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40" yWindow="-105" windowWidth="14865" windowHeight="12510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уровень'!$A$9:$AV$3522</definedName>
    <definedName name="_xlnm._FilterDatabase" localSheetId="1" hidden="1">'2 уровень'!$A$8:$JB$2260</definedName>
    <definedName name="_xlnm._FilterDatabase" localSheetId="2" hidden="1">'Аян '!$B$7:$AB$154</definedName>
    <definedName name="_xlnm._FilterDatabase" localSheetId="3" hidden="1">'Охотск '!$A$7:$HF$7</definedName>
    <definedName name="_xlnm._FilterDatabase" localSheetId="4" hidden="1">'СВОД 1'!$A$7:$FO$1384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уровень'!$B$1:$AB$3521</definedName>
    <definedName name="_xlnm.Print_Area" localSheetId="1">'2 уровень'!$C$1:$AC$2261</definedName>
    <definedName name="_xlnm.Print_Area" localSheetId="2">'Аян '!$B$1:$Y$153</definedName>
    <definedName name="_xlnm.Print_Area" localSheetId="3">'Охотск '!$A$1:$X$162</definedName>
  </definedNames>
  <calcPr calcId="14562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21" i="157" l="1"/>
  <c r="M2820" i="156"/>
  <c r="AB786" i="156" l="1"/>
  <c r="AB782" i="156"/>
  <c r="AB1830" i="156"/>
  <c r="Y1121" i="156" l="1"/>
  <c r="X1121" i="156"/>
  <c r="V1121" i="156"/>
  <c r="U1121" i="156"/>
  <c r="AC3503" i="156"/>
  <c r="AC3502" i="156"/>
  <c r="AC3501" i="156"/>
  <c r="AC3500" i="156"/>
  <c r="AC3499" i="156"/>
  <c r="AC3473" i="156"/>
  <c r="AC3472" i="156"/>
  <c r="AC3471" i="156"/>
  <c r="AC3470" i="156"/>
  <c r="AC3467" i="156"/>
  <c r="AC3466" i="156"/>
  <c r="AC3456" i="156"/>
  <c r="AC3446" i="156"/>
  <c r="AC3445" i="156"/>
  <c r="AC3444" i="156"/>
  <c r="AC3443" i="156"/>
  <c r="AC3442" i="156"/>
  <c r="AC3441" i="156"/>
  <c r="AC3439" i="156"/>
  <c r="AC3438" i="156"/>
  <c r="AC3437" i="156"/>
  <c r="AC3436" i="156"/>
  <c r="AC3433" i="156"/>
  <c r="AC3431" i="156"/>
  <c r="AC3430" i="156"/>
  <c r="AC3429" i="156"/>
  <c r="AC3428" i="156"/>
  <c r="AC3427" i="156"/>
  <c r="AC3426" i="156"/>
  <c r="AC3425" i="156"/>
  <c r="AC3424" i="156"/>
  <c r="AC3423" i="156"/>
  <c r="AC3422" i="156"/>
  <c r="AC3421" i="156"/>
  <c r="AC3420" i="156"/>
  <c r="AC3419" i="156"/>
  <c r="AC3411" i="156"/>
  <c r="AC3410" i="156"/>
  <c r="AC3409" i="156"/>
  <c r="AC3405" i="156"/>
  <c r="AC3400" i="156"/>
  <c r="AC3399" i="156"/>
  <c r="AC3398" i="156"/>
  <c r="AC3397" i="156"/>
  <c r="AC3395" i="156"/>
  <c r="AC3394" i="156"/>
  <c r="AC3393" i="156"/>
  <c r="AC3392" i="156"/>
  <c r="AC3391" i="156"/>
  <c r="AC3390" i="156"/>
  <c r="AC3389" i="156"/>
  <c r="AC3388" i="156"/>
  <c r="AC3387" i="156"/>
  <c r="AC3386" i="156"/>
  <c r="AC3381" i="156"/>
  <c r="AC3380" i="156"/>
  <c r="AC3379" i="156"/>
  <c r="AC3378" i="156"/>
  <c r="AC3377" i="156"/>
  <c r="AC3369" i="156"/>
  <c r="AC3368" i="156"/>
  <c r="AC3367" i="156"/>
  <c r="AC3366" i="156"/>
  <c r="AC3365" i="156"/>
  <c r="AC3364" i="156"/>
  <c r="AC3363" i="156"/>
  <c r="AC3361" i="156"/>
  <c r="AC3359" i="156"/>
  <c r="AC3354" i="156"/>
  <c r="AC3353" i="156"/>
  <c r="AC3352" i="156"/>
  <c r="AC3351" i="156"/>
  <c r="AC3349" i="156"/>
  <c r="AC3348" i="156"/>
  <c r="AC3347" i="156"/>
  <c r="AC3346" i="156"/>
  <c r="AC3345" i="156"/>
  <c r="AC3344" i="156"/>
  <c r="AC3342" i="156"/>
  <c r="AC3341" i="156"/>
  <c r="AC3340" i="156"/>
  <c r="AC3339" i="156"/>
  <c r="AC3338" i="156"/>
  <c r="AC3328" i="156"/>
  <c r="AC3319" i="156"/>
  <c r="AC3318" i="156"/>
  <c r="AC3317" i="156"/>
  <c r="AC3316" i="156"/>
  <c r="AC3314" i="156"/>
  <c r="AC3313" i="156"/>
  <c r="AC3312" i="156"/>
  <c r="AC3311" i="156"/>
  <c r="AC3310" i="156"/>
  <c r="AC3309" i="156"/>
  <c r="AC3308" i="156"/>
  <c r="AC3307" i="156"/>
  <c r="AC3306" i="156"/>
  <c r="AC3305" i="156"/>
  <c r="AC3300" i="156"/>
  <c r="AC3299" i="156"/>
  <c r="AC3298" i="156"/>
  <c r="AC3297" i="156"/>
  <c r="AC3278" i="156"/>
  <c r="AC3277" i="156"/>
  <c r="AC3276" i="156"/>
  <c r="AC3257" i="156"/>
  <c r="AC3255" i="156"/>
  <c r="AC3253" i="156"/>
  <c r="AC3248" i="156"/>
  <c r="AC3247" i="156"/>
  <c r="AC3246" i="156"/>
  <c r="AC3245" i="156"/>
  <c r="AC3242" i="156"/>
  <c r="AC3241" i="156"/>
  <c r="AC3231" i="156"/>
  <c r="AC3221" i="156"/>
  <c r="AC3220" i="156"/>
  <c r="AC3219" i="156"/>
  <c r="AC3218" i="156"/>
  <c r="AC3217" i="156"/>
  <c r="AC3215" i="156"/>
  <c r="AC3214" i="156"/>
  <c r="AC3213" i="156"/>
  <c r="AC3212" i="156"/>
  <c r="AC3210" i="156"/>
  <c r="AC3209" i="156"/>
  <c r="AC3205" i="156"/>
  <c r="AC3204" i="156"/>
  <c r="AC3203" i="156"/>
  <c r="AC3202" i="156"/>
  <c r="AC3201" i="156"/>
  <c r="AC3200" i="156"/>
  <c r="AC3197" i="156"/>
  <c r="AC3196" i="156"/>
  <c r="AC3195" i="156"/>
  <c r="AC3194" i="156"/>
  <c r="AC3193" i="156"/>
  <c r="AC3192" i="156"/>
  <c r="AC3182" i="156"/>
  <c r="AC3181" i="156"/>
  <c r="AC3179" i="156"/>
  <c r="AC3177" i="156"/>
  <c r="AC3172" i="156"/>
  <c r="AC3171" i="156"/>
  <c r="AC3170" i="156"/>
  <c r="AC3169" i="156"/>
  <c r="AC3167" i="156"/>
  <c r="AC3166" i="156"/>
  <c r="AC3165" i="156"/>
  <c r="AC3164" i="156"/>
  <c r="AC3163" i="156"/>
  <c r="AC3162" i="156"/>
  <c r="AC3161" i="156"/>
  <c r="AC3160" i="156"/>
  <c r="AC3159" i="156"/>
  <c r="AC3158" i="156"/>
  <c r="AC3153" i="156"/>
  <c r="AC3152" i="156"/>
  <c r="AC3151" i="156"/>
  <c r="AC3150" i="156"/>
  <c r="AC3149" i="156"/>
  <c r="AC3148" i="156"/>
  <c r="AC3147" i="156"/>
  <c r="AC3146" i="156"/>
  <c r="AC3145" i="156"/>
  <c r="AC3144" i="156"/>
  <c r="AC3143" i="156"/>
  <c r="AC3142" i="156"/>
  <c r="AC3122" i="156"/>
  <c r="AC3121" i="156"/>
  <c r="AC3120" i="156"/>
  <c r="AC3090" i="156"/>
  <c r="AC3089" i="156"/>
  <c r="AC3088" i="156"/>
  <c r="AC3087" i="156"/>
  <c r="AC3084" i="156"/>
  <c r="AC3083" i="156"/>
  <c r="AC3082" i="156"/>
  <c r="AC3081" i="156"/>
  <c r="AC3066" i="156"/>
  <c r="AC3065" i="156"/>
  <c r="AC3062" i="156"/>
  <c r="AC3061" i="156"/>
  <c r="AC3060" i="156"/>
  <c r="AC3059" i="156"/>
  <c r="AC3058" i="156"/>
  <c r="AC3057" i="156"/>
  <c r="AC3056" i="156"/>
  <c r="AC3055" i="156"/>
  <c r="AC3054" i="156"/>
  <c r="AC3053" i="156"/>
  <c r="AC3052" i="156"/>
  <c r="AC3051" i="156"/>
  <c r="AC3050" i="156"/>
  <c r="AC3048" i="156"/>
  <c r="AC3047" i="156"/>
  <c r="AC3046" i="156"/>
  <c r="AC3045" i="156"/>
  <c r="AC3043" i="156"/>
  <c r="AC3042" i="156"/>
  <c r="AC3041" i="156"/>
  <c r="AC3040" i="156"/>
  <c r="AC3039" i="156"/>
  <c r="AC3036" i="156"/>
  <c r="AC3035" i="156"/>
  <c r="AC3034" i="156"/>
  <c r="AC3033" i="156"/>
  <c r="AC3032" i="156"/>
  <c r="AC3031" i="156"/>
  <c r="AC3030" i="156"/>
  <c r="AC3029" i="156"/>
  <c r="AC3028" i="156"/>
  <c r="AC3027" i="156"/>
  <c r="AC3026" i="156"/>
  <c r="AC3025" i="156"/>
  <c r="AC3024" i="156"/>
  <c r="AC3023" i="156"/>
  <c r="AC3022" i="156"/>
  <c r="AC3021" i="156"/>
  <c r="AC3012" i="156"/>
  <c r="AC3011" i="156"/>
  <c r="AC3010" i="156"/>
  <c r="AC3000" i="156"/>
  <c r="AC2999" i="156"/>
  <c r="AC2998" i="156"/>
  <c r="AC2997" i="156"/>
  <c r="AC2995" i="156"/>
  <c r="AC2994" i="156"/>
  <c r="AC2993" i="156"/>
  <c r="AC2992" i="156"/>
  <c r="AC2991" i="156"/>
  <c r="AC2990" i="156"/>
  <c r="AC2989" i="156"/>
  <c r="AC2988" i="156"/>
  <c r="AC2987" i="156"/>
  <c r="AC2986" i="156"/>
  <c r="AC2985" i="156"/>
  <c r="AC2984" i="156"/>
  <c r="AC2979" i="156"/>
  <c r="AC2978" i="156"/>
  <c r="AC2977" i="156"/>
  <c r="AC2976" i="156"/>
  <c r="AC2975" i="156"/>
  <c r="AC2974" i="156"/>
  <c r="AC2973" i="156"/>
  <c r="AC2972" i="156"/>
  <c r="AC2971" i="156"/>
  <c r="AC2970" i="156"/>
  <c r="AC2969" i="156"/>
  <c r="AC2948" i="156"/>
  <c r="AC2947" i="156"/>
  <c r="AC2922" i="156"/>
  <c r="AC2921" i="156"/>
  <c r="AC2920" i="156"/>
  <c r="AC2919" i="156"/>
  <c r="AC2916" i="156"/>
  <c r="AC2915" i="156"/>
  <c r="AC2914" i="156"/>
  <c r="AC2904" i="156"/>
  <c r="AC2897" i="156"/>
  <c r="AC2896" i="156"/>
  <c r="AC2893" i="156"/>
  <c r="AC2891" i="156"/>
  <c r="AC2890" i="156"/>
  <c r="AC2889" i="156"/>
  <c r="AC2888" i="156"/>
  <c r="AC2887" i="156"/>
  <c r="AC2886" i="156"/>
  <c r="AC2885" i="156"/>
  <c r="AC2884" i="156"/>
  <c r="AC2883" i="156"/>
  <c r="AC2882" i="156"/>
  <c r="AC2879" i="156"/>
  <c r="AC2878" i="156"/>
  <c r="AC2877" i="156"/>
  <c r="AC2875" i="156"/>
  <c r="AC2874" i="156"/>
  <c r="AC2873" i="156"/>
  <c r="AC2872" i="156"/>
  <c r="AC2869" i="156"/>
  <c r="AC2868" i="156"/>
  <c r="AC2867" i="156"/>
  <c r="AC2866" i="156"/>
  <c r="AC2865" i="156"/>
  <c r="AC2864" i="156"/>
  <c r="AC2863" i="156"/>
  <c r="AC2862" i="156"/>
  <c r="AC2860" i="156"/>
  <c r="AC2859" i="156"/>
  <c r="AC2858" i="156"/>
  <c r="AC2850" i="156"/>
  <c r="AC2849" i="156"/>
  <c r="AC2848" i="156"/>
  <c r="AC2847" i="156"/>
  <c r="AC2846" i="156"/>
  <c r="AC2839" i="156"/>
  <c r="AC2838" i="156"/>
  <c r="AC2837" i="156"/>
  <c r="AC2836" i="156"/>
  <c r="AC2834" i="156"/>
  <c r="AC2833" i="156"/>
  <c r="AC2832" i="156"/>
  <c r="AC2831" i="156"/>
  <c r="AC2830" i="156"/>
  <c r="AC2829" i="156"/>
  <c r="AC2828" i="156"/>
  <c r="AC2827" i="156"/>
  <c r="AC2826" i="156"/>
  <c r="AC2825" i="156"/>
  <c r="AC2824" i="156"/>
  <c r="AC2819" i="156"/>
  <c r="AC2818" i="156"/>
  <c r="AC2817" i="156"/>
  <c r="AC2816" i="156"/>
  <c r="AC2815" i="156"/>
  <c r="AC2814" i="156"/>
  <c r="AC2813" i="156"/>
  <c r="AC2812" i="156"/>
  <c r="AC2811" i="156"/>
  <c r="AC2810" i="156"/>
  <c r="AC2809" i="156"/>
  <c r="AC2803" i="156"/>
  <c r="AC2799" i="156"/>
  <c r="AC2797" i="156"/>
  <c r="AC2795" i="156"/>
  <c r="AC2792" i="156"/>
  <c r="AC2791" i="156"/>
  <c r="AC2790" i="156"/>
  <c r="AC2789" i="156"/>
  <c r="AC2788" i="156"/>
  <c r="AC2787" i="156"/>
  <c r="AC2786" i="156"/>
  <c r="AC2785" i="156"/>
  <c r="AC2784" i="156"/>
  <c r="AC2783" i="156"/>
  <c r="AC2782" i="156"/>
  <c r="AC2781" i="156"/>
  <c r="AC2767" i="156"/>
  <c r="AC2762" i="156"/>
  <c r="AC2761" i="156"/>
  <c r="AC2760" i="156"/>
  <c r="AC2759" i="156"/>
  <c r="AC2757" i="156"/>
  <c r="AC2756" i="156"/>
  <c r="AC2755" i="156"/>
  <c r="AC2754" i="156"/>
  <c r="AC2753" i="156"/>
  <c r="AC2752" i="156"/>
  <c r="AC2751" i="156"/>
  <c r="AC2750" i="156"/>
  <c r="AC2749" i="156"/>
  <c r="AC2748" i="156"/>
  <c r="AC2745" i="156"/>
  <c r="AC2739" i="156"/>
  <c r="AC2738" i="156"/>
  <c r="AC2737" i="156"/>
  <c r="AC2735" i="156"/>
  <c r="AC2734" i="156"/>
  <c r="AC2733" i="156"/>
  <c r="AC2732" i="156"/>
  <c r="AC2731" i="156"/>
  <c r="AC2729" i="156"/>
  <c r="AC2728" i="156"/>
  <c r="AC2727" i="156"/>
  <c r="AC2726" i="156"/>
  <c r="AC2724" i="156"/>
  <c r="AC2723" i="156"/>
  <c r="AC2722" i="156"/>
  <c r="AC2719" i="156"/>
  <c r="AC2718" i="156"/>
  <c r="AC2717" i="156"/>
  <c r="AC2716" i="156"/>
  <c r="AC2715" i="156"/>
  <c r="AC2714" i="156"/>
  <c r="AC2713" i="156"/>
  <c r="AC2712" i="156"/>
  <c r="AC2711" i="156"/>
  <c r="AC2710" i="156"/>
  <c r="AC2709" i="156"/>
  <c r="AC2708" i="156"/>
  <c r="AC2700" i="156"/>
  <c r="AC2699" i="156"/>
  <c r="AC2698" i="156"/>
  <c r="AC2697" i="156"/>
  <c r="AC2696" i="156"/>
  <c r="AC2694" i="156"/>
  <c r="AC2689" i="156"/>
  <c r="AC2688" i="156"/>
  <c r="AC2687" i="156"/>
  <c r="AC2686" i="156"/>
  <c r="AC2684" i="156"/>
  <c r="AC2683" i="156"/>
  <c r="AC2682" i="156"/>
  <c r="AC2681" i="156"/>
  <c r="AC2680" i="156"/>
  <c r="AC2679" i="156"/>
  <c r="AC2678" i="156"/>
  <c r="AC2677" i="156"/>
  <c r="AC2676" i="156"/>
  <c r="AC2675" i="156"/>
  <c r="AC2670" i="156"/>
  <c r="AC2669" i="156"/>
  <c r="AC2668" i="156"/>
  <c r="AC2667" i="156"/>
  <c r="AC2666" i="156"/>
  <c r="AC2665" i="156"/>
  <c r="AC2664" i="156"/>
  <c r="AC2663" i="156"/>
  <c r="AC2662" i="156"/>
  <c r="AC2661" i="156"/>
  <c r="AC2660" i="156"/>
  <c r="AC2659" i="156"/>
  <c r="AC2658" i="156"/>
  <c r="AC2656" i="156"/>
  <c r="AC2655" i="156"/>
  <c r="AC2654" i="156"/>
  <c r="AC2649" i="156"/>
  <c r="AC2648" i="156"/>
  <c r="AC2647" i="156"/>
  <c r="AC2644" i="156"/>
  <c r="AC2642" i="156"/>
  <c r="AC2638" i="156"/>
  <c r="AC2637" i="156"/>
  <c r="AC2636" i="156"/>
  <c r="AC2633" i="156"/>
  <c r="AC2632" i="156"/>
  <c r="AC2631" i="156"/>
  <c r="AC2630" i="156"/>
  <c r="AC2629" i="156"/>
  <c r="AC2628" i="156"/>
  <c r="AC2627" i="156"/>
  <c r="AC2626" i="156"/>
  <c r="AC2625" i="156"/>
  <c r="AC2624" i="156"/>
  <c r="AC2623" i="156"/>
  <c r="AC2622" i="156"/>
  <c r="AC2621" i="156"/>
  <c r="AC2620" i="156"/>
  <c r="AC2619" i="156"/>
  <c r="AC2618" i="156"/>
  <c r="AC2617" i="156"/>
  <c r="AC2616" i="156"/>
  <c r="AC2597" i="156"/>
  <c r="AC2596" i="156"/>
  <c r="AC2595" i="156"/>
  <c r="AC2594" i="156"/>
  <c r="AC2592" i="156"/>
  <c r="AC2591" i="156"/>
  <c r="AC2590" i="156"/>
  <c r="AC2589" i="156"/>
  <c r="AC2588" i="156"/>
  <c r="AC2587" i="156"/>
  <c r="AC2586" i="156"/>
  <c r="AC2585" i="156"/>
  <c r="AC2584" i="156"/>
  <c r="AC2583" i="156"/>
  <c r="AC2582" i="156"/>
  <c r="AC2581" i="156"/>
  <c r="AC2572" i="156"/>
  <c r="AC2570" i="156"/>
  <c r="AC2569" i="156"/>
  <c r="AC2567" i="156"/>
  <c r="AC2566" i="156"/>
  <c r="AC2565" i="156"/>
  <c r="AC2564" i="156"/>
  <c r="AC2563" i="156"/>
  <c r="AC2562" i="156"/>
  <c r="AC2561" i="156"/>
  <c r="AC2559" i="156"/>
  <c r="AC2558" i="156"/>
  <c r="AC2555" i="156"/>
  <c r="AC2552" i="156"/>
  <c r="AC2549" i="156"/>
  <c r="AC2548" i="156"/>
  <c r="AC2547" i="156"/>
  <c r="AC2546" i="156"/>
  <c r="AC2545" i="156"/>
  <c r="AC2544" i="156"/>
  <c r="AC2543" i="156"/>
  <c r="AC2542" i="156"/>
  <c r="AC2539" i="156"/>
  <c r="AC2536" i="156"/>
  <c r="AC2535" i="156"/>
  <c r="AC2534" i="156"/>
  <c r="AC2533" i="156"/>
  <c r="AC2532" i="156"/>
  <c r="AC2529" i="156"/>
  <c r="AC2528" i="156"/>
  <c r="AC2527" i="156"/>
  <c r="AC2526" i="156"/>
  <c r="AC2525" i="156"/>
  <c r="AC2524" i="156"/>
  <c r="AC2523" i="156"/>
  <c r="AC2520" i="156"/>
  <c r="AC2517" i="156"/>
  <c r="AC2516" i="156"/>
  <c r="AC2515" i="156"/>
  <c r="AC2514" i="156"/>
  <c r="AC2513" i="156"/>
  <c r="AC2510" i="156"/>
  <c r="AC2508" i="156"/>
  <c r="AC2507" i="156"/>
  <c r="AC2504" i="156"/>
  <c r="AC2503" i="156"/>
  <c r="AC2502" i="156"/>
  <c r="AC2501" i="156"/>
  <c r="AC2500" i="156"/>
  <c r="AC2499" i="156"/>
  <c r="AC2498" i="156"/>
  <c r="AC2497" i="156"/>
  <c r="AC2496" i="156"/>
  <c r="AC2495" i="156"/>
  <c r="AC2494" i="156"/>
  <c r="AC2493" i="156"/>
  <c r="AC2492" i="156"/>
  <c r="AC2491" i="156"/>
  <c r="AC2490" i="156"/>
  <c r="AC2488" i="156"/>
  <c r="AC2487" i="156"/>
  <c r="AC2484" i="156"/>
  <c r="AC2483" i="156"/>
  <c r="AC2482" i="156"/>
  <c r="AC2480" i="156"/>
  <c r="AC2477" i="156"/>
  <c r="AC2476" i="156"/>
  <c r="AC2475" i="156"/>
  <c r="AC2454" i="156"/>
  <c r="AC2453" i="156"/>
  <c r="AC2452" i="156"/>
  <c r="AC2451" i="156"/>
  <c r="AC2450" i="156"/>
  <c r="AC2445" i="156"/>
  <c r="AC2444" i="156"/>
  <c r="AC2443" i="156"/>
  <c r="AC2437" i="156"/>
  <c r="AC2436" i="156"/>
  <c r="AC2435" i="156"/>
  <c r="AC2433" i="156"/>
  <c r="AC2432" i="156"/>
  <c r="AC2430" i="156"/>
  <c r="AC2429" i="156"/>
  <c r="AC2428" i="156"/>
  <c r="AC2427" i="156"/>
  <c r="AC2426" i="156"/>
  <c r="AC2425" i="156"/>
  <c r="AC2424" i="156"/>
  <c r="AC2423" i="156"/>
  <c r="AC2422" i="156"/>
  <c r="AC2421" i="156"/>
  <c r="AC2418" i="156"/>
  <c r="AC2417" i="156"/>
  <c r="AC2414" i="156"/>
  <c r="AC2413" i="156"/>
  <c r="AC2412" i="156"/>
  <c r="AC2411" i="156"/>
  <c r="AC2410" i="156"/>
  <c r="AC2409" i="156"/>
  <c r="AC2408" i="156"/>
  <c r="AC2407" i="156"/>
  <c r="AC2406" i="156"/>
  <c r="AC2403" i="156"/>
  <c r="AC2402" i="156"/>
  <c r="AC2399" i="156"/>
  <c r="AC2398" i="156"/>
  <c r="AC2397" i="156"/>
  <c r="AC2396" i="156"/>
  <c r="AC2393" i="156"/>
  <c r="AC2392" i="156"/>
  <c r="AC2389" i="156"/>
  <c r="AC2387" i="156"/>
  <c r="AC2386" i="156"/>
  <c r="AC2385" i="156"/>
  <c r="AC2384" i="156"/>
  <c r="AC2383" i="156"/>
  <c r="AC2380" i="156"/>
  <c r="AC2379" i="156"/>
  <c r="AC2378" i="156"/>
  <c r="AC2377" i="156"/>
  <c r="AC2376" i="156"/>
  <c r="AC2375" i="156"/>
  <c r="AC2374" i="156"/>
  <c r="AC2373" i="156"/>
  <c r="AC2372" i="156"/>
  <c r="AC2370" i="156"/>
  <c r="AC2369" i="156"/>
  <c r="AC2368" i="156"/>
  <c r="AC2365" i="156"/>
  <c r="AC2364" i="156"/>
  <c r="AC2363" i="156"/>
  <c r="AC2360" i="156"/>
  <c r="AC2356" i="156"/>
  <c r="AC2355" i="156"/>
  <c r="AC2354" i="156"/>
  <c r="AC2353" i="156"/>
  <c r="AC2352" i="156"/>
  <c r="AC2351" i="156"/>
  <c r="AC2350" i="156"/>
  <c r="AC2348" i="156"/>
  <c r="AC2347" i="156"/>
  <c r="AC2346" i="156"/>
  <c r="AC2345" i="156"/>
  <c r="AC2344" i="156"/>
  <c r="AC2342" i="156"/>
  <c r="AC2341" i="156"/>
  <c r="AC2340" i="156"/>
  <c r="AC2339" i="156"/>
  <c r="AC2338" i="156"/>
  <c r="AC2337" i="156"/>
  <c r="AC2336" i="156"/>
  <c r="AC2335" i="156"/>
  <c r="AC2334" i="156"/>
  <c r="AC2326" i="156"/>
  <c r="AC2325" i="156"/>
  <c r="AC2322" i="156"/>
  <c r="AC2321" i="156"/>
  <c r="AC2320" i="156"/>
  <c r="AC2318" i="156"/>
  <c r="AC2317" i="156"/>
  <c r="AC2316" i="156"/>
  <c r="AC2315" i="156"/>
  <c r="AC2314" i="156"/>
  <c r="AC2313" i="156"/>
  <c r="AC2312" i="156"/>
  <c r="AC2311" i="156"/>
  <c r="AC2309" i="156"/>
  <c r="AC2308" i="156"/>
  <c r="AC2305" i="156"/>
  <c r="AC2304" i="156"/>
  <c r="AC2303" i="156"/>
  <c r="AC2302" i="156"/>
  <c r="AC2301" i="156"/>
  <c r="AC2300" i="156"/>
  <c r="AC2299" i="156"/>
  <c r="AC2298" i="156"/>
  <c r="AC2297" i="156"/>
  <c r="AC2296" i="156"/>
  <c r="AC2295" i="156"/>
  <c r="AC2294" i="156"/>
  <c r="AC2293" i="156"/>
  <c r="AC2292" i="156"/>
  <c r="AC2291" i="156"/>
  <c r="AC2290" i="156"/>
  <c r="AC2288" i="156"/>
  <c r="AC2286" i="156"/>
  <c r="AC2285" i="156"/>
  <c r="AC2282" i="156"/>
  <c r="AC2281" i="156"/>
  <c r="AC2280" i="156"/>
  <c r="AC2278" i="156"/>
  <c r="AC2277" i="156"/>
  <c r="AC2274" i="156"/>
  <c r="AC2273" i="156"/>
  <c r="AC2272" i="156"/>
  <c r="AC2271" i="156"/>
  <c r="AC2270" i="156"/>
  <c r="AC2269" i="156"/>
  <c r="AC2268" i="156"/>
  <c r="AC2267" i="156"/>
  <c r="AC2264" i="156"/>
  <c r="AC2263" i="156"/>
  <c r="AC2260" i="156"/>
  <c r="AC2259" i="156"/>
  <c r="AC2258" i="156"/>
  <c r="AC2257" i="156"/>
  <c r="AC2255" i="156"/>
  <c r="AC2254" i="156"/>
  <c r="AC2252" i="156"/>
  <c r="AC2251" i="156"/>
  <c r="AC2250" i="156"/>
  <c r="AC2247" i="156"/>
  <c r="AC2246" i="156"/>
  <c r="AC2245" i="156"/>
  <c r="AC2244" i="156"/>
  <c r="AC2243" i="156"/>
  <c r="AC2242" i="156"/>
  <c r="AC2241" i="156"/>
  <c r="AC2240" i="156"/>
  <c r="AC2239" i="156"/>
  <c r="AC2237" i="156"/>
  <c r="AC2235" i="156"/>
  <c r="AC2234" i="156"/>
  <c r="AC2231" i="156"/>
  <c r="AC2229" i="156"/>
  <c r="AC2228" i="156"/>
  <c r="AC2227" i="156"/>
  <c r="AC2226" i="156"/>
  <c r="AC2218" i="156"/>
  <c r="AC2216" i="156"/>
  <c r="AC2210" i="156"/>
  <c r="AC2203" i="156"/>
  <c r="AC2202" i="156"/>
  <c r="AC2201" i="156"/>
  <c r="AC2200" i="156"/>
  <c r="AC2196" i="156"/>
  <c r="AC2195" i="156"/>
  <c r="AC2194" i="156"/>
  <c r="AC2192" i="156"/>
  <c r="AC2188" i="156"/>
  <c r="AC2182" i="156"/>
  <c r="AC2177" i="156"/>
  <c r="AC2176" i="156"/>
  <c r="AC2175" i="156"/>
  <c r="AC2174" i="156"/>
  <c r="AC2172" i="156"/>
  <c r="AC2171" i="156"/>
  <c r="AC2170" i="156"/>
  <c r="AC2169" i="156"/>
  <c r="AC2168" i="156"/>
  <c r="AC2167" i="156"/>
  <c r="AC2166" i="156"/>
  <c r="AC2165" i="156"/>
  <c r="AC2153" i="156"/>
  <c r="AC2152" i="156"/>
  <c r="AC2151" i="156"/>
  <c r="AC2150" i="156"/>
  <c r="AC2149" i="156"/>
  <c r="AC2148" i="156"/>
  <c r="AC2146" i="156"/>
  <c r="AC2145" i="156"/>
  <c r="AC2144" i="156"/>
  <c r="AC2134" i="156"/>
  <c r="AC2129" i="156"/>
  <c r="AC2127" i="156"/>
  <c r="AC2116" i="156"/>
  <c r="AC2115" i="156"/>
  <c r="AC2114" i="156"/>
  <c r="AC2113" i="156"/>
  <c r="AC2112" i="156"/>
  <c r="AC2111" i="156"/>
  <c r="AC2110" i="156"/>
  <c r="AC2109" i="156"/>
  <c r="AC2108" i="156"/>
  <c r="AC2102" i="156"/>
  <c r="AC2101" i="156"/>
  <c r="AC2100" i="156"/>
  <c r="AC2099" i="156"/>
  <c r="AC2091" i="156"/>
  <c r="AC2090" i="156"/>
  <c r="AC2089" i="156"/>
  <c r="AC2088" i="156"/>
  <c r="AC2086" i="156"/>
  <c r="AC2085" i="156"/>
  <c r="AC2084" i="156"/>
  <c r="AC2083" i="156"/>
  <c r="AC2082" i="156"/>
  <c r="AC2081" i="156"/>
  <c r="AC2080" i="156"/>
  <c r="AC2079" i="156"/>
  <c r="AC2071" i="156"/>
  <c r="AC2070" i="156"/>
  <c r="AC2069" i="156"/>
  <c r="AC2066" i="156"/>
  <c r="AC2065" i="156"/>
  <c r="AC2064" i="156"/>
  <c r="AC2059" i="156"/>
  <c r="AC2058" i="156"/>
  <c r="AC2055" i="156"/>
  <c r="AC2051" i="156"/>
  <c r="AC2050" i="156"/>
  <c r="AC2049" i="156"/>
  <c r="AC2048" i="156"/>
  <c r="AC2046" i="156"/>
  <c r="AC2045" i="156"/>
  <c r="AC2044" i="156"/>
  <c r="AC2043" i="156"/>
  <c r="AC2042" i="156"/>
  <c r="AC2041" i="156"/>
  <c r="AC2040" i="156"/>
  <c r="AC2039" i="156"/>
  <c r="AC2038" i="156"/>
  <c r="AC2037" i="156"/>
  <c r="AC2036" i="156"/>
  <c r="AC2035" i="156"/>
  <c r="AC2034" i="156"/>
  <c r="AC2033" i="156"/>
  <c r="AC2032" i="156"/>
  <c r="AC2031" i="156"/>
  <c r="AC2030" i="156"/>
  <c r="AC2029" i="156"/>
  <c r="AC2028" i="156"/>
  <c r="AC2027" i="156"/>
  <c r="AC2026" i="156"/>
  <c r="AC2025" i="156"/>
  <c r="AC2024" i="156"/>
  <c r="AC2023" i="156"/>
  <c r="AC2022" i="156"/>
  <c r="AC2021" i="156"/>
  <c r="AC2020" i="156"/>
  <c r="AC2019" i="156"/>
  <c r="AC2018" i="156"/>
  <c r="AC2016" i="156"/>
  <c r="AC2014" i="156"/>
  <c r="AC2013" i="156"/>
  <c r="AC2010" i="156"/>
  <c r="AC2009" i="156"/>
  <c r="AC2006" i="156"/>
  <c r="AC2005" i="156"/>
  <c r="AC2004" i="156"/>
  <c r="AC2003" i="156"/>
  <c r="AC2002" i="156"/>
  <c r="AC2001" i="156"/>
  <c r="AC1999" i="156"/>
  <c r="AC1998" i="156"/>
  <c r="AC1996" i="156"/>
  <c r="AC1961" i="156"/>
  <c r="AC1960" i="156"/>
  <c r="AC1959" i="156"/>
  <c r="AC1958" i="156"/>
  <c r="AC1957" i="156"/>
  <c r="AC1956" i="156"/>
  <c r="AC1955" i="156"/>
  <c r="AC1954" i="156"/>
  <c r="AC1952" i="156"/>
  <c r="AC1951" i="156"/>
  <c r="AC1950" i="156"/>
  <c r="AC1949" i="156"/>
  <c r="AC1948" i="156"/>
  <c r="AC1947" i="156"/>
  <c r="AC1946" i="156"/>
  <c r="AC1945" i="156"/>
  <c r="AC1944" i="156"/>
  <c r="AC1943" i="156"/>
  <c r="AC1942" i="156"/>
  <c r="AC1941" i="156"/>
  <c r="AC1940" i="156"/>
  <c r="AC1939" i="156"/>
  <c r="AC1938" i="156"/>
  <c r="AC1930" i="156"/>
  <c r="AC1926" i="156"/>
  <c r="AC1921" i="156"/>
  <c r="AC1920" i="156"/>
  <c r="AC1919" i="156"/>
  <c r="AC1918" i="156"/>
  <c r="AC1917" i="156"/>
  <c r="AC1916" i="156"/>
  <c r="AC1914" i="156"/>
  <c r="AC1897" i="156"/>
  <c r="AC1896" i="156"/>
  <c r="AC1895" i="156"/>
  <c r="AC1890" i="156"/>
  <c r="AC1888" i="156"/>
  <c r="AC1885" i="156"/>
  <c r="AC1876" i="156"/>
  <c r="AC1875" i="156"/>
  <c r="AC1874" i="156"/>
  <c r="AC1873" i="156"/>
  <c r="AC1872" i="156"/>
  <c r="AC1871" i="156"/>
  <c r="AC1870" i="156"/>
  <c r="AC1869" i="156"/>
  <c r="AC1868" i="156"/>
  <c r="AC1864" i="156"/>
  <c r="AC1861" i="156"/>
  <c r="AC1860" i="156"/>
  <c r="AC1856" i="156"/>
  <c r="AC1855" i="156"/>
  <c r="AC1854" i="156"/>
  <c r="AC1853" i="156"/>
  <c r="AC1852" i="156"/>
  <c r="AC1851" i="156"/>
  <c r="AC1850" i="156"/>
  <c r="AC1843" i="156"/>
  <c r="AC1840" i="156"/>
  <c r="AC1839" i="156"/>
  <c r="AC1838" i="156"/>
  <c r="AC1837" i="156"/>
  <c r="AC1834" i="156"/>
  <c r="AC1827" i="156"/>
  <c r="AC1825" i="156"/>
  <c r="AC1820" i="156"/>
  <c r="AC1818" i="156"/>
  <c r="AC1816" i="156"/>
  <c r="AC1814" i="156"/>
  <c r="AC1809" i="156"/>
  <c r="AC1808" i="156"/>
  <c r="AC1807" i="156"/>
  <c r="AC1802" i="156"/>
  <c r="AC1801" i="156"/>
  <c r="AC1800" i="156"/>
  <c r="AC1799" i="156"/>
  <c r="AC1798" i="156"/>
  <c r="AC1797" i="156"/>
  <c r="AC1796" i="156"/>
  <c r="AC1795" i="156"/>
  <c r="AC1794" i="156"/>
  <c r="AC1793" i="156"/>
  <c r="AC1789" i="156"/>
  <c r="AC1785" i="156"/>
  <c r="AC1781" i="156"/>
  <c r="AC1780" i="156"/>
  <c r="AC1779" i="156"/>
  <c r="AC1778" i="156"/>
  <c r="AC1777" i="156"/>
  <c r="AC1776" i="156"/>
  <c r="AC1775" i="156"/>
  <c r="AC1762" i="156"/>
  <c r="AC1760" i="156"/>
  <c r="AC1758" i="156"/>
  <c r="AC1755" i="156"/>
  <c r="AC1753" i="156"/>
  <c r="AC1752" i="156"/>
  <c r="AC1751" i="156"/>
  <c r="AC1750" i="156"/>
  <c r="AC1749" i="156"/>
  <c r="AC1748" i="156"/>
  <c r="AC1747" i="156"/>
  <c r="AC1746" i="156"/>
  <c r="AC1745" i="156"/>
  <c r="AC1744" i="156"/>
  <c r="AC1743" i="156"/>
  <c r="AC1742" i="156"/>
  <c r="AC1741" i="156"/>
  <c r="AC1740" i="156"/>
  <c r="AC1739" i="156"/>
  <c r="AC1735" i="156"/>
  <c r="AC1731" i="156"/>
  <c r="AC1727" i="156"/>
  <c r="AC1726" i="156"/>
  <c r="AC1725" i="156"/>
  <c r="AC1724" i="156"/>
  <c r="AC1723" i="156"/>
  <c r="AC1722" i="156"/>
  <c r="AC1721" i="156"/>
  <c r="AC1712" i="156"/>
  <c r="AC1706" i="156"/>
  <c r="AC1704" i="156"/>
  <c r="AC1701" i="156"/>
  <c r="AC1698" i="156"/>
  <c r="AC1693" i="156"/>
  <c r="AC1692" i="156"/>
  <c r="AC1691" i="156"/>
  <c r="AC1690" i="156"/>
  <c r="AC1689" i="156"/>
  <c r="AC1688" i="156"/>
  <c r="AC1687" i="156"/>
  <c r="AC1686" i="156"/>
  <c r="AC1685" i="156"/>
  <c r="AC1684" i="156"/>
  <c r="AC1683" i="156"/>
  <c r="AC1675" i="156"/>
  <c r="AC1671" i="156"/>
  <c r="AC1670" i="156"/>
  <c r="AC1669" i="156"/>
  <c r="AC1668" i="156"/>
  <c r="AC1667" i="156"/>
  <c r="AC1666" i="156"/>
  <c r="AC1665" i="156"/>
  <c r="AC1658" i="156"/>
  <c r="AC1657" i="156"/>
  <c r="AC1656" i="156"/>
  <c r="AC1655" i="156"/>
  <c r="AC1654" i="156"/>
  <c r="AC1653" i="156"/>
  <c r="AC1652" i="156"/>
  <c r="AC1651" i="156"/>
  <c r="AC1644" i="156"/>
  <c r="AC1643" i="156"/>
  <c r="AC1642" i="156"/>
  <c r="AC1641" i="156"/>
  <c r="AC1640" i="156"/>
  <c r="AC1639" i="156"/>
  <c r="AC1638" i="156"/>
  <c r="AC1637" i="156"/>
  <c r="AC1629" i="156"/>
  <c r="AC1626" i="156"/>
  <c r="AC1625" i="156"/>
  <c r="AC1624" i="156"/>
  <c r="AC1623" i="156"/>
  <c r="AC1621" i="156"/>
  <c r="AC1620" i="156"/>
  <c r="AC1619" i="156"/>
  <c r="AC1614" i="156"/>
  <c r="AC1613" i="156"/>
  <c r="AC1612" i="156"/>
  <c r="AC1610" i="156"/>
  <c r="AC1608" i="156"/>
  <c r="AC1607" i="156"/>
  <c r="AC1604" i="156"/>
  <c r="AC1603" i="156"/>
  <c r="AC1602" i="156"/>
  <c r="AC1600" i="156"/>
  <c r="AC1592" i="156"/>
  <c r="AC1591" i="156"/>
  <c r="AC1590" i="156"/>
  <c r="AC1586" i="156"/>
  <c r="AC1582" i="156"/>
  <c r="AC1578" i="156"/>
  <c r="AC1577" i="156"/>
  <c r="AC1575" i="156"/>
  <c r="AC1567" i="156"/>
  <c r="AC1566" i="156"/>
  <c r="AC1565" i="156"/>
  <c r="AC1564" i="156"/>
  <c r="AC1562" i="156"/>
  <c r="AC1561" i="156"/>
  <c r="AC1560" i="156"/>
  <c r="AC1559" i="156"/>
  <c r="AC1558" i="156"/>
  <c r="AC1557" i="156"/>
  <c r="AC1556" i="156"/>
  <c r="AC1542" i="156"/>
  <c r="AC1540" i="156"/>
  <c r="AC1534" i="156"/>
  <c r="AC1526" i="156"/>
  <c r="AC1525" i="156"/>
  <c r="AC1524" i="156"/>
  <c r="AC1523" i="156"/>
  <c r="AC1511" i="156"/>
  <c r="AC1509" i="156"/>
  <c r="AC1508" i="156"/>
  <c r="AC1507" i="156"/>
  <c r="AC1504" i="156"/>
  <c r="AC1499" i="156"/>
  <c r="AC1498" i="156"/>
  <c r="AC1497" i="156"/>
  <c r="AC1496" i="156"/>
  <c r="AC1494" i="156"/>
  <c r="AC1493" i="156"/>
  <c r="AC1492" i="156"/>
  <c r="AC1491" i="156"/>
  <c r="AC1490" i="156"/>
  <c r="AC1489" i="156"/>
  <c r="AC1488" i="156"/>
  <c r="AC1487" i="156"/>
  <c r="AC1486" i="156"/>
  <c r="AC1477" i="156"/>
  <c r="AC1476" i="156"/>
  <c r="AC1474" i="156"/>
  <c r="AC1472" i="156"/>
  <c r="AC1470" i="156"/>
  <c r="AC1468" i="156"/>
  <c r="AC1465" i="156"/>
  <c r="AC1463" i="156"/>
  <c r="AC1462" i="156"/>
  <c r="AC1461" i="156"/>
  <c r="AC1459" i="156"/>
  <c r="AC1457" i="156"/>
  <c r="AC1453" i="156"/>
  <c r="AC1451" i="156"/>
  <c r="AC1449" i="156"/>
  <c r="AC1448" i="156"/>
  <c r="AC1445" i="156"/>
  <c r="AC1442" i="156"/>
  <c r="AC1441" i="156"/>
  <c r="AC1440" i="156"/>
  <c r="AC1439" i="156"/>
  <c r="AC1437" i="156"/>
  <c r="AC1433" i="156"/>
  <c r="AC1432" i="156"/>
  <c r="AC1431" i="156"/>
  <c r="AC1427" i="156"/>
  <c r="AC1422" i="156"/>
  <c r="AC1421" i="156"/>
  <c r="AC1420" i="156"/>
  <c r="AC1419" i="156"/>
  <c r="AC1417" i="156"/>
  <c r="AC1416" i="156"/>
  <c r="AC1415" i="156"/>
  <c r="AC1414" i="156"/>
  <c r="AC1413" i="156"/>
  <c r="AC1412" i="156"/>
  <c r="AC1411" i="156"/>
  <c r="AC1410" i="156"/>
  <c r="AC1409" i="156"/>
  <c r="AC1400" i="156"/>
  <c r="AC1398" i="156"/>
  <c r="AC1392" i="156"/>
  <c r="AC1388" i="156"/>
  <c r="AC1387" i="156"/>
  <c r="AC1385" i="156"/>
  <c r="AC1377" i="156"/>
  <c r="AC1376" i="156"/>
  <c r="AC1374" i="156"/>
  <c r="AC1360" i="156"/>
  <c r="AC1359" i="156"/>
  <c r="AC1358" i="156"/>
  <c r="AC1354" i="156"/>
  <c r="AC1349" i="156"/>
  <c r="AC1348" i="156"/>
  <c r="AC1347" i="156"/>
  <c r="AC1346" i="156"/>
  <c r="AC1344" i="156"/>
  <c r="AC1343" i="156"/>
  <c r="AC1342" i="156"/>
  <c r="AC1341" i="156"/>
  <c r="AC1340" i="156"/>
  <c r="AC1339" i="156"/>
  <c r="AC1338" i="156"/>
  <c r="AC1337" i="156"/>
  <c r="AC1336" i="156"/>
  <c r="AC1327" i="156"/>
  <c r="AC1326" i="156"/>
  <c r="AC1325" i="156"/>
  <c r="AC1324" i="156"/>
  <c r="AC1323" i="156"/>
  <c r="AC1322" i="156"/>
  <c r="AC1321" i="156"/>
  <c r="AC1320" i="156"/>
  <c r="AC1319" i="156"/>
  <c r="AC1314" i="156"/>
  <c r="AC1313" i="156"/>
  <c r="AC1312" i="156"/>
  <c r="AC1310" i="156"/>
  <c r="AC1309" i="156"/>
  <c r="AC1308" i="156"/>
  <c r="AC1307" i="156"/>
  <c r="AC1306" i="156"/>
  <c r="AC1305" i="156"/>
  <c r="AC1304" i="156"/>
  <c r="AC1303" i="156"/>
  <c r="AC1302" i="156"/>
  <c r="AC1301" i="156"/>
  <c r="AC1300" i="156"/>
  <c r="AC1299" i="156"/>
  <c r="AC1298" i="156"/>
  <c r="AC1297" i="156"/>
  <c r="AC1296" i="156"/>
  <c r="AC1295" i="156"/>
  <c r="AC1288" i="156"/>
  <c r="AC1287" i="156"/>
  <c r="AC1285" i="156"/>
  <c r="AC1283" i="156"/>
  <c r="AC1279" i="156"/>
  <c r="AC1277" i="156"/>
  <c r="AC1273" i="156"/>
  <c r="AC1272" i="156"/>
  <c r="AC1267" i="156"/>
  <c r="AC1262" i="156"/>
  <c r="AC1261" i="156"/>
  <c r="AC1260" i="156"/>
  <c r="AC1259" i="156"/>
  <c r="AC1257" i="156"/>
  <c r="AC1256" i="156"/>
  <c r="AC1255" i="156"/>
  <c r="AC1254" i="156"/>
  <c r="AC1253" i="156"/>
  <c r="AC1252" i="156"/>
  <c r="AC1251" i="156"/>
  <c r="AC1250" i="156"/>
  <c r="AC1231" i="156"/>
  <c r="AC1226" i="156"/>
  <c r="AC1225" i="156"/>
  <c r="AC1223" i="156"/>
  <c r="AC1217" i="156"/>
  <c r="AC1216" i="156"/>
  <c r="AC1214" i="156"/>
  <c r="AC1212" i="156"/>
  <c r="AC1211" i="156"/>
  <c r="AC1210" i="156"/>
  <c r="AC1209" i="156"/>
  <c r="AC1208" i="156"/>
  <c r="AC1205" i="156"/>
  <c r="AC1202" i="156"/>
  <c r="AC1201" i="156"/>
  <c r="AC1199" i="156"/>
  <c r="AC1196" i="156"/>
  <c r="AC1191" i="156"/>
  <c r="AC1190" i="156"/>
  <c r="AC1189" i="156"/>
  <c r="AC1188" i="156"/>
  <c r="AC1186" i="156"/>
  <c r="AC1185" i="156"/>
  <c r="AC1184" i="156"/>
  <c r="AC1183" i="156"/>
  <c r="AC1182" i="156"/>
  <c r="AC1181" i="156"/>
  <c r="AC1180" i="156"/>
  <c r="AC1179" i="156"/>
  <c r="AC1178" i="156"/>
  <c r="AC1168" i="156"/>
  <c r="AC1162" i="156"/>
  <c r="AC1161" i="156"/>
  <c r="AC1159" i="156"/>
  <c r="AC1158" i="156"/>
  <c r="AC1157" i="156"/>
  <c r="AC1156" i="156"/>
  <c r="AC1155" i="156"/>
  <c r="AC1154" i="156"/>
  <c r="AC1149" i="156"/>
  <c r="AC1148" i="156"/>
  <c r="AC1147" i="156"/>
  <c r="AC1146" i="156"/>
  <c r="AC1145" i="156"/>
  <c r="AC1144" i="156"/>
  <c r="AC1143" i="156"/>
  <c r="AC1142" i="156"/>
  <c r="AC1141" i="156"/>
  <c r="AC1140" i="156"/>
  <c r="AC1139" i="156"/>
  <c r="AC1138" i="156"/>
  <c r="AC1137" i="156"/>
  <c r="AC1136" i="156"/>
  <c r="AC1135" i="156"/>
  <c r="AC1133" i="156"/>
  <c r="AC1130" i="156"/>
  <c r="AC1129" i="156"/>
  <c r="AC1124" i="156"/>
  <c r="AC1119" i="156"/>
  <c r="AC1118" i="156"/>
  <c r="AC1117" i="156"/>
  <c r="AC1116" i="156"/>
  <c r="AC1114" i="156"/>
  <c r="AC1113" i="156"/>
  <c r="AC1112" i="156"/>
  <c r="AC1111" i="156"/>
  <c r="AC1110" i="156"/>
  <c r="AC1109" i="156"/>
  <c r="AC1108" i="156"/>
  <c r="AC1107" i="156"/>
  <c r="AC1098" i="156"/>
  <c r="AC1092" i="156"/>
  <c r="AC1091" i="156"/>
  <c r="AC1090" i="156"/>
  <c r="AC1089" i="156"/>
  <c r="AC1086" i="156"/>
  <c r="AC1085" i="156"/>
  <c r="AC1084" i="156"/>
  <c r="AC1083" i="156"/>
  <c r="AC1082" i="156"/>
  <c r="AC1081" i="156"/>
  <c r="AC1080" i="156"/>
  <c r="AC1079" i="156"/>
  <c r="AC1078" i="156"/>
  <c r="AC1077" i="156"/>
  <c r="AC1076" i="156"/>
  <c r="AC1075" i="156"/>
  <c r="AC1074" i="156"/>
  <c r="AC1073" i="156"/>
  <c r="AC1058" i="156"/>
  <c r="AC1052" i="156"/>
  <c r="AC1051" i="156"/>
  <c r="AC1050" i="156"/>
  <c r="AC1048" i="156"/>
  <c r="AC1043" i="156"/>
  <c r="AC1042" i="156"/>
  <c r="AC1041" i="156"/>
  <c r="AC1040" i="156"/>
  <c r="AC1035" i="156"/>
  <c r="AC1034" i="156"/>
  <c r="AC1033" i="156"/>
  <c r="AC1032" i="156"/>
  <c r="AC1031" i="156"/>
  <c r="AC1030" i="156"/>
  <c r="AC1029" i="156"/>
  <c r="AC1028" i="156"/>
  <c r="AC1023" i="156"/>
  <c r="AC1019" i="156"/>
  <c r="AC1015" i="156"/>
  <c r="AC1014" i="156"/>
  <c r="AC1013" i="156"/>
  <c r="AC1012" i="156"/>
  <c r="AC1011" i="156"/>
  <c r="AC1010" i="156"/>
  <c r="AC1009" i="156"/>
  <c r="AC990" i="156"/>
  <c r="AC989" i="156"/>
  <c r="AC988" i="156"/>
  <c r="AC987" i="156"/>
  <c r="AC986" i="156"/>
  <c r="AC985" i="156"/>
  <c r="AC984" i="156"/>
  <c r="AC983" i="156"/>
  <c r="AC982" i="156"/>
  <c r="AC981" i="156"/>
  <c r="AC980" i="156"/>
  <c r="AC979" i="156"/>
  <c r="AC978" i="156"/>
  <c r="AC975" i="156"/>
  <c r="AC974" i="156"/>
  <c r="AC973" i="156"/>
  <c r="AC972" i="156"/>
  <c r="AC971" i="156"/>
  <c r="AC970" i="156"/>
  <c r="AC969" i="156"/>
  <c r="AC968" i="156"/>
  <c r="AC967" i="156"/>
  <c r="AC966" i="156"/>
  <c r="AC965" i="156"/>
  <c r="AC964" i="156"/>
  <c r="AC953" i="156"/>
  <c r="AC952" i="156"/>
  <c r="AC951" i="156"/>
  <c r="AC950" i="156"/>
  <c r="AC949" i="156"/>
  <c r="AC948" i="156"/>
  <c r="AC947" i="156"/>
  <c r="AC946" i="156"/>
  <c r="AC940" i="156"/>
  <c r="AC934" i="156"/>
  <c r="AC933" i="156"/>
  <c r="AC932" i="156"/>
  <c r="AC931" i="156"/>
  <c r="AC922" i="156"/>
  <c r="AC921" i="156"/>
  <c r="AC920" i="156"/>
  <c r="AC919" i="156"/>
  <c r="AC918" i="156"/>
  <c r="AC917" i="156"/>
  <c r="AC914" i="156"/>
  <c r="AC900" i="156"/>
  <c r="AC899" i="156"/>
  <c r="AC890" i="156"/>
  <c r="AC889" i="156"/>
  <c r="AC881" i="156"/>
  <c r="AC880" i="156"/>
  <c r="AC879" i="156"/>
  <c r="AC876" i="156"/>
  <c r="AC875" i="156"/>
  <c r="AC874" i="156"/>
  <c r="AC873" i="156"/>
  <c r="AC872" i="156"/>
  <c r="AC871" i="156"/>
  <c r="AC870" i="156"/>
  <c r="AC869" i="156"/>
  <c r="AC868" i="156"/>
  <c r="AC867" i="156"/>
  <c r="AC866" i="156"/>
  <c r="AC865" i="156"/>
  <c r="AC864" i="156"/>
  <c r="AC863" i="156"/>
  <c r="AC862" i="156"/>
  <c r="AC861" i="156"/>
  <c r="AC860" i="156"/>
  <c r="AC859" i="156"/>
  <c r="AC858" i="156"/>
  <c r="AC857" i="156"/>
  <c r="AC855" i="156"/>
  <c r="AC854" i="156"/>
  <c r="AC853" i="156"/>
  <c r="AC848" i="156"/>
  <c r="AC847" i="156"/>
  <c r="AC846" i="156"/>
  <c r="AC845" i="156"/>
  <c r="AC844" i="156"/>
  <c r="AC841" i="156"/>
  <c r="AC840" i="156"/>
  <c r="AC839" i="156"/>
  <c r="AC838" i="156"/>
  <c r="AC832" i="156"/>
  <c r="AC831" i="156"/>
  <c r="AC826" i="156"/>
  <c r="AC821" i="156"/>
  <c r="AC820" i="156"/>
  <c r="AC819" i="156"/>
  <c r="AC818" i="156"/>
  <c r="AC817" i="156"/>
  <c r="AC815" i="156"/>
  <c r="AC814" i="156"/>
  <c r="AC813" i="156"/>
  <c r="AC812" i="156"/>
  <c r="AC811" i="156"/>
  <c r="AC810" i="156"/>
  <c r="AC809" i="156"/>
  <c r="AC808" i="156"/>
  <c r="AC807" i="156"/>
  <c r="AC793" i="156"/>
  <c r="AC792" i="156"/>
  <c r="AC785" i="156"/>
  <c r="AC784" i="156"/>
  <c r="AC780" i="156"/>
  <c r="AC779" i="156"/>
  <c r="AC775" i="156"/>
  <c r="AC774" i="156"/>
  <c r="AC773" i="156"/>
  <c r="AC771" i="156"/>
  <c r="AC770" i="156"/>
  <c r="AC769" i="156"/>
  <c r="AC768" i="156"/>
  <c r="AC767" i="156"/>
  <c r="AC766" i="156"/>
  <c r="AC765" i="156"/>
  <c r="AC764" i="156"/>
  <c r="AC763" i="156"/>
  <c r="AC762" i="156"/>
  <c r="AC760" i="156"/>
  <c r="AC759" i="156"/>
  <c r="AC758" i="156"/>
  <c r="AC757" i="156"/>
  <c r="AC756" i="156"/>
  <c r="AC755" i="156"/>
  <c r="AC754" i="156"/>
  <c r="AC753" i="156"/>
  <c r="AC751" i="156"/>
  <c r="AC749" i="156"/>
  <c r="AC741" i="156"/>
  <c r="AC740" i="156"/>
  <c r="AC739" i="156"/>
  <c r="AC738" i="156"/>
  <c r="AC737" i="156"/>
  <c r="AC736" i="156"/>
  <c r="AC735" i="156"/>
  <c r="AC734" i="156"/>
  <c r="AC732" i="156"/>
  <c r="AC731" i="156"/>
  <c r="AC730" i="156"/>
  <c r="AC729" i="156"/>
  <c r="AC728" i="156"/>
  <c r="AC726" i="156"/>
  <c r="AC725" i="156"/>
  <c r="AC724" i="156"/>
  <c r="AC723" i="156"/>
  <c r="AC722" i="156"/>
  <c r="AC721" i="156"/>
  <c r="AC720" i="156"/>
  <c r="AC719" i="156"/>
  <c r="AC718" i="156"/>
  <c r="AC717" i="156"/>
  <c r="AC699" i="156"/>
  <c r="AC698" i="156"/>
  <c r="AC697" i="156"/>
  <c r="AC694" i="156"/>
  <c r="AC693" i="156"/>
  <c r="AC692" i="156"/>
  <c r="AC691" i="156"/>
  <c r="AC690" i="156"/>
  <c r="AC689" i="156"/>
  <c r="AC688" i="156"/>
  <c r="AC687" i="156"/>
  <c r="AC686" i="156"/>
  <c r="AC685" i="156"/>
  <c r="AC684" i="156"/>
  <c r="AC682" i="156"/>
  <c r="AC678" i="156"/>
  <c r="AC675" i="156"/>
  <c r="AC674" i="156"/>
  <c r="AC672" i="156"/>
  <c r="AC671" i="156"/>
  <c r="AC670" i="156"/>
  <c r="AC669" i="156"/>
  <c r="AC668" i="156"/>
  <c r="AC667" i="156"/>
  <c r="AC666" i="156"/>
  <c r="AC665" i="156"/>
  <c r="AC664" i="156"/>
  <c r="AC663" i="156"/>
  <c r="AC662" i="156"/>
  <c r="AC661" i="156"/>
  <c r="AC660" i="156"/>
  <c r="AC659" i="156"/>
  <c r="AC658" i="156"/>
  <c r="AC657" i="156"/>
  <c r="AC656" i="156"/>
  <c r="AC655" i="156"/>
  <c r="AC654" i="156"/>
  <c r="AC653" i="156"/>
  <c r="AC652" i="156"/>
  <c r="AC651" i="156"/>
  <c r="AC650" i="156"/>
  <c r="AC648" i="156"/>
  <c r="AC647" i="156"/>
  <c r="AC646" i="156"/>
  <c r="AC645" i="156"/>
  <c r="AC644" i="156"/>
  <c r="AC643" i="156"/>
  <c r="AC642" i="156"/>
  <c r="AC641" i="156"/>
  <c r="AC640" i="156"/>
  <c r="AC638" i="156"/>
  <c r="AC636" i="156"/>
  <c r="AC628" i="156"/>
  <c r="AC627" i="156"/>
  <c r="AC624" i="156"/>
  <c r="AC623" i="156"/>
  <c r="AC604" i="156"/>
  <c r="AC603" i="156"/>
  <c r="AC602" i="156"/>
  <c r="AC601" i="156"/>
  <c r="AC600" i="156"/>
  <c r="AC598" i="156"/>
  <c r="AC592" i="156"/>
  <c r="AC590" i="156"/>
  <c r="AC589" i="156"/>
  <c r="AC588" i="156"/>
  <c r="AC587" i="156"/>
  <c r="AC586" i="156"/>
  <c r="AC584" i="156"/>
  <c r="AC579" i="156"/>
  <c r="AC577" i="156"/>
  <c r="AC576" i="156"/>
  <c r="AC574" i="156"/>
  <c r="AC573" i="156"/>
  <c r="AC572" i="156"/>
  <c r="AC571" i="156"/>
  <c r="AC570" i="156"/>
  <c r="AC569" i="156"/>
  <c r="AC568" i="156"/>
  <c r="AC567" i="156"/>
  <c r="AC565" i="156"/>
  <c r="AC564" i="156"/>
  <c r="AC563" i="156"/>
  <c r="AC562" i="156"/>
  <c r="AC561" i="156"/>
  <c r="AC560" i="156"/>
  <c r="AC559" i="156"/>
  <c r="AC558" i="156"/>
  <c r="AC557" i="156"/>
  <c r="AC556" i="156"/>
  <c r="AC555" i="156"/>
  <c r="AC553" i="156"/>
  <c r="AC541" i="156"/>
  <c r="AC540" i="156"/>
  <c r="AC538" i="156"/>
  <c r="AC537" i="156"/>
  <c r="AC534" i="156"/>
  <c r="AC531" i="156"/>
  <c r="AC530" i="156"/>
  <c r="AC529" i="156"/>
  <c r="AC528" i="156"/>
  <c r="AC526" i="156"/>
  <c r="AC524" i="156"/>
  <c r="AC523" i="156"/>
  <c r="AC522" i="156"/>
  <c r="AC520" i="156"/>
  <c r="AC519" i="156"/>
  <c r="AC518" i="156"/>
  <c r="AC517" i="156"/>
  <c r="AC516" i="156"/>
  <c r="AC515" i="156"/>
  <c r="AC514" i="156"/>
  <c r="AC513" i="156"/>
  <c r="AC512" i="156"/>
  <c r="AC511" i="156"/>
  <c r="AC509" i="156"/>
  <c r="AC508" i="156"/>
  <c r="AC507" i="156"/>
  <c r="AC506" i="156"/>
  <c r="AC505" i="156"/>
  <c r="AC503" i="156"/>
  <c r="AC502" i="156"/>
  <c r="AC501" i="156"/>
  <c r="AC499" i="156"/>
  <c r="AC498" i="156"/>
  <c r="AC497" i="156"/>
  <c r="AC496" i="156"/>
  <c r="AC495" i="156"/>
  <c r="AC494" i="156"/>
  <c r="AC493" i="156"/>
  <c r="AC492" i="156"/>
  <c r="AC491" i="156"/>
  <c r="AC490" i="156"/>
  <c r="AC487" i="156"/>
  <c r="AC486" i="156"/>
  <c r="AC485" i="156"/>
  <c r="AC484" i="156"/>
  <c r="AC483" i="156"/>
  <c r="AC482" i="156"/>
  <c r="AC481" i="156"/>
  <c r="AC480" i="156"/>
  <c r="AC479" i="156"/>
  <c r="AC478" i="156"/>
  <c r="AC477" i="156"/>
  <c r="AC476" i="156"/>
  <c r="AC475" i="156"/>
  <c r="AC472" i="156"/>
  <c r="AC466" i="156"/>
  <c r="AC465" i="156"/>
  <c r="AC464" i="156"/>
  <c r="AC463" i="156"/>
  <c r="AC458" i="156"/>
  <c r="AC454" i="156"/>
  <c r="AC453" i="156"/>
  <c r="AC450" i="156"/>
  <c r="AC449" i="156"/>
  <c r="AC448" i="156"/>
  <c r="AC447" i="156"/>
  <c r="AC446" i="156"/>
  <c r="AC445" i="156"/>
  <c r="AC444" i="156"/>
  <c r="AC443" i="156"/>
  <c r="AC442" i="156"/>
  <c r="AC441" i="156"/>
  <c r="AC440" i="156"/>
  <c r="AC439" i="156"/>
  <c r="AC438" i="156"/>
  <c r="AC437" i="156"/>
  <c r="AC436" i="156"/>
  <c r="AC435" i="156"/>
  <c r="AC431" i="156"/>
  <c r="AC430" i="156"/>
  <c r="AC429" i="156"/>
  <c r="AC428" i="156"/>
  <c r="AC427" i="156"/>
  <c r="AC425" i="156"/>
  <c r="AC424" i="156"/>
  <c r="AC422" i="156"/>
  <c r="AC421" i="156"/>
  <c r="AC420" i="156"/>
  <c r="AC419" i="156"/>
  <c r="AC417" i="156"/>
  <c r="AC416" i="156"/>
  <c r="AC415" i="156"/>
  <c r="AC414" i="156"/>
  <c r="AC413" i="156"/>
  <c r="AC412" i="156"/>
  <c r="AC411" i="156"/>
  <c r="AC409" i="156"/>
  <c r="AC408" i="156"/>
  <c r="AC407" i="156"/>
  <c r="AC406" i="156"/>
  <c r="AC405" i="156"/>
  <c r="AC404" i="156"/>
  <c r="AC403" i="156"/>
  <c r="AC402" i="156"/>
  <c r="AC401" i="156"/>
  <c r="AC400" i="156"/>
  <c r="AC399" i="156"/>
  <c r="AC397" i="156"/>
  <c r="AC396" i="156"/>
  <c r="AC395" i="156"/>
  <c r="AC392" i="156"/>
  <c r="AC391" i="156"/>
  <c r="AC388" i="156"/>
  <c r="AC387" i="156"/>
  <c r="AC386" i="156"/>
  <c r="AC385" i="156"/>
  <c r="AC384" i="156"/>
  <c r="AC383" i="156"/>
  <c r="AC382" i="156"/>
  <c r="AC381" i="156"/>
  <c r="AC380" i="156"/>
  <c r="AC379" i="156"/>
  <c r="AC378" i="156"/>
  <c r="AC377" i="156"/>
  <c r="AC374" i="156"/>
  <c r="AC373" i="156"/>
  <c r="AC365" i="156"/>
  <c r="AC363" i="156"/>
  <c r="AC362" i="156"/>
  <c r="AC359" i="156"/>
  <c r="AC358" i="156"/>
  <c r="AC355" i="156"/>
  <c r="AC353" i="156"/>
  <c r="AC352" i="156"/>
  <c r="AC348" i="156"/>
  <c r="AC338" i="156"/>
  <c r="AC337" i="156"/>
  <c r="AC334" i="156"/>
  <c r="AC333" i="156"/>
  <c r="AC331" i="156"/>
  <c r="AC330" i="156"/>
  <c r="AC329" i="156"/>
  <c r="AC328" i="156"/>
  <c r="AC327" i="156"/>
  <c r="AC326" i="156"/>
  <c r="AC325" i="156"/>
  <c r="AC322" i="156"/>
  <c r="AC321" i="156"/>
  <c r="AC320" i="156"/>
  <c r="AC319" i="156"/>
  <c r="AC317" i="156"/>
  <c r="AC316" i="156"/>
  <c r="AC315" i="156"/>
  <c r="AC314" i="156"/>
  <c r="AC313" i="156"/>
  <c r="AC312" i="156"/>
  <c r="AC311" i="156"/>
  <c r="AC310" i="156"/>
  <c r="AC309" i="156"/>
  <c r="AC308" i="156"/>
  <c r="AC307" i="156"/>
  <c r="AC301" i="156"/>
  <c r="AC300" i="156"/>
  <c r="AC299" i="156"/>
  <c r="AC298" i="156"/>
  <c r="AC296" i="156"/>
  <c r="AC295" i="156"/>
  <c r="AC294" i="156"/>
  <c r="AC291" i="156"/>
  <c r="AC285" i="156"/>
  <c r="AC284" i="156"/>
  <c r="AC283" i="156"/>
  <c r="AC282" i="156"/>
  <c r="AC281" i="156"/>
  <c r="AC280" i="156"/>
  <c r="AC279" i="156"/>
  <c r="AC278" i="156"/>
  <c r="AC277" i="156"/>
  <c r="AC276" i="156"/>
  <c r="AC275" i="156"/>
  <c r="AC274" i="156"/>
  <c r="AC273" i="156"/>
  <c r="AC272" i="156"/>
  <c r="AC271" i="156"/>
  <c r="AC270" i="156"/>
  <c r="AC267" i="156"/>
  <c r="AC266" i="156"/>
  <c r="AC265" i="156"/>
  <c r="AC264" i="156"/>
  <c r="AC263" i="156"/>
  <c r="AC261" i="156"/>
  <c r="AC260" i="156"/>
  <c r="AC259" i="156"/>
  <c r="AC258" i="156"/>
  <c r="AC257" i="156"/>
  <c r="AC255" i="156"/>
  <c r="AC254" i="156"/>
  <c r="AC251" i="156"/>
  <c r="AC250" i="156"/>
  <c r="AC248" i="156"/>
  <c r="AC247" i="156"/>
  <c r="AC246" i="156"/>
  <c r="AC245" i="156"/>
  <c r="AC244" i="156"/>
  <c r="AC243" i="156"/>
  <c r="AC242" i="156"/>
  <c r="AC241" i="156"/>
  <c r="AC240" i="156"/>
  <c r="AC239" i="156"/>
  <c r="AC238" i="156"/>
  <c r="AC237" i="156"/>
  <c r="AC236" i="156"/>
  <c r="AC235" i="156"/>
  <c r="AC234" i="156"/>
  <c r="AC233" i="156"/>
  <c r="AC232" i="156"/>
  <c r="AC231" i="156"/>
  <c r="AC230" i="156"/>
  <c r="AC229" i="156"/>
  <c r="AC228" i="156"/>
  <c r="AC227" i="156"/>
  <c r="AC226" i="156"/>
  <c r="AC225" i="156"/>
  <c r="AC224" i="156"/>
  <c r="AC223" i="156"/>
  <c r="AC222" i="156"/>
  <c r="AC221" i="156"/>
  <c r="AC220" i="156"/>
  <c r="AC219" i="156"/>
  <c r="AC218" i="156"/>
  <c r="AC217" i="156"/>
  <c r="AC216" i="156"/>
  <c r="AC215" i="156"/>
  <c r="AC214" i="156"/>
  <c r="AC213" i="156"/>
  <c r="AC211" i="156"/>
  <c r="AC210" i="156"/>
  <c r="AC209" i="156"/>
  <c r="AC208" i="156"/>
  <c r="AC207" i="156"/>
  <c r="AC206" i="156"/>
  <c r="AC205" i="156"/>
  <c r="AC204" i="156"/>
  <c r="AC203" i="156"/>
  <c r="AC198" i="156"/>
  <c r="AC197" i="156"/>
  <c r="AC196" i="156"/>
  <c r="AC195" i="156"/>
  <c r="AC194" i="156"/>
  <c r="AC193" i="156"/>
  <c r="AC192" i="156"/>
  <c r="AC191" i="156"/>
  <c r="AC190" i="156"/>
  <c r="AC187" i="156"/>
  <c r="AC186" i="156"/>
  <c r="AC183" i="156"/>
  <c r="AC182" i="156"/>
  <c r="AC181" i="156"/>
  <c r="AC178" i="156"/>
  <c r="AC177" i="156"/>
  <c r="AC175" i="156"/>
  <c r="AC174" i="156"/>
  <c r="AC173" i="156"/>
  <c r="AC172" i="156"/>
  <c r="AC171" i="156"/>
  <c r="AC170" i="156"/>
  <c r="AC169" i="156"/>
  <c r="AC168" i="156"/>
  <c r="AC167" i="156"/>
  <c r="AC166" i="156"/>
  <c r="AC160" i="156"/>
  <c r="AC159" i="156"/>
  <c r="AC158" i="156"/>
  <c r="AC157" i="156"/>
  <c r="AC156" i="156"/>
  <c r="AC155" i="156"/>
  <c r="AC154" i="156"/>
  <c r="AC153" i="156"/>
  <c r="AC148" i="156"/>
  <c r="AC147" i="156"/>
  <c r="AC146" i="156"/>
  <c r="AC145" i="156"/>
  <c r="AC144" i="156"/>
  <c r="AC143" i="156"/>
  <c r="AC141" i="156"/>
  <c r="AC140" i="156"/>
  <c r="AC139" i="156"/>
  <c r="AC138" i="156"/>
  <c r="AC137" i="156"/>
  <c r="AC134" i="156"/>
  <c r="AC133" i="156"/>
  <c r="AC132" i="156"/>
  <c r="AC130" i="156"/>
  <c r="AC129" i="156"/>
  <c r="AC128" i="156"/>
  <c r="AC127" i="156"/>
  <c r="AC126" i="156"/>
  <c r="AC125" i="156"/>
  <c r="AC124" i="156"/>
  <c r="AC123" i="156"/>
  <c r="AC122" i="156"/>
  <c r="AC121" i="156"/>
  <c r="AC120" i="156"/>
  <c r="AC117" i="156"/>
  <c r="AC116" i="156"/>
  <c r="AC115" i="156"/>
  <c r="AC114" i="156"/>
  <c r="AC113" i="156"/>
  <c r="AC111" i="156"/>
  <c r="AC110" i="156"/>
  <c r="AC109" i="156"/>
  <c r="AC108" i="156"/>
  <c r="AC107" i="156"/>
  <c r="AC106" i="156"/>
  <c r="AC105" i="156"/>
  <c r="AC104" i="156"/>
  <c r="AC103" i="156"/>
  <c r="AC100" i="156"/>
  <c r="AC99" i="156"/>
  <c r="AC97" i="156"/>
  <c r="AC96" i="156"/>
  <c r="AC95" i="156"/>
  <c r="AC94" i="156"/>
  <c r="AC93" i="156"/>
  <c r="AC92" i="156"/>
  <c r="AC91" i="156"/>
  <c r="AC90" i="156"/>
  <c r="AC89" i="156"/>
  <c r="AC88" i="156"/>
  <c r="AC87" i="156"/>
  <c r="AC86" i="156"/>
  <c r="AC85" i="156"/>
  <c r="AC84" i="156"/>
  <c r="AC83" i="156"/>
  <c r="AC82" i="156"/>
  <c r="AC81" i="156"/>
  <c r="AC80" i="156"/>
  <c r="AC79" i="156"/>
  <c r="AC78" i="156"/>
  <c r="AC77" i="156"/>
  <c r="AC76" i="156"/>
  <c r="AC75" i="156"/>
  <c r="AC74" i="156"/>
  <c r="AC73" i="156"/>
  <c r="AC72" i="156"/>
  <c r="AC71" i="156"/>
  <c r="AC70" i="156"/>
  <c r="AC69" i="156"/>
  <c r="AC68" i="156"/>
  <c r="AC67" i="156"/>
  <c r="AC66" i="156"/>
  <c r="AC65" i="156"/>
  <c r="AC64" i="156"/>
  <c r="AC63" i="156"/>
  <c r="AC62" i="156"/>
  <c r="AC61" i="156"/>
  <c r="AC60" i="156"/>
  <c r="AC59" i="156"/>
  <c r="AC58" i="156"/>
  <c r="AC56" i="156"/>
  <c r="AC55" i="156"/>
  <c r="AC54" i="156"/>
  <c r="AC53" i="156"/>
  <c r="AC52" i="156"/>
  <c r="AC51" i="156"/>
  <c r="AC50" i="156"/>
  <c r="AC49" i="156"/>
  <c r="AC48" i="156"/>
  <c r="AC46" i="156"/>
  <c r="AC44" i="156"/>
  <c r="AC43" i="156"/>
  <c r="AC38" i="156"/>
  <c r="AC37" i="156"/>
  <c r="AC36" i="156"/>
  <c r="AC35" i="156"/>
  <c r="AC34" i="156"/>
  <c r="AC33" i="156"/>
  <c r="AC32" i="156"/>
  <c r="AC30" i="156"/>
  <c r="AC29" i="156"/>
  <c r="AC28" i="156"/>
  <c r="AC27" i="156"/>
  <c r="AC26" i="156"/>
  <c r="AC25" i="156"/>
  <c r="AC24" i="156"/>
  <c r="AC23" i="156"/>
  <c r="AC22" i="156"/>
  <c r="AC21" i="156"/>
  <c r="AC20" i="156"/>
  <c r="AC19" i="156"/>
  <c r="Z673" i="156"/>
  <c r="V673" i="156"/>
  <c r="T3407" i="156"/>
  <c r="T3327" i="156"/>
  <c r="W3327" i="156" s="1"/>
  <c r="T3326" i="156"/>
  <c r="T3009" i="156"/>
  <c r="AC3009" i="156" s="1"/>
  <c r="T3008" i="156"/>
  <c r="AC3008" i="156" s="1"/>
  <c r="T828" i="156"/>
  <c r="T2185" i="156"/>
  <c r="AC2185" i="156" s="1"/>
  <c r="T2184" i="156"/>
  <c r="AC2184" i="156" s="1"/>
  <c r="T2098" i="156"/>
  <c r="AC2098" i="156" s="1"/>
  <c r="T1574" i="156"/>
  <c r="AC1574" i="156" s="1"/>
  <c r="T1506" i="156"/>
  <c r="AC1506" i="156" s="1"/>
  <c r="T1430" i="156"/>
  <c r="AC1430" i="156" s="1"/>
  <c r="T1356" i="156"/>
  <c r="AC1356" i="156" s="1"/>
  <c r="T1357" i="156"/>
  <c r="AC1357" i="156" s="1"/>
  <c r="T1270" i="156"/>
  <c r="AC1270" i="156" s="1"/>
  <c r="U1643" i="157"/>
  <c r="AD1643" i="157" s="1"/>
  <c r="U1481" i="157"/>
  <c r="AD1481" i="157" s="1"/>
  <c r="U1321" i="157"/>
  <c r="AD1321" i="157" s="1"/>
  <c r="U1320" i="157"/>
  <c r="U1159" i="157"/>
  <c r="AD1159" i="157" s="1"/>
  <c r="U995" i="157"/>
  <c r="AD995" i="157" s="1"/>
  <c r="U994" i="157"/>
  <c r="AD994" i="157" s="1"/>
  <c r="U900" i="157"/>
  <c r="AD900" i="157" s="1"/>
  <c r="U899" i="157"/>
  <c r="AA767" i="157"/>
  <c r="Z767" i="157"/>
  <c r="Y767" i="157"/>
  <c r="W767" i="157"/>
  <c r="AA768" i="157"/>
  <c r="Z768" i="157"/>
  <c r="Y768" i="157"/>
  <c r="W768" i="157"/>
  <c r="AA769" i="157"/>
  <c r="Z769" i="157"/>
  <c r="Y769" i="157"/>
  <c r="W769" i="157"/>
  <c r="U667" i="157"/>
  <c r="U576" i="157"/>
  <c r="AD576" i="157" s="1"/>
  <c r="U272" i="157"/>
  <c r="U177" i="157"/>
  <c r="Z52" i="157"/>
  <c r="Y52" i="157"/>
  <c r="W52" i="157"/>
  <c r="V52" i="157"/>
  <c r="AA52" i="157"/>
  <c r="U58" i="157"/>
  <c r="AD58" i="157" s="1"/>
  <c r="U57" i="157"/>
  <c r="AD57" i="157" s="1"/>
  <c r="AD2255" i="157"/>
  <c r="AD2254" i="157"/>
  <c r="AD2252" i="157"/>
  <c r="AD2242" i="157"/>
  <c r="AD2241" i="157"/>
  <c r="AD2216" i="157"/>
  <c r="AD2215" i="157"/>
  <c r="AD2214" i="157"/>
  <c r="AD2213" i="157"/>
  <c r="AD2210" i="157"/>
  <c r="AD2209" i="157"/>
  <c r="AD2193" i="157"/>
  <c r="AD2192" i="157"/>
  <c r="AD2191" i="157"/>
  <c r="AD2189" i="157"/>
  <c r="AD2188" i="157"/>
  <c r="AD2187" i="157"/>
  <c r="AD2186" i="157"/>
  <c r="AD2183" i="157"/>
  <c r="AD2181" i="157"/>
  <c r="AD2180" i="157"/>
  <c r="AD2179" i="157"/>
  <c r="AD2178" i="157"/>
  <c r="AD2177" i="157"/>
  <c r="AD2176" i="157"/>
  <c r="AD2175" i="157"/>
  <c r="AD2174" i="157"/>
  <c r="AD2173" i="157"/>
  <c r="AD2172" i="157"/>
  <c r="AD2165" i="157"/>
  <c r="AD2163" i="157"/>
  <c r="AD2162" i="157"/>
  <c r="AD2161" i="157"/>
  <c r="AD2160" i="157"/>
  <c r="AD2153" i="157"/>
  <c r="AD2152" i="157"/>
  <c r="AD2151" i="157"/>
  <c r="AD2150" i="157"/>
  <c r="AD2148" i="157"/>
  <c r="AD2147" i="157"/>
  <c r="AD2145" i="157"/>
  <c r="AD2144" i="157"/>
  <c r="AD2143" i="157"/>
  <c r="AD2142" i="157"/>
  <c r="AD2141" i="157"/>
  <c r="AD2140" i="157"/>
  <c r="AD2139" i="157"/>
  <c r="AD2138" i="157"/>
  <c r="AD2137" i="157"/>
  <c r="AD2136" i="157"/>
  <c r="AD2135" i="157"/>
  <c r="AD2134" i="157"/>
  <c r="AD2133" i="157"/>
  <c r="AD2132" i="157"/>
  <c r="AD2131" i="157"/>
  <c r="AD2130" i="157"/>
  <c r="AD2125" i="157"/>
  <c r="AD2124" i="157"/>
  <c r="AD2123" i="157"/>
  <c r="AD2122" i="157"/>
  <c r="AD2121" i="157"/>
  <c r="AD2120" i="157"/>
  <c r="AD2119" i="157"/>
  <c r="AD2118" i="157"/>
  <c r="AD2117" i="157"/>
  <c r="AD2116" i="157"/>
  <c r="AD2095" i="157"/>
  <c r="AD2094" i="157"/>
  <c r="AD2069" i="157"/>
  <c r="AD2068" i="157"/>
  <c r="AD2067" i="157"/>
  <c r="AD2066" i="157"/>
  <c r="AD2063" i="157"/>
  <c r="AD2062" i="157"/>
  <c r="AD2047" i="157"/>
  <c r="AD2046" i="157"/>
  <c r="AD2045" i="157"/>
  <c r="AD2043" i="157"/>
  <c r="AD2042" i="157"/>
  <c r="AD2041" i="157"/>
  <c r="AD2040" i="157"/>
  <c r="AD2039" i="157"/>
  <c r="AD2038" i="157"/>
  <c r="AD2037" i="157"/>
  <c r="AD2036" i="157"/>
  <c r="AD2035" i="157"/>
  <c r="AD2033" i="157"/>
  <c r="AD2032" i="157"/>
  <c r="AD2031" i="157"/>
  <c r="AD2030" i="157"/>
  <c r="AD2028" i="157"/>
  <c r="AD2027" i="157"/>
  <c r="AD2026" i="157"/>
  <c r="AD2024" i="157"/>
  <c r="AD2022" i="157"/>
  <c r="AD2021" i="157"/>
  <c r="AD2020" i="157"/>
  <c r="AD2019" i="157"/>
  <c r="AD2018" i="157"/>
  <c r="AD2017" i="157"/>
  <c r="AD2016" i="157"/>
  <c r="AD2014" i="157"/>
  <c r="AD2013" i="157"/>
  <c r="AD2012" i="157"/>
  <c r="AD2011" i="157"/>
  <c r="AD1992" i="157"/>
  <c r="AD1991" i="157"/>
  <c r="AD1990" i="157"/>
  <c r="AD1989" i="157"/>
  <c r="AD1987" i="157"/>
  <c r="AD1986" i="157"/>
  <c r="AD1985" i="157"/>
  <c r="AD1984" i="157"/>
  <c r="AD1983" i="157"/>
  <c r="AD1982" i="157"/>
  <c r="AD1981" i="157"/>
  <c r="AD1980" i="157"/>
  <c r="AD1979" i="157"/>
  <c r="AD1978" i="157"/>
  <c r="AD1973" i="157"/>
  <c r="AD1972" i="157"/>
  <c r="AD1971" i="157"/>
  <c r="AD1970" i="157"/>
  <c r="AD1969" i="157"/>
  <c r="AD1968" i="157"/>
  <c r="AD1967" i="157"/>
  <c r="AD1966" i="157"/>
  <c r="AD1965" i="157"/>
  <c r="AD1964" i="157"/>
  <c r="AD1963" i="157"/>
  <c r="AD1943" i="157"/>
  <c r="AD1942" i="157"/>
  <c r="AD1915" i="157"/>
  <c r="AD1914" i="157"/>
  <c r="AD1913" i="157"/>
  <c r="AD1912" i="157"/>
  <c r="AD1909" i="157"/>
  <c r="AD1908" i="157"/>
  <c r="AD1907" i="157"/>
  <c r="AD1897" i="157"/>
  <c r="AD1891" i="157"/>
  <c r="AD1890" i="157"/>
  <c r="AD1889" i="157"/>
  <c r="AD1887" i="157"/>
  <c r="AD1886" i="157"/>
  <c r="AD1885" i="157"/>
  <c r="AD1884" i="157"/>
  <c r="AD1883" i="157"/>
  <c r="AD1882" i="157"/>
  <c r="AD1881" i="157"/>
  <c r="AD1880" i="157"/>
  <c r="AD1878" i="157"/>
  <c r="AD1877" i="157"/>
  <c r="AD1876" i="157"/>
  <c r="AD1875" i="157"/>
  <c r="AD1873" i="157"/>
  <c r="AD1872" i="157"/>
  <c r="AD1871" i="157"/>
  <c r="AD1868" i="157"/>
  <c r="AD1867" i="157"/>
  <c r="AD1866" i="157"/>
  <c r="AD1865" i="157"/>
  <c r="AD1864" i="157"/>
  <c r="AD1863" i="157"/>
  <c r="AD1862" i="157"/>
  <c r="AD1861" i="157"/>
  <c r="AD1860" i="157"/>
  <c r="AD1859" i="157"/>
  <c r="AD1858" i="157"/>
  <c r="AD1857" i="157"/>
  <c r="AD1856" i="157"/>
  <c r="AD1855" i="157"/>
  <c r="AD1836" i="157"/>
  <c r="AD1835" i="157"/>
  <c r="AD1834" i="157"/>
  <c r="AD1833" i="157"/>
  <c r="AD1831" i="157"/>
  <c r="AD1830" i="157"/>
  <c r="AD1829" i="157"/>
  <c r="AD1828" i="157"/>
  <c r="AD1827" i="157"/>
  <c r="AD1826" i="157"/>
  <c r="AD1825" i="157"/>
  <c r="AD1824" i="157"/>
  <c r="AD1823" i="157"/>
  <c r="AD1822" i="157"/>
  <c r="AD1821" i="157"/>
  <c r="AD1816" i="157"/>
  <c r="AD1815" i="157"/>
  <c r="AD1814" i="157"/>
  <c r="AD1813" i="157"/>
  <c r="AD1812" i="157"/>
  <c r="AD1811" i="157"/>
  <c r="AD1810" i="157"/>
  <c r="AD1809" i="157"/>
  <c r="AD1808" i="157"/>
  <c r="AD1807" i="157"/>
  <c r="AD1806" i="157"/>
  <c r="AD1805" i="157"/>
  <c r="AD1804" i="157"/>
  <c r="AD1803" i="157"/>
  <c r="AD1796" i="157"/>
  <c r="AD1794" i="157"/>
  <c r="AD1781" i="157"/>
  <c r="AD1780" i="157"/>
  <c r="AD1779" i="157"/>
  <c r="AD1771" i="157"/>
  <c r="AD1752" i="157"/>
  <c r="AD1751" i="157"/>
  <c r="AD1750" i="157"/>
  <c r="AD1749" i="157"/>
  <c r="AD1746" i="157"/>
  <c r="AD1745" i="157"/>
  <c r="AD1744" i="157"/>
  <c r="AD1734" i="157"/>
  <c r="AD1730" i="157"/>
  <c r="AD1729" i="157"/>
  <c r="AD1728" i="157"/>
  <c r="AD1727" i="157"/>
  <c r="AD1726" i="157"/>
  <c r="AD1725" i="157"/>
  <c r="AD1724" i="157"/>
  <c r="AD1721" i="157"/>
  <c r="AD1720" i="157"/>
  <c r="AD1717" i="157"/>
  <c r="AD1716" i="157"/>
  <c r="AD1715" i="157"/>
  <c r="AD1714" i="157"/>
  <c r="AD1713" i="157"/>
  <c r="AD1712" i="157"/>
  <c r="AD1711" i="157"/>
  <c r="AD1708" i="157"/>
  <c r="AD1707" i="157"/>
  <c r="AD1703" i="157"/>
  <c r="AD1702" i="157"/>
  <c r="AD1701" i="157"/>
  <c r="AD1699" i="157"/>
  <c r="AD1698" i="157"/>
  <c r="AD1697" i="157"/>
  <c r="AD1696" i="157"/>
  <c r="AD1695" i="157"/>
  <c r="AD1693" i="157"/>
  <c r="AD1692" i="157"/>
  <c r="AD1691" i="157"/>
  <c r="AD1690" i="157"/>
  <c r="AD1689" i="157"/>
  <c r="AD1688" i="157"/>
  <c r="AD1686" i="157"/>
  <c r="AD1685" i="157"/>
  <c r="AD1684" i="157"/>
  <c r="AD1683" i="157"/>
  <c r="AD1681" i="157"/>
  <c r="AD1680" i="157"/>
  <c r="AD1679" i="157"/>
  <c r="AD1678" i="157"/>
  <c r="AD1677" i="157"/>
  <c r="AD1676" i="157"/>
  <c r="AD1675" i="157"/>
  <c r="AD1673" i="157"/>
  <c r="AD1672" i="157"/>
  <c r="AD1671" i="157"/>
  <c r="AD1668" i="157"/>
  <c r="AD1667" i="157"/>
  <c r="AD1666" i="157"/>
  <c r="AD1665" i="157"/>
  <c r="AD1664" i="157"/>
  <c r="AD1663" i="157"/>
  <c r="AD1662" i="157"/>
  <c r="AD1661" i="157"/>
  <c r="AD1660" i="157"/>
  <c r="AD1659" i="157"/>
  <c r="AD1658" i="157"/>
  <c r="AD1657" i="157"/>
  <c r="AD1656" i="157"/>
  <c r="AD1655" i="157"/>
  <c r="AD1648" i="157"/>
  <c r="AD1646" i="157"/>
  <c r="AD1645" i="157"/>
  <c r="AD1641" i="157"/>
  <c r="AD1636" i="157"/>
  <c r="AD1635" i="157"/>
  <c r="AD1634" i="157"/>
  <c r="AD1633" i="157"/>
  <c r="AD1631" i="157"/>
  <c r="AD1630" i="157"/>
  <c r="AD1629" i="157"/>
  <c r="AD1628" i="157"/>
  <c r="AD1627" i="157"/>
  <c r="AD1626" i="157"/>
  <c r="AD1625" i="157"/>
  <c r="AD1624" i="157"/>
  <c r="AD1623" i="157"/>
  <c r="AD1622" i="157"/>
  <c r="AD1621" i="157"/>
  <c r="AD1616" i="157"/>
  <c r="AD1615" i="157"/>
  <c r="AD1614" i="157"/>
  <c r="AD1613" i="157"/>
  <c r="AD1612" i="157"/>
  <c r="AD1611" i="157"/>
  <c r="AD1610" i="157"/>
  <c r="AD1609" i="157"/>
  <c r="AD1608" i="157"/>
  <c r="AD1607" i="157"/>
  <c r="AD1606" i="157"/>
  <c r="AD1605" i="157"/>
  <c r="AD1604" i="157"/>
  <c r="AD1596" i="157"/>
  <c r="AD1595" i="157"/>
  <c r="AD1582" i="157"/>
  <c r="AD1581" i="157"/>
  <c r="AD1555" i="157"/>
  <c r="AD1554" i="157"/>
  <c r="AD1553" i="157"/>
  <c r="AD1552" i="157"/>
  <c r="AD1549" i="157"/>
  <c r="AD1548" i="157"/>
  <c r="AD1538" i="157"/>
  <c r="AD1532" i="157"/>
  <c r="AD1531" i="157"/>
  <c r="AD1530" i="157"/>
  <c r="AD1528" i="157"/>
  <c r="AD1527" i="157"/>
  <c r="AD1526" i="157"/>
  <c r="AD1525" i="157"/>
  <c r="AD1524" i="157"/>
  <c r="AD1523" i="157"/>
  <c r="AD1522" i="157"/>
  <c r="AD1521" i="157"/>
  <c r="AD1520" i="157"/>
  <c r="AD1518" i="157"/>
  <c r="AD1517" i="157"/>
  <c r="AD1516" i="157"/>
  <c r="AD1515" i="157"/>
  <c r="AD1513" i="157"/>
  <c r="AD1512" i="157"/>
  <c r="AD1511" i="157"/>
  <c r="AD1510" i="157"/>
  <c r="AD1509" i="157"/>
  <c r="AD1505" i="157"/>
  <c r="AD1504" i="157"/>
  <c r="AD1503" i="157"/>
  <c r="AD1502" i="157"/>
  <c r="AD1501" i="157"/>
  <c r="AD1500" i="157"/>
  <c r="AD1499" i="157"/>
  <c r="AD1498" i="157"/>
  <c r="AD1497" i="157"/>
  <c r="AD1496" i="157"/>
  <c r="AD1495" i="157"/>
  <c r="AD1494" i="157"/>
  <c r="AD1493" i="157"/>
  <c r="AD1485" i="157"/>
  <c r="AD1484" i="157"/>
  <c r="AD1483" i="157"/>
  <c r="AD1479" i="157"/>
  <c r="AD1474" i="157"/>
  <c r="AD1473" i="157"/>
  <c r="AD1472" i="157"/>
  <c r="AD1471" i="157"/>
  <c r="AD1469" i="157"/>
  <c r="AD1468" i="157"/>
  <c r="AD1467" i="157"/>
  <c r="AD1466" i="157"/>
  <c r="AD1465" i="157"/>
  <c r="AD1464" i="157"/>
  <c r="AD1463" i="157"/>
  <c r="AD1462" i="157"/>
  <c r="AD1461" i="157"/>
  <c r="AD1460" i="157"/>
  <c r="AD1455" i="157"/>
  <c r="AD1454" i="157"/>
  <c r="AD1453" i="157"/>
  <c r="AD1452" i="157"/>
  <c r="AD1451" i="157"/>
  <c r="AD1450" i="157"/>
  <c r="AD1449" i="157"/>
  <c r="AD1448" i="157"/>
  <c r="AD1447" i="157"/>
  <c r="AD1446" i="157"/>
  <c r="AD1445" i="157"/>
  <c r="AD1444" i="157"/>
  <c r="AD1443" i="157"/>
  <c r="AD1442" i="157"/>
  <c r="AD1434" i="157"/>
  <c r="AD1421" i="157"/>
  <c r="AD1393" i="157"/>
  <c r="AD1392" i="157"/>
  <c r="AD1391" i="157"/>
  <c r="AD1390" i="157"/>
  <c r="AD1387" i="157"/>
  <c r="AD1386" i="157"/>
  <c r="AD1376" i="157"/>
  <c r="AD1370" i="157"/>
  <c r="AD1369" i="157"/>
  <c r="AD1368" i="157"/>
  <c r="AD1366" i="157"/>
  <c r="AD1365" i="157"/>
  <c r="AD1364" i="157"/>
  <c r="AD1363" i="157"/>
  <c r="AD1362" i="157"/>
  <c r="AD1361" i="157"/>
  <c r="AD1360" i="157"/>
  <c r="AD1359" i="157"/>
  <c r="AD1358" i="157"/>
  <c r="AD1357" i="157"/>
  <c r="AD1355" i="157"/>
  <c r="AD1354" i="157"/>
  <c r="AD1353" i="157"/>
  <c r="AD1352" i="157"/>
  <c r="AD1350" i="157"/>
  <c r="AD1349" i="157"/>
  <c r="AD1348" i="157"/>
  <c r="AD1345" i="157"/>
  <c r="AD1344" i="157"/>
  <c r="AD1343" i="157"/>
  <c r="AD1342" i="157"/>
  <c r="AD1341" i="157"/>
  <c r="AD1340" i="157"/>
  <c r="AD1338" i="157"/>
  <c r="AD1337" i="157"/>
  <c r="AD1335" i="157"/>
  <c r="AD1334" i="157"/>
  <c r="AD1333" i="157"/>
  <c r="AD1331" i="157"/>
  <c r="AD1322" i="157"/>
  <c r="AD1320" i="157"/>
  <c r="AD1313" i="157"/>
  <c r="AD1312" i="157"/>
  <c r="AD1311" i="157"/>
  <c r="AD1310" i="157"/>
  <c r="AD1308" i="157"/>
  <c r="AD1307" i="157"/>
  <c r="AD1306" i="157"/>
  <c r="AD1305" i="157"/>
  <c r="AD1304" i="157"/>
  <c r="AD1303" i="157"/>
  <c r="AD1302" i="157"/>
  <c r="AD1301" i="157"/>
  <c r="AD1300" i="157"/>
  <c r="AD1294" i="157"/>
  <c r="AD1293" i="157"/>
  <c r="AD1292" i="157"/>
  <c r="AD1291" i="157"/>
  <c r="AD1290" i="157"/>
  <c r="AD1289" i="157"/>
  <c r="AD1288" i="157"/>
  <c r="AD1273" i="157"/>
  <c r="AD1267" i="157"/>
  <c r="AD1266" i="157"/>
  <c r="AD1265" i="157"/>
  <c r="AD1257" i="157"/>
  <c r="AD1236" i="157"/>
  <c r="AD1235" i="157"/>
  <c r="AD1234" i="157"/>
  <c r="AD1233" i="157"/>
  <c r="AD1230" i="157"/>
  <c r="AD1229" i="157"/>
  <c r="AD1219" i="157"/>
  <c r="AD1213" i="157"/>
  <c r="AD1212" i="157"/>
  <c r="AD1211" i="157"/>
  <c r="AD1209" i="157"/>
  <c r="AD1208" i="157"/>
  <c r="AD1207" i="157"/>
  <c r="AD1206" i="157"/>
  <c r="AD1205" i="157"/>
  <c r="AD1204" i="157"/>
  <c r="AD1203" i="157"/>
  <c r="AD1202" i="157"/>
  <c r="AD1201" i="157"/>
  <c r="AD1200" i="157"/>
  <c r="AD1199" i="157"/>
  <c r="AD1197" i="157"/>
  <c r="AD1196" i="157"/>
  <c r="AD1195" i="157"/>
  <c r="AD1194" i="157"/>
  <c r="AD1192" i="157"/>
  <c r="AD1191" i="157"/>
  <c r="AD1189" i="157"/>
  <c r="AD1187" i="157"/>
  <c r="AD1185" i="157"/>
  <c r="AD1184" i="157"/>
  <c r="AD1183" i="157"/>
  <c r="AD1182" i="157"/>
  <c r="AD1181" i="157"/>
  <c r="AD1180" i="157"/>
  <c r="AD1178" i="157"/>
  <c r="AD1177" i="157"/>
  <c r="AD1176" i="157"/>
  <c r="AD1175" i="157"/>
  <c r="AD1174" i="157"/>
  <c r="AD1173" i="157"/>
  <c r="AD1161" i="157"/>
  <c r="AD1160" i="157"/>
  <c r="AD1157" i="157"/>
  <c r="AD1151" i="157"/>
  <c r="AD1150" i="157"/>
  <c r="AD1149" i="157"/>
  <c r="AD1148" i="157"/>
  <c r="AD1146" i="157"/>
  <c r="AD1145" i="157"/>
  <c r="AD1144" i="157"/>
  <c r="AD1143" i="157"/>
  <c r="AD1142" i="157"/>
  <c r="AD1141" i="157"/>
  <c r="AD1140" i="157"/>
  <c r="AD1139" i="157"/>
  <c r="AD1138" i="157"/>
  <c r="AD1137" i="157"/>
  <c r="AD1132" i="157"/>
  <c r="AD1131" i="157"/>
  <c r="AD1130" i="157"/>
  <c r="AD1129" i="157"/>
  <c r="AD1128" i="157"/>
  <c r="AD1127" i="157"/>
  <c r="AD1126" i="157"/>
  <c r="AD1125" i="157"/>
  <c r="AD1124" i="157"/>
  <c r="AD1123" i="157"/>
  <c r="AD1122" i="157"/>
  <c r="AD1106" i="157"/>
  <c r="AD1105" i="157"/>
  <c r="AD1104" i="157"/>
  <c r="AD1097" i="157"/>
  <c r="AD1096" i="157"/>
  <c r="AD1095" i="157"/>
  <c r="AD1094" i="157"/>
  <c r="AD1093" i="157"/>
  <c r="AD1068" i="157"/>
  <c r="AD1067" i="157"/>
  <c r="AD1066" i="157"/>
  <c r="AD1065" i="157"/>
  <c r="AD1063" i="157"/>
  <c r="AD1062" i="157"/>
  <c r="AD1061" i="157"/>
  <c r="AD1060" i="157"/>
  <c r="AD1054" i="157"/>
  <c r="AD1053" i="157"/>
  <c r="AD1050" i="157"/>
  <c r="AD1042" i="157"/>
  <c r="AD1041" i="157"/>
  <c r="AD1040" i="157"/>
  <c r="AD1038" i="157"/>
  <c r="AD1037" i="157"/>
  <c r="AD1035" i="157"/>
  <c r="AD1034" i="157"/>
  <c r="AD1033" i="157"/>
  <c r="AD1032" i="157"/>
  <c r="AD1030" i="157"/>
  <c r="AD1029" i="157"/>
  <c r="AD1028" i="157"/>
  <c r="AD1027" i="157"/>
  <c r="AD1026" i="157"/>
  <c r="AD1022" i="157"/>
  <c r="AD1021" i="157"/>
  <c r="AD1020" i="157"/>
  <c r="AD1019" i="157"/>
  <c r="AD1017" i="157"/>
  <c r="AD1016" i="157"/>
  <c r="AD1015" i="157"/>
  <c r="AD1014" i="157"/>
  <c r="AD1013" i="157"/>
  <c r="AD1012" i="157"/>
  <c r="AD1011" i="157"/>
  <c r="AD1010" i="157"/>
  <c r="AD1009" i="157"/>
  <c r="AD1008" i="157"/>
  <c r="AD1007" i="157"/>
  <c r="AD1006" i="157"/>
  <c r="AD1000" i="157"/>
  <c r="AD999" i="157"/>
  <c r="AD997" i="157"/>
  <c r="AD996" i="157"/>
  <c r="AD987" i="157"/>
  <c r="AD986" i="157"/>
  <c r="AD985" i="157"/>
  <c r="AD984" i="157"/>
  <c r="AD982" i="157"/>
  <c r="AD981" i="157"/>
  <c r="AD980" i="157"/>
  <c r="AD979" i="157"/>
  <c r="AD978" i="157"/>
  <c r="AD977" i="157"/>
  <c r="AD976" i="157"/>
  <c r="AD975" i="157"/>
  <c r="AD974" i="157"/>
  <c r="AD966" i="157"/>
  <c r="AD965" i="157"/>
  <c r="AD964" i="157"/>
  <c r="AD960" i="157"/>
  <c r="AD959" i="157"/>
  <c r="AD958" i="157"/>
  <c r="AD956" i="157"/>
  <c r="AD955" i="157"/>
  <c r="AD954" i="157"/>
  <c r="AD953" i="157"/>
  <c r="AD952" i="157"/>
  <c r="AD951" i="157"/>
  <c r="AD950" i="157"/>
  <c r="AD949" i="157"/>
  <c r="AD947" i="157"/>
  <c r="AD946" i="157"/>
  <c r="AD945" i="157"/>
  <c r="AD944" i="157"/>
  <c r="AD942" i="157"/>
  <c r="AD941" i="157"/>
  <c r="AD940" i="157"/>
  <c r="AD939" i="157"/>
  <c r="AD938" i="157"/>
  <c r="AD937" i="157"/>
  <c r="AD936" i="157"/>
  <c r="AD935" i="157"/>
  <c r="AD934" i="157"/>
  <c r="AD933" i="157"/>
  <c r="AD932" i="157"/>
  <c r="AD931" i="157"/>
  <c r="AD929" i="157"/>
  <c r="AD928" i="157"/>
  <c r="AD927" i="157"/>
  <c r="AD925" i="157"/>
  <c r="AD924" i="157"/>
  <c r="AD923" i="157"/>
  <c r="AD922" i="157"/>
  <c r="AD921" i="157"/>
  <c r="AD920" i="157"/>
  <c r="AD919" i="157"/>
  <c r="AD918" i="157"/>
  <c r="AD917" i="157"/>
  <c r="AD915" i="157"/>
  <c r="AD914" i="157"/>
  <c r="AD913" i="157"/>
  <c r="AD912" i="157"/>
  <c r="AD911" i="157"/>
  <c r="AD903" i="157"/>
  <c r="AD902" i="157"/>
  <c r="AD901" i="157"/>
  <c r="AD899" i="157"/>
  <c r="AD897" i="157"/>
  <c r="AD892" i="157"/>
  <c r="AD891" i="157"/>
  <c r="AD890" i="157"/>
  <c r="AD889" i="157"/>
  <c r="AD887" i="157"/>
  <c r="AD886" i="157"/>
  <c r="AD885" i="157"/>
  <c r="AD884" i="157"/>
  <c r="AD883" i="157"/>
  <c r="AD882" i="157"/>
  <c r="AD881" i="157"/>
  <c r="AD880" i="157"/>
  <c r="AD879" i="157"/>
  <c r="AD878" i="157"/>
  <c r="AD873" i="157"/>
  <c r="AD872" i="157"/>
  <c r="AD871" i="157"/>
  <c r="AD870" i="157"/>
  <c r="AD869" i="157"/>
  <c r="AD868" i="157"/>
  <c r="AD867" i="157"/>
  <c r="AD866" i="157"/>
  <c r="AD865" i="157"/>
  <c r="AD864" i="157"/>
  <c r="AD863" i="157"/>
  <c r="AD862" i="157"/>
  <c r="AD861" i="157"/>
  <c r="AD860" i="157"/>
  <c r="AD859" i="157"/>
  <c r="AD858" i="157"/>
  <c r="AD857" i="157"/>
  <c r="AD856" i="157"/>
  <c r="AD855" i="157"/>
  <c r="AD854" i="157"/>
  <c r="AD853" i="157"/>
  <c r="AD852" i="157"/>
  <c r="AD850" i="157"/>
  <c r="AD849" i="157"/>
  <c r="AD848" i="157"/>
  <c r="AD846" i="157"/>
  <c r="AD845" i="157"/>
  <c r="AD844" i="157"/>
  <c r="AD843" i="157"/>
  <c r="AD842" i="157"/>
  <c r="AD841" i="157"/>
  <c r="AD840" i="157"/>
  <c r="AD839" i="157"/>
  <c r="AD838" i="157"/>
  <c r="AD837" i="157"/>
  <c r="AD836" i="157"/>
  <c r="AD834" i="157"/>
  <c r="AD832" i="157"/>
  <c r="AD830" i="157"/>
  <c r="AD829" i="157"/>
  <c r="AD823" i="157"/>
  <c r="AD822" i="157"/>
  <c r="AD821" i="157"/>
  <c r="AD820" i="157"/>
  <c r="AD819" i="157"/>
  <c r="AD818" i="157"/>
  <c r="AD817" i="157"/>
  <c r="AD814" i="157"/>
  <c r="AD813" i="157"/>
  <c r="AD812" i="157"/>
  <c r="AD811" i="157"/>
  <c r="AD804" i="157"/>
  <c r="AD803" i="157"/>
  <c r="AD800" i="157"/>
  <c r="AD799" i="157"/>
  <c r="AD797" i="157"/>
  <c r="AD793" i="157"/>
  <c r="AD792" i="157"/>
  <c r="AD791" i="157"/>
  <c r="AD788" i="157"/>
  <c r="AD787" i="157"/>
  <c r="AD786" i="157"/>
  <c r="AD785" i="157"/>
  <c r="AD784" i="157"/>
  <c r="AD783" i="157"/>
  <c r="AD782" i="157"/>
  <c r="AD781" i="157"/>
  <c r="AD780" i="157"/>
  <c r="AD779" i="157"/>
  <c r="AD778" i="157"/>
  <c r="AD777" i="157"/>
  <c r="AD774" i="157"/>
  <c r="AD773" i="157"/>
  <c r="AD772" i="157"/>
  <c r="AD771" i="157"/>
  <c r="AD751" i="157"/>
  <c r="AD750" i="157"/>
  <c r="AD749" i="157"/>
  <c r="AD748" i="157"/>
  <c r="AD746" i="157"/>
  <c r="AD745" i="157"/>
  <c r="AD744" i="157"/>
  <c r="AD743" i="157"/>
  <c r="AD742" i="157"/>
  <c r="AD741" i="157"/>
  <c r="AD740" i="157"/>
  <c r="AD739" i="157"/>
  <c r="AD738" i="157"/>
  <c r="AD737" i="157"/>
  <c r="AD724" i="157"/>
  <c r="AD721" i="157"/>
  <c r="AD720" i="157"/>
  <c r="AD717" i="157"/>
  <c r="AD716" i="157"/>
  <c r="AD715" i="157"/>
  <c r="AD714" i="157"/>
  <c r="AD713" i="157"/>
  <c r="AD712" i="157"/>
  <c r="AD711" i="157"/>
  <c r="AD706" i="157"/>
  <c r="AD704" i="157"/>
  <c r="AD703" i="157"/>
  <c r="AD702" i="157"/>
  <c r="AD700" i="157"/>
  <c r="AD699" i="157"/>
  <c r="AD698" i="157"/>
  <c r="AD697" i="157"/>
  <c r="AD695" i="157"/>
  <c r="AD694" i="157"/>
  <c r="AD691" i="157"/>
  <c r="AD690" i="157"/>
  <c r="AD689" i="157"/>
  <c r="AD688" i="157"/>
  <c r="AD687" i="157"/>
  <c r="AD686" i="157"/>
  <c r="AD685" i="157"/>
  <c r="AD684" i="157"/>
  <c r="AD683" i="157"/>
  <c r="AD682" i="157"/>
  <c r="AD681" i="157"/>
  <c r="AD680" i="157"/>
  <c r="AD679" i="157"/>
  <c r="AD673" i="157"/>
  <c r="AD672" i="157"/>
  <c r="AD669" i="157"/>
  <c r="AD667" i="157"/>
  <c r="AD665" i="157"/>
  <c r="AD660" i="157"/>
  <c r="AD659" i="157"/>
  <c r="AD658" i="157"/>
  <c r="AD657" i="157"/>
  <c r="AD655" i="157"/>
  <c r="AD654" i="157"/>
  <c r="AD653" i="157"/>
  <c r="AD652" i="157"/>
  <c r="AD651" i="157"/>
  <c r="AD650" i="157"/>
  <c r="AD649" i="157"/>
  <c r="AD648" i="157"/>
  <c r="AD647" i="157"/>
  <c r="AD646" i="157"/>
  <c r="AD644" i="157"/>
  <c r="AD643" i="157"/>
  <c r="AD642" i="157"/>
  <c r="AD641" i="157"/>
  <c r="AD640" i="157"/>
  <c r="AD639" i="157"/>
  <c r="AD636" i="157"/>
  <c r="AD635" i="157"/>
  <c r="AD634" i="157"/>
  <c r="AD633" i="157"/>
  <c r="AD632" i="157"/>
  <c r="AD629" i="157"/>
  <c r="AD628" i="157"/>
  <c r="AD627" i="157"/>
  <c r="AD626" i="157"/>
  <c r="AD625" i="157"/>
  <c r="AD624" i="157"/>
  <c r="AD623" i="157"/>
  <c r="AD622" i="157"/>
  <c r="AD619" i="157"/>
  <c r="AD618" i="157"/>
  <c r="AD614" i="157"/>
  <c r="AD612" i="157"/>
  <c r="AD611" i="157"/>
  <c r="AD609" i="157"/>
  <c r="AD608" i="157"/>
  <c r="AD607" i="157"/>
  <c r="AD606" i="157"/>
  <c r="AD604" i="157"/>
  <c r="AD603" i="157"/>
  <c r="AD600" i="157"/>
  <c r="AD599" i="157"/>
  <c r="AD597" i="157"/>
  <c r="AD596" i="157"/>
  <c r="AD595" i="157"/>
  <c r="AD594" i="157"/>
  <c r="AD593" i="157"/>
  <c r="AD592" i="157"/>
  <c r="AD591" i="157"/>
  <c r="AD590" i="157"/>
  <c r="AD589" i="157"/>
  <c r="AD588" i="157"/>
  <c r="AD585" i="157"/>
  <c r="AD582" i="157"/>
  <c r="AD581" i="157"/>
  <c r="AD578" i="157"/>
  <c r="AD574" i="157"/>
  <c r="AD569" i="157"/>
  <c r="AD568" i="157"/>
  <c r="AD567" i="157"/>
  <c r="AD566" i="157"/>
  <c r="AD564" i="157"/>
  <c r="AD563" i="157"/>
  <c r="AD562" i="157"/>
  <c r="AD561" i="157"/>
  <c r="AD560" i="157"/>
  <c r="AD559" i="157"/>
  <c r="AD558" i="157"/>
  <c r="AD557" i="157"/>
  <c r="AD556" i="157"/>
  <c r="AD554" i="157"/>
  <c r="AD553" i="157"/>
  <c r="AD552" i="157"/>
  <c r="AD549" i="157"/>
  <c r="AD548" i="157"/>
  <c r="AD547" i="157"/>
  <c r="AD546" i="157"/>
  <c r="AD545" i="157"/>
  <c r="AD544" i="157"/>
  <c r="AD543" i="157"/>
  <c r="AD542" i="157"/>
  <c r="AD541" i="157"/>
  <c r="AD540" i="157"/>
  <c r="AD539" i="157"/>
  <c r="AD538" i="157"/>
  <c r="AD537" i="157"/>
  <c r="AD536" i="157"/>
  <c r="AD535" i="157"/>
  <c r="AD534" i="157"/>
  <c r="AD533" i="157"/>
  <c r="AD532" i="157"/>
  <c r="AD531" i="157"/>
  <c r="AD530" i="157"/>
  <c r="AD529" i="157"/>
  <c r="AD528" i="157"/>
  <c r="AD527" i="157"/>
  <c r="AD526" i="157"/>
  <c r="AD525" i="157"/>
  <c r="AD524" i="157"/>
  <c r="AD523" i="157"/>
  <c r="AD522" i="157"/>
  <c r="AD521" i="157"/>
  <c r="AD520" i="157"/>
  <c r="AD519" i="157"/>
  <c r="AD518" i="157"/>
  <c r="AD517" i="157"/>
  <c r="AD516" i="157"/>
  <c r="AD515" i="157"/>
  <c r="AD514" i="157"/>
  <c r="AD513" i="157"/>
  <c r="AD512" i="157"/>
  <c r="AD511" i="157"/>
  <c r="AD510" i="157"/>
  <c r="AD509" i="157"/>
  <c r="AD508" i="157"/>
  <c r="AD507" i="157"/>
  <c r="AD505" i="157"/>
  <c r="AD504" i="157"/>
  <c r="AD502" i="157"/>
  <c r="AD501" i="157"/>
  <c r="AD500" i="157"/>
  <c r="AD499" i="157"/>
  <c r="AD498" i="157"/>
  <c r="AD497" i="157"/>
  <c r="AD496" i="157"/>
  <c r="AD495" i="157"/>
  <c r="AD494" i="157"/>
  <c r="AD493" i="157"/>
  <c r="AD492" i="157"/>
  <c r="AD491" i="157"/>
  <c r="AD490" i="157"/>
  <c r="AD489" i="157"/>
  <c r="AD488" i="157"/>
  <c r="AD487" i="157"/>
  <c r="AD479" i="157"/>
  <c r="AD478" i="157"/>
  <c r="AD477" i="157"/>
  <c r="AD472" i="157"/>
  <c r="AD471" i="157"/>
  <c r="AD470" i="157"/>
  <c r="AD469" i="157"/>
  <c r="AD468" i="157"/>
  <c r="AD467" i="157"/>
  <c r="AD466" i="157"/>
  <c r="AD465" i="157"/>
  <c r="AD463" i="157"/>
  <c r="AD462" i="157"/>
  <c r="AD461" i="157"/>
  <c r="AD460" i="157"/>
  <c r="AD459" i="157"/>
  <c r="AD458" i="157"/>
  <c r="AD457" i="157"/>
  <c r="AD456" i="157"/>
  <c r="AD455" i="157"/>
  <c r="AD454" i="157"/>
  <c r="AD453" i="157"/>
  <c r="AD452" i="157"/>
  <c r="AD451" i="157"/>
  <c r="AD450" i="157"/>
  <c r="AD449" i="157"/>
  <c r="AD448" i="157"/>
  <c r="AD447" i="157"/>
  <c r="AD446" i="157"/>
  <c r="AD445" i="157"/>
  <c r="AD444" i="157"/>
  <c r="AD442" i="157"/>
  <c r="AD441" i="157"/>
  <c r="AD440" i="157"/>
  <c r="AD439" i="157"/>
  <c r="AD438" i="157"/>
  <c r="AD437" i="157"/>
  <c r="AD434" i="157"/>
  <c r="AD433" i="157"/>
  <c r="AD432" i="157"/>
  <c r="AD431" i="157"/>
  <c r="AD430" i="157"/>
  <c r="AD429" i="157"/>
  <c r="AD428" i="157"/>
  <c r="AD427" i="157"/>
  <c r="AD426" i="157"/>
  <c r="AD425" i="157"/>
  <c r="AD424" i="157"/>
  <c r="AD423" i="157"/>
  <c r="AD422" i="157"/>
  <c r="AD421" i="157"/>
  <c r="AD417" i="157"/>
  <c r="AD413" i="157"/>
  <c r="AD410" i="157"/>
  <c r="AD409" i="157"/>
  <c r="AD408" i="157"/>
  <c r="AD407" i="157"/>
  <c r="AD406" i="157"/>
  <c r="AD405" i="157"/>
  <c r="AD404" i="157"/>
  <c r="AD403" i="157"/>
  <c r="AD402" i="157"/>
  <c r="AD398" i="157"/>
  <c r="AD397" i="157"/>
  <c r="AD396" i="157"/>
  <c r="AD395" i="157"/>
  <c r="AD394" i="157"/>
  <c r="AD393" i="157"/>
  <c r="AD392" i="157"/>
  <c r="AD391" i="157"/>
  <c r="AD390" i="157"/>
  <c r="AD386" i="157"/>
  <c r="AD385" i="157"/>
  <c r="AD384" i="157"/>
  <c r="AD383" i="157"/>
  <c r="AD379" i="157"/>
  <c r="AD378" i="157"/>
  <c r="AD377" i="157"/>
  <c r="AD375" i="157"/>
  <c r="AD374" i="157"/>
  <c r="AD373" i="157"/>
  <c r="AD372" i="157"/>
  <c r="AD370" i="157"/>
  <c r="AD369" i="157"/>
  <c r="AD368" i="157"/>
  <c r="AD367" i="157"/>
  <c r="AD366" i="157"/>
  <c r="AD365" i="157"/>
  <c r="AD364" i="157"/>
  <c r="AD363" i="157"/>
  <c r="AD362" i="157"/>
  <c r="AD361" i="157"/>
  <c r="AD360" i="157"/>
  <c r="AD359" i="157"/>
  <c r="AD358" i="157"/>
  <c r="AD355" i="157"/>
  <c r="AD353" i="157"/>
  <c r="AD352" i="157"/>
  <c r="AD351" i="157"/>
  <c r="AD350" i="157"/>
  <c r="AD349" i="157"/>
  <c r="AD344" i="157"/>
  <c r="AD343" i="157"/>
  <c r="AD342" i="157"/>
  <c r="AD341" i="157"/>
  <c r="AD340" i="157"/>
  <c r="AD339" i="157"/>
  <c r="AD338" i="157"/>
  <c r="AD337" i="157"/>
  <c r="AD336" i="157"/>
  <c r="AD335" i="157"/>
  <c r="AD334" i="157"/>
  <c r="AD333" i="157"/>
  <c r="AD332" i="157"/>
  <c r="AD331" i="157"/>
  <c r="AD330" i="157"/>
  <c r="AD328" i="157"/>
  <c r="AD327" i="157"/>
  <c r="AD326" i="157"/>
  <c r="AD325" i="157"/>
  <c r="AD323" i="157"/>
  <c r="AD322" i="157"/>
  <c r="AD321" i="157"/>
  <c r="AD320" i="157"/>
  <c r="AD319" i="157"/>
  <c r="AD318" i="157"/>
  <c r="AD317" i="157"/>
  <c r="AD316" i="157"/>
  <c r="AD315" i="157"/>
  <c r="AD314" i="157"/>
  <c r="AD313" i="157"/>
  <c r="AD312" i="157"/>
  <c r="AD311" i="157"/>
  <c r="AD310" i="157"/>
  <c r="AD309" i="157"/>
  <c r="AD308" i="157"/>
  <c r="AD307" i="157"/>
  <c r="AD306" i="157"/>
  <c r="AD305" i="157"/>
  <c r="AD303" i="157"/>
  <c r="AD302" i="157"/>
  <c r="AD301" i="157"/>
  <c r="AD299" i="157"/>
  <c r="AD298" i="157"/>
  <c r="AD297" i="157"/>
  <c r="AD296" i="157"/>
  <c r="AD295" i="157"/>
  <c r="AD294" i="157"/>
  <c r="AD293" i="157"/>
  <c r="AD292" i="157"/>
  <c r="AD291" i="157"/>
  <c r="AD290" i="157"/>
  <c r="AD289" i="157"/>
  <c r="AD288" i="157"/>
  <c r="AD287" i="157"/>
  <c r="AD286" i="157"/>
  <c r="AD285" i="157"/>
  <c r="AD284" i="157"/>
  <c r="AD282" i="157"/>
  <c r="AD281" i="157"/>
  <c r="AD278" i="157"/>
  <c r="AD277" i="157"/>
  <c r="AD275" i="157"/>
  <c r="AD274" i="157"/>
  <c r="AD273" i="157"/>
  <c r="AD272" i="157"/>
  <c r="AD265" i="157"/>
  <c r="AD264" i="157"/>
  <c r="AD263" i="157"/>
  <c r="AD262" i="157"/>
  <c r="AD260" i="157"/>
  <c r="AD259" i="157"/>
  <c r="AD258" i="157"/>
  <c r="AD257" i="157"/>
  <c r="AD256" i="157"/>
  <c r="AD255" i="157"/>
  <c r="AD254" i="157"/>
  <c r="AD253" i="157"/>
  <c r="AD252" i="157"/>
  <c r="AD247" i="157"/>
  <c r="AD246" i="157"/>
  <c r="AD245" i="157"/>
  <c r="AD244" i="157"/>
  <c r="AD243" i="157"/>
  <c r="AD242" i="157"/>
  <c r="AD241" i="157"/>
  <c r="AD240" i="157"/>
  <c r="AD239" i="157"/>
  <c r="AD238" i="157"/>
  <c r="AD237" i="157"/>
  <c r="AD236" i="157"/>
  <c r="AD235" i="157"/>
  <c r="AD234" i="157"/>
  <c r="AD233" i="157"/>
  <c r="AD232" i="157"/>
  <c r="AD231" i="157"/>
  <c r="AD226" i="157"/>
  <c r="AD225" i="157"/>
  <c r="AD224" i="157"/>
  <c r="AD223" i="157"/>
  <c r="AD222" i="157"/>
  <c r="AD221" i="157"/>
  <c r="AD220" i="157"/>
  <c r="AD219" i="157"/>
  <c r="AD218" i="157"/>
  <c r="AD217" i="157"/>
  <c r="AD215" i="157"/>
  <c r="AD214" i="157"/>
  <c r="AD213" i="157"/>
  <c r="AD212" i="157"/>
  <c r="AD210" i="157"/>
  <c r="AD209" i="157"/>
  <c r="AD208" i="157"/>
  <c r="AD207" i="157"/>
  <c r="AD206" i="157"/>
  <c r="AD205" i="157"/>
  <c r="AD203" i="157"/>
  <c r="AD201" i="157"/>
  <c r="AD200" i="157"/>
  <c r="AD199" i="157"/>
  <c r="AD198" i="157"/>
  <c r="AD197" i="157"/>
  <c r="AD196" i="157"/>
  <c r="AD195" i="157"/>
  <c r="AD194" i="157"/>
  <c r="AD193" i="157"/>
  <c r="AD192" i="157"/>
  <c r="AD191" i="157"/>
  <c r="AD190" i="157"/>
  <c r="AD189" i="157"/>
  <c r="AD186" i="157"/>
  <c r="AD183" i="157"/>
  <c r="AD182" i="157"/>
  <c r="AD180" i="157"/>
  <c r="AD179" i="157"/>
  <c r="AD177" i="157"/>
  <c r="AD175" i="157"/>
  <c r="AD170" i="157"/>
  <c r="AD169" i="157"/>
  <c r="AD168" i="157"/>
  <c r="AD167" i="157"/>
  <c r="AD165" i="157"/>
  <c r="AD164" i="157"/>
  <c r="AD163" i="157"/>
  <c r="AD162" i="157"/>
  <c r="AD161" i="157"/>
  <c r="AD160" i="157"/>
  <c r="AD159" i="157"/>
  <c r="AD158" i="157"/>
  <c r="AD157" i="157"/>
  <c r="AD152" i="157"/>
  <c r="AD151" i="157"/>
  <c r="AD150" i="157"/>
  <c r="AD149" i="157"/>
  <c r="AD148" i="157"/>
  <c r="AD147" i="157"/>
  <c r="AD146" i="157"/>
  <c r="AD142" i="157"/>
  <c r="AD141" i="157"/>
  <c r="AD140" i="157"/>
  <c r="AD139" i="157"/>
  <c r="AD137" i="157"/>
  <c r="AD136" i="157"/>
  <c r="AD135" i="157"/>
  <c r="AD134" i="157"/>
  <c r="AD133" i="157"/>
  <c r="AD132" i="157"/>
  <c r="AD131" i="157"/>
  <c r="AD130" i="157"/>
  <c r="AD129" i="157"/>
  <c r="AD128" i="157"/>
  <c r="AD127" i="157"/>
  <c r="AD126" i="157"/>
  <c r="AD125" i="157"/>
  <c r="AD124" i="157"/>
  <c r="AD123" i="157"/>
  <c r="AD122" i="157"/>
  <c r="AD121" i="157"/>
  <c r="AD120" i="157"/>
  <c r="AD119" i="157"/>
  <c r="AD118" i="157"/>
  <c r="AD117" i="157"/>
  <c r="AD115" i="157"/>
  <c r="AD114" i="157"/>
  <c r="AD113" i="157"/>
  <c r="AD111" i="157"/>
  <c r="AD110" i="157"/>
  <c r="AD109" i="157"/>
  <c r="AD108" i="157"/>
  <c r="AD106" i="157"/>
  <c r="AD105" i="157"/>
  <c r="AD104" i="157"/>
  <c r="AD103" i="157"/>
  <c r="AD102" i="157"/>
  <c r="AD101" i="157"/>
  <c r="AD100" i="157"/>
  <c r="AD99" i="157"/>
  <c r="AD98" i="157"/>
  <c r="AD97" i="157"/>
  <c r="AD96" i="157"/>
  <c r="AD95" i="157"/>
  <c r="AD94" i="157"/>
  <c r="AD93" i="157"/>
  <c r="AD92" i="157"/>
  <c r="AD91" i="157"/>
  <c r="AD89" i="157"/>
  <c r="AD88" i="157"/>
  <c r="AD87" i="157"/>
  <c r="AD85" i="157"/>
  <c r="AD84" i="157"/>
  <c r="AD83" i="157"/>
  <c r="AD82" i="157"/>
  <c r="AD81" i="157"/>
  <c r="AD79" i="157"/>
  <c r="AD78" i="157"/>
  <c r="AD77" i="157"/>
  <c r="AD76" i="157"/>
  <c r="AD75" i="157"/>
  <c r="AD74" i="157"/>
  <c r="AD72" i="157"/>
  <c r="AD71" i="157"/>
  <c r="AD70" i="157"/>
  <c r="AD69" i="157"/>
  <c r="AD60" i="157"/>
  <c r="AD59" i="157"/>
  <c r="AD50" i="157"/>
  <c r="AD49" i="157"/>
  <c r="AD48" i="157"/>
  <c r="AD47" i="157"/>
  <c r="AD45" i="157"/>
  <c r="AD44" i="157"/>
  <c r="AD43" i="157"/>
  <c r="AD42" i="157"/>
  <c r="AD41" i="157"/>
  <c r="AD40" i="157"/>
  <c r="AD39" i="157"/>
  <c r="AD38" i="157"/>
  <c r="AD37" i="157"/>
  <c r="AD36" i="157"/>
  <c r="AD30" i="157"/>
  <c r="AD29" i="157"/>
  <c r="AD28" i="157"/>
  <c r="AD27" i="157"/>
  <c r="AD26" i="157"/>
  <c r="AD25" i="157"/>
  <c r="AD24" i="157"/>
  <c r="AD23" i="157"/>
  <c r="AD22" i="157"/>
  <c r="AD21" i="157"/>
  <c r="AD20" i="157"/>
  <c r="T3006" i="156"/>
  <c r="AC3006" i="156" s="1"/>
  <c r="T1972" i="156"/>
  <c r="T1971" i="156"/>
  <c r="S1972" i="156"/>
  <c r="S1971" i="156"/>
  <c r="Y1963" i="156"/>
  <c r="X1963" i="156"/>
  <c r="V1963" i="156"/>
  <c r="U1963" i="156"/>
  <c r="T1964" i="156"/>
  <c r="Z1963" i="156"/>
  <c r="T1978" i="156"/>
  <c r="T1977" i="156"/>
  <c r="AC1971" i="156" l="1"/>
  <c r="W3326" i="156"/>
  <c r="AC3326" i="156" s="1"/>
  <c r="AC3327" i="156"/>
  <c r="AC1972" i="156"/>
  <c r="W3407" i="156"/>
  <c r="AC3407" i="156" s="1"/>
  <c r="W828" i="156"/>
  <c r="AC828" i="156" s="1"/>
  <c r="U2001" i="157" l="1"/>
  <c r="AD2001" i="157" s="1"/>
  <c r="U2000" i="157"/>
  <c r="AD2000" i="157" s="1"/>
  <c r="U1999" i="157"/>
  <c r="AD1999" i="157" s="1"/>
  <c r="U1998" i="157"/>
  <c r="AD1998" i="157" s="1"/>
  <c r="U1997" i="157"/>
  <c r="Z1994" i="157"/>
  <c r="Y1994" i="157"/>
  <c r="W1994" i="157"/>
  <c r="V1994" i="157"/>
  <c r="AA1994" i="157"/>
  <c r="Z1838" i="157"/>
  <c r="Y1838" i="157"/>
  <c r="W1838" i="157"/>
  <c r="V1838" i="157"/>
  <c r="AA1838" i="157"/>
  <c r="U1847" i="157"/>
  <c r="AD1847" i="157" s="1"/>
  <c r="U1846" i="157"/>
  <c r="AD1846" i="157" s="1"/>
  <c r="U1845" i="157"/>
  <c r="U1844" i="157"/>
  <c r="U1843" i="157"/>
  <c r="U1842" i="157"/>
  <c r="AD1842" i="157" s="1"/>
  <c r="U1841" i="157"/>
  <c r="AD1841" i="157" s="1"/>
  <c r="AD1845" i="157" l="1"/>
  <c r="X1845" i="157"/>
  <c r="AD1844" i="157"/>
  <c r="X1844" i="157"/>
  <c r="AD1843" i="157"/>
  <c r="X1843" i="157"/>
  <c r="AD1997" i="157"/>
  <c r="Z1315" i="157"/>
  <c r="Y1315" i="157"/>
  <c r="W1315" i="157"/>
  <c r="V1315" i="157"/>
  <c r="AA1315" i="157"/>
  <c r="Z571" i="157"/>
  <c r="Y571" i="157"/>
  <c r="W571" i="157"/>
  <c r="V571" i="157"/>
  <c r="AA571" i="157"/>
  <c r="Y3002" i="156" l="1"/>
  <c r="X3002" i="156"/>
  <c r="V3002" i="156"/>
  <c r="U3002" i="156"/>
  <c r="Z3002" i="156"/>
  <c r="T1576" i="156" l="1"/>
  <c r="T1572" i="156"/>
  <c r="Y1569" i="156"/>
  <c r="X1569" i="156"/>
  <c r="V1569" i="156"/>
  <c r="U1569" i="156"/>
  <c r="Z1569" i="156"/>
  <c r="W1572" i="156" l="1"/>
  <c r="AC1572" i="156" s="1"/>
  <c r="T1271" i="156"/>
  <c r="T1200" i="156"/>
  <c r="AC1200" i="156" s="1"/>
  <c r="Y1193" i="156"/>
  <c r="X1193" i="156"/>
  <c r="V1193" i="156"/>
  <c r="U1193" i="156"/>
  <c r="Z1193" i="156"/>
  <c r="T1128" i="156"/>
  <c r="Z1121" i="156"/>
  <c r="Y456" i="156"/>
  <c r="X456" i="156"/>
  <c r="V456" i="156"/>
  <c r="Z456" i="156"/>
  <c r="W1128" i="156" l="1"/>
  <c r="AC1128" i="156" s="1"/>
  <c r="W1271" i="156"/>
  <c r="AC1271" i="156" s="1"/>
  <c r="T451" i="156"/>
  <c r="H971" i="157" l="1"/>
  <c r="G2685" i="156" l="1"/>
  <c r="G816" i="156" l="1"/>
  <c r="G804" i="156"/>
  <c r="G50" i="156" l="1"/>
  <c r="T3337" i="156" l="1"/>
  <c r="S3337" i="156"/>
  <c r="U587" i="157"/>
  <c r="AD587" i="157" s="1"/>
  <c r="T587" i="157"/>
  <c r="AA482" i="157"/>
  <c r="Z482" i="157"/>
  <c r="Y482" i="157"/>
  <c r="W482" i="157"/>
  <c r="V482" i="157"/>
  <c r="S482" i="157"/>
  <c r="AA484" i="157"/>
  <c r="AA481" i="157" s="1"/>
  <c r="AA550" i="157" s="1"/>
  <c r="Z484" i="157"/>
  <c r="Y484" i="157"/>
  <c r="W484" i="157"/>
  <c r="V484" i="157"/>
  <c r="S484" i="157"/>
  <c r="U503" i="157"/>
  <c r="AD503" i="157" s="1"/>
  <c r="T503" i="157"/>
  <c r="X503" i="157" s="1"/>
  <c r="U485" i="157"/>
  <c r="T485" i="157"/>
  <c r="T484" i="157" s="1"/>
  <c r="U483" i="157"/>
  <c r="AD483" i="157" s="1"/>
  <c r="T483" i="157"/>
  <c r="T482" i="157" s="1"/>
  <c r="V481" i="157" l="1"/>
  <c r="V550" i="157" s="1"/>
  <c r="U484" i="157"/>
  <c r="AD484" i="157" s="1"/>
  <c r="AD485" i="157"/>
  <c r="W3337" i="156"/>
  <c r="AC3337" i="156" s="1"/>
  <c r="Y481" i="157"/>
  <c r="Y550" i="157" s="1"/>
  <c r="Z481" i="157"/>
  <c r="Z550" i="157" s="1"/>
  <c r="W481" i="157"/>
  <c r="W550" i="157" s="1"/>
  <c r="X483" i="157"/>
  <c r="X482" i="157" s="1"/>
  <c r="S481" i="157"/>
  <c r="S550" i="157" s="1"/>
  <c r="T481" i="157"/>
  <c r="X485" i="157"/>
  <c r="X484" i="157" s="1"/>
  <c r="X587" i="157"/>
  <c r="U482" i="157"/>
  <c r="T1867" i="156"/>
  <c r="S1867" i="156"/>
  <c r="T1682" i="156"/>
  <c r="S1682" i="156"/>
  <c r="S1583" i="156"/>
  <c r="S1207" i="156"/>
  <c r="U481" i="157" l="1"/>
  <c r="AD481" i="157" s="1"/>
  <c r="AD482" i="157"/>
  <c r="W1867" i="156"/>
  <c r="AC1867" i="156" s="1"/>
  <c r="X481" i="157"/>
  <c r="W1682" i="156"/>
  <c r="AC1682" i="156" s="1"/>
  <c r="E142" i="57" l="1"/>
  <c r="F1020" i="37" s="1"/>
  <c r="C142" i="57"/>
  <c r="D1020" i="37" s="1"/>
  <c r="D75" i="57"/>
  <c r="D142" i="57" s="1"/>
  <c r="E1020" i="37" s="1"/>
  <c r="E74" i="57"/>
  <c r="E141" i="57" s="1"/>
  <c r="F1019" i="37" s="1"/>
  <c r="C74" i="57"/>
  <c r="C141" i="57" s="1"/>
  <c r="D1019" i="37" s="1"/>
  <c r="F134" i="46"/>
  <c r="F250" i="37" s="1"/>
  <c r="D134" i="46"/>
  <c r="D250" i="37" s="1"/>
  <c r="E72" i="46"/>
  <c r="E71" i="46" s="1"/>
  <c r="E133" i="46" s="1"/>
  <c r="E249" i="37" s="1"/>
  <c r="F71" i="46"/>
  <c r="F133" i="46" s="1"/>
  <c r="F249" i="37" s="1"/>
  <c r="D71" i="46"/>
  <c r="D133" i="46" s="1"/>
  <c r="D249" i="37" s="1"/>
  <c r="H2242" i="157"/>
  <c r="F1152" i="37" s="1"/>
  <c r="F2242" i="157"/>
  <c r="D1152" i="37" s="1"/>
  <c r="G2179" i="157"/>
  <c r="G2242" i="157" s="1"/>
  <c r="E1152" i="37" s="1"/>
  <c r="H2178" i="157"/>
  <c r="H2241" i="157" s="1"/>
  <c r="F1151" i="37" s="1"/>
  <c r="F2178" i="157"/>
  <c r="F2241" i="157" s="1"/>
  <c r="D1151" i="37" s="1"/>
  <c r="H1085" i="37"/>
  <c r="H1084" i="37"/>
  <c r="H2095" i="157"/>
  <c r="F1085" i="37" s="1"/>
  <c r="F2095" i="157"/>
  <c r="D1085" i="37" s="1"/>
  <c r="G2018" i="157"/>
  <c r="G2017" i="157" s="1"/>
  <c r="G2094" i="157" s="1"/>
  <c r="E1084" i="37" s="1"/>
  <c r="H2017" i="157"/>
  <c r="F2017" i="157"/>
  <c r="F2094" i="157" s="1"/>
  <c r="D1084" i="37" s="1"/>
  <c r="G1864" i="157"/>
  <c r="H1861" i="157"/>
  <c r="F1861" i="157"/>
  <c r="H1661" i="157"/>
  <c r="F1661" i="157"/>
  <c r="G1665" i="157"/>
  <c r="H810" i="37"/>
  <c r="H809" i="37"/>
  <c r="H1582" i="157"/>
  <c r="F810" i="37" s="1"/>
  <c r="F1582" i="157"/>
  <c r="D810" i="37" s="1"/>
  <c r="G1501" i="157"/>
  <c r="G1500" i="157" s="1"/>
  <c r="G1581" i="157" s="1"/>
  <c r="E809" i="37" s="1"/>
  <c r="H1500" i="157"/>
  <c r="H1581" i="157" s="1"/>
  <c r="F809" i="37" s="1"/>
  <c r="F1500" i="157"/>
  <c r="F1581" i="157" s="1"/>
  <c r="D809" i="37" s="1"/>
  <c r="I1421" i="157"/>
  <c r="H1421" i="157"/>
  <c r="F1421" i="157"/>
  <c r="G1341" i="157"/>
  <c r="G1421" i="157" s="1"/>
  <c r="H1179" i="157"/>
  <c r="F1179" i="157"/>
  <c r="H1097" i="157"/>
  <c r="F1097" i="157"/>
  <c r="I1005" i="157"/>
  <c r="G1013" i="157"/>
  <c r="G1012" i="157" s="1"/>
  <c r="G1005" i="157" s="1"/>
  <c r="H1012" i="157"/>
  <c r="H1005" i="157" s="1"/>
  <c r="F1012" i="157"/>
  <c r="F1005" i="157" s="1"/>
  <c r="H917" i="157"/>
  <c r="G921" i="157"/>
  <c r="I921" i="157" s="1"/>
  <c r="F917" i="157"/>
  <c r="H783" i="157"/>
  <c r="F783" i="157"/>
  <c r="G687" i="157"/>
  <c r="G686" i="157" s="1"/>
  <c r="H686" i="157"/>
  <c r="F686" i="157"/>
  <c r="I587" i="157"/>
  <c r="G596" i="157"/>
  <c r="G595" i="157" s="1"/>
  <c r="G587" i="157" s="1"/>
  <c r="H595" i="157"/>
  <c r="H587" i="157" s="1"/>
  <c r="F595" i="157"/>
  <c r="F587" i="157" s="1"/>
  <c r="H420" i="157"/>
  <c r="F420" i="157"/>
  <c r="G431" i="157"/>
  <c r="H429" i="157"/>
  <c r="F429" i="157"/>
  <c r="H283" i="157"/>
  <c r="H291" i="157"/>
  <c r="G295" i="157"/>
  <c r="I295" i="157" s="1"/>
  <c r="G197" i="157"/>
  <c r="G196" i="157" s="1"/>
  <c r="G188" i="157" s="1"/>
  <c r="H196" i="157"/>
  <c r="H188" i="157" s="1"/>
  <c r="F196" i="157"/>
  <c r="F188" i="157" s="1"/>
  <c r="H77" i="157"/>
  <c r="F77" i="157"/>
  <c r="G3503" i="156"/>
  <c r="E3503" i="156"/>
  <c r="G3425" i="156"/>
  <c r="E3425" i="156"/>
  <c r="F3429" i="156"/>
  <c r="F3345" i="156"/>
  <c r="F3344" i="156" s="1"/>
  <c r="F3337" i="156" s="1"/>
  <c r="G3344" i="156"/>
  <c r="E3344" i="156"/>
  <c r="F3202" i="156"/>
  <c r="H3202" i="156" s="1"/>
  <c r="G3198" i="156"/>
  <c r="E3198" i="156"/>
  <c r="D74" i="57" l="1"/>
  <c r="D141" i="57" s="1"/>
  <c r="E1019" i="37" s="1"/>
  <c r="E134" i="46"/>
  <c r="E250" i="37" s="1"/>
  <c r="I2017" i="157"/>
  <c r="I2094" i="157" s="1"/>
  <c r="G1084" i="37" s="1"/>
  <c r="I2179" i="157"/>
  <c r="I2242" i="157" s="1"/>
  <c r="G1152" i="37" s="1"/>
  <c r="E3499" i="156"/>
  <c r="H3344" i="156"/>
  <c r="G3499" i="156"/>
  <c r="F3503" i="156"/>
  <c r="H3429" i="156"/>
  <c r="H3345" i="156"/>
  <c r="G3337" i="156"/>
  <c r="E3337" i="156"/>
  <c r="H2094" i="157"/>
  <c r="F1084" i="37" s="1"/>
  <c r="G2178" i="157"/>
  <c r="I1501" i="157"/>
  <c r="I1582" i="157" s="1"/>
  <c r="G810" i="37" s="1"/>
  <c r="G2095" i="157"/>
  <c r="E1085" i="37" s="1"/>
  <c r="I2018" i="157"/>
  <c r="I2095" i="157" s="1"/>
  <c r="G1085" i="37" s="1"/>
  <c r="F1093" i="157"/>
  <c r="I1500" i="157"/>
  <c r="I1581" i="157" s="1"/>
  <c r="G809" i="37" s="1"/>
  <c r="G1582" i="157"/>
  <c r="E810" i="37" s="1"/>
  <c r="H1093" i="157"/>
  <c r="G1097" i="157"/>
  <c r="I1012" i="157"/>
  <c r="I1013" i="157"/>
  <c r="I2178" i="157" l="1"/>
  <c r="I2241" i="157" s="1"/>
  <c r="G1151" i="37" s="1"/>
  <c r="G2241" i="157"/>
  <c r="E1151" i="37" s="1"/>
  <c r="G3028" i="156"/>
  <c r="E3028" i="156"/>
  <c r="Z531" i="37"/>
  <c r="Y531" i="37"/>
  <c r="X531" i="37"/>
  <c r="W531" i="37"/>
  <c r="V531" i="37"/>
  <c r="U531" i="37"/>
  <c r="T531" i="37"/>
  <c r="S531" i="37"/>
  <c r="R531" i="37"/>
  <c r="Q531" i="37"/>
  <c r="P531" i="37"/>
  <c r="O531" i="37"/>
  <c r="N531" i="37"/>
  <c r="M531" i="37"/>
  <c r="L531" i="37"/>
  <c r="K531" i="37"/>
  <c r="J531" i="37"/>
  <c r="I531" i="37"/>
  <c r="H531" i="37"/>
  <c r="Z530" i="37"/>
  <c r="Y530" i="37"/>
  <c r="X530" i="37"/>
  <c r="W530" i="37"/>
  <c r="V530" i="37"/>
  <c r="U530" i="37"/>
  <c r="T530" i="37"/>
  <c r="S530" i="37"/>
  <c r="R530" i="37"/>
  <c r="Q530" i="37"/>
  <c r="P530" i="37"/>
  <c r="O530" i="37"/>
  <c r="N530" i="37"/>
  <c r="M530" i="37"/>
  <c r="L530" i="37"/>
  <c r="K530" i="37"/>
  <c r="J530" i="37"/>
  <c r="I530" i="37"/>
  <c r="H530" i="37"/>
  <c r="G2948" i="156"/>
  <c r="F531" i="37" s="1"/>
  <c r="E2948" i="156"/>
  <c r="D531" i="37" s="1"/>
  <c r="F2865" i="156"/>
  <c r="H2865" i="156" s="1"/>
  <c r="H2864" i="156" s="1"/>
  <c r="H2947" i="156" s="1"/>
  <c r="G530" i="37" s="1"/>
  <c r="G2864" i="156"/>
  <c r="G2947" i="156" s="1"/>
  <c r="F530" i="37" s="1"/>
  <c r="E2864" i="156"/>
  <c r="E2947" i="156" s="1"/>
  <c r="D530" i="37" s="1"/>
  <c r="Z315" i="37"/>
  <c r="Y315" i="37"/>
  <c r="X315" i="37"/>
  <c r="W315" i="37"/>
  <c r="V315" i="37"/>
  <c r="U315" i="37"/>
  <c r="T315" i="37"/>
  <c r="S315" i="37"/>
  <c r="R315" i="37"/>
  <c r="Q315" i="37"/>
  <c r="P315" i="37"/>
  <c r="O315" i="37"/>
  <c r="N315" i="37"/>
  <c r="M315" i="37"/>
  <c r="L315" i="37"/>
  <c r="K315" i="37"/>
  <c r="J315" i="37"/>
  <c r="I315" i="37"/>
  <c r="H315" i="37"/>
  <c r="Z314" i="37"/>
  <c r="Y314" i="37"/>
  <c r="X314" i="37"/>
  <c r="W314" i="37"/>
  <c r="V314" i="37"/>
  <c r="U314" i="37"/>
  <c r="T314" i="37"/>
  <c r="S314" i="37"/>
  <c r="R314" i="37"/>
  <c r="Q314" i="37"/>
  <c r="P314" i="37"/>
  <c r="O314" i="37"/>
  <c r="N314" i="37"/>
  <c r="M314" i="37"/>
  <c r="L314" i="37"/>
  <c r="K314" i="37"/>
  <c r="J314" i="37"/>
  <c r="I314" i="37"/>
  <c r="H314" i="37"/>
  <c r="G2788" i="156"/>
  <c r="F315" i="37" s="1"/>
  <c r="E2788" i="156"/>
  <c r="D315" i="37" s="1"/>
  <c r="G2714" i="156"/>
  <c r="G2787" i="156" s="1"/>
  <c r="F314" i="37" s="1"/>
  <c r="E2714" i="156"/>
  <c r="E2787" i="156" s="1"/>
  <c r="D314" i="37" s="1"/>
  <c r="F2715" i="156"/>
  <c r="F2714" i="156" s="1"/>
  <c r="F2787" i="156" s="1"/>
  <c r="E314" i="37" s="1"/>
  <c r="G2628" i="156"/>
  <c r="E2628" i="156"/>
  <c r="F2202" i="156"/>
  <c r="F2201" i="156" s="1"/>
  <c r="G2201" i="156"/>
  <c r="E2201" i="156"/>
  <c r="F2116" i="156"/>
  <c r="H2116" i="156" s="1"/>
  <c r="H2115" i="156" s="1"/>
  <c r="G2115" i="156"/>
  <c r="E2115" i="156"/>
  <c r="G2000" i="156"/>
  <c r="E2000" i="156"/>
  <c r="F2005" i="156"/>
  <c r="H2005" i="156" s="1"/>
  <c r="F1876" i="156"/>
  <c r="H1876" i="156" s="1"/>
  <c r="H1875" i="156" s="1"/>
  <c r="G1875" i="156"/>
  <c r="G1867" i="156" s="1"/>
  <c r="E1875" i="156"/>
  <c r="E1867" i="156" s="1"/>
  <c r="F1801" i="156"/>
  <c r="H1801" i="156" s="1"/>
  <c r="H1800" i="156" s="1"/>
  <c r="G1800" i="156"/>
  <c r="E1800" i="156"/>
  <c r="F1748" i="156"/>
  <c r="H1748" i="156" s="1"/>
  <c r="H1747" i="156" s="1"/>
  <c r="G1747" i="156"/>
  <c r="G1738" i="156" s="1"/>
  <c r="E1747" i="156"/>
  <c r="E1738" i="156" s="1"/>
  <c r="F1691" i="156"/>
  <c r="H1691" i="156" s="1"/>
  <c r="H1690" i="156" s="1"/>
  <c r="G1690" i="156"/>
  <c r="G1682" i="156" s="1"/>
  <c r="E1690" i="156"/>
  <c r="E1682" i="156" s="1"/>
  <c r="F1592" i="156"/>
  <c r="H1592" i="156" s="1"/>
  <c r="H1591" i="156" s="1"/>
  <c r="G1591" i="156"/>
  <c r="G1583" i="156" s="1"/>
  <c r="E1591" i="156"/>
  <c r="E1583" i="156" s="1"/>
  <c r="G1525" i="156"/>
  <c r="E1525" i="156"/>
  <c r="F1526" i="156"/>
  <c r="H1526" i="156" s="1"/>
  <c r="H1525" i="156" s="1"/>
  <c r="G1446" i="156"/>
  <c r="E1446" i="156"/>
  <c r="F1449" i="156"/>
  <c r="H1449" i="156" s="1"/>
  <c r="G1376" i="156"/>
  <c r="F1377" i="156"/>
  <c r="H1377" i="156" s="1"/>
  <c r="H1376" i="156" s="1"/>
  <c r="E1376" i="156"/>
  <c r="G1286" i="156"/>
  <c r="E1286" i="156"/>
  <c r="F1288" i="156"/>
  <c r="H1288" i="156" s="1"/>
  <c r="G1215" i="156"/>
  <c r="G1207" i="156" s="1"/>
  <c r="E1215" i="156"/>
  <c r="E1207" i="156" s="1"/>
  <c r="F1217" i="156"/>
  <c r="H1217" i="156" s="1"/>
  <c r="G1142" i="156"/>
  <c r="E1142" i="156"/>
  <c r="F1145" i="156"/>
  <c r="H1145" i="156" s="1"/>
  <c r="G1034" i="156"/>
  <c r="G1026" i="156" s="1"/>
  <c r="F1035" i="156"/>
  <c r="H1035" i="156" s="1"/>
  <c r="H1034" i="156" s="1"/>
  <c r="E1034" i="156"/>
  <c r="E1026" i="156" s="1"/>
  <c r="G971" i="156"/>
  <c r="E971" i="156"/>
  <c r="F973" i="156"/>
  <c r="H973" i="156" s="1"/>
  <c r="G845" i="156"/>
  <c r="E845" i="156"/>
  <c r="F848" i="156"/>
  <c r="H848" i="156" s="1"/>
  <c r="F850" i="156"/>
  <c r="H2948" i="156" l="1"/>
  <c r="G531" i="37" s="1"/>
  <c r="F2948" i="156"/>
  <c r="E531" i="37" s="1"/>
  <c r="F2864" i="156"/>
  <c r="F2947" i="156" s="1"/>
  <c r="E530" i="37" s="1"/>
  <c r="F2788" i="156"/>
  <c r="E315" i="37" s="1"/>
  <c r="H2715" i="156"/>
  <c r="E2624" i="156"/>
  <c r="G2624" i="156"/>
  <c r="H2202" i="156"/>
  <c r="H2201" i="156" s="1"/>
  <c r="F2115" i="156"/>
  <c r="F1875" i="156"/>
  <c r="F1867" i="156" s="1"/>
  <c r="H1867" i="156" s="1"/>
  <c r="F1800" i="156"/>
  <c r="F1747" i="156"/>
  <c r="F1690" i="156"/>
  <c r="F1682" i="156" s="1"/>
  <c r="H1682" i="156" s="1"/>
  <c r="F1591" i="156"/>
  <c r="F1583" i="156" s="1"/>
  <c r="F1525" i="156"/>
  <c r="F1376" i="156"/>
  <c r="F1034" i="156"/>
  <c r="F1026" i="156" s="1"/>
  <c r="H1026" i="156" s="1"/>
  <c r="H2714" i="156" l="1"/>
  <c r="H2787" i="156" s="1"/>
  <c r="G314" i="37" s="1"/>
  <c r="H2788" i="156"/>
  <c r="G315" i="37" s="1"/>
  <c r="Q1376" i="37" l="1"/>
  <c r="Q1282" i="37"/>
  <c r="Q1281" i="37"/>
  <c r="Q1277" i="37"/>
  <c r="Q1276" i="37"/>
  <c r="Q1272" i="37"/>
  <c r="Q1271" i="37"/>
  <c r="Q1270" i="37"/>
  <c r="Q1268" i="37"/>
  <c r="Q1267" i="37"/>
  <c r="Q1266" i="37"/>
  <c r="Q1265" i="37"/>
  <c r="Q1264" i="37"/>
  <c r="Q1261" i="37"/>
  <c r="Q1260" i="37"/>
  <c r="Q1259" i="37"/>
  <c r="Q1257" i="37"/>
  <c r="Q1256" i="37"/>
  <c r="Q1255" i="37"/>
  <c r="Q1254" i="37"/>
  <c r="Q1253" i="37"/>
  <c r="Q1252" i="37"/>
  <c r="Q1250" i="37"/>
  <c r="Q1246" i="37"/>
  <c r="Q1221" i="37"/>
  <c r="Q1220" i="37"/>
  <c r="Q1219" i="37"/>
  <c r="Q1218" i="37"/>
  <c r="Q1217" i="37"/>
  <c r="Q1191" i="37"/>
  <c r="Q1190" i="37"/>
  <c r="Q1189" i="37"/>
  <c r="Q1188" i="37"/>
  <c r="Q1185" i="37"/>
  <c r="Q1184" i="37"/>
  <c r="Q1174" i="37"/>
  <c r="Q1165" i="37"/>
  <c r="Q1164" i="37"/>
  <c r="Q1126" i="37"/>
  <c r="Q1125" i="37"/>
  <c r="Q1124" i="37"/>
  <c r="Q1123" i="37"/>
  <c r="Q1120" i="37"/>
  <c r="Q1119" i="37"/>
  <c r="Q1059" i="37"/>
  <c r="Q1058" i="37"/>
  <c r="Q1057" i="37"/>
  <c r="Q1056" i="37"/>
  <c r="Q1053" i="37"/>
  <c r="Q1052" i="37"/>
  <c r="Q1034" i="37"/>
  <c r="Q1033" i="37"/>
  <c r="Q1031" i="37"/>
  <c r="Q994" i="37"/>
  <c r="Q993" i="37"/>
  <c r="Q992" i="37"/>
  <c r="Q991" i="37"/>
  <c r="Q988" i="37"/>
  <c r="Q987" i="37"/>
  <c r="Q986" i="37"/>
  <c r="Q976" i="37"/>
  <c r="Q953" i="37"/>
  <c r="Q952" i="37"/>
  <c r="Q925" i="37"/>
  <c r="Q924" i="37"/>
  <c r="Q923" i="37"/>
  <c r="Q922" i="37"/>
  <c r="Q919" i="37"/>
  <c r="Q918" i="37"/>
  <c r="Q917" i="37"/>
  <c r="Q907" i="37"/>
  <c r="Q897" i="37"/>
  <c r="Q895" i="37"/>
  <c r="Q882" i="37"/>
  <c r="Q881" i="37"/>
  <c r="Q880" i="37"/>
  <c r="Q872" i="37"/>
  <c r="Q853" i="37"/>
  <c r="Q852" i="37"/>
  <c r="Q851" i="37"/>
  <c r="Q850" i="37"/>
  <c r="Q847" i="37"/>
  <c r="Q846" i="37"/>
  <c r="Q845" i="37"/>
  <c r="Q835" i="37"/>
  <c r="Q824" i="37"/>
  <c r="Q823" i="37"/>
  <c r="Q783" i="37"/>
  <c r="Q782" i="37"/>
  <c r="Q781" i="37"/>
  <c r="Q780" i="37"/>
  <c r="Q777" i="37"/>
  <c r="Q776" i="37"/>
  <c r="Q766" i="37"/>
  <c r="Q744" i="37"/>
  <c r="Q743" i="37"/>
  <c r="Q742" i="37"/>
  <c r="Q723" i="37"/>
  <c r="Q721" i="37"/>
  <c r="Q719" i="37"/>
  <c r="Q714" i="37"/>
  <c r="Q713" i="37"/>
  <c r="Q712" i="37"/>
  <c r="Q711" i="37"/>
  <c r="Q708" i="37"/>
  <c r="Q707" i="37"/>
  <c r="Q697" i="37"/>
  <c r="Q674" i="37"/>
  <c r="Q673" i="37"/>
  <c r="Q672" i="37"/>
  <c r="Q642" i="37"/>
  <c r="Q641" i="37"/>
  <c r="Q640" i="37"/>
  <c r="Q639" i="37"/>
  <c r="Q636" i="37"/>
  <c r="Q635" i="37"/>
  <c r="Q634" i="37"/>
  <c r="Q633" i="37"/>
  <c r="Q613" i="37"/>
  <c r="Q600" i="37"/>
  <c r="Q572" i="37"/>
  <c r="Q571" i="37"/>
  <c r="Q570" i="37"/>
  <c r="Q569" i="37"/>
  <c r="Q566" i="37"/>
  <c r="Q565" i="37"/>
  <c r="Q555" i="37"/>
  <c r="Q505" i="37"/>
  <c r="Q504" i="37"/>
  <c r="Q503" i="37"/>
  <c r="Q502" i="37"/>
  <c r="Q499" i="37"/>
  <c r="Q498" i="37"/>
  <c r="Q497" i="37"/>
  <c r="Q487" i="37"/>
  <c r="Q469" i="37"/>
  <c r="Q463" i="37"/>
  <c r="Q462" i="37"/>
  <c r="Q461" i="37"/>
  <c r="Q453" i="37"/>
  <c r="Q432" i="37"/>
  <c r="Q431" i="37"/>
  <c r="Q430" i="37"/>
  <c r="Q429" i="37"/>
  <c r="Q426" i="37"/>
  <c r="Q425" i="37"/>
  <c r="Q415" i="37"/>
  <c r="Q396" i="37"/>
  <c r="Q395" i="37"/>
  <c r="Q394" i="37"/>
  <c r="Q387" i="37"/>
  <c r="Q386" i="37"/>
  <c r="Q385" i="37"/>
  <c r="Q384" i="37"/>
  <c r="Q383" i="37"/>
  <c r="Q358" i="37"/>
  <c r="Q357" i="37"/>
  <c r="Q356" i="37"/>
  <c r="Q355" i="37"/>
  <c r="Q353" i="37"/>
  <c r="Q352" i="37"/>
  <c r="Q351" i="37"/>
  <c r="Q344" i="37"/>
  <c r="Q343" i="37"/>
  <c r="Q340" i="37"/>
  <c r="Q330" i="37"/>
  <c r="Q326" i="37"/>
  <c r="Q324" i="37"/>
  <c r="Q322" i="37"/>
  <c r="Q319" i="37"/>
  <c r="Q318" i="37"/>
  <c r="Q317" i="37"/>
  <c r="Q316" i="37"/>
  <c r="Q313" i="37"/>
  <c r="Q312" i="37"/>
  <c r="Q311" i="37"/>
  <c r="Q310" i="37"/>
  <c r="Q309" i="37"/>
  <c r="Q308" i="37"/>
  <c r="Q294" i="37"/>
  <c r="Q289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2" i="37"/>
  <c r="Q260" i="37"/>
  <c r="Q224" i="37"/>
  <c r="Q223" i="37"/>
  <c r="Q222" i="37"/>
  <c r="Q221" i="37"/>
  <c r="Q218" i="37"/>
  <c r="Q217" i="37"/>
  <c r="Q204" i="37"/>
  <c r="Q203" i="37"/>
  <c r="Q202" i="37"/>
  <c r="Q201" i="37"/>
  <c r="Q200" i="37"/>
  <c r="Q199" i="37"/>
  <c r="Q198" i="37"/>
  <c r="Q197" i="37"/>
  <c r="Q195" i="37"/>
  <c r="Q194" i="37"/>
  <c r="Q193" i="37"/>
  <c r="Q191" i="37"/>
  <c r="Q190" i="37"/>
  <c r="Q189" i="37"/>
  <c r="Q188" i="37"/>
  <c r="Q187" i="37"/>
  <c r="Q186" i="37"/>
  <c r="Q185" i="37"/>
  <c r="Q184" i="37"/>
  <c r="Q183" i="37"/>
  <c r="Q182" i="37"/>
  <c r="Q181" i="37"/>
  <c r="Q179" i="37"/>
  <c r="Q177" i="37"/>
  <c r="Q174" i="37"/>
  <c r="Q165" i="37"/>
  <c r="Q164" i="37"/>
  <c r="Q161" i="37"/>
  <c r="Q160" i="37"/>
  <c r="Q158" i="37"/>
  <c r="Q154" i="37"/>
  <c r="Q153" i="37"/>
  <c r="Q152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5" i="37"/>
  <c r="Q134" i="37"/>
  <c r="Q133" i="37"/>
  <c r="Q132" i="37"/>
  <c r="Q112" i="37"/>
  <c r="Q111" i="37"/>
  <c r="Q110" i="37"/>
  <c r="Q109" i="37"/>
  <c r="Q107" i="37"/>
  <c r="Q106" i="37"/>
  <c r="Q105" i="37"/>
  <c r="Q104" i="37"/>
  <c r="Q103" i="37"/>
  <c r="Q102" i="37"/>
  <c r="Q101" i="37"/>
  <c r="Q100" i="37"/>
  <c r="Q99" i="37"/>
  <c r="Q98" i="37"/>
  <c r="Q89" i="37"/>
  <c r="Q88" i="37"/>
  <c r="Q87" i="37"/>
  <c r="Q82" i="37"/>
  <c r="Q77" i="37"/>
  <c r="Q75" i="37"/>
  <c r="Q71" i="37"/>
  <c r="Q70" i="37"/>
  <c r="Q69" i="37"/>
  <c r="Q66" i="37"/>
  <c r="Q65" i="37"/>
  <c r="Q64" i="37"/>
  <c r="Q63" i="37"/>
  <c r="Q62" i="37"/>
  <c r="Q61" i="37"/>
  <c r="Q60" i="37"/>
  <c r="Q59" i="37"/>
  <c r="Q58" i="37"/>
  <c r="Q57" i="37"/>
  <c r="Q56" i="37"/>
  <c r="Q55" i="37"/>
  <c r="Q54" i="37"/>
  <c r="Q53" i="37"/>
  <c r="Q52" i="37"/>
  <c r="Q51" i="37"/>
  <c r="Q50" i="37"/>
  <c r="Q49" i="37"/>
  <c r="Q30" i="37"/>
  <c r="Q29" i="37"/>
  <c r="Q28" i="37"/>
  <c r="Q27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AA790" i="157" l="1"/>
  <c r="Z790" i="157"/>
  <c r="Y790" i="157"/>
  <c r="W790" i="157"/>
  <c r="V790" i="157"/>
  <c r="S790" i="157"/>
  <c r="Q151" i="37" s="1"/>
  <c r="R790" i="157"/>
  <c r="H790" i="157"/>
  <c r="F790" i="157"/>
  <c r="AA766" i="157"/>
  <c r="Z766" i="157"/>
  <c r="Y766" i="157"/>
  <c r="W766" i="157"/>
  <c r="V766" i="157"/>
  <c r="S766" i="157"/>
  <c r="Q127" i="37" s="1"/>
  <c r="R766" i="157"/>
  <c r="H766" i="157"/>
  <c r="F766" i="157"/>
  <c r="AA754" i="157"/>
  <c r="Z754" i="157"/>
  <c r="Y754" i="157"/>
  <c r="W754" i="157"/>
  <c r="V754" i="157"/>
  <c r="S754" i="157"/>
  <c r="Q115" i="37" s="1"/>
  <c r="R754" i="157"/>
  <c r="H754" i="157"/>
  <c r="F754" i="157"/>
  <c r="G503" i="157"/>
  <c r="I503" i="157" s="1"/>
  <c r="H484" i="157"/>
  <c r="F484" i="157"/>
  <c r="H482" i="157"/>
  <c r="F482" i="157"/>
  <c r="G485" i="157"/>
  <c r="G484" i="157" s="1"/>
  <c r="G483" i="157"/>
  <c r="G482" i="157" s="1"/>
  <c r="H481" i="157" l="1"/>
  <c r="H547" i="157" s="1"/>
  <c r="I485" i="157"/>
  <c r="G481" i="157"/>
  <c r="I483" i="157"/>
  <c r="F481" i="157"/>
  <c r="I482" i="157"/>
  <c r="I481" i="157" l="1"/>
  <c r="I547" i="157" s="1"/>
  <c r="F547" i="157"/>
  <c r="G547" i="157"/>
  <c r="F2571" i="156" l="1"/>
  <c r="F2570" i="156"/>
  <c r="Q93" i="57" l="1"/>
  <c r="Q81" i="57"/>
  <c r="Q80" i="57"/>
  <c r="Q67" i="57"/>
  <c r="Q66" i="57"/>
  <c r="Q65" i="57"/>
  <c r="Q64" i="57"/>
  <c r="Q62" i="57"/>
  <c r="Q61" i="57"/>
  <c r="Q55" i="57"/>
  <c r="Q53" i="57"/>
  <c r="Q52" i="57"/>
  <c r="Q45" i="57"/>
  <c r="Q42" i="57"/>
  <c r="Q24" i="57"/>
  <c r="Q23" i="57"/>
  <c r="Q21" i="57"/>
  <c r="P161" i="57"/>
  <c r="Q1039" i="37" s="1"/>
  <c r="P160" i="57"/>
  <c r="Q1038" i="37" s="1"/>
  <c r="P159" i="57"/>
  <c r="Q1037" i="37" s="1"/>
  <c r="P158" i="57"/>
  <c r="Q1036" i="37" s="1"/>
  <c r="P157" i="57"/>
  <c r="Q1035" i="37" s="1"/>
  <c r="P152" i="57"/>
  <c r="Q1030" i="37" s="1"/>
  <c r="P150" i="57"/>
  <c r="Q1028" i="37" s="1"/>
  <c r="P148" i="57"/>
  <c r="Q1026" i="37" s="1"/>
  <c r="P147" i="57"/>
  <c r="Q1025" i="37" s="1"/>
  <c r="P146" i="57"/>
  <c r="Q1024" i="37" s="1"/>
  <c r="P145" i="57"/>
  <c r="Q1023" i="37" s="1"/>
  <c r="P144" i="57"/>
  <c r="Q1022" i="37" s="1"/>
  <c r="P143" i="57"/>
  <c r="Q1021" i="37" s="1"/>
  <c r="P140" i="57"/>
  <c r="Q1018" i="37" s="1"/>
  <c r="P139" i="57"/>
  <c r="Q1017" i="37" s="1"/>
  <c r="P138" i="57"/>
  <c r="Q1016" i="37" s="1"/>
  <c r="P137" i="57"/>
  <c r="Q1015" i="37" s="1"/>
  <c r="P136" i="57"/>
  <c r="Q1014" i="37" s="1"/>
  <c r="P135" i="57"/>
  <c r="Q1013" i="37" s="1"/>
  <c r="P134" i="57"/>
  <c r="Q1012" i="37" s="1"/>
  <c r="P133" i="57"/>
  <c r="Q1011" i="37" s="1"/>
  <c r="P132" i="57"/>
  <c r="Q1010" i="37" s="1"/>
  <c r="P131" i="57"/>
  <c r="Q1009" i="37" s="1"/>
  <c r="P129" i="57"/>
  <c r="Q1007" i="37" s="1"/>
  <c r="P128" i="57"/>
  <c r="Q1006" i="37" s="1"/>
  <c r="P127" i="57"/>
  <c r="Q1005" i="37" s="1"/>
  <c r="P126" i="57"/>
  <c r="Q1004" i="37" s="1"/>
  <c r="P125" i="57"/>
  <c r="Q1003" i="37" s="1"/>
  <c r="P124" i="57"/>
  <c r="Q1002" i="37" s="1"/>
  <c r="P123" i="57"/>
  <c r="Q1001" i="37" s="1"/>
  <c r="P122" i="57"/>
  <c r="Q1000" i="37" s="1"/>
  <c r="P121" i="57"/>
  <c r="Q999" i="37" s="1"/>
  <c r="P120" i="57"/>
  <c r="Q998" i="37" s="1"/>
  <c r="P119" i="57"/>
  <c r="Q997" i="37" s="1"/>
  <c r="P112" i="57"/>
  <c r="Q990" i="37" s="1"/>
  <c r="P111" i="57"/>
  <c r="Q989" i="37" s="1"/>
  <c r="P107" i="57"/>
  <c r="Q985" i="37" s="1"/>
  <c r="P106" i="57"/>
  <c r="Q984" i="37" s="1"/>
  <c r="P105" i="57"/>
  <c r="Q983" i="37" s="1"/>
  <c r="P104" i="57"/>
  <c r="Q982" i="37" s="1"/>
  <c r="P103" i="57"/>
  <c r="Q981" i="37" s="1"/>
  <c r="P102" i="57"/>
  <c r="Q980" i="37" s="1"/>
  <c r="P101" i="57"/>
  <c r="Q979" i="37" s="1"/>
  <c r="P100" i="57"/>
  <c r="Q978" i="37" s="1"/>
  <c r="P99" i="57"/>
  <c r="Q977" i="37" s="1"/>
  <c r="P97" i="57"/>
  <c r="Q975" i="37" s="1"/>
  <c r="P84" i="57"/>
  <c r="P149" i="57" s="1"/>
  <c r="Q1027" i="37" s="1"/>
  <c r="P63" i="57"/>
  <c r="P51" i="57"/>
  <c r="R87" i="46"/>
  <c r="R77" i="46"/>
  <c r="R64" i="46"/>
  <c r="R63" i="46"/>
  <c r="R62" i="46"/>
  <c r="R61" i="46"/>
  <c r="R59" i="46"/>
  <c r="R52" i="46"/>
  <c r="R50" i="46"/>
  <c r="R49" i="46"/>
  <c r="R42" i="46"/>
  <c r="R39" i="46"/>
  <c r="R21" i="46"/>
  <c r="R20" i="46"/>
  <c r="T2194" i="157"/>
  <c r="T2184" i="157"/>
  <c r="T2171" i="157"/>
  <c r="T2170" i="157"/>
  <c r="T2169" i="157"/>
  <c r="T2168" i="157"/>
  <c r="T2166" i="157"/>
  <c r="T2159" i="157"/>
  <c r="T2157" i="157"/>
  <c r="T2156" i="157"/>
  <c r="T2149" i="157"/>
  <c r="T2146" i="157"/>
  <c r="T2128" i="157"/>
  <c r="T2127" i="157"/>
  <c r="T2126" i="157"/>
  <c r="T2048" i="157"/>
  <c r="T2044" i="157"/>
  <c r="T2025" i="157"/>
  <c r="T2023" i="157"/>
  <c r="T2010" i="157"/>
  <c r="T2009" i="157"/>
  <c r="T2008" i="157"/>
  <c r="T2007" i="157"/>
  <c r="T2005" i="157"/>
  <c r="T2004" i="157"/>
  <c r="T1998" i="157"/>
  <c r="T1996" i="157"/>
  <c r="T1995" i="157"/>
  <c r="T1988" i="157"/>
  <c r="T1977" i="157"/>
  <c r="T1976" i="157"/>
  <c r="T1975" i="157"/>
  <c r="T1974" i="157"/>
  <c r="T1892" i="157"/>
  <c r="T1888" i="157"/>
  <c r="T1870" i="157"/>
  <c r="T1869" i="157"/>
  <c r="T1854" i="157"/>
  <c r="T1853" i="157"/>
  <c r="T1852" i="157"/>
  <c r="T1851" i="157"/>
  <c r="T1849" i="157"/>
  <c r="T1848" i="157"/>
  <c r="T1842" i="157"/>
  <c r="T1840" i="157"/>
  <c r="T1839" i="157"/>
  <c r="T1832" i="157"/>
  <c r="T1820" i="157"/>
  <c r="T1819" i="157"/>
  <c r="T1818" i="157"/>
  <c r="T1817" i="157"/>
  <c r="T1723" i="157"/>
  <c r="T1710" i="157"/>
  <c r="T1704" i="157"/>
  <c r="T1694" i="157"/>
  <c r="T1700" i="157"/>
  <c r="T1674" i="157"/>
  <c r="T1670" i="157"/>
  <c r="T1654" i="157"/>
  <c r="T1653" i="157"/>
  <c r="T1652" i="157"/>
  <c r="T1651" i="157"/>
  <c r="T1649" i="157"/>
  <c r="T1642" i="157"/>
  <c r="T1640" i="157"/>
  <c r="T1639" i="157"/>
  <c r="T1632" i="157"/>
  <c r="T1620" i="157"/>
  <c r="T1619" i="157"/>
  <c r="T1618" i="157"/>
  <c r="T1617" i="157"/>
  <c r="T1533" i="157"/>
  <c r="T1529" i="157"/>
  <c r="T1507" i="157"/>
  <c r="T1506" i="157"/>
  <c r="T1492" i="157"/>
  <c r="T1491" i="157"/>
  <c r="T1490" i="157"/>
  <c r="T1489" i="157"/>
  <c r="T1487" i="157"/>
  <c r="T1486" i="157"/>
  <c r="T1480" i="157"/>
  <c r="T1478" i="157"/>
  <c r="T1477" i="157"/>
  <c r="T1470" i="157"/>
  <c r="T1459" i="157"/>
  <c r="T1458" i="157"/>
  <c r="T1457" i="157"/>
  <c r="T1456" i="157"/>
  <c r="T1371" i="157"/>
  <c r="T1367" i="157"/>
  <c r="T1347" i="157"/>
  <c r="T1346" i="157"/>
  <c r="T1345" i="157"/>
  <c r="T1332" i="157"/>
  <c r="T1331" i="157"/>
  <c r="T1330" i="157"/>
  <c r="T1329" i="157"/>
  <c r="T1328" i="157"/>
  <c r="T1326" i="157"/>
  <c r="T1325" i="157"/>
  <c r="T1319" i="157"/>
  <c r="T1317" i="157"/>
  <c r="T1316" i="157"/>
  <c r="T1309" i="157"/>
  <c r="T1298" i="157"/>
  <c r="T1297" i="157"/>
  <c r="T1296" i="157"/>
  <c r="T1295" i="157"/>
  <c r="T1214" i="157"/>
  <c r="T1210" i="157"/>
  <c r="T1190" i="157"/>
  <c r="T1188" i="157"/>
  <c r="T1172" i="157"/>
  <c r="T1170" i="157"/>
  <c r="T1169" i="157"/>
  <c r="T1168" i="157"/>
  <c r="T1167" i="157"/>
  <c r="T1165" i="157"/>
  <c r="T1164" i="157"/>
  <c r="T1158" i="157"/>
  <c r="T1156" i="157"/>
  <c r="T1155" i="157"/>
  <c r="T1154" i="157"/>
  <c r="T1147" i="157"/>
  <c r="T1136" i="157"/>
  <c r="T1135" i="157"/>
  <c r="T1134" i="157"/>
  <c r="T1133" i="157"/>
  <c r="T1043" i="157"/>
  <c r="T1039" i="157"/>
  <c r="T1025" i="157"/>
  <c r="T1023" i="157"/>
  <c r="T1018" i="157"/>
  <c r="T1005" i="157"/>
  <c r="T1002" i="157"/>
  <c r="T993" i="157"/>
  <c r="T991" i="157"/>
  <c r="T990" i="157"/>
  <c r="T983" i="157"/>
  <c r="T973" i="157"/>
  <c r="T972" i="157"/>
  <c r="T971" i="157"/>
  <c r="T967" i="157"/>
  <c r="T961" i="157"/>
  <c r="T957" i="157"/>
  <c r="T930" i="157"/>
  <c r="T926" i="157"/>
  <c r="T910" i="157"/>
  <c r="T909" i="157"/>
  <c r="T908" i="157"/>
  <c r="T907" i="157"/>
  <c r="T905" i="157"/>
  <c r="T904" i="157"/>
  <c r="T898" i="157"/>
  <c r="T896" i="157"/>
  <c r="T895" i="157"/>
  <c r="T888" i="157"/>
  <c r="T877" i="157"/>
  <c r="T876" i="157"/>
  <c r="T875" i="157"/>
  <c r="T874" i="157"/>
  <c r="T816" i="157"/>
  <c r="T727" i="157"/>
  <c r="T726" i="157"/>
  <c r="T725" i="157"/>
  <c r="T719" i="157"/>
  <c r="T718" i="157"/>
  <c r="T707" i="157"/>
  <c r="T693" i="157"/>
  <c r="T692" i="157"/>
  <c r="T678" i="157"/>
  <c r="T677" i="157"/>
  <c r="T676" i="157"/>
  <c r="T675" i="157"/>
  <c r="T666" i="157"/>
  <c r="T664" i="157"/>
  <c r="T663" i="157"/>
  <c r="T656" i="157"/>
  <c r="T645" i="157"/>
  <c r="T637" i="157"/>
  <c r="T621" i="157"/>
  <c r="T615" i="157"/>
  <c r="T602" i="157"/>
  <c r="T601" i="157"/>
  <c r="T584" i="157"/>
  <c r="T575" i="157"/>
  <c r="T573" i="157"/>
  <c r="T572" i="157"/>
  <c r="T565" i="157"/>
  <c r="T555" i="157"/>
  <c r="T506" i="157"/>
  <c r="T550" i="157" s="1"/>
  <c r="T486" i="157"/>
  <c r="T473" i="157"/>
  <c r="T443" i="157"/>
  <c r="T436" i="157"/>
  <c r="T420" i="157"/>
  <c r="T419" i="157"/>
  <c r="T418" i="157"/>
  <c r="T415" i="157"/>
  <c r="T414" i="157"/>
  <c r="T401" i="157"/>
  <c r="T400" i="157"/>
  <c r="T399" i="157"/>
  <c r="T387" i="157"/>
  <c r="T371" i="157"/>
  <c r="T357" i="157"/>
  <c r="T354" i="157"/>
  <c r="T345" i="157"/>
  <c r="T304" i="157"/>
  <c r="T300" i="157"/>
  <c r="T283" i="157"/>
  <c r="T280" i="157"/>
  <c r="T271" i="157"/>
  <c r="T269" i="157"/>
  <c r="T268" i="157"/>
  <c r="T261" i="157"/>
  <c r="T251" i="157"/>
  <c r="T249" i="157"/>
  <c r="T248" i="157"/>
  <c r="T227" i="157"/>
  <c r="T204" i="157"/>
  <c r="T202" i="157"/>
  <c r="T188" i="157"/>
  <c r="T185" i="157"/>
  <c r="T176" i="157"/>
  <c r="T174" i="157"/>
  <c r="T173" i="157"/>
  <c r="T166" i="157"/>
  <c r="T156" i="157"/>
  <c r="T155" i="157"/>
  <c r="T154" i="157"/>
  <c r="T153" i="157"/>
  <c r="T143" i="157"/>
  <c r="T138" i="157"/>
  <c r="T116" i="157"/>
  <c r="T90" i="157"/>
  <c r="T86" i="157"/>
  <c r="T68" i="157"/>
  <c r="T67" i="157"/>
  <c r="T66" i="157"/>
  <c r="T65" i="157"/>
  <c r="T63" i="157"/>
  <c r="T62" i="157"/>
  <c r="T56" i="157"/>
  <c r="T54" i="157"/>
  <c r="T53" i="157"/>
  <c r="T46" i="157"/>
  <c r="T35" i="157"/>
  <c r="T34" i="157"/>
  <c r="T32" i="157"/>
  <c r="T31" i="157"/>
  <c r="S3451" i="156"/>
  <c r="S3447" i="156"/>
  <c r="S3434" i="156"/>
  <c r="S3418" i="156"/>
  <c r="S3417" i="156"/>
  <c r="S3416" i="156"/>
  <c r="S3415" i="156"/>
  <c r="S3413" i="156"/>
  <c r="S3412" i="156"/>
  <c r="S3406" i="156"/>
  <c r="S3404" i="156"/>
  <c r="S3403" i="156"/>
  <c r="S3396" i="156"/>
  <c r="S3385" i="156"/>
  <c r="S3384" i="156"/>
  <c r="S3383" i="156"/>
  <c r="S3382" i="156"/>
  <c r="S3374" i="156"/>
  <c r="S3350" i="156"/>
  <c r="S3336" i="156"/>
  <c r="S3335" i="156"/>
  <c r="S3334" i="156"/>
  <c r="S3332" i="156"/>
  <c r="S3325" i="156"/>
  <c r="S3323" i="156"/>
  <c r="S3322" i="156"/>
  <c r="S3315" i="156"/>
  <c r="S3304" i="156"/>
  <c r="S3303" i="156"/>
  <c r="S3301" i="156"/>
  <c r="S3226" i="156"/>
  <c r="S3222" i="156"/>
  <c r="S3208" i="156"/>
  <c r="S3207" i="156"/>
  <c r="S3191" i="156"/>
  <c r="S3190" i="156"/>
  <c r="S3189" i="156"/>
  <c r="S3188" i="156"/>
  <c r="S3187" i="156"/>
  <c r="S3185" i="156"/>
  <c r="S3184" i="156"/>
  <c r="S3178" i="156"/>
  <c r="S3176" i="156"/>
  <c r="S3175" i="156"/>
  <c r="S3168" i="156"/>
  <c r="S3157" i="156"/>
  <c r="S3156" i="156"/>
  <c r="S3154" i="156"/>
  <c r="S3067" i="156"/>
  <c r="S3063" i="156"/>
  <c r="S3038" i="156"/>
  <c r="S3037" i="156"/>
  <c r="S3020" i="156"/>
  <c r="S3019" i="156"/>
  <c r="S3018" i="156"/>
  <c r="S3017" i="156"/>
  <c r="S3016" i="156"/>
  <c r="S3014" i="156"/>
  <c r="S3013" i="156"/>
  <c r="S3007" i="156"/>
  <c r="S3005" i="156"/>
  <c r="S3004" i="156"/>
  <c r="S3003" i="156"/>
  <c r="S2996" i="156"/>
  <c r="S2983" i="156"/>
  <c r="S2982" i="156"/>
  <c r="S2980" i="156"/>
  <c r="S2898" i="156"/>
  <c r="S2894" i="156"/>
  <c r="S2892" i="156"/>
  <c r="S2871" i="156"/>
  <c r="S2870" i="156"/>
  <c r="S2857" i="156"/>
  <c r="S2856" i="156"/>
  <c r="S2855" i="156"/>
  <c r="S2854" i="156"/>
  <c r="S2852" i="156"/>
  <c r="S2845" i="156"/>
  <c r="S2843" i="156"/>
  <c r="S2842" i="156"/>
  <c r="S2823" i="156"/>
  <c r="S2822" i="156"/>
  <c r="S2820" i="156"/>
  <c r="S2740" i="156"/>
  <c r="S2736" i="156"/>
  <c r="S2721" i="156"/>
  <c r="S2720" i="156"/>
  <c r="S2707" i="156"/>
  <c r="S2706" i="156"/>
  <c r="S2705" i="156"/>
  <c r="S2704" i="156"/>
  <c r="S2702" i="156"/>
  <c r="S2701" i="156"/>
  <c r="S2695" i="156"/>
  <c r="S2693" i="156"/>
  <c r="S2692" i="156"/>
  <c r="S2685" i="156"/>
  <c r="S2674" i="156"/>
  <c r="S2673" i="156"/>
  <c r="S2671" i="156"/>
  <c r="S2571" i="156"/>
  <c r="S2560" i="156"/>
  <c r="S2556" i="156"/>
  <c r="S2541" i="156"/>
  <c r="S2537" i="156"/>
  <c r="S2522" i="156"/>
  <c r="S2518" i="156"/>
  <c r="S2509" i="156"/>
  <c r="S2489" i="156"/>
  <c r="S2485" i="156"/>
  <c r="S2474" i="156"/>
  <c r="S2466" i="156"/>
  <c r="S2462" i="156"/>
  <c r="S2449" i="156"/>
  <c r="S2446" i="156"/>
  <c r="S2434" i="156"/>
  <c r="S2431" i="156"/>
  <c r="S2420" i="156"/>
  <c r="S2405" i="156"/>
  <c r="S2395" i="156"/>
  <c r="S2390" i="156"/>
  <c r="S2371" i="156"/>
  <c r="S2362" i="156"/>
  <c r="S2349" i="156"/>
  <c r="S2343" i="156"/>
  <c r="S2332" i="156"/>
  <c r="S2323" i="156"/>
  <c r="S2310" i="156"/>
  <c r="S2289" i="156"/>
  <c r="S2279" i="156"/>
  <c r="S2266" i="156"/>
  <c r="S2261" i="156"/>
  <c r="S2253" i="156"/>
  <c r="S2238" i="156"/>
  <c r="S2232" i="156"/>
  <c r="S2223" i="156"/>
  <c r="S2211" i="156"/>
  <c r="S2207" i="156"/>
  <c r="S2193" i="156"/>
  <c r="S2190" i="156"/>
  <c r="S2183" i="156"/>
  <c r="S2181" i="156"/>
  <c r="S2180" i="156"/>
  <c r="S2173" i="156"/>
  <c r="S2163" i="156"/>
  <c r="S2159" i="156"/>
  <c r="S2147" i="156"/>
  <c r="S2143" i="156"/>
  <c r="S2136" i="156"/>
  <c r="S2122" i="156"/>
  <c r="S2121" i="156"/>
  <c r="S2107" i="156"/>
  <c r="S2104" i="156"/>
  <c r="S2097" i="156"/>
  <c r="S2096" i="156"/>
  <c r="S2095" i="156"/>
  <c r="S2094" i="156"/>
  <c r="S2087" i="156"/>
  <c r="S2077" i="156"/>
  <c r="S2072" i="156"/>
  <c r="S2068" i="156"/>
  <c r="S2017" i="156"/>
  <c r="S2012" i="156"/>
  <c r="S2011" i="156"/>
  <c r="S1991" i="156"/>
  <c r="S1990" i="156"/>
  <c r="S1989" i="156"/>
  <c r="S1988" i="156"/>
  <c r="S1987" i="156"/>
  <c r="S1986" i="156"/>
  <c r="S1985" i="156"/>
  <c r="S1983" i="156"/>
  <c r="S1982" i="156"/>
  <c r="S1981" i="156"/>
  <c r="S1980" i="156"/>
  <c r="S1979" i="156"/>
  <c r="S1978" i="156"/>
  <c r="S1977" i="156"/>
  <c r="S1976" i="156"/>
  <c r="S1975" i="156"/>
  <c r="S1974" i="156"/>
  <c r="S1973" i="156"/>
  <c r="S1970" i="156"/>
  <c r="S1969" i="156"/>
  <c r="S1968" i="156"/>
  <c r="S1967" i="156"/>
  <c r="S1966" i="156"/>
  <c r="S1965" i="156"/>
  <c r="S1964" i="156"/>
  <c r="S1934" i="156"/>
  <c r="S1933" i="156"/>
  <c r="S1936" i="156"/>
  <c r="S1932" i="156"/>
  <c r="S1907" i="156"/>
  <c r="S1899" i="156"/>
  <c r="S1884" i="156"/>
  <c r="S1866" i="156"/>
  <c r="S1865" i="156"/>
  <c r="S1862" i="156"/>
  <c r="S1848" i="156"/>
  <c r="S1835" i="156"/>
  <c r="S1829" i="156"/>
  <c r="S1813" i="156"/>
  <c r="S1806" i="156"/>
  <c r="S1792" i="156"/>
  <c r="S1791" i="156"/>
  <c r="S1790" i="156"/>
  <c r="S1787" i="156"/>
  <c r="S1786" i="156"/>
  <c r="S1773" i="156"/>
  <c r="S1768" i="156"/>
  <c r="S1756" i="156"/>
  <c r="S1738" i="156"/>
  <c r="S1737" i="156"/>
  <c r="S1736" i="156"/>
  <c r="S1733" i="156"/>
  <c r="S1732" i="156"/>
  <c r="S1719" i="156"/>
  <c r="S1714" i="156"/>
  <c r="S1699" i="156"/>
  <c r="S1681" i="156"/>
  <c r="S1680" i="156"/>
  <c r="S1677" i="156"/>
  <c r="S1676" i="156"/>
  <c r="S1663" i="156"/>
  <c r="S1650" i="156"/>
  <c r="S1636" i="156"/>
  <c r="S1622" i="156"/>
  <c r="S1616" i="156"/>
  <c r="S1601" i="156"/>
  <c r="S1597" i="156"/>
  <c r="S1580" i="156"/>
  <c r="S1573" i="156"/>
  <c r="S1571" i="156"/>
  <c r="S1570" i="156"/>
  <c r="S1563" i="156"/>
  <c r="S1553" i="156"/>
  <c r="S1548" i="156"/>
  <c r="S1535" i="156"/>
  <c r="S1531" i="156"/>
  <c r="S1517" i="156"/>
  <c r="S1516" i="156"/>
  <c r="S1515" i="156"/>
  <c r="S1514" i="156"/>
  <c r="S1512" i="156"/>
  <c r="S1505" i="156"/>
  <c r="S1503" i="156"/>
  <c r="S1502" i="156"/>
  <c r="S1495" i="156"/>
  <c r="S1484" i="156"/>
  <c r="S1479" i="156"/>
  <c r="S1458" i="156"/>
  <c r="S1454" i="156"/>
  <c r="S1438" i="156"/>
  <c r="S1435" i="156"/>
  <c r="S1428" i="156"/>
  <c r="S1426" i="156"/>
  <c r="S1425" i="156"/>
  <c r="S1418" i="156"/>
  <c r="S1407" i="156"/>
  <c r="S1402" i="156"/>
  <c r="S1386" i="156"/>
  <c r="S1382" i="156"/>
  <c r="S1368" i="156"/>
  <c r="S1367" i="156"/>
  <c r="S1366" i="156"/>
  <c r="S1365" i="156"/>
  <c r="S1364" i="156"/>
  <c r="S1355" i="156"/>
  <c r="S1362" i="156"/>
  <c r="S1361" i="156"/>
  <c r="S1353" i="156"/>
  <c r="S1352" i="156"/>
  <c r="S1345" i="156"/>
  <c r="S1334" i="156"/>
  <c r="S1329" i="156"/>
  <c r="S1294" i="156"/>
  <c r="S1293" i="156"/>
  <c r="S1278" i="156"/>
  <c r="S1275" i="156"/>
  <c r="S1268" i="156"/>
  <c r="S1266" i="156"/>
  <c r="S1265" i="156"/>
  <c r="S1258" i="156"/>
  <c r="S1248" i="156"/>
  <c r="S1247" i="156"/>
  <c r="S1239" i="156"/>
  <c r="S1224" i="156"/>
  <c r="S1221" i="156"/>
  <c r="S1204" i="156"/>
  <c r="S1197" i="156"/>
  <c r="S1195" i="156"/>
  <c r="S1194" i="156"/>
  <c r="S1187" i="156"/>
  <c r="S1177" i="156"/>
  <c r="S1172" i="156"/>
  <c r="S1153" i="156"/>
  <c r="S1150" i="156"/>
  <c r="S1134" i="156"/>
  <c r="S1132" i="156"/>
  <c r="S1125" i="156"/>
  <c r="S1123" i="156"/>
  <c r="S1122" i="156"/>
  <c r="S1115" i="156"/>
  <c r="S1105" i="156"/>
  <c r="S1100" i="156"/>
  <c r="S1087" i="156"/>
  <c r="S1072" i="156"/>
  <c r="S1070" i="156"/>
  <c r="S1068" i="156"/>
  <c r="S1060" i="156"/>
  <c r="S1047" i="156"/>
  <c r="S1039" i="156"/>
  <c r="S1026" i="156"/>
  <c r="S1025" i="156"/>
  <c r="S1024" i="156"/>
  <c r="S1021" i="156"/>
  <c r="S1020" i="156"/>
  <c r="S1007" i="156"/>
  <c r="S1006" i="156"/>
  <c r="S999" i="156"/>
  <c r="S977" i="156"/>
  <c r="S963" i="156"/>
  <c r="S962" i="156"/>
  <c r="S961" i="156"/>
  <c r="S958" i="156"/>
  <c r="S957" i="156"/>
  <c r="S944" i="156"/>
  <c r="S943" i="156"/>
  <c r="S935" i="156"/>
  <c r="S930" i="156"/>
  <c r="S916" i="156"/>
  <c r="S915" i="156"/>
  <c r="S913" i="156"/>
  <c r="S912" i="156"/>
  <c r="S901" i="156"/>
  <c r="S897" i="156"/>
  <c r="S856" i="156"/>
  <c r="S852" i="156"/>
  <c r="S837" i="156"/>
  <c r="S834" i="156"/>
  <c r="S827" i="156"/>
  <c r="S825" i="156"/>
  <c r="S824" i="156"/>
  <c r="S816" i="156"/>
  <c r="S805" i="156"/>
  <c r="S806" i="156"/>
  <c r="S804" i="156"/>
  <c r="S742" i="156"/>
  <c r="S714" i="156"/>
  <c r="S716" i="156"/>
  <c r="S713" i="156"/>
  <c r="S707" i="156"/>
  <c r="S706" i="156"/>
  <c r="S705" i="156"/>
  <c r="S700" i="156"/>
  <c r="S683" i="156"/>
  <c r="S649" i="156"/>
  <c r="S639" i="156"/>
  <c r="S634" i="156"/>
  <c r="S621" i="156"/>
  <c r="S617" i="156"/>
  <c r="S599" i="156"/>
  <c r="S585" i="156"/>
  <c r="S580" i="156"/>
  <c r="S566" i="156"/>
  <c r="S554" i="156"/>
  <c r="S549" i="156"/>
  <c r="S488" i="156"/>
  <c r="S473" i="156"/>
  <c r="S469" i="156"/>
  <c r="S468" i="156"/>
  <c r="S389" i="156"/>
  <c r="S375" i="156"/>
  <c r="S372" i="156"/>
  <c r="S369" i="156"/>
  <c r="S368" i="156"/>
  <c r="S367" i="156"/>
  <c r="S350" i="156"/>
  <c r="S339" i="156"/>
  <c r="S305" i="156"/>
  <c r="S289" i="156"/>
  <c r="S287" i="156"/>
  <c r="S286" i="156"/>
  <c r="S268" i="156"/>
  <c r="S262" i="156"/>
  <c r="S256" i="156"/>
  <c r="S212" i="156"/>
  <c r="S202" i="156"/>
  <c r="S200" i="156"/>
  <c r="S199" i="156"/>
  <c r="S188" i="156"/>
  <c r="S184" i="156"/>
  <c r="S164" i="156"/>
  <c r="S150" i="156"/>
  <c r="S152" i="156"/>
  <c r="S149" i="156"/>
  <c r="S142" i="156"/>
  <c r="S135" i="156"/>
  <c r="S131" i="156"/>
  <c r="S118" i="156"/>
  <c r="S112" i="156"/>
  <c r="S57" i="156"/>
  <c r="S42" i="156"/>
  <c r="S40" i="156"/>
  <c r="S39" i="156"/>
  <c r="R18" i="46"/>
  <c r="Q152" i="46"/>
  <c r="Q268" i="37" s="1"/>
  <c r="Q151" i="46"/>
  <c r="Q267" i="37" s="1"/>
  <c r="Q150" i="46"/>
  <c r="Q266" i="37" s="1"/>
  <c r="Q149" i="46"/>
  <c r="Q265" i="37" s="1"/>
  <c r="Q148" i="46"/>
  <c r="Q264" i="37" s="1"/>
  <c r="Q147" i="46"/>
  <c r="Q263" i="37" s="1"/>
  <c r="Q146" i="46"/>
  <c r="Q143" i="46"/>
  <c r="Q259" i="37" s="1"/>
  <c r="Q141" i="46"/>
  <c r="Q257" i="37" s="1"/>
  <c r="Q139" i="46"/>
  <c r="Q255" i="37" s="1"/>
  <c r="Q138" i="46"/>
  <c r="Q254" i="37" s="1"/>
  <c r="Q137" i="46"/>
  <c r="Q253" i="37" s="1"/>
  <c r="Q136" i="46"/>
  <c r="Q252" i="37" s="1"/>
  <c r="Q135" i="46"/>
  <c r="Q251" i="37" s="1"/>
  <c r="Q132" i="46"/>
  <c r="Q248" i="37" s="1"/>
  <c r="Q131" i="46"/>
  <c r="Q247" i="37" s="1"/>
  <c r="Q130" i="46"/>
  <c r="Q246" i="37" s="1"/>
  <c r="Q129" i="46"/>
  <c r="Q245" i="37" s="1"/>
  <c r="Q128" i="46"/>
  <c r="Q244" i="37" s="1"/>
  <c r="Q127" i="46"/>
  <c r="Q243" i="37" s="1"/>
  <c r="Q126" i="46"/>
  <c r="Q242" i="37" s="1"/>
  <c r="Q125" i="46"/>
  <c r="Q241" i="37" s="1"/>
  <c r="Q124" i="46"/>
  <c r="Q240" i="37" s="1"/>
  <c r="Q123" i="46"/>
  <c r="Q239" i="37" s="1"/>
  <c r="Q121" i="46"/>
  <c r="Q237" i="37" s="1"/>
  <c r="Q120" i="46"/>
  <c r="Q236" i="37" s="1"/>
  <c r="Q119" i="46"/>
  <c r="Q235" i="37" s="1"/>
  <c r="Q118" i="46"/>
  <c r="Q234" i="37" s="1"/>
  <c r="Q117" i="46"/>
  <c r="Q233" i="37" s="1"/>
  <c r="Q116" i="46"/>
  <c r="Q232" i="37" s="1"/>
  <c r="Q115" i="46"/>
  <c r="Q231" i="37" s="1"/>
  <c r="Q114" i="46"/>
  <c r="Q230" i="37" s="1"/>
  <c r="Q113" i="46"/>
  <c r="Q229" i="37" s="1"/>
  <c r="Q112" i="46"/>
  <c r="Q228" i="37" s="1"/>
  <c r="Q111" i="46"/>
  <c r="Q227" i="37" s="1"/>
  <c r="Q104" i="46"/>
  <c r="Q220" i="37" s="1"/>
  <c r="Q103" i="46"/>
  <c r="Q219" i="37" s="1"/>
  <c r="Q100" i="46"/>
  <c r="Q216" i="37" s="1"/>
  <c r="Q99" i="46"/>
  <c r="Q215" i="37" s="1"/>
  <c r="Q98" i="46"/>
  <c r="Q214" i="37" s="1"/>
  <c r="Q97" i="46"/>
  <c r="Q213" i="37" s="1"/>
  <c r="Q96" i="46"/>
  <c r="Q212" i="37" s="1"/>
  <c r="Q95" i="46"/>
  <c r="Q211" i="37" s="1"/>
  <c r="Q94" i="46"/>
  <c r="Q210" i="37" s="1"/>
  <c r="Q93" i="46"/>
  <c r="Q209" i="37" s="1"/>
  <c r="Q92" i="46"/>
  <c r="Q208" i="37" s="1"/>
  <c r="Q91" i="46"/>
  <c r="Q207" i="37" s="1"/>
  <c r="Q78" i="46"/>
  <c r="Q140" i="46" s="1"/>
  <c r="Q256" i="37" s="1"/>
  <c r="Q60" i="46"/>
  <c r="Q48" i="46"/>
  <c r="T19" i="157"/>
  <c r="S2260" i="157"/>
  <c r="Q1170" i="37" s="1"/>
  <c r="S2259" i="157"/>
  <c r="Q1169" i="37" s="1"/>
  <c r="S2258" i="157"/>
  <c r="Q1168" i="37" s="1"/>
  <c r="S2257" i="157"/>
  <c r="Q1167" i="37" s="1"/>
  <c r="S2256" i="157"/>
  <c r="Q1166" i="37" s="1"/>
  <c r="S2252" i="157"/>
  <c r="Q1162" i="37" s="1"/>
  <c r="S2251" i="157"/>
  <c r="Q1161" i="37" s="1"/>
  <c r="S2250" i="157"/>
  <c r="Q1160" i="37" s="1"/>
  <c r="S2249" i="157"/>
  <c r="Q1159" i="37" s="1"/>
  <c r="S2247" i="157"/>
  <c r="Q1157" i="37" s="1"/>
  <c r="S2246" i="157"/>
  <c r="Q1156" i="37" s="1"/>
  <c r="S2245" i="157"/>
  <c r="Q1155" i="37" s="1"/>
  <c r="S2244" i="157"/>
  <c r="Q1154" i="37" s="1"/>
  <c r="S2243" i="157"/>
  <c r="Q1153" i="37" s="1"/>
  <c r="S2240" i="157"/>
  <c r="Q1150" i="37" s="1"/>
  <c r="S2239" i="157"/>
  <c r="Q1149" i="37" s="1"/>
  <c r="S2238" i="157"/>
  <c r="Q1148" i="37" s="1"/>
  <c r="S2237" i="157"/>
  <c r="Q1147" i="37" s="1"/>
  <c r="S2236" i="157"/>
  <c r="Q1146" i="37" s="1"/>
  <c r="S2235" i="157"/>
  <c r="Q1145" i="37" s="1"/>
  <c r="S2234" i="157"/>
  <c r="Q1144" i="37" s="1"/>
  <c r="S2233" i="157"/>
  <c r="Q1143" i="37" s="1"/>
  <c r="S2232" i="157"/>
  <c r="Q1142" i="37" s="1"/>
  <c r="S2231" i="157"/>
  <c r="Q1141" i="37" s="1"/>
  <c r="S2229" i="157"/>
  <c r="Q1139" i="37" s="1"/>
  <c r="S2228" i="157"/>
  <c r="Q1138" i="37" s="1"/>
  <c r="S2227" i="157"/>
  <c r="Q1137" i="37" s="1"/>
  <c r="S2226" i="157"/>
  <c r="Q1136" i="37" s="1"/>
  <c r="S2225" i="157"/>
  <c r="Q1135" i="37" s="1"/>
  <c r="S2224" i="157"/>
  <c r="Q1134" i="37" s="1"/>
  <c r="S2223" i="157"/>
  <c r="Q1133" i="37" s="1"/>
  <c r="S2222" i="157"/>
  <c r="Q1132" i="37" s="1"/>
  <c r="S2221" i="157"/>
  <c r="Q1131" i="37" s="1"/>
  <c r="S2220" i="157"/>
  <c r="Q1130" i="37" s="1"/>
  <c r="S2219" i="157"/>
  <c r="Q1129" i="37" s="1"/>
  <c r="S2212" i="157"/>
  <c r="Q1122" i="37" s="1"/>
  <c r="S2211" i="157"/>
  <c r="Q1121" i="37" s="1"/>
  <c r="S2208" i="157"/>
  <c r="Q1118" i="37" s="1"/>
  <c r="S2207" i="157"/>
  <c r="Q1117" i="37" s="1"/>
  <c r="S2206" i="157"/>
  <c r="Q1116" i="37" s="1"/>
  <c r="S2205" i="157"/>
  <c r="Q1115" i="37" s="1"/>
  <c r="S2204" i="157"/>
  <c r="Q1114" i="37" s="1"/>
  <c r="S2203" i="157"/>
  <c r="Q1113" i="37" s="1"/>
  <c r="S2202" i="157"/>
  <c r="Q1112" i="37" s="1"/>
  <c r="S2201" i="157"/>
  <c r="Q1111" i="37" s="1"/>
  <c r="S2200" i="157"/>
  <c r="Q1110" i="37" s="1"/>
  <c r="S2199" i="157"/>
  <c r="Q1109" i="37" s="1"/>
  <c r="S2198" i="157"/>
  <c r="Q1108" i="37" s="1"/>
  <c r="S2185" i="157"/>
  <c r="S2248" i="157" s="1"/>
  <c r="Q1158" i="37" s="1"/>
  <c r="S2167" i="157"/>
  <c r="S2155" i="157"/>
  <c r="S2115" i="157"/>
  <c r="Q1105" i="37" s="1"/>
  <c r="S2114" i="157"/>
  <c r="Q1104" i="37" s="1"/>
  <c r="S2113" i="157"/>
  <c r="Q1103" i="37" s="1"/>
  <c r="S2112" i="157"/>
  <c r="Q1102" i="37" s="1"/>
  <c r="S2111" i="157"/>
  <c r="Q1101" i="37" s="1"/>
  <c r="S2110" i="157"/>
  <c r="Q1100" i="37" s="1"/>
  <c r="S2109" i="157"/>
  <c r="Q1099" i="37" s="1"/>
  <c r="S2107" i="157"/>
  <c r="Q1097" i="37" s="1"/>
  <c r="S2106" i="157"/>
  <c r="Q1096" i="37" s="1"/>
  <c r="S2105" i="157"/>
  <c r="Q1095" i="37" s="1"/>
  <c r="S2104" i="157"/>
  <c r="Q1094" i="37" s="1"/>
  <c r="S2102" i="157"/>
  <c r="Q1092" i="37" s="1"/>
  <c r="S2101" i="157"/>
  <c r="Q1091" i="37" s="1"/>
  <c r="S2100" i="157"/>
  <c r="Q1090" i="37" s="1"/>
  <c r="S2099" i="157"/>
  <c r="Q1089" i="37" s="1"/>
  <c r="S2098" i="157"/>
  <c r="Q1088" i="37" s="1"/>
  <c r="S2097" i="157"/>
  <c r="Q1087" i="37" s="1"/>
  <c r="S2096" i="157"/>
  <c r="Q1086" i="37" s="1"/>
  <c r="S2093" i="157"/>
  <c r="Q1083" i="37" s="1"/>
  <c r="S2092" i="157"/>
  <c r="Q1082" i="37" s="1"/>
  <c r="S2091" i="157"/>
  <c r="Q1081" i="37" s="1"/>
  <c r="S2090" i="157"/>
  <c r="Q1080" i="37" s="1"/>
  <c r="S2089" i="157"/>
  <c r="Q1079" i="37" s="1"/>
  <c r="S2088" i="157"/>
  <c r="Q1078" i="37" s="1"/>
  <c r="S2087" i="157"/>
  <c r="Q1077" i="37" s="1"/>
  <c r="S2086" i="157"/>
  <c r="Q1076" i="37" s="1"/>
  <c r="S2085" i="157"/>
  <c r="Q1075" i="37" s="1"/>
  <c r="S2084" i="157"/>
  <c r="Q1074" i="37" s="1"/>
  <c r="S2082" i="157"/>
  <c r="Q1072" i="37" s="1"/>
  <c r="S2081" i="157"/>
  <c r="Q1071" i="37" s="1"/>
  <c r="S2080" i="157"/>
  <c r="Q1070" i="37" s="1"/>
  <c r="S2079" i="157"/>
  <c r="Q1069" i="37" s="1"/>
  <c r="S2078" i="157"/>
  <c r="Q1068" i="37" s="1"/>
  <c r="S2077" i="157"/>
  <c r="Q1067" i="37" s="1"/>
  <c r="S2076" i="157"/>
  <c r="Q1066" i="37" s="1"/>
  <c r="S2075" i="157"/>
  <c r="Q1065" i="37" s="1"/>
  <c r="S2074" i="157"/>
  <c r="Q1064" i="37" s="1"/>
  <c r="S2073" i="157"/>
  <c r="Q1063" i="37" s="1"/>
  <c r="S2072" i="157"/>
  <c r="Q1062" i="37" s="1"/>
  <c r="S2065" i="157"/>
  <c r="Q1055" i="37" s="1"/>
  <c r="S2064" i="157"/>
  <c r="Q1054" i="37" s="1"/>
  <c r="S2061" i="157"/>
  <c r="Q1051" i="37" s="1"/>
  <c r="S2060" i="157"/>
  <c r="Q1050" i="37" s="1"/>
  <c r="S2059" i="157"/>
  <c r="Q1049" i="37" s="1"/>
  <c r="S2058" i="157"/>
  <c r="Q1048" i="37" s="1"/>
  <c r="S2057" i="157"/>
  <c r="Q1047" i="37" s="1"/>
  <c r="S2056" i="157"/>
  <c r="Q1046" i="37" s="1"/>
  <c r="S2055" i="157"/>
  <c r="Q1045" i="37" s="1"/>
  <c r="S2054" i="157"/>
  <c r="Q1044" i="37" s="1"/>
  <c r="S2053" i="157"/>
  <c r="Q1043" i="37" s="1"/>
  <c r="S2052" i="157"/>
  <c r="Q1042" i="37" s="1"/>
  <c r="S2029" i="157"/>
  <c r="S2103" i="157" s="1"/>
  <c r="Q1093" i="37" s="1"/>
  <c r="S2006" i="157"/>
  <c r="S1994" i="157"/>
  <c r="S1962" i="157"/>
  <c r="Q972" i="37" s="1"/>
  <c r="S1961" i="157"/>
  <c r="Q971" i="37" s="1"/>
  <c r="S1960" i="157"/>
  <c r="Q970" i="37" s="1"/>
  <c r="S1959" i="157"/>
  <c r="Q969" i="37" s="1"/>
  <c r="S1958" i="157"/>
  <c r="Q968" i="37" s="1"/>
  <c r="S1957" i="157"/>
  <c r="Q967" i="37" s="1"/>
  <c r="S1956" i="157"/>
  <c r="Q966" i="37" s="1"/>
  <c r="S1954" i="157"/>
  <c r="Q964" i="37" s="1"/>
  <c r="S1953" i="157"/>
  <c r="Q963" i="37" s="1"/>
  <c r="S1952" i="157"/>
  <c r="Q962" i="37" s="1"/>
  <c r="S1951" i="157"/>
  <c r="Q961" i="37" s="1"/>
  <c r="S1949" i="157"/>
  <c r="Q959" i="37" s="1"/>
  <c r="S1948" i="157"/>
  <c r="Q958" i="37" s="1"/>
  <c r="S1947" i="157"/>
  <c r="Q957" i="37" s="1"/>
  <c r="S1946" i="157"/>
  <c r="Q956" i="37" s="1"/>
  <c r="S1945" i="157"/>
  <c r="Q955" i="37" s="1"/>
  <c r="S1944" i="157"/>
  <c r="Q954" i="37" s="1"/>
  <c r="S1941" i="157"/>
  <c r="Q951" i="37" s="1"/>
  <c r="S1940" i="157"/>
  <c r="Q950" i="37" s="1"/>
  <c r="S1939" i="157"/>
  <c r="Q949" i="37" s="1"/>
  <c r="S1938" i="157"/>
  <c r="Q948" i="37" s="1"/>
  <c r="S1937" i="157"/>
  <c r="Q947" i="37" s="1"/>
  <c r="S1936" i="157"/>
  <c r="Q946" i="37" s="1"/>
  <c r="S1935" i="157"/>
  <c r="Q945" i="37" s="1"/>
  <c r="S1934" i="157"/>
  <c r="Q944" i="37" s="1"/>
  <c r="S1933" i="157"/>
  <c r="Q943" i="37" s="1"/>
  <c r="S1932" i="157"/>
  <c r="Q942" i="37" s="1"/>
  <c r="S1931" i="157"/>
  <c r="Q941" i="37" s="1"/>
  <c r="S1930" i="157"/>
  <c r="Q940" i="37" s="1"/>
  <c r="S1928" i="157"/>
  <c r="Q938" i="37" s="1"/>
  <c r="S1927" i="157"/>
  <c r="Q937" i="37" s="1"/>
  <c r="S1926" i="157"/>
  <c r="Q936" i="37" s="1"/>
  <c r="S1925" i="157"/>
  <c r="Q935" i="37" s="1"/>
  <c r="S1924" i="157"/>
  <c r="Q934" i="37" s="1"/>
  <c r="S1923" i="157"/>
  <c r="Q933" i="37" s="1"/>
  <c r="S1922" i="157"/>
  <c r="Q932" i="37" s="1"/>
  <c r="S1921" i="157"/>
  <c r="Q931" i="37" s="1"/>
  <c r="S1920" i="157"/>
  <c r="Q930" i="37" s="1"/>
  <c r="S1919" i="157"/>
  <c r="Q929" i="37" s="1"/>
  <c r="S1918" i="157"/>
  <c r="Q928" i="37" s="1"/>
  <c r="S1911" i="157"/>
  <c r="Q921" i="37" s="1"/>
  <c r="S1910" i="157"/>
  <c r="Q920" i="37" s="1"/>
  <c r="S1906" i="157"/>
  <c r="Q916" i="37" s="1"/>
  <c r="S1905" i="157"/>
  <c r="Q915" i="37" s="1"/>
  <c r="S1904" i="157"/>
  <c r="Q914" i="37" s="1"/>
  <c r="S1903" i="157"/>
  <c r="Q913" i="37" s="1"/>
  <c r="S1902" i="157"/>
  <c r="Q912" i="37" s="1"/>
  <c r="S1901" i="157"/>
  <c r="Q911" i="37" s="1"/>
  <c r="S1900" i="157"/>
  <c r="Q910" i="37" s="1"/>
  <c r="S1899" i="157"/>
  <c r="Q909" i="37" s="1"/>
  <c r="S1898" i="157"/>
  <c r="Q908" i="37" s="1"/>
  <c r="S1896" i="157"/>
  <c r="Q906" i="37" s="1"/>
  <c r="S1874" i="157"/>
  <c r="S1950" i="157" s="1"/>
  <c r="Q960" i="37" s="1"/>
  <c r="S1850" i="157"/>
  <c r="S1838" i="157"/>
  <c r="S1802" i="157"/>
  <c r="Q903" i="37" s="1"/>
  <c r="S1801" i="157"/>
  <c r="Q902" i="37" s="1"/>
  <c r="S1800" i="157"/>
  <c r="Q901" i="37" s="1"/>
  <c r="S1799" i="157"/>
  <c r="Q900" i="37" s="1"/>
  <c r="S1798" i="157"/>
  <c r="Q899" i="37" s="1"/>
  <c r="S1797" i="157"/>
  <c r="Q898" i="37" s="1"/>
  <c r="S1795" i="157"/>
  <c r="Q896" i="37" s="1"/>
  <c r="S1792" i="157"/>
  <c r="Q893" i="37" s="1"/>
  <c r="S1791" i="157"/>
  <c r="Q892" i="37" s="1"/>
  <c r="S1790" i="157"/>
  <c r="Q891" i="37" s="1"/>
  <c r="S1789" i="157"/>
  <c r="Q890" i="37" s="1"/>
  <c r="S1787" i="157"/>
  <c r="Q888" i="37" s="1"/>
  <c r="S1786" i="157"/>
  <c r="Q887" i="37" s="1"/>
  <c r="S1785" i="157"/>
  <c r="Q886" i="37" s="1"/>
  <c r="S1784" i="157"/>
  <c r="Q885" i="37" s="1"/>
  <c r="S1783" i="157"/>
  <c r="Q884" i="37" s="1"/>
  <c r="S1782" i="157"/>
  <c r="Q883" i="37" s="1"/>
  <c r="S1778" i="157"/>
  <c r="Q879" i="37" s="1"/>
  <c r="S1777" i="157"/>
  <c r="Q878" i="37" s="1"/>
  <c r="S1776" i="157"/>
  <c r="Q877" i="37" s="1"/>
  <c r="S1775" i="157"/>
  <c r="Q876" i="37" s="1"/>
  <c r="S1774" i="157"/>
  <c r="Q875" i="37" s="1"/>
  <c r="S1773" i="157"/>
  <c r="Q874" i="37" s="1"/>
  <c r="S1772" i="157"/>
  <c r="Q873" i="37" s="1"/>
  <c r="S1770" i="157"/>
  <c r="Q871" i="37" s="1"/>
  <c r="S1769" i="157"/>
  <c r="Q870" i="37" s="1"/>
  <c r="S1768" i="157"/>
  <c r="Q869" i="37" s="1"/>
  <c r="S1767" i="157"/>
  <c r="Q868" i="37" s="1"/>
  <c r="S1765" i="157"/>
  <c r="Q866" i="37" s="1"/>
  <c r="S1764" i="157"/>
  <c r="Q865" i="37" s="1"/>
  <c r="S1763" i="157"/>
  <c r="Q864" i="37" s="1"/>
  <c r="S1762" i="157"/>
  <c r="Q863" i="37" s="1"/>
  <c r="S1761" i="157"/>
  <c r="Q862" i="37" s="1"/>
  <c r="S1760" i="157"/>
  <c r="Q861" i="37" s="1"/>
  <c r="S1759" i="157"/>
  <c r="Q860" i="37" s="1"/>
  <c r="S1758" i="157"/>
  <c r="Q859" i="37" s="1"/>
  <c r="S1757" i="157"/>
  <c r="Q858" i="37" s="1"/>
  <c r="S1756" i="157"/>
  <c r="Q857" i="37" s="1"/>
  <c r="S1755" i="157"/>
  <c r="Q856" i="37" s="1"/>
  <c r="S1748" i="157"/>
  <c r="Q849" i="37" s="1"/>
  <c r="S1747" i="157"/>
  <c r="Q848" i="37" s="1"/>
  <c r="S1743" i="157"/>
  <c r="Q844" i="37" s="1"/>
  <c r="S1742" i="157"/>
  <c r="Q843" i="37" s="1"/>
  <c r="S1741" i="157"/>
  <c r="Q842" i="37" s="1"/>
  <c r="S1740" i="157"/>
  <c r="Q841" i="37" s="1"/>
  <c r="S1739" i="157"/>
  <c r="Q840" i="37" s="1"/>
  <c r="S1738" i="157"/>
  <c r="Q839" i="37" s="1"/>
  <c r="S1737" i="157"/>
  <c r="Q838" i="37" s="1"/>
  <c r="S1736" i="157"/>
  <c r="Q837" i="37" s="1"/>
  <c r="S1735" i="157"/>
  <c r="Q836" i="37" s="1"/>
  <c r="S1733" i="157"/>
  <c r="Q834" i="37" s="1"/>
  <c r="S1731" i="157"/>
  <c r="S1718" i="157"/>
  <c r="S1719" i="157" s="1"/>
  <c r="S1682" i="157"/>
  <c r="S1788" i="157" s="1"/>
  <c r="Q889" i="37" s="1"/>
  <c r="S1650" i="157"/>
  <c r="S1638" i="157"/>
  <c r="S1603" i="157"/>
  <c r="Q831" i="37" s="1"/>
  <c r="S1602" i="157"/>
  <c r="Q830" i="37" s="1"/>
  <c r="S1601" i="157"/>
  <c r="Q829" i="37" s="1"/>
  <c r="S1600" i="157"/>
  <c r="Q828" i="37" s="1"/>
  <c r="S1599" i="157"/>
  <c r="Q827" i="37" s="1"/>
  <c r="S1598" i="157"/>
  <c r="Q826" i="37" s="1"/>
  <c r="S1597" i="157"/>
  <c r="Q825" i="37" s="1"/>
  <c r="S1593" i="157"/>
  <c r="Q821" i="37" s="1"/>
  <c r="S1592" i="157"/>
  <c r="Q820" i="37" s="1"/>
  <c r="S1591" i="157"/>
  <c r="Q819" i="37" s="1"/>
  <c r="S1590" i="157"/>
  <c r="Q818" i="37" s="1"/>
  <c r="S1588" i="157"/>
  <c r="Q816" i="37" s="1"/>
  <c r="S1587" i="157"/>
  <c r="Q815" i="37" s="1"/>
  <c r="S1586" i="157"/>
  <c r="Q814" i="37" s="1"/>
  <c r="S1585" i="157"/>
  <c r="Q813" i="37" s="1"/>
  <c r="S1584" i="157"/>
  <c r="Q812" i="37" s="1"/>
  <c r="S1583" i="157"/>
  <c r="Q811" i="37" s="1"/>
  <c r="S1580" i="157"/>
  <c r="Q808" i="37" s="1"/>
  <c r="S1579" i="157"/>
  <c r="Q807" i="37" s="1"/>
  <c r="S1578" i="157"/>
  <c r="Q806" i="37" s="1"/>
  <c r="S1577" i="157"/>
  <c r="Q805" i="37" s="1"/>
  <c r="S1576" i="157"/>
  <c r="Q804" i="37" s="1"/>
  <c r="S1575" i="157"/>
  <c r="Q803" i="37" s="1"/>
  <c r="S1574" i="157"/>
  <c r="Q802" i="37" s="1"/>
  <c r="S1573" i="157"/>
  <c r="Q801" i="37" s="1"/>
  <c r="S1572" i="157"/>
  <c r="Q800" i="37" s="1"/>
  <c r="S1571" i="157"/>
  <c r="Q799" i="37" s="1"/>
  <c r="S1570" i="157"/>
  <c r="Q798" i="37" s="1"/>
  <c r="S1568" i="157"/>
  <c r="Q796" i="37" s="1"/>
  <c r="S1567" i="157"/>
  <c r="Q795" i="37" s="1"/>
  <c r="S1566" i="157"/>
  <c r="Q794" i="37" s="1"/>
  <c r="S1565" i="157"/>
  <c r="Q793" i="37" s="1"/>
  <c r="S1564" i="157"/>
  <c r="Q792" i="37" s="1"/>
  <c r="S1563" i="157"/>
  <c r="Q791" i="37" s="1"/>
  <c r="S1562" i="157"/>
  <c r="Q790" i="37" s="1"/>
  <c r="S1561" i="157"/>
  <c r="Q789" i="37" s="1"/>
  <c r="S1560" i="157"/>
  <c r="Q788" i="37" s="1"/>
  <c r="S1559" i="157"/>
  <c r="Q787" i="37" s="1"/>
  <c r="S1558" i="157"/>
  <c r="Q786" i="37" s="1"/>
  <c r="S1551" i="157"/>
  <c r="Q779" i="37" s="1"/>
  <c r="S1550" i="157"/>
  <c r="Q778" i="37" s="1"/>
  <c r="S1547" i="157"/>
  <c r="Q775" i="37" s="1"/>
  <c r="S1546" i="157"/>
  <c r="Q774" i="37" s="1"/>
  <c r="S1545" i="157"/>
  <c r="Q773" i="37" s="1"/>
  <c r="S1544" i="157"/>
  <c r="Q772" i="37" s="1"/>
  <c r="S1543" i="157"/>
  <c r="Q771" i="37" s="1"/>
  <c r="S1542" i="157"/>
  <c r="Q770" i="37" s="1"/>
  <c r="S1541" i="157"/>
  <c r="Q769" i="37" s="1"/>
  <c r="S1540" i="157"/>
  <c r="Q768" i="37" s="1"/>
  <c r="S1539" i="157"/>
  <c r="Q767" i="37" s="1"/>
  <c r="S1537" i="157"/>
  <c r="Q765" i="37" s="1"/>
  <c r="S1514" i="157"/>
  <c r="S1589" i="157" s="1"/>
  <c r="Q817" i="37" s="1"/>
  <c r="S1488" i="157"/>
  <c r="S1476" i="157"/>
  <c r="S1441" i="157"/>
  <c r="Q620" i="37" s="1"/>
  <c r="S1440" i="157"/>
  <c r="Q619" i="37" s="1"/>
  <c r="S1439" i="157"/>
  <c r="Q618" i="37" s="1"/>
  <c r="S1438" i="157"/>
  <c r="Q617" i="37" s="1"/>
  <c r="S1437" i="157"/>
  <c r="Q616" i="37" s="1"/>
  <c r="S1436" i="157"/>
  <c r="Q615" i="37" s="1"/>
  <c r="S1435" i="157"/>
  <c r="Q614" i="37" s="1"/>
  <c r="S1432" i="157"/>
  <c r="Q611" i="37" s="1"/>
  <c r="S1431" i="157"/>
  <c r="Q610" i="37" s="1"/>
  <c r="S1430" i="157"/>
  <c r="Q609" i="37" s="1"/>
  <c r="S1429" i="157"/>
  <c r="Q608" i="37" s="1"/>
  <c r="S1427" i="157"/>
  <c r="Q606" i="37" s="1"/>
  <c r="S1426" i="157"/>
  <c r="Q605" i="37" s="1"/>
  <c r="S1425" i="157"/>
  <c r="Q604" i="37" s="1"/>
  <c r="S1424" i="157"/>
  <c r="Q603" i="37" s="1"/>
  <c r="S1423" i="157"/>
  <c r="Q602" i="37" s="1"/>
  <c r="S1422" i="157"/>
  <c r="Q601" i="37" s="1"/>
  <c r="S1420" i="157"/>
  <c r="Q599" i="37" s="1"/>
  <c r="S1419" i="157"/>
  <c r="Q598" i="37" s="1"/>
  <c r="S1418" i="157"/>
  <c r="Q597" i="37" s="1"/>
  <c r="S1417" i="157"/>
  <c r="Q596" i="37" s="1"/>
  <c r="S1416" i="157"/>
  <c r="Q595" i="37" s="1"/>
  <c r="S1415" i="157"/>
  <c r="Q594" i="37" s="1"/>
  <c r="S1414" i="157"/>
  <c r="Q593" i="37" s="1"/>
  <c r="S1413" i="157"/>
  <c r="Q592" i="37" s="1"/>
  <c r="S1412" i="157"/>
  <c r="Q591" i="37" s="1"/>
  <c r="S1411" i="157"/>
  <c r="Q590" i="37" s="1"/>
  <c r="S1410" i="157"/>
  <c r="Q589" i="37" s="1"/>
  <c r="S1409" i="157"/>
  <c r="Q588" i="37" s="1"/>
  <c r="S1408" i="157"/>
  <c r="Q587" i="37" s="1"/>
  <c r="S1406" i="157"/>
  <c r="Q585" i="37" s="1"/>
  <c r="S1405" i="157"/>
  <c r="Q584" i="37" s="1"/>
  <c r="S1404" i="157"/>
  <c r="Q583" i="37" s="1"/>
  <c r="S1403" i="157"/>
  <c r="Q582" i="37" s="1"/>
  <c r="S1402" i="157"/>
  <c r="Q581" i="37" s="1"/>
  <c r="S1401" i="157"/>
  <c r="Q580" i="37" s="1"/>
  <c r="S1400" i="157"/>
  <c r="Q579" i="37" s="1"/>
  <c r="S1399" i="157"/>
  <c r="Q578" i="37" s="1"/>
  <c r="S1398" i="157"/>
  <c r="Q577" i="37" s="1"/>
  <c r="S1397" i="157"/>
  <c r="Q576" i="37" s="1"/>
  <c r="S1396" i="157"/>
  <c r="Q575" i="37" s="1"/>
  <c r="S1389" i="157"/>
  <c r="Q568" i="37" s="1"/>
  <c r="S1388" i="157"/>
  <c r="Q567" i="37" s="1"/>
  <c r="S1385" i="157"/>
  <c r="Q564" i="37" s="1"/>
  <c r="S1384" i="157"/>
  <c r="Q563" i="37" s="1"/>
  <c r="S1383" i="157"/>
  <c r="Q562" i="37" s="1"/>
  <c r="S1382" i="157"/>
  <c r="Q561" i="37" s="1"/>
  <c r="S1381" i="157"/>
  <c r="Q560" i="37" s="1"/>
  <c r="S1380" i="157"/>
  <c r="Q559" i="37" s="1"/>
  <c r="S1379" i="157"/>
  <c r="Q558" i="37" s="1"/>
  <c r="S1378" i="157"/>
  <c r="Q557" i="37" s="1"/>
  <c r="S1377" i="157"/>
  <c r="Q556" i="37" s="1"/>
  <c r="S1375" i="157"/>
  <c r="Q554" i="37" s="1"/>
  <c r="S1351" i="157"/>
  <c r="S1428" i="157" s="1"/>
  <c r="Q607" i="37" s="1"/>
  <c r="S1327" i="157"/>
  <c r="S1315" i="157"/>
  <c r="S1287" i="157"/>
  <c r="Q483" i="37" s="1"/>
  <c r="S1286" i="157"/>
  <c r="Q482" i="37" s="1"/>
  <c r="S1285" i="157"/>
  <c r="Q481" i="37" s="1"/>
  <c r="S1284" i="157"/>
  <c r="Q480" i="37" s="1"/>
  <c r="S1283" i="157"/>
  <c r="Q479" i="37" s="1"/>
  <c r="S1282" i="157"/>
  <c r="Q478" i="37" s="1"/>
  <c r="S1281" i="157"/>
  <c r="Q477" i="37" s="1"/>
  <c r="S1279" i="157"/>
  <c r="Q475" i="37" s="1"/>
  <c r="S1278" i="157"/>
  <c r="Q474" i="37" s="1"/>
  <c r="S1277" i="157"/>
  <c r="Q473" i="37" s="1"/>
  <c r="S1276" i="157"/>
  <c r="Q472" i="37" s="1"/>
  <c r="S1274" i="157"/>
  <c r="Q470" i="37" s="1"/>
  <c r="S1272" i="157"/>
  <c r="Q468" i="37" s="1"/>
  <c r="S1271" i="157"/>
  <c r="Q467" i="37" s="1"/>
  <c r="S1270" i="157"/>
  <c r="Q466" i="37" s="1"/>
  <c r="S1269" i="157"/>
  <c r="Q465" i="37" s="1"/>
  <c r="S1268" i="157"/>
  <c r="Q464" i="37" s="1"/>
  <c r="S1264" i="157"/>
  <c r="Q460" i="37" s="1"/>
  <c r="S1263" i="157"/>
  <c r="Q459" i="37" s="1"/>
  <c r="S1262" i="157"/>
  <c r="Q458" i="37" s="1"/>
  <c r="S1261" i="157"/>
  <c r="Q457" i="37" s="1"/>
  <c r="S1260" i="157"/>
  <c r="Q456" i="37" s="1"/>
  <c r="S1259" i="157"/>
  <c r="Q455" i="37" s="1"/>
  <c r="S1258" i="157"/>
  <c r="Q454" i="37" s="1"/>
  <c r="S1256" i="157"/>
  <c r="Q452" i="37" s="1"/>
  <c r="S1255" i="157"/>
  <c r="Q451" i="37" s="1"/>
  <c r="S1254" i="157"/>
  <c r="Q450" i="37" s="1"/>
  <c r="S1253" i="157"/>
  <c r="Q449" i="37" s="1"/>
  <c r="S1252" i="157"/>
  <c r="Q448" i="37" s="1"/>
  <c r="S1250" i="157"/>
  <c r="Q446" i="37" s="1"/>
  <c r="S1249" i="157"/>
  <c r="Q445" i="37" s="1"/>
  <c r="S1248" i="157"/>
  <c r="Q444" i="37" s="1"/>
  <c r="S1247" i="157"/>
  <c r="Q443" i="37" s="1"/>
  <c r="S1246" i="157"/>
  <c r="Q442" i="37" s="1"/>
  <c r="S1245" i="157"/>
  <c r="Q441" i="37" s="1"/>
  <c r="S1244" i="157"/>
  <c r="Q440" i="37" s="1"/>
  <c r="S1243" i="157"/>
  <c r="Q439" i="37" s="1"/>
  <c r="S1242" i="157"/>
  <c r="Q438" i="37" s="1"/>
  <c r="S1241" i="157"/>
  <c r="Q437" i="37" s="1"/>
  <c r="S1240" i="157"/>
  <c r="Q436" i="37" s="1"/>
  <c r="S1239" i="157"/>
  <c r="Q435" i="37" s="1"/>
  <c r="S1232" i="157"/>
  <c r="Q428" i="37" s="1"/>
  <c r="S1231" i="157"/>
  <c r="Q427" i="37" s="1"/>
  <c r="S1228" i="157"/>
  <c r="Q424" i="37" s="1"/>
  <c r="S1227" i="157"/>
  <c r="Q423" i="37" s="1"/>
  <c r="S1226" i="157"/>
  <c r="Q422" i="37" s="1"/>
  <c r="S1225" i="157"/>
  <c r="Q421" i="37" s="1"/>
  <c r="S1224" i="157"/>
  <c r="Q420" i="37" s="1"/>
  <c r="S1223" i="157"/>
  <c r="Q419" i="37" s="1"/>
  <c r="S1222" i="157"/>
  <c r="Q418" i="37" s="1"/>
  <c r="S1221" i="157"/>
  <c r="Q417" i="37" s="1"/>
  <c r="S1220" i="157"/>
  <c r="Q416" i="37" s="1"/>
  <c r="S1218" i="157"/>
  <c r="Q414" i="37" s="1"/>
  <c r="S1193" i="157"/>
  <c r="S1275" i="157" s="1"/>
  <c r="Q471" i="37" s="1"/>
  <c r="S1166" i="157"/>
  <c r="S1153" i="157"/>
  <c r="S1121" i="157"/>
  <c r="Q411" i="37" s="1"/>
  <c r="S1120" i="157"/>
  <c r="Q410" i="37" s="1"/>
  <c r="S1119" i="157"/>
  <c r="Q409" i="37" s="1"/>
  <c r="S1118" i="157"/>
  <c r="Q408" i="37" s="1"/>
  <c r="S1117" i="157"/>
  <c r="Q407" i="37" s="1"/>
  <c r="S1116" i="157"/>
  <c r="Q406" i="37" s="1"/>
  <c r="S1115" i="157"/>
  <c r="Q405" i="37" s="1"/>
  <c r="S1112" i="157"/>
  <c r="Q402" i="37" s="1"/>
  <c r="S1111" i="157"/>
  <c r="Q401" i="37" s="1"/>
  <c r="S1110" i="157"/>
  <c r="Q400" i="37" s="1"/>
  <c r="S1109" i="157"/>
  <c r="Q399" i="37" s="1"/>
  <c r="S1107" i="157"/>
  <c r="Q397" i="37" s="1"/>
  <c r="S1103" i="157"/>
  <c r="Q393" i="37" s="1"/>
  <c r="S1102" i="157"/>
  <c r="Q392" i="37" s="1"/>
  <c r="S1101" i="157"/>
  <c r="Q391" i="37" s="1"/>
  <c r="S1100" i="157"/>
  <c r="Q390" i="37" s="1"/>
  <c r="S1099" i="157"/>
  <c r="Q389" i="37" s="1"/>
  <c r="S1098" i="157"/>
  <c r="Q388" i="37" s="1"/>
  <c r="S1092" i="157"/>
  <c r="Q382" i="37" s="1"/>
  <c r="S1091" i="157"/>
  <c r="Q381" i="37" s="1"/>
  <c r="S1090" i="157"/>
  <c r="Q380" i="37" s="1"/>
  <c r="S1089" i="157"/>
  <c r="Q379" i="37" s="1"/>
  <c r="S1088" i="157"/>
  <c r="Q378" i="37" s="1"/>
  <c r="S1087" i="157"/>
  <c r="Q377" i="37" s="1"/>
  <c r="S1086" i="157"/>
  <c r="Q376" i="37" s="1"/>
  <c r="S1085" i="157"/>
  <c r="Q375" i="37" s="1"/>
  <c r="S1084" i="157"/>
  <c r="Q374" i="37" s="1"/>
  <c r="S1083" i="157"/>
  <c r="Q373" i="37" s="1"/>
  <c r="S1081" i="157"/>
  <c r="Q371" i="37" s="1"/>
  <c r="S1080" i="157"/>
  <c r="Q370" i="37" s="1"/>
  <c r="S1079" i="157"/>
  <c r="Q369" i="37" s="1"/>
  <c r="S1078" i="157"/>
  <c r="Q368" i="37" s="1"/>
  <c r="S1077" i="157"/>
  <c r="Q367" i="37" s="1"/>
  <c r="S1076" i="157"/>
  <c r="Q366" i="37" s="1"/>
  <c r="S1075" i="157"/>
  <c r="Q365" i="37" s="1"/>
  <c r="S1074" i="157"/>
  <c r="Q364" i="37" s="1"/>
  <c r="S1073" i="157"/>
  <c r="Q363" i="37" s="1"/>
  <c r="S1072" i="157"/>
  <c r="Q362" i="37" s="1"/>
  <c r="S1071" i="157"/>
  <c r="Q361" i="37" s="1"/>
  <c r="S1064" i="157"/>
  <c r="Q354" i="37" s="1"/>
  <c r="S1059" i="157"/>
  <c r="Q349" i="37" s="1"/>
  <c r="S1058" i="157"/>
  <c r="Q348" i="37" s="1"/>
  <c r="S1057" i="157"/>
  <c r="Q347" i="37" s="1"/>
  <c r="S1056" i="157"/>
  <c r="Q346" i="37" s="1"/>
  <c r="S1055" i="157"/>
  <c r="Q345" i="37" s="1"/>
  <c r="S1052" i="157"/>
  <c r="Q342" i="37" s="1"/>
  <c r="S1051" i="157"/>
  <c r="Q341" i="37" s="1"/>
  <c r="S1049" i="157"/>
  <c r="Q339" i="37" s="1"/>
  <c r="S1048" i="157"/>
  <c r="Q338" i="37" s="1"/>
  <c r="S1031" i="157"/>
  <c r="S1001" i="157"/>
  <c r="S989" i="157"/>
  <c r="S943" i="157"/>
  <c r="S906" i="157"/>
  <c r="S894" i="157"/>
  <c r="S847" i="157"/>
  <c r="Q192" i="37" s="1"/>
  <c r="S835" i="157"/>
  <c r="Q180" i="37" s="1"/>
  <c r="S833" i="157"/>
  <c r="Q178" i="37" s="1"/>
  <c r="S831" i="157"/>
  <c r="Q176" i="37" s="1"/>
  <c r="S825" i="157"/>
  <c r="S851" i="157" s="1"/>
  <c r="Q196" i="37" s="1"/>
  <c r="S810" i="157"/>
  <c r="Q171" i="37" s="1"/>
  <c r="S809" i="157"/>
  <c r="Q170" i="37" s="1"/>
  <c r="S808" i="157"/>
  <c r="Q169" i="37" s="1"/>
  <c r="S807" i="157"/>
  <c r="Q168" i="37" s="1"/>
  <c r="S805" i="157"/>
  <c r="Q166" i="37" s="1"/>
  <c r="S798" i="157"/>
  <c r="Q159" i="37" s="1"/>
  <c r="S795" i="157"/>
  <c r="Q156" i="37" s="1"/>
  <c r="S794" i="157"/>
  <c r="Q155" i="37" s="1"/>
  <c r="S789" i="157"/>
  <c r="Q150" i="37" s="1"/>
  <c r="S776" i="157"/>
  <c r="Q137" i="37" s="1"/>
  <c r="S775" i="157"/>
  <c r="Q136" i="37" s="1"/>
  <c r="S770" i="157"/>
  <c r="Q131" i="37" s="1"/>
  <c r="S769" i="157"/>
  <c r="Q130" i="37" s="1"/>
  <c r="S768" i="157"/>
  <c r="Q129" i="37" s="1"/>
  <c r="S767" i="157"/>
  <c r="Q128" i="37" s="1"/>
  <c r="S764" i="157"/>
  <c r="Q125" i="37" s="1"/>
  <c r="S763" i="157"/>
  <c r="Q124" i="37" s="1"/>
  <c r="S762" i="157"/>
  <c r="Q123" i="37" s="1"/>
  <c r="S761" i="157"/>
  <c r="Q122" i="37" s="1"/>
  <c r="S760" i="157"/>
  <c r="Q121" i="37" s="1"/>
  <c r="S759" i="157"/>
  <c r="Q120" i="37" s="1"/>
  <c r="S758" i="157"/>
  <c r="Q119" i="37" s="1"/>
  <c r="S757" i="157"/>
  <c r="Q118" i="37" s="1"/>
  <c r="S756" i="157"/>
  <c r="Q117" i="37" s="1"/>
  <c r="S755" i="157"/>
  <c r="Q116" i="37" s="1"/>
  <c r="S747" i="157"/>
  <c r="Q108" i="37" s="1"/>
  <c r="S736" i="157"/>
  <c r="Q97" i="37" s="1"/>
  <c r="S735" i="157"/>
  <c r="Q96" i="37" s="1"/>
  <c r="S734" i="157"/>
  <c r="Q95" i="37" s="1"/>
  <c r="S733" i="157"/>
  <c r="Q94" i="37" s="1"/>
  <c r="S732" i="157"/>
  <c r="Q93" i="37" s="1"/>
  <c r="S728" i="157"/>
  <c r="S729" i="157" s="1"/>
  <c r="S723" i="157"/>
  <c r="S722" i="157"/>
  <c r="S696" i="157"/>
  <c r="S674" i="157"/>
  <c r="S662" i="157"/>
  <c r="S638" i="157"/>
  <c r="S630" i="157"/>
  <c r="S631" i="157" s="1"/>
  <c r="S605" i="157"/>
  <c r="S583" i="157"/>
  <c r="S571" i="157"/>
  <c r="S551" i="157"/>
  <c r="S416" i="157"/>
  <c r="S412" i="157"/>
  <c r="S382" i="157"/>
  <c r="S389" i="157" s="1"/>
  <c r="S324" i="157"/>
  <c r="S279" i="157"/>
  <c r="S267" i="157"/>
  <c r="S211" i="157"/>
  <c r="S184" i="157"/>
  <c r="S172" i="157"/>
  <c r="S107" i="157"/>
  <c r="S64" i="157"/>
  <c r="S52" i="157"/>
  <c r="S18" i="156"/>
  <c r="AC1978" i="156" l="1"/>
  <c r="AC1979" i="156"/>
  <c r="AC1968" i="156"/>
  <c r="AC1974" i="156"/>
  <c r="AC1980" i="156"/>
  <c r="AC1969" i="156"/>
  <c r="AC1975" i="156"/>
  <c r="AC1981" i="156"/>
  <c r="AC2096" i="156"/>
  <c r="AC1977" i="156"/>
  <c r="W1964" i="156"/>
  <c r="AC1964" i="156" s="1"/>
  <c r="S1754" i="157"/>
  <c r="Q855" i="37" s="1"/>
  <c r="S1152" i="157"/>
  <c r="S1395" i="157"/>
  <c r="Q574" i="37" s="1"/>
  <c r="S1475" i="157"/>
  <c r="S2230" i="157"/>
  <c r="Q1140" i="37" s="1"/>
  <c r="Q47" i="46"/>
  <c r="Q109" i="46" s="1"/>
  <c r="Q225" i="37" s="1"/>
  <c r="T766" i="157"/>
  <c r="T790" i="157"/>
  <c r="S765" i="157"/>
  <c r="Q126" i="37" s="1"/>
  <c r="S893" i="157"/>
  <c r="S1251" i="157"/>
  <c r="Q447" i="37" s="1"/>
  <c r="S1407" i="157"/>
  <c r="Q586" i="37" s="1"/>
  <c r="S1569" i="157"/>
  <c r="Q797" i="37" s="1"/>
  <c r="S1993" i="157"/>
  <c r="T754" i="157"/>
  <c r="P50" i="57"/>
  <c r="S2083" i="157"/>
  <c r="Q1073" i="37" s="1"/>
  <c r="Q110" i="46"/>
  <c r="Q226" i="37" s="1"/>
  <c r="P130" i="57"/>
  <c r="Q1008" i="37" s="1"/>
  <c r="S1917" i="157"/>
  <c r="Q927" i="37" s="1"/>
  <c r="S753" i="157"/>
  <c r="Q114" i="37" s="1"/>
  <c r="S1766" i="157"/>
  <c r="Q867" i="37" s="1"/>
  <c r="S1929" i="157"/>
  <c r="Q939" i="37" s="1"/>
  <c r="S2154" i="157"/>
  <c r="S1082" i="157"/>
  <c r="Q372" i="37" s="1"/>
  <c r="S796" i="157"/>
  <c r="Q157" i="37" s="1"/>
  <c r="S1070" i="157"/>
  <c r="Q360" i="37" s="1"/>
  <c r="S51" i="157"/>
  <c r="S171" i="157"/>
  <c r="S266" i="157"/>
  <c r="S411" i="157"/>
  <c r="S570" i="157"/>
  <c r="S1108" i="157"/>
  <c r="Q398" i="37" s="1"/>
  <c r="S826" i="157"/>
  <c r="S828" i="157" s="1"/>
  <c r="P86" i="57"/>
  <c r="P151" i="57" s="1"/>
  <c r="Q1029" i="37" s="1"/>
  <c r="P117" i="57"/>
  <c r="Q995" i="37" s="1"/>
  <c r="P89" i="57"/>
  <c r="P118" i="57"/>
  <c r="Q996" i="37" s="1"/>
  <c r="Q122" i="46"/>
  <c r="Q238" i="37" s="1"/>
  <c r="S2217" i="157"/>
  <c r="Q1127" i="37" s="1"/>
  <c r="S2071" i="157"/>
  <c r="Q1061" i="37" s="1"/>
  <c r="S661" i="157"/>
  <c r="S1314" i="157"/>
  <c r="S2218" i="157"/>
  <c r="Q1128" i="37" s="1"/>
  <c r="S806" i="157"/>
  <c r="Q167" i="37" s="1"/>
  <c r="S1837" i="157"/>
  <c r="S1238" i="157"/>
  <c r="Q434" i="37" s="1"/>
  <c r="S1557" i="157"/>
  <c r="Q785" i="37" s="1"/>
  <c r="S988" i="157"/>
  <c r="S1637" i="157"/>
  <c r="S2034" i="157" l="1"/>
  <c r="S2049" i="157" s="1"/>
  <c r="S610" i="157"/>
  <c r="Q80" i="46"/>
  <c r="Q142" i="46" s="1"/>
  <c r="Q258" i="37" s="1"/>
  <c r="Q83" i="46"/>
  <c r="Q145" i="46" s="1"/>
  <c r="Q261" i="37" s="1"/>
  <c r="Q262" i="37" s="1"/>
  <c r="S2070" i="157"/>
  <c r="Q1060" i="37" s="1"/>
  <c r="S2190" i="157"/>
  <c r="S2195" i="157" s="1"/>
  <c r="S1198" i="157"/>
  <c r="S1215" i="157" s="1"/>
  <c r="S1519" i="157"/>
  <c r="S1594" i="157" s="1"/>
  <c r="Q822" i="37" s="1"/>
  <c r="S1556" i="157"/>
  <c r="Q784" i="37" s="1"/>
  <c r="S1237" i="157"/>
  <c r="Q433" i="37" s="1"/>
  <c r="S752" i="157"/>
  <c r="Q113" i="37" s="1"/>
  <c r="S948" i="157"/>
  <c r="S962" i="157" s="1"/>
  <c r="S963" i="157" s="1"/>
  <c r="S827" i="157"/>
  <c r="Q173" i="37"/>
  <c r="Q172" i="37" s="1"/>
  <c r="S464" i="157"/>
  <c r="S475" i="157" s="1"/>
  <c r="S476" i="157" s="1"/>
  <c r="S216" i="157"/>
  <c r="S229" i="157" s="1"/>
  <c r="S230" i="157" s="1"/>
  <c r="S112" i="157"/>
  <c r="S144" i="157" s="1"/>
  <c r="S145" i="157" s="1"/>
  <c r="S616" i="157"/>
  <c r="S617" i="157" s="1"/>
  <c r="S329" i="157"/>
  <c r="S347" i="157" s="1"/>
  <c r="S348" i="157" s="1"/>
  <c r="P154" i="57"/>
  <c r="Q1032" i="37" s="1"/>
  <c r="P94" i="57"/>
  <c r="S1687" i="157"/>
  <c r="S1753" i="157"/>
  <c r="Q854" i="37" s="1"/>
  <c r="S1916" i="157"/>
  <c r="Q926" i="37" s="1"/>
  <c r="S1879" i="157"/>
  <c r="S1394" i="157"/>
  <c r="Q573" i="37" s="1"/>
  <c r="S1356" i="157"/>
  <c r="S1036" i="157"/>
  <c r="S1069" i="157"/>
  <c r="Q359" i="37" s="1"/>
  <c r="S701" i="157"/>
  <c r="S2108" i="157"/>
  <c r="Q1098" i="37" s="1"/>
  <c r="S2253" i="157" l="1"/>
  <c r="Q1163" i="37" s="1"/>
  <c r="Q88" i="46"/>
  <c r="Q90" i="46" s="1"/>
  <c r="Q206" i="37" s="1"/>
  <c r="Q205" i="37" s="1"/>
  <c r="S1280" i="157"/>
  <c r="Q476" i="37" s="1"/>
  <c r="S1534" i="157"/>
  <c r="S1536" i="157" s="1"/>
  <c r="Q764" i="37" s="1"/>
  <c r="Q763" i="37" s="1"/>
  <c r="P96" i="57"/>
  <c r="Q974" i="37" s="1"/>
  <c r="Q973" i="37" s="1"/>
  <c r="P95" i="57"/>
  <c r="Q89" i="46"/>
  <c r="S1433" i="157"/>
  <c r="Q612" i="37" s="1"/>
  <c r="S1372" i="157"/>
  <c r="S1217" i="157"/>
  <c r="Q413" i="37" s="1"/>
  <c r="Q412" i="37" s="1"/>
  <c r="S1216" i="157"/>
  <c r="S1044" i="157"/>
  <c r="S1113" i="157"/>
  <c r="S1705" i="157"/>
  <c r="S1793" i="157"/>
  <c r="Q894" i="37" s="1"/>
  <c r="S2051" i="157"/>
  <c r="Q1041" i="37" s="1"/>
  <c r="Q1040" i="37" s="1"/>
  <c r="S2050" i="157"/>
  <c r="S1955" i="157"/>
  <c r="Q965" i="37" s="1"/>
  <c r="S1893" i="157"/>
  <c r="S709" i="157"/>
  <c r="S801" i="157"/>
  <c r="S2197" i="157"/>
  <c r="Q1107" i="37" s="1"/>
  <c r="S2196" i="157"/>
  <c r="Q1106" i="37" l="1"/>
  <c r="S1535" i="157"/>
  <c r="S802" i="157"/>
  <c r="Q163" i="37" s="1"/>
  <c r="Q162" i="37"/>
  <c r="S1114" i="157"/>
  <c r="Q404" i="37" s="1"/>
  <c r="Q403" i="37"/>
  <c r="S1894" i="157"/>
  <c r="S1895" i="157"/>
  <c r="Q905" i="37" s="1"/>
  <c r="Q904" i="37" s="1"/>
  <c r="S710" i="157"/>
  <c r="S731" i="157"/>
  <c r="S1706" i="157"/>
  <c r="S1732" i="157"/>
  <c r="Q833" i="37" s="1"/>
  <c r="Q832" i="37" s="1"/>
  <c r="S1373" i="157"/>
  <c r="S1374" i="157"/>
  <c r="Q553" i="37" s="1"/>
  <c r="Q552" i="37" s="1"/>
  <c r="S1047" i="157"/>
  <c r="S1045" i="157"/>
  <c r="S730" i="157" l="1"/>
  <c r="Q92" i="37"/>
  <c r="Q91" i="37" s="1"/>
  <c r="S1046" i="157"/>
  <c r="Q337" i="37"/>
  <c r="Q336" i="37" s="1"/>
  <c r="R3522" i="156"/>
  <c r="Q1240" i="37" s="1"/>
  <c r="R3521" i="156"/>
  <c r="Q1239" i="37" s="1"/>
  <c r="R3520" i="156"/>
  <c r="Q1238" i="37" s="1"/>
  <c r="R3519" i="156"/>
  <c r="Q1237" i="37" s="1"/>
  <c r="R3518" i="156"/>
  <c r="Q1236" i="37" s="1"/>
  <c r="R3517" i="156"/>
  <c r="Q1235" i="37" s="1"/>
  <c r="R3514" i="156"/>
  <c r="Q1232" i="37" s="1"/>
  <c r="R3513" i="156"/>
  <c r="Q1231" i="37" s="1"/>
  <c r="R3512" i="156"/>
  <c r="Q1230" i="37" s="1"/>
  <c r="R3511" i="156"/>
  <c r="Q1229" i="37" s="1"/>
  <c r="R3509" i="156"/>
  <c r="Q1227" i="37" s="1"/>
  <c r="R3508" i="156"/>
  <c r="Q1226" i="37" s="1"/>
  <c r="R3507" i="156"/>
  <c r="Q1225" i="37" s="1"/>
  <c r="R3506" i="156"/>
  <c r="Q1224" i="37" s="1"/>
  <c r="R3505" i="156"/>
  <c r="Q1223" i="37" s="1"/>
  <c r="R3504" i="156"/>
  <c r="Q1222" i="37" s="1"/>
  <c r="R3498" i="156"/>
  <c r="Q1216" i="37" s="1"/>
  <c r="R3497" i="156"/>
  <c r="Q1215" i="37" s="1"/>
  <c r="R3496" i="156"/>
  <c r="Q1214" i="37" s="1"/>
  <c r="R3495" i="156"/>
  <c r="Q1213" i="37" s="1"/>
  <c r="R3494" i="156"/>
  <c r="Q1212" i="37" s="1"/>
  <c r="R3493" i="156"/>
  <c r="Q1211" i="37" s="1"/>
  <c r="R3492" i="156"/>
  <c r="Q1210" i="37" s="1"/>
  <c r="R3491" i="156"/>
  <c r="Q1209" i="37" s="1"/>
  <c r="R3490" i="156"/>
  <c r="Q1208" i="37" s="1"/>
  <c r="R3489" i="156"/>
  <c r="Q1207" i="37" s="1"/>
  <c r="R3488" i="156"/>
  <c r="Q1206" i="37" s="1"/>
  <c r="R3486" i="156"/>
  <c r="Q1204" i="37" s="1"/>
  <c r="R3485" i="156"/>
  <c r="Q1203" i="37" s="1"/>
  <c r="R3484" i="156"/>
  <c r="Q1202" i="37" s="1"/>
  <c r="R3483" i="156"/>
  <c r="Q1201" i="37" s="1"/>
  <c r="R3482" i="156"/>
  <c r="Q1200" i="37" s="1"/>
  <c r="R3481" i="156"/>
  <c r="Q1199" i="37" s="1"/>
  <c r="R3480" i="156"/>
  <c r="Q1198" i="37" s="1"/>
  <c r="R3479" i="156"/>
  <c r="Q1197" i="37" s="1"/>
  <c r="R3478" i="156"/>
  <c r="Q1196" i="37" s="1"/>
  <c r="R3477" i="156"/>
  <c r="Q1195" i="37" s="1"/>
  <c r="R3476" i="156"/>
  <c r="Q1194" i="37" s="1"/>
  <c r="R3469" i="156"/>
  <c r="Q1187" i="37" s="1"/>
  <c r="R3468" i="156"/>
  <c r="Q1186" i="37" s="1"/>
  <c r="R3465" i="156"/>
  <c r="Q1183" i="37" s="1"/>
  <c r="R3464" i="156"/>
  <c r="Q1182" i="37" s="1"/>
  <c r="R3463" i="156"/>
  <c r="Q1181" i="37" s="1"/>
  <c r="R3462" i="156"/>
  <c r="Q1180" i="37" s="1"/>
  <c r="R3461" i="156"/>
  <c r="Q1179" i="37" s="1"/>
  <c r="R3460" i="156"/>
  <c r="Q1178" i="37" s="1"/>
  <c r="R3459" i="156"/>
  <c r="Q1177" i="37" s="1"/>
  <c r="R3458" i="156"/>
  <c r="Q1176" i="37" s="1"/>
  <c r="R3457" i="156"/>
  <c r="Q1175" i="37" s="1"/>
  <c r="R3455" i="156"/>
  <c r="Q1173" i="37" s="1"/>
  <c r="R3435" i="156"/>
  <c r="R3414" i="156"/>
  <c r="R3402" i="156"/>
  <c r="R3357" i="156"/>
  <c r="R3333" i="156"/>
  <c r="R3321" i="156"/>
  <c r="R3296" i="156"/>
  <c r="Q762" i="37" s="1"/>
  <c r="R3295" i="156"/>
  <c r="Q761" i="37" s="1"/>
  <c r="R3294" i="156"/>
  <c r="Q760" i="37" s="1"/>
  <c r="R3293" i="156"/>
  <c r="Q759" i="37" s="1"/>
  <c r="R3292" i="156"/>
  <c r="Q758" i="37" s="1"/>
  <c r="R3289" i="156"/>
  <c r="Q755" i="37" s="1"/>
  <c r="R3288" i="156"/>
  <c r="Q754" i="37" s="1"/>
  <c r="R3287" i="156"/>
  <c r="Q753" i="37" s="1"/>
  <c r="R3286" i="156"/>
  <c r="Q752" i="37" s="1"/>
  <c r="R3284" i="156"/>
  <c r="Q750" i="37" s="1"/>
  <c r="R3283" i="156"/>
  <c r="Q749" i="37" s="1"/>
  <c r="R3282" i="156"/>
  <c r="Q748" i="37" s="1"/>
  <c r="R3281" i="156"/>
  <c r="Q747" i="37" s="1"/>
  <c r="R3280" i="156"/>
  <c r="Q746" i="37" s="1"/>
  <c r="R3279" i="156"/>
  <c r="Q745" i="37" s="1"/>
  <c r="R3275" i="156"/>
  <c r="Q741" i="37" s="1"/>
  <c r="R3274" i="156"/>
  <c r="Q740" i="37" s="1"/>
  <c r="R3273" i="156"/>
  <c r="Q739" i="37" s="1"/>
  <c r="R3272" i="156"/>
  <c r="Q738" i="37" s="1"/>
  <c r="R3271" i="156"/>
  <c r="Q737" i="37" s="1"/>
  <c r="R3270" i="156"/>
  <c r="Q736" i="37" s="1"/>
  <c r="R3269" i="156"/>
  <c r="Q735" i="37" s="1"/>
  <c r="R3268" i="156"/>
  <c r="Q734" i="37" s="1"/>
  <c r="R3267" i="156"/>
  <c r="Q733" i="37" s="1"/>
  <c r="R3266" i="156"/>
  <c r="Q732" i="37" s="1"/>
  <c r="R3265" i="156"/>
  <c r="Q731" i="37" s="1"/>
  <c r="R3264" i="156"/>
  <c r="Q730" i="37" s="1"/>
  <c r="R3263" i="156"/>
  <c r="Q729" i="37" s="1"/>
  <c r="R3261" i="156"/>
  <c r="Q727" i="37" s="1"/>
  <c r="R3260" i="156"/>
  <c r="Q726" i="37" s="1"/>
  <c r="R3259" i="156"/>
  <c r="Q725" i="37" s="1"/>
  <c r="R3258" i="156"/>
  <c r="Q724" i="37" s="1"/>
  <c r="R3256" i="156"/>
  <c r="Q722" i="37" s="1"/>
  <c r="R3254" i="156"/>
  <c r="Q720" i="37" s="1"/>
  <c r="R3252" i="156"/>
  <c r="Q718" i="37" s="1"/>
  <c r="R3251" i="156"/>
  <c r="Q717" i="37" s="1"/>
  <c r="R3244" i="156"/>
  <c r="Q710" i="37" s="1"/>
  <c r="R3243" i="156"/>
  <c r="Q709" i="37" s="1"/>
  <c r="R3240" i="156"/>
  <c r="Q706" i="37" s="1"/>
  <c r="R3239" i="156"/>
  <c r="Q705" i="37" s="1"/>
  <c r="R3238" i="156"/>
  <c r="Q704" i="37" s="1"/>
  <c r="R3237" i="156"/>
  <c r="Q703" i="37" s="1"/>
  <c r="R3236" i="156"/>
  <c r="Q702" i="37" s="1"/>
  <c r="R3235" i="156"/>
  <c r="Q701" i="37" s="1"/>
  <c r="R3234" i="156"/>
  <c r="Q700" i="37" s="1"/>
  <c r="R3233" i="156"/>
  <c r="Q699" i="37" s="1"/>
  <c r="R3232" i="156"/>
  <c r="Q698" i="37" s="1"/>
  <c r="R3230" i="156"/>
  <c r="Q696" i="37" s="1"/>
  <c r="R3211" i="156"/>
  <c r="R3285" i="156" s="1"/>
  <c r="Q751" i="37" s="1"/>
  <c r="R3186" i="156"/>
  <c r="R3174" i="156"/>
  <c r="R3141" i="156"/>
  <c r="Q693" i="37" s="1"/>
  <c r="R3140" i="156"/>
  <c r="Q692" i="37" s="1"/>
  <c r="R3139" i="156"/>
  <c r="Q691" i="37" s="1"/>
  <c r="R3138" i="156"/>
  <c r="Q690" i="37" s="1"/>
  <c r="R3137" i="156"/>
  <c r="Q689" i="37" s="1"/>
  <c r="R3136" i="156"/>
  <c r="Q688" i="37" s="1"/>
  <c r="R3135" i="156"/>
  <c r="Q687" i="37" s="1"/>
  <c r="R3133" i="156"/>
  <c r="Q685" i="37" s="1"/>
  <c r="R3132" i="156"/>
  <c r="Q684" i="37" s="1"/>
  <c r="R3131" i="156"/>
  <c r="Q683" i="37" s="1"/>
  <c r="R3130" i="156"/>
  <c r="Q682" i="37" s="1"/>
  <c r="R3128" i="156"/>
  <c r="Q680" i="37" s="1"/>
  <c r="R3127" i="156"/>
  <c r="Q679" i="37" s="1"/>
  <c r="R3126" i="156"/>
  <c r="Q678" i="37" s="1"/>
  <c r="R3125" i="156"/>
  <c r="Q677" i="37" s="1"/>
  <c r="R3124" i="156"/>
  <c r="Q676" i="37" s="1"/>
  <c r="R3123" i="156"/>
  <c r="Q675" i="37" s="1"/>
  <c r="R3119" i="156"/>
  <c r="Q671" i="37" s="1"/>
  <c r="R3118" i="156"/>
  <c r="Q670" i="37" s="1"/>
  <c r="R3117" i="156"/>
  <c r="Q669" i="37" s="1"/>
  <c r="R3116" i="156"/>
  <c r="Q668" i="37" s="1"/>
  <c r="R3115" i="156"/>
  <c r="Q667" i="37" s="1"/>
  <c r="R3114" i="156"/>
  <c r="Q666" i="37" s="1"/>
  <c r="R3113" i="156"/>
  <c r="Q665" i="37" s="1"/>
  <c r="R3112" i="156"/>
  <c r="Q664" i="37" s="1"/>
  <c r="R3111" i="156"/>
  <c r="Q663" i="37" s="1"/>
  <c r="R3110" i="156"/>
  <c r="Q662" i="37" s="1"/>
  <c r="R3109" i="156"/>
  <c r="Q661" i="37" s="1"/>
  <c r="R3108" i="156"/>
  <c r="Q660" i="37" s="1"/>
  <c r="R3107" i="156"/>
  <c r="Q659" i="37" s="1"/>
  <c r="Q1331" i="37" s="1"/>
  <c r="R3106" i="156"/>
  <c r="Q658" i="37" s="1"/>
  <c r="R3104" i="156"/>
  <c r="Q656" i="37" s="1"/>
  <c r="R3103" i="156"/>
  <c r="Q655" i="37" s="1"/>
  <c r="R3102" i="156"/>
  <c r="Q654" i="37" s="1"/>
  <c r="R3101" i="156"/>
  <c r="Q653" i="37" s="1"/>
  <c r="R3100" i="156"/>
  <c r="Q652" i="37" s="1"/>
  <c r="R3099" i="156"/>
  <c r="Q651" i="37" s="1"/>
  <c r="R3098" i="156"/>
  <c r="Q650" i="37" s="1"/>
  <c r="R3097" i="156"/>
  <c r="Q649" i="37" s="1"/>
  <c r="R3096" i="156"/>
  <c r="Q648" i="37" s="1"/>
  <c r="R3095" i="156"/>
  <c r="Q647" i="37" s="1"/>
  <c r="R3094" i="156"/>
  <c r="Q646" i="37" s="1"/>
  <c r="Q1317" i="37" s="1"/>
  <c r="R3093" i="156"/>
  <c r="Q645" i="37" s="1"/>
  <c r="R3086" i="156"/>
  <c r="Q638" i="37" s="1"/>
  <c r="R3085" i="156"/>
  <c r="Q637" i="37" s="1"/>
  <c r="R3080" i="156"/>
  <c r="Q632" i="37" s="1"/>
  <c r="R3079" i="156"/>
  <c r="Q631" i="37" s="1"/>
  <c r="R3078" i="156"/>
  <c r="Q630" i="37" s="1"/>
  <c r="R3077" i="156"/>
  <c r="Q629" i="37" s="1"/>
  <c r="R3076" i="156"/>
  <c r="Q628" i="37" s="1"/>
  <c r="R3075" i="156"/>
  <c r="Q627" i="37" s="1"/>
  <c r="R3074" i="156"/>
  <c r="Q626" i="37" s="1"/>
  <c r="R3073" i="156"/>
  <c r="Q625" i="37" s="1"/>
  <c r="R3072" i="156"/>
  <c r="Q624" i="37" s="1"/>
  <c r="R3071" i="156"/>
  <c r="Q623" i="37" s="1"/>
  <c r="R3044" i="156"/>
  <c r="R3129" i="156" s="1"/>
  <c r="Q681" i="37" s="1"/>
  <c r="R3015" i="156"/>
  <c r="R3002" i="156"/>
  <c r="R2968" i="156"/>
  <c r="Q551" i="37" s="1"/>
  <c r="R2967" i="156"/>
  <c r="Q550" i="37" s="1"/>
  <c r="R2966" i="156"/>
  <c r="Q549" i="37" s="1"/>
  <c r="R2965" i="156"/>
  <c r="Q548" i="37" s="1"/>
  <c r="R2964" i="156"/>
  <c r="Q547" i="37" s="1"/>
  <c r="R2963" i="156"/>
  <c r="Q546" i="37" s="1"/>
  <c r="R2962" i="156"/>
  <c r="Q545" i="37" s="1"/>
  <c r="R2961" i="156"/>
  <c r="Q544" i="37" s="1"/>
  <c r="R2959" i="156"/>
  <c r="Q542" i="37" s="1"/>
  <c r="R2958" i="156"/>
  <c r="Q541" i="37" s="1"/>
  <c r="R2957" i="156"/>
  <c r="Q540" i="37" s="1"/>
  <c r="R2956" i="156"/>
  <c r="Q539" i="37" s="1"/>
  <c r="R2954" i="156"/>
  <c r="Q537" i="37" s="1"/>
  <c r="R2953" i="156"/>
  <c r="Q536" i="37" s="1"/>
  <c r="R2952" i="156"/>
  <c r="Q535" i="37" s="1"/>
  <c r="R2951" i="156"/>
  <c r="Q534" i="37" s="1"/>
  <c r="R2950" i="156"/>
  <c r="Q533" i="37" s="1"/>
  <c r="R2949" i="156"/>
  <c r="Q532" i="37" s="1"/>
  <c r="R2946" i="156"/>
  <c r="Q529" i="37" s="1"/>
  <c r="R2945" i="156"/>
  <c r="Q528" i="37" s="1"/>
  <c r="R2944" i="156"/>
  <c r="Q527" i="37" s="1"/>
  <c r="R2943" i="156"/>
  <c r="Q526" i="37" s="1"/>
  <c r="R2942" i="156"/>
  <c r="Q525" i="37" s="1"/>
  <c r="R2941" i="156"/>
  <c r="Q524" i="37" s="1"/>
  <c r="R2940" i="156"/>
  <c r="Q523" i="37" s="1"/>
  <c r="R2939" i="156"/>
  <c r="Q522" i="37" s="1"/>
  <c r="R2938" i="156"/>
  <c r="Q521" i="37" s="1"/>
  <c r="R2937" i="156"/>
  <c r="Q520" i="37" s="1"/>
  <c r="R2935" i="156"/>
  <c r="Q518" i="37" s="1"/>
  <c r="R2934" i="156"/>
  <c r="Q517" i="37" s="1"/>
  <c r="R2933" i="156"/>
  <c r="Q516" i="37" s="1"/>
  <c r="R2932" i="156"/>
  <c r="Q515" i="37" s="1"/>
  <c r="R2931" i="156"/>
  <c r="Q514" i="37" s="1"/>
  <c r="R2930" i="156"/>
  <c r="Q513" i="37" s="1"/>
  <c r="R2929" i="156"/>
  <c r="Q512" i="37" s="1"/>
  <c r="R2928" i="156"/>
  <c r="Q511" i="37" s="1"/>
  <c r="R2927" i="156"/>
  <c r="Q510" i="37" s="1"/>
  <c r="R2926" i="156"/>
  <c r="Q509" i="37" s="1"/>
  <c r="R2925" i="156"/>
  <c r="Q508" i="37" s="1"/>
  <c r="R2918" i="156"/>
  <c r="Q501" i="37" s="1"/>
  <c r="R2917" i="156"/>
  <c r="Q500" i="37" s="1"/>
  <c r="R2913" i="156"/>
  <c r="Q496" i="37" s="1"/>
  <c r="R2912" i="156"/>
  <c r="Q495" i="37" s="1"/>
  <c r="R2911" i="156"/>
  <c r="Q494" i="37" s="1"/>
  <c r="R2910" i="156"/>
  <c r="Q493" i="37" s="1"/>
  <c r="R2909" i="156"/>
  <c r="Q492" i="37" s="1"/>
  <c r="R2908" i="156"/>
  <c r="Q491" i="37" s="1"/>
  <c r="R2907" i="156"/>
  <c r="Q490" i="37" s="1"/>
  <c r="R2906" i="156"/>
  <c r="Q489" i="37" s="1"/>
  <c r="R2905" i="156"/>
  <c r="Q488" i="37" s="1"/>
  <c r="R2903" i="156"/>
  <c r="Q486" i="37" s="1"/>
  <c r="R2876" i="156"/>
  <c r="R2955" i="156" s="1"/>
  <c r="Q538" i="37" s="1"/>
  <c r="R2853" i="156"/>
  <c r="R2841" i="156"/>
  <c r="R2924" i="156" s="1"/>
  <c r="Q507" i="37" s="1"/>
  <c r="R2808" i="156"/>
  <c r="Q335" i="37" s="1"/>
  <c r="R2807" i="156"/>
  <c r="Q334" i="37" s="1"/>
  <c r="R2806" i="156"/>
  <c r="Q333" i="37" s="1"/>
  <c r="R2805" i="156"/>
  <c r="Q332" i="37" s="1"/>
  <c r="R2804" i="156"/>
  <c r="Q331" i="37" s="1"/>
  <c r="R2800" i="156"/>
  <c r="Q327" i="37" s="1"/>
  <c r="R2798" i="156"/>
  <c r="Q325" i="37" s="1"/>
  <c r="R2794" i="156"/>
  <c r="Q321" i="37" s="1"/>
  <c r="R2793" i="156"/>
  <c r="Q320" i="37" s="1"/>
  <c r="R2780" i="156"/>
  <c r="Q307" i="37" s="1"/>
  <c r="R2779" i="156"/>
  <c r="Q306" i="37" s="1"/>
  <c r="R2778" i="156"/>
  <c r="Q305" i="37" s="1"/>
  <c r="R2777" i="156"/>
  <c r="Q304" i="37" s="1"/>
  <c r="R2775" i="156"/>
  <c r="Q302" i="37" s="1"/>
  <c r="R2774" i="156"/>
  <c r="Q301" i="37" s="1"/>
  <c r="R2773" i="156"/>
  <c r="Q300" i="37" s="1"/>
  <c r="R2772" i="156"/>
  <c r="Q299" i="37" s="1"/>
  <c r="R2771" i="156"/>
  <c r="Q298" i="37" s="1"/>
  <c r="R2770" i="156"/>
  <c r="Q297" i="37" s="1"/>
  <c r="R2769" i="156"/>
  <c r="Q296" i="37" s="1"/>
  <c r="R2768" i="156"/>
  <c r="Q295" i="37" s="1"/>
  <c r="R2766" i="156"/>
  <c r="Q293" i="37" s="1"/>
  <c r="R2765" i="156"/>
  <c r="Q292" i="37" s="1"/>
  <c r="R2758" i="156"/>
  <c r="Q285" i="37" s="1"/>
  <c r="R2747" i="156"/>
  <c r="Q274" i="37" s="1"/>
  <c r="R2746" i="156"/>
  <c r="Q273" i="37" s="1"/>
  <c r="R2744" i="156"/>
  <c r="Q271" i="37" s="1"/>
  <c r="R2725" i="156"/>
  <c r="R2796" i="156" s="1"/>
  <c r="Q323" i="37" s="1"/>
  <c r="R2703" i="156"/>
  <c r="R2691" i="156"/>
  <c r="R2657" i="156"/>
  <c r="Q90" i="37" s="1"/>
  <c r="R2653" i="156"/>
  <c r="Q86" i="37" s="1"/>
  <c r="R2652" i="156"/>
  <c r="Q85" i="37" s="1"/>
  <c r="R2651" i="156"/>
  <c r="Q84" i="37" s="1"/>
  <c r="R2650" i="156"/>
  <c r="Q83" i="37" s="1"/>
  <c r="R2645" i="156"/>
  <c r="Q78" i="37" s="1"/>
  <c r="R2643" i="156"/>
  <c r="Q76" i="37" s="1"/>
  <c r="R2640" i="156"/>
  <c r="Q73" i="37" s="1"/>
  <c r="R2639" i="156"/>
  <c r="Q72" i="37" s="1"/>
  <c r="R2635" i="156"/>
  <c r="Q68" i="37" s="1"/>
  <c r="R2634" i="156"/>
  <c r="Q67" i="37" s="1"/>
  <c r="R2615" i="156"/>
  <c r="Q48" i="37" s="1"/>
  <c r="R2614" i="156"/>
  <c r="Q47" i="37" s="1"/>
  <c r="R2613" i="156"/>
  <c r="Q46" i="37" s="1"/>
  <c r="R2612" i="156"/>
  <c r="Q45" i="37" s="1"/>
  <c r="R2610" i="156"/>
  <c r="Q43" i="37" s="1"/>
  <c r="R2609" i="156"/>
  <c r="Q42" i="37" s="1"/>
  <c r="R2608" i="156"/>
  <c r="Q41" i="37" s="1"/>
  <c r="R2607" i="156"/>
  <c r="Q40" i="37" s="1"/>
  <c r="R2606" i="156"/>
  <c r="Q39" i="37" s="1"/>
  <c r="R2605" i="156"/>
  <c r="Q38" i="37" s="1"/>
  <c r="R2604" i="156"/>
  <c r="Q37" i="37" s="1"/>
  <c r="R2603" i="156"/>
  <c r="Q36" i="37" s="1"/>
  <c r="R2602" i="156"/>
  <c r="Q35" i="37" s="1"/>
  <c r="R2601" i="156"/>
  <c r="Q34" i="37" s="1"/>
  <c r="R2600" i="156"/>
  <c r="Q33" i="37" s="1"/>
  <c r="R2593" i="156"/>
  <c r="Q26" i="37" s="1"/>
  <c r="R2580" i="156"/>
  <c r="Q13" i="37" s="1"/>
  <c r="R2579" i="156"/>
  <c r="Q12" i="37" s="1"/>
  <c r="R2577" i="156"/>
  <c r="Q10" i="37" s="1"/>
  <c r="R2568" i="156"/>
  <c r="R2574" i="156" s="1"/>
  <c r="R2557" i="156"/>
  <c r="R2550" i="156"/>
  <c r="R2538" i="156"/>
  <c r="R2530" i="156"/>
  <c r="R2531" i="156" s="1"/>
  <c r="R2519" i="156"/>
  <c r="R2511" i="156"/>
  <c r="R2512" i="156" s="1"/>
  <c r="R2505" i="156"/>
  <c r="R2506" i="156" s="1"/>
  <c r="R2486" i="156"/>
  <c r="R2478" i="156"/>
  <c r="R2479" i="156" s="1"/>
  <c r="R2463" i="156"/>
  <c r="R2455" i="156"/>
  <c r="R2456" i="156" s="1"/>
  <c r="R2442" i="156"/>
  <c r="R2447" i="156" s="1"/>
  <c r="R2415" i="156"/>
  <c r="R2416" i="156" s="1"/>
  <c r="R2400" i="156"/>
  <c r="R2401" i="156" s="1"/>
  <c r="R2391" i="156"/>
  <c r="R2381" i="156"/>
  <c r="R2382" i="156" s="1"/>
  <c r="R2366" i="156"/>
  <c r="R2367" i="156" s="1"/>
  <c r="R2358" i="156"/>
  <c r="R2359" i="156" s="1"/>
  <c r="R2319" i="156"/>
  <c r="R2324" i="156" s="1"/>
  <c r="R2306" i="156"/>
  <c r="R2307" i="156" s="1"/>
  <c r="R2283" i="156"/>
  <c r="R2284" i="156" s="1"/>
  <c r="R2275" i="156"/>
  <c r="R2276" i="156" s="1"/>
  <c r="R2256" i="156"/>
  <c r="R2262" i="156" s="1"/>
  <c r="R2248" i="156"/>
  <c r="R2249" i="156" s="1"/>
  <c r="R2233" i="156"/>
  <c r="R2222" i="156"/>
  <c r="R2214" i="156"/>
  <c r="R2189" i="156"/>
  <c r="R2179" i="156"/>
  <c r="R2154" i="156"/>
  <c r="R2160" i="156" s="1"/>
  <c r="R2125" i="156"/>
  <c r="R2103" i="156"/>
  <c r="R2093" i="156"/>
  <c r="R2047" i="156"/>
  <c r="R1984" i="156"/>
  <c r="R1963" i="156"/>
  <c r="R1935" i="156"/>
  <c r="R2578" i="156" s="1"/>
  <c r="Q11" i="37" s="1"/>
  <c r="R1908" i="156"/>
  <c r="R1863" i="156"/>
  <c r="R1859" i="156"/>
  <c r="R1844" i="156"/>
  <c r="R1845" i="156" s="1"/>
  <c r="R1788" i="156"/>
  <c r="R1784" i="156"/>
  <c r="R1734" i="156"/>
  <c r="R1730" i="156"/>
  <c r="R1678" i="156"/>
  <c r="R1674" i="156"/>
  <c r="R1659" i="156"/>
  <c r="R1660" i="156" s="1"/>
  <c r="R1645" i="156"/>
  <c r="R1646" i="156" s="1"/>
  <c r="R1631" i="156"/>
  <c r="R1632" i="156" s="1"/>
  <c r="R1606" i="156"/>
  <c r="R1579" i="156"/>
  <c r="R1569" i="156"/>
  <c r="R1538" i="156"/>
  <c r="R1513" i="156"/>
  <c r="R1501" i="156"/>
  <c r="R1466" i="156"/>
  <c r="R1434" i="156"/>
  <c r="R1424" i="156"/>
  <c r="R1390" i="156"/>
  <c r="R1363" i="156"/>
  <c r="R1351" i="156"/>
  <c r="R1311" i="156"/>
  <c r="R1274" i="156"/>
  <c r="R1264" i="156"/>
  <c r="R1229" i="156"/>
  <c r="R1203" i="156"/>
  <c r="R1193" i="156"/>
  <c r="R1160" i="156"/>
  <c r="R1131" i="156"/>
  <c r="R1121" i="156"/>
  <c r="R1094" i="156"/>
  <c r="R1101" i="156" s="1"/>
  <c r="R1102" i="156" s="1"/>
  <c r="R1022" i="156"/>
  <c r="R1018" i="156"/>
  <c r="R959" i="156"/>
  <c r="R955" i="156"/>
  <c r="R924" i="156"/>
  <c r="R937" i="156" s="1"/>
  <c r="R938" i="156" s="1"/>
  <c r="R878" i="156"/>
  <c r="R833" i="156"/>
  <c r="R823" i="156"/>
  <c r="R790" i="156"/>
  <c r="R789" i="156"/>
  <c r="Q1286" i="37" s="1"/>
  <c r="R788" i="156"/>
  <c r="Q1285" i="37" s="1"/>
  <c r="R787" i="156"/>
  <c r="Q1284" i="37" s="1"/>
  <c r="Q1372" i="37" s="1"/>
  <c r="R786" i="156"/>
  <c r="Q1283" i="37" s="1"/>
  <c r="R781" i="156"/>
  <c r="Q1278" i="37" s="1"/>
  <c r="R777" i="156"/>
  <c r="Q1274" i="37" s="1"/>
  <c r="R776" i="156"/>
  <c r="Q1273" i="37" s="1"/>
  <c r="R772" i="156"/>
  <c r="Q1269" i="37" s="1"/>
  <c r="R761" i="156"/>
  <c r="Q1258" i="37" s="1"/>
  <c r="Q1344" i="37" s="1"/>
  <c r="R752" i="156"/>
  <c r="Q1249" i="37" s="1"/>
  <c r="R750" i="156"/>
  <c r="Q1247" i="37" s="1"/>
  <c r="R748" i="156"/>
  <c r="Q1245" i="37" s="1"/>
  <c r="R746" i="156"/>
  <c r="Q1243" i="37" s="1"/>
  <c r="R733" i="156"/>
  <c r="R743" i="156" s="1"/>
  <c r="R708" i="156"/>
  <c r="R791" i="156" s="1"/>
  <c r="Q1288" i="37" s="1"/>
  <c r="R696" i="156"/>
  <c r="R701" i="156" s="1"/>
  <c r="R677" i="156"/>
  <c r="R679" i="156" s="1"/>
  <c r="R635" i="156"/>
  <c r="R629" i="156"/>
  <c r="R618" i="156"/>
  <c r="R608" i="156"/>
  <c r="R609" i="156" s="1"/>
  <c r="R594" i="156"/>
  <c r="R595" i="156" s="1"/>
  <c r="R575" i="156"/>
  <c r="R581" i="156" s="1"/>
  <c r="R543" i="156"/>
  <c r="R550" i="156" s="1"/>
  <c r="R456" i="156"/>
  <c r="R470" i="156" s="1"/>
  <c r="R452" i="156"/>
  <c r="R778" i="156" s="1"/>
  <c r="Q1275" i="37" s="1"/>
  <c r="R370" i="156"/>
  <c r="R747" i="156" s="1"/>
  <c r="Q1244" i="37" s="1"/>
  <c r="R336" i="156"/>
  <c r="R351" i="156" s="1"/>
  <c r="R253" i="156"/>
  <c r="R269" i="156" s="1"/>
  <c r="R180" i="156"/>
  <c r="R189" i="156" s="1"/>
  <c r="R102" i="156"/>
  <c r="R136" i="156" s="1"/>
  <c r="N1617" i="157"/>
  <c r="N248" i="157"/>
  <c r="M3221" i="156"/>
  <c r="M1898" i="156"/>
  <c r="M461" i="156"/>
  <c r="M467" i="156"/>
  <c r="M367" i="156"/>
  <c r="Q1361" i="37" l="1"/>
  <c r="Q1374" i="37"/>
  <c r="Q1294" i="37"/>
  <c r="Q1375" i="37"/>
  <c r="Q1291" i="37"/>
  <c r="R1673" i="156"/>
  <c r="Q1360" i="37"/>
  <c r="Q1378" i="37"/>
  <c r="Q1355" i="37"/>
  <c r="Q1371" i="37"/>
  <c r="Q1334" i="37"/>
  <c r="R2178" i="156"/>
  <c r="R1017" i="156"/>
  <c r="Q1309" i="37"/>
  <c r="Q1362" i="37" s="1"/>
  <c r="R822" i="156"/>
  <c r="R883" i="156" s="1"/>
  <c r="R902" i="156" s="1"/>
  <c r="R903" i="156" s="1"/>
  <c r="R3401" i="156"/>
  <c r="Q1293" i="37"/>
  <c r="R1423" i="156"/>
  <c r="R1568" i="156"/>
  <c r="R1611" i="156" s="1"/>
  <c r="R2936" i="156"/>
  <c r="Q519" i="37" s="1"/>
  <c r="R3173" i="156"/>
  <c r="Q1318" i="37"/>
  <c r="R3487" i="156"/>
  <c r="Q1205" i="37" s="1"/>
  <c r="Q1296" i="37"/>
  <c r="Q1299" i="37"/>
  <c r="Q1319" i="37"/>
  <c r="Q1323" i="37"/>
  <c r="Q1327" i="37"/>
  <c r="Q1356" i="37"/>
  <c r="Q1381" i="37"/>
  <c r="R1350" i="156"/>
  <c r="R1783" i="156"/>
  <c r="R2599" i="156"/>
  <c r="Q32" i="37" s="1"/>
  <c r="R2764" i="156"/>
  <c r="Q291" i="37" s="1"/>
  <c r="R3262" i="156"/>
  <c r="Q728" i="37" s="1"/>
  <c r="Q1326" i="37"/>
  <c r="R3510" i="156"/>
  <c r="Q1228" i="37" s="1"/>
  <c r="Q1320" i="37"/>
  <c r="Q1324" i="37"/>
  <c r="Q1330" i="37"/>
  <c r="R1192" i="156"/>
  <c r="R1263" i="156"/>
  <c r="R1858" i="156"/>
  <c r="R1891" i="156" s="1"/>
  <c r="R2611" i="156"/>
  <c r="Q44" i="37" s="1"/>
  <c r="R2776" i="156"/>
  <c r="Q303" i="37" s="1"/>
  <c r="R3001" i="156"/>
  <c r="Q1322" i="37"/>
  <c r="Q1373" i="37"/>
  <c r="Q1316" i="37"/>
  <c r="Q1321" i="37"/>
  <c r="Q1325" i="37"/>
  <c r="Q1332" i="37"/>
  <c r="M468" i="156"/>
  <c r="R954" i="156"/>
  <c r="R1120" i="156"/>
  <c r="R1500" i="156"/>
  <c r="R1729" i="156"/>
  <c r="R1962" i="156"/>
  <c r="R2092" i="156"/>
  <c r="R2641" i="156"/>
  <c r="Q74" i="37" s="1"/>
  <c r="R2840" i="156"/>
  <c r="R3105" i="156"/>
  <c r="Q657" i="37" s="1"/>
  <c r="Q1292" i="37"/>
  <c r="R3320" i="156"/>
  <c r="R3362" i="156" s="1"/>
  <c r="R3475" i="156"/>
  <c r="Q1193" i="37" s="1"/>
  <c r="Q1295" i="37"/>
  <c r="Q1333" i="37"/>
  <c r="Q1384" i="37"/>
  <c r="R709" i="156"/>
  <c r="R745" i="156" s="1"/>
  <c r="R782" i="156"/>
  <c r="R2551" i="156"/>
  <c r="R2690" i="156"/>
  <c r="R3092" i="156"/>
  <c r="Q644" i="37" s="1"/>
  <c r="R3250" i="156"/>
  <c r="Q716" i="37" s="1"/>
  <c r="Q1279" i="37" l="1"/>
  <c r="R783" i="156"/>
  <c r="Q1280" i="37" s="1"/>
  <c r="R1055" i="156"/>
  <c r="R1061" i="156" s="1"/>
  <c r="R1062" i="156" s="1"/>
  <c r="R1707" i="156"/>
  <c r="R1715" i="156" s="1"/>
  <c r="R1716" i="156" s="1"/>
  <c r="R3216" i="156"/>
  <c r="R3227" i="156" s="1"/>
  <c r="R3249" i="156"/>
  <c r="Q715" i="37" s="1"/>
  <c r="R2219" i="156"/>
  <c r="R2224" i="156" s="1"/>
  <c r="R2225" i="156" s="1"/>
  <c r="R3440" i="156"/>
  <c r="R3452" i="156" s="1"/>
  <c r="R2881" i="156"/>
  <c r="R2960" i="156" s="1"/>
  <c r="Q543" i="37" s="1"/>
  <c r="R3474" i="156"/>
  <c r="Q1192" i="37" s="1"/>
  <c r="R2052" i="156"/>
  <c r="R2073" i="156" s="1"/>
  <c r="R2074" i="156" s="1"/>
  <c r="R1316" i="156"/>
  <c r="R1330" i="156" s="1"/>
  <c r="R1331" i="156" s="1"/>
  <c r="Q1329" i="37"/>
  <c r="R1471" i="156"/>
  <c r="R1480" i="156" s="1"/>
  <c r="R1481" i="156" s="1"/>
  <c r="R1821" i="156"/>
  <c r="R1830" i="156" s="1"/>
  <c r="R1831" i="156" s="1"/>
  <c r="Q1315" i="37"/>
  <c r="R1165" i="156"/>
  <c r="R1173" i="156" s="1"/>
  <c r="R1174" i="156" s="1"/>
  <c r="R1234" i="156"/>
  <c r="R1240" i="156" s="1"/>
  <c r="R1241" i="156" s="1"/>
  <c r="R3049" i="156"/>
  <c r="R3068" i="156" s="1"/>
  <c r="R1763" i="156"/>
  <c r="R1769" i="156" s="1"/>
  <c r="R1770" i="156" s="1"/>
  <c r="R1900" i="156"/>
  <c r="R1901" i="156" s="1"/>
  <c r="R1617" i="156"/>
  <c r="R1618" i="156" s="1"/>
  <c r="R2923" i="156"/>
  <c r="Q506" i="37" s="1"/>
  <c r="R3091" i="156"/>
  <c r="Q643" i="37" s="1"/>
  <c r="R2598" i="156"/>
  <c r="Q31" i="37" s="1"/>
  <c r="R3375" i="156"/>
  <c r="R3376" i="156" s="1"/>
  <c r="R2130" i="156"/>
  <c r="R1543" i="156"/>
  <c r="R1549" i="156" s="1"/>
  <c r="R1550" i="156" s="1"/>
  <c r="R992" i="156"/>
  <c r="R1000" i="156" s="1"/>
  <c r="R1001" i="156" s="1"/>
  <c r="R1395" i="156"/>
  <c r="R1403" i="156" s="1"/>
  <c r="R1404" i="156" s="1"/>
  <c r="R744" i="156"/>
  <c r="Q1241" i="37" s="1"/>
  <c r="Q1242" i="37"/>
  <c r="R2763" i="156"/>
  <c r="Q290" i="37" s="1"/>
  <c r="R2730" i="156"/>
  <c r="R3290" i="156"/>
  <c r="R2899" i="156" l="1"/>
  <c r="R2902" i="156" s="1"/>
  <c r="R3515" i="156"/>
  <c r="Q1233" i="37" s="1"/>
  <c r="R3134" i="156"/>
  <c r="Q686" i="37" s="1"/>
  <c r="Q1314" i="37"/>
  <c r="Q1364" i="37" s="1"/>
  <c r="R2137" i="156"/>
  <c r="R2646" i="156"/>
  <c r="R3291" i="156"/>
  <c r="Q757" i="37" s="1"/>
  <c r="Q756" i="37"/>
  <c r="R3454" i="156"/>
  <c r="Q1172" i="37" s="1"/>
  <c r="R3453" i="156"/>
  <c r="R3229" i="156"/>
  <c r="Q695" i="37" s="1"/>
  <c r="R3228" i="156"/>
  <c r="R2801" i="156"/>
  <c r="R2741" i="156"/>
  <c r="R3070" i="156"/>
  <c r="Q622" i="37" s="1"/>
  <c r="R3069" i="156"/>
  <c r="R3516" i="156" l="1"/>
  <c r="Q1234" i="37" s="1"/>
  <c r="R2900" i="156"/>
  <c r="Q621" i="37"/>
  <c r="Q1171" i="37"/>
  <c r="Q694" i="37"/>
  <c r="R2802" i="156"/>
  <c r="Q328" i="37"/>
  <c r="Q329" i="37" s="1"/>
  <c r="R2901" i="156"/>
  <c r="Q485" i="37"/>
  <c r="Q484" i="37" s="1"/>
  <c r="R2647" i="156"/>
  <c r="R2648" i="156" s="1"/>
  <c r="Q81" i="37" s="1"/>
  <c r="Q79" i="37"/>
  <c r="Q80" i="37" s="1"/>
  <c r="R2138" i="156"/>
  <c r="R2576" i="156"/>
  <c r="R2742" i="156"/>
  <c r="R2743" i="156"/>
  <c r="Q270" i="37" s="1"/>
  <c r="AB618" i="156"/>
  <c r="U1640" i="157"/>
  <c r="U1168" i="157"/>
  <c r="U1976" i="157"/>
  <c r="AD1976" i="157" s="1"/>
  <c r="U1840" i="157"/>
  <c r="U727" i="157"/>
  <c r="AD727" i="157" s="1"/>
  <c r="U726" i="157"/>
  <c r="AD726" i="157" s="1"/>
  <c r="U725" i="157"/>
  <c r="AD725" i="157" s="1"/>
  <c r="U664" i="157"/>
  <c r="T825" i="156"/>
  <c r="T1934" i="156"/>
  <c r="T1502" i="156"/>
  <c r="T1123" i="156"/>
  <c r="T852" i="156"/>
  <c r="T707" i="156"/>
  <c r="T706" i="156"/>
  <c r="T705" i="156"/>
  <c r="T369" i="156"/>
  <c r="T368" i="156"/>
  <c r="T131" i="156"/>
  <c r="T118" i="156"/>
  <c r="X51" i="57"/>
  <c r="W51" i="57"/>
  <c r="V51" i="57"/>
  <c r="T51" i="57"/>
  <c r="S51" i="57"/>
  <c r="O51" i="57"/>
  <c r="AA1166" i="157"/>
  <c r="Z1166" i="157"/>
  <c r="Y1166" i="157"/>
  <c r="U666" i="157"/>
  <c r="AD1840" i="157" l="1"/>
  <c r="AD664" i="157"/>
  <c r="AD666" i="157"/>
  <c r="AD1168" i="157"/>
  <c r="AD1640" i="157"/>
  <c r="Q269" i="37"/>
  <c r="Q1367" i="37"/>
  <c r="R2575" i="156"/>
  <c r="Q9" i="37"/>
  <c r="AA64" i="157"/>
  <c r="Z64" i="157"/>
  <c r="Y64" i="157"/>
  <c r="W64" i="157"/>
  <c r="V64" i="157"/>
  <c r="V2306" i="156"/>
  <c r="Z1678" i="156"/>
  <c r="Q1368" i="37" l="1"/>
  <c r="Q8" i="37"/>
  <c r="Q1290" i="37"/>
  <c r="Q1289" i="37" s="1"/>
  <c r="Y1264" i="156"/>
  <c r="X1264" i="156"/>
  <c r="V1264" i="156"/>
  <c r="U1264" i="156"/>
  <c r="Q1264" i="156"/>
  <c r="Z1264" i="156"/>
  <c r="Z677" i="156"/>
  <c r="Y677" i="156"/>
  <c r="X677" i="156"/>
  <c r="V677" i="156"/>
  <c r="Z2691" i="156"/>
  <c r="Y2691" i="156"/>
  <c r="X2691" i="156"/>
  <c r="V2691" i="156"/>
  <c r="U2691" i="156"/>
  <c r="Q2691" i="156"/>
  <c r="G2691" i="156"/>
  <c r="G2625" i="156" l="1"/>
  <c r="E2625" i="156"/>
  <c r="G2626" i="156"/>
  <c r="E2626" i="156"/>
  <c r="H780" i="157" l="1"/>
  <c r="H3278" i="156"/>
  <c r="G3278" i="156"/>
  <c r="F3278" i="156"/>
  <c r="E3278" i="156"/>
  <c r="H3277" i="156"/>
  <c r="G3277" i="156"/>
  <c r="E3277" i="156"/>
  <c r="H3276" i="156"/>
  <c r="G3276" i="156"/>
  <c r="E3276" i="156"/>
  <c r="G3275" i="156"/>
  <c r="E3275" i="156"/>
  <c r="G762" i="156"/>
  <c r="H2149" i="157" l="1"/>
  <c r="H1832" i="157"/>
  <c r="H1632" i="157"/>
  <c r="H1470" i="157"/>
  <c r="K3367" i="156"/>
  <c r="O3367" i="156" s="1"/>
  <c r="P3367" i="156" s="1"/>
  <c r="J3367" i="156"/>
  <c r="F3367" i="156"/>
  <c r="H3367" i="156" s="1"/>
  <c r="L3367" i="156" l="1"/>
  <c r="N3367" i="156" s="1"/>
  <c r="H1309" i="157" l="1"/>
  <c r="H166" i="157" l="1"/>
  <c r="H46" i="157"/>
  <c r="G3396" i="156"/>
  <c r="G3315" i="156"/>
  <c r="G2835" i="156"/>
  <c r="G2828" i="156"/>
  <c r="F2516" i="156" l="1"/>
  <c r="H2516" i="156" s="1"/>
  <c r="M2517" i="156"/>
  <c r="I2517" i="156"/>
  <c r="G2517" i="156"/>
  <c r="E2517" i="156"/>
  <c r="F2517" i="156" l="1"/>
  <c r="F2290" i="156"/>
  <c r="F2291" i="156"/>
  <c r="F2292" i="156"/>
  <c r="F2293" i="156"/>
  <c r="F2294" i="156"/>
  <c r="F2295" i="156"/>
  <c r="F2296" i="156"/>
  <c r="F2297" i="156"/>
  <c r="F2298" i="156"/>
  <c r="F2300" i="156"/>
  <c r="F2303" i="156"/>
  <c r="F2288" i="156"/>
  <c r="AF2288" i="156"/>
  <c r="AG2288" i="156" s="1"/>
  <c r="G1258" i="156"/>
  <c r="G1187" i="156"/>
  <c r="G833" i="156" l="1"/>
  <c r="G727" i="156"/>
  <c r="G811" i="156" l="1"/>
  <c r="G807" i="156"/>
  <c r="G476" i="156" l="1"/>
  <c r="G473" i="156" s="1"/>
  <c r="G484" i="156"/>
  <c r="G482" i="156" s="1"/>
  <c r="G249" i="156" l="1"/>
  <c r="G149" i="156" l="1"/>
  <c r="AA1638" i="157" l="1"/>
  <c r="Z1638" i="157"/>
  <c r="Y1638" i="157"/>
  <c r="W1638" i="157"/>
  <c r="V1638" i="157"/>
  <c r="R1638" i="157"/>
  <c r="W1502" i="156"/>
  <c r="Q1501" i="156"/>
  <c r="Z823" i="156"/>
  <c r="Y823" i="156"/>
  <c r="X823" i="156"/>
  <c r="V823" i="156"/>
  <c r="U823" i="156"/>
  <c r="Q823" i="156"/>
  <c r="AC1502" i="156" l="1"/>
  <c r="X1640" i="157"/>
  <c r="X726" i="157"/>
  <c r="X727" i="157"/>
  <c r="X725" i="157"/>
  <c r="Q456" i="156"/>
  <c r="Z3508" i="156"/>
  <c r="Y3508" i="156"/>
  <c r="X3508" i="156"/>
  <c r="V3508" i="156"/>
  <c r="U3508" i="156"/>
  <c r="Q3508" i="156"/>
  <c r="Z3486" i="156"/>
  <c r="Y3486" i="156"/>
  <c r="X3486" i="156"/>
  <c r="V3486" i="156"/>
  <c r="U3486" i="156"/>
  <c r="Z3485" i="156"/>
  <c r="Y3485" i="156"/>
  <c r="X3485" i="156"/>
  <c r="V3485" i="156"/>
  <c r="U3485" i="156"/>
  <c r="Z3484" i="156"/>
  <c r="Y3484" i="156"/>
  <c r="X3484" i="156"/>
  <c r="V3484" i="156"/>
  <c r="U3484" i="156"/>
  <c r="Z3483" i="156"/>
  <c r="Y3483" i="156"/>
  <c r="X3483" i="156"/>
  <c r="V3483" i="156"/>
  <c r="U3483" i="156"/>
  <c r="S3483" i="156"/>
  <c r="Z3482" i="156"/>
  <c r="Y3482" i="156"/>
  <c r="X3482" i="156"/>
  <c r="W3482" i="156"/>
  <c r="V3482" i="156"/>
  <c r="U3482" i="156"/>
  <c r="T3482" i="156"/>
  <c r="S3482" i="156"/>
  <c r="Z3481" i="156"/>
  <c r="Y3481" i="156"/>
  <c r="X3481" i="156"/>
  <c r="V3481" i="156"/>
  <c r="U3481" i="156"/>
  <c r="S3481" i="156"/>
  <c r="Z3480" i="156"/>
  <c r="Y3480" i="156"/>
  <c r="X3480" i="156"/>
  <c r="W3480" i="156"/>
  <c r="V3480" i="156"/>
  <c r="U3480" i="156"/>
  <c r="T3480" i="156"/>
  <c r="S3480" i="156"/>
  <c r="Z3479" i="156"/>
  <c r="Y3479" i="156"/>
  <c r="X3479" i="156"/>
  <c r="V3479" i="156"/>
  <c r="U3479" i="156"/>
  <c r="Z3478" i="156"/>
  <c r="Y3478" i="156"/>
  <c r="X3478" i="156"/>
  <c r="W3478" i="156"/>
  <c r="V3478" i="156"/>
  <c r="U3478" i="156"/>
  <c r="S3478" i="156"/>
  <c r="Z3477" i="156"/>
  <c r="Y3477" i="156"/>
  <c r="X3477" i="156"/>
  <c r="V3477" i="156"/>
  <c r="U3477" i="156"/>
  <c r="Z3476" i="156"/>
  <c r="Y3476" i="156"/>
  <c r="X3476" i="156"/>
  <c r="V3476" i="156"/>
  <c r="U3476" i="156"/>
  <c r="Q3486" i="156"/>
  <c r="Q3485" i="156"/>
  <c r="Q3484" i="156"/>
  <c r="Q3483" i="156"/>
  <c r="Q3482" i="156"/>
  <c r="Q3481" i="156"/>
  <c r="Q3480" i="156"/>
  <c r="Q3479" i="156"/>
  <c r="Q3478" i="156"/>
  <c r="Q3477" i="156"/>
  <c r="Q3476" i="156"/>
  <c r="AC3482" i="156" l="1"/>
  <c r="AC3480" i="156"/>
  <c r="Z2775" i="156"/>
  <c r="Y2775" i="156"/>
  <c r="X2775" i="156"/>
  <c r="V2775" i="156"/>
  <c r="U2775" i="156"/>
  <c r="Q2775" i="156"/>
  <c r="Z2774" i="156"/>
  <c r="Y2774" i="156"/>
  <c r="X2774" i="156"/>
  <c r="V2774" i="156"/>
  <c r="U2774" i="156"/>
  <c r="Q2774" i="156"/>
  <c r="Z2773" i="156"/>
  <c r="Y2773" i="156"/>
  <c r="X2773" i="156"/>
  <c r="W2773" i="156"/>
  <c r="V2773" i="156"/>
  <c r="U2773" i="156"/>
  <c r="T2773" i="156"/>
  <c r="S2773" i="156"/>
  <c r="Q2773" i="156"/>
  <c r="Z2772" i="156"/>
  <c r="Y2772" i="156"/>
  <c r="X2772" i="156"/>
  <c r="W2772" i="156"/>
  <c r="V2772" i="156"/>
  <c r="U2772" i="156"/>
  <c r="T2772" i="156"/>
  <c r="S2772" i="156"/>
  <c r="Q2772" i="156"/>
  <c r="Z2771" i="156"/>
  <c r="Y2771" i="156"/>
  <c r="X2771" i="156"/>
  <c r="W2771" i="156"/>
  <c r="V2771" i="156"/>
  <c r="U2771" i="156"/>
  <c r="T2771" i="156"/>
  <c r="S2771" i="156"/>
  <c r="Q2771" i="156"/>
  <c r="Z2770" i="156"/>
  <c r="Y2770" i="156"/>
  <c r="X2770" i="156"/>
  <c r="W2770" i="156"/>
  <c r="V2770" i="156"/>
  <c r="U2770" i="156"/>
  <c r="T2770" i="156"/>
  <c r="S2770" i="156"/>
  <c r="Q2770" i="156"/>
  <c r="Z2769" i="156"/>
  <c r="Y2769" i="156"/>
  <c r="X2769" i="156"/>
  <c r="W2769" i="156"/>
  <c r="V2769" i="156"/>
  <c r="U2769" i="156"/>
  <c r="T2769" i="156"/>
  <c r="S2769" i="156"/>
  <c r="Q2769" i="156"/>
  <c r="Z2768" i="156"/>
  <c r="Y2768" i="156"/>
  <c r="X2768" i="156"/>
  <c r="V2768" i="156"/>
  <c r="U2768" i="156"/>
  <c r="Q2768" i="156"/>
  <c r="Z3283" i="156"/>
  <c r="Y3283" i="156"/>
  <c r="X3283" i="156"/>
  <c r="V3283" i="156"/>
  <c r="U3283" i="156"/>
  <c r="Q3283" i="156"/>
  <c r="Z3254" i="156"/>
  <c r="Y3254" i="156"/>
  <c r="X3254" i="156"/>
  <c r="V3254" i="156"/>
  <c r="U3254" i="156"/>
  <c r="Q3254" i="156"/>
  <c r="Y747" i="156"/>
  <c r="X747" i="156"/>
  <c r="V747" i="156"/>
  <c r="U747" i="156"/>
  <c r="R2087" i="157"/>
  <c r="R2065" i="157"/>
  <c r="AA2053" i="157"/>
  <c r="Z2053" i="157"/>
  <c r="Y2053" i="157"/>
  <c r="W2053" i="157"/>
  <c r="V2053" i="157"/>
  <c r="R2053" i="157"/>
  <c r="AA1272" i="157"/>
  <c r="Z1272" i="157"/>
  <c r="Y1272" i="157"/>
  <c r="W1272" i="157"/>
  <c r="V1272" i="157"/>
  <c r="R1272" i="157"/>
  <c r="AA1103" i="157"/>
  <c r="Z1103" i="157"/>
  <c r="Y1103" i="157"/>
  <c r="W1103" i="157"/>
  <c r="V1103" i="157"/>
  <c r="R1103" i="157"/>
  <c r="Y139" i="46"/>
  <c r="X139" i="46"/>
  <c r="W139" i="46"/>
  <c r="U139" i="46"/>
  <c r="T139" i="46"/>
  <c r="P139" i="46"/>
  <c r="AA794" i="157"/>
  <c r="Z794" i="157"/>
  <c r="Y794" i="157"/>
  <c r="W794" i="157"/>
  <c r="V794" i="157"/>
  <c r="R794" i="157"/>
  <c r="AA789" i="157"/>
  <c r="Z789" i="157"/>
  <c r="Y789" i="157"/>
  <c r="W789" i="157"/>
  <c r="V789" i="157"/>
  <c r="R789" i="157"/>
  <c r="V769" i="157"/>
  <c r="R769" i="157"/>
  <c r="V768" i="157"/>
  <c r="V767" i="157"/>
  <c r="R768" i="157"/>
  <c r="R767" i="157"/>
  <c r="AA764" i="157"/>
  <c r="Z764" i="157"/>
  <c r="Y764" i="157"/>
  <c r="W764" i="157"/>
  <c r="V764" i="157"/>
  <c r="AA763" i="157"/>
  <c r="Z763" i="157"/>
  <c r="Y763" i="157"/>
  <c r="W763" i="157"/>
  <c r="V763" i="157"/>
  <c r="AA762" i="157"/>
  <c r="Z762" i="157"/>
  <c r="Y762" i="157"/>
  <c r="W762" i="157"/>
  <c r="V762" i="157"/>
  <c r="AA761" i="157"/>
  <c r="Z761" i="157"/>
  <c r="Y761" i="157"/>
  <c r="W761" i="157"/>
  <c r="V761" i="157"/>
  <c r="T761" i="157"/>
  <c r="AA760" i="157"/>
  <c r="Z760" i="157"/>
  <c r="Y760" i="157"/>
  <c r="X760" i="157"/>
  <c r="W760" i="157"/>
  <c r="V760" i="157"/>
  <c r="U760" i="157"/>
  <c r="T760" i="157"/>
  <c r="AA759" i="157"/>
  <c r="Z759" i="157"/>
  <c r="Y759" i="157"/>
  <c r="X759" i="157"/>
  <c r="W759" i="157"/>
  <c r="V759" i="157"/>
  <c r="T759" i="157"/>
  <c r="AA758" i="157"/>
  <c r="Z758" i="157"/>
  <c r="Y758" i="157"/>
  <c r="X758" i="157"/>
  <c r="W758" i="157"/>
  <c r="V758" i="157"/>
  <c r="U758" i="157"/>
  <c r="T758" i="157"/>
  <c r="AA757" i="157"/>
  <c r="Z757" i="157"/>
  <c r="Y757" i="157"/>
  <c r="W757" i="157"/>
  <c r="V757" i="157"/>
  <c r="AA756" i="157"/>
  <c r="Z756" i="157"/>
  <c r="Y756" i="157"/>
  <c r="X756" i="157"/>
  <c r="W756" i="157"/>
  <c r="V756" i="157"/>
  <c r="T756" i="157"/>
  <c r="AA755" i="157"/>
  <c r="Z755" i="157"/>
  <c r="Y755" i="157"/>
  <c r="W755" i="157"/>
  <c r="V755" i="157"/>
  <c r="R764" i="157"/>
  <c r="R763" i="157"/>
  <c r="R762" i="157"/>
  <c r="R761" i="157"/>
  <c r="R760" i="157"/>
  <c r="R759" i="157"/>
  <c r="R758" i="157"/>
  <c r="R757" i="157"/>
  <c r="R756" i="157"/>
  <c r="R755" i="157"/>
  <c r="X147" i="57"/>
  <c r="W147" i="57"/>
  <c r="V147" i="57"/>
  <c r="T147" i="57"/>
  <c r="S147" i="57"/>
  <c r="O147" i="57"/>
  <c r="X128" i="57"/>
  <c r="W128" i="57"/>
  <c r="V128" i="57"/>
  <c r="T128" i="57"/>
  <c r="S128" i="57"/>
  <c r="O128" i="57"/>
  <c r="X127" i="57"/>
  <c r="W127" i="57"/>
  <c r="V127" i="57"/>
  <c r="U127" i="57"/>
  <c r="T127" i="57"/>
  <c r="S127" i="57"/>
  <c r="R127" i="57"/>
  <c r="Q127" i="57"/>
  <c r="O127" i="57"/>
  <c r="X126" i="57"/>
  <c r="W126" i="57"/>
  <c r="V126" i="57"/>
  <c r="U126" i="57"/>
  <c r="T126" i="57"/>
  <c r="S126" i="57"/>
  <c r="R126" i="57"/>
  <c r="Q126" i="57"/>
  <c r="O126" i="57"/>
  <c r="X125" i="57"/>
  <c r="W125" i="57"/>
  <c r="V125" i="57"/>
  <c r="U125" i="57"/>
  <c r="T125" i="57"/>
  <c r="S125" i="57"/>
  <c r="R125" i="57"/>
  <c r="Q125" i="57"/>
  <c r="O125" i="57"/>
  <c r="X124" i="57"/>
  <c r="W124" i="57"/>
  <c r="V124" i="57"/>
  <c r="U124" i="57"/>
  <c r="T124" i="57"/>
  <c r="S124" i="57"/>
  <c r="Q124" i="57"/>
  <c r="O124" i="57"/>
  <c r="X123" i="57"/>
  <c r="W123" i="57"/>
  <c r="V123" i="57"/>
  <c r="U123" i="57"/>
  <c r="T123" i="57"/>
  <c r="S123" i="57"/>
  <c r="R123" i="57"/>
  <c r="Q123" i="57"/>
  <c r="O123" i="57"/>
  <c r="X122" i="57"/>
  <c r="W122" i="57"/>
  <c r="V122" i="57"/>
  <c r="T122" i="57"/>
  <c r="S122" i="57"/>
  <c r="O122" i="57"/>
  <c r="X121" i="57"/>
  <c r="W121" i="57"/>
  <c r="V121" i="57"/>
  <c r="U121" i="57"/>
  <c r="T121" i="57"/>
  <c r="S121" i="57"/>
  <c r="R121" i="57"/>
  <c r="Q121" i="57"/>
  <c r="O121" i="57"/>
  <c r="R81" i="57"/>
  <c r="R80" i="57"/>
  <c r="Q147" i="57"/>
  <c r="R67" i="57"/>
  <c r="R66" i="57"/>
  <c r="R65" i="57"/>
  <c r="R64" i="57"/>
  <c r="R62" i="57"/>
  <c r="R61" i="57"/>
  <c r="Q128" i="57"/>
  <c r="R55" i="57"/>
  <c r="Q122" i="57"/>
  <c r="R53" i="57"/>
  <c r="Y121" i="46"/>
  <c r="X121" i="46"/>
  <c r="W121" i="46"/>
  <c r="U121" i="46"/>
  <c r="T121" i="46"/>
  <c r="P121" i="46"/>
  <c r="Y120" i="46"/>
  <c r="X120" i="46"/>
  <c r="W120" i="46"/>
  <c r="V120" i="46"/>
  <c r="U120" i="46"/>
  <c r="T120" i="46"/>
  <c r="S120" i="46"/>
  <c r="P120" i="46"/>
  <c r="Y119" i="46"/>
  <c r="X119" i="46"/>
  <c r="W119" i="46"/>
  <c r="U119" i="46"/>
  <c r="T119" i="46"/>
  <c r="P119" i="46"/>
  <c r="Y118" i="46"/>
  <c r="X118" i="46"/>
  <c r="W118" i="46"/>
  <c r="V118" i="46"/>
  <c r="U118" i="46"/>
  <c r="T118" i="46"/>
  <c r="S118" i="46"/>
  <c r="R118" i="46"/>
  <c r="P118" i="46"/>
  <c r="Y117" i="46"/>
  <c r="X117" i="46"/>
  <c r="W117" i="46"/>
  <c r="V117" i="46"/>
  <c r="U117" i="46"/>
  <c r="T117" i="46"/>
  <c r="S117" i="46"/>
  <c r="R117" i="46"/>
  <c r="P117" i="46"/>
  <c r="Y116" i="46"/>
  <c r="X116" i="46"/>
  <c r="W116" i="46"/>
  <c r="V116" i="46"/>
  <c r="U116" i="46"/>
  <c r="T116" i="46"/>
  <c r="R116" i="46"/>
  <c r="P116" i="46"/>
  <c r="Y115" i="46"/>
  <c r="X115" i="46"/>
  <c r="W115" i="46"/>
  <c r="V115" i="46"/>
  <c r="U115" i="46"/>
  <c r="T115" i="46"/>
  <c r="S115" i="46"/>
  <c r="P115" i="46"/>
  <c r="Y114" i="46"/>
  <c r="X114" i="46"/>
  <c r="W114" i="46"/>
  <c r="U114" i="46"/>
  <c r="T114" i="46"/>
  <c r="P114" i="46"/>
  <c r="Y113" i="46"/>
  <c r="X113" i="46"/>
  <c r="W113" i="46"/>
  <c r="V113" i="46"/>
  <c r="U113" i="46"/>
  <c r="T113" i="46"/>
  <c r="S113" i="46"/>
  <c r="R113" i="46"/>
  <c r="P113" i="46"/>
  <c r="Y112" i="46"/>
  <c r="X112" i="46"/>
  <c r="W112" i="46"/>
  <c r="U112" i="46"/>
  <c r="T112" i="46"/>
  <c r="P112" i="46"/>
  <c r="Y48" i="46"/>
  <c r="X48" i="46"/>
  <c r="W48" i="46"/>
  <c r="U48" i="46"/>
  <c r="T48" i="46"/>
  <c r="P48" i="46"/>
  <c r="S77" i="46"/>
  <c r="R139" i="46"/>
  <c r="S59" i="46"/>
  <c r="R121" i="46"/>
  <c r="S61" i="46"/>
  <c r="S52" i="46"/>
  <c r="R114" i="46"/>
  <c r="S50" i="46"/>
  <c r="R112" i="46"/>
  <c r="AC2770" i="156" l="1"/>
  <c r="AC2772" i="156"/>
  <c r="AC2769" i="156"/>
  <c r="AC2771" i="156"/>
  <c r="AC2773" i="156"/>
  <c r="AD758" i="157"/>
  <c r="AD760" i="157"/>
  <c r="S139" i="46"/>
  <c r="R122" i="57"/>
  <c r="S112" i="46"/>
  <c r="U61" i="57"/>
  <c r="U53" i="57"/>
  <c r="Q51" i="57"/>
  <c r="U81" i="57"/>
  <c r="U65" i="57"/>
  <c r="U64" i="57"/>
  <c r="U66" i="57"/>
  <c r="V52" i="46"/>
  <c r="V59" i="46"/>
  <c r="U67" i="57"/>
  <c r="U62" i="57"/>
  <c r="U80" i="57"/>
  <c r="V50" i="46"/>
  <c r="V61" i="46"/>
  <c r="S121" i="46"/>
  <c r="R128" i="57"/>
  <c r="V77" i="46"/>
  <c r="U55" i="57"/>
  <c r="S114" i="46"/>
  <c r="R147" i="57"/>
  <c r="AA2247" i="157"/>
  <c r="Z2247" i="157"/>
  <c r="Y2247" i="157"/>
  <c r="W2247" i="157"/>
  <c r="V2247" i="157"/>
  <c r="R2247" i="157"/>
  <c r="AA2229" i="157"/>
  <c r="Z2229" i="157"/>
  <c r="Y2229" i="157"/>
  <c r="W2229" i="157"/>
  <c r="V2229" i="157"/>
  <c r="R2229" i="157"/>
  <c r="AA2228" i="157"/>
  <c r="Z2228" i="157"/>
  <c r="Y2228" i="157"/>
  <c r="X2228" i="157"/>
  <c r="W2228" i="157"/>
  <c r="V2228" i="157"/>
  <c r="U2228" i="157"/>
  <c r="T2228" i="157"/>
  <c r="R2228" i="157"/>
  <c r="AA2227" i="157"/>
  <c r="Z2227" i="157"/>
  <c r="Y2227" i="157"/>
  <c r="W2227" i="157"/>
  <c r="V2227" i="157"/>
  <c r="T2227" i="157"/>
  <c r="R2227" i="157"/>
  <c r="AA2226" i="157"/>
  <c r="Z2226" i="157"/>
  <c r="Y2226" i="157"/>
  <c r="X2226" i="157"/>
  <c r="W2226" i="157"/>
  <c r="V2226" i="157"/>
  <c r="U2226" i="157"/>
  <c r="T2226" i="157"/>
  <c r="R2226" i="157"/>
  <c r="AA2225" i="157"/>
  <c r="Z2225" i="157"/>
  <c r="Y2225" i="157"/>
  <c r="X2225" i="157"/>
  <c r="W2225" i="157"/>
  <c r="V2225" i="157"/>
  <c r="U2225" i="157"/>
  <c r="T2225" i="157"/>
  <c r="R2225" i="157"/>
  <c r="AA2224" i="157"/>
  <c r="Z2224" i="157"/>
  <c r="Y2224" i="157"/>
  <c r="X2224" i="157"/>
  <c r="W2224" i="157"/>
  <c r="V2224" i="157"/>
  <c r="U2224" i="157"/>
  <c r="T2224" i="157"/>
  <c r="R2224" i="157"/>
  <c r="AA2223" i="157"/>
  <c r="Z2223" i="157"/>
  <c r="Y2223" i="157"/>
  <c r="X2223" i="157"/>
  <c r="W2223" i="157"/>
  <c r="V2223" i="157"/>
  <c r="U2223" i="157"/>
  <c r="T2223" i="157"/>
  <c r="R2223" i="157"/>
  <c r="AA2222" i="157"/>
  <c r="Z2222" i="157"/>
  <c r="Y2222" i="157"/>
  <c r="W2222" i="157"/>
  <c r="V2222" i="157"/>
  <c r="R2222" i="157"/>
  <c r="AA2221" i="157"/>
  <c r="Z2221" i="157"/>
  <c r="Y2221" i="157"/>
  <c r="X2221" i="157"/>
  <c r="W2221" i="157"/>
  <c r="V2221" i="157"/>
  <c r="T2221" i="157"/>
  <c r="R2221" i="157"/>
  <c r="AA2220" i="157"/>
  <c r="Z2220" i="157"/>
  <c r="Y2220" i="157"/>
  <c r="W2220" i="157"/>
  <c r="V2220" i="157"/>
  <c r="R2220" i="157"/>
  <c r="AD2223" i="157" l="1"/>
  <c r="AD2225" i="157"/>
  <c r="AD2228" i="157"/>
  <c r="AD2224" i="157"/>
  <c r="AD2226" i="157"/>
  <c r="U122" i="57"/>
  <c r="V121" i="46"/>
  <c r="U128" i="57"/>
  <c r="V112" i="46"/>
  <c r="V114" i="46"/>
  <c r="U147" i="57"/>
  <c r="V139" i="46"/>
  <c r="U2194" i="157"/>
  <c r="AD2194" i="157" s="1"/>
  <c r="U2184" i="157"/>
  <c r="U2171" i="157"/>
  <c r="AD2171" i="157" s="1"/>
  <c r="U2170" i="157"/>
  <c r="U2169" i="157"/>
  <c r="U2168" i="157"/>
  <c r="U2159" i="157"/>
  <c r="U2157" i="157"/>
  <c r="AA2100" i="157"/>
  <c r="Z2100" i="157"/>
  <c r="Y2100" i="157"/>
  <c r="W2100" i="157"/>
  <c r="V2100" i="157"/>
  <c r="R2100" i="157"/>
  <c r="AA2081" i="157"/>
  <c r="Z2081" i="157"/>
  <c r="Y2081" i="157"/>
  <c r="W2081" i="157"/>
  <c r="V2081" i="157"/>
  <c r="R2081" i="157"/>
  <c r="AA2080" i="157"/>
  <c r="Z2080" i="157"/>
  <c r="Y2080" i="157"/>
  <c r="W2080" i="157"/>
  <c r="V2080" i="157"/>
  <c r="T2080" i="157"/>
  <c r="R2080" i="157"/>
  <c r="AA2079" i="157"/>
  <c r="Z2079" i="157"/>
  <c r="Y2079" i="157"/>
  <c r="W2079" i="157"/>
  <c r="V2079" i="157"/>
  <c r="T2079" i="157"/>
  <c r="R2079" i="157"/>
  <c r="AA2078" i="157"/>
  <c r="Z2078" i="157"/>
  <c r="Y2078" i="157"/>
  <c r="X2078" i="157"/>
  <c r="W2078" i="157"/>
  <c r="V2078" i="157"/>
  <c r="U2078" i="157"/>
  <c r="T2078" i="157"/>
  <c r="R2078" i="157"/>
  <c r="AA2077" i="157"/>
  <c r="Z2077" i="157"/>
  <c r="Y2077" i="157"/>
  <c r="X2077" i="157"/>
  <c r="W2077" i="157"/>
  <c r="V2077" i="157"/>
  <c r="U2077" i="157"/>
  <c r="T2077" i="157"/>
  <c r="R2077" i="157"/>
  <c r="AA2076" i="157"/>
  <c r="Z2076" i="157"/>
  <c r="Y2076" i="157"/>
  <c r="X2076" i="157"/>
  <c r="W2076" i="157"/>
  <c r="V2076" i="157"/>
  <c r="U2076" i="157"/>
  <c r="T2076" i="157"/>
  <c r="R2076" i="157"/>
  <c r="AA2075" i="157"/>
  <c r="Z2075" i="157"/>
  <c r="Y2075" i="157"/>
  <c r="W2075" i="157"/>
  <c r="V2075" i="157"/>
  <c r="R2075" i="157"/>
  <c r="AA2074" i="157"/>
  <c r="Z2074" i="157"/>
  <c r="Y2074" i="157"/>
  <c r="X2074" i="157"/>
  <c r="W2074" i="157"/>
  <c r="V2074" i="157"/>
  <c r="T2074" i="157"/>
  <c r="R2074" i="157"/>
  <c r="AA2073" i="157"/>
  <c r="Z2073" i="157"/>
  <c r="Y2073" i="157"/>
  <c r="W2073" i="157"/>
  <c r="V2073" i="157"/>
  <c r="R2073" i="157"/>
  <c r="U2029" i="157"/>
  <c r="AD2029" i="157" s="1"/>
  <c r="U2025" i="157"/>
  <c r="AD2025" i="157" s="1"/>
  <c r="U2023" i="157"/>
  <c r="U2005" i="157"/>
  <c r="U2004" i="157"/>
  <c r="U1996" i="157"/>
  <c r="X1976" i="157"/>
  <c r="AA1948" i="157"/>
  <c r="Z1948" i="157"/>
  <c r="Y1948" i="157"/>
  <c r="W1948" i="157"/>
  <c r="V1948" i="157"/>
  <c r="R1948" i="157"/>
  <c r="AA1928" i="157"/>
  <c r="Z1928" i="157"/>
  <c r="Y1928" i="157"/>
  <c r="W1928" i="157"/>
  <c r="V1928" i="157"/>
  <c r="R1928" i="157"/>
  <c r="AA1927" i="157"/>
  <c r="Z1927" i="157"/>
  <c r="Y1927" i="157"/>
  <c r="W1927" i="157"/>
  <c r="V1927" i="157"/>
  <c r="R1927" i="157"/>
  <c r="AA1926" i="157"/>
  <c r="Z1926" i="157"/>
  <c r="Y1926" i="157"/>
  <c r="W1926" i="157"/>
  <c r="V1926" i="157"/>
  <c r="T1926" i="157"/>
  <c r="R1926" i="157"/>
  <c r="AA1925" i="157"/>
  <c r="Z1925" i="157"/>
  <c r="Y1925" i="157"/>
  <c r="W1925" i="157"/>
  <c r="V1925" i="157"/>
  <c r="T1925" i="157"/>
  <c r="R1925" i="157"/>
  <c r="AA1924" i="157"/>
  <c r="Z1924" i="157"/>
  <c r="Y1924" i="157"/>
  <c r="X1924" i="157"/>
  <c r="W1924" i="157"/>
  <c r="V1924" i="157"/>
  <c r="U1924" i="157"/>
  <c r="T1924" i="157"/>
  <c r="R1924" i="157"/>
  <c r="AA1923" i="157"/>
  <c r="Z1923" i="157"/>
  <c r="Y1923" i="157"/>
  <c r="X1923" i="157"/>
  <c r="W1923" i="157"/>
  <c r="V1923" i="157"/>
  <c r="T1923" i="157"/>
  <c r="R1923" i="157"/>
  <c r="AA1922" i="157"/>
  <c r="Z1922" i="157"/>
  <c r="Y1922" i="157"/>
  <c r="X1922" i="157"/>
  <c r="W1922" i="157"/>
  <c r="V1922" i="157"/>
  <c r="U1922" i="157"/>
  <c r="T1922" i="157"/>
  <c r="R1922" i="157"/>
  <c r="AA1921" i="157"/>
  <c r="Z1921" i="157"/>
  <c r="Y1921" i="157"/>
  <c r="W1921" i="157"/>
  <c r="V1921" i="157"/>
  <c r="U1921" i="157"/>
  <c r="R1921" i="157"/>
  <c r="AA1920" i="157"/>
  <c r="Z1920" i="157"/>
  <c r="Y1920" i="157"/>
  <c r="X1920" i="157"/>
  <c r="W1920" i="157"/>
  <c r="V1920" i="157"/>
  <c r="U1920" i="157"/>
  <c r="T1920" i="157"/>
  <c r="R1920" i="157"/>
  <c r="AA1919" i="157"/>
  <c r="Z1919" i="157"/>
  <c r="Y1919" i="157"/>
  <c r="W1919" i="157"/>
  <c r="V1919" i="157"/>
  <c r="U1919" i="157"/>
  <c r="R1919" i="157"/>
  <c r="AA1918" i="157"/>
  <c r="Z1918" i="157"/>
  <c r="Y1918" i="157"/>
  <c r="W1918" i="157"/>
  <c r="V1918" i="157"/>
  <c r="R1918" i="157"/>
  <c r="R1838" i="157"/>
  <c r="U1869" i="157"/>
  <c r="AD1920" i="157" l="1"/>
  <c r="AD1919" i="157"/>
  <c r="AD1922" i="157"/>
  <c r="AD2076" i="157"/>
  <c r="AD1924" i="157"/>
  <c r="AD2077" i="157"/>
  <c r="AD2004" i="157"/>
  <c r="AD2157" i="157"/>
  <c r="AD2184" i="157"/>
  <c r="AD2005" i="157"/>
  <c r="AD2159" i="157"/>
  <c r="AD2023" i="157"/>
  <c r="AD2168" i="157"/>
  <c r="AD2078" i="157"/>
  <c r="AD2169" i="157"/>
  <c r="AD1996" i="157"/>
  <c r="AD2170" i="157"/>
  <c r="AD1869" i="157"/>
  <c r="AD1921" i="157"/>
  <c r="U2075" i="157"/>
  <c r="AD2075" i="157" s="1"/>
  <c r="U1948" i="157"/>
  <c r="AD1948" i="157" s="1"/>
  <c r="U2100" i="157"/>
  <c r="AD2100" i="157" s="1"/>
  <c r="U2073" i="157"/>
  <c r="AD2073" i="157" s="1"/>
  <c r="X2004" i="157"/>
  <c r="T2075" i="157"/>
  <c r="T1948" i="157"/>
  <c r="X2169" i="157"/>
  <c r="T2222" i="157"/>
  <c r="U2081" i="157"/>
  <c r="AD2081" i="157" s="1"/>
  <c r="X2170" i="157"/>
  <c r="X2005" i="157"/>
  <c r="T2229" i="157"/>
  <c r="X2168" i="157"/>
  <c r="X2171" i="157"/>
  <c r="X2159" i="157"/>
  <c r="U2222" i="157"/>
  <c r="AD2222" i="157" s="1"/>
  <c r="X1869" i="157"/>
  <c r="X1996" i="157"/>
  <c r="T2100" i="157"/>
  <c r="T2053" i="157"/>
  <c r="X1998" i="157"/>
  <c r="X2025" i="157"/>
  <c r="T2220" i="157"/>
  <c r="T2247" i="157"/>
  <c r="X2194" i="157"/>
  <c r="X2023" i="157"/>
  <c r="T2073" i="157"/>
  <c r="T2081" i="157"/>
  <c r="X2157" i="157"/>
  <c r="U2220" i="157"/>
  <c r="AD2220" i="157" s="1"/>
  <c r="X2184" i="157"/>
  <c r="U2247" i="157"/>
  <c r="AD2247" i="157" s="1"/>
  <c r="AA1786" i="157"/>
  <c r="Z1786" i="157"/>
  <c r="Y1786" i="157"/>
  <c r="W1786" i="157"/>
  <c r="V1786" i="157"/>
  <c r="R1786" i="157"/>
  <c r="AA1765" i="157"/>
  <c r="Z1765" i="157"/>
  <c r="Y1765" i="157"/>
  <c r="W1765" i="157"/>
  <c r="V1765" i="157"/>
  <c r="R1765" i="157"/>
  <c r="AA1764" i="157"/>
  <c r="Z1764" i="157"/>
  <c r="Y1764" i="157"/>
  <c r="X1764" i="157"/>
  <c r="W1764" i="157"/>
  <c r="V1764" i="157"/>
  <c r="U1764" i="157"/>
  <c r="T1764" i="157"/>
  <c r="R1764" i="157"/>
  <c r="AA1763" i="157"/>
  <c r="Z1763" i="157"/>
  <c r="Y1763" i="157"/>
  <c r="W1763" i="157"/>
  <c r="V1763" i="157"/>
  <c r="T1763" i="157"/>
  <c r="R1763" i="157"/>
  <c r="AA1762" i="157"/>
  <c r="Z1762" i="157"/>
  <c r="Y1762" i="157"/>
  <c r="X1762" i="157"/>
  <c r="W1762" i="157"/>
  <c r="V1762" i="157"/>
  <c r="U1762" i="157"/>
  <c r="T1762" i="157"/>
  <c r="R1762" i="157"/>
  <c r="AA1761" i="157"/>
  <c r="Z1761" i="157"/>
  <c r="Y1761" i="157"/>
  <c r="X1761" i="157"/>
  <c r="W1761" i="157"/>
  <c r="V1761" i="157"/>
  <c r="U1761" i="157"/>
  <c r="T1761" i="157"/>
  <c r="R1761" i="157"/>
  <c r="AA1760" i="157"/>
  <c r="Z1760" i="157"/>
  <c r="Y1760" i="157"/>
  <c r="X1760" i="157"/>
  <c r="W1760" i="157"/>
  <c r="V1760" i="157"/>
  <c r="T1760" i="157"/>
  <c r="R1760" i="157"/>
  <c r="AA1759" i="157"/>
  <c r="Z1759" i="157"/>
  <c r="Y1759" i="157"/>
  <c r="X1759" i="157"/>
  <c r="W1759" i="157"/>
  <c r="V1759" i="157"/>
  <c r="U1759" i="157"/>
  <c r="T1759" i="157"/>
  <c r="R1759" i="157"/>
  <c r="AA1758" i="157"/>
  <c r="Z1758" i="157"/>
  <c r="Y1758" i="157"/>
  <c r="W1758" i="157"/>
  <c r="V1758" i="157"/>
  <c r="R1758" i="157"/>
  <c r="AA1757" i="157"/>
  <c r="Z1757" i="157"/>
  <c r="Y1757" i="157"/>
  <c r="X1757" i="157"/>
  <c r="W1757" i="157"/>
  <c r="V1757" i="157"/>
  <c r="U1757" i="157"/>
  <c r="T1757" i="157"/>
  <c r="R1757" i="157"/>
  <c r="AA1756" i="157"/>
  <c r="Z1756" i="157"/>
  <c r="Y1756" i="157"/>
  <c r="X1756" i="157"/>
  <c r="W1756" i="157"/>
  <c r="V1756" i="157"/>
  <c r="U1756" i="157"/>
  <c r="T1756" i="157"/>
  <c r="R1756" i="157"/>
  <c r="U1670" i="157"/>
  <c r="U1642" i="157"/>
  <c r="AA1587" i="157"/>
  <c r="Z1587" i="157"/>
  <c r="Y1587" i="157"/>
  <c r="W1587" i="157"/>
  <c r="V1587" i="157"/>
  <c r="R1587" i="157"/>
  <c r="AA1568" i="157"/>
  <c r="Z1568" i="157"/>
  <c r="Y1568" i="157"/>
  <c r="W1568" i="157"/>
  <c r="V1568" i="157"/>
  <c r="R1568" i="157"/>
  <c r="AA1567" i="157"/>
  <c r="Z1567" i="157"/>
  <c r="Y1567" i="157"/>
  <c r="W1567" i="157"/>
  <c r="V1567" i="157"/>
  <c r="R1567" i="157"/>
  <c r="AA1566" i="157"/>
  <c r="Z1566" i="157"/>
  <c r="Y1566" i="157"/>
  <c r="X1566" i="157"/>
  <c r="W1566" i="157"/>
  <c r="V1566" i="157"/>
  <c r="U1566" i="157"/>
  <c r="T1566" i="157"/>
  <c r="R1566" i="157"/>
  <c r="AA1565" i="157"/>
  <c r="Z1565" i="157"/>
  <c r="Y1565" i="157"/>
  <c r="X1565" i="157"/>
  <c r="W1565" i="157"/>
  <c r="V1565" i="157"/>
  <c r="U1565" i="157"/>
  <c r="T1565" i="157"/>
  <c r="R1565" i="157"/>
  <c r="AA1564" i="157"/>
  <c r="Z1564" i="157"/>
  <c r="Y1564" i="157"/>
  <c r="X1564" i="157"/>
  <c r="W1564" i="157"/>
  <c r="V1564" i="157"/>
  <c r="U1564" i="157"/>
  <c r="T1564" i="157"/>
  <c r="R1564" i="157"/>
  <c r="AA1563" i="157"/>
  <c r="Z1563" i="157"/>
  <c r="Y1563" i="157"/>
  <c r="X1563" i="157"/>
  <c r="W1563" i="157"/>
  <c r="V1563" i="157"/>
  <c r="T1563" i="157"/>
  <c r="R1563" i="157"/>
  <c r="AA1562" i="157"/>
  <c r="Z1562" i="157"/>
  <c r="Y1562" i="157"/>
  <c r="X1562" i="157"/>
  <c r="W1562" i="157"/>
  <c r="V1562" i="157"/>
  <c r="U1562" i="157"/>
  <c r="T1562" i="157"/>
  <c r="R1562" i="157"/>
  <c r="AA1561" i="157"/>
  <c r="Z1561" i="157"/>
  <c r="Y1561" i="157"/>
  <c r="W1561" i="157"/>
  <c r="V1561" i="157"/>
  <c r="R1561" i="157"/>
  <c r="AA1560" i="157"/>
  <c r="Z1560" i="157"/>
  <c r="Y1560" i="157"/>
  <c r="X1560" i="157"/>
  <c r="W1560" i="157"/>
  <c r="V1560" i="157"/>
  <c r="U1560" i="157"/>
  <c r="T1560" i="157"/>
  <c r="R1560" i="157"/>
  <c r="AA1559" i="157"/>
  <c r="Z1559" i="157"/>
  <c r="Y1559" i="157"/>
  <c r="W1559" i="157"/>
  <c r="V1559" i="157"/>
  <c r="R1559" i="157"/>
  <c r="AA1476" i="157"/>
  <c r="Z1476" i="157"/>
  <c r="Y1476" i="157"/>
  <c r="W1476" i="157"/>
  <c r="V1476" i="157"/>
  <c r="R1476" i="157"/>
  <c r="U1506" i="157"/>
  <c r="U1480" i="157"/>
  <c r="U1478" i="157"/>
  <c r="U1346" i="157"/>
  <c r="R1426" i="157"/>
  <c r="AA1426" i="157"/>
  <c r="Z1426" i="157"/>
  <c r="Y1426" i="157"/>
  <c r="W1426" i="157"/>
  <c r="V1426" i="157"/>
  <c r="AA1406" i="157"/>
  <c r="Z1406" i="157"/>
  <c r="Y1406" i="157"/>
  <c r="W1406" i="157"/>
  <c r="V1406" i="157"/>
  <c r="R1406" i="157"/>
  <c r="AA1405" i="157"/>
  <c r="Z1405" i="157"/>
  <c r="Y1405" i="157"/>
  <c r="W1405" i="157"/>
  <c r="V1405" i="157"/>
  <c r="R1405" i="157"/>
  <c r="AA1404" i="157"/>
  <c r="Z1404" i="157"/>
  <c r="Y1404" i="157"/>
  <c r="W1404" i="157"/>
  <c r="V1404" i="157"/>
  <c r="T1404" i="157"/>
  <c r="R1404" i="157"/>
  <c r="AA1403" i="157"/>
  <c r="Z1403" i="157"/>
  <c r="Y1403" i="157"/>
  <c r="W1403" i="157"/>
  <c r="V1403" i="157"/>
  <c r="T1403" i="157"/>
  <c r="R1403" i="157"/>
  <c r="AA1402" i="157"/>
  <c r="Z1402" i="157"/>
  <c r="Y1402" i="157"/>
  <c r="X1402" i="157"/>
  <c r="W1402" i="157"/>
  <c r="V1402" i="157"/>
  <c r="U1402" i="157"/>
  <c r="T1402" i="157"/>
  <c r="R1402" i="157"/>
  <c r="AA1401" i="157"/>
  <c r="Z1401" i="157"/>
  <c r="Y1401" i="157"/>
  <c r="X1401" i="157"/>
  <c r="W1401" i="157"/>
  <c r="V1401" i="157"/>
  <c r="U1401" i="157"/>
  <c r="T1401" i="157"/>
  <c r="R1401" i="157"/>
  <c r="AA1400" i="157"/>
  <c r="Z1400" i="157"/>
  <c r="Y1400" i="157"/>
  <c r="X1400" i="157"/>
  <c r="W1400" i="157"/>
  <c r="V1400" i="157"/>
  <c r="U1400" i="157"/>
  <c r="T1400" i="157"/>
  <c r="R1400" i="157"/>
  <c r="AA1399" i="157"/>
  <c r="Z1399" i="157"/>
  <c r="Y1399" i="157"/>
  <c r="W1399" i="157"/>
  <c r="V1399" i="157"/>
  <c r="R1399" i="157"/>
  <c r="AA1398" i="157"/>
  <c r="Z1398" i="157"/>
  <c r="Y1398" i="157"/>
  <c r="W1398" i="157"/>
  <c r="V1398" i="157"/>
  <c r="T1398" i="157"/>
  <c r="R1398" i="157"/>
  <c r="AA1397" i="157"/>
  <c r="Z1397" i="157"/>
  <c r="Y1397" i="157"/>
  <c r="W1397" i="157"/>
  <c r="V1397" i="157"/>
  <c r="R1397" i="157"/>
  <c r="R1315" i="157"/>
  <c r="U1347" i="157"/>
  <c r="AD1347" i="157" s="1"/>
  <c r="U1319" i="157"/>
  <c r="U1317" i="157"/>
  <c r="AA1255" i="157"/>
  <c r="Z1255" i="157"/>
  <c r="Y1255" i="157"/>
  <c r="W1255" i="157"/>
  <c r="V1255" i="157"/>
  <c r="R1255" i="157"/>
  <c r="AA1254" i="157"/>
  <c r="Z1254" i="157"/>
  <c r="Y1254" i="157"/>
  <c r="W1254" i="157"/>
  <c r="V1254" i="157"/>
  <c r="R1254" i="157"/>
  <c r="AA1253" i="157"/>
  <c r="Z1253" i="157"/>
  <c r="Y1253" i="157"/>
  <c r="W1253" i="157"/>
  <c r="V1253" i="157"/>
  <c r="U1253" i="157"/>
  <c r="R1253" i="157"/>
  <c r="Z1252" i="157"/>
  <c r="W1252" i="157"/>
  <c r="V1252" i="157"/>
  <c r="R1252" i="157"/>
  <c r="AA1250" i="157"/>
  <c r="Z1250" i="157"/>
  <c r="Y1250" i="157"/>
  <c r="W1250" i="157"/>
  <c r="V1250" i="157"/>
  <c r="R1250" i="157"/>
  <c r="AA1249" i="157"/>
  <c r="Z1249" i="157"/>
  <c r="Y1249" i="157"/>
  <c r="W1249" i="157"/>
  <c r="V1249" i="157"/>
  <c r="R1249" i="157"/>
  <c r="AA1248" i="157"/>
  <c r="Z1248" i="157"/>
  <c r="Y1248" i="157"/>
  <c r="W1248" i="157"/>
  <c r="V1248" i="157"/>
  <c r="T1248" i="157"/>
  <c r="R1248" i="157"/>
  <c r="AA1247" i="157"/>
  <c r="Z1247" i="157"/>
  <c r="Y1247" i="157"/>
  <c r="W1247" i="157"/>
  <c r="V1247" i="157"/>
  <c r="T1247" i="157"/>
  <c r="R1247" i="157"/>
  <c r="AA1246" i="157"/>
  <c r="Z1246" i="157"/>
  <c r="Y1246" i="157"/>
  <c r="X1246" i="157"/>
  <c r="W1246" i="157"/>
  <c r="V1246" i="157"/>
  <c r="U1246" i="157"/>
  <c r="T1246" i="157"/>
  <c r="R1246" i="157"/>
  <c r="AA1245" i="157"/>
  <c r="Z1245" i="157"/>
  <c r="Y1245" i="157"/>
  <c r="X1245" i="157"/>
  <c r="W1245" i="157"/>
  <c r="V1245" i="157"/>
  <c r="U1245" i="157"/>
  <c r="T1245" i="157"/>
  <c r="R1245" i="157"/>
  <c r="AA1244" i="157"/>
  <c r="Z1244" i="157"/>
  <c r="Y1244" i="157"/>
  <c r="X1244" i="157"/>
  <c r="W1244" i="157"/>
  <c r="V1244" i="157"/>
  <c r="U1244" i="157"/>
  <c r="T1244" i="157"/>
  <c r="R1244" i="157"/>
  <c r="AA1243" i="157"/>
  <c r="Z1243" i="157"/>
  <c r="Y1243" i="157"/>
  <c r="W1243" i="157"/>
  <c r="V1243" i="157"/>
  <c r="R1243" i="157"/>
  <c r="AA1242" i="157"/>
  <c r="Z1242" i="157"/>
  <c r="Y1242" i="157"/>
  <c r="X1242" i="157"/>
  <c r="W1242" i="157"/>
  <c r="V1242" i="157"/>
  <c r="U1242" i="157"/>
  <c r="T1242" i="157"/>
  <c r="R1242" i="157"/>
  <c r="AA1241" i="157"/>
  <c r="Z1241" i="157"/>
  <c r="Y1241" i="157"/>
  <c r="W1241" i="157"/>
  <c r="V1241" i="157"/>
  <c r="R1241" i="157"/>
  <c r="AA1240" i="157"/>
  <c r="Z1240" i="157"/>
  <c r="Y1240" i="157"/>
  <c r="W1240" i="157"/>
  <c r="V1240" i="157"/>
  <c r="R1240" i="157"/>
  <c r="AA1153" i="157"/>
  <c r="Z1153" i="157"/>
  <c r="Y1153" i="157"/>
  <c r="W1153" i="157"/>
  <c r="V1153" i="157"/>
  <c r="R1153" i="157"/>
  <c r="AA1193" i="157"/>
  <c r="Z1193" i="157"/>
  <c r="Y1193" i="157"/>
  <c r="W1193" i="157"/>
  <c r="V1193" i="157"/>
  <c r="U1188" i="157"/>
  <c r="U1165" i="157"/>
  <c r="U1164" i="157"/>
  <c r="U1158" i="157"/>
  <c r="U1156" i="157"/>
  <c r="AA1121" i="157"/>
  <c r="Z1121" i="157"/>
  <c r="Y1121" i="157"/>
  <c r="AA1085" i="157"/>
  <c r="Z1085" i="157"/>
  <c r="Y1085" i="157"/>
  <c r="W1085" i="157"/>
  <c r="V1085" i="157"/>
  <c r="R1085" i="157"/>
  <c r="AA1084" i="157"/>
  <c r="Z1084" i="157"/>
  <c r="Y1084" i="157"/>
  <c r="W1084" i="157"/>
  <c r="V1084" i="157"/>
  <c r="R1084" i="157"/>
  <c r="AA1083" i="157"/>
  <c r="Z1083" i="157"/>
  <c r="Y1083" i="157"/>
  <c r="W1083" i="157"/>
  <c r="V1083" i="157"/>
  <c r="R1083" i="157"/>
  <c r="AA1081" i="157"/>
  <c r="Z1081" i="157"/>
  <c r="Y1081" i="157"/>
  <c r="W1081" i="157"/>
  <c r="V1081" i="157"/>
  <c r="R1081" i="157"/>
  <c r="AA1080" i="157"/>
  <c r="Z1080" i="157"/>
  <c r="Y1080" i="157"/>
  <c r="W1080" i="157"/>
  <c r="V1080" i="157"/>
  <c r="R1080" i="157"/>
  <c r="AA1079" i="157"/>
  <c r="Z1079" i="157"/>
  <c r="Y1079" i="157"/>
  <c r="W1079" i="157"/>
  <c r="V1079" i="157"/>
  <c r="T1079" i="157"/>
  <c r="R1079" i="157"/>
  <c r="AA1078" i="157"/>
  <c r="Z1078" i="157"/>
  <c r="Y1078" i="157"/>
  <c r="X1078" i="157"/>
  <c r="W1078" i="157"/>
  <c r="V1078" i="157"/>
  <c r="U1078" i="157"/>
  <c r="T1078" i="157"/>
  <c r="R1078" i="157"/>
  <c r="AA1077" i="157"/>
  <c r="Z1077" i="157"/>
  <c r="Y1077" i="157"/>
  <c r="X1077" i="157"/>
  <c r="W1077" i="157"/>
  <c r="V1077" i="157"/>
  <c r="U1077" i="157"/>
  <c r="T1077" i="157"/>
  <c r="R1077" i="157"/>
  <c r="AA1076" i="157"/>
  <c r="Z1076" i="157"/>
  <c r="Y1076" i="157"/>
  <c r="X1076" i="157"/>
  <c r="W1076" i="157"/>
  <c r="V1076" i="157"/>
  <c r="U1076" i="157"/>
  <c r="T1076" i="157"/>
  <c r="R1076" i="157"/>
  <c r="AA1075" i="157"/>
  <c r="Z1075" i="157"/>
  <c r="Y1075" i="157"/>
  <c r="X1075" i="157"/>
  <c r="W1075" i="157"/>
  <c r="V1075" i="157"/>
  <c r="U1075" i="157"/>
  <c r="T1075" i="157"/>
  <c r="R1075" i="157"/>
  <c r="AA1074" i="157"/>
  <c r="Z1074" i="157"/>
  <c r="Y1074" i="157"/>
  <c r="W1074" i="157"/>
  <c r="V1074" i="157"/>
  <c r="R1074" i="157"/>
  <c r="AA1073" i="157"/>
  <c r="Z1073" i="157"/>
  <c r="Y1073" i="157"/>
  <c r="X1073" i="157"/>
  <c r="W1073" i="157"/>
  <c r="V1073" i="157"/>
  <c r="T1073" i="157"/>
  <c r="R1073" i="157"/>
  <c r="AA1072" i="157"/>
  <c r="Z1072" i="157"/>
  <c r="Y1072" i="157"/>
  <c r="W1072" i="157"/>
  <c r="V1072" i="157"/>
  <c r="R1072" i="157"/>
  <c r="AA989" i="157"/>
  <c r="Z989" i="157"/>
  <c r="Y989" i="157"/>
  <c r="W989" i="157"/>
  <c r="V989" i="157"/>
  <c r="R989" i="157"/>
  <c r="U1043" i="157"/>
  <c r="AD1043" i="157" s="1"/>
  <c r="U1039" i="157"/>
  <c r="AD1039" i="157" s="1"/>
  <c r="U1025" i="157"/>
  <c r="AD1025" i="157" s="1"/>
  <c r="U1023" i="157"/>
  <c r="U1002" i="157"/>
  <c r="U993" i="157"/>
  <c r="U991" i="157"/>
  <c r="AA894" i="157"/>
  <c r="Z894" i="157"/>
  <c r="Y894" i="157"/>
  <c r="W894" i="157"/>
  <c r="V894" i="157"/>
  <c r="R894" i="157"/>
  <c r="U961" i="157"/>
  <c r="AD961" i="157" s="1"/>
  <c r="U957" i="157"/>
  <c r="AD957" i="157" s="1"/>
  <c r="U930" i="157"/>
  <c r="AD930" i="157" s="1"/>
  <c r="U926" i="157"/>
  <c r="U898" i="157"/>
  <c r="U896" i="157"/>
  <c r="AD1244" i="157" l="1"/>
  <c r="AD1246" i="157"/>
  <c r="AD1401" i="157"/>
  <c r="AD1242" i="157"/>
  <c r="AD1245" i="157"/>
  <c r="AD1560" i="157"/>
  <c r="AD1761" i="157"/>
  <c r="AD1400" i="157"/>
  <c r="AD1402" i="157"/>
  <c r="AD1562" i="157"/>
  <c r="AD1762" i="157"/>
  <c r="AD1023" i="157"/>
  <c r="AD1164" i="157"/>
  <c r="AD1565" i="157"/>
  <c r="AD1165" i="157"/>
  <c r="AD1346" i="157"/>
  <c r="AD1075" i="157"/>
  <c r="AD1077" i="157"/>
  <c r="AD1188" i="157"/>
  <c r="AD1478" i="157"/>
  <c r="AD1756" i="157"/>
  <c r="AD1759" i="157"/>
  <c r="AD1764" i="157"/>
  <c r="AD896" i="157"/>
  <c r="AD991" i="157"/>
  <c r="AD1253" i="157"/>
  <c r="AD1317" i="157"/>
  <c r="AD1480" i="157"/>
  <c r="AD1564" i="157"/>
  <c r="AD1566" i="157"/>
  <c r="AD993" i="157"/>
  <c r="AD1156" i="157"/>
  <c r="AD1319" i="157"/>
  <c r="AD1506" i="157"/>
  <c r="AD1642" i="157"/>
  <c r="AD898" i="157"/>
  <c r="AD926" i="157"/>
  <c r="AD1002" i="157"/>
  <c r="AD1076" i="157"/>
  <c r="AD1078" i="157"/>
  <c r="AD1158" i="157"/>
  <c r="AD1670" i="157"/>
  <c r="AD1757" i="157"/>
  <c r="X2100" i="157"/>
  <c r="X2073" i="157"/>
  <c r="X2220" i="157"/>
  <c r="X2075" i="157"/>
  <c r="X1948" i="157"/>
  <c r="X2081" i="157"/>
  <c r="X2247" i="157"/>
  <c r="X2222" i="157"/>
  <c r="X1168" i="157"/>
  <c r="X1840" i="157"/>
  <c r="X1842" i="157"/>
  <c r="U1241" i="157"/>
  <c r="AD1241" i="157" s="1"/>
  <c r="U1272" i="157"/>
  <c r="AD1272" i="157" s="1"/>
  <c r="U1397" i="157"/>
  <c r="AD1397" i="157" s="1"/>
  <c r="U1561" i="157"/>
  <c r="AD1561" i="157" s="1"/>
  <c r="U1758" i="157"/>
  <c r="AD1758" i="157" s="1"/>
  <c r="T1638" i="157"/>
  <c r="X1670" i="157"/>
  <c r="T1241" i="157"/>
  <c r="T1568" i="157"/>
  <c r="T1587" i="157"/>
  <c r="T1921" i="157"/>
  <c r="T1272" i="157"/>
  <c r="T1399" i="157"/>
  <c r="T1559" i="157"/>
  <c r="T1765" i="157"/>
  <c r="T1927" i="157"/>
  <c r="T1252" i="157"/>
  <c r="T1928" i="157"/>
  <c r="T1103" i="157"/>
  <c r="T1193" i="157"/>
  <c r="T1253" i="157"/>
  <c r="T1405" i="157"/>
  <c r="T1561" i="157"/>
  <c r="T1081" i="157"/>
  <c r="T1250" i="157"/>
  <c r="T1243" i="157"/>
  <c r="U1103" i="157"/>
  <c r="AD1103" i="157" s="1"/>
  <c r="T1249" i="157"/>
  <c r="T1254" i="157"/>
  <c r="X1642" i="157"/>
  <c r="T1758" i="157"/>
  <c r="T1786" i="157"/>
  <c r="T1838" i="157"/>
  <c r="T1918" i="157"/>
  <c r="T1426" i="157"/>
  <c r="X1039" i="157"/>
  <c r="T1080" i="157"/>
  <c r="T1240" i="157"/>
  <c r="T1255" i="157"/>
  <c r="T1397" i="157"/>
  <c r="U1786" i="157"/>
  <c r="AD1786" i="157" s="1"/>
  <c r="T1919" i="157"/>
  <c r="X1319" i="157"/>
  <c r="T1083" i="157"/>
  <c r="T1072" i="157"/>
  <c r="X896" i="157"/>
  <c r="X1158" i="157"/>
  <c r="X1506" i="157"/>
  <c r="T1074" i="157"/>
  <c r="X898" i="157"/>
  <c r="X1346" i="157"/>
  <c r="T989" i="157"/>
  <c r="X1478" i="157"/>
  <c r="X926" i="157"/>
  <c r="X1023" i="157"/>
  <c r="X1480" i="157"/>
  <c r="X930" i="157"/>
  <c r="X1002" i="157"/>
  <c r="X1025" i="157"/>
  <c r="X1156" i="157"/>
  <c r="U1399" i="157"/>
  <c r="AD1399" i="157" s="1"/>
  <c r="U1559" i="157"/>
  <c r="AD1559" i="157" s="1"/>
  <c r="U1587" i="157"/>
  <c r="AD1587" i="157" s="1"/>
  <c r="X991" i="157"/>
  <c r="X1347" i="157"/>
  <c r="X993" i="157"/>
  <c r="X957" i="157"/>
  <c r="X961" i="157"/>
  <c r="X1121" i="157" s="1"/>
  <c r="X1043" i="157"/>
  <c r="U1072" i="157"/>
  <c r="AD1072" i="157" s="1"/>
  <c r="U1074" i="157"/>
  <c r="AD1074" i="157" s="1"/>
  <c r="U1243" i="157"/>
  <c r="AD1243" i="157" s="1"/>
  <c r="X1317" i="157"/>
  <c r="U1426" i="157"/>
  <c r="AD1426" i="157" s="1"/>
  <c r="T1476" i="157"/>
  <c r="T1567" i="157"/>
  <c r="X1165" i="157"/>
  <c r="T1315" i="157"/>
  <c r="U1250" i="157"/>
  <c r="AD1250" i="157" s="1"/>
  <c r="T1153" i="157"/>
  <c r="T894" i="157"/>
  <c r="T1406" i="157"/>
  <c r="X1164" i="157"/>
  <c r="U1249" i="157"/>
  <c r="AD1249" i="157" s="1"/>
  <c r="X1188" i="157"/>
  <c r="AC805" i="157"/>
  <c r="AC732" i="157"/>
  <c r="AA805" i="157"/>
  <c r="Z805" i="157"/>
  <c r="Y805" i="157"/>
  <c r="W805" i="157"/>
  <c r="V805" i="157"/>
  <c r="R805" i="157"/>
  <c r="AC801" i="157"/>
  <c r="AB801" i="157"/>
  <c r="AA798" i="157"/>
  <c r="Z798" i="157"/>
  <c r="Y798" i="157"/>
  <c r="X798" i="157"/>
  <c r="W798" i="157"/>
  <c r="U798" i="157"/>
  <c r="R798" i="157"/>
  <c r="AA747" i="157"/>
  <c r="Z747" i="157"/>
  <c r="Y747" i="157"/>
  <c r="W747" i="157"/>
  <c r="V747" i="157"/>
  <c r="R747" i="157"/>
  <c r="AA734" i="157"/>
  <c r="Z734" i="157"/>
  <c r="Y734" i="157"/>
  <c r="W734" i="157"/>
  <c r="V734" i="157"/>
  <c r="R734" i="157"/>
  <c r="AA733" i="157"/>
  <c r="Z733" i="157"/>
  <c r="Y733" i="157"/>
  <c r="W733" i="157"/>
  <c r="V733" i="157"/>
  <c r="R733" i="157"/>
  <c r="AA732" i="157"/>
  <c r="Z732" i="157"/>
  <c r="Y732" i="157"/>
  <c r="W732" i="157"/>
  <c r="V732" i="157"/>
  <c r="R732" i="157"/>
  <c r="AA735" i="157"/>
  <c r="Z735" i="157"/>
  <c r="Y735" i="157"/>
  <c r="W735" i="157"/>
  <c r="V735" i="157"/>
  <c r="R735" i="157"/>
  <c r="U693" i="157"/>
  <c r="AD693" i="157" s="1"/>
  <c r="U692" i="157"/>
  <c r="AD692" i="157" s="1"/>
  <c r="AA662" i="157"/>
  <c r="Z662" i="157"/>
  <c r="Y662" i="157"/>
  <c r="W662" i="157"/>
  <c r="V662" i="157"/>
  <c r="R662" i="157"/>
  <c r="U602" i="157"/>
  <c r="AD602" i="157" s="1"/>
  <c r="U601" i="157"/>
  <c r="U584" i="157"/>
  <c r="U575" i="157"/>
  <c r="U573" i="157"/>
  <c r="AA267" i="157"/>
  <c r="Z267" i="157"/>
  <c r="Y267" i="157"/>
  <c r="W267" i="157"/>
  <c r="V267" i="157"/>
  <c r="R267" i="157"/>
  <c r="U300" i="157"/>
  <c r="U283" i="157"/>
  <c r="AD283" i="157" s="1"/>
  <c r="U280" i="157"/>
  <c r="U271" i="157"/>
  <c r="U269" i="157"/>
  <c r="T250" i="157"/>
  <c r="AA172" i="157"/>
  <c r="Z172" i="157"/>
  <c r="Y172" i="157"/>
  <c r="W172" i="157"/>
  <c r="V172" i="157"/>
  <c r="R172" i="157"/>
  <c r="U202" i="157"/>
  <c r="U188" i="157"/>
  <c r="AD188" i="157" s="1"/>
  <c r="U185" i="157"/>
  <c r="U176" i="157"/>
  <c r="U174" i="157"/>
  <c r="U173" i="157"/>
  <c r="R52" i="157"/>
  <c r="U143" i="157"/>
  <c r="AD143" i="157" s="1"/>
  <c r="U138" i="157"/>
  <c r="AD138" i="157" s="1"/>
  <c r="U116" i="157"/>
  <c r="AD116" i="157" s="1"/>
  <c r="U90" i="157"/>
  <c r="AD90" i="157" s="1"/>
  <c r="U86" i="157"/>
  <c r="U68" i="157"/>
  <c r="AD68" i="157" s="1"/>
  <c r="U67" i="157"/>
  <c r="U66" i="157"/>
  <c r="U65" i="157"/>
  <c r="U63" i="157"/>
  <c r="U62" i="157"/>
  <c r="U56" i="157"/>
  <c r="U54" i="157"/>
  <c r="T33" i="157"/>
  <c r="Z3402" i="156"/>
  <c r="Y3402" i="156"/>
  <c r="X3402" i="156"/>
  <c r="V3402" i="156"/>
  <c r="U3402" i="156"/>
  <c r="Q3402" i="156"/>
  <c r="T3434" i="156"/>
  <c r="T3418" i="156"/>
  <c r="T3417" i="156"/>
  <c r="T3416" i="156"/>
  <c r="T3415" i="156"/>
  <c r="T3413" i="156"/>
  <c r="T3412" i="156"/>
  <c r="T3404" i="156"/>
  <c r="T3406" i="156"/>
  <c r="T3382" i="156"/>
  <c r="T3383" i="156"/>
  <c r="T3384" i="156"/>
  <c r="T3385" i="156"/>
  <c r="S3370" i="156"/>
  <c r="Z3321" i="156"/>
  <c r="Y3321" i="156"/>
  <c r="X3321" i="156"/>
  <c r="V3321" i="156"/>
  <c r="U3321" i="156"/>
  <c r="Q3321" i="156"/>
  <c r="T3350" i="156"/>
  <c r="T3336" i="156"/>
  <c r="T3335" i="156"/>
  <c r="T3334" i="156"/>
  <c r="T3332" i="156"/>
  <c r="T3325" i="156"/>
  <c r="T3323" i="156"/>
  <c r="T3322" i="156"/>
  <c r="T3315" i="156"/>
  <c r="AD67" i="157" l="1"/>
  <c r="AD63" i="157"/>
  <c r="AD176" i="157"/>
  <c r="AD271" i="157"/>
  <c r="AD584" i="157"/>
  <c r="AD185" i="157"/>
  <c r="AD280" i="157"/>
  <c r="AD601" i="157"/>
  <c r="AD66" i="157"/>
  <c r="AD54" i="157"/>
  <c r="AD202" i="157"/>
  <c r="AD300" i="157"/>
  <c r="AD798" i="157"/>
  <c r="AD173" i="157"/>
  <c r="AD573" i="157"/>
  <c r="AD65" i="157"/>
  <c r="AD56" i="157"/>
  <c r="AD62" i="157"/>
  <c r="AD86" i="157"/>
  <c r="AD174" i="157"/>
  <c r="AD269" i="157"/>
  <c r="AD575" i="157"/>
  <c r="X1758" i="157"/>
  <c r="X1921" i="157"/>
  <c r="X1919" i="157"/>
  <c r="U790" i="157"/>
  <c r="AD790" i="157" s="1"/>
  <c r="X1272" i="157"/>
  <c r="X1250" i="157"/>
  <c r="X1397" i="157"/>
  <c r="X1559" i="157"/>
  <c r="X1253" i="157"/>
  <c r="X1241" i="157"/>
  <c r="X1561" i="157"/>
  <c r="X1587" i="157"/>
  <c r="X1249" i="157"/>
  <c r="X1426" i="157"/>
  <c r="X1243" i="157"/>
  <c r="X1399" i="157"/>
  <c r="X1786" i="157"/>
  <c r="AA51" i="157"/>
  <c r="X664" i="157"/>
  <c r="X666" i="157"/>
  <c r="X1072" i="157"/>
  <c r="U64" i="157"/>
  <c r="X1103" i="157"/>
  <c r="T767" i="157"/>
  <c r="U757" i="157"/>
  <c r="AD757" i="157" s="1"/>
  <c r="T789" i="157"/>
  <c r="T755" i="157"/>
  <c r="T794" i="157"/>
  <c r="T764" i="157"/>
  <c r="U755" i="157"/>
  <c r="AD755" i="157" s="1"/>
  <c r="T769" i="157"/>
  <c r="T763" i="157"/>
  <c r="T757" i="157"/>
  <c r="W3384" i="156"/>
  <c r="AC3384" i="156" s="1"/>
  <c r="W3325" i="156"/>
  <c r="AC3325" i="156" s="1"/>
  <c r="W3323" i="156"/>
  <c r="AC3323" i="156" s="1"/>
  <c r="W3350" i="156"/>
  <c r="AC3350" i="156" s="1"/>
  <c r="W3385" i="156"/>
  <c r="AC3385" i="156" s="1"/>
  <c r="W3334" i="156"/>
  <c r="AC3334" i="156" s="1"/>
  <c r="W3416" i="156"/>
  <c r="AC3416" i="156" s="1"/>
  <c r="S3476" i="156"/>
  <c r="W3322" i="156"/>
  <c r="AC3322" i="156" s="1"/>
  <c r="W3332" i="156"/>
  <c r="AC3332" i="156" s="1"/>
  <c r="W3336" i="156"/>
  <c r="AC3336" i="156" s="1"/>
  <c r="T3477" i="156"/>
  <c r="W3415" i="156"/>
  <c r="AC3415" i="156" s="1"/>
  <c r="W3418" i="156"/>
  <c r="AC3418" i="156" s="1"/>
  <c r="W3404" i="156"/>
  <c r="AC3404" i="156" s="1"/>
  <c r="S3477" i="156"/>
  <c r="S3508" i="156"/>
  <c r="S3479" i="156"/>
  <c r="S3486" i="156"/>
  <c r="W3412" i="156"/>
  <c r="AC3412" i="156" s="1"/>
  <c r="W3434" i="156"/>
  <c r="AC3434" i="156" s="1"/>
  <c r="T3508" i="156"/>
  <c r="W3315" i="156"/>
  <c r="AC3315" i="156" s="1"/>
  <c r="W3335" i="156"/>
  <c r="AC3335" i="156" s="1"/>
  <c r="W3382" i="156"/>
  <c r="AC3382" i="156" s="1"/>
  <c r="W3406" i="156"/>
  <c r="AC3406" i="156" s="1"/>
  <c r="T3479" i="156"/>
  <c r="W3413" i="156"/>
  <c r="AC3413" i="156" s="1"/>
  <c r="T3486" i="156"/>
  <c r="W3417" i="156"/>
  <c r="AC3417" i="156" s="1"/>
  <c r="S3402" i="156"/>
  <c r="X1074" i="157"/>
  <c r="T805" i="157"/>
  <c r="X271" i="157"/>
  <c r="X90" i="157"/>
  <c r="T747" i="157"/>
  <c r="U172" i="157"/>
  <c r="T662" i="157"/>
  <c r="X269" i="157"/>
  <c r="T733" i="157"/>
  <c r="X283" i="157"/>
  <c r="X584" i="157"/>
  <c r="X176" i="157"/>
  <c r="X202" i="157"/>
  <c r="X143" i="157"/>
  <c r="T172" i="157"/>
  <c r="X185" i="157"/>
  <c r="T735" i="157"/>
  <c r="X138" i="157"/>
  <c r="X62" i="157"/>
  <c r="T52" i="157"/>
  <c r="X573" i="157"/>
  <c r="X54" i="157"/>
  <c r="X63" i="157"/>
  <c r="X188" i="157"/>
  <c r="X280" i="157"/>
  <c r="X575" i="157"/>
  <c r="X56" i="157"/>
  <c r="X67" i="157"/>
  <c r="X692" i="157"/>
  <c r="X116" i="157"/>
  <c r="X601" i="157"/>
  <c r="X65" i="157"/>
  <c r="X66" i="157"/>
  <c r="X300" i="157"/>
  <c r="X68" i="157"/>
  <c r="T267" i="157"/>
  <c r="X86" i="157"/>
  <c r="X693" i="157"/>
  <c r="X174" i="157"/>
  <c r="X602" i="157"/>
  <c r="X173" i="157"/>
  <c r="W3383" i="156"/>
  <c r="AC3383" i="156" s="1"/>
  <c r="Z3174" i="156"/>
  <c r="Y3174" i="156"/>
  <c r="X3174" i="156"/>
  <c r="V3174" i="156"/>
  <c r="U3174" i="156"/>
  <c r="Q3174" i="156"/>
  <c r="T3208" i="156"/>
  <c r="T3207" i="156"/>
  <c r="T3191" i="156"/>
  <c r="T3189" i="156"/>
  <c r="T3188" i="156"/>
  <c r="T3187" i="156"/>
  <c r="T3185" i="156"/>
  <c r="T3184" i="156"/>
  <c r="T3178" i="156"/>
  <c r="T3176" i="156"/>
  <c r="S3155" i="156"/>
  <c r="AC3155" i="156" s="1"/>
  <c r="AD172" i="157" l="1"/>
  <c r="AD64" i="157"/>
  <c r="X790" i="157"/>
  <c r="X3250" i="156"/>
  <c r="U3250" i="156"/>
  <c r="Y3250" i="156"/>
  <c r="V3250" i="156"/>
  <c r="X64" i="157"/>
  <c r="Z3250" i="156"/>
  <c r="W3477" i="156"/>
  <c r="AC3477" i="156" s="1"/>
  <c r="X755" i="157"/>
  <c r="X757" i="157"/>
  <c r="W3479" i="156"/>
  <c r="AC3479" i="156" s="1"/>
  <c r="S3254" i="156"/>
  <c r="Q3250" i="156"/>
  <c r="S3283" i="156"/>
  <c r="S3174" i="156"/>
  <c r="W3188" i="156"/>
  <c r="AC3188" i="156" s="1"/>
  <c r="W3176" i="156"/>
  <c r="AC3176" i="156" s="1"/>
  <c r="W3185" i="156"/>
  <c r="AC3185" i="156" s="1"/>
  <c r="W3178" i="156"/>
  <c r="AC3178" i="156" s="1"/>
  <c r="T3254" i="156"/>
  <c r="W3189" i="156"/>
  <c r="AC3189" i="156" s="1"/>
  <c r="W3187" i="156"/>
  <c r="AC3187" i="156" s="1"/>
  <c r="W3208" i="156"/>
  <c r="AC3208" i="156" s="1"/>
  <c r="W3191" i="156"/>
  <c r="AC3191" i="156" s="1"/>
  <c r="W3184" i="156"/>
  <c r="AC3184" i="156" s="1"/>
  <c r="W3486" i="156"/>
  <c r="AC3486" i="156" s="1"/>
  <c r="W3207" i="156"/>
  <c r="AC3207" i="156" s="1"/>
  <c r="T3283" i="156"/>
  <c r="W3508" i="156"/>
  <c r="AC3508" i="156" s="1"/>
  <c r="X172" i="157"/>
  <c r="W3283" i="156" l="1"/>
  <c r="AC3283" i="156" s="1"/>
  <c r="W3254" i="156"/>
  <c r="AC3254" i="156" s="1"/>
  <c r="S3250" i="156"/>
  <c r="Z3127" i="156"/>
  <c r="Y3127" i="156"/>
  <c r="X3127" i="156"/>
  <c r="V3127" i="156"/>
  <c r="U3127" i="156"/>
  <c r="Q3127" i="156"/>
  <c r="Z3119" i="156"/>
  <c r="Y3119" i="156"/>
  <c r="X3119" i="156"/>
  <c r="W3119" i="156"/>
  <c r="V3119" i="156"/>
  <c r="U3119" i="156"/>
  <c r="T3119" i="156"/>
  <c r="S3119" i="156"/>
  <c r="Q3119" i="156"/>
  <c r="Z3118" i="156"/>
  <c r="Y3118" i="156"/>
  <c r="X3118" i="156"/>
  <c r="W3118" i="156"/>
  <c r="V3118" i="156"/>
  <c r="U3118" i="156"/>
  <c r="T3118" i="156"/>
  <c r="S3118" i="156"/>
  <c r="Q3118" i="156"/>
  <c r="Z3110" i="156"/>
  <c r="Y3110" i="156"/>
  <c r="X3110" i="156"/>
  <c r="V3110" i="156"/>
  <c r="U3110" i="156"/>
  <c r="Q3110" i="156"/>
  <c r="Z3109" i="156"/>
  <c r="Y3109" i="156"/>
  <c r="X3109" i="156"/>
  <c r="V3109" i="156"/>
  <c r="U3109" i="156"/>
  <c r="Q3109" i="156"/>
  <c r="Z3108" i="156"/>
  <c r="Y3108" i="156"/>
  <c r="X3108" i="156"/>
  <c r="V3108" i="156"/>
  <c r="U3108" i="156"/>
  <c r="Q3108" i="156"/>
  <c r="Z3107" i="156"/>
  <c r="Y3107" i="156"/>
  <c r="X3107" i="156"/>
  <c r="V3107" i="156"/>
  <c r="U3107" i="156"/>
  <c r="Q3107" i="156"/>
  <c r="Z3106" i="156"/>
  <c r="Y3106" i="156"/>
  <c r="X3106" i="156"/>
  <c r="V3106" i="156"/>
  <c r="U3106" i="156"/>
  <c r="Q3106" i="156"/>
  <c r="Z3104" i="156"/>
  <c r="Y3104" i="156"/>
  <c r="X3104" i="156"/>
  <c r="V3104" i="156"/>
  <c r="U3104" i="156"/>
  <c r="Q3104" i="156"/>
  <c r="Z3103" i="156"/>
  <c r="Y3103" i="156"/>
  <c r="X3103" i="156"/>
  <c r="V3103" i="156"/>
  <c r="U3103" i="156"/>
  <c r="Q3103" i="156"/>
  <c r="Z3102" i="156"/>
  <c r="Y3102" i="156"/>
  <c r="X3102" i="156"/>
  <c r="W3102" i="156"/>
  <c r="V3102" i="156"/>
  <c r="U3102" i="156"/>
  <c r="T3102" i="156"/>
  <c r="S3102" i="156"/>
  <c r="Q3102" i="156"/>
  <c r="Z3101" i="156"/>
  <c r="Y3101" i="156"/>
  <c r="X3101" i="156"/>
  <c r="W3101" i="156"/>
  <c r="V3101" i="156"/>
  <c r="U3101" i="156"/>
  <c r="T3101" i="156"/>
  <c r="S3101" i="156"/>
  <c r="Q3101" i="156"/>
  <c r="Z3100" i="156"/>
  <c r="Y3100" i="156"/>
  <c r="X3100" i="156"/>
  <c r="W3100" i="156"/>
  <c r="V3100" i="156"/>
  <c r="U3100" i="156"/>
  <c r="T3100" i="156"/>
  <c r="S3100" i="156"/>
  <c r="Q3100" i="156"/>
  <c r="Z3099" i="156"/>
  <c r="Y3099" i="156"/>
  <c r="X3099" i="156"/>
  <c r="W3099" i="156"/>
  <c r="V3099" i="156"/>
  <c r="U3099" i="156"/>
  <c r="T3099" i="156"/>
  <c r="S3099" i="156"/>
  <c r="Q3099" i="156"/>
  <c r="Z3098" i="156"/>
  <c r="Y3098" i="156"/>
  <c r="X3098" i="156"/>
  <c r="W3098" i="156"/>
  <c r="V3098" i="156"/>
  <c r="U3098" i="156"/>
  <c r="T3098" i="156"/>
  <c r="S3098" i="156"/>
  <c r="Q3098" i="156"/>
  <c r="Z3097" i="156"/>
  <c r="Y3097" i="156"/>
  <c r="X3097" i="156"/>
  <c r="V3097" i="156"/>
  <c r="U3097" i="156"/>
  <c r="Q3097" i="156"/>
  <c r="Z3096" i="156"/>
  <c r="Y3096" i="156"/>
  <c r="X3096" i="156"/>
  <c r="W3096" i="156"/>
  <c r="V3096" i="156"/>
  <c r="U3096" i="156"/>
  <c r="T3096" i="156"/>
  <c r="S3096" i="156"/>
  <c r="Q3096" i="156"/>
  <c r="Z3095" i="156"/>
  <c r="Y3095" i="156"/>
  <c r="X3095" i="156"/>
  <c r="V3095" i="156"/>
  <c r="U3095" i="156"/>
  <c r="Q3095" i="156"/>
  <c r="Z3094" i="156"/>
  <c r="Y3094" i="156"/>
  <c r="X3094" i="156"/>
  <c r="V3094" i="156"/>
  <c r="U3094" i="156"/>
  <c r="Q3094" i="156"/>
  <c r="Z3093" i="156"/>
  <c r="Y3093" i="156"/>
  <c r="X3093" i="156"/>
  <c r="V3093" i="156"/>
  <c r="U3093" i="156"/>
  <c r="Q3093" i="156"/>
  <c r="Q3002" i="156"/>
  <c r="T3038" i="156"/>
  <c r="T3037" i="156"/>
  <c r="T3020" i="156"/>
  <c r="T3019" i="156"/>
  <c r="T3018" i="156"/>
  <c r="T3017" i="156"/>
  <c r="T3016" i="156"/>
  <c r="T3014" i="156"/>
  <c r="T3013" i="156"/>
  <c r="T3007" i="156"/>
  <c r="T3005" i="156"/>
  <c r="Z2953" i="156"/>
  <c r="Y2953" i="156"/>
  <c r="X2953" i="156"/>
  <c r="V2953" i="156"/>
  <c r="U2953" i="156"/>
  <c r="Q2953" i="156"/>
  <c r="Z2939" i="156"/>
  <c r="Y2939" i="156"/>
  <c r="X2939" i="156"/>
  <c r="V2939" i="156"/>
  <c r="U2939" i="156"/>
  <c r="Q2939" i="156"/>
  <c r="Z2938" i="156"/>
  <c r="Y2938" i="156"/>
  <c r="X2938" i="156"/>
  <c r="V2938" i="156"/>
  <c r="U2938" i="156"/>
  <c r="Q2938" i="156"/>
  <c r="Z2937" i="156"/>
  <c r="Y2937" i="156"/>
  <c r="X2937" i="156"/>
  <c r="V2937" i="156"/>
  <c r="U2937" i="156"/>
  <c r="Q2937" i="156"/>
  <c r="Z2935" i="156"/>
  <c r="Y2935" i="156"/>
  <c r="X2935" i="156"/>
  <c r="V2935" i="156"/>
  <c r="U2935" i="156"/>
  <c r="Q2935" i="156"/>
  <c r="Z2934" i="156"/>
  <c r="Y2934" i="156"/>
  <c r="X2934" i="156"/>
  <c r="V2934" i="156"/>
  <c r="U2934" i="156"/>
  <c r="S2934" i="156"/>
  <c r="Q2934" i="156"/>
  <c r="Z2933" i="156"/>
  <c r="Y2933" i="156"/>
  <c r="X2933" i="156"/>
  <c r="W2933" i="156"/>
  <c r="V2933" i="156"/>
  <c r="U2933" i="156"/>
  <c r="T2933" i="156"/>
  <c r="S2933" i="156"/>
  <c r="Q2933" i="156"/>
  <c r="Z2932" i="156"/>
  <c r="Y2932" i="156"/>
  <c r="X2932" i="156"/>
  <c r="W2932" i="156"/>
  <c r="V2932" i="156"/>
  <c r="U2932" i="156"/>
  <c r="T2932" i="156"/>
  <c r="S2932" i="156"/>
  <c r="Q2932" i="156"/>
  <c r="Z2931" i="156"/>
  <c r="Y2931" i="156"/>
  <c r="X2931" i="156"/>
  <c r="W2931" i="156"/>
  <c r="V2931" i="156"/>
  <c r="U2931" i="156"/>
  <c r="T2931" i="156"/>
  <c r="S2931" i="156"/>
  <c r="Q2931" i="156"/>
  <c r="Z2930" i="156"/>
  <c r="Y2930" i="156"/>
  <c r="X2930" i="156"/>
  <c r="W2930" i="156"/>
  <c r="V2930" i="156"/>
  <c r="U2930" i="156"/>
  <c r="T2930" i="156"/>
  <c r="S2930" i="156"/>
  <c r="Q2930" i="156"/>
  <c r="Z2929" i="156"/>
  <c r="Y2929" i="156"/>
  <c r="X2929" i="156"/>
  <c r="W2929" i="156"/>
  <c r="V2929" i="156"/>
  <c r="U2929" i="156"/>
  <c r="T2929" i="156"/>
  <c r="S2929" i="156"/>
  <c r="Q2929" i="156"/>
  <c r="Z2928" i="156"/>
  <c r="Y2928" i="156"/>
  <c r="X2928" i="156"/>
  <c r="V2928" i="156"/>
  <c r="U2928" i="156"/>
  <c r="Q2928" i="156"/>
  <c r="Z2927" i="156"/>
  <c r="Y2927" i="156"/>
  <c r="X2927" i="156"/>
  <c r="W2927" i="156"/>
  <c r="V2927" i="156"/>
  <c r="U2927" i="156"/>
  <c r="S2927" i="156"/>
  <c r="Q2927" i="156"/>
  <c r="Z2926" i="156"/>
  <c r="Y2926" i="156"/>
  <c r="X2926" i="156"/>
  <c r="V2926" i="156"/>
  <c r="U2926" i="156"/>
  <c r="Q2926" i="156"/>
  <c r="Z2925" i="156"/>
  <c r="Y2925" i="156"/>
  <c r="X2925" i="156"/>
  <c r="V2925" i="156"/>
  <c r="U2925" i="156"/>
  <c r="Q2925" i="156"/>
  <c r="Q2940" i="156"/>
  <c r="U2940" i="156"/>
  <c r="V2940" i="156"/>
  <c r="X2940" i="156"/>
  <c r="Y2940" i="156"/>
  <c r="Z2940" i="156"/>
  <c r="Q2941" i="156"/>
  <c r="S2941" i="156"/>
  <c r="T2941" i="156"/>
  <c r="U2941" i="156"/>
  <c r="V2941" i="156"/>
  <c r="W2941" i="156"/>
  <c r="X2941" i="156"/>
  <c r="Y2941" i="156"/>
  <c r="Z2941" i="156"/>
  <c r="Q2942" i="156"/>
  <c r="S2942" i="156"/>
  <c r="T2942" i="156"/>
  <c r="U2942" i="156"/>
  <c r="V2942" i="156"/>
  <c r="W2942" i="156"/>
  <c r="X2942" i="156"/>
  <c r="Y2942" i="156"/>
  <c r="Z2942" i="156"/>
  <c r="Q2943" i="156"/>
  <c r="S2943" i="156"/>
  <c r="T2943" i="156"/>
  <c r="U2943" i="156"/>
  <c r="V2943" i="156"/>
  <c r="W2943" i="156"/>
  <c r="X2943" i="156"/>
  <c r="Y2943" i="156"/>
  <c r="Z2943" i="156"/>
  <c r="Q2944" i="156"/>
  <c r="U2944" i="156"/>
  <c r="V2944" i="156"/>
  <c r="X2944" i="156"/>
  <c r="Y2944" i="156"/>
  <c r="Z2944" i="156"/>
  <c r="Q2945" i="156"/>
  <c r="S2945" i="156"/>
  <c r="T2945" i="156"/>
  <c r="U2945" i="156"/>
  <c r="V2945" i="156"/>
  <c r="W2945" i="156"/>
  <c r="X2945" i="156"/>
  <c r="Y2945" i="156"/>
  <c r="Z2945" i="156"/>
  <c r="Q2946" i="156"/>
  <c r="S2946" i="156"/>
  <c r="T2946" i="156"/>
  <c r="U2946" i="156"/>
  <c r="V2946" i="156"/>
  <c r="W2946" i="156"/>
  <c r="X2946" i="156"/>
  <c r="Y2946" i="156"/>
  <c r="Z2946" i="156"/>
  <c r="Q2949" i="156"/>
  <c r="S2949" i="156"/>
  <c r="T2949" i="156"/>
  <c r="U2949" i="156"/>
  <c r="V2949" i="156"/>
  <c r="W2949" i="156"/>
  <c r="X2949" i="156"/>
  <c r="Y2949" i="156"/>
  <c r="Z2949" i="156"/>
  <c r="Q2950" i="156"/>
  <c r="S2950" i="156"/>
  <c r="T2950" i="156"/>
  <c r="U2950" i="156"/>
  <c r="V2950" i="156"/>
  <c r="W2950" i="156"/>
  <c r="X2950" i="156"/>
  <c r="Y2950" i="156"/>
  <c r="Z2950" i="156"/>
  <c r="Q2951" i="156"/>
  <c r="S2951" i="156"/>
  <c r="T2951" i="156"/>
  <c r="U2951" i="156"/>
  <c r="V2951" i="156"/>
  <c r="W2951" i="156"/>
  <c r="X2951" i="156"/>
  <c r="Y2951" i="156"/>
  <c r="Z2951" i="156"/>
  <c r="Q2952" i="156"/>
  <c r="S2952" i="156"/>
  <c r="T2952" i="156"/>
  <c r="U2952" i="156"/>
  <c r="V2952" i="156"/>
  <c r="W2952" i="156"/>
  <c r="X2952" i="156"/>
  <c r="Y2952" i="156"/>
  <c r="Z2952" i="156"/>
  <c r="Q2954" i="156"/>
  <c r="U2954" i="156"/>
  <c r="V2954" i="156"/>
  <c r="X2954" i="156"/>
  <c r="Y2954" i="156"/>
  <c r="Z2954" i="156"/>
  <c r="Q2956" i="156"/>
  <c r="S2956" i="156"/>
  <c r="T2956" i="156"/>
  <c r="U2956" i="156"/>
  <c r="V2956" i="156"/>
  <c r="W2956" i="156"/>
  <c r="X2956" i="156"/>
  <c r="Y2956" i="156"/>
  <c r="Z2956" i="156"/>
  <c r="Q2957" i="156"/>
  <c r="S2957" i="156"/>
  <c r="T2957" i="156"/>
  <c r="V2957" i="156"/>
  <c r="W2957" i="156"/>
  <c r="X2957" i="156"/>
  <c r="Y2957" i="156"/>
  <c r="Z2957" i="156"/>
  <c r="Q2958" i="156"/>
  <c r="S2958" i="156"/>
  <c r="T2958" i="156"/>
  <c r="U2958" i="156"/>
  <c r="V2958" i="156"/>
  <c r="W2958" i="156"/>
  <c r="X2958" i="156"/>
  <c r="Y2958" i="156"/>
  <c r="Z2958" i="156"/>
  <c r="Q2959" i="156"/>
  <c r="S2959" i="156"/>
  <c r="U2959" i="156"/>
  <c r="V2959" i="156"/>
  <c r="X2959" i="156"/>
  <c r="Y2959" i="156"/>
  <c r="Z2959" i="156"/>
  <c r="Q2961" i="156"/>
  <c r="S2961" i="156"/>
  <c r="T2961" i="156"/>
  <c r="U2961" i="156"/>
  <c r="V2961" i="156"/>
  <c r="W2961" i="156"/>
  <c r="X2961" i="156"/>
  <c r="Y2961" i="156"/>
  <c r="Z2961" i="156"/>
  <c r="Q2962" i="156"/>
  <c r="S2962" i="156"/>
  <c r="T2962" i="156"/>
  <c r="U2962" i="156"/>
  <c r="V2962" i="156"/>
  <c r="W2962" i="156"/>
  <c r="X2962" i="156"/>
  <c r="Y2962" i="156"/>
  <c r="Z2962" i="156"/>
  <c r="Q2963" i="156"/>
  <c r="U2963" i="156"/>
  <c r="V2963" i="156"/>
  <c r="X2963" i="156"/>
  <c r="Y2963" i="156"/>
  <c r="Z2963" i="156"/>
  <c r="Q2964" i="156"/>
  <c r="U2964" i="156"/>
  <c r="V2964" i="156"/>
  <c r="X2964" i="156"/>
  <c r="Y2964" i="156"/>
  <c r="Z2964" i="156"/>
  <c r="Q2965" i="156"/>
  <c r="S2965" i="156"/>
  <c r="U2965" i="156"/>
  <c r="V2965" i="156"/>
  <c r="X2965" i="156"/>
  <c r="Y2965" i="156"/>
  <c r="Z2965" i="156"/>
  <c r="Q2966" i="156"/>
  <c r="S2966" i="156"/>
  <c r="T2966" i="156"/>
  <c r="U2966" i="156"/>
  <c r="V2966" i="156"/>
  <c r="W2966" i="156"/>
  <c r="X2966" i="156"/>
  <c r="Y2966" i="156"/>
  <c r="Z2966" i="156"/>
  <c r="Q2967" i="156"/>
  <c r="S2967" i="156"/>
  <c r="T2967" i="156"/>
  <c r="U2967" i="156"/>
  <c r="V2967" i="156"/>
  <c r="W2967" i="156"/>
  <c r="X2967" i="156"/>
  <c r="Y2967" i="156"/>
  <c r="Z2967" i="156"/>
  <c r="Q2968" i="156"/>
  <c r="U2968" i="156"/>
  <c r="V2968" i="156"/>
  <c r="X2968" i="156"/>
  <c r="Y2968" i="156"/>
  <c r="Z2968" i="156"/>
  <c r="T2898" i="156"/>
  <c r="T2894" i="156"/>
  <c r="T2892" i="156"/>
  <c r="T2871" i="156"/>
  <c r="T2870" i="156"/>
  <c r="Z2841" i="156"/>
  <c r="Y2841" i="156"/>
  <c r="X2841" i="156"/>
  <c r="V2841" i="156"/>
  <c r="U2841" i="156"/>
  <c r="Q2841" i="156"/>
  <c r="T2835" i="156"/>
  <c r="S2835" i="156"/>
  <c r="T2857" i="156"/>
  <c r="T2856" i="156"/>
  <c r="T2855" i="156"/>
  <c r="T2854" i="156"/>
  <c r="T2852" i="156"/>
  <c r="T2845" i="156"/>
  <c r="T2843" i="156"/>
  <c r="T2842" i="156"/>
  <c r="S2821" i="156"/>
  <c r="AC2821" i="156" s="1"/>
  <c r="Z2793" i="156"/>
  <c r="Y2793" i="156"/>
  <c r="X2793" i="156"/>
  <c r="V2793" i="156"/>
  <c r="U2793" i="156"/>
  <c r="Q2793" i="156"/>
  <c r="T2740" i="156"/>
  <c r="T2736" i="156"/>
  <c r="T2721" i="156"/>
  <c r="T2720" i="156"/>
  <c r="T2707" i="156"/>
  <c r="T2706" i="156"/>
  <c r="T2705" i="156"/>
  <c r="T2704" i="156"/>
  <c r="T2702" i="156"/>
  <c r="T2701" i="156"/>
  <c r="T2695" i="156"/>
  <c r="T2693" i="156"/>
  <c r="T2692" i="156"/>
  <c r="T2685" i="156"/>
  <c r="T2674" i="156"/>
  <c r="T2673" i="156"/>
  <c r="T2671" i="156"/>
  <c r="Z2650" i="156"/>
  <c r="Y2650" i="156"/>
  <c r="X2650" i="156"/>
  <c r="V2650" i="156"/>
  <c r="U2650" i="156"/>
  <c r="Q2650" i="156"/>
  <c r="Z2615" i="156"/>
  <c r="Y2615" i="156"/>
  <c r="X2615" i="156"/>
  <c r="V2615" i="156"/>
  <c r="U2615" i="156"/>
  <c r="Q2615" i="156"/>
  <c r="Z924" i="156"/>
  <c r="Y924" i="156"/>
  <c r="X924" i="156"/>
  <c r="V924" i="156"/>
  <c r="U924" i="156"/>
  <c r="Q924" i="156"/>
  <c r="T915" i="156"/>
  <c r="Z2568" i="156"/>
  <c r="Y2568" i="156"/>
  <c r="Y2574" i="156" s="1"/>
  <c r="X2568" i="156"/>
  <c r="X2574" i="156" s="1"/>
  <c r="V2568" i="156"/>
  <c r="V2574" i="156" s="1"/>
  <c r="U2568" i="156"/>
  <c r="U2574" i="156" s="1"/>
  <c r="Q2568" i="156"/>
  <c r="Z2635" i="156"/>
  <c r="Y2635" i="156"/>
  <c r="X2635" i="156"/>
  <c r="V2635" i="156"/>
  <c r="U2635" i="156"/>
  <c r="Q2635" i="156"/>
  <c r="Q2639" i="156"/>
  <c r="Q2634" i="156"/>
  <c r="G2632" i="156"/>
  <c r="E2632" i="156"/>
  <c r="G2620" i="156"/>
  <c r="G2619" i="156"/>
  <c r="E2620" i="156"/>
  <c r="E2619" i="156"/>
  <c r="Z2614" i="156"/>
  <c r="Z2613" i="156"/>
  <c r="Z2612" i="156"/>
  <c r="Z2610" i="156"/>
  <c r="Z2609" i="156"/>
  <c r="Z2608" i="156"/>
  <c r="Z2607" i="156"/>
  <c r="Z2606" i="156"/>
  <c r="Z2605" i="156"/>
  <c r="Z2604" i="156"/>
  <c r="Z2603" i="156"/>
  <c r="Z2602" i="156"/>
  <c r="Z2601" i="156"/>
  <c r="Y2614" i="156"/>
  <c r="Y2613" i="156"/>
  <c r="Y2612" i="156"/>
  <c r="Y2610" i="156"/>
  <c r="Y2609" i="156"/>
  <c r="Y2608" i="156"/>
  <c r="Y2607" i="156"/>
  <c r="Y2606" i="156"/>
  <c r="Y2605" i="156"/>
  <c r="Y2604" i="156"/>
  <c r="Y2603" i="156"/>
  <c r="Y2602" i="156"/>
  <c r="Y2601" i="156"/>
  <c r="X2614" i="156"/>
  <c r="X2613" i="156"/>
  <c r="X2612" i="156"/>
  <c r="X2610" i="156"/>
  <c r="X2609" i="156"/>
  <c r="X2608" i="156"/>
  <c r="X2607" i="156"/>
  <c r="X2606" i="156"/>
  <c r="X2605" i="156"/>
  <c r="X2604" i="156"/>
  <c r="X2603" i="156"/>
  <c r="X2602" i="156"/>
  <c r="X2601" i="156"/>
  <c r="W2602" i="156"/>
  <c r="T2602" i="156"/>
  <c r="S2608" i="156"/>
  <c r="S2607" i="156"/>
  <c r="S2605" i="156"/>
  <c r="S2602" i="156"/>
  <c r="Q2614" i="156"/>
  <c r="Q2613" i="156"/>
  <c r="Q2612" i="156"/>
  <c r="Q2610" i="156"/>
  <c r="Q2609" i="156"/>
  <c r="Q2608" i="156"/>
  <c r="Q2607" i="156"/>
  <c r="Q2606" i="156"/>
  <c r="Q2605" i="156"/>
  <c r="Q2604" i="156"/>
  <c r="Q2603" i="156"/>
  <c r="Q2602" i="156"/>
  <c r="Q2601" i="156"/>
  <c r="Q2600" i="156"/>
  <c r="Q2593" i="156"/>
  <c r="Z2579" i="156"/>
  <c r="Y2579" i="156"/>
  <c r="X2579" i="156"/>
  <c r="V2579" i="156"/>
  <c r="U2579" i="156"/>
  <c r="Q2579" i="156"/>
  <c r="Z2577" i="156"/>
  <c r="Y2577" i="156"/>
  <c r="X2577" i="156"/>
  <c r="V2577" i="156"/>
  <c r="U2577" i="156"/>
  <c r="Q2577" i="156"/>
  <c r="T2573" i="156"/>
  <c r="S2573" i="156"/>
  <c r="T2571" i="156"/>
  <c r="T2560" i="156"/>
  <c r="Z2486" i="156"/>
  <c r="Y2486" i="156"/>
  <c r="X2486" i="156"/>
  <c r="V2486" i="156"/>
  <c r="U2486" i="156"/>
  <c r="Q2486" i="156"/>
  <c r="T2485" i="156"/>
  <c r="S2333" i="156"/>
  <c r="AC2333" i="156" s="1"/>
  <c r="S2331" i="156"/>
  <c r="S2330" i="156"/>
  <c r="S2329" i="156"/>
  <c r="S2328" i="156"/>
  <c r="S2327" i="156"/>
  <c r="T2211" i="156"/>
  <c r="T2207" i="156"/>
  <c r="Z2179" i="156"/>
  <c r="Y2179" i="156"/>
  <c r="X2179" i="156"/>
  <c r="V2179" i="156"/>
  <c r="U2179" i="156"/>
  <c r="Q2179" i="156"/>
  <c r="T2193" i="156"/>
  <c r="T2190" i="156"/>
  <c r="T2186" i="156"/>
  <c r="S2186" i="156"/>
  <c r="T2183" i="156"/>
  <c r="T2173" i="156"/>
  <c r="T2181" i="156"/>
  <c r="T2180" i="156"/>
  <c r="Z2093" i="156"/>
  <c r="Y2093" i="156"/>
  <c r="X2093" i="156"/>
  <c r="V2093" i="156"/>
  <c r="U2093" i="156"/>
  <c r="Q2093" i="156"/>
  <c r="T2087" i="156"/>
  <c r="T2122" i="156"/>
  <c r="T2121" i="156"/>
  <c r="T2107" i="156"/>
  <c r="T2104" i="156"/>
  <c r="T2097" i="156"/>
  <c r="T2095" i="156"/>
  <c r="T2094" i="156"/>
  <c r="Z1984" i="156"/>
  <c r="Y1984" i="156"/>
  <c r="X1984" i="156"/>
  <c r="V1984" i="156"/>
  <c r="U1984" i="156"/>
  <c r="Q1984" i="156"/>
  <c r="Q1963" i="156"/>
  <c r="G1963" i="156"/>
  <c r="T2072" i="156"/>
  <c r="T2068" i="156"/>
  <c r="T2017" i="156"/>
  <c r="T2012" i="156"/>
  <c r="T2011" i="156"/>
  <c r="T1991" i="156"/>
  <c r="T1990" i="156"/>
  <c r="T1989" i="156"/>
  <c r="T1988" i="156"/>
  <c r="T1987" i="156"/>
  <c r="T1986" i="156"/>
  <c r="T1985" i="156"/>
  <c r="T1983" i="156"/>
  <c r="T1976" i="156"/>
  <c r="T1973" i="156"/>
  <c r="T1970" i="156"/>
  <c r="T1967" i="156"/>
  <c r="T1966" i="156"/>
  <c r="T1965" i="156"/>
  <c r="T1953" i="156"/>
  <c r="S1953" i="156"/>
  <c r="AC2966" i="156" l="1"/>
  <c r="AC2961" i="156"/>
  <c r="AC2957" i="156"/>
  <c r="AC2952" i="156"/>
  <c r="AC2929" i="156"/>
  <c r="AC2931" i="156"/>
  <c r="AC2933" i="156"/>
  <c r="AC3096" i="156"/>
  <c r="AC3098" i="156"/>
  <c r="AC2950" i="156"/>
  <c r="AC2946" i="156"/>
  <c r="AC2943" i="156"/>
  <c r="AC2941" i="156"/>
  <c r="AC3100" i="156"/>
  <c r="AC3102" i="156"/>
  <c r="AC3119" i="156"/>
  <c r="AC2967" i="156"/>
  <c r="AC2602" i="156"/>
  <c r="AC2962" i="156"/>
  <c r="AC2956" i="156"/>
  <c r="AC2951" i="156"/>
  <c r="AC2949" i="156"/>
  <c r="AC2945" i="156"/>
  <c r="AC2942" i="156"/>
  <c r="AC2958" i="156"/>
  <c r="AC2930" i="156"/>
  <c r="AC2932" i="156"/>
  <c r="AC3099" i="156"/>
  <c r="AC3101" i="156"/>
  <c r="AC3118" i="156"/>
  <c r="Y2924" i="156"/>
  <c r="U2924" i="156"/>
  <c r="V2924" i="156"/>
  <c r="Y1962" i="156"/>
  <c r="X2924" i="156"/>
  <c r="X1962" i="156"/>
  <c r="S2691" i="156"/>
  <c r="W1934" i="156"/>
  <c r="AC1934" i="156" s="1"/>
  <c r="T2568" i="156"/>
  <c r="T2774" i="156"/>
  <c r="T2935" i="156"/>
  <c r="T2940" i="156"/>
  <c r="T2486" i="156"/>
  <c r="T3104" i="156"/>
  <c r="T3127" i="156"/>
  <c r="U1962" i="156"/>
  <c r="T2768" i="156"/>
  <c r="T2775" i="156"/>
  <c r="T2928" i="156"/>
  <c r="T2937" i="156"/>
  <c r="T2939" i="156"/>
  <c r="T2953" i="156"/>
  <c r="T2963" i="156"/>
  <c r="T2926" i="156"/>
  <c r="T3095" i="156"/>
  <c r="T3106" i="156"/>
  <c r="T3108" i="156"/>
  <c r="T3110" i="156"/>
  <c r="Z2574" i="156"/>
  <c r="Z2924" i="156"/>
  <c r="V1962" i="156"/>
  <c r="T2691" i="156"/>
  <c r="S2938" i="156"/>
  <c r="S2775" i="156"/>
  <c r="S2937" i="156"/>
  <c r="S2940" i="156"/>
  <c r="S2968" i="156"/>
  <c r="S2579" i="156"/>
  <c r="S2606" i="156"/>
  <c r="W2674" i="156"/>
  <c r="AC2674" i="156" s="1"/>
  <c r="S2953" i="156"/>
  <c r="S3095" i="156"/>
  <c r="S3104" i="156"/>
  <c r="S3127" i="156"/>
  <c r="S2928" i="156"/>
  <c r="S2963" i="156"/>
  <c r="Q2574" i="156"/>
  <c r="S3094" i="156"/>
  <c r="S2486" i="156"/>
  <c r="W2693" i="156"/>
  <c r="AC2693" i="156" s="1"/>
  <c r="S3097" i="156"/>
  <c r="S3109" i="156"/>
  <c r="S3106" i="156"/>
  <c r="S2954" i="156"/>
  <c r="S2568" i="156"/>
  <c r="S2574" i="156" s="1"/>
  <c r="W2692" i="156"/>
  <c r="AC2692" i="156" s="1"/>
  <c r="S2774" i="156"/>
  <c r="S2793" i="156"/>
  <c r="W2740" i="156"/>
  <c r="AC2740" i="156" s="1"/>
  <c r="S2925" i="156"/>
  <c r="S2935" i="156"/>
  <c r="S2939" i="156"/>
  <c r="Q2924" i="156"/>
  <c r="S2964" i="156"/>
  <c r="S3108" i="156"/>
  <c r="S2926" i="156"/>
  <c r="S3002" i="156"/>
  <c r="S3103" i="156"/>
  <c r="S3107" i="156"/>
  <c r="S3110" i="156"/>
  <c r="W2855" i="156"/>
  <c r="AC2855" i="156" s="1"/>
  <c r="W2835" i="156"/>
  <c r="AC2835" i="156" s="1"/>
  <c r="W2870" i="156"/>
  <c r="AC2870" i="156" s="1"/>
  <c r="W2894" i="156"/>
  <c r="W2964" i="156" s="1"/>
  <c r="W3007" i="156"/>
  <c r="AC3007" i="156" s="1"/>
  <c r="W3016" i="156"/>
  <c r="AC3016" i="156" s="1"/>
  <c r="W3019" i="156"/>
  <c r="AC3019" i="156" s="1"/>
  <c r="W3038" i="156"/>
  <c r="AC3038" i="156" s="1"/>
  <c r="W2898" i="156"/>
  <c r="W2968" i="156" s="1"/>
  <c r="W3013" i="156"/>
  <c r="AC3013" i="156" s="1"/>
  <c r="W2842" i="156"/>
  <c r="AC2842" i="156" s="1"/>
  <c r="S2841" i="156"/>
  <c r="W2892" i="156"/>
  <c r="W2963" i="156" s="1"/>
  <c r="W3005" i="156"/>
  <c r="AC3005" i="156" s="1"/>
  <c r="W3014" i="156"/>
  <c r="AC3014" i="156" s="1"/>
  <c r="W3018" i="156"/>
  <c r="AC3018" i="156" s="1"/>
  <c r="W3037" i="156"/>
  <c r="AC3037" i="156" s="1"/>
  <c r="T2938" i="156"/>
  <c r="W3020" i="156"/>
  <c r="W3110" i="156" s="1"/>
  <c r="T2925" i="156"/>
  <c r="S3093" i="156"/>
  <c r="W2871" i="156"/>
  <c r="AC2871" i="156" s="1"/>
  <c r="W3017" i="156"/>
  <c r="AC3017" i="156" s="1"/>
  <c r="W2852" i="156"/>
  <c r="AC2852" i="156" s="1"/>
  <c r="W2695" i="156"/>
  <c r="AC2695" i="156" s="1"/>
  <c r="S2768" i="156"/>
  <c r="W2736" i="156"/>
  <c r="AC2736" i="156" s="1"/>
  <c r="T2968" i="156"/>
  <c r="T2964" i="156"/>
  <c r="T2954" i="156"/>
  <c r="T3097" i="156"/>
  <c r="T3103" i="156"/>
  <c r="T3107" i="156"/>
  <c r="T3109" i="156"/>
  <c r="W2671" i="156"/>
  <c r="AC2671" i="156" s="1"/>
  <c r="W2685" i="156"/>
  <c r="AC2685" i="156" s="1"/>
  <c r="W2704" i="156"/>
  <c r="AC2704" i="156" s="1"/>
  <c r="W2707" i="156"/>
  <c r="AC2707" i="156" s="1"/>
  <c r="W2845" i="156"/>
  <c r="AC2845" i="156" s="1"/>
  <c r="W2673" i="156"/>
  <c r="AC2673" i="156" s="1"/>
  <c r="W2701" i="156"/>
  <c r="AC2701" i="156" s="1"/>
  <c r="W2705" i="156"/>
  <c r="AC2705" i="156" s="1"/>
  <c r="W2720" i="156"/>
  <c r="AC2720" i="156" s="1"/>
  <c r="T2793" i="156"/>
  <c r="W2856" i="156"/>
  <c r="AC2856" i="156" s="1"/>
  <c r="W2702" i="156"/>
  <c r="AC2702" i="156" s="1"/>
  <c r="W2706" i="156"/>
  <c r="AC2706" i="156" s="1"/>
  <c r="W2721" i="156"/>
  <c r="AC2721" i="156" s="1"/>
  <c r="W2843" i="156"/>
  <c r="AC2843" i="156" s="1"/>
  <c r="W2854" i="156"/>
  <c r="AC2854" i="156" s="1"/>
  <c r="W2857" i="156"/>
  <c r="W2940" i="156" s="1"/>
  <c r="W2097" i="156"/>
  <c r="AC2097" i="156" s="1"/>
  <c r="W915" i="156"/>
  <c r="AC915" i="156" s="1"/>
  <c r="S2179" i="156"/>
  <c r="S1984" i="156"/>
  <c r="W2560" i="156"/>
  <c r="W2568" i="156" s="1"/>
  <c r="S1963" i="156"/>
  <c r="W2571" i="156"/>
  <c r="AC2571" i="156" s="1"/>
  <c r="W1966" i="156"/>
  <c r="AC1966" i="156" s="1"/>
  <c r="W1988" i="156"/>
  <c r="AC1988" i="156" s="1"/>
  <c r="W1991" i="156"/>
  <c r="AC1991" i="156" s="1"/>
  <c r="W2121" i="156"/>
  <c r="AC2121" i="156" s="1"/>
  <c r="W1976" i="156"/>
  <c r="AC1976" i="156" s="1"/>
  <c r="W1986" i="156"/>
  <c r="AC1986" i="156" s="1"/>
  <c r="W2068" i="156"/>
  <c r="AC2068" i="156" s="1"/>
  <c r="S2093" i="156"/>
  <c r="W2207" i="156"/>
  <c r="AC2207" i="156" s="1"/>
  <c r="W2122" i="156"/>
  <c r="AC2122" i="156" s="1"/>
  <c r="W2573" i="156"/>
  <c r="AC2573" i="156" s="1"/>
  <c r="W1985" i="156"/>
  <c r="AC1985" i="156" s="1"/>
  <c r="W2017" i="156"/>
  <c r="AC2017" i="156" s="1"/>
  <c r="W1967" i="156"/>
  <c r="AC1967" i="156" s="1"/>
  <c r="W2011" i="156"/>
  <c r="AC2011" i="156" s="1"/>
  <c r="W2485" i="156"/>
  <c r="W2486" i="156" s="1"/>
  <c r="W2104" i="156"/>
  <c r="AC2104" i="156" s="1"/>
  <c r="W1965" i="156"/>
  <c r="AC1965" i="156" s="1"/>
  <c r="W1987" i="156"/>
  <c r="AC1987" i="156" s="1"/>
  <c r="W1990" i="156"/>
  <c r="AC1990" i="156" s="1"/>
  <c r="W2107" i="156"/>
  <c r="AC2107" i="156" s="1"/>
  <c r="W2181" i="156"/>
  <c r="AC2181" i="156" s="1"/>
  <c r="W2186" i="156"/>
  <c r="AC2186" i="156" s="1"/>
  <c r="W2095" i="156"/>
  <c r="AC2095" i="156" s="1"/>
  <c r="W2180" i="156"/>
  <c r="AC2180" i="156" s="1"/>
  <c r="W1983" i="156"/>
  <c r="AC1983" i="156" s="1"/>
  <c r="W2012" i="156"/>
  <c r="AC2012" i="156" s="1"/>
  <c r="W2087" i="156"/>
  <c r="AC2087" i="156" s="1"/>
  <c r="W2211" i="156"/>
  <c r="AC2211" i="156" s="1"/>
  <c r="W1953" i="156"/>
  <c r="AC1953" i="156" s="1"/>
  <c r="W1973" i="156"/>
  <c r="AC1973" i="156" s="1"/>
  <c r="T1984" i="156"/>
  <c r="T2179" i="156"/>
  <c r="W2183" i="156"/>
  <c r="AC2183" i="156" s="1"/>
  <c r="W2193" i="156"/>
  <c r="AC2193" i="156" s="1"/>
  <c r="W1970" i="156"/>
  <c r="AC1970" i="156" s="1"/>
  <c r="W2072" i="156"/>
  <c r="AC2072" i="156" s="1"/>
  <c r="W2094" i="156"/>
  <c r="AC2094" i="156" s="1"/>
  <c r="T2093" i="156"/>
  <c r="W2173" i="156"/>
  <c r="AC2173" i="156" s="1"/>
  <c r="W2190" i="156"/>
  <c r="AC2190" i="156" s="1"/>
  <c r="W1989" i="156"/>
  <c r="AC1989" i="156" s="1"/>
  <c r="AC2968" i="156" l="1"/>
  <c r="AC2486" i="156"/>
  <c r="AC2898" i="156"/>
  <c r="AC2940" i="156"/>
  <c r="AC2894" i="156"/>
  <c r="AC2963" i="156"/>
  <c r="AC2485" i="156"/>
  <c r="AC2857" i="156"/>
  <c r="AC3020" i="156"/>
  <c r="AC3110" i="156"/>
  <c r="AC2560" i="156"/>
  <c r="AC2964" i="156"/>
  <c r="AC2568" i="156"/>
  <c r="AC2892" i="156"/>
  <c r="T2574" i="156"/>
  <c r="W2793" i="156"/>
  <c r="AC2793" i="156" s="1"/>
  <c r="W2928" i="156"/>
  <c r="AC2928" i="156" s="1"/>
  <c r="W3107" i="156"/>
  <c r="AC3107" i="156" s="1"/>
  <c r="W3104" i="156"/>
  <c r="AC3104" i="156" s="1"/>
  <c r="W3109" i="156"/>
  <c r="AC3109" i="156" s="1"/>
  <c r="W2953" i="156"/>
  <c r="AC2953" i="156" s="1"/>
  <c r="W2937" i="156"/>
  <c r="AC2937" i="156" s="1"/>
  <c r="W2775" i="156"/>
  <c r="AC2775" i="156" s="1"/>
  <c r="W3095" i="156"/>
  <c r="AC3095" i="156" s="1"/>
  <c r="W3103" i="156"/>
  <c r="AC3103" i="156" s="1"/>
  <c r="W3106" i="156"/>
  <c r="AC3106" i="156" s="1"/>
  <c r="W2926" i="156"/>
  <c r="AC2926" i="156" s="1"/>
  <c r="W2939" i="156"/>
  <c r="AC2939" i="156" s="1"/>
  <c r="W2774" i="156"/>
  <c r="AC2774" i="156" s="1"/>
  <c r="W2768" i="156"/>
  <c r="AC2768" i="156" s="1"/>
  <c r="W3097" i="156"/>
  <c r="AC3097" i="156" s="1"/>
  <c r="W2938" i="156"/>
  <c r="AC2938" i="156" s="1"/>
  <c r="W2935" i="156"/>
  <c r="AC2935" i="156" s="1"/>
  <c r="W3108" i="156"/>
  <c r="AC3108" i="156" s="1"/>
  <c r="S2924" i="156"/>
  <c r="W2691" i="156"/>
  <c r="AC2691" i="156" s="1"/>
  <c r="W3127" i="156"/>
  <c r="AC3127" i="156" s="1"/>
  <c r="W2954" i="156"/>
  <c r="AC2954" i="156" s="1"/>
  <c r="W2925" i="156"/>
  <c r="AC2925" i="156" s="1"/>
  <c r="W2093" i="156"/>
  <c r="AC2093" i="156" s="1"/>
  <c r="W2574" i="156"/>
  <c r="W1984" i="156"/>
  <c r="AC1984" i="156" s="1"/>
  <c r="W2179" i="156"/>
  <c r="AC2179" i="156" s="1"/>
  <c r="T1829" i="156"/>
  <c r="T1813" i="156"/>
  <c r="T1806" i="156"/>
  <c r="T1792" i="156"/>
  <c r="T1791" i="156"/>
  <c r="T1790" i="156"/>
  <c r="T1787" i="156"/>
  <c r="T1786" i="156"/>
  <c r="T1768" i="156"/>
  <c r="T1756" i="156"/>
  <c r="T1738" i="156"/>
  <c r="T1737" i="156"/>
  <c r="T1736" i="156"/>
  <c r="T1733" i="156"/>
  <c r="T1732" i="156"/>
  <c r="AC2574" i="156" l="1"/>
  <c r="W1738" i="156"/>
  <c r="AC1738" i="156" s="1"/>
  <c r="W1733" i="156"/>
  <c r="AC1733" i="156" s="1"/>
  <c r="W1787" i="156"/>
  <c r="AC1787" i="156" s="1"/>
  <c r="W1792" i="156"/>
  <c r="AC1792" i="156" s="1"/>
  <c r="W1829" i="156"/>
  <c r="AC1829" i="156" s="1"/>
  <c r="W1736" i="156"/>
  <c r="AC1736" i="156" s="1"/>
  <c r="W1756" i="156"/>
  <c r="AC1756" i="156" s="1"/>
  <c r="W1790" i="156"/>
  <c r="AC1790" i="156" s="1"/>
  <c r="W1806" i="156"/>
  <c r="AC1806" i="156" s="1"/>
  <c r="W1732" i="156"/>
  <c r="AC1732" i="156" s="1"/>
  <c r="W1737" i="156"/>
  <c r="AC1737" i="156" s="1"/>
  <c r="W1768" i="156"/>
  <c r="AC1768" i="156" s="1"/>
  <c r="W1786" i="156"/>
  <c r="AC1786" i="156" s="1"/>
  <c r="W1791" i="156"/>
  <c r="AC1791" i="156" s="1"/>
  <c r="W1813" i="156"/>
  <c r="AC1813" i="156" s="1"/>
  <c r="Q1569" i="156"/>
  <c r="G1569" i="156"/>
  <c r="T1601" i="156"/>
  <c r="T1597" i="156"/>
  <c r="T1583" i="156"/>
  <c r="T1580" i="156"/>
  <c r="T1573" i="156"/>
  <c r="T1571" i="156"/>
  <c r="T1570" i="156"/>
  <c r="T1563" i="156"/>
  <c r="T1553" i="156"/>
  <c r="G1501" i="156"/>
  <c r="Z1538" i="156"/>
  <c r="Y1538" i="156"/>
  <c r="X1538" i="156"/>
  <c r="V1538" i="156"/>
  <c r="U1538" i="156"/>
  <c r="T1548" i="156"/>
  <c r="T1535" i="156"/>
  <c r="T1531" i="156"/>
  <c r="T1517" i="156"/>
  <c r="T1516" i="156"/>
  <c r="T1515" i="156"/>
  <c r="T1514" i="156"/>
  <c r="T1512" i="156"/>
  <c r="T1505" i="156"/>
  <c r="T1503" i="156"/>
  <c r="T1569" i="156" l="1"/>
  <c r="S1501" i="156"/>
  <c r="S1538" i="156"/>
  <c r="W1553" i="156"/>
  <c r="AC1553" i="156" s="1"/>
  <c r="S1569" i="156"/>
  <c r="W1516" i="156"/>
  <c r="AC1516" i="156" s="1"/>
  <c r="W1570" i="156"/>
  <c r="AC1570" i="156" s="1"/>
  <c r="W1580" i="156"/>
  <c r="AC1580" i="156" s="1"/>
  <c r="W1601" i="156"/>
  <c r="AC1601" i="156" s="1"/>
  <c r="W1514" i="156"/>
  <c r="AC1514" i="156" s="1"/>
  <c r="W1571" i="156"/>
  <c r="AC1571" i="156" s="1"/>
  <c r="W1583" i="156"/>
  <c r="AC1583" i="156" s="1"/>
  <c r="W1515" i="156"/>
  <c r="AC1515" i="156" s="1"/>
  <c r="W1563" i="156"/>
  <c r="AC1563" i="156" s="1"/>
  <c r="W1573" i="156"/>
  <c r="AC1573" i="156" s="1"/>
  <c r="W1597" i="156"/>
  <c r="AC1597" i="156" s="1"/>
  <c r="W1512" i="156"/>
  <c r="AC1512" i="156" s="1"/>
  <c r="W1531" i="156"/>
  <c r="AC1531" i="156" s="1"/>
  <c r="W1503" i="156"/>
  <c r="AC1503" i="156" s="1"/>
  <c r="W1535" i="156"/>
  <c r="AC1535" i="156" s="1"/>
  <c r="W1505" i="156"/>
  <c r="AC1505" i="156" s="1"/>
  <c r="W1517" i="156"/>
  <c r="AC1517" i="156" s="1"/>
  <c r="W1548" i="156"/>
  <c r="AC1548" i="156" s="1"/>
  <c r="Z1424" i="156"/>
  <c r="Y1424" i="156"/>
  <c r="X1424" i="156"/>
  <c r="V1424" i="156"/>
  <c r="U1424" i="156"/>
  <c r="Q1424" i="156"/>
  <c r="T1479" i="156"/>
  <c r="T1458" i="156"/>
  <c r="T1447" i="156"/>
  <c r="S1447" i="156"/>
  <c r="T1454" i="156"/>
  <c r="T1438" i="156"/>
  <c r="T1435" i="156"/>
  <c r="T1428" i="156"/>
  <c r="T1426" i="156"/>
  <c r="Z1351" i="156"/>
  <c r="Y1351" i="156"/>
  <c r="X1351" i="156"/>
  <c r="V1351" i="156"/>
  <c r="U1351" i="156"/>
  <c r="Q1351" i="156"/>
  <c r="T1382" i="156"/>
  <c r="T1368" i="156"/>
  <c r="T1367" i="156"/>
  <c r="T1366" i="156"/>
  <c r="T1365" i="156"/>
  <c r="T1364" i="156"/>
  <c r="T1361" i="156"/>
  <c r="T1362" i="156"/>
  <c r="T1355" i="156"/>
  <c r="T1353" i="156"/>
  <c r="G1264" i="156"/>
  <c r="T1266" i="156"/>
  <c r="T1293" i="156"/>
  <c r="S1286" i="156"/>
  <c r="S1215" i="156"/>
  <c r="Q1193" i="156"/>
  <c r="G1193" i="156"/>
  <c r="T1221" i="156"/>
  <c r="T1195" i="156"/>
  <c r="T1150" i="156"/>
  <c r="Q1121" i="156"/>
  <c r="W1123" i="156"/>
  <c r="Z1131" i="156"/>
  <c r="Y1131" i="156"/>
  <c r="X1131" i="156"/>
  <c r="V1131" i="156"/>
  <c r="U1131" i="156"/>
  <c r="Q1131" i="156"/>
  <c r="S1071" i="156"/>
  <c r="AC1071" i="156" s="1"/>
  <c r="S1069" i="156"/>
  <c r="Z1094" i="156"/>
  <c r="Y1094" i="156"/>
  <c r="X1094" i="156"/>
  <c r="V1094" i="156"/>
  <c r="U1094" i="156"/>
  <c r="Q1094" i="156"/>
  <c r="S1027" i="156"/>
  <c r="AC1027" i="156" s="1"/>
  <c r="AB1055" i="156"/>
  <c r="AB2646" i="156" s="1"/>
  <c r="AA1055" i="156"/>
  <c r="AA2646" i="156" s="1"/>
  <c r="AC1123" i="156" l="1"/>
  <c r="S1264" i="156"/>
  <c r="W1195" i="156"/>
  <c r="AC1195" i="156" s="1"/>
  <c r="S1131" i="156"/>
  <c r="T2635" i="156"/>
  <c r="V1120" i="156"/>
  <c r="V1165" i="156" s="1"/>
  <c r="Q1120" i="156"/>
  <c r="W1353" i="156"/>
  <c r="AC1353" i="156" s="1"/>
  <c r="W1361" i="156"/>
  <c r="AC1361" i="156" s="1"/>
  <c r="S1424" i="156"/>
  <c r="W1426" i="156"/>
  <c r="AC1426" i="156" s="1"/>
  <c r="S1193" i="156"/>
  <c r="W1367" i="156"/>
  <c r="AC1367" i="156" s="1"/>
  <c r="S1094" i="156"/>
  <c r="W1221" i="156"/>
  <c r="AC1221" i="156" s="1"/>
  <c r="S1351" i="156"/>
  <c r="W1365" i="156"/>
  <c r="AC1365" i="156" s="1"/>
  <c r="W1368" i="156"/>
  <c r="AC1368" i="156" s="1"/>
  <c r="W1428" i="156"/>
  <c r="AC1428" i="156" s="1"/>
  <c r="W1454" i="156"/>
  <c r="AC1454" i="156" s="1"/>
  <c r="W1479" i="156"/>
  <c r="AC1479" i="156" s="1"/>
  <c r="U1120" i="156"/>
  <c r="U1165" i="156" s="1"/>
  <c r="S1121" i="156"/>
  <c r="W1366" i="156"/>
  <c r="AC1366" i="156" s="1"/>
  <c r="W1293" i="156"/>
  <c r="AC1293" i="156" s="1"/>
  <c r="W1355" i="156"/>
  <c r="AC1355" i="156" s="1"/>
  <c r="W1364" i="156"/>
  <c r="AC1364" i="156" s="1"/>
  <c r="W1447" i="156"/>
  <c r="AC1447" i="156" s="1"/>
  <c r="W1266" i="156"/>
  <c r="AC1266" i="156" s="1"/>
  <c r="W1150" i="156"/>
  <c r="AC1150" i="156" s="1"/>
  <c r="W1458" i="156"/>
  <c r="AC1458" i="156" s="1"/>
  <c r="Y1120" i="156"/>
  <c r="Y1165" i="156" s="1"/>
  <c r="W1382" i="156"/>
  <c r="AC1382" i="156" s="1"/>
  <c r="W1435" i="156"/>
  <c r="AC1435" i="156" s="1"/>
  <c r="Z1120" i="156"/>
  <c r="W1362" i="156"/>
  <c r="AC1362" i="156" s="1"/>
  <c r="W1438" i="156"/>
  <c r="AC1438" i="156" s="1"/>
  <c r="X1120" i="156"/>
  <c r="X1165" i="156" s="1"/>
  <c r="W825" i="156"/>
  <c r="AC825" i="156" l="1"/>
  <c r="W852" i="156"/>
  <c r="AC852" i="156" s="1"/>
  <c r="Z1165" i="156"/>
  <c r="S823" i="156"/>
  <c r="S2603" i="156"/>
  <c r="S2612" i="156"/>
  <c r="S2635" i="156"/>
  <c r="Q1165" i="156"/>
  <c r="S2601" i="156"/>
  <c r="S2650" i="156"/>
  <c r="S2577" i="156"/>
  <c r="W2601" i="156"/>
  <c r="W2635" i="156" l="1"/>
  <c r="AC2635" i="156" s="1"/>
  <c r="M788" i="156"/>
  <c r="Z790" i="156"/>
  <c r="Y790" i="156"/>
  <c r="X790" i="156"/>
  <c r="W790" i="156"/>
  <c r="V790" i="156"/>
  <c r="U790" i="156"/>
  <c r="T790" i="156"/>
  <c r="S790" i="156"/>
  <c r="Q790" i="156"/>
  <c r="Z789" i="156"/>
  <c r="Y789" i="156"/>
  <c r="X789" i="156"/>
  <c r="V789" i="156"/>
  <c r="U789" i="156"/>
  <c r="Q789" i="156"/>
  <c r="Z788" i="156"/>
  <c r="Y788" i="156"/>
  <c r="X788" i="156"/>
  <c r="V788" i="156"/>
  <c r="U788" i="156"/>
  <c r="Q788" i="156"/>
  <c r="Z786" i="156"/>
  <c r="Y786" i="156"/>
  <c r="X786" i="156"/>
  <c r="V786" i="156"/>
  <c r="U786" i="156"/>
  <c r="Q786" i="156"/>
  <c r="Q772" i="156"/>
  <c r="AB746" i="156"/>
  <c r="AA745" i="156"/>
  <c r="AB752" i="156"/>
  <c r="AA752" i="156"/>
  <c r="Z752" i="156"/>
  <c r="Y752" i="156"/>
  <c r="X752" i="156"/>
  <c r="V752" i="156"/>
  <c r="U752" i="156"/>
  <c r="Q752" i="156"/>
  <c r="Z750" i="156"/>
  <c r="Y1247" i="37" s="1"/>
  <c r="Y750" i="156"/>
  <c r="X1247" i="37" s="1"/>
  <c r="X750" i="156"/>
  <c r="W1247" i="37" s="1"/>
  <c r="V750" i="156"/>
  <c r="U1247" i="37" s="1"/>
  <c r="U750" i="156"/>
  <c r="T1247" i="37" s="1"/>
  <c r="Q750" i="156"/>
  <c r="Z746" i="156"/>
  <c r="Y746" i="156"/>
  <c r="X746" i="156"/>
  <c r="V746" i="156"/>
  <c r="U746" i="156"/>
  <c r="Q746" i="156"/>
  <c r="S727" i="156"/>
  <c r="S715" i="156"/>
  <c r="AC715" i="156" s="1"/>
  <c r="AC790" i="156" l="1"/>
  <c r="P1247" i="37"/>
  <c r="Z708" i="156"/>
  <c r="Z791" i="156" s="1"/>
  <c r="Y708" i="156"/>
  <c r="Y791" i="156" s="1"/>
  <c r="X708" i="156"/>
  <c r="X791" i="156" s="1"/>
  <c r="V708" i="156"/>
  <c r="V791" i="156" s="1"/>
  <c r="U708" i="156"/>
  <c r="U791" i="156" s="1"/>
  <c r="W707" i="156"/>
  <c r="AC707" i="156" s="1"/>
  <c r="W706" i="156"/>
  <c r="AC706" i="156" s="1"/>
  <c r="W705" i="156"/>
  <c r="AC705" i="156" s="1"/>
  <c r="Z618" i="156"/>
  <c r="Y618" i="156"/>
  <c r="X618" i="156"/>
  <c r="V618" i="156"/>
  <c r="U618" i="156"/>
  <c r="W708" i="156" l="1"/>
  <c r="S708" i="156"/>
  <c r="S618" i="156"/>
  <c r="S288" i="156"/>
  <c r="AC288" i="156" s="1"/>
  <c r="S201" i="156"/>
  <c r="AC201" i="156" s="1"/>
  <c r="W369" i="156" l="1"/>
  <c r="AC369" i="156" s="1"/>
  <c r="W118" i="156"/>
  <c r="AC118" i="156" s="1"/>
  <c r="W368" i="156"/>
  <c r="AC368" i="156" s="1"/>
  <c r="S456" i="156"/>
  <c r="S788" i="156"/>
  <c r="S750" i="156"/>
  <c r="R728" i="157"/>
  <c r="Q708" i="156"/>
  <c r="Z2652" i="156"/>
  <c r="Y2652" i="156"/>
  <c r="X2652" i="156"/>
  <c r="V2652" i="156"/>
  <c r="U2652" i="156"/>
  <c r="Q2652" i="156"/>
  <c r="T728" i="157" l="1"/>
  <c r="R1247" i="37"/>
  <c r="Q791" i="156"/>
  <c r="AB701" i="156"/>
  <c r="AA701" i="156"/>
  <c r="Q618" i="156"/>
  <c r="Q370" i="156"/>
  <c r="S370" i="156" s="1"/>
  <c r="Q747" i="156" l="1"/>
  <c r="S151" i="156" l="1"/>
  <c r="AC151" i="156" s="1"/>
  <c r="S119" i="156" l="1"/>
  <c r="S41" i="156"/>
  <c r="AC41" i="156" s="1"/>
  <c r="W131" i="156" l="1"/>
  <c r="AC131" i="156" s="1"/>
  <c r="S752" i="156"/>
  <c r="S746" i="156"/>
  <c r="S747" i="156"/>
  <c r="S789" i="156"/>
  <c r="S791" i="156"/>
  <c r="S786" i="156"/>
  <c r="S2610" i="156" l="1"/>
  <c r="S2609" i="156"/>
  <c r="F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H989" i="157"/>
  <c r="G545" i="157"/>
  <c r="G544" i="157"/>
  <c r="G543" i="157"/>
  <c r="G542" i="157"/>
  <c r="G541" i="157"/>
  <c r="G540" i="157"/>
  <c r="G539" i="157"/>
  <c r="G538" i="157"/>
  <c r="G537" i="157"/>
  <c r="G536" i="157"/>
  <c r="G53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1" i="157"/>
  <c r="G520" i="157"/>
  <c r="G519" i="157"/>
  <c r="G518" i="157"/>
  <c r="G517" i="157"/>
  <c r="G516" i="157"/>
  <c r="G515" i="157"/>
  <c r="G514" i="157"/>
  <c r="G513" i="157"/>
  <c r="G512" i="157"/>
  <c r="G511" i="157"/>
  <c r="G510" i="157"/>
  <c r="G509" i="157"/>
  <c r="G508" i="157"/>
  <c r="G886" i="157"/>
  <c r="G1828" i="157"/>
  <c r="H1838" i="157"/>
  <c r="E51" i="57"/>
  <c r="G3402" i="156" l="1"/>
  <c r="F2529" i="156"/>
  <c r="F2528" i="156"/>
  <c r="F2527" i="156"/>
  <c r="F2526" i="156"/>
  <c r="F2525" i="156"/>
  <c r="F2524" i="156"/>
  <c r="F2274" i="156"/>
  <c r="F2273" i="156"/>
  <c r="F2271" i="156"/>
  <c r="F2269" i="156"/>
  <c r="F2268" i="156"/>
  <c r="F1310" i="156"/>
  <c r="F1309" i="156"/>
  <c r="F1308" i="156"/>
  <c r="F1307" i="156"/>
  <c r="F1306" i="156"/>
  <c r="F1305" i="156"/>
  <c r="F1304" i="156"/>
  <c r="F1303" i="156"/>
  <c r="F1302" i="156"/>
  <c r="F1301" i="156"/>
  <c r="F1300" i="156"/>
  <c r="F1299" i="156"/>
  <c r="F1298" i="156"/>
  <c r="F1297" i="156"/>
  <c r="F1296" i="156"/>
  <c r="F987" i="156"/>
  <c r="F986" i="156"/>
  <c r="F985" i="156"/>
  <c r="F984" i="156"/>
  <c r="F983" i="156"/>
  <c r="F982" i="156"/>
  <c r="F981" i="156"/>
  <c r="F980" i="156"/>
  <c r="F979" i="156"/>
  <c r="F978" i="156"/>
  <c r="F922" i="156"/>
  <c r="F921" i="156"/>
  <c r="F920" i="156"/>
  <c r="F919" i="156"/>
  <c r="F918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H657" i="156" s="1"/>
  <c r="F656" i="156"/>
  <c r="F655" i="156"/>
  <c r="F654" i="156"/>
  <c r="F653" i="156"/>
  <c r="F652" i="156"/>
  <c r="F651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24" i="156"/>
  <c r="F323" i="156"/>
  <c r="F322" i="156"/>
  <c r="F321" i="156"/>
  <c r="F320" i="156"/>
  <c r="F319" i="156"/>
  <c r="F318" i="156"/>
  <c r="F317" i="156"/>
  <c r="F316" i="156"/>
  <c r="F315" i="156"/>
  <c r="F314" i="156"/>
  <c r="F313" i="156"/>
  <c r="F311" i="156"/>
  <c r="F310" i="156"/>
  <c r="F309" i="156"/>
  <c r="F308" i="156"/>
  <c r="F307" i="156"/>
  <c r="F247" i="156"/>
  <c r="F246" i="156"/>
  <c r="F245" i="156"/>
  <c r="F244" i="156"/>
  <c r="F243" i="156"/>
  <c r="F242" i="156"/>
  <c r="F241" i="156"/>
  <c r="F240" i="156"/>
  <c r="F239" i="156"/>
  <c r="F238" i="156"/>
  <c r="F236" i="156"/>
  <c r="F235" i="156"/>
  <c r="F234" i="156"/>
  <c r="F232" i="156"/>
  <c r="F231" i="156"/>
  <c r="F230" i="156"/>
  <c r="F229" i="156"/>
  <c r="F228" i="156"/>
  <c r="F227" i="156"/>
  <c r="F225" i="156"/>
  <c r="F223" i="156"/>
  <c r="F222" i="156"/>
  <c r="F221" i="156"/>
  <c r="F220" i="156"/>
  <c r="F219" i="156"/>
  <c r="F218" i="156"/>
  <c r="F217" i="156"/>
  <c r="F216" i="156"/>
  <c r="F215" i="156"/>
  <c r="F214" i="156"/>
  <c r="H1568" i="157"/>
  <c r="F1568" i="157"/>
  <c r="H1567" i="157"/>
  <c r="F1567" i="157"/>
  <c r="I1566" i="157"/>
  <c r="H1566" i="157"/>
  <c r="F1566" i="157"/>
  <c r="I1565" i="157"/>
  <c r="H1565" i="157"/>
  <c r="F1565" i="157"/>
  <c r="I1564" i="157"/>
  <c r="H1564" i="157"/>
  <c r="F1564" i="157"/>
  <c r="H1563" i="157"/>
  <c r="F1563" i="157"/>
  <c r="H1562" i="157"/>
  <c r="F1562" i="157"/>
  <c r="H1561" i="157"/>
  <c r="I1560" i="157"/>
  <c r="H1560" i="157"/>
  <c r="F1560" i="157"/>
  <c r="H1559" i="157"/>
  <c r="F1559" i="157"/>
  <c r="H350" i="37"/>
  <c r="H1060" i="157"/>
  <c r="F350" i="37" s="1"/>
  <c r="F1060" i="157"/>
  <c r="AB2639" i="156"/>
  <c r="AA2639" i="156"/>
  <c r="Z2639" i="156"/>
  <c r="Y2639" i="156"/>
  <c r="X2639" i="156"/>
  <c r="V2639" i="156"/>
  <c r="U2639" i="156"/>
  <c r="V2614" i="156"/>
  <c r="U2614" i="156"/>
  <c r="V2613" i="156"/>
  <c r="U2613" i="156"/>
  <c r="V2612" i="156"/>
  <c r="U2612" i="156"/>
  <c r="V2610" i="156"/>
  <c r="U2610" i="156"/>
  <c r="V2609" i="156"/>
  <c r="U2609" i="156"/>
  <c r="V2608" i="156"/>
  <c r="U2608" i="156"/>
  <c r="V2607" i="156"/>
  <c r="U2607" i="156"/>
  <c r="V2606" i="156"/>
  <c r="U2606" i="156"/>
  <c r="V2605" i="156"/>
  <c r="U2605" i="156"/>
  <c r="V2604" i="156"/>
  <c r="U2604" i="156"/>
  <c r="V2603" i="156"/>
  <c r="U2603" i="156"/>
  <c r="V2602" i="156"/>
  <c r="U2602" i="156"/>
  <c r="V2601" i="156"/>
  <c r="U2601" i="156"/>
  <c r="D350" i="37" l="1"/>
  <c r="AB2577" i="156"/>
  <c r="AA2577" i="156"/>
  <c r="M2572" i="156"/>
  <c r="M2573" i="156" s="1"/>
  <c r="G2572" i="156"/>
  <c r="G2573" i="156" s="1"/>
  <c r="E2572" i="156"/>
  <c r="K2571" i="156"/>
  <c r="J2571" i="156"/>
  <c r="K2570" i="156"/>
  <c r="J2570" i="156"/>
  <c r="G2560" i="156"/>
  <c r="G2559" i="156" s="1"/>
  <c r="F2566" i="156"/>
  <c r="F2565" i="156"/>
  <c r="F2564" i="156"/>
  <c r="F2563" i="156"/>
  <c r="F2562" i="156"/>
  <c r="F2561" i="156"/>
  <c r="F2503" i="156"/>
  <c r="F2500" i="156"/>
  <c r="F2498" i="156"/>
  <c r="F2496" i="156"/>
  <c r="F2494" i="156"/>
  <c r="F2492" i="156"/>
  <c r="K2483" i="156"/>
  <c r="L2483" i="156" s="1"/>
  <c r="L2484" i="156" s="1"/>
  <c r="L2485" i="156" s="1"/>
  <c r="M2484" i="156"/>
  <c r="M2485" i="156" s="1"/>
  <c r="G2484" i="156"/>
  <c r="G2485" i="156" s="1"/>
  <c r="E2484" i="156"/>
  <c r="J2483" i="156"/>
  <c r="F2483" i="156"/>
  <c r="K2516" i="156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P986" i="37"/>
  <c r="R986" i="37"/>
  <c r="S986" i="37"/>
  <c r="T986" i="37"/>
  <c r="U986" i="37"/>
  <c r="V986" i="37"/>
  <c r="W986" i="37"/>
  <c r="X986" i="37"/>
  <c r="Y986" i="37"/>
  <c r="H987" i="37"/>
  <c r="I987" i="37"/>
  <c r="J987" i="37"/>
  <c r="K987" i="37"/>
  <c r="L987" i="37"/>
  <c r="M987" i="37"/>
  <c r="N987" i="37"/>
  <c r="O987" i="37"/>
  <c r="P987" i="37"/>
  <c r="R987" i="37"/>
  <c r="S987" i="37"/>
  <c r="T987" i="37"/>
  <c r="U987" i="37"/>
  <c r="V987" i="37"/>
  <c r="W987" i="37"/>
  <c r="X987" i="37"/>
  <c r="Y987" i="37"/>
  <c r="H988" i="37"/>
  <c r="I988" i="37"/>
  <c r="J988" i="37"/>
  <c r="K988" i="37"/>
  <c r="L988" i="37"/>
  <c r="M988" i="37"/>
  <c r="N988" i="37"/>
  <c r="O988" i="37"/>
  <c r="P988" i="37"/>
  <c r="R988" i="37"/>
  <c r="S988" i="37"/>
  <c r="T988" i="37"/>
  <c r="U988" i="37"/>
  <c r="V988" i="37"/>
  <c r="W988" i="37"/>
  <c r="X988" i="37"/>
  <c r="Y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P991" i="37"/>
  <c r="R991" i="37"/>
  <c r="S991" i="37"/>
  <c r="T991" i="37"/>
  <c r="U991" i="37"/>
  <c r="V991" i="37"/>
  <c r="W991" i="37"/>
  <c r="X991" i="37"/>
  <c r="Y991" i="37"/>
  <c r="H992" i="37"/>
  <c r="I992" i="37"/>
  <c r="J992" i="37"/>
  <c r="K992" i="37"/>
  <c r="L992" i="37"/>
  <c r="M992" i="37"/>
  <c r="N992" i="37"/>
  <c r="O992" i="37"/>
  <c r="P992" i="37"/>
  <c r="R992" i="37"/>
  <c r="S992" i="37"/>
  <c r="T992" i="37"/>
  <c r="U992" i="37"/>
  <c r="V992" i="37"/>
  <c r="W992" i="37"/>
  <c r="X992" i="37"/>
  <c r="Y992" i="37"/>
  <c r="H993" i="37"/>
  <c r="I993" i="37"/>
  <c r="J993" i="37"/>
  <c r="K993" i="37"/>
  <c r="L993" i="37"/>
  <c r="M993" i="37"/>
  <c r="N993" i="37"/>
  <c r="O993" i="37"/>
  <c r="P993" i="37"/>
  <c r="R993" i="37"/>
  <c r="S993" i="37"/>
  <c r="T993" i="37"/>
  <c r="U993" i="37"/>
  <c r="V993" i="37"/>
  <c r="W993" i="37"/>
  <c r="X993" i="37"/>
  <c r="Y993" i="37"/>
  <c r="H994" i="37"/>
  <c r="I994" i="37"/>
  <c r="J994" i="37"/>
  <c r="K994" i="37"/>
  <c r="L994" i="37"/>
  <c r="M994" i="37"/>
  <c r="N994" i="37"/>
  <c r="O994" i="37"/>
  <c r="P994" i="37"/>
  <c r="R994" i="37"/>
  <c r="S994" i="37"/>
  <c r="T994" i="37"/>
  <c r="U994" i="37"/>
  <c r="V994" i="37"/>
  <c r="W994" i="37"/>
  <c r="X994" i="37"/>
  <c r="Y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R999" i="37"/>
  <c r="S999" i="37"/>
  <c r="T999" i="37"/>
  <c r="U999" i="37"/>
  <c r="V999" i="37"/>
  <c r="W999" i="37"/>
  <c r="X999" i="37"/>
  <c r="Y999" i="37"/>
  <c r="H1000" i="37"/>
  <c r="I1000" i="37"/>
  <c r="J1000" i="37"/>
  <c r="K1000" i="37"/>
  <c r="L1000" i="37"/>
  <c r="M1000" i="37"/>
  <c r="N1000" i="37"/>
  <c r="O1000" i="37"/>
  <c r="P1000" i="37"/>
  <c r="R1000" i="37"/>
  <c r="S1000" i="37"/>
  <c r="T1000" i="37"/>
  <c r="U1000" i="37"/>
  <c r="V1000" i="37"/>
  <c r="W1000" i="37"/>
  <c r="X1000" i="37"/>
  <c r="Y1000" i="37"/>
  <c r="H1001" i="37"/>
  <c r="I1001" i="37"/>
  <c r="J1001" i="37"/>
  <c r="K1001" i="37"/>
  <c r="L1001" i="37"/>
  <c r="M1001" i="37"/>
  <c r="N1001" i="37"/>
  <c r="O1001" i="37"/>
  <c r="P1001" i="37"/>
  <c r="R1001" i="37"/>
  <c r="S1001" i="37"/>
  <c r="T1001" i="37"/>
  <c r="U1001" i="37"/>
  <c r="V1001" i="37"/>
  <c r="W1001" i="37"/>
  <c r="X1001" i="37"/>
  <c r="Y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R1003" i="37"/>
  <c r="S1003" i="37"/>
  <c r="T1003" i="37"/>
  <c r="U1003" i="37"/>
  <c r="V1003" i="37"/>
  <c r="W1003" i="37"/>
  <c r="X1003" i="37"/>
  <c r="Y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R1025" i="37"/>
  <c r="S1025" i="37"/>
  <c r="T1025" i="37"/>
  <c r="U1025" i="37"/>
  <c r="V1025" i="37"/>
  <c r="W1025" i="37"/>
  <c r="X1025" i="37"/>
  <c r="Y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P1031" i="37"/>
  <c r="R1031" i="37"/>
  <c r="S1031" i="37"/>
  <c r="T1031" i="37"/>
  <c r="U1031" i="37"/>
  <c r="V1031" i="37"/>
  <c r="W1031" i="37"/>
  <c r="X1031" i="37"/>
  <c r="Y1031" i="37"/>
  <c r="H1032" i="37"/>
  <c r="I1032" i="37"/>
  <c r="J1032" i="37"/>
  <c r="K1032" i="37"/>
  <c r="L1032" i="37"/>
  <c r="M1032" i="37"/>
  <c r="N1032" i="37"/>
  <c r="O1032" i="37"/>
  <c r="E147" i="57"/>
  <c r="F1025" i="37" s="1"/>
  <c r="C147" i="57"/>
  <c r="D1025" i="37" s="1"/>
  <c r="E129" i="57"/>
  <c r="F1007" i="37" s="1"/>
  <c r="C129" i="57"/>
  <c r="D1007" i="37" s="1"/>
  <c r="E128" i="57"/>
  <c r="F1006" i="37" s="1"/>
  <c r="C128" i="57"/>
  <c r="D1006" i="37" s="1"/>
  <c r="F127" i="57"/>
  <c r="G1005" i="37" s="1"/>
  <c r="E127" i="57"/>
  <c r="F1005" i="37" s="1"/>
  <c r="C127" i="57"/>
  <c r="D1005" i="37" s="1"/>
  <c r="F126" i="57"/>
  <c r="G1004" i="37" s="1"/>
  <c r="E126" i="57"/>
  <c r="F1004" i="37" s="1"/>
  <c r="C126" i="57"/>
  <c r="D1004" i="37" s="1"/>
  <c r="F125" i="57"/>
  <c r="G1003" i="37" s="1"/>
  <c r="E125" i="57"/>
  <c r="F1003" i="37" s="1"/>
  <c r="C125" i="57"/>
  <c r="D1003" i="37" s="1"/>
  <c r="E124" i="57"/>
  <c r="F1002" i="37" s="1"/>
  <c r="C124" i="57"/>
  <c r="D1002" i="37" s="1"/>
  <c r="E123" i="57"/>
  <c r="F1001" i="37" s="1"/>
  <c r="C123" i="57"/>
  <c r="D1001" i="37" s="1"/>
  <c r="E122" i="57"/>
  <c r="F1000" i="37" s="1"/>
  <c r="F121" i="57"/>
  <c r="G999" i="37" s="1"/>
  <c r="E121" i="57"/>
  <c r="F999" i="37" s="1"/>
  <c r="C121" i="57"/>
  <c r="D999" i="37" s="1"/>
  <c r="E120" i="57"/>
  <c r="F998" i="37" s="1"/>
  <c r="C120" i="57"/>
  <c r="D998" i="37" s="1"/>
  <c r="E116" i="57"/>
  <c r="F994" i="37" s="1"/>
  <c r="C116" i="57"/>
  <c r="D994" i="37" s="1"/>
  <c r="D80" i="57"/>
  <c r="D62" i="57"/>
  <c r="D61" i="57"/>
  <c r="D60" i="57"/>
  <c r="D59" i="57"/>
  <c r="D58" i="57"/>
  <c r="D57" i="57"/>
  <c r="D56" i="57"/>
  <c r="D54" i="57"/>
  <c r="D53" i="57"/>
  <c r="C55" i="57"/>
  <c r="E45" i="57"/>
  <c r="D49" i="57"/>
  <c r="F49" i="57" s="1"/>
  <c r="F116" i="57" s="1"/>
  <c r="G994" i="37" s="1"/>
  <c r="C45" i="57"/>
  <c r="E25" i="57"/>
  <c r="C25" i="57"/>
  <c r="H210" i="37"/>
  <c r="I210" i="37"/>
  <c r="J210" i="37"/>
  <c r="K210" i="37"/>
  <c r="L210" i="37"/>
  <c r="M210" i="37"/>
  <c r="N210" i="37"/>
  <c r="O210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H215" i="37"/>
  <c r="I215" i="37"/>
  <c r="J215" i="37"/>
  <c r="K215" i="37"/>
  <c r="L215" i="37"/>
  <c r="M215" i="37"/>
  <c r="N215" i="37"/>
  <c r="O215" i="37"/>
  <c r="H216" i="37"/>
  <c r="I216" i="37"/>
  <c r="J216" i="37"/>
  <c r="K216" i="37"/>
  <c r="L216" i="37"/>
  <c r="M216" i="37"/>
  <c r="N216" i="37"/>
  <c r="O216" i="37"/>
  <c r="H217" i="37"/>
  <c r="I217" i="37"/>
  <c r="J217" i="37"/>
  <c r="K217" i="37"/>
  <c r="L217" i="37"/>
  <c r="M217" i="37"/>
  <c r="N217" i="37"/>
  <c r="O217" i="37"/>
  <c r="P217" i="37"/>
  <c r="R217" i="37"/>
  <c r="S217" i="37"/>
  <c r="T217" i="37"/>
  <c r="U217" i="37"/>
  <c r="V217" i="37"/>
  <c r="W217" i="37"/>
  <c r="X217" i="37"/>
  <c r="Y217" i="37"/>
  <c r="H218" i="37"/>
  <c r="I218" i="37"/>
  <c r="J218" i="37"/>
  <c r="K218" i="37"/>
  <c r="L218" i="37"/>
  <c r="M218" i="37"/>
  <c r="N218" i="37"/>
  <c r="O218" i="37"/>
  <c r="P218" i="37"/>
  <c r="R218" i="37"/>
  <c r="S218" i="37"/>
  <c r="T218" i="37"/>
  <c r="U218" i="37"/>
  <c r="V218" i="37"/>
  <c r="W218" i="37"/>
  <c r="X218" i="37"/>
  <c r="Y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H220" i="37"/>
  <c r="I220" i="37"/>
  <c r="J220" i="37"/>
  <c r="K220" i="37"/>
  <c r="L220" i="37"/>
  <c r="M220" i="37"/>
  <c r="N220" i="37"/>
  <c r="O220" i="37"/>
  <c r="H221" i="37"/>
  <c r="I221" i="37"/>
  <c r="J221" i="37"/>
  <c r="K221" i="37"/>
  <c r="L221" i="37"/>
  <c r="M221" i="37"/>
  <c r="N221" i="37"/>
  <c r="O221" i="37"/>
  <c r="P221" i="37"/>
  <c r="R221" i="37"/>
  <c r="S221" i="37"/>
  <c r="T221" i="37"/>
  <c r="U221" i="37"/>
  <c r="V221" i="37"/>
  <c r="W221" i="37"/>
  <c r="X221" i="37"/>
  <c r="Y221" i="37"/>
  <c r="H222" i="37"/>
  <c r="I222" i="37"/>
  <c r="J222" i="37"/>
  <c r="K222" i="37"/>
  <c r="L222" i="37"/>
  <c r="M222" i="37"/>
  <c r="N222" i="37"/>
  <c r="O222" i="37"/>
  <c r="P222" i="37"/>
  <c r="R222" i="37"/>
  <c r="S222" i="37"/>
  <c r="T222" i="37"/>
  <c r="U222" i="37"/>
  <c r="V222" i="37"/>
  <c r="W222" i="37"/>
  <c r="X222" i="37"/>
  <c r="Y222" i="37"/>
  <c r="H223" i="37"/>
  <c r="I223" i="37"/>
  <c r="J223" i="37"/>
  <c r="K223" i="37"/>
  <c r="L223" i="37"/>
  <c r="M223" i="37"/>
  <c r="N223" i="37"/>
  <c r="O223" i="37"/>
  <c r="P223" i="37"/>
  <c r="R223" i="37"/>
  <c r="S223" i="37"/>
  <c r="T223" i="37"/>
  <c r="U223" i="37"/>
  <c r="V223" i="37"/>
  <c r="W223" i="37"/>
  <c r="X223" i="37"/>
  <c r="Y223" i="37"/>
  <c r="H224" i="37"/>
  <c r="I224" i="37"/>
  <c r="J224" i="37"/>
  <c r="K224" i="37"/>
  <c r="L224" i="37"/>
  <c r="M224" i="37"/>
  <c r="N224" i="37"/>
  <c r="O224" i="37"/>
  <c r="P224" i="37"/>
  <c r="R224" i="37"/>
  <c r="S224" i="37"/>
  <c r="T224" i="37"/>
  <c r="U224" i="37"/>
  <c r="V224" i="37"/>
  <c r="W224" i="37"/>
  <c r="X224" i="37"/>
  <c r="Y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P228" i="37"/>
  <c r="R228" i="37"/>
  <c r="S228" i="37"/>
  <c r="T228" i="37"/>
  <c r="U228" i="37"/>
  <c r="V228" i="37"/>
  <c r="W228" i="37"/>
  <c r="X228" i="37"/>
  <c r="Y228" i="37"/>
  <c r="H229" i="37"/>
  <c r="I229" i="37"/>
  <c r="J229" i="37"/>
  <c r="K229" i="37"/>
  <c r="L229" i="37"/>
  <c r="M229" i="37"/>
  <c r="N229" i="37"/>
  <c r="O229" i="37"/>
  <c r="P229" i="37"/>
  <c r="R229" i="37"/>
  <c r="S229" i="37"/>
  <c r="T229" i="37"/>
  <c r="U229" i="37"/>
  <c r="V229" i="37"/>
  <c r="W229" i="37"/>
  <c r="X229" i="37"/>
  <c r="Y229" i="37"/>
  <c r="H230" i="37"/>
  <c r="I230" i="37"/>
  <c r="J230" i="37"/>
  <c r="K230" i="37"/>
  <c r="L230" i="37"/>
  <c r="M230" i="37"/>
  <c r="N230" i="37"/>
  <c r="O230" i="37"/>
  <c r="P230" i="37"/>
  <c r="R230" i="37"/>
  <c r="S230" i="37"/>
  <c r="T230" i="37"/>
  <c r="U230" i="37"/>
  <c r="V230" i="37"/>
  <c r="W230" i="37"/>
  <c r="X230" i="37"/>
  <c r="Y230" i="37"/>
  <c r="H231" i="37"/>
  <c r="I231" i="37"/>
  <c r="J231" i="37"/>
  <c r="K231" i="37"/>
  <c r="L231" i="37"/>
  <c r="M231" i="37"/>
  <c r="N231" i="37"/>
  <c r="O231" i="37"/>
  <c r="P231" i="37"/>
  <c r="S231" i="37"/>
  <c r="T231" i="37"/>
  <c r="U231" i="37"/>
  <c r="V231" i="37"/>
  <c r="W231" i="37"/>
  <c r="X231" i="37"/>
  <c r="Y231" i="37"/>
  <c r="H232" i="37"/>
  <c r="I232" i="37"/>
  <c r="J232" i="37"/>
  <c r="K232" i="37"/>
  <c r="L232" i="37"/>
  <c r="M232" i="37"/>
  <c r="N232" i="37"/>
  <c r="O232" i="37"/>
  <c r="P232" i="37"/>
  <c r="R232" i="37"/>
  <c r="T232" i="37"/>
  <c r="U232" i="37"/>
  <c r="V232" i="37"/>
  <c r="W232" i="37"/>
  <c r="X232" i="37"/>
  <c r="Y232" i="37"/>
  <c r="H233" i="37"/>
  <c r="I233" i="37"/>
  <c r="J233" i="37"/>
  <c r="K233" i="37"/>
  <c r="L233" i="37"/>
  <c r="M233" i="37"/>
  <c r="N233" i="37"/>
  <c r="O233" i="37"/>
  <c r="P233" i="37"/>
  <c r="R233" i="37"/>
  <c r="S233" i="37"/>
  <c r="T233" i="37"/>
  <c r="U233" i="37"/>
  <c r="V233" i="37"/>
  <c r="W233" i="37"/>
  <c r="X233" i="37"/>
  <c r="Y233" i="37"/>
  <c r="H234" i="37"/>
  <c r="I234" i="37"/>
  <c r="J234" i="37"/>
  <c r="K234" i="37"/>
  <c r="L234" i="37"/>
  <c r="M234" i="37"/>
  <c r="N234" i="37"/>
  <c r="O234" i="37"/>
  <c r="P234" i="37"/>
  <c r="Y234" i="37"/>
  <c r="H235" i="37"/>
  <c r="I235" i="37"/>
  <c r="J235" i="37"/>
  <c r="K235" i="37"/>
  <c r="L235" i="37"/>
  <c r="M235" i="37"/>
  <c r="N235" i="37"/>
  <c r="O235" i="37"/>
  <c r="P235" i="37"/>
  <c r="T235" i="37"/>
  <c r="U235" i="37"/>
  <c r="W235" i="37"/>
  <c r="X235" i="37"/>
  <c r="Y235" i="37"/>
  <c r="H236" i="37"/>
  <c r="I236" i="37"/>
  <c r="J236" i="37"/>
  <c r="K236" i="37"/>
  <c r="L236" i="37"/>
  <c r="M236" i="37"/>
  <c r="N236" i="37"/>
  <c r="O236" i="37"/>
  <c r="P236" i="37"/>
  <c r="S236" i="37"/>
  <c r="T236" i="37"/>
  <c r="U236" i="37"/>
  <c r="V236" i="37"/>
  <c r="W236" i="37"/>
  <c r="X236" i="37"/>
  <c r="Y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P255" i="37"/>
  <c r="R255" i="37"/>
  <c r="S255" i="37"/>
  <c r="T255" i="37"/>
  <c r="U255" i="37"/>
  <c r="V255" i="37"/>
  <c r="W255" i="37"/>
  <c r="X255" i="37"/>
  <c r="Y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P260" i="37"/>
  <c r="R260" i="37"/>
  <c r="S260" i="37"/>
  <c r="T260" i="37"/>
  <c r="U260" i="37"/>
  <c r="V260" i="37"/>
  <c r="W260" i="37"/>
  <c r="X260" i="37"/>
  <c r="Y260" i="37"/>
  <c r="H261" i="37"/>
  <c r="I261" i="37"/>
  <c r="J261" i="37"/>
  <c r="K261" i="37"/>
  <c r="L261" i="37"/>
  <c r="M261" i="37"/>
  <c r="N261" i="37"/>
  <c r="O261" i="37"/>
  <c r="F139" i="46"/>
  <c r="F255" i="37" s="1"/>
  <c r="D139" i="46"/>
  <c r="D255" i="37" s="1"/>
  <c r="F121" i="46"/>
  <c r="F237" i="37" s="1"/>
  <c r="D121" i="46"/>
  <c r="D237" i="37" s="1"/>
  <c r="G120" i="46"/>
  <c r="G236" i="37" s="1"/>
  <c r="F120" i="46"/>
  <c r="F236" i="37" s="1"/>
  <c r="D120" i="46"/>
  <c r="D236" i="37" s="1"/>
  <c r="G119" i="46"/>
  <c r="G235" i="37" s="1"/>
  <c r="F119" i="46"/>
  <c r="F235" i="37" s="1"/>
  <c r="D119" i="46"/>
  <c r="D235" i="37" s="1"/>
  <c r="G118" i="46"/>
  <c r="G234" i="37" s="1"/>
  <c r="F118" i="46"/>
  <c r="F234" i="37" s="1"/>
  <c r="D118" i="46"/>
  <c r="D234" i="37" s="1"/>
  <c r="G117" i="46"/>
  <c r="G233" i="37" s="1"/>
  <c r="F117" i="46"/>
  <c r="F233" i="37" s="1"/>
  <c r="D117" i="46"/>
  <c r="D233" i="37" s="1"/>
  <c r="F116" i="46"/>
  <c r="F232" i="37" s="1"/>
  <c r="D116" i="46"/>
  <c r="D232" i="37" s="1"/>
  <c r="F115" i="46"/>
  <c r="F231" i="37" s="1"/>
  <c r="D115" i="46"/>
  <c r="D231" i="37" s="1"/>
  <c r="F114" i="46"/>
  <c r="F230" i="37" s="1"/>
  <c r="G113" i="46"/>
  <c r="G229" i="37" s="1"/>
  <c r="F113" i="46"/>
  <c r="F229" i="37" s="1"/>
  <c r="D113" i="46"/>
  <c r="D229" i="37" s="1"/>
  <c r="F112" i="46"/>
  <c r="F228" i="37" s="1"/>
  <c r="D112" i="46"/>
  <c r="D228" i="37" s="1"/>
  <c r="F108" i="46"/>
  <c r="F224" i="37" s="1"/>
  <c r="D108" i="46"/>
  <c r="D224" i="37" s="1"/>
  <c r="E77" i="46"/>
  <c r="G77" i="46" s="1"/>
  <c r="G139" i="46" s="1"/>
  <c r="G255" i="37" s="1"/>
  <c r="F48" i="46"/>
  <c r="E59" i="46"/>
  <c r="E58" i="46"/>
  <c r="E57" i="46"/>
  <c r="E56" i="46"/>
  <c r="E55" i="46"/>
  <c r="E54" i="46"/>
  <c r="E53" i="46"/>
  <c r="E51" i="46"/>
  <c r="E50" i="46"/>
  <c r="D52" i="46"/>
  <c r="F42" i="46"/>
  <c r="E46" i="46"/>
  <c r="G46" i="46" s="1"/>
  <c r="G108" i="46" s="1"/>
  <c r="G224" i="37" s="1"/>
  <c r="D42" i="46"/>
  <c r="F22" i="46"/>
  <c r="D22" i="46"/>
  <c r="H1112" i="37"/>
  <c r="I1112" i="37"/>
  <c r="J1112" i="37"/>
  <c r="K1112" i="37"/>
  <c r="L1112" i="37"/>
  <c r="M1112" i="37"/>
  <c r="N1112" i="37"/>
  <c r="O1112" i="37"/>
  <c r="Z1112" i="37"/>
  <c r="H1113" i="37"/>
  <c r="I1113" i="37"/>
  <c r="J1113" i="37"/>
  <c r="K1113" i="37"/>
  <c r="L1113" i="37"/>
  <c r="M1113" i="37"/>
  <c r="N1113" i="37"/>
  <c r="O1113" i="37"/>
  <c r="Z1113" i="37"/>
  <c r="H1114" i="37"/>
  <c r="I1114" i="37"/>
  <c r="J1114" i="37"/>
  <c r="K1114" i="37"/>
  <c r="L1114" i="37"/>
  <c r="M1114" i="37"/>
  <c r="N1114" i="37"/>
  <c r="O1114" i="37"/>
  <c r="Z1114" i="37"/>
  <c r="H1115" i="37"/>
  <c r="I1115" i="37"/>
  <c r="J1115" i="37"/>
  <c r="K1115" i="37"/>
  <c r="L1115" i="37"/>
  <c r="M1115" i="37"/>
  <c r="N1115" i="37"/>
  <c r="O1115" i="37"/>
  <c r="Z1115" i="37"/>
  <c r="H1116" i="37"/>
  <c r="I1116" i="37"/>
  <c r="J1116" i="37"/>
  <c r="K1116" i="37"/>
  <c r="L1116" i="37"/>
  <c r="M1116" i="37"/>
  <c r="N1116" i="37"/>
  <c r="O1116" i="37"/>
  <c r="Z1116" i="37"/>
  <c r="H1117" i="37"/>
  <c r="I1117" i="37"/>
  <c r="J1117" i="37"/>
  <c r="K1117" i="37"/>
  <c r="L1117" i="37"/>
  <c r="M1117" i="37"/>
  <c r="N1117" i="37"/>
  <c r="O1117" i="37"/>
  <c r="Z1117" i="37"/>
  <c r="H1118" i="37"/>
  <c r="I1118" i="37"/>
  <c r="J1118" i="37"/>
  <c r="K1118" i="37"/>
  <c r="L1118" i="37"/>
  <c r="M1118" i="37"/>
  <c r="N1118" i="37"/>
  <c r="O1118" i="37"/>
  <c r="Z1118" i="37"/>
  <c r="H1119" i="37"/>
  <c r="I1119" i="37"/>
  <c r="J1119" i="37"/>
  <c r="K1119" i="37"/>
  <c r="L1119" i="37"/>
  <c r="M1119" i="37"/>
  <c r="N1119" i="37"/>
  <c r="O1119" i="37"/>
  <c r="P1119" i="37"/>
  <c r="R1119" i="37"/>
  <c r="S1119" i="37"/>
  <c r="T1119" i="37"/>
  <c r="U1119" i="37"/>
  <c r="V1119" i="37"/>
  <c r="W1119" i="37"/>
  <c r="X1119" i="37"/>
  <c r="Y1119" i="37"/>
  <c r="Z1119" i="37"/>
  <c r="G1120" i="37"/>
  <c r="H1120" i="37"/>
  <c r="I1120" i="37"/>
  <c r="J1120" i="37"/>
  <c r="K1120" i="37"/>
  <c r="L1120" i="37"/>
  <c r="M1120" i="37"/>
  <c r="N1120" i="37"/>
  <c r="O1120" i="37"/>
  <c r="P1120" i="37"/>
  <c r="R1120" i="37"/>
  <c r="S1120" i="37"/>
  <c r="T1120" i="37"/>
  <c r="U1120" i="37"/>
  <c r="V1120" i="37"/>
  <c r="W1120" i="37"/>
  <c r="X1120" i="37"/>
  <c r="Y1120" i="37"/>
  <c r="Z1120" i="37"/>
  <c r="H1121" i="37"/>
  <c r="I1121" i="37"/>
  <c r="J1121" i="37"/>
  <c r="K1121" i="37"/>
  <c r="L1121" i="37"/>
  <c r="M1121" i="37"/>
  <c r="N1121" i="37"/>
  <c r="O1121" i="37"/>
  <c r="Z1121" i="37"/>
  <c r="H1122" i="37"/>
  <c r="I1122" i="37"/>
  <c r="J1122" i="37"/>
  <c r="K1122" i="37"/>
  <c r="L1122" i="37"/>
  <c r="M1122" i="37"/>
  <c r="N1122" i="37"/>
  <c r="O1122" i="37"/>
  <c r="Z1122" i="37"/>
  <c r="H1123" i="37"/>
  <c r="I1123" i="37"/>
  <c r="J1123" i="37"/>
  <c r="K1123" i="37"/>
  <c r="L1123" i="37"/>
  <c r="M1123" i="37"/>
  <c r="N1123" i="37"/>
  <c r="O1123" i="37"/>
  <c r="P1123" i="37"/>
  <c r="R1123" i="37"/>
  <c r="S1123" i="37"/>
  <c r="T1123" i="37"/>
  <c r="U1123" i="37"/>
  <c r="V1123" i="37"/>
  <c r="W1123" i="37"/>
  <c r="X1123" i="37"/>
  <c r="Y1123" i="37"/>
  <c r="Z1123" i="37"/>
  <c r="H1124" i="37"/>
  <c r="I1124" i="37"/>
  <c r="J1124" i="37"/>
  <c r="K1124" i="37"/>
  <c r="L1124" i="37"/>
  <c r="M1124" i="37"/>
  <c r="N1124" i="37"/>
  <c r="O1124" i="37"/>
  <c r="P1124" i="37"/>
  <c r="R1124" i="37"/>
  <c r="S1124" i="37"/>
  <c r="T1124" i="37"/>
  <c r="U1124" i="37"/>
  <c r="V1124" i="37"/>
  <c r="W1124" i="37"/>
  <c r="X1124" i="37"/>
  <c r="Y1124" i="37"/>
  <c r="Z1124" i="37"/>
  <c r="H1125" i="37"/>
  <c r="I1125" i="37"/>
  <c r="J1125" i="37"/>
  <c r="K1125" i="37"/>
  <c r="L1125" i="37"/>
  <c r="M1125" i="37"/>
  <c r="N1125" i="37"/>
  <c r="O1125" i="37"/>
  <c r="P1125" i="37"/>
  <c r="R1125" i="37"/>
  <c r="S1125" i="37"/>
  <c r="T1125" i="37"/>
  <c r="U1125" i="37"/>
  <c r="V1125" i="37"/>
  <c r="W1125" i="37"/>
  <c r="X1125" i="37"/>
  <c r="Y1125" i="37"/>
  <c r="Z1125" i="37"/>
  <c r="H1126" i="37"/>
  <c r="I1126" i="37"/>
  <c r="J1126" i="37"/>
  <c r="K1126" i="37"/>
  <c r="L1126" i="37"/>
  <c r="M1126" i="37"/>
  <c r="N1126" i="37"/>
  <c r="O1126" i="37"/>
  <c r="P1126" i="37"/>
  <c r="R1126" i="37"/>
  <c r="S1126" i="37"/>
  <c r="T1126" i="37"/>
  <c r="U1126" i="37"/>
  <c r="V1126" i="37"/>
  <c r="W1126" i="37"/>
  <c r="X1126" i="37"/>
  <c r="Y1126" i="37"/>
  <c r="Z1126" i="37"/>
  <c r="H1127" i="37"/>
  <c r="I1127" i="37"/>
  <c r="J1127" i="37"/>
  <c r="K1127" i="37"/>
  <c r="L1127" i="37"/>
  <c r="M1127" i="37"/>
  <c r="N1127" i="37"/>
  <c r="O1127" i="37"/>
  <c r="Z1127" i="37"/>
  <c r="H1128" i="37"/>
  <c r="I1128" i="37"/>
  <c r="J1128" i="37"/>
  <c r="K1128" i="37"/>
  <c r="L1128" i="37"/>
  <c r="M1128" i="37"/>
  <c r="N1128" i="37"/>
  <c r="O1128" i="37"/>
  <c r="Z1128" i="37"/>
  <c r="H1129" i="37"/>
  <c r="I1129" i="37"/>
  <c r="J1129" i="37"/>
  <c r="K1129" i="37"/>
  <c r="L1129" i="37"/>
  <c r="M1129" i="37"/>
  <c r="N1129" i="37"/>
  <c r="O1129" i="37"/>
  <c r="Z1129" i="37"/>
  <c r="H1130" i="37"/>
  <c r="I1130" i="37"/>
  <c r="J1130" i="37"/>
  <c r="K1130" i="37"/>
  <c r="L1130" i="37"/>
  <c r="M1130" i="37"/>
  <c r="N1130" i="37"/>
  <c r="O1130" i="37"/>
  <c r="P1130" i="37"/>
  <c r="R1130" i="37"/>
  <c r="S1130" i="37"/>
  <c r="T1130" i="37"/>
  <c r="U1130" i="37"/>
  <c r="V1130" i="37"/>
  <c r="W1130" i="37"/>
  <c r="X1130" i="37"/>
  <c r="Y1130" i="37"/>
  <c r="Z1130" i="37"/>
  <c r="H1131" i="37"/>
  <c r="I1131" i="37"/>
  <c r="J1131" i="37"/>
  <c r="K1131" i="37"/>
  <c r="L1131" i="37"/>
  <c r="M1131" i="37"/>
  <c r="N1131" i="37"/>
  <c r="O1131" i="37"/>
  <c r="P1131" i="37"/>
  <c r="R1131" i="37"/>
  <c r="T1131" i="37"/>
  <c r="U1131" i="37"/>
  <c r="V1131" i="37"/>
  <c r="W1131" i="37"/>
  <c r="X1131" i="37"/>
  <c r="Y1131" i="37"/>
  <c r="Z1131" i="37"/>
  <c r="H1132" i="37"/>
  <c r="I1132" i="37"/>
  <c r="J1132" i="37"/>
  <c r="K1132" i="37"/>
  <c r="L1132" i="37"/>
  <c r="M1132" i="37"/>
  <c r="N1132" i="37"/>
  <c r="O1132" i="37"/>
  <c r="P1132" i="37"/>
  <c r="R1132" i="37"/>
  <c r="S1132" i="37"/>
  <c r="T1132" i="37"/>
  <c r="U1132" i="37"/>
  <c r="V1132" i="37"/>
  <c r="W1132" i="37"/>
  <c r="X1132" i="37"/>
  <c r="Y1132" i="37"/>
  <c r="Z1132" i="37"/>
  <c r="H1133" i="37"/>
  <c r="I1133" i="37"/>
  <c r="J1133" i="37"/>
  <c r="K1133" i="37"/>
  <c r="L1133" i="37"/>
  <c r="M1133" i="37"/>
  <c r="N1133" i="37"/>
  <c r="O1133" i="37"/>
  <c r="Z1133" i="37"/>
  <c r="H1134" i="37"/>
  <c r="I1134" i="37"/>
  <c r="J1134" i="37"/>
  <c r="K1134" i="37"/>
  <c r="L1134" i="37"/>
  <c r="M1134" i="37"/>
  <c r="N1134" i="37"/>
  <c r="O1134" i="37"/>
  <c r="Z1134" i="37"/>
  <c r="H1135" i="37"/>
  <c r="I1135" i="37"/>
  <c r="J1135" i="37"/>
  <c r="K1135" i="37"/>
  <c r="L1135" i="37"/>
  <c r="M1135" i="37"/>
  <c r="N1135" i="37"/>
  <c r="O1135" i="37"/>
  <c r="P1135" i="37"/>
  <c r="R1135" i="37"/>
  <c r="S1135" i="37"/>
  <c r="T1135" i="37"/>
  <c r="U1135" i="37"/>
  <c r="V1135" i="37"/>
  <c r="W1135" i="37"/>
  <c r="X1135" i="37"/>
  <c r="Y1135" i="37"/>
  <c r="Z1135" i="37"/>
  <c r="H1136" i="37"/>
  <c r="I1136" i="37"/>
  <c r="J1136" i="37"/>
  <c r="K1136" i="37"/>
  <c r="L1136" i="37"/>
  <c r="M1136" i="37"/>
  <c r="N1136" i="37"/>
  <c r="O1136" i="37"/>
  <c r="Z1136" i="37"/>
  <c r="H1137" i="37"/>
  <c r="I1137" i="37"/>
  <c r="J1137" i="37"/>
  <c r="K1137" i="37"/>
  <c r="L1137" i="37"/>
  <c r="M1137" i="37"/>
  <c r="N1137" i="37"/>
  <c r="O1137" i="37"/>
  <c r="Z1137" i="37"/>
  <c r="H1138" i="37"/>
  <c r="I1138" i="37"/>
  <c r="J1138" i="37"/>
  <c r="K1138" i="37"/>
  <c r="L1138" i="37"/>
  <c r="M1138" i="37"/>
  <c r="N1138" i="37"/>
  <c r="O1138" i="37"/>
  <c r="Z1138" i="37"/>
  <c r="H1139" i="37"/>
  <c r="I1139" i="37"/>
  <c r="J1139" i="37"/>
  <c r="K1139" i="37"/>
  <c r="L1139" i="37"/>
  <c r="M1139" i="37"/>
  <c r="N1139" i="37"/>
  <c r="O1139" i="37"/>
  <c r="Z1139" i="37"/>
  <c r="H1140" i="37"/>
  <c r="I1140" i="37"/>
  <c r="J1140" i="37"/>
  <c r="K1140" i="37"/>
  <c r="L1140" i="37"/>
  <c r="M1140" i="37"/>
  <c r="N1140" i="37"/>
  <c r="O1140" i="37"/>
  <c r="Z1140" i="37"/>
  <c r="H1141" i="37"/>
  <c r="I1141" i="37"/>
  <c r="J1141" i="37"/>
  <c r="K1141" i="37"/>
  <c r="L1141" i="37"/>
  <c r="M1141" i="37"/>
  <c r="N1141" i="37"/>
  <c r="O1141" i="37"/>
  <c r="Z1141" i="37"/>
  <c r="H1142" i="37"/>
  <c r="I1142" i="37"/>
  <c r="J1142" i="37"/>
  <c r="K1142" i="37"/>
  <c r="L1142" i="37"/>
  <c r="M1142" i="37"/>
  <c r="N1142" i="37"/>
  <c r="O1142" i="37"/>
  <c r="Z1142" i="37"/>
  <c r="H1143" i="37"/>
  <c r="I1143" i="37"/>
  <c r="J1143" i="37"/>
  <c r="K1143" i="37"/>
  <c r="L1143" i="37"/>
  <c r="M1143" i="37"/>
  <c r="N1143" i="37"/>
  <c r="O1143" i="37"/>
  <c r="Z1143" i="37"/>
  <c r="H1144" i="37"/>
  <c r="I1144" i="37"/>
  <c r="J1144" i="37"/>
  <c r="K1144" i="37"/>
  <c r="L1144" i="37"/>
  <c r="M1144" i="37"/>
  <c r="N1144" i="37"/>
  <c r="O1144" i="37"/>
  <c r="Z1144" i="37"/>
  <c r="H1145" i="37"/>
  <c r="I1145" i="37"/>
  <c r="J1145" i="37"/>
  <c r="K1145" i="37"/>
  <c r="L1145" i="37"/>
  <c r="M1145" i="37"/>
  <c r="N1145" i="37"/>
  <c r="O1145" i="37"/>
  <c r="Z1145" i="37"/>
  <c r="H1146" i="37"/>
  <c r="I1146" i="37"/>
  <c r="J1146" i="37"/>
  <c r="K1146" i="37"/>
  <c r="L1146" i="37"/>
  <c r="M1146" i="37"/>
  <c r="N1146" i="37"/>
  <c r="O1146" i="37"/>
  <c r="Z1146" i="37"/>
  <c r="H1147" i="37"/>
  <c r="I1147" i="37"/>
  <c r="J1147" i="37"/>
  <c r="K1147" i="37"/>
  <c r="L1147" i="37"/>
  <c r="M1147" i="37"/>
  <c r="N1147" i="37"/>
  <c r="O1147" i="37"/>
  <c r="Z1147" i="37"/>
  <c r="H1148" i="37"/>
  <c r="I1148" i="37"/>
  <c r="J1148" i="37"/>
  <c r="K1148" i="37"/>
  <c r="L1148" i="37"/>
  <c r="M1148" i="37"/>
  <c r="N1148" i="37"/>
  <c r="O1148" i="37"/>
  <c r="Z1148" i="37"/>
  <c r="H1149" i="37"/>
  <c r="I1149" i="37"/>
  <c r="J1149" i="37"/>
  <c r="K1149" i="37"/>
  <c r="L1149" i="37"/>
  <c r="M1149" i="37"/>
  <c r="N1149" i="37"/>
  <c r="O1149" i="37"/>
  <c r="Z1149" i="37"/>
  <c r="H1150" i="37"/>
  <c r="I1150" i="37"/>
  <c r="J1150" i="37"/>
  <c r="K1150" i="37"/>
  <c r="L1150" i="37"/>
  <c r="M1150" i="37"/>
  <c r="N1150" i="37"/>
  <c r="O1150" i="37"/>
  <c r="Z1150" i="37"/>
  <c r="H1153" i="37"/>
  <c r="I1153" i="37"/>
  <c r="J1153" i="37"/>
  <c r="K1153" i="37"/>
  <c r="L1153" i="37"/>
  <c r="M1153" i="37"/>
  <c r="N1153" i="37"/>
  <c r="O1153" i="37"/>
  <c r="Z1153" i="37"/>
  <c r="H1154" i="37"/>
  <c r="I1154" i="37"/>
  <c r="J1154" i="37"/>
  <c r="K1154" i="37"/>
  <c r="L1154" i="37"/>
  <c r="M1154" i="37"/>
  <c r="N1154" i="37"/>
  <c r="O1154" i="37"/>
  <c r="Z1154" i="37"/>
  <c r="H1155" i="37"/>
  <c r="I1155" i="37"/>
  <c r="J1155" i="37"/>
  <c r="K1155" i="37"/>
  <c r="L1155" i="37"/>
  <c r="M1155" i="37"/>
  <c r="N1155" i="37"/>
  <c r="O1155" i="37"/>
  <c r="Z1155" i="37"/>
  <c r="H1156" i="37"/>
  <c r="I1156" i="37"/>
  <c r="J1156" i="37"/>
  <c r="K1156" i="37"/>
  <c r="L1156" i="37"/>
  <c r="M1156" i="37"/>
  <c r="N1156" i="37"/>
  <c r="O1156" i="37"/>
  <c r="Z1156" i="37"/>
  <c r="H1157" i="37"/>
  <c r="I1157" i="37"/>
  <c r="J1157" i="37"/>
  <c r="K1157" i="37"/>
  <c r="L1157" i="37"/>
  <c r="M1157" i="37"/>
  <c r="N1157" i="37"/>
  <c r="O1157" i="37"/>
  <c r="P1157" i="37"/>
  <c r="R1157" i="37"/>
  <c r="S1157" i="37"/>
  <c r="T1157" i="37"/>
  <c r="U1157" i="37"/>
  <c r="V1157" i="37"/>
  <c r="W1157" i="37"/>
  <c r="X1157" i="37"/>
  <c r="Y1157" i="37"/>
  <c r="Z1157" i="37"/>
  <c r="H1158" i="37"/>
  <c r="I1158" i="37"/>
  <c r="J1158" i="37"/>
  <c r="K1158" i="37"/>
  <c r="L1158" i="37"/>
  <c r="M1158" i="37"/>
  <c r="N1158" i="37"/>
  <c r="O1158" i="37"/>
  <c r="Z1158" i="37"/>
  <c r="H1159" i="37"/>
  <c r="I1159" i="37"/>
  <c r="J1159" i="37"/>
  <c r="K1159" i="37"/>
  <c r="L1159" i="37"/>
  <c r="M1159" i="37"/>
  <c r="N1159" i="37"/>
  <c r="O1159" i="37"/>
  <c r="Z1159" i="37"/>
  <c r="H1160" i="37"/>
  <c r="I1160" i="37"/>
  <c r="J1160" i="37"/>
  <c r="K1160" i="37"/>
  <c r="L1160" i="37"/>
  <c r="M1160" i="37"/>
  <c r="N1160" i="37"/>
  <c r="O1160" i="37"/>
  <c r="Z1160" i="37"/>
  <c r="H1161" i="37"/>
  <c r="I1161" i="37"/>
  <c r="J1161" i="37"/>
  <c r="K1161" i="37"/>
  <c r="L1161" i="37"/>
  <c r="M1161" i="37"/>
  <c r="N1161" i="37"/>
  <c r="O1161" i="37"/>
  <c r="Z1161" i="37"/>
  <c r="H1162" i="37"/>
  <c r="I1162" i="37"/>
  <c r="J1162" i="37"/>
  <c r="K1162" i="37"/>
  <c r="L1162" i="37"/>
  <c r="M1162" i="37"/>
  <c r="N1162" i="37"/>
  <c r="O1162" i="37"/>
  <c r="R1162" i="37"/>
  <c r="S1162" i="37"/>
  <c r="T1162" i="37"/>
  <c r="U1162" i="37"/>
  <c r="V1162" i="37"/>
  <c r="W1162" i="37"/>
  <c r="X1162" i="37"/>
  <c r="Y1162" i="37"/>
  <c r="Z1162" i="37"/>
  <c r="H1163" i="37"/>
  <c r="I1163" i="37"/>
  <c r="J1163" i="37"/>
  <c r="K1163" i="37"/>
  <c r="L1163" i="37"/>
  <c r="M1163" i="37"/>
  <c r="N1163" i="37"/>
  <c r="O1163" i="37"/>
  <c r="Z1163" i="37"/>
  <c r="H2247" i="157"/>
  <c r="F1157" i="37" s="1"/>
  <c r="F2247" i="157"/>
  <c r="H2229" i="157"/>
  <c r="F1139" i="37" s="1"/>
  <c r="F2229" i="157"/>
  <c r="I2228" i="157"/>
  <c r="G1138" i="37" s="1"/>
  <c r="H2228" i="157"/>
  <c r="F1138" i="37" s="1"/>
  <c r="G2228" i="157"/>
  <c r="E1138" i="37" s="1"/>
  <c r="F2228" i="157"/>
  <c r="I2227" i="157"/>
  <c r="G1137" i="37" s="1"/>
  <c r="H2227" i="157"/>
  <c r="F1137" i="37" s="1"/>
  <c r="G2227" i="157"/>
  <c r="E1137" i="37" s="1"/>
  <c r="F2227" i="157"/>
  <c r="I2226" i="157"/>
  <c r="G1136" i="37" s="1"/>
  <c r="H2226" i="157"/>
  <c r="F1136" i="37" s="1"/>
  <c r="F2226" i="157"/>
  <c r="I2225" i="157"/>
  <c r="G1135" i="37" s="1"/>
  <c r="H2225" i="157"/>
  <c r="F1135" i="37" s="1"/>
  <c r="F2225" i="157"/>
  <c r="H2224" i="157"/>
  <c r="F1134" i="37" s="1"/>
  <c r="F2224" i="157"/>
  <c r="H2223" i="157"/>
  <c r="F1133" i="37" s="1"/>
  <c r="F2223" i="157"/>
  <c r="H2222" i="157"/>
  <c r="F1132" i="37" s="1"/>
  <c r="I2221" i="157"/>
  <c r="G1131" i="37" s="1"/>
  <c r="H2221" i="157"/>
  <c r="F1131" i="37" s="1"/>
  <c r="F2221" i="157"/>
  <c r="I2220" i="157"/>
  <c r="G1130" i="37" s="1"/>
  <c r="H2220" i="157"/>
  <c r="F1130" i="37" s="1"/>
  <c r="F2220" i="157"/>
  <c r="H2216" i="157"/>
  <c r="F1126" i="37" s="1"/>
  <c r="F2216" i="157"/>
  <c r="G2184" i="157"/>
  <c r="G2162" i="157"/>
  <c r="G2161" i="157"/>
  <c r="G2160" i="157"/>
  <c r="G2158" i="157"/>
  <c r="G2157" i="157"/>
  <c r="H2155" i="157"/>
  <c r="F2159" i="157"/>
  <c r="G2153" i="157"/>
  <c r="F2149" i="157"/>
  <c r="H2130" i="157"/>
  <c r="F2130" i="157"/>
  <c r="H1045" i="37"/>
  <c r="I1045" i="37"/>
  <c r="J1045" i="37"/>
  <c r="K1045" i="37"/>
  <c r="L1045" i="37"/>
  <c r="M1045" i="37"/>
  <c r="N1045" i="37"/>
  <c r="O1045" i="37"/>
  <c r="Z1045" i="37"/>
  <c r="H1046" i="37"/>
  <c r="I1046" i="37"/>
  <c r="J1046" i="37"/>
  <c r="K1046" i="37"/>
  <c r="L1046" i="37"/>
  <c r="M1046" i="37"/>
  <c r="N1046" i="37"/>
  <c r="O1046" i="37"/>
  <c r="Z1046" i="37"/>
  <c r="H1047" i="37"/>
  <c r="I1047" i="37"/>
  <c r="J1047" i="37"/>
  <c r="K1047" i="37"/>
  <c r="L1047" i="37"/>
  <c r="M1047" i="37"/>
  <c r="N1047" i="37"/>
  <c r="O1047" i="37"/>
  <c r="Z1047" i="37"/>
  <c r="H1048" i="37"/>
  <c r="I1048" i="37"/>
  <c r="J1048" i="37"/>
  <c r="K1048" i="37"/>
  <c r="L1048" i="37"/>
  <c r="M1048" i="37"/>
  <c r="N1048" i="37"/>
  <c r="O1048" i="37"/>
  <c r="Z1048" i="37"/>
  <c r="H1049" i="37"/>
  <c r="I1049" i="37"/>
  <c r="J1049" i="37"/>
  <c r="K1049" i="37"/>
  <c r="L1049" i="37"/>
  <c r="M1049" i="37"/>
  <c r="N1049" i="37"/>
  <c r="O1049" i="37"/>
  <c r="Z1049" i="37"/>
  <c r="H1050" i="37"/>
  <c r="I1050" i="37"/>
  <c r="J1050" i="37"/>
  <c r="K1050" i="37"/>
  <c r="L1050" i="37"/>
  <c r="M1050" i="37"/>
  <c r="N1050" i="37"/>
  <c r="O1050" i="37"/>
  <c r="Z1050" i="37"/>
  <c r="H1051" i="37"/>
  <c r="I1051" i="37"/>
  <c r="J1051" i="37"/>
  <c r="K1051" i="37"/>
  <c r="L1051" i="37"/>
  <c r="M1051" i="37"/>
  <c r="N1051" i="37"/>
  <c r="O1051" i="37"/>
  <c r="Z1051" i="37"/>
  <c r="H1052" i="37"/>
  <c r="I1052" i="37"/>
  <c r="J1052" i="37"/>
  <c r="K1052" i="37"/>
  <c r="L1052" i="37"/>
  <c r="M1052" i="37"/>
  <c r="N1052" i="37"/>
  <c r="O1052" i="37"/>
  <c r="P1052" i="37"/>
  <c r="R1052" i="37"/>
  <c r="S1052" i="37"/>
  <c r="T1052" i="37"/>
  <c r="U1052" i="37"/>
  <c r="V1052" i="37"/>
  <c r="W1052" i="37"/>
  <c r="X1052" i="37"/>
  <c r="Y1052" i="37"/>
  <c r="Z1052" i="37"/>
  <c r="H1053" i="37"/>
  <c r="I1053" i="37"/>
  <c r="J1053" i="37"/>
  <c r="K1053" i="37"/>
  <c r="L1053" i="37"/>
  <c r="M1053" i="37"/>
  <c r="N1053" i="37"/>
  <c r="O1053" i="37"/>
  <c r="P1053" i="37"/>
  <c r="R1053" i="37"/>
  <c r="S1053" i="37"/>
  <c r="T1053" i="37"/>
  <c r="U1053" i="37"/>
  <c r="V1053" i="37"/>
  <c r="W1053" i="37"/>
  <c r="X1053" i="37"/>
  <c r="Y1053" i="37"/>
  <c r="Z1053" i="37"/>
  <c r="H1054" i="37"/>
  <c r="I1054" i="37"/>
  <c r="J1054" i="37"/>
  <c r="K1054" i="37"/>
  <c r="L1054" i="37"/>
  <c r="M1054" i="37"/>
  <c r="N1054" i="37"/>
  <c r="O1054" i="37"/>
  <c r="Z1054" i="37"/>
  <c r="H1055" i="37"/>
  <c r="I1055" i="37"/>
  <c r="J1055" i="37"/>
  <c r="K1055" i="37"/>
  <c r="L1055" i="37"/>
  <c r="M1055" i="37"/>
  <c r="N1055" i="37"/>
  <c r="O1055" i="37"/>
  <c r="Z1055" i="37"/>
  <c r="H1056" i="37"/>
  <c r="I1056" i="37"/>
  <c r="J1056" i="37"/>
  <c r="K1056" i="37"/>
  <c r="L1056" i="37"/>
  <c r="M1056" i="37"/>
  <c r="N1056" i="37"/>
  <c r="O1056" i="37"/>
  <c r="P1056" i="37"/>
  <c r="R1056" i="37"/>
  <c r="S1056" i="37"/>
  <c r="T1056" i="37"/>
  <c r="U1056" i="37"/>
  <c r="V1056" i="37"/>
  <c r="W1056" i="37"/>
  <c r="X1056" i="37"/>
  <c r="Y1056" i="37"/>
  <c r="Z1056" i="37"/>
  <c r="H1057" i="37"/>
  <c r="I1057" i="37"/>
  <c r="J1057" i="37"/>
  <c r="K1057" i="37"/>
  <c r="L1057" i="37"/>
  <c r="M1057" i="37"/>
  <c r="N1057" i="37"/>
  <c r="O1057" i="37"/>
  <c r="P1057" i="37"/>
  <c r="R1057" i="37"/>
  <c r="S1057" i="37"/>
  <c r="T1057" i="37"/>
  <c r="U1057" i="37"/>
  <c r="V1057" i="37"/>
  <c r="W1057" i="37"/>
  <c r="X1057" i="37"/>
  <c r="Y1057" i="37"/>
  <c r="Z1057" i="37"/>
  <c r="H1058" i="37"/>
  <c r="I1058" i="37"/>
  <c r="J1058" i="37"/>
  <c r="K1058" i="37"/>
  <c r="L1058" i="37"/>
  <c r="M1058" i="37"/>
  <c r="N1058" i="37"/>
  <c r="O1058" i="37"/>
  <c r="P1058" i="37"/>
  <c r="R1058" i="37"/>
  <c r="S1058" i="37"/>
  <c r="T1058" i="37"/>
  <c r="U1058" i="37"/>
  <c r="V1058" i="37"/>
  <c r="W1058" i="37"/>
  <c r="X1058" i="37"/>
  <c r="Y1058" i="37"/>
  <c r="Z1058" i="37"/>
  <c r="H1059" i="37"/>
  <c r="I1059" i="37"/>
  <c r="J1059" i="37"/>
  <c r="K1059" i="37"/>
  <c r="L1059" i="37"/>
  <c r="M1059" i="37"/>
  <c r="N1059" i="37"/>
  <c r="O1059" i="37"/>
  <c r="P1059" i="37"/>
  <c r="R1059" i="37"/>
  <c r="S1059" i="37"/>
  <c r="T1059" i="37"/>
  <c r="U1059" i="37"/>
  <c r="V1059" i="37"/>
  <c r="W1059" i="37"/>
  <c r="X1059" i="37"/>
  <c r="Y1059" i="37"/>
  <c r="Z1059" i="37"/>
  <c r="H1060" i="37"/>
  <c r="I1060" i="37"/>
  <c r="J1060" i="37"/>
  <c r="K1060" i="37"/>
  <c r="L1060" i="37"/>
  <c r="M1060" i="37"/>
  <c r="N1060" i="37"/>
  <c r="O1060" i="37"/>
  <c r="Z1060" i="37"/>
  <c r="H1061" i="37"/>
  <c r="I1061" i="37"/>
  <c r="J1061" i="37"/>
  <c r="K1061" i="37"/>
  <c r="L1061" i="37"/>
  <c r="M1061" i="37"/>
  <c r="N1061" i="37"/>
  <c r="O1061" i="37"/>
  <c r="Z1061" i="37"/>
  <c r="H1062" i="37"/>
  <c r="I1062" i="37"/>
  <c r="J1062" i="37"/>
  <c r="K1062" i="37"/>
  <c r="L1062" i="37"/>
  <c r="M1062" i="37"/>
  <c r="N1062" i="37"/>
  <c r="O1062" i="37"/>
  <c r="Z1062" i="37"/>
  <c r="H1063" i="37"/>
  <c r="I1063" i="37"/>
  <c r="J1063" i="37"/>
  <c r="K1063" i="37"/>
  <c r="L1063" i="37"/>
  <c r="M1063" i="37"/>
  <c r="N1063" i="37"/>
  <c r="O1063" i="37"/>
  <c r="Z1063" i="37"/>
  <c r="H1064" i="37"/>
  <c r="I1064" i="37"/>
  <c r="J1064" i="37"/>
  <c r="K1064" i="37"/>
  <c r="L1064" i="37"/>
  <c r="M1064" i="37"/>
  <c r="N1064" i="37"/>
  <c r="O1064" i="37"/>
  <c r="P1064" i="37"/>
  <c r="R1064" i="37"/>
  <c r="T1064" i="37"/>
  <c r="U1064" i="37"/>
  <c r="V1064" i="37"/>
  <c r="W1064" i="37"/>
  <c r="X1064" i="37"/>
  <c r="Y1064" i="37"/>
  <c r="Z1064" i="37"/>
  <c r="H1065" i="37"/>
  <c r="I1065" i="37"/>
  <c r="J1065" i="37"/>
  <c r="K1065" i="37"/>
  <c r="L1065" i="37"/>
  <c r="M1065" i="37"/>
  <c r="N1065" i="37"/>
  <c r="O1065" i="37"/>
  <c r="P1065" i="37"/>
  <c r="R1065" i="37"/>
  <c r="S1065" i="37"/>
  <c r="T1065" i="37"/>
  <c r="U1065" i="37"/>
  <c r="V1065" i="37"/>
  <c r="W1065" i="37"/>
  <c r="X1065" i="37"/>
  <c r="Y1065" i="37"/>
  <c r="Z1065" i="37"/>
  <c r="H1066" i="37"/>
  <c r="I1066" i="37"/>
  <c r="J1066" i="37"/>
  <c r="K1066" i="37"/>
  <c r="L1066" i="37"/>
  <c r="M1066" i="37"/>
  <c r="N1066" i="37"/>
  <c r="O1066" i="37"/>
  <c r="P1066" i="37"/>
  <c r="R1066" i="37"/>
  <c r="S1066" i="37"/>
  <c r="T1066" i="37"/>
  <c r="U1066" i="37"/>
  <c r="V1066" i="37"/>
  <c r="W1066" i="37"/>
  <c r="X1066" i="37"/>
  <c r="Y1066" i="37"/>
  <c r="Z1066" i="37"/>
  <c r="H1067" i="37"/>
  <c r="I1067" i="37"/>
  <c r="J1067" i="37"/>
  <c r="K1067" i="37"/>
  <c r="L1067" i="37"/>
  <c r="M1067" i="37"/>
  <c r="N1067" i="37"/>
  <c r="O1067" i="37"/>
  <c r="Z1067" i="37"/>
  <c r="H1068" i="37"/>
  <c r="I1068" i="37"/>
  <c r="J1068" i="37"/>
  <c r="K1068" i="37"/>
  <c r="L1068" i="37"/>
  <c r="M1068" i="37"/>
  <c r="N1068" i="37"/>
  <c r="O1068" i="37"/>
  <c r="P1068" i="37"/>
  <c r="R1068" i="37"/>
  <c r="S1068" i="37"/>
  <c r="T1068" i="37"/>
  <c r="U1068" i="37"/>
  <c r="V1068" i="37"/>
  <c r="W1068" i="37"/>
  <c r="X1068" i="37"/>
  <c r="Y1068" i="37"/>
  <c r="Z1068" i="37"/>
  <c r="H1069" i="37"/>
  <c r="I1069" i="37"/>
  <c r="J1069" i="37"/>
  <c r="K1069" i="37"/>
  <c r="L1069" i="37"/>
  <c r="M1069" i="37"/>
  <c r="N1069" i="37"/>
  <c r="O1069" i="37"/>
  <c r="Z1069" i="37"/>
  <c r="H1070" i="37"/>
  <c r="I1070" i="37"/>
  <c r="J1070" i="37"/>
  <c r="K1070" i="37"/>
  <c r="L1070" i="37"/>
  <c r="M1070" i="37"/>
  <c r="N1070" i="37"/>
  <c r="O1070" i="37"/>
  <c r="Z1070" i="37"/>
  <c r="H1071" i="37"/>
  <c r="I1071" i="37"/>
  <c r="J1071" i="37"/>
  <c r="K1071" i="37"/>
  <c r="L1071" i="37"/>
  <c r="M1071" i="37"/>
  <c r="N1071" i="37"/>
  <c r="O1071" i="37"/>
  <c r="Z1071" i="37"/>
  <c r="H1072" i="37"/>
  <c r="I1072" i="37"/>
  <c r="J1072" i="37"/>
  <c r="K1072" i="37"/>
  <c r="L1072" i="37"/>
  <c r="M1072" i="37"/>
  <c r="N1072" i="37"/>
  <c r="O1072" i="37"/>
  <c r="Z1072" i="37"/>
  <c r="H1073" i="37"/>
  <c r="I1073" i="37"/>
  <c r="J1073" i="37"/>
  <c r="K1073" i="37"/>
  <c r="L1073" i="37"/>
  <c r="M1073" i="37"/>
  <c r="N1073" i="37"/>
  <c r="O1073" i="37"/>
  <c r="Z1073" i="37"/>
  <c r="H1074" i="37"/>
  <c r="I1074" i="37"/>
  <c r="J1074" i="37"/>
  <c r="K1074" i="37"/>
  <c r="L1074" i="37"/>
  <c r="M1074" i="37"/>
  <c r="N1074" i="37"/>
  <c r="O1074" i="37"/>
  <c r="Z1074" i="37"/>
  <c r="H1075" i="37"/>
  <c r="I1075" i="37"/>
  <c r="J1075" i="37"/>
  <c r="K1075" i="37"/>
  <c r="L1075" i="37"/>
  <c r="M1075" i="37"/>
  <c r="N1075" i="37"/>
  <c r="O1075" i="37"/>
  <c r="Z1075" i="37"/>
  <c r="H1076" i="37"/>
  <c r="I1076" i="37"/>
  <c r="J1076" i="37"/>
  <c r="K1076" i="37"/>
  <c r="L1076" i="37"/>
  <c r="M1076" i="37"/>
  <c r="N1076" i="37"/>
  <c r="O1076" i="37"/>
  <c r="Z1076" i="37"/>
  <c r="H1077" i="37"/>
  <c r="I1077" i="37"/>
  <c r="J1077" i="37"/>
  <c r="K1077" i="37"/>
  <c r="L1077" i="37"/>
  <c r="M1077" i="37"/>
  <c r="N1077" i="37"/>
  <c r="O1077" i="37"/>
  <c r="Z1077" i="37"/>
  <c r="H1078" i="37"/>
  <c r="I1078" i="37"/>
  <c r="J1078" i="37"/>
  <c r="K1078" i="37"/>
  <c r="L1078" i="37"/>
  <c r="M1078" i="37"/>
  <c r="N1078" i="37"/>
  <c r="O1078" i="37"/>
  <c r="Z1078" i="37"/>
  <c r="H1079" i="37"/>
  <c r="I1079" i="37"/>
  <c r="J1079" i="37"/>
  <c r="K1079" i="37"/>
  <c r="L1079" i="37"/>
  <c r="M1079" i="37"/>
  <c r="N1079" i="37"/>
  <c r="O1079" i="37"/>
  <c r="Z1079" i="37"/>
  <c r="H1080" i="37"/>
  <c r="I1080" i="37"/>
  <c r="J1080" i="37"/>
  <c r="K1080" i="37"/>
  <c r="L1080" i="37"/>
  <c r="M1080" i="37"/>
  <c r="N1080" i="37"/>
  <c r="O1080" i="37"/>
  <c r="Z1080" i="37"/>
  <c r="H1081" i="37"/>
  <c r="I1081" i="37"/>
  <c r="J1081" i="37"/>
  <c r="K1081" i="37"/>
  <c r="L1081" i="37"/>
  <c r="M1081" i="37"/>
  <c r="N1081" i="37"/>
  <c r="O1081" i="37"/>
  <c r="Z1081" i="37"/>
  <c r="H1082" i="37"/>
  <c r="I1082" i="37"/>
  <c r="J1082" i="37"/>
  <c r="K1082" i="37"/>
  <c r="L1082" i="37"/>
  <c r="M1082" i="37"/>
  <c r="N1082" i="37"/>
  <c r="O1082" i="37"/>
  <c r="Z1082" i="37"/>
  <c r="H1083" i="37"/>
  <c r="I1083" i="37"/>
  <c r="J1083" i="37"/>
  <c r="K1083" i="37"/>
  <c r="L1083" i="37"/>
  <c r="M1083" i="37"/>
  <c r="N1083" i="37"/>
  <c r="O1083" i="37"/>
  <c r="Z1083" i="37"/>
  <c r="H1086" i="37"/>
  <c r="I1086" i="37"/>
  <c r="J1086" i="37"/>
  <c r="K1086" i="37"/>
  <c r="L1086" i="37"/>
  <c r="M1086" i="37"/>
  <c r="N1086" i="37"/>
  <c r="O1086" i="37"/>
  <c r="Z1086" i="37"/>
  <c r="H1087" i="37"/>
  <c r="I1087" i="37"/>
  <c r="J1087" i="37"/>
  <c r="K1087" i="37"/>
  <c r="L1087" i="37"/>
  <c r="M1087" i="37"/>
  <c r="N1087" i="37"/>
  <c r="O1087" i="37"/>
  <c r="Z1087" i="37"/>
  <c r="H1088" i="37"/>
  <c r="I1088" i="37"/>
  <c r="J1088" i="37"/>
  <c r="K1088" i="37"/>
  <c r="L1088" i="37"/>
  <c r="M1088" i="37"/>
  <c r="N1088" i="37"/>
  <c r="O1088" i="37"/>
  <c r="Z1088" i="37"/>
  <c r="H1089" i="37"/>
  <c r="I1089" i="37"/>
  <c r="J1089" i="37"/>
  <c r="K1089" i="37"/>
  <c r="L1089" i="37"/>
  <c r="M1089" i="37"/>
  <c r="N1089" i="37"/>
  <c r="O1089" i="37"/>
  <c r="Z1089" i="37"/>
  <c r="H1090" i="37"/>
  <c r="I1090" i="37"/>
  <c r="J1090" i="37"/>
  <c r="K1090" i="37"/>
  <c r="L1090" i="37"/>
  <c r="M1090" i="37"/>
  <c r="N1090" i="37"/>
  <c r="O1090" i="37"/>
  <c r="P1090" i="37"/>
  <c r="R1090" i="37"/>
  <c r="S1090" i="37"/>
  <c r="T1090" i="37"/>
  <c r="U1090" i="37"/>
  <c r="V1090" i="37"/>
  <c r="W1090" i="37"/>
  <c r="X1090" i="37"/>
  <c r="Y1090" i="37"/>
  <c r="Z1090" i="37"/>
  <c r="H1091" i="37"/>
  <c r="I1091" i="37"/>
  <c r="J1091" i="37"/>
  <c r="K1091" i="37"/>
  <c r="L1091" i="37"/>
  <c r="M1091" i="37"/>
  <c r="N1091" i="37"/>
  <c r="O1091" i="37"/>
  <c r="Z1091" i="37"/>
  <c r="H1092" i="37"/>
  <c r="I1092" i="37"/>
  <c r="J1092" i="37"/>
  <c r="K1092" i="37"/>
  <c r="L1092" i="37"/>
  <c r="M1092" i="37"/>
  <c r="N1092" i="37"/>
  <c r="O1092" i="37"/>
  <c r="Z1092" i="37"/>
  <c r="H1093" i="37"/>
  <c r="I1093" i="37"/>
  <c r="J1093" i="37"/>
  <c r="K1093" i="37"/>
  <c r="L1093" i="37"/>
  <c r="M1093" i="37"/>
  <c r="N1093" i="37"/>
  <c r="O1093" i="37"/>
  <c r="Z1093" i="37"/>
  <c r="H1094" i="37"/>
  <c r="I1094" i="37"/>
  <c r="J1094" i="37"/>
  <c r="K1094" i="37"/>
  <c r="L1094" i="37"/>
  <c r="M1094" i="37"/>
  <c r="N1094" i="37"/>
  <c r="O1094" i="37"/>
  <c r="Z1094" i="37"/>
  <c r="H1095" i="37"/>
  <c r="I1095" i="37"/>
  <c r="J1095" i="37"/>
  <c r="K1095" i="37"/>
  <c r="L1095" i="37"/>
  <c r="M1095" i="37"/>
  <c r="N1095" i="37"/>
  <c r="O1095" i="37"/>
  <c r="Z1095" i="37"/>
  <c r="H1096" i="37"/>
  <c r="I1096" i="37"/>
  <c r="J1096" i="37"/>
  <c r="K1096" i="37"/>
  <c r="L1096" i="37"/>
  <c r="M1096" i="37"/>
  <c r="N1096" i="37"/>
  <c r="O1096" i="37"/>
  <c r="Z1096" i="37"/>
  <c r="H1097" i="37"/>
  <c r="I1097" i="37"/>
  <c r="J1097" i="37"/>
  <c r="K1097" i="37"/>
  <c r="L1097" i="37"/>
  <c r="M1097" i="37"/>
  <c r="N1097" i="37"/>
  <c r="O1097" i="37"/>
  <c r="Z1097" i="37"/>
  <c r="H1098" i="37"/>
  <c r="I1098" i="37"/>
  <c r="J1098" i="37"/>
  <c r="K1098" i="37"/>
  <c r="L1098" i="37"/>
  <c r="M1098" i="37"/>
  <c r="N1098" i="37"/>
  <c r="O1098" i="37"/>
  <c r="Z1098" i="37"/>
  <c r="H2100" i="157"/>
  <c r="F1090" i="37" s="1"/>
  <c r="F2100" i="157"/>
  <c r="I2080" i="157"/>
  <c r="G1070" i="37" s="1"/>
  <c r="H2080" i="157"/>
  <c r="F1070" i="37" s="1"/>
  <c r="F2080" i="157"/>
  <c r="I2079" i="157"/>
  <c r="G1069" i="37" s="1"/>
  <c r="H2079" i="157"/>
  <c r="F1069" i="37" s="1"/>
  <c r="F2079" i="157"/>
  <c r="I2078" i="157"/>
  <c r="G1068" i="37" s="1"/>
  <c r="H2078" i="157"/>
  <c r="F1068" i="37" s="1"/>
  <c r="F2078" i="157"/>
  <c r="H2077" i="157"/>
  <c r="F1067" i="37" s="1"/>
  <c r="F2077" i="157"/>
  <c r="H2076" i="157"/>
  <c r="F1066" i="37" s="1"/>
  <c r="F2076" i="157"/>
  <c r="H2075" i="157"/>
  <c r="F1065" i="37" s="1"/>
  <c r="I2074" i="157"/>
  <c r="G1064" i="37" s="1"/>
  <c r="H2074" i="157"/>
  <c r="F1064" i="37" s="1"/>
  <c r="F2074" i="157"/>
  <c r="H2073" i="157"/>
  <c r="F1063" i="37" s="1"/>
  <c r="F2073" i="157"/>
  <c r="I2069" i="157"/>
  <c r="G1059" i="37" s="1"/>
  <c r="H2069" i="157"/>
  <c r="F1059" i="37" s="1"/>
  <c r="F2069" i="157"/>
  <c r="G2023" i="157"/>
  <c r="H1994" i="157"/>
  <c r="G2004" i="157"/>
  <c r="G2003" i="157"/>
  <c r="G2002" i="157"/>
  <c r="G2001" i="157"/>
  <c r="G2000" i="157"/>
  <c r="G1999" i="157"/>
  <c r="G1997" i="157"/>
  <c r="G1996" i="157"/>
  <c r="F1998" i="157"/>
  <c r="H1988" i="157"/>
  <c r="G1992" i="157"/>
  <c r="F1988" i="157"/>
  <c r="H1978" i="157"/>
  <c r="F1978" i="157"/>
  <c r="H910" i="37"/>
  <c r="I910" i="37"/>
  <c r="J910" i="37"/>
  <c r="K910" i="37"/>
  <c r="L910" i="37"/>
  <c r="M910" i="37"/>
  <c r="N910" i="37"/>
  <c r="O910" i="37"/>
  <c r="Z910" i="37"/>
  <c r="H911" i="37"/>
  <c r="I911" i="37"/>
  <c r="J911" i="37"/>
  <c r="K911" i="37"/>
  <c r="L911" i="37"/>
  <c r="M911" i="37"/>
  <c r="N911" i="37"/>
  <c r="O911" i="37"/>
  <c r="Z911" i="37"/>
  <c r="H912" i="37"/>
  <c r="I912" i="37"/>
  <c r="J912" i="37"/>
  <c r="K912" i="37"/>
  <c r="L912" i="37"/>
  <c r="M912" i="37"/>
  <c r="N912" i="37"/>
  <c r="O912" i="37"/>
  <c r="Z912" i="37"/>
  <c r="H913" i="37"/>
  <c r="I913" i="37"/>
  <c r="J913" i="37"/>
  <c r="K913" i="37"/>
  <c r="L913" i="37"/>
  <c r="M913" i="37"/>
  <c r="N913" i="37"/>
  <c r="O913" i="37"/>
  <c r="Z913" i="37"/>
  <c r="H914" i="37"/>
  <c r="I914" i="37"/>
  <c r="J914" i="37"/>
  <c r="K914" i="37"/>
  <c r="L914" i="37"/>
  <c r="M914" i="37"/>
  <c r="N914" i="37"/>
  <c r="O914" i="37"/>
  <c r="Z914" i="37"/>
  <c r="H915" i="37"/>
  <c r="I915" i="37"/>
  <c r="J915" i="37"/>
  <c r="K915" i="37"/>
  <c r="L915" i="37"/>
  <c r="M915" i="37"/>
  <c r="N915" i="37"/>
  <c r="O915" i="37"/>
  <c r="Z915" i="37"/>
  <c r="H916" i="37"/>
  <c r="I916" i="37"/>
  <c r="J916" i="37"/>
  <c r="K916" i="37"/>
  <c r="L916" i="37"/>
  <c r="M916" i="37"/>
  <c r="N916" i="37"/>
  <c r="O916" i="37"/>
  <c r="Z916" i="37"/>
  <c r="H917" i="37"/>
  <c r="I917" i="37"/>
  <c r="J917" i="37"/>
  <c r="K917" i="37"/>
  <c r="L917" i="37"/>
  <c r="M917" i="37"/>
  <c r="N917" i="37"/>
  <c r="O917" i="37"/>
  <c r="P917" i="37"/>
  <c r="R917" i="37"/>
  <c r="S917" i="37"/>
  <c r="T917" i="37"/>
  <c r="U917" i="37"/>
  <c r="V917" i="37"/>
  <c r="W917" i="37"/>
  <c r="X917" i="37"/>
  <c r="Y917" i="37"/>
  <c r="Z917" i="37"/>
  <c r="H918" i="37"/>
  <c r="I918" i="37"/>
  <c r="J918" i="37"/>
  <c r="K918" i="37"/>
  <c r="L918" i="37"/>
  <c r="M918" i="37"/>
  <c r="N918" i="37"/>
  <c r="O918" i="37"/>
  <c r="P918" i="37"/>
  <c r="R918" i="37"/>
  <c r="S918" i="37"/>
  <c r="T918" i="37"/>
  <c r="U918" i="37"/>
  <c r="V918" i="37"/>
  <c r="W918" i="37"/>
  <c r="X918" i="37"/>
  <c r="Y918" i="37"/>
  <c r="Z918" i="37"/>
  <c r="H919" i="37"/>
  <c r="I919" i="37"/>
  <c r="J919" i="37"/>
  <c r="K919" i="37"/>
  <c r="L919" i="37"/>
  <c r="M919" i="37"/>
  <c r="N919" i="37"/>
  <c r="O919" i="37"/>
  <c r="P919" i="37"/>
  <c r="R919" i="37"/>
  <c r="S919" i="37"/>
  <c r="T919" i="37"/>
  <c r="U919" i="37"/>
  <c r="V919" i="37"/>
  <c r="W919" i="37"/>
  <c r="X919" i="37"/>
  <c r="Y919" i="37"/>
  <c r="Z919" i="37"/>
  <c r="H920" i="37"/>
  <c r="I920" i="37"/>
  <c r="J920" i="37"/>
  <c r="K920" i="37"/>
  <c r="L920" i="37"/>
  <c r="M920" i="37"/>
  <c r="N920" i="37"/>
  <c r="O920" i="37"/>
  <c r="Z920" i="37"/>
  <c r="H921" i="37"/>
  <c r="I921" i="37"/>
  <c r="J921" i="37"/>
  <c r="K921" i="37"/>
  <c r="L921" i="37"/>
  <c r="M921" i="37"/>
  <c r="N921" i="37"/>
  <c r="O921" i="37"/>
  <c r="Z921" i="37"/>
  <c r="H922" i="37"/>
  <c r="I922" i="37"/>
  <c r="J922" i="37"/>
  <c r="K922" i="37"/>
  <c r="L922" i="37"/>
  <c r="M922" i="37"/>
  <c r="N922" i="37"/>
  <c r="O922" i="37"/>
  <c r="P922" i="37"/>
  <c r="R922" i="37"/>
  <c r="S922" i="37"/>
  <c r="T922" i="37"/>
  <c r="U922" i="37"/>
  <c r="V922" i="37"/>
  <c r="W922" i="37"/>
  <c r="X922" i="37"/>
  <c r="Y922" i="37"/>
  <c r="Z922" i="37"/>
  <c r="H923" i="37"/>
  <c r="I923" i="37"/>
  <c r="J923" i="37"/>
  <c r="K923" i="37"/>
  <c r="L923" i="37"/>
  <c r="M923" i="37"/>
  <c r="N923" i="37"/>
  <c r="O923" i="37"/>
  <c r="P923" i="37"/>
  <c r="R923" i="37"/>
  <c r="S923" i="37"/>
  <c r="T923" i="37"/>
  <c r="U923" i="37"/>
  <c r="V923" i="37"/>
  <c r="W923" i="37"/>
  <c r="X923" i="37"/>
  <c r="Y923" i="37"/>
  <c r="Z923" i="37"/>
  <c r="H924" i="37"/>
  <c r="I924" i="37"/>
  <c r="J924" i="37"/>
  <c r="K924" i="37"/>
  <c r="L924" i="37"/>
  <c r="M924" i="37"/>
  <c r="N924" i="37"/>
  <c r="O924" i="37"/>
  <c r="P924" i="37"/>
  <c r="R924" i="37"/>
  <c r="S924" i="37"/>
  <c r="T924" i="37"/>
  <c r="U924" i="37"/>
  <c r="V924" i="37"/>
  <c r="W924" i="37"/>
  <c r="X924" i="37"/>
  <c r="Y924" i="37"/>
  <c r="Z924" i="37"/>
  <c r="H925" i="37"/>
  <c r="I925" i="37"/>
  <c r="J925" i="37"/>
  <c r="K925" i="37"/>
  <c r="L925" i="37"/>
  <c r="M925" i="37"/>
  <c r="N925" i="37"/>
  <c r="O925" i="37"/>
  <c r="P925" i="37"/>
  <c r="R925" i="37"/>
  <c r="S925" i="37"/>
  <c r="T925" i="37"/>
  <c r="U925" i="37"/>
  <c r="V925" i="37"/>
  <c r="W925" i="37"/>
  <c r="X925" i="37"/>
  <c r="Y925" i="37"/>
  <c r="Z925" i="37"/>
  <c r="H926" i="37"/>
  <c r="I926" i="37"/>
  <c r="J926" i="37"/>
  <c r="K926" i="37"/>
  <c r="L926" i="37"/>
  <c r="M926" i="37"/>
  <c r="N926" i="37"/>
  <c r="O926" i="37"/>
  <c r="Z926" i="37"/>
  <c r="H927" i="37"/>
  <c r="I927" i="37"/>
  <c r="J927" i="37"/>
  <c r="K927" i="37"/>
  <c r="L927" i="37"/>
  <c r="M927" i="37"/>
  <c r="N927" i="37"/>
  <c r="O927" i="37"/>
  <c r="Z927" i="37"/>
  <c r="H928" i="37"/>
  <c r="I928" i="37"/>
  <c r="J928" i="37"/>
  <c r="K928" i="37"/>
  <c r="L928" i="37"/>
  <c r="M928" i="37"/>
  <c r="N928" i="37"/>
  <c r="O928" i="37"/>
  <c r="Z928" i="37"/>
  <c r="H929" i="37"/>
  <c r="I929" i="37"/>
  <c r="J929" i="37"/>
  <c r="K929" i="37"/>
  <c r="L929" i="37"/>
  <c r="M929" i="37"/>
  <c r="N929" i="37"/>
  <c r="O929" i="37"/>
  <c r="Z929" i="37"/>
  <c r="H930" i="37"/>
  <c r="I930" i="37"/>
  <c r="J930" i="37"/>
  <c r="K930" i="37"/>
  <c r="L930" i="37"/>
  <c r="M930" i="37"/>
  <c r="N930" i="37"/>
  <c r="O930" i="37"/>
  <c r="P930" i="37"/>
  <c r="R930" i="37"/>
  <c r="S930" i="37"/>
  <c r="T930" i="37"/>
  <c r="U930" i="37"/>
  <c r="V930" i="37"/>
  <c r="W930" i="37"/>
  <c r="X930" i="37"/>
  <c r="Y930" i="37"/>
  <c r="Z930" i="37"/>
  <c r="H931" i="37"/>
  <c r="I931" i="37"/>
  <c r="J931" i="37"/>
  <c r="K931" i="37"/>
  <c r="L931" i="37"/>
  <c r="M931" i="37"/>
  <c r="N931" i="37"/>
  <c r="O931" i="37"/>
  <c r="P931" i="37"/>
  <c r="R931" i="37"/>
  <c r="S931" i="37"/>
  <c r="T931" i="37"/>
  <c r="U931" i="37"/>
  <c r="V931" i="37"/>
  <c r="W931" i="37"/>
  <c r="X931" i="37"/>
  <c r="Y931" i="37"/>
  <c r="Z931" i="37"/>
  <c r="H932" i="37"/>
  <c r="I932" i="37"/>
  <c r="J932" i="37"/>
  <c r="K932" i="37"/>
  <c r="L932" i="37"/>
  <c r="M932" i="37"/>
  <c r="N932" i="37"/>
  <c r="O932" i="37"/>
  <c r="P932" i="37"/>
  <c r="R932" i="37"/>
  <c r="S932" i="37"/>
  <c r="T932" i="37"/>
  <c r="U932" i="37"/>
  <c r="V932" i="37"/>
  <c r="W932" i="37"/>
  <c r="X932" i="37"/>
  <c r="Y932" i="37"/>
  <c r="Z932" i="37"/>
  <c r="H933" i="37"/>
  <c r="I933" i="37"/>
  <c r="J933" i="37"/>
  <c r="K933" i="37"/>
  <c r="L933" i="37"/>
  <c r="M933" i="37"/>
  <c r="N933" i="37"/>
  <c r="O933" i="37"/>
  <c r="Z933" i="37"/>
  <c r="H934" i="37"/>
  <c r="I934" i="37"/>
  <c r="J934" i="37"/>
  <c r="K934" i="37"/>
  <c r="L934" i="37"/>
  <c r="M934" i="37"/>
  <c r="N934" i="37"/>
  <c r="O934" i="37"/>
  <c r="P934" i="37"/>
  <c r="R934" i="37"/>
  <c r="S934" i="37"/>
  <c r="T934" i="37"/>
  <c r="U934" i="37"/>
  <c r="V934" i="37"/>
  <c r="W934" i="37"/>
  <c r="X934" i="37"/>
  <c r="Y934" i="37"/>
  <c r="Z934" i="37"/>
  <c r="H935" i="37"/>
  <c r="I935" i="37"/>
  <c r="J935" i="37"/>
  <c r="K935" i="37"/>
  <c r="L935" i="37"/>
  <c r="M935" i="37"/>
  <c r="N935" i="37"/>
  <c r="O935" i="37"/>
  <c r="Z935" i="37"/>
  <c r="H936" i="37"/>
  <c r="I936" i="37"/>
  <c r="J936" i="37"/>
  <c r="K936" i="37"/>
  <c r="L936" i="37"/>
  <c r="M936" i="37"/>
  <c r="N936" i="37"/>
  <c r="O936" i="37"/>
  <c r="Z936" i="37"/>
  <c r="H937" i="37"/>
  <c r="I937" i="37"/>
  <c r="J937" i="37"/>
  <c r="K937" i="37"/>
  <c r="L937" i="37"/>
  <c r="M937" i="37"/>
  <c r="N937" i="37"/>
  <c r="O937" i="37"/>
  <c r="Z937" i="37"/>
  <c r="H938" i="37"/>
  <c r="I938" i="37"/>
  <c r="J938" i="37"/>
  <c r="K938" i="37"/>
  <c r="L938" i="37"/>
  <c r="M938" i="37"/>
  <c r="N938" i="37"/>
  <c r="O938" i="37"/>
  <c r="Z938" i="37"/>
  <c r="H939" i="37"/>
  <c r="I939" i="37"/>
  <c r="J939" i="37"/>
  <c r="K939" i="37"/>
  <c r="L939" i="37"/>
  <c r="M939" i="37"/>
  <c r="N939" i="37"/>
  <c r="O939" i="37"/>
  <c r="Z939" i="37"/>
  <c r="H940" i="37"/>
  <c r="I940" i="37"/>
  <c r="J940" i="37"/>
  <c r="K940" i="37"/>
  <c r="L940" i="37"/>
  <c r="M940" i="37"/>
  <c r="N940" i="37"/>
  <c r="O940" i="37"/>
  <c r="Z940" i="37"/>
  <c r="H941" i="37"/>
  <c r="I941" i="37"/>
  <c r="J941" i="37"/>
  <c r="K941" i="37"/>
  <c r="L941" i="37"/>
  <c r="M941" i="37"/>
  <c r="N941" i="37"/>
  <c r="O941" i="37"/>
  <c r="Z941" i="37"/>
  <c r="H942" i="37"/>
  <c r="I942" i="37"/>
  <c r="J942" i="37"/>
  <c r="K942" i="37"/>
  <c r="L942" i="37"/>
  <c r="M942" i="37"/>
  <c r="N942" i="37"/>
  <c r="O942" i="37"/>
  <c r="Z942" i="37"/>
  <c r="H943" i="37"/>
  <c r="I943" i="37"/>
  <c r="J943" i="37"/>
  <c r="K943" i="37"/>
  <c r="L943" i="37"/>
  <c r="M943" i="37"/>
  <c r="N943" i="37"/>
  <c r="O943" i="37"/>
  <c r="Z943" i="37"/>
  <c r="H944" i="37"/>
  <c r="I944" i="37"/>
  <c r="J944" i="37"/>
  <c r="K944" i="37"/>
  <c r="L944" i="37"/>
  <c r="M944" i="37"/>
  <c r="N944" i="37"/>
  <c r="O944" i="37"/>
  <c r="Z944" i="37"/>
  <c r="H945" i="37"/>
  <c r="I945" i="37"/>
  <c r="J945" i="37"/>
  <c r="K945" i="37"/>
  <c r="L945" i="37"/>
  <c r="M945" i="37"/>
  <c r="N945" i="37"/>
  <c r="O945" i="37"/>
  <c r="Z945" i="37"/>
  <c r="H946" i="37"/>
  <c r="I946" i="37"/>
  <c r="J946" i="37"/>
  <c r="K946" i="37"/>
  <c r="L946" i="37"/>
  <c r="M946" i="37"/>
  <c r="N946" i="37"/>
  <c r="O946" i="37"/>
  <c r="Z946" i="37"/>
  <c r="H947" i="37"/>
  <c r="I947" i="37"/>
  <c r="J947" i="37"/>
  <c r="K947" i="37"/>
  <c r="L947" i="37"/>
  <c r="M947" i="37"/>
  <c r="N947" i="37"/>
  <c r="O947" i="37"/>
  <c r="Z947" i="37"/>
  <c r="H948" i="37"/>
  <c r="I948" i="37"/>
  <c r="J948" i="37"/>
  <c r="K948" i="37"/>
  <c r="L948" i="37"/>
  <c r="M948" i="37"/>
  <c r="N948" i="37"/>
  <c r="O948" i="37"/>
  <c r="Z948" i="37"/>
  <c r="H949" i="37"/>
  <c r="I949" i="37"/>
  <c r="J949" i="37"/>
  <c r="K949" i="37"/>
  <c r="L949" i="37"/>
  <c r="M949" i="37"/>
  <c r="N949" i="37"/>
  <c r="O949" i="37"/>
  <c r="Z949" i="37"/>
  <c r="H950" i="37"/>
  <c r="I950" i="37"/>
  <c r="J950" i="37"/>
  <c r="K950" i="37"/>
  <c r="L950" i="37"/>
  <c r="M950" i="37"/>
  <c r="N950" i="37"/>
  <c r="O950" i="37"/>
  <c r="Z950" i="37"/>
  <c r="H951" i="37"/>
  <c r="I951" i="37"/>
  <c r="J951" i="37"/>
  <c r="K951" i="37"/>
  <c r="L951" i="37"/>
  <c r="M951" i="37"/>
  <c r="N951" i="37"/>
  <c r="O951" i="37"/>
  <c r="Z951" i="37"/>
  <c r="H952" i="37"/>
  <c r="I952" i="37"/>
  <c r="J952" i="37"/>
  <c r="K952" i="37"/>
  <c r="L952" i="37"/>
  <c r="M952" i="37"/>
  <c r="N952" i="37"/>
  <c r="O952" i="37"/>
  <c r="P952" i="37"/>
  <c r="R952" i="37"/>
  <c r="S952" i="37"/>
  <c r="T952" i="37"/>
  <c r="U952" i="37"/>
  <c r="V952" i="37"/>
  <c r="W952" i="37"/>
  <c r="X952" i="37"/>
  <c r="Y952" i="37"/>
  <c r="Z952" i="37"/>
  <c r="H953" i="37"/>
  <c r="I953" i="37"/>
  <c r="J953" i="37"/>
  <c r="K953" i="37"/>
  <c r="L953" i="37"/>
  <c r="M953" i="37"/>
  <c r="N953" i="37"/>
  <c r="O953" i="37"/>
  <c r="P953" i="37"/>
  <c r="R953" i="37"/>
  <c r="S953" i="37"/>
  <c r="T953" i="37"/>
  <c r="U953" i="37"/>
  <c r="V953" i="37"/>
  <c r="W953" i="37"/>
  <c r="X953" i="37"/>
  <c r="Y953" i="37"/>
  <c r="Z953" i="37"/>
  <c r="H954" i="37"/>
  <c r="I954" i="37"/>
  <c r="J954" i="37"/>
  <c r="K954" i="37"/>
  <c r="L954" i="37"/>
  <c r="M954" i="37"/>
  <c r="N954" i="37"/>
  <c r="O954" i="37"/>
  <c r="Z954" i="37"/>
  <c r="H955" i="37"/>
  <c r="I955" i="37"/>
  <c r="J955" i="37"/>
  <c r="K955" i="37"/>
  <c r="L955" i="37"/>
  <c r="M955" i="37"/>
  <c r="N955" i="37"/>
  <c r="O955" i="37"/>
  <c r="Z955" i="37"/>
  <c r="H956" i="37"/>
  <c r="I956" i="37"/>
  <c r="J956" i="37"/>
  <c r="K956" i="37"/>
  <c r="L956" i="37"/>
  <c r="M956" i="37"/>
  <c r="N956" i="37"/>
  <c r="O956" i="37"/>
  <c r="Z956" i="37"/>
  <c r="H957" i="37"/>
  <c r="I957" i="37"/>
  <c r="J957" i="37"/>
  <c r="K957" i="37"/>
  <c r="L957" i="37"/>
  <c r="M957" i="37"/>
  <c r="N957" i="37"/>
  <c r="O957" i="37"/>
  <c r="Z957" i="37"/>
  <c r="H958" i="37"/>
  <c r="I958" i="37"/>
  <c r="J958" i="37"/>
  <c r="K958" i="37"/>
  <c r="L958" i="37"/>
  <c r="M958" i="37"/>
  <c r="N958" i="37"/>
  <c r="O958" i="37"/>
  <c r="P958" i="37"/>
  <c r="R958" i="37"/>
  <c r="S958" i="37"/>
  <c r="T958" i="37"/>
  <c r="U958" i="37"/>
  <c r="V958" i="37"/>
  <c r="W958" i="37"/>
  <c r="X958" i="37"/>
  <c r="Y958" i="37"/>
  <c r="Z958" i="37"/>
  <c r="H959" i="37"/>
  <c r="I959" i="37"/>
  <c r="J959" i="37"/>
  <c r="K959" i="37"/>
  <c r="L959" i="37"/>
  <c r="M959" i="37"/>
  <c r="N959" i="37"/>
  <c r="O959" i="37"/>
  <c r="Z959" i="37"/>
  <c r="H960" i="37"/>
  <c r="I960" i="37"/>
  <c r="J960" i="37"/>
  <c r="K960" i="37"/>
  <c r="L960" i="37"/>
  <c r="M960" i="37"/>
  <c r="N960" i="37"/>
  <c r="O960" i="37"/>
  <c r="Z960" i="37"/>
  <c r="H961" i="37"/>
  <c r="I961" i="37"/>
  <c r="J961" i="37"/>
  <c r="K961" i="37"/>
  <c r="L961" i="37"/>
  <c r="M961" i="37"/>
  <c r="N961" i="37"/>
  <c r="O961" i="37"/>
  <c r="Z961" i="37"/>
  <c r="H962" i="37"/>
  <c r="I962" i="37"/>
  <c r="J962" i="37"/>
  <c r="K962" i="37"/>
  <c r="L962" i="37"/>
  <c r="M962" i="37"/>
  <c r="N962" i="37"/>
  <c r="O962" i="37"/>
  <c r="Z962" i="37"/>
  <c r="H963" i="37"/>
  <c r="I963" i="37"/>
  <c r="J963" i="37"/>
  <c r="K963" i="37"/>
  <c r="L963" i="37"/>
  <c r="M963" i="37"/>
  <c r="N963" i="37"/>
  <c r="O963" i="37"/>
  <c r="Z963" i="37"/>
  <c r="H964" i="37"/>
  <c r="I964" i="37"/>
  <c r="J964" i="37"/>
  <c r="K964" i="37"/>
  <c r="L964" i="37"/>
  <c r="M964" i="37"/>
  <c r="N964" i="37"/>
  <c r="O964" i="37"/>
  <c r="Z964" i="37"/>
  <c r="H965" i="37"/>
  <c r="I965" i="37"/>
  <c r="J965" i="37"/>
  <c r="K965" i="37"/>
  <c r="L965" i="37"/>
  <c r="M965" i="37"/>
  <c r="N965" i="37"/>
  <c r="O965" i="37"/>
  <c r="Z965" i="37"/>
  <c r="I1948" i="157"/>
  <c r="G958" i="37" s="1"/>
  <c r="H1948" i="157"/>
  <c r="F958" i="37" s="1"/>
  <c r="F1948" i="157"/>
  <c r="I1943" i="157"/>
  <c r="G953" i="37" s="1"/>
  <c r="H1943" i="157"/>
  <c r="F953" i="37" s="1"/>
  <c r="G1943" i="157"/>
  <c r="E953" i="37" s="1"/>
  <c r="F1943" i="157"/>
  <c r="I1942" i="157"/>
  <c r="G952" i="37" s="1"/>
  <c r="H1942" i="157"/>
  <c r="F952" i="37" s="1"/>
  <c r="F1942" i="157"/>
  <c r="H1928" i="157"/>
  <c r="F938" i="37" s="1"/>
  <c r="F1928" i="157"/>
  <c r="H1927" i="157"/>
  <c r="F937" i="37" s="1"/>
  <c r="F1927" i="157"/>
  <c r="I1926" i="157"/>
  <c r="G936" i="37" s="1"/>
  <c r="H1926" i="157"/>
  <c r="F936" i="37" s="1"/>
  <c r="F1926" i="157"/>
  <c r="I1925" i="157"/>
  <c r="G935" i="37" s="1"/>
  <c r="H1925" i="157"/>
  <c r="F935" i="37" s="1"/>
  <c r="F1925" i="157"/>
  <c r="I1924" i="157"/>
  <c r="G934" i="37" s="1"/>
  <c r="H1924" i="157"/>
  <c r="F934" i="37" s="1"/>
  <c r="F1924" i="157"/>
  <c r="H1923" i="157"/>
  <c r="F933" i="37" s="1"/>
  <c r="F1923" i="157"/>
  <c r="H1922" i="157"/>
  <c r="F932" i="37" s="1"/>
  <c r="F1922" i="157"/>
  <c r="H1921" i="157"/>
  <c r="F931" i="37" s="1"/>
  <c r="I1920" i="157"/>
  <c r="G930" i="37" s="1"/>
  <c r="H1920" i="157"/>
  <c r="F930" i="37" s="1"/>
  <c r="F1920" i="157"/>
  <c r="H1919" i="157"/>
  <c r="F929" i="37" s="1"/>
  <c r="F1919" i="157"/>
  <c r="H1915" i="157"/>
  <c r="F925" i="37" s="1"/>
  <c r="F1915" i="157"/>
  <c r="G1869" i="157"/>
  <c r="G1863" i="157"/>
  <c r="G1849" i="157"/>
  <c r="G1848" i="157"/>
  <c r="G1847" i="157"/>
  <c r="G1846" i="157"/>
  <c r="G1845" i="157"/>
  <c r="G1844" i="157"/>
  <c r="G1843" i="157"/>
  <c r="G1841" i="157"/>
  <c r="G1840" i="157"/>
  <c r="F1842" i="157"/>
  <c r="G1836" i="157"/>
  <c r="F1832" i="157"/>
  <c r="H1821" i="157"/>
  <c r="F1821" i="157"/>
  <c r="F1825" i="157"/>
  <c r="H1825" i="157"/>
  <c r="H838" i="37"/>
  <c r="I838" i="37"/>
  <c r="J838" i="37"/>
  <c r="K838" i="37"/>
  <c r="L838" i="37"/>
  <c r="M838" i="37"/>
  <c r="N838" i="37"/>
  <c r="O838" i="37"/>
  <c r="Z838" i="37"/>
  <c r="H839" i="37"/>
  <c r="I839" i="37"/>
  <c r="J839" i="37"/>
  <c r="K839" i="37"/>
  <c r="L839" i="37"/>
  <c r="M839" i="37"/>
  <c r="N839" i="37"/>
  <c r="O839" i="37"/>
  <c r="Z839" i="37"/>
  <c r="H840" i="37"/>
  <c r="I840" i="37"/>
  <c r="J840" i="37"/>
  <c r="K840" i="37"/>
  <c r="L840" i="37"/>
  <c r="M840" i="37"/>
  <c r="N840" i="37"/>
  <c r="O840" i="37"/>
  <c r="Z840" i="37"/>
  <c r="H841" i="37"/>
  <c r="I841" i="37"/>
  <c r="J841" i="37"/>
  <c r="K841" i="37"/>
  <c r="L841" i="37"/>
  <c r="M841" i="37"/>
  <c r="N841" i="37"/>
  <c r="O841" i="37"/>
  <c r="Z841" i="37"/>
  <c r="H842" i="37"/>
  <c r="I842" i="37"/>
  <c r="J842" i="37"/>
  <c r="K842" i="37"/>
  <c r="L842" i="37"/>
  <c r="M842" i="37"/>
  <c r="N842" i="37"/>
  <c r="O842" i="37"/>
  <c r="Z842" i="37"/>
  <c r="H843" i="37"/>
  <c r="I843" i="37"/>
  <c r="J843" i="37"/>
  <c r="K843" i="37"/>
  <c r="L843" i="37"/>
  <c r="M843" i="37"/>
  <c r="N843" i="37"/>
  <c r="O843" i="37"/>
  <c r="Z843" i="37"/>
  <c r="H844" i="37"/>
  <c r="I844" i="37"/>
  <c r="J844" i="37"/>
  <c r="K844" i="37"/>
  <c r="L844" i="37"/>
  <c r="M844" i="37"/>
  <c r="N844" i="37"/>
  <c r="O844" i="37"/>
  <c r="Z844" i="37"/>
  <c r="H845" i="37"/>
  <c r="I845" i="37"/>
  <c r="J845" i="37"/>
  <c r="K845" i="37"/>
  <c r="L845" i="37"/>
  <c r="M845" i="37"/>
  <c r="N845" i="37"/>
  <c r="O845" i="37"/>
  <c r="P845" i="37"/>
  <c r="R845" i="37"/>
  <c r="S845" i="37"/>
  <c r="T845" i="37"/>
  <c r="U845" i="37"/>
  <c r="V845" i="37"/>
  <c r="W845" i="37"/>
  <c r="X845" i="37"/>
  <c r="Y845" i="37"/>
  <c r="Z845" i="37"/>
  <c r="H846" i="37"/>
  <c r="I846" i="37"/>
  <c r="J846" i="37"/>
  <c r="K846" i="37"/>
  <c r="L846" i="37"/>
  <c r="M846" i="37"/>
  <c r="N846" i="37"/>
  <c r="O846" i="37"/>
  <c r="P846" i="37"/>
  <c r="R846" i="37"/>
  <c r="S846" i="37"/>
  <c r="T846" i="37"/>
  <c r="U846" i="37"/>
  <c r="V846" i="37"/>
  <c r="W846" i="37"/>
  <c r="X846" i="37"/>
  <c r="Y846" i="37"/>
  <c r="Z846" i="37"/>
  <c r="H847" i="37"/>
  <c r="I847" i="37"/>
  <c r="J847" i="37"/>
  <c r="K847" i="37"/>
  <c r="L847" i="37"/>
  <c r="M847" i="37"/>
  <c r="N847" i="37"/>
  <c r="O847" i="37"/>
  <c r="P847" i="37"/>
  <c r="R847" i="37"/>
  <c r="S847" i="37"/>
  <c r="T847" i="37"/>
  <c r="U847" i="37"/>
  <c r="V847" i="37"/>
  <c r="W847" i="37"/>
  <c r="X847" i="37"/>
  <c r="Y847" i="37"/>
  <c r="Z847" i="37"/>
  <c r="H848" i="37"/>
  <c r="I848" i="37"/>
  <c r="J848" i="37"/>
  <c r="K848" i="37"/>
  <c r="L848" i="37"/>
  <c r="M848" i="37"/>
  <c r="N848" i="37"/>
  <c r="O848" i="37"/>
  <c r="Z848" i="37"/>
  <c r="H849" i="37"/>
  <c r="I849" i="37"/>
  <c r="J849" i="37"/>
  <c r="K849" i="37"/>
  <c r="L849" i="37"/>
  <c r="M849" i="37"/>
  <c r="N849" i="37"/>
  <c r="O849" i="37"/>
  <c r="Z849" i="37"/>
  <c r="H850" i="37"/>
  <c r="I850" i="37"/>
  <c r="J850" i="37"/>
  <c r="K850" i="37"/>
  <c r="L850" i="37"/>
  <c r="M850" i="37"/>
  <c r="N850" i="37"/>
  <c r="O850" i="37"/>
  <c r="P850" i="37"/>
  <c r="R850" i="37"/>
  <c r="S850" i="37"/>
  <c r="T850" i="37"/>
  <c r="U850" i="37"/>
  <c r="V850" i="37"/>
  <c r="W850" i="37"/>
  <c r="X850" i="37"/>
  <c r="Y850" i="37"/>
  <c r="Z850" i="37"/>
  <c r="H851" i="37"/>
  <c r="I851" i="37"/>
  <c r="J851" i="37"/>
  <c r="K851" i="37"/>
  <c r="L851" i="37"/>
  <c r="M851" i="37"/>
  <c r="N851" i="37"/>
  <c r="O851" i="37"/>
  <c r="P851" i="37"/>
  <c r="R851" i="37"/>
  <c r="S851" i="37"/>
  <c r="T851" i="37"/>
  <c r="U851" i="37"/>
  <c r="V851" i="37"/>
  <c r="W851" i="37"/>
  <c r="X851" i="37"/>
  <c r="Y851" i="37"/>
  <c r="Z851" i="37"/>
  <c r="H852" i="37"/>
  <c r="I852" i="37"/>
  <c r="J852" i="37"/>
  <c r="K852" i="37"/>
  <c r="L852" i="37"/>
  <c r="M852" i="37"/>
  <c r="N852" i="37"/>
  <c r="O852" i="37"/>
  <c r="P852" i="37"/>
  <c r="R852" i="37"/>
  <c r="S852" i="37"/>
  <c r="T852" i="37"/>
  <c r="U852" i="37"/>
  <c r="V852" i="37"/>
  <c r="W852" i="37"/>
  <c r="X852" i="37"/>
  <c r="Y852" i="37"/>
  <c r="Z852" i="37"/>
  <c r="H853" i="37"/>
  <c r="I853" i="37"/>
  <c r="J853" i="37"/>
  <c r="K853" i="37"/>
  <c r="L853" i="37"/>
  <c r="M853" i="37"/>
  <c r="N853" i="37"/>
  <c r="O853" i="37"/>
  <c r="P853" i="37"/>
  <c r="R853" i="37"/>
  <c r="S853" i="37"/>
  <c r="T853" i="37"/>
  <c r="U853" i="37"/>
  <c r="V853" i="37"/>
  <c r="W853" i="37"/>
  <c r="X853" i="37"/>
  <c r="Y853" i="37"/>
  <c r="Z853" i="37"/>
  <c r="H854" i="37"/>
  <c r="I854" i="37"/>
  <c r="J854" i="37"/>
  <c r="K854" i="37"/>
  <c r="L854" i="37"/>
  <c r="M854" i="37"/>
  <c r="N854" i="37"/>
  <c r="O854" i="37"/>
  <c r="Z854" i="37"/>
  <c r="H855" i="37"/>
  <c r="I855" i="37"/>
  <c r="J855" i="37"/>
  <c r="K855" i="37"/>
  <c r="L855" i="37"/>
  <c r="M855" i="37"/>
  <c r="N855" i="37"/>
  <c r="O855" i="37"/>
  <c r="Z855" i="37"/>
  <c r="H856" i="37"/>
  <c r="I856" i="37"/>
  <c r="J856" i="37"/>
  <c r="K856" i="37"/>
  <c r="L856" i="37"/>
  <c r="M856" i="37"/>
  <c r="N856" i="37"/>
  <c r="O856" i="37"/>
  <c r="Z856" i="37"/>
  <c r="H857" i="37"/>
  <c r="I857" i="37"/>
  <c r="J857" i="37"/>
  <c r="K857" i="37"/>
  <c r="L857" i="37"/>
  <c r="M857" i="37"/>
  <c r="N857" i="37"/>
  <c r="O857" i="37"/>
  <c r="P857" i="37"/>
  <c r="R857" i="37"/>
  <c r="S857" i="37"/>
  <c r="T857" i="37"/>
  <c r="U857" i="37"/>
  <c r="V857" i="37"/>
  <c r="W857" i="37"/>
  <c r="X857" i="37"/>
  <c r="Y857" i="37"/>
  <c r="Z857" i="37"/>
  <c r="H858" i="37"/>
  <c r="I858" i="37"/>
  <c r="J858" i="37"/>
  <c r="K858" i="37"/>
  <c r="L858" i="37"/>
  <c r="M858" i="37"/>
  <c r="N858" i="37"/>
  <c r="O858" i="37"/>
  <c r="P858" i="37"/>
  <c r="R858" i="37"/>
  <c r="S858" i="37"/>
  <c r="T858" i="37"/>
  <c r="U858" i="37"/>
  <c r="V858" i="37"/>
  <c r="W858" i="37"/>
  <c r="X858" i="37"/>
  <c r="Y858" i="37"/>
  <c r="Z858" i="37"/>
  <c r="H859" i="37"/>
  <c r="I859" i="37"/>
  <c r="J859" i="37"/>
  <c r="K859" i="37"/>
  <c r="L859" i="37"/>
  <c r="M859" i="37"/>
  <c r="N859" i="37"/>
  <c r="O859" i="37"/>
  <c r="P859" i="37"/>
  <c r="R859" i="37"/>
  <c r="S859" i="37"/>
  <c r="T859" i="37"/>
  <c r="U859" i="37"/>
  <c r="V859" i="37"/>
  <c r="W859" i="37"/>
  <c r="X859" i="37"/>
  <c r="Y859" i="37"/>
  <c r="Z859" i="37"/>
  <c r="H860" i="37"/>
  <c r="I860" i="37"/>
  <c r="J860" i="37"/>
  <c r="K860" i="37"/>
  <c r="L860" i="37"/>
  <c r="M860" i="37"/>
  <c r="N860" i="37"/>
  <c r="O860" i="37"/>
  <c r="Z860" i="37"/>
  <c r="H861" i="37"/>
  <c r="I861" i="37"/>
  <c r="J861" i="37"/>
  <c r="K861" i="37"/>
  <c r="L861" i="37"/>
  <c r="M861" i="37"/>
  <c r="N861" i="37"/>
  <c r="O861" i="37"/>
  <c r="Z861" i="37"/>
  <c r="H862" i="37"/>
  <c r="I862" i="37"/>
  <c r="J862" i="37"/>
  <c r="K862" i="37"/>
  <c r="L862" i="37"/>
  <c r="M862" i="37"/>
  <c r="N862" i="37"/>
  <c r="O862" i="37"/>
  <c r="P862" i="37"/>
  <c r="R862" i="37"/>
  <c r="S862" i="37"/>
  <c r="T862" i="37"/>
  <c r="U862" i="37"/>
  <c r="V862" i="37"/>
  <c r="W862" i="37"/>
  <c r="X862" i="37"/>
  <c r="Y862" i="37"/>
  <c r="Z862" i="37"/>
  <c r="H863" i="37"/>
  <c r="I863" i="37"/>
  <c r="J863" i="37"/>
  <c r="K863" i="37"/>
  <c r="L863" i="37"/>
  <c r="M863" i="37"/>
  <c r="N863" i="37"/>
  <c r="O863" i="37"/>
  <c r="Z863" i="37"/>
  <c r="H864" i="37"/>
  <c r="I864" i="37"/>
  <c r="J864" i="37"/>
  <c r="K864" i="37"/>
  <c r="L864" i="37"/>
  <c r="M864" i="37"/>
  <c r="N864" i="37"/>
  <c r="O864" i="37"/>
  <c r="Z864" i="37"/>
  <c r="H865" i="37"/>
  <c r="I865" i="37"/>
  <c r="J865" i="37"/>
  <c r="K865" i="37"/>
  <c r="L865" i="37"/>
  <c r="M865" i="37"/>
  <c r="N865" i="37"/>
  <c r="O865" i="37"/>
  <c r="Z865" i="37"/>
  <c r="H866" i="37"/>
  <c r="I866" i="37"/>
  <c r="J866" i="37"/>
  <c r="K866" i="37"/>
  <c r="L866" i="37"/>
  <c r="M866" i="37"/>
  <c r="N866" i="37"/>
  <c r="O866" i="37"/>
  <c r="Z866" i="37"/>
  <c r="H867" i="37"/>
  <c r="I867" i="37"/>
  <c r="J867" i="37"/>
  <c r="K867" i="37"/>
  <c r="L867" i="37"/>
  <c r="M867" i="37"/>
  <c r="N867" i="37"/>
  <c r="O867" i="37"/>
  <c r="Z867" i="37"/>
  <c r="H868" i="37"/>
  <c r="I868" i="37"/>
  <c r="J868" i="37"/>
  <c r="K868" i="37"/>
  <c r="L868" i="37"/>
  <c r="M868" i="37"/>
  <c r="N868" i="37"/>
  <c r="O868" i="37"/>
  <c r="Z868" i="37"/>
  <c r="H869" i="37"/>
  <c r="I869" i="37"/>
  <c r="J869" i="37"/>
  <c r="K869" i="37"/>
  <c r="L869" i="37"/>
  <c r="M869" i="37"/>
  <c r="N869" i="37"/>
  <c r="O869" i="37"/>
  <c r="Z869" i="37"/>
  <c r="H870" i="37"/>
  <c r="I870" i="37"/>
  <c r="J870" i="37"/>
  <c r="K870" i="37"/>
  <c r="L870" i="37"/>
  <c r="M870" i="37"/>
  <c r="N870" i="37"/>
  <c r="O870" i="37"/>
  <c r="Z870" i="37"/>
  <c r="H871" i="37"/>
  <c r="I871" i="37"/>
  <c r="J871" i="37"/>
  <c r="K871" i="37"/>
  <c r="L871" i="37"/>
  <c r="M871" i="37"/>
  <c r="N871" i="37"/>
  <c r="O871" i="37"/>
  <c r="Z871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R872" i="37"/>
  <c r="S872" i="37"/>
  <c r="T872" i="37"/>
  <c r="U872" i="37"/>
  <c r="V872" i="37"/>
  <c r="W872" i="37"/>
  <c r="X872" i="37"/>
  <c r="Y872" i="37"/>
  <c r="Z872" i="37"/>
  <c r="H873" i="37"/>
  <c r="I873" i="37"/>
  <c r="J873" i="37"/>
  <c r="K873" i="37"/>
  <c r="L873" i="37"/>
  <c r="M873" i="37"/>
  <c r="N873" i="37"/>
  <c r="O873" i="37"/>
  <c r="Z873" i="37"/>
  <c r="H874" i="37"/>
  <c r="I874" i="37"/>
  <c r="J874" i="37"/>
  <c r="K874" i="37"/>
  <c r="L874" i="37"/>
  <c r="M874" i="37"/>
  <c r="N874" i="37"/>
  <c r="O874" i="37"/>
  <c r="Z874" i="37"/>
  <c r="H875" i="37"/>
  <c r="I875" i="37"/>
  <c r="J875" i="37"/>
  <c r="K875" i="37"/>
  <c r="L875" i="37"/>
  <c r="M875" i="37"/>
  <c r="N875" i="37"/>
  <c r="O875" i="37"/>
  <c r="Z875" i="37"/>
  <c r="G876" i="37"/>
  <c r="H876" i="37"/>
  <c r="I876" i="37"/>
  <c r="J876" i="37"/>
  <c r="K876" i="37"/>
  <c r="L876" i="37"/>
  <c r="M876" i="37"/>
  <c r="N876" i="37"/>
  <c r="O876" i="37"/>
  <c r="Z876" i="37"/>
  <c r="H877" i="37"/>
  <c r="I877" i="37"/>
  <c r="J877" i="37"/>
  <c r="K877" i="37"/>
  <c r="L877" i="37"/>
  <c r="M877" i="37"/>
  <c r="N877" i="37"/>
  <c r="O877" i="37"/>
  <c r="Z877" i="37"/>
  <c r="G878" i="37"/>
  <c r="H878" i="37"/>
  <c r="I878" i="37"/>
  <c r="J878" i="37"/>
  <c r="K878" i="37"/>
  <c r="L878" i="37"/>
  <c r="M878" i="37"/>
  <c r="N878" i="37"/>
  <c r="O878" i="37"/>
  <c r="Z878" i="37"/>
  <c r="G879" i="37"/>
  <c r="H879" i="37"/>
  <c r="I879" i="37"/>
  <c r="J879" i="37"/>
  <c r="K879" i="37"/>
  <c r="L879" i="37"/>
  <c r="M879" i="37"/>
  <c r="N879" i="37"/>
  <c r="O879" i="37"/>
  <c r="Z879" i="37"/>
  <c r="G880" i="37"/>
  <c r="H880" i="37"/>
  <c r="I880" i="37"/>
  <c r="J880" i="37"/>
  <c r="K880" i="37"/>
  <c r="L880" i="37"/>
  <c r="M880" i="37"/>
  <c r="N880" i="37"/>
  <c r="O880" i="37"/>
  <c r="P880" i="37"/>
  <c r="R880" i="37"/>
  <c r="S880" i="37"/>
  <c r="T880" i="37"/>
  <c r="U880" i="37"/>
  <c r="V880" i="37"/>
  <c r="W880" i="37"/>
  <c r="X880" i="37"/>
  <c r="Y880" i="37"/>
  <c r="Z880" i="37"/>
  <c r="G881" i="37"/>
  <c r="H881" i="37"/>
  <c r="I881" i="37"/>
  <c r="J881" i="37"/>
  <c r="K881" i="37"/>
  <c r="L881" i="37"/>
  <c r="M881" i="37"/>
  <c r="N881" i="37"/>
  <c r="O881" i="37"/>
  <c r="P881" i="37"/>
  <c r="R881" i="37"/>
  <c r="S881" i="37"/>
  <c r="T881" i="37"/>
  <c r="U881" i="37"/>
  <c r="V881" i="37"/>
  <c r="W881" i="37"/>
  <c r="X881" i="37"/>
  <c r="Y881" i="37"/>
  <c r="Z881" i="37"/>
  <c r="G882" i="37"/>
  <c r="H882" i="37"/>
  <c r="I882" i="37"/>
  <c r="J882" i="37"/>
  <c r="K882" i="37"/>
  <c r="L882" i="37"/>
  <c r="M882" i="37"/>
  <c r="N882" i="37"/>
  <c r="O882" i="37"/>
  <c r="P882" i="37"/>
  <c r="R882" i="37"/>
  <c r="S882" i="37"/>
  <c r="T882" i="37"/>
  <c r="U882" i="37"/>
  <c r="V882" i="37"/>
  <c r="W882" i="37"/>
  <c r="X882" i="37"/>
  <c r="Y882" i="37"/>
  <c r="Z882" i="37"/>
  <c r="H883" i="37"/>
  <c r="I883" i="37"/>
  <c r="J883" i="37"/>
  <c r="K883" i="37"/>
  <c r="L883" i="37"/>
  <c r="M883" i="37"/>
  <c r="N883" i="37"/>
  <c r="O883" i="37"/>
  <c r="Z883" i="37"/>
  <c r="H884" i="37"/>
  <c r="I884" i="37"/>
  <c r="J884" i="37"/>
  <c r="K884" i="37"/>
  <c r="L884" i="37"/>
  <c r="M884" i="37"/>
  <c r="N884" i="37"/>
  <c r="O884" i="37"/>
  <c r="Z884" i="37"/>
  <c r="H885" i="37"/>
  <c r="I885" i="37"/>
  <c r="J885" i="37"/>
  <c r="K885" i="37"/>
  <c r="L885" i="37"/>
  <c r="M885" i="37"/>
  <c r="N885" i="37"/>
  <c r="O885" i="37"/>
  <c r="Z885" i="37"/>
  <c r="H886" i="37"/>
  <c r="I886" i="37"/>
  <c r="J886" i="37"/>
  <c r="K886" i="37"/>
  <c r="L886" i="37"/>
  <c r="M886" i="37"/>
  <c r="N886" i="37"/>
  <c r="O886" i="37"/>
  <c r="Z886" i="37"/>
  <c r="H887" i="37"/>
  <c r="I887" i="37"/>
  <c r="J887" i="37"/>
  <c r="K887" i="37"/>
  <c r="L887" i="37"/>
  <c r="M887" i="37"/>
  <c r="N887" i="37"/>
  <c r="O887" i="37"/>
  <c r="P887" i="37"/>
  <c r="R887" i="37"/>
  <c r="S887" i="37"/>
  <c r="T887" i="37"/>
  <c r="U887" i="37"/>
  <c r="V887" i="37"/>
  <c r="W887" i="37"/>
  <c r="X887" i="37"/>
  <c r="Y887" i="37"/>
  <c r="Z887" i="37"/>
  <c r="H888" i="37"/>
  <c r="I888" i="37"/>
  <c r="J888" i="37"/>
  <c r="K888" i="37"/>
  <c r="L888" i="37"/>
  <c r="M888" i="37"/>
  <c r="N888" i="37"/>
  <c r="O888" i="37"/>
  <c r="Z888" i="37"/>
  <c r="H889" i="37"/>
  <c r="I889" i="37"/>
  <c r="J889" i="37"/>
  <c r="K889" i="37"/>
  <c r="L889" i="37"/>
  <c r="M889" i="37"/>
  <c r="N889" i="37"/>
  <c r="O889" i="37"/>
  <c r="Z889" i="37"/>
  <c r="H890" i="37"/>
  <c r="I890" i="37"/>
  <c r="J890" i="37"/>
  <c r="K890" i="37"/>
  <c r="L890" i="37"/>
  <c r="M890" i="37"/>
  <c r="N890" i="37"/>
  <c r="O890" i="37"/>
  <c r="Z890" i="37"/>
  <c r="H891" i="37"/>
  <c r="I891" i="37"/>
  <c r="J891" i="37"/>
  <c r="K891" i="37"/>
  <c r="L891" i="37"/>
  <c r="M891" i="37"/>
  <c r="N891" i="37"/>
  <c r="O891" i="37"/>
  <c r="Z891" i="37"/>
  <c r="H892" i="37"/>
  <c r="I892" i="37"/>
  <c r="J892" i="37"/>
  <c r="K892" i="37"/>
  <c r="L892" i="37"/>
  <c r="M892" i="37"/>
  <c r="N892" i="37"/>
  <c r="O892" i="37"/>
  <c r="Z892" i="37"/>
  <c r="H893" i="37"/>
  <c r="I893" i="37"/>
  <c r="J893" i="37"/>
  <c r="K893" i="37"/>
  <c r="L893" i="37"/>
  <c r="M893" i="37"/>
  <c r="N893" i="37"/>
  <c r="O893" i="37"/>
  <c r="Z893" i="37"/>
  <c r="H894" i="37"/>
  <c r="I894" i="37"/>
  <c r="J894" i="37"/>
  <c r="K894" i="37"/>
  <c r="L894" i="37"/>
  <c r="M894" i="37"/>
  <c r="N894" i="37"/>
  <c r="O894" i="37"/>
  <c r="Z894" i="37"/>
  <c r="H1786" i="157"/>
  <c r="F887" i="37" s="1"/>
  <c r="F1786" i="157"/>
  <c r="H1781" i="157"/>
  <c r="F882" i="37" s="1"/>
  <c r="G1781" i="157"/>
  <c r="E882" i="37" s="1"/>
  <c r="F1781" i="157"/>
  <c r="H1780" i="157"/>
  <c r="F881" i="37" s="1"/>
  <c r="F1780" i="157"/>
  <c r="H1779" i="157"/>
  <c r="F880" i="37" s="1"/>
  <c r="F1779" i="157"/>
  <c r="H1778" i="157"/>
  <c r="F879" i="37" s="1"/>
  <c r="F1778" i="157"/>
  <c r="H1765" i="157"/>
  <c r="F866" i="37" s="1"/>
  <c r="F1765" i="157"/>
  <c r="I1764" i="157"/>
  <c r="G865" i="37" s="1"/>
  <c r="H1764" i="157"/>
  <c r="F865" i="37" s="1"/>
  <c r="F1764" i="157"/>
  <c r="I1763" i="157"/>
  <c r="G864" i="37" s="1"/>
  <c r="H1763" i="157"/>
  <c r="F864" i="37" s="1"/>
  <c r="F1763" i="157"/>
  <c r="I1762" i="157"/>
  <c r="G863" i="37" s="1"/>
  <c r="H1762" i="157"/>
  <c r="F863" i="37" s="1"/>
  <c r="F1762" i="157"/>
  <c r="I1761" i="157"/>
  <c r="G862" i="37" s="1"/>
  <c r="H1761" i="157"/>
  <c r="F862" i="37" s="1"/>
  <c r="F1761" i="157"/>
  <c r="H1760" i="157"/>
  <c r="F861" i="37" s="1"/>
  <c r="F1760" i="157"/>
  <c r="H1759" i="157"/>
  <c r="F860" i="37" s="1"/>
  <c r="F1759" i="157"/>
  <c r="H1758" i="157"/>
  <c r="F859" i="37" s="1"/>
  <c r="I1757" i="157"/>
  <c r="G858" i="37" s="1"/>
  <c r="H1757" i="157"/>
  <c r="F858" i="37" s="1"/>
  <c r="F1757" i="157"/>
  <c r="H1756" i="157"/>
  <c r="F857" i="37" s="1"/>
  <c r="F1756" i="157"/>
  <c r="H1752" i="157"/>
  <c r="F853" i="37" s="1"/>
  <c r="F1752" i="157"/>
  <c r="G1670" i="157"/>
  <c r="G1664" i="157"/>
  <c r="G1663" i="157"/>
  <c r="H1638" i="157"/>
  <c r="G1649" i="157"/>
  <c r="G1648" i="157"/>
  <c r="G1647" i="157"/>
  <c r="G1646" i="157"/>
  <c r="G1645" i="157"/>
  <c r="G1644" i="157"/>
  <c r="G1643" i="157"/>
  <c r="G1641" i="157"/>
  <c r="G1640" i="157"/>
  <c r="F1642" i="157"/>
  <c r="G1636" i="157"/>
  <c r="F1632" i="157"/>
  <c r="H1621" i="157"/>
  <c r="F1621" i="157"/>
  <c r="H769" i="37"/>
  <c r="I769" i="37"/>
  <c r="J769" i="37"/>
  <c r="K769" i="37"/>
  <c r="L769" i="37"/>
  <c r="M769" i="37"/>
  <c r="N769" i="37"/>
  <c r="O769" i="37"/>
  <c r="Z769" i="37"/>
  <c r="H770" i="37"/>
  <c r="I770" i="37"/>
  <c r="J770" i="37"/>
  <c r="K770" i="37"/>
  <c r="L770" i="37"/>
  <c r="M770" i="37"/>
  <c r="N770" i="37"/>
  <c r="O770" i="37"/>
  <c r="Z770" i="37"/>
  <c r="H771" i="37"/>
  <c r="I771" i="37"/>
  <c r="J771" i="37"/>
  <c r="K771" i="37"/>
  <c r="L771" i="37"/>
  <c r="M771" i="37"/>
  <c r="N771" i="37"/>
  <c r="O771" i="37"/>
  <c r="Z771" i="37"/>
  <c r="H772" i="37"/>
  <c r="I772" i="37"/>
  <c r="J772" i="37"/>
  <c r="K772" i="37"/>
  <c r="L772" i="37"/>
  <c r="M772" i="37"/>
  <c r="N772" i="37"/>
  <c r="O772" i="37"/>
  <c r="Z772" i="37"/>
  <c r="H773" i="37"/>
  <c r="I773" i="37"/>
  <c r="J773" i="37"/>
  <c r="K773" i="37"/>
  <c r="L773" i="37"/>
  <c r="M773" i="37"/>
  <c r="N773" i="37"/>
  <c r="O773" i="37"/>
  <c r="Z773" i="37"/>
  <c r="H774" i="37"/>
  <c r="I774" i="37"/>
  <c r="J774" i="37"/>
  <c r="K774" i="37"/>
  <c r="L774" i="37"/>
  <c r="M774" i="37"/>
  <c r="N774" i="37"/>
  <c r="O774" i="37"/>
  <c r="Z774" i="37"/>
  <c r="H775" i="37"/>
  <c r="I775" i="37"/>
  <c r="J775" i="37"/>
  <c r="K775" i="37"/>
  <c r="L775" i="37"/>
  <c r="M775" i="37"/>
  <c r="N775" i="37"/>
  <c r="O775" i="37"/>
  <c r="Z775" i="37"/>
  <c r="H776" i="37"/>
  <c r="I776" i="37"/>
  <c r="J776" i="37"/>
  <c r="K776" i="37"/>
  <c r="L776" i="37"/>
  <c r="M776" i="37"/>
  <c r="N776" i="37"/>
  <c r="O776" i="37"/>
  <c r="P776" i="37"/>
  <c r="R776" i="37"/>
  <c r="S776" i="37"/>
  <c r="T776" i="37"/>
  <c r="U776" i="37"/>
  <c r="V776" i="37"/>
  <c r="W776" i="37"/>
  <c r="X776" i="37"/>
  <c r="Y776" i="37"/>
  <c r="Z776" i="37"/>
  <c r="H777" i="37"/>
  <c r="I777" i="37"/>
  <c r="J777" i="37"/>
  <c r="K777" i="37"/>
  <c r="L777" i="37"/>
  <c r="M777" i="37"/>
  <c r="N777" i="37"/>
  <c r="O777" i="37"/>
  <c r="P777" i="37"/>
  <c r="R777" i="37"/>
  <c r="S777" i="37"/>
  <c r="T777" i="37"/>
  <c r="U777" i="37"/>
  <c r="V777" i="37"/>
  <c r="W777" i="37"/>
  <c r="X777" i="37"/>
  <c r="Y777" i="37"/>
  <c r="Z777" i="37"/>
  <c r="H778" i="37"/>
  <c r="I778" i="37"/>
  <c r="J778" i="37"/>
  <c r="K778" i="37"/>
  <c r="L778" i="37"/>
  <c r="M778" i="37"/>
  <c r="N778" i="37"/>
  <c r="O778" i="37"/>
  <c r="Z778" i="37"/>
  <c r="H779" i="37"/>
  <c r="I779" i="37"/>
  <c r="J779" i="37"/>
  <c r="K779" i="37"/>
  <c r="L779" i="37"/>
  <c r="M779" i="37"/>
  <c r="N779" i="37"/>
  <c r="O779" i="37"/>
  <c r="Z779" i="37"/>
  <c r="H780" i="37"/>
  <c r="I780" i="37"/>
  <c r="J780" i="37"/>
  <c r="K780" i="37"/>
  <c r="L780" i="37"/>
  <c r="M780" i="37"/>
  <c r="N780" i="37"/>
  <c r="O780" i="37"/>
  <c r="P780" i="37"/>
  <c r="R780" i="37"/>
  <c r="S780" i="37"/>
  <c r="T780" i="37"/>
  <c r="U780" i="37"/>
  <c r="V780" i="37"/>
  <c r="W780" i="37"/>
  <c r="X780" i="37"/>
  <c r="Y780" i="37"/>
  <c r="Z780" i="37"/>
  <c r="H781" i="37"/>
  <c r="I781" i="37"/>
  <c r="J781" i="37"/>
  <c r="K781" i="37"/>
  <c r="L781" i="37"/>
  <c r="M781" i="37"/>
  <c r="N781" i="37"/>
  <c r="O781" i="37"/>
  <c r="P781" i="37"/>
  <c r="R781" i="37"/>
  <c r="S781" i="37"/>
  <c r="T781" i="37"/>
  <c r="U781" i="37"/>
  <c r="V781" i="37"/>
  <c r="W781" i="37"/>
  <c r="X781" i="37"/>
  <c r="Y781" i="37"/>
  <c r="Z781" i="37"/>
  <c r="H782" i="37"/>
  <c r="I782" i="37"/>
  <c r="J782" i="37"/>
  <c r="K782" i="37"/>
  <c r="L782" i="37"/>
  <c r="M782" i="37"/>
  <c r="N782" i="37"/>
  <c r="O782" i="37"/>
  <c r="P782" i="37"/>
  <c r="R782" i="37"/>
  <c r="S782" i="37"/>
  <c r="T782" i="37"/>
  <c r="U782" i="37"/>
  <c r="V782" i="37"/>
  <c r="W782" i="37"/>
  <c r="X782" i="37"/>
  <c r="Y782" i="37"/>
  <c r="Z782" i="37"/>
  <c r="H783" i="37"/>
  <c r="I783" i="37"/>
  <c r="J783" i="37"/>
  <c r="K783" i="37"/>
  <c r="L783" i="37"/>
  <c r="M783" i="37"/>
  <c r="N783" i="37"/>
  <c r="O783" i="37"/>
  <c r="P783" i="37"/>
  <c r="R783" i="37"/>
  <c r="S783" i="37"/>
  <c r="T783" i="37"/>
  <c r="U783" i="37"/>
  <c r="V783" i="37"/>
  <c r="W783" i="37"/>
  <c r="X783" i="37"/>
  <c r="Y783" i="37"/>
  <c r="Z783" i="37"/>
  <c r="H784" i="37"/>
  <c r="I784" i="37"/>
  <c r="J784" i="37"/>
  <c r="K784" i="37"/>
  <c r="L784" i="37"/>
  <c r="M784" i="37"/>
  <c r="N784" i="37"/>
  <c r="O784" i="37"/>
  <c r="Z784" i="37"/>
  <c r="H785" i="37"/>
  <c r="I785" i="37"/>
  <c r="J785" i="37"/>
  <c r="K785" i="37"/>
  <c r="L785" i="37"/>
  <c r="M785" i="37"/>
  <c r="N785" i="37"/>
  <c r="O785" i="37"/>
  <c r="Z785" i="37"/>
  <c r="H786" i="37"/>
  <c r="I786" i="37"/>
  <c r="J786" i="37"/>
  <c r="K786" i="37"/>
  <c r="L786" i="37"/>
  <c r="M786" i="37"/>
  <c r="N786" i="37"/>
  <c r="O786" i="37"/>
  <c r="Z786" i="37"/>
  <c r="H787" i="37"/>
  <c r="I787" i="37"/>
  <c r="J787" i="37"/>
  <c r="K787" i="37"/>
  <c r="L787" i="37"/>
  <c r="M787" i="37"/>
  <c r="N787" i="37"/>
  <c r="O787" i="37"/>
  <c r="Z787" i="37"/>
  <c r="D788" i="37"/>
  <c r="F788" i="37"/>
  <c r="G788" i="37"/>
  <c r="H788" i="37"/>
  <c r="I788" i="37"/>
  <c r="J788" i="37"/>
  <c r="K788" i="37"/>
  <c r="L788" i="37"/>
  <c r="M788" i="37"/>
  <c r="N788" i="37"/>
  <c r="O788" i="37"/>
  <c r="P788" i="37"/>
  <c r="R788" i="37"/>
  <c r="S788" i="37"/>
  <c r="T788" i="37"/>
  <c r="U788" i="37"/>
  <c r="V788" i="37"/>
  <c r="W788" i="37"/>
  <c r="X788" i="37"/>
  <c r="Y788" i="37"/>
  <c r="Z788" i="37"/>
  <c r="F789" i="37"/>
  <c r="H789" i="37"/>
  <c r="I789" i="37"/>
  <c r="J789" i="37"/>
  <c r="K789" i="37"/>
  <c r="L789" i="37"/>
  <c r="M789" i="37"/>
  <c r="N789" i="37"/>
  <c r="O789" i="37"/>
  <c r="P789" i="37"/>
  <c r="R789" i="37"/>
  <c r="S789" i="37"/>
  <c r="T789" i="37"/>
  <c r="U789" i="37"/>
  <c r="V789" i="37"/>
  <c r="W789" i="37"/>
  <c r="X789" i="37"/>
  <c r="Y789" i="37"/>
  <c r="Z789" i="37"/>
  <c r="D790" i="37"/>
  <c r="F790" i="37"/>
  <c r="H790" i="37"/>
  <c r="I790" i="37"/>
  <c r="J790" i="37"/>
  <c r="K790" i="37"/>
  <c r="L790" i="37"/>
  <c r="M790" i="37"/>
  <c r="N790" i="37"/>
  <c r="O790" i="37"/>
  <c r="P790" i="37"/>
  <c r="R790" i="37"/>
  <c r="S790" i="37"/>
  <c r="T790" i="37"/>
  <c r="U790" i="37"/>
  <c r="V790" i="37"/>
  <c r="W790" i="37"/>
  <c r="X790" i="37"/>
  <c r="Y790" i="37"/>
  <c r="Z790" i="37"/>
  <c r="H791" i="37"/>
  <c r="I791" i="37"/>
  <c r="J791" i="37"/>
  <c r="K791" i="37"/>
  <c r="L791" i="37"/>
  <c r="M791" i="37"/>
  <c r="N791" i="37"/>
  <c r="O791" i="37"/>
  <c r="Z791" i="37"/>
  <c r="D792" i="37"/>
  <c r="F792" i="37"/>
  <c r="G792" i="37"/>
  <c r="H792" i="37"/>
  <c r="I792" i="37"/>
  <c r="J792" i="37"/>
  <c r="K792" i="37"/>
  <c r="L792" i="37"/>
  <c r="M792" i="37"/>
  <c r="N792" i="37"/>
  <c r="O792" i="37"/>
  <c r="P792" i="37"/>
  <c r="R792" i="37"/>
  <c r="S792" i="37"/>
  <c r="T792" i="37"/>
  <c r="U792" i="37"/>
  <c r="V792" i="37"/>
  <c r="W792" i="37"/>
  <c r="X792" i="37"/>
  <c r="Y792" i="37"/>
  <c r="Z792" i="37"/>
  <c r="H793" i="37"/>
  <c r="I793" i="37"/>
  <c r="J793" i="37"/>
  <c r="K793" i="37"/>
  <c r="L793" i="37"/>
  <c r="M793" i="37"/>
  <c r="N793" i="37"/>
  <c r="O793" i="37"/>
  <c r="Z793" i="37"/>
  <c r="H794" i="37"/>
  <c r="I794" i="37"/>
  <c r="J794" i="37"/>
  <c r="K794" i="37"/>
  <c r="L794" i="37"/>
  <c r="M794" i="37"/>
  <c r="N794" i="37"/>
  <c r="O794" i="37"/>
  <c r="Z794" i="37"/>
  <c r="H795" i="37"/>
  <c r="I795" i="37"/>
  <c r="J795" i="37"/>
  <c r="K795" i="37"/>
  <c r="L795" i="37"/>
  <c r="M795" i="37"/>
  <c r="N795" i="37"/>
  <c r="O795" i="37"/>
  <c r="Z795" i="37"/>
  <c r="H796" i="37"/>
  <c r="I796" i="37"/>
  <c r="J796" i="37"/>
  <c r="K796" i="37"/>
  <c r="L796" i="37"/>
  <c r="M796" i="37"/>
  <c r="N796" i="37"/>
  <c r="O796" i="37"/>
  <c r="Z796" i="37"/>
  <c r="H797" i="37"/>
  <c r="I797" i="37"/>
  <c r="J797" i="37"/>
  <c r="K797" i="37"/>
  <c r="L797" i="37"/>
  <c r="M797" i="37"/>
  <c r="N797" i="37"/>
  <c r="O797" i="37"/>
  <c r="Z797" i="37"/>
  <c r="H798" i="37"/>
  <c r="I798" i="37"/>
  <c r="J798" i="37"/>
  <c r="K798" i="37"/>
  <c r="L798" i="37"/>
  <c r="M798" i="37"/>
  <c r="N798" i="37"/>
  <c r="O798" i="37"/>
  <c r="Z798" i="37"/>
  <c r="H799" i="37"/>
  <c r="I799" i="37"/>
  <c r="J799" i="37"/>
  <c r="K799" i="37"/>
  <c r="L799" i="37"/>
  <c r="M799" i="37"/>
  <c r="N799" i="37"/>
  <c r="O799" i="37"/>
  <c r="Z799" i="37"/>
  <c r="H800" i="37"/>
  <c r="I800" i="37"/>
  <c r="J800" i="37"/>
  <c r="K800" i="37"/>
  <c r="L800" i="37"/>
  <c r="M800" i="37"/>
  <c r="N800" i="37"/>
  <c r="O800" i="37"/>
  <c r="Z800" i="37"/>
  <c r="H801" i="37"/>
  <c r="I801" i="37"/>
  <c r="J801" i="37"/>
  <c r="K801" i="37"/>
  <c r="L801" i="37"/>
  <c r="M801" i="37"/>
  <c r="N801" i="37"/>
  <c r="O801" i="37"/>
  <c r="Z801" i="37"/>
  <c r="H802" i="37"/>
  <c r="I802" i="37"/>
  <c r="J802" i="37"/>
  <c r="K802" i="37"/>
  <c r="L802" i="37"/>
  <c r="M802" i="37"/>
  <c r="N802" i="37"/>
  <c r="O802" i="37"/>
  <c r="Z802" i="37"/>
  <c r="H803" i="37"/>
  <c r="I803" i="37"/>
  <c r="J803" i="37"/>
  <c r="K803" i="37"/>
  <c r="L803" i="37"/>
  <c r="M803" i="37"/>
  <c r="N803" i="37"/>
  <c r="O803" i="37"/>
  <c r="Z803" i="37"/>
  <c r="H804" i="37"/>
  <c r="I804" i="37"/>
  <c r="J804" i="37"/>
  <c r="K804" i="37"/>
  <c r="L804" i="37"/>
  <c r="M804" i="37"/>
  <c r="N804" i="37"/>
  <c r="O804" i="37"/>
  <c r="Z804" i="37"/>
  <c r="H805" i="37"/>
  <c r="I805" i="37"/>
  <c r="J805" i="37"/>
  <c r="K805" i="37"/>
  <c r="L805" i="37"/>
  <c r="M805" i="37"/>
  <c r="N805" i="37"/>
  <c r="O805" i="37"/>
  <c r="Z805" i="37"/>
  <c r="H806" i="37"/>
  <c r="I806" i="37"/>
  <c r="J806" i="37"/>
  <c r="K806" i="37"/>
  <c r="L806" i="37"/>
  <c r="M806" i="37"/>
  <c r="N806" i="37"/>
  <c r="O806" i="37"/>
  <c r="Z806" i="37"/>
  <c r="H807" i="37"/>
  <c r="I807" i="37"/>
  <c r="J807" i="37"/>
  <c r="K807" i="37"/>
  <c r="L807" i="37"/>
  <c r="M807" i="37"/>
  <c r="N807" i="37"/>
  <c r="O807" i="37"/>
  <c r="Z807" i="37"/>
  <c r="H808" i="37"/>
  <c r="I808" i="37"/>
  <c r="J808" i="37"/>
  <c r="K808" i="37"/>
  <c r="L808" i="37"/>
  <c r="M808" i="37"/>
  <c r="N808" i="37"/>
  <c r="O808" i="37"/>
  <c r="Z808" i="37"/>
  <c r="H811" i="37"/>
  <c r="I811" i="37"/>
  <c r="J811" i="37"/>
  <c r="K811" i="37"/>
  <c r="L811" i="37"/>
  <c r="M811" i="37"/>
  <c r="N811" i="37"/>
  <c r="O811" i="37"/>
  <c r="Z811" i="37"/>
  <c r="H812" i="37"/>
  <c r="I812" i="37"/>
  <c r="J812" i="37"/>
  <c r="K812" i="37"/>
  <c r="L812" i="37"/>
  <c r="M812" i="37"/>
  <c r="N812" i="37"/>
  <c r="O812" i="37"/>
  <c r="Z812" i="37"/>
  <c r="H813" i="37"/>
  <c r="I813" i="37"/>
  <c r="J813" i="37"/>
  <c r="K813" i="37"/>
  <c r="L813" i="37"/>
  <c r="M813" i="37"/>
  <c r="N813" i="37"/>
  <c r="O813" i="37"/>
  <c r="Z813" i="37"/>
  <c r="H814" i="37"/>
  <c r="I814" i="37"/>
  <c r="J814" i="37"/>
  <c r="K814" i="37"/>
  <c r="L814" i="37"/>
  <c r="M814" i="37"/>
  <c r="N814" i="37"/>
  <c r="O814" i="37"/>
  <c r="Z814" i="37"/>
  <c r="H815" i="37"/>
  <c r="I815" i="37"/>
  <c r="J815" i="37"/>
  <c r="K815" i="37"/>
  <c r="L815" i="37"/>
  <c r="M815" i="37"/>
  <c r="N815" i="37"/>
  <c r="O815" i="37"/>
  <c r="P815" i="37"/>
  <c r="R815" i="37"/>
  <c r="S815" i="37"/>
  <c r="T815" i="37"/>
  <c r="U815" i="37"/>
  <c r="V815" i="37"/>
  <c r="W815" i="37"/>
  <c r="X815" i="37"/>
  <c r="Y815" i="37"/>
  <c r="Z815" i="37"/>
  <c r="H816" i="37"/>
  <c r="I816" i="37"/>
  <c r="J816" i="37"/>
  <c r="K816" i="37"/>
  <c r="L816" i="37"/>
  <c r="M816" i="37"/>
  <c r="N816" i="37"/>
  <c r="O816" i="37"/>
  <c r="Z816" i="37"/>
  <c r="H817" i="37"/>
  <c r="I817" i="37"/>
  <c r="J817" i="37"/>
  <c r="K817" i="37"/>
  <c r="L817" i="37"/>
  <c r="M817" i="37"/>
  <c r="N817" i="37"/>
  <c r="O817" i="37"/>
  <c r="Z817" i="37"/>
  <c r="H818" i="37"/>
  <c r="I818" i="37"/>
  <c r="J818" i="37"/>
  <c r="K818" i="37"/>
  <c r="L818" i="37"/>
  <c r="M818" i="37"/>
  <c r="N818" i="37"/>
  <c r="O818" i="37"/>
  <c r="Z818" i="37"/>
  <c r="H819" i="37"/>
  <c r="I819" i="37"/>
  <c r="J819" i="37"/>
  <c r="K819" i="37"/>
  <c r="L819" i="37"/>
  <c r="M819" i="37"/>
  <c r="N819" i="37"/>
  <c r="O819" i="37"/>
  <c r="Z819" i="37"/>
  <c r="H820" i="37"/>
  <c r="I820" i="37"/>
  <c r="J820" i="37"/>
  <c r="K820" i="37"/>
  <c r="L820" i="37"/>
  <c r="M820" i="37"/>
  <c r="N820" i="37"/>
  <c r="O820" i="37"/>
  <c r="Z820" i="37"/>
  <c r="H821" i="37"/>
  <c r="I821" i="37"/>
  <c r="J821" i="37"/>
  <c r="K821" i="37"/>
  <c r="L821" i="37"/>
  <c r="M821" i="37"/>
  <c r="N821" i="37"/>
  <c r="O821" i="37"/>
  <c r="Z821" i="37"/>
  <c r="H822" i="37"/>
  <c r="I822" i="37"/>
  <c r="J822" i="37"/>
  <c r="K822" i="37"/>
  <c r="L822" i="37"/>
  <c r="M822" i="37"/>
  <c r="N822" i="37"/>
  <c r="O822" i="37"/>
  <c r="Z822" i="37"/>
  <c r="I1587" i="157"/>
  <c r="G815" i="37" s="1"/>
  <c r="H1587" i="157"/>
  <c r="F815" i="37" s="1"/>
  <c r="F1587" i="157"/>
  <c r="H1555" i="157"/>
  <c r="F783" i="37" s="1"/>
  <c r="F1555" i="157"/>
  <c r="G1510" i="157"/>
  <c r="G1506" i="157"/>
  <c r="G1505" i="157"/>
  <c r="H1476" i="157"/>
  <c r="G1487" i="157"/>
  <c r="G1486" i="157"/>
  <c r="G1485" i="157"/>
  <c r="G1484" i="157"/>
  <c r="G1483" i="157"/>
  <c r="G1482" i="157"/>
  <c r="G1481" i="157"/>
  <c r="G1479" i="157"/>
  <c r="G1478" i="157"/>
  <c r="F1480" i="157"/>
  <c r="G1474" i="157"/>
  <c r="F1470" i="157"/>
  <c r="H1460" i="157"/>
  <c r="F1460" i="157"/>
  <c r="H558" i="37"/>
  <c r="I558" i="37"/>
  <c r="J558" i="37"/>
  <c r="K558" i="37"/>
  <c r="L558" i="37"/>
  <c r="M558" i="37"/>
  <c r="N558" i="37"/>
  <c r="O558" i="37"/>
  <c r="Z558" i="37"/>
  <c r="H559" i="37"/>
  <c r="I559" i="37"/>
  <c r="J559" i="37"/>
  <c r="K559" i="37"/>
  <c r="L559" i="37"/>
  <c r="M559" i="37"/>
  <c r="N559" i="37"/>
  <c r="O559" i="37"/>
  <c r="Z559" i="37"/>
  <c r="H560" i="37"/>
  <c r="I560" i="37"/>
  <c r="J560" i="37"/>
  <c r="K560" i="37"/>
  <c r="L560" i="37"/>
  <c r="M560" i="37"/>
  <c r="N560" i="37"/>
  <c r="O560" i="37"/>
  <c r="Z560" i="37"/>
  <c r="H561" i="37"/>
  <c r="I561" i="37"/>
  <c r="J561" i="37"/>
  <c r="K561" i="37"/>
  <c r="L561" i="37"/>
  <c r="M561" i="37"/>
  <c r="N561" i="37"/>
  <c r="O561" i="37"/>
  <c r="Z561" i="37"/>
  <c r="H562" i="37"/>
  <c r="I562" i="37"/>
  <c r="J562" i="37"/>
  <c r="K562" i="37"/>
  <c r="L562" i="37"/>
  <c r="M562" i="37"/>
  <c r="N562" i="37"/>
  <c r="O562" i="37"/>
  <c r="Z562" i="37"/>
  <c r="H563" i="37"/>
  <c r="I563" i="37"/>
  <c r="J563" i="37"/>
  <c r="K563" i="37"/>
  <c r="L563" i="37"/>
  <c r="M563" i="37"/>
  <c r="N563" i="37"/>
  <c r="O563" i="37"/>
  <c r="Z563" i="37"/>
  <c r="H564" i="37"/>
  <c r="I564" i="37"/>
  <c r="J564" i="37"/>
  <c r="K564" i="37"/>
  <c r="L564" i="37"/>
  <c r="M564" i="37"/>
  <c r="N564" i="37"/>
  <c r="O564" i="37"/>
  <c r="Z564" i="37"/>
  <c r="H565" i="37"/>
  <c r="I565" i="37"/>
  <c r="J565" i="37"/>
  <c r="K565" i="37"/>
  <c r="L565" i="37"/>
  <c r="M565" i="37"/>
  <c r="N565" i="37"/>
  <c r="O565" i="37"/>
  <c r="P565" i="37"/>
  <c r="R565" i="37"/>
  <c r="S565" i="37"/>
  <c r="T565" i="37"/>
  <c r="U565" i="37"/>
  <c r="V565" i="37"/>
  <c r="W565" i="37"/>
  <c r="X565" i="37"/>
  <c r="Y565" i="37"/>
  <c r="Z565" i="37"/>
  <c r="H566" i="37"/>
  <c r="I566" i="37"/>
  <c r="J566" i="37"/>
  <c r="K566" i="37"/>
  <c r="L566" i="37"/>
  <c r="M566" i="37"/>
  <c r="N566" i="37"/>
  <c r="O566" i="37"/>
  <c r="P566" i="37"/>
  <c r="R566" i="37"/>
  <c r="S566" i="37"/>
  <c r="T566" i="37"/>
  <c r="U566" i="37"/>
  <c r="V566" i="37"/>
  <c r="W566" i="37"/>
  <c r="X566" i="37"/>
  <c r="Y566" i="37"/>
  <c r="Z566" i="37"/>
  <c r="H567" i="37"/>
  <c r="I567" i="37"/>
  <c r="J567" i="37"/>
  <c r="K567" i="37"/>
  <c r="L567" i="37"/>
  <c r="M567" i="37"/>
  <c r="N567" i="37"/>
  <c r="O567" i="37"/>
  <c r="Z567" i="37"/>
  <c r="H568" i="37"/>
  <c r="I568" i="37"/>
  <c r="J568" i="37"/>
  <c r="K568" i="37"/>
  <c r="L568" i="37"/>
  <c r="M568" i="37"/>
  <c r="N568" i="37"/>
  <c r="O568" i="37"/>
  <c r="Z568" i="37"/>
  <c r="H569" i="37"/>
  <c r="I569" i="37"/>
  <c r="J569" i="37"/>
  <c r="K569" i="37"/>
  <c r="L569" i="37"/>
  <c r="M569" i="37"/>
  <c r="N569" i="37"/>
  <c r="O569" i="37"/>
  <c r="P569" i="37"/>
  <c r="R569" i="37"/>
  <c r="S569" i="37"/>
  <c r="T569" i="37"/>
  <c r="U569" i="37"/>
  <c r="V569" i="37"/>
  <c r="W569" i="37"/>
  <c r="X569" i="37"/>
  <c r="Y569" i="37"/>
  <c r="Z569" i="37"/>
  <c r="H570" i="37"/>
  <c r="I570" i="37"/>
  <c r="J570" i="37"/>
  <c r="K570" i="37"/>
  <c r="L570" i="37"/>
  <c r="M570" i="37"/>
  <c r="N570" i="37"/>
  <c r="O570" i="37"/>
  <c r="P570" i="37"/>
  <c r="R570" i="37"/>
  <c r="S570" i="37"/>
  <c r="T570" i="37"/>
  <c r="U570" i="37"/>
  <c r="V570" i="37"/>
  <c r="W570" i="37"/>
  <c r="X570" i="37"/>
  <c r="Y570" i="37"/>
  <c r="Z570" i="37"/>
  <c r="H571" i="37"/>
  <c r="I571" i="37"/>
  <c r="J571" i="37"/>
  <c r="K571" i="37"/>
  <c r="L571" i="37"/>
  <c r="M571" i="37"/>
  <c r="N571" i="37"/>
  <c r="O571" i="37"/>
  <c r="P571" i="37"/>
  <c r="R571" i="37"/>
  <c r="S571" i="37"/>
  <c r="T571" i="37"/>
  <c r="U571" i="37"/>
  <c r="V571" i="37"/>
  <c r="W571" i="37"/>
  <c r="X571" i="37"/>
  <c r="Y571" i="37"/>
  <c r="Z571" i="37"/>
  <c r="H572" i="37"/>
  <c r="I572" i="37"/>
  <c r="J572" i="37"/>
  <c r="K572" i="37"/>
  <c r="L572" i="37"/>
  <c r="M572" i="37"/>
  <c r="N572" i="37"/>
  <c r="O572" i="37"/>
  <c r="P572" i="37"/>
  <c r="R572" i="37"/>
  <c r="S572" i="37"/>
  <c r="T572" i="37"/>
  <c r="U572" i="37"/>
  <c r="V572" i="37"/>
  <c r="W572" i="37"/>
  <c r="X572" i="37"/>
  <c r="Y572" i="37"/>
  <c r="Z572" i="37"/>
  <c r="H573" i="37"/>
  <c r="I573" i="37"/>
  <c r="J573" i="37"/>
  <c r="K573" i="37"/>
  <c r="L573" i="37"/>
  <c r="M573" i="37"/>
  <c r="N573" i="37"/>
  <c r="O573" i="37"/>
  <c r="Z573" i="37"/>
  <c r="H574" i="37"/>
  <c r="I574" i="37"/>
  <c r="J574" i="37"/>
  <c r="K574" i="37"/>
  <c r="L574" i="37"/>
  <c r="M574" i="37"/>
  <c r="N574" i="37"/>
  <c r="O574" i="37"/>
  <c r="Z574" i="37"/>
  <c r="H575" i="37"/>
  <c r="I575" i="37"/>
  <c r="J575" i="37"/>
  <c r="K575" i="37"/>
  <c r="L575" i="37"/>
  <c r="M575" i="37"/>
  <c r="N575" i="37"/>
  <c r="O575" i="37"/>
  <c r="Z575" i="37"/>
  <c r="H576" i="37"/>
  <c r="I576" i="37"/>
  <c r="J576" i="37"/>
  <c r="K576" i="37"/>
  <c r="L576" i="37"/>
  <c r="M576" i="37"/>
  <c r="N576" i="37"/>
  <c r="O576" i="37"/>
  <c r="Z576" i="37"/>
  <c r="H577" i="37"/>
  <c r="I577" i="37"/>
  <c r="J577" i="37"/>
  <c r="K577" i="37"/>
  <c r="L577" i="37"/>
  <c r="M577" i="37"/>
  <c r="N577" i="37"/>
  <c r="O577" i="37"/>
  <c r="P577" i="37"/>
  <c r="R577" i="37"/>
  <c r="T577" i="37"/>
  <c r="U577" i="37"/>
  <c r="W577" i="37"/>
  <c r="X577" i="37"/>
  <c r="Y577" i="37"/>
  <c r="Z577" i="37"/>
  <c r="H578" i="37"/>
  <c r="I578" i="37"/>
  <c r="J578" i="37"/>
  <c r="K578" i="37"/>
  <c r="L578" i="37"/>
  <c r="M578" i="37"/>
  <c r="N578" i="37"/>
  <c r="O578" i="37"/>
  <c r="P578" i="37"/>
  <c r="R578" i="37"/>
  <c r="S578" i="37"/>
  <c r="T578" i="37"/>
  <c r="U578" i="37"/>
  <c r="V578" i="37"/>
  <c r="W578" i="37"/>
  <c r="X578" i="37"/>
  <c r="Y578" i="37"/>
  <c r="Z578" i="37"/>
  <c r="H579" i="37"/>
  <c r="I579" i="37"/>
  <c r="J579" i="37"/>
  <c r="K579" i="37"/>
  <c r="L579" i="37"/>
  <c r="M579" i="37"/>
  <c r="N579" i="37"/>
  <c r="O579" i="37"/>
  <c r="P579" i="37"/>
  <c r="R579" i="37"/>
  <c r="S579" i="37"/>
  <c r="T579" i="37"/>
  <c r="U579" i="37"/>
  <c r="V579" i="37"/>
  <c r="W579" i="37"/>
  <c r="X579" i="37"/>
  <c r="Y579" i="37"/>
  <c r="Z579" i="37"/>
  <c r="H580" i="37"/>
  <c r="I580" i="37"/>
  <c r="J580" i="37"/>
  <c r="K580" i="37"/>
  <c r="L580" i="37"/>
  <c r="M580" i="37"/>
  <c r="N580" i="37"/>
  <c r="O580" i="37"/>
  <c r="Z580" i="37"/>
  <c r="H581" i="37"/>
  <c r="I581" i="37"/>
  <c r="J581" i="37"/>
  <c r="K581" i="37"/>
  <c r="L581" i="37"/>
  <c r="M581" i="37"/>
  <c r="N581" i="37"/>
  <c r="O581" i="37"/>
  <c r="P581" i="37"/>
  <c r="R581" i="37"/>
  <c r="S581" i="37"/>
  <c r="T581" i="37"/>
  <c r="U581" i="37"/>
  <c r="V581" i="37"/>
  <c r="W581" i="37"/>
  <c r="X581" i="37"/>
  <c r="Y581" i="37"/>
  <c r="Z581" i="37"/>
  <c r="H582" i="37"/>
  <c r="I582" i="37"/>
  <c r="J582" i="37"/>
  <c r="K582" i="37"/>
  <c r="L582" i="37"/>
  <c r="M582" i="37"/>
  <c r="N582" i="37"/>
  <c r="O582" i="37"/>
  <c r="Z582" i="37"/>
  <c r="H583" i="37"/>
  <c r="I583" i="37"/>
  <c r="J583" i="37"/>
  <c r="K583" i="37"/>
  <c r="L583" i="37"/>
  <c r="M583" i="37"/>
  <c r="N583" i="37"/>
  <c r="O583" i="37"/>
  <c r="Z583" i="37"/>
  <c r="H584" i="37"/>
  <c r="I584" i="37"/>
  <c r="J584" i="37"/>
  <c r="K584" i="37"/>
  <c r="L584" i="37"/>
  <c r="M584" i="37"/>
  <c r="N584" i="37"/>
  <c r="O584" i="37"/>
  <c r="Z584" i="37"/>
  <c r="H585" i="37"/>
  <c r="I585" i="37"/>
  <c r="J585" i="37"/>
  <c r="K585" i="37"/>
  <c r="L585" i="37"/>
  <c r="M585" i="37"/>
  <c r="N585" i="37"/>
  <c r="O585" i="37"/>
  <c r="Z585" i="37"/>
  <c r="H586" i="37"/>
  <c r="I586" i="37"/>
  <c r="J586" i="37"/>
  <c r="K586" i="37"/>
  <c r="L586" i="37"/>
  <c r="M586" i="37"/>
  <c r="N586" i="37"/>
  <c r="O586" i="37"/>
  <c r="Z586" i="37"/>
  <c r="H587" i="37"/>
  <c r="I587" i="37"/>
  <c r="J587" i="37"/>
  <c r="K587" i="37"/>
  <c r="L587" i="37"/>
  <c r="M587" i="37"/>
  <c r="N587" i="37"/>
  <c r="O587" i="37"/>
  <c r="Z587" i="37"/>
  <c r="H588" i="37"/>
  <c r="I588" i="37"/>
  <c r="J588" i="37"/>
  <c r="K588" i="37"/>
  <c r="L588" i="37"/>
  <c r="M588" i="37"/>
  <c r="N588" i="37"/>
  <c r="O588" i="37"/>
  <c r="Z588" i="37"/>
  <c r="H589" i="37"/>
  <c r="I589" i="37"/>
  <c r="J589" i="37"/>
  <c r="K589" i="37"/>
  <c r="L589" i="37"/>
  <c r="M589" i="37"/>
  <c r="N589" i="37"/>
  <c r="O589" i="37"/>
  <c r="Z589" i="37"/>
  <c r="H590" i="37"/>
  <c r="I590" i="37"/>
  <c r="J590" i="37"/>
  <c r="K590" i="37"/>
  <c r="L590" i="37"/>
  <c r="M590" i="37"/>
  <c r="N590" i="37"/>
  <c r="O590" i="37"/>
  <c r="Z590" i="37"/>
  <c r="H591" i="37"/>
  <c r="I591" i="37"/>
  <c r="J591" i="37"/>
  <c r="K591" i="37"/>
  <c r="L591" i="37"/>
  <c r="M591" i="37"/>
  <c r="N591" i="37"/>
  <c r="O591" i="37"/>
  <c r="Z591" i="37"/>
  <c r="H592" i="37"/>
  <c r="I592" i="37"/>
  <c r="J592" i="37"/>
  <c r="K592" i="37"/>
  <c r="L592" i="37"/>
  <c r="M592" i="37"/>
  <c r="N592" i="37"/>
  <c r="O592" i="37"/>
  <c r="Z592" i="37"/>
  <c r="H593" i="37"/>
  <c r="I593" i="37"/>
  <c r="J593" i="37"/>
  <c r="K593" i="37"/>
  <c r="L593" i="37"/>
  <c r="M593" i="37"/>
  <c r="N593" i="37"/>
  <c r="O593" i="37"/>
  <c r="Z593" i="37"/>
  <c r="H594" i="37"/>
  <c r="I594" i="37"/>
  <c r="J594" i="37"/>
  <c r="K594" i="37"/>
  <c r="L594" i="37"/>
  <c r="M594" i="37"/>
  <c r="N594" i="37"/>
  <c r="O594" i="37"/>
  <c r="Z594" i="37"/>
  <c r="H595" i="37"/>
  <c r="I595" i="37"/>
  <c r="J595" i="37"/>
  <c r="K595" i="37"/>
  <c r="L595" i="37"/>
  <c r="M595" i="37"/>
  <c r="N595" i="37"/>
  <c r="O595" i="37"/>
  <c r="Z595" i="37"/>
  <c r="H596" i="37"/>
  <c r="I596" i="37"/>
  <c r="J596" i="37"/>
  <c r="K596" i="37"/>
  <c r="L596" i="37"/>
  <c r="M596" i="37"/>
  <c r="N596" i="37"/>
  <c r="O596" i="37"/>
  <c r="Z596" i="37"/>
  <c r="H597" i="37"/>
  <c r="I597" i="37"/>
  <c r="J597" i="37"/>
  <c r="K597" i="37"/>
  <c r="L597" i="37"/>
  <c r="M597" i="37"/>
  <c r="N597" i="37"/>
  <c r="O597" i="37"/>
  <c r="Z597" i="37"/>
  <c r="H598" i="37"/>
  <c r="I598" i="37"/>
  <c r="J598" i="37"/>
  <c r="K598" i="37"/>
  <c r="L598" i="37"/>
  <c r="M598" i="37"/>
  <c r="N598" i="37"/>
  <c r="O598" i="37"/>
  <c r="Z598" i="37"/>
  <c r="H599" i="37"/>
  <c r="I599" i="37"/>
  <c r="J599" i="37"/>
  <c r="K599" i="37"/>
  <c r="L599" i="37"/>
  <c r="M599" i="37"/>
  <c r="N599" i="37"/>
  <c r="O599" i="37"/>
  <c r="Z599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R600" i="37"/>
  <c r="S600" i="37"/>
  <c r="T600" i="37"/>
  <c r="U600" i="37"/>
  <c r="V600" i="37"/>
  <c r="W600" i="37"/>
  <c r="X600" i="37"/>
  <c r="Y600" i="37"/>
  <c r="Z600" i="37"/>
  <c r="H601" i="37"/>
  <c r="I601" i="37"/>
  <c r="J601" i="37"/>
  <c r="K601" i="37"/>
  <c r="L601" i="37"/>
  <c r="M601" i="37"/>
  <c r="N601" i="37"/>
  <c r="O601" i="37"/>
  <c r="Z601" i="37"/>
  <c r="H602" i="37"/>
  <c r="I602" i="37"/>
  <c r="J602" i="37"/>
  <c r="K602" i="37"/>
  <c r="L602" i="37"/>
  <c r="M602" i="37"/>
  <c r="N602" i="37"/>
  <c r="O602" i="37"/>
  <c r="Z602" i="37"/>
  <c r="H603" i="37"/>
  <c r="I603" i="37"/>
  <c r="J603" i="37"/>
  <c r="K603" i="37"/>
  <c r="L603" i="37"/>
  <c r="M603" i="37"/>
  <c r="N603" i="37"/>
  <c r="O603" i="37"/>
  <c r="Z603" i="37"/>
  <c r="H604" i="37"/>
  <c r="I604" i="37"/>
  <c r="J604" i="37"/>
  <c r="K604" i="37"/>
  <c r="L604" i="37"/>
  <c r="M604" i="37"/>
  <c r="N604" i="37"/>
  <c r="O604" i="37"/>
  <c r="Z604" i="37"/>
  <c r="H605" i="37"/>
  <c r="I605" i="37"/>
  <c r="J605" i="37"/>
  <c r="K605" i="37"/>
  <c r="L605" i="37"/>
  <c r="M605" i="37"/>
  <c r="N605" i="37"/>
  <c r="O605" i="37"/>
  <c r="P605" i="37"/>
  <c r="R605" i="37"/>
  <c r="S605" i="37"/>
  <c r="T605" i="37"/>
  <c r="U605" i="37"/>
  <c r="V605" i="37"/>
  <c r="W605" i="37"/>
  <c r="X605" i="37"/>
  <c r="Y605" i="37"/>
  <c r="Z605" i="37"/>
  <c r="H606" i="37"/>
  <c r="I606" i="37"/>
  <c r="J606" i="37"/>
  <c r="K606" i="37"/>
  <c r="L606" i="37"/>
  <c r="M606" i="37"/>
  <c r="N606" i="37"/>
  <c r="O606" i="37"/>
  <c r="Z606" i="37"/>
  <c r="H607" i="37"/>
  <c r="I607" i="37"/>
  <c r="J607" i="37"/>
  <c r="K607" i="37"/>
  <c r="L607" i="37"/>
  <c r="M607" i="37"/>
  <c r="N607" i="37"/>
  <c r="O607" i="37"/>
  <c r="Z607" i="37"/>
  <c r="H608" i="37"/>
  <c r="I608" i="37"/>
  <c r="J608" i="37"/>
  <c r="K608" i="37"/>
  <c r="L608" i="37"/>
  <c r="M608" i="37"/>
  <c r="N608" i="37"/>
  <c r="O608" i="37"/>
  <c r="Z608" i="37"/>
  <c r="H609" i="37"/>
  <c r="I609" i="37"/>
  <c r="J609" i="37"/>
  <c r="K609" i="37"/>
  <c r="L609" i="37"/>
  <c r="M609" i="37"/>
  <c r="N609" i="37"/>
  <c r="O609" i="37"/>
  <c r="Z609" i="37"/>
  <c r="H610" i="37"/>
  <c r="I610" i="37"/>
  <c r="J610" i="37"/>
  <c r="K610" i="37"/>
  <c r="L610" i="37"/>
  <c r="M610" i="37"/>
  <c r="N610" i="37"/>
  <c r="O610" i="37"/>
  <c r="Z610" i="37"/>
  <c r="H611" i="37"/>
  <c r="I611" i="37"/>
  <c r="J611" i="37"/>
  <c r="K611" i="37"/>
  <c r="L611" i="37"/>
  <c r="M611" i="37"/>
  <c r="N611" i="37"/>
  <c r="O611" i="37"/>
  <c r="Z611" i="37"/>
  <c r="H612" i="37"/>
  <c r="I612" i="37"/>
  <c r="J612" i="37"/>
  <c r="K612" i="37"/>
  <c r="L612" i="37"/>
  <c r="M612" i="37"/>
  <c r="N612" i="37"/>
  <c r="O612" i="37"/>
  <c r="Z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R613" i="37"/>
  <c r="S613" i="37"/>
  <c r="T613" i="37"/>
  <c r="U613" i="37"/>
  <c r="V613" i="37"/>
  <c r="W613" i="37"/>
  <c r="X613" i="37"/>
  <c r="Y613" i="37"/>
  <c r="Z613" i="37"/>
  <c r="Z614" i="37"/>
  <c r="Z615" i="37"/>
  <c r="Z616" i="37"/>
  <c r="H617" i="37"/>
  <c r="I617" i="37"/>
  <c r="J617" i="37"/>
  <c r="K617" i="37"/>
  <c r="L617" i="37"/>
  <c r="M617" i="37"/>
  <c r="N617" i="37"/>
  <c r="O617" i="37"/>
  <c r="Z617" i="37"/>
  <c r="H618" i="37"/>
  <c r="I618" i="37"/>
  <c r="J618" i="37"/>
  <c r="K618" i="37"/>
  <c r="L618" i="37"/>
  <c r="M618" i="37"/>
  <c r="N618" i="37"/>
  <c r="O618" i="37"/>
  <c r="Z618" i="37"/>
  <c r="H619" i="37"/>
  <c r="I619" i="37"/>
  <c r="J619" i="37"/>
  <c r="K619" i="37"/>
  <c r="L619" i="37"/>
  <c r="M619" i="37"/>
  <c r="N619" i="37"/>
  <c r="O619" i="37"/>
  <c r="Z619" i="37"/>
  <c r="H620" i="37"/>
  <c r="I620" i="37"/>
  <c r="J620" i="37"/>
  <c r="K620" i="37"/>
  <c r="L620" i="37"/>
  <c r="M620" i="37"/>
  <c r="N620" i="37"/>
  <c r="O620" i="37"/>
  <c r="Z620" i="37"/>
  <c r="H1426" i="157"/>
  <c r="F605" i="37" s="1"/>
  <c r="F1426" i="157"/>
  <c r="H1406" i="157"/>
  <c r="F585" i="37" s="1"/>
  <c r="F1406" i="157"/>
  <c r="H1405" i="157"/>
  <c r="F584" i="37" s="1"/>
  <c r="F1405" i="157"/>
  <c r="I1404" i="157"/>
  <c r="G583" i="37" s="1"/>
  <c r="H1404" i="157"/>
  <c r="F583" i="37" s="1"/>
  <c r="F1404" i="157"/>
  <c r="I1403" i="157"/>
  <c r="G582" i="37" s="1"/>
  <c r="H1403" i="157"/>
  <c r="F582" i="37" s="1"/>
  <c r="F1403" i="157"/>
  <c r="I1402" i="157"/>
  <c r="G581" i="37" s="1"/>
  <c r="H1402" i="157"/>
  <c r="F581" i="37" s="1"/>
  <c r="F1402" i="157"/>
  <c r="H1401" i="157"/>
  <c r="F580" i="37" s="1"/>
  <c r="F1401" i="157"/>
  <c r="H1400" i="157"/>
  <c r="F579" i="37" s="1"/>
  <c r="F1400" i="157"/>
  <c r="H1399" i="157"/>
  <c r="F578" i="37" s="1"/>
  <c r="I1398" i="157"/>
  <c r="G577" i="37" s="1"/>
  <c r="H1398" i="157"/>
  <c r="F577" i="37" s="1"/>
  <c r="F1398" i="157"/>
  <c r="I1397" i="157"/>
  <c r="G576" i="37" s="1"/>
  <c r="H1397" i="157"/>
  <c r="F576" i="37" s="1"/>
  <c r="F1397" i="157"/>
  <c r="H1396" i="157"/>
  <c r="F575" i="37" s="1"/>
  <c r="F1396" i="157"/>
  <c r="I1393" i="157"/>
  <c r="G572" i="37" s="1"/>
  <c r="H1393" i="157"/>
  <c r="F572" i="37" s="1"/>
  <c r="F1393" i="157"/>
  <c r="G1346" i="157"/>
  <c r="H1339" i="157"/>
  <c r="F1339" i="157"/>
  <c r="H1315" i="157"/>
  <c r="G1326" i="157"/>
  <c r="G1325" i="157"/>
  <c r="G1324" i="157"/>
  <c r="G1323" i="157"/>
  <c r="G1322" i="157"/>
  <c r="G1321" i="157"/>
  <c r="G1320" i="157"/>
  <c r="G1318" i="157"/>
  <c r="G1317" i="157"/>
  <c r="F1319" i="157"/>
  <c r="F1327" i="157"/>
  <c r="G1313" i="157"/>
  <c r="F1309" i="157"/>
  <c r="H1299" i="157"/>
  <c r="F1299" i="157"/>
  <c r="O2570" i="156" l="1"/>
  <c r="L2570" i="156"/>
  <c r="L2571" i="156"/>
  <c r="N2571" i="156" s="1"/>
  <c r="E113" i="46"/>
  <c r="E229" i="37" s="1"/>
  <c r="C51" i="57"/>
  <c r="F57" i="57"/>
  <c r="D128" i="57"/>
  <c r="E1006" i="37" s="1"/>
  <c r="E118" i="46"/>
  <c r="E234" i="37" s="1"/>
  <c r="G53" i="46"/>
  <c r="E119" i="46"/>
  <c r="E235" i="37" s="1"/>
  <c r="E139" i="46"/>
  <c r="E255" i="37" s="1"/>
  <c r="F53" i="57"/>
  <c r="D125" i="57"/>
  <c r="E1003" i="37" s="1"/>
  <c r="D129" i="57"/>
  <c r="E1007" i="37" s="1"/>
  <c r="D48" i="46"/>
  <c r="G54" i="46"/>
  <c r="E120" i="46"/>
  <c r="E236" i="37" s="1"/>
  <c r="D121" i="57"/>
  <c r="E999" i="37" s="1"/>
  <c r="D126" i="57"/>
  <c r="E1004" i="37" s="1"/>
  <c r="I1320" i="157"/>
  <c r="I1321" i="157"/>
  <c r="I1670" i="157"/>
  <c r="I1786" i="157" s="1"/>
  <c r="G887" i="37" s="1"/>
  <c r="G50" i="46"/>
  <c r="E117" i="46"/>
  <c r="E233" i="37" s="1"/>
  <c r="E121" i="46"/>
  <c r="E237" i="37" s="1"/>
  <c r="F56" i="57"/>
  <c r="D127" i="57"/>
  <c r="E1005" i="37" s="1"/>
  <c r="F80" i="57"/>
  <c r="D147" i="57"/>
  <c r="E1025" i="37" s="1"/>
  <c r="O2516" i="156"/>
  <c r="K2517" i="156"/>
  <c r="D575" i="37"/>
  <c r="G1762" i="157"/>
  <c r="E863" i="37" s="1"/>
  <c r="D857" i="37"/>
  <c r="D879" i="37"/>
  <c r="D952" i="37"/>
  <c r="G2080" i="157"/>
  <c r="E1070" i="37" s="1"/>
  <c r="D584" i="37"/>
  <c r="G1763" i="157"/>
  <c r="E864" i="37" s="1"/>
  <c r="D863" i="37"/>
  <c r="D1066" i="37"/>
  <c r="D1130" i="37"/>
  <c r="G1397" i="157"/>
  <c r="E576" i="37" s="1"/>
  <c r="I1346" i="157"/>
  <c r="D576" i="37"/>
  <c r="I1474" i="157"/>
  <c r="I1555" i="157" s="1"/>
  <c r="G783" i="37" s="1"/>
  <c r="G1564" i="157"/>
  <c r="G1757" i="157"/>
  <c r="E858" i="37" s="1"/>
  <c r="G1398" i="157"/>
  <c r="E577" i="37" s="1"/>
  <c r="G1405" i="157"/>
  <c r="E584" i="37" s="1"/>
  <c r="D572" i="37"/>
  <c r="D585" i="37"/>
  <c r="G1565" i="157"/>
  <c r="G1587" i="157"/>
  <c r="E815" i="37" s="1"/>
  <c r="I1643" i="157"/>
  <c r="G1765" i="157"/>
  <c r="E866" i="37" s="1"/>
  <c r="G1786" i="157"/>
  <c r="E887" i="37" s="1"/>
  <c r="D887" i="37"/>
  <c r="F1838" i="157"/>
  <c r="G1925" i="157"/>
  <c r="E935" i="37" s="1"/>
  <c r="D930" i="37"/>
  <c r="D933" i="37"/>
  <c r="D953" i="37"/>
  <c r="G2069" i="157"/>
  <c r="E1059" i="37" s="1"/>
  <c r="I2000" i="157"/>
  <c r="I2023" i="157"/>
  <c r="D1064" i="37"/>
  <c r="D1067" i="37"/>
  <c r="F2155" i="157"/>
  <c r="G2225" i="157"/>
  <c r="E1135" i="37" s="1"/>
  <c r="D1136" i="37"/>
  <c r="F1638" i="157"/>
  <c r="D882" i="37"/>
  <c r="I1996" i="157"/>
  <c r="F1315" i="157"/>
  <c r="D815" i="37"/>
  <c r="G2247" i="157"/>
  <c r="E1157" i="37" s="1"/>
  <c r="D1131" i="37"/>
  <c r="D1134" i="37"/>
  <c r="D1138" i="37"/>
  <c r="D1157" i="37"/>
  <c r="G1402" i="157"/>
  <c r="E581" i="37" s="1"/>
  <c r="G1568" i="157"/>
  <c r="D860" i="37"/>
  <c r="G1928" i="157"/>
  <c r="E938" i="37" s="1"/>
  <c r="D1135" i="37"/>
  <c r="D582" i="37"/>
  <c r="G1400" i="157"/>
  <c r="E579" i="37" s="1"/>
  <c r="G1406" i="157"/>
  <c r="E585" i="37" s="1"/>
  <c r="D579" i="37"/>
  <c r="D581" i="37"/>
  <c r="D583" i="37"/>
  <c r="G1566" i="157"/>
  <c r="G1760" i="157"/>
  <c r="E861" i="37" s="1"/>
  <c r="D853" i="37"/>
  <c r="D862" i="37"/>
  <c r="D864" i="37"/>
  <c r="D866" i="37"/>
  <c r="D881" i="37"/>
  <c r="I1840" i="157"/>
  <c r="G1926" i="157"/>
  <c r="E936" i="37" s="1"/>
  <c r="G1948" i="157"/>
  <c r="E958" i="37" s="1"/>
  <c r="D938" i="37"/>
  <c r="G2078" i="157"/>
  <c r="E1068" i="37" s="1"/>
  <c r="D1059" i="37"/>
  <c r="G1393" i="157"/>
  <c r="E572" i="37" s="1"/>
  <c r="G1401" i="157"/>
  <c r="E580" i="37" s="1"/>
  <c r="D577" i="37"/>
  <c r="D605" i="37"/>
  <c r="G1560" i="157"/>
  <c r="G1567" i="157"/>
  <c r="D783" i="37"/>
  <c r="I1636" i="157"/>
  <c r="I1752" i="157" s="1"/>
  <c r="G853" i="37" s="1"/>
  <c r="G1761" i="157"/>
  <c r="E862" i="37" s="1"/>
  <c r="G1920" i="157"/>
  <c r="E930" i="37" s="1"/>
  <c r="G1927" i="157"/>
  <c r="E937" i="37" s="1"/>
  <c r="D925" i="37"/>
  <c r="D934" i="37"/>
  <c r="D936" i="37"/>
  <c r="F1994" i="157"/>
  <c r="G2079" i="157"/>
  <c r="E1069" i="37" s="1"/>
  <c r="D1068" i="37"/>
  <c r="D1070" i="37"/>
  <c r="G2220" i="157"/>
  <c r="E1130" i="37" s="1"/>
  <c r="D1126" i="37"/>
  <c r="I1663" i="157"/>
  <c r="I1843" i="157"/>
  <c r="G2221" i="157"/>
  <c r="E1131" i="37" s="1"/>
  <c r="D1137" i="37"/>
  <c r="G1403" i="157"/>
  <c r="E582" i="37" s="1"/>
  <c r="D580" i="37"/>
  <c r="I1640" i="157"/>
  <c r="I1664" i="157"/>
  <c r="D865" i="37"/>
  <c r="G1923" i="157"/>
  <c r="E933" i="37" s="1"/>
  <c r="D929" i="37"/>
  <c r="D932" i="37"/>
  <c r="D958" i="37"/>
  <c r="G2074" i="157"/>
  <c r="E1064" i="37" s="1"/>
  <c r="D1063" i="37"/>
  <c r="I2160" i="157"/>
  <c r="G1404" i="157"/>
  <c r="E583" i="37" s="1"/>
  <c r="G1764" i="157"/>
  <c r="E865" i="37" s="1"/>
  <c r="D858" i="37"/>
  <c r="D861" i="37"/>
  <c r="D880" i="37"/>
  <c r="I1836" i="157"/>
  <c r="I1915" i="157" s="1"/>
  <c r="G925" i="37" s="1"/>
  <c r="G1924" i="157"/>
  <c r="E934" i="37" s="1"/>
  <c r="G1942" i="157"/>
  <c r="E952" i="37" s="1"/>
  <c r="D935" i="37"/>
  <c r="D937" i="37"/>
  <c r="I1999" i="157"/>
  <c r="D1069" i="37"/>
  <c r="D1090" i="37"/>
  <c r="I2153" i="157"/>
  <c r="I2216" i="157" s="1"/>
  <c r="G1126" i="37" s="1"/>
  <c r="I2161" i="157"/>
  <c r="D1133" i="37"/>
  <c r="D1139" i="37"/>
  <c r="H2483" i="156"/>
  <c r="E2573" i="156"/>
  <c r="E2485" i="156"/>
  <c r="H2571" i="156"/>
  <c r="I1481" i="157"/>
  <c r="G1562" i="157"/>
  <c r="F1476" i="157"/>
  <c r="F1561" i="157"/>
  <c r="I1482" i="157"/>
  <c r="G1563" i="157"/>
  <c r="I1478" i="157"/>
  <c r="G1559" i="157"/>
  <c r="F2560" i="156"/>
  <c r="F2559" i="156" s="1"/>
  <c r="F2572" i="156"/>
  <c r="F2573" i="156" s="1"/>
  <c r="H2573" i="156" s="1"/>
  <c r="K2572" i="156"/>
  <c r="K2573" i="156" s="1"/>
  <c r="O2571" i="156"/>
  <c r="O2572" i="156" s="1"/>
  <c r="O2573" i="156" s="1"/>
  <c r="H2570" i="156"/>
  <c r="J2573" i="156"/>
  <c r="J2572" i="156"/>
  <c r="K2484" i="156"/>
  <c r="K2485" i="156" s="1"/>
  <c r="L2516" i="156"/>
  <c r="F2484" i="156"/>
  <c r="F2485" i="156" s="1"/>
  <c r="H2485" i="156" s="1"/>
  <c r="J2484" i="156"/>
  <c r="J2485" i="156" s="1"/>
  <c r="N2484" i="156"/>
  <c r="N2485" i="156" s="1"/>
  <c r="N2483" i="156"/>
  <c r="C122" i="57"/>
  <c r="D1000" i="37" s="1"/>
  <c r="D120" i="57"/>
  <c r="E998" i="37" s="1"/>
  <c r="D123" i="57"/>
  <c r="E1001" i="37" s="1"/>
  <c r="D124" i="57"/>
  <c r="E1002" i="37" s="1"/>
  <c r="D116" i="57"/>
  <c r="E994" i="37" s="1"/>
  <c r="D55" i="57"/>
  <c r="D114" i="46"/>
  <c r="D230" i="37" s="1"/>
  <c r="E116" i="46"/>
  <c r="E232" i="37" s="1"/>
  <c r="E112" i="46"/>
  <c r="E228" i="37" s="1"/>
  <c r="E115" i="46"/>
  <c r="E231" i="37" s="1"/>
  <c r="E108" i="46"/>
  <c r="E224" i="37" s="1"/>
  <c r="E52" i="46"/>
  <c r="F2222" i="157"/>
  <c r="G2223" i="157"/>
  <c r="E1133" i="37" s="1"/>
  <c r="G2224" i="157"/>
  <c r="E1134" i="37" s="1"/>
  <c r="G2216" i="157"/>
  <c r="E1126" i="37" s="1"/>
  <c r="I2184" i="157"/>
  <c r="G2159" i="157"/>
  <c r="G2077" i="157"/>
  <c r="E1067" i="37" s="1"/>
  <c r="G2100" i="157"/>
  <c r="E1090" i="37" s="1"/>
  <c r="G2073" i="157"/>
  <c r="E1063" i="37" s="1"/>
  <c r="F2075" i="157"/>
  <c r="G2076" i="157"/>
  <c r="E1066" i="37" s="1"/>
  <c r="G1998" i="157"/>
  <c r="G1922" i="157"/>
  <c r="E932" i="37" s="1"/>
  <c r="F1921" i="157"/>
  <c r="G1919" i="157"/>
  <c r="E929" i="37" s="1"/>
  <c r="G1915" i="157"/>
  <c r="E925" i="37" s="1"/>
  <c r="G1842" i="157"/>
  <c r="G1780" i="157"/>
  <c r="E881" i="37" s="1"/>
  <c r="G1779" i="157"/>
  <c r="E880" i="37" s="1"/>
  <c r="F1758" i="157"/>
  <c r="G1756" i="157"/>
  <c r="E857" i="37" s="1"/>
  <c r="G1759" i="157"/>
  <c r="E860" i="37" s="1"/>
  <c r="G1752" i="157"/>
  <c r="E853" i="37" s="1"/>
  <c r="G1642" i="157"/>
  <c r="G1555" i="157"/>
  <c r="E783" i="37" s="1"/>
  <c r="G1480" i="157"/>
  <c r="G1426" i="157"/>
  <c r="E605" i="37" s="1"/>
  <c r="F1399" i="157"/>
  <c r="G1319" i="157"/>
  <c r="L2572" i="156" l="1"/>
  <c r="L2573" i="156" s="1"/>
  <c r="N2573" i="156" s="1"/>
  <c r="I2247" i="157"/>
  <c r="G1157" i="37" s="1"/>
  <c r="I1559" i="157"/>
  <c r="I2077" i="157"/>
  <c r="G1067" i="37" s="1"/>
  <c r="I2224" i="157"/>
  <c r="G1134" i="37" s="1"/>
  <c r="I2076" i="157"/>
  <c r="G1066" i="37" s="1"/>
  <c r="I1756" i="157"/>
  <c r="G857" i="37" s="1"/>
  <c r="I1919" i="157"/>
  <c r="G929" i="37" s="1"/>
  <c r="I1426" i="157"/>
  <c r="G605" i="37" s="1"/>
  <c r="F147" i="57"/>
  <c r="G1025" i="37" s="1"/>
  <c r="G116" i="46"/>
  <c r="G232" i="37" s="1"/>
  <c r="F120" i="57"/>
  <c r="G998" i="37" s="1"/>
  <c r="G115" i="46"/>
  <c r="G231" i="37" s="1"/>
  <c r="I1563" i="157"/>
  <c r="I1562" i="157"/>
  <c r="G790" i="37" s="1"/>
  <c r="I1922" i="157"/>
  <c r="G932" i="37" s="1"/>
  <c r="I1759" i="157"/>
  <c r="G860" i="37" s="1"/>
  <c r="G112" i="46"/>
  <c r="G228" i="37" s="1"/>
  <c r="I1401" i="157"/>
  <c r="G580" i="37" s="1"/>
  <c r="I2223" i="157"/>
  <c r="G1133" i="37" s="1"/>
  <c r="F123" i="57"/>
  <c r="G1001" i="37" s="1"/>
  <c r="I1400" i="157"/>
  <c r="G579" i="37" s="1"/>
  <c r="G2222" i="157"/>
  <c r="E1132" i="37" s="1"/>
  <c r="I2073" i="157"/>
  <c r="G1063" i="37" s="1"/>
  <c r="I2100" i="157"/>
  <c r="G1090" i="37" s="1"/>
  <c r="F124" i="57"/>
  <c r="G1002" i="37" s="1"/>
  <c r="G1399" i="157"/>
  <c r="E578" i="37" s="1"/>
  <c r="I1319" i="157"/>
  <c r="N2516" i="156"/>
  <c r="L2517" i="156"/>
  <c r="P2516" i="156"/>
  <c r="P2517" i="156" s="1"/>
  <c r="O2517" i="156"/>
  <c r="H2572" i="156"/>
  <c r="I2573" i="156"/>
  <c r="D1132" i="37"/>
  <c r="D578" i="37"/>
  <c r="D1065" i="37"/>
  <c r="D789" i="37"/>
  <c r="D859" i="37"/>
  <c r="D931" i="37"/>
  <c r="E792" i="37"/>
  <c r="E788" i="37"/>
  <c r="E790" i="37"/>
  <c r="I1480" i="157"/>
  <c r="G1561" i="157"/>
  <c r="E789" i="37" s="1"/>
  <c r="N2570" i="156"/>
  <c r="I2572" i="156"/>
  <c r="N2572" i="156"/>
  <c r="I2484" i="156"/>
  <c r="I2485" i="156" s="1"/>
  <c r="H2484" i="156"/>
  <c r="F55" i="57"/>
  <c r="D122" i="57"/>
  <c r="E1000" i="37" s="1"/>
  <c r="G52" i="46"/>
  <c r="E114" i="46"/>
  <c r="E230" i="37" s="1"/>
  <c r="I2159" i="157"/>
  <c r="I1998" i="157"/>
  <c r="G2075" i="157"/>
  <c r="E1065" i="37" s="1"/>
  <c r="I1842" i="157"/>
  <c r="G1921" i="157"/>
  <c r="E931" i="37" s="1"/>
  <c r="I1642" i="157"/>
  <c r="G1758" i="157"/>
  <c r="E859" i="37" s="1"/>
  <c r="I2222" i="157" l="1"/>
  <c r="G1132" i="37" s="1"/>
  <c r="F122" i="57"/>
  <c r="G1000" i="37" s="1"/>
  <c r="I1921" i="157"/>
  <c r="G931" i="37" s="1"/>
  <c r="G114" i="46"/>
  <c r="G230" i="37" s="1"/>
  <c r="I1758" i="157"/>
  <c r="G859" i="37" s="1"/>
  <c r="I2075" i="157"/>
  <c r="G1065" i="37" s="1"/>
  <c r="I1561" i="157"/>
  <c r="G789" i="37" s="1"/>
  <c r="I1399" i="157"/>
  <c r="G578" i="37" s="1"/>
  <c r="J2516" i="156"/>
  <c r="J2517" i="156" s="1"/>
  <c r="N2517" i="156"/>
  <c r="H418" i="37"/>
  <c r="I418" i="37"/>
  <c r="J418" i="37"/>
  <c r="K418" i="37"/>
  <c r="L418" i="37"/>
  <c r="M418" i="37"/>
  <c r="N418" i="37"/>
  <c r="O418" i="37"/>
  <c r="Z418" i="37"/>
  <c r="H419" i="37"/>
  <c r="I419" i="37"/>
  <c r="J419" i="37"/>
  <c r="K419" i="37"/>
  <c r="L419" i="37"/>
  <c r="M419" i="37"/>
  <c r="N419" i="37"/>
  <c r="O419" i="37"/>
  <c r="Z419" i="37"/>
  <c r="H420" i="37"/>
  <c r="I420" i="37"/>
  <c r="J420" i="37"/>
  <c r="K420" i="37"/>
  <c r="L420" i="37"/>
  <c r="M420" i="37"/>
  <c r="N420" i="37"/>
  <c r="O420" i="37"/>
  <c r="Z420" i="37"/>
  <c r="H421" i="37"/>
  <c r="I421" i="37"/>
  <c r="J421" i="37"/>
  <c r="K421" i="37"/>
  <c r="L421" i="37"/>
  <c r="M421" i="37"/>
  <c r="N421" i="37"/>
  <c r="O421" i="37"/>
  <c r="Z421" i="37"/>
  <c r="H422" i="37"/>
  <c r="I422" i="37"/>
  <c r="J422" i="37"/>
  <c r="K422" i="37"/>
  <c r="L422" i="37"/>
  <c r="M422" i="37"/>
  <c r="N422" i="37"/>
  <c r="O422" i="37"/>
  <c r="Z422" i="37"/>
  <c r="H423" i="37"/>
  <c r="I423" i="37"/>
  <c r="J423" i="37"/>
  <c r="K423" i="37"/>
  <c r="L423" i="37"/>
  <c r="M423" i="37"/>
  <c r="N423" i="37"/>
  <c r="O423" i="37"/>
  <c r="Z423" i="37"/>
  <c r="H424" i="37"/>
  <c r="I424" i="37"/>
  <c r="J424" i="37"/>
  <c r="K424" i="37"/>
  <c r="L424" i="37"/>
  <c r="M424" i="37"/>
  <c r="N424" i="37"/>
  <c r="O424" i="37"/>
  <c r="Z424" i="37"/>
  <c r="H425" i="37"/>
  <c r="I425" i="37"/>
  <c r="J425" i="37"/>
  <c r="K425" i="37"/>
  <c r="L425" i="37"/>
  <c r="M425" i="37"/>
  <c r="N425" i="37"/>
  <c r="O425" i="37"/>
  <c r="P425" i="37"/>
  <c r="R425" i="37"/>
  <c r="S425" i="37"/>
  <c r="T425" i="37"/>
  <c r="U425" i="37"/>
  <c r="V425" i="37"/>
  <c r="W425" i="37"/>
  <c r="X425" i="37"/>
  <c r="Y425" i="37"/>
  <c r="Z425" i="37"/>
  <c r="H426" i="37"/>
  <c r="I426" i="37"/>
  <c r="J426" i="37"/>
  <c r="K426" i="37"/>
  <c r="L426" i="37"/>
  <c r="M426" i="37"/>
  <c r="N426" i="37"/>
  <c r="O426" i="37"/>
  <c r="P426" i="37"/>
  <c r="R426" i="37"/>
  <c r="S426" i="37"/>
  <c r="T426" i="37"/>
  <c r="U426" i="37"/>
  <c r="V426" i="37"/>
  <c r="W426" i="37"/>
  <c r="X426" i="37"/>
  <c r="Y426" i="37"/>
  <c r="Z426" i="37"/>
  <c r="H427" i="37"/>
  <c r="I427" i="37"/>
  <c r="J427" i="37"/>
  <c r="K427" i="37"/>
  <c r="L427" i="37"/>
  <c r="M427" i="37"/>
  <c r="N427" i="37"/>
  <c r="O427" i="37"/>
  <c r="Z427" i="37"/>
  <c r="H428" i="37"/>
  <c r="I428" i="37"/>
  <c r="J428" i="37"/>
  <c r="K428" i="37"/>
  <c r="L428" i="37"/>
  <c r="M428" i="37"/>
  <c r="N428" i="37"/>
  <c r="O428" i="37"/>
  <c r="Z428" i="37"/>
  <c r="H429" i="37"/>
  <c r="I429" i="37"/>
  <c r="J429" i="37"/>
  <c r="K429" i="37"/>
  <c r="L429" i="37"/>
  <c r="M429" i="37"/>
  <c r="N429" i="37"/>
  <c r="O429" i="37"/>
  <c r="P429" i="37"/>
  <c r="R429" i="37"/>
  <c r="S429" i="37"/>
  <c r="T429" i="37"/>
  <c r="U429" i="37"/>
  <c r="V429" i="37"/>
  <c r="W429" i="37"/>
  <c r="X429" i="37"/>
  <c r="Y429" i="37"/>
  <c r="Z429" i="37"/>
  <c r="H430" i="37"/>
  <c r="I430" i="37"/>
  <c r="J430" i="37"/>
  <c r="K430" i="37"/>
  <c r="L430" i="37"/>
  <c r="M430" i="37"/>
  <c r="N430" i="37"/>
  <c r="O430" i="37"/>
  <c r="P430" i="37"/>
  <c r="R430" i="37"/>
  <c r="S430" i="37"/>
  <c r="T430" i="37"/>
  <c r="U430" i="37"/>
  <c r="V430" i="37"/>
  <c r="W430" i="37"/>
  <c r="X430" i="37"/>
  <c r="Y430" i="37"/>
  <c r="Z430" i="37"/>
  <c r="H431" i="37"/>
  <c r="I431" i="37"/>
  <c r="J431" i="37"/>
  <c r="K431" i="37"/>
  <c r="L431" i="37"/>
  <c r="M431" i="37"/>
  <c r="N431" i="37"/>
  <c r="O431" i="37"/>
  <c r="P431" i="37"/>
  <c r="R431" i="37"/>
  <c r="S431" i="37"/>
  <c r="T431" i="37"/>
  <c r="U431" i="37"/>
  <c r="V431" i="37"/>
  <c r="W431" i="37"/>
  <c r="X431" i="37"/>
  <c r="Y431" i="37"/>
  <c r="Z431" i="37"/>
  <c r="H432" i="37"/>
  <c r="I432" i="37"/>
  <c r="J432" i="37"/>
  <c r="K432" i="37"/>
  <c r="L432" i="37"/>
  <c r="M432" i="37"/>
  <c r="N432" i="37"/>
  <c r="O432" i="37"/>
  <c r="P432" i="37"/>
  <c r="R432" i="37"/>
  <c r="S432" i="37"/>
  <c r="T432" i="37"/>
  <c r="U432" i="37"/>
  <c r="V432" i="37"/>
  <c r="W432" i="37"/>
  <c r="X432" i="37"/>
  <c r="Y432" i="37"/>
  <c r="Z432" i="37"/>
  <c r="H433" i="37"/>
  <c r="I433" i="37"/>
  <c r="J433" i="37"/>
  <c r="K433" i="37"/>
  <c r="L433" i="37"/>
  <c r="M433" i="37"/>
  <c r="N433" i="37"/>
  <c r="O433" i="37"/>
  <c r="Z433" i="37"/>
  <c r="H434" i="37"/>
  <c r="I434" i="37"/>
  <c r="J434" i="37"/>
  <c r="K434" i="37"/>
  <c r="L434" i="37"/>
  <c r="M434" i="37"/>
  <c r="N434" i="37"/>
  <c r="O434" i="37"/>
  <c r="Z434" i="37"/>
  <c r="H435" i="37"/>
  <c r="I435" i="37"/>
  <c r="J435" i="37"/>
  <c r="K435" i="37"/>
  <c r="L435" i="37"/>
  <c r="M435" i="37"/>
  <c r="N435" i="37"/>
  <c r="O435" i="37"/>
  <c r="Z435" i="37"/>
  <c r="H436" i="37"/>
  <c r="I436" i="37"/>
  <c r="J436" i="37"/>
  <c r="K436" i="37"/>
  <c r="L436" i="37"/>
  <c r="M436" i="37"/>
  <c r="N436" i="37"/>
  <c r="O436" i="37"/>
  <c r="Z436" i="37"/>
  <c r="H437" i="37"/>
  <c r="I437" i="37"/>
  <c r="J437" i="37"/>
  <c r="K437" i="37"/>
  <c r="L437" i="37"/>
  <c r="M437" i="37"/>
  <c r="N437" i="37"/>
  <c r="O437" i="37"/>
  <c r="P437" i="37"/>
  <c r="R437" i="37"/>
  <c r="S437" i="37"/>
  <c r="T437" i="37"/>
  <c r="U437" i="37"/>
  <c r="V437" i="37"/>
  <c r="W437" i="37"/>
  <c r="X437" i="37"/>
  <c r="Y437" i="37"/>
  <c r="Z437" i="37"/>
  <c r="H438" i="37"/>
  <c r="I438" i="37"/>
  <c r="J438" i="37"/>
  <c r="K438" i="37"/>
  <c r="L438" i="37"/>
  <c r="M438" i="37"/>
  <c r="N438" i="37"/>
  <c r="O438" i="37"/>
  <c r="P438" i="37"/>
  <c r="R438" i="37"/>
  <c r="S438" i="37"/>
  <c r="T438" i="37"/>
  <c r="U438" i="37"/>
  <c r="V438" i="37"/>
  <c r="W438" i="37"/>
  <c r="X438" i="37"/>
  <c r="Y438" i="37"/>
  <c r="Z438" i="37"/>
  <c r="H439" i="37"/>
  <c r="I439" i="37"/>
  <c r="J439" i="37"/>
  <c r="K439" i="37"/>
  <c r="L439" i="37"/>
  <c r="M439" i="37"/>
  <c r="N439" i="37"/>
  <c r="O439" i="37"/>
  <c r="P439" i="37"/>
  <c r="R439" i="37"/>
  <c r="S439" i="37"/>
  <c r="T439" i="37"/>
  <c r="U439" i="37"/>
  <c r="V439" i="37"/>
  <c r="W439" i="37"/>
  <c r="X439" i="37"/>
  <c r="Y439" i="37"/>
  <c r="Z439" i="37"/>
  <c r="H440" i="37"/>
  <c r="I440" i="37"/>
  <c r="J440" i="37"/>
  <c r="K440" i="37"/>
  <c r="L440" i="37"/>
  <c r="M440" i="37"/>
  <c r="N440" i="37"/>
  <c r="O440" i="37"/>
  <c r="P440" i="37"/>
  <c r="R440" i="37"/>
  <c r="S440" i="37"/>
  <c r="T440" i="37"/>
  <c r="U440" i="37"/>
  <c r="V440" i="37"/>
  <c r="W440" i="37"/>
  <c r="X440" i="37"/>
  <c r="Y440" i="37"/>
  <c r="Z440" i="37"/>
  <c r="H441" i="37"/>
  <c r="I441" i="37"/>
  <c r="J441" i="37"/>
  <c r="K441" i="37"/>
  <c r="L441" i="37"/>
  <c r="M441" i="37"/>
  <c r="N441" i="37"/>
  <c r="O441" i="37"/>
  <c r="Z441" i="37"/>
  <c r="H442" i="37"/>
  <c r="I442" i="37"/>
  <c r="J442" i="37"/>
  <c r="K442" i="37"/>
  <c r="L442" i="37"/>
  <c r="M442" i="37"/>
  <c r="N442" i="37"/>
  <c r="O442" i="37"/>
  <c r="P442" i="37"/>
  <c r="R442" i="37"/>
  <c r="S442" i="37"/>
  <c r="T442" i="37"/>
  <c r="U442" i="37"/>
  <c r="V442" i="37"/>
  <c r="W442" i="37"/>
  <c r="X442" i="37"/>
  <c r="Y442" i="37"/>
  <c r="Z442" i="37"/>
  <c r="H443" i="37"/>
  <c r="I443" i="37"/>
  <c r="J443" i="37"/>
  <c r="K443" i="37"/>
  <c r="L443" i="37"/>
  <c r="M443" i="37"/>
  <c r="N443" i="37"/>
  <c r="O443" i="37"/>
  <c r="Z443" i="37"/>
  <c r="H444" i="37"/>
  <c r="I444" i="37"/>
  <c r="J444" i="37"/>
  <c r="K444" i="37"/>
  <c r="L444" i="37"/>
  <c r="M444" i="37"/>
  <c r="N444" i="37"/>
  <c r="O444" i="37"/>
  <c r="Z444" i="37"/>
  <c r="H445" i="37"/>
  <c r="I445" i="37"/>
  <c r="J445" i="37"/>
  <c r="K445" i="37"/>
  <c r="L445" i="37"/>
  <c r="M445" i="37"/>
  <c r="N445" i="37"/>
  <c r="O445" i="37"/>
  <c r="Z445" i="37"/>
  <c r="H446" i="37"/>
  <c r="I446" i="37"/>
  <c r="J446" i="37"/>
  <c r="K446" i="37"/>
  <c r="L446" i="37"/>
  <c r="M446" i="37"/>
  <c r="N446" i="37"/>
  <c r="O446" i="37"/>
  <c r="Z446" i="37"/>
  <c r="H447" i="37"/>
  <c r="I447" i="37"/>
  <c r="J447" i="37"/>
  <c r="K447" i="37"/>
  <c r="L447" i="37"/>
  <c r="M447" i="37"/>
  <c r="N447" i="37"/>
  <c r="O447" i="37"/>
  <c r="Z447" i="37"/>
  <c r="H448" i="37"/>
  <c r="I448" i="37"/>
  <c r="J448" i="37"/>
  <c r="K448" i="37"/>
  <c r="L448" i="37"/>
  <c r="M448" i="37"/>
  <c r="N448" i="37"/>
  <c r="O448" i="37"/>
  <c r="Z448" i="37"/>
  <c r="H449" i="37"/>
  <c r="I449" i="37"/>
  <c r="J449" i="37"/>
  <c r="K449" i="37"/>
  <c r="L449" i="37"/>
  <c r="M449" i="37"/>
  <c r="N449" i="37"/>
  <c r="O449" i="37"/>
  <c r="P449" i="37"/>
  <c r="R449" i="37"/>
  <c r="S449" i="37"/>
  <c r="T449" i="37"/>
  <c r="U449" i="37"/>
  <c r="V449" i="37"/>
  <c r="W449" i="37"/>
  <c r="X449" i="37"/>
  <c r="Y449" i="37"/>
  <c r="Z449" i="37"/>
  <c r="H450" i="37"/>
  <c r="I450" i="37"/>
  <c r="J450" i="37"/>
  <c r="K450" i="37"/>
  <c r="L450" i="37"/>
  <c r="M450" i="37"/>
  <c r="N450" i="37"/>
  <c r="O450" i="37"/>
  <c r="Z450" i="37"/>
  <c r="H451" i="37"/>
  <c r="I451" i="37"/>
  <c r="J451" i="37"/>
  <c r="K451" i="37"/>
  <c r="L451" i="37"/>
  <c r="M451" i="37"/>
  <c r="N451" i="37"/>
  <c r="O451" i="37"/>
  <c r="Z451" i="37"/>
  <c r="H452" i="37"/>
  <c r="I452" i="37"/>
  <c r="J452" i="37"/>
  <c r="K452" i="37"/>
  <c r="L452" i="37"/>
  <c r="M452" i="37"/>
  <c r="N452" i="37"/>
  <c r="O452" i="37"/>
  <c r="Z452" i="37"/>
  <c r="D453" i="37"/>
  <c r="E453" i="37"/>
  <c r="F453" i="37"/>
  <c r="G453" i="37"/>
  <c r="H453" i="37"/>
  <c r="I453" i="37"/>
  <c r="J453" i="37"/>
  <c r="K453" i="37"/>
  <c r="L453" i="37"/>
  <c r="M453" i="37"/>
  <c r="N453" i="37"/>
  <c r="O453" i="37"/>
  <c r="P453" i="37"/>
  <c r="R453" i="37"/>
  <c r="S453" i="37"/>
  <c r="T453" i="37"/>
  <c r="U453" i="37"/>
  <c r="V453" i="37"/>
  <c r="W453" i="37"/>
  <c r="X453" i="37"/>
  <c r="Y453" i="37"/>
  <c r="Z453" i="37"/>
  <c r="H454" i="37"/>
  <c r="I454" i="37"/>
  <c r="J454" i="37"/>
  <c r="K454" i="37"/>
  <c r="L454" i="37"/>
  <c r="M454" i="37"/>
  <c r="N454" i="37"/>
  <c r="O454" i="37"/>
  <c r="Z454" i="37"/>
  <c r="H455" i="37"/>
  <c r="I455" i="37"/>
  <c r="J455" i="37"/>
  <c r="K455" i="37"/>
  <c r="L455" i="37"/>
  <c r="M455" i="37"/>
  <c r="N455" i="37"/>
  <c r="O455" i="37"/>
  <c r="Z455" i="37"/>
  <c r="H456" i="37"/>
  <c r="I456" i="37"/>
  <c r="J456" i="37"/>
  <c r="K456" i="37"/>
  <c r="L456" i="37"/>
  <c r="M456" i="37"/>
  <c r="N456" i="37"/>
  <c r="O456" i="37"/>
  <c r="Z456" i="37"/>
  <c r="H457" i="37"/>
  <c r="I457" i="37"/>
  <c r="J457" i="37"/>
  <c r="K457" i="37"/>
  <c r="L457" i="37"/>
  <c r="M457" i="37"/>
  <c r="N457" i="37"/>
  <c r="O457" i="37"/>
  <c r="Z457" i="37"/>
  <c r="H458" i="37"/>
  <c r="I458" i="37"/>
  <c r="J458" i="37"/>
  <c r="K458" i="37"/>
  <c r="L458" i="37"/>
  <c r="M458" i="37"/>
  <c r="N458" i="37"/>
  <c r="O458" i="37"/>
  <c r="Z458" i="37"/>
  <c r="H459" i="37"/>
  <c r="I459" i="37"/>
  <c r="J459" i="37"/>
  <c r="K459" i="37"/>
  <c r="L459" i="37"/>
  <c r="M459" i="37"/>
  <c r="N459" i="37"/>
  <c r="O459" i="37"/>
  <c r="Z459" i="37"/>
  <c r="H460" i="37"/>
  <c r="I460" i="37"/>
  <c r="J460" i="37"/>
  <c r="K460" i="37"/>
  <c r="L460" i="37"/>
  <c r="M460" i="37"/>
  <c r="N460" i="37"/>
  <c r="O460" i="37"/>
  <c r="Z460" i="37"/>
  <c r="H461" i="37"/>
  <c r="I461" i="37"/>
  <c r="J461" i="37"/>
  <c r="K461" i="37"/>
  <c r="L461" i="37"/>
  <c r="M461" i="37"/>
  <c r="N461" i="37"/>
  <c r="O461" i="37"/>
  <c r="P461" i="37"/>
  <c r="R461" i="37"/>
  <c r="S461" i="37"/>
  <c r="T461" i="37"/>
  <c r="U461" i="37"/>
  <c r="V461" i="37"/>
  <c r="W461" i="37"/>
  <c r="X461" i="37"/>
  <c r="Y461" i="37"/>
  <c r="Z461" i="37"/>
  <c r="H462" i="37"/>
  <c r="I462" i="37"/>
  <c r="J462" i="37"/>
  <c r="K462" i="37"/>
  <c r="L462" i="37"/>
  <c r="M462" i="37"/>
  <c r="N462" i="37"/>
  <c r="O462" i="37"/>
  <c r="P462" i="37"/>
  <c r="R462" i="37"/>
  <c r="S462" i="37"/>
  <c r="T462" i="37"/>
  <c r="U462" i="37"/>
  <c r="V462" i="37"/>
  <c r="W462" i="37"/>
  <c r="X462" i="37"/>
  <c r="Y462" i="37"/>
  <c r="Z462" i="37"/>
  <c r="H463" i="37"/>
  <c r="I463" i="37"/>
  <c r="J463" i="37"/>
  <c r="K463" i="37"/>
  <c r="L463" i="37"/>
  <c r="M463" i="37"/>
  <c r="N463" i="37"/>
  <c r="O463" i="37"/>
  <c r="P463" i="37"/>
  <c r="R463" i="37"/>
  <c r="S463" i="37"/>
  <c r="T463" i="37"/>
  <c r="U463" i="37"/>
  <c r="V463" i="37"/>
  <c r="W463" i="37"/>
  <c r="X463" i="37"/>
  <c r="Y463" i="37"/>
  <c r="Z463" i="37"/>
  <c r="H464" i="37"/>
  <c r="I464" i="37"/>
  <c r="J464" i="37"/>
  <c r="K464" i="37"/>
  <c r="L464" i="37"/>
  <c r="M464" i="37"/>
  <c r="N464" i="37"/>
  <c r="O464" i="37"/>
  <c r="Z464" i="37"/>
  <c r="H465" i="37"/>
  <c r="I465" i="37"/>
  <c r="J465" i="37"/>
  <c r="K465" i="37"/>
  <c r="L465" i="37"/>
  <c r="M465" i="37"/>
  <c r="N465" i="37"/>
  <c r="O465" i="37"/>
  <c r="Z465" i="37"/>
  <c r="H466" i="37"/>
  <c r="I466" i="37"/>
  <c r="J466" i="37"/>
  <c r="K466" i="37"/>
  <c r="L466" i="37"/>
  <c r="M466" i="37"/>
  <c r="N466" i="37"/>
  <c r="O466" i="37"/>
  <c r="Z466" i="37"/>
  <c r="H467" i="37"/>
  <c r="I467" i="37"/>
  <c r="J467" i="37"/>
  <c r="K467" i="37"/>
  <c r="L467" i="37"/>
  <c r="M467" i="37"/>
  <c r="N467" i="37"/>
  <c r="O467" i="37"/>
  <c r="Z467" i="37"/>
  <c r="H468" i="37"/>
  <c r="I468" i="37"/>
  <c r="J468" i="37"/>
  <c r="K468" i="37"/>
  <c r="L468" i="37"/>
  <c r="M468" i="37"/>
  <c r="N468" i="37"/>
  <c r="O468" i="37"/>
  <c r="P468" i="37"/>
  <c r="R468" i="37"/>
  <c r="S468" i="37"/>
  <c r="T468" i="37"/>
  <c r="U468" i="37"/>
  <c r="V468" i="37"/>
  <c r="W468" i="37"/>
  <c r="X468" i="37"/>
  <c r="Y468" i="37"/>
  <c r="Z468" i="37"/>
  <c r="H469" i="37"/>
  <c r="I469" i="37"/>
  <c r="J469" i="37"/>
  <c r="K469" i="37"/>
  <c r="L469" i="37"/>
  <c r="M469" i="37"/>
  <c r="N469" i="37"/>
  <c r="O469" i="37"/>
  <c r="P469" i="37"/>
  <c r="R469" i="37"/>
  <c r="S469" i="37"/>
  <c r="T469" i="37"/>
  <c r="U469" i="37"/>
  <c r="V469" i="37"/>
  <c r="W469" i="37"/>
  <c r="X469" i="37"/>
  <c r="Y469" i="37"/>
  <c r="Z469" i="37"/>
  <c r="Z470" i="37"/>
  <c r="H471" i="37"/>
  <c r="I471" i="37"/>
  <c r="J471" i="37"/>
  <c r="K471" i="37"/>
  <c r="L471" i="37"/>
  <c r="M471" i="37"/>
  <c r="N471" i="37"/>
  <c r="O471" i="37"/>
  <c r="Z471" i="37"/>
  <c r="H472" i="37"/>
  <c r="I472" i="37"/>
  <c r="J472" i="37"/>
  <c r="K472" i="37"/>
  <c r="L472" i="37"/>
  <c r="M472" i="37"/>
  <c r="N472" i="37"/>
  <c r="O472" i="37"/>
  <c r="Z472" i="37"/>
  <c r="H473" i="37"/>
  <c r="I473" i="37"/>
  <c r="J473" i="37"/>
  <c r="K473" i="37"/>
  <c r="L473" i="37"/>
  <c r="M473" i="37"/>
  <c r="N473" i="37"/>
  <c r="O473" i="37"/>
  <c r="Z473" i="37"/>
  <c r="H474" i="37"/>
  <c r="I474" i="37"/>
  <c r="J474" i="37"/>
  <c r="K474" i="37"/>
  <c r="L474" i="37"/>
  <c r="M474" i="37"/>
  <c r="N474" i="37"/>
  <c r="O474" i="37"/>
  <c r="Z474" i="37"/>
  <c r="H475" i="37"/>
  <c r="I475" i="37"/>
  <c r="J475" i="37"/>
  <c r="K475" i="37"/>
  <c r="L475" i="37"/>
  <c r="M475" i="37"/>
  <c r="N475" i="37"/>
  <c r="O475" i="37"/>
  <c r="Z475" i="37"/>
  <c r="H476" i="37"/>
  <c r="I476" i="37"/>
  <c r="J476" i="37"/>
  <c r="K476" i="37"/>
  <c r="L476" i="37"/>
  <c r="M476" i="37"/>
  <c r="N476" i="37"/>
  <c r="O476" i="37"/>
  <c r="Z476" i="37"/>
  <c r="I1272" i="157"/>
  <c r="G468" i="37" s="1"/>
  <c r="H1272" i="157"/>
  <c r="F468" i="37" s="1"/>
  <c r="F1272" i="157"/>
  <c r="I1267" i="157"/>
  <c r="G463" i="37" s="1"/>
  <c r="H1267" i="157"/>
  <c r="F463" i="37" s="1"/>
  <c r="F1267" i="157"/>
  <c r="H1266" i="157"/>
  <c r="F462" i="37" s="1"/>
  <c r="F1266" i="157"/>
  <c r="H1265" i="157"/>
  <c r="F461" i="37" s="1"/>
  <c r="F1265" i="157"/>
  <c r="H1264" i="157"/>
  <c r="F460" i="37" s="1"/>
  <c r="F1264" i="157"/>
  <c r="H1250" i="157"/>
  <c r="F446" i="37" s="1"/>
  <c r="F1250" i="157"/>
  <c r="H1249" i="157"/>
  <c r="F445" i="37" s="1"/>
  <c r="F1249" i="157"/>
  <c r="I1248" i="157"/>
  <c r="G444" i="37" s="1"/>
  <c r="H1248" i="157"/>
  <c r="F444" i="37" s="1"/>
  <c r="F1248" i="157"/>
  <c r="I1247" i="157"/>
  <c r="G443" i="37" s="1"/>
  <c r="H1247" i="157"/>
  <c r="F443" i="37" s="1"/>
  <c r="F1247" i="157"/>
  <c r="I1246" i="157"/>
  <c r="G442" i="37" s="1"/>
  <c r="H1246" i="157"/>
  <c r="F442" i="37" s="1"/>
  <c r="F1246" i="157"/>
  <c r="I1245" i="157"/>
  <c r="G441" i="37" s="1"/>
  <c r="H1245" i="157"/>
  <c r="F441" i="37" s="1"/>
  <c r="F1245" i="157"/>
  <c r="I1244" i="157"/>
  <c r="G440" i="37" s="1"/>
  <c r="H1244" i="157"/>
  <c r="F440" i="37" s="1"/>
  <c r="F1244" i="157"/>
  <c r="I1243" i="157"/>
  <c r="G439" i="37" s="1"/>
  <c r="H1243" i="157"/>
  <c r="F439" i="37" s="1"/>
  <c r="I1242" i="157"/>
  <c r="G438" i="37" s="1"/>
  <c r="H1242" i="157"/>
  <c r="F438" i="37" s="1"/>
  <c r="F1242" i="157"/>
  <c r="H1241" i="157"/>
  <c r="F437" i="37" s="1"/>
  <c r="F1241" i="157"/>
  <c r="H1240" i="157"/>
  <c r="F436" i="37" s="1"/>
  <c r="F1240" i="157"/>
  <c r="I1236" i="157"/>
  <c r="G432" i="37" s="1"/>
  <c r="H1236" i="157"/>
  <c r="F432" i="37" s="1"/>
  <c r="F1236" i="157"/>
  <c r="H1197" i="157"/>
  <c r="F1197" i="157"/>
  <c r="G1188" i="157"/>
  <c r="G1183" i="157"/>
  <c r="G1182" i="157"/>
  <c r="G1181" i="157"/>
  <c r="G1180" i="157"/>
  <c r="H1263" i="157"/>
  <c r="F459" i="37" s="1"/>
  <c r="H1153" i="157"/>
  <c r="G1165" i="157"/>
  <c r="G1164" i="157"/>
  <c r="G1163" i="157"/>
  <c r="G1162" i="157"/>
  <c r="G1161" i="157"/>
  <c r="G1160" i="157"/>
  <c r="G1159" i="157"/>
  <c r="G1157" i="157"/>
  <c r="G1156" i="157"/>
  <c r="G1155" i="157"/>
  <c r="F1158" i="157"/>
  <c r="G1151" i="157"/>
  <c r="H1147" i="157"/>
  <c r="F1147" i="157"/>
  <c r="H1137" i="157"/>
  <c r="F1137" i="157"/>
  <c r="H344" i="37"/>
  <c r="I344" i="37"/>
  <c r="J344" i="37"/>
  <c r="K344" i="37"/>
  <c r="L344" i="37"/>
  <c r="M344" i="37"/>
  <c r="N344" i="37"/>
  <c r="O344" i="37"/>
  <c r="Z344" i="37"/>
  <c r="H345" i="37"/>
  <c r="I345" i="37"/>
  <c r="J345" i="37"/>
  <c r="K345" i="37"/>
  <c r="L345" i="37"/>
  <c r="M345" i="37"/>
  <c r="N345" i="37"/>
  <c r="O345" i="37"/>
  <c r="Z345" i="37"/>
  <c r="H346" i="37"/>
  <c r="I346" i="37"/>
  <c r="J346" i="37"/>
  <c r="K346" i="37"/>
  <c r="L346" i="37"/>
  <c r="M346" i="37"/>
  <c r="N346" i="37"/>
  <c r="O346" i="37"/>
  <c r="Z346" i="37"/>
  <c r="H347" i="37"/>
  <c r="I347" i="37"/>
  <c r="J347" i="37"/>
  <c r="K347" i="37"/>
  <c r="L347" i="37"/>
  <c r="M347" i="37"/>
  <c r="N347" i="37"/>
  <c r="O347" i="37"/>
  <c r="Z347" i="37"/>
  <c r="H348" i="37"/>
  <c r="I348" i="37"/>
  <c r="J348" i="37"/>
  <c r="K348" i="37"/>
  <c r="L348" i="37"/>
  <c r="M348" i="37"/>
  <c r="N348" i="37"/>
  <c r="O348" i="37"/>
  <c r="Z348" i="37"/>
  <c r="H349" i="37"/>
  <c r="I349" i="37"/>
  <c r="J349" i="37"/>
  <c r="K349" i="37"/>
  <c r="L349" i="37"/>
  <c r="M349" i="37"/>
  <c r="N349" i="37"/>
  <c r="O349" i="37"/>
  <c r="Z349" i="37"/>
  <c r="H351" i="37"/>
  <c r="I351" i="37"/>
  <c r="J351" i="37"/>
  <c r="K351" i="37"/>
  <c r="L351" i="37"/>
  <c r="M351" i="37"/>
  <c r="N351" i="37"/>
  <c r="O351" i="37"/>
  <c r="P351" i="37"/>
  <c r="R351" i="37"/>
  <c r="S351" i="37"/>
  <c r="T351" i="37"/>
  <c r="U351" i="37"/>
  <c r="V351" i="37"/>
  <c r="W351" i="37"/>
  <c r="X351" i="37"/>
  <c r="Y351" i="37"/>
  <c r="Z351" i="37"/>
  <c r="H352" i="37"/>
  <c r="I352" i="37"/>
  <c r="J352" i="37"/>
  <c r="K352" i="37"/>
  <c r="L352" i="37"/>
  <c r="M352" i="37"/>
  <c r="N352" i="37"/>
  <c r="O352" i="37"/>
  <c r="P352" i="37"/>
  <c r="R352" i="37"/>
  <c r="S352" i="37"/>
  <c r="T352" i="37"/>
  <c r="U352" i="37"/>
  <c r="V352" i="37"/>
  <c r="W352" i="37"/>
  <c r="X352" i="37"/>
  <c r="Y352" i="37"/>
  <c r="Z352" i="37"/>
  <c r="D353" i="37"/>
  <c r="E353" i="37"/>
  <c r="F353" i="37"/>
  <c r="G353" i="37"/>
  <c r="H353" i="37"/>
  <c r="I353" i="37"/>
  <c r="J353" i="37"/>
  <c r="K353" i="37"/>
  <c r="L353" i="37"/>
  <c r="M353" i="37"/>
  <c r="N353" i="37"/>
  <c r="O353" i="37"/>
  <c r="P353" i="37"/>
  <c r="R353" i="37"/>
  <c r="S353" i="37"/>
  <c r="T353" i="37"/>
  <c r="U353" i="37"/>
  <c r="V353" i="37"/>
  <c r="W353" i="37"/>
  <c r="X353" i="37"/>
  <c r="Y353" i="37"/>
  <c r="Z353" i="37"/>
  <c r="H354" i="37"/>
  <c r="I354" i="37"/>
  <c r="J354" i="37"/>
  <c r="K354" i="37"/>
  <c r="L354" i="37"/>
  <c r="M354" i="37"/>
  <c r="N354" i="37"/>
  <c r="O354" i="37"/>
  <c r="Z354" i="37"/>
  <c r="H355" i="37"/>
  <c r="I355" i="37"/>
  <c r="J355" i="37"/>
  <c r="K355" i="37"/>
  <c r="L355" i="37"/>
  <c r="M355" i="37"/>
  <c r="N355" i="37"/>
  <c r="O355" i="37"/>
  <c r="P355" i="37"/>
  <c r="R355" i="37"/>
  <c r="S355" i="37"/>
  <c r="T355" i="37"/>
  <c r="U355" i="37"/>
  <c r="V355" i="37"/>
  <c r="W355" i="37"/>
  <c r="X355" i="37"/>
  <c r="Y355" i="37"/>
  <c r="Z355" i="37"/>
  <c r="H356" i="37"/>
  <c r="I356" i="37"/>
  <c r="J356" i="37"/>
  <c r="K356" i="37"/>
  <c r="L356" i="37"/>
  <c r="M356" i="37"/>
  <c r="N356" i="37"/>
  <c r="O356" i="37"/>
  <c r="P356" i="37"/>
  <c r="R356" i="37"/>
  <c r="S356" i="37"/>
  <c r="T356" i="37"/>
  <c r="U356" i="37"/>
  <c r="V356" i="37"/>
  <c r="W356" i="37"/>
  <c r="X356" i="37"/>
  <c r="Y356" i="37"/>
  <c r="Z356" i="37"/>
  <c r="H357" i="37"/>
  <c r="I357" i="37"/>
  <c r="J357" i="37"/>
  <c r="K357" i="37"/>
  <c r="L357" i="37"/>
  <c r="M357" i="37"/>
  <c r="N357" i="37"/>
  <c r="O357" i="37"/>
  <c r="P357" i="37"/>
  <c r="R357" i="37"/>
  <c r="S357" i="37"/>
  <c r="T357" i="37"/>
  <c r="U357" i="37"/>
  <c r="V357" i="37"/>
  <c r="W357" i="37"/>
  <c r="X357" i="37"/>
  <c r="Y357" i="37"/>
  <c r="Z357" i="37"/>
  <c r="H358" i="37"/>
  <c r="I358" i="37"/>
  <c r="J358" i="37"/>
  <c r="K358" i="37"/>
  <c r="L358" i="37"/>
  <c r="M358" i="37"/>
  <c r="N358" i="37"/>
  <c r="O358" i="37"/>
  <c r="P358" i="37"/>
  <c r="R358" i="37"/>
  <c r="S358" i="37"/>
  <c r="T358" i="37"/>
  <c r="U358" i="37"/>
  <c r="V358" i="37"/>
  <c r="W358" i="37"/>
  <c r="X358" i="37"/>
  <c r="Y358" i="37"/>
  <c r="Z358" i="37"/>
  <c r="H359" i="37"/>
  <c r="I359" i="37"/>
  <c r="J359" i="37"/>
  <c r="K359" i="37"/>
  <c r="L359" i="37"/>
  <c r="M359" i="37"/>
  <c r="N359" i="37"/>
  <c r="O359" i="37"/>
  <c r="Z359" i="37"/>
  <c r="H360" i="37"/>
  <c r="I360" i="37"/>
  <c r="J360" i="37"/>
  <c r="K360" i="37"/>
  <c r="L360" i="37"/>
  <c r="M360" i="37"/>
  <c r="N360" i="37"/>
  <c r="O360" i="37"/>
  <c r="Z360" i="37"/>
  <c r="H361" i="37"/>
  <c r="I361" i="37"/>
  <c r="J361" i="37"/>
  <c r="K361" i="37"/>
  <c r="L361" i="37"/>
  <c r="M361" i="37"/>
  <c r="N361" i="37"/>
  <c r="O361" i="37"/>
  <c r="Z361" i="37"/>
  <c r="H362" i="37"/>
  <c r="I362" i="37"/>
  <c r="J362" i="37"/>
  <c r="K362" i="37"/>
  <c r="L362" i="37"/>
  <c r="M362" i="37"/>
  <c r="N362" i="37"/>
  <c r="O362" i="37"/>
  <c r="P362" i="37"/>
  <c r="R362" i="37"/>
  <c r="S362" i="37"/>
  <c r="T362" i="37"/>
  <c r="U362" i="37"/>
  <c r="V362" i="37"/>
  <c r="W362" i="37"/>
  <c r="X362" i="37"/>
  <c r="Y362" i="37"/>
  <c r="Z362" i="37"/>
  <c r="H363" i="37"/>
  <c r="I363" i="37"/>
  <c r="J363" i="37"/>
  <c r="K363" i="37"/>
  <c r="L363" i="37"/>
  <c r="M363" i="37"/>
  <c r="N363" i="37"/>
  <c r="O363" i="37"/>
  <c r="P363" i="37"/>
  <c r="R363" i="37"/>
  <c r="T363" i="37"/>
  <c r="U363" i="37"/>
  <c r="V363" i="37"/>
  <c r="W363" i="37"/>
  <c r="X363" i="37"/>
  <c r="Y363" i="37"/>
  <c r="Z363" i="37"/>
  <c r="H364" i="37"/>
  <c r="I364" i="37"/>
  <c r="J364" i="37"/>
  <c r="K364" i="37"/>
  <c r="L364" i="37"/>
  <c r="M364" i="37"/>
  <c r="N364" i="37"/>
  <c r="O364" i="37"/>
  <c r="P364" i="37"/>
  <c r="R364" i="37"/>
  <c r="S364" i="37"/>
  <c r="T364" i="37"/>
  <c r="U364" i="37"/>
  <c r="V364" i="37"/>
  <c r="W364" i="37"/>
  <c r="X364" i="37"/>
  <c r="Y364" i="37"/>
  <c r="Z364" i="37"/>
  <c r="H365" i="37"/>
  <c r="I365" i="37"/>
  <c r="J365" i="37"/>
  <c r="K365" i="37"/>
  <c r="L365" i="37"/>
  <c r="M365" i="37"/>
  <c r="N365" i="37"/>
  <c r="O365" i="37"/>
  <c r="P365" i="37"/>
  <c r="R365" i="37"/>
  <c r="S365" i="37"/>
  <c r="T365" i="37"/>
  <c r="U365" i="37"/>
  <c r="V365" i="37"/>
  <c r="W365" i="37"/>
  <c r="X365" i="37"/>
  <c r="Y365" i="37"/>
  <c r="Z365" i="37"/>
  <c r="H366" i="37"/>
  <c r="I366" i="37"/>
  <c r="J366" i="37"/>
  <c r="K366" i="37"/>
  <c r="L366" i="37"/>
  <c r="M366" i="37"/>
  <c r="N366" i="37"/>
  <c r="O366" i="37"/>
  <c r="Z366" i="37"/>
  <c r="G367" i="37"/>
  <c r="H367" i="37"/>
  <c r="I367" i="37"/>
  <c r="J367" i="37"/>
  <c r="K367" i="37"/>
  <c r="L367" i="37"/>
  <c r="M367" i="37"/>
  <c r="N367" i="37"/>
  <c r="O367" i="37"/>
  <c r="P367" i="37"/>
  <c r="R367" i="37"/>
  <c r="S367" i="37"/>
  <c r="T367" i="37"/>
  <c r="U367" i="37"/>
  <c r="V367" i="37"/>
  <c r="W367" i="37"/>
  <c r="X367" i="37"/>
  <c r="Y367" i="37"/>
  <c r="Z367" i="37"/>
  <c r="G368" i="37"/>
  <c r="H368" i="37"/>
  <c r="I368" i="37"/>
  <c r="J368" i="37"/>
  <c r="K368" i="37"/>
  <c r="L368" i="37"/>
  <c r="M368" i="37"/>
  <c r="N368" i="37"/>
  <c r="O368" i="37"/>
  <c r="Z368" i="37"/>
  <c r="G369" i="37"/>
  <c r="H369" i="37"/>
  <c r="I369" i="37"/>
  <c r="J369" i="37"/>
  <c r="K369" i="37"/>
  <c r="L369" i="37"/>
  <c r="M369" i="37"/>
  <c r="N369" i="37"/>
  <c r="O369" i="37"/>
  <c r="Z369" i="37"/>
  <c r="H370" i="37"/>
  <c r="I370" i="37"/>
  <c r="J370" i="37"/>
  <c r="K370" i="37"/>
  <c r="L370" i="37"/>
  <c r="M370" i="37"/>
  <c r="N370" i="37"/>
  <c r="O370" i="37"/>
  <c r="Z370" i="37"/>
  <c r="H371" i="37"/>
  <c r="I371" i="37"/>
  <c r="J371" i="37"/>
  <c r="K371" i="37"/>
  <c r="L371" i="37"/>
  <c r="M371" i="37"/>
  <c r="N371" i="37"/>
  <c r="O371" i="37"/>
  <c r="Z371" i="37"/>
  <c r="H372" i="37"/>
  <c r="I372" i="37"/>
  <c r="J372" i="37"/>
  <c r="K372" i="37"/>
  <c r="L372" i="37"/>
  <c r="M372" i="37"/>
  <c r="N372" i="37"/>
  <c r="O372" i="37"/>
  <c r="Z372" i="37"/>
  <c r="H373" i="37"/>
  <c r="I373" i="37"/>
  <c r="J373" i="37"/>
  <c r="K373" i="37"/>
  <c r="L373" i="37"/>
  <c r="M373" i="37"/>
  <c r="N373" i="37"/>
  <c r="O373" i="37"/>
  <c r="Z373" i="37"/>
  <c r="H374" i="37"/>
  <c r="I374" i="37"/>
  <c r="J374" i="37"/>
  <c r="K374" i="37"/>
  <c r="L374" i="37"/>
  <c r="M374" i="37"/>
  <c r="N374" i="37"/>
  <c r="O374" i="37"/>
  <c r="Z374" i="37"/>
  <c r="H375" i="37"/>
  <c r="I375" i="37"/>
  <c r="J375" i="37"/>
  <c r="K375" i="37"/>
  <c r="L375" i="37"/>
  <c r="M375" i="37"/>
  <c r="N375" i="37"/>
  <c r="O375" i="37"/>
  <c r="Z375" i="37"/>
  <c r="H376" i="37"/>
  <c r="I376" i="37"/>
  <c r="J376" i="37"/>
  <c r="K376" i="37"/>
  <c r="L376" i="37"/>
  <c r="M376" i="37"/>
  <c r="N376" i="37"/>
  <c r="O376" i="37"/>
  <c r="Z376" i="37"/>
  <c r="G377" i="37"/>
  <c r="H377" i="37"/>
  <c r="I377" i="37"/>
  <c r="J377" i="37"/>
  <c r="K377" i="37"/>
  <c r="L377" i="37"/>
  <c r="M377" i="37"/>
  <c r="N377" i="37"/>
  <c r="O377" i="37"/>
  <c r="Z377" i="37"/>
  <c r="H378" i="37"/>
  <c r="I378" i="37"/>
  <c r="J378" i="37"/>
  <c r="K378" i="37"/>
  <c r="L378" i="37"/>
  <c r="M378" i="37"/>
  <c r="N378" i="37"/>
  <c r="O378" i="37"/>
  <c r="Z378" i="37"/>
  <c r="H379" i="37"/>
  <c r="I379" i="37"/>
  <c r="J379" i="37"/>
  <c r="K379" i="37"/>
  <c r="L379" i="37"/>
  <c r="M379" i="37"/>
  <c r="N379" i="37"/>
  <c r="O379" i="37"/>
  <c r="Z379" i="37"/>
  <c r="H380" i="37"/>
  <c r="I380" i="37"/>
  <c r="J380" i="37"/>
  <c r="K380" i="37"/>
  <c r="L380" i="37"/>
  <c r="M380" i="37"/>
  <c r="N380" i="37"/>
  <c r="O380" i="37"/>
  <c r="Z380" i="37"/>
  <c r="G381" i="37"/>
  <c r="H381" i="37"/>
  <c r="I381" i="37"/>
  <c r="J381" i="37"/>
  <c r="K381" i="37"/>
  <c r="L381" i="37"/>
  <c r="M381" i="37"/>
  <c r="N381" i="37"/>
  <c r="O381" i="37"/>
  <c r="Z381" i="37"/>
  <c r="G382" i="37"/>
  <c r="H382" i="37"/>
  <c r="I382" i="37"/>
  <c r="J382" i="37"/>
  <c r="K382" i="37"/>
  <c r="L382" i="37"/>
  <c r="M382" i="37"/>
  <c r="N382" i="37"/>
  <c r="O382" i="37"/>
  <c r="Z382" i="37"/>
  <c r="H383" i="37"/>
  <c r="I383" i="37"/>
  <c r="J383" i="37"/>
  <c r="K383" i="37"/>
  <c r="L383" i="37"/>
  <c r="M383" i="37"/>
  <c r="N383" i="37"/>
  <c r="O383" i="37"/>
  <c r="P383" i="37"/>
  <c r="R383" i="37"/>
  <c r="S383" i="37"/>
  <c r="T383" i="37"/>
  <c r="U383" i="37"/>
  <c r="V383" i="37"/>
  <c r="W383" i="37"/>
  <c r="X383" i="37"/>
  <c r="Y383" i="37"/>
  <c r="Z383" i="37"/>
  <c r="H384" i="37"/>
  <c r="I384" i="37"/>
  <c r="J384" i="37"/>
  <c r="K384" i="37"/>
  <c r="L384" i="37"/>
  <c r="M384" i="37"/>
  <c r="N384" i="37"/>
  <c r="O384" i="37"/>
  <c r="P384" i="37"/>
  <c r="R384" i="37"/>
  <c r="S384" i="37"/>
  <c r="T384" i="37"/>
  <c r="U384" i="37"/>
  <c r="V384" i="37"/>
  <c r="W384" i="37"/>
  <c r="X384" i="37"/>
  <c r="Y384" i="37"/>
  <c r="Z384" i="37"/>
  <c r="H385" i="37"/>
  <c r="I385" i="37"/>
  <c r="J385" i="37"/>
  <c r="K385" i="37"/>
  <c r="L385" i="37"/>
  <c r="M385" i="37"/>
  <c r="N385" i="37"/>
  <c r="O385" i="37"/>
  <c r="P385" i="37"/>
  <c r="R385" i="37"/>
  <c r="S385" i="37"/>
  <c r="T385" i="37"/>
  <c r="U385" i="37"/>
  <c r="V385" i="37"/>
  <c r="W385" i="37"/>
  <c r="X385" i="37"/>
  <c r="Y385" i="37"/>
  <c r="Z385" i="37"/>
  <c r="H386" i="37"/>
  <c r="I386" i="37"/>
  <c r="J386" i="37"/>
  <c r="K386" i="37"/>
  <c r="L386" i="37"/>
  <c r="M386" i="37"/>
  <c r="N386" i="37"/>
  <c r="O386" i="37"/>
  <c r="P386" i="37"/>
  <c r="R386" i="37"/>
  <c r="S386" i="37"/>
  <c r="T386" i="37"/>
  <c r="U386" i="37"/>
  <c r="V386" i="37"/>
  <c r="W386" i="37"/>
  <c r="X386" i="37"/>
  <c r="Y386" i="37"/>
  <c r="Z386" i="37"/>
  <c r="H387" i="37"/>
  <c r="I387" i="37"/>
  <c r="J387" i="37"/>
  <c r="K387" i="37"/>
  <c r="L387" i="37"/>
  <c r="M387" i="37"/>
  <c r="N387" i="37"/>
  <c r="O387" i="37"/>
  <c r="P387" i="37"/>
  <c r="R387" i="37"/>
  <c r="S387" i="37"/>
  <c r="T387" i="37"/>
  <c r="U387" i="37"/>
  <c r="V387" i="37"/>
  <c r="W387" i="37"/>
  <c r="X387" i="37"/>
  <c r="Y387" i="37"/>
  <c r="Z387" i="37"/>
  <c r="H388" i="37"/>
  <c r="I388" i="37"/>
  <c r="J388" i="37"/>
  <c r="K388" i="37"/>
  <c r="L388" i="37"/>
  <c r="M388" i="37"/>
  <c r="N388" i="37"/>
  <c r="O388" i="37"/>
  <c r="Z388" i="37"/>
  <c r="H389" i="37"/>
  <c r="I389" i="37"/>
  <c r="J389" i="37"/>
  <c r="K389" i="37"/>
  <c r="L389" i="37"/>
  <c r="M389" i="37"/>
  <c r="N389" i="37"/>
  <c r="O389" i="37"/>
  <c r="Z389" i="37"/>
  <c r="H390" i="37"/>
  <c r="I390" i="37"/>
  <c r="J390" i="37"/>
  <c r="K390" i="37"/>
  <c r="L390" i="37"/>
  <c r="M390" i="37"/>
  <c r="N390" i="37"/>
  <c r="O390" i="37"/>
  <c r="Z390" i="37"/>
  <c r="H391" i="37"/>
  <c r="I391" i="37"/>
  <c r="J391" i="37"/>
  <c r="K391" i="37"/>
  <c r="L391" i="37"/>
  <c r="M391" i="37"/>
  <c r="N391" i="37"/>
  <c r="O391" i="37"/>
  <c r="Z391" i="37"/>
  <c r="H392" i="37"/>
  <c r="I392" i="37"/>
  <c r="J392" i="37"/>
  <c r="K392" i="37"/>
  <c r="L392" i="37"/>
  <c r="M392" i="37"/>
  <c r="N392" i="37"/>
  <c r="O392" i="37"/>
  <c r="Z392" i="37"/>
  <c r="H393" i="37"/>
  <c r="I393" i="37"/>
  <c r="J393" i="37"/>
  <c r="K393" i="37"/>
  <c r="L393" i="37"/>
  <c r="M393" i="37"/>
  <c r="N393" i="37"/>
  <c r="O393" i="37"/>
  <c r="P393" i="37"/>
  <c r="R393" i="37"/>
  <c r="S393" i="37"/>
  <c r="T393" i="37"/>
  <c r="U393" i="37"/>
  <c r="V393" i="37"/>
  <c r="W393" i="37"/>
  <c r="X393" i="37"/>
  <c r="Y393" i="37"/>
  <c r="Z393" i="37"/>
  <c r="H394" i="37"/>
  <c r="I394" i="37"/>
  <c r="J394" i="37"/>
  <c r="K394" i="37"/>
  <c r="L394" i="37"/>
  <c r="M394" i="37"/>
  <c r="N394" i="37"/>
  <c r="O394" i="37"/>
  <c r="P394" i="37"/>
  <c r="R394" i="37"/>
  <c r="S394" i="37"/>
  <c r="T394" i="37"/>
  <c r="U394" i="37"/>
  <c r="V394" i="37"/>
  <c r="W394" i="37"/>
  <c r="X394" i="37"/>
  <c r="Y394" i="37"/>
  <c r="Z394" i="37"/>
  <c r="H395" i="37"/>
  <c r="I395" i="37"/>
  <c r="J395" i="37"/>
  <c r="K395" i="37"/>
  <c r="L395" i="37"/>
  <c r="M395" i="37"/>
  <c r="N395" i="37"/>
  <c r="O395" i="37"/>
  <c r="P395" i="37"/>
  <c r="R395" i="37"/>
  <c r="S395" i="37"/>
  <c r="T395" i="37"/>
  <c r="U395" i="37"/>
  <c r="V395" i="37"/>
  <c r="W395" i="37"/>
  <c r="X395" i="37"/>
  <c r="Y395" i="37"/>
  <c r="Z395" i="37"/>
  <c r="H396" i="37"/>
  <c r="I396" i="37"/>
  <c r="J396" i="37"/>
  <c r="K396" i="37"/>
  <c r="L396" i="37"/>
  <c r="M396" i="37"/>
  <c r="N396" i="37"/>
  <c r="O396" i="37"/>
  <c r="P396" i="37"/>
  <c r="R396" i="37"/>
  <c r="S396" i="37"/>
  <c r="T396" i="37"/>
  <c r="U396" i="37"/>
  <c r="V396" i="37"/>
  <c r="W396" i="37"/>
  <c r="X396" i="37"/>
  <c r="Y396" i="37"/>
  <c r="Z396" i="37"/>
  <c r="H397" i="37"/>
  <c r="I397" i="37"/>
  <c r="J397" i="37"/>
  <c r="K397" i="37"/>
  <c r="L397" i="37"/>
  <c r="M397" i="37"/>
  <c r="N397" i="37"/>
  <c r="O397" i="37"/>
  <c r="Z397" i="37"/>
  <c r="H398" i="37"/>
  <c r="I398" i="37"/>
  <c r="J398" i="37"/>
  <c r="K398" i="37"/>
  <c r="L398" i="37"/>
  <c r="M398" i="37"/>
  <c r="N398" i="37"/>
  <c r="O398" i="37"/>
  <c r="Z398" i="37"/>
  <c r="H399" i="37"/>
  <c r="I399" i="37"/>
  <c r="J399" i="37"/>
  <c r="K399" i="37"/>
  <c r="L399" i="37"/>
  <c r="M399" i="37"/>
  <c r="N399" i="37"/>
  <c r="O399" i="37"/>
  <c r="Z399" i="37"/>
  <c r="H400" i="37"/>
  <c r="I400" i="37"/>
  <c r="J400" i="37"/>
  <c r="K400" i="37"/>
  <c r="L400" i="37"/>
  <c r="M400" i="37"/>
  <c r="N400" i="37"/>
  <c r="O400" i="37"/>
  <c r="Z400" i="37"/>
  <c r="H401" i="37"/>
  <c r="I401" i="37"/>
  <c r="J401" i="37"/>
  <c r="K401" i="37"/>
  <c r="L401" i="37"/>
  <c r="M401" i="37"/>
  <c r="N401" i="37"/>
  <c r="O401" i="37"/>
  <c r="Z401" i="37"/>
  <c r="H402" i="37"/>
  <c r="I402" i="37"/>
  <c r="J402" i="37"/>
  <c r="K402" i="37"/>
  <c r="L402" i="37"/>
  <c r="M402" i="37"/>
  <c r="N402" i="37"/>
  <c r="O402" i="37"/>
  <c r="Z402" i="37"/>
  <c r="H403" i="37"/>
  <c r="I403" i="37"/>
  <c r="J403" i="37"/>
  <c r="K403" i="37"/>
  <c r="L403" i="37"/>
  <c r="M403" i="37"/>
  <c r="N403" i="37"/>
  <c r="O403" i="37"/>
  <c r="Z403" i="37"/>
  <c r="H1103" i="157"/>
  <c r="F393" i="37" s="1"/>
  <c r="F1103" i="157"/>
  <c r="F387" i="37"/>
  <c r="E387" i="37"/>
  <c r="H1096" i="157"/>
  <c r="F386" i="37" s="1"/>
  <c r="F1096" i="157"/>
  <c r="H1095" i="157"/>
  <c r="F385" i="37" s="1"/>
  <c r="F1095" i="157"/>
  <c r="H1094" i="157"/>
  <c r="F384" i="37" s="1"/>
  <c r="F1094" i="157"/>
  <c r="H1081" i="157"/>
  <c r="F371" i="37" s="1"/>
  <c r="F1081" i="157"/>
  <c r="H1080" i="157"/>
  <c r="F370" i="37" s="1"/>
  <c r="F1080" i="157"/>
  <c r="H1079" i="157"/>
  <c r="F369" i="37" s="1"/>
  <c r="F1079" i="157"/>
  <c r="H1078" i="157"/>
  <c r="F368" i="37" s="1"/>
  <c r="F1078" i="157"/>
  <c r="H1077" i="157"/>
  <c r="F367" i="37" s="1"/>
  <c r="F1077" i="157"/>
  <c r="H1076" i="157"/>
  <c r="F366" i="37" s="1"/>
  <c r="F1076" i="157"/>
  <c r="H1075" i="157"/>
  <c r="F365" i="37" s="1"/>
  <c r="F1075" i="157"/>
  <c r="H1074" i="157"/>
  <c r="F364" i="37" s="1"/>
  <c r="H1073" i="157"/>
  <c r="F363" i="37" s="1"/>
  <c r="F1073" i="157"/>
  <c r="H1072" i="157"/>
  <c r="F362" i="37" s="1"/>
  <c r="F1072" i="157"/>
  <c r="H1068" i="157"/>
  <c r="F358" i="37" s="1"/>
  <c r="F1068" i="157"/>
  <c r="G1023" i="157"/>
  <c r="G1022" i="157"/>
  <c r="H1018" i="157"/>
  <c r="F1018" i="157"/>
  <c r="G995" i="157"/>
  <c r="G994" i="157"/>
  <c r="G992" i="157"/>
  <c r="G991" i="157"/>
  <c r="F993" i="157"/>
  <c r="G987" i="157"/>
  <c r="H983" i="157"/>
  <c r="F983" i="157"/>
  <c r="H978" i="157"/>
  <c r="F978" i="157"/>
  <c r="H974" i="157"/>
  <c r="F974" i="157"/>
  <c r="F947" i="157"/>
  <c r="G939" i="157"/>
  <c r="G938" i="157"/>
  <c r="G926" i="157"/>
  <c r="F383" i="37"/>
  <c r="G920" i="157"/>
  <c r="G919" i="157"/>
  <c r="G918" i="157"/>
  <c r="G905" i="157"/>
  <c r="G904" i="157"/>
  <c r="G903" i="157"/>
  <c r="G902" i="157"/>
  <c r="G901" i="157"/>
  <c r="G900" i="157"/>
  <c r="G899" i="157"/>
  <c r="G897" i="157"/>
  <c r="G896" i="157"/>
  <c r="H894" i="157"/>
  <c r="F898" i="157"/>
  <c r="G892" i="157"/>
  <c r="H888" i="157"/>
  <c r="F888" i="157"/>
  <c r="H878" i="157"/>
  <c r="F878" i="157"/>
  <c r="H176" i="37"/>
  <c r="I176" i="37"/>
  <c r="J176" i="37"/>
  <c r="K176" i="37"/>
  <c r="L176" i="37"/>
  <c r="M176" i="37"/>
  <c r="N176" i="37"/>
  <c r="O176" i="37"/>
  <c r="Z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T177" i="37"/>
  <c r="U177" i="37"/>
  <c r="V177" i="37"/>
  <c r="W177" i="37"/>
  <c r="X177" i="37"/>
  <c r="Y177" i="37"/>
  <c r="Z177" i="37"/>
  <c r="H178" i="37"/>
  <c r="I178" i="37"/>
  <c r="J178" i="37"/>
  <c r="K178" i="37"/>
  <c r="L178" i="37"/>
  <c r="M178" i="37"/>
  <c r="N178" i="37"/>
  <c r="O178" i="37"/>
  <c r="Z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R179" i="37"/>
  <c r="S179" i="37"/>
  <c r="T179" i="37"/>
  <c r="U179" i="37"/>
  <c r="V179" i="37"/>
  <c r="W179" i="37"/>
  <c r="X179" i="37"/>
  <c r="Y179" i="37"/>
  <c r="Z179" i="37"/>
  <c r="H180" i="37"/>
  <c r="I180" i="37"/>
  <c r="J180" i="37"/>
  <c r="K180" i="37"/>
  <c r="L180" i="37"/>
  <c r="M180" i="37"/>
  <c r="N180" i="37"/>
  <c r="O180" i="37"/>
  <c r="Z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R181" i="37"/>
  <c r="S181" i="37"/>
  <c r="T181" i="37"/>
  <c r="U181" i="37"/>
  <c r="V181" i="37"/>
  <c r="W181" i="37"/>
  <c r="X181" i="37"/>
  <c r="Y181" i="37"/>
  <c r="Z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R182" i="37"/>
  <c r="S182" i="37"/>
  <c r="T182" i="37"/>
  <c r="U182" i="37"/>
  <c r="V182" i="37"/>
  <c r="W182" i="37"/>
  <c r="X182" i="37"/>
  <c r="Y182" i="37"/>
  <c r="Z182" i="37"/>
  <c r="H183" i="37"/>
  <c r="I183" i="37"/>
  <c r="J183" i="37"/>
  <c r="K183" i="37"/>
  <c r="L183" i="37"/>
  <c r="M183" i="37"/>
  <c r="N183" i="37"/>
  <c r="O183" i="37"/>
  <c r="P183" i="37"/>
  <c r="R183" i="37"/>
  <c r="S183" i="37"/>
  <c r="T183" i="37"/>
  <c r="U183" i="37"/>
  <c r="V183" i="37"/>
  <c r="W183" i="37"/>
  <c r="X183" i="37"/>
  <c r="Y183" i="37"/>
  <c r="Z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R184" i="37"/>
  <c r="S184" i="37"/>
  <c r="T184" i="37"/>
  <c r="U184" i="37"/>
  <c r="V184" i="37"/>
  <c r="W184" i="37"/>
  <c r="X184" i="37"/>
  <c r="Y184" i="37"/>
  <c r="Z184" i="37"/>
  <c r="H185" i="37"/>
  <c r="I185" i="37"/>
  <c r="J185" i="37"/>
  <c r="K185" i="37"/>
  <c r="L185" i="37"/>
  <c r="M185" i="37"/>
  <c r="N185" i="37"/>
  <c r="O185" i="37"/>
  <c r="P185" i="37"/>
  <c r="R185" i="37"/>
  <c r="S185" i="37"/>
  <c r="T185" i="37"/>
  <c r="U185" i="37"/>
  <c r="V185" i="37"/>
  <c r="W185" i="37"/>
  <c r="X185" i="37"/>
  <c r="Y185" i="37"/>
  <c r="Z185" i="37"/>
  <c r="H186" i="37"/>
  <c r="I186" i="37"/>
  <c r="J186" i="37"/>
  <c r="K186" i="37"/>
  <c r="L186" i="37"/>
  <c r="M186" i="37"/>
  <c r="N186" i="37"/>
  <c r="O186" i="37"/>
  <c r="P186" i="37"/>
  <c r="R186" i="37"/>
  <c r="S186" i="37"/>
  <c r="T186" i="37"/>
  <c r="U186" i="37"/>
  <c r="V186" i="37"/>
  <c r="W186" i="37"/>
  <c r="X186" i="37"/>
  <c r="Y186" i="37"/>
  <c r="Z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R187" i="37"/>
  <c r="S187" i="37"/>
  <c r="T187" i="37"/>
  <c r="U187" i="37"/>
  <c r="V187" i="37"/>
  <c r="W187" i="37"/>
  <c r="X187" i="37"/>
  <c r="Y187" i="37"/>
  <c r="Z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R188" i="37"/>
  <c r="S188" i="37"/>
  <c r="T188" i="37"/>
  <c r="U188" i="37"/>
  <c r="V188" i="37"/>
  <c r="W188" i="37"/>
  <c r="X188" i="37"/>
  <c r="Y188" i="37"/>
  <c r="Z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R189" i="37"/>
  <c r="S189" i="37"/>
  <c r="T189" i="37"/>
  <c r="U189" i="37"/>
  <c r="V189" i="37"/>
  <c r="W189" i="37"/>
  <c r="X189" i="37"/>
  <c r="Y189" i="37"/>
  <c r="Z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R190" i="37"/>
  <c r="S190" i="37"/>
  <c r="T190" i="37"/>
  <c r="U190" i="37"/>
  <c r="V190" i="37"/>
  <c r="W190" i="37"/>
  <c r="X190" i="37"/>
  <c r="Y190" i="37"/>
  <c r="Z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R191" i="37"/>
  <c r="S191" i="37"/>
  <c r="T191" i="37"/>
  <c r="U191" i="37"/>
  <c r="V191" i="37"/>
  <c r="W191" i="37"/>
  <c r="X191" i="37"/>
  <c r="Y191" i="37"/>
  <c r="Z191" i="37"/>
  <c r="H192" i="37"/>
  <c r="I192" i="37"/>
  <c r="J192" i="37"/>
  <c r="K192" i="37"/>
  <c r="L192" i="37"/>
  <c r="M192" i="37"/>
  <c r="N192" i="37"/>
  <c r="O192" i="37"/>
  <c r="Z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R193" i="37"/>
  <c r="S193" i="37"/>
  <c r="T193" i="37"/>
  <c r="U193" i="37"/>
  <c r="V193" i="37"/>
  <c r="W193" i="37"/>
  <c r="X193" i="37"/>
  <c r="Y193" i="37"/>
  <c r="Z193" i="37"/>
  <c r="H194" i="37"/>
  <c r="I194" i="37"/>
  <c r="J194" i="37"/>
  <c r="K194" i="37"/>
  <c r="L194" i="37"/>
  <c r="M194" i="37"/>
  <c r="N194" i="37"/>
  <c r="O194" i="37"/>
  <c r="P194" i="37"/>
  <c r="R194" i="37"/>
  <c r="S194" i="37"/>
  <c r="T194" i="37"/>
  <c r="U194" i="37"/>
  <c r="V194" i="37"/>
  <c r="W194" i="37"/>
  <c r="X194" i="37"/>
  <c r="Y194" i="37"/>
  <c r="Z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R195" i="37"/>
  <c r="S195" i="37"/>
  <c r="T195" i="37"/>
  <c r="U195" i="37"/>
  <c r="V195" i="37"/>
  <c r="W195" i="37"/>
  <c r="X195" i="37"/>
  <c r="Y195" i="37"/>
  <c r="Z195" i="37"/>
  <c r="H196" i="37"/>
  <c r="I196" i="37"/>
  <c r="J196" i="37"/>
  <c r="K196" i="37"/>
  <c r="L196" i="37"/>
  <c r="M196" i="37"/>
  <c r="N196" i="37"/>
  <c r="O196" i="37"/>
  <c r="Z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R197" i="37"/>
  <c r="S197" i="37"/>
  <c r="T197" i="37"/>
  <c r="U197" i="37"/>
  <c r="V197" i="37"/>
  <c r="W197" i="37"/>
  <c r="X197" i="37"/>
  <c r="Y197" i="37"/>
  <c r="Z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R198" i="37"/>
  <c r="S198" i="37"/>
  <c r="T198" i="37"/>
  <c r="U198" i="37"/>
  <c r="V198" i="37"/>
  <c r="W198" i="37"/>
  <c r="X198" i="37"/>
  <c r="Y198" i="37"/>
  <c r="Z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R199" i="37"/>
  <c r="S199" i="37"/>
  <c r="T199" i="37"/>
  <c r="U199" i="37"/>
  <c r="V199" i="37"/>
  <c r="W199" i="37"/>
  <c r="X199" i="37"/>
  <c r="Y199" i="37"/>
  <c r="Z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R200" i="37"/>
  <c r="S200" i="37"/>
  <c r="T200" i="37"/>
  <c r="U200" i="37"/>
  <c r="V200" i="37"/>
  <c r="W200" i="37"/>
  <c r="X200" i="37"/>
  <c r="Y200" i="37"/>
  <c r="Z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R201" i="37"/>
  <c r="S201" i="37"/>
  <c r="T201" i="37"/>
  <c r="U201" i="37"/>
  <c r="V201" i="37"/>
  <c r="W201" i="37"/>
  <c r="X201" i="37"/>
  <c r="Y201" i="37"/>
  <c r="Z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R202" i="37"/>
  <c r="S202" i="37"/>
  <c r="T202" i="37"/>
  <c r="U202" i="37"/>
  <c r="V202" i="37"/>
  <c r="W202" i="37"/>
  <c r="X202" i="37"/>
  <c r="Y202" i="37"/>
  <c r="Z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R203" i="37"/>
  <c r="S203" i="37"/>
  <c r="T203" i="37"/>
  <c r="U203" i="37"/>
  <c r="V203" i="37"/>
  <c r="W203" i="37"/>
  <c r="X203" i="37"/>
  <c r="Y203" i="37"/>
  <c r="Z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R204" i="37"/>
  <c r="S204" i="37"/>
  <c r="T204" i="37"/>
  <c r="U204" i="37"/>
  <c r="V204" i="37"/>
  <c r="W204" i="37"/>
  <c r="X204" i="37"/>
  <c r="Y204" i="37"/>
  <c r="Z204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Z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Z97" i="37"/>
  <c r="H98" i="37"/>
  <c r="I98" i="37"/>
  <c r="J98" i="37"/>
  <c r="K98" i="37"/>
  <c r="L98" i="37"/>
  <c r="M98" i="37"/>
  <c r="N98" i="37"/>
  <c r="O98" i="37"/>
  <c r="Z98" i="37"/>
  <c r="H99" i="37"/>
  <c r="I99" i="37"/>
  <c r="J99" i="37"/>
  <c r="K99" i="37"/>
  <c r="L99" i="37"/>
  <c r="M99" i="37"/>
  <c r="N99" i="37"/>
  <c r="O99" i="37"/>
  <c r="Z99" i="37"/>
  <c r="H100" i="37"/>
  <c r="I100" i="37"/>
  <c r="J100" i="37"/>
  <c r="K100" i="37"/>
  <c r="L100" i="37"/>
  <c r="M100" i="37"/>
  <c r="N100" i="37"/>
  <c r="O100" i="37"/>
  <c r="Z100" i="37"/>
  <c r="H101" i="37"/>
  <c r="I101" i="37"/>
  <c r="J101" i="37"/>
  <c r="K101" i="37"/>
  <c r="L101" i="37"/>
  <c r="M101" i="37"/>
  <c r="N101" i="37"/>
  <c r="O101" i="37"/>
  <c r="Z101" i="37"/>
  <c r="H102" i="37"/>
  <c r="I102" i="37"/>
  <c r="J102" i="37"/>
  <c r="K102" i="37"/>
  <c r="L102" i="37"/>
  <c r="M102" i="37"/>
  <c r="N102" i="37"/>
  <c r="O102" i="37"/>
  <c r="Z102" i="37"/>
  <c r="H103" i="37"/>
  <c r="I103" i="37"/>
  <c r="J103" i="37"/>
  <c r="K103" i="37"/>
  <c r="L103" i="37"/>
  <c r="M103" i="37"/>
  <c r="N103" i="37"/>
  <c r="O103" i="37"/>
  <c r="Z103" i="37"/>
  <c r="H104" i="37"/>
  <c r="I104" i="37"/>
  <c r="J104" i="37"/>
  <c r="K104" i="37"/>
  <c r="L104" i="37"/>
  <c r="M104" i="37"/>
  <c r="N104" i="37"/>
  <c r="O104" i="37"/>
  <c r="Z104" i="37"/>
  <c r="H105" i="37"/>
  <c r="I105" i="37"/>
  <c r="J105" i="37"/>
  <c r="K105" i="37"/>
  <c r="L105" i="37"/>
  <c r="M105" i="37"/>
  <c r="N105" i="37"/>
  <c r="O105" i="37"/>
  <c r="P105" i="37"/>
  <c r="R105" i="37"/>
  <c r="S105" i="37"/>
  <c r="T105" i="37"/>
  <c r="U105" i="37"/>
  <c r="V105" i="37"/>
  <c r="W105" i="37"/>
  <c r="X105" i="37"/>
  <c r="Y105" i="37"/>
  <c r="Z105" i="37"/>
  <c r="H106" i="37"/>
  <c r="I106" i="37"/>
  <c r="J106" i="37"/>
  <c r="K106" i="37"/>
  <c r="L106" i="37"/>
  <c r="M106" i="37"/>
  <c r="N106" i="37"/>
  <c r="O106" i="37"/>
  <c r="P106" i="37"/>
  <c r="R106" i="37"/>
  <c r="S106" i="37"/>
  <c r="T106" i="37"/>
  <c r="U106" i="37"/>
  <c r="V106" i="37"/>
  <c r="W106" i="37"/>
  <c r="X106" i="37"/>
  <c r="Y106" i="37"/>
  <c r="Z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R107" i="37"/>
  <c r="S107" i="37"/>
  <c r="T107" i="37"/>
  <c r="U107" i="37"/>
  <c r="V107" i="37"/>
  <c r="W107" i="37"/>
  <c r="X107" i="37"/>
  <c r="Y107" i="37"/>
  <c r="Z107" i="37"/>
  <c r="H108" i="37"/>
  <c r="I108" i="37"/>
  <c r="J108" i="37"/>
  <c r="K108" i="37"/>
  <c r="L108" i="37"/>
  <c r="M108" i="37"/>
  <c r="N108" i="37"/>
  <c r="O108" i="37"/>
  <c r="Z108" i="37"/>
  <c r="H109" i="37"/>
  <c r="I109" i="37"/>
  <c r="J109" i="37"/>
  <c r="K109" i="37"/>
  <c r="L109" i="37"/>
  <c r="M109" i="37"/>
  <c r="N109" i="37"/>
  <c r="O109" i="37"/>
  <c r="P109" i="37"/>
  <c r="R109" i="37"/>
  <c r="S109" i="37"/>
  <c r="T109" i="37"/>
  <c r="U109" i="37"/>
  <c r="V109" i="37"/>
  <c r="W109" i="37"/>
  <c r="X109" i="37"/>
  <c r="Y109" i="37"/>
  <c r="Z109" i="37"/>
  <c r="H110" i="37"/>
  <c r="I110" i="37"/>
  <c r="J110" i="37"/>
  <c r="K110" i="37"/>
  <c r="L110" i="37"/>
  <c r="M110" i="37"/>
  <c r="N110" i="37"/>
  <c r="O110" i="37"/>
  <c r="P110" i="37"/>
  <c r="R110" i="37"/>
  <c r="S110" i="37"/>
  <c r="T110" i="37"/>
  <c r="U110" i="37"/>
  <c r="V110" i="37"/>
  <c r="W110" i="37"/>
  <c r="X110" i="37"/>
  <c r="Y110" i="37"/>
  <c r="Z110" i="37"/>
  <c r="H111" i="37"/>
  <c r="I111" i="37"/>
  <c r="J111" i="37"/>
  <c r="K111" i="37"/>
  <c r="L111" i="37"/>
  <c r="M111" i="37"/>
  <c r="N111" i="37"/>
  <c r="O111" i="37"/>
  <c r="P111" i="37"/>
  <c r="R111" i="37"/>
  <c r="S111" i="37"/>
  <c r="T111" i="37"/>
  <c r="U111" i="37"/>
  <c r="V111" i="37"/>
  <c r="W111" i="37"/>
  <c r="X111" i="37"/>
  <c r="Y111" i="37"/>
  <c r="Z111" i="37"/>
  <c r="H112" i="37"/>
  <c r="I112" i="37"/>
  <c r="J112" i="37"/>
  <c r="K112" i="37"/>
  <c r="L112" i="37"/>
  <c r="M112" i="37"/>
  <c r="N112" i="37"/>
  <c r="O112" i="37"/>
  <c r="P112" i="37"/>
  <c r="R112" i="37"/>
  <c r="S112" i="37"/>
  <c r="T112" i="37"/>
  <c r="U112" i="37"/>
  <c r="V112" i="37"/>
  <c r="W112" i="37"/>
  <c r="X112" i="37"/>
  <c r="Y112" i="37"/>
  <c r="Z112" i="37"/>
  <c r="H113" i="37"/>
  <c r="I113" i="37"/>
  <c r="J113" i="37"/>
  <c r="K113" i="37"/>
  <c r="L113" i="37"/>
  <c r="M113" i="37"/>
  <c r="N113" i="37"/>
  <c r="O113" i="37"/>
  <c r="Z113" i="37"/>
  <c r="H114" i="37"/>
  <c r="I114" i="37"/>
  <c r="J114" i="37"/>
  <c r="K114" i="37"/>
  <c r="L114" i="37"/>
  <c r="M114" i="37"/>
  <c r="N114" i="37"/>
  <c r="O114" i="37"/>
  <c r="Z114" i="37"/>
  <c r="H115" i="37"/>
  <c r="I115" i="37"/>
  <c r="J115" i="37"/>
  <c r="K115" i="37"/>
  <c r="L115" i="37"/>
  <c r="M115" i="37"/>
  <c r="N115" i="37"/>
  <c r="O115" i="37"/>
  <c r="Z115" i="37"/>
  <c r="H116" i="37"/>
  <c r="I116" i="37"/>
  <c r="J116" i="37"/>
  <c r="K116" i="37"/>
  <c r="L116" i="37"/>
  <c r="M116" i="37"/>
  <c r="N116" i="37"/>
  <c r="O116" i="37"/>
  <c r="Z116" i="37"/>
  <c r="G117" i="37"/>
  <c r="H117" i="37"/>
  <c r="I117" i="37"/>
  <c r="J117" i="37"/>
  <c r="K117" i="37"/>
  <c r="L117" i="37"/>
  <c r="M117" i="37"/>
  <c r="N117" i="37"/>
  <c r="O117" i="37"/>
  <c r="P117" i="37"/>
  <c r="R117" i="37"/>
  <c r="T117" i="37"/>
  <c r="U117" i="37"/>
  <c r="W117" i="37"/>
  <c r="X117" i="37"/>
  <c r="Y117" i="37"/>
  <c r="Z117" i="37"/>
  <c r="H118" i="37"/>
  <c r="I118" i="37"/>
  <c r="J118" i="37"/>
  <c r="K118" i="37"/>
  <c r="L118" i="37"/>
  <c r="M118" i="37"/>
  <c r="N118" i="37"/>
  <c r="O118" i="37"/>
  <c r="Z118" i="37"/>
  <c r="H119" i="37"/>
  <c r="I119" i="37"/>
  <c r="J119" i="37"/>
  <c r="K119" i="37"/>
  <c r="L119" i="37"/>
  <c r="M119" i="37"/>
  <c r="N119" i="37"/>
  <c r="O119" i="37"/>
  <c r="P119" i="37"/>
  <c r="R119" i="37"/>
  <c r="S119" i="37"/>
  <c r="T119" i="37"/>
  <c r="U119" i="37"/>
  <c r="V119" i="37"/>
  <c r="W119" i="37"/>
  <c r="X119" i="37"/>
  <c r="Y119" i="37"/>
  <c r="Z119" i="37"/>
  <c r="G120" i="37"/>
  <c r="H120" i="37"/>
  <c r="I120" i="37"/>
  <c r="J120" i="37"/>
  <c r="K120" i="37"/>
  <c r="L120" i="37"/>
  <c r="M120" i="37"/>
  <c r="N120" i="37"/>
  <c r="O120" i="37"/>
  <c r="Z120" i="37"/>
  <c r="G121" i="37"/>
  <c r="H121" i="37"/>
  <c r="I121" i="37"/>
  <c r="J121" i="37"/>
  <c r="K121" i="37"/>
  <c r="L121" i="37"/>
  <c r="M121" i="37"/>
  <c r="N121" i="37"/>
  <c r="O121" i="37"/>
  <c r="P121" i="37"/>
  <c r="R121" i="37"/>
  <c r="T121" i="37"/>
  <c r="U121" i="37"/>
  <c r="W121" i="37"/>
  <c r="X121" i="37"/>
  <c r="Y121" i="37"/>
  <c r="Z121" i="37"/>
  <c r="G122" i="37"/>
  <c r="H122" i="37"/>
  <c r="I122" i="37"/>
  <c r="J122" i="37"/>
  <c r="K122" i="37"/>
  <c r="L122" i="37"/>
  <c r="M122" i="37"/>
  <c r="N122" i="37"/>
  <c r="O122" i="37"/>
  <c r="Z122" i="37"/>
  <c r="G123" i="37"/>
  <c r="H123" i="37"/>
  <c r="I123" i="37"/>
  <c r="J123" i="37"/>
  <c r="K123" i="37"/>
  <c r="L123" i="37"/>
  <c r="M123" i="37"/>
  <c r="N123" i="37"/>
  <c r="O123" i="37"/>
  <c r="Z123" i="37"/>
  <c r="H124" i="37"/>
  <c r="I124" i="37"/>
  <c r="J124" i="37"/>
  <c r="K124" i="37"/>
  <c r="L124" i="37"/>
  <c r="M124" i="37"/>
  <c r="N124" i="37"/>
  <c r="O124" i="37"/>
  <c r="Z124" i="37"/>
  <c r="H125" i="37"/>
  <c r="I125" i="37"/>
  <c r="J125" i="37"/>
  <c r="K125" i="37"/>
  <c r="L125" i="37"/>
  <c r="M125" i="37"/>
  <c r="N125" i="37"/>
  <c r="O125" i="37"/>
  <c r="Z125" i="37"/>
  <c r="H126" i="37"/>
  <c r="I126" i="37"/>
  <c r="J126" i="37"/>
  <c r="K126" i="37"/>
  <c r="L126" i="37"/>
  <c r="M126" i="37"/>
  <c r="N126" i="37"/>
  <c r="O126" i="37"/>
  <c r="Z126" i="37"/>
  <c r="H127" i="37"/>
  <c r="I127" i="37"/>
  <c r="J127" i="37"/>
  <c r="K127" i="37"/>
  <c r="L127" i="37"/>
  <c r="M127" i="37"/>
  <c r="N127" i="37"/>
  <c r="O127" i="37"/>
  <c r="Z127" i="37"/>
  <c r="H128" i="37"/>
  <c r="I128" i="37"/>
  <c r="J128" i="37"/>
  <c r="K128" i="37"/>
  <c r="L128" i="37"/>
  <c r="M128" i="37"/>
  <c r="N128" i="37"/>
  <c r="O128" i="37"/>
  <c r="Z128" i="37"/>
  <c r="H129" i="37"/>
  <c r="I129" i="37"/>
  <c r="J129" i="37"/>
  <c r="K129" i="37"/>
  <c r="L129" i="37"/>
  <c r="M129" i="37"/>
  <c r="N129" i="37"/>
  <c r="O129" i="37"/>
  <c r="Z129" i="37"/>
  <c r="H130" i="37"/>
  <c r="I130" i="37"/>
  <c r="J130" i="37"/>
  <c r="K130" i="37"/>
  <c r="L130" i="37"/>
  <c r="M130" i="37"/>
  <c r="N130" i="37"/>
  <c r="O130" i="37"/>
  <c r="Z130" i="37"/>
  <c r="H131" i="37"/>
  <c r="I131" i="37"/>
  <c r="J131" i="37"/>
  <c r="K131" i="37"/>
  <c r="L131" i="37"/>
  <c r="M131" i="37"/>
  <c r="N131" i="37"/>
  <c r="O131" i="37"/>
  <c r="Z131" i="37"/>
  <c r="H132" i="37"/>
  <c r="I132" i="37"/>
  <c r="J132" i="37"/>
  <c r="K132" i="37"/>
  <c r="L132" i="37"/>
  <c r="M132" i="37"/>
  <c r="N132" i="37"/>
  <c r="O132" i="37"/>
  <c r="P132" i="37"/>
  <c r="R132" i="37"/>
  <c r="S132" i="37"/>
  <c r="T132" i="37"/>
  <c r="U132" i="37"/>
  <c r="V132" i="37"/>
  <c r="W132" i="37"/>
  <c r="X132" i="37"/>
  <c r="Y132" i="37"/>
  <c r="Z132" i="37"/>
  <c r="H133" i="37"/>
  <c r="I133" i="37"/>
  <c r="J133" i="37"/>
  <c r="K133" i="37"/>
  <c r="L133" i="37"/>
  <c r="M133" i="37"/>
  <c r="N133" i="37"/>
  <c r="O133" i="37"/>
  <c r="Z133" i="37"/>
  <c r="H134" i="37"/>
  <c r="I134" i="37"/>
  <c r="J134" i="37"/>
  <c r="K134" i="37"/>
  <c r="L134" i="37"/>
  <c r="M134" i="37"/>
  <c r="N134" i="37"/>
  <c r="O134" i="37"/>
  <c r="Z134" i="37"/>
  <c r="H135" i="37"/>
  <c r="I135" i="37"/>
  <c r="J135" i="37"/>
  <c r="K135" i="37"/>
  <c r="L135" i="37"/>
  <c r="M135" i="37"/>
  <c r="N135" i="37"/>
  <c r="O135" i="37"/>
  <c r="Z135" i="37"/>
  <c r="H136" i="37"/>
  <c r="I136" i="37"/>
  <c r="J136" i="37"/>
  <c r="K136" i="37"/>
  <c r="L136" i="37"/>
  <c r="M136" i="37"/>
  <c r="N136" i="37"/>
  <c r="O136" i="37"/>
  <c r="Z136" i="37"/>
  <c r="H137" i="37"/>
  <c r="I137" i="37"/>
  <c r="J137" i="37"/>
  <c r="K137" i="37"/>
  <c r="L137" i="37"/>
  <c r="M137" i="37"/>
  <c r="N137" i="37"/>
  <c r="O137" i="37"/>
  <c r="Z137" i="37"/>
  <c r="G138" i="37"/>
  <c r="H138" i="37"/>
  <c r="I138" i="37"/>
  <c r="J138" i="37"/>
  <c r="K138" i="37"/>
  <c r="L138" i="37"/>
  <c r="M138" i="37"/>
  <c r="N138" i="37"/>
  <c r="O138" i="37"/>
  <c r="Z138" i="37"/>
  <c r="H139" i="37"/>
  <c r="I139" i="37"/>
  <c r="J139" i="37"/>
  <c r="K139" i="37"/>
  <c r="L139" i="37"/>
  <c r="M139" i="37"/>
  <c r="N139" i="37"/>
  <c r="O139" i="37"/>
  <c r="Z139" i="37"/>
  <c r="H140" i="37"/>
  <c r="I140" i="37"/>
  <c r="J140" i="37"/>
  <c r="K140" i="37"/>
  <c r="L140" i="37"/>
  <c r="M140" i="37"/>
  <c r="N140" i="37"/>
  <c r="O140" i="37"/>
  <c r="P140" i="37"/>
  <c r="R140" i="37"/>
  <c r="S140" i="37"/>
  <c r="T140" i="37"/>
  <c r="U140" i="37"/>
  <c r="V140" i="37"/>
  <c r="W140" i="37"/>
  <c r="X140" i="37"/>
  <c r="Y140" i="37"/>
  <c r="Z140" i="37"/>
  <c r="H141" i="37"/>
  <c r="I141" i="37"/>
  <c r="J141" i="37"/>
  <c r="K141" i="37"/>
  <c r="L141" i="37"/>
  <c r="M141" i="37"/>
  <c r="N141" i="37"/>
  <c r="O141" i="37"/>
  <c r="P141" i="37"/>
  <c r="R141" i="37"/>
  <c r="S141" i="37"/>
  <c r="T141" i="37"/>
  <c r="U141" i="37"/>
  <c r="V141" i="37"/>
  <c r="W141" i="37"/>
  <c r="X141" i="37"/>
  <c r="Y141" i="37"/>
  <c r="Z141" i="37"/>
  <c r="H142" i="37"/>
  <c r="I142" i="37"/>
  <c r="J142" i="37"/>
  <c r="K142" i="37"/>
  <c r="L142" i="37"/>
  <c r="M142" i="37"/>
  <c r="N142" i="37"/>
  <c r="O142" i="37"/>
  <c r="P142" i="37"/>
  <c r="R142" i="37"/>
  <c r="S142" i="37"/>
  <c r="T142" i="37"/>
  <c r="U142" i="37"/>
  <c r="V142" i="37"/>
  <c r="W142" i="37"/>
  <c r="X142" i="37"/>
  <c r="Y142" i="37"/>
  <c r="Z142" i="37"/>
  <c r="H143" i="37"/>
  <c r="I143" i="37"/>
  <c r="J143" i="37"/>
  <c r="K143" i="37"/>
  <c r="L143" i="37"/>
  <c r="M143" i="37"/>
  <c r="N143" i="37"/>
  <c r="O143" i="37"/>
  <c r="P143" i="37"/>
  <c r="R143" i="37"/>
  <c r="S143" i="37"/>
  <c r="T143" i="37"/>
  <c r="U143" i="37"/>
  <c r="V143" i="37"/>
  <c r="W143" i="37"/>
  <c r="X143" i="37"/>
  <c r="Y143" i="37"/>
  <c r="Z143" i="37"/>
  <c r="G144" i="37"/>
  <c r="H144" i="37"/>
  <c r="I144" i="37"/>
  <c r="J144" i="37"/>
  <c r="K144" i="37"/>
  <c r="L144" i="37"/>
  <c r="M144" i="37"/>
  <c r="N144" i="37"/>
  <c r="O144" i="37"/>
  <c r="P144" i="37"/>
  <c r="R144" i="37"/>
  <c r="S144" i="37"/>
  <c r="T144" i="37"/>
  <c r="U144" i="37"/>
  <c r="V144" i="37"/>
  <c r="W144" i="37"/>
  <c r="X144" i="37"/>
  <c r="Y144" i="37"/>
  <c r="Z144" i="37"/>
  <c r="H145" i="37"/>
  <c r="I145" i="37"/>
  <c r="J145" i="37"/>
  <c r="K145" i="37"/>
  <c r="L145" i="37"/>
  <c r="M145" i="37"/>
  <c r="N145" i="37"/>
  <c r="O145" i="37"/>
  <c r="P145" i="37"/>
  <c r="R145" i="37"/>
  <c r="S145" i="37"/>
  <c r="T145" i="37"/>
  <c r="U145" i="37"/>
  <c r="V145" i="37"/>
  <c r="W145" i="37"/>
  <c r="X145" i="37"/>
  <c r="Y145" i="37"/>
  <c r="Z145" i="37"/>
  <c r="H146" i="37"/>
  <c r="I146" i="37"/>
  <c r="J146" i="37"/>
  <c r="K146" i="37"/>
  <c r="L146" i="37"/>
  <c r="M146" i="37"/>
  <c r="N146" i="37"/>
  <c r="O146" i="37"/>
  <c r="P146" i="37"/>
  <c r="R146" i="37"/>
  <c r="S146" i="37"/>
  <c r="T146" i="37"/>
  <c r="U146" i="37"/>
  <c r="V146" i="37"/>
  <c r="W146" i="37"/>
  <c r="X146" i="37"/>
  <c r="Y146" i="37"/>
  <c r="Z146" i="37"/>
  <c r="H147" i="37"/>
  <c r="I147" i="37"/>
  <c r="J147" i="37"/>
  <c r="K147" i="37"/>
  <c r="L147" i="37"/>
  <c r="M147" i="37"/>
  <c r="N147" i="37"/>
  <c r="O147" i="37"/>
  <c r="P147" i="37"/>
  <c r="R147" i="37"/>
  <c r="S147" i="37"/>
  <c r="T147" i="37"/>
  <c r="U147" i="37"/>
  <c r="V147" i="37"/>
  <c r="W147" i="37"/>
  <c r="X147" i="37"/>
  <c r="Y147" i="37"/>
  <c r="Z147" i="37"/>
  <c r="H148" i="37"/>
  <c r="I148" i="37"/>
  <c r="J148" i="37"/>
  <c r="K148" i="37"/>
  <c r="L148" i="37"/>
  <c r="M148" i="37"/>
  <c r="N148" i="37"/>
  <c r="O148" i="37"/>
  <c r="P148" i="37"/>
  <c r="R148" i="37"/>
  <c r="S148" i="37"/>
  <c r="T148" i="37"/>
  <c r="U148" i="37"/>
  <c r="V148" i="37"/>
  <c r="W148" i="37"/>
  <c r="X148" i="37"/>
  <c r="Y148" i="37"/>
  <c r="Z148" i="37"/>
  <c r="H149" i="37"/>
  <c r="I149" i="37"/>
  <c r="J149" i="37"/>
  <c r="K149" i="37"/>
  <c r="L149" i="37"/>
  <c r="M149" i="37"/>
  <c r="N149" i="37"/>
  <c r="O149" i="37"/>
  <c r="P149" i="37"/>
  <c r="R149" i="37"/>
  <c r="S149" i="37"/>
  <c r="T149" i="37"/>
  <c r="U149" i="37"/>
  <c r="V149" i="37"/>
  <c r="W149" i="37"/>
  <c r="X149" i="37"/>
  <c r="Y149" i="37"/>
  <c r="Z149" i="37"/>
  <c r="H150" i="37"/>
  <c r="I150" i="37"/>
  <c r="J150" i="37"/>
  <c r="K150" i="37"/>
  <c r="L150" i="37"/>
  <c r="M150" i="37"/>
  <c r="N150" i="37"/>
  <c r="O150" i="37"/>
  <c r="P150" i="37"/>
  <c r="Z150" i="37"/>
  <c r="H151" i="37"/>
  <c r="I151" i="37"/>
  <c r="J151" i="37"/>
  <c r="K151" i="37"/>
  <c r="L151" i="37"/>
  <c r="M151" i="37"/>
  <c r="N151" i="37"/>
  <c r="O151" i="37"/>
  <c r="Z151" i="37"/>
  <c r="H152" i="37"/>
  <c r="I152" i="37"/>
  <c r="J152" i="37"/>
  <c r="K152" i="37"/>
  <c r="L152" i="37"/>
  <c r="M152" i="37"/>
  <c r="N152" i="37"/>
  <c r="O152" i="37"/>
  <c r="P152" i="37"/>
  <c r="R152" i="37"/>
  <c r="S152" i="37"/>
  <c r="T152" i="37"/>
  <c r="U152" i="37"/>
  <c r="V152" i="37"/>
  <c r="W152" i="37"/>
  <c r="X152" i="37"/>
  <c r="Y152" i="37"/>
  <c r="Z152" i="37"/>
  <c r="H153" i="37"/>
  <c r="I153" i="37"/>
  <c r="J153" i="37"/>
  <c r="K153" i="37"/>
  <c r="L153" i="37"/>
  <c r="M153" i="37"/>
  <c r="N153" i="37"/>
  <c r="O153" i="37"/>
  <c r="P153" i="37"/>
  <c r="R153" i="37"/>
  <c r="S153" i="37"/>
  <c r="T153" i="37"/>
  <c r="U153" i="37"/>
  <c r="V153" i="37"/>
  <c r="W153" i="37"/>
  <c r="X153" i="37"/>
  <c r="Y153" i="37"/>
  <c r="Z153" i="37"/>
  <c r="H154" i="37"/>
  <c r="I154" i="37"/>
  <c r="J154" i="37"/>
  <c r="K154" i="37"/>
  <c r="L154" i="37"/>
  <c r="M154" i="37"/>
  <c r="N154" i="37"/>
  <c r="O154" i="37"/>
  <c r="P154" i="37"/>
  <c r="R154" i="37"/>
  <c r="S154" i="37"/>
  <c r="T154" i="37"/>
  <c r="U154" i="37"/>
  <c r="V154" i="37"/>
  <c r="W154" i="37"/>
  <c r="X154" i="37"/>
  <c r="Y154" i="37"/>
  <c r="Z154" i="37"/>
  <c r="H155" i="37"/>
  <c r="I155" i="37"/>
  <c r="J155" i="37"/>
  <c r="K155" i="37"/>
  <c r="L155" i="37"/>
  <c r="M155" i="37"/>
  <c r="N155" i="37"/>
  <c r="O155" i="37"/>
  <c r="Z155" i="37"/>
  <c r="G156" i="37"/>
  <c r="H156" i="37"/>
  <c r="I156" i="37"/>
  <c r="J156" i="37"/>
  <c r="K156" i="37"/>
  <c r="L156" i="37"/>
  <c r="M156" i="37"/>
  <c r="N156" i="37"/>
  <c r="O156" i="37"/>
  <c r="Z156" i="37"/>
  <c r="H157" i="37"/>
  <c r="I157" i="37"/>
  <c r="J157" i="37"/>
  <c r="K157" i="37"/>
  <c r="L157" i="37"/>
  <c r="M157" i="37"/>
  <c r="N157" i="37"/>
  <c r="O157" i="37"/>
  <c r="Z157" i="37"/>
  <c r="H158" i="37"/>
  <c r="I158" i="37"/>
  <c r="J158" i="37"/>
  <c r="K158" i="37"/>
  <c r="L158" i="37"/>
  <c r="M158" i="37"/>
  <c r="N158" i="37"/>
  <c r="O158" i="37"/>
  <c r="P158" i="37"/>
  <c r="R158" i="37"/>
  <c r="S158" i="37"/>
  <c r="T158" i="37"/>
  <c r="U158" i="37"/>
  <c r="V158" i="37"/>
  <c r="W158" i="37"/>
  <c r="X158" i="37"/>
  <c r="Y158" i="37"/>
  <c r="Z158" i="37"/>
  <c r="H159" i="37"/>
  <c r="I159" i="37"/>
  <c r="J159" i="37"/>
  <c r="K159" i="37"/>
  <c r="L159" i="37"/>
  <c r="M159" i="37"/>
  <c r="N159" i="37"/>
  <c r="O159" i="37"/>
  <c r="Z159" i="37"/>
  <c r="H160" i="37"/>
  <c r="I160" i="37"/>
  <c r="J160" i="37"/>
  <c r="K160" i="37"/>
  <c r="L160" i="37"/>
  <c r="M160" i="37"/>
  <c r="N160" i="37"/>
  <c r="O160" i="37"/>
  <c r="P160" i="37"/>
  <c r="R160" i="37"/>
  <c r="S160" i="37"/>
  <c r="T160" i="37"/>
  <c r="U160" i="37"/>
  <c r="V160" i="37"/>
  <c r="W160" i="37"/>
  <c r="X160" i="37"/>
  <c r="Y160" i="37"/>
  <c r="Z160" i="37"/>
  <c r="H161" i="37"/>
  <c r="I161" i="37"/>
  <c r="J161" i="37"/>
  <c r="K161" i="37"/>
  <c r="L161" i="37"/>
  <c r="M161" i="37"/>
  <c r="N161" i="37"/>
  <c r="O161" i="37"/>
  <c r="P161" i="37"/>
  <c r="R161" i="37"/>
  <c r="S161" i="37"/>
  <c r="T161" i="37"/>
  <c r="U161" i="37"/>
  <c r="V161" i="37"/>
  <c r="W161" i="37"/>
  <c r="X161" i="37"/>
  <c r="Y161" i="37"/>
  <c r="Z161" i="37"/>
  <c r="H162" i="37"/>
  <c r="I162" i="37"/>
  <c r="J162" i="37"/>
  <c r="K162" i="37"/>
  <c r="L162" i="37"/>
  <c r="M162" i="37"/>
  <c r="N162" i="37"/>
  <c r="O162" i="37"/>
  <c r="Z162" i="37"/>
  <c r="H793" i="157"/>
  <c r="F154" i="37" s="1"/>
  <c r="F793" i="157"/>
  <c r="F151" i="37"/>
  <c r="H788" i="157"/>
  <c r="F149" i="37" s="1"/>
  <c r="H787" i="157"/>
  <c r="F148" i="37" s="1"/>
  <c r="H785" i="157"/>
  <c r="F146" i="37" s="1"/>
  <c r="F787" i="157"/>
  <c r="F785" i="157"/>
  <c r="F144" i="37"/>
  <c r="H782" i="157"/>
  <c r="F143" i="37" s="1"/>
  <c r="F782" i="157"/>
  <c r="H781" i="157"/>
  <c r="F142" i="37" s="1"/>
  <c r="F781" i="157"/>
  <c r="F141" i="37"/>
  <c r="F780" i="157"/>
  <c r="H778" i="157"/>
  <c r="F139" i="37" s="1"/>
  <c r="H777" i="157"/>
  <c r="F138" i="37" s="1"/>
  <c r="G777" i="157"/>
  <c r="E138" i="37" s="1"/>
  <c r="F778" i="157"/>
  <c r="F777" i="157"/>
  <c r="H776" i="157"/>
  <c r="F137" i="37" s="1"/>
  <c r="F1341" i="37" s="1"/>
  <c r="H775" i="157"/>
  <c r="F136" i="37" s="1"/>
  <c r="H774" i="157"/>
  <c r="F135" i="37" s="1"/>
  <c r="H773" i="157"/>
  <c r="F134" i="37" s="1"/>
  <c r="F774" i="157"/>
  <c r="F773" i="157"/>
  <c r="H771" i="157"/>
  <c r="F132" i="37" s="1"/>
  <c r="F771" i="157"/>
  <c r="H770" i="157"/>
  <c r="F131" i="37" s="1"/>
  <c r="F770" i="157"/>
  <c r="H768" i="157"/>
  <c r="F129" i="37" s="1"/>
  <c r="H767" i="157"/>
  <c r="F128" i="37" s="1"/>
  <c r="F127" i="37"/>
  <c r="F768" i="157"/>
  <c r="F767" i="157"/>
  <c r="H759" i="157"/>
  <c r="F120" i="37" s="1"/>
  <c r="F759" i="157"/>
  <c r="G30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H764" i="157"/>
  <c r="F125" i="37" s="1"/>
  <c r="F764" i="157"/>
  <c r="H763" i="157"/>
  <c r="F124" i="37" s="1"/>
  <c r="F763" i="157"/>
  <c r="H762" i="157"/>
  <c r="F123" i="37" s="1"/>
  <c r="F762" i="157"/>
  <c r="H761" i="157"/>
  <c r="F122" i="37" s="1"/>
  <c r="F761" i="157"/>
  <c r="H760" i="157"/>
  <c r="F121" i="37" s="1"/>
  <c r="F760" i="157"/>
  <c r="H758" i="157"/>
  <c r="F119" i="37" s="1"/>
  <c r="F758" i="157"/>
  <c r="H757" i="157"/>
  <c r="F118" i="37" s="1"/>
  <c r="H756" i="157"/>
  <c r="F117" i="37" s="1"/>
  <c r="F756" i="157"/>
  <c r="H755" i="157"/>
  <c r="F116" i="37" s="1"/>
  <c r="F115" i="37"/>
  <c r="F755" i="157"/>
  <c r="H751" i="157"/>
  <c r="F112" i="37" s="1"/>
  <c r="H750" i="157"/>
  <c r="F111" i="37" s="1"/>
  <c r="H749" i="157"/>
  <c r="F110" i="37" s="1"/>
  <c r="H748" i="157"/>
  <c r="F109" i="37" s="1"/>
  <c r="F751" i="157"/>
  <c r="F750" i="157"/>
  <c r="F749" i="157"/>
  <c r="F748" i="157"/>
  <c r="H745" i="157"/>
  <c r="F106" i="37" s="1"/>
  <c r="H744" i="157"/>
  <c r="F105" i="37" s="1"/>
  <c r="H743" i="157"/>
  <c r="F104" i="37" s="1"/>
  <c r="H742" i="157"/>
  <c r="F103" i="37" s="1"/>
  <c r="H740" i="157"/>
  <c r="F101" i="37" s="1"/>
  <c r="H739" i="157"/>
  <c r="F100" i="37" s="1"/>
  <c r="H738" i="157"/>
  <c r="F99" i="37" s="1"/>
  <c r="F745" i="157"/>
  <c r="F744" i="157"/>
  <c r="F743" i="157"/>
  <c r="F742" i="157"/>
  <c r="F740" i="157"/>
  <c r="F739" i="157"/>
  <c r="F738" i="157"/>
  <c r="H733" i="157"/>
  <c r="F733" i="157"/>
  <c r="G692" i="157"/>
  <c r="G917" i="157" l="1"/>
  <c r="G1093" i="157" s="1"/>
  <c r="G1179" i="157"/>
  <c r="G993" i="157"/>
  <c r="D387" i="37"/>
  <c r="G1246" i="157"/>
  <c r="E442" i="37" s="1"/>
  <c r="D436" i="37"/>
  <c r="D445" i="37"/>
  <c r="D109" i="37"/>
  <c r="D132" i="37"/>
  <c r="I899" i="157"/>
  <c r="G1081" i="157"/>
  <c r="E371" i="37" s="1"/>
  <c r="I926" i="157"/>
  <c r="G1240" i="157"/>
  <c r="E436" i="37" s="1"/>
  <c r="G1247" i="157"/>
  <c r="E443" i="37" s="1"/>
  <c r="D468" i="37"/>
  <c r="D121" i="37"/>
  <c r="D369" i="37"/>
  <c r="D443" i="37"/>
  <c r="I692" i="157"/>
  <c r="D103" i="37"/>
  <c r="D110" i="37"/>
  <c r="D122" i="37"/>
  <c r="D125" i="37"/>
  <c r="D141" i="37"/>
  <c r="D144" i="37"/>
  <c r="I900" i="157"/>
  <c r="D367" i="37"/>
  <c r="D370" i="37"/>
  <c r="D385" i="37"/>
  <c r="G1241" i="157"/>
  <c r="E437" i="37" s="1"/>
  <c r="G1248" i="157"/>
  <c r="E444" i="37" s="1"/>
  <c r="G1264" i="157"/>
  <c r="E460" i="37" s="1"/>
  <c r="D437" i="37"/>
  <c r="D446" i="37"/>
  <c r="D462" i="37"/>
  <c r="D143" i="37"/>
  <c r="D366" i="37"/>
  <c r="F1263" i="157"/>
  <c r="D441" i="37"/>
  <c r="D461" i="37"/>
  <c r="D117" i="37"/>
  <c r="D104" i="37"/>
  <c r="D111" i="37"/>
  <c r="D115" i="37"/>
  <c r="D120" i="37"/>
  <c r="D134" i="37"/>
  <c r="D138" i="37"/>
  <c r="D151" i="37"/>
  <c r="F894" i="157"/>
  <c r="G1077" i="157"/>
  <c r="E367" i="37" s="1"/>
  <c r="G1094" i="157"/>
  <c r="E384" i="37" s="1"/>
  <c r="D358" i="37"/>
  <c r="D393" i="37"/>
  <c r="G1242" i="157"/>
  <c r="E438" i="37" s="1"/>
  <c r="G1249" i="157"/>
  <c r="E445" i="37" s="1"/>
  <c r="G1265" i="157"/>
  <c r="E461" i="37" s="1"/>
  <c r="D432" i="37"/>
  <c r="D440" i="37"/>
  <c r="D442" i="37"/>
  <c r="D444" i="37"/>
  <c r="D124" i="37"/>
  <c r="D128" i="37"/>
  <c r="D384" i="37"/>
  <c r="F1153" i="157"/>
  <c r="D129" i="37"/>
  <c r="D105" i="37"/>
  <c r="D112" i="37"/>
  <c r="D116" i="37"/>
  <c r="D119" i="37"/>
  <c r="D123" i="37"/>
  <c r="D135" i="37"/>
  <c r="D139" i="37"/>
  <c r="D142" i="37"/>
  <c r="D146" i="37"/>
  <c r="I919" i="157"/>
  <c r="D365" i="37"/>
  <c r="D368" i="37"/>
  <c r="D371" i="37"/>
  <c r="D386" i="37"/>
  <c r="G1244" i="157"/>
  <c r="E440" i="37" s="1"/>
  <c r="G1250" i="157"/>
  <c r="E446" i="37" s="1"/>
  <c r="I1182" i="157"/>
  <c r="I1266" i="157" s="1"/>
  <c r="G462" i="37" s="1"/>
  <c r="D438" i="37"/>
  <c r="D460" i="37"/>
  <c r="D463" i="37"/>
  <c r="D100" i="37"/>
  <c r="G1080" i="157"/>
  <c r="E370" i="37" s="1"/>
  <c r="G1272" i="157"/>
  <c r="E468" i="37" s="1"/>
  <c r="D101" i="37"/>
  <c r="D363" i="37"/>
  <c r="D99" i="37"/>
  <c r="D106" i="37"/>
  <c r="D127" i="37"/>
  <c r="D131" i="37"/>
  <c r="D148" i="37"/>
  <c r="D154" i="37"/>
  <c r="G1079" i="157"/>
  <c r="E369" i="37" s="1"/>
  <c r="I920" i="157"/>
  <c r="D362" i="37"/>
  <c r="G1236" i="157"/>
  <c r="E432" i="37" s="1"/>
  <c r="G1245" i="157"/>
  <c r="E441" i="37" s="1"/>
  <c r="G1267" i="157"/>
  <c r="E463" i="37" s="1"/>
  <c r="I1181" i="157"/>
  <c r="I1265" i="157" s="1"/>
  <c r="G461" i="37" s="1"/>
  <c r="G1266" i="157"/>
  <c r="E462" i="37" s="1"/>
  <c r="F1243" i="157"/>
  <c r="G1158" i="157"/>
  <c r="G1103" i="157"/>
  <c r="E393" i="37" s="1"/>
  <c r="G1095" i="157"/>
  <c r="E385" i="37" s="1"/>
  <c r="G1073" i="157"/>
  <c r="G1096" i="157"/>
  <c r="I1097" i="157"/>
  <c r="G1072" i="157"/>
  <c r="G1076" i="157"/>
  <c r="G1075" i="157"/>
  <c r="G1068" i="157"/>
  <c r="F1074" i="157"/>
  <c r="F989" i="157"/>
  <c r="I918" i="157"/>
  <c r="G898" i="157"/>
  <c r="I892" i="157"/>
  <c r="I898" i="157" l="1"/>
  <c r="G1243" i="157"/>
  <c r="E439" i="37" s="1"/>
  <c r="I1081" i="157"/>
  <c r="G371" i="37" s="1"/>
  <c r="I1080" i="157"/>
  <c r="G370" i="37" s="1"/>
  <c r="I1094" i="157"/>
  <c r="G384" i="37" s="1"/>
  <c r="D459" i="37"/>
  <c r="D439" i="37"/>
  <c r="D364" i="37"/>
  <c r="D383" i="37"/>
  <c r="I1179" i="157"/>
  <c r="I1263" i="157" s="1"/>
  <c r="G459" i="37" s="1"/>
  <c r="G1263" i="157"/>
  <c r="E459" i="37" s="1"/>
  <c r="I1095" i="157"/>
  <c r="G385" i="37" s="1"/>
  <c r="I1096" i="157"/>
  <c r="G386" i="37" s="1"/>
  <c r="E386" i="37"/>
  <c r="I1068" i="157"/>
  <c r="G358" i="37" s="1"/>
  <c r="E358" i="37"/>
  <c r="I1076" i="157"/>
  <c r="G366" i="37" s="1"/>
  <c r="E366" i="37"/>
  <c r="I1073" i="157"/>
  <c r="G363" i="37" s="1"/>
  <c r="E363" i="37"/>
  <c r="I1075" i="157"/>
  <c r="G365" i="37" s="1"/>
  <c r="E365" i="37"/>
  <c r="I1072" i="157"/>
  <c r="G362" i="37" s="1"/>
  <c r="E362" i="37"/>
  <c r="I917" i="157"/>
  <c r="G1074" i="157"/>
  <c r="I1074" i="157" l="1"/>
  <c r="G364" i="37" s="1"/>
  <c r="E364" i="37"/>
  <c r="I1093" i="157"/>
  <c r="G383" i="37" s="1"/>
  <c r="E383" i="37"/>
  <c r="H662" i="157" l="1"/>
  <c r="G673" i="157"/>
  <c r="G672" i="157"/>
  <c r="G671" i="157"/>
  <c r="G670" i="157"/>
  <c r="G669" i="157"/>
  <c r="G668" i="157"/>
  <c r="G667" i="157"/>
  <c r="G665" i="157"/>
  <c r="G664" i="157"/>
  <c r="F666" i="157"/>
  <c r="H656" i="157"/>
  <c r="G660" i="157"/>
  <c r="F656" i="157"/>
  <c r="H646" i="157"/>
  <c r="F646" i="157"/>
  <c r="H571" i="157"/>
  <c r="F575" i="157"/>
  <c r="H597" i="157"/>
  <c r="G601" i="157"/>
  <c r="F597" i="157"/>
  <c r="G578" i="157"/>
  <c r="G577" i="157"/>
  <c r="G576" i="157"/>
  <c r="G574" i="157"/>
  <c r="G573" i="157"/>
  <c r="H565" i="157"/>
  <c r="G569" i="157"/>
  <c r="F565" i="157"/>
  <c r="H556" i="157"/>
  <c r="F556" i="157"/>
  <c r="I569" i="157" l="1"/>
  <c r="I576" i="157"/>
  <c r="G575" i="157"/>
  <c r="I601" i="157"/>
  <c r="I667" i="157"/>
  <c r="G666" i="157"/>
  <c r="F571" i="157"/>
  <c r="I660" i="157"/>
  <c r="F662" i="157"/>
  <c r="G597" i="157"/>
  <c r="I597" i="157" s="1"/>
  <c r="I596" i="157" s="1"/>
  <c r="I595" i="157" s="1"/>
  <c r="G488" i="157" l="1"/>
  <c r="G458" i="157" l="1"/>
  <c r="I458" i="157" s="1"/>
  <c r="G457" i="157"/>
  <c r="I457" i="157" s="1"/>
  <c r="G456" i="157"/>
  <c r="G455" i="157"/>
  <c r="I455" i="157" s="1"/>
  <c r="G454" i="157"/>
  <c r="G453" i="157"/>
  <c r="G452" i="157"/>
  <c r="I452" i="157" s="1"/>
  <c r="G451" i="157"/>
  <c r="G450" i="157"/>
  <c r="I450" i="157" s="1"/>
  <c r="G448" i="157"/>
  <c r="I448" i="157" s="1"/>
  <c r="G446" i="157"/>
  <c r="I446" i="157" s="1"/>
  <c r="G444" i="157"/>
  <c r="G439" i="157"/>
  <c r="G438" i="157"/>
  <c r="G437" i="157"/>
  <c r="G430" i="157"/>
  <c r="G429" i="157" s="1"/>
  <c r="G422" i="157"/>
  <c r="G421" i="157"/>
  <c r="H406" i="157"/>
  <c r="F406" i="157"/>
  <c r="H402" i="157"/>
  <c r="F402" i="157"/>
  <c r="H296" i="157"/>
  <c r="F296" i="157"/>
  <c r="H301" i="157"/>
  <c r="F301" i="157"/>
  <c r="G300" i="157"/>
  <c r="G293" i="157"/>
  <c r="G292" i="157"/>
  <c r="F291" i="157"/>
  <c r="H267" i="157"/>
  <c r="G273" i="157"/>
  <c r="G272" i="157"/>
  <c r="G270" i="157"/>
  <c r="G269" i="157"/>
  <c r="F271" i="157"/>
  <c r="H261" i="157"/>
  <c r="H747" i="157" s="1"/>
  <c r="F108" i="37" s="1"/>
  <c r="G265" i="157"/>
  <c r="F261" i="157"/>
  <c r="H252" i="157"/>
  <c r="F252" i="157"/>
  <c r="I421" i="157" l="1"/>
  <c r="G420" i="157"/>
  <c r="I292" i="157"/>
  <c r="I293" i="157"/>
  <c r="F328" i="157"/>
  <c r="I300" i="157"/>
  <c r="I429" i="157"/>
  <c r="I272" i="157"/>
  <c r="F267" i="157"/>
  <c r="I265" i="157"/>
  <c r="I430" i="157"/>
  <c r="G271" i="157"/>
  <c r="G202" i="157" l="1"/>
  <c r="H198" i="157"/>
  <c r="F198" i="157"/>
  <c r="H172" i="157"/>
  <c r="G187" i="157"/>
  <c r="G186" i="157"/>
  <c r="G185" i="157"/>
  <c r="G183" i="157"/>
  <c r="G182" i="157"/>
  <c r="G181" i="157"/>
  <c r="G180" i="157"/>
  <c r="G179" i="157"/>
  <c r="G178" i="157"/>
  <c r="G177" i="157"/>
  <c r="G175" i="157"/>
  <c r="G174" i="157"/>
  <c r="F176" i="157"/>
  <c r="G170" i="157"/>
  <c r="F166" i="157"/>
  <c r="H157" i="157"/>
  <c r="F157" i="157"/>
  <c r="I202" i="157" l="1"/>
  <c r="I178" i="157"/>
  <c r="I177" i="157"/>
  <c r="G176" i="157"/>
  <c r="I174" i="157"/>
  <c r="I170" i="157"/>
  <c r="G198" i="157"/>
  <c r="I198" i="157" s="1"/>
  <c r="I197" i="157" s="1"/>
  <c r="I196" i="157" s="1"/>
  <c r="F172" i="157"/>
  <c r="G86" i="157"/>
  <c r="G790" i="157" s="1"/>
  <c r="G70" i="157"/>
  <c r="G69" i="157"/>
  <c r="G79" i="157"/>
  <c r="G78" i="157"/>
  <c r="H52" i="157"/>
  <c r="G63" i="157"/>
  <c r="G62" i="157"/>
  <c r="G61" i="157"/>
  <c r="G60" i="157"/>
  <c r="G59" i="157"/>
  <c r="G58" i="157"/>
  <c r="G57" i="157"/>
  <c r="G55" i="157"/>
  <c r="G54" i="157"/>
  <c r="F56" i="157"/>
  <c r="G50" i="157"/>
  <c r="F46" i="157"/>
  <c r="H36" i="157"/>
  <c r="H737" i="157" s="1"/>
  <c r="F98" i="37" s="1"/>
  <c r="F36" i="157"/>
  <c r="I69" i="157" l="1"/>
  <c r="I57" i="157"/>
  <c r="I58" i="157"/>
  <c r="I54" i="157"/>
  <c r="I86" i="157"/>
  <c r="G755" i="157"/>
  <c r="I755" i="157" s="1"/>
  <c r="G116" i="37" s="1"/>
  <c r="I79" i="157"/>
  <c r="G762" i="157"/>
  <c r="F737" i="157"/>
  <c r="G756" i="157"/>
  <c r="G758" i="157"/>
  <c r="G771" i="157"/>
  <c r="G56" i="157"/>
  <c r="I78" i="157"/>
  <c r="F747" i="157"/>
  <c r="G759" i="157"/>
  <c r="G760" i="157"/>
  <c r="F757" i="157"/>
  <c r="I176" i="157"/>
  <c r="G751" i="157"/>
  <c r="F52" i="157"/>
  <c r="I56" i="157" l="1"/>
  <c r="E116" i="37"/>
  <c r="I790" i="157"/>
  <c r="G151" i="37" s="1"/>
  <c r="G757" i="157"/>
  <c r="I757" i="157" s="1"/>
  <c r="G118" i="37" s="1"/>
  <c r="E132" i="37"/>
  <c r="I771" i="157"/>
  <c r="G132" i="37" s="1"/>
  <c r="E120" i="37"/>
  <c r="E117" i="37"/>
  <c r="I758" i="157"/>
  <c r="G119" i="37" s="1"/>
  <c r="E123" i="37"/>
  <c r="D118" i="37"/>
  <c r="D108" i="37"/>
  <c r="D98" i="37"/>
  <c r="E121" i="37"/>
  <c r="E151" i="37"/>
  <c r="E119" i="37"/>
  <c r="I751" i="157"/>
  <c r="G112" i="37" s="1"/>
  <c r="E112" i="37"/>
  <c r="D1175" i="37"/>
  <c r="E1175" i="37"/>
  <c r="F1175" i="37"/>
  <c r="G1175" i="37"/>
  <c r="H1175" i="37"/>
  <c r="I1175" i="37"/>
  <c r="J1175" i="37"/>
  <c r="K1175" i="37"/>
  <c r="L1175" i="37"/>
  <c r="M1175" i="37"/>
  <c r="N1175" i="37"/>
  <c r="O1175" i="37"/>
  <c r="Z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Z1176" i="37"/>
  <c r="H1177" i="37"/>
  <c r="I1177" i="37"/>
  <c r="J1177" i="37"/>
  <c r="K1177" i="37"/>
  <c r="L1177" i="37"/>
  <c r="M1177" i="37"/>
  <c r="N1177" i="37"/>
  <c r="O1177" i="37"/>
  <c r="Z1177" i="37"/>
  <c r="H1178" i="37"/>
  <c r="I1178" i="37"/>
  <c r="J1178" i="37"/>
  <c r="K1178" i="37"/>
  <c r="L1178" i="37"/>
  <c r="M1178" i="37"/>
  <c r="N1178" i="37"/>
  <c r="O1178" i="37"/>
  <c r="Z1178" i="37"/>
  <c r="H1179" i="37"/>
  <c r="I1179" i="37"/>
  <c r="J1179" i="37"/>
  <c r="K1179" i="37"/>
  <c r="L1179" i="37"/>
  <c r="M1179" i="37"/>
  <c r="N1179" i="37"/>
  <c r="O1179" i="37"/>
  <c r="Z1179" i="37"/>
  <c r="H1180" i="37"/>
  <c r="I1180" i="37"/>
  <c r="J1180" i="37"/>
  <c r="K1180" i="37"/>
  <c r="L1180" i="37"/>
  <c r="M1180" i="37"/>
  <c r="N1180" i="37"/>
  <c r="O1180" i="37"/>
  <c r="Z1180" i="37"/>
  <c r="H1181" i="37"/>
  <c r="I1181" i="37"/>
  <c r="J1181" i="37"/>
  <c r="K1181" i="37"/>
  <c r="L1181" i="37"/>
  <c r="M1181" i="37"/>
  <c r="N1181" i="37"/>
  <c r="O1181" i="37"/>
  <c r="Z1181" i="37"/>
  <c r="H1182" i="37"/>
  <c r="I1182" i="37"/>
  <c r="J1182" i="37"/>
  <c r="K1182" i="37"/>
  <c r="L1182" i="37"/>
  <c r="M1182" i="37"/>
  <c r="N1182" i="37"/>
  <c r="O1182" i="37"/>
  <c r="Z1182" i="37"/>
  <c r="H1183" i="37"/>
  <c r="I1183" i="37"/>
  <c r="J1183" i="37"/>
  <c r="K1183" i="37"/>
  <c r="L1183" i="37"/>
  <c r="M1183" i="37"/>
  <c r="N1183" i="37"/>
  <c r="O1183" i="37"/>
  <c r="Z1183" i="37"/>
  <c r="H1184" i="37"/>
  <c r="I1184" i="37"/>
  <c r="J1184" i="37"/>
  <c r="K1184" i="37"/>
  <c r="L1184" i="37"/>
  <c r="M1184" i="37"/>
  <c r="N1184" i="37"/>
  <c r="O1184" i="37"/>
  <c r="P1184" i="37"/>
  <c r="R1184" i="37"/>
  <c r="S1184" i="37"/>
  <c r="T1184" i="37"/>
  <c r="U1184" i="37"/>
  <c r="V1184" i="37"/>
  <c r="W1184" i="37"/>
  <c r="X1184" i="37"/>
  <c r="Y1184" i="37"/>
  <c r="Z1184" i="37"/>
  <c r="H1185" i="37"/>
  <c r="I1185" i="37"/>
  <c r="J1185" i="37"/>
  <c r="K1185" i="37"/>
  <c r="L1185" i="37"/>
  <c r="M1185" i="37"/>
  <c r="N1185" i="37"/>
  <c r="O1185" i="37"/>
  <c r="P1185" i="37"/>
  <c r="R1185" i="37"/>
  <c r="S1185" i="37"/>
  <c r="T1185" i="37"/>
  <c r="U1185" i="37"/>
  <c r="V1185" i="37"/>
  <c r="W1185" i="37"/>
  <c r="X1185" i="37"/>
  <c r="Y1185" i="37"/>
  <c r="Z1185" i="37"/>
  <c r="G1186" i="37"/>
  <c r="H1186" i="37"/>
  <c r="I1186" i="37"/>
  <c r="J1186" i="37"/>
  <c r="K1186" i="37"/>
  <c r="L1186" i="37"/>
  <c r="M1186" i="37"/>
  <c r="N1186" i="37"/>
  <c r="O1186" i="37"/>
  <c r="Z1186" i="37"/>
  <c r="H1187" i="37"/>
  <c r="I1187" i="37"/>
  <c r="J1187" i="37"/>
  <c r="K1187" i="37"/>
  <c r="L1187" i="37"/>
  <c r="M1187" i="37"/>
  <c r="N1187" i="37"/>
  <c r="O1187" i="37"/>
  <c r="Z1187" i="37"/>
  <c r="H1188" i="37"/>
  <c r="I1188" i="37"/>
  <c r="J1188" i="37"/>
  <c r="K1188" i="37"/>
  <c r="L1188" i="37"/>
  <c r="M1188" i="37"/>
  <c r="N1188" i="37"/>
  <c r="O1188" i="37"/>
  <c r="P1188" i="37"/>
  <c r="R1188" i="37"/>
  <c r="S1188" i="37"/>
  <c r="T1188" i="37"/>
  <c r="U1188" i="37"/>
  <c r="V1188" i="37"/>
  <c r="W1188" i="37"/>
  <c r="X1188" i="37"/>
  <c r="Y1188" i="37"/>
  <c r="Z1188" i="37"/>
  <c r="H1189" i="37"/>
  <c r="I1189" i="37"/>
  <c r="J1189" i="37"/>
  <c r="K1189" i="37"/>
  <c r="L1189" i="37"/>
  <c r="M1189" i="37"/>
  <c r="N1189" i="37"/>
  <c r="O1189" i="37"/>
  <c r="P1189" i="37"/>
  <c r="R1189" i="37"/>
  <c r="S1189" i="37"/>
  <c r="T1189" i="37"/>
  <c r="U1189" i="37"/>
  <c r="V1189" i="37"/>
  <c r="W1189" i="37"/>
  <c r="X1189" i="37"/>
  <c r="Y1189" i="37"/>
  <c r="Z1189" i="37"/>
  <c r="H1190" i="37"/>
  <c r="I1190" i="37"/>
  <c r="J1190" i="37"/>
  <c r="K1190" i="37"/>
  <c r="L1190" i="37"/>
  <c r="M1190" i="37"/>
  <c r="N1190" i="37"/>
  <c r="O1190" i="37"/>
  <c r="P1190" i="37"/>
  <c r="R1190" i="37"/>
  <c r="S1190" i="37"/>
  <c r="T1190" i="37"/>
  <c r="U1190" i="37"/>
  <c r="V1190" i="37"/>
  <c r="W1190" i="37"/>
  <c r="X1190" i="37"/>
  <c r="Y1190" i="37"/>
  <c r="Z1190" i="37"/>
  <c r="H1191" i="37"/>
  <c r="I1191" i="37"/>
  <c r="J1191" i="37"/>
  <c r="K1191" i="37"/>
  <c r="L1191" i="37"/>
  <c r="M1191" i="37"/>
  <c r="N1191" i="37"/>
  <c r="O1191" i="37"/>
  <c r="P1191" i="37"/>
  <c r="R1191" i="37"/>
  <c r="S1191" i="37"/>
  <c r="T1191" i="37"/>
  <c r="U1191" i="37"/>
  <c r="V1191" i="37"/>
  <c r="W1191" i="37"/>
  <c r="X1191" i="37"/>
  <c r="Y1191" i="37"/>
  <c r="Z1191" i="37"/>
  <c r="H1192" i="37"/>
  <c r="I1192" i="37"/>
  <c r="J1192" i="37"/>
  <c r="K1192" i="37"/>
  <c r="L1192" i="37"/>
  <c r="M1192" i="37"/>
  <c r="N1192" i="37"/>
  <c r="O1192" i="37"/>
  <c r="Z1192" i="37"/>
  <c r="H1193" i="37"/>
  <c r="I1193" i="37"/>
  <c r="J1193" i="37"/>
  <c r="K1193" i="37"/>
  <c r="L1193" i="37"/>
  <c r="M1193" i="37"/>
  <c r="N1193" i="37"/>
  <c r="O1193" i="37"/>
  <c r="Z1193" i="37"/>
  <c r="H1194" i="37"/>
  <c r="I1194" i="37"/>
  <c r="J1194" i="37"/>
  <c r="K1194" i="37"/>
  <c r="L1194" i="37"/>
  <c r="M1194" i="37"/>
  <c r="N1194" i="37"/>
  <c r="O1194" i="37"/>
  <c r="Z1194" i="37"/>
  <c r="H1195" i="37"/>
  <c r="I1195" i="37"/>
  <c r="J1195" i="37"/>
  <c r="K1195" i="37"/>
  <c r="L1195" i="37"/>
  <c r="M1195" i="37"/>
  <c r="N1195" i="37"/>
  <c r="O1195" i="37"/>
  <c r="Z1195" i="37"/>
  <c r="H1196" i="37"/>
  <c r="I1196" i="37"/>
  <c r="J1196" i="37"/>
  <c r="K1196" i="37"/>
  <c r="L1196" i="37"/>
  <c r="M1196" i="37"/>
  <c r="N1196" i="37"/>
  <c r="O1196" i="37"/>
  <c r="P1196" i="37"/>
  <c r="R1196" i="37"/>
  <c r="T1196" i="37"/>
  <c r="U1196" i="37"/>
  <c r="V1196" i="37"/>
  <c r="W1196" i="37"/>
  <c r="X1196" i="37"/>
  <c r="Y1196" i="37"/>
  <c r="Z1196" i="37"/>
  <c r="H1197" i="37"/>
  <c r="I1197" i="37"/>
  <c r="J1197" i="37"/>
  <c r="K1197" i="37"/>
  <c r="L1197" i="37"/>
  <c r="M1197" i="37"/>
  <c r="N1197" i="37"/>
  <c r="O1197" i="37"/>
  <c r="P1197" i="37"/>
  <c r="R1197" i="37"/>
  <c r="S1197" i="37"/>
  <c r="T1197" i="37"/>
  <c r="U1197" i="37"/>
  <c r="V1197" i="37"/>
  <c r="W1197" i="37"/>
  <c r="X1197" i="37"/>
  <c r="Y1197" i="37"/>
  <c r="Z1197" i="37"/>
  <c r="H1198" i="37"/>
  <c r="I1198" i="37"/>
  <c r="J1198" i="37"/>
  <c r="K1198" i="37"/>
  <c r="L1198" i="37"/>
  <c r="M1198" i="37"/>
  <c r="N1198" i="37"/>
  <c r="O1198" i="37"/>
  <c r="P1198" i="37"/>
  <c r="R1198" i="37"/>
  <c r="S1198" i="37"/>
  <c r="T1198" i="37"/>
  <c r="U1198" i="37"/>
  <c r="V1198" i="37"/>
  <c r="W1198" i="37"/>
  <c r="X1198" i="37"/>
  <c r="Y1198" i="37"/>
  <c r="Z1198" i="37"/>
  <c r="H1199" i="37"/>
  <c r="I1199" i="37"/>
  <c r="J1199" i="37"/>
  <c r="K1199" i="37"/>
  <c r="L1199" i="37"/>
  <c r="M1199" i="37"/>
  <c r="N1199" i="37"/>
  <c r="O1199" i="37"/>
  <c r="Z1199" i="37"/>
  <c r="H1200" i="37"/>
  <c r="I1200" i="37"/>
  <c r="J1200" i="37"/>
  <c r="K1200" i="37"/>
  <c r="L1200" i="37"/>
  <c r="M1200" i="37"/>
  <c r="N1200" i="37"/>
  <c r="O1200" i="37"/>
  <c r="P1200" i="37"/>
  <c r="R1200" i="37"/>
  <c r="S1200" i="37"/>
  <c r="T1200" i="37"/>
  <c r="U1200" i="37"/>
  <c r="V1200" i="37"/>
  <c r="W1200" i="37"/>
  <c r="X1200" i="37"/>
  <c r="Y1200" i="37"/>
  <c r="Z1200" i="37"/>
  <c r="H1201" i="37"/>
  <c r="I1201" i="37"/>
  <c r="J1201" i="37"/>
  <c r="K1201" i="37"/>
  <c r="L1201" i="37"/>
  <c r="M1201" i="37"/>
  <c r="N1201" i="37"/>
  <c r="O1201" i="37"/>
  <c r="Z1201" i="37"/>
  <c r="H1202" i="37"/>
  <c r="I1202" i="37"/>
  <c r="J1202" i="37"/>
  <c r="K1202" i="37"/>
  <c r="L1202" i="37"/>
  <c r="M1202" i="37"/>
  <c r="N1202" i="37"/>
  <c r="O1202" i="37"/>
  <c r="Z1202" i="37"/>
  <c r="H1203" i="37"/>
  <c r="I1203" i="37"/>
  <c r="J1203" i="37"/>
  <c r="K1203" i="37"/>
  <c r="L1203" i="37"/>
  <c r="M1203" i="37"/>
  <c r="N1203" i="37"/>
  <c r="O1203" i="37"/>
  <c r="Z1203" i="37"/>
  <c r="H1204" i="37"/>
  <c r="I1204" i="37"/>
  <c r="J1204" i="37"/>
  <c r="K1204" i="37"/>
  <c r="L1204" i="37"/>
  <c r="M1204" i="37"/>
  <c r="N1204" i="37"/>
  <c r="O1204" i="37"/>
  <c r="Z1204" i="37"/>
  <c r="H1205" i="37"/>
  <c r="I1205" i="37"/>
  <c r="J1205" i="37"/>
  <c r="K1205" i="37"/>
  <c r="L1205" i="37"/>
  <c r="M1205" i="37"/>
  <c r="N1205" i="37"/>
  <c r="O1205" i="37"/>
  <c r="Z1205" i="37"/>
  <c r="H1206" i="37"/>
  <c r="I1206" i="37"/>
  <c r="J1206" i="37"/>
  <c r="K1206" i="37"/>
  <c r="L1206" i="37"/>
  <c r="M1206" i="37"/>
  <c r="N1206" i="37"/>
  <c r="O1206" i="37"/>
  <c r="Z1206" i="37"/>
  <c r="H1207" i="37"/>
  <c r="I1207" i="37"/>
  <c r="J1207" i="37"/>
  <c r="K1207" i="37"/>
  <c r="L1207" i="37"/>
  <c r="M1207" i="37"/>
  <c r="N1207" i="37"/>
  <c r="O1207" i="37"/>
  <c r="Z1207" i="37"/>
  <c r="H1208" i="37"/>
  <c r="I1208" i="37"/>
  <c r="J1208" i="37"/>
  <c r="K1208" i="37"/>
  <c r="L1208" i="37"/>
  <c r="M1208" i="37"/>
  <c r="N1208" i="37"/>
  <c r="O1208" i="37"/>
  <c r="Z1208" i="37"/>
  <c r="H1209" i="37"/>
  <c r="I1209" i="37"/>
  <c r="J1209" i="37"/>
  <c r="K1209" i="37"/>
  <c r="L1209" i="37"/>
  <c r="M1209" i="37"/>
  <c r="N1209" i="37"/>
  <c r="O1209" i="37"/>
  <c r="Z1209" i="37"/>
  <c r="E1210" i="37"/>
  <c r="F1210" i="37"/>
  <c r="G1210" i="37"/>
  <c r="H1210" i="37"/>
  <c r="I1210" i="37"/>
  <c r="J1210" i="37"/>
  <c r="K1210" i="37"/>
  <c r="L1210" i="37"/>
  <c r="M1210" i="37"/>
  <c r="N1210" i="37"/>
  <c r="O1210" i="37"/>
  <c r="Z1210" i="37"/>
  <c r="H1211" i="37"/>
  <c r="I1211" i="37"/>
  <c r="J1211" i="37"/>
  <c r="K1211" i="37"/>
  <c r="L1211" i="37"/>
  <c r="M1211" i="37"/>
  <c r="N1211" i="37"/>
  <c r="O1211" i="37"/>
  <c r="Z1211" i="37"/>
  <c r="E1212" i="37"/>
  <c r="F1212" i="37"/>
  <c r="G1212" i="37"/>
  <c r="H1212" i="37"/>
  <c r="I1212" i="37"/>
  <c r="J1212" i="37"/>
  <c r="K1212" i="37"/>
  <c r="L1212" i="37"/>
  <c r="M1212" i="37"/>
  <c r="N1212" i="37"/>
  <c r="O1212" i="37"/>
  <c r="Z1212" i="37"/>
  <c r="H1213" i="37"/>
  <c r="I1213" i="37"/>
  <c r="J1213" i="37"/>
  <c r="K1213" i="37"/>
  <c r="L1213" i="37"/>
  <c r="M1213" i="37"/>
  <c r="N1213" i="37"/>
  <c r="O1213" i="37"/>
  <c r="Z1213" i="37"/>
  <c r="H1214" i="37"/>
  <c r="I1214" i="37"/>
  <c r="J1214" i="37"/>
  <c r="K1214" i="37"/>
  <c r="L1214" i="37"/>
  <c r="M1214" i="37"/>
  <c r="N1214" i="37"/>
  <c r="O1214" i="37"/>
  <c r="Z1214" i="37"/>
  <c r="H1215" i="37"/>
  <c r="I1215" i="37"/>
  <c r="J1215" i="37"/>
  <c r="K1215" i="37"/>
  <c r="L1215" i="37"/>
  <c r="M1215" i="37"/>
  <c r="N1215" i="37"/>
  <c r="O1215" i="37"/>
  <c r="Z1215" i="37"/>
  <c r="H1216" i="37"/>
  <c r="I1216" i="37"/>
  <c r="J1216" i="37"/>
  <c r="K1216" i="37"/>
  <c r="L1216" i="37"/>
  <c r="M1216" i="37"/>
  <c r="N1216" i="37"/>
  <c r="O1216" i="37"/>
  <c r="Z1216" i="37"/>
  <c r="H1217" i="37"/>
  <c r="I1217" i="37"/>
  <c r="J1217" i="37"/>
  <c r="K1217" i="37"/>
  <c r="L1217" i="37"/>
  <c r="M1217" i="37"/>
  <c r="N1217" i="37"/>
  <c r="O1217" i="37"/>
  <c r="Z1217" i="37"/>
  <c r="H1218" i="37"/>
  <c r="I1218" i="37"/>
  <c r="J1218" i="37"/>
  <c r="K1218" i="37"/>
  <c r="L1218" i="37"/>
  <c r="M1218" i="37"/>
  <c r="N1218" i="37"/>
  <c r="O1218" i="37"/>
  <c r="Z1218" i="37"/>
  <c r="H1219" i="37"/>
  <c r="I1219" i="37"/>
  <c r="J1219" i="37"/>
  <c r="K1219" i="37"/>
  <c r="L1219" i="37"/>
  <c r="M1219" i="37"/>
  <c r="N1219" i="37"/>
  <c r="O1219" i="37"/>
  <c r="P1219" i="37"/>
  <c r="R1219" i="37"/>
  <c r="S1219" i="37"/>
  <c r="T1219" i="37"/>
  <c r="U1219" i="37"/>
  <c r="V1219" i="37"/>
  <c r="W1219" i="37"/>
  <c r="X1219" i="37"/>
  <c r="Y1219" i="37"/>
  <c r="Z1219" i="37"/>
  <c r="H1220" i="37"/>
  <c r="I1220" i="37"/>
  <c r="J1220" i="37"/>
  <c r="K1220" i="37"/>
  <c r="L1220" i="37"/>
  <c r="M1220" i="37"/>
  <c r="N1220" i="37"/>
  <c r="O1220" i="37"/>
  <c r="P1220" i="37"/>
  <c r="R1220" i="37"/>
  <c r="S1220" i="37"/>
  <c r="T1220" i="37"/>
  <c r="U1220" i="37"/>
  <c r="V1220" i="37"/>
  <c r="W1220" i="37"/>
  <c r="X1220" i="37"/>
  <c r="Y1220" i="37"/>
  <c r="Z1220" i="37"/>
  <c r="H1221" i="37"/>
  <c r="I1221" i="37"/>
  <c r="J1221" i="37"/>
  <c r="K1221" i="37"/>
  <c r="L1221" i="37"/>
  <c r="M1221" i="37"/>
  <c r="N1221" i="37"/>
  <c r="O1221" i="37"/>
  <c r="P1221" i="37"/>
  <c r="R1221" i="37"/>
  <c r="S1221" i="37"/>
  <c r="T1221" i="37"/>
  <c r="U1221" i="37"/>
  <c r="V1221" i="37"/>
  <c r="W1221" i="37"/>
  <c r="X1221" i="37"/>
  <c r="Y1221" i="37"/>
  <c r="Z1221" i="37"/>
  <c r="H1222" i="37"/>
  <c r="I1222" i="37"/>
  <c r="J1222" i="37"/>
  <c r="K1222" i="37"/>
  <c r="L1222" i="37"/>
  <c r="M1222" i="37"/>
  <c r="N1222" i="37"/>
  <c r="O1222" i="37"/>
  <c r="Z1222" i="37"/>
  <c r="H1223" i="37"/>
  <c r="I1223" i="37"/>
  <c r="J1223" i="37"/>
  <c r="K1223" i="37"/>
  <c r="L1223" i="37"/>
  <c r="M1223" i="37"/>
  <c r="N1223" i="37"/>
  <c r="O1223" i="37"/>
  <c r="Z1223" i="37"/>
  <c r="H1224" i="37"/>
  <c r="I1224" i="37"/>
  <c r="J1224" i="37"/>
  <c r="K1224" i="37"/>
  <c r="L1224" i="37"/>
  <c r="M1224" i="37"/>
  <c r="N1224" i="37"/>
  <c r="O1224" i="37"/>
  <c r="Z1224" i="37"/>
  <c r="H1225" i="37"/>
  <c r="I1225" i="37"/>
  <c r="J1225" i="37"/>
  <c r="K1225" i="37"/>
  <c r="L1225" i="37"/>
  <c r="M1225" i="37"/>
  <c r="N1225" i="37"/>
  <c r="O1225" i="37"/>
  <c r="Z1225" i="37"/>
  <c r="H1226" i="37"/>
  <c r="I1226" i="37"/>
  <c r="J1226" i="37"/>
  <c r="K1226" i="37"/>
  <c r="L1226" i="37"/>
  <c r="M1226" i="37"/>
  <c r="N1226" i="37"/>
  <c r="O1226" i="37"/>
  <c r="P1226" i="37"/>
  <c r="R1226" i="37"/>
  <c r="S1226" i="37"/>
  <c r="T1226" i="37"/>
  <c r="U1226" i="37"/>
  <c r="V1226" i="37"/>
  <c r="W1226" i="37"/>
  <c r="X1226" i="37"/>
  <c r="Y1226" i="37"/>
  <c r="Z1226" i="37"/>
  <c r="H1227" i="37"/>
  <c r="I1227" i="37"/>
  <c r="J1227" i="37"/>
  <c r="K1227" i="37"/>
  <c r="L1227" i="37"/>
  <c r="M1227" i="37"/>
  <c r="N1227" i="37"/>
  <c r="O1227" i="37"/>
  <c r="Z1227" i="37"/>
  <c r="H1228" i="37"/>
  <c r="I1228" i="37"/>
  <c r="J1228" i="37"/>
  <c r="K1228" i="37"/>
  <c r="L1228" i="37"/>
  <c r="M1228" i="37"/>
  <c r="N1228" i="37"/>
  <c r="O1228" i="37"/>
  <c r="Z1228" i="37"/>
  <c r="H1229" i="37"/>
  <c r="I1229" i="37"/>
  <c r="J1229" i="37"/>
  <c r="K1229" i="37"/>
  <c r="L1229" i="37"/>
  <c r="M1229" i="37"/>
  <c r="N1229" i="37"/>
  <c r="O1229" i="37"/>
  <c r="Z1229" i="37"/>
  <c r="H1230" i="37"/>
  <c r="I1230" i="37"/>
  <c r="J1230" i="37"/>
  <c r="K1230" i="37"/>
  <c r="L1230" i="37"/>
  <c r="M1230" i="37"/>
  <c r="N1230" i="37"/>
  <c r="O1230" i="37"/>
  <c r="Z1230" i="37"/>
  <c r="H1231" i="37"/>
  <c r="I1231" i="37"/>
  <c r="J1231" i="37"/>
  <c r="K1231" i="37"/>
  <c r="L1231" i="37"/>
  <c r="M1231" i="37"/>
  <c r="N1231" i="37"/>
  <c r="O1231" i="37"/>
  <c r="Z1231" i="37"/>
  <c r="H1232" i="37"/>
  <c r="I1232" i="37"/>
  <c r="J1232" i="37"/>
  <c r="K1232" i="37"/>
  <c r="L1232" i="37"/>
  <c r="M1232" i="37"/>
  <c r="N1232" i="37"/>
  <c r="O1232" i="37"/>
  <c r="Z1232" i="37"/>
  <c r="H1233" i="37"/>
  <c r="I1233" i="37"/>
  <c r="J1233" i="37"/>
  <c r="K1233" i="37"/>
  <c r="L1233" i="37"/>
  <c r="M1233" i="37"/>
  <c r="N1233" i="37"/>
  <c r="O1233" i="37"/>
  <c r="Z1233" i="37"/>
  <c r="Z1234" i="37"/>
  <c r="Z1235" i="37"/>
  <c r="Z1236" i="37"/>
  <c r="H1237" i="37"/>
  <c r="I1237" i="37"/>
  <c r="J1237" i="37"/>
  <c r="K1237" i="37"/>
  <c r="L1237" i="37"/>
  <c r="M1237" i="37"/>
  <c r="N1237" i="37"/>
  <c r="O1237" i="37"/>
  <c r="Z1237" i="37"/>
  <c r="H1238" i="37"/>
  <c r="I1238" i="37"/>
  <c r="J1238" i="37"/>
  <c r="K1238" i="37"/>
  <c r="L1238" i="37"/>
  <c r="M1238" i="37"/>
  <c r="N1238" i="37"/>
  <c r="O1238" i="37"/>
  <c r="Z1238" i="37"/>
  <c r="H1239" i="37"/>
  <c r="I1239" i="37"/>
  <c r="J1239" i="37"/>
  <c r="K1239" i="37"/>
  <c r="L1239" i="37"/>
  <c r="M1239" i="37"/>
  <c r="N1239" i="37"/>
  <c r="O1239" i="37"/>
  <c r="Z1239" i="37"/>
  <c r="H1240" i="37"/>
  <c r="I1240" i="37"/>
  <c r="J1240" i="37"/>
  <c r="K1240" i="37"/>
  <c r="L1240" i="37"/>
  <c r="M1240" i="37"/>
  <c r="N1240" i="37"/>
  <c r="O1240" i="37"/>
  <c r="Z1240" i="37"/>
  <c r="G3508" i="156"/>
  <c r="F1226" i="37" s="1"/>
  <c r="E3508" i="156"/>
  <c r="G3507" i="156"/>
  <c r="F1225" i="37" s="1"/>
  <c r="E3507" i="156"/>
  <c r="G3505" i="156"/>
  <c r="F1223" i="37" s="1"/>
  <c r="F3505" i="156"/>
  <c r="E1223" i="37" s="1"/>
  <c r="E3505" i="156"/>
  <c r="F1221" i="37"/>
  <c r="E1221" i="37"/>
  <c r="G3502" i="156"/>
  <c r="F1220" i="37" s="1"/>
  <c r="F3502" i="156"/>
  <c r="E1220" i="37" s="1"/>
  <c r="E3502" i="156"/>
  <c r="G3501" i="156"/>
  <c r="F1219" i="37" s="1"/>
  <c r="E3501" i="156"/>
  <c r="G3500" i="156"/>
  <c r="F1218" i="37" s="1"/>
  <c r="E3500" i="156"/>
  <c r="G3498" i="156"/>
  <c r="F1216" i="37" s="1"/>
  <c r="F3498" i="156"/>
  <c r="E1216" i="37" s="1"/>
  <c r="E3498" i="156"/>
  <c r="G3497" i="156"/>
  <c r="F1215" i="37" s="1"/>
  <c r="F3497" i="156"/>
  <c r="E1215" i="37" s="1"/>
  <c r="E3497" i="156"/>
  <c r="G3496" i="156"/>
  <c r="F1214" i="37" s="1"/>
  <c r="F3496" i="156"/>
  <c r="E1214" i="37" s="1"/>
  <c r="E3496" i="156"/>
  <c r="G3486" i="156"/>
  <c r="F1204" i="37" s="1"/>
  <c r="E3486" i="156"/>
  <c r="G3485" i="156"/>
  <c r="F1203" i="37" s="1"/>
  <c r="E3485" i="156"/>
  <c r="G3484" i="156"/>
  <c r="F1202" i="37" s="1"/>
  <c r="E3484" i="156"/>
  <c r="G3483" i="156"/>
  <c r="F1201" i="37" s="1"/>
  <c r="E3483" i="156"/>
  <c r="G3482" i="156"/>
  <c r="F1200" i="37" s="1"/>
  <c r="E3482" i="156"/>
  <c r="G3481" i="156"/>
  <c r="F1199" i="37" s="1"/>
  <c r="E3481" i="156"/>
  <c r="G3480" i="156"/>
  <c r="F1198" i="37" s="1"/>
  <c r="E3480" i="156"/>
  <c r="G3479" i="156"/>
  <c r="F1197" i="37" s="1"/>
  <c r="G3478" i="156"/>
  <c r="F1196" i="37" s="1"/>
  <c r="E3478" i="156"/>
  <c r="G3477" i="156"/>
  <c r="F1195" i="37" s="1"/>
  <c r="E3477" i="156"/>
  <c r="G3473" i="156"/>
  <c r="F1191" i="37" s="1"/>
  <c r="E3473" i="156"/>
  <c r="E3488" i="156"/>
  <c r="G3488" i="156"/>
  <c r="F1206" i="37" s="1"/>
  <c r="F3434" i="156"/>
  <c r="F1217" i="37"/>
  <c r="F3427" i="156"/>
  <c r="H3427" i="156" s="1"/>
  <c r="F3413" i="156"/>
  <c r="F3412" i="156"/>
  <c r="F3411" i="156"/>
  <c r="F3410" i="156"/>
  <c r="F3409" i="156"/>
  <c r="F3408" i="156"/>
  <c r="F3407" i="156"/>
  <c r="F3405" i="156"/>
  <c r="F3404" i="156"/>
  <c r="E3406" i="156"/>
  <c r="F3400" i="156"/>
  <c r="E3396" i="156"/>
  <c r="G3386" i="156"/>
  <c r="E3386" i="156"/>
  <c r="G3346" i="156"/>
  <c r="F3350" i="156"/>
  <c r="E3346" i="156"/>
  <c r="G3321" i="156"/>
  <c r="F3332" i="156"/>
  <c r="F3331" i="156"/>
  <c r="F3330" i="156"/>
  <c r="F3329" i="156"/>
  <c r="F3328" i="156"/>
  <c r="F3327" i="156"/>
  <c r="F3326" i="156"/>
  <c r="F3324" i="156"/>
  <c r="F3323" i="156"/>
  <c r="E3325" i="156"/>
  <c r="F3319" i="156"/>
  <c r="E3315" i="156"/>
  <c r="G3305" i="156"/>
  <c r="E3305" i="156"/>
  <c r="K3300" i="156"/>
  <c r="H3323" i="156" l="1"/>
  <c r="H3326" i="156"/>
  <c r="H3327" i="156"/>
  <c r="E118" i="37"/>
  <c r="D1199" i="37"/>
  <c r="D1201" i="37"/>
  <c r="D1203" i="37"/>
  <c r="D1214" i="37"/>
  <c r="D1221" i="37"/>
  <c r="D1226" i="37"/>
  <c r="H3319" i="156"/>
  <c r="F3346" i="156"/>
  <c r="H3346" i="156" s="1"/>
  <c r="D1195" i="37"/>
  <c r="D1218" i="37"/>
  <c r="D1220" i="37"/>
  <c r="F3325" i="156"/>
  <c r="H3400" i="156"/>
  <c r="F3501" i="156"/>
  <c r="H3501" i="156" s="1"/>
  <c r="G1219" i="37" s="1"/>
  <c r="D1206" i="37"/>
  <c r="D1198" i="37"/>
  <c r="D1200" i="37"/>
  <c r="D1202" i="37"/>
  <c r="D1204" i="37"/>
  <c r="D1216" i="37"/>
  <c r="D1225" i="37"/>
  <c r="E3402" i="156"/>
  <c r="D1191" i="37"/>
  <c r="D1196" i="37"/>
  <c r="D1215" i="37"/>
  <c r="D1219" i="37"/>
  <c r="D1223" i="37"/>
  <c r="F3508" i="156"/>
  <c r="E1226" i="37" s="1"/>
  <c r="F3480" i="156"/>
  <c r="E1198" i="37" s="1"/>
  <c r="F3484" i="156"/>
  <c r="E1202" i="37" s="1"/>
  <c r="F3481" i="156"/>
  <c r="E1199" i="37" s="1"/>
  <c r="F3485" i="156"/>
  <c r="E1203" i="37" s="1"/>
  <c r="F3477" i="156"/>
  <c r="E1195" i="37" s="1"/>
  <c r="F3486" i="156"/>
  <c r="E1204" i="37" s="1"/>
  <c r="F3478" i="156"/>
  <c r="E1196" i="37" s="1"/>
  <c r="H3496" i="156"/>
  <c r="G1214" i="37" s="1"/>
  <c r="F3482" i="156"/>
  <c r="F3483" i="156"/>
  <c r="E1201" i="37" s="1"/>
  <c r="H3497" i="156"/>
  <c r="G1215" i="37" s="1"/>
  <c r="E3479" i="156"/>
  <c r="E3321" i="156"/>
  <c r="H3502" i="156"/>
  <c r="G1220" i="37" s="1"/>
  <c r="F3473" i="156"/>
  <c r="F3406" i="156"/>
  <c r="H3350" i="156"/>
  <c r="H3325" i="156" l="1"/>
  <c r="E1219" i="37"/>
  <c r="F3479" i="156"/>
  <c r="H3479" i="156" s="1"/>
  <c r="G1197" i="37" s="1"/>
  <c r="D1217" i="37"/>
  <c r="D1197" i="37"/>
  <c r="H3484" i="156"/>
  <c r="G1202" i="37" s="1"/>
  <c r="H3486" i="156"/>
  <c r="G1204" i="37" s="1"/>
  <c r="H3481" i="156"/>
  <c r="G1199" i="37" s="1"/>
  <c r="H3483" i="156"/>
  <c r="G1201" i="37" s="1"/>
  <c r="H3478" i="156"/>
  <c r="G1196" i="37" s="1"/>
  <c r="H3480" i="156"/>
  <c r="G1198" i="37" s="1"/>
  <c r="H3485" i="156"/>
  <c r="G1203" i="37" s="1"/>
  <c r="H3477" i="156"/>
  <c r="G1195" i="37" s="1"/>
  <c r="H3473" i="156"/>
  <c r="G1191" i="37" s="1"/>
  <c r="E1191" i="37"/>
  <c r="H3482" i="156"/>
  <c r="E1200" i="37"/>
  <c r="D698" i="37"/>
  <c r="E698" i="37"/>
  <c r="F698" i="37"/>
  <c r="G698" i="37"/>
  <c r="H698" i="37"/>
  <c r="I698" i="37"/>
  <c r="J698" i="37"/>
  <c r="K698" i="37"/>
  <c r="L698" i="37"/>
  <c r="M698" i="37"/>
  <c r="N698" i="37"/>
  <c r="O698" i="37"/>
  <c r="Z698" i="37"/>
  <c r="D699" i="37"/>
  <c r="E699" i="37"/>
  <c r="F699" i="37"/>
  <c r="G699" i="37"/>
  <c r="H699" i="37"/>
  <c r="I699" i="37"/>
  <c r="J699" i="37"/>
  <c r="K699" i="37"/>
  <c r="L699" i="37"/>
  <c r="M699" i="37"/>
  <c r="N699" i="37"/>
  <c r="O699" i="37"/>
  <c r="Z699" i="37"/>
  <c r="H700" i="37"/>
  <c r="I700" i="37"/>
  <c r="J700" i="37"/>
  <c r="K700" i="37"/>
  <c r="L700" i="37"/>
  <c r="M700" i="37"/>
  <c r="N700" i="37"/>
  <c r="O700" i="37"/>
  <c r="Z700" i="37"/>
  <c r="H701" i="37"/>
  <c r="I701" i="37"/>
  <c r="J701" i="37"/>
  <c r="K701" i="37"/>
  <c r="L701" i="37"/>
  <c r="M701" i="37"/>
  <c r="N701" i="37"/>
  <c r="O701" i="37"/>
  <c r="Z701" i="37"/>
  <c r="H702" i="37"/>
  <c r="I702" i="37"/>
  <c r="J702" i="37"/>
  <c r="K702" i="37"/>
  <c r="L702" i="37"/>
  <c r="M702" i="37"/>
  <c r="N702" i="37"/>
  <c r="O702" i="37"/>
  <c r="Z702" i="37"/>
  <c r="H703" i="37"/>
  <c r="I703" i="37"/>
  <c r="J703" i="37"/>
  <c r="K703" i="37"/>
  <c r="L703" i="37"/>
  <c r="M703" i="37"/>
  <c r="N703" i="37"/>
  <c r="O703" i="37"/>
  <c r="Z703" i="37"/>
  <c r="H704" i="37"/>
  <c r="I704" i="37"/>
  <c r="J704" i="37"/>
  <c r="K704" i="37"/>
  <c r="L704" i="37"/>
  <c r="M704" i="37"/>
  <c r="N704" i="37"/>
  <c r="O704" i="37"/>
  <c r="Z704" i="37"/>
  <c r="H705" i="37"/>
  <c r="I705" i="37"/>
  <c r="J705" i="37"/>
  <c r="K705" i="37"/>
  <c r="L705" i="37"/>
  <c r="M705" i="37"/>
  <c r="N705" i="37"/>
  <c r="O705" i="37"/>
  <c r="Z705" i="37"/>
  <c r="H706" i="37"/>
  <c r="I706" i="37"/>
  <c r="J706" i="37"/>
  <c r="K706" i="37"/>
  <c r="L706" i="37"/>
  <c r="M706" i="37"/>
  <c r="N706" i="37"/>
  <c r="O706" i="37"/>
  <c r="Z706" i="37"/>
  <c r="H707" i="37"/>
  <c r="I707" i="37"/>
  <c r="J707" i="37"/>
  <c r="K707" i="37"/>
  <c r="L707" i="37"/>
  <c r="M707" i="37"/>
  <c r="N707" i="37"/>
  <c r="O707" i="37"/>
  <c r="P707" i="37"/>
  <c r="R707" i="37"/>
  <c r="S707" i="37"/>
  <c r="T707" i="37"/>
  <c r="U707" i="37"/>
  <c r="V707" i="37"/>
  <c r="W707" i="37"/>
  <c r="X707" i="37"/>
  <c r="Y707" i="37"/>
  <c r="Z707" i="37"/>
  <c r="H708" i="37"/>
  <c r="I708" i="37"/>
  <c r="J708" i="37"/>
  <c r="K708" i="37"/>
  <c r="L708" i="37"/>
  <c r="M708" i="37"/>
  <c r="N708" i="37"/>
  <c r="O708" i="37"/>
  <c r="P708" i="37"/>
  <c r="R708" i="37"/>
  <c r="S708" i="37"/>
  <c r="T708" i="37"/>
  <c r="U708" i="37"/>
  <c r="V708" i="37"/>
  <c r="W708" i="37"/>
  <c r="X708" i="37"/>
  <c r="Y708" i="37"/>
  <c r="Z708" i="37"/>
  <c r="H709" i="37"/>
  <c r="I709" i="37"/>
  <c r="J709" i="37"/>
  <c r="K709" i="37"/>
  <c r="L709" i="37"/>
  <c r="M709" i="37"/>
  <c r="N709" i="37"/>
  <c r="O709" i="37"/>
  <c r="Z709" i="37"/>
  <c r="H710" i="37"/>
  <c r="I710" i="37"/>
  <c r="J710" i="37"/>
  <c r="K710" i="37"/>
  <c r="L710" i="37"/>
  <c r="M710" i="37"/>
  <c r="N710" i="37"/>
  <c r="O710" i="37"/>
  <c r="Z710" i="37"/>
  <c r="H711" i="37"/>
  <c r="I711" i="37"/>
  <c r="J711" i="37"/>
  <c r="K711" i="37"/>
  <c r="L711" i="37"/>
  <c r="M711" i="37"/>
  <c r="N711" i="37"/>
  <c r="O711" i="37"/>
  <c r="P711" i="37"/>
  <c r="R711" i="37"/>
  <c r="S711" i="37"/>
  <c r="T711" i="37"/>
  <c r="U711" i="37"/>
  <c r="V711" i="37"/>
  <c r="W711" i="37"/>
  <c r="X711" i="37"/>
  <c r="Y711" i="37"/>
  <c r="Z711" i="37"/>
  <c r="H712" i="37"/>
  <c r="I712" i="37"/>
  <c r="J712" i="37"/>
  <c r="K712" i="37"/>
  <c r="L712" i="37"/>
  <c r="M712" i="37"/>
  <c r="N712" i="37"/>
  <c r="O712" i="37"/>
  <c r="P712" i="37"/>
  <c r="R712" i="37"/>
  <c r="S712" i="37"/>
  <c r="T712" i="37"/>
  <c r="U712" i="37"/>
  <c r="V712" i="37"/>
  <c r="W712" i="37"/>
  <c r="X712" i="37"/>
  <c r="Y712" i="37"/>
  <c r="Z712" i="37"/>
  <c r="H713" i="37"/>
  <c r="I713" i="37"/>
  <c r="J713" i="37"/>
  <c r="K713" i="37"/>
  <c r="L713" i="37"/>
  <c r="M713" i="37"/>
  <c r="N713" i="37"/>
  <c r="O713" i="37"/>
  <c r="P713" i="37"/>
  <c r="R713" i="37"/>
  <c r="S713" i="37"/>
  <c r="T713" i="37"/>
  <c r="U713" i="37"/>
  <c r="V713" i="37"/>
  <c r="W713" i="37"/>
  <c r="X713" i="37"/>
  <c r="Y713" i="37"/>
  <c r="Z713" i="37"/>
  <c r="H714" i="37"/>
  <c r="I714" i="37"/>
  <c r="J714" i="37"/>
  <c r="K714" i="37"/>
  <c r="L714" i="37"/>
  <c r="M714" i="37"/>
  <c r="N714" i="37"/>
  <c r="O714" i="37"/>
  <c r="P714" i="37"/>
  <c r="R714" i="37"/>
  <c r="S714" i="37"/>
  <c r="T714" i="37"/>
  <c r="U714" i="37"/>
  <c r="V714" i="37"/>
  <c r="W714" i="37"/>
  <c r="X714" i="37"/>
  <c r="Y714" i="37"/>
  <c r="Z714" i="37"/>
  <c r="H715" i="37"/>
  <c r="I715" i="37"/>
  <c r="J715" i="37"/>
  <c r="K715" i="37"/>
  <c r="L715" i="37"/>
  <c r="M715" i="37"/>
  <c r="N715" i="37"/>
  <c r="O715" i="37"/>
  <c r="Z715" i="37"/>
  <c r="H716" i="37"/>
  <c r="I716" i="37"/>
  <c r="J716" i="37"/>
  <c r="K716" i="37"/>
  <c r="L716" i="37"/>
  <c r="M716" i="37"/>
  <c r="N716" i="37"/>
  <c r="O716" i="37"/>
  <c r="Z716" i="37"/>
  <c r="H717" i="37"/>
  <c r="I717" i="37"/>
  <c r="J717" i="37"/>
  <c r="K717" i="37"/>
  <c r="L717" i="37"/>
  <c r="M717" i="37"/>
  <c r="N717" i="37"/>
  <c r="O717" i="37"/>
  <c r="Z717" i="37"/>
  <c r="H718" i="37"/>
  <c r="I718" i="37"/>
  <c r="J718" i="37"/>
  <c r="K718" i="37"/>
  <c r="L718" i="37"/>
  <c r="M718" i="37"/>
  <c r="N718" i="37"/>
  <c r="O718" i="37"/>
  <c r="Z718" i="37"/>
  <c r="H719" i="37"/>
  <c r="I719" i="37"/>
  <c r="J719" i="37"/>
  <c r="K719" i="37"/>
  <c r="L719" i="37"/>
  <c r="M719" i="37"/>
  <c r="N719" i="37"/>
  <c r="O719" i="37"/>
  <c r="P719" i="37"/>
  <c r="R719" i="37"/>
  <c r="S719" i="37"/>
  <c r="T719" i="37"/>
  <c r="U719" i="37"/>
  <c r="V719" i="37"/>
  <c r="W719" i="37"/>
  <c r="X719" i="37"/>
  <c r="Y719" i="37"/>
  <c r="Z719" i="37"/>
  <c r="H720" i="37"/>
  <c r="I720" i="37"/>
  <c r="J720" i="37"/>
  <c r="K720" i="37"/>
  <c r="L720" i="37"/>
  <c r="M720" i="37"/>
  <c r="N720" i="37"/>
  <c r="O720" i="37"/>
  <c r="P720" i="37"/>
  <c r="R720" i="37"/>
  <c r="S720" i="37"/>
  <c r="T720" i="37"/>
  <c r="U720" i="37"/>
  <c r="V720" i="37"/>
  <c r="W720" i="37"/>
  <c r="X720" i="37"/>
  <c r="Y720" i="37"/>
  <c r="Z720" i="37"/>
  <c r="H721" i="37"/>
  <c r="I721" i="37"/>
  <c r="J721" i="37"/>
  <c r="K721" i="37"/>
  <c r="L721" i="37"/>
  <c r="M721" i="37"/>
  <c r="N721" i="37"/>
  <c r="O721" i="37"/>
  <c r="P721" i="37"/>
  <c r="R721" i="37"/>
  <c r="S721" i="37"/>
  <c r="T721" i="37"/>
  <c r="U721" i="37"/>
  <c r="V721" i="37"/>
  <c r="W721" i="37"/>
  <c r="X721" i="37"/>
  <c r="Y721" i="37"/>
  <c r="Z721" i="37"/>
  <c r="H722" i="37"/>
  <c r="I722" i="37"/>
  <c r="J722" i="37"/>
  <c r="K722" i="37"/>
  <c r="L722" i="37"/>
  <c r="M722" i="37"/>
  <c r="N722" i="37"/>
  <c r="O722" i="37"/>
  <c r="Z722" i="37"/>
  <c r="H723" i="37"/>
  <c r="I723" i="37"/>
  <c r="J723" i="37"/>
  <c r="K723" i="37"/>
  <c r="L723" i="37"/>
  <c r="M723" i="37"/>
  <c r="N723" i="37"/>
  <c r="O723" i="37"/>
  <c r="P723" i="37"/>
  <c r="R723" i="37"/>
  <c r="S723" i="37"/>
  <c r="T723" i="37"/>
  <c r="U723" i="37"/>
  <c r="V723" i="37"/>
  <c r="W723" i="37"/>
  <c r="X723" i="37"/>
  <c r="Y723" i="37"/>
  <c r="Z723" i="37"/>
  <c r="H724" i="37"/>
  <c r="I724" i="37"/>
  <c r="J724" i="37"/>
  <c r="K724" i="37"/>
  <c r="L724" i="37"/>
  <c r="M724" i="37"/>
  <c r="N724" i="37"/>
  <c r="O724" i="37"/>
  <c r="Z724" i="37"/>
  <c r="H725" i="37"/>
  <c r="I725" i="37"/>
  <c r="J725" i="37"/>
  <c r="K725" i="37"/>
  <c r="L725" i="37"/>
  <c r="M725" i="37"/>
  <c r="N725" i="37"/>
  <c r="O725" i="37"/>
  <c r="Z725" i="37"/>
  <c r="H726" i="37"/>
  <c r="I726" i="37"/>
  <c r="J726" i="37"/>
  <c r="K726" i="37"/>
  <c r="L726" i="37"/>
  <c r="M726" i="37"/>
  <c r="N726" i="37"/>
  <c r="O726" i="37"/>
  <c r="Z726" i="37"/>
  <c r="H727" i="37"/>
  <c r="I727" i="37"/>
  <c r="J727" i="37"/>
  <c r="K727" i="37"/>
  <c r="L727" i="37"/>
  <c r="M727" i="37"/>
  <c r="N727" i="37"/>
  <c r="O727" i="37"/>
  <c r="Z727" i="37"/>
  <c r="H728" i="37"/>
  <c r="I728" i="37"/>
  <c r="J728" i="37"/>
  <c r="K728" i="37"/>
  <c r="L728" i="37"/>
  <c r="M728" i="37"/>
  <c r="N728" i="37"/>
  <c r="O728" i="37"/>
  <c r="Z728" i="37"/>
  <c r="H729" i="37"/>
  <c r="I729" i="37"/>
  <c r="J729" i="37"/>
  <c r="K729" i="37"/>
  <c r="L729" i="37"/>
  <c r="M729" i="37"/>
  <c r="N729" i="37"/>
  <c r="O729" i="37"/>
  <c r="Z729" i="37"/>
  <c r="H730" i="37"/>
  <c r="I730" i="37"/>
  <c r="J730" i="37"/>
  <c r="K730" i="37"/>
  <c r="L730" i="37"/>
  <c r="M730" i="37"/>
  <c r="N730" i="37"/>
  <c r="O730" i="37"/>
  <c r="Z730" i="37"/>
  <c r="H731" i="37"/>
  <c r="I731" i="37"/>
  <c r="J731" i="37"/>
  <c r="K731" i="37"/>
  <c r="L731" i="37"/>
  <c r="M731" i="37"/>
  <c r="N731" i="37"/>
  <c r="O731" i="37"/>
  <c r="Z731" i="37"/>
  <c r="H732" i="37"/>
  <c r="I732" i="37"/>
  <c r="J732" i="37"/>
  <c r="K732" i="37"/>
  <c r="L732" i="37"/>
  <c r="M732" i="37"/>
  <c r="N732" i="37"/>
  <c r="O732" i="37"/>
  <c r="Z732" i="37"/>
  <c r="H733" i="37"/>
  <c r="I733" i="37"/>
  <c r="J733" i="37"/>
  <c r="K733" i="37"/>
  <c r="L733" i="37"/>
  <c r="M733" i="37"/>
  <c r="N733" i="37"/>
  <c r="O733" i="37"/>
  <c r="Z733" i="37"/>
  <c r="H734" i="37"/>
  <c r="I734" i="37"/>
  <c r="J734" i="37"/>
  <c r="K734" i="37"/>
  <c r="L734" i="37"/>
  <c r="M734" i="37"/>
  <c r="N734" i="37"/>
  <c r="O734" i="37"/>
  <c r="Z734" i="37"/>
  <c r="H735" i="37"/>
  <c r="I735" i="37"/>
  <c r="J735" i="37"/>
  <c r="K735" i="37"/>
  <c r="L735" i="37"/>
  <c r="M735" i="37"/>
  <c r="N735" i="37"/>
  <c r="O735" i="37"/>
  <c r="Z735" i="37"/>
  <c r="H736" i="37"/>
  <c r="I736" i="37"/>
  <c r="J736" i="37"/>
  <c r="K736" i="37"/>
  <c r="L736" i="37"/>
  <c r="M736" i="37"/>
  <c r="N736" i="37"/>
  <c r="O736" i="37"/>
  <c r="Z736" i="37"/>
  <c r="H737" i="37"/>
  <c r="I737" i="37"/>
  <c r="J737" i="37"/>
  <c r="K737" i="37"/>
  <c r="L737" i="37"/>
  <c r="M737" i="37"/>
  <c r="N737" i="37"/>
  <c r="O737" i="37"/>
  <c r="Z737" i="37"/>
  <c r="H738" i="37"/>
  <c r="I738" i="37"/>
  <c r="J738" i="37"/>
  <c r="K738" i="37"/>
  <c r="L738" i="37"/>
  <c r="M738" i="37"/>
  <c r="N738" i="37"/>
  <c r="O738" i="37"/>
  <c r="Z738" i="37"/>
  <c r="H739" i="37"/>
  <c r="I739" i="37"/>
  <c r="J739" i="37"/>
  <c r="K739" i="37"/>
  <c r="L739" i="37"/>
  <c r="M739" i="37"/>
  <c r="N739" i="37"/>
  <c r="O739" i="37"/>
  <c r="Z739" i="37"/>
  <c r="H740" i="37"/>
  <c r="I740" i="37"/>
  <c r="J740" i="37"/>
  <c r="K740" i="37"/>
  <c r="L740" i="37"/>
  <c r="M740" i="37"/>
  <c r="N740" i="37"/>
  <c r="O740" i="37"/>
  <c r="Z740" i="37"/>
  <c r="H741" i="37"/>
  <c r="I741" i="37"/>
  <c r="J741" i="37"/>
  <c r="K741" i="37"/>
  <c r="L741" i="37"/>
  <c r="M741" i="37"/>
  <c r="N741" i="37"/>
  <c r="O741" i="37"/>
  <c r="Z741" i="37"/>
  <c r="D742" i="37"/>
  <c r="F742" i="37"/>
  <c r="G742" i="37"/>
  <c r="H742" i="37"/>
  <c r="I742" i="37"/>
  <c r="J742" i="37"/>
  <c r="K742" i="37"/>
  <c r="L742" i="37"/>
  <c r="M742" i="37"/>
  <c r="N742" i="37"/>
  <c r="O742" i="37"/>
  <c r="P742" i="37"/>
  <c r="R742" i="37"/>
  <c r="S742" i="37"/>
  <c r="T742" i="37"/>
  <c r="U742" i="37"/>
  <c r="V742" i="37"/>
  <c r="W742" i="37"/>
  <c r="X742" i="37"/>
  <c r="Y742" i="37"/>
  <c r="Z742" i="37"/>
  <c r="D743" i="37"/>
  <c r="F743" i="37"/>
  <c r="G743" i="37"/>
  <c r="H743" i="37"/>
  <c r="I743" i="37"/>
  <c r="J743" i="37"/>
  <c r="K743" i="37"/>
  <c r="L743" i="37"/>
  <c r="M743" i="37"/>
  <c r="N743" i="37"/>
  <c r="O743" i="37"/>
  <c r="P743" i="37"/>
  <c r="R743" i="37"/>
  <c r="S743" i="37"/>
  <c r="T743" i="37"/>
  <c r="U743" i="37"/>
  <c r="V743" i="37"/>
  <c r="W743" i="37"/>
  <c r="X743" i="37"/>
  <c r="Y743" i="37"/>
  <c r="Z743" i="37"/>
  <c r="D744" i="37"/>
  <c r="E744" i="37"/>
  <c r="F744" i="37"/>
  <c r="G744" i="37"/>
  <c r="H744" i="37"/>
  <c r="I744" i="37"/>
  <c r="J744" i="37"/>
  <c r="K744" i="37"/>
  <c r="L744" i="37"/>
  <c r="M744" i="37"/>
  <c r="N744" i="37"/>
  <c r="O744" i="37"/>
  <c r="P744" i="37"/>
  <c r="R744" i="37"/>
  <c r="S744" i="37"/>
  <c r="T744" i="37"/>
  <c r="U744" i="37"/>
  <c r="V744" i="37"/>
  <c r="W744" i="37"/>
  <c r="X744" i="37"/>
  <c r="Y744" i="37"/>
  <c r="Z744" i="37"/>
  <c r="H745" i="37"/>
  <c r="I745" i="37"/>
  <c r="J745" i="37"/>
  <c r="K745" i="37"/>
  <c r="L745" i="37"/>
  <c r="M745" i="37"/>
  <c r="N745" i="37"/>
  <c r="O745" i="37"/>
  <c r="Z745" i="37"/>
  <c r="H746" i="37"/>
  <c r="I746" i="37"/>
  <c r="J746" i="37"/>
  <c r="K746" i="37"/>
  <c r="L746" i="37"/>
  <c r="M746" i="37"/>
  <c r="N746" i="37"/>
  <c r="O746" i="37"/>
  <c r="Z746" i="37"/>
  <c r="H747" i="37"/>
  <c r="I747" i="37"/>
  <c r="J747" i="37"/>
  <c r="K747" i="37"/>
  <c r="L747" i="37"/>
  <c r="M747" i="37"/>
  <c r="N747" i="37"/>
  <c r="O747" i="37"/>
  <c r="Z747" i="37"/>
  <c r="H748" i="37"/>
  <c r="I748" i="37"/>
  <c r="J748" i="37"/>
  <c r="K748" i="37"/>
  <c r="L748" i="37"/>
  <c r="M748" i="37"/>
  <c r="N748" i="37"/>
  <c r="O748" i="37"/>
  <c r="Z748" i="37"/>
  <c r="H749" i="37"/>
  <c r="I749" i="37"/>
  <c r="J749" i="37"/>
  <c r="K749" i="37"/>
  <c r="L749" i="37"/>
  <c r="M749" i="37"/>
  <c r="N749" i="37"/>
  <c r="O749" i="37"/>
  <c r="P749" i="37"/>
  <c r="R749" i="37"/>
  <c r="S749" i="37"/>
  <c r="T749" i="37"/>
  <c r="U749" i="37"/>
  <c r="V749" i="37"/>
  <c r="W749" i="37"/>
  <c r="X749" i="37"/>
  <c r="Y749" i="37"/>
  <c r="Z749" i="37"/>
  <c r="H750" i="37"/>
  <c r="I750" i="37"/>
  <c r="J750" i="37"/>
  <c r="K750" i="37"/>
  <c r="L750" i="37"/>
  <c r="M750" i="37"/>
  <c r="N750" i="37"/>
  <c r="O750" i="37"/>
  <c r="Z750" i="37"/>
  <c r="H751" i="37"/>
  <c r="I751" i="37"/>
  <c r="J751" i="37"/>
  <c r="K751" i="37"/>
  <c r="L751" i="37"/>
  <c r="M751" i="37"/>
  <c r="N751" i="37"/>
  <c r="O751" i="37"/>
  <c r="Z751" i="37"/>
  <c r="H752" i="37"/>
  <c r="I752" i="37"/>
  <c r="J752" i="37"/>
  <c r="K752" i="37"/>
  <c r="L752" i="37"/>
  <c r="M752" i="37"/>
  <c r="N752" i="37"/>
  <c r="O752" i="37"/>
  <c r="Z752" i="37"/>
  <c r="H753" i="37"/>
  <c r="I753" i="37"/>
  <c r="J753" i="37"/>
  <c r="K753" i="37"/>
  <c r="L753" i="37"/>
  <c r="M753" i="37"/>
  <c r="N753" i="37"/>
  <c r="O753" i="37"/>
  <c r="Z753" i="37"/>
  <c r="H754" i="37"/>
  <c r="I754" i="37"/>
  <c r="J754" i="37"/>
  <c r="K754" i="37"/>
  <c r="L754" i="37"/>
  <c r="M754" i="37"/>
  <c r="N754" i="37"/>
  <c r="O754" i="37"/>
  <c r="Z754" i="37"/>
  <c r="H755" i="37"/>
  <c r="I755" i="37"/>
  <c r="J755" i="37"/>
  <c r="K755" i="37"/>
  <c r="L755" i="37"/>
  <c r="M755" i="37"/>
  <c r="N755" i="37"/>
  <c r="O755" i="37"/>
  <c r="Z755" i="37"/>
  <c r="H756" i="37"/>
  <c r="I756" i="37"/>
  <c r="J756" i="37"/>
  <c r="K756" i="37"/>
  <c r="L756" i="37"/>
  <c r="M756" i="37"/>
  <c r="N756" i="37"/>
  <c r="O756" i="37"/>
  <c r="Z756" i="37"/>
  <c r="Z757" i="37"/>
  <c r="Z758" i="37"/>
  <c r="Z759" i="37"/>
  <c r="H760" i="37"/>
  <c r="I760" i="37"/>
  <c r="J760" i="37"/>
  <c r="K760" i="37"/>
  <c r="L760" i="37"/>
  <c r="M760" i="37"/>
  <c r="N760" i="37"/>
  <c r="O760" i="37"/>
  <c r="Z760" i="37"/>
  <c r="H761" i="37"/>
  <c r="I761" i="37"/>
  <c r="J761" i="37"/>
  <c r="K761" i="37"/>
  <c r="L761" i="37"/>
  <c r="M761" i="37"/>
  <c r="N761" i="37"/>
  <c r="O761" i="37"/>
  <c r="Z761" i="37"/>
  <c r="H762" i="37"/>
  <c r="I762" i="37"/>
  <c r="J762" i="37"/>
  <c r="K762" i="37"/>
  <c r="L762" i="37"/>
  <c r="M762" i="37"/>
  <c r="N762" i="37"/>
  <c r="O762" i="37"/>
  <c r="Z762" i="37"/>
  <c r="G3283" i="156"/>
  <c r="F749" i="37" s="1"/>
  <c r="E3283" i="156"/>
  <c r="G3261" i="156"/>
  <c r="F727" i="37" s="1"/>
  <c r="E3261" i="156"/>
  <c r="G3260" i="156"/>
  <c r="F726" i="37" s="1"/>
  <c r="E3260" i="156"/>
  <c r="H3259" i="156"/>
  <c r="G725" i="37" s="1"/>
  <c r="G3259" i="156"/>
  <c r="F725" i="37" s="1"/>
  <c r="E3259" i="156"/>
  <c r="H3258" i="156"/>
  <c r="G724" i="37" s="1"/>
  <c r="G3258" i="156"/>
  <c r="F724" i="37" s="1"/>
  <c r="E3258" i="156"/>
  <c r="H3257" i="156"/>
  <c r="G723" i="37" s="1"/>
  <c r="G3257" i="156"/>
  <c r="F723" i="37" s="1"/>
  <c r="E3257" i="156"/>
  <c r="H3256" i="156"/>
  <c r="G722" i="37" s="1"/>
  <c r="G3256" i="156"/>
  <c r="F722" i="37" s="1"/>
  <c r="E3256" i="156"/>
  <c r="H3255" i="156"/>
  <c r="G721" i="37" s="1"/>
  <c r="G3255" i="156"/>
  <c r="F721" i="37" s="1"/>
  <c r="E3255" i="156"/>
  <c r="H3254" i="156"/>
  <c r="G720" i="37" s="1"/>
  <c r="G3254" i="156"/>
  <c r="F720" i="37" s="1"/>
  <c r="H3253" i="156"/>
  <c r="G719" i="37" s="1"/>
  <c r="G3253" i="156"/>
  <c r="F719" i="37" s="1"/>
  <c r="E3253" i="156"/>
  <c r="H3252" i="156"/>
  <c r="G718" i="37" s="1"/>
  <c r="G3252" i="156"/>
  <c r="F718" i="37" s="1"/>
  <c r="E3252" i="156"/>
  <c r="G3251" i="156"/>
  <c r="F717" i="37" s="1"/>
  <c r="E3251" i="156"/>
  <c r="G3248" i="156"/>
  <c r="F714" i="37" s="1"/>
  <c r="E3248" i="156"/>
  <c r="F3207" i="156"/>
  <c r="F3201" i="156"/>
  <c r="F3277" i="156" s="1"/>
  <c r="E743" i="37" s="1"/>
  <c r="F3200" i="156"/>
  <c r="F3276" i="156" s="1"/>
  <c r="E742" i="37" s="1"/>
  <c r="F3199" i="156"/>
  <c r="F3185" i="156"/>
  <c r="F3184" i="156"/>
  <c r="F3183" i="156"/>
  <c r="F3182" i="156"/>
  <c r="F3181" i="156"/>
  <c r="F3180" i="156"/>
  <c r="F3179" i="156"/>
  <c r="F3177" i="156"/>
  <c r="F3176" i="156"/>
  <c r="G3174" i="156"/>
  <c r="G3250" i="156" s="1"/>
  <c r="F716" i="37" s="1"/>
  <c r="E3178" i="156"/>
  <c r="G3168" i="156"/>
  <c r="F3172" i="156"/>
  <c r="H3172" i="156" s="1"/>
  <c r="H3248" i="156" s="1"/>
  <c r="G714" i="37" s="1"/>
  <c r="E3168" i="156"/>
  <c r="G3158" i="156"/>
  <c r="E3158" i="156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Z624" i="37"/>
  <c r="D625" i="37"/>
  <c r="E625" i="37"/>
  <c r="F625" i="37"/>
  <c r="G625" i="37"/>
  <c r="H625" i="37"/>
  <c r="I625" i="37"/>
  <c r="J625" i="37"/>
  <c r="K625" i="37"/>
  <c r="L625" i="37"/>
  <c r="M625" i="37"/>
  <c r="N625" i="37"/>
  <c r="O625" i="37"/>
  <c r="Z625" i="37"/>
  <c r="H626" i="37"/>
  <c r="I626" i="37"/>
  <c r="J626" i="37"/>
  <c r="K626" i="37"/>
  <c r="L626" i="37"/>
  <c r="M626" i="37"/>
  <c r="N626" i="37"/>
  <c r="O626" i="37"/>
  <c r="Z626" i="37"/>
  <c r="H627" i="37"/>
  <c r="I627" i="37"/>
  <c r="J627" i="37"/>
  <c r="K627" i="37"/>
  <c r="L627" i="37"/>
  <c r="M627" i="37"/>
  <c r="N627" i="37"/>
  <c r="O627" i="37"/>
  <c r="Z627" i="37"/>
  <c r="H628" i="37"/>
  <c r="I628" i="37"/>
  <c r="J628" i="37"/>
  <c r="K628" i="37"/>
  <c r="L628" i="37"/>
  <c r="M628" i="37"/>
  <c r="N628" i="37"/>
  <c r="O628" i="37"/>
  <c r="Z628" i="37"/>
  <c r="H629" i="37"/>
  <c r="I629" i="37"/>
  <c r="J629" i="37"/>
  <c r="K629" i="37"/>
  <c r="L629" i="37"/>
  <c r="M629" i="37"/>
  <c r="N629" i="37"/>
  <c r="O629" i="37"/>
  <c r="Z629" i="37"/>
  <c r="H630" i="37"/>
  <c r="I630" i="37"/>
  <c r="J630" i="37"/>
  <c r="K630" i="37"/>
  <c r="L630" i="37"/>
  <c r="M630" i="37"/>
  <c r="N630" i="37"/>
  <c r="O630" i="37"/>
  <c r="Z630" i="37"/>
  <c r="H631" i="37"/>
  <c r="I631" i="37"/>
  <c r="J631" i="37"/>
  <c r="K631" i="37"/>
  <c r="L631" i="37"/>
  <c r="M631" i="37"/>
  <c r="N631" i="37"/>
  <c r="O631" i="37"/>
  <c r="Z631" i="37"/>
  <c r="H632" i="37"/>
  <c r="I632" i="37"/>
  <c r="J632" i="37"/>
  <c r="K632" i="37"/>
  <c r="L632" i="37"/>
  <c r="M632" i="37"/>
  <c r="N632" i="37"/>
  <c r="O632" i="37"/>
  <c r="Z632" i="37"/>
  <c r="H633" i="37"/>
  <c r="I633" i="37"/>
  <c r="J633" i="37"/>
  <c r="K633" i="37"/>
  <c r="L633" i="37"/>
  <c r="M633" i="37"/>
  <c r="N633" i="37"/>
  <c r="O633" i="37"/>
  <c r="P633" i="37"/>
  <c r="R633" i="37"/>
  <c r="S633" i="37"/>
  <c r="T633" i="37"/>
  <c r="U633" i="37"/>
  <c r="V633" i="37"/>
  <c r="W633" i="37"/>
  <c r="X633" i="37"/>
  <c r="Y633" i="37"/>
  <c r="Z633" i="37"/>
  <c r="H634" i="37"/>
  <c r="I634" i="37"/>
  <c r="J634" i="37"/>
  <c r="K634" i="37"/>
  <c r="L634" i="37"/>
  <c r="M634" i="37"/>
  <c r="N634" i="37"/>
  <c r="O634" i="37"/>
  <c r="P634" i="37"/>
  <c r="R634" i="37"/>
  <c r="S634" i="37"/>
  <c r="T634" i="37"/>
  <c r="U634" i="37"/>
  <c r="V634" i="37"/>
  <c r="W634" i="37"/>
  <c r="X634" i="37"/>
  <c r="Y634" i="37"/>
  <c r="Z634" i="37"/>
  <c r="H635" i="37"/>
  <c r="I635" i="37"/>
  <c r="J635" i="37"/>
  <c r="K635" i="37"/>
  <c r="L635" i="37"/>
  <c r="M635" i="37"/>
  <c r="N635" i="37"/>
  <c r="O635" i="37"/>
  <c r="P635" i="37"/>
  <c r="R635" i="37"/>
  <c r="S635" i="37"/>
  <c r="T635" i="37"/>
  <c r="U635" i="37"/>
  <c r="V635" i="37"/>
  <c r="W635" i="37"/>
  <c r="X635" i="37"/>
  <c r="Y635" i="37"/>
  <c r="Z635" i="37"/>
  <c r="H636" i="37"/>
  <c r="I636" i="37"/>
  <c r="J636" i="37"/>
  <c r="K636" i="37"/>
  <c r="L636" i="37"/>
  <c r="M636" i="37"/>
  <c r="N636" i="37"/>
  <c r="O636" i="37"/>
  <c r="P636" i="37"/>
  <c r="R636" i="37"/>
  <c r="S636" i="37"/>
  <c r="T636" i="37"/>
  <c r="U636" i="37"/>
  <c r="V636" i="37"/>
  <c r="W636" i="37"/>
  <c r="X636" i="37"/>
  <c r="Y636" i="37"/>
  <c r="Z636" i="37"/>
  <c r="H637" i="37"/>
  <c r="I637" i="37"/>
  <c r="J637" i="37"/>
  <c r="K637" i="37"/>
  <c r="L637" i="37"/>
  <c r="M637" i="37"/>
  <c r="N637" i="37"/>
  <c r="O637" i="37"/>
  <c r="Z637" i="37"/>
  <c r="H638" i="37"/>
  <c r="I638" i="37"/>
  <c r="J638" i="37"/>
  <c r="K638" i="37"/>
  <c r="L638" i="37"/>
  <c r="M638" i="37"/>
  <c r="N638" i="37"/>
  <c r="O638" i="37"/>
  <c r="Z638" i="37"/>
  <c r="H639" i="37"/>
  <c r="I639" i="37"/>
  <c r="J639" i="37"/>
  <c r="K639" i="37"/>
  <c r="L639" i="37"/>
  <c r="M639" i="37"/>
  <c r="N639" i="37"/>
  <c r="O639" i="37"/>
  <c r="P639" i="37"/>
  <c r="R639" i="37"/>
  <c r="S639" i="37"/>
  <c r="T639" i="37"/>
  <c r="U639" i="37"/>
  <c r="V639" i="37"/>
  <c r="W639" i="37"/>
  <c r="X639" i="37"/>
  <c r="Y639" i="37"/>
  <c r="Z639" i="37"/>
  <c r="H640" i="37"/>
  <c r="I640" i="37"/>
  <c r="J640" i="37"/>
  <c r="K640" i="37"/>
  <c r="L640" i="37"/>
  <c r="M640" i="37"/>
  <c r="N640" i="37"/>
  <c r="O640" i="37"/>
  <c r="P640" i="37"/>
  <c r="R640" i="37"/>
  <c r="S640" i="37"/>
  <c r="T640" i="37"/>
  <c r="U640" i="37"/>
  <c r="V640" i="37"/>
  <c r="W640" i="37"/>
  <c r="X640" i="37"/>
  <c r="Y640" i="37"/>
  <c r="Z640" i="37"/>
  <c r="H641" i="37"/>
  <c r="I641" i="37"/>
  <c r="J641" i="37"/>
  <c r="K641" i="37"/>
  <c r="L641" i="37"/>
  <c r="M641" i="37"/>
  <c r="N641" i="37"/>
  <c r="O641" i="37"/>
  <c r="P641" i="37"/>
  <c r="R641" i="37"/>
  <c r="S641" i="37"/>
  <c r="T641" i="37"/>
  <c r="U641" i="37"/>
  <c r="V641" i="37"/>
  <c r="W641" i="37"/>
  <c r="X641" i="37"/>
  <c r="Y641" i="37"/>
  <c r="Z641" i="37"/>
  <c r="H642" i="37"/>
  <c r="I642" i="37"/>
  <c r="J642" i="37"/>
  <c r="K642" i="37"/>
  <c r="L642" i="37"/>
  <c r="M642" i="37"/>
  <c r="N642" i="37"/>
  <c r="O642" i="37"/>
  <c r="P642" i="37"/>
  <c r="R642" i="37"/>
  <c r="S642" i="37"/>
  <c r="T642" i="37"/>
  <c r="U642" i="37"/>
  <c r="V642" i="37"/>
  <c r="W642" i="37"/>
  <c r="X642" i="37"/>
  <c r="Y642" i="37"/>
  <c r="Z642" i="37"/>
  <c r="H643" i="37"/>
  <c r="I643" i="37"/>
  <c r="J643" i="37"/>
  <c r="K643" i="37"/>
  <c r="L643" i="37"/>
  <c r="M643" i="37"/>
  <c r="N643" i="37"/>
  <c r="O643" i="37"/>
  <c r="Z643" i="37"/>
  <c r="H644" i="37"/>
  <c r="I644" i="37"/>
  <c r="J644" i="37"/>
  <c r="K644" i="37"/>
  <c r="L644" i="37"/>
  <c r="M644" i="37"/>
  <c r="N644" i="37"/>
  <c r="O644" i="37"/>
  <c r="Z644" i="37"/>
  <c r="H645" i="37"/>
  <c r="I645" i="37"/>
  <c r="J645" i="37"/>
  <c r="K645" i="37"/>
  <c r="L645" i="37"/>
  <c r="M645" i="37"/>
  <c r="N645" i="37"/>
  <c r="O645" i="37"/>
  <c r="Z645" i="37"/>
  <c r="H646" i="37"/>
  <c r="I646" i="37"/>
  <c r="J646" i="37"/>
  <c r="K646" i="37"/>
  <c r="L646" i="37"/>
  <c r="M646" i="37"/>
  <c r="N646" i="37"/>
  <c r="O646" i="37"/>
  <c r="Z646" i="37"/>
  <c r="H647" i="37"/>
  <c r="I647" i="37"/>
  <c r="J647" i="37"/>
  <c r="K647" i="37"/>
  <c r="L647" i="37"/>
  <c r="M647" i="37"/>
  <c r="N647" i="37"/>
  <c r="O647" i="37"/>
  <c r="P647" i="37"/>
  <c r="R647" i="37"/>
  <c r="S647" i="37"/>
  <c r="T647" i="37"/>
  <c r="U647" i="37"/>
  <c r="V647" i="37"/>
  <c r="W647" i="37"/>
  <c r="X647" i="37"/>
  <c r="Y647" i="37"/>
  <c r="Z647" i="37"/>
  <c r="H648" i="37"/>
  <c r="I648" i="37"/>
  <c r="J648" i="37"/>
  <c r="K648" i="37"/>
  <c r="L648" i="37"/>
  <c r="M648" i="37"/>
  <c r="N648" i="37"/>
  <c r="O648" i="37"/>
  <c r="Z648" i="37"/>
  <c r="H649" i="37"/>
  <c r="I649" i="37"/>
  <c r="J649" i="37"/>
  <c r="K649" i="37"/>
  <c r="L649" i="37"/>
  <c r="M649" i="37"/>
  <c r="N649" i="37"/>
  <c r="O649" i="37"/>
  <c r="P649" i="37"/>
  <c r="R649" i="37"/>
  <c r="S649" i="37"/>
  <c r="T649" i="37"/>
  <c r="U649" i="37"/>
  <c r="V649" i="37"/>
  <c r="W649" i="37"/>
  <c r="X649" i="37"/>
  <c r="Y649" i="37"/>
  <c r="Z649" i="37"/>
  <c r="H650" i="37"/>
  <c r="I650" i="37"/>
  <c r="J650" i="37"/>
  <c r="K650" i="37"/>
  <c r="L650" i="37"/>
  <c r="M650" i="37"/>
  <c r="N650" i="37"/>
  <c r="O650" i="37"/>
  <c r="P650" i="37"/>
  <c r="R650" i="37"/>
  <c r="S650" i="37"/>
  <c r="T650" i="37"/>
  <c r="U650" i="37"/>
  <c r="V650" i="37"/>
  <c r="W650" i="37"/>
  <c r="X650" i="37"/>
  <c r="Y650" i="37"/>
  <c r="Z650" i="37"/>
  <c r="H651" i="37"/>
  <c r="I651" i="37"/>
  <c r="J651" i="37"/>
  <c r="K651" i="37"/>
  <c r="L651" i="37"/>
  <c r="M651" i="37"/>
  <c r="N651" i="37"/>
  <c r="O651" i="37"/>
  <c r="P651" i="37"/>
  <c r="R651" i="37"/>
  <c r="S651" i="37"/>
  <c r="T651" i="37"/>
  <c r="U651" i="37"/>
  <c r="V651" i="37"/>
  <c r="W651" i="37"/>
  <c r="X651" i="37"/>
  <c r="Y651" i="37"/>
  <c r="Z651" i="37"/>
  <c r="H652" i="37"/>
  <c r="I652" i="37"/>
  <c r="J652" i="37"/>
  <c r="K652" i="37"/>
  <c r="L652" i="37"/>
  <c r="M652" i="37"/>
  <c r="N652" i="37"/>
  <c r="O652" i="37"/>
  <c r="P652" i="37"/>
  <c r="R652" i="37"/>
  <c r="S652" i="37"/>
  <c r="T652" i="37"/>
  <c r="U652" i="37"/>
  <c r="V652" i="37"/>
  <c r="W652" i="37"/>
  <c r="X652" i="37"/>
  <c r="Y652" i="37"/>
  <c r="Z652" i="37"/>
  <c r="H653" i="37"/>
  <c r="I653" i="37"/>
  <c r="J653" i="37"/>
  <c r="K653" i="37"/>
  <c r="L653" i="37"/>
  <c r="M653" i="37"/>
  <c r="N653" i="37"/>
  <c r="O653" i="37"/>
  <c r="Z653" i="37"/>
  <c r="H654" i="37"/>
  <c r="I654" i="37"/>
  <c r="J654" i="37"/>
  <c r="K654" i="37"/>
  <c r="L654" i="37"/>
  <c r="M654" i="37"/>
  <c r="N654" i="37"/>
  <c r="O654" i="37"/>
  <c r="Z654" i="37"/>
  <c r="H655" i="37"/>
  <c r="I655" i="37"/>
  <c r="J655" i="37"/>
  <c r="K655" i="37"/>
  <c r="L655" i="37"/>
  <c r="M655" i="37"/>
  <c r="N655" i="37"/>
  <c r="O655" i="37"/>
  <c r="Z655" i="37"/>
  <c r="H656" i="37"/>
  <c r="I656" i="37"/>
  <c r="J656" i="37"/>
  <c r="K656" i="37"/>
  <c r="L656" i="37"/>
  <c r="M656" i="37"/>
  <c r="N656" i="37"/>
  <c r="O656" i="37"/>
  <c r="Z656" i="37"/>
  <c r="H657" i="37"/>
  <c r="I657" i="37"/>
  <c r="J657" i="37"/>
  <c r="K657" i="37"/>
  <c r="L657" i="37"/>
  <c r="M657" i="37"/>
  <c r="N657" i="37"/>
  <c r="O657" i="37"/>
  <c r="Z657" i="37"/>
  <c r="H658" i="37"/>
  <c r="I658" i="37"/>
  <c r="J658" i="37"/>
  <c r="K658" i="37"/>
  <c r="L658" i="37"/>
  <c r="M658" i="37"/>
  <c r="N658" i="37"/>
  <c r="O658" i="37"/>
  <c r="Z658" i="37"/>
  <c r="H659" i="37"/>
  <c r="I659" i="37"/>
  <c r="J659" i="37"/>
  <c r="K659" i="37"/>
  <c r="L659" i="37"/>
  <c r="M659" i="37"/>
  <c r="N659" i="37"/>
  <c r="O659" i="37"/>
  <c r="Z659" i="37"/>
  <c r="H660" i="37"/>
  <c r="I660" i="37"/>
  <c r="J660" i="37"/>
  <c r="K660" i="37"/>
  <c r="L660" i="37"/>
  <c r="M660" i="37"/>
  <c r="N660" i="37"/>
  <c r="O660" i="37"/>
  <c r="Z660" i="37"/>
  <c r="H661" i="37"/>
  <c r="I661" i="37"/>
  <c r="J661" i="37"/>
  <c r="K661" i="37"/>
  <c r="L661" i="37"/>
  <c r="M661" i="37"/>
  <c r="N661" i="37"/>
  <c r="O661" i="37"/>
  <c r="Z661" i="37"/>
  <c r="H662" i="37"/>
  <c r="I662" i="37"/>
  <c r="J662" i="37"/>
  <c r="K662" i="37"/>
  <c r="L662" i="37"/>
  <c r="M662" i="37"/>
  <c r="N662" i="37"/>
  <c r="O662" i="37"/>
  <c r="Z662" i="37"/>
  <c r="H663" i="37"/>
  <c r="I663" i="37"/>
  <c r="J663" i="37"/>
  <c r="K663" i="37"/>
  <c r="L663" i="37"/>
  <c r="M663" i="37"/>
  <c r="N663" i="37"/>
  <c r="O663" i="37"/>
  <c r="Z663" i="37"/>
  <c r="H664" i="37"/>
  <c r="I664" i="37"/>
  <c r="J664" i="37"/>
  <c r="K664" i="37"/>
  <c r="L664" i="37"/>
  <c r="M664" i="37"/>
  <c r="N664" i="37"/>
  <c r="O664" i="37"/>
  <c r="Z664" i="37"/>
  <c r="H665" i="37"/>
  <c r="I665" i="37"/>
  <c r="J665" i="37"/>
  <c r="K665" i="37"/>
  <c r="L665" i="37"/>
  <c r="M665" i="37"/>
  <c r="N665" i="37"/>
  <c r="O665" i="37"/>
  <c r="Z665" i="37"/>
  <c r="H666" i="37"/>
  <c r="I666" i="37"/>
  <c r="J666" i="37"/>
  <c r="K666" i="37"/>
  <c r="L666" i="37"/>
  <c r="M666" i="37"/>
  <c r="N666" i="37"/>
  <c r="O666" i="37"/>
  <c r="Z666" i="37"/>
  <c r="H667" i="37"/>
  <c r="I667" i="37"/>
  <c r="J667" i="37"/>
  <c r="K667" i="37"/>
  <c r="L667" i="37"/>
  <c r="M667" i="37"/>
  <c r="N667" i="37"/>
  <c r="O667" i="37"/>
  <c r="Z667" i="37"/>
  <c r="H668" i="37"/>
  <c r="I668" i="37"/>
  <c r="J668" i="37"/>
  <c r="K668" i="37"/>
  <c r="L668" i="37"/>
  <c r="M668" i="37"/>
  <c r="N668" i="37"/>
  <c r="O668" i="37"/>
  <c r="Z668" i="37"/>
  <c r="H669" i="37"/>
  <c r="I669" i="37"/>
  <c r="J669" i="37"/>
  <c r="K669" i="37"/>
  <c r="L669" i="37"/>
  <c r="M669" i="37"/>
  <c r="N669" i="37"/>
  <c r="O669" i="37"/>
  <c r="Z669" i="37"/>
  <c r="H670" i="37"/>
  <c r="I670" i="37"/>
  <c r="J670" i="37"/>
  <c r="K670" i="37"/>
  <c r="L670" i="37"/>
  <c r="M670" i="37"/>
  <c r="N670" i="37"/>
  <c r="O670" i="37"/>
  <c r="Z670" i="37"/>
  <c r="H671" i="37"/>
  <c r="I671" i="37"/>
  <c r="J671" i="37"/>
  <c r="K671" i="37"/>
  <c r="L671" i="37"/>
  <c r="M671" i="37"/>
  <c r="N671" i="37"/>
  <c r="O671" i="37"/>
  <c r="Z671" i="37"/>
  <c r="H672" i="37"/>
  <c r="I672" i="37"/>
  <c r="J672" i="37"/>
  <c r="K672" i="37"/>
  <c r="L672" i="37"/>
  <c r="M672" i="37"/>
  <c r="N672" i="37"/>
  <c r="O672" i="37"/>
  <c r="P672" i="37"/>
  <c r="R672" i="37"/>
  <c r="S672" i="37"/>
  <c r="T672" i="37"/>
  <c r="U672" i="37"/>
  <c r="V672" i="37"/>
  <c r="W672" i="37"/>
  <c r="X672" i="37"/>
  <c r="Y672" i="37"/>
  <c r="Z672" i="37"/>
  <c r="H673" i="37"/>
  <c r="I673" i="37"/>
  <c r="J673" i="37"/>
  <c r="K673" i="37"/>
  <c r="L673" i="37"/>
  <c r="M673" i="37"/>
  <c r="N673" i="37"/>
  <c r="O673" i="37"/>
  <c r="P673" i="37"/>
  <c r="R673" i="37"/>
  <c r="S673" i="37"/>
  <c r="T673" i="37"/>
  <c r="U673" i="37"/>
  <c r="V673" i="37"/>
  <c r="W673" i="37"/>
  <c r="X673" i="37"/>
  <c r="Y673" i="37"/>
  <c r="Z673" i="37"/>
  <c r="H674" i="37"/>
  <c r="I674" i="37"/>
  <c r="J674" i="37"/>
  <c r="K674" i="37"/>
  <c r="L674" i="37"/>
  <c r="M674" i="37"/>
  <c r="N674" i="37"/>
  <c r="O674" i="37"/>
  <c r="P674" i="37"/>
  <c r="R674" i="37"/>
  <c r="S674" i="37"/>
  <c r="T674" i="37"/>
  <c r="U674" i="37"/>
  <c r="V674" i="37"/>
  <c r="W674" i="37"/>
  <c r="X674" i="37"/>
  <c r="Y674" i="37"/>
  <c r="Z674" i="37"/>
  <c r="H675" i="37"/>
  <c r="I675" i="37"/>
  <c r="J675" i="37"/>
  <c r="K675" i="37"/>
  <c r="L675" i="37"/>
  <c r="M675" i="37"/>
  <c r="N675" i="37"/>
  <c r="O675" i="37"/>
  <c r="Z675" i="37"/>
  <c r="H676" i="37"/>
  <c r="I676" i="37"/>
  <c r="J676" i="37"/>
  <c r="K676" i="37"/>
  <c r="L676" i="37"/>
  <c r="M676" i="37"/>
  <c r="N676" i="37"/>
  <c r="O676" i="37"/>
  <c r="Z676" i="37"/>
  <c r="H677" i="37"/>
  <c r="I677" i="37"/>
  <c r="J677" i="37"/>
  <c r="K677" i="37"/>
  <c r="L677" i="37"/>
  <c r="M677" i="37"/>
  <c r="N677" i="37"/>
  <c r="O677" i="37"/>
  <c r="Z677" i="37"/>
  <c r="H678" i="37"/>
  <c r="I678" i="37"/>
  <c r="J678" i="37"/>
  <c r="K678" i="37"/>
  <c r="L678" i="37"/>
  <c r="M678" i="37"/>
  <c r="N678" i="37"/>
  <c r="O678" i="37"/>
  <c r="Z678" i="37"/>
  <c r="H679" i="37"/>
  <c r="I679" i="37"/>
  <c r="J679" i="37"/>
  <c r="K679" i="37"/>
  <c r="L679" i="37"/>
  <c r="M679" i="37"/>
  <c r="N679" i="37"/>
  <c r="O679" i="37"/>
  <c r="P679" i="37"/>
  <c r="R679" i="37"/>
  <c r="S679" i="37"/>
  <c r="T679" i="37"/>
  <c r="U679" i="37"/>
  <c r="V679" i="37"/>
  <c r="W679" i="37"/>
  <c r="X679" i="37"/>
  <c r="Y679" i="37"/>
  <c r="Z679" i="37"/>
  <c r="H680" i="37"/>
  <c r="I680" i="37"/>
  <c r="J680" i="37"/>
  <c r="K680" i="37"/>
  <c r="L680" i="37"/>
  <c r="M680" i="37"/>
  <c r="N680" i="37"/>
  <c r="O680" i="37"/>
  <c r="Z680" i="37"/>
  <c r="H681" i="37"/>
  <c r="I681" i="37"/>
  <c r="J681" i="37"/>
  <c r="K681" i="37"/>
  <c r="L681" i="37"/>
  <c r="M681" i="37"/>
  <c r="N681" i="37"/>
  <c r="O681" i="37"/>
  <c r="Z681" i="37"/>
  <c r="H682" i="37"/>
  <c r="I682" i="37"/>
  <c r="J682" i="37"/>
  <c r="K682" i="37"/>
  <c r="L682" i="37"/>
  <c r="M682" i="37"/>
  <c r="N682" i="37"/>
  <c r="O682" i="37"/>
  <c r="Z682" i="37"/>
  <c r="H683" i="37"/>
  <c r="I683" i="37"/>
  <c r="J683" i="37"/>
  <c r="K683" i="37"/>
  <c r="L683" i="37"/>
  <c r="M683" i="37"/>
  <c r="N683" i="37"/>
  <c r="O683" i="37"/>
  <c r="Z683" i="37"/>
  <c r="H684" i="37"/>
  <c r="I684" i="37"/>
  <c r="J684" i="37"/>
  <c r="K684" i="37"/>
  <c r="L684" i="37"/>
  <c r="M684" i="37"/>
  <c r="N684" i="37"/>
  <c r="O684" i="37"/>
  <c r="Z684" i="37"/>
  <c r="H685" i="37"/>
  <c r="I685" i="37"/>
  <c r="J685" i="37"/>
  <c r="K685" i="37"/>
  <c r="L685" i="37"/>
  <c r="M685" i="37"/>
  <c r="N685" i="37"/>
  <c r="O685" i="37"/>
  <c r="Z685" i="37"/>
  <c r="H686" i="37"/>
  <c r="I686" i="37"/>
  <c r="J686" i="37"/>
  <c r="K686" i="37"/>
  <c r="L686" i="37"/>
  <c r="M686" i="37"/>
  <c r="N686" i="37"/>
  <c r="O686" i="37"/>
  <c r="Z686" i="37"/>
  <c r="Z687" i="37"/>
  <c r="Z688" i="37"/>
  <c r="Z689" i="37"/>
  <c r="Z690" i="37"/>
  <c r="H691" i="37"/>
  <c r="I691" i="37"/>
  <c r="J691" i="37"/>
  <c r="K691" i="37"/>
  <c r="L691" i="37"/>
  <c r="M691" i="37"/>
  <c r="N691" i="37"/>
  <c r="O691" i="37"/>
  <c r="Z691" i="37"/>
  <c r="H692" i="37"/>
  <c r="I692" i="37"/>
  <c r="J692" i="37"/>
  <c r="K692" i="37"/>
  <c r="L692" i="37"/>
  <c r="M692" i="37"/>
  <c r="N692" i="37"/>
  <c r="O692" i="37"/>
  <c r="Z692" i="37"/>
  <c r="H693" i="37"/>
  <c r="I693" i="37"/>
  <c r="J693" i="37"/>
  <c r="K693" i="37"/>
  <c r="L693" i="37"/>
  <c r="M693" i="37"/>
  <c r="N693" i="37"/>
  <c r="O693" i="37"/>
  <c r="Z693" i="37"/>
  <c r="G3127" i="156"/>
  <c r="F679" i="37" s="1"/>
  <c r="E3127" i="156"/>
  <c r="E3124" i="156"/>
  <c r="F3124" i="156"/>
  <c r="E676" i="37" s="1"/>
  <c r="G3124" i="156"/>
  <c r="F676" i="37" s="1"/>
  <c r="H3124" i="156"/>
  <c r="G676" i="37" s="1"/>
  <c r="E3126" i="156"/>
  <c r="G3126" i="156"/>
  <c r="F678" i="37" s="1"/>
  <c r="H3122" i="156"/>
  <c r="G674" i="37" s="1"/>
  <c r="G3122" i="156"/>
  <c r="F674" i="37" s="1"/>
  <c r="E3122" i="156"/>
  <c r="G3121" i="156"/>
  <c r="F673" i="37" s="1"/>
  <c r="E3121" i="156"/>
  <c r="G3120" i="156"/>
  <c r="F672" i="37" s="1"/>
  <c r="E3120" i="156"/>
  <c r="G3119" i="156"/>
  <c r="F671" i="37" s="1"/>
  <c r="E3119" i="156"/>
  <c r="H3117" i="156"/>
  <c r="G669" i="37" s="1"/>
  <c r="G3117" i="156"/>
  <c r="F669" i="37" s="1"/>
  <c r="F3117" i="156"/>
  <c r="E669" i="37" s="1"/>
  <c r="E3117" i="156"/>
  <c r="H3116" i="156"/>
  <c r="G668" i="37" s="1"/>
  <c r="G3116" i="156"/>
  <c r="F668" i="37" s="1"/>
  <c r="F3116" i="156"/>
  <c r="E668" i="37" s="1"/>
  <c r="E3116" i="156"/>
  <c r="H3115" i="156"/>
  <c r="G667" i="37" s="1"/>
  <c r="G3115" i="156"/>
  <c r="F667" i="37" s="1"/>
  <c r="F3115" i="156"/>
  <c r="E667" i="37" s="1"/>
  <c r="E3115" i="156"/>
  <c r="H3114" i="156"/>
  <c r="G666" i="37" s="1"/>
  <c r="G3114" i="156"/>
  <c r="F666" i="37" s="1"/>
  <c r="E3114" i="156"/>
  <c r="H3113" i="156"/>
  <c r="G665" i="37" s="1"/>
  <c r="G3113" i="156"/>
  <c r="F665" i="37" s="1"/>
  <c r="F3113" i="156"/>
  <c r="E665" i="37" s="1"/>
  <c r="E3113" i="156"/>
  <c r="H3111" i="156"/>
  <c r="G663" i="37" s="1"/>
  <c r="G3111" i="156"/>
  <c r="F663" i="37" s="1"/>
  <c r="F3111" i="156"/>
  <c r="E663" i="37" s="1"/>
  <c r="E3111" i="156"/>
  <c r="G3109" i="156"/>
  <c r="F661" i="37" s="1"/>
  <c r="E3109" i="156"/>
  <c r="G3108" i="156"/>
  <c r="F660" i="37" s="1"/>
  <c r="E3108" i="156"/>
  <c r="H3107" i="156"/>
  <c r="G659" i="37" s="1"/>
  <c r="G3107" i="156"/>
  <c r="F659" i="37" s="1"/>
  <c r="E3107" i="156"/>
  <c r="G3106" i="156"/>
  <c r="F658" i="37" s="1"/>
  <c r="E3106" i="156"/>
  <c r="G3104" i="156"/>
  <c r="F656" i="37" s="1"/>
  <c r="E3104" i="156"/>
  <c r="G3103" i="156"/>
  <c r="F655" i="37" s="1"/>
  <c r="E3103" i="156"/>
  <c r="H3102" i="156"/>
  <c r="G654" i="37" s="1"/>
  <c r="G3102" i="156"/>
  <c r="F654" i="37" s="1"/>
  <c r="E3102" i="156"/>
  <c r="H3101" i="156"/>
  <c r="G653" i="37" s="1"/>
  <c r="G3101" i="156"/>
  <c r="F653" i="37" s="1"/>
  <c r="E3101" i="156"/>
  <c r="H3100" i="156"/>
  <c r="G652" i="37" s="1"/>
  <c r="G3100" i="156"/>
  <c r="F652" i="37" s="1"/>
  <c r="E3100" i="156"/>
  <c r="H3099" i="156"/>
  <c r="G651" i="37" s="1"/>
  <c r="G3099" i="156"/>
  <c r="F651" i="37" s="1"/>
  <c r="E3099" i="156"/>
  <c r="H3098" i="156"/>
  <c r="G650" i="37" s="1"/>
  <c r="G3098" i="156"/>
  <c r="F650" i="37" s="1"/>
  <c r="E3098" i="156"/>
  <c r="H3097" i="156"/>
  <c r="G649" i="37" s="1"/>
  <c r="G3097" i="156"/>
  <c r="F649" i="37" s="1"/>
  <c r="H3096" i="156"/>
  <c r="G648" i="37" s="1"/>
  <c r="G3096" i="156"/>
  <c r="F648" i="37" s="1"/>
  <c r="E3096" i="156"/>
  <c r="G3095" i="156"/>
  <c r="F647" i="37" s="1"/>
  <c r="E3095" i="156"/>
  <c r="G3094" i="156"/>
  <c r="F646" i="37" s="1"/>
  <c r="F1317" i="37" s="1"/>
  <c r="E3094" i="156"/>
  <c r="G3093" i="156"/>
  <c r="F645" i="37" s="1"/>
  <c r="E3093" i="156"/>
  <c r="H3090" i="156"/>
  <c r="G642" i="37" s="1"/>
  <c r="G3090" i="156"/>
  <c r="F642" i="37" s="1"/>
  <c r="E3090" i="156"/>
  <c r="G3089" i="156"/>
  <c r="F641" i="37" s="1"/>
  <c r="E3089" i="156"/>
  <c r="G3088" i="156"/>
  <c r="F640" i="37" s="1"/>
  <c r="E3088" i="156"/>
  <c r="G3087" i="156"/>
  <c r="F639" i="37" s="1"/>
  <c r="E3087" i="156"/>
  <c r="G3076" i="156"/>
  <c r="F628" i="37" s="1"/>
  <c r="E3076" i="156"/>
  <c r="F3037" i="156"/>
  <c r="F3032" i="156"/>
  <c r="F3031" i="156"/>
  <c r="F3030" i="156"/>
  <c r="F3029" i="156"/>
  <c r="G3118" i="156"/>
  <c r="F670" i="37" s="1"/>
  <c r="F3036" i="156"/>
  <c r="F3039" i="156"/>
  <c r="F3014" i="156"/>
  <c r="F3013" i="156"/>
  <c r="F3012" i="156"/>
  <c r="F3011" i="156"/>
  <c r="F3010" i="156"/>
  <c r="F3009" i="156"/>
  <c r="F3008" i="156"/>
  <c r="F3006" i="156"/>
  <c r="F3005" i="156"/>
  <c r="F3004" i="156"/>
  <c r="G3002" i="156"/>
  <c r="G3092" i="156" s="1"/>
  <c r="F644" i="37" s="1"/>
  <c r="E3007" i="156"/>
  <c r="G2996" i="156"/>
  <c r="F3000" i="156"/>
  <c r="E2996" i="156"/>
  <c r="G2984" i="156"/>
  <c r="E2984" i="156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Z488" i="37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Z489" i="37"/>
  <c r="H490" i="37"/>
  <c r="I490" i="37"/>
  <c r="J490" i="37"/>
  <c r="K490" i="37"/>
  <c r="L490" i="37"/>
  <c r="M490" i="37"/>
  <c r="N490" i="37"/>
  <c r="O490" i="37"/>
  <c r="Z490" i="37"/>
  <c r="H491" i="37"/>
  <c r="I491" i="37"/>
  <c r="J491" i="37"/>
  <c r="K491" i="37"/>
  <c r="L491" i="37"/>
  <c r="M491" i="37"/>
  <c r="N491" i="37"/>
  <c r="O491" i="37"/>
  <c r="Z491" i="37"/>
  <c r="H492" i="37"/>
  <c r="I492" i="37"/>
  <c r="J492" i="37"/>
  <c r="K492" i="37"/>
  <c r="L492" i="37"/>
  <c r="M492" i="37"/>
  <c r="N492" i="37"/>
  <c r="O492" i="37"/>
  <c r="Z492" i="37"/>
  <c r="H493" i="37"/>
  <c r="I493" i="37"/>
  <c r="J493" i="37"/>
  <c r="K493" i="37"/>
  <c r="L493" i="37"/>
  <c r="M493" i="37"/>
  <c r="N493" i="37"/>
  <c r="O493" i="37"/>
  <c r="Z493" i="37"/>
  <c r="H494" i="37"/>
  <c r="I494" i="37"/>
  <c r="J494" i="37"/>
  <c r="K494" i="37"/>
  <c r="L494" i="37"/>
  <c r="M494" i="37"/>
  <c r="N494" i="37"/>
  <c r="O494" i="37"/>
  <c r="Z494" i="37"/>
  <c r="H495" i="37"/>
  <c r="I495" i="37"/>
  <c r="J495" i="37"/>
  <c r="K495" i="37"/>
  <c r="L495" i="37"/>
  <c r="M495" i="37"/>
  <c r="N495" i="37"/>
  <c r="O495" i="37"/>
  <c r="Z495" i="37"/>
  <c r="H496" i="37"/>
  <c r="I496" i="37"/>
  <c r="J496" i="37"/>
  <c r="K496" i="37"/>
  <c r="L496" i="37"/>
  <c r="M496" i="37"/>
  <c r="N496" i="37"/>
  <c r="O496" i="37"/>
  <c r="Z496" i="37"/>
  <c r="H497" i="37"/>
  <c r="I497" i="37"/>
  <c r="J497" i="37"/>
  <c r="K497" i="37"/>
  <c r="L497" i="37"/>
  <c r="M497" i="37"/>
  <c r="N497" i="37"/>
  <c r="O497" i="37"/>
  <c r="P497" i="37"/>
  <c r="R497" i="37"/>
  <c r="S497" i="37"/>
  <c r="T497" i="37"/>
  <c r="U497" i="37"/>
  <c r="V497" i="37"/>
  <c r="W497" i="37"/>
  <c r="X497" i="37"/>
  <c r="Y497" i="37"/>
  <c r="Z497" i="37"/>
  <c r="H498" i="37"/>
  <c r="I498" i="37"/>
  <c r="J498" i="37"/>
  <c r="K498" i="37"/>
  <c r="L498" i="37"/>
  <c r="M498" i="37"/>
  <c r="N498" i="37"/>
  <c r="O498" i="37"/>
  <c r="P498" i="37"/>
  <c r="R498" i="37"/>
  <c r="S498" i="37"/>
  <c r="T498" i="37"/>
  <c r="U498" i="37"/>
  <c r="V498" i="37"/>
  <c r="W498" i="37"/>
  <c r="X498" i="37"/>
  <c r="Y498" i="37"/>
  <c r="Z498" i="37"/>
  <c r="H499" i="37"/>
  <c r="I499" i="37"/>
  <c r="J499" i="37"/>
  <c r="K499" i="37"/>
  <c r="L499" i="37"/>
  <c r="M499" i="37"/>
  <c r="N499" i="37"/>
  <c r="O499" i="37"/>
  <c r="P499" i="37"/>
  <c r="R499" i="37"/>
  <c r="S499" i="37"/>
  <c r="T499" i="37"/>
  <c r="U499" i="37"/>
  <c r="V499" i="37"/>
  <c r="W499" i="37"/>
  <c r="X499" i="37"/>
  <c r="Y499" i="37"/>
  <c r="Z499" i="37"/>
  <c r="H500" i="37"/>
  <c r="I500" i="37"/>
  <c r="J500" i="37"/>
  <c r="K500" i="37"/>
  <c r="L500" i="37"/>
  <c r="M500" i="37"/>
  <c r="N500" i="37"/>
  <c r="O500" i="37"/>
  <c r="Z500" i="37"/>
  <c r="H501" i="37"/>
  <c r="I501" i="37"/>
  <c r="J501" i="37"/>
  <c r="K501" i="37"/>
  <c r="L501" i="37"/>
  <c r="M501" i="37"/>
  <c r="N501" i="37"/>
  <c r="O501" i="37"/>
  <c r="Z501" i="37"/>
  <c r="H502" i="37"/>
  <c r="I502" i="37"/>
  <c r="J502" i="37"/>
  <c r="K502" i="37"/>
  <c r="L502" i="37"/>
  <c r="M502" i="37"/>
  <c r="N502" i="37"/>
  <c r="O502" i="37"/>
  <c r="P502" i="37"/>
  <c r="R502" i="37"/>
  <c r="S502" i="37"/>
  <c r="T502" i="37"/>
  <c r="U502" i="37"/>
  <c r="V502" i="37"/>
  <c r="W502" i="37"/>
  <c r="X502" i="37"/>
  <c r="Y502" i="37"/>
  <c r="Z502" i="37"/>
  <c r="H503" i="37"/>
  <c r="I503" i="37"/>
  <c r="J503" i="37"/>
  <c r="K503" i="37"/>
  <c r="L503" i="37"/>
  <c r="M503" i="37"/>
  <c r="N503" i="37"/>
  <c r="O503" i="37"/>
  <c r="P503" i="37"/>
  <c r="R503" i="37"/>
  <c r="S503" i="37"/>
  <c r="T503" i="37"/>
  <c r="U503" i="37"/>
  <c r="V503" i="37"/>
  <c r="W503" i="37"/>
  <c r="X503" i="37"/>
  <c r="Y503" i="37"/>
  <c r="Z503" i="37"/>
  <c r="H504" i="37"/>
  <c r="I504" i="37"/>
  <c r="J504" i="37"/>
  <c r="K504" i="37"/>
  <c r="L504" i="37"/>
  <c r="M504" i="37"/>
  <c r="N504" i="37"/>
  <c r="O504" i="37"/>
  <c r="P504" i="37"/>
  <c r="R504" i="37"/>
  <c r="S504" i="37"/>
  <c r="T504" i="37"/>
  <c r="U504" i="37"/>
  <c r="V504" i="37"/>
  <c r="W504" i="37"/>
  <c r="X504" i="37"/>
  <c r="Y504" i="37"/>
  <c r="Z504" i="37"/>
  <c r="H505" i="37"/>
  <c r="I505" i="37"/>
  <c r="J505" i="37"/>
  <c r="K505" i="37"/>
  <c r="L505" i="37"/>
  <c r="M505" i="37"/>
  <c r="N505" i="37"/>
  <c r="O505" i="37"/>
  <c r="P505" i="37"/>
  <c r="R505" i="37"/>
  <c r="S505" i="37"/>
  <c r="T505" i="37"/>
  <c r="U505" i="37"/>
  <c r="V505" i="37"/>
  <c r="W505" i="37"/>
  <c r="X505" i="37"/>
  <c r="Y505" i="37"/>
  <c r="Z505" i="37"/>
  <c r="H506" i="37"/>
  <c r="I506" i="37"/>
  <c r="J506" i="37"/>
  <c r="K506" i="37"/>
  <c r="L506" i="37"/>
  <c r="M506" i="37"/>
  <c r="N506" i="37"/>
  <c r="O506" i="37"/>
  <c r="Z506" i="37"/>
  <c r="H507" i="37"/>
  <c r="I507" i="37"/>
  <c r="J507" i="37"/>
  <c r="K507" i="37"/>
  <c r="L507" i="37"/>
  <c r="M507" i="37"/>
  <c r="N507" i="37"/>
  <c r="O507" i="37"/>
  <c r="Z507" i="37"/>
  <c r="H508" i="37"/>
  <c r="I508" i="37"/>
  <c r="J508" i="37"/>
  <c r="K508" i="37"/>
  <c r="L508" i="37"/>
  <c r="M508" i="37"/>
  <c r="N508" i="37"/>
  <c r="O508" i="37"/>
  <c r="Z508" i="37"/>
  <c r="H509" i="37"/>
  <c r="I509" i="37"/>
  <c r="J509" i="37"/>
  <c r="K509" i="37"/>
  <c r="L509" i="37"/>
  <c r="M509" i="37"/>
  <c r="N509" i="37"/>
  <c r="O509" i="37"/>
  <c r="Z509" i="37"/>
  <c r="H510" i="37"/>
  <c r="I510" i="37"/>
  <c r="J510" i="37"/>
  <c r="K510" i="37"/>
  <c r="L510" i="37"/>
  <c r="M510" i="37"/>
  <c r="N510" i="37"/>
  <c r="O510" i="37"/>
  <c r="P510" i="37"/>
  <c r="R510" i="37"/>
  <c r="T510" i="37"/>
  <c r="U510" i="37"/>
  <c r="V510" i="37"/>
  <c r="W510" i="37"/>
  <c r="X510" i="37"/>
  <c r="Y510" i="37"/>
  <c r="Z510" i="37"/>
  <c r="H511" i="37"/>
  <c r="I511" i="37"/>
  <c r="J511" i="37"/>
  <c r="K511" i="37"/>
  <c r="L511" i="37"/>
  <c r="M511" i="37"/>
  <c r="N511" i="37"/>
  <c r="O511" i="37"/>
  <c r="P511" i="37"/>
  <c r="R511" i="37"/>
  <c r="S511" i="37"/>
  <c r="T511" i="37"/>
  <c r="U511" i="37"/>
  <c r="V511" i="37"/>
  <c r="W511" i="37"/>
  <c r="X511" i="37"/>
  <c r="Y511" i="37"/>
  <c r="Z511" i="37"/>
  <c r="H512" i="37"/>
  <c r="I512" i="37"/>
  <c r="J512" i="37"/>
  <c r="K512" i="37"/>
  <c r="L512" i="37"/>
  <c r="M512" i="37"/>
  <c r="N512" i="37"/>
  <c r="O512" i="37"/>
  <c r="P512" i="37"/>
  <c r="R512" i="37"/>
  <c r="S512" i="37"/>
  <c r="T512" i="37"/>
  <c r="U512" i="37"/>
  <c r="V512" i="37"/>
  <c r="W512" i="37"/>
  <c r="X512" i="37"/>
  <c r="Y512" i="37"/>
  <c r="Z512" i="37"/>
  <c r="H513" i="37"/>
  <c r="I513" i="37"/>
  <c r="J513" i="37"/>
  <c r="K513" i="37"/>
  <c r="L513" i="37"/>
  <c r="M513" i="37"/>
  <c r="N513" i="37"/>
  <c r="O513" i="37"/>
  <c r="Z513" i="37"/>
  <c r="H514" i="37"/>
  <c r="I514" i="37"/>
  <c r="J514" i="37"/>
  <c r="K514" i="37"/>
  <c r="L514" i="37"/>
  <c r="M514" i="37"/>
  <c r="N514" i="37"/>
  <c r="O514" i="37"/>
  <c r="P514" i="37"/>
  <c r="R514" i="37"/>
  <c r="S514" i="37"/>
  <c r="T514" i="37"/>
  <c r="U514" i="37"/>
  <c r="V514" i="37"/>
  <c r="W514" i="37"/>
  <c r="X514" i="37"/>
  <c r="Y514" i="37"/>
  <c r="Z514" i="37"/>
  <c r="H515" i="37"/>
  <c r="I515" i="37"/>
  <c r="J515" i="37"/>
  <c r="K515" i="37"/>
  <c r="L515" i="37"/>
  <c r="M515" i="37"/>
  <c r="N515" i="37"/>
  <c r="O515" i="37"/>
  <c r="Z515" i="37"/>
  <c r="H516" i="37"/>
  <c r="I516" i="37"/>
  <c r="J516" i="37"/>
  <c r="K516" i="37"/>
  <c r="L516" i="37"/>
  <c r="M516" i="37"/>
  <c r="N516" i="37"/>
  <c r="O516" i="37"/>
  <c r="Z516" i="37"/>
  <c r="H517" i="37"/>
  <c r="I517" i="37"/>
  <c r="J517" i="37"/>
  <c r="K517" i="37"/>
  <c r="L517" i="37"/>
  <c r="M517" i="37"/>
  <c r="N517" i="37"/>
  <c r="O517" i="37"/>
  <c r="Z517" i="37"/>
  <c r="H518" i="37"/>
  <c r="I518" i="37"/>
  <c r="J518" i="37"/>
  <c r="K518" i="37"/>
  <c r="L518" i="37"/>
  <c r="M518" i="37"/>
  <c r="N518" i="37"/>
  <c r="O518" i="37"/>
  <c r="Z518" i="37"/>
  <c r="H519" i="37"/>
  <c r="I519" i="37"/>
  <c r="J519" i="37"/>
  <c r="K519" i="37"/>
  <c r="L519" i="37"/>
  <c r="M519" i="37"/>
  <c r="N519" i="37"/>
  <c r="O519" i="37"/>
  <c r="Z519" i="37"/>
  <c r="H520" i="37"/>
  <c r="I520" i="37"/>
  <c r="J520" i="37"/>
  <c r="K520" i="37"/>
  <c r="L520" i="37"/>
  <c r="M520" i="37"/>
  <c r="N520" i="37"/>
  <c r="O520" i="37"/>
  <c r="Z520" i="37"/>
  <c r="H521" i="37"/>
  <c r="I521" i="37"/>
  <c r="J521" i="37"/>
  <c r="K521" i="37"/>
  <c r="L521" i="37"/>
  <c r="M521" i="37"/>
  <c r="N521" i="37"/>
  <c r="O521" i="37"/>
  <c r="Z521" i="37"/>
  <c r="H522" i="37"/>
  <c r="I522" i="37"/>
  <c r="J522" i="37"/>
  <c r="K522" i="37"/>
  <c r="L522" i="37"/>
  <c r="M522" i="37"/>
  <c r="N522" i="37"/>
  <c r="O522" i="37"/>
  <c r="Z522" i="37"/>
  <c r="H523" i="37"/>
  <c r="I523" i="37"/>
  <c r="J523" i="37"/>
  <c r="K523" i="37"/>
  <c r="L523" i="37"/>
  <c r="M523" i="37"/>
  <c r="N523" i="37"/>
  <c r="O523" i="37"/>
  <c r="Z523" i="37"/>
  <c r="H524" i="37"/>
  <c r="I524" i="37"/>
  <c r="J524" i="37"/>
  <c r="K524" i="37"/>
  <c r="L524" i="37"/>
  <c r="M524" i="37"/>
  <c r="N524" i="37"/>
  <c r="O524" i="37"/>
  <c r="Z524" i="37"/>
  <c r="H525" i="37"/>
  <c r="I525" i="37"/>
  <c r="J525" i="37"/>
  <c r="K525" i="37"/>
  <c r="L525" i="37"/>
  <c r="M525" i="37"/>
  <c r="N525" i="37"/>
  <c r="O525" i="37"/>
  <c r="Z525" i="37"/>
  <c r="H526" i="37"/>
  <c r="I526" i="37"/>
  <c r="J526" i="37"/>
  <c r="K526" i="37"/>
  <c r="L526" i="37"/>
  <c r="M526" i="37"/>
  <c r="N526" i="37"/>
  <c r="O526" i="37"/>
  <c r="Z526" i="37"/>
  <c r="H527" i="37"/>
  <c r="I527" i="37"/>
  <c r="J527" i="37"/>
  <c r="K527" i="37"/>
  <c r="L527" i="37"/>
  <c r="M527" i="37"/>
  <c r="N527" i="37"/>
  <c r="O527" i="37"/>
  <c r="Z527" i="37"/>
  <c r="H528" i="37"/>
  <c r="I528" i="37"/>
  <c r="J528" i="37"/>
  <c r="K528" i="37"/>
  <c r="L528" i="37"/>
  <c r="M528" i="37"/>
  <c r="N528" i="37"/>
  <c r="O528" i="37"/>
  <c r="Z528" i="37"/>
  <c r="H529" i="37"/>
  <c r="I529" i="37"/>
  <c r="J529" i="37"/>
  <c r="K529" i="37"/>
  <c r="L529" i="37"/>
  <c r="M529" i="37"/>
  <c r="N529" i="37"/>
  <c r="O529" i="37"/>
  <c r="Z529" i="37"/>
  <c r="H532" i="37"/>
  <c r="I532" i="37"/>
  <c r="J532" i="37"/>
  <c r="K532" i="37"/>
  <c r="L532" i="37"/>
  <c r="M532" i="37"/>
  <c r="N532" i="37"/>
  <c r="O532" i="37"/>
  <c r="Z532" i="37"/>
  <c r="H533" i="37"/>
  <c r="I533" i="37"/>
  <c r="J533" i="37"/>
  <c r="K533" i="37"/>
  <c r="L533" i="37"/>
  <c r="M533" i="37"/>
  <c r="N533" i="37"/>
  <c r="O533" i="37"/>
  <c r="Z533" i="37"/>
  <c r="H534" i="37"/>
  <c r="I534" i="37"/>
  <c r="J534" i="37"/>
  <c r="K534" i="37"/>
  <c r="L534" i="37"/>
  <c r="M534" i="37"/>
  <c r="N534" i="37"/>
  <c r="O534" i="37"/>
  <c r="Z534" i="37"/>
  <c r="H535" i="37"/>
  <c r="I535" i="37"/>
  <c r="J535" i="37"/>
  <c r="K535" i="37"/>
  <c r="L535" i="37"/>
  <c r="M535" i="37"/>
  <c r="N535" i="37"/>
  <c r="O535" i="37"/>
  <c r="Z535" i="37"/>
  <c r="H536" i="37"/>
  <c r="I536" i="37"/>
  <c r="J536" i="37"/>
  <c r="K536" i="37"/>
  <c r="L536" i="37"/>
  <c r="M536" i="37"/>
  <c r="N536" i="37"/>
  <c r="O536" i="37"/>
  <c r="P536" i="37"/>
  <c r="R536" i="37"/>
  <c r="S536" i="37"/>
  <c r="T536" i="37"/>
  <c r="U536" i="37"/>
  <c r="V536" i="37"/>
  <c r="W536" i="37"/>
  <c r="X536" i="37"/>
  <c r="Y536" i="37"/>
  <c r="Z536" i="37"/>
  <c r="H537" i="37"/>
  <c r="I537" i="37"/>
  <c r="J537" i="37"/>
  <c r="K537" i="37"/>
  <c r="L537" i="37"/>
  <c r="M537" i="37"/>
  <c r="N537" i="37"/>
  <c r="O537" i="37"/>
  <c r="Z537" i="37"/>
  <c r="H538" i="37"/>
  <c r="I538" i="37"/>
  <c r="J538" i="37"/>
  <c r="K538" i="37"/>
  <c r="L538" i="37"/>
  <c r="M538" i="37"/>
  <c r="N538" i="37"/>
  <c r="O538" i="37"/>
  <c r="Z538" i="37"/>
  <c r="H539" i="37"/>
  <c r="I539" i="37"/>
  <c r="J539" i="37"/>
  <c r="K539" i="37"/>
  <c r="L539" i="37"/>
  <c r="M539" i="37"/>
  <c r="N539" i="37"/>
  <c r="O539" i="37"/>
  <c r="Z539" i="37"/>
  <c r="H540" i="37"/>
  <c r="I540" i="37"/>
  <c r="J540" i="37"/>
  <c r="K540" i="37"/>
  <c r="L540" i="37"/>
  <c r="M540" i="37"/>
  <c r="N540" i="37"/>
  <c r="O540" i="37"/>
  <c r="Z540" i="37"/>
  <c r="H541" i="37"/>
  <c r="I541" i="37"/>
  <c r="J541" i="37"/>
  <c r="K541" i="37"/>
  <c r="L541" i="37"/>
  <c r="M541" i="37"/>
  <c r="N541" i="37"/>
  <c r="O541" i="37"/>
  <c r="Z541" i="37"/>
  <c r="H542" i="37"/>
  <c r="I542" i="37"/>
  <c r="J542" i="37"/>
  <c r="K542" i="37"/>
  <c r="L542" i="37"/>
  <c r="M542" i="37"/>
  <c r="N542" i="37"/>
  <c r="O542" i="37"/>
  <c r="Z542" i="37"/>
  <c r="H543" i="37"/>
  <c r="I543" i="37"/>
  <c r="J543" i="37"/>
  <c r="K543" i="37"/>
  <c r="L543" i="37"/>
  <c r="M543" i="37"/>
  <c r="N543" i="37"/>
  <c r="O543" i="37"/>
  <c r="Z543" i="37"/>
  <c r="Z544" i="37"/>
  <c r="Z545" i="37"/>
  <c r="Z546" i="37"/>
  <c r="Z547" i="37"/>
  <c r="Z548" i="37"/>
  <c r="Z549" i="37"/>
  <c r="Z550" i="37"/>
  <c r="Z551" i="37"/>
  <c r="H2953" i="156"/>
  <c r="G536" i="37" s="1"/>
  <c r="G2953" i="156"/>
  <c r="F536" i="37" s="1"/>
  <c r="E2953" i="156"/>
  <c r="G2935" i="156"/>
  <c r="F518" i="37" s="1"/>
  <c r="E2935" i="156"/>
  <c r="H2934" i="156"/>
  <c r="G517" i="37" s="1"/>
  <c r="G2934" i="156"/>
  <c r="F517" i="37" s="1"/>
  <c r="F2934" i="156"/>
  <c r="E517" i="37" s="1"/>
  <c r="E2934" i="156"/>
  <c r="H2933" i="156"/>
  <c r="G516" i="37" s="1"/>
  <c r="G2933" i="156"/>
  <c r="F516" i="37" s="1"/>
  <c r="E2933" i="156"/>
  <c r="H2932" i="156"/>
  <c r="G515" i="37" s="1"/>
  <c r="G2932" i="156"/>
  <c r="F515" i="37" s="1"/>
  <c r="F2932" i="156"/>
  <c r="E515" i="37" s="1"/>
  <c r="E2932" i="156"/>
  <c r="H2931" i="156"/>
  <c r="G514" i="37" s="1"/>
  <c r="G2931" i="156"/>
  <c r="F514" i="37" s="1"/>
  <c r="F2931" i="156"/>
  <c r="E514" i="37" s="1"/>
  <c r="E2931" i="156"/>
  <c r="H2930" i="156"/>
  <c r="G513" i="37" s="1"/>
  <c r="G2930" i="156"/>
  <c r="F513" i="37" s="1"/>
  <c r="E2930" i="156"/>
  <c r="H2929" i="156"/>
  <c r="G512" i="37" s="1"/>
  <c r="G2929" i="156"/>
  <c r="F512" i="37" s="1"/>
  <c r="E2929" i="156"/>
  <c r="H2928" i="156"/>
  <c r="G511" i="37" s="1"/>
  <c r="G2928" i="156"/>
  <c r="F511" i="37" s="1"/>
  <c r="H2927" i="156"/>
  <c r="G510" i="37" s="1"/>
  <c r="G2927" i="156"/>
  <c r="F510" i="37" s="1"/>
  <c r="E2927" i="156"/>
  <c r="H2926" i="156"/>
  <c r="G509" i="37" s="1"/>
  <c r="G2926" i="156"/>
  <c r="F509" i="37" s="1"/>
  <c r="E2926" i="156"/>
  <c r="G2925" i="156"/>
  <c r="F508" i="37" s="1"/>
  <c r="E2925" i="156"/>
  <c r="H2922" i="156"/>
  <c r="G505" i="37" s="1"/>
  <c r="G2922" i="156"/>
  <c r="F505" i="37" s="1"/>
  <c r="E2922" i="156"/>
  <c r="G2841" i="156"/>
  <c r="F2874" i="156"/>
  <c r="F2870" i="156"/>
  <c r="F2847" i="156"/>
  <c r="F2846" i="156"/>
  <c r="F2843" i="156"/>
  <c r="E2845" i="156"/>
  <c r="F2839" i="156"/>
  <c r="E2835" i="156"/>
  <c r="H3037" i="156" l="1"/>
  <c r="F3028" i="156"/>
  <c r="F3275" i="156"/>
  <c r="F3198" i="156"/>
  <c r="H3198" i="156" s="1"/>
  <c r="E1197" i="37"/>
  <c r="F3103" i="156"/>
  <c r="E655" i="37" s="1"/>
  <c r="D646" i="37"/>
  <c r="D1317" i="37" s="1"/>
  <c r="D671" i="37"/>
  <c r="F2922" i="156"/>
  <c r="E505" i="37" s="1"/>
  <c r="D505" i="37"/>
  <c r="D510" i="37"/>
  <c r="D513" i="37"/>
  <c r="D536" i="37"/>
  <c r="F3096" i="156"/>
  <c r="E648" i="37" s="1"/>
  <c r="F3101" i="156"/>
  <c r="E653" i="37" s="1"/>
  <c r="E3118" i="156"/>
  <c r="H3029" i="156"/>
  <c r="H3119" i="156" s="1"/>
  <c r="G671" i="37" s="1"/>
  <c r="F3127" i="156"/>
  <c r="E679" i="37" s="1"/>
  <c r="D645" i="37"/>
  <c r="D647" i="37"/>
  <c r="D653" i="37"/>
  <c r="D656" i="37"/>
  <c r="D659" i="37"/>
  <c r="D672" i="37"/>
  <c r="D674" i="37"/>
  <c r="D678" i="37"/>
  <c r="D676" i="37"/>
  <c r="F3248" i="156"/>
  <c r="E714" i="37" s="1"/>
  <c r="F3252" i="156"/>
  <c r="E718" i="37" s="1"/>
  <c r="F3257" i="156"/>
  <c r="E723" i="37" s="1"/>
  <c r="F3261" i="156"/>
  <c r="E727" i="37" s="1"/>
  <c r="D718" i="37"/>
  <c r="D721" i="37"/>
  <c r="D725" i="37"/>
  <c r="F2926" i="156"/>
  <c r="E509" i="37" s="1"/>
  <c r="D517" i="37"/>
  <c r="F3094" i="156"/>
  <c r="E646" i="37" s="1"/>
  <c r="H3031" i="156"/>
  <c r="H3121" i="156" s="1"/>
  <c r="G673" i="37" s="1"/>
  <c r="D648" i="37"/>
  <c r="D658" i="37"/>
  <c r="D667" i="37"/>
  <c r="D669" i="37"/>
  <c r="F2930" i="156"/>
  <c r="E513" i="37" s="1"/>
  <c r="F2845" i="156"/>
  <c r="F2953" i="156"/>
  <c r="E536" i="37" s="1"/>
  <c r="D509" i="37"/>
  <c r="D512" i="37"/>
  <c r="F3098" i="156"/>
  <c r="E650" i="37" s="1"/>
  <c r="F3102" i="156"/>
  <c r="E654" i="37" s="1"/>
  <c r="H3030" i="156"/>
  <c r="H3120" i="156" s="1"/>
  <c r="G672" i="37" s="1"/>
  <c r="D628" i="37"/>
  <c r="D640" i="37"/>
  <c r="D642" i="37"/>
  <c r="D652" i="37"/>
  <c r="D661" i="37"/>
  <c r="D679" i="37"/>
  <c r="F3253" i="156"/>
  <c r="E719" i="37" s="1"/>
  <c r="F3258" i="156"/>
  <c r="E724" i="37" s="1"/>
  <c r="D724" i="37"/>
  <c r="D727" i="37"/>
  <c r="F3178" i="156"/>
  <c r="F3255" i="156"/>
  <c r="E721" i="37" s="1"/>
  <c r="F3259" i="156"/>
  <c r="E725" i="37" s="1"/>
  <c r="F3283" i="156"/>
  <c r="E749" i="37" s="1"/>
  <c r="D717" i="37"/>
  <c r="D723" i="37"/>
  <c r="D518" i="37"/>
  <c r="F3090" i="156"/>
  <c r="E642" i="37" s="1"/>
  <c r="F3099" i="156"/>
  <c r="E651" i="37" s="1"/>
  <c r="F3035" i="156"/>
  <c r="F3033" i="156" s="1"/>
  <c r="D651" i="37"/>
  <c r="D655" i="37"/>
  <c r="D668" i="37"/>
  <c r="D673" i="37"/>
  <c r="F2929" i="156"/>
  <c r="E512" i="37" s="1"/>
  <c r="D508" i="37"/>
  <c r="D514" i="37"/>
  <c r="D515" i="37"/>
  <c r="D516" i="37"/>
  <c r="F3095" i="156"/>
  <c r="E647" i="37" s="1"/>
  <c r="F3100" i="156"/>
  <c r="E652" i="37" s="1"/>
  <c r="F3104" i="156"/>
  <c r="E656" i="37" s="1"/>
  <c r="F3122" i="156"/>
  <c r="E674" i="37" s="1"/>
  <c r="D639" i="37"/>
  <c r="D641" i="37"/>
  <c r="D650" i="37"/>
  <c r="D654" i="37"/>
  <c r="D660" i="37"/>
  <c r="D663" i="37"/>
  <c r="D665" i="37"/>
  <c r="D666" i="37"/>
  <c r="F3256" i="156"/>
  <c r="E722" i="37" s="1"/>
  <c r="F3260" i="156"/>
  <c r="E726" i="37" s="1"/>
  <c r="D714" i="37"/>
  <c r="D719" i="37"/>
  <c r="D722" i="37"/>
  <c r="D726" i="37"/>
  <c r="D749" i="37"/>
  <c r="E3174" i="156"/>
  <c r="E3254" i="156"/>
  <c r="H3207" i="156"/>
  <c r="F3120" i="156"/>
  <c r="E672" i="37" s="1"/>
  <c r="F3119" i="156"/>
  <c r="E671" i="37" s="1"/>
  <c r="F3007" i="156"/>
  <c r="E3097" i="156"/>
  <c r="F3126" i="156"/>
  <c r="E678" i="37" s="1"/>
  <c r="F3121" i="156"/>
  <c r="E673" i="37" s="1"/>
  <c r="E3002" i="156"/>
  <c r="E2928" i="156"/>
  <c r="E2841" i="156"/>
  <c r="H3127" i="156" l="1"/>
  <c r="G679" i="37" s="1"/>
  <c r="F3254" i="156"/>
  <c r="E720" i="37" s="1"/>
  <c r="F2928" i="156"/>
  <c r="E511" i="37" s="1"/>
  <c r="H3283" i="156"/>
  <c r="G749" i="37" s="1"/>
  <c r="F3097" i="156"/>
  <c r="E649" i="37" s="1"/>
  <c r="E1317" i="37"/>
  <c r="G1317" i="37" s="1"/>
  <c r="F3125" i="156"/>
  <c r="E677" i="37" s="1"/>
  <c r="D511" i="37"/>
  <c r="E3250" i="156"/>
  <c r="E3092" i="156"/>
  <c r="D649" i="37"/>
  <c r="D670" i="37"/>
  <c r="D720" i="37"/>
  <c r="H3028" i="156"/>
  <c r="H3118" i="156" s="1"/>
  <c r="G670" i="37" s="1"/>
  <c r="F3118" i="156"/>
  <c r="E670" i="37" s="1"/>
  <c r="D716" i="37" l="1"/>
  <c r="D644" i="37"/>
  <c r="G2824" i="156"/>
  <c r="E2824" i="156"/>
  <c r="H275" i="37" l="1"/>
  <c r="I275" i="37"/>
  <c r="J275" i="37"/>
  <c r="K275" i="37"/>
  <c r="L275" i="37"/>
  <c r="M275" i="37"/>
  <c r="N275" i="37"/>
  <c r="O275" i="37"/>
  <c r="P275" i="37"/>
  <c r="R275" i="37"/>
  <c r="S275" i="37"/>
  <c r="T275" i="37"/>
  <c r="U275" i="37"/>
  <c r="V275" i="37"/>
  <c r="W275" i="37"/>
  <c r="X275" i="37"/>
  <c r="Y275" i="37"/>
  <c r="Z275" i="37"/>
  <c r="H276" i="37"/>
  <c r="I276" i="37"/>
  <c r="J276" i="37"/>
  <c r="K276" i="37"/>
  <c r="L276" i="37"/>
  <c r="M276" i="37"/>
  <c r="N276" i="37"/>
  <c r="O276" i="37"/>
  <c r="P276" i="37"/>
  <c r="R276" i="37"/>
  <c r="S276" i="37"/>
  <c r="T276" i="37"/>
  <c r="U276" i="37"/>
  <c r="V276" i="37"/>
  <c r="W276" i="37"/>
  <c r="X276" i="37"/>
  <c r="Y276" i="37"/>
  <c r="Z276" i="37"/>
  <c r="H277" i="37"/>
  <c r="I277" i="37"/>
  <c r="J277" i="37"/>
  <c r="K277" i="37"/>
  <c r="L277" i="37"/>
  <c r="M277" i="37"/>
  <c r="N277" i="37"/>
  <c r="O277" i="37"/>
  <c r="P277" i="37"/>
  <c r="R277" i="37"/>
  <c r="S277" i="37"/>
  <c r="T277" i="37"/>
  <c r="U277" i="37"/>
  <c r="V277" i="37"/>
  <c r="W277" i="37"/>
  <c r="X277" i="37"/>
  <c r="Y277" i="37"/>
  <c r="Z277" i="37"/>
  <c r="H278" i="37"/>
  <c r="I278" i="37"/>
  <c r="J278" i="37"/>
  <c r="K278" i="37"/>
  <c r="L278" i="37"/>
  <c r="M278" i="37"/>
  <c r="N278" i="37"/>
  <c r="O278" i="37"/>
  <c r="P278" i="37"/>
  <c r="R278" i="37"/>
  <c r="S278" i="37"/>
  <c r="T278" i="37"/>
  <c r="U278" i="37"/>
  <c r="V278" i="37"/>
  <c r="W278" i="37"/>
  <c r="X278" i="37"/>
  <c r="Y278" i="37"/>
  <c r="Z278" i="37"/>
  <c r="H279" i="37"/>
  <c r="I279" i="37"/>
  <c r="J279" i="37"/>
  <c r="K279" i="37"/>
  <c r="L279" i="37"/>
  <c r="M279" i="37"/>
  <c r="N279" i="37"/>
  <c r="O279" i="37"/>
  <c r="P279" i="37"/>
  <c r="R279" i="37"/>
  <c r="S279" i="37"/>
  <c r="T279" i="37"/>
  <c r="U279" i="37"/>
  <c r="V279" i="37"/>
  <c r="W279" i="37"/>
  <c r="X279" i="37"/>
  <c r="Y279" i="37"/>
  <c r="Z279" i="37"/>
  <c r="H280" i="37"/>
  <c r="I280" i="37"/>
  <c r="J280" i="37"/>
  <c r="K280" i="37"/>
  <c r="L280" i="37"/>
  <c r="M280" i="37"/>
  <c r="N280" i="37"/>
  <c r="O280" i="37"/>
  <c r="P280" i="37"/>
  <c r="R280" i="37"/>
  <c r="S280" i="37"/>
  <c r="T280" i="37"/>
  <c r="U280" i="37"/>
  <c r="V280" i="37"/>
  <c r="W280" i="37"/>
  <c r="X280" i="37"/>
  <c r="Y280" i="37"/>
  <c r="Z280" i="37"/>
  <c r="H281" i="37"/>
  <c r="I281" i="37"/>
  <c r="J281" i="37"/>
  <c r="K281" i="37"/>
  <c r="L281" i="37"/>
  <c r="M281" i="37"/>
  <c r="N281" i="37"/>
  <c r="O281" i="37"/>
  <c r="P281" i="37"/>
  <c r="R281" i="37"/>
  <c r="S281" i="37"/>
  <c r="T281" i="37"/>
  <c r="U281" i="37"/>
  <c r="V281" i="37"/>
  <c r="W281" i="37"/>
  <c r="X281" i="37"/>
  <c r="Y281" i="37"/>
  <c r="Z281" i="37"/>
  <c r="H282" i="37"/>
  <c r="I282" i="37"/>
  <c r="J282" i="37"/>
  <c r="K282" i="37"/>
  <c r="L282" i="37"/>
  <c r="M282" i="37"/>
  <c r="N282" i="37"/>
  <c r="O282" i="37"/>
  <c r="P282" i="37"/>
  <c r="R282" i="37"/>
  <c r="S282" i="37"/>
  <c r="T282" i="37"/>
  <c r="U282" i="37"/>
  <c r="V282" i="37"/>
  <c r="W282" i="37"/>
  <c r="X282" i="37"/>
  <c r="Y282" i="37"/>
  <c r="Z282" i="37"/>
  <c r="H283" i="37"/>
  <c r="I283" i="37"/>
  <c r="J283" i="37"/>
  <c r="K283" i="37"/>
  <c r="L283" i="37"/>
  <c r="M283" i="37"/>
  <c r="N283" i="37"/>
  <c r="O283" i="37"/>
  <c r="P283" i="37"/>
  <c r="R283" i="37"/>
  <c r="S283" i="37"/>
  <c r="T283" i="37"/>
  <c r="U283" i="37"/>
  <c r="V283" i="37"/>
  <c r="W283" i="37"/>
  <c r="X283" i="37"/>
  <c r="Y283" i="37"/>
  <c r="Z283" i="37"/>
  <c r="G284" i="37"/>
  <c r="H284" i="37"/>
  <c r="I284" i="37"/>
  <c r="J284" i="37"/>
  <c r="K284" i="37"/>
  <c r="L284" i="37"/>
  <c r="M284" i="37"/>
  <c r="N284" i="37"/>
  <c r="O284" i="37"/>
  <c r="P284" i="37"/>
  <c r="R284" i="37"/>
  <c r="S284" i="37"/>
  <c r="T284" i="37"/>
  <c r="U284" i="37"/>
  <c r="V284" i="37"/>
  <c r="W284" i="37"/>
  <c r="X284" i="37"/>
  <c r="Y284" i="37"/>
  <c r="Z284" i="37"/>
  <c r="H285" i="37"/>
  <c r="I285" i="37"/>
  <c r="J285" i="37"/>
  <c r="K285" i="37"/>
  <c r="L285" i="37"/>
  <c r="M285" i="37"/>
  <c r="N285" i="37"/>
  <c r="O285" i="37"/>
  <c r="Z285" i="37"/>
  <c r="H286" i="37"/>
  <c r="I286" i="37"/>
  <c r="J286" i="37"/>
  <c r="K286" i="37"/>
  <c r="L286" i="37"/>
  <c r="M286" i="37"/>
  <c r="N286" i="37"/>
  <c r="O286" i="37"/>
  <c r="P286" i="37"/>
  <c r="R286" i="37"/>
  <c r="S286" i="37"/>
  <c r="T286" i="37"/>
  <c r="U286" i="37"/>
  <c r="V286" i="37"/>
  <c r="W286" i="37"/>
  <c r="X286" i="37"/>
  <c r="Y286" i="37"/>
  <c r="Z286" i="37"/>
  <c r="H287" i="37"/>
  <c r="I287" i="37"/>
  <c r="J287" i="37"/>
  <c r="K287" i="37"/>
  <c r="L287" i="37"/>
  <c r="M287" i="37"/>
  <c r="N287" i="37"/>
  <c r="O287" i="37"/>
  <c r="P287" i="37"/>
  <c r="R287" i="37"/>
  <c r="S287" i="37"/>
  <c r="T287" i="37"/>
  <c r="U287" i="37"/>
  <c r="V287" i="37"/>
  <c r="W287" i="37"/>
  <c r="X287" i="37"/>
  <c r="Y287" i="37"/>
  <c r="Z287" i="37"/>
  <c r="H288" i="37"/>
  <c r="I288" i="37"/>
  <c r="J288" i="37"/>
  <c r="K288" i="37"/>
  <c r="L288" i="37"/>
  <c r="M288" i="37"/>
  <c r="N288" i="37"/>
  <c r="O288" i="37"/>
  <c r="P288" i="37"/>
  <c r="R288" i="37"/>
  <c r="S288" i="37"/>
  <c r="T288" i="37"/>
  <c r="U288" i="37"/>
  <c r="V288" i="37"/>
  <c r="W288" i="37"/>
  <c r="X288" i="37"/>
  <c r="Y288" i="37"/>
  <c r="Z288" i="37"/>
  <c r="H289" i="37"/>
  <c r="I289" i="37"/>
  <c r="J289" i="37"/>
  <c r="K289" i="37"/>
  <c r="L289" i="37"/>
  <c r="M289" i="37"/>
  <c r="N289" i="37"/>
  <c r="O289" i="37"/>
  <c r="P289" i="37"/>
  <c r="R289" i="37"/>
  <c r="S289" i="37"/>
  <c r="T289" i="37"/>
  <c r="U289" i="37"/>
  <c r="V289" i="37"/>
  <c r="W289" i="37"/>
  <c r="X289" i="37"/>
  <c r="Y289" i="37"/>
  <c r="Z289" i="37"/>
  <c r="H290" i="37"/>
  <c r="I290" i="37"/>
  <c r="J290" i="37"/>
  <c r="K290" i="37"/>
  <c r="L290" i="37"/>
  <c r="M290" i="37"/>
  <c r="N290" i="37"/>
  <c r="O290" i="37"/>
  <c r="Z290" i="37"/>
  <c r="H291" i="37"/>
  <c r="I291" i="37"/>
  <c r="J291" i="37"/>
  <c r="K291" i="37"/>
  <c r="L291" i="37"/>
  <c r="M291" i="37"/>
  <c r="N291" i="37"/>
  <c r="O291" i="37"/>
  <c r="Z291" i="37"/>
  <c r="H292" i="37"/>
  <c r="I292" i="37"/>
  <c r="J292" i="37"/>
  <c r="K292" i="37"/>
  <c r="L292" i="37"/>
  <c r="M292" i="37"/>
  <c r="N292" i="37"/>
  <c r="O292" i="37"/>
  <c r="Z292" i="37"/>
  <c r="H293" i="37"/>
  <c r="I293" i="37"/>
  <c r="J293" i="37"/>
  <c r="K293" i="37"/>
  <c r="L293" i="37"/>
  <c r="M293" i="37"/>
  <c r="N293" i="37"/>
  <c r="O293" i="37"/>
  <c r="Z293" i="37"/>
  <c r="G294" i="37"/>
  <c r="H294" i="37"/>
  <c r="I294" i="37"/>
  <c r="J294" i="37"/>
  <c r="K294" i="37"/>
  <c r="L294" i="37"/>
  <c r="M294" i="37"/>
  <c r="N294" i="37"/>
  <c r="O294" i="37"/>
  <c r="P294" i="37"/>
  <c r="R294" i="37"/>
  <c r="S294" i="37"/>
  <c r="T294" i="37"/>
  <c r="U294" i="37"/>
  <c r="V294" i="37"/>
  <c r="W294" i="37"/>
  <c r="X294" i="37"/>
  <c r="Y294" i="37"/>
  <c r="Z294" i="37"/>
  <c r="H295" i="37"/>
  <c r="I295" i="37"/>
  <c r="J295" i="37"/>
  <c r="K295" i="37"/>
  <c r="L295" i="37"/>
  <c r="M295" i="37"/>
  <c r="N295" i="37"/>
  <c r="O295" i="37"/>
  <c r="P295" i="37"/>
  <c r="R295" i="37"/>
  <c r="S295" i="37"/>
  <c r="T295" i="37"/>
  <c r="U295" i="37"/>
  <c r="V295" i="37"/>
  <c r="W295" i="37"/>
  <c r="X295" i="37"/>
  <c r="Y295" i="37"/>
  <c r="Z295" i="37"/>
  <c r="H296" i="37"/>
  <c r="I296" i="37"/>
  <c r="J296" i="37"/>
  <c r="K296" i="37"/>
  <c r="L296" i="37"/>
  <c r="M296" i="37"/>
  <c r="N296" i="37"/>
  <c r="O296" i="37"/>
  <c r="P296" i="37"/>
  <c r="R296" i="37"/>
  <c r="S296" i="37"/>
  <c r="T296" i="37"/>
  <c r="U296" i="37"/>
  <c r="V296" i="37"/>
  <c r="W296" i="37"/>
  <c r="X296" i="37"/>
  <c r="Y296" i="37"/>
  <c r="Z296" i="37"/>
  <c r="H297" i="37"/>
  <c r="I297" i="37"/>
  <c r="J297" i="37"/>
  <c r="K297" i="37"/>
  <c r="L297" i="37"/>
  <c r="M297" i="37"/>
  <c r="N297" i="37"/>
  <c r="O297" i="37"/>
  <c r="P297" i="37"/>
  <c r="R297" i="37"/>
  <c r="S297" i="37"/>
  <c r="T297" i="37"/>
  <c r="U297" i="37"/>
  <c r="V297" i="37"/>
  <c r="W297" i="37"/>
  <c r="X297" i="37"/>
  <c r="Y297" i="37"/>
  <c r="Z297" i="37"/>
  <c r="G298" i="37"/>
  <c r="H298" i="37"/>
  <c r="I298" i="37"/>
  <c r="J298" i="37"/>
  <c r="K298" i="37"/>
  <c r="L298" i="37"/>
  <c r="M298" i="37"/>
  <c r="N298" i="37"/>
  <c r="O298" i="37"/>
  <c r="P298" i="37"/>
  <c r="R298" i="37"/>
  <c r="S298" i="37"/>
  <c r="T298" i="37"/>
  <c r="U298" i="37"/>
  <c r="V298" i="37"/>
  <c r="W298" i="37"/>
  <c r="X298" i="37"/>
  <c r="Y298" i="37"/>
  <c r="Z298" i="37"/>
  <c r="G299" i="37"/>
  <c r="H299" i="37"/>
  <c r="I299" i="37"/>
  <c r="J299" i="37"/>
  <c r="K299" i="37"/>
  <c r="L299" i="37"/>
  <c r="M299" i="37"/>
  <c r="N299" i="37"/>
  <c r="O299" i="37"/>
  <c r="Z299" i="37"/>
  <c r="G300" i="37"/>
  <c r="H300" i="37"/>
  <c r="I300" i="37"/>
  <c r="J300" i="37"/>
  <c r="K300" i="37"/>
  <c r="L300" i="37"/>
  <c r="M300" i="37"/>
  <c r="N300" i="37"/>
  <c r="O300" i="37"/>
  <c r="P300" i="37"/>
  <c r="R300" i="37"/>
  <c r="S300" i="37"/>
  <c r="T300" i="37"/>
  <c r="U300" i="37"/>
  <c r="V300" i="37"/>
  <c r="W300" i="37"/>
  <c r="X300" i="37"/>
  <c r="Y300" i="37"/>
  <c r="Z300" i="37"/>
  <c r="H301" i="37"/>
  <c r="I301" i="37"/>
  <c r="J301" i="37"/>
  <c r="K301" i="37"/>
  <c r="L301" i="37"/>
  <c r="M301" i="37"/>
  <c r="N301" i="37"/>
  <c r="O301" i="37"/>
  <c r="Z301" i="37"/>
  <c r="H302" i="37"/>
  <c r="I302" i="37"/>
  <c r="J302" i="37"/>
  <c r="K302" i="37"/>
  <c r="L302" i="37"/>
  <c r="M302" i="37"/>
  <c r="N302" i="37"/>
  <c r="O302" i="37"/>
  <c r="Z302" i="37"/>
  <c r="H303" i="37"/>
  <c r="I303" i="37"/>
  <c r="J303" i="37"/>
  <c r="K303" i="37"/>
  <c r="L303" i="37"/>
  <c r="M303" i="37"/>
  <c r="N303" i="37"/>
  <c r="O303" i="37"/>
  <c r="Z303" i="37"/>
  <c r="H304" i="37"/>
  <c r="I304" i="37"/>
  <c r="J304" i="37"/>
  <c r="K304" i="37"/>
  <c r="L304" i="37"/>
  <c r="M304" i="37"/>
  <c r="N304" i="37"/>
  <c r="O304" i="37"/>
  <c r="Z304" i="37"/>
  <c r="H305" i="37"/>
  <c r="I305" i="37"/>
  <c r="J305" i="37"/>
  <c r="K305" i="37"/>
  <c r="L305" i="37"/>
  <c r="M305" i="37"/>
  <c r="N305" i="37"/>
  <c r="O305" i="37"/>
  <c r="Z305" i="37"/>
  <c r="H306" i="37"/>
  <c r="I306" i="37"/>
  <c r="J306" i="37"/>
  <c r="K306" i="37"/>
  <c r="L306" i="37"/>
  <c r="M306" i="37"/>
  <c r="N306" i="37"/>
  <c r="O306" i="37"/>
  <c r="Z306" i="37"/>
  <c r="H307" i="37"/>
  <c r="I307" i="37"/>
  <c r="J307" i="37"/>
  <c r="K307" i="37"/>
  <c r="L307" i="37"/>
  <c r="M307" i="37"/>
  <c r="N307" i="37"/>
  <c r="O307" i="37"/>
  <c r="Z307" i="37"/>
  <c r="H308" i="37"/>
  <c r="I308" i="37"/>
  <c r="J308" i="37"/>
  <c r="K308" i="37"/>
  <c r="L308" i="37"/>
  <c r="M308" i="37"/>
  <c r="N308" i="37"/>
  <c r="O308" i="37"/>
  <c r="P308" i="37"/>
  <c r="R308" i="37"/>
  <c r="S308" i="37"/>
  <c r="T308" i="37"/>
  <c r="U308" i="37"/>
  <c r="V308" i="37"/>
  <c r="W308" i="37"/>
  <c r="X308" i="37"/>
  <c r="Y308" i="37"/>
  <c r="Z308" i="37"/>
  <c r="H309" i="37"/>
  <c r="I309" i="37"/>
  <c r="J309" i="37"/>
  <c r="K309" i="37"/>
  <c r="L309" i="37"/>
  <c r="M309" i="37"/>
  <c r="N309" i="37"/>
  <c r="O309" i="37"/>
  <c r="P309" i="37"/>
  <c r="R309" i="37"/>
  <c r="S309" i="37"/>
  <c r="T309" i="37"/>
  <c r="U309" i="37"/>
  <c r="V309" i="37"/>
  <c r="W309" i="37"/>
  <c r="X309" i="37"/>
  <c r="Y309" i="37"/>
  <c r="Z309" i="37"/>
  <c r="H310" i="37"/>
  <c r="I310" i="37"/>
  <c r="J310" i="37"/>
  <c r="K310" i="37"/>
  <c r="L310" i="37"/>
  <c r="M310" i="37"/>
  <c r="N310" i="37"/>
  <c r="O310" i="37"/>
  <c r="P310" i="37"/>
  <c r="R310" i="37"/>
  <c r="S310" i="37"/>
  <c r="T310" i="37"/>
  <c r="U310" i="37"/>
  <c r="V310" i="37"/>
  <c r="W310" i="37"/>
  <c r="X310" i="37"/>
  <c r="Y310" i="37"/>
  <c r="Z310" i="37"/>
  <c r="H311" i="37"/>
  <c r="I311" i="37"/>
  <c r="J311" i="37"/>
  <c r="K311" i="37"/>
  <c r="L311" i="37"/>
  <c r="M311" i="37"/>
  <c r="N311" i="37"/>
  <c r="O311" i="37"/>
  <c r="P311" i="37"/>
  <c r="R311" i="37"/>
  <c r="S311" i="37"/>
  <c r="T311" i="37"/>
  <c r="U311" i="37"/>
  <c r="V311" i="37"/>
  <c r="W311" i="37"/>
  <c r="X311" i="37"/>
  <c r="Y311" i="37"/>
  <c r="Z311" i="37"/>
  <c r="G312" i="37"/>
  <c r="H312" i="37"/>
  <c r="I312" i="37"/>
  <c r="J312" i="37"/>
  <c r="K312" i="37"/>
  <c r="L312" i="37"/>
  <c r="M312" i="37"/>
  <c r="N312" i="37"/>
  <c r="O312" i="37"/>
  <c r="P312" i="37"/>
  <c r="R312" i="37"/>
  <c r="S312" i="37"/>
  <c r="T312" i="37"/>
  <c r="U312" i="37"/>
  <c r="V312" i="37"/>
  <c r="W312" i="37"/>
  <c r="X312" i="37"/>
  <c r="Y312" i="37"/>
  <c r="Z312" i="37"/>
  <c r="G313" i="37"/>
  <c r="H313" i="37"/>
  <c r="I313" i="37"/>
  <c r="J313" i="37"/>
  <c r="K313" i="37"/>
  <c r="L313" i="37"/>
  <c r="M313" i="37"/>
  <c r="N313" i="37"/>
  <c r="O313" i="37"/>
  <c r="P313" i="37"/>
  <c r="R313" i="37"/>
  <c r="S313" i="37"/>
  <c r="T313" i="37"/>
  <c r="U313" i="37"/>
  <c r="V313" i="37"/>
  <c r="W313" i="37"/>
  <c r="X313" i="37"/>
  <c r="Y313" i="37"/>
  <c r="Z313" i="37"/>
  <c r="H316" i="37"/>
  <c r="I316" i="37"/>
  <c r="J316" i="37"/>
  <c r="K316" i="37"/>
  <c r="L316" i="37"/>
  <c r="M316" i="37"/>
  <c r="N316" i="37"/>
  <c r="O316" i="37"/>
  <c r="P316" i="37"/>
  <c r="R316" i="37"/>
  <c r="S316" i="37"/>
  <c r="T316" i="37"/>
  <c r="U316" i="37"/>
  <c r="V316" i="37"/>
  <c r="W316" i="37"/>
  <c r="X316" i="37"/>
  <c r="Y316" i="37"/>
  <c r="Z316" i="37"/>
  <c r="G317" i="37"/>
  <c r="H317" i="37"/>
  <c r="I317" i="37"/>
  <c r="J317" i="37"/>
  <c r="K317" i="37"/>
  <c r="L317" i="37"/>
  <c r="M317" i="37"/>
  <c r="N317" i="37"/>
  <c r="O317" i="37"/>
  <c r="P317" i="37"/>
  <c r="R317" i="37"/>
  <c r="S317" i="37"/>
  <c r="T317" i="37"/>
  <c r="U317" i="37"/>
  <c r="V317" i="37"/>
  <c r="W317" i="37"/>
  <c r="X317" i="37"/>
  <c r="Y317" i="37"/>
  <c r="Z317" i="37"/>
  <c r="H318" i="37"/>
  <c r="I318" i="37"/>
  <c r="J318" i="37"/>
  <c r="K318" i="37"/>
  <c r="L318" i="37"/>
  <c r="M318" i="37"/>
  <c r="N318" i="37"/>
  <c r="O318" i="37"/>
  <c r="P318" i="37"/>
  <c r="R318" i="37"/>
  <c r="S318" i="37"/>
  <c r="T318" i="37"/>
  <c r="U318" i="37"/>
  <c r="V318" i="37"/>
  <c r="W318" i="37"/>
  <c r="X318" i="37"/>
  <c r="Y318" i="37"/>
  <c r="Z318" i="37"/>
  <c r="H319" i="37"/>
  <c r="I319" i="37"/>
  <c r="J319" i="37"/>
  <c r="K319" i="37"/>
  <c r="L319" i="37"/>
  <c r="M319" i="37"/>
  <c r="N319" i="37"/>
  <c r="O319" i="37"/>
  <c r="P319" i="37"/>
  <c r="R319" i="37"/>
  <c r="S319" i="37"/>
  <c r="T319" i="37"/>
  <c r="U319" i="37"/>
  <c r="V319" i="37"/>
  <c r="W319" i="37"/>
  <c r="X319" i="37"/>
  <c r="Y319" i="37"/>
  <c r="Z319" i="37"/>
  <c r="H320" i="37"/>
  <c r="I320" i="37"/>
  <c r="J320" i="37"/>
  <c r="K320" i="37"/>
  <c r="L320" i="37"/>
  <c r="M320" i="37"/>
  <c r="N320" i="37"/>
  <c r="O320" i="37"/>
  <c r="P320" i="37"/>
  <c r="R320" i="37"/>
  <c r="S320" i="37"/>
  <c r="T320" i="37"/>
  <c r="U320" i="37"/>
  <c r="V320" i="37"/>
  <c r="W320" i="37"/>
  <c r="X320" i="37"/>
  <c r="Y320" i="37"/>
  <c r="Z320" i="37"/>
  <c r="H321" i="37"/>
  <c r="I321" i="37"/>
  <c r="J321" i="37"/>
  <c r="K321" i="37"/>
  <c r="L321" i="37"/>
  <c r="M321" i="37"/>
  <c r="N321" i="37"/>
  <c r="O321" i="37"/>
  <c r="Z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R322" i="37"/>
  <c r="S322" i="37"/>
  <c r="T322" i="37"/>
  <c r="U322" i="37"/>
  <c r="V322" i="37"/>
  <c r="W322" i="37"/>
  <c r="X322" i="37"/>
  <c r="Y322" i="37"/>
  <c r="Z322" i="37"/>
  <c r="H323" i="37"/>
  <c r="I323" i="37"/>
  <c r="J323" i="37"/>
  <c r="K323" i="37"/>
  <c r="L323" i="37"/>
  <c r="M323" i="37"/>
  <c r="N323" i="37"/>
  <c r="O323" i="37"/>
  <c r="Z323" i="37"/>
  <c r="H324" i="37"/>
  <c r="I324" i="37"/>
  <c r="J324" i="37"/>
  <c r="K324" i="37"/>
  <c r="L324" i="37"/>
  <c r="M324" i="37"/>
  <c r="N324" i="37"/>
  <c r="O324" i="37"/>
  <c r="P324" i="37"/>
  <c r="R324" i="37"/>
  <c r="S324" i="37"/>
  <c r="T324" i="37"/>
  <c r="U324" i="37"/>
  <c r="V324" i="37"/>
  <c r="W324" i="37"/>
  <c r="X324" i="37"/>
  <c r="Y324" i="37"/>
  <c r="Z324" i="37"/>
  <c r="H325" i="37"/>
  <c r="I325" i="37"/>
  <c r="J325" i="37"/>
  <c r="K325" i="37"/>
  <c r="L325" i="37"/>
  <c r="M325" i="37"/>
  <c r="N325" i="37"/>
  <c r="O325" i="37"/>
  <c r="Z325" i="37"/>
  <c r="H326" i="37"/>
  <c r="I326" i="37"/>
  <c r="J326" i="37"/>
  <c r="K326" i="37"/>
  <c r="L326" i="37"/>
  <c r="M326" i="37"/>
  <c r="N326" i="37"/>
  <c r="O326" i="37"/>
  <c r="P326" i="37"/>
  <c r="R326" i="37"/>
  <c r="S326" i="37"/>
  <c r="T326" i="37"/>
  <c r="U326" i="37"/>
  <c r="V326" i="37"/>
  <c r="W326" i="37"/>
  <c r="X326" i="37"/>
  <c r="Y326" i="37"/>
  <c r="Z326" i="37"/>
  <c r="H327" i="37"/>
  <c r="I327" i="37"/>
  <c r="J327" i="37"/>
  <c r="K327" i="37"/>
  <c r="L327" i="37"/>
  <c r="M327" i="37"/>
  <c r="N327" i="37"/>
  <c r="O327" i="37"/>
  <c r="Z327" i="37"/>
  <c r="H328" i="37"/>
  <c r="I328" i="37"/>
  <c r="J328" i="37"/>
  <c r="K328" i="37"/>
  <c r="L328" i="37"/>
  <c r="M328" i="37"/>
  <c r="N328" i="37"/>
  <c r="O328" i="37"/>
  <c r="Z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Z329" i="37"/>
  <c r="P330" i="37"/>
  <c r="R330" i="37"/>
  <c r="S330" i="37"/>
  <c r="T330" i="37"/>
  <c r="U330" i="37"/>
  <c r="V330" i="37"/>
  <c r="W330" i="37"/>
  <c r="X330" i="37"/>
  <c r="Y330" i="37"/>
  <c r="Z330" i="37"/>
  <c r="T331" i="37"/>
  <c r="U331" i="37"/>
  <c r="Z331" i="37"/>
  <c r="T332" i="37"/>
  <c r="U332" i="37"/>
  <c r="Z332" i="37"/>
  <c r="T333" i="37"/>
  <c r="U333" i="37"/>
  <c r="Z333" i="37"/>
  <c r="T334" i="37"/>
  <c r="U334" i="37"/>
  <c r="Z334" i="37"/>
  <c r="H335" i="37"/>
  <c r="I335" i="37"/>
  <c r="J335" i="37"/>
  <c r="K335" i="37"/>
  <c r="L335" i="37"/>
  <c r="M335" i="37"/>
  <c r="N335" i="37"/>
  <c r="O335" i="37"/>
  <c r="Z335" i="37"/>
  <c r="G2793" i="156"/>
  <c r="F320" i="37" s="1"/>
  <c r="E2793" i="156"/>
  <c r="G2779" i="156"/>
  <c r="F306" i="37" s="1"/>
  <c r="E2779" i="156"/>
  <c r="G2778" i="156"/>
  <c r="F305" i="37" s="1"/>
  <c r="E2778" i="156"/>
  <c r="G2777" i="156"/>
  <c r="F304" i="37" s="1"/>
  <c r="E2777" i="156"/>
  <c r="G2775" i="156"/>
  <c r="F302" i="37" s="1"/>
  <c r="E2775" i="156"/>
  <c r="G2774" i="156"/>
  <c r="F301" i="37" s="1"/>
  <c r="E2774" i="156"/>
  <c r="G2773" i="156"/>
  <c r="F300" i="37" s="1"/>
  <c r="E2773" i="156"/>
  <c r="G2772" i="156"/>
  <c r="F299" i="37" s="1"/>
  <c r="E2772" i="156"/>
  <c r="G2771" i="156"/>
  <c r="F298" i="37" s="1"/>
  <c r="E2771" i="156"/>
  <c r="G2770" i="156"/>
  <c r="F297" i="37" s="1"/>
  <c r="E2770" i="156"/>
  <c r="G2769" i="156"/>
  <c r="F296" i="37" s="1"/>
  <c r="E2769" i="156"/>
  <c r="G2768" i="156"/>
  <c r="F295" i="37" s="1"/>
  <c r="G2767" i="156"/>
  <c r="F294" i="37" s="1"/>
  <c r="E2767" i="156"/>
  <c r="G2766" i="156"/>
  <c r="F293" i="37" s="1"/>
  <c r="E2766" i="156"/>
  <c r="G2765" i="156"/>
  <c r="F292" i="37" s="1"/>
  <c r="E2765" i="156"/>
  <c r="G2762" i="156"/>
  <c r="F289" i="37" s="1"/>
  <c r="E2762" i="156"/>
  <c r="G2729" i="156"/>
  <c r="E2729" i="156"/>
  <c r="F2720" i="156"/>
  <c r="G2764" i="156"/>
  <c r="F291" i="37" s="1"/>
  <c r="F2702" i="156"/>
  <c r="F2701" i="156"/>
  <c r="F2700" i="156"/>
  <c r="F2699" i="156"/>
  <c r="F2698" i="156"/>
  <c r="F2697" i="156"/>
  <c r="F2696" i="156"/>
  <c r="F2694" i="156"/>
  <c r="F2693" i="156"/>
  <c r="E2695" i="156"/>
  <c r="F2689" i="156"/>
  <c r="E2685" i="156"/>
  <c r="G2675" i="156"/>
  <c r="E2675" i="156"/>
  <c r="H14" i="37"/>
  <c r="I14" i="37"/>
  <c r="J14" i="37"/>
  <c r="K14" i="37"/>
  <c r="L14" i="37"/>
  <c r="M14" i="37"/>
  <c r="N14" i="37"/>
  <c r="O14" i="37"/>
  <c r="P14" i="37"/>
  <c r="R14" i="37"/>
  <c r="S14" i="37"/>
  <c r="T14" i="37"/>
  <c r="U14" i="37"/>
  <c r="V14" i="37"/>
  <c r="W14" i="37"/>
  <c r="X14" i="37"/>
  <c r="Y14" i="37"/>
  <c r="Z14" i="37"/>
  <c r="H15" i="37"/>
  <c r="I15" i="37"/>
  <c r="J15" i="37"/>
  <c r="K15" i="37"/>
  <c r="L15" i="37"/>
  <c r="M15" i="37"/>
  <c r="N15" i="37"/>
  <c r="O15" i="37"/>
  <c r="P15" i="37"/>
  <c r="R15" i="37"/>
  <c r="S15" i="37"/>
  <c r="T15" i="37"/>
  <c r="U15" i="37"/>
  <c r="V15" i="37"/>
  <c r="W15" i="37"/>
  <c r="X15" i="37"/>
  <c r="Y15" i="37"/>
  <c r="Z15" i="37"/>
  <c r="H16" i="37"/>
  <c r="I16" i="37"/>
  <c r="J16" i="37"/>
  <c r="K16" i="37"/>
  <c r="L16" i="37"/>
  <c r="M16" i="37"/>
  <c r="N16" i="37"/>
  <c r="O16" i="37"/>
  <c r="P16" i="37"/>
  <c r="R16" i="37"/>
  <c r="S16" i="37"/>
  <c r="T16" i="37"/>
  <c r="U16" i="37"/>
  <c r="V16" i="37"/>
  <c r="W16" i="37"/>
  <c r="X16" i="37"/>
  <c r="Y16" i="37"/>
  <c r="Z16" i="37"/>
  <c r="H17" i="37"/>
  <c r="I17" i="37"/>
  <c r="J17" i="37"/>
  <c r="K17" i="37"/>
  <c r="L17" i="37"/>
  <c r="M17" i="37"/>
  <c r="N17" i="37"/>
  <c r="O17" i="37"/>
  <c r="P17" i="37"/>
  <c r="R17" i="37"/>
  <c r="S17" i="37"/>
  <c r="T17" i="37"/>
  <c r="U17" i="37"/>
  <c r="V17" i="37"/>
  <c r="W17" i="37"/>
  <c r="X17" i="37"/>
  <c r="Y17" i="37"/>
  <c r="Z17" i="37"/>
  <c r="H18" i="37"/>
  <c r="I18" i="37"/>
  <c r="J18" i="37"/>
  <c r="K18" i="37"/>
  <c r="L18" i="37"/>
  <c r="M18" i="37"/>
  <c r="N18" i="37"/>
  <c r="O18" i="37"/>
  <c r="P18" i="37"/>
  <c r="R18" i="37"/>
  <c r="S18" i="37"/>
  <c r="T18" i="37"/>
  <c r="U18" i="37"/>
  <c r="V18" i="37"/>
  <c r="W18" i="37"/>
  <c r="X18" i="37"/>
  <c r="Y18" i="37"/>
  <c r="Z18" i="37"/>
  <c r="H19" i="37"/>
  <c r="I19" i="37"/>
  <c r="J19" i="37"/>
  <c r="K19" i="37"/>
  <c r="L19" i="37"/>
  <c r="M19" i="37"/>
  <c r="N19" i="37"/>
  <c r="O19" i="37"/>
  <c r="P19" i="37"/>
  <c r="R19" i="37"/>
  <c r="S19" i="37"/>
  <c r="T19" i="37"/>
  <c r="U19" i="37"/>
  <c r="V19" i="37"/>
  <c r="W19" i="37"/>
  <c r="X19" i="37"/>
  <c r="Y19" i="37"/>
  <c r="Z19" i="37"/>
  <c r="H20" i="37"/>
  <c r="I20" i="37"/>
  <c r="J20" i="37"/>
  <c r="K20" i="37"/>
  <c r="L20" i="37"/>
  <c r="M20" i="37"/>
  <c r="N20" i="37"/>
  <c r="O20" i="37"/>
  <c r="P20" i="37"/>
  <c r="R20" i="37"/>
  <c r="S20" i="37"/>
  <c r="T20" i="37"/>
  <c r="U20" i="37"/>
  <c r="V20" i="37"/>
  <c r="W20" i="37"/>
  <c r="X20" i="37"/>
  <c r="Y20" i="37"/>
  <c r="Z20" i="37"/>
  <c r="H21" i="37"/>
  <c r="I21" i="37"/>
  <c r="J21" i="37"/>
  <c r="K21" i="37"/>
  <c r="L21" i="37"/>
  <c r="M21" i="37"/>
  <c r="N21" i="37"/>
  <c r="O21" i="37"/>
  <c r="P21" i="37"/>
  <c r="R21" i="37"/>
  <c r="S21" i="37"/>
  <c r="T21" i="37"/>
  <c r="U21" i="37"/>
  <c r="V21" i="37"/>
  <c r="W21" i="37"/>
  <c r="X21" i="37"/>
  <c r="Y21" i="37"/>
  <c r="Z21" i="37"/>
  <c r="H22" i="37"/>
  <c r="I22" i="37"/>
  <c r="J22" i="37"/>
  <c r="K22" i="37"/>
  <c r="L22" i="37"/>
  <c r="M22" i="37"/>
  <c r="N22" i="37"/>
  <c r="O22" i="37"/>
  <c r="P22" i="37"/>
  <c r="R22" i="37"/>
  <c r="S22" i="37"/>
  <c r="T22" i="37"/>
  <c r="U22" i="37"/>
  <c r="V22" i="37"/>
  <c r="W22" i="37"/>
  <c r="X22" i="37"/>
  <c r="Y22" i="37"/>
  <c r="Z22" i="37"/>
  <c r="H23" i="37"/>
  <c r="I23" i="37"/>
  <c r="J23" i="37"/>
  <c r="K23" i="37"/>
  <c r="L23" i="37"/>
  <c r="M23" i="37"/>
  <c r="N23" i="37"/>
  <c r="O23" i="37"/>
  <c r="P23" i="37"/>
  <c r="R23" i="37"/>
  <c r="S23" i="37"/>
  <c r="T23" i="37"/>
  <c r="U23" i="37"/>
  <c r="V23" i="37"/>
  <c r="W23" i="37"/>
  <c r="X23" i="37"/>
  <c r="Y23" i="37"/>
  <c r="Z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R24" i="37"/>
  <c r="S24" i="37"/>
  <c r="T24" i="37"/>
  <c r="U24" i="37"/>
  <c r="V24" i="37"/>
  <c r="W24" i="37"/>
  <c r="X24" i="37"/>
  <c r="Y24" i="37"/>
  <c r="Z24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R25" i="37"/>
  <c r="S25" i="37"/>
  <c r="T25" i="37"/>
  <c r="U25" i="37"/>
  <c r="V25" i="37"/>
  <c r="W25" i="37"/>
  <c r="X25" i="37"/>
  <c r="Y25" i="37"/>
  <c r="Z25" i="37"/>
  <c r="H26" i="37"/>
  <c r="I26" i="37"/>
  <c r="J26" i="37"/>
  <c r="K26" i="37"/>
  <c r="L26" i="37"/>
  <c r="M26" i="37"/>
  <c r="N26" i="37"/>
  <c r="O26" i="37"/>
  <c r="Z26" i="37"/>
  <c r="H27" i="37"/>
  <c r="I27" i="37"/>
  <c r="J27" i="37"/>
  <c r="K27" i="37"/>
  <c r="L27" i="37"/>
  <c r="M27" i="37"/>
  <c r="N27" i="37"/>
  <c r="O27" i="37"/>
  <c r="P27" i="37"/>
  <c r="R27" i="37"/>
  <c r="S27" i="37"/>
  <c r="T27" i="37"/>
  <c r="U27" i="37"/>
  <c r="V27" i="37"/>
  <c r="W27" i="37"/>
  <c r="X27" i="37"/>
  <c r="Y27" i="37"/>
  <c r="Z27" i="37"/>
  <c r="H28" i="37"/>
  <c r="I28" i="37"/>
  <c r="J28" i="37"/>
  <c r="K28" i="37"/>
  <c r="L28" i="37"/>
  <c r="M28" i="37"/>
  <c r="N28" i="37"/>
  <c r="O28" i="37"/>
  <c r="P28" i="37"/>
  <c r="R28" i="37"/>
  <c r="S28" i="37"/>
  <c r="T28" i="37"/>
  <c r="U28" i="37"/>
  <c r="V28" i="37"/>
  <c r="W28" i="37"/>
  <c r="X28" i="37"/>
  <c r="Y28" i="37"/>
  <c r="Z28" i="37"/>
  <c r="H29" i="37"/>
  <c r="I29" i="37"/>
  <c r="J29" i="37"/>
  <c r="K29" i="37"/>
  <c r="L29" i="37"/>
  <c r="M29" i="37"/>
  <c r="N29" i="37"/>
  <c r="O29" i="37"/>
  <c r="P29" i="37"/>
  <c r="R29" i="37"/>
  <c r="S29" i="37"/>
  <c r="T29" i="37"/>
  <c r="U29" i="37"/>
  <c r="V29" i="37"/>
  <c r="W29" i="37"/>
  <c r="X29" i="37"/>
  <c r="Y29" i="37"/>
  <c r="Z29" i="37"/>
  <c r="H30" i="37"/>
  <c r="I30" i="37"/>
  <c r="J30" i="37"/>
  <c r="K30" i="37"/>
  <c r="L30" i="37"/>
  <c r="M30" i="37"/>
  <c r="N30" i="37"/>
  <c r="O30" i="37"/>
  <c r="P30" i="37"/>
  <c r="R30" i="37"/>
  <c r="S30" i="37"/>
  <c r="T30" i="37"/>
  <c r="U30" i="37"/>
  <c r="V30" i="37"/>
  <c r="W30" i="37"/>
  <c r="X30" i="37"/>
  <c r="Y30" i="37"/>
  <c r="Z30" i="37"/>
  <c r="H31" i="37"/>
  <c r="I31" i="37"/>
  <c r="J31" i="37"/>
  <c r="K31" i="37"/>
  <c r="L31" i="37"/>
  <c r="M31" i="37"/>
  <c r="N31" i="37"/>
  <c r="O31" i="37"/>
  <c r="Z31" i="37"/>
  <c r="H32" i="37"/>
  <c r="I32" i="37"/>
  <c r="J32" i="37"/>
  <c r="K32" i="37"/>
  <c r="L32" i="37"/>
  <c r="M32" i="37"/>
  <c r="N32" i="37"/>
  <c r="O32" i="37"/>
  <c r="Z32" i="37"/>
  <c r="H33" i="37"/>
  <c r="I33" i="37"/>
  <c r="J33" i="37"/>
  <c r="K33" i="37"/>
  <c r="L33" i="37"/>
  <c r="M33" i="37"/>
  <c r="N33" i="37"/>
  <c r="O33" i="37"/>
  <c r="Z33" i="37"/>
  <c r="H34" i="37"/>
  <c r="I34" i="37"/>
  <c r="J34" i="37"/>
  <c r="K34" i="37"/>
  <c r="L34" i="37"/>
  <c r="M34" i="37"/>
  <c r="N34" i="37"/>
  <c r="O34" i="37"/>
  <c r="P34" i="37"/>
  <c r="T34" i="37"/>
  <c r="U34" i="37"/>
  <c r="V34" i="37"/>
  <c r="W34" i="37"/>
  <c r="X34" i="37"/>
  <c r="Y34" i="37"/>
  <c r="Z34" i="37"/>
  <c r="G35" i="37"/>
  <c r="H35" i="37"/>
  <c r="I35" i="37"/>
  <c r="J35" i="37"/>
  <c r="K35" i="37"/>
  <c r="L35" i="37"/>
  <c r="M35" i="37"/>
  <c r="N35" i="37"/>
  <c r="O35" i="37"/>
  <c r="P35" i="37"/>
  <c r="R35" i="37"/>
  <c r="S35" i="37"/>
  <c r="T35" i="37"/>
  <c r="U35" i="37"/>
  <c r="V35" i="37"/>
  <c r="W35" i="37"/>
  <c r="X35" i="37"/>
  <c r="Y35" i="37"/>
  <c r="Z35" i="37"/>
  <c r="H36" i="37"/>
  <c r="I36" i="37"/>
  <c r="J36" i="37"/>
  <c r="K36" i="37"/>
  <c r="L36" i="37"/>
  <c r="M36" i="37"/>
  <c r="N36" i="37"/>
  <c r="O36" i="37"/>
  <c r="P36" i="37"/>
  <c r="T36" i="37"/>
  <c r="U36" i="37"/>
  <c r="W36" i="37"/>
  <c r="X36" i="37"/>
  <c r="Y36" i="37"/>
  <c r="Z36" i="37"/>
  <c r="H37" i="37"/>
  <c r="I37" i="37"/>
  <c r="J37" i="37"/>
  <c r="K37" i="37"/>
  <c r="L37" i="37"/>
  <c r="M37" i="37"/>
  <c r="N37" i="37"/>
  <c r="O37" i="37"/>
  <c r="P37" i="37"/>
  <c r="T37" i="37"/>
  <c r="U37" i="37"/>
  <c r="W37" i="37"/>
  <c r="X37" i="37"/>
  <c r="Y37" i="37"/>
  <c r="Z37" i="37"/>
  <c r="H38" i="37"/>
  <c r="I38" i="37"/>
  <c r="J38" i="37"/>
  <c r="K38" i="37"/>
  <c r="L38" i="37"/>
  <c r="M38" i="37"/>
  <c r="N38" i="37"/>
  <c r="O38" i="37"/>
  <c r="P38" i="37"/>
  <c r="T38" i="37"/>
  <c r="U38" i="37"/>
  <c r="W38" i="37"/>
  <c r="X38" i="37"/>
  <c r="Y38" i="37"/>
  <c r="Z38" i="37"/>
  <c r="G39" i="37"/>
  <c r="H39" i="37"/>
  <c r="I39" i="37"/>
  <c r="J39" i="37"/>
  <c r="K39" i="37"/>
  <c r="L39" i="37"/>
  <c r="M39" i="37"/>
  <c r="N39" i="37"/>
  <c r="O39" i="37"/>
  <c r="Z39" i="37"/>
  <c r="G40" i="37"/>
  <c r="H40" i="37"/>
  <c r="I40" i="37"/>
  <c r="J40" i="37"/>
  <c r="K40" i="37"/>
  <c r="L40" i="37"/>
  <c r="M40" i="37"/>
  <c r="N40" i="37"/>
  <c r="O40" i="37"/>
  <c r="P40" i="37"/>
  <c r="R40" i="37"/>
  <c r="T40" i="37"/>
  <c r="U40" i="37"/>
  <c r="W40" i="37"/>
  <c r="X40" i="37"/>
  <c r="Y40" i="37"/>
  <c r="Z40" i="37"/>
  <c r="G41" i="37"/>
  <c r="H41" i="37"/>
  <c r="I41" i="37"/>
  <c r="J41" i="37"/>
  <c r="K41" i="37"/>
  <c r="L41" i="37"/>
  <c r="M41" i="37"/>
  <c r="N41" i="37"/>
  <c r="O41" i="37"/>
  <c r="Z41" i="37"/>
  <c r="H42" i="37"/>
  <c r="I42" i="37"/>
  <c r="J42" i="37"/>
  <c r="K42" i="37"/>
  <c r="L42" i="37"/>
  <c r="M42" i="37"/>
  <c r="N42" i="37"/>
  <c r="O42" i="37"/>
  <c r="P42" i="37"/>
  <c r="T42" i="37"/>
  <c r="U42" i="37"/>
  <c r="W42" i="37"/>
  <c r="X42" i="37"/>
  <c r="Y42" i="37"/>
  <c r="Z42" i="37"/>
  <c r="H43" i="37"/>
  <c r="I43" i="37"/>
  <c r="J43" i="37"/>
  <c r="K43" i="37"/>
  <c r="L43" i="37"/>
  <c r="M43" i="37"/>
  <c r="N43" i="37"/>
  <c r="O43" i="37"/>
  <c r="Z43" i="37"/>
  <c r="H44" i="37"/>
  <c r="I44" i="37"/>
  <c r="J44" i="37"/>
  <c r="K44" i="37"/>
  <c r="L44" i="37"/>
  <c r="M44" i="37"/>
  <c r="N44" i="37"/>
  <c r="O44" i="37"/>
  <c r="Z44" i="37"/>
  <c r="H45" i="37"/>
  <c r="I45" i="37"/>
  <c r="J45" i="37"/>
  <c r="K45" i="37"/>
  <c r="L45" i="37"/>
  <c r="M45" i="37"/>
  <c r="N45" i="37"/>
  <c r="O45" i="37"/>
  <c r="Z45" i="37"/>
  <c r="H46" i="37"/>
  <c r="I46" i="37"/>
  <c r="J46" i="37"/>
  <c r="K46" i="37"/>
  <c r="L46" i="37"/>
  <c r="M46" i="37"/>
  <c r="N46" i="37"/>
  <c r="O46" i="37"/>
  <c r="Z46" i="37"/>
  <c r="H47" i="37"/>
  <c r="I47" i="37"/>
  <c r="J47" i="37"/>
  <c r="K47" i="37"/>
  <c r="L47" i="37"/>
  <c r="M47" i="37"/>
  <c r="N47" i="37"/>
  <c r="O47" i="37"/>
  <c r="Z47" i="37"/>
  <c r="H48" i="37"/>
  <c r="I48" i="37"/>
  <c r="J48" i="37"/>
  <c r="K48" i="37"/>
  <c r="L48" i="37"/>
  <c r="M48" i="37"/>
  <c r="N48" i="37"/>
  <c r="O48" i="37"/>
  <c r="Z48" i="37"/>
  <c r="H49" i="37"/>
  <c r="I49" i="37"/>
  <c r="J49" i="37"/>
  <c r="K49" i="37"/>
  <c r="L49" i="37"/>
  <c r="M49" i="37"/>
  <c r="N49" i="37"/>
  <c r="O49" i="37"/>
  <c r="P49" i="37"/>
  <c r="R49" i="37"/>
  <c r="S49" i="37"/>
  <c r="T49" i="37"/>
  <c r="U49" i="37"/>
  <c r="V49" i="37"/>
  <c r="W49" i="37"/>
  <c r="X49" i="37"/>
  <c r="Y49" i="37"/>
  <c r="Z49" i="37"/>
  <c r="H50" i="37"/>
  <c r="I50" i="37"/>
  <c r="J50" i="37"/>
  <c r="K50" i="37"/>
  <c r="L50" i="37"/>
  <c r="M50" i="37"/>
  <c r="N50" i="37"/>
  <c r="O50" i="37"/>
  <c r="P50" i="37"/>
  <c r="R50" i="37"/>
  <c r="S50" i="37"/>
  <c r="T50" i="37"/>
  <c r="U50" i="37"/>
  <c r="V50" i="37"/>
  <c r="W50" i="37"/>
  <c r="X50" i="37"/>
  <c r="Y50" i="37"/>
  <c r="Z50" i="37"/>
  <c r="H51" i="37"/>
  <c r="I51" i="37"/>
  <c r="J51" i="37"/>
  <c r="K51" i="37"/>
  <c r="L51" i="37"/>
  <c r="M51" i="37"/>
  <c r="N51" i="37"/>
  <c r="O51" i="37"/>
  <c r="P51" i="37"/>
  <c r="R51" i="37"/>
  <c r="S51" i="37"/>
  <c r="T51" i="37"/>
  <c r="U51" i="37"/>
  <c r="V51" i="37"/>
  <c r="W51" i="37"/>
  <c r="X51" i="37"/>
  <c r="Y51" i="37"/>
  <c r="Z51" i="37"/>
  <c r="H52" i="37"/>
  <c r="I52" i="37"/>
  <c r="J52" i="37"/>
  <c r="K52" i="37"/>
  <c r="L52" i="37"/>
  <c r="M52" i="37"/>
  <c r="N52" i="37"/>
  <c r="O52" i="37"/>
  <c r="P52" i="37"/>
  <c r="R52" i="37"/>
  <c r="S52" i="37"/>
  <c r="T52" i="37"/>
  <c r="U52" i="37"/>
  <c r="V52" i="37"/>
  <c r="W52" i="37"/>
  <c r="X52" i="37"/>
  <c r="Y52" i="37"/>
  <c r="Z52" i="37"/>
  <c r="H53" i="37"/>
  <c r="I53" i="37"/>
  <c r="J53" i="37"/>
  <c r="K53" i="37"/>
  <c r="L53" i="37"/>
  <c r="M53" i="37"/>
  <c r="N53" i="37"/>
  <c r="O53" i="37"/>
  <c r="P53" i="37"/>
  <c r="R53" i="37"/>
  <c r="S53" i="37"/>
  <c r="T53" i="37"/>
  <c r="U53" i="37"/>
  <c r="V53" i="37"/>
  <c r="W53" i="37"/>
  <c r="X53" i="37"/>
  <c r="Y53" i="37"/>
  <c r="Z53" i="37"/>
  <c r="H54" i="37"/>
  <c r="I54" i="37"/>
  <c r="J54" i="37"/>
  <c r="K54" i="37"/>
  <c r="L54" i="37"/>
  <c r="M54" i="37"/>
  <c r="N54" i="37"/>
  <c r="O54" i="37"/>
  <c r="P54" i="37"/>
  <c r="R54" i="37"/>
  <c r="S54" i="37"/>
  <c r="T54" i="37"/>
  <c r="U54" i="37"/>
  <c r="V54" i="37"/>
  <c r="W54" i="37"/>
  <c r="X54" i="37"/>
  <c r="Y54" i="37"/>
  <c r="Z54" i="37"/>
  <c r="G55" i="37"/>
  <c r="H55" i="37"/>
  <c r="I55" i="37"/>
  <c r="J55" i="37"/>
  <c r="K55" i="37"/>
  <c r="L55" i="37"/>
  <c r="M55" i="37"/>
  <c r="N55" i="37"/>
  <c r="O55" i="37"/>
  <c r="P55" i="37"/>
  <c r="R55" i="37"/>
  <c r="S55" i="37"/>
  <c r="T55" i="37"/>
  <c r="U55" i="37"/>
  <c r="V55" i="37"/>
  <c r="W55" i="37"/>
  <c r="X55" i="37"/>
  <c r="Y55" i="37"/>
  <c r="Z55" i="37"/>
  <c r="H56" i="37"/>
  <c r="I56" i="37"/>
  <c r="J56" i="37"/>
  <c r="K56" i="37"/>
  <c r="L56" i="37"/>
  <c r="M56" i="37"/>
  <c r="N56" i="37"/>
  <c r="O56" i="37"/>
  <c r="P56" i="37"/>
  <c r="R56" i="37"/>
  <c r="S56" i="37"/>
  <c r="T56" i="37"/>
  <c r="U56" i="37"/>
  <c r="V56" i="37"/>
  <c r="W56" i="37"/>
  <c r="X56" i="37"/>
  <c r="Y56" i="37"/>
  <c r="Z56" i="37"/>
  <c r="H57" i="37"/>
  <c r="I57" i="37"/>
  <c r="J57" i="37"/>
  <c r="K57" i="37"/>
  <c r="L57" i="37"/>
  <c r="M57" i="37"/>
  <c r="N57" i="37"/>
  <c r="O57" i="37"/>
  <c r="P57" i="37"/>
  <c r="R57" i="37"/>
  <c r="S57" i="37"/>
  <c r="T57" i="37"/>
  <c r="U57" i="37"/>
  <c r="V57" i="37"/>
  <c r="W57" i="37"/>
  <c r="X57" i="37"/>
  <c r="Y57" i="37"/>
  <c r="Z57" i="37"/>
  <c r="H58" i="37"/>
  <c r="I58" i="37"/>
  <c r="J58" i="37"/>
  <c r="K58" i="37"/>
  <c r="L58" i="37"/>
  <c r="M58" i="37"/>
  <c r="N58" i="37"/>
  <c r="O58" i="37"/>
  <c r="P58" i="37"/>
  <c r="R58" i="37"/>
  <c r="S58" i="37"/>
  <c r="T58" i="37"/>
  <c r="U58" i="37"/>
  <c r="V58" i="37"/>
  <c r="W58" i="37"/>
  <c r="X58" i="37"/>
  <c r="Y58" i="37"/>
  <c r="Z58" i="37"/>
  <c r="G59" i="37"/>
  <c r="H59" i="37"/>
  <c r="I59" i="37"/>
  <c r="J59" i="37"/>
  <c r="K59" i="37"/>
  <c r="L59" i="37"/>
  <c r="M59" i="37"/>
  <c r="N59" i="37"/>
  <c r="O59" i="37"/>
  <c r="P59" i="37"/>
  <c r="R59" i="37"/>
  <c r="S59" i="37"/>
  <c r="T59" i="37"/>
  <c r="U59" i="37"/>
  <c r="V59" i="37"/>
  <c r="W59" i="37"/>
  <c r="X59" i="37"/>
  <c r="Y59" i="37"/>
  <c r="Z59" i="37"/>
  <c r="H60" i="37"/>
  <c r="I60" i="37"/>
  <c r="J60" i="37"/>
  <c r="K60" i="37"/>
  <c r="L60" i="37"/>
  <c r="M60" i="37"/>
  <c r="N60" i="37"/>
  <c r="O60" i="37"/>
  <c r="P60" i="37"/>
  <c r="R60" i="37"/>
  <c r="S60" i="37"/>
  <c r="T60" i="37"/>
  <c r="U60" i="37"/>
  <c r="V60" i="37"/>
  <c r="W60" i="37"/>
  <c r="X60" i="37"/>
  <c r="Y60" i="37"/>
  <c r="Z60" i="37"/>
  <c r="H61" i="37"/>
  <c r="I61" i="37"/>
  <c r="J61" i="37"/>
  <c r="K61" i="37"/>
  <c r="L61" i="37"/>
  <c r="M61" i="37"/>
  <c r="N61" i="37"/>
  <c r="O61" i="37"/>
  <c r="Z61" i="37"/>
  <c r="H62" i="37"/>
  <c r="I62" i="37"/>
  <c r="J62" i="37"/>
  <c r="K62" i="37"/>
  <c r="L62" i="37"/>
  <c r="M62" i="37"/>
  <c r="N62" i="37"/>
  <c r="O62" i="37"/>
  <c r="P62" i="37"/>
  <c r="R62" i="37"/>
  <c r="S62" i="37"/>
  <c r="T62" i="37"/>
  <c r="U62" i="37"/>
  <c r="V62" i="37"/>
  <c r="W62" i="37"/>
  <c r="X62" i="37"/>
  <c r="Y62" i="37"/>
  <c r="Z62" i="37"/>
  <c r="H63" i="37"/>
  <c r="I63" i="37"/>
  <c r="J63" i="37"/>
  <c r="K63" i="37"/>
  <c r="L63" i="37"/>
  <c r="M63" i="37"/>
  <c r="N63" i="37"/>
  <c r="O63" i="37"/>
  <c r="P63" i="37"/>
  <c r="R63" i="37"/>
  <c r="S63" i="37"/>
  <c r="T63" i="37"/>
  <c r="U63" i="37"/>
  <c r="V63" i="37"/>
  <c r="W63" i="37"/>
  <c r="X63" i="37"/>
  <c r="Y63" i="37"/>
  <c r="Z63" i="37"/>
  <c r="H64" i="37"/>
  <c r="I64" i="37"/>
  <c r="J64" i="37"/>
  <c r="K64" i="37"/>
  <c r="L64" i="37"/>
  <c r="M64" i="37"/>
  <c r="N64" i="37"/>
  <c r="O64" i="37"/>
  <c r="P64" i="37"/>
  <c r="R64" i="37"/>
  <c r="S64" i="37"/>
  <c r="T64" i="37"/>
  <c r="U64" i="37"/>
  <c r="V64" i="37"/>
  <c r="W64" i="37"/>
  <c r="X64" i="37"/>
  <c r="Y64" i="37"/>
  <c r="Z64" i="37"/>
  <c r="H65" i="37"/>
  <c r="I65" i="37"/>
  <c r="J65" i="37"/>
  <c r="K65" i="37"/>
  <c r="L65" i="37"/>
  <c r="M65" i="37"/>
  <c r="N65" i="37"/>
  <c r="O65" i="37"/>
  <c r="P65" i="37"/>
  <c r="R65" i="37"/>
  <c r="S65" i="37"/>
  <c r="T65" i="37"/>
  <c r="U65" i="37"/>
  <c r="V65" i="37"/>
  <c r="W65" i="37"/>
  <c r="X65" i="37"/>
  <c r="Y65" i="37"/>
  <c r="Z65" i="37"/>
  <c r="H66" i="37"/>
  <c r="I66" i="37"/>
  <c r="J66" i="37"/>
  <c r="K66" i="37"/>
  <c r="L66" i="37"/>
  <c r="M66" i="37"/>
  <c r="N66" i="37"/>
  <c r="O66" i="37"/>
  <c r="P66" i="37"/>
  <c r="R66" i="37"/>
  <c r="S66" i="37"/>
  <c r="T66" i="37"/>
  <c r="U66" i="37"/>
  <c r="V66" i="37"/>
  <c r="W66" i="37"/>
  <c r="X66" i="37"/>
  <c r="Y66" i="37"/>
  <c r="Z66" i="37"/>
  <c r="H67" i="37"/>
  <c r="I67" i="37"/>
  <c r="J67" i="37"/>
  <c r="K67" i="37"/>
  <c r="L67" i="37"/>
  <c r="M67" i="37"/>
  <c r="N67" i="37"/>
  <c r="O67" i="37"/>
  <c r="Z67" i="37"/>
  <c r="H68" i="37"/>
  <c r="I68" i="37"/>
  <c r="J68" i="37"/>
  <c r="K68" i="37"/>
  <c r="L68" i="37"/>
  <c r="M68" i="37"/>
  <c r="N68" i="37"/>
  <c r="O68" i="37"/>
  <c r="P68" i="37"/>
  <c r="R68" i="37"/>
  <c r="S68" i="37"/>
  <c r="T68" i="37"/>
  <c r="U68" i="37"/>
  <c r="V68" i="37"/>
  <c r="W68" i="37"/>
  <c r="X68" i="37"/>
  <c r="Y68" i="37"/>
  <c r="Z68" i="37"/>
  <c r="H69" i="37"/>
  <c r="I69" i="37"/>
  <c r="J69" i="37"/>
  <c r="K69" i="37"/>
  <c r="L69" i="37"/>
  <c r="M69" i="37"/>
  <c r="N69" i="37"/>
  <c r="O69" i="37"/>
  <c r="P69" i="37"/>
  <c r="R69" i="37"/>
  <c r="S69" i="37"/>
  <c r="T69" i="37"/>
  <c r="U69" i="37"/>
  <c r="V69" i="37"/>
  <c r="W69" i="37"/>
  <c r="X69" i="37"/>
  <c r="Y69" i="37"/>
  <c r="Z69" i="37"/>
  <c r="H70" i="37"/>
  <c r="I70" i="37"/>
  <c r="J70" i="37"/>
  <c r="K70" i="37"/>
  <c r="L70" i="37"/>
  <c r="M70" i="37"/>
  <c r="N70" i="37"/>
  <c r="O70" i="37"/>
  <c r="P70" i="37"/>
  <c r="R70" i="37"/>
  <c r="S70" i="37"/>
  <c r="T70" i="37"/>
  <c r="U70" i="37"/>
  <c r="V70" i="37"/>
  <c r="W70" i="37"/>
  <c r="X70" i="37"/>
  <c r="Y70" i="37"/>
  <c r="Z70" i="37"/>
  <c r="H71" i="37"/>
  <c r="I71" i="37"/>
  <c r="J71" i="37"/>
  <c r="K71" i="37"/>
  <c r="L71" i="37"/>
  <c r="M71" i="37"/>
  <c r="N71" i="37"/>
  <c r="O71" i="37"/>
  <c r="P71" i="37"/>
  <c r="R71" i="37"/>
  <c r="S71" i="37"/>
  <c r="T71" i="37"/>
  <c r="U71" i="37"/>
  <c r="V71" i="37"/>
  <c r="W71" i="37"/>
  <c r="X71" i="37"/>
  <c r="Y71" i="37"/>
  <c r="Z71" i="37"/>
  <c r="H72" i="37"/>
  <c r="I72" i="37"/>
  <c r="J72" i="37"/>
  <c r="K72" i="37"/>
  <c r="L72" i="37"/>
  <c r="M72" i="37"/>
  <c r="N72" i="37"/>
  <c r="O72" i="37"/>
  <c r="Z72" i="37"/>
  <c r="G73" i="37"/>
  <c r="H73" i="37"/>
  <c r="I73" i="37"/>
  <c r="J73" i="37"/>
  <c r="K73" i="37"/>
  <c r="L73" i="37"/>
  <c r="M73" i="37"/>
  <c r="N73" i="37"/>
  <c r="O73" i="37"/>
  <c r="Z73" i="37"/>
  <c r="H74" i="37"/>
  <c r="I74" i="37"/>
  <c r="J74" i="37"/>
  <c r="K74" i="37"/>
  <c r="L74" i="37"/>
  <c r="M74" i="37"/>
  <c r="N74" i="37"/>
  <c r="O74" i="37"/>
  <c r="Z74" i="37"/>
  <c r="H75" i="37"/>
  <c r="I75" i="37"/>
  <c r="J75" i="37"/>
  <c r="K75" i="37"/>
  <c r="L75" i="37"/>
  <c r="M75" i="37"/>
  <c r="N75" i="37"/>
  <c r="O75" i="37"/>
  <c r="P75" i="37"/>
  <c r="R75" i="37"/>
  <c r="S75" i="37"/>
  <c r="T75" i="37"/>
  <c r="U75" i="37"/>
  <c r="V75" i="37"/>
  <c r="W75" i="37"/>
  <c r="X75" i="37"/>
  <c r="Y75" i="37"/>
  <c r="Z75" i="37"/>
  <c r="H76" i="37"/>
  <c r="I76" i="37"/>
  <c r="J76" i="37"/>
  <c r="K76" i="37"/>
  <c r="L76" i="37"/>
  <c r="M76" i="37"/>
  <c r="N76" i="37"/>
  <c r="O76" i="37"/>
  <c r="Z76" i="37"/>
  <c r="H77" i="37"/>
  <c r="I77" i="37"/>
  <c r="J77" i="37"/>
  <c r="K77" i="37"/>
  <c r="L77" i="37"/>
  <c r="M77" i="37"/>
  <c r="N77" i="37"/>
  <c r="O77" i="37"/>
  <c r="P77" i="37"/>
  <c r="R77" i="37"/>
  <c r="S77" i="37"/>
  <c r="T77" i="37"/>
  <c r="U77" i="37"/>
  <c r="V77" i="37"/>
  <c r="W77" i="37"/>
  <c r="X77" i="37"/>
  <c r="Y77" i="37"/>
  <c r="Z77" i="37"/>
  <c r="H78" i="37"/>
  <c r="I78" i="37"/>
  <c r="J78" i="37"/>
  <c r="K78" i="37"/>
  <c r="L78" i="37"/>
  <c r="M78" i="37"/>
  <c r="N78" i="37"/>
  <c r="O78" i="37"/>
  <c r="Z78" i="37"/>
  <c r="H79" i="37"/>
  <c r="I79" i="37"/>
  <c r="J79" i="37"/>
  <c r="K79" i="37"/>
  <c r="L79" i="37"/>
  <c r="M79" i="37"/>
  <c r="N79" i="37"/>
  <c r="O79" i="37"/>
  <c r="Z79" i="37"/>
  <c r="D80" i="37"/>
  <c r="E80" i="37"/>
  <c r="F80" i="37"/>
  <c r="G80" i="37"/>
  <c r="H80" i="37"/>
  <c r="I80" i="37"/>
  <c r="J80" i="37"/>
  <c r="K80" i="37"/>
  <c r="L80" i="37"/>
  <c r="M80" i="37"/>
  <c r="N80" i="37"/>
  <c r="O80" i="37"/>
  <c r="Z80" i="37"/>
  <c r="R81" i="37"/>
  <c r="S81" i="37"/>
  <c r="T81" i="37"/>
  <c r="U81" i="37"/>
  <c r="V81" i="37"/>
  <c r="W81" i="37"/>
  <c r="X81" i="37"/>
  <c r="Y81" i="37"/>
  <c r="Z81" i="37"/>
  <c r="P82" i="37"/>
  <c r="R82" i="37"/>
  <c r="S82" i="37"/>
  <c r="T82" i="37"/>
  <c r="U82" i="37"/>
  <c r="V82" i="37"/>
  <c r="W82" i="37"/>
  <c r="X82" i="37"/>
  <c r="Y82" i="37"/>
  <c r="Z82" i="37"/>
  <c r="Z83" i="37"/>
  <c r="Z84" i="37"/>
  <c r="Z85" i="37"/>
  <c r="H86" i="37"/>
  <c r="I86" i="37"/>
  <c r="J86" i="37"/>
  <c r="K86" i="37"/>
  <c r="L86" i="37"/>
  <c r="M86" i="37"/>
  <c r="N86" i="37"/>
  <c r="O86" i="37"/>
  <c r="Z86" i="37"/>
  <c r="H87" i="37"/>
  <c r="I87" i="37"/>
  <c r="J87" i="37"/>
  <c r="K87" i="37"/>
  <c r="L87" i="37"/>
  <c r="M87" i="37"/>
  <c r="N87" i="37"/>
  <c r="O87" i="37"/>
  <c r="P87" i="37"/>
  <c r="R87" i="37"/>
  <c r="S87" i="37"/>
  <c r="T87" i="37"/>
  <c r="U87" i="37"/>
  <c r="V87" i="37"/>
  <c r="W87" i="37"/>
  <c r="X87" i="37"/>
  <c r="Y87" i="37"/>
  <c r="Z87" i="37"/>
  <c r="H88" i="37"/>
  <c r="I88" i="37"/>
  <c r="J88" i="37"/>
  <c r="K88" i="37"/>
  <c r="L88" i="37"/>
  <c r="M88" i="37"/>
  <c r="N88" i="37"/>
  <c r="O88" i="37"/>
  <c r="P88" i="37"/>
  <c r="R88" i="37"/>
  <c r="S88" i="37"/>
  <c r="T88" i="37"/>
  <c r="U88" i="37"/>
  <c r="V88" i="37"/>
  <c r="W88" i="37"/>
  <c r="X88" i="37"/>
  <c r="Y88" i="37"/>
  <c r="Z88" i="37"/>
  <c r="H89" i="37"/>
  <c r="I89" i="37"/>
  <c r="J89" i="37"/>
  <c r="K89" i="37"/>
  <c r="L89" i="37"/>
  <c r="M89" i="37"/>
  <c r="N89" i="37"/>
  <c r="O89" i="37"/>
  <c r="P89" i="37"/>
  <c r="R89" i="37"/>
  <c r="S89" i="37"/>
  <c r="T89" i="37"/>
  <c r="U89" i="37"/>
  <c r="V89" i="37"/>
  <c r="W89" i="37"/>
  <c r="X89" i="37"/>
  <c r="Y89" i="37"/>
  <c r="Z89" i="37"/>
  <c r="H90" i="37"/>
  <c r="I90" i="37"/>
  <c r="J90" i="37"/>
  <c r="K90" i="37"/>
  <c r="L90" i="37"/>
  <c r="M90" i="37"/>
  <c r="N90" i="37"/>
  <c r="O90" i="37"/>
  <c r="Z90" i="37"/>
  <c r="G2617" i="156"/>
  <c r="F50" i="37" s="1"/>
  <c r="E2617" i="156"/>
  <c r="G2616" i="156"/>
  <c r="F49" i="37" s="1"/>
  <c r="E2616" i="156"/>
  <c r="D50" i="37" l="1"/>
  <c r="E2691" i="156"/>
  <c r="F2770" i="156"/>
  <c r="E297" i="37" s="1"/>
  <c r="F2774" i="156"/>
  <c r="E301" i="37" s="1"/>
  <c r="D292" i="37"/>
  <c r="D294" i="37"/>
  <c r="F2766" i="156"/>
  <c r="E293" i="37" s="1"/>
  <c r="F2771" i="156"/>
  <c r="E298" i="37" s="1"/>
  <c r="F2775" i="156"/>
  <c r="E302" i="37" s="1"/>
  <c r="D297" i="37"/>
  <c r="D299" i="37"/>
  <c r="D301" i="37"/>
  <c r="D304" i="37"/>
  <c r="D306" i="37"/>
  <c r="D49" i="37"/>
  <c r="F2767" i="156"/>
  <c r="E294" i="37" s="1"/>
  <c r="F2772" i="156"/>
  <c r="E299" i="37" s="1"/>
  <c r="D289" i="37"/>
  <c r="D293" i="37"/>
  <c r="H2689" i="156"/>
  <c r="F2769" i="156"/>
  <c r="E296" i="37" s="1"/>
  <c r="F2773" i="156"/>
  <c r="E300" i="37" s="1"/>
  <c r="H2720" i="156"/>
  <c r="D296" i="37"/>
  <c r="D298" i="37"/>
  <c r="D300" i="37"/>
  <c r="D302" i="37"/>
  <c r="D305" i="37"/>
  <c r="D320" i="37"/>
  <c r="F2793" i="156"/>
  <c r="E320" i="37" s="1"/>
  <c r="F2762" i="156"/>
  <c r="E2768" i="156"/>
  <c r="F2695" i="156"/>
  <c r="E2651" i="156"/>
  <c r="F2768" i="156" l="1"/>
  <c r="E295" i="37" s="1"/>
  <c r="H2793" i="156"/>
  <c r="G320" i="37" s="1"/>
  <c r="H2769" i="156"/>
  <c r="G296" i="37" s="1"/>
  <c r="H2770" i="156"/>
  <c r="G297" i="37" s="1"/>
  <c r="H2775" i="156"/>
  <c r="G302" i="37" s="1"/>
  <c r="H2774" i="156"/>
  <c r="G301" i="37" s="1"/>
  <c r="H2766" i="156"/>
  <c r="G293" i="37" s="1"/>
  <c r="E2764" i="156"/>
  <c r="D295" i="37"/>
  <c r="D84" i="37"/>
  <c r="H2762" i="156"/>
  <c r="G289" i="37" s="1"/>
  <c r="E289" i="37"/>
  <c r="H2768" i="156"/>
  <c r="G295" i="37" s="1"/>
  <c r="G2637" i="156"/>
  <c r="F70" i="37" s="1"/>
  <c r="E2637" i="156"/>
  <c r="G2635" i="156"/>
  <c r="F68" i="37" s="1"/>
  <c r="F1356" i="37" s="1"/>
  <c r="E2635" i="156"/>
  <c r="F59" i="37"/>
  <c r="F61" i="37"/>
  <c r="G2627" i="156"/>
  <c r="F60" i="37" s="1"/>
  <c r="E2627" i="156"/>
  <c r="F58" i="37"/>
  <c r="G2614" i="156"/>
  <c r="F47" i="37" s="1"/>
  <c r="E2614" i="156"/>
  <c r="G2613" i="156"/>
  <c r="F46" i="37" s="1"/>
  <c r="E2613" i="156"/>
  <c r="D47" i="37" l="1"/>
  <c r="D60" i="37"/>
  <c r="D59" i="37"/>
  <c r="D70" i="37"/>
  <c r="D46" i="37"/>
  <c r="D58" i="37"/>
  <c r="D61" i="37"/>
  <c r="D68" i="37"/>
  <c r="D1356" i="37" s="1"/>
  <c r="D291" i="37"/>
  <c r="G2608" i="156"/>
  <c r="F41" i="37" s="1"/>
  <c r="E2608" i="156"/>
  <c r="G2607" i="156"/>
  <c r="F40" i="37" s="1"/>
  <c r="E2607" i="156"/>
  <c r="G2610" i="156"/>
  <c r="F43" i="37" s="1"/>
  <c r="E2610" i="156"/>
  <c r="G2609" i="156"/>
  <c r="F42" i="37" s="1"/>
  <c r="E2609" i="156"/>
  <c r="G2606" i="156"/>
  <c r="F39" i="37" s="1"/>
  <c r="F1323" i="37" s="1"/>
  <c r="E2606" i="156"/>
  <c r="G2605" i="156"/>
  <c r="F38" i="37" s="1"/>
  <c r="E2605" i="156"/>
  <c r="G2604" i="156"/>
  <c r="F37" i="37" s="1"/>
  <c r="F1321" i="37" s="1"/>
  <c r="E2604" i="156"/>
  <c r="H2503" i="156"/>
  <c r="H2500" i="156"/>
  <c r="H2496" i="156"/>
  <c r="H2492" i="156"/>
  <c r="H2473" i="156"/>
  <c r="H2297" i="156"/>
  <c r="H2295" i="156"/>
  <c r="H2274" i="156"/>
  <c r="H2271" i="156"/>
  <c r="H2268" i="156"/>
  <c r="G2602" i="156"/>
  <c r="F35" i="37" s="1"/>
  <c r="F1319" i="37" s="1"/>
  <c r="E2602" i="156"/>
  <c r="D38" i="37" l="1"/>
  <c r="D42" i="37"/>
  <c r="D40" i="37"/>
  <c r="D35" i="37"/>
  <c r="D1319" i="37" s="1"/>
  <c r="D37" i="37"/>
  <c r="D1321" i="37" s="1"/>
  <c r="D39" i="37"/>
  <c r="D1323" i="37" s="1"/>
  <c r="D43" i="37"/>
  <c r="D41" i="37"/>
  <c r="G2601" i="156"/>
  <c r="F34" i="37" s="1"/>
  <c r="E2601" i="156"/>
  <c r="G2600" i="156"/>
  <c r="F33" i="37" s="1"/>
  <c r="E2600" i="156"/>
  <c r="G2597" i="156"/>
  <c r="F30" i="37" s="1"/>
  <c r="F1313" i="37" s="1"/>
  <c r="E2597" i="156"/>
  <c r="G2596" i="156"/>
  <c r="F29" i="37" s="1"/>
  <c r="E2596" i="156"/>
  <c r="G2595" i="156"/>
  <c r="F28" i="37" s="1"/>
  <c r="E2595" i="156"/>
  <c r="G2594" i="156"/>
  <c r="F27" i="37" s="1"/>
  <c r="E2594" i="156"/>
  <c r="G2588" i="156"/>
  <c r="F21" i="37" s="1"/>
  <c r="E2588" i="156"/>
  <c r="G2585" i="156"/>
  <c r="F18" i="37" s="1"/>
  <c r="F1301" i="37" s="1"/>
  <c r="E2585" i="156"/>
  <c r="G2584" i="156"/>
  <c r="F17" i="37" s="1"/>
  <c r="E2584" i="156"/>
  <c r="G2583" i="156"/>
  <c r="F16" i="37" s="1"/>
  <c r="E2583" i="156"/>
  <c r="G2582" i="156"/>
  <c r="F15" i="37" s="1"/>
  <c r="E2582" i="156"/>
  <c r="F2207" i="156"/>
  <c r="F2206" i="156"/>
  <c r="F2185" i="156"/>
  <c r="F2184" i="156"/>
  <c r="F2182" i="156"/>
  <c r="F2181" i="156"/>
  <c r="F2180" i="156"/>
  <c r="G2179" i="156"/>
  <c r="E2183" i="156"/>
  <c r="F2177" i="156"/>
  <c r="E2173" i="156"/>
  <c r="G2164" i="156"/>
  <c r="E2164" i="156"/>
  <c r="G2168" i="156"/>
  <c r="E2168" i="156"/>
  <c r="G2147" i="156"/>
  <c r="E2147" i="156"/>
  <c r="G2129" i="156"/>
  <c r="E2129" i="156"/>
  <c r="F2121" i="156"/>
  <c r="G2093" i="156"/>
  <c r="F2099" i="156"/>
  <c r="F2098" i="156"/>
  <c r="F2096" i="156"/>
  <c r="F2095" i="156"/>
  <c r="E2093" i="156"/>
  <c r="F2091" i="156"/>
  <c r="E2087" i="156"/>
  <c r="G2082" i="156"/>
  <c r="E2082" i="156"/>
  <c r="G2078" i="156"/>
  <c r="E2078" i="156"/>
  <c r="F2066" i="156"/>
  <c r="F2065" i="156"/>
  <c r="F2064" i="156"/>
  <c r="F2063" i="156"/>
  <c r="F2059" i="156"/>
  <c r="F2058" i="156"/>
  <c r="F2057" i="156"/>
  <c r="F2056" i="156"/>
  <c r="F2055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F2025" i="156"/>
  <c r="F2024" i="156"/>
  <c r="F2023" i="156"/>
  <c r="F2022" i="156"/>
  <c r="F2021" i="156"/>
  <c r="F2020" i="156"/>
  <c r="F2019" i="156"/>
  <c r="F2016" i="156"/>
  <c r="F2012" i="156"/>
  <c r="F2011" i="156"/>
  <c r="F2010" i="156"/>
  <c r="F2009" i="156"/>
  <c r="F2004" i="156"/>
  <c r="F2003" i="156"/>
  <c r="F2002" i="156"/>
  <c r="F2001" i="156"/>
  <c r="F1997" i="156"/>
  <c r="F1996" i="156"/>
  <c r="F1995" i="156"/>
  <c r="F1990" i="156"/>
  <c r="F1989" i="156"/>
  <c r="F1988" i="156"/>
  <c r="F1987" i="156"/>
  <c r="F1986" i="156"/>
  <c r="F1983" i="156"/>
  <c r="F1982" i="156"/>
  <c r="F1981" i="156"/>
  <c r="F1980" i="156"/>
  <c r="F1979" i="156"/>
  <c r="F1978" i="156"/>
  <c r="F1977" i="156"/>
  <c r="F1976" i="156"/>
  <c r="F1975" i="156"/>
  <c r="F1974" i="156"/>
  <c r="F1972" i="156"/>
  <c r="F1971" i="156"/>
  <c r="F1969" i="156"/>
  <c r="F1968" i="156"/>
  <c r="F1967" i="156"/>
  <c r="F1966" i="156"/>
  <c r="F1965" i="156"/>
  <c r="E1973" i="156"/>
  <c r="E1970" i="156"/>
  <c r="H2004" i="156" l="1"/>
  <c r="F2628" i="156"/>
  <c r="F2000" i="156"/>
  <c r="F2097" i="156"/>
  <c r="F2183" i="156"/>
  <c r="F1973" i="156"/>
  <c r="H1966" i="156"/>
  <c r="H1971" i="156"/>
  <c r="H1967" i="156"/>
  <c r="H1972" i="156"/>
  <c r="D15" i="37"/>
  <c r="D17" i="37"/>
  <c r="D21" i="37"/>
  <c r="D28" i="37"/>
  <c r="D30" i="37"/>
  <c r="D1313" i="37" s="1"/>
  <c r="H1974" i="156"/>
  <c r="H2098" i="156"/>
  <c r="H1965" i="156"/>
  <c r="H1975" i="156"/>
  <c r="H2099" i="156"/>
  <c r="H2206" i="156"/>
  <c r="D16" i="37"/>
  <c r="D18" i="37"/>
  <c r="D1301" i="37" s="1"/>
  <c r="D27" i="37"/>
  <c r="D29" i="37"/>
  <c r="D33" i="37"/>
  <c r="D34" i="37"/>
  <c r="H2207" i="156"/>
  <c r="H1983" i="156"/>
  <c r="H2185" i="156"/>
  <c r="H2184" i="156"/>
  <c r="E2179" i="156"/>
  <c r="H2121" i="156"/>
  <c r="E1963" i="156"/>
  <c r="F1970" i="156"/>
  <c r="G1953" i="156"/>
  <c r="F1961" i="156"/>
  <c r="F1960" i="156"/>
  <c r="F1959" i="156"/>
  <c r="F1958" i="156"/>
  <c r="F1957" i="156"/>
  <c r="F1956" i="156"/>
  <c r="F1955" i="156"/>
  <c r="E1953" i="156"/>
  <c r="F1951" i="156"/>
  <c r="F1949" i="156"/>
  <c r="F1948" i="156"/>
  <c r="F1947" i="156"/>
  <c r="F1946" i="156"/>
  <c r="F1945" i="156"/>
  <c r="F1944" i="156"/>
  <c r="F1942" i="156"/>
  <c r="F1941" i="156"/>
  <c r="F1940" i="156"/>
  <c r="F1939" i="156"/>
  <c r="G1937" i="156"/>
  <c r="E1937" i="156"/>
  <c r="F1934" i="156"/>
  <c r="H1970" i="156" l="1"/>
  <c r="H1973" i="156"/>
  <c r="H2097" i="156"/>
  <c r="E61" i="37"/>
  <c r="H1960" i="156"/>
  <c r="H1961" i="156"/>
  <c r="F2179" i="156"/>
  <c r="H2183" i="156"/>
  <c r="F1931" i="156" l="1"/>
  <c r="F1930" i="156"/>
  <c r="F1929" i="156"/>
  <c r="F1928" i="156"/>
  <c r="F1927" i="156"/>
  <c r="F1926" i="156"/>
  <c r="F1925" i="156"/>
  <c r="F1924" i="156"/>
  <c r="F1923" i="156"/>
  <c r="F1922" i="156"/>
  <c r="F1921" i="156"/>
  <c r="F1920" i="156"/>
  <c r="F1919" i="156"/>
  <c r="F1918" i="156"/>
  <c r="F1917" i="156"/>
  <c r="F1916" i="156"/>
  <c r="F1915" i="156"/>
  <c r="F1914" i="156"/>
  <c r="G1849" i="156"/>
  <c r="E1849" i="156"/>
  <c r="G1774" i="156"/>
  <c r="E1774" i="156"/>
  <c r="F1740" i="156"/>
  <c r="F1739" i="156"/>
  <c r="F1738" i="156" s="1"/>
  <c r="G1720" i="156"/>
  <c r="E1720" i="156"/>
  <c r="G1664" i="156"/>
  <c r="E1664" i="156"/>
  <c r="E1573" i="156"/>
  <c r="F1597" i="156"/>
  <c r="G1593" i="156"/>
  <c r="E1593" i="156"/>
  <c r="F1575" i="156"/>
  <c r="F1574" i="156"/>
  <c r="F1572" i="156"/>
  <c r="F1571" i="156"/>
  <c r="F1567" i="156"/>
  <c r="E1563" i="156"/>
  <c r="G1554" i="156"/>
  <c r="E1554" i="156"/>
  <c r="G1527" i="156"/>
  <c r="E1527" i="156"/>
  <c r="F1531" i="156"/>
  <c r="G1513" i="156"/>
  <c r="F1507" i="156"/>
  <c r="F1506" i="156"/>
  <c r="F1504" i="156"/>
  <c r="F1503" i="156"/>
  <c r="E1505" i="156"/>
  <c r="F1499" i="156"/>
  <c r="E1495" i="156"/>
  <c r="G1485" i="156"/>
  <c r="E1485" i="156"/>
  <c r="F1454" i="156"/>
  <c r="F1448" i="156"/>
  <c r="F1430" i="156"/>
  <c r="F1429" i="156"/>
  <c r="F1427" i="156"/>
  <c r="F1426" i="156"/>
  <c r="E1428" i="156"/>
  <c r="G1418" i="156"/>
  <c r="F1422" i="156"/>
  <c r="E1418" i="156"/>
  <c r="G1408" i="156"/>
  <c r="E1408" i="156"/>
  <c r="F1382" i="156"/>
  <c r="G1351" i="156"/>
  <c r="F1362" i="156"/>
  <c r="F1361" i="156"/>
  <c r="F1360" i="156"/>
  <c r="F1359" i="156"/>
  <c r="F1358" i="156"/>
  <c r="F1357" i="156"/>
  <c r="F1356" i="156"/>
  <c r="F1354" i="156"/>
  <c r="F1353" i="156"/>
  <c r="E1355" i="156"/>
  <c r="G1345" i="156"/>
  <c r="F1349" i="156"/>
  <c r="E1345" i="156"/>
  <c r="G1335" i="156"/>
  <c r="E1335" i="156"/>
  <c r="G1315" i="156"/>
  <c r="E1315" i="156"/>
  <c r="F1293" i="156"/>
  <c r="G1289" i="156"/>
  <c r="E1289" i="156"/>
  <c r="F1287" i="156"/>
  <c r="F1270" i="156"/>
  <c r="F1269" i="156"/>
  <c r="F1267" i="156"/>
  <c r="F1266" i="156"/>
  <c r="E1268" i="156"/>
  <c r="E1274" i="156"/>
  <c r="F1265" i="156"/>
  <c r="F1262" i="156"/>
  <c r="E1258" i="156"/>
  <c r="G1249" i="156"/>
  <c r="E1249" i="156"/>
  <c r="G1218" i="156"/>
  <c r="E1218" i="156"/>
  <c r="F1221" i="156"/>
  <c r="F1216" i="156"/>
  <c r="F1215" i="156" s="1"/>
  <c r="F1207" i="156" s="1"/>
  <c r="F1199" i="156"/>
  <c r="F1198" i="156"/>
  <c r="F1196" i="156"/>
  <c r="F1195" i="156"/>
  <c r="E1197" i="156"/>
  <c r="F1191" i="156"/>
  <c r="E1187" i="156"/>
  <c r="G1178" i="156"/>
  <c r="E1178" i="156"/>
  <c r="H1287" i="156" l="1"/>
  <c r="F1286" i="156"/>
  <c r="H1575" i="156"/>
  <c r="H1357" i="156"/>
  <c r="G1424" i="156"/>
  <c r="F1355" i="156"/>
  <c r="F1268" i="156"/>
  <c r="F1573" i="156"/>
  <c r="H1574" i="156"/>
  <c r="H1382" i="156"/>
  <c r="H1422" i="156"/>
  <c r="H1531" i="156"/>
  <c r="H1191" i="156"/>
  <c r="H1216" i="156"/>
  <c r="H1221" i="156"/>
  <c r="F1289" i="156"/>
  <c r="E1351" i="156"/>
  <c r="F1505" i="156"/>
  <c r="F1197" i="156"/>
  <c r="E1264" i="156"/>
  <c r="H1269" i="156"/>
  <c r="E1424" i="156"/>
  <c r="H1262" i="156"/>
  <c r="H1270" i="156"/>
  <c r="H1349" i="156"/>
  <c r="H1454" i="156"/>
  <c r="H1499" i="156"/>
  <c r="H1740" i="156"/>
  <c r="F2617" i="156"/>
  <c r="H1738" i="156"/>
  <c r="F2616" i="156"/>
  <c r="H1597" i="156"/>
  <c r="H1448" i="156"/>
  <c r="F2602" i="156"/>
  <c r="H1739" i="156"/>
  <c r="F1593" i="156"/>
  <c r="H1593" i="156" s="1"/>
  <c r="E1501" i="156"/>
  <c r="E1569" i="156"/>
  <c r="F1428" i="156"/>
  <c r="H1293" i="156"/>
  <c r="F1218" i="156"/>
  <c r="H1218" i="156" s="1"/>
  <c r="E1193" i="156"/>
  <c r="F1264" i="156" l="1"/>
  <c r="H1355" i="156"/>
  <c r="H1573" i="156"/>
  <c r="H1289" i="156"/>
  <c r="E35" i="37"/>
  <c r="H2616" i="156"/>
  <c r="G49" i="37" s="1"/>
  <c r="E49" i="37"/>
  <c r="E50" i="37"/>
  <c r="H2617" i="156"/>
  <c r="G50" i="37" s="1"/>
  <c r="G1146" i="156" l="1"/>
  <c r="E1146" i="156"/>
  <c r="F1150" i="156"/>
  <c r="F1144" i="156"/>
  <c r="F1143" i="156"/>
  <c r="G1131" i="156"/>
  <c r="E1131" i="156"/>
  <c r="G2603" i="156"/>
  <c r="F36" i="37" s="1"/>
  <c r="F1320" i="37" s="1"/>
  <c r="E1125" i="156"/>
  <c r="F1127" i="156"/>
  <c r="F1126" i="156"/>
  <c r="F1123" i="156"/>
  <c r="G1115" i="156"/>
  <c r="F1119" i="156"/>
  <c r="H1119" i="156" s="1"/>
  <c r="E1115" i="156"/>
  <c r="F1142" i="156" l="1"/>
  <c r="F1146" i="156"/>
  <c r="H1144" i="156"/>
  <c r="E1134" i="156"/>
  <c r="E1121" i="156"/>
  <c r="G1121" i="156"/>
  <c r="F1134" i="156"/>
  <c r="H1150" i="156"/>
  <c r="H1143" i="156"/>
  <c r="G1134" i="156"/>
  <c r="F1125" i="156"/>
  <c r="H1146" i="156" l="1"/>
  <c r="H1142" i="156"/>
  <c r="G1106" i="156"/>
  <c r="E1106" i="156"/>
  <c r="F1071" i="156"/>
  <c r="H1071" i="156" s="1"/>
  <c r="F1043" i="156"/>
  <c r="F1042" i="156"/>
  <c r="F1041" i="156"/>
  <c r="F1040" i="156"/>
  <c r="G1008" i="156"/>
  <c r="E1008" i="156"/>
  <c r="F972" i="156"/>
  <c r="F971" i="156" s="1"/>
  <c r="G945" i="156"/>
  <c r="E945" i="156"/>
  <c r="G823" i="156"/>
  <c r="F869" i="156"/>
  <c r="F868" i="156"/>
  <c r="F867" i="156"/>
  <c r="F866" i="156"/>
  <c r="F865" i="156"/>
  <c r="F863" i="156"/>
  <c r="F862" i="156"/>
  <c r="F861" i="156"/>
  <c r="F860" i="156"/>
  <c r="G849" i="156"/>
  <c r="E849" i="156"/>
  <c r="F852" i="156"/>
  <c r="F847" i="156"/>
  <c r="F2626" i="156" s="1"/>
  <c r="F846" i="156"/>
  <c r="F825" i="156"/>
  <c r="F829" i="156"/>
  <c r="F828" i="156"/>
  <c r="E827" i="156"/>
  <c r="F820" i="156"/>
  <c r="H820" i="156" s="1"/>
  <c r="E816" i="156"/>
  <c r="F810" i="156"/>
  <c r="F809" i="156"/>
  <c r="F808" i="156"/>
  <c r="E807" i="156"/>
  <c r="G1262" i="37"/>
  <c r="F1262" i="37"/>
  <c r="F1348" i="37" s="1"/>
  <c r="E1262" i="37"/>
  <c r="D1262" i="37"/>
  <c r="D1348" i="37" s="1"/>
  <c r="G1251" i="37"/>
  <c r="M790" i="156"/>
  <c r="G790" i="156"/>
  <c r="E790" i="156"/>
  <c r="G763" i="156"/>
  <c r="E763" i="156"/>
  <c r="E762" i="156"/>
  <c r="G760" i="156"/>
  <c r="E760" i="156"/>
  <c r="G759" i="156"/>
  <c r="G758" i="156"/>
  <c r="G756" i="156"/>
  <c r="E759" i="156"/>
  <c r="E758" i="156"/>
  <c r="E756" i="156"/>
  <c r="F291" i="156"/>
  <c r="H291" i="156" s="1"/>
  <c r="G754" i="156"/>
  <c r="F1251" i="37" s="1"/>
  <c r="F1336" i="37" s="1"/>
  <c r="E754" i="156"/>
  <c r="G753" i="156"/>
  <c r="E753" i="156"/>
  <c r="G751" i="156"/>
  <c r="E751" i="156"/>
  <c r="F727" i="156"/>
  <c r="E727" i="156"/>
  <c r="F698" i="156"/>
  <c r="F628" i="156"/>
  <c r="F627" i="156"/>
  <c r="F626" i="156"/>
  <c r="F625" i="156"/>
  <c r="F624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4" i="156"/>
  <c r="F512" i="156"/>
  <c r="F511" i="156"/>
  <c r="F510" i="156"/>
  <c r="F509" i="156"/>
  <c r="F508" i="156"/>
  <c r="F506" i="156"/>
  <c r="F505" i="156"/>
  <c r="F504" i="156"/>
  <c r="F502" i="156"/>
  <c r="F501" i="156"/>
  <c r="F500" i="156"/>
  <c r="F498" i="156"/>
  <c r="F497" i="156"/>
  <c r="F496" i="156"/>
  <c r="F495" i="156"/>
  <c r="F494" i="156"/>
  <c r="F493" i="156"/>
  <c r="F491" i="156"/>
  <c r="F475" i="156"/>
  <c r="G467" i="156"/>
  <c r="E467" i="156"/>
  <c r="G377" i="156"/>
  <c r="E377" i="156"/>
  <c r="F381" i="156"/>
  <c r="F380" i="156"/>
  <c r="G372" i="156"/>
  <c r="E372" i="156"/>
  <c r="F374" i="156"/>
  <c r="F373" i="156"/>
  <c r="G297" i="156"/>
  <c r="E297" i="156"/>
  <c r="E292" i="156"/>
  <c r="E149" i="156"/>
  <c r="F111" i="156"/>
  <c r="F110" i="156"/>
  <c r="F109" i="156"/>
  <c r="F108" i="156"/>
  <c r="F107" i="156"/>
  <c r="F106" i="156"/>
  <c r="F105" i="156"/>
  <c r="K131" i="156"/>
  <c r="O131" i="156" s="1"/>
  <c r="P131" i="156" s="1"/>
  <c r="J131" i="156"/>
  <c r="F131" i="156"/>
  <c r="H828" i="156" l="1"/>
  <c r="H829" i="156"/>
  <c r="F845" i="156"/>
  <c r="H845" i="156" s="1"/>
  <c r="F849" i="156"/>
  <c r="D1251" i="37"/>
  <c r="D1336" i="37" s="1"/>
  <c r="F2604" i="156"/>
  <c r="F2605" i="156"/>
  <c r="H2605" i="156" s="1"/>
  <c r="G38" i="37" s="1"/>
  <c r="H380" i="156"/>
  <c r="H627" i="156"/>
  <c r="F2601" i="156"/>
  <c r="H131" i="156"/>
  <c r="H374" i="156"/>
  <c r="H381" i="156"/>
  <c r="H624" i="156"/>
  <c r="H628" i="156"/>
  <c r="E2603" i="156"/>
  <c r="H852" i="156"/>
  <c r="F2635" i="156"/>
  <c r="H972" i="156"/>
  <c r="F2627" i="156"/>
  <c r="F57" i="37"/>
  <c r="F827" i="156"/>
  <c r="F2597" i="156"/>
  <c r="G2581" i="156"/>
  <c r="F14" i="37" s="1"/>
  <c r="H971" i="156"/>
  <c r="E823" i="156"/>
  <c r="H846" i="156"/>
  <c r="H847" i="156"/>
  <c r="F807" i="156"/>
  <c r="F751" i="156"/>
  <c r="H751" i="156" s="1"/>
  <c r="F754" i="156"/>
  <c r="E1251" i="37" s="1"/>
  <c r="E1336" i="37" s="1"/>
  <c r="F372" i="156"/>
  <c r="F452" i="156" s="1"/>
  <c r="L131" i="156"/>
  <c r="N131" i="156" s="1"/>
  <c r="H2604" i="156" l="1"/>
  <c r="G37" i="37" s="1"/>
  <c r="E38" i="37"/>
  <c r="H2601" i="156"/>
  <c r="G34" i="37" s="1"/>
  <c r="E37" i="37"/>
  <c r="E1321" i="37" s="1"/>
  <c r="E30" i="37"/>
  <c r="E1313" i="37" s="1"/>
  <c r="E34" i="37"/>
  <c r="D36" i="37"/>
  <c r="D1320" i="37" s="1"/>
  <c r="E59" i="37"/>
  <c r="D57" i="37"/>
  <c r="H2627" i="156"/>
  <c r="G60" i="37" s="1"/>
  <c r="E60" i="37"/>
  <c r="H2635" i="156"/>
  <c r="G68" i="37" s="1"/>
  <c r="E68" i="37"/>
  <c r="E1356" i="37" s="1"/>
  <c r="F2603" i="156"/>
  <c r="H2597" i="156"/>
  <c r="G30" i="37" s="1"/>
  <c r="F52" i="156"/>
  <c r="F51" i="156"/>
  <c r="F762" i="156" s="1"/>
  <c r="G761" i="156"/>
  <c r="E50" i="156"/>
  <c r="U2053" i="157" l="1"/>
  <c r="AD2053" i="157" s="1"/>
  <c r="E761" i="156"/>
  <c r="G1313" i="37"/>
  <c r="H2603" i="156"/>
  <c r="G36" i="37" s="1"/>
  <c r="E36" i="37"/>
  <c r="E1320" i="37" s="1"/>
  <c r="H52" i="156"/>
  <c r="F763" i="156"/>
  <c r="F50" i="156"/>
  <c r="H50" i="156" s="1"/>
  <c r="H51" i="156"/>
  <c r="H762" i="156" s="1"/>
  <c r="G1356" i="37" l="1"/>
  <c r="G1320" i="37" l="1"/>
  <c r="N336" i="157" l="1"/>
  <c r="V2505" i="156" l="1"/>
  <c r="Y1734" i="156" l="1"/>
  <c r="Z1734" i="156"/>
  <c r="H64" i="157" l="1"/>
  <c r="G738" i="156" l="1"/>
  <c r="AC347" i="157" l="1"/>
  <c r="AB609" i="156"/>
  <c r="AC851" i="157" l="1"/>
  <c r="AC847" i="157"/>
  <c r="AC835" i="157"/>
  <c r="AC833" i="157"/>
  <c r="AC831" i="157"/>
  <c r="AB1549" i="156"/>
  <c r="AB635" i="156"/>
  <c r="AB470" i="156"/>
  <c r="AB1240" i="156"/>
  <c r="S3373" i="156" l="1"/>
  <c r="S2639" i="156" l="1"/>
  <c r="S2652" i="156"/>
  <c r="R42" i="37"/>
  <c r="R38" i="37"/>
  <c r="R36" i="37"/>
  <c r="S733" i="156" l="1"/>
  <c r="F2844" i="156" l="1"/>
  <c r="E1440" i="156"/>
  <c r="H2566" i="156"/>
  <c r="H2565" i="156"/>
  <c r="H2564" i="156"/>
  <c r="H2563" i="156"/>
  <c r="H2562" i="156"/>
  <c r="H2561" i="156"/>
  <c r="F2331" i="156"/>
  <c r="F2329" i="156"/>
  <c r="E1438" i="156" l="1"/>
  <c r="F2927" i="156"/>
  <c r="E510" i="37" l="1"/>
  <c r="E1319" i="37" s="1"/>
  <c r="U1901" i="156" l="1"/>
  <c r="U1831" i="156"/>
  <c r="V1770" i="156"/>
  <c r="U1770" i="156"/>
  <c r="U1716" i="156"/>
  <c r="Y710" i="157" l="1"/>
  <c r="U1404" i="156" l="1"/>
  <c r="U1331" i="156"/>
  <c r="G2820" i="156" l="1"/>
  <c r="G2903" i="156" s="1"/>
  <c r="F486" i="37" s="1"/>
  <c r="AB2249" i="156" l="1"/>
  <c r="AB550" i="156"/>
  <c r="AB1330" i="156"/>
  <c r="AC1732" i="157"/>
  <c r="AC1793" i="157"/>
  <c r="E2546" i="156" l="1"/>
  <c r="G2638" i="156" l="1"/>
  <c r="F71" i="37" s="1"/>
  <c r="E2638" i="156"/>
  <c r="F53" i="37"/>
  <c r="G2589" i="156"/>
  <c r="F22" i="37" s="1"/>
  <c r="E2589" i="156"/>
  <c r="G2587" i="156"/>
  <c r="F20" i="37" s="1"/>
  <c r="G2590" i="156"/>
  <c r="F23" i="37" s="1"/>
  <c r="E2590" i="156"/>
  <c r="D53" i="37" l="1"/>
  <c r="D22" i="37"/>
  <c r="D71" i="37"/>
  <c r="D23" i="37"/>
  <c r="M1935" i="156" l="1"/>
  <c r="G2853" i="156" l="1"/>
  <c r="AB2160" i="156" l="1"/>
  <c r="AC826" i="157"/>
  <c r="AC828" i="157" s="1"/>
  <c r="T708" i="156" l="1"/>
  <c r="AC708" i="156" s="1"/>
  <c r="O95" i="37"/>
  <c r="N95" i="37"/>
  <c r="M95" i="37"/>
  <c r="K95" i="37"/>
  <c r="J95" i="37"/>
  <c r="I95" i="37"/>
  <c r="H95" i="37"/>
  <c r="Y95" i="37"/>
  <c r="X95" i="37"/>
  <c r="W95" i="37"/>
  <c r="U95" i="37"/>
  <c r="T95" i="37"/>
  <c r="P95" i="37"/>
  <c r="N734" i="157"/>
  <c r="L95" i="37" s="1"/>
  <c r="H734" i="157"/>
  <c r="F95" i="37" s="1"/>
  <c r="F734" i="157"/>
  <c r="U19" i="157"/>
  <c r="AD19" i="157" s="1"/>
  <c r="U734" i="157" l="1"/>
  <c r="AD734" i="157" s="1"/>
  <c r="D95" i="37"/>
  <c r="S95" i="37" l="1"/>
  <c r="K19" i="157"/>
  <c r="L19" i="157"/>
  <c r="P19" i="157" l="1"/>
  <c r="Q19" i="157" s="1"/>
  <c r="G734" i="157"/>
  <c r="I19" i="157"/>
  <c r="I734" i="157" s="1"/>
  <c r="G95" i="37" s="1"/>
  <c r="M19" i="157"/>
  <c r="T734" i="157" l="1"/>
  <c r="X19" i="157"/>
  <c r="X734" i="157" s="1"/>
  <c r="V95" i="37" s="1"/>
  <c r="E95" i="37"/>
  <c r="O19" i="157"/>
  <c r="R95" i="37" l="1"/>
  <c r="H2181" i="156"/>
  <c r="Z95" i="37" l="1"/>
  <c r="Y2578" i="156" l="1"/>
  <c r="X1935" i="156"/>
  <c r="X2578" i="156" s="1"/>
  <c r="V1935" i="156"/>
  <c r="V2578" i="156" s="1"/>
  <c r="U1935" i="156"/>
  <c r="U2578" i="156" s="1"/>
  <c r="Q1935" i="156"/>
  <c r="S1935" i="156" s="1"/>
  <c r="M370" i="156"/>
  <c r="Z2578" i="156" l="1"/>
  <c r="Q2578" i="156"/>
  <c r="X61" i="37"/>
  <c r="W61" i="37"/>
  <c r="U61" i="37"/>
  <c r="T61" i="37"/>
  <c r="Y61" i="37"/>
  <c r="X47" i="37"/>
  <c r="W47" i="37"/>
  <c r="U47" i="37"/>
  <c r="T47" i="37"/>
  <c r="X46" i="37"/>
  <c r="W46" i="37"/>
  <c r="U46" i="37"/>
  <c r="T46" i="37"/>
  <c r="Y46" i="37"/>
  <c r="X45" i="37"/>
  <c r="W45" i="37"/>
  <c r="U45" i="37"/>
  <c r="T45" i="37"/>
  <c r="Y47" i="37"/>
  <c r="Y45" i="37"/>
  <c r="Y43" i="37"/>
  <c r="X41" i="37" l="1"/>
  <c r="W41" i="37"/>
  <c r="U41" i="37"/>
  <c r="T41" i="37"/>
  <c r="Y41" i="37"/>
  <c r="X39" i="37"/>
  <c r="X1323" i="37" s="1"/>
  <c r="W39" i="37"/>
  <c r="W1323" i="37" s="1"/>
  <c r="U39" i="37"/>
  <c r="U1323" i="37" s="1"/>
  <c r="T39" i="37"/>
  <c r="T1323" i="37" s="1"/>
  <c r="Y39" i="37"/>
  <c r="Y1323" i="37" s="1"/>
  <c r="Y833" i="156" l="1"/>
  <c r="Z833" i="156"/>
  <c r="F65" i="37" l="1"/>
  <c r="D65" i="37" l="1"/>
  <c r="G2612" i="156"/>
  <c r="F45" i="37" s="1"/>
  <c r="E2612" i="156"/>
  <c r="D45" i="37" l="1"/>
  <c r="H1361" i="157"/>
  <c r="G1171" i="156" l="1"/>
  <c r="Z2593" i="156" l="1"/>
  <c r="Y2593" i="156"/>
  <c r="X26" i="37" s="1"/>
  <c r="X2593" i="156"/>
  <c r="W26" i="37" s="1"/>
  <c r="V2593" i="156"/>
  <c r="U26" i="37" s="1"/>
  <c r="U2593" i="156"/>
  <c r="T26" i="37" s="1"/>
  <c r="P26" i="37"/>
  <c r="G2051" i="156"/>
  <c r="E2051" i="156"/>
  <c r="Y26" i="37" l="1"/>
  <c r="H2065" i="156"/>
  <c r="H2059" i="156"/>
  <c r="H2058" i="156"/>
  <c r="H2055" i="156"/>
  <c r="K2065" i="156"/>
  <c r="L2065" i="156" s="1"/>
  <c r="J2065" i="156"/>
  <c r="M2060" i="156"/>
  <c r="K2059" i="156"/>
  <c r="L2059" i="156" s="1"/>
  <c r="K2058" i="156"/>
  <c r="L2058" i="156" s="1"/>
  <c r="K2057" i="156"/>
  <c r="K2056" i="156"/>
  <c r="K2055" i="156"/>
  <c r="J2059" i="156"/>
  <c r="J2058" i="156"/>
  <c r="J2057" i="156"/>
  <c r="J2056" i="156"/>
  <c r="J2055" i="156"/>
  <c r="G2060" i="156"/>
  <c r="E2060" i="156"/>
  <c r="L2055" i="156" l="1"/>
  <c r="N2055" i="156" s="1"/>
  <c r="O2056" i="156"/>
  <c r="L2056" i="156"/>
  <c r="O2057" i="156"/>
  <c r="L2057" i="156"/>
  <c r="O2059" i="156"/>
  <c r="P2059" i="156" s="1"/>
  <c r="O2065" i="156"/>
  <c r="P2065" i="156" s="1"/>
  <c r="O2058" i="156"/>
  <c r="P2058" i="156" s="1"/>
  <c r="O2055" i="156"/>
  <c r="P2055" i="156" s="1"/>
  <c r="N2058" i="156" l="1"/>
  <c r="N2065" i="156"/>
  <c r="N2059" i="156"/>
  <c r="H2040" i="156"/>
  <c r="H2038" i="156"/>
  <c r="H2016" i="156"/>
  <c r="G2008" i="156"/>
  <c r="G2006" i="156" s="1"/>
  <c r="E2008" i="156"/>
  <c r="H2001" i="156"/>
  <c r="G1993" i="156"/>
  <c r="G1991" i="156" s="1"/>
  <c r="E1993" i="156"/>
  <c r="E1991" i="156" s="1"/>
  <c r="H1996" i="156"/>
  <c r="G1984" i="156"/>
  <c r="E1984" i="156"/>
  <c r="H1988" i="156"/>
  <c r="H1986" i="156"/>
  <c r="H1959" i="156"/>
  <c r="H1957" i="156"/>
  <c r="H1955" i="156"/>
  <c r="H1951" i="156"/>
  <c r="G1943" i="156"/>
  <c r="E1943" i="156"/>
  <c r="H1949" i="156"/>
  <c r="H1947" i="156"/>
  <c r="H1945" i="156"/>
  <c r="H1942" i="156"/>
  <c r="H1939" i="156"/>
  <c r="G1935" i="156"/>
  <c r="H1934" i="156"/>
  <c r="E1935" i="156"/>
  <c r="K1931" i="156"/>
  <c r="L1931" i="156" s="1"/>
  <c r="K1930" i="156"/>
  <c r="L1930" i="156" s="1"/>
  <c r="K1929" i="156"/>
  <c r="K1928" i="156"/>
  <c r="K1927" i="156"/>
  <c r="K1926" i="156"/>
  <c r="L1926" i="156" s="1"/>
  <c r="K1925" i="156"/>
  <c r="K1924" i="156"/>
  <c r="K1923" i="156"/>
  <c r="L1923" i="156" s="1"/>
  <c r="K1922" i="156"/>
  <c r="L1922" i="156" s="1"/>
  <c r="K1921" i="156"/>
  <c r="L1921" i="156" s="1"/>
  <c r="K1920" i="156"/>
  <c r="K1919" i="156"/>
  <c r="L1919" i="156" s="1"/>
  <c r="K1918" i="156"/>
  <c r="K1917" i="156"/>
  <c r="K1916" i="156"/>
  <c r="L1916" i="156" s="1"/>
  <c r="K1915" i="156"/>
  <c r="K1914" i="156"/>
  <c r="L1914" i="156" s="1"/>
  <c r="K1913" i="156"/>
  <c r="J1930" i="156"/>
  <c r="J1929" i="156"/>
  <c r="J1928" i="156"/>
  <c r="J1927" i="156"/>
  <c r="J1926" i="156"/>
  <c r="J1925" i="156"/>
  <c r="J1924" i="156"/>
  <c r="J1923" i="156"/>
  <c r="J1922" i="156"/>
  <c r="J1921" i="156"/>
  <c r="J1920" i="156"/>
  <c r="J1919" i="156"/>
  <c r="J1918" i="156"/>
  <c r="J1917" i="156"/>
  <c r="J1916" i="156"/>
  <c r="J1915" i="156"/>
  <c r="J1914" i="156"/>
  <c r="H1930" i="156"/>
  <c r="H1926" i="156"/>
  <c r="H1921" i="156"/>
  <c r="E2006" i="156" l="1"/>
  <c r="O1917" i="156"/>
  <c r="P1917" i="156" s="1"/>
  <c r="L1917" i="156"/>
  <c r="O1929" i="156"/>
  <c r="P1929" i="156" s="1"/>
  <c r="L1929" i="156"/>
  <c r="O1918" i="156"/>
  <c r="P1918" i="156" s="1"/>
  <c r="L1918" i="156"/>
  <c r="O1924" i="156"/>
  <c r="P1924" i="156" s="1"/>
  <c r="L1924" i="156"/>
  <c r="O1913" i="156"/>
  <c r="P1913" i="156" s="1"/>
  <c r="L1913" i="156"/>
  <c r="O1925" i="156"/>
  <c r="P1925" i="156" s="1"/>
  <c r="L1925" i="156"/>
  <c r="O1920" i="156"/>
  <c r="P1920" i="156" s="1"/>
  <c r="L1920" i="156"/>
  <c r="O1915" i="156"/>
  <c r="P1915" i="156" s="1"/>
  <c r="L1915" i="156"/>
  <c r="O1927" i="156"/>
  <c r="P1927" i="156" s="1"/>
  <c r="L1927" i="156"/>
  <c r="O1928" i="156"/>
  <c r="P1928" i="156" s="1"/>
  <c r="L1928" i="156"/>
  <c r="H1990" i="156"/>
  <c r="O1916" i="156"/>
  <c r="P1916" i="156" s="1"/>
  <c r="O1930" i="156"/>
  <c r="P1930" i="156" s="1"/>
  <c r="O1914" i="156"/>
  <c r="P1914" i="156" s="1"/>
  <c r="O1926" i="156"/>
  <c r="P1926" i="156" s="1"/>
  <c r="O1921" i="156"/>
  <c r="P1921" i="156" s="1"/>
  <c r="E2578" i="156"/>
  <c r="G2578" i="156"/>
  <c r="O1923" i="156"/>
  <c r="P1923" i="156" s="1"/>
  <c r="O1919" i="156"/>
  <c r="P1919" i="156" s="1"/>
  <c r="O1931" i="156"/>
  <c r="P1931" i="156" s="1"/>
  <c r="O1922" i="156"/>
  <c r="P1922" i="156" s="1"/>
  <c r="H2031" i="156"/>
  <c r="H2010" i="156"/>
  <c r="N1921" i="156" l="1"/>
  <c r="N1930" i="156"/>
  <c r="N1914" i="156"/>
  <c r="N1926" i="156"/>
  <c r="N1916" i="156"/>
  <c r="H1916" i="156"/>
  <c r="H1914" i="156"/>
  <c r="T1070" i="156"/>
  <c r="G1070" i="156"/>
  <c r="E1070" i="156"/>
  <c r="G1039" i="156"/>
  <c r="E1039" i="156"/>
  <c r="H1041" i="156"/>
  <c r="F699" i="156"/>
  <c r="T700" i="156"/>
  <c r="J700" i="156"/>
  <c r="M699" i="156"/>
  <c r="M700" i="156" s="1"/>
  <c r="I699" i="156"/>
  <c r="G699" i="156"/>
  <c r="G700" i="156" s="1"/>
  <c r="E699" i="156"/>
  <c r="K698" i="156"/>
  <c r="L698" i="156" s="1"/>
  <c r="J698" i="156"/>
  <c r="J699" i="156" s="1"/>
  <c r="E700" i="156" l="1"/>
  <c r="F700" i="156"/>
  <c r="H700" i="156" s="1"/>
  <c r="O698" i="156"/>
  <c r="O699" i="156" s="1"/>
  <c r="O700" i="156" s="1"/>
  <c r="F1070" i="156"/>
  <c r="H1070" i="156" s="1"/>
  <c r="H1090" i="156" s="1"/>
  <c r="G1090" i="156"/>
  <c r="G2593" i="156"/>
  <c r="F26" i="37" s="1"/>
  <c r="E1090" i="156"/>
  <c r="E2593" i="156"/>
  <c r="W1070" i="156"/>
  <c r="AC1070" i="156" s="1"/>
  <c r="W700" i="156"/>
  <c r="AC700" i="156" s="1"/>
  <c r="K699" i="156"/>
  <c r="H699" i="156"/>
  <c r="H698" i="156"/>
  <c r="D26" i="37" l="1"/>
  <c r="F1090" i="156"/>
  <c r="P698" i="156"/>
  <c r="K700" i="156"/>
  <c r="I700" i="156" s="1"/>
  <c r="N698" i="156"/>
  <c r="L699" i="156"/>
  <c r="P700" i="156"/>
  <c r="P699" i="156"/>
  <c r="L700" i="156" l="1"/>
  <c r="N699" i="156"/>
  <c r="N700" i="156" s="1"/>
  <c r="H496" i="156" l="1"/>
  <c r="H441" i="156"/>
  <c r="H436" i="156"/>
  <c r="H442" i="156" l="1"/>
  <c r="H422" i="156"/>
  <c r="AC616" i="157" l="1"/>
  <c r="S2578" i="156" l="1"/>
  <c r="S2593" i="156" l="1"/>
  <c r="H3408" i="156"/>
  <c r="R26" i="37" l="1"/>
  <c r="R45" i="37"/>
  <c r="F1039" i="156"/>
  <c r="G1699" i="156" l="1"/>
  <c r="G1274" i="156"/>
  <c r="G1203" i="156"/>
  <c r="G923" i="156"/>
  <c r="G924" i="156" s="1"/>
  <c r="AB2324" i="156" l="1"/>
  <c r="Z452" i="156" l="1"/>
  <c r="Z778" i="156" s="1"/>
  <c r="Y1275" i="37" s="1"/>
  <c r="Y452" i="156"/>
  <c r="Y778" i="156" s="1"/>
  <c r="X1275" i="37" s="1"/>
  <c r="X452" i="156"/>
  <c r="X778" i="156" s="1"/>
  <c r="W1275" i="37" s="1"/>
  <c r="V452" i="156"/>
  <c r="V778" i="156" s="1"/>
  <c r="U1275" i="37" s="1"/>
  <c r="U452" i="156"/>
  <c r="U778" i="156" s="1"/>
  <c r="T1275" i="37" s="1"/>
  <c r="Q452" i="156"/>
  <c r="Z1275" i="37"/>
  <c r="Q778" i="156" l="1"/>
  <c r="P67" i="37"/>
  <c r="Z2634" i="156"/>
  <c r="Y2634" i="156"/>
  <c r="X67" i="37" s="1"/>
  <c r="X2634" i="156"/>
  <c r="W67" i="37" s="1"/>
  <c r="V2634" i="156"/>
  <c r="U67" i="37" s="1"/>
  <c r="U2634" i="156"/>
  <c r="T67" i="37" s="1"/>
  <c r="T2331" i="156"/>
  <c r="T2329" i="156"/>
  <c r="Z2330" i="156"/>
  <c r="Y2330" i="156"/>
  <c r="X2330" i="156"/>
  <c r="V2330" i="156"/>
  <c r="U2330" i="156"/>
  <c r="Z2328" i="156"/>
  <c r="Y2328" i="156"/>
  <c r="X2328" i="156"/>
  <c r="V2328" i="156"/>
  <c r="U2328" i="156"/>
  <c r="Y67" i="37" l="1"/>
  <c r="P1275" i="37"/>
  <c r="W2331" i="156"/>
  <c r="W2330" i="156" s="1"/>
  <c r="X2327" i="156"/>
  <c r="X2358" i="156" s="1"/>
  <c r="Y2327" i="156"/>
  <c r="Y2358" i="156" s="1"/>
  <c r="T2330" i="156"/>
  <c r="W2329" i="156"/>
  <c r="AC2329" i="156" s="1"/>
  <c r="T2328" i="156"/>
  <c r="Z2327" i="156"/>
  <c r="U2327" i="156"/>
  <c r="U2358" i="156" s="1"/>
  <c r="V2327" i="156"/>
  <c r="V2358" i="156" s="1"/>
  <c r="AC2330" i="156" l="1"/>
  <c r="AC2331" i="156"/>
  <c r="Z2358" i="156"/>
  <c r="W2328" i="156"/>
  <c r="W2327" i="156" s="1"/>
  <c r="T2327" i="156"/>
  <c r="AC2327" i="156" l="1"/>
  <c r="AC2328" i="156"/>
  <c r="AB2574" i="156" l="1"/>
  <c r="M2574" i="156"/>
  <c r="E2560" i="156" l="1"/>
  <c r="G2330" i="156"/>
  <c r="E2330" i="156"/>
  <c r="G2328" i="156"/>
  <c r="E2328" i="156"/>
  <c r="E2559" i="156" l="1"/>
  <c r="H2560" i="156"/>
  <c r="F2330" i="156"/>
  <c r="G2327" i="156"/>
  <c r="E2327" i="156"/>
  <c r="F2328" i="156"/>
  <c r="E2567" i="156" l="1"/>
  <c r="H2559" i="156"/>
  <c r="E2568" i="156"/>
  <c r="G2355" i="156"/>
  <c r="G2567" i="156"/>
  <c r="G2568" i="156"/>
  <c r="E2355" i="156"/>
  <c r="F2327" i="156"/>
  <c r="F2567" i="156" l="1"/>
  <c r="H2567" i="156" s="1"/>
  <c r="F2568" i="156"/>
  <c r="H2568" i="156" s="1"/>
  <c r="F2355" i="156"/>
  <c r="S2358" i="156" l="1"/>
  <c r="S2634" i="156"/>
  <c r="R67" i="37" l="1"/>
  <c r="S452" i="156"/>
  <c r="S778" i="156" l="1"/>
  <c r="R1275" i="37" l="1"/>
  <c r="T1194" i="156" l="1"/>
  <c r="AB2538" i="156" l="1"/>
  <c r="AB2557" i="156"/>
  <c r="T372" i="156" l="1"/>
  <c r="T750" i="156" l="1"/>
  <c r="T452" i="156"/>
  <c r="W372" i="156"/>
  <c r="W750" i="156" s="1"/>
  <c r="V1247" i="37" s="1"/>
  <c r="AC750" i="156" l="1"/>
  <c r="AC372" i="156"/>
  <c r="T778" i="156"/>
  <c r="S1247" i="37"/>
  <c r="W452" i="156"/>
  <c r="W778" i="156" s="1"/>
  <c r="V1275" i="37" s="1"/>
  <c r="I1510" i="157"/>
  <c r="I790" i="156"/>
  <c r="F465" i="156"/>
  <c r="K465" i="156"/>
  <c r="O465" i="156" s="1"/>
  <c r="P465" i="156" s="1"/>
  <c r="P790" i="156" s="1"/>
  <c r="J465" i="156"/>
  <c r="J790" i="156" s="1"/>
  <c r="AC778" i="156" l="1"/>
  <c r="AC452" i="156"/>
  <c r="Z1247" i="37"/>
  <c r="S1275" i="37"/>
  <c r="H465" i="156"/>
  <c r="H790" i="156" s="1"/>
  <c r="L465" i="156"/>
  <c r="N465" i="156" l="1"/>
  <c r="N790" i="156" s="1"/>
  <c r="F1248" i="37"/>
  <c r="D1248" i="37"/>
  <c r="H111" i="156"/>
  <c r="E112" i="156"/>
  <c r="E1248" i="37" l="1"/>
  <c r="E750" i="156"/>
  <c r="H373" i="156"/>
  <c r="G1248" i="37" s="1"/>
  <c r="E452" i="156"/>
  <c r="G452" i="156"/>
  <c r="H534" i="156"/>
  <c r="G750" i="156"/>
  <c r="F1247" i="37" s="1"/>
  <c r="H2045" i="156"/>
  <c r="E778" i="156" l="1"/>
  <c r="D1247" i="37"/>
  <c r="F750" i="156"/>
  <c r="H750" i="156" s="1"/>
  <c r="G778" i="156"/>
  <c r="F1275" i="37" s="1"/>
  <c r="H372" i="156"/>
  <c r="D1275" i="37" l="1"/>
  <c r="G1247" i="37"/>
  <c r="F778" i="156"/>
  <c r="E1247" i="37"/>
  <c r="H452" i="156"/>
  <c r="H778" i="156" s="1"/>
  <c r="G1275" i="37" s="1"/>
  <c r="E1275" i="37" l="1"/>
  <c r="W1194" i="156" l="1"/>
  <c r="AC1194" i="156" s="1"/>
  <c r="Y150" i="37" l="1"/>
  <c r="X150" i="37"/>
  <c r="W150" i="37"/>
  <c r="U150" i="37"/>
  <c r="T150" i="37"/>
  <c r="S1120" i="156" l="1"/>
  <c r="S1165" i="156" l="1"/>
  <c r="U436" i="157" l="1"/>
  <c r="AD436" i="157" s="1"/>
  <c r="U789" i="157" l="1"/>
  <c r="R150" i="37"/>
  <c r="X436" i="157"/>
  <c r="X789" i="157" s="1"/>
  <c r="F3017" i="156"/>
  <c r="S150" i="37" l="1"/>
  <c r="AD789" i="157"/>
  <c r="V150" i="37"/>
  <c r="F3107" i="156"/>
  <c r="E659" i="37" l="1"/>
  <c r="T673" i="156" l="1"/>
  <c r="W673" i="156" l="1"/>
  <c r="AC673" i="156" s="1"/>
  <c r="R57" i="57"/>
  <c r="S54" i="46"/>
  <c r="U2158" i="157"/>
  <c r="U1644" i="157"/>
  <c r="U1482" i="157"/>
  <c r="U1318" i="157"/>
  <c r="X1318" i="157" s="1"/>
  <c r="X1398" i="157" s="1"/>
  <c r="V577" i="37" s="1"/>
  <c r="U992" i="157"/>
  <c r="U668" i="157"/>
  <c r="AD668" i="157" s="1"/>
  <c r="U577" i="157"/>
  <c r="U270" i="157"/>
  <c r="AD270" i="157" s="1"/>
  <c r="U178" i="157"/>
  <c r="AD178" i="157" s="1"/>
  <c r="U55" i="157"/>
  <c r="AD55" i="157" s="1"/>
  <c r="T3408" i="156"/>
  <c r="T3324" i="156"/>
  <c r="AC3324" i="156" s="1"/>
  <c r="T3180" i="156"/>
  <c r="AC3180" i="156" s="1"/>
  <c r="T2844" i="156"/>
  <c r="AC2844" i="156" s="1"/>
  <c r="W3408" i="156" l="1"/>
  <c r="AC3408" i="156" s="1"/>
  <c r="W3481" i="156"/>
  <c r="AD577" i="157"/>
  <c r="AD992" i="157"/>
  <c r="AD2158" i="157"/>
  <c r="AD1318" i="157"/>
  <c r="AD1482" i="157"/>
  <c r="AD1644" i="157"/>
  <c r="S116" i="46"/>
  <c r="S232" i="37" s="1"/>
  <c r="R124" i="57"/>
  <c r="U1563" i="157"/>
  <c r="AD1563" i="157" s="1"/>
  <c r="U2221" i="157"/>
  <c r="AD2221" i="157" s="1"/>
  <c r="U1760" i="157"/>
  <c r="AD1760" i="157" s="1"/>
  <c r="U1073" i="157"/>
  <c r="AD1073" i="157" s="1"/>
  <c r="U1923" i="157"/>
  <c r="AD1923" i="157" s="1"/>
  <c r="U1398" i="157"/>
  <c r="AD1398" i="157" s="1"/>
  <c r="U2074" i="157"/>
  <c r="AD2074" i="157" s="1"/>
  <c r="T2927" i="156"/>
  <c r="AC2927" i="156" s="1"/>
  <c r="T3478" i="156"/>
  <c r="AC3478" i="156" s="1"/>
  <c r="T3481" i="156"/>
  <c r="U759" i="157"/>
  <c r="AD759" i="157" s="1"/>
  <c r="U756" i="157"/>
  <c r="AD756" i="157" s="1"/>
  <c r="T2601" i="156"/>
  <c r="AC2601" i="156" s="1"/>
  <c r="AC3481" i="156" l="1"/>
  <c r="S577" i="37"/>
  <c r="S363" i="37"/>
  <c r="S1131" i="37"/>
  <c r="S1064" i="37"/>
  <c r="S34" i="37"/>
  <c r="S1196" i="37"/>
  <c r="S510" i="37"/>
  <c r="T827" i="156"/>
  <c r="T829" i="156"/>
  <c r="Z1376" i="37" l="1"/>
  <c r="Y1376" i="37"/>
  <c r="X1376" i="37"/>
  <c r="W1376" i="37"/>
  <c r="V1376" i="37"/>
  <c r="U1376" i="37"/>
  <c r="T1376" i="37"/>
  <c r="S1376" i="37"/>
  <c r="R1376" i="37"/>
  <c r="P1376" i="37"/>
  <c r="O1376" i="37"/>
  <c r="N1376" i="37"/>
  <c r="M1376" i="37"/>
  <c r="L1376" i="37"/>
  <c r="K1376" i="37"/>
  <c r="J1376" i="37"/>
  <c r="I1376" i="37"/>
  <c r="H1376" i="37"/>
  <c r="G1287" i="37"/>
  <c r="G1376" i="37" s="1"/>
  <c r="D1287" i="37"/>
  <c r="F1287" i="37"/>
  <c r="D1376" i="37" l="1"/>
  <c r="F1376" i="37"/>
  <c r="H336" i="157" l="1"/>
  <c r="H1209" i="157" l="1"/>
  <c r="AC709" i="157" l="1"/>
  <c r="AB269" i="156"/>
  <c r="T1039" i="156" l="1"/>
  <c r="W1039" i="156" l="1"/>
  <c r="AC1039" i="156" s="1"/>
  <c r="I439" i="157" l="1"/>
  <c r="I437" i="157"/>
  <c r="H436" i="157"/>
  <c r="F436" i="157"/>
  <c r="F432" i="157" l="1"/>
  <c r="H432" i="157"/>
  <c r="H462" i="157" s="1"/>
  <c r="H789" i="157"/>
  <c r="F150" i="37" s="1"/>
  <c r="F789" i="157"/>
  <c r="G436" i="157"/>
  <c r="G789" i="157" s="1"/>
  <c r="E150" i="37" s="1"/>
  <c r="I438" i="157"/>
  <c r="D150" i="37" l="1"/>
  <c r="F462" i="157"/>
  <c r="I436" i="157"/>
  <c r="I789" i="157" s="1"/>
  <c r="G150" i="37" s="1"/>
  <c r="H1043" i="156"/>
  <c r="H1042" i="156"/>
  <c r="H1040" i="156"/>
  <c r="G1036" i="156"/>
  <c r="E1036" i="156"/>
  <c r="F1036" i="156" l="1"/>
  <c r="H1036" i="156" l="1"/>
  <c r="H1039" i="156"/>
  <c r="H906" i="157" l="1"/>
  <c r="AB709" i="156" l="1"/>
  <c r="AB1101" i="156"/>
  <c r="AB595" i="156"/>
  <c r="Y1002" i="37" l="1"/>
  <c r="X1002" i="37"/>
  <c r="W1002" i="37"/>
  <c r="V1002" i="37"/>
  <c r="U1002" i="37"/>
  <c r="T1002" i="37"/>
  <c r="S1002" i="37"/>
  <c r="R1002" i="37"/>
  <c r="P1002" i="37"/>
  <c r="Y1134" i="37"/>
  <c r="X1134" i="37"/>
  <c r="W1134" i="37"/>
  <c r="V1134" i="37"/>
  <c r="U1134" i="37"/>
  <c r="T1134" i="37"/>
  <c r="S1134" i="37"/>
  <c r="R1134" i="37"/>
  <c r="P1134" i="37"/>
  <c r="Y1067" i="37"/>
  <c r="X1067" i="37"/>
  <c r="W1067" i="37"/>
  <c r="V1067" i="37"/>
  <c r="U1067" i="37"/>
  <c r="T1067" i="37"/>
  <c r="S1067" i="37"/>
  <c r="R1067" i="37"/>
  <c r="P1067" i="37"/>
  <c r="Y933" i="37"/>
  <c r="X933" i="37"/>
  <c r="W933" i="37"/>
  <c r="V933" i="37"/>
  <c r="U933" i="37"/>
  <c r="T933" i="37"/>
  <c r="S933" i="37"/>
  <c r="R933" i="37"/>
  <c r="P933" i="37"/>
  <c r="I1844" i="157"/>
  <c r="Y861" i="37"/>
  <c r="X861" i="37"/>
  <c r="W861" i="37"/>
  <c r="V861" i="37"/>
  <c r="U861" i="37"/>
  <c r="T861" i="37"/>
  <c r="S861" i="37"/>
  <c r="R861" i="37"/>
  <c r="P861" i="37"/>
  <c r="Y791" i="37"/>
  <c r="X791" i="37"/>
  <c r="W791" i="37"/>
  <c r="V791" i="37"/>
  <c r="U791" i="37"/>
  <c r="T791" i="37"/>
  <c r="S791" i="37"/>
  <c r="R791" i="37"/>
  <c r="P791" i="37"/>
  <c r="D791" i="37"/>
  <c r="Y580" i="37"/>
  <c r="X580" i="37"/>
  <c r="W580" i="37"/>
  <c r="V580" i="37"/>
  <c r="U580" i="37"/>
  <c r="T580" i="37"/>
  <c r="S580" i="37"/>
  <c r="R580" i="37"/>
  <c r="P580" i="37"/>
  <c r="Y441" i="37"/>
  <c r="X441" i="37"/>
  <c r="W441" i="37"/>
  <c r="V441" i="37"/>
  <c r="U441" i="37"/>
  <c r="T441" i="37"/>
  <c r="S441" i="37"/>
  <c r="R441" i="37"/>
  <c r="P441" i="37"/>
  <c r="Y366" i="37"/>
  <c r="X366" i="37"/>
  <c r="W366" i="37"/>
  <c r="V366" i="37"/>
  <c r="U366" i="37"/>
  <c r="T366" i="37"/>
  <c r="S366" i="37"/>
  <c r="R366" i="37"/>
  <c r="P366" i="37"/>
  <c r="I896" i="157"/>
  <c r="Y120" i="37"/>
  <c r="X120" i="37"/>
  <c r="W120" i="37"/>
  <c r="U120" i="37"/>
  <c r="T120" i="37"/>
  <c r="R120" i="37"/>
  <c r="P120" i="37"/>
  <c r="I668" i="157"/>
  <c r="I577" i="157"/>
  <c r="Z3256" i="156"/>
  <c r="Y3256" i="156"/>
  <c r="X722" i="37" s="1"/>
  <c r="X3256" i="156"/>
  <c r="W722" i="37" s="1"/>
  <c r="W3256" i="156"/>
  <c r="V722" i="37" s="1"/>
  <c r="V3256" i="156"/>
  <c r="U722" i="37" s="1"/>
  <c r="U3256" i="156"/>
  <c r="T722" i="37" s="1"/>
  <c r="T3256" i="156"/>
  <c r="S3256" i="156"/>
  <c r="Q3256" i="156"/>
  <c r="E3263" i="156"/>
  <c r="E3264" i="156"/>
  <c r="E3265" i="156"/>
  <c r="E3266" i="156"/>
  <c r="E3268" i="156"/>
  <c r="E3270" i="156"/>
  <c r="E3271" i="156"/>
  <c r="E3272" i="156"/>
  <c r="E3273" i="156"/>
  <c r="E3274" i="156"/>
  <c r="E3280" i="156"/>
  <c r="E3282" i="156"/>
  <c r="Y648" i="37"/>
  <c r="Y1319" i="37" s="1"/>
  <c r="X648" i="37"/>
  <c r="X1319" i="37" s="1"/>
  <c r="W648" i="37"/>
  <c r="W1319" i="37" s="1"/>
  <c r="V648" i="37"/>
  <c r="U648" i="37"/>
  <c r="U1319" i="37" s="1"/>
  <c r="T648" i="37"/>
  <c r="T1319" i="37" s="1"/>
  <c r="S648" i="37"/>
  <c r="P648" i="37"/>
  <c r="P1319" i="37" s="1"/>
  <c r="H3005" i="156"/>
  <c r="Y513" i="37"/>
  <c r="X513" i="37"/>
  <c r="W513" i="37"/>
  <c r="V513" i="37"/>
  <c r="U513" i="37"/>
  <c r="T513" i="37"/>
  <c r="S513" i="37"/>
  <c r="P513" i="37"/>
  <c r="Z2766" i="156"/>
  <c r="Y2766" i="156"/>
  <c r="X293" i="37" s="1"/>
  <c r="X2766" i="156"/>
  <c r="W293" i="37" s="1"/>
  <c r="W2766" i="156"/>
  <c r="V293" i="37" s="1"/>
  <c r="V2766" i="156"/>
  <c r="U293" i="37" s="1"/>
  <c r="U2766" i="156"/>
  <c r="T293" i="37" s="1"/>
  <c r="T2766" i="156"/>
  <c r="S2766" i="156"/>
  <c r="Q2766" i="156"/>
  <c r="P41" i="37"/>
  <c r="Y1199" i="37"/>
  <c r="X1199" i="37"/>
  <c r="W1199" i="37"/>
  <c r="V1199" i="37"/>
  <c r="U1199" i="37"/>
  <c r="T1199" i="37"/>
  <c r="S1199" i="37"/>
  <c r="P1199" i="37"/>
  <c r="H2095" i="156"/>
  <c r="H1571" i="156"/>
  <c r="AC2766" i="156" l="1"/>
  <c r="AC3256" i="156"/>
  <c r="H3095" i="156"/>
  <c r="G647" i="37" s="1"/>
  <c r="I1923" i="157"/>
  <c r="G933" i="37" s="1"/>
  <c r="S293" i="37"/>
  <c r="S722" i="37"/>
  <c r="Y293" i="37"/>
  <c r="Y722" i="37"/>
  <c r="Y1322" i="37" s="1"/>
  <c r="P722" i="37"/>
  <c r="P1322" i="37" s="1"/>
  <c r="P293" i="37"/>
  <c r="X1322" i="37"/>
  <c r="W1322" i="37"/>
  <c r="T1322" i="37"/>
  <c r="U1322" i="37"/>
  <c r="D1322" i="37"/>
  <c r="D741" i="37"/>
  <c r="D737" i="37"/>
  <c r="D731" i="37"/>
  <c r="D740" i="37"/>
  <c r="D736" i="37"/>
  <c r="D730" i="37"/>
  <c r="D748" i="37"/>
  <c r="D739" i="37"/>
  <c r="D734" i="37"/>
  <c r="D729" i="37"/>
  <c r="D746" i="37"/>
  <c r="D738" i="37"/>
  <c r="D732" i="37"/>
  <c r="F791" i="37"/>
  <c r="F1322" i="37" s="1"/>
  <c r="R1199" i="37"/>
  <c r="R722" i="37"/>
  <c r="R648" i="37"/>
  <c r="R1319" i="37" s="1"/>
  <c r="R513" i="37"/>
  <c r="R293" i="37"/>
  <c r="G791" i="37"/>
  <c r="H2693" i="156"/>
  <c r="E791" i="37"/>
  <c r="E1322" i="37" s="1"/>
  <c r="I1644" i="157"/>
  <c r="I1156" i="157"/>
  <c r="Z1000" i="37"/>
  <c r="I1241" i="157" l="1"/>
  <c r="G437" i="37" s="1"/>
  <c r="I1760" i="157"/>
  <c r="G861" i="37" s="1"/>
  <c r="R1322" i="37"/>
  <c r="H1426" i="156" l="1"/>
  <c r="H1356" i="156"/>
  <c r="H1266" i="156"/>
  <c r="H1123" i="156"/>
  <c r="H1503" i="156" l="1"/>
  <c r="H825" i="156"/>
  <c r="R34" i="37" l="1"/>
  <c r="R41" i="37" l="1"/>
  <c r="Z747" i="156" l="1"/>
  <c r="T370" i="156" l="1"/>
  <c r="AF3472" i="156"/>
  <c r="AF3471" i="156"/>
  <c r="AF3470" i="156"/>
  <c r="AF3467" i="156"/>
  <c r="AF3466" i="156"/>
  <c r="AF3456" i="156"/>
  <c r="AF3446" i="156"/>
  <c r="AF3445" i="156"/>
  <c r="AF3444" i="156"/>
  <c r="AF3443" i="156"/>
  <c r="AF3442" i="156"/>
  <c r="AF3441" i="156"/>
  <c r="AF3439" i="156"/>
  <c r="AF3438" i="156"/>
  <c r="AF3437" i="156"/>
  <c r="AF3436" i="156"/>
  <c r="AF3433" i="156"/>
  <c r="AF3431" i="156"/>
  <c r="AF3430" i="156"/>
  <c r="AF3425" i="156"/>
  <c r="AF3424" i="156"/>
  <c r="AF3423" i="156"/>
  <c r="AF3422" i="156"/>
  <c r="AF3421" i="156"/>
  <c r="AF3420" i="156"/>
  <c r="AF3419" i="156"/>
  <c r="AF3399" i="156"/>
  <c r="AF3398" i="156"/>
  <c r="AF3397" i="156"/>
  <c r="AF3395" i="156"/>
  <c r="AF3394" i="156"/>
  <c r="AF3393" i="156"/>
  <c r="AF3392" i="156"/>
  <c r="AF3391" i="156"/>
  <c r="AF3390" i="156"/>
  <c r="AF3389" i="156"/>
  <c r="AF3388" i="156"/>
  <c r="AF3387" i="156"/>
  <c r="AF3386" i="156"/>
  <c r="AF3381" i="156"/>
  <c r="AF3380" i="156"/>
  <c r="AF3379" i="156"/>
  <c r="AF3378" i="156"/>
  <c r="AF3377" i="156"/>
  <c r="AF3369" i="156"/>
  <c r="AF3368" i="156"/>
  <c r="AF3366" i="156"/>
  <c r="AF3365" i="156"/>
  <c r="AF3364" i="156"/>
  <c r="AF3363" i="156"/>
  <c r="AF3361" i="156"/>
  <c r="AF3359" i="156"/>
  <c r="AF3353" i="156"/>
  <c r="AF3352" i="156"/>
  <c r="AF3351" i="156"/>
  <c r="AF3349" i="156"/>
  <c r="AF3348" i="156"/>
  <c r="AF3347" i="156"/>
  <c r="AF3346" i="156"/>
  <c r="AF3342" i="156"/>
  <c r="AF3341" i="156"/>
  <c r="AF3340" i="156"/>
  <c r="AF3339" i="156"/>
  <c r="AF3338" i="156"/>
  <c r="AF3318" i="156"/>
  <c r="AF3317" i="156"/>
  <c r="AF3316" i="156"/>
  <c r="AF3314" i="156"/>
  <c r="AF3313" i="156"/>
  <c r="AF3312" i="156"/>
  <c r="AF3311" i="156"/>
  <c r="AF3310" i="156"/>
  <c r="AF3309" i="156"/>
  <c r="AF3308" i="156"/>
  <c r="AF3307" i="156"/>
  <c r="AF3306" i="156"/>
  <c r="AF3305" i="156"/>
  <c r="AF3300" i="156"/>
  <c r="AF3299" i="156"/>
  <c r="AF3298" i="156"/>
  <c r="AF3297" i="156"/>
  <c r="AF3247" i="156"/>
  <c r="AF3246" i="156"/>
  <c r="AF3245" i="156"/>
  <c r="AF3242" i="156"/>
  <c r="AF3241" i="156"/>
  <c r="AF3231" i="156"/>
  <c r="AF3221" i="156"/>
  <c r="AF3220" i="156"/>
  <c r="AF3219" i="156"/>
  <c r="AF3218" i="156"/>
  <c r="AF3217" i="156"/>
  <c r="AF3215" i="156"/>
  <c r="AF3214" i="156"/>
  <c r="AF3213" i="156"/>
  <c r="AF3212" i="156"/>
  <c r="AF3210" i="156"/>
  <c r="AF3209" i="156"/>
  <c r="AF3205" i="156"/>
  <c r="AF3204" i="156"/>
  <c r="AF3203" i="156"/>
  <c r="AF3197" i="156"/>
  <c r="AF3196" i="156"/>
  <c r="AF3195" i="156"/>
  <c r="AF3194" i="156"/>
  <c r="AF3193" i="156"/>
  <c r="AF3192" i="156"/>
  <c r="AF3176" i="156"/>
  <c r="AF3171" i="156"/>
  <c r="AF3170" i="156"/>
  <c r="AF3169" i="156"/>
  <c r="AF3167" i="156"/>
  <c r="AF3166" i="156"/>
  <c r="AF3165" i="156"/>
  <c r="AF3164" i="156"/>
  <c r="AF3163" i="156"/>
  <c r="AF3162" i="156"/>
  <c r="AF3161" i="156"/>
  <c r="AF3160" i="156"/>
  <c r="AF3159" i="156"/>
  <c r="AF3158" i="156"/>
  <c r="AF3155" i="156"/>
  <c r="AF3153" i="156"/>
  <c r="AF3152" i="156"/>
  <c r="AF3151" i="156"/>
  <c r="AF3150" i="156"/>
  <c r="AF3149" i="156"/>
  <c r="AF3148" i="156"/>
  <c r="AF3147" i="156"/>
  <c r="AF3146" i="156"/>
  <c r="AF3145" i="156"/>
  <c r="AF3144" i="156"/>
  <c r="AF3143" i="156"/>
  <c r="AF3142" i="156"/>
  <c r="AF3089" i="156"/>
  <c r="AF3088" i="156"/>
  <c r="AF3087" i="156"/>
  <c r="AF3084" i="156"/>
  <c r="AF3083" i="156"/>
  <c r="AF3082" i="156"/>
  <c r="AF3081" i="156"/>
  <c r="AF3066" i="156"/>
  <c r="AF3065" i="156"/>
  <c r="AF3062" i="156"/>
  <c r="AF3061" i="156"/>
  <c r="AF3060" i="156"/>
  <c r="AF3059" i="156"/>
  <c r="AF3058" i="156"/>
  <c r="AF3057" i="156"/>
  <c r="AF3056" i="156"/>
  <c r="AF3055" i="156"/>
  <c r="AF3054" i="156"/>
  <c r="AF3053" i="156"/>
  <c r="AF3052" i="156"/>
  <c r="AF3051" i="156"/>
  <c r="AF3050" i="156"/>
  <c r="AF3048" i="156"/>
  <c r="AF3047" i="156"/>
  <c r="AF3046" i="156"/>
  <c r="AF3045" i="156"/>
  <c r="AF3043" i="156"/>
  <c r="AF3042" i="156"/>
  <c r="AF3041" i="156"/>
  <c r="AF3040" i="156"/>
  <c r="AF3039" i="156"/>
  <c r="AF3036" i="156"/>
  <c r="AF3035" i="156"/>
  <c r="AF3034" i="156"/>
  <c r="AF3033" i="156"/>
  <c r="AF3027" i="156"/>
  <c r="AF3026" i="156"/>
  <c r="AF3025" i="156"/>
  <c r="AF3024" i="156"/>
  <c r="AF3023" i="156"/>
  <c r="AF3022" i="156"/>
  <c r="AF3021" i="156"/>
  <c r="AF3014" i="156"/>
  <c r="AF2999" i="156"/>
  <c r="AF2998" i="156"/>
  <c r="AF2997" i="156"/>
  <c r="AF2995" i="156"/>
  <c r="AF2994" i="156"/>
  <c r="AF2993" i="156"/>
  <c r="AF2992" i="156"/>
  <c r="AF2991" i="156"/>
  <c r="AF2990" i="156"/>
  <c r="AF2989" i="156"/>
  <c r="AF2988" i="156"/>
  <c r="AF2987" i="156"/>
  <c r="AF2986" i="156"/>
  <c r="AF2985" i="156"/>
  <c r="AF2984" i="156"/>
  <c r="AF2981" i="156"/>
  <c r="AF2979" i="156"/>
  <c r="AF2978" i="156"/>
  <c r="AF2977" i="156"/>
  <c r="AF2976" i="156"/>
  <c r="AF2975" i="156"/>
  <c r="AF2974" i="156"/>
  <c r="AF2973" i="156"/>
  <c r="AF2972" i="156"/>
  <c r="AF2971" i="156"/>
  <c r="AF2970" i="156"/>
  <c r="AF2969" i="156"/>
  <c r="AF2921" i="156"/>
  <c r="AF2920" i="156"/>
  <c r="AF2919" i="156"/>
  <c r="AF2916" i="156"/>
  <c r="AF2915" i="156"/>
  <c r="AF2914" i="156"/>
  <c r="AF2904" i="156"/>
  <c r="AF2897" i="156"/>
  <c r="AF2896" i="156"/>
  <c r="AF2893" i="156"/>
  <c r="AF2891" i="156"/>
  <c r="AF2890" i="156"/>
  <c r="AF2889" i="156"/>
  <c r="AF2888" i="156"/>
  <c r="AF2887" i="156"/>
  <c r="AF2886" i="156"/>
  <c r="AF2885" i="156"/>
  <c r="AF2884" i="156"/>
  <c r="AF2883" i="156"/>
  <c r="AF2882" i="156"/>
  <c r="AF2879" i="156"/>
  <c r="AF2878" i="156"/>
  <c r="AF2877" i="156"/>
  <c r="AF2875" i="156"/>
  <c r="AF2873" i="156"/>
  <c r="AF2872" i="156"/>
  <c r="AF2869" i="156"/>
  <c r="AF2868" i="156"/>
  <c r="AF2867" i="156"/>
  <c r="AF2866" i="156"/>
  <c r="AF2863" i="156"/>
  <c r="AF2862" i="156"/>
  <c r="AF2860" i="156"/>
  <c r="AF2859" i="156"/>
  <c r="AF2858" i="156"/>
  <c r="AF2843" i="156"/>
  <c r="AF2838" i="156"/>
  <c r="AF2837" i="156"/>
  <c r="AF2836" i="156"/>
  <c r="AF2834" i="156"/>
  <c r="AF2833" i="156"/>
  <c r="AF2832" i="156"/>
  <c r="AF2831" i="156"/>
  <c r="AF2830" i="156"/>
  <c r="AF2829" i="156"/>
  <c r="AF2828" i="156"/>
  <c r="AF2827" i="156"/>
  <c r="AF2826" i="156"/>
  <c r="AF2825" i="156"/>
  <c r="AF2824" i="156"/>
  <c r="AF2821" i="156"/>
  <c r="AF2819" i="156"/>
  <c r="AF2818" i="156"/>
  <c r="AF2817" i="156"/>
  <c r="AF2816" i="156"/>
  <c r="AF2815" i="156"/>
  <c r="AF2814" i="156"/>
  <c r="AF2813" i="156"/>
  <c r="AF2812" i="156"/>
  <c r="AF2811" i="156"/>
  <c r="AF2810" i="156"/>
  <c r="AF2809" i="156"/>
  <c r="AF2803" i="156"/>
  <c r="AF2799" i="156"/>
  <c r="AF2797" i="156"/>
  <c r="AF2795" i="156"/>
  <c r="AF2792" i="156"/>
  <c r="AF2791" i="156"/>
  <c r="AF2790" i="156"/>
  <c r="AF2789" i="156"/>
  <c r="AF2786" i="156"/>
  <c r="AF2785" i="156"/>
  <c r="AF2784" i="156"/>
  <c r="AF2783" i="156"/>
  <c r="AF2782" i="156"/>
  <c r="AF2781" i="156"/>
  <c r="AF2773" i="156"/>
  <c r="AF2761" i="156"/>
  <c r="AF2760" i="156"/>
  <c r="AF2759" i="156"/>
  <c r="AF2757" i="156"/>
  <c r="AF2756" i="156"/>
  <c r="AF2755" i="156"/>
  <c r="AF2754" i="156"/>
  <c r="AF2753" i="156"/>
  <c r="AF2752" i="156"/>
  <c r="AF2751" i="156"/>
  <c r="AF2750" i="156"/>
  <c r="AF2749" i="156"/>
  <c r="AF2748" i="156"/>
  <c r="AF2745" i="156"/>
  <c r="AF2739" i="156"/>
  <c r="AF2738" i="156"/>
  <c r="AF2737" i="156"/>
  <c r="AF2735" i="156"/>
  <c r="AF2734" i="156"/>
  <c r="AF2733" i="156"/>
  <c r="AF2732" i="156"/>
  <c r="AF2731" i="156"/>
  <c r="AF2729" i="156"/>
  <c r="AF2728" i="156"/>
  <c r="AF2727" i="156"/>
  <c r="AF2726" i="156"/>
  <c r="AF2724" i="156"/>
  <c r="AF2723" i="156"/>
  <c r="AF2722" i="156"/>
  <c r="AF2719" i="156"/>
  <c r="AF2718" i="156"/>
  <c r="AF2717" i="156"/>
  <c r="AF2716" i="156"/>
  <c r="AF2713" i="156"/>
  <c r="AF2712" i="156"/>
  <c r="AF2711" i="156"/>
  <c r="AF2710" i="156"/>
  <c r="AF2709" i="156"/>
  <c r="AF2708" i="156"/>
  <c r="AF2688" i="156"/>
  <c r="AF2687" i="156"/>
  <c r="AF2686" i="156"/>
  <c r="AF2684" i="156"/>
  <c r="AF2683" i="156"/>
  <c r="AF2682" i="156"/>
  <c r="AF2681" i="156"/>
  <c r="AF2680" i="156"/>
  <c r="AF2679" i="156"/>
  <c r="AF2678" i="156"/>
  <c r="AF2677" i="156"/>
  <c r="AF2676" i="156"/>
  <c r="AF2675" i="156"/>
  <c r="AF2672" i="156"/>
  <c r="AF2670" i="156"/>
  <c r="AF2669" i="156"/>
  <c r="AF2668" i="156"/>
  <c r="AF2667" i="156"/>
  <c r="AF2666" i="156"/>
  <c r="AF2665" i="156"/>
  <c r="AF2664" i="156"/>
  <c r="AF2663" i="156"/>
  <c r="AF2662" i="156"/>
  <c r="AF2661" i="156"/>
  <c r="AF2660" i="156"/>
  <c r="AF2659" i="156"/>
  <c r="AF2658" i="156"/>
  <c r="AF2656" i="156"/>
  <c r="AF2655" i="156"/>
  <c r="AF2654" i="156"/>
  <c r="AF2649" i="156"/>
  <c r="AF2648" i="156"/>
  <c r="AF2647" i="156"/>
  <c r="AF2644" i="156"/>
  <c r="AF2642" i="156"/>
  <c r="AF2638" i="156"/>
  <c r="AF2637" i="156"/>
  <c r="AF2636" i="156"/>
  <c r="AF2633" i="156"/>
  <c r="AF2632" i="156"/>
  <c r="AF2631" i="156"/>
  <c r="AF2630" i="156"/>
  <c r="AF2629" i="156"/>
  <c r="AF2624" i="156"/>
  <c r="AF2623" i="156"/>
  <c r="AF2622" i="156"/>
  <c r="AF2621" i="156"/>
  <c r="AF2620" i="156"/>
  <c r="AF2619" i="156"/>
  <c r="AF2618" i="156"/>
  <c r="AF2616" i="156"/>
  <c r="AF2596" i="156"/>
  <c r="AF2595" i="156"/>
  <c r="AF2594" i="156"/>
  <c r="AF2592" i="156"/>
  <c r="AF2590" i="156"/>
  <c r="AF2589" i="156"/>
  <c r="AF2588" i="156"/>
  <c r="AF2587" i="156"/>
  <c r="AF2586" i="156"/>
  <c r="AF2584" i="156"/>
  <c r="AF2583" i="156"/>
  <c r="AF2582" i="156"/>
  <c r="AF2581" i="156"/>
  <c r="AF2555" i="156"/>
  <c r="AF2552" i="156"/>
  <c r="AF2549" i="156"/>
  <c r="AF2548" i="156"/>
  <c r="AF2547" i="156"/>
  <c r="AF2546" i="156"/>
  <c r="AF2545" i="156"/>
  <c r="AF2544" i="156"/>
  <c r="AF2543" i="156"/>
  <c r="AF2542" i="156"/>
  <c r="AF2539" i="156"/>
  <c r="AF2536" i="156"/>
  <c r="AF2535" i="156"/>
  <c r="AF2534" i="156"/>
  <c r="AF2533" i="156"/>
  <c r="AF2532" i="156"/>
  <c r="AF2529" i="156"/>
  <c r="AF2528" i="156"/>
  <c r="AF2527" i="156"/>
  <c r="AF2525" i="156"/>
  <c r="AF2524" i="156"/>
  <c r="AF2523" i="156"/>
  <c r="AF2520" i="156"/>
  <c r="AF2517" i="156"/>
  <c r="AF2515" i="156"/>
  <c r="AF2514" i="156"/>
  <c r="AF2513" i="156"/>
  <c r="AF2510" i="156"/>
  <c r="AF2508" i="156"/>
  <c r="AF2507" i="156"/>
  <c r="AF2503" i="156"/>
  <c r="AF2500" i="156"/>
  <c r="AF2498" i="156"/>
  <c r="AF2496" i="156"/>
  <c r="AF2494" i="156"/>
  <c r="AF2492" i="156"/>
  <c r="AF2490" i="156"/>
  <c r="AF2488" i="156"/>
  <c r="AF2487" i="156"/>
  <c r="AF2485" i="156"/>
  <c r="AF2484" i="156"/>
  <c r="AF2480" i="156"/>
  <c r="AF2477" i="156"/>
  <c r="AF2476" i="156"/>
  <c r="AF2475" i="156"/>
  <c r="AF2473" i="156"/>
  <c r="AF2472" i="156"/>
  <c r="AF2471" i="156"/>
  <c r="AF2470" i="156"/>
  <c r="AF2469" i="156"/>
  <c r="AF2468" i="156"/>
  <c r="AF2467" i="156"/>
  <c r="AF2464" i="156"/>
  <c r="AF2461" i="156"/>
  <c r="AF2460" i="156"/>
  <c r="AF2458" i="156"/>
  <c r="AF2457" i="156"/>
  <c r="AF2454" i="156"/>
  <c r="AF2453" i="156"/>
  <c r="AF2452" i="156"/>
  <c r="AF2451" i="156"/>
  <c r="AF2450" i="156"/>
  <c r="AF2448" i="156"/>
  <c r="AF2445" i="156"/>
  <c r="AF2444" i="156"/>
  <c r="AF2443" i="156"/>
  <c r="AF2441" i="156"/>
  <c r="AF2440" i="156"/>
  <c r="AF2439" i="156"/>
  <c r="AF2438" i="156"/>
  <c r="AF2437" i="156"/>
  <c r="AF2436" i="156"/>
  <c r="AF2435" i="156"/>
  <c r="AF2433" i="156"/>
  <c r="AF2432" i="156"/>
  <c r="AF2430" i="156"/>
  <c r="AF2429" i="156"/>
  <c r="AF2428" i="156"/>
  <c r="AF2427" i="156"/>
  <c r="AF2426" i="156"/>
  <c r="AF2425" i="156"/>
  <c r="AF2424" i="156"/>
  <c r="AF2423" i="156"/>
  <c r="AF2422" i="156"/>
  <c r="AF2421" i="156"/>
  <c r="AF2418" i="156"/>
  <c r="AF2417" i="156"/>
  <c r="AF2414" i="156"/>
  <c r="AF2413" i="156"/>
  <c r="AF2412" i="156"/>
  <c r="AF2411" i="156"/>
  <c r="AF2410" i="156"/>
  <c r="AF2409" i="156"/>
  <c r="AF2408" i="156"/>
  <c r="AF2407" i="156"/>
  <c r="AF2406" i="156"/>
  <c r="AF2403" i="156"/>
  <c r="AF2402" i="156"/>
  <c r="AF2399" i="156"/>
  <c r="AF2398" i="156"/>
  <c r="AF2397" i="156"/>
  <c r="AF2396" i="156"/>
  <c r="AF2394" i="156"/>
  <c r="AF2393" i="156"/>
  <c r="AF2392" i="156"/>
  <c r="AF2389" i="156"/>
  <c r="AF2387" i="156"/>
  <c r="AF2386" i="156"/>
  <c r="AF2385" i="156"/>
  <c r="AF2384" i="156"/>
  <c r="AF2383" i="156"/>
  <c r="AF2380" i="156"/>
  <c r="AF2379" i="156"/>
  <c r="AF2378" i="156"/>
  <c r="AF2377" i="156"/>
  <c r="AF2376" i="156"/>
  <c r="AF2375" i="156"/>
  <c r="AF2374" i="156"/>
  <c r="AF2373" i="156"/>
  <c r="AF2372" i="156"/>
  <c r="AF2370" i="156"/>
  <c r="AF2369" i="156"/>
  <c r="AF2368" i="156"/>
  <c r="AF2365" i="156"/>
  <c r="AF2364" i="156"/>
  <c r="AF2363" i="156"/>
  <c r="AF2361" i="156"/>
  <c r="AF2360" i="156"/>
  <c r="AF2356" i="156"/>
  <c r="AF2354" i="156"/>
  <c r="AF2353" i="156"/>
  <c r="AF2352" i="156"/>
  <c r="AF2351" i="156"/>
  <c r="AF2350" i="156"/>
  <c r="AF2348" i="156"/>
  <c r="AF2347" i="156"/>
  <c r="AF2346" i="156"/>
  <c r="AF2345" i="156"/>
  <c r="AF2344" i="156"/>
  <c r="AF2342" i="156"/>
  <c r="AF2341" i="156"/>
  <c r="AF2340" i="156"/>
  <c r="AF2339" i="156"/>
  <c r="AF2338" i="156"/>
  <c r="AF2337" i="156"/>
  <c r="AF2336" i="156"/>
  <c r="AF2335" i="156"/>
  <c r="AF2334" i="156"/>
  <c r="AF2333" i="156"/>
  <c r="AF2326" i="156"/>
  <c r="AF2325" i="156"/>
  <c r="AF2322" i="156"/>
  <c r="AF2321" i="156"/>
  <c r="AF2320" i="156"/>
  <c r="AF2318" i="156"/>
  <c r="AF2317" i="156"/>
  <c r="AF2316" i="156"/>
  <c r="AF2315" i="156"/>
  <c r="AF2314" i="156"/>
  <c r="AF2313" i="156"/>
  <c r="AF2312" i="156"/>
  <c r="AF2311" i="156"/>
  <c r="AF2309" i="156"/>
  <c r="AF2308" i="156"/>
  <c r="AF2305" i="156"/>
  <c r="AF2304" i="156"/>
  <c r="AF2303" i="156"/>
  <c r="AF2302" i="156"/>
  <c r="AF2300" i="156"/>
  <c r="AF2298" i="156"/>
  <c r="AF2297" i="156"/>
  <c r="AF2296" i="156"/>
  <c r="AF2295" i="156"/>
  <c r="AF2294" i="156"/>
  <c r="AF2293" i="156"/>
  <c r="AF2292" i="156"/>
  <c r="AF2291" i="156"/>
  <c r="AF2290" i="156"/>
  <c r="AF2286" i="156"/>
  <c r="AF2285" i="156"/>
  <c r="AF2282" i="156"/>
  <c r="AF2281" i="156"/>
  <c r="AF2280" i="156"/>
  <c r="AF2278" i="156"/>
  <c r="AF2277" i="156"/>
  <c r="AF2274" i="156"/>
  <c r="AF2273" i="156"/>
  <c r="AF2271" i="156"/>
  <c r="AF2269" i="156"/>
  <c r="AF2268" i="156"/>
  <c r="AF2267" i="156"/>
  <c r="AF2265" i="156"/>
  <c r="AF2264" i="156"/>
  <c r="AF2263" i="156"/>
  <c r="AF2260" i="156"/>
  <c r="AF2259" i="156"/>
  <c r="AF2258" i="156"/>
  <c r="AF2257" i="156"/>
  <c r="AF2255" i="156"/>
  <c r="AF2254" i="156"/>
  <c r="AF2252" i="156"/>
  <c r="AF2251" i="156"/>
  <c r="AF2250" i="156"/>
  <c r="AF2247" i="156"/>
  <c r="AF2246" i="156"/>
  <c r="AF2245" i="156"/>
  <c r="AF2244" i="156"/>
  <c r="AF2243" i="156"/>
  <c r="AF2242" i="156"/>
  <c r="AF2241" i="156"/>
  <c r="AF2240" i="156"/>
  <c r="AF2239" i="156"/>
  <c r="AF2237" i="156"/>
  <c r="AF2235" i="156"/>
  <c r="AF2234" i="156"/>
  <c r="AF2231" i="156"/>
  <c r="AF2229" i="156"/>
  <c r="AF2228" i="156"/>
  <c r="AF2227" i="156"/>
  <c r="AF2226" i="156"/>
  <c r="AF2218" i="156"/>
  <c r="AF2216" i="156"/>
  <c r="AF2210" i="156"/>
  <c r="AF2203" i="156"/>
  <c r="AF2200" i="156"/>
  <c r="AF2196" i="156"/>
  <c r="AF2195" i="156"/>
  <c r="AF2194" i="156"/>
  <c r="AF2192" i="156"/>
  <c r="AF2188" i="156"/>
  <c r="AF2176" i="156"/>
  <c r="AF2175" i="156"/>
  <c r="AF2174" i="156"/>
  <c r="AF2172" i="156"/>
  <c r="AF2171" i="156"/>
  <c r="AF2170" i="156"/>
  <c r="AF2169" i="156"/>
  <c r="AF2168" i="156"/>
  <c r="AF2167" i="156"/>
  <c r="AF2166" i="156"/>
  <c r="AF2165" i="156"/>
  <c r="AF2153" i="156"/>
  <c r="AF2152" i="156"/>
  <c r="AF2151" i="156"/>
  <c r="AF2150" i="156"/>
  <c r="AF2149" i="156"/>
  <c r="AF2148" i="156"/>
  <c r="AF2146" i="156"/>
  <c r="AF2145" i="156"/>
  <c r="AF2144" i="156"/>
  <c r="AF2129" i="156"/>
  <c r="AF2127" i="156"/>
  <c r="AF2114" i="156"/>
  <c r="AF2113" i="156"/>
  <c r="AF2112" i="156"/>
  <c r="AF2111" i="156"/>
  <c r="AF2110" i="156"/>
  <c r="AF2109" i="156"/>
  <c r="AF2108" i="156"/>
  <c r="AF2090" i="156"/>
  <c r="AF2089" i="156"/>
  <c r="AF2088" i="156"/>
  <c r="AF2086" i="156"/>
  <c r="AF2085" i="156"/>
  <c r="AF2084" i="156"/>
  <c r="AF2083" i="156"/>
  <c r="AF2082" i="156"/>
  <c r="AF2081" i="156"/>
  <c r="AF2080" i="156"/>
  <c r="AF2079" i="156"/>
  <c r="AF2071" i="156"/>
  <c r="AF2070" i="156"/>
  <c r="AF2069" i="156"/>
  <c r="AF2066" i="156"/>
  <c r="AF2064" i="156"/>
  <c r="AF2051" i="156"/>
  <c r="AF2050" i="156"/>
  <c r="AF2049" i="156"/>
  <c r="AF2048" i="156"/>
  <c r="AF2046" i="156"/>
  <c r="AF2044" i="156"/>
  <c r="AF2043" i="156"/>
  <c r="AF2042" i="156"/>
  <c r="AF2041" i="156"/>
  <c r="AF2039" i="156"/>
  <c r="AF2037" i="156"/>
  <c r="AF2036" i="156"/>
  <c r="AF2035" i="156"/>
  <c r="AF2034" i="156"/>
  <c r="AF2033" i="156"/>
  <c r="AF2032" i="156"/>
  <c r="AF2030" i="156"/>
  <c r="AF2029" i="156"/>
  <c r="AF2028" i="156"/>
  <c r="AF2027" i="156"/>
  <c r="AF2026" i="156"/>
  <c r="AF2025" i="156"/>
  <c r="AF2024" i="156"/>
  <c r="AF2023" i="156"/>
  <c r="AF2022" i="156"/>
  <c r="AF2021" i="156"/>
  <c r="AF2019" i="156"/>
  <c r="AF2018" i="156"/>
  <c r="AF2014" i="156"/>
  <c r="AF2013" i="156"/>
  <c r="AF2009" i="156"/>
  <c r="AF2006" i="156"/>
  <c r="AF1999" i="156"/>
  <c r="AF1998" i="156"/>
  <c r="AF1983" i="156"/>
  <c r="AF1958" i="156"/>
  <c r="AF1956" i="156"/>
  <c r="AF1954" i="156"/>
  <c r="AF1952" i="156"/>
  <c r="AF1950" i="156"/>
  <c r="AF1948" i="156"/>
  <c r="AF1946" i="156"/>
  <c r="AF1944" i="156"/>
  <c r="AF1943" i="156"/>
  <c r="AF1941" i="156"/>
  <c r="AF1940" i="156"/>
  <c r="AF1938" i="156"/>
  <c r="AF1920" i="156"/>
  <c r="AF1919" i="156"/>
  <c r="AF1918" i="156"/>
  <c r="AF1917" i="156"/>
  <c r="AF1897" i="156"/>
  <c r="AF1896" i="156"/>
  <c r="AF1895" i="156"/>
  <c r="AF1890" i="156"/>
  <c r="AF1888" i="156"/>
  <c r="AF1885" i="156"/>
  <c r="AF1874" i="156"/>
  <c r="AF1873" i="156"/>
  <c r="AF1872" i="156"/>
  <c r="AF1871" i="156"/>
  <c r="AF1870" i="156"/>
  <c r="AF1869" i="156"/>
  <c r="AF1868" i="156"/>
  <c r="AF1867" i="156"/>
  <c r="AF1864" i="156"/>
  <c r="AF1861" i="156"/>
  <c r="AF1860" i="156"/>
  <c r="AF1856" i="156"/>
  <c r="AF1855" i="156"/>
  <c r="AF1854" i="156"/>
  <c r="AF1853" i="156"/>
  <c r="AF1852" i="156"/>
  <c r="AF1851" i="156"/>
  <c r="AF1850" i="156"/>
  <c r="AF1843" i="156"/>
  <c r="AF1840" i="156"/>
  <c r="AF1839" i="156"/>
  <c r="AF1838" i="156"/>
  <c r="AF1837" i="156"/>
  <c r="AF1834" i="156"/>
  <c r="AF1827" i="156"/>
  <c r="AF1825" i="156"/>
  <c r="AF1820" i="156"/>
  <c r="AF1818" i="156"/>
  <c r="AF1816" i="156"/>
  <c r="AF1814" i="156"/>
  <c r="AF1809" i="156"/>
  <c r="AF1808" i="156"/>
  <c r="AF1807" i="156"/>
  <c r="AF1802" i="156"/>
  <c r="AF1799" i="156"/>
  <c r="AF1798" i="156"/>
  <c r="AF1797" i="156"/>
  <c r="AF1796" i="156"/>
  <c r="AF1795" i="156"/>
  <c r="AF1794" i="156"/>
  <c r="AF1793" i="156"/>
  <c r="AF1789" i="156"/>
  <c r="AF1785" i="156"/>
  <c r="AF1781" i="156"/>
  <c r="AF1780" i="156"/>
  <c r="AF1779" i="156"/>
  <c r="AF1778" i="156"/>
  <c r="AF1777" i="156"/>
  <c r="AF1776" i="156"/>
  <c r="AF1775" i="156"/>
  <c r="AF1762" i="156"/>
  <c r="AF1760" i="156"/>
  <c r="AF1758" i="156"/>
  <c r="AF1755" i="156"/>
  <c r="AF1753" i="156"/>
  <c r="AF1752" i="156"/>
  <c r="AF1751" i="156"/>
  <c r="AF1750" i="156"/>
  <c r="AF1749" i="156"/>
  <c r="AF1746" i="156"/>
  <c r="AF1745" i="156"/>
  <c r="AF1744" i="156"/>
  <c r="AF1743" i="156"/>
  <c r="AF1742" i="156"/>
  <c r="AF1741" i="156"/>
  <c r="AF1739" i="156"/>
  <c r="AF1738" i="156"/>
  <c r="AF1735" i="156"/>
  <c r="AF1731" i="156"/>
  <c r="AF1727" i="156"/>
  <c r="AF1726" i="156"/>
  <c r="AF1725" i="156"/>
  <c r="AF1724" i="156"/>
  <c r="AF1723" i="156"/>
  <c r="AF1722" i="156"/>
  <c r="AF1721" i="156"/>
  <c r="AF1712" i="156"/>
  <c r="AF1706" i="156"/>
  <c r="AF1704" i="156"/>
  <c r="AF1698" i="156"/>
  <c r="AF1693" i="156"/>
  <c r="AF1692" i="156"/>
  <c r="AF1689" i="156"/>
  <c r="AF1688" i="156"/>
  <c r="AF1687" i="156"/>
  <c r="AF1686" i="156"/>
  <c r="AF1685" i="156"/>
  <c r="AF1684" i="156"/>
  <c r="AF1683" i="156"/>
  <c r="AF1675" i="156"/>
  <c r="AF1671" i="156"/>
  <c r="AF1670" i="156"/>
  <c r="AF1669" i="156"/>
  <c r="AF1668" i="156"/>
  <c r="AF1667" i="156"/>
  <c r="AF1666" i="156"/>
  <c r="AF1665" i="156"/>
  <c r="AF1658" i="156"/>
  <c r="AF1657" i="156"/>
  <c r="AF1656" i="156"/>
  <c r="AF1655" i="156"/>
  <c r="AF1654" i="156"/>
  <c r="AF1653" i="156"/>
  <c r="AF1652" i="156"/>
  <c r="AF1651" i="156"/>
  <c r="AF1644" i="156"/>
  <c r="AF1643" i="156"/>
  <c r="AF1642" i="156"/>
  <c r="AF1641" i="156"/>
  <c r="AF1640" i="156"/>
  <c r="AF1639" i="156"/>
  <c r="AF1638" i="156"/>
  <c r="AF1637" i="156"/>
  <c r="AF1629" i="156"/>
  <c r="AF1626" i="156"/>
  <c r="AF1625" i="156"/>
  <c r="AF1624" i="156"/>
  <c r="AF1623" i="156"/>
  <c r="AF1621" i="156"/>
  <c r="AF1620" i="156"/>
  <c r="AF1619" i="156"/>
  <c r="AF1614" i="156"/>
  <c r="AF1613" i="156"/>
  <c r="AF1612" i="156"/>
  <c r="AF1610" i="156"/>
  <c r="AF1608" i="156"/>
  <c r="AF1607" i="156"/>
  <c r="AF1604" i="156"/>
  <c r="AF1603" i="156"/>
  <c r="AF1602" i="156"/>
  <c r="AF1600" i="156"/>
  <c r="AF1590" i="156"/>
  <c r="AF1586" i="156"/>
  <c r="AF1582" i="156"/>
  <c r="AF1578" i="156"/>
  <c r="AF1577" i="156"/>
  <c r="AF1566" i="156"/>
  <c r="AF1565" i="156"/>
  <c r="AF1564" i="156"/>
  <c r="AF1562" i="156"/>
  <c r="AF1561" i="156"/>
  <c r="AF1560" i="156"/>
  <c r="AF1559" i="156"/>
  <c r="AF1558" i="156"/>
  <c r="AF1557" i="156"/>
  <c r="AF1556" i="156"/>
  <c r="AF1542" i="156"/>
  <c r="AF1540" i="156"/>
  <c r="AF1534" i="156"/>
  <c r="AF1524" i="156"/>
  <c r="AF1523" i="156"/>
  <c r="AF1511" i="156"/>
  <c r="AF1498" i="156"/>
  <c r="AF1497" i="156"/>
  <c r="AF1496" i="156"/>
  <c r="AF1494" i="156"/>
  <c r="AF1493" i="156"/>
  <c r="AF1492" i="156"/>
  <c r="AF1491" i="156"/>
  <c r="AF1490" i="156"/>
  <c r="AF1489" i="156"/>
  <c r="AF1488" i="156"/>
  <c r="AF1487" i="156"/>
  <c r="AF1486" i="156"/>
  <c r="AF1477" i="156"/>
  <c r="AF1476" i="156"/>
  <c r="AF1474" i="156"/>
  <c r="AF1472" i="156"/>
  <c r="AF1470" i="156"/>
  <c r="AF1468" i="156"/>
  <c r="AF1465" i="156"/>
  <c r="AF1463" i="156"/>
  <c r="AF1462" i="156"/>
  <c r="AF1461" i="156"/>
  <c r="AF1459" i="156"/>
  <c r="AF1457" i="156"/>
  <c r="AF1453" i="156"/>
  <c r="AF1451" i="156"/>
  <c r="AF1445" i="156"/>
  <c r="AF1442" i="156"/>
  <c r="AF1441" i="156"/>
  <c r="AF1440" i="156"/>
  <c r="AF1439" i="156"/>
  <c r="AF1437" i="156"/>
  <c r="AF1431" i="156"/>
  <c r="AF1430" i="156"/>
  <c r="AF1421" i="156"/>
  <c r="AF1420" i="156"/>
  <c r="AF1419" i="156"/>
  <c r="AF1417" i="156"/>
  <c r="AF1416" i="156"/>
  <c r="AF1415" i="156"/>
  <c r="AF1414" i="156"/>
  <c r="AF1413" i="156"/>
  <c r="AF1412" i="156"/>
  <c r="AF1411" i="156"/>
  <c r="AF1410" i="156"/>
  <c r="AF1409" i="156"/>
  <c r="AF1400" i="156"/>
  <c r="AF1398" i="156"/>
  <c r="AF1392" i="156"/>
  <c r="AF1388" i="156"/>
  <c r="AF1387" i="156"/>
  <c r="AF1385" i="156"/>
  <c r="AF1374" i="156"/>
  <c r="AF1348" i="156"/>
  <c r="AF1347" i="156"/>
  <c r="AF1346" i="156"/>
  <c r="AF1344" i="156"/>
  <c r="AF1343" i="156"/>
  <c r="AF1342" i="156"/>
  <c r="AF1341" i="156"/>
  <c r="AF1340" i="156"/>
  <c r="AF1339" i="156"/>
  <c r="AF1338" i="156"/>
  <c r="AF1337" i="156"/>
  <c r="AF1336" i="156"/>
  <c r="AF1327" i="156"/>
  <c r="AF1326" i="156"/>
  <c r="AF1325" i="156"/>
  <c r="AF1324" i="156"/>
  <c r="AF1323" i="156"/>
  <c r="AF1322" i="156"/>
  <c r="AF1321" i="156"/>
  <c r="AF1320" i="156"/>
  <c r="AF1319" i="156"/>
  <c r="AF1314" i="156"/>
  <c r="AF1313" i="156"/>
  <c r="AF1312" i="156"/>
  <c r="AF1310" i="156"/>
  <c r="AF1309" i="156"/>
  <c r="AF1308" i="156"/>
  <c r="AF1307" i="156"/>
  <c r="AF1306" i="156"/>
  <c r="AF1305" i="156"/>
  <c r="AF1304" i="156"/>
  <c r="AF1303" i="156"/>
  <c r="AF1302" i="156"/>
  <c r="AF1301" i="156"/>
  <c r="AF1300" i="156"/>
  <c r="AF1299" i="156"/>
  <c r="AF1298" i="156"/>
  <c r="AF1297" i="156"/>
  <c r="AF1296" i="156"/>
  <c r="AF1295" i="156"/>
  <c r="AF1285" i="156"/>
  <c r="AF1283" i="156"/>
  <c r="AF1279" i="156"/>
  <c r="AF1277" i="156"/>
  <c r="AF1271" i="156"/>
  <c r="AF1270" i="156"/>
  <c r="AF1261" i="156"/>
  <c r="AF1260" i="156"/>
  <c r="AF1259" i="156"/>
  <c r="AF1257" i="156"/>
  <c r="AF1256" i="156"/>
  <c r="AF1255" i="156"/>
  <c r="AF1254" i="156"/>
  <c r="AF1253" i="156"/>
  <c r="AF1252" i="156"/>
  <c r="AF1251" i="156"/>
  <c r="AF1250" i="156"/>
  <c r="AF1231" i="156"/>
  <c r="AF1226" i="156"/>
  <c r="AF1225" i="156"/>
  <c r="AF1223" i="156"/>
  <c r="AF1214" i="156"/>
  <c r="AF1212" i="156"/>
  <c r="AF1211" i="156"/>
  <c r="AF1210" i="156"/>
  <c r="AF1209" i="156"/>
  <c r="AF1208" i="156"/>
  <c r="AF1205" i="156"/>
  <c r="AF1200" i="156"/>
  <c r="AF1199" i="156"/>
  <c r="AF1190" i="156"/>
  <c r="AF1189" i="156"/>
  <c r="AF1188" i="156"/>
  <c r="AF1186" i="156"/>
  <c r="AF1185" i="156"/>
  <c r="AF1184" i="156"/>
  <c r="AF1183" i="156"/>
  <c r="AF1182" i="156"/>
  <c r="AF1181" i="156"/>
  <c r="AF1180" i="156"/>
  <c r="AF1179" i="156"/>
  <c r="AF1178" i="156"/>
  <c r="AF1168" i="156"/>
  <c r="AF1162" i="156"/>
  <c r="AF1161" i="156"/>
  <c r="AF1159" i="156"/>
  <c r="AF1158" i="156"/>
  <c r="AF1157" i="156"/>
  <c r="AF1156" i="156"/>
  <c r="AF1155" i="156"/>
  <c r="AF1154" i="156"/>
  <c r="AF1149" i="156"/>
  <c r="AF1148" i="156"/>
  <c r="AF1147" i="156"/>
  <c r="AF1146" i="156"/>
  <c r="AF1141" i="156"/>
  <c r="AF1140" i="156"/>
  <c r="AF1139" i="156"/>
  <c r="AF1138" i="156"/>
  <c r="AF1137" i="156"/>
  <c r="AF1136" i="156"/>
  <c r="AF1135" i="156"/>
  <c r="AF1133" i="156"/>
  <c r="AF1128" i="156"/>
  <c r="AF1118" i="156"/>
  <c r="AF1117" i="156"/>
  <c r="AF1116" i="156"/>
  <c r="AF1114" i="156"/>
  <c r="AF1113" i="156"/>
  <c r="AF1112" i="156"/>
  <c r="AF1111" i="156"/>
  <c r="AF1110" i="156"/>
  <c r="AF1109" i="156"/>
  <c r="AF1108" i="156"/>
  <c r="AF1107" i="156"/>
  <c r="AF1098" i="156"/>
  <c r="AF1092" i="156"/>
  <c r="AF1091" i="156"/>
  <c r="AF1089" i="156"/>
  <c r="AF1086" i="156"/>
  <c r="AF1085" i="156"/>
  <c r="AF1084" i="156"/>
  <c r="AF1083" i="156"/>
  <c r="AF1082" i="156"/>
  <c r="AF1081" i="156"/>
  <c r="AF1080" i="156"/>
  <c r="AF1079" i="156"/>
  <c r="AF1078" i="156"/>
  <c r="AF1077" i="156"/>
  <c r="AF1076" i="156"/>
  <c r="AF1075" i="156"/>
  <c r="AF1074" i="156"/>
  <c r="AF1073" i="156"/>
  <c r="AF1058" i="156"/>
  <c r="AF1052" i="156"/>
  <c r="AF1051" i="156"/>
  <c r="AF1050" i="156"/>
  <c r="AF1048" i="156"/>
  <c r="AF1033" i="156"/>
  <c r="AF1032" i="156"/>
  <c r="AF1031" i="156"/>
  <c r="AF1030" i="156"/>
  <c r="AF1029" i="156"/>
  <c r="AF1028" i="156"/>
  <c r="AF1027" i="156"/>
  <c r="AF1023" i="156"/>
  <c r="AF1019" i="156"/>
  <c r="AF1015" i="156"/>
  <c r="AF1014" i="156"/>
  <c r="AF1013" i="156"/>
  <c r="AF1012" i="156"/>
  <c r="AF1011" i="156"/>
  <c r="AF1010" i="156"/>
  <c r="AF1009" i="156"/>
  <c r="AF990" i="156"/>
  <c r="AF989" i="156"/>
  <c r="AF988" i="156"/>
  <c r="AF987" i="156"/>
  <c r="AF986" i="156"/>
  <c r="AF985" i="156"/>
  <c r="AF984" i="156"/>
  <c r="AF983" i="156"/>
  <c r="AF982" i="156"/>
  <c r="AF980" i="156"/>
  <c r="AF979" i="156"/>
  <c r="AF978" i="156"/>
  <c r="AF975" i="156"/>
  <c r="AF974" i="156"/>
  <c r="AF970" i="156"/>
  <c r="AF969" i="156"/>
  <c r="AF968" i="156"/>
  <c r="AF967" i="156"/>
  <c r="AF966" i="156"/>
  <c r="AF965" i="156"/>
  <c r="AF964" i="156"/>
  <c r="AF953" i="156"/>
  <c r="AF952" i="156"/>
  <c r="AF951" i="156"/>
  <c r="AF950" i="156"/>
  <c r="AF949" i="156"/>
  <c r="AF948" i="156"/>
  <c r="AF947" i="156"/>
  <c r="AF946" i="156"/>
  <c r="AF940" i="156"/>
  <c r="Y543" i="156"/>
  <c r="X543" i="156"/>
  <c r="V543" i="156"/>
  <c r="T539" i="156"/>
  <c r="AC539" i="156" s="1"/>
  <c r="W370" i="156" l="1"/>
  <c r="AC370" i="156" s="1"/>
  <c r="Y777" i="156"/>
  <c r="Z777" i="156"/>
  <c r="H440" i="157" l="1"/>
  <c r="G39" i="156"/>
  <c r="AC810" i="157" l="1"/>
  <c r="AC809" i="157"/>
  <c r="AC808" i="157"/>
  <c r="AC807" i="157"/>
  <c r="AC806" i="157"/>
  <c r="AC1121" i="157" l="1"/>
  <c r="AC1120" i="157"/>
  <c r="AC1119" i="157"/>
  <c r="AC1118" i="157"/>
  <c r="AC1117" i="157"/>
  <c r="AC1116" i="157"/>
  <c r="AC1115" i="157"/>
  <c r="AC1114" i="157"/>
  <c r="AC1113" i="157"/>
  <c r="AC1112" i="157"/>
  <c r="AC1111" i="157"/>
  <c r="AC1110" i="157"/>
  <c r="AC1109" i="157"/>
  <c r="AC1108" i="157"/>
  <c r="AC1107" i="157"/>
  <c r="AC1102" i="157"/>
  <c r="AC1101" i="157"/>
  <c r="AC1100" i="157"/>
  <c r="AC1099" i="157"/>
  <c r="AC1098" i="157"/>
  <c r="AC1092" i="157"/>
  <c r="AC1091" i="157"/>
  <c r="AC1090" i="157"/>
  <c r="AC1089" i="157"/>
  <c r="AC1088" i="157"/>
  <c r="AC1087" i="157"/>
  <c r="AC1086" i="157"/>
  <c r="AC1085" i="157"/>
  <c r="AC1084" i="157"/>
  <c r="AC1083" i="157"/>
  <c r="AC1082" i="157"/>
  <c r="AC1081" i="157"/>
  <c r="AC1080" i="157"/>
  <c r="AC1079" i="157"/>
  <c r="AC1078" i="157"/>
  <c r="AC1071" i="157"/>
  <c r="AC1070" i="157"/>
  <c r="AC1069" i="157"/>
  <c r="AC1064" i="157"/>
  <c r="AC1059" i="157"/>
  <c r="AC1058" i="157"/>
  <c r="AC1057" i="157"/>
  <c r="AC1056" i="157"/>
  <c r="AC1055" i="157"/>
  <c r="AC1052" i="157"/>
  <c r="AC1051" i="157"/>
  <c r="AC1049" i="157"/>
  <c r="AC1048" i="157"/>
  <c r="AB791" i="156"/>
  <c r="AB789" i="156"/>
  <c r="AB788" i="156"/>
  <c r="AB787" i="156"/>
  <c r="AB781" i="156"/>
  <c r="AB777" i="156"/>
  <c r="AB776" i="156"/>
  <c r="AB772" i="156"/>
  <c r="AB761" i="156"/>
  <c r="AB748" i="156"/>
  <c r="AB2137" i="156"/>
  <c r="AB679" i="156"/>
  <c r="AB2551" i="156"/>
  <c r="AB2367" i="156"/>
  <c r="AB2262" i="156"/>
  <c r="AB2224" i="156"/>
  <c r="AC1044" i="157"/>
  <c r="AC1047" i="157" s="1"/>
  <c r="M1828" i="156" l="1"/>
  <c r="G1828" i="156"/>
  <c r="E1828" i="156"/>
  <c r="K1827" i="156"/>
  <c r="O1827" i="156" s="1"/>
  <c r="P1827" i="156" s="1"/>
  <c r="J1827" i="156"/>
  <c r="F1827" i="156"/>
  <c r="H1827" i="156" l="1"/>
  <c r="L1827" i="156"/>
  <c r="N1827" i="156" l="1"/>
  <c r="E2587" i="156" l="1"/>
  <c r="AB2657" i="156"/>
  <c r="AB2653" i="156"/>
  <c r="AB2652" i="156"/>
  <c r="AB2651" i="156"/>
  <c r="AB2650" i="156"/>
  <c r="AB2645" i="156"/>
  <c r="AB2643" i="156"/>
  <c r="AB2641" i="156"/>
  <c r="AB2640" i="156"/>
  <c r="AB2634" i="156"/>
  <c r="AB2612" i="156"/>
  <c r="AB2611" i="156"/>
  <c r="AB2610" i="156"/>
  <c r="AB2606" i="156"/>
  <c r="AB2599" i="156"/>
  <c r="AB2598" i="156"/>
  <c r="AB2593" i="156"/>
  <c r="AB2580" i="156"/>
  <c r="AB2579" i="156"/>
  <c r="AB2578" i="156"/>
  <c r="D20" i="37" l="1"/>
  <c r="G673" i="156"/>
  <c r="H927" i="157"/>
  <c r="H947" i="157" s="1"/>
  <c r="H1617" i="157" l="1"/>
  <c r="T119" i="156" l="1"/>
  <c r="W119" i="156" l="1"/>
  <c r="AC119" i="156" s="1"/>
  <c r="F858" i="156"/>
  <c r="M2556" i="156" l="1"/>
  <c r="M2557" i="156" s="1"/>
  <c r="G2556" i="156"/>
  <c r="E2556" i="156"/>
  <c r="K2555" i="156"/>
  <c r="O2555" i="156" s="1"/>
  <c r="P2555" i="156" s="1"/>
  <c r="J2555" i="156"/>
  <c r="F2555" i="156"/>
  <c r="Z2557" i="156"/>
  <c r="Y2557" i="156"/>
  <c r="X2557" i="156"/>
  <c r="V2557" i="156"/>
  <c r="U2557" i="156"/>
  <c r="S2557" i="156"/>
  <c r="Q2557" i="156"/>
  <c r="T2556" i="156"/>
  <c r="T2554" i="156"/>
  <c r="AC2554" i="156" s="1"/>
  <c r="K2554" i="156"/>
  <c r="O2554" i="156" s="1"/>
  <c r="J2554" i="156"/>
  <c r="F2554" i="156"/>
  <c r="T2553" i="156"/>
  <c r="AC2553" i="156" s="1"/>
  <c r="G2343" i="156"/>
  <c r="F2347" i="156"/>
  <c r="E2343" i="156"/>
  <c r="H2554" i="156" l="1"/>
  <c r="H2555" i="156"/>
  <c r="AF2553" i="156"/>
  <c r="AF2554" i="156"/>
  <c r="W2556" i="156"/>
  <c r="W2557" i="156" s="1"/>
  <c r="AF2556" i="156"/>
  <c r="T2557" i="156"/>
  <c r="O2556" i="156"/>
  <c r="P2556" i="156" s="1"/>
  <c r="F2556" i="156"/>
  <c r="H2556" i="156" s="1"/>
  <c r="K2556" i="156"/>
  <c r="I2556" i="156" s="1"/>
  <c r="J2556" i="156"/>
  <c r="L2555" i="156"/>
  <c r="P2554" i="156"/>
  <c r="L2554" i="156"/>
  <c r="H1273" i="157"/>
  <c r="F1273" i="157"/>
  <c r="G1189" i="157"/>
  <c r="H1106" i="157"/>
  <c r="F396" i="37" s="1"/>
  <c r="H1105" i="157"/>
  <c r="F395" i="37" s="1"/>
  <c r="H1104" i="157"/>
  <c r="F394" i="37" s="1"/>
  <c r="F1106" i="157"/>
  <c r="F1105" i="157"/>
  <c r="AC2557" i="156" l="1"/>
  <c r="AC2556" i="156"/>
  <c r="D395" i="37"/>
  <c r="D469" i="37"/>
  <c r="D396" i="37"/>
  <c r="F469" i="37"/>
  <c r="I1189" i="157"/>
  <c r="I1273" i="157" s="1"/>
  <c r="G469" i="37" s="1"/>
  <c r="N2555" i="156"/>
  <c r="AF2557" i="156"/>
  <c r="L2556" i="156"/>
  <c r="G1273" i="157"/>
  <c r="E469" i="37" s="1"/>
  <c r="N2554" i="156"/>
  <c r="G929" i="157"/>
  <c r="G928" i="157"/>
  <c r="I929" i="157" l="1"/>
  <c r="G1105" i="157"/>
  <c r="N2556" i="156"/>
  <c r="I928" i="157"/>
  <c r="F1104" i="157"/>
  <c r="G927" i="157"/>
  <c r="D394" i="37" l="1"/>
  <c r="E395" i="37"/>
  <c r="G947" i="157"/>
  <c r="I927" i="157"/>
  <c r="G1104" i="157"/>
  <c r="E394" i="37" s="1"/>
  <c r="G1087" i="156" l="1"/>
  <c r="E1087" i="156"/>
  <c r="F266" i="156"/>
  <c r="K119" i="156"/>
  <c r="L119" i="156" s="1"/>
  <c r="J119" i="156"/>
  <c r="F119" i="156"/>
  <c r="N119" i="156" l="1"/>
  <c r="H119" i="156"/>
  <c r="O119" i="156"/>
  <c r="P119" i="156" s="1"/>
  <c r="AG1409" i="156" l="1"/>
  <c r="Y253" i="156" l="1"/>
  <c r="X249" i="156"/>
  <c r="W249" i="156"/>
  <c r="U249" i="156"/>
  <c r="U777" i="156" s="1"/>
  <c r="T249" i="156"/>
  <c r="Z253" i="156"/>
  <c r="AC249" i="156" l="1"/>
  <c r="V253" i="156"/>
  <c r="V777" i="156"/>
  <c r="X253" i="156"/>
  <c r="X777" i="156"/>
  <c r="H1650" i="157" l="1"/>
  <c r="AG3446" i="156"/>
  <c r="AG3445" i="156"/>
  <c r="AG3444" i="156"/>
  <c r="AG3443" i="156"/>
  <c r="AG3442" i="156"/>
  <c r="AG3441" i="156"/>
  <c r="AG3439" i="156"/>
  <c r="AG3438" i="156"/>
  <c r="AG3437" i="156"/>
  <c r="AG3436" i="156"/>
  <c r="AG3433" i="156"/>
  <c r="AG3431" i="156"/>
  <c r="AG3430" i="156"/>
  <c r="AG3425" i="156"/>
  <c r="AG3424" i="156"/>
  <c r="AG3423" i="156"/>
  <c r="AG3422" i="156"/>
  <c r="AG3421" i="156"/>
  <c r="AG3420" i="156"/>
  <c r="AG3419" i="156"/>
  <c r="AG3399" i="156"/>
  <c r="AG3398" i="156"/>
  <c r="AG3397" i="156"/>
  <c r="AG3395" i="156"/>
  <c r="AG3394" i="156"/>
  <c r="AG3393" i="156"/>
  <c r="AG3392" i="156"/>
  <c r="AG3391" i="156"/>
  <c r="AG3390" i="156"/>
  <c r="AG3389" i="156"/>
  <c r="AG3388" i="156"/>
  <c r="AG3387" i="156"/>
  <c r="AG3386" i="156"/>
  <c r="AG3381" i="156"/>
  <c r="AG3380" i="156"/>
  <c r="AG3379" i="156"/>
  <c r="AG3378" i="156"/>
  <c r="AG3377" i="156"/>
  <c r="AG3369" i="156"/>
  <c r="AG3368" i="156"/>
  <c r="AG3366" i="156"/>
  <c r="AG3365" i="156"/>
  <c r="AG3364" i="156"/>
  <c r="AG3363" i="156"/>
  <c r="AG3361" i="156"/>
  <c r="AG3359" i="156"/>
  <c r="AG3353" i="156"/>
  <c r="AG3352" i="156"/>
  <c r="AG3351" i="156"/>
  <c r="AG3349" i="156"/>
  <c r="AG3348" i="156"/>
  <c r="AG3347" i="156"/>
  <c r="AG3346" i="156"/>
  <c r="AG3342" i="156"/>
  <c r="AG3341" i="156"/>
  <c r="AG3340" i="156"/>
  <c r="AG3339" i="156"/>
  <c r="AG3338" i="156"/>
  <c r="AG3318" i="156"/>
  <c r="AG3317" i="156"/>
  <c r="AG3316" i="156"/>
  <c r="AG3314" i="156"/>
  <c r="AG3313" i="156"/>
  <c r="AG3312" i="156"/>
  <c r="AG3311" i="156"/>
  <c r="AG3310" i="156"/>
  <c r="AG3309" i="156"/>
  <c r="AG3308" i="156"/>
  <c r="AG3307" i="156"/>
  <c r="AG3306" i="156"/>
  <c r="AG3305" i="156"/>
  <c r="AG3300" i="156"/>
  <c r="AG3299" i="156"/>
  <c r="AG3298" i="156"/>
  <c r="AG3297" i="156"/>
  <c r="AG3247" i="156"/>
  <c r="AG3246" i="156"/>
  <c r="AG3245" i="156"/>
  <c r="AG3242" i="156"/>
  <c r="AG3241" i="156"/>
  <c r="AG3231" i="156"/>
  <c r="AG3221" i="156"/>
  <c r="AG3220" i="156"/>
  <c r="AG3219" i="156"/>
  <c r="AG3218" i="156"/>
  <c r="AG3217" i="156"/>
  <c r="AG3215" i="156"/>
  <c r="AG3214" i="156"/>
  <c r="AG3213" i="156"/>
  <c r="AG3212" i="156"/>
  <c r="AG3210" i="156"/>
  <c r="AG3209" i="156"/>
  <c r="AG3205" i="156"/>
  <c r="AG3204" i="156"/>
  <c r="AG3203" i="156"/>
  <c r="AG3197" i="156"/>
  <c r="AG3196" i="156"/>
  <c r="AG3195" i="156"/>
  <c r="AG3194" i="156"/>
  <c r="AG3193" i="156"/>
  <c r="AG3192" i="156"/>
  <c r="AG3176" i="156"/>
  <c r="AG3171" i="156"/>
  <c r="AG3170" i="156"/>
  <c r="AG3169" i="156"/>
  <c r="AG3167" i="156"/>
  <c r="AG3166" i="156"/>
  <c r="AG3165" i="156"/>
  <c r="AG3164" i="156"/>
  <c r="AG3163" i="156"/>
  <c r="AG3162" i="156"/>
  <c r="AG3161" i="156"/>
  <c r="AG3160" i="156"/>
  <c r="AG3159" i="156"/>
  <c r="AG3158" i="156"/>
  <c r="AG3155" i="156"/>
  <c r="AG3153" i="156"/>
  <c r="AG3152" i="156"/>
  <c r="AG3151" i="156"/>
  <c r="AG3150" i="156"/>
  <c r="AG3149" i="156"/>
  <c r="AG3148" i="156"/>
  <c r="AG3147" i="156"/>
  <c r="AG3146" i="156"/>
  <c r="AG3145" i="156"/>
  <c r="AG3144" i="156"/>
  <c r="AG3143" i="156"/>
  <c r="AG3142" i="156"/>
  <c r="AG3089" i="156"/>
  <c r="AG3088" i="156"/>
  <c r="AG3087" i="156"/>
  <c r="AG3084" i="156"/>
  <c r="AG3083" i="156"/>
  <c r="AG3082" i="156"/>
  <c r="AG3081" i="156"/>
  <c r="AG3066" i="156"/>
  <c r="AG3065" i="156"/>
  <c r="AG3062" i="156"/>
  <c r="AG3061" i="156"/>
  <c r="AG3060" i="156"/>
  <c r="AG3059" i="156"/>
  <c r="AG3058" i="156"/>
  <c r="AG3057" i="156"/>
  <c r="AG3056" i="156"/>
  <c r="AG3055" i="156"/>
  <c r="AG3054" i="156"/>
  <c r="AG3053" i="156"/>
  <c r="AG3052" i="156"/>
  <c r="AG3051" i="156"/>
  <c r="AG3050" i="156"/>
  <c r="AG3048" i="156"/>
  <c r="AG3047" i="156"/>
  <c r="AG3046" i="156"/>
  <c r="AG3045" i="156"/>
  <c r="AG3043" i="156"/>
  <c r="AG3042" i="156"/>
  <c r="AG3041" i="156"/>
  <c r="AG3040" i="156"/>
  <c r="AG3039" i="156"/>
  <c r="AG3036" i="156"/>
  <c r="AG3035" i="156"/>
  <c r="AG3034" i="156"/>
  <c r="AG3033" i="156"/>
  <c r="AG3027" i="156"/>
  <c r="AG3026" i="156"/>
  <c r="AG3025" i="156"/>
  <c r="AG3024" i="156"/>
  <c r="AG3023" i="156"/>
  <c r="AG3022" i="156"/>
  <c r="AG3021" i="156"/>
  <c r="AG3014" i="156"/>
  <c r="AG2999" i="156"/>
  <c r="AG2998" i="156"/>
  <c r="AG2997" i="156"/>
  <c r="AG2995" i="156"/>
  <c r="AG2994" i="156"/>
  <c r="AG2993" i="156"/>
  <c r="AG2992" i="156"/>
  <c r="AG2991" i="156"/>
  <c r="AG2990" i="156"/>
  <c r="AG2989" i="156"/>
  <c r="AG2988" i="156"/>
  <c r="AG2987" i="156"/>
  <c r="AG2986" i="156"/>
  <c r="AG2985" i="156"/>
  <c r="AG2984" i="156"/>
  <c r="AG2981" i="156"/>
  <c r="AG2979" i="156"/>
  <c r="AG2978" i="156"/>
  <c r="AG2977" i="156"/>
  <c r="AG2976" i="156"/>
  <c r="AG2975" i="156"/>
  <c r="AG2974" i="156"/>
  <c r="AG2973" i="156"/>
  <c r="AG2972" i="156"/>
  <c r="AG2971" i="156"/>
  <c r="AG2970" i="156"/>
  <c r="AG2969" i="156"/>
  <c r="AG2921" i="156"/>
  <c r="AG2920" i="156"/>
  <c r="AG2919" i="156"/>
  <c r="AG2916" i="156"/>
  <c r="AG2915" i="156"/>
  <c r="AG2914" i="156"/>
  <c r="AG2904" i="156"/>
  <c r="AG2897" i="156"/>
  <c r="AG2896" i="156"/>
  <c r="AG2893" i="156"/>
  <c r="AG2891" i="156"/>
  <c r="AG2890" i="156"/>
  <c r="AG2889" i="156"/>
  <c r="AG2888" i="156"/>
  <c r="AG2887" i="156"/>
  <c r="AG2886" i="156"/>
  <c r="AG2885" i="156"/>
  <c r="AG2884" i="156"/>
  <c r="AG2883" i="156"/>
  <c r="AG2882" i="156"/>
  <c r="AG2879" i="156"/>
  <c r="AG2878" i="156"/>
  <c r="AG2877" i="156"/>
  <c r="AG2875" i="156"/>
  <c r="AG2873" i="156"/>
  <c r="AG2872" i="156"/>
  <c r="AG2869" i="156"/>
  <c r="AG2868" i="156"/>
  <c r="AG2867" i="156"/>
  <c r="AG2866" i="156"/>
  <c r="AG2863" i="156"/>
  <c r="AG2862" i="156"/>
  <c r="AG2860" i="156"/>
  <c r="AG2859" i="156"/>
  <c r="AG2858" i="156"/>
  <c r="AG2843" i="156"/>
  <c r="AG2838" i="156"/>
  <c r="AG2837" i="156"/>
  <c r="AG2836" i="156"/>
  <c r="AG2834" i="156"/>
  <c r="AG2833" i="156"/>
  <c r="AG2832" i="156"/>
  <c r="AG2831" i="156"/>
  <c r="AG2830" i="156"/>
  <c r="AG2829" i="156"/>
  <c r="AG2828" i="156"/>
  <c r="AG2827" i="156"/>
  <c r="AG2826" i="156"/>
  <c r="AG2825" i="156"/>
  <c r="AG2824" i="156"/>
  <c r="AG2821" i="156"/>
  <c r="AG2819" i="156"/>
  <c r="AG2818" i="156"/>
  <c r="AG2817" i="156"/>
  <c r="AG2816" i="156"/>
  <c r="AG2815" i="156"/>
  <c r="AG2814" i="156"/>
  <c r="AG2813" i="156"/>
  <c r="AG2812" i="156"/>
  <c r="AG2811" i="156"/>
  <c r="AG2810" i="156"/>
  <c r="AG2809" i="156"/>
  <c r="AG2803" i="156"/>
  <c r="AG2799" i="156"/>
  <c r="AG2797" i="156"/>
  <c r="AG2795" i="156"/>
  <c r="AG2792" i="156"/>
  <c r="AG2791" i="156"/>
  <c r="AG2790" i="156"/>
  <c r="AG2789" i="156"/>
  <c r="AG2786" i="156"/>
  <c r="AG2785" i="156"/>
  <c r="AG2784" i="156"/>
  <c r="AG2783" i="156"/>
  <c r="AG2782" i="156"/>
  <c r="AG2781" i="156"/>
  <c r="AG2773" i="156"/>
  <c r="AG2761" i="156"/>
  <c r="AG2760" i="156"/>
  <c r="AG2759" i="156"/>
  <c r="AG2757" i="156"/>
  <c r="AG2756" i="156"/>
  <c r="AG2755" i="156"/>
  <c r="AG2754" i="156"/>
  <c r="AG2753" i="156"/>
  <c r="AG2752" i="156"/>
  <c r="AG2751" i="156"/>
  <c r="AG2750" i="156"/>
  <c r="AG2749" i="156"/>
  <c r="AG2748" i="156"/>
  <c r="AG2745" i="156"/>
  <c r="AG2739" i="156"/>
  <c r="AG2738" i="156"/>
  <c r="AG2737" i="156"/>
  <c r="AG2735" i="156"/>
  <c r="AG2734" i="156"/>
  <c r="AG2733" i="156"/>
  <c r="AG2732" i="156"/>
  <c r="AG2731" i="156"/>
  <c r="AG2729" i="156"/>
  <c r="AG2728" i="156"/>
  <c r="AG2727" i="156"/>
  <c r="AG2726" i="156"/>
  <c r="AG2724" i="156"/>
  <c r="AG2723" i="156"/>
  <c r="AG2722" i="156"/>
  <c r="AG2719" i="156"/>
  <c r="AG2718" i="156"/>
  <c r="AG2717" i="156"/>
  <c r="AG2716" i="156"/>
  <c r="AG2713" i="156"/>
  <c r="AG2712" i="156"/>
  <c r="AG2711" i="156"/>
  <c r="AG2710" i="156"/>
  <c r="AG2709" i="156"/>
  <c r="AG2708" i="156"/>
  <c r="AG2688" i="156"/>
  <c r="AG2687" i="156"/>
  <c r="AG2686" i="156"/>
  <c r="AG2684" i="156"/>
  <c r="AG2683" i="156"/>
  <c r="AG2682" i="156"/>
  <c r="AG2681" i="156"/>
  <c r="AG2680" i="156"/>
  <c r="AG2679" i="156"/>
  <c r="AG2678" i="156"/>
  <c r="AG2677" i="156"/>
  <c r="AG2676" i="156"/>
  <c r="AG2675" i="156"/>
  <c r="AG2672" i="156"/>
  <c r="AG2670" i="156"/>
  <c r="AG2669" i="156"/>
  <c r="AG2668" i="156"/>
  <c r="AG2667" i="156"/>
  <c r="AG2666" i="156"/>
  <c r="AG2665" i="156"/>
  <c r="AG2664" i="156"/>
  <c r="AG2663" i="156"/>
  <c r="AG2662" i="156"/>
  <c r="AG2661" i="156"/>
  <c r="AG2660" i="156"/>
  <c r="AG2659" i="156"/>
  <c r="AG2658" i="156"/>
  <c r="AG2656" i="156"/>
  <c r="AG2655" i="156"/>
  <c r="AG2654" i="156"/>
  <c r="AG2649" i="156"/>
  <c r="AG2648" i="156"/>
  <c r="AG2647" i="156"/>
  <c r="AG2644" i="156"/>
  <c r="AG2642" i="156"/>
  <c r="AG2638" i="156"/>
  <c r="AG2637" i="156"/>
  <c r="AG2636" i="156"/>
  <c r="AG2633" i="156"/>
  <c r="AG2632" i="156"/>
  <c r="AG2631" i="156"/>
  <c r="AG2630" i="156"/>
  <c r="AG2629" i="156"/>
  <c r="AG2624" i="156"/>
  <c r="AG2623" i="156"/>
  <c r="AG2622" i="156"/>
  <c r="AG2621" i="156"/>
  <c r="AG2620" i="156"/>
  <c r="AG2619" i="156"/>
  <c r="AG2618" i="156"/>
  <c r="AG2616" i="156"/>
  <c r="AG2596" i="156"/>
  <c r="AG2595" i="156"/>
  <c r="AG2594" i="156"/>
  <c r="AG2592" i="156"/>
  <c r="AG2590" i="156"/>
  <c r="AG2589" i="156"/>
  <c r="AG2588" i="156"/>
  <c r="AG2587" i="156"/>
  <c r="AG2586" i="156"/>
  <c r="AG2584" i="156"/>
  <c r="AG2583" i="156"/>
  <c r="AG2582" i="156"/>
  <c r="AG2581" i="156"/>
  <c r="AG2549" i="156"/>
  <c r="AG2548" i="156"/>
  <c r="AG2547" i="156"/>
  <c r="AG2546" i="156"/>
  <c r="AG2545" i="156"/>
  <c r="AG2544" i="156"/>
  <c r="AG2543" i="156"/>
  <c r="AG2542" i="156"/>
  <c r="AG2539" i="156"/>
  <c r="AG2536" i="156"/>
  <c r="AG2535" i="156"/>
  <c r="AG2534" i="156"/>
  <c r="AG2533" i="156"/>
  <c r="AG2532" i="156"/>
  <c r="AG2529" i="156"/>
  <c r="AG2528" i="156"/>
  <c r="AG2527" i="156"/>
  <c r="AG2525" i="156"/>
  <c r="AG2524" i="156"/>
  <c r="AG2523" i="156"/>
  <c r="AG2520" i="156"/>
  <c r="AG2517" i="156"/>
  <c r="AG2515" i="156"/>
  <c r="AG2514" i="156"/>
  <c r="AG2513" i="156"/>
  <c r="AG2510" i="156"/>
  <c r="AG2508" i="156"/>
  <c r="AG2507" i="156"/>
  <c r="AG2503" i="156"/>
  <c r="AG2500" i="156"/>
  <c r="AG2498" i="156"/>
  <c r="AG2496" i="156"/>
  <c r="AG2494" i="156"/>
  <c r="AG2492" i="156"/>
  <c r="AG2490" i="156"/>
  <c r="AG2488" i="156"/>
  <c r="AG2487" i="156"/>
  <c r="AG2485" i="156"/>
  <c r="AG2484" i="156"/>
  <c r="AG2480" i="156"/>
  <c r="AG2477" i="156"/>
  <c r="AG2476" i="156"/>
  <c r="AG2475" i="156"/>
  <c r="AG2473" i="156"/>
  <c r="AG2472" i="156"/>
  <c r="AG2471" i="156"/>
  <c r="AG2470" i="156"/>
  <c r="AG2469" i="156"/>
  <c r="AG2468" i="156"/>
  <c r="AG2467" i="156"/>
  <c r="AG2464" i="156"/>
  <c r="AG2461" i="156"/>
  <c r="AG2460" i="156"/>
  <c r="AG2458" i="156"/>
  <c r="AG2457" i="156"/>
  <c r="AG2454" i="156"/>
  <c r="AG2453" i="156"/>
  <c r="AG2452" i="156"/>
  <c r="AG2451" i="156"/>
  <c r="AG2450" i="156"/>
  <c r="AG2448" i="156"/>
  <c r="AG2445" i="156"/>
  <c r="AG2444" i="156"/>
  <c r="AG2443" i="156"/>
  <c r="AG2441" i="156"/>
  <c r="AG2440" i="156"/>
  <c r="AG2439" i="156"/>
  <c r="AG2438" i="156"/>
  <c r="AG2437" i="156"/>
  <c r="AG2436" i="156"/>
  <c r="AG2435" i="156"/>
  <c r="AG2433" i="156"/>
  <c r="AG2432" i="156"/>
  <c r="AG2430" i="156"/>
  <c r="AG2429" i="156"/>
  <c r="AG2428" i="156"/>
  <c r="AG2427" i="156"/>
  <c r="AG2426" i="156"/>
  <c r="AG2425" i="156"/>
  <c r="AG2424" i="156"/>
  <c r="AG2423" i="156"/>
  <c r="AG2422" i="156"/>
  <c r="AG2421" i="156"/>
  <c r="AG2418" i="156"/>
  <c r="AG2417" i="156"/>
  <c r="AG2414" i="156"/>
  <c r="AG2413" i="156"/>
  <c r="AG2412" i="156"/>
  <c r="AG2411" i="156"/>
  <c r="AG2410" i="156"/>
  <c r="AG2409" i="156"/>
  <c r="AG2408" i="156"/>
  <c r="AG2407" i="156"/>
  <c r="AG2406" i="156"/>
  <c r="AG2403" i="156"/>
  <c r="AG2402" i="156"/>
  <c r="AG2399" i="156"/>
  <c r="AG2398" i="156"/>
  <c r="AG2397" i="156"/>
  <c r="AG2396" i="156"/>
  <c r="AG2394" i="156"/>
  <c r="AG2393" i="156"/>
  <c r="AG2392" i="156"/>
  <c r="AG2389" i="156"/>
  <c r="AG2387" i="156"/>
  <c r="AG2386" i="156"/>
  <c r="AG2385" i="156"/>
  <c r="AG2384" i="156"/>
  <c r="AG2383" i="156"/>
  <c r="AG2380" i="156"/>
  <c r="AG2379" i="156"/>
  <c r="AG2378" i="156"/>
  <c r="AG2377" i="156"/>
  <c r="AG2376" i="156"/>
  <c r="AG2375" i="156"/>
  <c r="AG2374" i="156"/>
  <c r="AG2373" i="156"/>
  <c r="AG2372" i="156"/>
  <c r="AG2370" i="156"/>
  <c r="AG2369" i="156"/>
  <c r="AG2368" i="156"/>
  <c r="AG2365" i="156"/>
  <c r="AG2364" i="156"/>
  <c r="AG2363" i="156"/>
  <c r="AG2361" i="156"/>
  <c r="AG2360" i="156"/>
  <c r="AG2356" i="156"/>
  <c r="AG2354" i="156"/>
  <c r="AG2353" i="156"/>
  <c r="AG2352" i="156"/>
  <c r="AG2351" i="156"/>
  <c r="AG2350" i="156"/>
  <c r="AG2348" i="156"/>
  <c r="AG2346" i="156"/>
  <c r="AG2345" i="156"/>
  <c r="AG2344" i="156"/>
  <c r="AG2342" i="156"/>
  <c r="AG2341" i="156"/>
  <c r="AG2340" i="156"/>
  <c r="AG2339" i="156"/>
  <c r="AG2338" i="156"/>
  <c r="AG2337" i="156"/>
  <c r="AG2336" i="156"/>
  <c r="AG2335" i="156"/>
  <c r="AG2334" i="156"/>
  <c r="AG2333" i="156"/>
  <c r="AG2326" i="156"/>
  <c r="AG2325" i="156"/>
  <c r="AG2322" i="156"/>
  <c r="AG2321" i="156"/>
  <c r="AG2320" i="156"/>
  <c r="AG2318" i="156"/>
  <c r="AG2317" i="156"/>
  <c r="AG2316" i="156"/>
  <c r="AG2315" i="156"/>
  <c r="AG2314" i="156"/>
  <c r="AG2313" i="156"/>
  <c r="AG2312" i="156"/>
  <c r="AG2311" i="156"/>
  <c r="AG2309" i="156"/>
  <c r="AG2308" i="156"/>
  <c r="AG2305" i="156"/>
  <c r="AG2304" i="156"/>
  <c r="AG2303" i="156"/>
  <c r="AG2302" i="156"/>
  <c r="AG2300" i="156"/>
  <c r="AG2298" i="156"/>
  <c r="AG2297" i="156"/>
  <c r="AG2296" i="156"/>
  <c r="AG2295" i="156"/>
  <c r="AG2294" i="156"/>
  <c r="AG2293" i="156"/>
  <c r="AG2292" i="156"/>
  <c r="AG2291" i="156"/>
  <c r="AG2290" i="156"/>
  <c r="AG2286" i="156"/>
  <c r="AG2285" i="156"/>
  <c r="AG2282" i="156"/>
  <c r="AG2281" i="156"/>
  <c r="AG2280" i="156"/>
  <c r="AG2278" i="156"/>
  <c r="AG2277" i="156"/>
  <c r="AG2274" i="156"/>
  <c r="AG2273" i="156"/>
  <c r="AG2271" i="156"/>
  <c r="AG2269" i="156"/>
  <c r="AG2268" i="156"/>
  <c r="AG2267" i="156"/>
  <c r="AG2265" i="156"/>
  <c r="AG2264" i="156"/>
  <c r="AG2263" i="156"/>
  <c r="AG2260" i="156"/>
  <c r="AG2259" i="156"/>
  <c r="AG2258" i="156"/>
  <c r="AG2257" i="156"/>
  <c r="AG2255" i="156"/>
  <c r="AG2254" i="156"/>
  <c r="AG2252" i="156"/>
  <c r="AG2251" i="156"/>
  <c r="AG2250" i="156"/>
  <c r="AG2247" i="156"/>
  <c r="AG2246" i="156"/>
  <c r="AG2245" i="156"/>
  <c r="AG2244" i="156"/>
  <c r="AG2243" i="156"/>
  <c r="AG2242" i="156"/>
  <c r="AG2241" i="156"/>
  <c r="AG2240" i="156"/>
  <c r="AG2239" i="156"/>
  <c r="AG2237" i="156"/>
  <c r="AG2235" i="156"/>
  <c r="AG2234" i="156"/>
  <c r="AG2231" i="156"/>
  <c r="AG2229" i="156"/>
  <c r="AG2228" i="156"/>
  <c r="AG2227" i="156"/>
  <c r="AG2226" i="156"/>
  <c r="AG2218" i="156"/>
  <c r="AG2216" i="156"/>
  <c r="AG2210" i="156"/>
  <c r="AG2203" i="156"/>
  <c r="AG2200" i="156"/>
  <c r="AG2196" i="156"/>
  <c r="AG2195" i="156"/>
  <c r="AG2194" i="156"/>
  <c r="AG2192" i="156"/>
  <c r="AG2188" i="156"/>
  <c r="AG2176" i="156"/>
  <c r="AG2175" i="156"/>
  <c r="AG2174" i="156"/>
  <c r="AG2172" i="156"/>
  <c r="AG2171" i="156"/>
  <c r="AG2170" i="156"/>
  <c r="AG2169" i="156"/>
  <c r="AG2168" i="156"/>
  <c r="AG2167" i="156"/>
  <c r="AG2166" i="156"/>
  <c r="AG2165" i="156"/>
  <c r="AG2153" i="156"/>
  <c r="AG2152" i="156"/>
  <c r="AG2151" i="156"/>
  <c r="AG2150" i="156"/>
  <c r="AG2149" i="156"/>
  <c r="AG2148" i="156"/>
  <c r="AG2146" i="156"/>
  <c r="AG2145" i="156"/>
  <c r="AG2144" i="156"/>
  <c r="AG2129" i="156"/>
  <c r="AG2127" i="156"/>
  <c r="AG2114" i="156"/>
  <c r="AG2113" i="156"/>
  <c r="AG2112" i="156"/>
  <c r="AG2111" i="156"/>
  <c r="AG2110" i="156"/>
  <c r="AG2109" i="156"/>
  <c r="AG2108" i="156"/>
  <c r="AG2090" i="156"/>
  <c r="AG2089" i="156"/>
  <c r="AG2088" i="156"/>
  <c r="AG2086" i="156"/>
  <c r="AG2085" i="156"/>
  <c r="AG2084" i="156"/>
  <c r="AG2083" i="156"/>
  <c r="AG2082" i="156"/>
  <c r="AG2081" i="156"/>
  <c r="AG2080" i="156"/>
  <c r="AG2079" i="156"/>
  <c r="AG2071" i="156"/>
  <c r="AG2070" i="156"/>
  <c r="AG2069" i="156"/>
  <c r="AG2066" i="156"/>
  <c r="AG2064" i="156"/>
  <c r="AG2051" i="156"/>
  <c r="AG2050" i="156"/>
  <c r="AG2049" i="156"/>
  <c r="AG2048" i="156"/>
  <c r="AG2046" i="156"/>
  <c r="AG2044" i="156"/>
  <c r="AG2043" i="156"/>
  <c r="AG2042" i="156"/>
  <c r="AG2041" i="156"/>
  <c r="AG2039" i="156"/>
  <c r="AG2037" i="156"/>
  <c r="AG2036" i="156"/>
  <c r="AG2035" i="156"/>
  <c r="AG2034" i="156"/>
  <c r="AG2033" i="156"/>
  <c r="AG2032" i="156"/>
  <c r="AG2030" i="156"/>
  <c r="AG2029" i="156"/>
  <c r="AG2028" i="156"/>
  <c r="AG2027" i="156"/>
  <c r="AG2026" i="156"/>
  <c r="AG2025" i="156"/>
  <c r="AG2024" i="156"/>
  <c r="AG2023" i="156"/>
  <c r="AG2022" i="156"/>
  <c r="AG2021" i="156"/>
  <c r="AG2019" i="156"/>
  <c r="AG2018" i="156"/>
  <c r="AG2014" i="156"/>
  <c r="AG2013" i="156"/>
  <c r="AG2009" i="156"/>
  <c r="AG2006" i="156"/>
  <c r="AG1999" i="156"/>
  <c r="AG1998" i="156"/>
  <c r="AG1983" i="156"/>
  <c r="AG1958" i="156"/>
  <c r="AG1956" i="156"/>
  <c r="AG1954" i="156"/>
  <c r="AG1952" i="156"/>
  <c r="AG1950" i="156"/>
  <c r="AG1948" i="156"/>
  <c r="AG1946" i="156"/>
  <c r="AG1944" i="156"/>
  <c r="AG1943" i="156"/>
  <c r="AG1941" i="156"/>
  <c r="AG1940" i="156"/>
  <c r="AG1938" i="156"/>
  <c r="AG1920" i="156"/>
  <c r="AG1919" i="156"/>
  <c r="AG1918" i="156"/>
  <c r="AG1917" i="156"/>
  <c r="AG1897" i="156"/>
  <c r="AG1896" i="156"/>
  <c r="AG1895" i="156"/>
  <c r="AG1890" i="156"/>
  <c r="AG1888" i="156"/>
  <c r="AG1885" i="156"/>
  <c r="AG1874" i="156"/>
  <c r="AG1873" i="156"/>
  <c r="AG1872" i="156"/>
  <c r="AG1871" i="156"/>
  <c r="AG1870" i="156"/>
  <c r="AG1869" i="156"/>
  <c r="AG1868" i="156"/>
  <c r="AG1867" i="156"/>
  <c r="AG1864" i="156"/>
  <c r="AG1861" i="156"/>
  <c r="AG1860" i="156"/>
  <c r="AG1856" i="156"/>
  <c r="AG1855" i="156"/>
  <c r="AG1854" i="156"/>
  <c r="AG1853" i="156"/>
  <c r="AG1852" i="156"/>
  <c r="AG1851" i="156"/>
  <c r="AG1850" i="156"/>
  <c r="AG1843" i="156"/>
  <c r="AG1840" i="156"/>
  <c r="AG1839" i="156"/>
  <c r="AG1838" i="156"/>
  <c r="AG1837" i="156"/>
  <c r="AG1834" i="156"/>
  <c r="AG1825" i="156"/>
  <c r="AG1820" i="156"/>
  <c r="AG1818" i="156"/>
  <c r="AG1816" i="156"/>
  <c r="AG1814" i="156"/>
  <c r="AG1809" i="156"/>
  <c r="AG1808" i="156"/>
  <c r="AG1807" i="156"/>
  <c r="AG1802" i="156"/>
  <c r="AG1799" i="156"/>
  <c r="AG1798" i="156"/>
  <c r="AG1797" i="156"/>
  <c r="AG1796" i="156"/>
  <c r="AG1795" i="156"/>
  <c r="AG1794" i="156"/>
  <c r="AG1793" i="156"/>
  <c r="AG1789" i="156"/>
  <c r="AG1785" i="156"/>
  <c r="AG1781" i="156"/>
  <c r="AG1780" i="156"/>
  <c r="AG1779" i="156"/>
  <c r="AG1778" i="156"/>
  <c r="AG1777" i="156"/>
  <c r="AG1776" i="156"/>
  <c r="AG1775" i="156"/>
  <c r="Z1251" i="157" l="1"/>
  <c r="W1166" i="157"/>
  <c r="V1166" i="157"/>
  <c r="R1166" i="157"/>
  <c r="V1251" i="157" l="1"/>
  <c r="W1251" i="157"/>
  <c r="R1251" i="157"/>
  <c r="F1184" i="156" l="1"/>
  <c r="H1184" i="156" l="1"/>
  <c r="G566" i="156"/>
  <c r="G161" i="156" l="1"/>
  <c r="T1166" i="157" l="1"/>
  <c r="T1251" i="157" l="1"/>
  <c r="AG1762" i="156" l="1"/>
  <c r="AG1760" i="156"/>
  <c r="AG1758" i="156"/>
  <c r="AG1755" i="156"/>
  <c r="AG1753" i="156"/>
  <c r="AG1752" i="156"/>
  <c r="AG1751" i="156"/>
  <c r="AG1750" i="156"/>
  <c r="AG1749" i="156"/>
  <c r="AG1746" i="156"/>
  <c r="AG1745" i="156"/>
  <c r="AG1744" i="156"/>
  <c r="AG1743" i="156"/>
  <c r="AG1742" i="156"/>
  <c r="AG1741" i="156"/>
  <c r="AG1739" i="156"/>
  <c r="AG1738" i="156"/>
  <c r="AG1735" i="156"/>
  <c r="AG1731" i="156"/>
  <c r="AG1727" i="156"/>
  <c r="AG1726" i="156"/>
  <c r="AG1725" i="156"/>
  <c r="AG1724" i="156"/>
  <c r="AG1723" i="156"/>
  <c r="AG1722" i="156"/>
  <c r="AG1721" i="156"/>
  <c r="AG1712" i="156"/>
  <c r="AG1706" i="156"/>
  <c r="AG1704" i="156"/>
  <c r="AG1698" i="156"/>
  <c r="AG1693" i="156"/>
  <c r="AG1692" i="156"/>
  <c r="AG1689" i="156"/>
  <c r="AG1688" i="156"/>
  <c r="AG1687" i="156"/>
  <c r="AG1686" i="156"/>
  <c r="AG1685" i="156"/>
  <c r="AG1684" i="156"/>
  <c r="AG1683" i="156"/>
  <c r="AG1675" i="156"/>
  <c r="AG1671" i="156"/>
  <c r="AG1670" i="156"/>
  <c r="AG1669" i="156"/>
  <c r="AG1668" i="156"/>
  <c r="AG1667" i="156"/>
  <c r="AG1666" i="156"/>
  <c r="AG1665" i="156"/>
  <c r="AG1658" i="156"/>
  <c r="AG1657" i="156"/>
  <c r="AG1656" i="156"/>
  <c r="AG1655" i="156"/>
  <c r="AG1654" i="156"/>
  <c r="AG1653" i="156"/>
  <c r="AG1652" i="156"/>
  <c r="AG1651" i="156"/>
  <c r="AG1644" i="156"/>
  <c r="AG1643" i="156"/>
  <c r="AG1642" i="156"/>
  <c r="AG1641" i="156"/>
  <c r="AG1640" i="156"/>
  <c r="AG1639" i="156"/>
  <c r="AG1638" i="156"/>
  <c r="AG1637" i="156"/>
  <c r="AG1629" i="156"/>
  <c r="AG1626" i="156"/>
  <c r="AG1625" i="156"/>
  <c r="AG1624" i="156"/>
  <c r="AG1623" i="156"/>
  <c r="AG1621" i="156"/>
  <c r="AG1620" i="156"/>
  <c r="AG1619" i="156"/>
  <c r="AG1614" i="156"/>
  <c r="AG1613" i="156"/>
  <c r="AG1612" i="156"/>
  <c r="AG1610" i="156"/>
  <c r="AG1608" i="156"/>
  <c r="AG1607" i="156"/>
  <c r="AG1604" i="156"/>
  <c r="AG1603" i="156"/>
  <c r="AG1602" i="156"/>
  <c r="AG1600" i="156"/>
  <c r="AG1590" i="156"/>
  <c r="AG1586" i="156"/>
  <c r="AG1582" i="156"/>
  <c r="AG1578" i="156"/>
  <c r="AG1577" i="156"/>
  <c r="AG1566" i="156"/>
  <c r="AG1565" i="156"/>
  <c r="AG1564" i="156"/>
  <c r="AG1562" i="156"/>
  <c r="AG1561" i="156"/>
  <c r="AG1560" i="156"/>
  <c r="AG1559" i="156"/>
  <c r="AG1558" i="156"/>
  <c r="AG1557" i="156"/>
  <c r="AG1556" i="156"/>
  <c r="AG1542" i="156"/>
  <c r="AG1540" i="156"/>
  <c r="AG1534" i="156"/>
  <c r="AG1524" i="156"/>
  <c r="AG1523" i="156"/>
  <c r="AG1511" i="156"/>
  <c r="AG1498" i="156"/>
  <c r="AG1497" i="156"/>
  <c r="AG1496" i="156"/>
  <c r="AG1494" i="156"/>
  <c r="AG1493" i="156"/>
  <c r="AG1492" i="156"/>
  <c r="AG1491" i="156"/>
  <c r="AG1490" i="156"/>
  <c r="AG1489" i="156"/>
  <c r="AG1488" i="156"/>
  <c r="AG1487" i="156"/>
  <c r="AG1486" i="156"/>
  <c r="AG1477" i="156"/>
  <c r="AG1476" i="156"/>
  <c r="AG1474" i="156"/>
  <c r="AG1472" i="156"/>
  <c r="AG1470" i="156"/>
  <c r="AG1468" i="156"/>
  <c r="AG1465" i="156"/>
  <c r="AG1463" i="156"/>
  <c r="AG1462" i="156"/>
  <c r="AG1461" i="156"/>
  <c r="AG1459" i="156"/>
  <c r="AG1457" i="156"/>
  <c r="AG1453" i="156"/>
  <c r="AG1451" i="156"/>
  <c r="AG1445" i="156"/>
  <c r="AG1442" i="156"/>
  <c r="AG1441" i="156"/>
  <c r="AG1440" i="156"/>
  <c r="AG1439" i="156"/>
  <c r="AG1437" i="156"/>
  <c r="AG1431" i="156"/>
  <c r="AG1430" i="156"/>
  <c r="AG1421" i="156"/>
  <c r="AG1420" i="156"/>
  <c r="AG1419" i="156"/>
  <c r="AG1417" i="156"/>
  <c r="AG1416" i="156"/>
  <c r="AG1415" i="156"/>
  <c r="AG1414" i="156"/>
  <c r="AG1413" i="156"/>
  <c r="AG1412" i="156"/>
  <c r="AG1411" i="156"/>
  <c r="AG1410" i="156"/>
  <c r="AG1400" i="156"/>
  <c r="AG1398" i="156"/>
  <c r="AG1392" i="156"/>
  <c r="AG1388" i="156"/>
  <c r="AG1387" i="156"/>
  <c r="AG1385" i="156"/>
  <c r="AG1374" i="156"/>
  <c r="AG1348" i="156"/>
  <c r="AG1347" i="156"/>
  <c r="AG1346" i="156"/>
  <c r="AG1344" i="156"/>
  <c r="AG1343" i="156"/>
  <c r="AG1342" i="156"/>
  <c r="AG1341" i="156"/>
  <c r="AG1340" i="156"/>
  <c r="AG1339" i="156"/>
  <c r="AG1338" i="156"/>
  <c r="AG1337" i="156"/>
  <c r="AG1336" i="156"/>
  <c r="AG1327" i="156"/>
  <c r="AG1326" i="156"/>
  <c r="AG1325" i="156"/>
  <c r="AG1324" i="156"/>
  <c r="AG1323" i="156"/>
  <c r="AG1322" i="156"/>
  <c r="AG1321" i="156"/>
  <c r="AG1320" i="156"/>
  <c r="AG1319" i="156"/>
  <c r="AG1314" i="156"/>
  <c r="AG1313" i="156"/>
  <c r="AG1312" i="156"/>
  <c r="AG1310" i="156"/>
  <c r="AG1309" i="156"/>
  <c r="AG1308" i="156"/>
  <c r="AG1307" i="156"/>
  <c r="AG1306" i="156"/>
  <c r="AG1305" i="156"/>
  <c r="AG1304" i="156"/>
  <c r="AG1303" i="156"/>
  <c r="AG1302" i="156"/>
  <c r="AG1301" i="156"/>
  <c r="AG1300" i="156"/>
  <c r="AG1299" i="156"/>
  <c r="AG1298" i="156"/>
  <c r="AG1297" i="156"/>
  <c r="AG1296" i="156"/>
  <c r="AG1295" i="156"/>
  <c r="AG1285" i="156"/>
  <c r="AG1283" i="156"/>
  <c r="AG1279" i="156"/>
  <c r="AG1277" i="156"/>
  <c r="AG1271" i="156"/>
  <c r="AG1270" i="156"/>
  <c r="AG1261" i="156"/>
  <c r="AG1260" i="156"/>
  <c r="AG1259" i="156"/>
  <c r="AG1257" i="156"/>
  <c r="AG1256" i="156"/>
  <c r="AG1255" i="156"/>
  <c r="AG1254" i="156"/>
  <c r="AG1253" i="156"/>
  <c r="AG1252" i="156"/>
  <c r="AG1251" i="156"/>
  <c r="AG1250" i="156"/>
  <c r="AG1231" i="156"/>
  <c r="AG1226" i="156"/>
  <c r="AG1225" i="156"/>
  <c r="AG1223" i="156"/>
  <c r="AG1214" i="156"/>
  <c r="AG1212" i="156"/>
  <c r="AG1211" i="156"/>
  <c r="AG1210" i="156"/>
  <c r="AG1209" i="156"/>
  <c r="AG1208" i="156"/>
  <c r="AG1205" i="156"/>
  <c r="AG1200" i="156"/>
  <c r="AG1199" i="156"/>
  <c r="AG1190" i="156"/>
  <c r="AG1189" i="156"/>
  <c r="AG1188" i="156"/>
  <c r="AG1186" i="156"/>
  <c r="AG1185" i="156"/>
  <c r="AG1184" i="156"/>
  <c r="AG1183" i="156"/>
  <c r="AG1182" i="156"/>
  <c r="AG1181" i="156"/>
  <c r="AG1180" i="156"/>
  <c r="AG1179" i="156"/>
  <c r="AG1178" i="156"/>
  <c r="AG1168" i="156"/>
  <c r="AG1162" i="156"/>
  <c r="AG1161" i="156"/>
  <c r="AG1159" i="156"/>
  <c r="AG1158" i="156"/>
  <c r="AG1157" i="156"/>
  <c r="AG1156" i="156"/>
  <c r="AG1155" i="156"/>
  <c r="AG1154" i="156"/>
  <c r="AG1149" i="156"/>
  <c r="AG1148" i="156"/>
  <c r="AG1147" i="156"/>
  <c r="AG1146" i="156"/>
  <c r="AG1141" i="156"/>
  <c r="AG1140" i="156"/>
  <c r="AG1139" i="156"/>
  <c r="AG1138" i="156"/>
  <c r="AG1137" i="156"/>
  <c r="AG1136" i="156"/>
  <c r="AG1135" i="156"/>
  <c r="AG1133" i="156"/>
  <c r="AG1128" i="156"/>
  <c r="AG1118" i="156"/>
  <c r="AG1117" i="156"/>
  <c r="AG1116" i="156"/>
  <c r="AG1114" i="156"/>
  <c r="AG1113" i="156"/>
  <c r="AG1112" i="156"/>
  <c r="AG1111" i="156"/>
  <c r="AG1110" i="156"/>
  <c r="AG1109" i="156"/>
  <c r="AG1108" i="156"/>
  <c r="AG1107" i="156"/>
  <c r="AG1098" i="156"/>
  <c r="AG1092" i="156"/>
  <c r="AG1091" i="156"/>
  <c r="AG1089" i="156"/>
  <c r="AG1086" i="156"/>
  <c r="AG1085" i="156"/>
  <c r="AG1084" i="156"/>
  <c r="AG1083" i="156"/>
  <c r="AG1082" i="156"/>
  <c r="AG1081" i="156"/>
  <c r="AG1080" i="156"/>
  <c r="AG1079" i="156"/>
  <c r="AG1078" i="156"/>
  <c r="AG1077" i="156"/>
  <c r="AG1076" i="156"/>
  <c r="AG1075" i="156"/>
  <c r="AG1074" i="156"/>
  <c r="AG1073" i="156"/>
  <c r="AG1058" i="156"/>
  <c r="AG1052" i="156"/>
  <c r="AG1051" i="156"/>
  <c r="AG1050" i="156"/>
  <c r="AG1048" i="156"/>
  <c r="AG1033" i="156"/>
  <c r="AG1032" i="156"/>
  <c r="AG1031" i="156"/>
  <c r="AG1030" i="156"/>
  <c r="AG1029" i="156"/>
  <c r="AG1028" i="156"/>
  <c r="AG1027" i="156"/>
  <c r="AG1023" i="156"/>
  <c r="AG1019" i="156"/>
  <c r="AG1015" i="156"/>
  <c r="AG1014" i="156"/>
  <c r="AG1013" i="156"/>
  <c r="AG1012" i="156"/>
  <c r="AG1011" i="156"/>
  <c r="AG1010" i="156"/>
  <c r="AG1009" i="156"/>
  <c r="AG990" i="156"/>
  <c r="AG989" i="156"/>
  <c r="AG988" i="156"/>
  <c r="AG987" i="156"/>
  <c r="AG986" i="156"/>
  <c r="AG985" i="156"/>
  <c r="AG984" i="156"/>
  <c r="AG983" i="156"/>
  <c r="AG982" i="156"/>
  <c r="AG980" i="156"/>
  <c r="AG979" i="156"/>
  <c r="AG978" i="156"/>
  <c r="AG975" i="156"/>
  <c r="AG974" i="156"/>
  <c r="AG970" i="156"/>
  <c r="AG969" i="156"/>
  <c r="AG968" i="156"/>
  <c r="AG967" i="156"/>
  <c r="AG966" i="156"/>
  <c r="AG965" i="156"/>
  <c r="AG964" i="156"/>
  <c r="AG953" i="156"/>
  <c r="AG952" i="156"/>
  <c r="AG951" i="156"/>
  <c r="AG950" i="156"/>
  <c r="AG949" i="156"/>
  <c r="AG948" i="156"/>
  <c r="AG947" i="156"/>
  <c r="AG946" i="156"/>
  <c r="AG940" i="156"/>
  <c r="Q253" i="156" l="1"/>
  <c r="Y102" i="156" l="1"/>
  <c r="X102" i="156"/>
  <c r="V102" i="156"/>
  <c r="Z102" i="156"/>
  <c r="Z136" i="156" s="1"/>
  <c r="G766" i="156" l="1"/>
  <c r="F1263" i="37" s="1"/>
  <c r="F1349" i="37" s="1"/>
  <c r="E766" i="156"/>
  <c r="D1263" i="37" l="1"/>
  <c r="D1349" i="37" s="1"/>
  <c r="F440" i="157"/>
  <c r="F792" i="157"/>
  <c r="H792" i="157"/>
  <c r="F153" i="37" s="1"/>
  <c r="D153" i="37" l="1"/>
  <c r="H111" i="157" l="1"/>
  <c r="F111" i="157"/>
  <c r="H87" i="157"/>
  <c r="H791" i="157" s="1"/>
  <c r="F152" i="37" s="1"/>
  <c r="G88" i="157"/>
  <c r="G87" i="157" l="1"/>
  <c r="I88" i="157"/>
  <c r="G2871" i="156"/>
  <c r="E2871" i="156"/>
  <c r="F2873" i="156"/>
  <c r="I87" i="157" l="1"/>
  <c r="H2873" i="156"/>
  <c r="G901" i="156"/>
  <c r="E901" i="156"/>
  <c r="G184" i="156" l="1"/>
  <c r="E184" i="156"/>
  <c r="F183" i="156"/>
  <c r="F182" i="156"/>
  <c r="H182" i="156" l="1"/>
  <c r="H183" i="156"/>
  <c r="H70" i="156"/>
  <c r="F184" i="156"/>
  <c r="K22" i="156"/>
  <c r="O22" i="156" s="1"/>
  <c r="P22" i="156" s="1"/>
  <c r="J22" i="156"/>
  <c r="F23" i="156"/>
  <c r="L22" i="156" l="1"/>
  <c r="N22" i="156" l="1"/>
  <c r="Z2442" i="156"/>
  <c r="Y2442" i="156"/>
  <c r="X2442" i="156"/>
  <c r="V2442" i="156"/>
  <c r="U2442" i="156"/>
  <c r="Q2442" i="156"/>
  <c r="T2431" i="156"/>
  <c r="Q2358" i="156"/>
  <c r="AF2431" i="156" l="1"/>
  <c r="AG2431" i="156" s="1"/>
  <c r="W2431" i="156"/>
  <c r="AC2431" i="156" s="1"/>
  <c r="G1616" i="157" l="1"/>
  <c r="G1615" i="157"/>
  <c r="G1614" i="157"/>
  <c r="G1613" i="157"/>
  <c r="G1612" i="157"/>
  <c r="G1611" i="157"/>
  <c r="G1610" i="157"/>
  <c r="G1350" i="157"/>
  <c r="G1348" i="157"/>
  <c r="G932" i="157"/>
  <c r="G931" i="157"/>
  <c r="F2389" i="156"/>
  <c r="G2109" i="156"/>
  <c r="G2107" i="156" s="1"/>
  <c r="F1913" i="156"/>
  <c r="F1826" i="156"/>
  <c r="F1825" i="156"/>
  <c r="F934" i="156"/>
  <c r="F933" i="156"/>
  <c r="F932" i="156"/>
  <c r="F931" i="156"/>
  <c r="F814" i="156"/>
  <c r="F813" i="156"/>
  <c r="F812" i="156"/>
  <c r="H934" i="156" l="1"/>
  <c r="H1918" i="156"/>
  <c r="H1925" i="156"/>
  <c r="H1927" i="156"/>
  <c r="H1920" i="156"/>
  <c r="H1928" i="156"/>
  <c r="H1929" i="156"/>
  <c r="H1915" i="156"/>
  <c r="H933" i="156"/>
  <c r="H1917" i="156"/>
  <c r="H1924" i="156"/>
  <c r="H1919" i="156"/>
  <c r="H1922" i="156"/>
  <c r="H1923" i="156"/>
  <c r="I1155" i="157"/>
  <c r="H868" i="156"/>
  <c r="I1240" i="157" l="1"/>
  <c r="G436" i="37" s="1"/>
  <c r="H1914" i="157"/>
  <c r="F1914" i="157"/>
  <c r="H1913" i="157"/>
  <c r="F1913" i="157"/>
  <c r="H1912" i="157"/>
  <c r="F1912" i="157"/>
  <c r="H1067" i="157"/>
  <c r="F1067" i="157"/>
  <c r="H1066" i="157"/>
  <c r="F1066" i="157"/>
  <c r="H1065" i="157"/>
  <c r="F1065" i="157"/>
  <c r="Y48" i="37"/>
  <c r="X48" i="37"/>
  <c r="W48" i="37"/>
  <c r="U48" i="37"/>
  <c r="T48" i="37"/>
  <c r="P48" i="37"/>
  <c r="M2887" i="156"/>
  <c r="G2887" i="156"/>
  <c r="E2887" i="156"/>
  <c r="Z2651" i="156"/>
  <c r="Y2651" i="156"/>
  <c r="X84" i="37" s="1"/>
  <c r="X2651" i="156"/>
  <c r="W84" i="37" s="1"/>
  <c r="V2651" i="156"/>
  <c r="U84" i="37" s="1"/>
  <c r="U2651" i="156"/>
  <c r="T84" i="37" s="1"/>
  <c r="Q2651" i="156"/>
  <c r="Q748" i="156"/>
  <c r="AA1049" i="157"/>
  <c r="Y339" i="37" s="1"/>
  <c r="Z1049" i="157"/>
  <c r="X339" i="37" s="1"/>
  <c r="Y1049" i="157"/>
  <c r="W339" i="37" s="1"/>
  <c r="W1049" i="157"/>
  <c r="U339" i="37" s="1"/>
  <c r="V1049" i="157"/>
  <c r="T339" i="37" s="1"/>
  <c r="R1049" i="157"/>
  <c r="N1049" i="157"/>
  <c r="L339" i="37" s="1"/>
  <c r="J1049" i="157"/>
  <c r="H339" i="37" s="1"/>
  <c r="H1049" i="157"/>
  <c r="F339" i="37" s="1"/>
  <c r="F1049" i="157"/>
  <c r="U967" i="157"/>
  <c r="AD967" i="157" s="1"/>
  <c r="T1049" i="157"/>
  <c r="R339" i="37" s="1"/>
  <c r="U1049" i="157" l="1"/>
  <c r="AD1049" i="157" s="1"/>
  <c r="Y84" i="37"/>
  <c r="P84" i="37"/>
  <c r="D356" i="37"/>
  <c r="D923" i="37"/>
  <c r="D922" i="37"/>
  <c r="D355" i="37"/>
  <c r="D357" i="37"/>
  <c r="D924" i="37"/>
  <c r="F923" i="37"/>
  <c r="F922" i="37"/>
  <c r="F924" i="37"/>
  <c r="F356" i="37"/>
  <c r="F355" i="37"/>
  <c r="F357" i="37"/>
  <c r="P339" i="37"/>
  <c r="D339" i="37"/>
  <c r="X967" i="157"/>
  <c r="X1049" i="157" s="1"/>
  <c r="V339" i="37" s="1"/>
  <c r="S339" i="37" l="1"/>
  <c r="X100" i="57"/>
  <c r="W100" i="57"/>
  <c r="V100" i="57"/>
  <c r="T100" i="57"/>
  <c r="S100" i="57"/>
  <c r="X99" i="57"/>
  <c r="W99" i="57"/>
  <c r="V99" i="57"/>
  <c r="T99" i="57"/>
  <c r="S99" i="57"/>
  <c r="O100" i="57"/>
  <c r="O99" i="57"/>
  <c r="X84" i="57"/>
  <c r="W84" i="57"/>
  <c r="V84" i="57"/>
  <c r="T84" i="57"/>
  <c r="S84" i="57"/>
  <c r="Q84" i="57"/>
  <c r="Q100" i="57"/>
  <c r="Q99" i="57"/>
  <c r="Y93" i="46"/>
  <c r="X93" i="46"/>
  <c r="W93" i="46"/>
  <c r="U93" i="46"/>
  <c r="T93" i="46"/>
  <c r="Y92" i="46"/>
  <c r="X92" i="46"/>
  <c r="W92" i="46"/>
  <c r="U92" i="46"/>
  <c r="T92" i="46"/>
  <c r="Y78" i="46"/>
  <c r="X78" i="46"/>
  <c r="W78" i="46"/>
  <c r="U78" i="46"/>
  <c r="T78" i="46"/>
  <c r="Y60" i="46"/>
  <c r="X60" i="46"/>
  <c r="W60" i="46"/>
  <c r="U60" i="46"/>
  <c r="T60" i="46"/>
  <c r="R58" i="46"/>
  <c r="R57" i="46"/>
  <c r="R53" i="46"/>
  <c r="R78" i="46"/>
  <c r="R93" i="46"/>
  <c r="R92" i="46"/>
  <c r="R119" i="46" l="1"/>
  <c r="R235" i="37" s="1"/>
  <c r="Z339" i="37"/>
  <c r="R120" i="46"/>
  <c r="R236" i="37" s="1"/>
  <c r="R48" i="46"/>
  <c r="R115" i="46"/>
  <c r="R231" i="37" s="1"/>
  <c r="W47" i="46"/>
  <c r="T47" i="46"/>
  <c r="R60" i="46"/>
  <c r="X47" i="46"/>
  <c r="Y47" i="46"/>
  <c r="U47" i="46"/>
  <c r="T83" i="46" l="1"/>
  <c r="T80" i="46"/>
  <c r="W80" i="46"/>
  <c r="W83" i="46"/>
  <c r="Y80" i="46"/>
  <c r="Y83" i="46"/>
  <c r="X83" i="46"/>
  <c r="X80" i="46"/>
  <c r="U80" i="46"/>
  <c r="U83" i="46"/>
  <c r="R47" i="46"/>
  <c r="AA2200" i="157"/>
  <c r="Z2200" i="157"/>
  <c r="Y2200" i="157"/>
  <c r="W2200" i="157"/>
  <c r="V2200" i="157"/>
  <c r="AA2167" i="157"/>
  <c r="Z2167" i="157"/>
  <c r="Y2167" i="157"/>
  <c r="W2167" i="157"/>
  <c r="V2167" i="157"/>
  <c r="R2256" i="157"/>
  <c r="AA2185" i="157"/>
  <c r="Z2185" i="157"/>
  <c r="Y2185" i="157"/>
  <c r="W2185" i="157"/>
  <c r="V2185" i="157"/>
  <c r="T2129" i="157"/>
  <c r="AA1874" i="157"/>
  <c r="Z1874" i="157"/>
  <c r="Y1874" i="157"/>
  <c r="W1874" i="157"/>
  <c r="V1874" i="157"/>
  <c r="T1874" i="157"/>
  <c r="AA1682" i="157"/>
  <c r="Z1682" i="157"/>
  <c r="Y1682" i="157"/>
  <c r="W1682" i="157"/>
  <c r="V1682" i="157"/>
  <c r="T1682" i="157"/>
  <c r="AA1514" i="157"/>
  <c r="Z1514" i="157"/>
  <c r="Y1514" i="157"/>
  <c r="W1514" i="157"/>
  <c r="V1514" i="157"/>
  <c r="T1514" i="157"/>
  <c r="AA1351" i="157"/>
  <c r="Z1351" i="157"/>
  <c r="Y1351" i="157"/>
  <c r="W1351" i="157"/>
  <c r="V1351" i="157"/>
  <c r="T1351" i="157"/>
  <c r="Y828" i="157"/>
  <c r="AA810" i="157"/>
  <c r="Z810" i="157"/>
  <c r="Y810" i="157"/>
  <c r="W810" i="157"/>
  <c r="V810" i="157"/>
  <c r="R810" i="157"/>
  <c r="AA795" i="157"/>
  <c r="Y156" i="37" s="1"/>
  <c r="Z795" i="157"/>
  <c r="X156" i="37" s="1"/>
  <c r="Y795" i="157"/>
  <c r="W156" i="37" s="1"/>
  <c r="X795" i="157"/>
  <c r="V156" i="37" s="1"/>
  <c r="W795" i="157"/>
  <c r="U156" i="37" s="1"/>
  <c r="V795" i="157"/>
  <c r="T156" i="37" s="1"/>
  <c r="U795" i="157"/>
  <c r="T795" i="157"/>
  <c r="R156" i="37" s="1"/>
  <c r="Y155" i="37"/>
  <c r="X155" i="37"/>
  <c r="W155" i="37"/>
  <c r="U155" i="37"/>
  <c r="T155" i="37"/>
  <c r="Y96" i="37"/>
  <c r="X96" i="37"/>
  <c r="W96" i="37"/>
  <c r="U96" i="37"/>
  <c r="T96" i="37"/>
  <c r="AA696" i="157"/>
  <c r="Z696" i="157"/>
  <c r="Y696" i="157"/>
  <c r="W696" i="157"/>
  <c r="V696" i="157"/>
  <c r="T696" i="157"/>
  <c r="AA605" i="157"/>
  <c r="Z605" i="157"/>
  <c r="Y605" i="157"/>
  <c r="W605" i="157"/>
  <c r="V605" i="157"/>
  <c r="T605" i="157"/>
  <c r="AA412" i="157"/>
  <c r="Z412" i="157"/>
  <c r="Y412" i="157"/>
  <c r="W412" i="157"/>
  <c r="V412" i="157"/>
  <c r="AA324" i="157"/>
  <c r="Z324" i="157"/>
  <c r="Y324" i="157"/>
  <c r="W324" i="157"/>
  <c r="V324" i="157"/>
  <c r="T324" i="157"/>
  <c r="AA184" i="157"/>
  <c r="Z184" i="157"/>
  <c r="Y184" i="157"/>
  <c r="W184" i="157"/>
  <c r="V184" i="157"/>
  <c r="T211" i="157"/>
  <c r="AC211" i="157"/>
  <c r="AB211" i="157"/>
  <c r="AA211" i="157"/>
  <c r="Z211" i="157"/>
  <c r="Y211" i="157"/>
  <c r="W211" i="157"/>
  <c r="V211" i="157"/>
  <c r="AD795" i="157" l="1"/>
  <c r="V2230" i="157"/>
  <c r="T1140" i="37" s="1"/>
  <c r="AA2230" i="157"/>
  <c r="Y1140" i="37" s="1"/>
  <c r="W2230" i="157"/>
  <c r="U1140" i="37" s="1"/>
  <c r="Y2230" i="157"/>
  <c r="W1140" i="37" s="1"/>
  <c r="Z2230" i="157"/>
  <c r="X1140" i="37" s="1"/>
  <c r="S156" i="37"/>
  <c r="R80" i="46"/>
  <c r="R83" i="46"/>
  <c r="T2185" i="157"/>
  <c r="T2167" i="157"/>
  <c r="T2200" i="157"/>
  <c r="T412" i="157"/>
  <c r="T2230" i="157" l="1"/>
  <c r="R1140" i="37" s="1"/>
  <c r="AA736" i="157"/>
  <c r="Y97" i="37" s="1"/>
  <c r="Z736" i="157"/>
  <c r="X97" i="37" s="1"/>
  <c r="Y736" i="157"/>
  <c r="W97" i="37" s="1"/>
  <c r="W736" i="157"/>
  <c r="U97" i="37" s="1"/>
  <c r="V736" i="157"/>
  <c r="T97" i="37" s="1"/>
  <c r="R736" i="157"/>
  <c r="T810" i="157"/>
  <c r="R155" i="37"/>
  <c r="T61" i="157"/>
  <c r="T736" i="157"/>
  <c r="R97" i="37" s="1"/>
  <c r="R96" i="37"/>
  <c r="Z3435" i="156"/>
  <c r="Y3435" i="156"/>
  <c r="X3435" i="156"/>
  <c r="V3435" i="156"/>
  <c r="U3435" i="156"/>
  <c r="S3435" i="156"/>
  <c r="S3357" i="156"/>
  <c r="Z3357" i="156"/>
  <c r="Y3357" i="156"/>
  <c r="X3357" i="156"/>
  <c r="V3357" i="156"/>
  <c r="U3357" i="156"/>
  <c r="S3331" i="156"/>
  <c r="S3330" i="156"/>
  <c r="S3302" i="156"/>
  <c r="Z3211" i="156"/>
  <c r="Y3211" i="156"/>
  <c r="X3211" i="156"/>
  <c r="V3211" i="156"/>
  <c r="U3211" i="156"/>
  <c r="S3183" i="156"/>
  <c r="S3211" i="156"/>
  <c r="Z3044" i="156"/>
  <c r="Y3044" i="156"/>
  <c r="X3044" i="156"/>
  <c r="V3044" i="156"/>
  <c r="U3044" i="156"/>
  <c r="S3044" i="156"/>
  <c r="S2981" i="156"/>
  <c r="AC2981" i="156" s="1"/>
  <c r="S2876" i="156"/>
  <c r="S2955" i="156" s="1"/>
  <c r="Z2876" i="156"/>
  <c r="Y2876" i="156"/>
  <c r="Y2955" i="156" s="1"/>
  <c r="X2876" i="156"/>
  <c r="X2955" i="156" s="1"/>
  <c r="V2876" i="156"/>
  <c r="V2955" i="156" s="1"/>
  <c r="U2876" i="156"/>
  <c r="U2955" i="156" s="1"/>
  <c r="Z2955" i="156" l="1"/>
  <c r="P97" i="37"/>
  <c r="T762" i="157"/>
  <c r="S3484" i="156"/>
  <c r="S3321" i="156"/>
  <c r="S3485" i="156"/>
  <c r="Z2725" i="156"/>
  <c r="Y2725" i="156"/>
  <c r="X2725" i="156"/>
  <c r="V2725" i="156"/>
  <c r="U2725" i="156"/>
  <c r="S2725" i="156"/>
  <c r="S2672" i="156"/>
  <c r="AC2672" i="156" s="1"/>
  <c r="Z2125" i="156"/>
  <c r="Y2125" i="156"/>
  <c r="X2125" i="156"/>
  <c r="V2125" i="156"/>
  <c r="U2125" i="156"/>
  <c r="Y72" i="37"/>
  <c r="X72" i="37"/>
  <c r="W72" i="37"/>
  <c r="U72" i="37"/>
  <c r="T72" i="37"/>
  <c r="P72" i="37"/>
  <c r="X43" i="37"/>
  <c r="W43" i="37"/>
  <c r="U43" i="37"/>
  <c r="T43" i="37"/>
  <c r="Z2580" i="156"/>
  <c r="Y2580" i="156"/>
  <c r="X2580" i="156"/>
  <c r="V2580" i="156"/>
  <c r="U2580" i="156"/>
  <c r="Q2580" i="156"/>
  <c r="Z2319" i="156"/>
  <c r="Y2319" i="156"/>
  <c r="X2319" i="156"/>
  <c r="V2319" i="156"/>
  <c r="U2319" i="156"/>
  <c r="S2319" i="156"/>
  <c r="S2287" i="156"/>
  <c r="S2214" i="156"/>
  <c r="Z2214" i="156"/>
  <c r="Y2214" i="156"/>
  <c r="X2214" i="156"/>
  <c r="V2214" i="156"/>
  <c r="U2214" i="156"/>
  <c r="S2106" i="156"/>
  <c r="S2105" i="156"/>
  <c r="S2125" i="156"/>
  <c r="Z2047" i="156"/>
  <c r="Y2047" i="156"/>
  <c r="X2047" i="156"/>
  <c r="V2047" i="156"/>
  <c r="U2047" i="156"/>
  <c r="S2047" i="156"/>
  <c r="Z1606" i="156"/>
  <c r="Y1606" i="156"/>
  <c r="X1606" i="156"/>
  <c r="V1606" i="156"/>
  <c r="U1606" i="156"/>
  <c r="S1606" i="156"/>
  <c r="Z1466" i="156"/>
  <c r="Y1466" i="156"/>
  <c r="X1466" i="156"/>
  <c r="V1466" i="156"/>
  <c r="U1466" i="156"/>
  <c r="S1466" i="156"/>
  <c r="S1394" i="156"/>
  <c r="Z1311" i="156"/>
  <c r="Y1311" i="156"/>
  <c r="X1311" i="156"/>
  <c r="V1311" i="156"/>
  <c r="U1311" i="156"/>
  <c r="S1311" i="156"/>
  <c r="S1315" i="156"/>
  <c r="Z1229" i="156"/>
  <c r="Y1229" i="156"/>
  <c r="X1229" i="156"/>
  <c r="V1229" i="156"/>
  <c r="U1229" i="156"/>
  <c r="S1229" i="156"/>
  <c r="Z1160" i="156"/>
  <c r="Y1160" i="156"/>
  <c r="X1160" i="156"/>
  <c r="V1160" i="156"/>
  <c r="U1160" i="156"/>
  <c r="S1054" i="156"/>
  <c r="S991" i="156"/>
  <c r="S882" i="156"/>
  <c r="S371" i="156"/>
  <c r="AC371" i="156" s="1"/>
  <c r="S335" i="156"/>
  <c r="S297" i="156"/>
  <c r="S252" i="156"/>
  <c r="S179" i="156"/>
  <c r="S101" i="156"/>
  <c r="S2613" i="156" l="1"/>
  <c r="S2614" i="156"/>
  <c r="S2615" i="156"/>
  <c r="S253" i="156"/>
  <c r="Q937" i="156"/>
  <c r="S2442" i="156"/>
  <c r="S2651" i="156"/>
  <c r="S2580" i="156"/>
  <c r="G370" i="156"/>
  <c r="G747" i="156" s="1"/>
  <c r="E370" i="156"/>
  <c r="Q938" i="156" l="1"/>
  <c r="R61" i="37"/>
  <c r="R43" i="37"/>
  <c r="R72" i="37"/>
  <c r="R84" i="37"/>
  <c r="E747" i="156"/>
  <c r="R795" i="157"/>
  <c r="P155" i="37"/>
  <c r="Y139" i="37"/>
  <c r="X139" i="37"/>
  <c r="W139" i="37"/>
  <c r="V139" i="37"/>
  <c r="U139" i="37"/>
  <c r="T139" i="37"/>
  <c r="S139" i="37"/>
  <c r="P139" i="37"/>
  <c r="Y138" i="37"/>
  <c r="X138" i="37"/>
  <c r="W138" i="37"/>
  <c r="V138" i="37"/>
  <c r="U138" i="37"/>
  <c r="T138" i="37"/>
  <c r="S138" i="37"/>
  <c r="P138" i="37"/>
  <c r="Y135" i="37"/>
  <c r="X135" i="37"/>
  <c r="W135" i="37"/>
  <c r="V135" i="37"/>
  <c r="U135" i="37"/>
  <c r="T135" i="37"/>
  <c r="S135" i="37"/>
  <c r="P135" i="37"/>
  <c r="Y134" i="37"/>
  <c r="X134" i="37"/>
  <c r="W134" i="37"/>
  <c r="V134" i="37"/>
  <c r="U134" i="37"/>
  <c r="T134" i="37"/>
  <c r="S134" i="37"/>
  <c r="P134" i="37"/>
  <c r="Y133" i="37"/>
  <c r="X133" i="37"/>
  <c r="W133" i="37"/>
  <c r="V133" i="37"/>
  <c r="U133" i="37"/>
  <c r="T133" i="37"/>
  <c r="S133" i="37"/>
  <c r="P133" i="37"/>
  <c r="Y130" i="37"/>
  <c r="X130" i="37"/>
  <c r="W130" i="37"/>
  <c r="U130" i="37"/>
  <c r="T130" i="37"/>
  <c r="R130" i="37"/>
  <c r="P130" i="37"/>
  <c r="Y129" i="37"/>
  <c r="X129" i="37"/>
  <c r="W129" i="37"/>
  <c r="U129" i="37"/>
  <c r="T129" i="37"/>
  <c r="P129" i="37"/>
  <c r="Y128" i="37"/>
  <c r="X128" i="37"/>
  <c r="W128" i="37"/>
  <c r="U128" i="37"/>
  <c r="T128" i="37"/>
  <c r="R128" i="37"/>
  <c r="P128" i="37"/>
  <c r="Y127" i="37"/>
  <c r="X127" i="37"/>
  <c r="W127" i="37"/>
  <c r="U127" i="37"/>
  <c r="T127" i="37"/>
  <c r="R127" i="37"/>
  <c r="P127" i="37"/>
  <c r="Y125" i="37"/>
  <c r="X125" i="37"/>
  <c r="W125" i="37"/>
  <c r="U125" i="37"/>
  <c r="T125" i="37"/>
  <c r="R125" i="37"/>
  <c r="P125" i="37"/>
  <c r="Y124" i="37"/>
  <c r="X124" i="37"/>
  <c r="W124" i="37"/>
  <c r="U124" i="37"/>
  <c r="T124" i="37"/>
  <c r="R124" i="37"/>
  <c r="P124" i="37"/>
  <c r="Y123" i="37"/>
  <c r="X123" i="37"/>
  <c r="W123" i="37"/>
  <c r="U123" i="37"/>
  <c r="T123" i="37"/>
  <c r="R123" i="37"/>
  <c r="P123" i="37"/>
  <c r="Y122" i="37"/>
  <c r="X122" i="37"/>
  <c r="W122" i="37"/>
  <c r="U122" i="37"/>
  <c r="T122" i="37"/>
  <c r="R122" i="37"/>
  <c r="P122" i="37"/>
  <c r="Y116" i="37"/>
  <c r="X116" i="37"/>
  <c r="W116" i="37"/>
  <c r="U116" i="37"/>
  <c r="T116" i="37"/>
  <c r="R116" i="37"/>
  <c r="P116" i="37"/>
  <c r="Y115" i="37"/>
  <c r="X115" i="37"/>
  <c r="W115" i="37"/>
  <c r="U115" i="37"/>
  <c r="T115" i="37"/>
  <c r="R115" i="37"/>
  <c r="P115" i="37"/>
  <c r="Y108" i="37"/>
  <c r="X108" i="37"/>
  <c r="W108" i="37"/>
  <c r="U108" i="37"/>
  <c r="T108" i="37"/>
  <c r="R108" i="37"/>
  <c r="P108" i="37"/>
  <c r="Y104" i="37"/>
  <c r="X104" i="37"/>
  <c r="W104" i="37"/>
  <c r="V104" i="37"/>
  <c r="U104" i="37"/>
  <c r="T104" i="37"/>
  <c r="S104" i="37"/>
  <c r="R104" i="37"/>
  <c r="P104" i="37"/>
  <c r="Y103" i="37"/>
  <c r="X103" i="37"/>
  <c r="W103" i="37"/>
  <c r="V103" i="37"/>
  <c r="U103" i="37"/>
  <c r="T103" i="37"/>
  <c r="S103" i="37"/>
  <c r="R103" i="37"/>
  <c r="P103" i="37"/>
  <c r="Y102" i="37"/>
  <c r="X102" i="37"/>
  <c r="W102" i="37"/>
  <c r="V102" i="37"/>
  <c r="U102" i="37"/>
  <c r="T102" i="37"/>
  <c r="S102" i="37"/>
  <c r="R102" i="37"/>
  <c r="P102" i="37"/>
  <c r="Y101" i="37"/>
  <c r="X101" i="37"/>
  <c r="W101" i="37"/>
  <c r="V101" i="37"/>
  <c r="U101" i="37"/>
  <c r="T101" i="37"/>
  <c r="S101" i="37"/>
  <c r="R101" i="37"/>
  <c r="P101" i="37"/>
  <c r="Y100" i="37"/>
  <c r="X100" i="37"/>
  <c r="W100" i="37"/>
  <c r="V100" i="37"/>
  <c r="U100" i="37"/>
  <c r="T100" i="37"/>
  <c r="S100" i="37"/>
  <c r="R100" i="37"/>
  <c r="P100" i="37"/>
  <c r="Y99" i="37"/>
  <c r="X99" i="37"/>
  <c r="W99" i="37"/>
  <c r="V99" i="37"/>
  <c r="U99" i="37"/>
  <c r="T99" i="37"/>
  <c r="S99" i="37"/>
  <c r="R99" i="37"/>
  <c r="P99" i="37"/>
  <c r="Y98" i="37"/>
  <c r="X98" i="37"/>
  <c r="W98" i="37"/>
  <c r="V98" i="37"/>
  <c r="U98" i="37"/>
  <c r="T98" i="37"/>
  <c r="S98" i="37"/>
  <c r="R98" i="37"/>
  <c r="P98" i="37"/>
  <c r="P96" i="37"/>
  <c r="Q2319" i="156"/>
  <c r="P156" i="37" l="1"/>
  <c r="U1154" i="157"/>
  <c r="AD1154" i="157" l="1"/>
  <c r="X1154" i="157"/>
  <c r="U1153" i="157"/>
  <c r="P61" i="37"/>
  <c r="P47" i="37"/>
  <c r="P45" i="37"/>
  <c r="AD1153" i="157" l="1"/>
  <c r="X1153" i="157"/>
  <c r="L967" i="157"/>
  <c r="K967" i="157"/>
  <c r="K1049" i="157" s="1"/>
  <c r="I339" i="37" s="1"/>
  <c r="G967" i="157"/>
  <c r="J2973" i="156"/>
  <c r="F2973" i="156"/>
  <c r="G132" i="157"/>
  <c r="L132" i="157"/>
  <c r="P132" i="157" s="1"/>
  <c r="Q132" i="157" s="1"/>
  <c r="K132" i="157"/>
  <c r="L134" i="157"/>
  <c r="P134" i="157" s="1"/>
  <c r="Q134" i="157" s="1"/>
  <c r="K134" i="157"/>
  <c r="G134" i="157"/>
  <c r="F137" i="157"/>
  <c r="I967" i="157" l="1"/>
  <c r="I1049" i="157" s="1"/>
  <c r="G339" i="37" s="1"/>
  <c r="G1049" i="157"/>
  <c r="P967" i="157"/>
  <c r="L1049" i="157"/>
  <c r="J339" i="37" s="1"/>
  <c r="M967" i="157"/>
  <c r="M132" i="157"/>
  <c r="O132" i="157" s="1"/>
  <c r="M134" i="157"/>
  <c r="O134" i="157" s="1"/>
  <c r="E339" i="37" l="1"/>
  <c r="O967" i="157"/>
  <c r="O1049" i="157" s="1"/>
  <c r="M339" i="37" s="1"/>
  <c r="M1049" i="157"/>
  <c r="K339" i="37" s="1"/>
  <c r="Q967" i="157"/>
  <c r="Q1049" i="157" s="1"/>
  <c r="O339" i="37" s="1"/>
  <c r="P1049" i="157"/>
  <c r="N339" i="37" s="1"/>
  <c r="F2444" i="156"/>
  <c r="F1372" i="156"/>
  <c r="F1381" i="156"/>
  <c r="F1251" i="156"/>
  <c r="H1372" i="156" l="1"/>
  <c r="H2444" i="156"/>
  <c r="K2060" i="156"/>
  <c r="N1917" i="156"/>
  <c r="N1928" i="156"/>
  <c r="N1929" i="156"/>
  <c r="N1927" i="156"/>
  <c r="N1920" i="156"/>
  <c r="N1924" i="156"/>
  <c r="N1915" i="156"/>
  <c r="N1918" i="156"/>
  <c r="N1925" i="156"/>
  <c r="O2060" i="156" l="1"/>
  <c r="N1919" i="156"/>
  <c r="N1923" i="156"/>
  <c r="N1931" i="156"/>
  <c r="N1922" i="156"/>
  <c r="K365" i="156" l="1"/>
  <c r="J365" i="156"/>
  <c r="F365" i="156"/>
  <c r="K363" i="156"/>
  <c r="J363" i="156"/>
  <c r="F363" i="156"/>
  <c r="K362" i="156"/>
  <c r="J362" i="156"/>
  <c r="F362" i="156"/>
  <c r="J359" i="156"/>
  <c r="K359" i="156"/>
  <c r="F359" i="156"/>
  <c r="O363" i="156" l="1"/>
  <c r="P363" i="156" s="1"/>
  <c r="O359" i="156"/>
  <c r="P359" i="156" s="1"/>
  <c r="O362" i="156"/>
  <c r="P362" i="156" s="1"/>
  <c r="O365" i="156"/>
  <c r="P365" i="156" s="1"/>
  <c r="H359" i="156"/>
  <c r="H365" i="156"/>
  <c r="H363" i="156"/>
  <c r="H362" i="156"/>
  <c r="L365" i="156"/>
  <c r="L363" i="156"/>
  <c r="L362" i="156"/>
  <c r="L359" i="156"/>
  <c r="N362" i="156" l="1"/>
  <c r="N363" i="156"/>
  <c r="N359" i="156"/>
  <c r="N365" i="156"/>
  <c r="F127" i="156"/>
  <c r="F126" i="156"/>
  <c r="F125" i="156"/>
  <c r="F124" i="156"/>
  <c r="F123" i="156"/>
  <c r="F122" i="156"/>
  <c r="F121" i="156"/>
  <c r="F120" i="156"/>
  <c r="F118" i="156"/>
  <c r="F117" i="156"/>
  <c r="F116" i="156"/>
  <c r="H1694" i="157"/>
  <c r="F1694" i="157"/>
  <c r="F2282" i="156"/>
  <c r="G2279" i="156"/>
  <c r="E2279" i="156"/>
  <c r="H2282" i="156" l="1"/>
  <c r="F298" i="156"/>
  <c r="G498" i="157"/>
  <c r="G497" i="157"/>
  <c r="G780" i="157" s="1"/>
  <c r="G1168" i="157"/>
  <c r="G781" i="157" l="1"/>
  <c r="F297" i="156"/>
  <c r="I1168" i="157"/>
  <c r="E115" i="57"/>
  <c r="C115" i="57"/>
  <c r="D993" i="37" s="1"/>
  <c r="E114" i="57"/>
  <c r="C114" i="57"/>
  <c r="D992" i="37" s="1"/>
  <c r="E113" i="57"/>
  <c r="C113" i="57"/>
  <c r="D991" i="37" s="1"/>
  <c r="E110" i="57"/>
  <c r="E109" i="57"/>
  <c r="C110" i="57"/>
  <c r="D988" i="37" s="1"/>
  <c r="C109" i="57"/>
  <c r="D987" i="37" s="1"/>
  <c r="G3467" i="156"/>
  <c r="E3467" i="156"/>
  <c r="E142" i="37" l="1"/>
  <c r="E141" i="37"/>
  <c r="F991" i="37"/>
  <c r="F992" i="37"/>
  <c r="F987" i="37"/>
  <c r="F988" i="37"/>
  <c r="F993" i="37"/>
  <c r="D1185" i="37"/>
  <c r="F761" i="156"/>
  <c r="F1185" i="37"/>
  <c r="H1057" i="157"/>
  <c r="F347" i="37" s="1"/>
  <c r="F1057" i="157"/>
  <c r="H1056" i="157"/>
  <c r="F346" i="37" s="1"/>
  <c r="F1056" i="157"/>
  <c r="H1055" i="157"/>
  <c r="F345" i="37" s="1"/>
  <c r="F1055" i="157"/>
  <c r="D1242" i="37"/>
  <c r="E1242" i="37"/>
  <c r="F1242" i="37"/>
  <c r="G1242" i="37"/>
  <c r="H1242" i="37"/>
  <c r="I1242" i="37"/>
  <c r="J1242" i="37"/>
  <c r="K1242" i="37"/>
  <c r="L1242" i="37"/>
  <c r="M1242" i="37"/>
  <c r="N1242" i="37"/>
  <c r="O1242" i="37"/>
  <c r="H1244" i="37"/>
  <c r="I1244" i="37"/>
  <c r="J1244" i="37"/>
  <c r="K1244" i="37"/>
  <c r="L1244" i="37"/>
  <c r="M1244" i="37"/>
  <c r="N1244" i="37"/>
  <c r="O1244" i="37"/>
  <c r="O1245" i="37"/>
  <c r="D1246" i="37"/>
  <c r="E1246" i="37"/>
  <c r="F1246" i="37"/>
  <c r="G1246" i="37"/>
  <c r="H1246" i="37"/>
  <c r="I1246" i="37"/>
  <c r="J1246" i="37"/>
  <c r="K1246" i="37"/>
  <c r="L1246" i="37"/>
  <c r="M1246" i="37"/>
  <c r="N1246" i="37"/>
  <c r="O1246" i="37"/>
  <c r="H1249" i="37"/>
  <c r="I1249" i="37"/>
  <c r="J1249" i="37"/>
  <c r="K1249" i="37"/>
  <c r="L1249" i="37"/>
  <c r="M1249" i="37"/>
  <c r="N1249" i="37"/>
  <c r="O1249" i="37"/>
  <c r="H1250" i="37"/>
  <c r="I1250" i="37"/>
  <c r="J1250" i="37"/>
  <c r="K1250" i="37"/>
  <c r="L1250" i="37"/>
  <c r="M1250" i="37"/>
  <c r="N1250" i="37"/>
  <c r="O1250" i="37"/>
  <c r="P1250" i="37"/>
  <c r="R1250" i="37"/>
  <c r="S1250" i="37"/>
  <c r="T1250" i="37"/>
  <c r="U1250" i="37"/>
  <c r="V1250" i="37"/>
  <c r="W1250" i="37"/>
  <c r="X1250" i="37"/>
  <c r="Y1250" i="37"/>
  <c r="H1252" i="37"/>
  <c r="I1252" i="37"/>
  <c r="J1252" i="37"/>
  <c r="K1252" i="37"/>
  <c r="L1252" i="37"/>
  <c r="M1252" i="37"/>
  <c r="N1252" i="37"/>
  <c r="O1252" i="37"/>
  <c r="P1252" i="37"/>
  <c r="R1252" i="37"/>
  <c r="S1252" i="37"/>
  <c r="T1252" i="37"/>
  <c r="U1252" i="37"/>
  <c r="V1252" i="37"/>
  <c r="W1252" i="37"/>
  <c r="X1252" i="37"/>
  <c r="Y1252" i="37"/>
  <c r="H1253" i="37"/>
  <c r="I1253" i="37"/>
  <c r="J1253" i="37"/>
  <c r="K1253" i="37"/>
  <c r="L1253" i="37"/>
  <c r="M1253" i="37"/>
  <c r="N1253" i="37"/>
  <c r="O1253" i="37"/>
  <c r="P1253" i="37"/>
  <c r="R1253" i="37"/>
  <c r="S1253" i="37"/>
  <c r="T1253" i="37"/>
  <c r="U1253" i="37"/>
  <c r="V1253" i="37"/>
  <c r="W1253" i="37"/>
  <c r="X1253" i="37"/>
  <c r="Y1253" i="37"/>
  <c r="I1254" i="37"/>
  <c r="J1254" i="37"/>
  <c r="K1254" i="37"/>
  <c r="L1254" i="37"/>
  <c r="M1254" i="37"/>
  <c r="N1254" i="37"/>
  <c r="O1254" i="37"/>
  <c r="P1254" i="37"/>
  <c r="R1254" i="37"/>
  <c r="S1254" i="37"/>
  <c r="T1254" i="37"/>
  <c r="U1254" i="37"/>
  <c r="V1254" i="37"/>
  <c r="W1254" i="37"/>
  <c r="X1254" i="37"/>
  <c r="Y1254" i="37"/>
  <c r="H1255" i="37"/>
  <c r="I1255" i="37"/>
  <c r="J1255" i="37"/>
  <c r="K1255" i="37"/>
  <c r="L1255" i="37"/>
  <c r="M1255" i="37"/>
  <c r="N1255" i="37"/>
  <c r="O1255" i="37"/>
  <c r="P1255" i="37"/>
  <c r="R1255" i="37"/>
  <c r="S1255" i="37"/>
  <c r="T1255" i="37"/>
  <c r="U1255" i="37"/>
  <c r="V1255" i="37"/>
  <c r="W1255" i="37"/>
  <c r="X1255" i="37"/>
  <c r="Y1255" i="37"/>
  <c r="H1256" i="37"/>
  <c r="I1256" i="37"/>
  <c r="J1256" i="37"/>
  <c r="K1256" i="37"/>
  <c r="L1256" i="37"/>
  <c r="M1256" i="37"/>
  <c r="N1256" i="37"/>
  <c r="O1256" i="37"/>
  <c r="P1256" i="37"/>
  <c r="R1256" i="37"/>
  <c r="S1256" i="37"/>
  <c r="T1256" i="37"/>
  <c r="U1256" i="37"/>
  <c r="V1256" i="37"/>
  <c r="W1256" i="37"/>
  <c r="X1256" i="37"/>
  <c r="Y1256" i="37"/>
  <c r="H1257" i="37"/>
  <c r="I1257" i="37"/>
  <c r="J1257" i="37"/>
  <c r="K1257" i="37"/>
  <c r="L1257" i="37"/>
  <c r="M1257" i="37"/>
  <c r="N1257" i="37"/>
  <c r="O1257" i="37"/>
  <c r="P1257" i="37"/>
  <c r="R1257" i="37"/>
  <c r="S1257" i="37"/>
  <c r="T1257" i="37"/>
  <c r="U1257" i="37"/>
  <c r="V1257" i="37"/>
  <c r="W1257" i="37"/>
  <c r="X1257" i="37"/>
  <c r="Y1257" i="37"/>
  <c r="H1258" i="37"/>
  <c r="I1258" i="37"/>
  <c r="J1258" i="37"/>
  <c r="K1258" i="37"/>
  <c r="L1258" i="37"/>
  <c r="M1258" i="37"/>
  <c r="N1258" i="37"/>
  <c r="O1258" i="37"/>
  <c r="D1259" i="37"/>
  <c r="E1259" i="37"/>
  <c r="F1259" i="37"/>
  <c r="G1259" i="37"/>
  <c r="H1259" i="37"/>
  <c r="I1259" i="37"/>
  <c r="J1259" i="37"/>
  <c r="K1259" i="37"/>
  <c r="L1259" i="37"/>
  <c r="M1259" i="37"/>
  <c r="N1259" i="37"/>
  <c r="O1259" i="37"/>
  <c r="P1259" i="37"/>
  <c r="R1259" i="37"/>
  <c r="S1259" i="37"/>
  <c r="T1259" i="37"/>
  <c r="U1259" i="37"/>
  <c r="V1259" i="37"/>
  <c r="W1259" i="37"/>
  <c r="X1259" i="37"/>
  <c r="Y1259" i="37"/>
  <c r="D1260" i="37"/>
  <c r="E1260" i="37"/>
  <c r="F1260" i="37"/>
  <c r="G1260" i="37"/>
  <c r="I1260" i="37"/>
  <c r="J1260" i="37"/>
  <c r="K1260" i="37"/>
  <c r="L1260" i="37"/>
  <c r="M1260" i="37"/>
  <c r="N1260" i="37"/>
  <c r="O1260" i="37"/>
  <c r="P1260" i="37"/>
  <c r="R1260" i="37"/>
  <c r="S1260" i="37"/>
  <c r="T1260" i="37"/>
  <c r="U1260" i="37"/>
  <c r="V1260" i="37"/>
  <c r="W1260" i="37"/>
  <c r="X1260" i="37"/>
  <c r="Y1260" i="37"/>
  <c r="H1261" i="37"/>
  <c r="I1261" i="37"/>
  <c r="J1261" i="37"/>
  <c r="K1261" i="37"/>
  <c r="L1261" i="37"/>
  <c r="M1261" i="37"/>
  <c r="N1261" i="37"/>
  <c r="O1261" i="37"/>
  <c r="P1261" i="37"/>
  <c r="R1261" i="37"/>
  <c r="S1261" i="37"/>
  <c r="T1261" i="37"/>
  <c r="U1261" i="37"/>
  <c r="V1261" i="37"/>
  <c r="W1261" i="37"/>
  <c r="X1261" i="37"/>
  <c r="Y1261" i="37"/>
  <c r="H1264" i="37"/>
  <c r="I1264" i="37"/>
  <c r="J1264" i="37"/>
  <c r="K1264" i="37"/>
  <c r="L1264" i="37"/>
  <c r="M1264" i="37"/>
  <c r="N1264" i="37"/>
  <c r="O1264" i="37"/>
  <c r="P1264" i="37"/>
  <c r="R1264" i="37"/>
  <c r="S1264" i="37"/>
  <c r="T1264" i="37"/>
  <c r="U1264" i="37"/>
  <c r="V1264" i="37"/>
  <c r="W1264" i="37"/>
  <c r="X1264" i="37"/>
  <c r="Y1264" i="37"/>
  <c r="H1265" i="37"/>
  <c r="I1265" i="37"/>
  <c r="J1265" i="37"/>
  <c r="K1265" i="37"/>
  <c r="L1265" i="37"/>
  <c r="M1265" i="37"/>
  <c r="N1265" i="37"/>
  <c r="O1265" i="37"/>
  <c r="P1265" i="37"/>
  <c r="R1265" i="37"/>
  <c r="S1265" i="37"/>
  <c r="T1265" i="37"/>
  <c r="U1265" i="37"/>
  <c r="V1265" i="37"/>
  <c r="W1265" i="37"/>
  <c r="X1265" i="37"/>
  <c r="Y1265" i="37"/>
  <c r="H1266" i="37"/>
  <c r="I1266" i="37"/>
  <c r="J1266" i="37"/>
  <c r="K1266" i="37"/>
  <c r="L1266" i="37"/>
  <c r="M1266" i="37"/>
  <c r="N1266" i="37"/>
  <c r="O1266" i="37"/>
  <c r="P1266" i="37"/>
  <c r="R1266" i="37"/>
  <c r="S1266" i="37"/>
  <c r="T1266" i="37"/>
  <c r="U1266" i="37"/>
  <c r="V1266" i="37"/>
  <c r="W1266" i="37"/>
  <c r="X1266" i="37"/>
  <c r="Y1266" i="37"/>
  <c r="H1267" i="37"/>
  <c r="I1267" i="37"/>
  <c r="J1267" i="37"/>
  <c r="K1267" i="37"/>
  <c r="L1267" i="37"/>
  <c r="M1267" i="37"/>
  <c r="N1267" i="37"/>
  <c r="O1267" i="37"/>
  <c r="P1267" i="37"/>
  <c r="R1267" i="37"/>
  <c r="S1267" i="37"/>
  <c r="T1267" i="37"/>
  <c r="U1267" i="37"/>
  <c r="V1267" i="37"/>
  <c r="W1267" i="37"/>
  <c r="X1267" i="37"/>
  <c r="Y1267" i="37"/>
  <c r="H1268" i="37"/>
  <c r="I1268" i="37"/>
  <c r="J1268" i="37"/>
  <c r="K1268" i="37"/>
  <c r="L1268" i="37"/>
  <c r="M1268" i="37"/>
  <c r="N1268" i="37"/>
  <c r="O1268" i="37"/>
  <c r="P1268" i="37"/>
  <c r="R1268" i="37"/>
  <c r="S1268" i="37"/>
  <c r="T1268" i="37"/>
  <c r="U1268" i="37"/>
  <c r="V1268" i="37"/>
  <c r="W1268" i="37"/>
  <c r="X1268" i="37"/>
  <c r="Y1268" i="37"/>
  <c r="H1269" i="37"/>
  <c r="I1269" i="37"/>
  <c r="J1269" i="37"/>
  <c r="K1269" i="37"/>
  <c r="L1269" i="37"/>
  <c r="M1269" i="37"/>
  <c r="N1269" i="37"/>
  <c r="O1269" i="37"/>
  <c r="H1270" i="37"/>
  <c r="I1270" i="37"/>
  <c r="J1270" i="37"/>
  <c r="K1270" i="37"/>
  <c r="L1270" i="37"/>
  <c r="M1270" i="37"/>
  <c r="N1270" i="37"/>
  <c r="O1270" i="37"/>
  <c r="P1270" i="37"/>
  <c r="R1270" i="37"/>
  <c r="S1270" i="37"/>
  <c r="T1270" i="37"/>
  <c r="U1270" i="37"/>
  <c r="V1270" i="37"/>
  <c r="W1270" i="37"/>
  <c r="X1270" i="37"/>
  <c r="Y1270" i="37"/>
  <c r="H1271" i="37"/>
  <c r="I1271" i="37"/>
  <c r="J1271" i="37"/>
  <c r="K1271" i="37"/>
  <c r="L1271" i="37"/>
  <c r="M1271" i="37"/>
  <c r="N1271" i="37"/>
  <c r="O1271" i="37"/>
  <c r="P1271" i="37"/>
  <c r="R1271" i="37"/>
  <c r="S1271" i="37"/>
  <c r="T1271" i="37"/>
  <c r="U1271" i="37"/>
  <c r="V1271" i="37"/>
  <c r="W1271" i="37"/>
  <c r="X1271" i="37"/>
  <c r="Y1271" i="37"/>
  <c r="H1272" i="37"/>
  <c r="I1272" i="37"/>
  <c r="J1272" i="37"/>
  <c r="K1272" i="37"/>
  <c r="L1272" i="37"/>
  <c r="M1272" i="37"/>
  <c r="N1272" i="37"/>
  <c r="O1272" i="37"/>
  <c r="P1272" i="37"/>
  <c r="R1272" i="37"/>
  <c r="S1272" i="37"/>
  <c r="T1272" i="37"/>
  <c r="U1272" i="37"/>
  <c r="V1272" i="37"/>
  <c r="W1272" i="37"/>
  <c r="X1272" i="37"/>
  <c r="Y1272" i="37"/>
  <c r="H1273" i="37"/>
  <c r="I1273" i="37"/>
  <c r="J1273" i="37"/>
  <c r="K1273" i="37"/>
  <c r="L1273" i="37"/>
  <c r="M1273" i="37"/>
  <c r="N1273" i="37"/>
  <c r="O1273" i="37"/>
  <c r="G1274" i="37"/>
  <c r="H1274" i="37"/>
  <c r="I1274" i="37"/>
  <c r="J1274" i="37"/>
  <c r="K1274" i="37"/>
  <c r="L1274" i="37"/>
  <c r="M1274" i="37"/>
  <c r="N1274" i="37"/>
  <c r="O1274" i="37"/>
  <c r="H1276" i="37"/>
  <c r="I1276" i="37"/>
  <c r="J1276" i="37"/>
  <c r="K1276" i="37"/>
  <c r="L1276" i="37"/>
  <c r="M1276" i="37"/>
  <c r="N1276" i="37"/>
  <c r="O1276" i="37"/>
  <c r="P1276" i="37"/>
  <c r="R1276" i="37"/>
  <c r="S1276" i="37"/>
  <c r="T1276" i="37"/>
  <c r="U1276" i="37"/>
  <c r="V1276" i="37"/>
  <c r="W1276" i="37"/>
  <c r="X1276" i="37"/>
  <c r="Y1276" i="37"/>
  <c r="H1277" i="37"/>
  <c r="I1277" i="37"/>
  <c r="J1277" i="37"/>
  <c r="K1277" i="37"/>
  <c r="L1277" i="37"/>
  <c r="M1277" i="37"/>
  <c r="N1277" i="37"/>
  <c r="O1277" i="37"/>
  <c r="P1277" i="37"/>
  <c r="R1277" i="37"/>
  <c r="S1277" i="37"/>
  <c r="T1277" i="37"/>
  <c r="U1277" i="37"/>
  <c r="V1277" i="37"/>
  <c r="W1277" i="37"/>
  <c r="X1277" i="37"/>
  <c r="Y1277" i="37"/>
  <c r="H1278" i="37"/>
  <c r="I1278" i="37"/>
  <c r="J1278" i="37"/>
  <c r="K1278" i="37"/>
  <c r="L1278" i="37"/>
  <c r="M1278" i="37"/>
  <c r="N1278" i="37"/>
  <c r="O1278" i="37"/>
  <c r="H1279" i="37"/>
  <c r="I1279" i="37"/>
  <c r="J1279" i="37"/>
  <c r="K1279" i="37"/>
  <c r="L1279" i="37"/>
  <c r="M1279" i="37"/>
  <c r="N1279" i="37"/>
  <c r="O1279" i="37"/>
  <c r="D1280" i="37"/>
  <c r="E1280" i="37"/>
  <c r="F1280" i="37"/>
  <c r="G1280" i="37"/>
  <c r="H1280" i="37"/>
  <c r="I1280" i="37"/>
  <c r="J1280" i="37"/>
  <c r="K1280" i="37"/>
  <c r="L1280" i="37"/>
  <c r="M1280" i="37"/>
  <c r="N1280" i="37"/>
  <c r="O1280" i="37"/>
  <c r="P1280" i="37"/>
  <c r="P1281" i="37"/>
  <c r="R1281" i="37"/>
  <c r="S1281" i="37"/>
  <c r="T1281" i="37"/>
  <c r="U1281" i="37"/>
  <c r="V1281" i="37"/>
  <c r="W1281" i="37"/>
  <c r="X1281" i="37"/>
  <c r="Y1281" i="37"/>
  <c r="P1282" i="37"/>
  <c r="R1282" i="37"/>
  <c r="S1282" i="37"/>
  <c r="T1282" i="37"/>
  <c r="U1282" i="37"/>
  <c r="V1282" i="37"/>
  <c r="W1282" i="37"/>
  <c r="X1282" i="37"/>
  <c r="Y1282" i="37"/>
  <c r="H1284" i="37"/>
  <c r="I1284" i="37"/>
  <c r="J1284" i="37"/>
  <c r="K1284" i="37"/>
  <c r="L1284" i="37"/>
  <c r="M1284" i="37"/>
  <c r="N1284" i="37"/>
  <c r="O1284" i="37"/>
  <c r="H1288" i="37"/>
  <c r="I1288" i="37"/>
  <c r="J1288" i="37"/>
  <c r="K1288" i="37"/>
  <c r="L1288" i="37"/>
  <c r="M1288" i="37"/>
  <c r="N1288" i="37"/>
  <c r="O1288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P415" i="37"/>
  <c r="R415" i="37"/>
  <c r="S415" i="37"/>
  <c r="T415" i="37"/>
  <c r="U415" i="37"/>
  <c r="V415" i="37"/>
  <c r="W415" i="37"/>
  <c r="X415" i="37"/>
  <c r="Y415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H480" i="37"/>
  <c r="I480" i="37"/>
  <c r="J480" i="37"/>
  <c r="K480" i="37"/>
  <c r="L480" i="37"/>
  <c r="M480" i="37"/>
  <c r="N480" i="37"/>
  <c r="O480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R174" i="37"/>
  <c r="S174" i="37"/>
  <c r="T174" i="37"/>
  <c r="U174" i="37"/>
  <c r="V174" i="37"/>
  <c r="W174" i="37"/>
  <c r="X174" i="37"/>
  <c r="Y174" i="37"/>
  <c r="D974" i="37"/>
  <c r="E974" i="37"/>
  <c r="F974" i="37"/>
  <c r="G974" i="37"/>
  <c r="H974" i="37"/>
  <c r="I974" i="37"/>
  <c r="J974" i="37"/>
  <c r="K974" i="37"/>
  <c r="L974" i="37"/>
  <c r="M974" i="37"/>
  <c r="N974" i="37"/>
  <c r="O974" i="37"/>
  <c r="D976" i="37"/>
  <c r="E976" i="37"/>
  <c r="F976" i="37"/>
  <c r="G976" i="37"/>
  <c r="H976" i="37"/>
  <c r="I976" i="37"/>
  <c r="J976" i="37"/>
  <c r="K976" i="37"/>
  <c r="L976" i="37"/>
  <c r="M976" i="37"/>
  <c r="N976" i="37"/>
  <c r="O976" i="37"/>
  <c r="P976" i="37"/>
  <c r="R976" i="37"/>
  <c r="S976" i="37"/>
  <c r="T976" i="37"/>
  <c r="U976" i="37"/>
  <c r="V976" i="37"/>
  <c r="W976" i="37"/>
  <c r="X976" i="37"/>
  <c r="Y976" i="37"/>
  <c r="D977" i="37"/>
  <c r="E977" i="37"/>
  <c r="F977" i="37"/>
  <c r="G977" i="37"/>
  <c r="H977" i="37"/>
  <c r="I977" i="37"/>
  <c r="J977" i="37"/>
  <c r="K977" i="37"/>
  <c r="L977" i="37"/>
  <c r="M977" i="37"/>
  <c r="N977" i="37"/>
  <c r="O977" i="37"/>
  <c r="D978" i="37"/>
  <c r="E978" i="37"/>
  <c r="F978" i="37"/>
  <c r="G978" i="37"/>
  <c r="H978" i="37"/>
  <c r="I978" i="37"/>
  <c r="J978" i="37"/>
  <c r="K978" i="37"/>
  <c r="L978" i="37"/>
  <c r="M978" i="37"/>
  <c r="N978" i="37"/>
  <c r="O978" i="37"/>
  <c r="P1033" i="37"/>
  <c r="R1033" i="37"/>
  <c r="S1033" i="37"/>
  <c r="T1033" i="37"/>
  <c r="U1033" i="37"/>
  <c r="V1033" i="37"/>
  <c r="W1033" i="37"/>
  <c r="X1033" i="37"/>
  <c r="Y1033" i="37"/>
  <c r="P1034" i="37"/>
  <c r="R1034" i="37"/>
  <c r="S1034" i="37"/>
  <c r="T1034" i="37"/>
  <c r="U1034" i="37"/>
  <c r="V1034" i="37"/>
  <c r="W1034" i="37"/>
  <c r="X1034" i="37"/>
  <c r="Y1034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X157" i="57"/>
  <c r="Y1035" i="37" s="1"/>
  <c r="W157" i="57"/>
  <c r="X1035" i="37" s="1"/>
  <c r="V157" i="57"/>
  <c r="W1035" i="37" s="1"/>
  <c r="T157" i="57"/>
  <c r="U1035" i="37" s="1"/>
  <c r="S157" i="57"/>
  <c r="T1035" i="37" s="1"/>
  <c r="O157" i="57"/>
  <c r="P1035" i="37" s="1"/>
  <c r="E108" i="57"/>
  <c r="C108" i="57"/>
  <c r="D986" i="37" s="1"/>
  <c r="E107" i="57"/>
  <c r="C107" i="57"/>
  <c r="D985" i="37" s="1"/>
  <c r="E106" i="57"/>
  <c r="C106" i="57"/>
  <c r="D984" i="37" s="1"/>
  <c r="E104" i="57"/>
  <c r="C104" i="57"/>
  <c r="D982" i="37" s="1"/>
  <c r="E103" i="57"/>
  <c r="C103" i="57"/>
  <c r="D981" i="37" s="1"/>
  <c r="E102" i="57"/>
  <c r="C102" i="57"/>
  <c r="D980" i="37" s="1"/>
  <c r="X97" i="57"/>
  <c r="Y975" i="37" s="1"/>
  <c r="W97" i="57"/>
  <c r="X975" i="37" s="1"/>
  <c r="V97" i="57"/>
  <c r="W975" i="37" s="1"/>
  <c r="T97" i="57"/>
  <c r="U975" i="37" s="1"/>
  <c r="S97" i="57"/>
  <c r="T975" i="37" s="1"/>
  <c r="O97" i="57"/>
  <c r="P975" i="37" s="1"/>
  <c r="E88" i="57"/>
  <c r="E153" i="57" s="1"/>
  <c r="F1031" i="37" s="1"/>
  <c r="C88" i="57"/>
  <c r="C153" i="57" s="1"/>
  <c r="D48" i="57"/>
  <c r="F48" i="57" s="1"/>
  <c r="F115" i="57" s="1"/>
  <c r="G993" i="37" s="1"/>
  <c r="D47" i="57"/>
  <c r="F47" i="57" s="1"/>
  <c r="F114" i="57" s="1"/>
  <c r="G992" i="37" s="1"/>
  <c r="D46" i="57"/>
  <c r="D34" i="57"/>
  <c r="D110" i="57" s="1"/>
  <c r="E988" i="37" s="1"/>
  <c r="D33" i="57"/>
  <c r="E29" i="57"/>
  <c r="C29" i="57"/>
  <c r="D40" i="57"/>
  <c r="D37" i="57"/>
  <c r="D36" i="57"/>
  <c r="D32" i="57"/>
  <c r="D108" i="57" s="1"/>
  <c r="E986" i="37" s="1"/>
  <c r="D31" i="57"/>
  <c r="D107" i="57" s="1"/>
  <c r="E985" i="37" s="1"/>
  <c r="D30" i="57"/>
  <c r="D106" i="57" s="1"/>
  <c r="E984" i="37" s="1"/>
  <c r="D28" i="57"/>
  <c r="D104" i="57" s="1"/>
  <c r="E982" i="37" s="1"/>
  <c r="D27" i="57"/>
  <c r="D103" i="57" s="1"/>
  <c r="E981" i="37" s="1"/>
  <c r="D26" i="57"/>
  <c r="D20" i="57"/>
  <c r="D19" i="57"/>
  <c r="D18" i="57"/>
  <c r="D17" i="57"/>
  <c r="D16" i="57"/>
  <c r="D15" i="57"/>
  <c r="D14" i="57"/>
  <c r="D13" i="57"/>
  <c r="D12" i="5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R263" i="37"/>
  <c r="S263" i="37"/>
  <c r="T263" i="37"/>
  <c r="U263" i="37"/>
  <c r="V263" i="37"/>
  <c r="W263" i="37"/>
  <c r="X263" i="37"/>
  <c r="Y263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Y148" i="46"/>
  <c r="Y264" i="37" s="1"/>
  <c r="X148" i="46"/>
  <c r="X264" i="37" s="1"/>
  <c r="W148" i="46"/>
  <c r="W264" i="37" s="1"/>
  <c r="U148" i="46"/>
  <c r="U264" i="37" s="1"/>
  <c r="T148" i="46"/>
  <c r="T264" i="37" s="1"/>
  <c r="P148" i="46"/>
  <c r="P264" i="37" s="1"/>
  <c r="P147" i="46"/>
  <c r="P263" i="37" s="1"/>
  <c r="P146" i="46"/>
  <c r="F107" i="46"/>
  <c r="D107" i="46"/>
  <c r="D223" i="37" s="1"/>
  <c r="F106" i="46"/>
  <c r="D106" i="46"/>
  <c r="D222" i="37" s="1"/>
  <c r="F105" i="46"/>
  <c r="D105" i="46"/>
  <c r="D221" i="37" s="1"/>
  <c r="F102" i="46"/>
  <c r="D102" i="46"/>
  <c r="D218" i="37" s="1"/>
  <c r="G101" i="46"/>
  <c r="G217" i="37" s="1"/>
  <c r="F101" i="46"/>
  <c r="D101" i="46"/>
  <c r="D217" i="37" s="1"/>
  <c r="F100" i="46"/>
  <c r="D100" i="46"/>
  <c r="D216" i="37" s="1"/>
  <c r="F99" i="46"/>
  <c r="D99" i="46"/>
  <c r="D215" i="37" s="1"/>
  <c r="F97" i="46"/>
  <c r="D97" i="46"/>
  <c r="D213" i="37" s="1"/>
  <c r="F96" i="46"/>
  <c r="D96" i="46"/>
  <c r="D212" i="37" s="1"/>
  <c r="F95" i="46"/>
  <c r="D95" i="46"/>
  <c r="D211" i="37" s="1"/>
  <c r="Y91" i="46"/>
  <c r="Y207" i="37" s="1"/>
  <c r="X91" i="46"/>
  <c r="X207" i="37" s="1"/>
  <c r="W91" i="46"/>
  <c r="W207" i="37" s="1"/>
  <c r="U91" i="46"/>
  <c r="U207" i="37" s="1"/>
  <c r="T91" i="46"/>
  <c r="T207" i="37" s="1"/>
  <c r="P91" i="46"/>
  <c r="P207" i="37" s="1"/>
  <c r="F26" i="46"/>
  <c r="F82" i="46"/>
  <c r="F144" i="46" s="1"/>
  <c r="D82" i="46"/>
  <c r="D144" i="46" s="1"/>
  <c r="F60" i="46"/>
  <c r="E45" i="46"/>
  <c r="G45" i="46" s="1"/>
  <c r="G107" i="46" s="1"/>
  <c r="G223" i="37" s="1"/>
  <c r="E44" i="46"/>
  <c r="G44" i="46" s="1"/>
  <c r="G106" i="46" s="1"/>
  <c r="G222" i="37" s="1"/>
  <c r="E43" i="46"/>
  <c r="E37" i="46"/>
  <c r="E34" i="46"/>
  <c r="E33" i="46"/>
  <c r="E30" i="46"/>
  <c r="E29" i="46"/>
  <c r="E101" i="46" s="1"/>
  <c r="E217" i="37" s="1"/>
  <c r="E28" i="46"/>
  <c r="E100" i="46" s="1"/>
  <c r="E216" i="37" s="1"/>
  <c r="E27" i="46"/>
  <c r="E99" i="46" s="1"/>
  <c r="E215" i="37" s="1"/>
  <c r="E25" i="46"/>
  <c r="E97" i="46" s="1"/>
  <c r="E213" i="37" s="1"/>
  <c r="E24" i="46"/>
  <c r="E96" i="46" s="1"/>
  <c r="E212" i="37" s="1"/>
  <c r="E23" i="46"/>
  <c r="E17" i="46"/>
  <c r="E16" i="46"/>
  <c r="E15" i="46"/>
  <c r="E14" i="46"/>
  <c r="E13" i="46"/>
  <c r="E12" i="46"/>
  <c r="D1107" i="37"/>
  <c r="E1107" i="37"/>
  <c r="F1107" i="37"/>
  <c r="G1107" i="37"/>
  <c r="H1107" i="37"/>
  <c r="I1107" i="37"/>
  <c r="J1107" i="37"/>
  <c r="K1107" i="37"/>
  <c r="L1107" i="37"/>
  <c r="M1107" i="37"/>
  <c r="N1107" i="37"/>
  <c r="O1107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S1164" i="37"/>
  <c r="T1164" i="37"/>
  <c r="U1164" i="37"/>
  <c r="V1164" i="37"/>
  <c r="W1164" i="37"/>
  <c r="X1164" i="37"/>
  <c r="Y1164" i="37"/>
  <c r="R1165" i="37"/>
  <c r="S1165" i="37"/>
  <c r="T1165" i="37"/>
  <c r="U1165" i="37"/>
  <c r="V1165" i="37"/>
  <c r="W1165" i="37"/>
  <c r="X1165" i="37"/>
  <c r="Y1165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AA2256" i="157"/>
  <c r="Y1166" i="37" s="1"/>
  <c r="Z2256" i="157"/>
  <c r="X1166" i="37" s="1"/>
  <c r="Y2256" i="157"/>
  <c r="W1166" i="37" s="1"/>
  <c r="W2256" i="157"/>
  <c r="U1166" i="37" s="1"/>
  <c r="V2256" i="157"/>
  <c r="T1166" i="37" s="1"/>
  <c r="H2210" i="157"/>
  <c r="F2210" i="157"/>
  <c r="H2209" i="157"/>
  <c r="F2209" i="157"/>
  <c r="H2208" i="157"/>
  <c r="F2208" i="157"/>
  <c r="H2207" i="157"/>
  <c r="F2207" i="157"/>
  <c r="H2205" i="157"/>
  <c r="F2205" i="157"/>
  <c r="H2204" i="157"/>
  <c r="F1114" i="37" s="1"/>
  <c r="F2204" i="157"/>
  <c r="H2203" i="157"/>
  <c r="F2203" i="157"/>
  <c r="AA2198" i="157"/>
  <c r="Y1108" i="37" s="1"/>
  <c r="Z2198" i="157"/>
  <c r="X1108" i="37" s="1"/>
  <c r="Y2198" i="157"/>
  <c r="W1108" i="37" s="1"/>
  <c r="W2198" i="157"/>
  <c r="U1108" i="37" s="1"/>
  <c r="V2198" i="157"/>
  <c r="T1108" i="37" s="1"/>
  <c r="R2198" i="157"/>
  <c r="H2215" i="157"/>
  <c r="F2215" i="157"/>
  <c r="H2214" i="157"/>
  <c r="F2214" i="157"/>
  <c r="H2213" i="157"/>
  <c r="F2213" i="157"/>
  <c r="H2189" i="157"/>
  <c r="F2189" i="157"/>
  <c r="H2134" i="157"/>
  <c r="F2134" i="157"/>
  <c r="G2140" i="157"/>
  <c r="G2144" i="157"/>
  <c r="G2143" i="157"/>
  <c r="G2152" i="157"/>
  <c r="G2151" i="157"/>
  <c r="G2150" i="157"/>
  <c r="G2138" i="157"/>
  <c r="G2137" i="157"/>
  <c r="G2136" i="157"/>
  <c r="G2135" i="157"/>
  <c r="G2133" i="157"/>
  <c r="G2132" i="157"/>
  <c r="G2131" i="157"/>
  <c r="G2125" i="157"/>
  <c r="G2124" i="157"/>
  <c r="G2123" i="157"/>
  <c r="G2122" i="157"/>
  <c r="G2121" i="157"/>
  <c r="G2120" i="157"/>
  <c r="D1041" i="37"/>
  <c r="E1041" i="37"/>
  <c r="F1041" i="37"/>
  <c r="G1041" i="37"/>
  <c r="H1041" i="37"/>
  <c r="I1041" i="37"/>
  <c r="J1041" i="37"/>
  <c r="K1041" i="37"/>
  <c r="L1041" i="37"/>
  <c r="M1041" i="37"/>
  <c r="N1041" i="37"/>
  <c r="O1041" i="37"/>
  <c r="D1043" i="37"/>
  <c r="E1043" i="37"/>
  <c r="F1043" i="37"/>
  <c r="G1043" i="37"/>
  <c r="H1043" i="37"/>
  <c r="I1043" i="37"/>
  <c r="J1043" i="37"/>
  <c r="K1043" i="37"/>
  <c r="L1043" i="37"/>
  <c r="M1043" i="37"/>
  <c r="N1043" i="37"/>
  <c r="O1043" i="37"/>
  <c r="D1044" i="37"/>
  <c r="E1044" i="37"/>
  <c r="F1044" i="37"/>
  <c r="G1044" i="37"/>
  <c r="H1044" i="37"/>
  <c r="I1044" i="37"/>
  <c r="J1044" i="37"/>
  <c r="K1044" i="37"/>
  <c r="L1044" i="37"/>
  <c r="M1044" i="37"/>
  <c r="N1044" i="37"/>
  <c r="O1044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2068" i="157"/>
  <c r="F2068" i="157"/>
  <c r="H2067" i="157"/>
  <c r="F2067" i="157"/>
  <c r="H2066" i="157"/>
  <c r="F2066" i="157"/>
  <c r="H2063" i="157"/>
  <c r="F2063" i="157"/>
  <c r="D260" i="37" l="1"/>
  <c r="F221" i="37"/>
  <c r="F222" i="37"/>
  <c r="F223" i="37"/>
  <c r="F217" i="37"/>
  <c r="F215" i="37"/>
  <c r="F218" i="37"/>
  <c r="F260" i="37"/>
  <c r="F216" i="37"/>
  <c r="F213" i="37"/>
  <c r="F211" i="37"/>
  <c r="F212" i="37"/>
  <c r="I2152" i="157"/>
  <c r="I2215" i="157" s="1"/>
  <c r="G1125" i="37" s="1"/>
  <c r="D1125" i="37"/>
  <c r="D1115" i="37"/>
  <c r="D1119" i="37"/>
  <c r="D1056" i="37"/>
  <c r="D346" i="37"/>
  <c r="D1123" i="37"/>
  <c r="D1113" i="37"/>
  <c r="D1117" i="37"/>
  <c r="D1120" i="37"/>
  <c r="D1057" i="37"/>
  <c r="D347" i="37"/>
  <c r="I2150" i="157"/>
  <c r="I2213" i="157" s="1"/>
  <c r="G1123" i="37" s="1"/>
  <c r="D1124" i="37"/>
  <c r="D1114" i="37"/>
  <c r="D1118" i="37"/>
  <c r="D1053" i="37"/>
  <c r="D1058" i="37"/>
  <c r="I2151" i="157"/>
  <c r="I2214" i="157" s="1"/>
  <c r="G1124" i="37" s="1"/>
  <c r="D345" i="37"/>
  <c r="F982" i="37"/>
  <c r="F986" i="37"/>
  <c r="F980" i="37"/>
  <c r="F984" i="37"/>
  <c r="F981" i="37"/>
  <c r="D1031" i="37"/>
  <c r="F985" i="37"/>
  <c r="F1118" i="37"/>
  <c r="F1120" i="37"/>
  <c r="F1124" i="37"/>
  <c r="F1123" i="37"/>
  <c r="F1125" i="37"/>
  <c r="F1117" i="37"/>
  <c r="F1119" i="37"/>
  <c r="F1113" i="37"/>
  <c r="F1115" i="37"/>
  <c r="D45" i="57"/>
  <c r="F46" i="57"/>
  <c r="F113" i="57" s="1"/>
  <c r="G991" i="37" s="1"/>
  <c r="D102" i="57"/>
  <c r="E980" i="37" s="1"/>
  <c r="D25" i="57"/>
  <c r="E42" i="46"/>
  <c r="G43" i="46"/>
  <c r="G105" i="46" s="1"/>
  <c r="G221" i="37" s="1"/>
  <c r="E95" i="46"/>
  <c r="E211" i="37" s="1"/>
  <c r="E22" i="46"/>
  <c r="G2130" i="157"/>
  <c r="F1057" i="37"/>
  <c r="F1053" i="37"/>
  <c r="F1056" i="37"/>
  <c r="F1058" i="37"/>
  <c r="D114" i="57"/>
  <c r="E992" i="37" s="1"/>
  <c r="D115" i="57"/>
  <c r="E993" i="37" s="1"/>
  <c r="D113" i="57"/>
  <c r="E991" i="37" s="1"/>
  <c r="E107" i="46"/>
  <c r="E223" i="37" s="1"/>
  <c r="E106" i="46"/>
  <c r="E222" i="37" s="1"/>
  <c r="E105" i="46"/>
  <c r="E221" i="37" s="1"/>
  <c r="P1108" i="37"/>
  <c r="H2252" i="157"/>
  <c r="E105" i="57"/>
  <c r="F98" i="46"/>
  <c r="C105" i="57"/>
  <c r="D983" i="37" s="1"/>
  <c r="H2206" i="157"/>
  <c r="G2208" i="157"/>
  <c r="E1118" i="37" s="1"/>
  <c r="G2203" i="157"/>
  <c r="E1113" i="37" s="1"/>
  <c r="G2209" i="157"/>
  <c r="E1119" i="37" s="1"/>
  <c r="G2204" i="157"/>
  <c r="E1114" i="37" s="1"/>
  <c r="G2189" i="157"/>
  <c r="G2205" i="157"/>
  <c r="E1115" i="37" s="1"/>
  <c r="G2213" i="157"/>
  <c r="E1123" i="37" s="1"/>
  <c r="F2206" i="157"/>
  <c r="G2214" i="157"/>
  <c r="E1124" i="37" s="1"/>
  <c r="G2207" i="157"/>
  <c r="E1117" i="37" s="1"/>
  <c r="G2215" i="157"/>
  <c r="E1125" i="37" s="1"/>
  <c r="F2252" i="157"/>
  <c r="E82" i="46"/>
  <c r="E102" i="46"/>
  <c r="E218" i="37" s="1"/>
  <c r="D88" i="57"/>
  <c r="D109" i="57"/>
  <c r="E987" i="37" s="1"/>
  <c r="G2210" i="157"/>
  <c r="E1120" i="37" s="1"/>
  <c r="F106" i="57"/>
  <c r="G984" i="37" s="1"/>
  <c r="F104" i="57"/>
  <c r="G982" i="37" s="1"/>
  <c r="F103" i="57"/>
  <c r="G981" i="37" s="1"/>
  <c r="F107" i="57"/>
  <c r="G985" i="37" s="1"/>
  <c r="F108" i="57"/>
  <c r="G986" i="37" s="1"/>
  <c r="D29" i="57"/>
  <c r="E26" i="46"/>
  <c r="G2134" i="157"/>
  <c r="F102" i="57" l="1"/>
  <c r="G980" i="37" s="1"/>
  <c r="F214" i="37"/>
  <c r="D1162" i="37"/>
  <c r="D1116" i="37"/>
  <c r="F983" i="37"/>
  <c r="F1116" i="37"/>
  <c r="F1162" i="37"/>
  <c r="E144" i="46"/>
  <c r="G82" i="46"/>
  <c r="G144" i="46" s="1"/>
  <c r="G260" i="37" s="1"/>
  <c r="G2252" i="157"/>
  <c r="E1162" i="37" s="1"/>
  <c r="E98" i="46"/>
  <c r="E214" i="37" s="1"/>
  <c r="D105" i="57"/>
  <c r="E983" i="37" s="1"/>
  <c r="G2206" i="157"/>
  <c r="E1116" i="37" s="1"/>
  <c r="I2189" i="157"/>
  <c r="F88" i="57"/>
  <c r="D153" i="57"/>
  <c r="H2033" i="157"/>
  <c r="F2033" i="157"/>
  <c r="G1991" i="157"/>
  <c r="G1990" i="157"/>
  <c r="G1989" i="157"/>
  <c r="G1986" i="157"/>
  <c r="G1985" i="15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D907" i="37"/>
  <c r="E907" i="37"/>
  <c r="F907" i="37"/>
  <c r="G907" i="37"/>
  <c r="H907" i="37"/>
  <c r="I907" i="37"/>
  <c r="J907" i="37"/>
  <c r="K907" i="37"/>
  <c r="L907" i="37"/>
  <c r="M907" i="37"/>
  <c r="N907" i="37"/>
  <c r="O907" i="37"/>
  <c r="P907" i="37"/>
  <c r="R907" i="37"/>
  <c r="S907" i="37"/>
  <c r="T907" i="37"/>
  <c r="U907" i="37"/>
  <c r="V907" i="37"/>
  <c r="W907" i="37"/>
  <c r="X907" i="37"/>
  <c r="Y907" i="37"/>
  <c r="D908" i="37"/>
  <c r="E908" i="37"/>
  <c r="F908" i="37"/>
  <c r="G908" i="37"/>
  <c r="H908" i="37"/>
  <c r="I908" i="37"/>
  <c r="J908" i="37"/>
  <c r="K908" i="37"/>
  <c r="L908" i="37"/>
  <c r="M908" i="37"/>
  <c r="N908" i="37"/>
  <c r="O908" i="37"/>
  <c r="D909" i="37"/>
  <c r="E909" i="37"/>
  <c r="F909" i="37"/>
  <c r="G909" i="37"/>
  <c r="H909" i="37"/>
  <c r="I909" i="37"/>
  <c r="J909" i="37"/>
  <c r="K909" i="37"/>
  <c r="L909" i="37"/>
  <c r="M909" i="37"/>
  <c r="N909" i="37"/>
  <c r="O909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1909" i="157"/>
  <c r="F1909" i="157"/>
  <c r="H1908" i="157"/>
  <c r="F1908" i="157"/>
  <c r="H1878" i="157"/>
  <c r="F1878" i="157"/>
  <c r="G1835" i="157"/>
  <c r="G1834" i="157"/>
  <c r="G1833" i="157"/>
  <c r="G1830" i="157"/>
  <c r="G1829" i="157"/>
  <c r="D833" i="37"/>
  <c r="E833" i="37"/>
  <c r="F833" i="37"/>
  <c r="G833" i="37"/>
  <c r="H833" i="37"/>
  <c r="I833" i="37"/>
  <c r="J833" i="37"/>
  <c r="K833" i="37"/>
  <c r="L833" i="37"/>
  <c r="M833" i="37"/>
  <c r="N833" i="37"/>
  <c r="O833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P835" i="37"/>
  <c r="R835" i="37"/>
  <c r="S835" i="37"/>
  <c r="T835" i="37"/>
  <c r="U835" i="37"/>
  <c r="V835" i="37"/>
  <c r="W835" i="37"/>
  <c r="X835" i="37"/>
  <c r="Y835" i="37"/>
  <c r="E836" i="37"/>
  <c r="F836" i="37"/>
  <c r="G836" i="37"/>
  <c r="H836" i="37"/>
  <c r="I836" i="37"/>
  <c r="J836" i="37"/>
  <c r="K836" i="37"/>
  <c r="L836" i="37"/>
  <c r="M836" i="37"/>
  <c r="N836" i="37"/>
  <c r="O836" i="37"/>
  <c r="D837" i="37"/>
  <c r="E837" i="37"/>
  <c r="F837" i="37"/>
  <c r="G837" i="37"/>
  <c r="H837" i="37"/>
  <c r="I837" i="37"/>
  <c r="J837" i="37"/>
  <c r="K837" i="37"/>
  <c r="L837" i="37"/>
  <c r="M837" i="37"/>
  <c r="N837" i="37"/>
  <c r="O837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R895" i="37"/>
  <c r="S895" i="37"/>
  <c r="T895" i="37"/>
  <c r="U895" i="37"/>
  <c r="V895" i="37"/>
  <c r="W895" i="37"/>
  <c r="X895" i="37"/>
  <c r="Y895" i="37"/>
  <c r="D897" i="37"/>
  <c r="E897" i="37"/>
  <c r="F897" i="37"/>
  <c r="G897" i="37"/>
  <c r="H897" i="37"/>
  <c r="I897" i="37"/>
  <c r="J897" i="37"/>
  <c r="K897" i="37"/>
  <c r="L897" i="37"/>
  <c r="M897" i="37"/>
  <c r="N897" i="37"/>
  <c r="O897" i="37"/>
  <c r="P897" i="37"/>
  <c r="R897" i="37"/>
  <c r="S897" i="37"/>
  <c r="T897" i="37"/>
  <c r="U897" i="37"/>
  <c r="V897" i="37"/>
  <c r="W897" i="37"/>
  <c r="X897" i="37"/>
  <c r="Y897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1769" i="157"/>
  <c r="H1768" i="157"/>
  <c r="F1769" i="157"/>
  <c r="F1768" i="157"/>
  <c r="H1751" i="157"/>
  <c r="F1751" i="157"/>
  <c r="H1750" i="157"/>
  <c r="F1750" i="157"/>
  <c r="H1749" i="157"/>
  <c r="F1749" i="157"/>
  <c r="H1746" i="157"/>
  <c r="F1746" i="157"/>
  <c r="H1745" i="157"/>
  <c r="F1745" i="157"/>
  <c r="G1693" i="157"/>
  <c r="G1692" i="157"/>
  <c r="G1691" i="157"/>
  <c r="G1690" i="157"/>
  <c r="G1689" i="157"/>
  <c r="H1686" i="157"/>
  <c r="F1686" i="157"/>
  <c r="G1635" i="157"/>
  <c r="G1634" i="157"/>
  <c r="G1633" i="157"/>
  <c r="G1630" i="157"/>
  <c r="G1629" i="157"/>
  <c r="G1628" i="157"/>
  <c r="D764" i="37"/>
  <c r="E764" i="37"/>
  <c r="F764" i="37"/>
  <c r="G764" i="37"/>
  <c r="H764" i="37"/>
  <c r="I764" i="37"/>
  <c r="J764" i="37"/>
  <c r="K764" i="37"/>
  <c r="L764" i="37"/>
  <c r="M764" i="37"/>
  <c r="N764" i="37"/>
  <c r="O764" i="37"/>
  <c r="D766" i="37"/>
  <c r="E766" i="37"/>
  <c r="F766" i="37"/>
  <c r="G766" i="37"/>
  <c r="H766" i="37"/>
  <c r="I766" i="37"/>
  <c r="J766" i="37"/>
  <c r="K766" i="37"/>
  <c r="L766" i="37"/>
  <c r="M766" i="37"/>
  <c r="N766" i="37"/>
  <c r="O766" i="37"/>
  <c r="P766" i="37"/>
  <c r="R766" i="37"/>
  <c r="S766" i="37"/>
  <c r="T766" i="37"/>
  <c r="U766" i="37"/>
  <c r="V766" i="37"/>
  <c r="W766" i="37"/>
  <c r="X766" i="37"/>
  <c r="Y766" i="37"/>
  <c r="D767" i="37"/>
  <c r="E767" i="37"/>
  <c r="F767" i="37"/>
  <c r="G767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D823" i="37"/>
  <c r="E823" i="37"/>
  <c r="F823" i="37"/>
  <c r="G823" i="37"/>
  <c r="H823" i="37"/>
  <c r="I823" i="37"/>
  <c r="J823" i="37"/>
  <c r="K823" i="37"/>
  <c r="L823" i="37"/>
  <c r="M823" i="37"/>
  <c r="N823" i="37"/>
  <c r="O823" i="37"/>
  <c r="P823" i="37"/>
  <c r="R823" i="37"/>
  <c r="S823" i="37"/>
  <c r="T823" i="37"/>
  <c r="U823" i="37"/>
  <c r="V823" i="37"/>
  <c r="W823" i="37"/>
  <c r="X823" i="37"/>
  <c r="Y823" i="37"/>
  <c r="D824" i="37"/>
  <c r="E824" i="37"/>
  <c r="F824" i="37"/>
  <c r="G824" i="37"/>
  <c r="H824" i="37"/>
  <c r="I824" i="37"/>
  <c r="J824" i="37"/>
  <c r="K824" i="37"/>
  <c r="L824" i="37"/>
  <c r="M824" i="37"/>
  <c r="N824" i="37"/>
  <c r="O824" i="37"/>
  <c r="P824" i="37"/>
  <c r="R824" i="37"/>
  <c r="S824" i="37"/>
  <c r="T824" i="37"/>
  <c r="U824" i="37"/>
  <c r="V824" i="37"/>
  <c r="W824" i="37"/>
  <c r="X824" i="37"/>
  <c r="Y824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H1549" i="157"/>
  <c r="F1549" i="157"/>
  <c r="H1554" i="157"/>
  <c r="F1554" i="157"/>
  <c r="H1553" i="157"/>
  <c r="F1553" i="157"/>
  <c r="H1552" i="157"/>
  <c r="F1552" i="157"/>
  <c r="H1518" i="157"/>
  <c r="F1518" i="157"/>
  <c r="G1473" i="157"/>
  <c r="G1472" i="157"/>
  <c r="G1471" i="157"/>
  <c r="G1468" i="157"/>
  <c r="G1467" i="157"/>
  <c r="E260" i="37" l="1"/>
  <c r="D918" i="37"/>
  <c r="D780" i="37"/>
  <c r="D777" i="37"/>
  <c r="D850" i="37"/>
  <c r="D869" i="37"/>
  <c r="D870" i="37"/>
  <c r="D919" i="37"/>
  <c r="D781" i="37"/>
  <c r="D846" i="37"/>
  <c r="D851" i="37"/>
  <c r="D782" i="37"/>
  <c r="D847" i="37"/>
  <c r="D852" i="37"/>
  <c r="E1031" i="37"/>
  <c r="G1988" i="157"/>
  <c r="F919" i="37"/>
  <c r="F918" i="37"/>
  <c r="F847" i="37"/>
  <c r="F851" i="37"/>
  <c r="F869" i="37"/>
  <c r="F846" i="37"/>
  <c r="F850" i="37"/>
  <c r="F852" i="37"/>
  <c r="F870" i="37"/>
  <c r="F780" i="37"/>
  <c r="F782" i="37"/>
  <c r="F781" i="37"/>
  <c r="F777" i="37"/>
  <c r="F105" i="57"/>
  <c r="G983" i="37" s="1"/>
  <c r="I1471" i="157"/>
  <c r="I1552" i="157" s="1"/>
  <c r="G780" i="37" s="1"/>
  <c r="I1629" i="157"/>
  <c r="I1745" i="157" s="1"/>
  <c r="G846" i="37" s="1"/>
  <c r="I1835" i="157"/>
  <c r="I1914" i="157" s="1"/>
  <c r="G924" i="37" s="1"/>
  <c r="G1914" i="157"/>
  <c r="I1472" i="157"/>
  <c r="I1553" i="157" s="1"/>
  <c r="G781" i="37" s="1"/>
  <c r="I1630" i="157"/>
  <c r="I1746" i="157" s="1"/>
  <c r="G847" i="37" s="1"/>
  <c r="I1473" i="157"/>
  <c r="I1554" i="157" s="1"/>
  <c r="G782" i="37" s="1"/>
  <c r="I1633" i="157"/>
  <c r="I1749" i="157" s="1"/>
  <c r="G850" i="37" s="1"/>
  <c r="I1690" i="157"/>
  <c r="I1829" i="157"/>
  <c r="I1908" i="157" s="1"/>
  <c r="G918" i="37" s="1"/>
  <c r="I1634" i="157"/>
  <c r="I1750" i="157" s="1"/>
  <c r="G851" i="37" s="1"/>
  <c r="I1691" i="157"/>
  <c r="I1830" i="157"/>
  <c r="I1909" i="157" s="1"/>
  <c r="G919" i="37" s="1"/>
  <c r="I1635" i="157"/>
  <c r="I1751" i="157" s="1"/>
  <c r="G852" i="37" s="1"/>
  <c r="I1692" i="157"/>
  <c r="I1833" i="157"/>
  <c r="I1912" i="157" s="1"/>
  <c r="G922" i="37" s="1"/>
  <c r="G1912" i="157"/>
  <c r="I1468" i="157"/>
  <c r="I1549" i="157" s="1"/>
  <c r="G777" i="37" s="1"/>
  <c r="I1693" i="157"/>
  <c r="I1834" i="157"/>
  <c r="I1913" i="157" s="1"/>
  <c r="G923" i="37" s="1"/>
  <c r="G1913" i="157"/>
  <c r="F153" i="57"/>
  <c r="G1031" i="37" s="1"/>
  <c r="G1694" i="157"/>
  <c r="I1989" i="157"/>
  <c r="I2066" i="157" s="1"/>
  <c r="G1056" i="37" s="1"/>
  <c r="G2066" i="157"/>
  <c r="I1990" i="157"/>
  <c r="I2067" i="157" s="1"/>
  <c r="G1057" i="37" s="1"/>
  <c r="G2067" i="157"/>
  <c r="I1991" i="157"/>
  <c r="I2068" i="157" s="1"/>
  <c r="G1058" i="37" s="1"/>
  <c r="G2068" i="157"/>
  <c r="I1986" i="157"/>
  <c r="I2063" i="157" s="1"/>
  <c r="G1053" i="37" s="1"/>
  <c r="G2063" i="157"/>
  <c r="G2033" i="157"/>
  <c r="G1909" i="157"/>
  <c r="E919" i="37" s="1"/>
  <c r="G1908" i="157"/>
  <c r="E918" i="37" s="1"/>
  <c r="G1878" i="157"/>
  <c r="G1751" i="157"/>
  <c r="E852" i="37" s="1"/>
  <c r="G1749" i="157"/>
  <c r="E850" i="37" s="1"/>
  <c r="G1746" i="157"/>
  <c r="E847" i="37" s="1"/>
  <c r="G1750" i="157"/>
  <c r="E851" i="37" s="1"/>
  <c r="G1745" i="157"/>
  <c r="E846" i="37" s="1"/>
  <c r="G1686" i="157"/>
  <c r="G1553" i="157"/>
  <c r="E781" i="37" s="1"/>
  <c r="G1552" i="157"/>
  <c r="E780" i="37" s="1"/>
  <c r="G1549" i="157"/>
  <c r="E777" i="37" s="1"/>
  <c r="G1554" i="157"/>
  <c r="E782" i="37" s="1"/>
  <c r="G1518" i="157"/>
  <c r="E1058" i="37" l="1"/>
  <c r="E922" i="37"/>
  <c r="E924" i="37"/>
  <c r="E1057" i="37"/>
  <c r="E1053" i="37"/>
  <c r="E1056" i="37"/>
  <c r="E923" i="37"/>
  <c r="D553" i="37" l="1"/>
  <c r="E553" i="37"/>
  <c r="F553" i="37"/>
  <c r="G553" i="37"/>
  <c r="H553" i="37"/>
  <c r="I553" i="37"/>
  <c r="J553" i="37"/>
  <c r="K553" i="37"/>
  <c r="L553" i="37"/>
  <c r="M553" i="37"/>
  <c r="N553" i="37"/>
  <c r="O553" i="37"/>
  <c r="D555" i="37"/>
  <c r="E555" i="37"/>
  <c r="F555" i="37"/>
  <c r="G555" i="37"/>
  <c r="H555" i="37"/>
  <c r="I555" i="37"/>
  <c r="J555" i="37"/>
  <c r="K555" i="37"/>
  <c r="L555" i="37"/>
  <c r="M555" i="37"/>
  <c r="N555" i="37"/>
  <c r="O555" i="37"/>
  <c r="P555" i="37"/>
  <c r="R555" i="37"/>
  <c r="S555" i="37"/>
  <c r="T555" i="37"/>
  <c r="U555" i="37"/>
  <c r="V555" i="37"/>
  <c r="W555" i="37"/>
  <c r="X555" i="37"/>
  <c r="Y555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H1392" i="157"/>
  <c r="F1392" i="157"/>
  <c r="H1391" i="157"/>
  <c r="F1391" i="157"/>
  <c r="H1390" i="157"/>
  <c r="F1390" i="157"/>
  <c r="H1387" i="157"/>
  <c r="F1387" i="157"/>
  <c r="D569" i="37" l="1"/>
  <c r="D570" i="37"/>
  <c r="D566" i="37"/>
  <c r="D571" i="37"/>
  <c r="F566" i="37"/>
  <c r="F570" i="37"/>
  <c r="F569" i="37"/>
  <c r="F571" i="37"/>
  <c r="H1355" i="157"/>
  <c r="F1355" i="157"/>
  <c r="G1312" i="157"/>
  <c r="G1311" i="157"/>
  <c r="G1310" i="157"/>
  <c r="I1310" i="157" l="1"/>
  <c r="I1390" i="157" s="1"/>
  <c r="G569" i="37" s="1"/>
  <c r="G1390" i="157"/>
  <c r="I1311" i="157"/>
  <c r="I1391" i="157" s="1"/>
  <c r="G570" i="37" s="1"/>
  <c r="G1391" i="157"/>
  <c r="I1312" i="157"/>
  <c r="I1392" i="157" s="1"/>
  <c r="G571" i="37" s="1"/>
  <c r="G1392" i="157"/>
  <c r="G1307" i="157"/>
  <c r="G1306" i="157"/>
  <c r="E570" i="37" l="1"/>
  <c r="E569" i="37"/>
  <c r="E571" i="37"/>
  <c r="G1387" i="157"/>
  <c r="I1307" i="157"/>
  <c r="I1387" i="157" s="1"/>
  <c r="G566" i="37" s="1"/>
  <c r="G1355" i="157"/>
  <c r="H1235" i="157"/>
  <c r="F1235" i="157"/>
  <c r="H1234" i="157"/>
  <c r="F1234" i="157"/>
  <c r="H1233" i="157"/>
  <c r="F1233" i="157"/>
  <c r="H1230" i="157"/>
  <c r="F1230" i="157"/>
  <c r="F1212" i="157"/>
  <c r="G1150" i="157"/>
  <c r="G1149" i="157"/>
  <c r="G1148" i="157"/>
  <c r="G1145" i="157"/>
  <c r="G1144" i="15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R340" i="37"/>
  <c r="S340" i="37"/>
  <c r="T340" i="37"/>
  <c r="U340" i="37"/>
  <c r="V340" i="37"/>
  <c r="W340" i="37"/>
  <c r="X340" i="37"/>
  <c r="Y340" i="37"/>
  <c r="D341" i="37"/>
  <c r="E341" i="37"/>
  <c r="F341" i="37"/>
  <c r="G341" i="37"/>
  <c r="H341" i="37"/>
  <c r="I341" i="37"/>
  <c r="J341" i="37"/>
  <c r="K341" i="37"/>
  <c r="L341" i="37"/>
  <c r="M341" i="37"/>
  <c r="N341" i="37"/>
  <c r="O341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D426" i="37" l="1"/>
  <c r="D431" i="37"/>
  <c r="G1197" i="157"/>
  <c r="D429" i="37"/>
  <c r="D430" i="37"/>
  <c r="E566" i="37"/>
  <c r="F429" i="37"/>
  <c r="F431" i="37"/>
  <c r="F426" i="37"/>
  <c r="F430" i="37"/>
  <c r="G1147" i="157"/>
  <c r="I1145" i="157"/>
  <c r="I1230" i="157" s="1"/>
  <c r="G426" i="37" s="1"/>
  <c r="I1148" i="157"/>
  <c r="I1233" i="157" s="1"/>
  <c r="G429" i="37" s="1"/>
  <c r="I1149" i="157"/>
  <c r="I1234" i="157" s="1"/>
  <c r="G430" i="37" s="1"/>
  <c r="I1150" i="157"/>
  <c r="I1235" i="157" s="1"/>
  <c r="G431" i="37" s="1"/>
  <c r="G1230" i="157"/>
  <c r="E426" i="37" s="1"/>
  <c r="G1235" i="157"/>
  <c r="E431" i="37" s="1"/>
  <c r="G1233" i="157"/>
  <c r="E429" i="37" s="1"/>
  <c r="G1234" i="157"/>
  <c r="E430" i="37" s="1"/>
  <c r="H1062" i="157" l="1"/>
  <c r="F1062" i="157"/>
  <c r="H1035" i="157"/>
  <c r="F1035" i="157"/>
  <c r="G1020" i="157"/>
  <c r="G986" i="157"/>
  <c r="G985" i="157"/>
  <c r="G984" i="157"/>
  <c r="G981" i="157"/>
  <c r="G980" i="157"/>
  <c r="G979" i="157"/>
  <c r="G891" i="157"/>
  <c r="G890" i="157"/>
  <c r="G889" i="157"/>
  <c r="D352" i="37" l="1"/>
  <c r="F1112" i="157"/>
  <c r="F352" i="37"/>
  <c r="G983" i="157"/>
  <c r="G978" i="157"/>
  <c r="G888" i="157"/>
  <c r="I889" i="157"/>
  <c r="I981" i="157"/>
  <c r="I1020" i="157"/>
  <c r="I1105" i="157" s="1"/>
  <c r="G395" i="37" s="1"/>
  <c r="I890" i="157"/>
  <c r="I891" i="157"/>
  <c r="I984" i="157"/>
  <c r="G1065" i="157"/>
  <c r="I985" i="157"/>
  <c r="G1066" i="157"/>
  <c r="I986" i="157"/>
  <c r="G1067" i="157"/>
  <c r="G885" i="157"/>
  <c r="AA847" i="157"/>
  <c r="Y192" i="37" s="1"/>
  <c r="Z847" i="157"/>
  <c r="X192" i="37" s="1"/>
  <c r="Y847" i="157"/>
  <c r="W192" i="37" s="1"/>
  <c r="X847" i="157"/>
  <c r="V192" i="37" s="1"/>
  <c r="W847" i="157"/>
  <c r="U192" i="37" s="1"/>
  <c r="V847" i="157"/>
  <c r="T192" i="37" s="1"/>
  <c r="U847" i="157"/>
  <c r="T847" i="157"/>
  <c r="R192" i="37" s="1"/>
  <c r="R847" i="157"/>
  <c r="H841" i="157"/>
  <c r="F186" i="37" s="1"/>
  <c r="F841" i="157"/>
  <c r="AA835" i="157"/>
  <c r="Y180" i="37" s="1"/>
  <c r="Z835" i="157"/>
  <c r="X180" i="37" s="1"/>
  <c r="Y835" i="157"/>
  <c r="W180" i="37" s="1"/>
  <c r="X835" i="157"/>
  <c r="V180" i="37" s="1"/>
  <c r="W835" i="157"/>
  <c r="U180" i="37" s="1"/>
  <c r="V835" i="157"/>
  <c r="T180" i="37" s="1"/>
  <c r="U835" i="157"/>
  <c r="T835" i="157"/>
  <c r="R180" i="37" s="1"/>
  <c r="R835" i="157"/>
  <c r="AA833" i="157"/>
  <c r="Y178" i="37" s="1"/>
  <c r="Z833" i="157"/>
  <c r="X178" i="37" s="1"/>
  <c r="Y833" i="157"/>
  <c r="W178" i="37" s="1"/>
  <c r="X833" i="157"/>
  <c r="V178" i="37" s="1"/>
  <c r="W833" i="157"/>
  <c r="U178" i="37" s="1"/>
  <c r="V833" i="157"/>
  <c r="T178" i="37" s="1"/>
  <c r="U833" i="157"/>
  <c r="T833" i="157"/>
  <c r="R178" i="37" s="1"/>
  <c r="R833" i="157"/>
  <c r="H835" i="157"/>
  <c r="F180" i="37" s="1"/>
  <c r="F835" i="157"/>
  <c r="AA831" i="157"/>
  <c r="Y176" i="37" s="1"/>
  <c r="Z831" i="157"/>
  <c r="X176" i="37" s="1"/>
  <c r="Y831" i="157"/>
  <c r="W176" i="37" s="1"/>
  <c r="W831" i="157"/>
  <c r="U176" i="37" s="1"/>
  <c r="V831" i="157"/>
  <c r="T176" i="37" s="1"/>
  <c r="R831" i="157"/>
  <c r="D92" i="37"/>
  <c r="E92" i="37"/>
  <c r="F92" i="37"/>
  <c r="G92" i="37"/>
  <c r="H92" i="37"/>
  <c r="I92" i="37"/>
  <c r="J92" i="37"/>
  <c r="K92" i="37"/>
  <c r="L92" i="37"/>
  <c r="M92" i="37"/>
  <c r="N92" i="37"/>
  <c r="O92" i="37"/>
  <c r="H94" i="37"/>
  <c r="I94" i="37"/>
  <c r="J94" i="37"/>
  <c r="K94" i="37"/>
  <c r="L94" i="37"/>
  <c r="M94" i="37"/>
  <c r="N94" i="37"/>
  <c r="O94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P164" i="37"/>
  <c r="R164" i="37"/>
  <c r="S164" i="37"/>
  <c r="T164" i="37"/>
  <c r="U164" i="37"/>
  <c r="V164" i="37"/>
  <c r="W164" i="37"/>
  <c r="X164" i="37"/>
  <c r="Y164" i="37"/>
  <c r="P165" i="37"/>
  <c r="R165" i="37"/>
  <c r="S165" i="37"/>
  <c r="T165" i="37"/>
  <c r="U165" i="37"/>
  <c r="V165" i="37"/>
  <c r="W165" i="37"/>
  <c r="X165" i="37"/>
  <c r="Y165" i="37"/>
  <c r="H167" i="37"/>
  <c r="I167" i="37"/>
  <c r="J167" i="37"/>
  <c r="K167" i="37"/>
  <c r="L167" i="37"/>
  <c r="M167" i="37"/>
  <c r="N167" i="37"/>
  <c r="O167" i="37"/>
  <c r="H168" i="37"/>
  <c r="I168" i="37"/>
  <c r="J168" i="37"/>
  <c r="K168" i="37"/>
  <c r="L168" i="37"/>
  <c r="M168" i="37"/>
  <c r="N168" i="37"/>
  <c r="O168" i="37"/>
  <c r="H169" i="37"/>
  <c r="I169" i="37"/>
  <c r="J169" i="37"/>
  <c r="K169" i="37"/>
  <c r="L169" i="37"/>
  <c r="M169" i="37"/>
  <c r="N169" i="37"/>
  <c r="O169" i="37"/>
  <c r="H170" i="37"/>
  <c r="I170" i="37"/>
  <c r="J170" i="37"/>
  <c r="K170" i="37"/>
  <c r="L170" i="37"/>
  <c r="M170" i="37"/>
  <c r="N170" i="37"/>
  <c r="O170" i="37"/>
  <c r="H171" i="37"/>
  <c r="I171" i="37"/>
  <c r="J171" i="37"/>
  <c r="K171" i="37"/>
  <c r="L171" i="37"/>
  <c r="M171" i="37"/>
  <c r="N171" i="37"/>
  <c r="O171" i="37"/>
  <c r="H700" i="157"/>
  <c r="F700" i="157"/>
  <c r="G659" i="157"/>
  <c r="G658" i="157"/>
  <c r="G657" i="157"/>
  <c r="G654" i="157"/>
  <c r="G653" i="157"/>
  <c r="H609" i="157"/>
  <c r="F609" i="157"/>
  <c r="G568" i="157"/>
  <c r="G567" i="157"/>
  <c r="G566" i="157"/>
  <c r="G563" i="157"/>
  <c r="H560" i="157"/>
  <c r="G562" i="157"/>
  <c r="G561" i="157"/>
  <c r="H463" i="157"/>
  <c r="F463" i="157"/>
  <c r="G409" i="157"/>
  <c r="H328" i="157"/>
  <c r="F791" i="157"/>
  <c r="G264" i="157"/>
  <c r="G263" i="157"/>
  <c r="G262" i="157"/>
  <c r="G259" i="157"/>
  <c r="G258" i="157"/>
  <c r="G257" i="157"/>
  <c r="H215" i="157"/>
  <c r="F215" i="157"/>
  <c r="G169" i="157"/>
  <c r="G168" i="157"/>
  <c r="G167" i="157"/>
  <c r="G164" i="157"/>
  <c r="G163" i="157"/>
  <c r="G162" i="157"/>
  <c r="G143" i="157"/>
  <c r="G142" i="157"/>
  <c r="G127" i="157"/>
  <c r="G126" i="157"/>
  <c r="G125" i="157"/>
  <c r="G124" i="157"/>
  <c r="G123" i="157"/>
  <c r="G122" i="157"/>
  <c r="G121" i="157"/>
  <c r="G120" i="157"/>
  <c r="G119" i="157"/>
  <c r="G118" i="157"/>
  <c r="G115" i="157"/>
  <c r="G101" i="157"/>
  <c r="G99" i="157"/>
  <c r="G100" i="157"/>
  <c r="G98" i="157"/>
  <c r="G73" i="157"/>
  <c r="G49" i="157"/>
  <c r="G48" i="157"/>
  <c r="G47" i="157"/>
  <c r="G44" i="157"/>
  <c r="G43" i="157"/>
  <c r="G13" i="157"/>
  <c r="AD847" i="157" l="1"/>
  <c r="AD833" i="157"/>
  <c r="AD835" i="157"/>
  <c r="S178" i="37"/>
  <c r="S192" i="37"/>
  <c r="S180" i="37"/>
  <c r="P192" i="37"/>
  <c r="P180" i="37"/>
  <c r="P176" i="37"/>
  <c r="P178" i="37"/>
  <c r="E356" i="37"/>
  <c r="D152" i="37"/>
  <c r="D180" i="37"/>
  <c r="E355" i="37"/>
  <c r="D402" i="37"/>
  <c r="D186" i="37"/>
  <c r="E357" i="37"/>
  <c r="G750" i="157"/>
  <c r="G748" i="157"/>
  <c r="G749" i="157"/>
  <c r="G744" i="157"/>
  <c r="G745" i="157"/>
  <c r="G656" i="157"/>
  <c r="G565" i="157"/>
  <c r="G261" i="157"/>
  <c r="I885" i="157"/>
  <c r="I47" i="157"/>
  <c r="I169" i="157"/>
  <c r="I262" i="157"/>
  <c r="G609" i="157"/>
  <c r="G1062" i="157"/>
  <c r="I48" i="157"/>
  <c r="I263" i="157"/>
  <c r="I566" i="157"/>
  <c r="I653" i="157"/>
  <c r="I49" i="157"/>
  <c r="I264" i="157"/>
  <c r="I409" i="157"/>
  <c r="I567" i="157"/>
  <c r="I654" i="157"/>
  <c r="I164" i="157"/>
  <c r="I568" i="157"/>
  <c r="I657" i="157"/>
  <c r="I167" i="157"/>
  <c r="I562" i="157"/>
  <c r="I44" i="157"/>
  <c r="I168" i="157"/>
  <c r="I259" i="157"/>
  <c r="I659" i="157"/>
  <c r="I1067" i="157"/>
  <c r="G357" i="37" s="1"/>
  <c r="I1066" i="157"/>
  <c r="G356" i="37" s="1"/>
  <c r="I1065" i="157"/>
  <c r="G355" i="37" s="1"/>
  <c r="I886" i="157"/>
  <c r="I658" i="157"/>
  <c r="G700" i="157"/>
  <c r="G560" i="157"/>
  <c r="I563" i="157"/>
  <c r="E109" i="37" l="1"/>
  <c r="E111" i="37"/>
  <c r="E106" i="37"/>
  <c r="E352" i="37"/>
  <c r="E105" i="37"/>
  <c r="E110" i="37"/>
  <c r="I1062" i="157"/>
  <c r="G352" i="37" s="1"/>
  <c r="I750" i="157"/>
  <c r="G111" i="37" s="1"/>
  <c r="I749" i="157"/>
  <c r="G110" i="37" s="1"/>
  <c r="I745" i="157"/>
  <c r="G106" i="37" s="1"/>
  <c r="I748" i="157"/>
  <c r="G109" i="37" s="1"/>
  <c r="D1172" i="37" l="1"/>
  <c r="E1172" i="37"/>
  <c r="F1172" i="37"/>
  <c r="G1172" i="37"/>
  <c r="H1172" i="37"/>
  <c r="I1172" i="37"/>
  <c r="J1172" i="37"/>
  <c r="K1172" i="37"/>
  <c r="L1172" i="37"/>
  <c r="M1172" i="37"/>
  <c r="N1172" i="37"/>
  <c r="O1172" i="37"/>
  <c r="D1174" i="37"/>
  <c r="E1174" i="37"/>
  <c r="F1174" i="37"/>
  <c r="G1174" i="37"/>
  <c r="H1174" i="37"/>
  <c r="I1174" i="37"/>
  <c r="J1174" i="37"/>
  <c r="K1174" i="37"/>
  <c r="L1174" i="37"/>
  <c r="M1174" i="37"/>
  <c r="N1174" i="37"/>
  <c r="O1174" i="37"/>
  <c r="P1174" i="37"/>
  <c r="R1174" i="37"/>
  <c r="S1174" i="37"/>
  <c r="T1174" i="37"/>
  <c r="U1174" i="37"/>
  <c r="V1174" i="37"/>
  <c r="W1174" i="37"/>
  <c r="X1174" i="37"/>
  <c r="Y1174" i="37"/>
  <c r="G3472" i="156"/>
  <c r="E3472" i="156"/>
  <c r="G3471" i="156"/>
  <c r="E3471" i="156"/>
  <c r="G3470" i="156"/>
  <c r="E3470" i="156"/>
  <c r="G3439" i="156"/>
  <c r="E3439" i="156"/>
  <c r="F3399" i="156"/>
  <c r="F3398" i="156"/>
  <c r="F3397" i="156"/>
  <c r="F3394" i="156"/>
  <c r="F3393" i="156"/>
  <c r="G3361" i="156"/>
  <c r="E3361" i="156"/>
  <c r="F3318" i="156"/>
  <c r="F3317" i="156"/>
  <c r="F3316" i="156"/>
  <c r="F3313" i="156"/>
  <c r="F3312" i="156"/>
  <c r="D695" i="37"/>
  <c r="E695" i="37"/>
  <c r="F695" i="37"/>
  <c r="G695" i="37"/>
  <c r="H695" i="37"/>
  <c r="I695" i="37"/>
  <c r="J695" i="37"/>
  <c r="K695" i="37"/>
  <c r="L695" i="37"/>
  <c r="M695" i="37"/>
  <c r="N695" i="37"/>
  <c r="O695" i="37"/>
  <c r="D697" i="37"/>
  <c r="E697" i="37"/>
  <c r="F697" i="37"/>
  <c r="G697" i="37"/>
  <c r="H697" i="37"/>
  <c r="I697" i="37"/>
  <c r="J697" i="37"/>
  <c r="K697" i="37"/>
  <c r="L697" i="37"/>
  <c r="M697" i="37"/>
  <c r="N697" i="37"/>
  <c r="O697" i="37"/>
  <c r="P697" i="37"/>
  <c r="R697" i="37"/>
  <c r="S697" i="37"/>
  <c r="T697" i="37"/>
  <c r="U697" i="37"/>
  <c r="V697" i="37"/>
  <c r="W697" i="37"/>
  <c r="X697" i="37"/>
  <c r="Y697" i="37"/>
  <c r="G3242" i="156"/>
  <c r="E3242" i="156"/>
  <c r="G3247" i="156"/>
  <c r="E3247" i="156"/>
  <c r="G3246" i="156"/>
  <c r="E3246" i="156"/>
  <c r="G3245" i="156"/>
  <c r="E3245" i="156"/>
  <c r="G3215" i="156"/>
  <c r="E3215" i="156"/>
  <c r="F3171" i="156"/>
  <c r="F3170" i="156"/>
  <c r="F3169" i="156"/>
  <c r="F3166" i="156"/>
  <c r="F3165" i="156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G3084" i="156"/>
  <c r="E3084" i="156"/>
  <c r="G3083" i="156"/>
  <c r="F635" i="37" s="1"/>
  <c r="E3083" i="156"/>
  <c r="G3082" i="156"/>
  <c r="E3082" i="156"/>
  <c r="D634" i="37" l="1"/>
  <c r="D636" i="37"/>
  <c r="D712" i="37"/>
  <c r="D708" i="37"/>
  <c r="D1189" i="37"/>
  <c r="D635" i="37"/>
  <c r="D711" i="37"/>
  <c r="D713" i="37"/>
  <c r="D1188" i="37"/>
  <c r="D1190" i="37"/>
  <c r="F1189" i="37"/>
  <c r="F1188" i="37"/>
  <c r="F1190" i="37"/>
  <c r="F3168" i="156"/>
  <c r="F712" i="37"/>
  <c r="F713" i="37"/>
  <c r="F711" i="37"/>
  <c r="F708" i="37"/>
  <c r="F636" i="37"/>
  <c r="F634" i="37"/>
  <c r="H3166" i="156"/>
  <c r="H3242" i="156" s="1"/>
  <c r="G708" i="37" s="1"/>
  <c r="H3398" i="156"/>
  <c r="H3169" i="156"/>
  <c r="H3245" i="156" s="1"/>
  <c r="G711" i="37" s="1"/>
  <c r="H3317" i="156"/>
  <c r="H3399" i="156"/>
  <c r="H3397" i="156"/>
  <c r="F3246" i="156"/>
  <c r="E712" i="37" s="1"/>
  <c r="H3318" i="156"/>
  <c r="H3313" i="156"/>
  <c r="H3171" i="156"/>
  <c r="H3247" i="156" s="1"/>
  <c r="G713" i="37" s="1"/>
  <c r="H3316" i="156"/>
  <c r="H3394" i="156"/>
  <c r="F3467" i="156"/>
  <c r="F3470" i="156"/>
  <c r="E1188" i="37" s="1"/>
  <c r="F3471" i="156"/>
  <c r="E1189" i="37" s="1"/>
  <c r="F3472" i="156"/>
  <c r="E1190" i="37" s="1"/>
  <c r="F3439" i="156"/>
  <c r="F3361" i="156"/>
  <c r="H3170" i="156"/>
  <c r="H3246" i="156" s="1"/>
  <c r="G712" i="37" s="1"/>
  <c r="F3245" i="156"/>
  <c r="E711" i="37" s="1"/>
  <c r="F3242" i="156"/>
  <c r="E708" i="37" s="1"/>
  <c r="F3247" i="156"/>
  <c r="E713" i="37" s="1"/>
  <c r="F3215" i="156"/>
  <c r="E1185" i="37" l="1"/>
  <c r="H3467" i="156"/>
  <c r="G1185" i="37" s="1"/>
  <c r="H3470" i="156"/>
  <c r="G1188" i="37" s="1"/>
  <c r="H3472" i="156"/>
  <c r="G1190" i="37" s="1"/>
  <c r="H3471" i="156"/>
  <c r="G1189" i="37" s="1"/>
  <c r="G3048" i="156"/>
  <c r="G3133" i="156" s="1"/>
  <c r="F685" i="37" s="1"/>
  <c r="E3048" i="156"/>
  <c r="F2999" i="156"/>
  <c r="F2998" i="156"/>
  <c r="F2997" i="156"/>
  <c r="F2994" i="156"/>
  <c r="F2993" i="156"/>
  <c r="F2992" i="156"/>
  <c r="F2991" i="156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D487" i="37"/>
  <c r="E487" i="37"/>
  <c r="F487" i="37"/>
  <c r="G487" i="37"/>
  <c r="H487" i="37"/>
  <c r="I487" i="37"/>
  <c r="J487" i="37"/>
  <c r="K487" i="37"/>
  <c r="L487" i="37"/>
  <c r="M487" i="37"/>
  <c r="N487" i="37"/>
  <c r="O487" i="37"/>
  <c r="P487" i="37"/>
  <c r="R487" i="37"/>
  <c r="S487" i="37"/>
  <c r="T487" i="37"/>
  <c r="U487" i="37"/>
  <c r="V487" i="37"/>
  <c r="W487" i="37"/>
  <c r="X487" i="37"/>
  <c r="Y487" i="37"/>
  <c r="G2921" i="156"/>
  <c r="E2921" i="156"/>
  <c r="G2920" i="156"/>
  <c r="E2920" i="156"/>
  <c r="G2919" i="156"/>
  <c r="E2919" i="156"/>
  <c r="G2916" i="156"/>
  <c r="F499" i="37" s="1"/>
  <c r="F1307" i="37" s="1"/>
  <c r="G2915" i="156"/>
  <c r="E2916" i="156"/>
  <c r="E2915" i="156"/>
  <c r="G2880" i="156"/>
  <c r="E2880" i="156"/>
  <c r="F2875" i="156"/>
  <c r="F2872" i="156"/>
  <c r="F2838" i="156"/>
  <c r="F2837" i="156"/>
  <c r="F2836" i="156"/>
  <c r="F2835" i="156"/>
  <c r="F2833" i="156"/>
  <c r="F2832" i="156"/>
  <c r="F2831" i="156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P272" i="37"/>
  <c r="R272" i="37"/>
  <c r="S272" i="37"/>
  <c r="T272" i="37"/>
  <c r="U272" i="37"/>
  <c r="V272" i="37"/>
  <c r="W272" i="37"/>
  <c r="X272" i="37"/>
  <c r="Y272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G2761" i="156"/>
  <c r="E2761" i="156"/>
  <c r="G2760" i="156"/>
  <c r="E2760" i="156"/>
  <c r="G2759" i="156"/>
  <c r="E2759" i="156"/>
  <c r="G2756" i="156"/>
  <c r="E2756" i="156"/>
  <c r="F2688" i="156"/>
  <c r="F2687" i="156"/>
  <c r="F2686" i="156"/>
  <c r="F2685" i="156"/>
  <c r="F2683" i="156"/>
  <c r="F2682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D286" i="37" l="1"/>
  <c r="D288" i="37"/>
  <c r="D498" i="37"/>
  <c r="D502" i="37"/>
  <c r="D504" i="37"/>
  <c r="E3133" i="156"/>
  <c r="F2729" i="156"/>
  <c r="D499" i="37"/>
  <c r="D1307" i="37" s="1"/>
  <c r="F3087" i="156"/>
  <c r="D283" i="37"/>
  <c r="D287" i="37"/>
  <c r="D503" i="37"/>
  <c r="F3088" i="156"/>
  <c r="F3089" i="156"/>
  <c r="F2996" i="156"/>
  <c r="F504" i="37"/>
  <c r="F502" i="37"/>
  <c r="F503" i="37"/>
  <c r="F498" i="37"/>
  <c r="F286" i="37"/>
  <c r="F287" i="37"/>
  <c r="F283" i="37"/>
  <c r="F288" i="37"/>
  <c r="H2831" i="156"/>
  <c r="H2838" i="156"/>
  <c r="H2921" i="156" s="1"/>
  <c r="G504" i="37" s="1"/>
  <c r="H2837" i="156"/>
  <c r="H2920" i="156" s="1"/>
  <c r="G503" i="37" s="1"/>
  <c r="H2686" i="156"/>
  <c r="H2832" i="156"/>
  <c r="H2915" i="156" s="1"/>
  <c r="G498" i="37" s="1"/>
  <c r="H2687" i="156"/>
  <c r="F2916" i="156"/>
  <c r="E499" i="37" s="1"/>
  <c r="H2688" i="156"/>
  <c r="H2836" i="156"/>
  <c r="H2919" i="156" s="1"/>
  <c r="G502" i="37" s="1"/>
  <c r="H2997" i="156"/>
  <c r="H3087" i="156" s="1"/>
  <c r="G639" i="37" s="1"/>
  <c r="H2998" i="156"/>
  <c r="H3088" i="156" s="1"/>
  <c r="G640" i="37" s="1"/>
  <c r="H2999" i="156"/>
  <c r="H3089" i="156" s="1"/>
  <c r="G641" i="37" s="1"/>
  <c r="H2994" i="156"/>
  <c r="H3084" i="156" s="1"/>
  <c r="G636" i="37" s="1"/>
  <c r="F3084" i="156"/>
  <c r="H2992" i="156"/>
  <c r="H3082" i="156" s="1"/>
  <c r="G634" i="37" s="1"/>
  <c r="F3082" i="156"/>
  <c r="H2993" i="156"/>
  <c r="H3083" i="156" s="1"/>
  <c r="G635" i="37" s="1"/>
  <c r="F3083" i="156"/>
  <c r="F3048" i="156"/>
  <c r="F3133" i="156" s="1"/>
  <c r="E685" i="37" s="1"/>
  <c r="F2915" i="156"/>
  <c r="E498" i="37" s="1"/>
  <c r="F2919" i="156"/>
  <c r="E502" i="37" s="1"/>
  <c r="F2921" i="156"/>
  <c r="E504" i="37" s="1"/>
  <c r="F2920" i="156"/>
  <c r="E503" i="37" s="1"/>
  <c r="F2880" i="156"/>
  <c r="H2833" i="156"/>
  <c r="H2916" i="156" s="1"/>
  <c r="G499" i="37" s="1"/>
  <c r="F2760" i="156"/>
  <c r="E287" i="37" s="1"/>
  <c r="F2759" i="156"/>
  <c r="E286" i="37" s="1"/>
  <c r="F2761" i="156"/>
  <c r="E288" i="37" s="1"/>
  <c r="F2756" i="156"/>
  <c r="E283" i="37" s="1"/>
  <c r="F1310" i="37" l="1"/>
  <c r="F1306" i="37"/>
  <c r="F1312" i="37"/>
  <c r="F1311" i="37"/>
  <c r="D1312" i="37"/>
  <c r="D1306" i="37"/>
  <c r="D1310" i="37"/>
  <c r="D1311" i="37"/>
  <c r="E635" i="37"/>
  <c r="E636" i="37"/>
  <c r="E1307" i="37" s="1"/>
  <c r="D685" i="37"/>
  <c r="E640" i="37"/>
  <c r="E634" i="37"/>
  <c r="E641" i="37"/>
  <c r="E639" i="37"/>
  <c r="H2761" i="156"/>
  <c r="G288" i="37" s="1"/>
  <c r="H2760" i="156"/>
  <c r="G287" i="37" s="1"/>
  <c r="H2756" i="156"/>
  <c r="G283" i="37" s="1"/>
  <c r="H2759" i="156"/>
  <c r="G286" i="37" s="1"/>
  <c r="Z2653" i="156" l="1"/>
  <c r="Y2653" i="156"/>
  <c r="X86" i="37" s="1"/>
  <c r="X2653" i="156"/>
  <c r="W86" i="37" s="1"/>
  <c r="V2653" i="156"/>
  <c r="U86" i="37" s="1"/>
  <c r="U2653" i="156"/>
  <c r="T86" i="37" s="1"/>
  <c r="Q2653" i="156"/>
  <c r="T935" i="156"/>
  <c r="G935" i="156"/>
  <c r="E935" i="156"/>
  <c r="Z2645" i="156"/>
  <c r="Y2645" i="156"/>
  <c r="X78" i="37" s="1"/>
  <c r="X2645" i="156"/>
  <c r="W78" i="37" s="1"/>
  <c r="V2645" i="156"/>
  <c r="U78" i="37" s="1"/>
  <c r="U2645" i="156"/>
  <c r="T78" i="37" s="1"/>
  <c r="Q2645" i="156"/>
  <c r="Y83" i="37"/>
  <c r="X83" i="37"/>
  <c r="W83" i="37"/>
  <c r="U83" i="37"/>
  <c r="T83" i="37"/>
  <c r="P83" i="37"/>
  <c r="M2651" i="156"/>
  <c r="L84" i="37" s="1"/>
  <c r="G2651" i="156"/>
  <c r="G2630" i="156"/>
  <c r="E2630" i="156"/>
  <c r="G2622" i="156"/>
  <c r="E2622" i="156"/>
  <c r="D52" i="37"/>
  <c r="G2550" i="156"/>
  <c r="E2550" i="156"/>
  <c r="F2547" i="156"/>
  <c r="G2546" i="156"/>
  <c r="G2545" i="156"/>
  <c r="E2545" i="156"/>
  <c r="G2431" i="156"/>
  <c r="F2432" i="156"/>
  <c r="F2430" i="156"/>
  <c r="E2431" i="156"/>
  <c r="F2346" i="156"/>
  <c r="F2345" i="156"/>
  <c r="F2344" i="156"/>
  <c r="P43" i="37"/>
  <c r="P39" i="37"/>
  <c r="P1323" i="37" s="1"/>
  <c r="Y78" i="37" l="1"/>
  <c r="Y86" i="37"/>
  <c r="P78" i="37"/>
  <c r="P86" i="37"/>
  <c r="D55" i="37"/>
  <c r="D63" i="37"/>
  <c r="H2547" i="156"/>
  <c r="H2344" i="156"/>
  <c r="H2430" i="156"/>
  <c r="H2346" i="156"/>
  <c r="H2345" i="156"/>
  <c r="H2432" i="156"/>
  <c r="F52" i="37"/>
  <c r="F63" i="37"/>
  <c r="F55" i="37"/>
  <c r="F84" i="37"/>
  <c r="G2549" i="156"/>
  <c r="F2343" i="156"/>
  <c r="F2546" i="156"/>
  <c r="F2431" i="156"/>
  <c r="H2431" i="156" s="1"/>
  <c r="E2549" i="156"/>
  <c r="W935" i="156"/>
  <c r="AC935" i="156" s="1"/>
  <c r="F2545" i="156"/>
  <c r="F2550" i="156"/>
  <c r="H2545" i="156" l="1"/>
  <c r="H2343" i="156"/>
  <c r="H2546" i="156"/>
  <c r="H2550" i="156"/>
  <c r="F2549" i="156"/>
  <c r="H2549" i="156" s="1"/>
  <c r="F2339" i="156"/>
  <c r="G1233" i="156" l="1"/>
  <c r="E1233" i="156"/>
  <c r="X11" i="37"/>
  <c r="W11" i="37"/>
  <c r="U11" i="37"/>
  <c r="T11" i="37"/>
  <c r="F11" i="37"/>
  <c r="Y10" i="37"/>
  <c r="X10" i="37"/>
  <c r="W10" i="37"/>
  <c r="U10" i="37"/>
  <c r="T10" i="37"/>
  <c r="P10" i="37"/>
  <c r="G2218" i="156"/>
  <c r="E2218" i="156"/>
  <c r="F2176" i="156"/>
  <c r="F2175" i="156"/>
  <c r="F2174" i="156"/>
  <c r="F2173" i="156" l="1"/>
  <c r="P11" i="37"/>
  <c r="Y11" i="37"/>
  <c r="D11" i="37"/>
  <c r="H2174" i="156"/>
  <c r="H2175" i="156"/>
  <c r="H2176" i="156"/>
  <c r="F2171" i="156"/>
  <c r="F2170" i="156"/>
  <c r="F2090" i="156"/>
  <c r="F2089" i="156"/>
  <c r="F2088" i="156"/>
  <c r="F2085" i="156"/>
  <c r="F2084" i="156"/>
  <c r="F2129" i="156" l="1"/>
  <c r="F2087" i="156"/>
  <c r="H2170" i="156"/>
  <c r="H2088" i="156"/>
  <c r="H2089" i="156"/>
  <c r="H2090" i="156"/>
  <c r="H2085" i="156"/>
  <c r="H2171" i="156"/>
  <c r="F1954" i="156" l="1"/>
  <c r="F1950" i="156"/>
  <c r="E1905" i="156"/>
  <c r="G1890" i="156"/>
  <c r="E1890" i="156"/>
  <c r="F1856" i="156"/>
  <c r="G1820" i="156"/>
  <c r="E1820" i="156"/>
  <c r="F1816" i="156"/>
  <c r="F1815" i="156"/>
  <c r="F1814" i="156"/>
  <c r="F1809" i="156"/>
  <c r="F1808" i="156"/>
  <c r="F1807" i="156"/>
  <c r="F1797" i="156"/>
  <c r="F1781" i="156"/>
  <c r="G1762" i="156"/>
  <c r="E1762" i="156"/>
  <c r="F1727" i="156"/>
  <c r="G1706" i="156"/>
  <c r="E1706" i="156"/>
  <c r="F1671" i="156"/>
  <c r="G1610" i="156"/>
  <c r="E1610" i="156"/>
  <c r="F1566" i="156"/>
  <c r="F1565" i="156"/>
  <c r="F1564" i="156"/>
  <c r="F1561" i="156"/>
  <c r="F1560" i="156"/>
  <c r="F1563" i="156" l="1"/>
  <c r="F1953" i="156"/>
  <c r="H1954" i="156"/>
  <c r="H1956" i="156"/>
  <c r="H1958" i="156"/>
  <c r="H1565" i="156"/>
  <c r="H1566" i="156"/>
  <c r="H1561" i="156"/>
  <c r="H1781" i="156"/>
  <c r="H1564" i="156"/>
  <c r="H1950" i="156"/>
  <c r="H1856" i="156"/>
  <c r="H1727" i="156"/>
  <c r="G1542" i="156"/>
  <c r="E1542" i="156"/>
  <c r="F1498" i="156"/>
  <c r="F1497" i="156"/>
  <c r="F1496" i="156"/>
  <c r="F1492" i="156"/>
  <c r="F1493" i="156"/>
  <c r="F1459" i="156"/>
  <c r="G1458" i="156"/>
  <c r="E1458" i="156"/>
  <c r="F1465" i="156"/>
  <c r="G1455" i="156"/>
  <c r="E1455" i="156"/>
  <c r="F1421" i="156"/>
  <c r="F1420" i="156"/>
  <c r="F1419" i="156"/>
  <c r="F1416" i="156"/>
  <c r="F1415" i="156"/>
  <c r="G1394" i="156"/>
  <c r="E1394" i="156"/>
  <c r="F1418" i="156" l="1"/>
  <c r="F1495" i="156"/>
  <c r="H1492" i="156"/>
  <c r="H1459" i="156"/>
  <c r="H1493" i="156"/>
  <c r="H1416" i="156"/>
  <c r="H1465" i="156"/>
  <c r="H1496" i="156"/>
  <c r="H1421" i="156"/>
  <c r="H1419" i="156"/>
  <c r="H1497" i="156"/>
  <c r="H1420" i="156"/>
  <c r="H1498" i="156"/>
  <c r="E1470" i="156"/>
  <c r="G1470" i="156"/>
  <c r="F1348" i="156" l="1"/>
  <c r="F1347" i="156"/>
  <c r="F1346" i="156"/>
  <c r="F1343" i="156"/>
  <c r="F1342" i="156"/>
  <c r="E1339" i="156"/>
  <c r="F1281" i="156"/>
  <c r="F1261" i="156"/>
  <c r="F1260" i="156"/>
  <c r="F1259" i="156"/>
  <c r="F1256" i="156"/>
  <c r="F1255" i="156"/>
  <c r="F1190" i="156"/>
  <c r="F1189" i="156"/>
  <c r="F1188" i="156"/>
  <c r="F1185" i="156"/>
  <c r="G1164" i="156"/>
  <c r="E1164" i="156"/>
  <c r="F1258" i="156" l="1"/>
  <c r="F1187" i="156"/>
  <c r="F1315" i="156"/>
  <c r="F1345" i="156"/>
  <c r="H1190" i="156"/>
  <c r="H1260" i="156"/>
  <c r="H1303" i="156"/>
  <c r="H1256" i="156"/>
  <c r="H1259" i="156"/>
  <c r="H1188" i="156"/>
  <c r="H1261" i="156"/>
  <c r="H1189" i="156"/>
  <c r="H1346" i="156"/>
  <c r="H1347" i="156"/>
  <c r="H1348" i="156"/>
  <c r="H1185" i="156"/>
  <c r="F1233" i="156"/>
  <c r="H1343" i="156"/>
  <c r="F1118" i="156" l="1"/>
  <c r="F1117" i="156"/>
  <c r="F1116" i="156"/>
  <c r="F1113" i="156"/>
  <c r="F1112" i="156"/>
  <c r="G1054" i="156"/>
  <c r="E1054" i="156"/>
  <c r="F1115" i="156" l="1"/>
  <c r="F2589" i="156"/>
  <c r="H1117" i="156"/>
  <c r="H1118" i="156"/>
  <c r="H1116" i="156"/>
  <c r="H1113" i="156"/>
  <c r="H2589" i="156" l="1"/>
  <c r="G22" i="37" s="1"/>
  <c r="E22" i="37"/>
  <c r="F1015" i="156"/>
  <c r="G991" i="156"/>
  <c r="E991" i="156"/>
  <c r="F952" i="156"/>
  <c r="E923" i="156"/>
  <c r="F915" i="156"/>
  <c r="F900" i="156"/>
  <c r="G853" i="156"/>
  <c r="G2636" i="156" s="1"/>
  <c r="F69" i="37" s="1"/>
  <c r="E853" i="156"/>
  <c r="F819" i="156"/>
  <c r="F818" i="156"/>
  <c r="F817" i="156"/>
  <c r="E811" i="156"/>
  <c r="Z761" i="156"/>
  <c r="Y1258" i="37" s="1"/>
  <c r="Y761" i="156"/>
  <c r="X1258" i="37" s="1"/>
  <c r="X761" i="156"/>
  <c r="W1258" i="37" s="1"/>
  <c r="V761" i="156"/>
  <c r="U1258" i="37" s="1"/>
  <c r="U761" i="156"/>
  <c r="T1258" i="37" s="1"/>
  <c r="Q761" i="156"/>
  <c r="F2594" i="156" l="1"/>
  <c r="H2594" i="156" s="1"/>
  <c r="G27" i="37" s="1"/>
  <c r="F2596" i="156"/>
  <c r="F2595" i="156"/>
  <c r="E2636" i="156"/>
  <c r="F816" i="156"/>
  <c r="H900" i="156"/>
  <c r="F2590" i="156"/>
  <c r="P1258" i="37"/>
  <c r="P1344" i="37" s="1"/>
  <c r="G882" i="156"/>
  <c r="H663" i="156"/>
  <c r="H814" i="156"/>
  <c r="F923" i="156"/>
  <c r="H952" i="156"/>
  <c r="E924" i="156"/>
  <c r="E882" i="156"/>
  <c r="H818" i="156"/>
  <c r="H819" i="156"/>
  <c r="H817" i="156"/>
  <c r="H1015" i="156"/>
  <c r="F991" i="156"/>
  <c r="H915" i="156"/>
  <c r="E27" i="37" l="1"/>
  <c r="E1310" i="37" s="1"/>
  <c r="E29" i="37"/>
  <c r="E1312" i="37" s="1"/>
  <c r="H2595" i="156"/>
  <c r="G28" i="37" s="1"/>
  <c r="E28" i="37"/>
  <c r="E1311" i="37" s="1"/>
  <c r="D69" i="37"/>
  <c r="H2596" i="156"/>
  <c r="G29" i="37" s="1"/>
  <c r="H2590" i="156"/>
  <c r="G23" i="37" s="1"/>
  <c r="E23" i="37"/>
  <c r="E1306" i="37" s="1"/>
  <c r="H923" i="156"/>
  <c r="F924" i="156"/>
  <c r="F385" i="156"/>
  <c r="G389" i="156"/>
  <c r="E389" i="156"/>
  <c r="G1311" i="37" l="1"/>
  <c r="G1312" i="37"/>
  <c r="G1310" i="37"/>
  <c r="F766" i="156"/>
  <c r="H924" i="156"/>
  <c r="E375" i="156"/>
  <c r="H385" i="156"/>
  <c r="F158" i="156"/>
  <c r="H766" i="156" l="1"/>
  <c r="G1263" i="37" s="1"/>
  <c r="E1263" i="37"/>
  <c r="E1349" i="37" s="1"/>
  <c r="H158" i="156"/>
  <c r="Y806" i="157" l="1"/>
  <c r="W167" i="37" s="1"/>
  <c r="W806" i="157"/>
  <c r="U167" i="37" s="1"/>
  <c r="V806" i="157"/>
  <c r="T167" i="37" s="1"/>
  <c r="R806" i="157"/>
  <c r="Y166" i="37"/>
  <c r="X166" i="37"/>
  <c r="W166" i="37"/>
  <c r="U166" i="37"/>
  <c r="T166" i="37"/>
  <c r="F94" i="37"/>
  <c r="Y93" i="37"/>
  <c r="X93" i="37"/>
  <c r="W93" i="37"/>
  <c r="U93" i="37"/>
  <c r="T93" i="37"/>
  <c r="P93" i="37"/>
  <c r="Y1243" i="37"/>
  <c r="X1243" i="37"/>
  <c r="W1243" i="37"/>
  <c r="U1243" i="37"/>
  <c r="T1243" i="37"/>
  <c r="G1349" i="37" l="1"/>
  <c r="P166" i="37"/>
  <c r="P167" i="37"/>
  <c r="P1243" i="37"/>
  <c r="D94" i="37"/>
  <c r="AA1904" i="157"/>
  <c r="Y914" i="37" s="1"/>
  <c r="Z1904" i="157"/>
  <c r="X914" i="37" s="1"/>
  <c r="Y1904" i="157"/>
  <c r="W914" i="37" s="1"/>
  <c r="X1904" i="157"/>
  <c r="V914" i="37" s="1"/>
  <c r="W1904" i="157"/>
  <c r="U914" i="37" s="1"/>
  <c r="V1904" i="157"/>
  <c r="T914" i="37" s="1"/>
  <c r="U1904" i="157"/>
  <c r="AD1904" i="157" s="1"/>
  <c r="T1904" i="157"/>
  <c r="R914" i="37" s="1"/>
  <c r="R1904" i="157"/>
  <c r="T1913" i="156"/>
  <c r="AC1913" i="156" s="1"/>
  <c r="J1913" i="156"/>
  <c r="S914" i="37" l="1"/>
  <c r="P914" i="37"/>
  <c r="AF1913" i="156"/>
  <c r="AG1913" i="156" s="1"/>
  <c r="Z594" i="156" l="1"/>
  <c r="Y594" i="156"/>
  <c r="K466" i="156" l="1"/>
  <c r="J466" i="156"/>
  <c r="F466" i="156"/>
  <c r="G461" i="156"/>
  <c r="E461" i="156"/>
  <c r="K458" i="156"/>
  <c r="J458" i="156"/>
  <c r="F458" i="156"/>
  <c r="F1257" i="37"/>
  <c r="F1253" i="37"/>
  <c r="Y1244" i="37"/>
  <c r="X1244" i="37"/>
  <c r="W1244" i="37"/>
  <c r="U1244" i="37"/>
  <c r="T1244" i="37"/>
  <c r="P1244" i="37"/>
  <c r="F1244" i="37"/>
  <c r="D1244" i="37"/>
  <c r="G375" i="156"/>
  <c r="F384" i="156"/>
  <c r="F379" i="156"/>
  <c r="F1293" i="37" l="1"/>
  <c r="L458" i="156"/>
  <c r="L466" i="156"/>
  <c r="H458" i="156"/>
  <c r="H466" i="156"/>
  <c r="D1253" i="37"/>
  <c r="H379" i="156"/>
  <c r="H384" i="156"/>
  <c r="D1257" i="37"/>
  <c r="H405" i="156"/>
  <c r="H402" i="156"/>
  <c r="H421" i="156"/>
  <c r="H399" i="156"/>
  <c r="H437" i="156"/>
  <c r="O466" i="156"/>
  <c r="O458" i="156"/>
  <c r="F369" i="156"/>
  <c r="G367" i="156"/>
  <c r="E367" i="156"/>
  <c r="K358" i="156"/>
  <c r="J358" i="156"/>
  <c r="F358" i="156"/>
  <c r="K355" i="156"/>
  <c r="J355" i="156"/>
  <c r="F355" i="156"/>
  <c r="N458" i="156" l="1"/>
  <c r="N466" i="156"/>
  <c r="P466" i="156"/>
  <c r="O358" i="156"/>
  <c r="P358" i="156" s="1"/>
  <c r="O355" i="156"/>
  <c r="P355" i="156" s="1"/>
  <c r="H355" i="156"/>
  <c r="H358" i="156"/>
  <c r="H369" i="156"/>
  <c r="P458" i="156"/>
  <c r="L358" i="156"/>
  <c r="L355" i="156"/>
  <c r="N355" i="156" l="1"/>
  <c r="N358" i="156"/>
  <c r="R148" i="46"/>
  <c r="R264" i="37" s="1"/>
  <c r="Q157" i="57" l="1"/>
  <c r="R1035" i="37" s="1"/>
  <c r="Q97" i="57"/>
  <c r="R975" i="37" s="1"/>
  <c r="T2198" i="157"/>
  <c r="T831" i="157"/>
  <c r="T806" i="157"/>
  <c r="R176" i="37" l="1"/>
  <c r="R166" i="37"/>
  <c r="R167" i="37"/>
  <c r="R1108" i="37"/>
  <c r="R10" i="37"/>
  <c r="R83" i="37" l="1"/>
  <c r="R11" i="37"/>
  <c r="S2653" i="156"/>
  <c r="S761" i="156"/>
  <c r="R86" i="37" l="1"/>
  <c r="R1243" i="37"/>
  <c r="R1258" i="37"/>
  <c r="I1828" i="157" l="1"/>
  <c r="F811" i="156"/>
  <c r="N128" i="157" l="1"/>
  <c r="I1253" i="157" l="1"/>
  <c r="G449" i="37" s="1"/>
  <c r="H1253" i="157"/>
  <c r="F1253" i="157"/>
  <c r="D449" i="37" l="1"/>
  <c r="D1331" i="37" s="1"/>
  <c r="F449" i="37"/>
  <c r="F1331" i="37" s="1"/>
  <c r="G1253" i="157" l="1"/>
  <c r="E449" i="37" l="1"/>
  <c r="E1331" i="37" s="1"/>
  <c r="Z896" i="37"/>
  <c r="AA1795" i="157"/>
  <c r="Y896" i="37" s="1"/>
  <c r="Z1795" i="157"/>
  <c r="X896" i="37" s="1"/>
  <c r="Y1795" i="157"/>
  <c r="W896" i="37" s="1"/>
  <c r="W1795" i="157"/>
  <c r="U896" i="37" s="1"/>
  <c r="V1795" i="157"/>
  <c r="T896" i="37" s="1"/>
  <c r="R1795" i="157"/>
  <c r="Q1795" i="157"/>
  <c r="O896" i="37" s="1"/>
  <c r="P1795" i="157"/>
  <c r="N896" i="37" s="1"/>
  <c r="O1795" i="157"/>
  <c r="M896" i="37" s="1"/>
  <c r="N1795" i="157"/>
  <c r="L896" i="37" s="1"/>
  <c r="M1795" i="157"/>
  <c r="K896" i="37" s="1"/>
  <c r="L1795" i="157"/>
  <c r="J896" i="37" s="1"/>
  <c r="K1795" i="157"/>
  <c r="I896" i="37" s="1"/>
  <c r="J1795" i="157"/>
  <c r="H896" i="37" s="1"/>
  <c r="U1694" i="157"/>
  <c r="AD1694" i="157" s="1"/>
  <c r="T1795" i="157"/>
  <c r="R896" i="37" s="1"/>
  <c r="I1689" i="157"/>
  <c r="H1795" i="157"/>
  <c r="F896" i="37" s="1"/>
  <c r="F1795" i="157"/>
  <c r="P896" i="37" l="1"/>
  <c r="D896" i="37"/>
  <c r="U1795" i="157"/>
  <c r="AD1795" i="157" s="1"/>
  <c r="G1795" i="157"/>
  <c r="X1694" i="157"/>
  <c r="X1795" i="157" s="1"/>
  <c r="V896" i="37" s="1"/>
  <c r="S896" i="37" l="1"/>
  <c r="E896" i="37"/>
  <c r="I1694" i="157"/>
  <c r="I1795" i="157" l="1"/>
  <c r="G896" i="37" s="1"/>
  <c r="V336" i="156" l="1"/>
  <c r="H141" i="157" l="1"/>
  <c r="H140" i="157"/>
  <c r="G2266" i="156" l="1"/>
  <c r="G1478" i="156" l="1"/>
  <c r="H930" i="157" l="1"/>
  <c r="F930" i="157"/>
  <c r="I931" i="157"/>
  <c r="G140" i="157" l="1"/>
  <c r="I143" i="157"/>
  <c r="F141" i="157"/>
  <c r="F140" i="157"/>
  <c r="L118" i="157"/>
  <c r="M118" i="157" s="1"/>
  <c r="L127" i="157"/>
  <c r="M127" i="157" s="1"/>
  <c r="L126" i="157"/>
  <c r="M126" i="157" s="1"/>
  <c r="L125" i="157"/>
  <c r="M125" i="157" s="1"/>
  <c r="L124" i="157"/>
  <c r="L123" i="157"/>
  <c r="M123" i="157" s="1"/>
  <c r="L122" i="157"/>
  <c r="M122" i="157" s="1"/>
  <c r="L121" i="157"/>
  <c r="M121" i="157" s="1"/>
  <c r="L120" i="157"/>
  <c r="M120" i="157" s="1"/>
  <c r="K127" i="157"/>
  <c r="K126" i="157"/>
  <c r="K125" i="157"/>
  <c r="K124" i="157"/>
  <c r="K123" i="157"/>
  <c r="K122" i="157"/>
  <c r="K121" i="157"/>
  <c r="K120" i="157"/>
  <c r="K118" i="157"/>
  <c r="H128" i="157"/>
  <c r="I127" i="157"/>
  <c r="I126" i="157"/>
  <c r="I125" i="157"/>
  <c r="I123" i="157"/>
  <c r="I122" i="157"/>
  <c r="I121" i="157"/>
  <c r="I120" i="157"/>
  <c r="I118" i="157"/>
  <c r="F128" i="157"/>
  <c r="I115" i="157"/>
  <c r="H116" i="157"/>
  <c r="F116" i="157"/>
  <c r="I100" i="157"/>
  <c r="I98" i="157"/>
  <c r="I73" i="157"/>
  <c r="H71" i="157"/>
  <c r="H68" i="157" s="1"/>
  <c r="F71" i="157"/>
  <c r="F68" i="157" s="1"/>
  <c r="M124" i="157" l="1"/>
  <c r="O124" i="157" s="1"/>
  <c r="P124" i="157"/>
  <c r="Q124" i="157" s="1"/>
  <c r="I140" i="157"/>
  <c r="P122" i="157"/>
  <c r="Q122" i="157" s="1"/>
  <c r="O122" i="157"/>
  <c r="P118" i="157"/>
  <c r="Q118" i="157" s="1"/>
  <c r="O123" i="157"/>
  <c r="P125" i="157"/>
  <c r="Q125" i="157" s="1"/>
  <c r="O125" i="157"/>
  <c r="P120" i="157"/>
  <c r="Q120" i="157" s="1"/>
  <c r="O120" i="157"/>
  <c r="P126" i="157"/>
  <c r="Q126" i="157" s="1"/>
  <c r="O126" i="157"/>
  <c r="P121" i="157"/>
  <c r="Q121" i="157" s="1"/>
  <c r="O121" i="157"/>
  <c r="P127" i="157"/>
  <c r="Q127" i="157" s="1"/>
  <c r="O127" i="157"/>
  <c r="I142" i="157"/>
  <c r="G141" i="157"/>
  <c r="P123" i="157"/>
  <c r="Q123" i="157" s="1"/>
  <c r="I141" i="157" l="1"/>
  <c r="O118" i="157"/>
  <c r="L24" i="157" l="1"/>
  <c r="M24" i="157" s="1"/>
  <c r="K24" i="157"/>
  <c r="I24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1" i="157"/>
  <c r="K21" i="157"/>
  <c r="I21" i="157"/>
  <c r="I18" i="157"/>
  <c r="L18" i="157"/>
  <c r="M18" i="157" s="1"/>
  <c r="K18" i="157"/>
  <c r="M21" i="157" l="1"/>
  <c r="M14" i="157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633" i="156"/>
  <c r="G1380" i="156"/>
  <c r="G1378" i="156" s="1"/>
  <c r="H1381" i="156"/>
  <c r="E1380" i="156"/>
  <c r="G1370" i="156"/>
  <c r="G1368" i="156" s="1"/>
  <c r="E1370" i="156"/>
  <c r="E1368" i="156" s="1"/>
  <c r="J36" i="156"/>
  <c r="E1378" i="156" l="1"/>
  <c r="F66" i="37"/>
  <c r="F1370" i="156"/>
  <c r="F1368" i="156" s="1"/>
  <c r="F1380" i="156"/>
  <c r="F1378" i="156" s="1"/>
  <c r="H1368" i="156" l="1"/>
  <c r="H1370" i="156"/>
  <c r="H1380" i="156"/>
  <c r="H1378" i="156" l="1"/>
  <c r="T107" i="157"/>
  <c r="S1390" i="156"/>
  <c r="Y208" i="37"/>
  <c r="X208" i="37"/>
  <c r="W208" i="37"/>
  <c r="U208" i="37"/>
  <c r="T208" i="37"/>
  <c r="U35" i="157"/>
  <c r="AD35" i="157" s="1"/>
  <c r="T796" i="157" l="1"/>
  <c r="R157" i="37" s="1"/>
  <c r="X35" i="157"/>
  <c r="Y978" i="37" l="1"/>
  <c r="X978" i="37"/>
  <c r="W978" i="37"/>
  <c r="U978" i="37"/>
  <c r="T978" i="37"/>
  <c r="Y977" i="37"/>
  <c r="X977" i="37"/>
  <c r="W977" i="37"/>
  <c r="U977" i="37"/>
  <c r="T977" i="37"/>
  <c r="R977" i="37"/>
  <c r="P978" i="37"/>
  <c r="P977" i="37"/>
  <c r="R978" i="37" l="1"/>
  <c r="E84" i="57" l="1"/>
  <c r="F40" i="57"/>
  <c r="F37" i="57"/>
  <c r="F34" i="57"/>
  <c r="F110" i="57" s="1"/>
  <c r="G988" i="37" s="1"/>
  <c r="F33" i="57"/>
  <c r="F109" i="57" s="1"/>
  <c r="G987" i="37" s="1"/>
  <c r="R42" i="57"/>
  <c r="K41" i="57"/>
  <c r="K156" i="57" s="1"/>
  <c r="L1034" i="37" s="1"/>
  <c r="E41" i="57"/>
  <c r="E156" i="57" s="1"/>
  <c r="F1034" i="37" s="1"/>
  <c r="C41" i="57"/>
  <c r="C156" i="57" s="1"/>
  <c r="D1034" i="37" s="1"/>
  <c r="I40" i="57"/>
  <c r="J40" i="57" s="1"/>
  <c r="H40" i="57"/>
  <c r="K38" i="57"/>
  <c r="K155" i="57" s="1"/>
  <c r="L1033" i="37" s="1"/>
  <c r="E38" i="57"/>
  <c r="E155" i="57" s="1"/>
  <c r="F1033" i="37" s="1"/>
  <c r="C38" i="57"/>
  <c r="C155" i="57" s="1"/>
  <c r="D1033" i="37" s="1"/>
  <c r="I37" i="57"/>
  <c r="J37" i="57" s="1"/>
  <c r="H37" i="57"/>
  <c r="I36" i="57"/>
  <c r="J36" i="57" s="1"/>
  <c r="H36" i="57"/>
  <c r="F36" i="57"/>
  <c r="P1166" i="37"/>
  <c r="Y1110" i="37"/>
  <c r="X1110" i="37"/>
  <c r="W1110" i="37"/>
  <c r="U1110" i="37"/>
  <c r="T1110" i="37"/>
  <c r="R2200" i="157"/>
  <c r="T2256" i="157"/>
  <c r="R1166" i="37" l="1"/>
  <c r="P1110" i="37"/>
  <c r="R157" i="57"/>
  <c r="S1035" i="37" s="1"/>
  <c r="R1110" i="37"/>
  <c r="H38" i="57"/>
  <c r="H155" i="57" s="1"/>
  <c r="I1033" i="37" s="1"/>
  <c r="L37" i="57"/>
  <c r="I41" i="57"/>
  <c r="I156" i="57" s="1"/>
  <c r="J1034" i="37" s="1"/>
  <c r="K42" i="57"/>
  <c r="C42" i="57"/>
  <c r="C157" i="57" s="1"/>
  <c r="D1035" i="37" s="1"/>
  <c r="M40" i="57"/>
  <c r="N40" i="57" s="1"/>
  <c r="D38" i="57"/>
  <c r="E42" i="57"/>
  <c r="E157" i="57" s="1"/>
  <c r="F1035" i="37" s="1"/>
  <c r="U42" i="57"/>
  <c r="U157" i="57" s="1"/>
  <c r="V1035" i="37" s="1"/>
  <c r="M36" i="57"/>
  <c r="N36" i="57" s="1"/>
  <c r="M37" i="57"/>
  <c r="N37" i="57" s="1"/>
  <c r="I38" i="57"/>
  <c r="I155" i="57" s="1"/>
  <c r="J1033" i="37" s="1"/>
  <c r="D41" i="57"/>
  <c r="H41" i="57"/>
  <c r="H156" i="57" s="1"/>
  <c r="I1034" i="37" s="1"/>
  <c r="L40" i="57"/>
  <c r="J41" i="57"/>
  <c r="J156" i="57" s="1"/>
  <c r="K1034" i="37" s="1"/>
  <c r="L36" i="57"/>
  <c r="K157" i="57" l="1"/>
  <c r="L1035" i="37" s="1"/>
  <c r="D156" i="57"/>
  <c r="E1034" i="37" s="1"/>
  <c r="F38" i="57"/>
  <c r="D155" i="57"/>
  <c r="E1033" i="37" s="1"/>
  <c r="G41" i="57"/>
  <c r="G156" i="57" s="1"/>
  <c r="H1034" i="37" s="1"/>
  <c r="M41" i="57"/>
  <c r="M156" i="57" s="1"/>
  <c r="N1034" i="37" s="1"/>
  <c r="G38" i="57"/>
  <c r="G155" i="57" s="1"/>
  <c r="H1033" i="37" s="1"/>
  <c r="J38" i="57"/>
  <c r="M38" i="57"/>
  <c r="M155" i="57" s="1"/>
  <c r="N1033" i="37" s="1"/>
  <c r="D42" i="57"/>
  <c r="I42" i="57"/>
  <c r="I157" i="57" s="1"/>
  <c r="J1035" i="37" s="1"/>
  <c r="H42" i="57"/>
  <c r="H157" i="57" s="1"/>
  <c r="I1035" i="37" s="1"/>
  <c r="F41" i="57"/>
  <c r="L41" i="57"/>
  <c r="L156" i="57" s="1"/>
  <c r="M1034" i="37" s="1"/>
  <c r="F155" i="57" l="1"/>
  <c r="G1033" i="37" s="1"/>
  <c r="L38" i="57"/>
  <c r="L155" i="57" s="1"/>
  <c r="M1033" i="37" s="1"/>
  <c r="J155" i="57"/>
  <c r="K1033" i="37" s="1"/>
  <c r="F42" i="57"/>
  <c r="D157" i="57"/>
  <c r="E1035" i="37" s="1"/>
  <c r="F156" i="57"/>
  <c r="G1034" i="37" s="1"/>
  <c r="J42" i="57"/>
  <c r="N41" i="57"/>
  <c r="N156" i="57" s="1"/>
  <c r="O1034" i="37" s="1"/>
  <c r="N38" i="57"/>
  <c r="N155" i="57" s="1"/>
  <c r="O1033" i="37" s="1"/>
  <c r="M42" i="57"/>
  <c r="M157" i="57" s="1"/>
  <c r="N1035" i="37" s="1"/>
  <c r="G42" i="57"/>
  <c r="G157" i="57" s="1"/>
  <c r="H1035" i="37" s="1"/>
  <c r="F157" i="57" l="1"/>
  <c r="G1035" i="37" s="1"/>
  <c r="L42" i="57"/>
  <c r="L157" i="57" s="1"/>
  <c r="M1035" i="37" s="1"/>
  <c r="J157" i="57"/>
  <c r="K1035" i="37" s="1"/>
  <c r="N42" i="57"/>
  <c r="N157" i="57" s="1"/>
  <c r="O1035" i="37" s="1"/>
  <c r="P1165" i="37"/>
  <c r="P1164" i="37"/>
  <c r="I2138" i="157" l="1"/>
  <c r="I2252" i="157" l="1"/>
  <c r="G1162" i="37" s="1"/>
  <c r="U2146" i="157" l="1"/>
  <c r="AD2146" i="157" s="1"/>
  <c r="N2145" i="157"/>
  <c r="N2255" i="157" s="1"/>
  <c r="L1165" i="37" s="1"/>
  <c r="J2145" i="157"/>
  <c r="J2255" i="157" s="1"/>
  <c r="H1165" i="37" s="1"/>
  <c r="H2145" i="157"/>
  <c r="H2255" i="157" s="1"/>
  <c r="F1165" i="37" s="1"/>
  <c r="F2145" i="157"/>
  <c r="L2144" i="157"/>
  <c r="P2144" i="157" s="1"/>
  <c r="Q2144" i="157" s="1"/>
  <c r="K2144" i="157"/>
  <c r="I2144" i="157"/>
  <c r="L2143" i="157"/>
  <c r="P2143" i="157" s="1"/>
  <c r="K2143" i="157"/>
  <c r="K2145" i="157" s="1"/>
  <c r="K2255" i="157" s="1"/>
  <c r="I1165" i="37" s="1"/>
  <c r="I2143" i="157"/>
  <c r="N2141" i="157"/>
  <c r="N2254" i="157" s="1"/>
  <c r="L1164" i="37" s="1"/>
  <c r="H2141" i="157"/>
  <c r="H2254" i="157" s="1"/>
  <c r="F1164" i="37" s="1"/>
  <c r="F2141" i="157"/>
  <c r="L2140" i="157"/>
  <c r="M2140" i="157" s="1"/>
  <c r="K2140" i="157"/>
  <c r="G2141" i="157"/>
  <c r="Y209" i="37"/>
  <c r="X209" i="37"/>
  <c r="W209" i="37"/>
  <c r="U209" i="37"/>
  <c r="T209" i="37"/>
  <c r="G2254" i="157" l="1"/>
  <c r="F2255" i="157"/>
  <c r="F2254" i="157"/>
  <c r="U2256" i="157"/>
  <c r="AD2256" i="157" s="1"/>
  <c r="F2146" i="157"/>
  <c r="K2141" i="157"/>
  <c r="K2254" i="157" s="1"/>
  <c r="I1164" i="37" s="1"/>
  <c r="X2146" i="157"/>
  <c r="X2256" i="157" s="1"/>
  <c r="V1166" i="37" s="1"/>
  <c r="G2145" i="157"/>
  <c r="N2146" i="157"/>
  <c r="P2140" i="157"/>
  <c r="Q2140" i="157" s="1"/>
  <c r="I2141" i="157"/>
  <c r="L2141" i="157"/>
  <c r="L2254" i="157" s="1"/>
  <c r="J1164" i="37" s="1"/>
  <c r="M2141" i="157"/>
  <c r="M2254" i="157" s="1"/>
  <c r="K1164" i="37" s="1"/>
  <c r="O2140" i="157"/>
  <c r="P2145" i="157"/>
  <c r="P2255" i="157" s="1"/>
  <c r="N1165" i="37" s="1"/>
  <c r="Q2143" i="157"/>
  <c r="M2143" i="157"/>
  <c r="L2145" i="157"/>
  <c r="L2255" i="157" s="1"/>
  <c r="J1165" i="37" s="1"/>
  <c r="I2140" i="157"/>
  <c r="M2144" i="157"/>
  <c r="O2144" i="157" s="1"/>
  <c r="H2146" i="157"/>
  <c r="H2256" i="157" s="1"/>
  <c r="F1166" i="37" s="1"/>
  <c r="S1166" i="37" l="1"/>
  <c r="E1164" i="37"/>
  <c r="N2256" i="157"/>
  <c r="L1166" i="37" s="1"/>
  <c r="D1164" i="37"/>
  <c r="F2256" i="157"/>
  <c r="D1165" i="37"/>
  <c r="G2146" i="157"/>
  <c r="G2255" i="157"/>
  <c r="P2141" i="157"/>
  <c r="J2141" i="157"/>
  <c r="J2254" i="157" s="1"/>
  <c r="H1164" i="37" s="1"/>
  <c r="I2145" i="157"/>
  <c r="L2146" i="157"/>
  <c r="L2256" i="157" s="1"/>
  <c r="J1166" i="37" s="1"/>
  <c r="O2141" i="157"/>
  <c r="Q2145" i="157"/>
  <c r="M2145" i="157"/>
  <c r="M2255" i="157" s="1"/>
  <c r="K1165" i="37" s="1"/>
  <c r="O2143" i="157"/>
  <c r="O2145" i="157" s="1"/>
  <c r="K2146" i="157"/>
  <c r="K2256" i="157" s="1"/>
  <c r="I1166" i="37" s="1"/>
  <c r="E1165" i="37" l="1"/>
  <c r="G2256" i="157"/>
  <c r="D1166" i="37"/>
  <c r="I2146" i="157"/>
  <c r="P2146" i="157"/>
  <c r="P2256" i="157" s="1"/>
  <c r="N1166" i="37" s="1"/>
  <c r="P2254" i="157"/>
  <c r="N1164" i="37" s="1"/>
  <c r="Q2141" i="157"/>
  <c r="M2146" i="157"/>
  <c r="M2256" i="157" s="1"/>
  <c r="K1166" i="37" s="1"/>
  <c r="J2146" i="157"/>
  <c r="J2256" i="157" s="1"/>
  <c r="H1166" i="37" s="1"/>
  <c r="G30" i="46"/>
  <c r="G102" i="46" s="1"/>
  <c r="G218" i="37" s="1"/>
  <c r="E38" i="46"/>
  <c r="E147" i="46" s="1"/>
  <c r="E263" i="37" s="1"/>
  <c r="G34" i="46"/>
  <c r="G33" i="46"/>
  <c r="S39" i="46"/>
  <c r="L38" i="46"/>
  <c r="L147" i="46" s="1"/>
  <c r="L263" i="37" s="1"/>
  <c r="F38" i="46"/>
  <c r="F147" i="46" s="1"/>
  <c r="F263" i="37" s="1"/>
  <c r="D38" i="46"/>
  <c r="D147" i="46" s="1"/>
  <c r="D263" i="37" s="1"/>
  <c r="J37" i="46"/>
  <c r="K37" i="46" s="1"/>
  <c r="I37" i="46"/>
  <c r="L35" i="46"/>
  <c r="L146" i="46" s="1"/>
  <c r="L262" i="37" s="1"/>
  <c r="F35" i="46"/>
  <c r="F146" i="46" s="1"/>
  <c r="F262" i="37" s="1"/>
  <c r="D35" i="46"/>
  <c r="D146" i="46" s="1"/>
  <c r="D262" i="37" s="1"/>
  <c r="J34" i="46"/>
  <c r="I34" i="46"/>
  <c r="J33" i="46"/>
  <c r="K33" i="46" s="1"/>
  <c r="I33" i="46"/>
  <c r="E1166" i="37" l="1"/>
  <c r="S148" i="46"/>
  <c r="S264" i="37" s="1"/>
  <c r="Q2146" i="157"/>
  <c r="N34" i="46"/>
  <c r="O34" i="46" s="1"/>
  <c r="K34" i="46"/>
  <c r="M34" i="46" s="1"/>
  <c r="O2146" i="157"/>
  <c r="R209" i="37"/>
  <c r="I38" i="46"/>
  <c r="I147" i="46" s="1"/>
  <c r="I263" i="37" s="1"/>
  <c r="D39" i="46"/>
  <c r="D148" i="46" s="1"/>
  <c r="D264" i="37" s="1"/>
  <c r="N33" i="46"/>
  <c r="J35" i="46"/>
  <c r="G38" i="46"/>
  <c r="E35" i="46"/>
  <c r="J38" i="46"/>
  <c r="J147" i="46" s="1"/>
  <c r="J263" i="37" s="1"/>
  <c r="N37" i="46"/>
  <c r="O37" i="46" s="1"/>
  <c r="V39" i="46"/>
  <c r="V148" i="46" s="1"/>
  <c r="V264" i="37" s="1"/>
  <c r="M37" i="46"/>
  <c r="K38" i="46"/>
  <c r="K147" i="46" s="1"/>
  <c r="K263" i="37" s="1"/>
  <c r="M33" i="46"/>
  <c r="G37" i="46"/>
  <c r="F39" i="46"/>
  <c r="F148" i="46" s="1"/>
  <c r="F264" i="37" s="1"/>
  <c r="L39" i="46"/>
  <c r="I35" i="46"/>
  <c r="I146" i="46" s="1"/>
  <c r="I262" i="37" s="1"/>
  <c r="N35" i="46" l="1"/>
  <c r="O35" i="46" s="1"/>
  <c r="O146" i="46" s="1"/>
  <c r="O262" i="37" s="1"/>
  <c r="L148" i="46"/>
  <c r="L264" i="37" s="1"/>
  <c r="G35" i="46"/>
  <c r="E146" i="46"/>
  <c r="E262" i="37" s="1"/>
  <c r="H35" i="46"/>
  <c r="H146" i="46" s="1"/>
  <c r="H262" i="37" s="1"/>
  <c r="J146" i="46"/>
  <c r="J262" i="37" s="1"/>
  <c r="M38" i="46"/>
  <c r="M147" i="46" s="1"/>
  <c r="M263" i="37" s="1"/>
  <c r="O33" i="46"/>
  <c r="E39" i="46"/>
  <c r="N38" i="46"/>
  <c r="J39" i="46"/>
  <c r="H38" i="46"/>
  <c r="H147" i="46" s="1"/>
  <c r="H263" i="37" s="1"/>
  <c r="K35" i="46"/>
  <c r="K146" i="46" s="1"/>
  <c r="K262" i="37" s="1"/>
  <c r="I39" i="46"/>
  <c r="I148" i="46" s="1"/>
  <c r="I264" i="37" s="1"/>
  <c r="N146" i="46" l="1"/>
  <c r="N262" i="37" s="1"/>
  <c r="G39" i="46"/>
  <c r="E148" i="46"/>
  <c r="E264" i="37" s="1"/>
  <c r="O38" i="46"/>
  <c r="O147" i="46" s="1"/>
  <c r="O263" i="37" s="1"/>
  <c r="N147" i="46"/>
  <c r="N263" i="37" s="1"/>
  <c r="H39" i="46"/>
  <c r="H148" i="46" s="1"/>
  <c r="H264" i="37" s="1"/>
  <c r="J148" i="46"/>
  <c r="J264" i="37" s="1"/>
  <c r="M35" i="46"/>
  <c r="M146" i="46" s="1"/>
  <c r="M262" i="37" s="1"/>
  <c r="N39" i="46"/>
  <c r="K39" i="46"/>
  <c r="O39" i="46" l="1"/>
  <c r="O148" i="46" s="1"/>
  <c r="O264" i="37" s="1"/>
  <c r="N148" i="46"/>
  <c r="N264" i="37" s="1"/>
  <c r="M39" i="46"/>
  <c r="M148" i="46" s="1"/>
  <c r="M264" i="37" s="1"/>
  <c r="K148" i="46"/>
  <c r="K264" i="37" s="1"/>
  <c r="Y171" i="37" l="1"/>
  <c r="X171" i="37"/>
  <c r="W171" i="37"/>
  <c r="U171" i="37"/>
  <c r="T171" i="37"/>
  <c r="H810" i="157"/>
  <c r="F171" i="37" s="1"/>
  <c r="H809" i="157"/>
  <c r="F170" i="37" s="1"/>
  <c r="F810" i="157"/>
  <c r="F809" i="157"/>
  <c r="D170" i="37" l="1"/>
  <c r="D171" i="37"/>
  <c r="U1155" i="157"/>
  <c r="AD1155" i="157" l="1"/>
  <c r="U1240" i="157"/>
  <c r="AD1240" i="157" s="1"/>
  <c r="X1155" i="157"/>
  <c r="X1240" i="157" l="1"/>
  <c r="R208" i="37"/>
  <c r="X1022" i="156" l="1"/>
  <c r="X2359" i="156" l="1"/>
  <c r="T2343" i="156"/>
  <c r="AF2343" i="156" l="1"/>
  <c r="AG2343" i="156" s="1"/>
  <c r="W2343" i="156"/>
  <c r="AC2343" i="156" s="1"/>
  <c r="G1794" i="156" l="1"/>
  <c r="G1792" i="156" s="1"/>
  <c r="E1794" i="156"/>
  <c r="E1792" i="156" s="1"/>
  <c r="AF1792" i="156" l="1"/>
  <c r="AG1792" i="156" s="1"/>
  <c r="E2339" i="156" l="1"/>
  <c r="G2339" i="156"/>
  <c r="H2339" i="156" s="1"/>
  <c r="H1347" i="157" l="1"/>
  <c r="F1347" i="157"/>
  <c r="H1025" i="157"/>
  <c r="F1025" i="157"/>
  <c r="G2621" i="156"/>
  <c r="E2621" i="156"/>
  <c r="G1813" i="156"/>
  <c r="E1813" i="156"/>
  <c r="D54" i="37" l="1"/>
  <c r="F54" i="37"/>
  <c r="I1348" i="157"/>
  <c r="F1794" i="156"/>
  <c r="F1792" i="156" s="1"/>
  <c r="H1797" i="156"/>
  <c r="H1794" i="156" l="1"/>
  <c r="H1792" i="156" l="1"/>
  <c r="R171" i="37" l="1"/>
  <c r="T176" i="156" l="1"/>
  <c r="W176" i="156" l="1"/>
  <c r="AC176" i="156" s="1"/>
  <c r="Z722" i="157" l="1"/>
  <c r="AA722" i="157"/>
  <c r="N1974" i="157" l="1"/>
  <c r="N1133" i="157"/>
  <c r="T2446" i="156" l="1"/>
  <c r="AF2446" i="156" l="1"/>
  <c r="AG2446" i="156" s="1"/>
  <c r="W2446" i="156"/>
  <c r="AC2446" i="156" s="1"/>
  <c r="M2445" i="156" l="1"/>
  <c r="M2446" i="156" s="1"/>
  <c r="M2447" i="156" s="1"/>
  <c r="I2445" i="156"/>
  <c r="I2446" i="156" s="1"/>
  <c r="G2445" i="156"/>
  <c r="E2445" i="156"/>
  <c r="F2445" i="156"/>
  <c r="K2444" i="156"/>
  <c r="J2444" i="156"/>
  <c r="J2445" i="156" s="1"/>
  <c r="J2446" i="156" s="1"/>
  <c r="G2429" i="156"/>
  <c r="F2429" i="156"/>
  <c r="E2429" i="156"/>
  <c r="K117" i="156"/>
  <c r="O117" i="156" s="1"/>
  <c r="J117" i="156"/>
  <c r="H117" i="156"/>
  <c r="H2445" i="156" l="1"/>
  <c r="G2427" i="156"/>
  <c r="G2440" i="156" s="1"/>
  <c r="H2429" i="156"/>
  <c r="F2427" i="156"/>
  <c r="L2444" i="156"/>
  <c r="P117" i="156"/>
  <c r="E2446" i="156"/>
  <c r="E2427" i="156"/>
  <c r="F2446" i="156"/>
  <c r="O2444" i="156"/>
  <c r="P2444" i="156" s="1"/>
  <c r="P2445" i="156" s="1"/>
  <c r="G2446" i="156"/>
  <c r="K2445" i="156"/>
  <c r="H1814" i="156"/>
  <c r="L117" i="156"/>
  <c r="H2446" i="156" l="1"/>
  <c r="H2427" i="156"/>
  <c r="N117" i="156"/>
  <c r="L2445" i="156"/>
  <c r="K2446" i="156"/>
  <c r="E2440" i="156"/>
  <c r="F2440" i="156"/>
  <c r="H2440" i="156" s="1"/>
  <c r="O2445" i="156"/>
  <c r="O2446" i="156" s="1"/>
  <c r="N2444" i="156"/>
  <c r="N2445" i="156" s="1"/>
  <c r="N2446" i="156" s="1"/>
  <c r="H61" i="156"/>
  <c r="L2446" i="156" l="1"/>
  <c r="G488" i="156" l="1"/>
  <c r="H1281" i="156" l="1"/>
  <c r="H1251" i="156"/>
  <c r="AB2073" i="156" l="1"/>
  <c r="G2333" i="156" l="1"/>
  <c r="T806" i="156" l="1"/>
  <c r="W806" i="156" l="1"/>
  <c r="AC806" i="156" s="1"/>
  <c r="H1166" i="157" l="1"/>
  <c r="F1166" i="157"/>
  <c r="G977" i="156"/>
  <c r="E977" i="156"/>
  <c r="AB2284" i="156" l="1"/>
  <c r="AB2416" i="156"/>
  <c r="AB2519" i="156"/>
  <c r="AB2447" i="156"/>
  <c r="AB2382" i="156"/>
  <c r="K2973" i="156" l="1"/>
  <c r="H2973" i="156"/>
  <c r="L2973" i="156" l="1"/>
  <c r="O2973" i="156"/>
  <c r="P2973" i="156" s="1"/>
  <c r="Z416" i="157"/>
  <c r="AA416" i="157"/>
  <c r="Y118" i="37" l="1"/>
  <c r="Y1320" i="37" s="1"/>
  <c r="X118" i="37"/>
  <c r="X1320" i="37" s="1"/>
  <c r="N2973" i="156"/>
  <c r="AF1806" i="156" l="1"/>
  <c r="AG1806" i="156" s="1"/>
  <c r="H1825" i="156" l="1"/>
  <c r="K1825" i="156"/>
  <c r="J1825" i="156"/>
  <c r="L1825" i="156" l="1"/>
  <c r="O1825" i="156"/>
  <c r="P1825" i="156" s="1"/>
  <c r="N1825" i="156" l="1"/>
  <c r="H2875" i="156"/>
  <c r="H2872" i="156"/>
  <c r="I533" i="157" l="1"/>
  <c r="I534" i="157" l="1"/>
  <c r="H1809" i="156" l="1"/>
  <c r="H1807" i="156"/>
  <c r="G1806" i="156"/>
  <c r="E1806" i="156"/>
  <c r="E1802" i="156" l="1"/>
  <c r="G1802" i="156"/>
  <c r="F1806" i="156"/>
  <c r="H1816" i="156"/>
  <c r="H1808" i="156"/>
  <c r="F1802" i="156" l="1"/>
  <c r="H415" i="156"/>
  <c r="H1806" i="156"/>
  <c r="H1802" i="156" l="1"/>
  <c r="AA152" i="46" l="1"/>
  <c r="AA151" i="46"/>
  <c r="AA150" i="46"/>
  <c r="AA149" i="46"/>
  <c r="AA148" i="46"/>
  <c r="AA147" i="46"/>
  <c r="AA146" i="46"/>
  <c r="AA144" i="46"/>
  <c r="AA143" i="46"/>
  <c r="AA142" i="46"/>
  <c r="AA141" i="46"/>
  <c r="AA140" i="46"/>
  <c r="AA138" i="46"/>
  <c r="AA137" i="46"/>
  <c r="AA136" i="46"/>
  <c r="AA135" i="46"/>
  <c r="AA132" i="46"/>
  <c r="AA131" i="46"/>
  <c r="AA130" i="46"/>
  <c r="AA129" i="46"/>
  <c r="AA128" i="46"/>
  <c r="AA127" i="46"/>
  <c r="AA126" i="46"/>
  <c r="AA125" i="46"/>
  <c r="AA124" i="46"/>
  <c r="AA123" i="46"/>
  <c r="AA122" i="46"/>
  <c r="AA121" i="46"/>
  <c r="AA120" i="46"/>
  <c r="AA119" i="46"/>
  <c r="AA118" i="46"/>
  <c r="AA112" i="46"/>
  <c r="AA111" i="46"/>
  <c r="AA110" i="46"/>
  <c r="AA109" i="46"/>
  <c r="AA104" i="46"/>
  <c r="AA103" i="46"/>
  <c r="AA100" i="46"/>
  <c r="AA99" i="46"/>
  <c r="AA98" i="46"/>
  <c r="AA97" i="46"/>
  <c r="AA96" i="46"/>
  <c r="AA95" i="46"/>
  <c r="AA94" i="46"/>
  <c r="AA93" i="46"/>
  <c r="AA92" i="46"/>
  <c r="AA91" i="46"/>
  <c r="AC1441" i="157" l="1"/>
  <c r="AC1440" i="157"/>
  <c r="AC1439" i="157"/>
  <c r="AC1438" i="157"/>
  <c r="AC1437" i="157"/>
  <c r="AC1436" i="157"/>
  <c r="AC1435" i="157"/>
  <c r="AC1433" i="157"/>
  <c r="AC1432" i="157"/>
  <c r="AC1431" i="157"/>
  <c r="AC1430" i="157"/>
  <c r="AC1429" i="157"/>
  <c r="AC1428" i="157"/>
  <c r="AC1427" i="157"/>
  <c r="AC1425" i="157"/>
  <c r="AC1424" i="157"/>
  <c r="AC1423" i="157"/>
  <c r="AC1422" i="157"/>
  <c r="AC1420" i="157"/>
  <c r="AC1419" i="157"/>
  <c r="AC1418" i="157"/>
  <c r="AC1417" i="157"/>
  <c r="AC1416" i="157"/>
  <c r="AC1415" i="157"/>
  <c r="AC1414" i="157"/>
  <c r="AC1413" i="157"/>
  <c r="AC1412" i="157"/>
  <c r="AC1411" i="157"/>
  <c r="AC1410" i="157"/>
  <c r="AC1409" i="157"/>
  <c r="AC1408" i="157"/>
  <c r="AC1407" i="157"/>
  <c r="AC1406" i="157"/>
  <c r="AC1405" i="157"/>
  <c r="AC1404" i="157"/>
  <c r="AC1403" i="157"/>
  <c r="AC1397" i="157"/>
  <c r="AC1396" i="157"/>
  <c r="AC1395" i="157"/>
  <c r="AC1394" i="157"/>
  <c r="AC1389" i="157"/>
  <c r="AC1388" i="157"/>
  <c r="AC1385" i="157"/>
  <c r="AC1384" i="157"/>
  <c r="AC1383" i="157"/>
  <c r="AC1382" i="157"/>
  <c r="AC1381" i="157"/>
  <c r="AC1380" i="157"/>
  <c r="AC1379" i="157"/>
  <c r="AC1378" i="157"/>
  <c r="AC1377" i="157"/>
  <c r="AC1375" i="157"/>
  <c r="AB3522" i="156"/>
  <c r="AB3521" i="156"/>
  <c r="AB3520" i="156"/>
  <c r="AB3519" i="156"/>
  <c r="AB3518" i="156"/>
  <c r="AB3517" i="156"/>
  <c r="AB3516" i="156"/>
  <c r="AB3515" i="156"/>
  <c r="AB3514" i="156"/>
  <c r="AB3513" i="156"/>
  <c r="AB3512" i="156"/>
  <c r="AB3511" i="156"/>
  <c r="AB3510" i="156"/>
  <c r="AB3509" i="156"/>
  <c r="AB3507" i="156"/>
  <c r="AB3506" i="156"/>
  <c r="AB3505" i="156"/>
  <c r="AB3504" i="156"/>
  <c r="AB3500" i="156"/>
  <c r="AB3499" i="156"/>
  <c r="AB3498" i="156"/>
  <c r="AB3497" i="156"/>
  <c r="AB3496" i="156"/>
  <c r="AB3495" i="156"/>
  <c r="AB3494" i="156"/>
  <c r="AB3493" i="156"/>
  <c r="AB3492" i="156"/>
  <c r="AB3491" i="156"/>
  <c r="AB3490" i="156"/>
  <c r="AB3489" i="156"/>
  <c r="AB3488" i="156"/>
  <c r="AB3487" i="156"/>
  <c r="AB3486" i="156"/>
  <c r="AB3485" i="156"/>
  <c r="AB3484" i="156"/>
  <c r="AB3483" i="156"/>
  <c r="AB3477" i="156"/>
  <c r="AB3476" i="156"/>
  <c r="AB3475" i="156"/>
  <c r="AB3474" i="156"/>
  <c r="AB3469" i="156"/>
  <c r="AB3468" i="156"/>
  <c r="AB3465" i="156"/>
  <c r="AB3464" i="156"/>
  <c r="AB3463" i="156"/>
  <c r="AB3462" i="156"/>
  <c r="AB3461" i="156"/>
  <c r="AB3460" i="156"/>
  <c r="AB3459" i="156"/>
  <c r="AB3458" i="156"/>
  <c r="AB3457" i="156"/>
  <c r="AB3455" i="156"/>
  <c r="AB2276" i="156"/>
  <c r="AB2233" i="156"/>
  <c r="AB2479" i="156"/>
  <c r="AB2506" i="156"/>
  <c r="AB2401" i="156"/>
  <c r="AB2463" i="156"/>
  <c r="AB2307" i="156"/>
  <c r="AB2359" i="156"/>
  <c r="AB1660" i="156"/>
  <c r="AB1646" i="156"/>
  <c r="AB1632" i="156"/>
  <c r="AB351" i="156"/>
  <c r="AB1061" i="156"/>
  <c r="AB1000" i="156"/>
  <c r="AB1403" i="156"/>
  <c r="AB3452" i="156"/>
  <c r="AC551" i="157"/>
  <c r="AC1372" i="157"/>
  <c r="AB581" i="156"/>
  <c r="AB743" i="156"/>
  <c r="AB1845" i="156"/>
  <c r="AC475" i="157"/>
  <c r="AC144" i="157"/>
  <c r="AB189" i="156"/>
  <c r="AC631" i="157"/>
  <c r="AC731" i="157" l="1"/>
  <c r="AB2576" i="156"/>
  <c r="AB2575" i="156" s="1"/>
  <c r="AB136" i="156"/>
  <c r="AC1374" i="157"/>
  <c r="AB3454" i="156"/>
  <c r="AB745" i="156" l="1"/>
  <c r="R807" i="157"/>
  <c r="T807" i="157"/>
  <c r="R168" i="37" s="1"/>
  <c r="U807" i="157"/>
  <c r="V807" i="157"/>
  <c r="T168" i="37" s="1"/>
  <c r="W807" i="157"/>
  <c r="U168" i="37" s="1"/>
  <c r="X807" i="157"/>
  <c r="V168" i="37" s="1"/>
  <c r="Y807" i="157"/>
  <c r="W168" i="37" s="1"/>
  <c r="Z807" i="157"/>
  <c r="X168" i="37" s="1"/>
  <c r="AA807" i="157"/>
  <c r="Y168" i="37" s="1"/>
  <c r="AD807" i="157" l="1"/>
  <c r="S168" i="37"/>
  <c r="P168" i="37"/>
  <c r="T57" i="156"/>
  <c r="T164" i="156"/>
  <c r="T212" i="156"/>
  <c r="T305" i="156"/>
  <c r="T389" i="156"/>
  <c r="T488" i="156"/>
  <c r="T621" i="156"/>
  <c r="T727" i="156"/>
  <c r="T856" i="156"/>
  <c r="T916" i="156"/>
  <c r="T977" i="156"/>
  <c r="T1047" i="156"/>
  <c r="T1153" i="156"/>
  <c r="T1087" i="156"/>
  <c r="T1224" i="156"/>
  <c r="T1294" i="156"/>
  <c r="T1386" i="156"/>
  <c r="T1699" i="156"/>
  <c r="T1884" i="156"/>
  <c r="T2253" i="156"/>
  <c r="T2266" i="156"/>
  <c r="T2522" i="156"/>
  <c r="T2509" i="156"/>
  <c r="T2489" i="156"/>
  <c r="T2474" i="156"/>
  <c r="T2449" i="156"/>
  <c r="T2434" i="156"/>
  <c r="T2395" i="156"/>
  <c r="T2362" i="156"/>
  <c r="T2349" i="156"/>
  <c r="T924" i="156" l="1"/>
  <c r="W57" i="156"/>
  <c r="AC57" i="156" s="1"/>
  <c r="AF2395" i="156"/>
  <c r="AG2395" i="156" s="1"/>
  <c r="AF2509" i="156"/>
  <c r="AG2509" i="156" s="1"/>
  <c r="AF2211" i="156"/>
  <c r="AG2211" i="156" s="1"/>
  <c r="AF1699" i="156"/>
  <c r="AG1699" i="156" s="1"/>
  <c r="AF1224" i="156"/>
  <c r="AG1224" i="156" s="1"/>
  <c r="AF2253" i="156"/>
  <c r="AG2253" i="156" s="1"/>
  <c r="AF2434" i="156"/>
  <c r="AG2434" i="156" s="1"/>
  <c r="AF2522" i="156"/>
  <c r="AG2522" i="156" s="1"/>
  <c r="AF2122" i="156"/>
  <c r="AG2122" i="156" s="1"/>
  <c r="AF1601" i="156"/>
  <c r="AG1601" i="156" s="1"/>
  <c r="AF1087" i="156"/>
  <c r="AG1087" i="156" s="1"/>
  <c r="AF2449" i="156"/>
  <c r="AG2449" i="156" s="1"/>
  <c r="AF2017" i="156"/>
  <c r="AG2017" i="156" s="1"/>
  <c r="AF1535" i="156"/>
  <c r="AG1535" i="156" s="1"/>
  <c r="AF1153" i="156"/>
  <c r="AG1153" i="156" s="1"/>
  <c r="AF2489" i="156"/>
  <c r="AG2489" i="156" s="1"/>
  <c r="AF1294" i="156"/>
  <c r="AG1294" i="156" s="1"/>
  <c r="AF1884" i="156"/>
  <c r="AG1884" i="156" s="1"/>
  <c r="AF1458" i="156"/>
  <c r="AG1458" i="156" s="1"/>
  <c r="AF1047" i="156"/>
  <c r="AG1047" i="156" s="1"/>
  <c r="AF2362" i="156"/>
  <c r="AG2362" i="156" s="1"/>
  <c r="AF1756" i="156"/>
  <c r="AG1756" i="156" s="1"/>
  <c r="AF2474" i="156"/>
  <c r="AG2474" i="156" s="1"/>
  <c r="AF2349" i="156"/>
  <c r="AG2349" i="156" s="1"/>
  <c r="AF2483" i="156"/>
  <c r="AG2483" i="156" s="1"/>
  <c r="AF2266" i="156"/>
  <c r="AG2266" i="156" s="1"/>
  <c r="AF1813" i="156"/>
  <c r="AG1813" i="156" s="1"/>
  <c r="AF1386" i="156"/>
  <c r="AG1386" i="156" s="1"/>
  <c r="AF977" i="156"/>
  <c r="AG977" i="156" s="1"/>
  <c r="W212" i="156"/>
  <c r="AC212" i="156" s="1"/>
  <c r="W621" i="156"/>
  <c r="AC621" i="156" s="1"/>
  <c r="G3280" i="156"/>
  <c r="G2489" i="156"/>
  <c r="F746" i="37" l="1"/>
  <c r="G3162" i="156" l="1"/>
  <c r="E2362" i="156" l="1"/>
  <c r="G2362" i="156"/>
  <c r="O84" i="57" l="1"/>
  <c r="P78" i="46"/>
  <c r="R2185" i="157"/>
  <c r="R2029" i="157"/>
  <c r="T2029" i="157" s="1"/>
  <c r="R1874" i="157"/>
  <c r="R1682" i="157"/>
  <c r="R1514" i="157"/>
  <c r="R1351" i="157"/>
  <c r="R1193" i="157"/>
  <c r="AA1031" i="157"/>
  <c r="Z1031" i="157"/>
  <c r="Y1031" i="157"/>
  <c r="W1031" i="157"/>
  <c r="V1031" i="157"/>
  <c r="R1031" i="157"/>
  <c r="AA943" i="157"/>
  <c r="Z943" i="157"/>
  <c r="Y943" i="157"/>
  <c r="W943" i="157"/>
  <c r="V943" i="157"/>
  <c r="R943" i="157"/>
  <c r="R696" i="157"/>
  <c r="R605" i="157"/>
  <c r="R324" i="157"/>
  <c r="R211" i="157"/>
  <c r="AA107" i="157"/>
  <c r="AA796" i="157" s="1"/>
  <c r="Z107" i="157"/>
  <c r="Z796" i="157" s="1"/>
  <c r="Y107" i="157"/>
  <c r="Y796" i="157" s="1"/>
  <c r="W107" i="157"/>
  <c r="W796" i="157" s="1"/>
  <c r="V107" i="157"/>
  <c r="V796" i="157" s="1"/>
  <c r="R107" i="157"/>
  <c r="Q3435" i="156"/>
  <c r="Q3357" i="156"/>
  <c r="Q3211" i="156"/>
  <c r="Q3044" i="156"/>
  <c r="Q2876" i="156"/>
  <c r="X2796" i="156"/>
  <c r="W323" i="37" s="1"/>
  <c r="V2796" i="156"/>
  <c r="U323" i="37" s="1"/>
  <c r="U2796" i="156"/>
  <c r="T323" i="37" s="1"/>
  <c r="Q2725" i="156"/>
  <c r="Q2214" i="156"/>
  <c r="Q2125" i="156"/>
  <c r="Q2047" i="156"/>
  <c r="Q1606" i="156"/>
  <c r="T943" i="157" l="1"/>
  <c r="Q2955" i="156"/>
  <c r="R796" i="157"/>
  <c r="T1031" i="157"/>
  <c r="T157" i="37"/>
  <c r="Y157" i="37"/>
  <c r="X157" i="37"/>
  <c r="U157" i="37"/>
  <c r="W157" i="37"/>
  <c r="Y2796" i="156"/>
  <c r="X323" i="37" s="1"/>
  <c r="Q2796" i="156"/>
  <c r="Z2796" i="156"/>
  <c r="Q1538" i="156"/>
  <c r="Q1466" i="156"/>
  <c r="Z1390" i="156"/>
  <c r="Y1390" i="156"/>
  <c r="X1390" i="156"/>
  <c r="V1390" i="156"/>
  <c r="U1390" i="156"/>
  <c r="Q1390" i="156"/>
  <c r="Q1311" i="156"/>
  <c r="Q1229" i="156"/>
  <c r="Q1160" i="156"/>
  <c r="Z878" i="156"/>
  <c r="Y878" i="156"/>
  <c r="X878" i="156"/>
  <c r="V878" i="156"/>
  <c r="U878" i="156"/>
  <c r="Q878" i="156"/>
  <c r="X2029" i="157" l="1"/>
  <c r="Y323" i="37"/>
  <c r="P157" i="37"/>
  <c r="P323" i="37"/>
  <c r="S1160" i="156"/>
  <c r="X2641" i="156"/>
  <c r="W74" i="37" s="1"/>
  <c r="Y2641" i="156"/>
  <c r="X74" i="37" s="1"/>
  <c r="Z2641" i="156"/>
  <c r="Q2641" i="156"/>
  <c r="U2641" i="156"/>
  <c r="T74" i="37" s="1"/>
  <c r="V2641" i="156"/>
  <c r="U74" i="37" s="1"/>
  <c r="Y74" i="37" l="1"/>
  <c r="P74" i="37"/>
  <c r="Z3510" i="156" l="1"/>
  <c r="Y1228" i="37" s="1"/>
  <c r="Y3510" i="156"/>
  <c r="X1228" i="37" s="1"/>
  <c r="X3510" i="156"/>
  <c r="W1228" i="37" s="1"/>
  <c r="V3510" i="156"/>
  <c r="U1228" i="37" s="1"/>
  <c r="U3510" i="156"/>
  <c r="T1228" i="37" s="1"/>
  <c r="Q3510" i="156"/>
  <c r="P1228" i="37" l="1"/>
  <c r="S2796" i="156"/>
  <c r="R323" i="37" l="1"/>
  <c r="S878" i="156"/>
  <c r="T297" i="156"/>
  <c r="S2641" i="156" l="1"/>
  <c r="T761" i="156"/>
  <c r="W297" i="156"/>
  <c r="AC297" i="156" s="1"/>
  <c r="W1344" i="37"/>
  <c r="U1344" i="37"/>
  <c r="T1344" i="37"/>
  <c r="R1344" i="37"/>
  <c r="I1467" i="157"/>
  <c r="I1548" i="157" s="1"/>
  <c r="G776" i="37" s="1"/>
  <c r="H2062" i="157"/>
  <c r="F2062" i="157"/>
  <c r="H1907" i="157"/>
  <c r="F1907" i="157"/>
  <c r="D917" i="37" s="1"/>
  <c r="H1744" i="157"/>
  <c r="F1744" i="157"/>
  <c r="H1548" i="157"/>
  <c r="F1548" i="157"/>
  <c r="G3081" i="156"/>
  <c r="E3081" i="156"/>
  <c r="G3241" i="156"/>
  <c r="E3241" i="156"/>
  <c r="D1052" i="37" l="1"/>
  <c r="D776" i="37"/>
  <c r="D845" i="37"/>
  <c r="D633" i="37"/>
  <c r="D707" i="37"/>
  <c r="F1052" i="37"/>
  <c r="F917" i="37"/>
  <c r="F845" i="37"/>
  <c r="F776" i="37"/>
  <c r="F707" i="37"/>
  <c r="F633" i="37"/>
  <c r="R74" i="37"/>
  <c r="S1258" i="37"/>
  <c r="X1344" i="37"/>
  <c r="W761" i="156"/>
  <c r="V1258" i="37" s="1"/>
  <c r="V1344" i="37" s="1"/>
  <c r="AC761" i="156" l="1"/>
  <c r="S1344" i="37"/>
  <c r="Y1344" i="37"/>
  <c r="Y336" i="156" l="1"/>
  <c r="X336" i="156"/>
  <c r="Z336" i="156"/>
  <c r="D26" i="46" l="1"/>
  <c r="H1982" i="157"/>
  <c r="F1982" i="157"/>
  <c r="H1625" i="157"/>
  <c r="F1625" i="157"/>
  <c r="H1464" i="157"/>
  <c r="F1464" i="157"/>
  <c r="G1548" i="157"/>
  <c r="G2988" i="156"/>
  <c r="E2988" i="156"/>
  <c r="E3162" i="156"/>
  <c r="E776" i="37" l="1"/>
  <c r="D98" i="46"/>
  <c r="D214" i="37" s="1"/>
  <c r="F1904" i="157"/>
  <c r="D914" i="37" s="1"/>
  <c r="H1904" i="157"/>
  <c r="F32" i="57"/>
  <c r="I2209" i="157"/>
  <c r="G1119" i="37" s="1"/>
  <c r="G1744" i="157"/>
  <c r="I1628" i="157"/>
  <c r="I1744" i="157" s="1"/>
  <c r="G845" i="37" s="1"/>
  <c r="F3081" i="156"/>
  <c r="H2991" i="156"/>
  <c r="H3081" i="156" s="1"/>
  <c r="G633" i="37" s="1"/>
  <c r="I1985" i="157"/>
  <c r="I2062" i="157" s="1"/>
  <c r="G1052" i="37" s="1"/>
  <c r="G2062" i="157"/>
  <c r="I1907" i="157"/>
  <c r="G917" i="37" s="1"/>
  <c r="G1907" i="157"/>
  <c r="H3165" i="156"/>
  <c r="H3241" i="156" s="1"/>
  <c r="G707" i="37" s="1"/>
  <c r="F3241" i="156"/>
  <c r="E845" i="37" l="1"/>
  <c r="E1052" i="37"/>
  <c r="E917" i="37"/>
  <c r="E633" i="37"/>
  <c r="E707" i="37"/>
  <c r="F914" i="37"/>
  <c r="H1386" i="157" l="1"/>
  <c r="F1386" i="157"/>
  <c r="I1306" i="157"/>
  <c r="I1386" i="157" s="1"/>
  <c r="G565" i="37" s="1"/>
  <c r="H1303" i="157"/>
  <c r="F1303" i="157"/>
  <c r="H1229" i="157"/>
  <c r="F1229" i="157"/>
  <c r="I1144" i="157"/>
  <c r="I1229" i="157" s="1"/>
  <c r="G425" i="37" s="1"/>
  <c r="H1141" i="157"/>
  <c r="F1141" i="157"/>
  <c r="G2914" i="156"/>
  <c r="E2914" i="156"/>
  <c r="E2828" i="156"/>
  <c r="H1061" i="157"/>
  <c r="F1061" i="157"/>
  <c r="I980" i="157"/>
  <c r="H882" i="157"/>
  <c r="F882" i="157"/>
  <c r="G2755" i="156"/>
  <c r="E2755" i="156"/>
  <c r="G2679" i="156"/>
  <c r="E2679" i="156"/>
  <c r="F2755" i="156"/>
  <c r="E282" i="37" s="1"/>
  <c r="G3466" i="156"/>
  <c r="E3466" i="156"/>
  <c r="G3390" i="156"/>
  <c r="E3390" i="156"/>
  <c r="G3309" i="156"/>
  <c r="H3312" i="156"/>
  <c r="E3309" i="156"/>
  <c r="H650" i="157"/>
  <c r="F650" i="157"/>
  <c r="F560" i="157"/>
  <c r="H496" i="157"/>
  <c r="H779" i="157" s="1"/>
  <c r="I498" i="157"/>
  <c r="F496" i="157"/>
  <c r="F779" i="157" s="1"/>
  <c r="I258" i="157"/>
  <c r="H161" i="157"/>
  <c r="I163" i="157"/>
  <c r="I43" i="157"/>
  <c r="H40" i="157"/>
  <c r="F40" i="157"/>
  <c r="G1558" i="156"/>
  <c r="E1558" i="156"/>
  <c r="D351" i="37" l="1"/>
  <c r="D565" i="37"/>
  <c r="D425" i="37"/>
  <c r="D497" i="37"/>
  <c r="D1184" i="37"/>
  <c r="D282" i="37"/>
  <c r="F565" i="37"/>
  <c r="F425" i="37"/>
  <c r="F351" i="37"/>
  <c r="F1184" i="37"/>
  <c r="F497" i="37"/>
  <c r="F282" i="37"/>
  <c r="F2914" i="156"/>
  <c r="E497" i="37" s="1"/>
  <c r="H2914" i="156"/>
  <c r="G497" i="37" s="1"/>
  <c r="G1386" i="157"/>
  <c r="E565" i="37" s="1"/>
  <c r="G1229" i="157"/>
  <c r="E425" i="37" s="1"/>
  <c r="H2682" i="156"/>
  <c r="F3466" i="156"/>
  <c r="E1184" i="37" s="1"/>
  <c r="H2755" i="156"/>
  <c r="G282" i="37" s="1"/>
  <c r="G1061" i="157"/>
  <c r="E351" i="37" s="1"/>
  <c r="G496" i="157"/>
  <c r="I420" i="157"/>
  <c r="I497" i="157"/>
  <c r="F1305" i="37" l="1"/>
  <c r="E1305" i="37"/>
  <c r="D1305" i="37"/>
  <c r="D140" i="37"/>
  <c r="F140" i="37"/>
  <c r="I781" i="157"/>
  <c r="G142" i="37" s="1"/>
  <c r="I1061" i="157"/>
  <c r="G351" i="37" s="1"/>
  <c r="H3466" i="156"/>
  <c r="G1184" i="37" s="1"/>
  <c r="I780" i="157"/>
  <c r="G141" i="37" s="1"/>
  <c r="I744" i="157"/>
  <c r="G105" i="37" s="1"/>
  <c r="I496" i="157"/>
  <c r="H2084" i="156" l="1"/>
  <c r="H1948" i="156"/>
  <c r="H1560" i="156"/>
  <c r="G1489" i="156"/>
  <c r="E1489" i="156"/>
  <c r="G1413" i="156"/>
  <c r="H1415" i="156"/>
  <c r="G1339" i="156"/>
  <c r="H1255" i="156"/>
  <c r="G1253" i="156"/>
  <c r="E1253" i="156"/>
  <c r="G1182" i="156"/>
  <c r="E1182" i="156"/>
  <c r="H813" i="156"/>
  <c r="G1110" i="156"/>
  <c r="G1163" i="156" s="1"/>
  <c r="E1110" i="156"/>
  <c r="H1112" i="156"/>
  <c r="G764" i="156"/>
  <c r="F1261" i="37" s="1"/>
  <c r="F1347" i="37" s="1"/>
  <c r="E764" i="156"/>
  <c r="F764" i="156"/>
  <c r="E1163" i="156" l="1"/>
  <c r="E1261" i="37"/>
  <c r="F1258" i="37"/>
  <c r="D1261" i="37"/>
  <c r="H298" i="156"/>
  <c r="H1342" i="156"/>
  <c r="H764" i="156"/>
  <c r="G1261" i="37" s="1"/>
  <c r="D1347" i="37" l="1"/>
  <c r="D1258" i="37"/>
  <c r="H297" i="156"/>
  <c r="E1258" i="37" l="1"/>
  <c r="H761" i="156"/>
  <c r="G1258" i="37" s="1"/>
  <c r="G2287" i="156" l="1"/>
  <c r="G2305" i="156" s="1"/>
  <c r="G1440" i="156"/>
  <c r="G1438" i="156" s="1"/>
  <c r="N472" i="157" l="1"/>
  <c r="T469" i="156" l="1"/>
  <c r="Z787" i="156"/>
  <c r="Y1284" i="37" s="1"/>
  <c r="Y787" i="156"/>
  <c r="X1284" i="37" s="1"/>
  <c r="X787" i="156"/>
  <c r="W1284" i="37" s="1"/>
  <c r="V787" i="156"/>
  <c r="U1284" i="37" s="1"/>
  <c r="U787" i="156"/>
  <c r="T1284" i="37" s="1"/>
  <c r="Q787" i="156"/>
  <c r="G787" i="156"/>
  <c r="F1284" i="37" s="1"/>
  <c r="E787" i="156"/>
  <c r="F469" i="156"/>
  <c r="F1372" i="37" l="1"/>
  <c r="P1284" i="37"/>
  <c r="D1284" i="37"/>
  <c r="T787" i="156"/>
  <c r="S787" i="156"/>
  <c r="H469" i="156"/>
  <c r="F787" i="156"/>
  <c r="W469" i="156"/>
  <c r="W787" i="156" s="1"/>
  <c r="V1284" i="37" s="1"/>
  <c r="AC787" i="156" l="1"/>
  <c r="AC469" i="156"/>
  <c r="E1284" i="37"/>
  <c r="E1372" i="37" s="1"/>
  <c r="R1284" i="37"/>
  <c r="S1284" i="37"/>
  <c r="H787" i="156"/>
  <c r="G1284" i="37" s="1"/>
  <c r="N1366" i="157" l="1"/>
  <c r="H1366" i="157"/>
  <c r="H614" i="157"/>
  <c r="F614" i="157"/>
  <c r="N614" i="157"/>
  <c r="J614" i="157"/>
  <c r="H1817" i="157"/>
  <c r="N1817" i="157"/>
  <c r="F2365" i="156" l="1"/>
  <c r="H2365" i="156" l="1"/>
  <c r="G1807" i="157" l="1"/>
  <c r="F3195" i="156" l="1"/>
  <c r="G310" i="157"/>
  <c r="G114" i="157"/>
  <c r="H3195" i="156" l="1"/>
  <c r="I114" i="157"/>
  <c r="G116" i="157"/>
  <c r="H3014" i="156"/>
  <c r="I310" i="157"/>
  <c r="H3104" i="156" l="1"/>
  <c r="G656" i="37" s="1"/>
  <c r="I116" i="157"/>
  <c r="W1372" i="37"/>
  <c r="V1372" i="37"/>
  <c r="U1372" i="37"/>
  <c r="T1372" i="37"/>
  <c r="P1372" i="37"/>
  <c r="O1372" i="37"/>
  <c r="N1372" i="37"/>
  <c r="M1372" i="37"/>
  <c r="L1372" i="37"/>
  <c r="K1372" i="37"/>
  <c r="J1372" i="37"/>
  <c r="I1372" i="37"/>
  <c r="H1372" i="37"/>
  <c r="D1372" i="37"/>
  <c r="G1372" i="37"/>
  <c r="R1372" i="37" l="1"/>
  <c r="X1372" i="37"/>
  <c r="S1372" i="37"/>
  <c r="Z1284" i="37"/>
  <c r="Y1372" i="37"/>
  <c r="Z1372" i="37" l="1"/>
  <c r="T142" i="156" l="1"/>
  <c r="S336" i="156" l="1"/>
  <c r="W142" i="156"/>
  <c r="AC142" i="156" s="1"/>
  <c r="Z1018" i="156" l="1"/>
  <c r="Y1018" i="156"/>
  <c r="X1018" i="156"/>
  <c r="X1017" i="156" s="1"/>
  <c r="X1055" i="156" s="1"/>
  <c r="V1018" i="156"/>
  <c r="U1018" i="156"/>
  <c r="Q1018" i="156"/>
  <c r="T2287" i="156" l="1"/>
  <c r="T2261" i="156"/>
  <c r="T2238" i="156"/>
  <c r="T2289" i="156"/>
  <c r="AF2238" i="156" l="1"/>
  <c r="AG2238" i="156" s="1"/>
  <c r="AF2289" i="156"/>
  <c r="AG2289" i="156" s="1"/>
  <c r="AF2287" i="156"/>
  <c r="AG2287" i="156" s="1"/>
  <c r="AF2261" i="156"/>
  <c r="AG2261" i="156" s="1"/>
  <c r="AF2671" i="156"/>
  <c r="AG2671" i="156" s="1"/>
  <c r="Y629" i="156"/>
  <c r="X629" i="156"/>
  <c r="H90" i="157"/>
  <c r="G89" i="157"/>
  <c r="G111" i="157" l="1"/>
  <c r="G209" i="156" l="1"/>
  <c r="G204" i="156"/>
  <c r="G202" i="156" s="1"/>
  <c r="G199" i="156"/>
  <c r="G187" i="156"/>
  <c r="G188" i="156" s="1"/>
  <c r="G176" i="156"/>
  <c r="G164" i="156"/>
  <c r="G179" i="156"/>
  <c r="G159" i="156"/>
  <c r="G178" i="156" s="1"/>
  <c r="G154" i="156"/>
  <c r="G152" i="156" s="1"/>
  <c r="G177" i="156" s="1"/>
  <c r="G134" i="156"/>
  <c r="G128" i="156"/>
  <c r="G112" i="156"/>
  <c r="G101" i="156"/>
  <c r="G98" i="156"/>
  <c r="G57" i="156"/>
  <c r="G54" i="156"/>
  <c r="G44" i="156"/>
  <c r="G42" i="156" s="1"/>
  <c r="G53" i="156" l="1"/>
  <c r="G100" i="156" s="1"/>
  <c r="G99" i="156"/>
  <c r="G135" i="156"/>
  <c r="G180" i="156"/>
  <c r="G102" i="156" l="1"/>
  <c r="K21" i="57"/>
  <c r="L18" i="46"/>
  <c r="N2126" i="157"/>
  <c r="N2043" i="157"/>
  <c r="N2110" i="157" s="1"/>
  <c r="L1100" i="37" s="1"/>
  <c r="N2039" i="157"/>
  <c r="N2109" i="157" s="1"/>
  <c r="L1099" i="37" s="1"/>
  <c r="N2052" i="157"/>
  <c r="L1042" i="37" s="1"/>
  <c r="N1957" i="157"/>
  <c r="L967" i="37" s="1"/>
  <c r="N1887" i="157"/>
  <c r="N1884" i="157"/>
  <c r="N1956" i="157" s="1"/>
  <c r="L966" i="37" s="1"/>
  <c r="N1896" i="157"/>
  <c r="L906" i="37" s="1"/>
  <c r="N1699" i="157"/>
  <c r="N1700" i="157" s="1"/>
  <c r="N1733" i="157"/>
  <c r="L834" i="37" s="1"/>
  <c r="N1528" i="157"/>
  <c r="N1598" i="157" s="1"/>
  <c r="L826" i="37" s="1"/>
  <c r="N1525" i="157"/>
  <c r="N1597" i="157" s="1"/>
  <c r="L825" i="37" s="1"/>
  <c r="N1456" i="157"/>
  <c r="N1537" i="157" s="1"/>
  <c r="L765" i="37" s="1"/>
  <c r="N1436" i="157"/>
  <c r="L615" i="37" s="1"/>
  <c r="N1361" i="157"/>
  <c r="N1435" i="157" s="1"/>
  <c r="L614" i="37" s="1"/>
  <c r="N1295" i="157"/>
  <c r="N1375" i="157" s="1"/>
  <c r="L554" i="37" s="1"/>
  <c r="N1274" i="157"/>
  <c r="L470" i="37" s="1"/>
  <c r="N1209" i="157"/>
  <c r="N1282" i="157" s="1"/>
  <c r="L478" i="37" s="1"/>
  <c r="N1204" i="157"/>
  <c r="N1281" i="157" s="1"/>
  <c r="L477" i="37" s="1"/>
  <c r="N1218" i="157"/>
  <c r="L414" i="37" s="1"/>
  <c r="N1117" i="157"/>
  <c r="L407" i="37" s="1"/>
  <c r="N1042" i="157"/>
  <c r="N1043" i="157" s="1"/>
  <c r="N971" i="157"/>
  <c r="N956" i="157"/>
  <c r="N953" i="157"/>
  <c r="N1114" i="157" s="1"/>
  <c r="L404" i="37" s="1"/>
  <c r="N874" i="157"/>
  <c r="N717" i="157"/>
  <c r="N714" i="157"/>
  <c r="N706" i="157"/>
  <c r="N643" i="157"/>
  <c r="N615" i="157"/>
  <c r="N616" i="157" s="1"/>
  <c r="N468" i="157"/>
  <c r="N399" i="157"/>
  <c r="N386" i="157"/>
  <c r="N387" i="157" s="1"/>
  <c r="N354" i="157"/>
  <c r="N344" i="157"/>
  <c r="N226" i="157"/>
  <c r="N153" i="157"/>
  <c r="N137" i="157"/>
  <c r="N31" i="157"/>
  <c r="M3446" i="156"/>
  <c r="M3443" i="156"/>
  <c r="M3382" i="156"/>
  <c r="M3369" i="156"/>
  <c r="M3365" i="156"/>
  <c r="M3301" i="156"/>
  <c r="M3293" i="156"/>
  <c r="L759" i="37" s="1"/>
  <c r="M3222" i="156"/>
  <c r="M3292" i="156" s="1"/>
  <c r="L758" i="37" s="1"/>
  <c r="M3154" i="156"/>
  <c r="M3230" i="156" s="1"/>
  <c r="L696" i="37" s="1"/>
  <c r="M3138" i="156"/>
  <c r="L690" i="37" s="1"/>
  <c r="M3062" i="156"/>
  <c r="M3136" i="156" s="1"/>
  <c r="L688" i="37" s="1"/>
  <c r="M3056" i="156"/>
  <c r="M3135" i="156" s="1"/>
  <c r="L687" i="37" s="1"/>
  <c r="M2980" i="156"/>
  <c r="M3071" i="156" s="1"/>
  <c r="L623" i="37" s="1"/>
  <c r="M2968" i="156"/>
  <c r="L551" i="37" s="1"/>
  <c r="M2967" i="156"/>
  <c r="L550" i="37" s="1"/>
  <c r="M2966" i="156"/>
  <c r="L549" i="37" s="1"/>
  <c r="M2965" i="156"/>
  <c r="L548" i="37" s="1"/>
  <c r="M2964" i="156"/>
  <c r="L547" i="37" s="1"/>
  <c r="M2891" i="156"/>
  <c r="M2962" i="156" s="1"/>
  <c r="L545" i="37" s="1"/>
  <c r="M2961" i="156"/>
  <c r="L544" i="37" s="1"/>
  <c r="M2903" i="156"/>
  <c r="L486" i="37" s="1"/>
  <c r="M2807" i="156"/>
  <c r="L334" i="37" s="1"/>
  <c r="M2806" i="156"/>
  <c r="L333" i="37" s="1"/>
  <c r="M2805" i="156"/>
  <c r="L332" i="37" s="1"/>
  <c r="M2735" i="156"/>
  <c r="M2736" i="156" s="1"/>
  <c r="M2671" i="156"/>
  <c r="M2744" i="156" s="1"/>
  <c r="L271" i="37" s="1"/>
  <c r="M2536" i="156"/>
  <c r="M2518" i="156"/>
  <c r="M2519" i="156" s="1"/>
  <c r="M2387" i="156"/>
  <c r="M2388" i="156" s="1"/>
  <c r="M2322" i="156"/>
  <c r="M2323" i="156" s="1"/>
  <c r="M2324" i="156" s="1"/>
  <c r="M2260" i="156"/>
  <c r="M2261" i="156" s="1"/>
  <c r="M2262" i="156" s="1"/>
  <c r="M2231" i="156"/>
  <c r="M2232" i="156" s="1"/>
  <c r="M2233" i="156" s="1"/>
  <c r="M2222" i="156"/>
  <c r="M2223" i="156" s="1"/>
  <c r="M2224" i="156" s="1"/>
  <c r="M2158" i="156"/>
  <c r="M2143" i="156"/>
  <c r="M2135" i="156"/>
  <c r="M2136" i="156" s="1"/>
  <c r="M2137" i="156" s="1"/>
  <c r="M2067" i="156"/>
  <c r="M1932" i="156"/>
  <c r="M1899" i="156"/>
  <c r="M1900" i="156" s="1"/>
  <c r="M1829" i="156"/>
  <c r="M1830" i="156" s="1"/>
  <c r="M1767" i="156"/>
  <c r="M1768" i="156" s="1"/>
  <c r="M1713" i="156"/>
  <c r="M1714" i="156" s="1"/>
  <c r="M1715" i="156" s="1"/>
  <c r="M1615" i="156"/>
  <c r="M1616" i="156" s="1"/>
  <c r="M1617" i="156" s="1"/>
  <c r="M1547" i="156"/>
  <c r="M1548" i="156" s="1"/>
  <c r="M1549" i="156" s="1"/>
  <c r="M1478" i="156"/>
  <c r="M1479" i="156" s="1"/>
  <c r="M1480" i="156" s="1"/>
  <c r="M1401" i="156"/>
  <c r="M1402" i="156" s="1"/>
  <c r="M1403" i="156" s="1"/>
  <c r="M1328" i="156"/>
  <c r="M1329" i="156" s="1"/>
  <c r="M1247" i="156"/>
  <c r="M1238" i="156"/>
  <c r="M1239" i="156" s="1"/>
  <c r="M1240" i="156" s="1"/>
  <c r="M1171" i="156"/>
  <c r="M1172" i="156" s="1"/>
  <c r="M1173" i="156" s="1"/>
  <c r="M1099" i="156"/>
  <c r="M1100" i="156" s="1"/>
  <c r="M1068" i="156"/>
  <c r="M1059" i="156"/>
  <c r="M1060" i="156" s="1"/>
  <c r="M1006" i="156"/>
  <c r="M998" i="156"/>
  <c r="M995" i="156"/>
  <c r="M943" i="156"/>
  <c r="M929" i="156"/>
  <c r="M930" i="156" s="1"/>
  <c r="M912" i="156"/>
  <c r="M896" i="156"/>
  <c r="M892" i="156"/>
  <c r="M804" i="156"/>
  <c r="M748" i="156"/>
  <c r="M741" i="156"/>
  <c r="M738" i="156"/>
  <c r="M713" i="156"/>
  <c r="M633" i="156"/>
  <c r="M634" i="156" s="1"/>
  <c r="M635" i="156" s="1"/>
  <c r="M616" i="156"/>
  <c r="M617" i="156" s="1"/>
  <c r="M618" i="156" s="1"/>
  <c r="M579" i="156"/>
  <c r="M580" i="156" s="1"/>
  <c r="M789" i="156" s="1"/>
  <c r="M549" i="156"/>
  <c r="M550" i="156" s="1"/>
  <c r="M548" i="156"/>
  <c r="M349" i="156"/>
  <c r="M344" i="156"/>
  <c r="M286" i="156"/>
  <c r="M261" i="156"/>
  <c r="M257" i="156"/>
  <c r="M199" i="156"/>
  <c r="M187" i="156"/>
  <c r="M188" i="156" s="1"/>
  <c r="M149" i="156"/>
  <c r="M134" i="156"/>
  <c r="M128" i="156"/>
  <c r="M39" i="156"/>
  <c r="M746" i="156" l="1"/>
  <c r="M2577" i="156"/>
  <c r="M2649" i="156"/>
  <c r="L82" i="37" s="1"/>
  <c r="N803" i="157"/>
  <c r="L164" i="37" s="1"/>
  <c r="N804" i="157"/>
  <c r="L165" i="37" s="1"/>
  <c r="N732" i="157"/>
  <c r="L93" i="37" s="1"/>
  <c r="L1285" i="37"/>
  <c r="M784" i="156"/>
  <c r="L1281" i="37" s="1"/>
  <c r="L91" i="46"/>
  <c r="L207" i="37" s="1"/>
  <c r="L88" i="46"/>
  <c r="L1286" i="37"/>
  <c r="M581" i="156"/>
  <c r="K97" i="57"/>
  <c r="L975" i="37" s="1"/>
  <c r="K94" i="57"/>
  <c r="N2198" i="157"/>
  <c r="L1108" i="37" s="1"/>
  <c r="N2195" i="157"/>
  <c r="L1245" i="37"/>
  <c r="M2648" i="156"/>
  <c r="L81" i="37" s="1"/>
  <c r="M2579" i="156"/>
  <c r="L12" i="37" s="1"/>
  <c r="M189" i="156"/>
  <c r="M1769" i="156"/>
  <c r="N707" i="157"/>
  <c r="M3370" i="156"/>
  <c r="M3375" i="156" s="1"/>
  <c r="M1101" i="156"/>
  <c r="N718" i="157"/>
  <c r="N723" i="157" s="1"/>
  <c r="M470" i="156"/>
  <c r="M2803" i="156"/>
  <c r="L330" i="37" s="1"/>
  <c r="M3455" i="156"/>
  <c r="L1173" i="37" s="1"/>
  <c r="N389" i="157"/>
  <c r="N473" i="157"/>
  <c r="N475" i="157" s="1"/>
  <c r="N957" i="157"/>
  <c r="N962" i="157" s="1"/>
  <c r="N1797" i="157"/>
  <c r="L898" i="37" s="1"/>
  <c r="N227" i="157"/>
  <c r="N229" i="157" s="1"/>
  <c r="M1061" i="156"/>
  <c r="M3063" i="156"/>
  <c r="M3137" i="156" s="1"/>
  <c r="L689" i="37" s="1"/>
  <c r="M3516" i="156"/>
  <c r="L1234" i="37" s="1"/>
  <c r="N138" i="157"/>
  <c r="N144" i="157" s="1"/>
  <c r="M2892" i="156"/>
  <c r="M3517" i="156"/>
  <c r="L1235" i="37" s="1"/>
  <c r="N1210" i="157"/>
  <c r="N1215" i="157" s="1"/>
  <c r="M999" i="156"/>
  <c r="M1000" i="156" s="1"/>
  <c r="M2068" i="156"/>
  <c r="M2073" i="156" s="1"/>
  <c r="N345" i="157"/>
  <c r="N347" i="157" s="1"/>
  <c r="N1048" i="157"/>
  <c r="L338" i="37" s="1"/>
  <c r="N1367" i="157"/>
  <c r="N1372" i="157" s="1"/>
  <c r="N2044" i="157"/>
  <c r="N2049" i="157" s="1"/>
  <c r="N1115" i="157"/>
  <c r="L405" i="37" s="1"/>
  <c r="N1888" i="157"/>
  <c r="N1958" i="157" s="1"/>
  <c r="L968" i="37" s="1"/>
  <c r="N1044" i="157"/>
  <c r="N1798" i="157"/>
  <c r="L899" i="37" s="1"/>
  <c r="N1705" i="157"/>
  <c r="N1529" i="157"/>
  <c r="M897" i="156"/>
  <c r="M902" i="156" s="1"/>
  <c r="M3291" i="156"/>
  <c r="L757" i="37" s="1"/>
  <c r="M3447" i="156"/>
  <c r="M3452" i="156" s="1"/>
  <c r="M1330" i="156"/>
  <c r="M350" i="156"/>
  <c r="M351" i="156" s="1"/>
  <c r="M937" i="156"/>
  <c r="M135" i="156"/>
  <c r="M136" i="156" s="1"/>
  <c r="M742" i="156"/>
  <c r="M262" i="156"/>
  <c r="M269" i="156" s="1"/>
  <c r="M785" i="156"/>
  <c r="L1282" i="37" s="1"/>
  <c r="M2537" i="156"/>
  <c r="M2741" i="156"/>
  <c r="M2804" i="156"/>
  <c r="L331" i="37" s="1"/>
  <c r="M2159" i="156"/>
  <c r="M2652" i="156" s="1"/>
  <c r="M3227" i="156"/>
  <c r="L1369" i="37" l="1"/>
  <c r="L1370" i="37"/>
  <c r="M2650" i="156"/>
  <c r="L83" i="37" s="1"/>
  <c r="N805" i="157"/>
  <c r="L166" i="37" s="1"/>
  <c r="L1294" i="37"/>
  <c r="M743" i="156"/>
  <c r="M786" i="156"/>
  <c r="L1283" i="37" s="1"/>
  <c r="L10" i="37"/>
  <c r="L1243" i="37"/>
  <c r="M2538" i="156"/>
  <c r="N709" i="157"/>
  <c r="M2963" i="156"/>
  <c r="L546" i="37" s="1"/>
  <c r="M2899" i="156"/>
  <c r="N1116" i="157"/>
  <c r="L406" i="37" s="1"/>
  <c r="N1893" i="157"/>
  <c r="N1283" i="157"/>
  <c r="L479" i="37" s="1"/>
  <c r="N1437" i="157"/>
  <c r="L616" i="37" s="1"/>
  <c r="M3068" i="156"/>
  <c r="M3518" i="156"/>
  <c r="L1236" i="37" s="1"/>
  <c r="N2111" i="157"/>
  <c r="L1101" i="37" s="1"/>
  <c r="N1599" i="157"/>
  <c r="L827" i="37" s="1"/>
  <c r="N1534" i="157"/>
  <c r="M2160" i="156"/>
  <c r="L1371" i="37" l="1"/>
  <c r="L85" i="37"/>
  <c r="L1375" i="37" s="1"/>
  <c r="S57" i="46" l="1"/>
  <c r="U1163" i="157"/>
  <c r="U2164" i="157"/>
  <c r="U2003" i="157"/>
  <c r="U1647" i="157"/>
  <c r="U1324" i="157"/>
  <c r="U998" i="157"/>
  <c r="U671" i="157"/>
  <c r="U580" i="157"/>
  <c r="U276" i="157"/>
  <c r="U181" i="157"/>
  <c r="U61" i="157"/>
  <c r="T2851" i="156"/>
  <c r="T2187" i="156"/>
  <c r="T1982" i="156"/>
  <c r="T1510" i="156"/>
  <c r="T1429" i="156"/>
  <c r="T1269" i="156"/>
  <c r="T1198" i="156"/>
  <c r="T1126" i="156"/>
  <c r="T1963" i="156" l="1"/>
  <c r="AD671" i="157"/>
  <c r="AD2164" i="157"/>
  <c r="AD1324" i="157"/>
  <c r="AD181" i="157"/>
  <c r="AD1647" i="157"/>
  <c r="AD1163" i="157"/>
  <c r="AD276" i="157"/>
  <c r="AD998" i="157"/>
  <c r="AD61" i="157"/>
  <c r="AD580" i="157"/>
  <c r="AD2003" i="157"/>
  <c r="U1763" i="157"/>
  <c r="AD1763" i="157" s="1"/>
  <c r="U1926" i="157"/>
  <c r="AD1926" i="157" s="1"/>
  <c r="U1248" i="157"/>
  <c r="AD1248" i="157" s="1"/>
  <c r="U1079" i="157"/>
  <c r="AD1079" i="157" s="1"/>
  <c r="U2080" i="157"/>
  <c r="AD2080" i="157" s="1"/>
  <c r="U1404" i="157"/>
  <c r="AD1404" i="157" s="1"/>
  <c r="U2227" i="157"/>
  <c r="AD2227" i="157" s="1"/>
  <c r="T2608" i="156"/>
  <c r="S119" i="46"/>
  <c r="S235" i="37" s="1"/>
  <c r="U762" i="157"/>
  <c r="T2934" i="156"/>
  <c r="T2841" i="156"/>
  <c r="T2604" i="156"/>
  <c r="T2607" i="156"/>
  <c r="AF1269" i="156"/>
  <c r="AG1269" i="156" s="1"/>
  <c r="AF2187" i="156"/>
  <c r="AG2187" i="156" s="1"/>
  <c r="AF2706" i="156"/>
  <c r="AG2706" i="156" s="1"/>
  <c r="AF2851" i="156"/>
  <c r="AG2851" i="156" s="1"/>
  <c r="AF2856" i="156"/>
  <c r="AG2856" i="156" s="1"/>
  <c r="AF2705" i="156"/>
  <c r="AG2705" i="156" s="1"/>
  <c r="AF1429" i="156"/>
  <c r="AG1429" i="156" s="1"/>
  <c r="AF2855" i="156"/>
  <c r="AG2855" i="156" s="1"/>
  <c r="AF2704" i="156"/>
  <c r="AG2704" i="156" s="1"/>
  <c r="AF1576" i="156"/>
  <c r="AG1576" i="156" s="1"/>
  <c r="AF1510" i="156"/>
  <c r="AG1510" i="156" s="1"/>
  <c r="AF2854" i="156"/>
  <c r="AG2854" i="156" s="1"/>
  <c r="AF2702" i="156"/>
  <c r="AG2702" i="156" s="1"/>
  <c r="AF1126" i="156"/>
  <c r="AG1126" i="156" s="1"/>
  <c r="AF1982" i="156"/>
  <c r="AG1982" i="156" s="1"/>
  <c r="AF2701" i="156"/>
  <c r="AG2701" i="156" s="1"/>
  <c r="AF1362" i="156"/>
  <c r="AG1362" i="156" s="1"/>
  <c r="AF1198" i="156"/>
  <c r="AG1198" i="156" s="1"/>
  <c r="AF2852" i="156"/>
  <c r="AG2852" i="156" s="1"/>
  <c r="AF2700" i="156"/>
  <c r="AG2700" i="156" s="1"/>
  <c r="X276" i="157"/>
  <c r="X998" i="157"/>
  <c r="X2164" i="157"/>
  <c r="X580" i="157"/>
  <c r="X1324" i="157"/>
  <c r="X61" i="157"/>
  <c r="X671" i="157"/>
  <c r="X1647" i="157"/>
  <c r="X1847" i="157"/>
  <c r="X181" i="157"/>
  <c r="X2003" i="157"/>
  <c r="W1269" i="156"/>
  <c r="W1510" i="156"/>
  <c r="AC1510" i="156" s="1"/>
  <c r="W1198" i="156"/>
  <c r="W1429" i="156"/>
  <c r="AC1429" i="156" s="1"/>
  <c r="W1982" i="156"/>
  <c r="W1963" i="156" s="1"/>
  <c r="W2187" i="156"/>
  <c r="AC2187" i="156" s="1"/>
  <c r="W2851" i="156"/>
  <c r="AC2851" i="156" s="1"/>
  <c r="W1576" i="156"/>
  <c r="T2703" i="156"/>
  <c r="T2853" i="156"/>
  <c r="V57" i="46"/>
  <c r="X1163" i="157"/>
  <c r="AC1269" i="156" l="1"/>
  <c r="AC1982" i="156"/>
  <c r="W1569" i="156"/>
  <c r="AC1569" i="156" s="1"/>
  <c r="AC1576" i="156"/>
  <c r="AC1963" i="156"/>
  <c r="AC1198" i="156"/>
  <c r="S123" i="37"/>
  <c r="AD762" i="157"/>
  <c r="S37" i="37"/>
  <c r="T2924" i="156"/>
  <c r="S40" i="37"/>
  <c r="T2936" i="156"/>
  <c r="T1962" i="156"/>
  <c r="V119" i="46"/>
  <c r="V235" i="37" s="1"/>
  <c r="X1763" i="157"/>
  <c r="X2227" i="157"/>
  <c r="X1926" i="157"/>
  <c r="X762" i="157"/>
  <c r="X2080" i="157"/>
  <c r="W2934" i="156"/>
  <c r="AC2934" i="156" s="1"/>
  <c r="W2841" i="156"/>
  <c r="AC2841" i="156" s="1"/>
  <c r="X1404" i="157"/>
  <c r="X1079" i="157"/>
  <c r="X1248" i="157"/>
  <c r="W2606" i="156"/>
  <c r="W2607" i="156"/>
  <c r="V40" i="37" s="1"/>
  <c r="W2608" i="156"/>
  <c r="AC2608" i="156" s="1"/>
  <c r="AC2607" i="156" l="1"/>
  <c r="W1962" i="156"/>
  <c r="W2924" i="156"/>
  <c r="AC2924" i="156" s="1"/>
  <c r="V123" i="37"/>
  <c r="AF2894" i="156"/>
  <c r="AG2894" i="156" s="1"/>
  <c r="Z728" i="157" l="1"/>
  <c r="Z806" i="157" s="1"/>
  <c r="X167" i="37" s="1"/>
  <c r="AA728" i="157"/>
  <c r="AA806" i="157" s="1"/>
  <c r="Y167" i="37" s="1"/>
  <c r="Z959" i="156" l="1"/>
  <c r="Y959" i="156"/>
  <c r="X959" i="156"/>
  <c r="V959" i="156"/>
  <c r="U959" i="156"/>
  <c r="X833" i="156"/>
  <c r="V833" i="156"/>
  <c r="U833" i="156"/>
  <c r="Q833" i="156"/>
  <c r="Z543" i="156"/>
  <c r="V822" i="156" l="1"/>
  <c r="V883" i="156" s="1"/>
  <c r="W829" i="156"/>
  <c r="AC829" i="156" s="1"/>
  <c r="Y822" i="156"/>
  <c r="Y883" i="156" s="1"/>
  <c r="X822" i="156"/>
  <c r="X883" i="156" s="1"/>
  <c r="Q822" i="156"/>
  <c r="Z822" i="156"/>
  <c r="Z883" i="156" s="1"/>
  <c r="U822" i="156"/>
  <c r="U883" i="156" s="1"/>
  <c r="Q883" i="156" l="1"/>
  <c r="V902" i="156"/>
  <c r="V903" i="156" s="1"/>
  <c r="U880" i="156"/>
  <c r="Q902" i="156" l="1"/>
  <c r="Y180" i="156"/>
  <c r="X180" i="156"/>
  <c r="V180" i="156"/>
  <c r="Z180" i="156"/>
  <c r="T98" i="156"/>
  <c r="Q903" i="156" l="1"/>
  <c r="Z189" i="156"/>
  <c r="G2859" i="156"/>
  <c r="G2857" i="156" s="1"/>
  <c r="H1682" i="157" l="1"/>
  <c r="G3193" i="156" l="1"/>
  <c r="G3191" i="156" s="1"/>
  <c r="F3193" i="156"/>
  <c r="F3191" i="156" s="1"/>
  <c r="G2894" i="156"/>
  <c r="G2349" i="156"/>
  <c r="E2349" i="156"/>
  <c r="F2350" i="156"/>
  <c r="F2351" i="156"/>
  <c r="F1462" i="156"/>
  <c r="H2351" i="156" l="1"/>
  <c r="H2350" i="156"/>
  <c r="H3193" i="156"/>
  <c r="H1462" i="156"/>
  <c r="G1280" i="156"/>
  <c r="G1278" i="156" s="1"/>
  <c r="F1280" i="156"/>
  <c r="F1278" i="156" s="1"/>
  <c r="H1280" i="156" l="1"/>
  <c r="F104" i="156"/>
  <c r="H104" i="156" l="1"/>
  <c r="H86" i="156"/>
  <c r="U1832" i="157"/>
  <c r="AD1832" i="157" s="1"/>
  <c r="T1911" i="157"/>
  <c r="R921" i="37" s="1"/>
  <c r="X161" i="57"/>
  <c r="Y1039" i="37" s="1"/>
  <c r="W161" i="57"/>
  <c r="X1039" i="37" s="1"/>
  <c r="V161" i="57"/>
  <c r="W1039" i="37" s="1"/>
  <c r="T161" i="57"/>
  <c r="U1039" i="37" s="1"/>
  <c r="S161" i="57"/>
  <c r="T1039" i="37" s="1"/>
  <c r="O161" i="57"/>
  <c r="P1039" i="37" s="1"/>
  <c r="X160" i="57"/>
  <c r="Y1038" i="37" s="1"/>
  <c r="W160" i="57"/>
  <c r="X1038" i="37" s="1"/>
  <c r="V160" i="57"/>
  <c r="W1038" i="37" s="1"/>
  <c r="U160" i="57"/>
  <c r="V1038" i="37" s="1"/>
  <c r="T160" i="57"/>
  <c r="U1038" i="37" s="1"/>
  <c r="S160" i="57"/>
  <c r="T1038" i="37" s="1"/>
  <c r="R160" i="57"/>
  <c r="S1038" i="37" s="1"/>
  <c r="Q160" i="57"/>
  <c r="R1038" i="37" s="1"/>
  <c r="O160" i="57"/>
  <c r="P1038" i="37" s="1"/>
  <c r="X159" i="57"/>
  <c r="Y1037" i="37" s="1"/>
  <c r="W159" i="57"/>
  <c r="X1037" i="37" s="1"/>
  <c r="V159" i="57"/>
  <c r="W1037" i="37" s="1"/>
  <c r="U159" i="57"/>
  <c r="V1037" i="37" s="1"/>
  <c r="T159" i="57"/>
  <c r="U1037" i="37" s="1"/>
  <c r="S159" i="57"/>
  <c r="T1037" i="37" s="1"/>
  <c r="R159" i="57"/>
  <c r="S1037" i="37" s="1"/>
  <c r="Q159" i="57"/>
  <c r="R1037" i="37" s="1"/>
  <c r="O159" i="57"/>
  <c r="P1037" i="37" s="1"/>
  <c r="X158" i="57"/>
  <c r="Y1036" i="37" s="1"/>
  <c r="W158" i="57"/>
  <c r="X1036" i="37" s="1"/>
  <c r="V158" i="57"/>
  <c r="W1036" i="37" s="1"/>
  <c r="U158" i="57"/>
  <c r="V1036" i="37" s="1"/>
  <c r="T158" i="57"/>
  <c r="U1036" i="37" s="1"/>
  <c r="S158" i="57"/>
  <c r="T1036" i="37" s="1"/>
  <c r="R158" i="57"/>
  <c r="S1036" i="37" s="1"/>
  <c r="Q158" i="57"/>
  <c r="R1036" i="37" s="1"/>
  <c r="O158" i="57"/>
  <c r="P1036" i="37" s="1"/>
  <c r="X152" i="57"/>
  <c r="Y1030" i="37" s="1"/>
  <c r="W152" i="57"/>
  <c r="X1030" i="37" s="1"/>
  <c r="V152" i="57"/>
  <c r="W1030" i="37" s="1"/>
  <c r="U152" i="57"/>
  <c r="V1030" i="37" s="1"/>
  <c r="T152" i="57"/>
  <c r="U1030" i="37" s="1"/>
  <c r="S152" i="57"/>
  <c r="T1030" i="37" s="1"/>
  <c r="R152" i="57"/>
  <c r="S1030" i="37" s="1"/>
  <c r="Q152" i="57"/>
  <c r="R1030" i="37" s="1"/>
  <c r="O152" i="57"/>
  <c r="P1030" i="37" s="1"/>
  <c r="X150" i="57"/>
  <c r="Y1028" i="37" s="1"/>
  <c r="W150" i="57"/>
  <c r="X1028" i="37" s="1"/>
  <c r="V150" i="57"/>
  <c r="W1028" i="37" s="1"/>
  <c r="U150" i="57"/>
  <c r="V1028" i="37" s="1"/>
  <c r="T150" i="57"/>
  <c r="U1028" i="37" s="1"/>
  <c r="S150" i="57"/>
  <c r="T1028" i="37" s="1"/>
  <c r="R150" i="57"/>
  <c r="S1028" i="37" s="1"/>
  <c r="Q150" i="57"/>
  <c r="R1028" i="37" s="1"/>
  <c r="O150" i="57"/>
  <c r="P1028" i="37" s="1"/>
  <c r="X149" i="57"/>
  <c r="Y1027" i="37" s="1"/>
  <c r="W149" i="57"/>
  <c r="X1027" i="37" s="1"/>
  <c r="V149" i="57"/>
  <c r="W1027" i="37" s="1"/>
  <c r="T149" i="57"/>
  <c r="U1027" i="37" s="1"/>
  <c r="S149" i="57"/>
  <c r="T1027" i="37" s="1"/>
  <c r="Q149" i="57"/>
  <c r="R1027" i="37" s="1"/>
  <c r="O149" i="57"/>
  <c r="P1027" i="37" s="1"/>
  <c r="X148" i="57"/>
  <c r="Y1026" i="37" s="1"/>
  <c r="W148" i="57"/>
  <c r="X1026" i="37" s="1"/>
  <c r="V148" i="57"/>
  <c r="W1026" i="37" s="1"/>
  <c r="T148" i="57"/>
  <c r="U1026" i="37" s="1"/>
  <c r="S148" i="57"/>
  <c r="T1026" i="37" s="1"/>
  <c r="O148" i="57"/>
  <c r="P1026" i="37" s="1"/>
  <c r="X146" i="57"/>
  <c r="Y1024" i="37" s="1"/>
  <c r="W146" i="57"/>
  <c r="X1024" i="37" s="1"/>
  <c r="V146" i="57"/>
  <c r="W1024" i="37" s="1"/>
  <c r="U146" i="57"/>
  <c r="V1024" i="37" s="1"/>
  <c r="T146" i="57"/>
  <c r="U1024" i="37" s="1"/>
  <c r="S146" i="57"/>
  <c r="T1024" i="37" s="1"/>
  <c r="R146" i="57"/>
  <c r="S1024" i="37" s="1"/>
  <c r="Q146" i="57"/>
  <c r="R1024" i="37" s="1"/>
  <c r="O146" i="57"/>
  <c r="P1024" i="37" s="1"/>
  <c r="X145" i="57"/>
  <c r="Y1023" i="37" s="1"/>
  <c r="W145" i="57"/>
  <c r="X1023" i="37" s="1"/>
  <c r="V145" i="57"/>
  <c r="W1023" i="37" s="1"/>
  <c r="U145" i="57"/>
  <c r="V1023" i="37" s="1"/>
  <c r="T145" i="57"/>
  <c r="U1023" i="37" s="1"/>
  <c r="S145" i="57"/>
  <c r="T1023" i="37" s="1"/>
  <c r="R145" i="57"/>
  <c r="S1023" i="37" s="1"/>
  <c r="Q145" i="57"/>
  <c r="R1023" i="37" s="1"/>
  <c r="O145" i="57"/>
  <c r="P1023" i="37" s="1"/>
  <c r="X144" i="57"/>
  <c r="Y1022" i="37" s="1"/>
  <c r="W144" i="57"/>
  <c r="X1022" i="37" s="1"/>
  <c r="V144" i="57"/>
  <c r="W1022" i="37" s="1"/>
  <c r="U144" i="57"/>
  <c r="V1022" i="37" s="1"/>
  <c r="T144" i="57"/>
  <c r="U1022" i="37" s="1"/>
  <c r="S144" i="57"/>
  <c r="T1022" i="37" s="1"/>
  <c r="R144" i="57"/>
  <c r="S1022" i="37" s="1"/>
  <c r="Q144" i="57"/>
  <c r="R1022" i="37" s="1"/>
  <c r="O144" i="57"/>
  <c r="P1022" i="37" s="1"/>
  <c r="X143" i="57"/>
  <c r="Y1021" i="37" s="1"/>
  <c r="W143" i="57"/>
  <c r="X1021" i="37" s="1"/>
  <c r="V143" i="57"/>
  <c r="W1021" i="37" s="1"/>
  <c r="U143" i="57"/>
  <c r="V1021" i="37" s="1"/>
  <c r="T143" i="57"/>
  <c r="U1021" i="37" s="1"/>
  <c r="S143" i="57"/>
  <c r="T1021" i="37" s="1"/>
  <c r="R143" i="57"/>
  <c r="S1021" i="37" s="1"/>
  <c r="Q143" i="57"/>
  <c r="R1021" i="37" s="1"/>
  <c r="O143" i="57"/>
  <c r="P1021" i="37" s="1"/>
  <c r="X140" i="57"/>
  <c r="Y1018" i="37" s="1"/>
  <c r="W140" i="57"/>
  <c r="X1018" i="37" s="1"/>
  <c r="V140" i="57"/>
  <c r="W1018" i="37" s="1"/>
  <c r="U140" i="57"/>
  <c r="V1018" i="37" s="1"/>
  <c r="T140" i="57"/>
  <c r="U1018" i="37" s="1"/>
  <c r="S140" i="57"/>
  <c r="T1018" i="37" s="1"/>
  <c r="R140" i="57"/>
  <c r="S1018" i="37" s="1"/>
  <c r="Q140" i="57"/>
  <c r="R1018" i="37" s="1"/>
  <c r="O140" i="57"/>
  <c r="P1018" i="37" s="1"/>
  <c r="X139" i="57"/>
  <c r="Y1017" i="37" s="1"/>
  <c r="W139" i="57"/>
  <c r="X1017" i="37" s="1"/>
  <c r="V139" i="57"/>
  <c r="W1017" i="37" s="1"/>
  <c r="U139" i="57"/>
  <c r="V1017" i="37" s="1"/>
  <c r="T139" i="57"/>
  <c r="U1017" i="37" s="1"/>
  <c r="S139" i="57"/>
  <c r="T1017" i="37" s="1"/>
  <c r="R139" i="57"/>
  <c r="S1017" i="37" s="1"/>
  <c r="Q139" i="57"/>
  <c r="R1017" i="37" s="1"/>
  <c r="O139" i="57"/>
  <c r="P1017" i="37" s="1"/>
  <c r="X138" i="57"/>
  <c r="Y1016" i="37" s="1"/>
  <c r="W138" i="57"/>
  <c r="X1016" i="37" s="1"/>
  <c r="V138" i="57"/>
  <c r="W1016" i="37" s="1"/>
  <c r="U138" i="57"/>
  <c r="V1016" i="37" s="1"/>
  <c r="T138" i="57"/>
  <c r="U1016" i="37" s="1"/>
  <c r="S138" i="57"/>
  <c r="T1016" i="37" s="1"/>
  <c r="R138" i="57"/>
  <c r="S1016" i="37" s="1"/>
  <c r="Q138" i="57"/>
  <c r="R1016" i="37" s="1"/>
  <c r="O138" i="57"/>
  <c r="P1016" i="37" s="1"/>
  <c r="X137" i="57"/>
  <c r="Y1015" i="37" s="1"/>
  <c r="W137" i="57"/>
  <c r="X1015" i="37" s="1"/>
  <c r="V137" i="57"/>
  <c r="W1015" i="37" s="1"/>
  <c r="U137" i="57"/>
  <c r="V1015" i="37" s="1"/>
  <c r="T137" i="57"/>
  <c r="U1015" i="37" s="1"/>
  <c r="S137" i="57"/>
  <c r="T1015" i="37" s="1"/>
  <c r="R137" i="57"/>
  <c r="S1015" i="37" s="1"/>
  <c r="Q137" i="57"/>
  <c r="R1015" i="37" s="1"/>
  <c r="O137" i="57"/>
  <c r="P1015" i="37" s="1"/>
  <c r="X136" i="57"/>
  <c r="Y1014" i="37" s="1"/>
  <c r="W136" i="57"/>
  <c r="X1014" i="37" s="1"/>
  <c r="V136" i="57"/>
  <c r="W1014" i="37" s="1"/>
  <c r="U136" i="57"/>
  <c r="V1014" i="37" s="1"/>
  <c r="T136" i="57"/>
  <c r="U1014" i="37" s="1"/>
  <c r="S136" i="57"/>
  <c r="T1014" i="37" s="1"/>
  <c r="R136" i="57"/>
  <c r="S1014" i="37" s="1"/>
  <c r="Q136" i="57"/>
  <c r="R1014" i="37" s="1"/>
  <c r="O136" i="57"/>
  <c r="P1014" i="37" s="1"/>
  <c r="X135" i="57"/>
  <c r="Y1013" i="37" s="1"/>
  <c r="W135" i="57"/>
  <c r="X1013" i="37" s="1"/>
  <c r="V135" i="57"/>
  <c r="W1013" i="37" s="1"/>
  <c r="U135" i="57"/>
  <c r="V1013" i="37" s="1"/>
  <c r="T135" i="57"/>
  <c r="U1013" i="37" s="1"/>
  <c r="S135" i="57"/>
  <c r="T1013" i="37" s="1"/>
  <c r="R135" i="57"/>
  <c r="S1013" i="37" s="1"/>
  <c r="Q135" i="57"/>
  <c r="R1013" i="37" s="1"/>
  <c r="O135" i="57"/>
  <c r="P1013" i="37" s="1"/>
  <c r="X134" i="57"/>
  <c r="Y1012" i="37" s="1"/>
  <c r="W134" i="57"/>
  <c r="X1012" i="37" s="1"/>
  <c r="V134" i="57"/>
  <c r="W1012" i="37" s="1"/>
  <c r="T134" i="57"/>
  <c r="U1012" i="37" s="1"/>
  <c r="S134" i="57"/>
  <c r="T1012" i="37" s="1"/>
  <c r="O134" i="57"/>
  <c r="P1012" i="37" s="1"/>
  <c r="X133" i="57"/>
  <c r="Y1011" i="37" s="1"/>
  <c r="W133" i="57"/>
  <c r="X1011" i="37" s="1"/>
  <c r="V133" i="57"/>
  <c r="W1011" i="37" s="1"/>
  <c r="T133" i="57"/>
  <c r="U1011" i="37" s="1"/>
  <c r="S133" i="57"/>
  <c r="T1011" i="37" s="1"/>
  <c r="O133" i="57"/>
  <c r="P1011" i="37" s="1"/>
  <c r="X132" i="57"/>
  <c r="Y1010" i="37" s="1"/>
  <c r="W132" i="57"/>
  <c r="X1010" i="37" s="1"/>
  <c r="V132" i="57"/>
  <c r="W1010" i="37" s="1"/>
  <c r="T132" i="57"/>
  <c r="U1010" i="37" s="1"/>
  <c r="S132" i="57"/>
  <c r="T1010" i="37" s="1"/>
  <c r="O132" i="57"/>
  <c r="P1010" i="37" s="1"/>
  <c r="X131" i="57"/>
  <c r="Y1009" i="37" s="1"/>
  <c r="W131" i="57"/>
  <c r="X1009" i="37" s="1"/>
  <c r="V131" i="57"/>
  <c r="W1009" i="37" s="1"/>
  <c r="T131" i="57"/>
  <c r="U1009" i="37" s="1"/>
  <c r="S131" i="57"/>
  <c r="T1009" i="37" s="1"/>
  <c r="O131" i="57"/>
  <c r="P1009" i="37" s="1"/>
  <c r="X129" i="57"/>
  <c r="Y1007" i="37" s="1"/>
  <c r="W129" i="57"/>
  <c r="X1007" i="37" s="1"/>
  <c r="V129" i="57"/>
  <c r="W1007" i="37" s="1"/>
  <c r="T129" i="57"/>
  <c r="U1007" i="37" s="1"/>
  <c r="S129" i="57"/>
  <c r="T1007" i="37" s="1"/>
  <c r="O129" i="57"/>
  <c r="P1007" i="37" s="1"/>
  <c r="Y1006" i="37"/>
  <c r="X1006" i="37"/>
  <c r="W1006" i="37"/>
  <c r="U1006" i="37"/>
  <c r="T1006" i="37"/>
  <c r="P1006" i="37"/>
  <c r="Y1005" i="37"/>
  <c r="X1005" i="37"/>
  <c r="W1005" i="37"/>
  <c r="V1005" i="37"/>
  <c r="U1005" i="37"/>
  <c r="T1005" i="37"/>
  <c r="S1005" i="37"/>
  <c r="R1005" i="37"/>
  <c r="P1005" i="37"/>
  <c r="Y1004" i="37"/>
  <c r="X1004" i="37"/>
  <c r="W1004" i="37"/>
  <c r="U1004" i="37"/>
  <c r="T1004" i="37"/>
  <c r="P1004" i="37"/>
  <c r="X120" i="57"/>
  <c r="Y998" i="37" s="1"/>
  <c r="W120" i="57"/>
  <c r="X998" i="37" s="1"/>
  <c r="V120" i="57"/>
  <c r="W998" i="37" s="1"/>
  <c r="U120" i="57"/>
  <c r="V998" i="37" s="1"/>
  <c r="T120" i="57"/>
  <c r="U998" i="37" s="1"/>
  <c r="S120" i="57"/>
  <c r="T998" i="37" s="1"/>
  <c r="R120" i="57"/>
  <c r="S998" i="37" s="1"/>
  <c r="Q120" i="57"/>
  <c r="R998" i="37" s="1"/>
  <c r="O120" i="57"/>
  <c r="P998" i="37" s="1"/>
  <c r="X119" i="57"/>
  <c r="Y997" i="37" s="1"/>
  <c r="W119" i="57"/>
  <c r="X997" i="37" s="1"/>
  <c r="V119" i="57"/>
  <c r="W997" i="37" s="1"/>
  <c r="T119" i="57"/>
  <c r="U997" i="37" s="1"/>
  <c r="S119" i="57"/>
  <c r="T997" i="37" s="1"/>
  <c r="O119" i="57"/>
  <c r="P997" i="37" s="1"/>
  <c r="X112" i="57"/>
  <c r="Y990" i="37" s="1"/>
  <c r="W112" i="57"/>
  <c r="X990" i="37" s="1"/>
  <c r="V112" i="57"/>
  <c r="W990" i="37" s="1"/>
  <c r="T112" i="57"/>
  <c r="U990" i="37" s="1"/>
  <c r="S112" i="57"/>
  <c r="T990" i="37" s="1"/>
  <c r="O112" i="57"/>
  <c r="P990" i="37" s="1"/>
  <c r="X111" i="57"/>
  <c r="Y989" i="37" s="1"/>
  <c r="W111" i="57"/>
  <c r="V111" i="57"/>
  <c r="W989" i="37" s="1"/>
  <c r="U111" i="57"/>
  <c r="V989" i="37" s="1"/>
  <c r="T111" i="57"/>
  <c r="U989" i="37" s="1"/>
  <c r="S111" i="57"/>
  <c r="T989" i="37" s="1"/>
  <c r="R111" i="57"/>
  <c r="S989" i="37" s="1"/>
  <c r="Q111" i="57"/>
  <c r="R989" i="37" s="1"/>
  <c r="O111" i="57"/>
  <c r="P989" i="37" s="1"/>
  <c r="X107" i="57"/>
  <c r="Y985" i="37" s="1"/>
  <c r="W107" i="57"/>
  <c r="X985" i="37" s="1"/>
  <c r="V107" i="57"/>
  <c r="W985" i="37" s="1"/>
  <c r="U107" i="57"/>
  <c r="V985" i="37" s="1"/>
  <c r="T107" i="57"/>
  <c r="U985" i="37" s="1"/>
  <c r="S107" i="57"/>
  <c r="T985" i="37" s="1"/>
  <c r="R107" i="57"/>
  <c r="S985" i="37" s="1"/>
  <c r="Q107" i="57"/>
  <c r="R985" i="37" s="1"/>
  <c r="O107" i="57"/>
  <c r="P985" i="37" s="1"/>
  <c r="X106" i="57"/>
  <c r="Y984" i="37" s="1"/>
  <c r="W106" i="57"/>
  <c r="X984" i="37" s="1"/>
  <c r="V106" i="57"/>
  <c r="W984" i="37" s="1"/>
  <c r="U106" i="57"/>
  <c r="V984" i="37" s="1"/>
  <c r="T106" i="57"/>
  <c r="U984" i="37" s="1"/>
  <c r="S106" i="57"/>
  <c r="T984" i="37" s="1"/>
  <c r="R106" i="57"/>
  <c r="S984" i="37" s="1"/>
  <c r="Q106" i="57"/>
  <c r="R984" i="37" s="1"/>
  <c r="O106" i="57"/>
  <c r="P984" i="37" s="1"/>
  <c r="X105" i="57"/>
  <c r="Y983" i="37" s="1"/>
  <c r="W105" i="57"/>
  <c r="X983" i="37" s="1"/>
  <c r="V105" i="57"/>
  <c r="W983" i="37" s="1"/>
  <c r="U105" i="57"/>
  <c r="V983" i="37" s="1"/>
  <c r="T105" i="57"/>
  <c r="U983" i="37" s="1"/>
  <c r="S105" i="57"/>
  <c r="T983" i="37" s="1"/>
  <c r="R105" i="57"/>
  <c r="S983" i="37" s="1"/>
  <c r="Q105" i="57"/>
  <c r="R983" i="37" s="1"/>
  <c r="O105" i="57"/>
  <c r="P983" i="37" s="1"/>
  <c r="X104" i="57"/>
  <c r="Y982" i="37" s="1"/>
  <c r="W104" i="57"/>
  <c r="X982" i="37" s="1"/>
  <c r="V104" i="57"/>
  <c r="W982" i="37" s="1"/>
  <c r="U104" i="57"/>
  <c r="V982" i="37" s="1"/>
  <c r="T104" i="57"/>
  <c r="U982" i="37" s="1"/>
  <c r="S104" i="57"/>
  <c r="T982" i="37" s="1"/>
  <c r="R104" i="57"/>
  <c r="S982" i="37" s="1"/>
  <c r="Q104" i="57"/>
  <c r="R982" i="37" s="1"/>
  <c r="O104" i="57"/>
  <c r="P982" i="37" s="1"/>
  <c r="X103" i="57"/>
  <c r="Y981" i="37" s="1"/>
  <c r="W103" i="57"/>
  <c r="X981" i="37" s="1"/>
  <c r="V103" i="57"/>
  <c r="W981" i="37" s="1"/>
  <c r="U103" i="57"/>
  <c r="V981" i="37" s="1"/>
  <c r="T103" i="57"/>
  <c r="U981" i="37" s="1"/>
  <c r="S103" i="57"/>
  <c r="T981" i="37" s="1"/>
  <c r="R103" i="57"/>
  <c r="S981" i="37" s="1"/>
  <c r="Q103" i="57"/>
  <c r="R981" i="37" s="1"/>
  <c r="O103" i="57"/>
  <c r="P981" i="37" s="1"/>
  <c r="X102" i="57"/>
  <c r="Y980" i="37" s="1"/>
  <c r="W102" i="57"/>
  <c r="X980" i="37" s="1"/>
  <c r="V102" i="57"/>
  <c r="W980" i="37" s="1"/>
  <c r="U102" i="57"/>
  <c r="V980" i="37" s="1"/>
  <c r="T102" i="57"/>
  <c r="U980" i="37" s="1"/>
  <c r="S102" i="57"/>
  <c r="T980" i="37" s="1"/>
  <c r="R102" i="57"/>
  <c r="S980" i="37" s="1"/>
  <c r="Q102" i="57"/>
  <c r="R980" i="37" s="1"/>
  <c r="O102" i="57"/>
  <c r="P980" i="37" s="1"/>
  <c r="X101" i="57"/>
  <c r="Y979" i="37" s="1"/>
  <c r="W101" i="57"/>
  <c r="X979" i="37" s="1"/>
  <c r="V101" i="57"/>
  <c r="W979" i="37" s="1"/>
  <c r="U101" i="57"/>
  <c r="V979" i="37" s="1"/>
  <c r="T101" i="57"/>
  <c r="U979" i="37" s="1"/>
  <c r="S101" i="57"/>
  <c r="T979" i="37" s="1"/>
  <c r="R101" i="57"/>
  <c r="S979" i="37" s="1"/>
  <c r="Q101" i="57"/>
  <c r="R979" i="37" s="1"/>
  <c r="O101" i="57"/>
  <c r="P979" i="37" s="1"/>
  <c r="X63" i="57"/>
  <c r="W63" i="57"/>
  <c r="V63" i="57"/>
  <c r="T63" i="57"/>
  <c r="S63" i="57"/>
  <c r="O63" i="57"/>
  <c r="S118" i="57"/>
  <c r="T996" i="37" s="1"/>
  <c r="R93" i="57"/>
  <c r="Q161" i="57"/>
  <c r="R1039" i="37" s="1"/>
  <c r="Q148" i="57"/>
  <c r="R1026" i="37" s="1"/>
  <c r="R134" i="57"/>
  <c r="S1012" i="37" s="1"/>
  <c r="Q134" i="57"/>
  <c r="R1012" i="37" s="1"/>
  <c r="Q133" i="57"/>
  <c r="R1011" i="37" s="1"/>
  <c r="Q132" i="57"/>
  <c r="R1010" i="37" s="1"/>
  <c r="Q129" i="57"/>
  <c r="R1007" i="37" s="1"/>
  <c r="R1006" i="37"/>
  <c r="R1004" i="37"/>
  <c r="R52" i="57"/>
  <c r="Q119" i="57"/>
  <c r="R997" i="37" s="1"/>
  <c r="R45" i="57"/>
  <c r="R84" i="57" s="1"/>
  <c r="Q112" i="57"/>
  <c r="R990" i="37" s="1"/>
  <c r="R24" i="57"/>
  <c r="R100" i="57" s="1"/>
  <c r="R23" i="57"/>
  <c r="Y152" i="46"/>
  <c r="Y268" i="37" s="1"/>
  <c r="X152" i="46"/>
  <c r="X268" i="37" s="1"/>
  <c r="W152" i="46"/>
  <c r="W268" i="37" s="1"/>
  <c r="U152" i="46"/>
  <c r="U268" i="37" s="1"/>
  <c r="T152" i="46"/>
  <c r="T268" i="37" s="1"/>
  <c r="P152" i="46"/>
  <c r="P268" i="37" s="1"/>
  <c r="Y151" i="46"/>
  <c r="Y267" i="37" s="1"/>
  <c r="X151" i="46"/>
  <c r="X267" i="37" s="1"/>
  <c r="W151" i="46"/>
  <c r="W267" i="37" s="1"/>
  <c r="V151" i="46"/>
  <c r="V267" i="37" s="1"/>
  <c r="U151" i="46"/>
  <c r="U267" i="37" s="1"/>
  <c r="T151" i="46"/>
  <c r="T267" i="37" s="1"/>
  <c r="S151" i="46"/>
  <c r="S267" i="37" s="1"/>
  <c r="R151" i="46"/>
  <c r="R267" i="37" s="1"/>
  <c r="P151" i="46"/>
  <c r="P267" i="37" s="1"/>
  <c r="Y150" i="46"/>
  <c r="Y266" i="37" s="1"/>
  <c r="X150" i="46"/>
  <c r="X266" i="37" s="1"/>
  <c r="W150" i="46"/>
  <c r="W266" i="37" s="1"/>
  <c r="V150" i="46"/>
  <c r="V266" i="37" s="1"/>
  <c r="U150" i="46"/>
  <c r="U266" i="37" s="1"/>
  <c r="T150" i="46"/>
  <c r="T266" i="37" s="1"/>
  <c r="S150" i="46"/>
  <c r="S266" i="37" s="1"/>
  <c r="R150" i="46"/>
  <c r="R266" i="37" s="1"/>
  <c r="P150" i="46"/>
  <c r="P266" i="37" s="1"/>
  <c r="Y149" i="46"/>
  <c r="Y265" i="37" s="1"/>
  <c r="X149" i="46"/>
  <c r="X265" i="37" s="1"/>
  <c r="W149" i="46"/>
  <c r="W265" i="37" s="1"/>
  <c r="V149" i="46"/>
  <c r="V265" i="37" s="1"/>
  <c r="U149" i="46"/>
  <c r="U265" i="37" s="1"/>
  <c r="T149" i="46"/>
  <c r="T265" i="37" s="1"/>
  <c r="S149" i="46"/>
  <c r="S265" i="37" s="1"/>
  <c r="R149" i="46"/>
  <c r="R265" i="37" s="1"/>
  <c r="P149" i="46"/>
  <c r="P265" i="37" s="1"/>
  <c r="Y143" i="46"/>
  <c r="Y259" i="37" s="1"/>
  <c r="X143" i="46"/>
  <c r="X259" i="37" s="1"/>
  <c r="W143" i="46"/>
  <c r="W259" i="37" s="1"/>
  <c r="V143" i="46"/>
  <c r="V259" i="37" s="1"/>
  <c r="U143" i="46"/>
  <c r="U259" i="37" s="1"/>
  <c r="T143" i="46"/>
  <c r="T259" i="37" s="1"/>
  <c r="S143" i="46"/>
  <c r="S259" i="37" s="1"/>
  <c r="R143" i="46"/>
  <c r="R259" i="37" s="1"/>
  <c r="P143" i="46"/>
  <c r="P259" i="37" s="1"/>
  <c r="Y141" i="46"/>
  <c r="Y257" i="37" s="1"/>
  <c r="X141" i="46"/>
  <c r="X257" i="37" s="1"/>
  <c r="W141" i="46"/>
  <c r="W257" i="37" s="1"/>
  <c r="V141" i="46"/>
  <c r="V257" i="37" s="1"/>
  <c r="U141" i="46"/>
  <c r="U257" i="37" s="1"/>
  <c r="T141" i="46"/>
  <c r="T257" i="37" s="1"/>
  <c r="S141" i="46"/>
  <c r="S257" i="37" s="1"/>
  <c r="R141" i="46"/>
  <c r="R257" i="37" s="1"/>
  <c r="P141" i="46"/>
  <c r="P257" i="37" s="1"/>
  <c r="Y140" i="46"/>
  <c r="Y256" i="37" s="1"/>
  <c r="X140" i="46"/>
  <c r="X256" i="37" s="1"/>
  <c r="W140" i="46"/>
  <c r="W256" i="37" s="1"/>
  <c r="U140" i="46"/>
  <c r="U256" i="37" s="1"/>
  <c r="T140" i="46"/>
  <c r="T256" i="37" s="1"/>
  <c r="R140" i="46"/>
  <c r="R256" i="37" s="1"/>
  <c r="P140" i="46"/>
  <c r="P256" i="37" s="1"/>
  <c r="Y138" i="46"/>
  <c r="Y254" i="37" s="1"/>
  <c r="X138" i="46"/>
  <c r="X254" i="37" s="1"/>
  <c r="W138" i="46"/>
  <c r="W254" i="37" s="1"/>
  <c r="U138" i="46"/>
  <c r="U254" i="37" s="1"/>
  <c r="T138" i="46"/>
  <c r="T254" i="37" s="1"/>
  <c r="P138" i="46"/>
  <c r="P254" i="37" s="1"/>
  <c r="Y137" i="46"/>
  <c r="Y253" i="37" s="1"/>
  <c r="X137" i="46"/>
  <c r="X253" i="37" s="1"/>
  <c r="W137" i="46"/>
  <c r="W253" i="37" s="1"/>
  <c r="V137" i="46"/>
  <c r="V253" i="37" s="1"/>
  <c r="U137" i="46"/>
  <c r="U253" i="37" s="1"/>
  <c r="T137" i="46"/>
  <c r="T253" i="37" s="1"/>
  <c r="S137" i="46"/>
  <c r="S253" i="37" s="1"/>
  <c r="R137" i="46"/>
  <c r="R253" i="37" s="1"/>
  <c r="P137" i="46"/>
  <c r="P253" i="37" s="1"/>
  <c r="Y136" i="46"/>
  <c r="Y252" i="37" s="1"/>
  <c r="X136" i="46"/>
  <c r="X252" i="37" s="1"/>
  <c r="W136" i="46"/>
  <c r="W252" i="37" s="1"/>
  <c r="V136" i="46"/>
  <c r="V252" i="37" s="1"/>
  <c r="U136" i="46"/>
  <c r="U252" i="37" s="1"/>
  <c r="T136" i="46"/>
  <c r="T252" i="37" s="1"/>
  <c r="S136" i="46"/>
  <c r="S252" i="37" s="1"/>
  <c r="R136" i="46"/>
  <c r="R252" i="37" s="1"/>
  <c r="P136" i="46"/>
  <c r="P252" i="37" s="1"/>
  <c r="Y135" i="46"/>
  <c r="Y251" i="37" s="1"/>
  <c r="X135" i="46"/>
  <c r="X251" i="37" s="1"/>
  <c r="W135" i="46"/>
  <c r="W251" i="37" s="1"/>
  <c r="V135" i="46"/>
  <c r="V251" i="37" s="1"/>
  <c r="U135" i="46"/>
  <c r="U251" i="37" s="1"/>
  <c r="T135" i="46"/>
  <c r="T251" i="37" s="1"/>
  <c r="S135" i="46"/>
  <c r="S251" i="37" s="1"/>
  <c r="R135" i="46"/>
  <c r="R251" i="37" s="1"/>
  <c r="P135" i="46"/>
  <c r="P251" i="37" s="1"/>
  <c r="Y132" i="46"/>
  <c r="Y248" i="37" s="1"/>
  <c r="X132" i="46"/>
  <c r="X248" i="37" s="1"/>
  <c r="W132" i="46"/>
  <c r="W248" i="37" s="1"/>
  <c r="V132" i="46"/>
  <c r="V248" i="37" s="1"/>
  <c r="U132" i="46"/>
  <c r="U248" i="37" s="1"/>
  <c r="T132" i="46"/>
  <c r="T248" i="37" s="1"/>
  <c r="S132" i="46"/>
  <c r="S248" i="37" s="1"/>
  <c r="R132" i="46"/>
  <c r="R248" i="37" s="1"/>
  <c r="P132" i="46"/>
  <c r="P248" i="37" s="1"/>
  <c r="Y131" i="46"/>
  <c r="Y247" i="37" s="1"/>
  <c r="X131" i="46"/>
  <c r="X247" i="37" s="1"/>
  <c r="W131" i="46"/>
  <c r="W247" i="37" s="1"/>
  <c r="V131" i="46"/>
  <c r="V247" i="37" s="1"/>
  <c r="U131" i="46"/>
  <c r="U247" i="37" s="1"/>
  <c r="T131" i="46"/>
  <c r="T247" i="37" s="1"/>
  <c r="S131" i="46"/>
  <c r="S247" i="37" s="1"/>
  <c r="R131" i="46"/>
  <c r="R247" i="37" s="1"/>
  <c r="P131" i="46"/>
  <c r="P247" i="37" s="1"/>
  <c r="Y130" i="46"/>
  <c r="Y246" i="37" s="1"/>
  <c r="X130" i="46"/>
  <c r="X246" i="37" s="1"/>
  <c r="W130" i="46"/>
  <c r="W246" i="37" s="1"/>
  <c r="V130" i="46"/>
  <c r="V246" i="37" s="1"/>
  <c r="U130" i="46"/>
  <c r="U246" i="37" s="1"/>
  <c r="T130" i="46"/>
  <c r="T246" i="37" s="1"/>
  <c r="S130" i="46"/>
  <c r="S246" i="37" s="1"/>
  <c r="R130" i="46"/>
  <c r="R246" i="37" s="1"/>
  <c r="P130" i="46"/>
  <c r="P246" i="37" s="1"/>
  <c r="Y129" i="46"/>
  <c r="Y245" i="37" s="1"/>
  <c r="X129" i="46"/>
  <c r="X245" i="37" s="1"/>
  <c r="W129" i="46"/>
  <c r="W245" i="37" s="1"/>
  <c r="V129" i="46"/>
  <c r="V245" i="37" s="1"/>
  <c r="U129" i="46"/>
  <c r="U245" i="37" s="1"/>
  <c r="T129" i="46"/>
  <c r="T245" i="37" s="1"/>
  <c r="S129" i="46"/>
  <c r="S245" i="37" s="1"/>
  <c r="R129" i="46"/>
  <c r="R245" i="37" s="1"/>
  <c r="P129" i="46"/>
  <c r="P245" i="37" s="1"/>
  <c r="Y128" i="46"/>
  <c r="Y244" i="37" s="1"/>
  <c r="X128" i="46"/>
  <c r="X244" i="37" s="1"/>
  <c r="W128" i="46"/>
  <c r="W244" i="37" s="1"/>
  <c r="V128" i="46"/>
  <c r="V244" i="37" s="1"/>
  <c r="U128" i="46"/>
  <c r="U244" i="37" s="1"/>
  <c r="T128" i="46"/>
  <c r="T244" i="37" s="1"/>
  <c r="S128" i="46"/>
  <c r="S244" i="37" s="1"/>
  <c r="R128" i="46"/>
  <c r="R244" i="37" s="1"/>
  <c r="P128" i="46"/>
  <c r="P244" i="37" s="1"/>
  <c r="Y127" i="46"/>
  <c r="Y243" i="37" s="1"/>
  <c r="X127" i="46"/>
  <c r="X243" i="37" s="1"/>
  <c r="W127" i="46"/>
  <c r="W243" i="37" s="1"/>
  <c r="V127" i="46"/>
  <c r="V243" i="37" s="1"/>
  <c r="U127" i="46"/>
  <c r="U243" i="37" s="1"/>
  <c r="T127" i="46"/>
  <c r="T243" i="37" s="1"/>
  <c r="S127" i="46"/>
  <c r="S243" i="37" s="1"/>
  <c r="R127" i="46"/>
  <c r="R243" i="37" s="1"/>
  <c r="P127" i="46"/>
  <c r="P243" i="37" s="1"/>
  <c r="Y126" i="46"/>
  <c r="Y242" i="37" s="1"/>
  <c r="X126" i="46"/>
  <c r="X242" i="37" s="1"/>
  <c r="W126" i="46"/>
  <c r="W242" i="37" s="1"/>
  <c r="U126" i="46"/>
  <c r="U242" i="37" s="1"/>
  <c r="T126" i="46"/>
  <c r="T242" i="37" s="1"/>
  <c r="P126" i="46"/>
  <c r="P242" i="37" s="1"/>
  <c r="Y125" i="46"/>
  <c r="Y241" i="37" s="1"/>
  <c r="X125" i="46"/>
  <c r="X241" i="37" s="1"/>
  <c r="W125" i="46"/>
  <c r="W241" i="37" s="1"/>
  <c r="U125" i="46"/>
  <c r="U241" i="37" s="1"/>
  <c r="T125" i="46"/>
  <c r="T241" i="37" s="1"/>
  <c r="P125" i="46"/>
  <c r="P241" i="37" s="1"/>
  <c r="Y124" i="46"/>
  <c r="Y240" i="37" s="1"/>
  <c r="X124" i="46"/>
  <c r="X240" i="37" s="1"/>
  <c r="W124" i="46"/>
  <c r="W240" i="37" s="1"/>
  <c r="U124" i="46"/>
  <c r="U240" i="37" s="1"/>
  <c r="T124" i="46"/>
  <c r="T240" i="37" s="1"/>
  <c r="P124" i="46"/>
  <c r="P240" i="37" s="1"/>
  <c r="Y123" i="46"/>
  <c r="Y239" i="37" s="1"/>
  <c r="X123" i="46"/>
  <c r="X239" i="37" s="1"/>
  <c r="W123" i="46"/>
  <c r="W239" i="37" s="1"/>
  <c r="U123" i="46"/>
  <c r="U239" i="37" s="1"/>
  <c r="T123" i="46"/>
  <c r="T239" i="37" s="1"/>
  <c r="P123" i="46"/>
  <c r="P239" i="37" s="1"/>
  <c r="Y237" i="37"/>
  <c r="X237" i="37"/>
  <c r="W237" i="37"/>
  <c r="U237" i="37"/>
  <c r="T237" i="37"/>
  <c r="P237" i="37"/>
  <c r="X234" i="37"/>
  <c r="W234" i="37"/>
  <c r="U234" i="37"/>
  <c r="T234" i="37"/>
  <c r="Y111" i="46"/>
  <c r="Y227" i="37" s="1"/>
  <c r="X111" i="46"/>
  <c r="X227" i="37" s="1"/>
  <c r="W111" i="46"/>
  <c r="W227" i="37" s="1"/>
  <c r="U111" i="46"/>
  <c r="U227" i="37" s="1"/>
  <c r="T111" i="46"/>
  <c r="T227" i="37" s="1"/>
  <c r="P111" i="46"/>
  <c r="P227" i="37" s="1"/>
  <c r="Y104" i="46"/>
  <c r="Y220" i="37" s="1"/>
  <c r="X104" i="46"/>
  <c r="X220" i="37" s="1"/>
  <c r="W104" i="46"/>
  <c r="W220" i="37" s="1"/>
  <c r="U104" i="46"/>
  <c r="U220" i="37" s="1"/>
  <c r="T104" i="46"/>
  <c r="T220" i="37" s="1"/>
  <c r="P104" i="46"/>
  <c r="P220" i="37" s="1"/>
  <c r="Y103" i="46"/>
  <c r="Y219" i="37" s="1"/>
  <c r="X103" i="46"/>
  <c r="X219" i="37" s="1"/>
  <c r="W103" i="46"/>
  <c r="W219" i="37" s="1"/>
  <c r="V103" i="46"/>
  <c r="V219" i="37" s="1"/>
  <c r="U103" i="46"/>
  <c r="U219" i="37" s="1"/>
  <c r="T103" i="46"/>
  <c r="T219" i="37" s="1"/>
  <c r="S103" i="46"/>
  <c r="S219" i="37" s="1"/>
  <c r="R103" i="46"/>
  <c r="R219" i="37" s="1"/>
  <c r="P103" i="46"/>
  <c r="P219" i="37" s="1"/>
  <c r="Y100" i="46"/>
  <c r="Y216" i="37" s="1"/>
  <c r="X100" i="46"/>
  <c r="X216" i="37" s="1"/>
  <c r="W100" i="46"/>
  <c r="W216" i="37" s="1"/>
  <c r="V100" i="46"/>
  <c r="V216" i="37" s="1"/>
  <c r="U100" i="46"/>
  <c r="U216" i="37" s="1"/>
  <c r="T100" i="46"/>
  <c r="T216" i="37" s="1"/>
  <c r="S100" i="46"/>
  <c r="S216" i="37" s="1"/>
  <c r="R100" i="46"/>
  <c r="R216" i="37" s="1"/>
  <c r="P100" i="46"/>
  <c r="P216" i="37" s="1"/>
  <c r="Y99" i="46"/>
  <c r="Y215" i="37" s="1"/>
  <c r="X99" i="46"/>
  <c r="X215" i="37" s="1"/>
  <c r="W99" i="46"/>
  <c r="W215" i="37" s="1"/>
  <c r="V99" i="46"/>
  <c r="V215" i="37" s="1"/>
  <c r="U99" i="46"/>
  <c r="U215" i="37" s="1"/>
  <c r="T99" i="46"/>
  <c r="T215" i="37" s="1"/>
  <c r="S99" i="46"/>
  <c r="S215" i="37" s="1"/>
  <c r="R99" i="46"/>
  <c r="R215" i="37" s="1"/>
  <c r="P99" i="46"/>
  <c r="P215" i="37" s="1"/>
  <c r="Y98" i="46"/>
  <c r="Y214" i="37" s="1"/>
  <c r="X98" i="46"/>
  <c r="X214" i="37" s="1"/>
  <c r="W98" i="46"/>
  <c r="W214" i="37" s="1"/>
  <c r="V98" i="46"/>
  <c r="V214" i="37" s="1"/>
  <c r="U98" i="46"/>
  <c r="U214" i="37" s="1"/>
  <c r="T98" i="46"/>
  <c r="T214" i="37" s="1"/>
  <c r="S98" i="46"/>
  <c r="S214" i="37" s="1"/>
  <c r="R98" i="46"/>
  <c r="R214" i="37" s="1"/>
  <c r="P98" i="46"/>
  <c r="P214" i="37" s="1"/>
  <c r="Y97" i="46"/>
  <c r="Y213" i="37" s="1"/>
  <c r="X97" i="46"/>
  <c r="X213" i="37" s="1"/>
  <c r="W97" i="46"/>
  <c r="W213" i="37" s="1"/>
  <c r="V97" i="46"/>
  <c r="V213" i="37" s="1"/>
  <c r="U97" i="46"/>
  <c r="U213" i="37" s="1"/>
  <c r="T97" i="46"/>
  <c r="T213" i="37" s="1"/>
  <c r="S97" i="46"/>
  <c r="S213" i="37" s="1"/>
  <c r="R97" i="46"/>
  <c r="R213" i="37" s="1"/>
  <c r="P97" i="46"/>
  <c r="P213" i="37" s="1"/>
  <c r="Y96" i="46"/>
  <c r="Y212" i="37" s="1"/>
  <c r="X96" i="46"/>
  <c r="X212" i="37" s="1"/>
  <c r="W96" i="46"/>
  <c r="W212" i="37" s="1"/>
  <c r="V96" i="46"/>
  <c r="V212" i="37" s="1"/>
  <c r="U96" i="46"/>
  <c r="U212" i="37" s="1"/>
  <c r="T96" i="46"/>
  <c r="T212" i="37" s="1"/>
  <c r="S96" i="46"/>
  <c r="S212" i="37" s="1"/>
  <c r="R96" i="46"/>
  <c r="R212" i="37" s="1"/>
  <c r="P96" i="46"/>
  <c r="P212" i="37" s="1"/>
  <c r="Y95" i="46"/>
  <c r="Y211" i="37" s="1"/>
  <c r="X95" i="46"/>
  <c r="X211" i="37" s="1"/>
  <c r="W95" i="46"/>
  <c r="W211" i="37" s="1"/>
  <c r="V95" i="46"/>
  <c r="V211" i="37" s="1"/>
  <c r="U95" i="46"/>
  <c r="U211" i="37" s="1"/>
  <c r="T95" i="46"/>
  <c r="T211" i="37" s="1"/>
  <c r="S95" i="46"/>
  <c r="S211" i="37" s="1"/>
  <c r="R95" i="46"/>
  <c r="R211" i="37" s="1"/>
  <c r="P95" i="46"/>
  <c r="P211" i="37" s="1"/>
  <c r="Y94" i="46"/>
  <c r="Y210" i="37" s="1"/>
  <c r="X94" i="46"/>
  <c r="X210" i="37" s="1"/>
  <c r="W94" i="46"/>
  <c r="W210" i="37" s="1"/>
  <c r="V94" i="46"/>
  <c r="V210" i="37" s="1"/>
  <c r="U94" i="46"/>
  <c r="U210" i="37" s="1"/>
  <c r="T94" i="46"/>
  <c r="T210" i="37" s="1"/>
  <c r="S94" i="46"/>
  <c r="S210" i="37" s="1"/>
  <c r="R94" i="46"/>
  <c r="R210" i="37" s="1"/>
  <c r="P94" i="46"/>
  <c r="P210" i="37" s="1"/>
  <c r="U110" i="46"/>
  <c r="U226" i="37" s="1"/>
  <c r="U122" i="46"/>
  <c r="U238" i="37" s="1"/>
  <c r="T122" i="46"/>
  <c r="T238" i="37" s="1"/>
  <c r="P60" i="46"/>
  <c r="S87" i="46"/>
  <c r="R152" i="46"/>
  <c r="R268" i="37" s="1"/>
  <c r="S64" i="46"/>
  <c r="R126" i="46"/>
  <c r="R242" i="37" s="1"/>
  <c r="S63" i="46"/>
  <c r="R125" i="46"/>
  <c r="R241" i="37" s="1"/>
  <c r="S62" i="46"/>
  <c r="R123" i="46"/>
  <c r="R239" i="37" s="1"/>
  <c r="R237" i="37"/>
  <c r="S49" i="46"/>
  <c r="S42" i="46"/>
  <c r="S78" i="46" s="1"/>
  <c r="R104" i="46"/>
  <c r="R220" i="37" s="1"/>
  <c r="S21" i="46"/>
  <c r="S93" i="46" s="1"/>
  <c r="S20" i="46"/>
  <c r="AA2260" i="157"/>
  <c r="Y1170" i="37" s="1"/>
  <c r="Z2260" i="157"/>
  <c r="X1170" i="37" s="1"/>
  <c r="Y2260" i="157"/>
  <c r="W1170" i="37" s="1"/>
  <c r="W2260" i="157"/>
  <c r="U1170" i="37" s="1"/>
  <c r="V2260" i="157"/>
  <c r="T1170" i="37" s="1"/>
  <c r="R2260" i="157"/>
  <c r="AA2259" i="157"/>
  <c r="Y1169" i="37" s="1"/>
  <c r="Z2259" i="157"/>
  <c r="X1169" i="37" s="1"/>
  <c r="Y2259" i="157"/>
  <c r="W1169" i="37" s="1"/>
  <c r="X2259" i="157"/>
  <c r="V1169" i="37" s="1"/>
  <c r="W2259" i="157"/>
  <c r="U1169" i="37" s="1"/>
  <c r="V2259" i="157"/>
  <c r="T1169" i="37" s="1"/>
  <c r="U2259" i="157"/>
  <c r="T2259" i="157"/>
  <c r="R1169" i="37" s="1"/>
  <c r="R2259" i="157"/>
  <c r="AA2258" i="157"/>
  <c r="Y1168" i="37" s="1"/>
  <c r="Z2258" i="157"/>
  <c r="X1168" i="37" s="1"/>
  <c r="Y2258" i="157"/>
  <c r="W1168" i="37" s="1"/>
  <c r="X2258" i="157"/>
  <c r="V1168" i="37" s="1"/>
  <c r="W2258" i="157"/>
  <c r="U1168" i="37" s="1"/>
  <c r="V2258" i="157"/>
  <c r="T1168" i="37" s="1"/>
  <c r="U2258" i="157"/>
  <c r="T2258" i="157"/>
  <c r="R1168" i="37" s="1"/>
  <c r="R2258" i="157"/>
  <c r="AA2257" i="157"/>
  <c r="Y1167" i="37" s="1"/>
  <c r="Z2257" i="157"/>
  <c r="X1167" i="37" s="1"/>
  <c r="Y2257" i="157"/>
  <c r="W1167" i="37" s="1"/>
  <c r="X2257" i="157"/>
  <c r="V1167" i="37" s="1"/>
  <c r="W2257" i="157"/>
  <c r="U1167" i="37" s="1"/>
  <c r="V2257" i="157"/>
  <c r="T1167" i="37" s="1"/>
  <c r="U2257" i="157"/>
  <c r="T2257" i="157"/>
  <c r="R1167" i="37" s="1"/>
  <c r="R2257" i="157"/>
  <c r="R2252" i="157"/>
  <c r="AA2251" i="157"/>
  <c r="Y1161" i="37" s="1"/>
  <c r="Z2251" i="157"/>
  <c r="X1161" i="37" s="1"/>
  <c r="Y2251" i="157"/>
  <c r="W1161" i="37" s="1"/>
  <c r="X2251" i="157"/>
  <c r="V1161" i="37" s="1"/>
  <c r="W2251" i="157"/>
  <c r="U1161" i="37" s="1"/>
  <c r="V2251" i="157"/>
  <c r="T1161" i="37" s="1"/>
  <c r="U2251" i="157"/>
  <c r="T2251" i="157"/>
  <c r="R1161" i="37" s="1"/>
  <c r="R2251" i="157"/>
  <c r="AA2249" i="157"/>
  <c r="Y1159" i="37" s="1"/>
  <c r="Z2249" i="157"/>
  <c r="X1159" i="37" s="1"/>
  <c r="Y2249" i="157"/>
  <c r="W1159" i="37" s="1"/>
  <c r="X2249" i="157"/>
  <c r="V1159" i="37" s="1"/>
  <c r="W2249" i="157"/>
  <c r="U1159" i="37" s="1"/>
  <c r="V2249" i="157"/>
  <c r="T1159" i="37" s="1"/>
  <c r="U2249" i="157"/>
  <c r="T2249" i="157"/>
  <c r="R1159" i="37" s="1"/>
  <c r="R2249" i="157"/>
  <c r="AA2248" i="157"/>
  <c r="Y1158" i="37" s="1"/>
  <c r="Z2248" i="157"/>
  <c r="X1158" i="37" s="1"/>
  <c r="Y2248" i="157"/>
  <c r="W1158" i="37" s="1"/>
  <c r="W2248" i="157"/>
  <c r="U1158" i="37" s="1"/>
  <c r="V2248" i="157"/>
  <c r="T1158" i="37" s="1"/>
  <c r="T2248" i="157"/>
  <c r="R1158" i="37" s="1"/>
  <c r="R2248" i="157"/>
  <c r="AA2246" i="157"/>
  <c r="Y1156" i="37" s="1"/>
  <c r="Z2246" i="157"/>
  <c r="X1156" i="37" s="1"/>
  <c r="Y2246" i="157"/>
  <c r="W1156" i="37" s="1"/>
  <c r="X2246" i="157"/>
  <c r="V1156" i="37" s="1"/>
  <c r="W2246" i="157"/>
  <c r="U1156" i="37" s="1"/>
  <c r="V2246" i="157"/>
  <c r="T1156" i="37" s="1"/>
  <c r="U2246" i="157"/>
  <c r="T2246" i="157"/>
  <c r="R1156" i="37" s="1"/>
  <c r="R2246" i="157"/>
  <c r="AA2245" i="157"/>
  <c r="Y1155" i="37" s="1"/>
  <c r="Z2245" i="157"/>
  <c r="X1155" i="37" s="1"/>
  <c r="Y2245" i="157"/>
  <c r="W1155" i="37" s="1"/>
  <c r="W2245" i="157"/>
  <c r="U1155" i="37" s="1"/>
  <c r="V2245" i="157"/>
  <c r="T1155" i="37" s="1"/>
  <c r="R2245" i="157"/>
  <c r="AA2244" i="157"/>
  <c r="Y1154" i="37" s="1"/>
  <c r="Z2244" i="157"/>
  <c r="X1154" i="37" s="1"/>
  <c r="Y2244" i="157"/>
  <c r="W1154" i="37" s="1"/>
  <c r="X2244" i="157"/>
  <c r="V1154" i="37" s="1"/>
  <c r="W2244" i="157"/>
  <c r="U1154" i="37" s="1"/>
  <c r="V2244" i="157"/>
  <c r="T1154" i="37" s="1"/>
  <c r="U2244" i="157"/>
  <c r="T2244" i="157"/>
  <c r="R1154" i="37" s="1"/>
  <c r="R2244" i="157"/>
  <c r="AA2243" i="157"/>
  <c r="Y1153" i="37" s="1"/>
  <c r="Z2243" i="157"/>
  <c r="X1153" i="37" s="1"/>
  <c r="Y2243" i="157"/>
  <c r="W1153" i="37" s="1"/>
  <c r="X2243" i="157"/>
  <c r="V1153" i="37" s="1"/>
  <c r="W2243" i="157"/>
  <c r="U1153" i="37" s="1"/>
  <c r="V2243" i="157"/>
  <c r="T1153" i="37" s="1"/>
  <c r="U2243" i="157"/>
  <c r="T2243" i="157"/>
  <c r="R1153" i="37" s="1"/>
  <c r="R2243" i="157"/>
  <c r="AA2240" i="157"/>
  <c r="Y1150" i="37" s="1"/>
  <c r="Z2240" i="157"/>
  <c r="X1150" i="37" s="1"/>
  <c r="Y2240" i="157"/>
  <c r="W1150" i="37" s="1"/>
  <c r="X2240" i="157"/>
  <c r="V1150" i="37" s="1"/>
  <c r="W2240" i="157"/>
  <c r="U1150" i="37" s="1"/>
  <c r="V2240" i="157"/>
  <c r="T1150" i="37" s="1"/>
  <c r="U2240" i="157"/>
  <c r="T2240" i="157"/>
  <c r="R1150" i="37" s="1"/>
  <c r="R2240" i="157"/>
  <c r="AA2239" i="157"/>
  <c r="Y1149" i="37" s="1"/>
  <c r="Z2239" i="157"/>
  <c r="X1149" i="37" s="1"/>
  <c r="Y2239" i="157"/>
  <c r="W1149" i="37" s="1"/>
  <c r="X2239" i="157"/>
  <c r="V1149" i="37" s="1"/>
  <c r="W2239" i="157"/>
  <c r="U1149" i="37" s="1"/>
  <c r="V2239" i="157"/>
  <c r="T1149" i="37" s="1"/>
  <c r="U2239" i="157"/>
  <c r="T2239" i="157"/>
  <c r="R1149" i="37" s="1"/>
  <c r="R2239" i="157"/>
  <c r="AA2238" i="157"/>
  <c r="Y1148" i="37" s="1"/>
  <c r="Z2238" i="157"/>
  <c r="X1148" i="37" s="1"/>
  <c r="Y2238" i="157"/>
  <c r="W1148" i="37" s="1"/>
  <c r="X2238" i="157"/>
  <c r="V1148" i="37" s="1"/>
  <c r="W2238" i="157"/>
  <c r="U1148" i="37" s="1"/>
  <c r="V2238" i="157"/>
  <c r="T1148" i="37" s="1"/>
  <c r="U2238" i="157"/>
  <c r="T2238" i="157"/>
  <c r="R1148" i="37" s="1"/>
  <c r="R2238" i="157"/>
  <c r="AA2237" i="157"/>
  <c r="Y1147" i="37" s="1"/>
  <c r="Z2237" i="157"/>
  <c r="X1147" i="37" s="1"/>
  <c r="Y2237" i="157"/>
  <c r="W1147" i="37" s="1"/>
  <c r="X2237" i="157"/>
  <c r="V1147" i="37" s="1"/>
  <c r="W2237" i="157"/>
  <c r="U1147" i="37" s="1"/>
  <c r="V2237" i="157"/>
  <c r="T1147" i="37" s="1"/>
  <c r="U2237" i="157"/>
  <c r="T2237" i="157"/>
  <c r="R1147" i="37" s="1"/>
  <c r="R2237" i="157"/>
  <c r="AA2236" i="157"/>
  <c r="Y1146" i="37" s="1"/>
  <c r="Z2236" i="157"/>
  <c r="X1146" i="37" s="1"/>
  <c r="Y2236" i="157"/>
  <c r="W1146" i="37" s="1"/>
  <c r="X2236" i="157"/>
  <c r="V1146" i="37" s="1"/>
  <c r="W2236" i="157"/>
  <c r="U1146" i="37" s="1"/>
  <c r="V2236" i="157"/>
  <c r="T1146" i="37" s="1"/>
  <c r="U2236" i="157"/>
  <c r="T2236" i="157"/>
  <c r="R1146" i="37" s="1"/>
  <c r="R2236" i="157"/>
  <c r="AA2235" i="157"/>
  <c r="Y1145" i="37" s="1"/>
  <c r="Z2235" i="157"/>
  <c r="X1145" i="37" s="1"/>
  <c r="Y2235" i="157"/>
  <c r="W1145" i="37" s="1"/>
  <c r="X2235" i="157"/>
  <c r="V1145" i="37" s="1"/>
  <c r="W2235" i="157"/>
  <c r="U1145" i="37" s="1"/>
  <c r="V2235" i="157"/>
  <c r="T1145" i="37" s="1"/>
  <c r="U2235" i="157"/>
  <c r="T2235" i="157"/>
  <c r="R1145" i="37" s="1"/>
  <c r="R2235" i="157"/>
  <c r="AA2234" i="157"/>
  <c r="Y1144" i="37" s="1"/>
  <c r="Z2234" i="157"/>
  <c r="X1144" i="37" s="1"/>
  <c r="Y2234" i="157"/>
  <c r="W1144" i="37" s="1"/>
  <c r="W2234" i="157"/>
  <c r="U1144" i="37" s="1"/>
  <c r="V2234" i="157"/>
  <c r="T1144" i="37" s="1"/>
  <c r="R2234" i="157"/>
  <c r="AA2233" i="157"/>
  <c r="Y1143" i="37" s="1"/>
  <c r="Z2233" i="157"/>
  <c r="X1143" i="37" s="1"/>
  <c r="Y2233" i="157"/>
  <c r="W1143" i="37" s="1"/>
  <c r="W2233" i="157"/>
  <c r="U1143" i="37" s="1"/>
  <c r="V2233" i="157"/>
  <c r="T1143" i="37" s="1"/>
  <c r="R2233" i="157"/>
  <c r="AA2232" i="157"/>
  <c r="Y1142" i="37" s="1"/>
  <c r="Z2232" i="157"/>
  <c r="X1142" i="37" s="1"/>
  <c r="Y2232" i="157"/>
  <c r="W1142" i="37" s="1"/>
  <c r="W2232" i="157"/>
  <c r="U1142" i="37" s="1"/>
  <c r="V2232" i="157"/>
  <c r="T1142" i="37" s="1"/>
  <c r="R2232" i="157"/>
  <c r="AA2231" i="157"/>
  <c r="Y1141" i="37" s="1"/>
  <c r="Z2231" i="157"/>
  <c r="X1141" i="37" s="1"/>
  <c r="Y2231" i="157"/>
  <c r="W1141" i="37" s="1"/>
  <c r="W2231" i="157"/>
  <c r="U1141" i="37" s="1"/>
  <c r="V2231" i="157"/>
  <c r="T1141" i="37" s="1"/>
  <c r="R2231" i="157"/>
  <c r="Y1139" i="37"/>
  <c r="X1139" i="37"/>
  <c r="W1139" i="37"/>
  <c r="U1139" i="37"/>
  <c r="T1139" i="37"/>
  <c r="P1139" i="37"/>
  <c r="Y1138" i="37"/>
  <c r="X1138" i="37"/>
  <c r="W1138" i="37"/>
  <c r="V1138" i="37"/>
  <c r="U1138" i="37"/>
  <c r="T1138" i="37"/>
  <c r="S1138" i="37"/>
  <c r="R1138" i="37"/>
  <c r="P1138" i="37"/>
  <c r="Y1137" i="37"/>
  <c r="X1137" i="37"/>
  <c r="W1137" i="37"/>
  <c r="V1137" i="37"/>
  <c r="U1137" i="37"/>
  <c r="T1137" i="37"/>
  <c r="S1137" i="37"/>
  <c r="R1137" i="37"/>
  <c r="P1137" i="37"/>
  <c r="Y1136" i="37"/>
  <c r="X1136" i="37"/>
  <c r="W1136" i="37"/>
  <c r="U1136" i="37"/>
  <c r="T1136" i="37"/>
  <c r="P1136" i="37"/>
  <c r="Y1133" i="37"/>
  <c r="X1133" i="37"/>
  <c r="W1133" i="37"/>
  <c r="V1133" i="37"/>
  <c r="U1133" i="37"/>
  <c r="T1133" i="37"/>
  <c r="S1133" i="37"/>
  <c r="R1133" i="37"/>
  <c r="P1133" i="37"/>
  <c r="AA2219" i="157"/>
  <c r="Y1129" i="37" s="1"/>
  <c r="Z2219" i="157"/>
  <c r="X1129" i="37" s="1"/>
  <c r="Y2219" i="157"/>
  <c r="W1129" i="37" s="1"/>
  <c r="W2219" i="157"/>
  <c r="U1129" i="37" s="1"/>
  <c r="V2219" i="157"/>
  <c r="T1129" i="37" s="1"/>
  <c r="R2219" i="157"/>
  <c r="AA2212" i="157"/>
  <c r="Y1122" i="37" s="1"/>
  <c r="Z2212" i="157"/>
  <c r="X1122" i="37" s="1"/>
  <c r="Y2212" i="157"/>
  <c r="W1122" i="37" s="1"/>
  <c r="W2212" i="157"/>
  <c r="U1122" i="37" s="1"/>
  <c r="V2212" i="157"/>
  <c r="T1122" i="37" s="1"/>
  <c r="R2212" i="157"/>
  <c r="AA2211" i="157"/>
  <c r="Y1121" i="37" s="1"/>
  <c r="Z2211" i="157"/>
  <c r="X1121" i="37" s="1"/>
  <c r="Y2211" i="157"/>
  <c r="W1121" i="37" s="1"/>
  <c r="X2211" i="157"/>
  <c r="V1121" i="37" s="1"/>
  <c r="W2211" i="157"/>
  <c r="U1121" i="37" s="1"/>
  <c r="V2211" i="157"/>
  <c r="T1121" i="37" s="1"/>
  <c r="U2211" i="157"/>
  <c r="T2211" i="157"/>
  <c r="R1121" i="37" s="1"/>
  <c r="R2211" i="157"/>
  <c r="AA2208" i="157"/>
  <c r="Y1118" i="37" s="1"/>
  <c r="Z2208" i="157"/>
  <c r="X1118" i="37" s="1"/>
  <c r="Y2208" i="157"/>
  <c r="W1118" i="37" s="1"/>
  <c r="X2208" i="157"/>
  <c r="V1118" i="37" s="1"/>
  <c r="W2208" i="157"/>
  <c r="U1118" i="37" s="1"/>
  <c r="V2208" i="157"/>
  <c r="T1118" i="37" s="1"/>
  <c r="U2208" i="157"/>
  <c r="T2208" i="157"/>
  <c r="R1118" i="37" s="1"/>
  <c r="R2208" i="157"/>
  <c r="AA2207" i="157"/>
  <c r="Y1117" i="37" s="1"/>
  <c r="Z2207" i="157"/>
  <c r="X1117" i="37" s="1"/>
  <c r="Y2207" i="157"/>
  <c r="W1117" i="37" s="1"/>
  <c r="X2207" i="157"/>
  <c r="V1117" i="37" s="1"/>
  <c r="W2207" i="157"/>
  <c r="U1117" i="37" s="1"/>
  <c r="V2207" i="157"/>
  <c r="T1117" i="37" s="1"/>
  <c r="U2207" i="157"/>
  <c r="T2207" i="157"/>
  <c r="R1117" i="37" s="1"/>
  <c r="R2207" i="157"/>
  <c r="AA2206" i="157"/>
  <c r="Y1116" i="37" s="1"/>
  <c r="Z2206" i="157"/>
  <c r="X1116" i="37" s="1"/>
  <c r="Y2206" i="157"/>
  <c r="W1116" i="37" s="1"/>
  <c r="X2206" i="157"/>
  <c r="V1116" i="37" s="1"/>
  <c r="W2206" i="157"/>
  <c r="U1116" i="37" s="1"/>
  <c r="V2206" i="157"/>
  <c r="T1116" i="37" s="1"/>
  <c r="U2206" i="157"/>
  <c r="T2206" i="157"/>
  <c r="R1116" i="37" s="1"/>
  <c r="R2206" i="157"/>
  <c r="AA2205" i="157"/>
  <c r="Y1115" i="37" s="1"/>
  <c r="Z2205" i="157"/>
  <c r="X1115" i="37" s="1"/>
  <c r="Y2205" i="157"/>
  <c r="W1115" i="37" s="1"/>
  <c r="X2205" i="157"/>
  <c r="V1115" i="37" s="1"/>
  <c r="W2205" i="157"/>
  <c r="U1115" i="37" s="1"/>
  <c r="V2205" i="157"/>
  <c r="T1115" i="37" s="1"/>
  <c r="U2205" i="157"/>
  <c r="T2205" i="157"/>
  <c r="R1115" i="37" s="1"/>
  <c r="R2205" i="157"/>
  <c r="AA2204" i="157"/>
  <c r="Y1114" i="37" s="1"/>
  <c r="Z2204" i="157"/>
  <c r="X1114" i="37" s="1"/>
  <c r="Y2204" i="157"/>
  <c r="W1114" i="37" s="1"/>
  <c r="X2204" i="157"/>
  <c r="V1114" i="37" s="1"/>
  <c r="W2204" i="157"/>
  <c r="U1114" i="37" s="1"/>
  <c r="V2204" i="157"/>
  <c r="T1114" i="37" s="1"/>
  <c r="U2204" i="157"/>
  <c r="T2204" i="157"/>
  <c r="R1114" i="37" s="1"/>
  <c r="R2204" i="157"/>
  <c r="AA2203" i="157"/>
  <c r="Y1113" i="37" s="1"/>
  <c r="Z2203" i="157"/>
  <c r="X1113" i="37" s="1"/>
  <c r="Y2203" i="157"/>
  <c r="W1113" i="37" s="1"/>
  <c r="X2203" i="157"/>
  <c r="V1113" i="37" s="1"/>
  <c r="W2203" i="157"/>
  <c r="U1113" i="37" s="1"/>
  <c r="V2203" i="157"/>
  <c r="T1113" i="37" s="1"/>
  <c r="U2203" i="157"/>
  <c r="T2203" i="157"/>
  <c r="R1113" i="37" s="1"/>
  <c r="R2203" i="157"/>
  <c r="AA2202" i="157"/>
  <c r="Y1112" i="37" s="1"/>
  <c r="Z2202" i="157"/>
  <c r="X1112" i="37" s="1"/>
  <c r="Y2202" i="157"/>
  <c r="W1112" i="37" s="1"/>
  <c r="X2202" i="157"/>
  <c r="V1112" i="37" s="1"/>
  <c r="W2202" i="157"/>
  <c r="U1112" i="37" s="1"/>
  <c r="V2202" i="157"/>
  <c r="T1112" i="37" s="1"/>
  <c r="U2202" i="157"/>
  <c r="T2202" i="157"/>
  <c r="R1112" i="37" s="1"/>
  <c r="R2202" i="157"/>
  <c r="AA2155" i="157"/>
  <c r="Z2155" i="157"/>
  <c r="Y2155" i="157"/>
  <c r="W2155" i="157"/>
  <c r="V2155" i="157"/>
  <c r="R2155" i="157"/>
  <c r="R2167" i="157"/>
  <c r="T2260" i="157"/>
  <c r="R1170" i="37" s="1"/>
  <c r="T2234" i="157"/>
  <c r="R1144" i="37" s="1"/>
  <c r="T2233" i="157"/>
  <c r="R1143" i="37" s="1"/>
  <c r="T2232" i="157"/>
  <c r="R1142" i="37" s="1"/>
  <c r="U2166" i="157"/>
  <c r="R1139" i="37"/>
  <c r="R1136" i="37"/>
  <c r="U2156" i="157"/>
  <c r="T2219" i="157"/>
  <c r="R1129" i="37" s="1"/>
  <c r="U2149" i="157"/>
  <c r="AD2149" i="157" s="1"/>
  <c r="T2212" i="157"/>
  <c r="R1122" i="37" s="1"/>
  <c r="U2129" i="157"/>
  <c r="AD2129" i="157" s="1"/>
  <c r="U2128" i="157"/>
  <c r="AD2128" i="157" s="1"/>
  <c r="U2127" i="157"/>
  <c r="AD2127" i="157" s="1"/>
  <c r="U2126" i="157"/>
  <c r="AD2126" i="157" s="1"/>
  <c r="AA2115" i="157"/>
  <c r="Y1105" i="37" s="1"/>
  <c r="Z2115" i="157"/>
  <c r="X1105" i="37" s="1"/>
  <c r="Y2115" i="157"/>
  <c r="W1105" i="37" s="1"/>
  <c r="W2115" i="157"/>
  <c r="U1105" i="37" s="1"/>
  <c r="V2115" i="157"/>
  <c r="T1105" i="37" s="1"/>
  <c r="R2115" i="157"/>
  <c r="AA2114" i="157"/>
  <c r="Y1104" i="37" s="1"/>
  <c r="Z2114" i="157"/>
  <c r="X1104" i="37" s="1"/>
  <c r="Y2114" i="157"/>
  <c r="W1104" i="37" s="1"/>
  <c r="X2114" i="157"/>
  <c r="V1104" i="37" s="1"/>
  <c r="W2114" i="157"/>
  <c r="U1104" i="37" s="1"/>
  <c r="V2114" i="157"/>
  <c r="T1104" i="37" s="1"/>
  <c r="U2114" i="157"/>
  <c r="T2114" i="157"/>
  <c r="R1104" i="37" s="1"/>
  <c r="R2114" i="157"/>
  <c r="AA2113" i="157"/>
  <c r="Y1103" i="37" s="1"/>
  <c r="Z2113" i="157"/>
  <c r="X1103" i="37" s="1"/>
  <c r="Y2113" i="157"/>
  <c r="W1103" i="37" s="1"/>
  <c r="X2113" i="157"/>
  <c r="V1103" i="37" s="1"/>
  <c r="W2113" i="157"/>
  <c r="U1103" i="37" s="1"/>
  <c r="V2113" i="157"/>
  <c r="T1103" i="37" s="1"/>
  <c r="U2113" i="157"/>
  <c r="T2113" i="157"/>
  <c r="R1103" i="37" s="1"/>
  <c r="R2113" i="157"/>
  <c r="AA2112" i="157"/>
  <c r="Y1102" i="37" s="1"/>
  <c r="Z2112" i="157"/>
  <c r="X1102" i="37" s="1"/>
  <c r="Y2112" i="157"/>
  <c r="W1102" i="37" s="1"/>
  <c r="X2112" i="157"/>
  <c r="V1102" i="37" s="1"/>
  <c r="W2112" i="157"/>
  <c r="U1102" i="37" s="1"/>
  <c r="V2112" i="157"/>
  <c r="T1102" i="37" s="1"/>
  <c r="U2112" i="157"/>
  <c r="T2112" i="157"/>
  <c r="R1102" i="37" s="1"/>
  <c r="R2112" i="157"/>
  <c r="AA2111" i="157"/>
  <c r="Y1101" i="37" s="1"/>
  <c r="Z2111" i="157"/>
  <c r="X1101" i="37" s="1"/>
  <c r="Y2111" i="157"/>
  <c r="W1101" i="37" s="1"/>
  <c r="W2111" i="157"/>
  <c r="U1101" i="37" s="1"/>
  <c r="V2111" i="157"/>
  <c r="T1101" i="37" s="1"/>
  <c r="R2111" i="157"/>
  <c r="AA2110" i="157"/>
  <c r="Y1100" i="37" s="1"/>
  <c r="Z2110" i="157"/>
  <c r="X1100" i="37" s="1"/>
  <c r="Y2110" i="157"/>
  <c r="W1100" i="37" s="1"/>
  <c r="X2110" i="157"/>
  <c r="V1100" i="37" s="1"/>
  <c r="W2110" i="157"/>
  <c r="U1100" i="37" s="1"/>
  <c r="V2110" i="157"/>
  <c r="T1100" i="37" s="1"/>
  <c r="U2110" i="157"/>
  <c r="T2110" i="157"/>
  <c r="R1100" i="37" s="1"/>
  <c r="R2110" i="157"/>
  <c r="AA2109" i="157"/>
  <c r="Y1099" i="37" s="1"/>
  <c r="Z2109" i="157"/>
  <c r="X1099" i="37" s="1"/>
  <c r="Y2109" i="157"/>
  <c r="W1099" i="37" s="1"/>
  <c r="X2109" i="157"/>
  <c r="V1099" i="37" s="1"/>
  <c r="W2109" i="157"/>
  <c r="U1099" i="37" s="1"/>
  <c r="V2109" i="157"/>
  <c r="T1099" i="37" s="1"/>
  <c r="U2109" i="157"/>
  <c r="T2109" i="157"/>
  <c r="R2109" i="157"/>
  <c r="AA2107" i="157"/>
  <c r="Y1097" i="37" s="1"/>
  <c r="Z2107" i="157"/>
  <c r="X1097" i="37" s="1"/>
  <c r="Y2107" i="157"/>
  <c r="W1097" i="37" s="1"/>
  <c r="W2107" i="157"/>
  <c r="U1097" i="37" s="1"/>
  <c r="V2107" i="157"/>
  <c r="T1097" i="37" s="1"/>
  <c r="R2107" i="157"/>
  <c r="AA2106" i="157"/>
  <c r="Y1096" i="37" s="1"/>
  <c r="Z2106" i="157"/>
  <c r="X1096" i="37" s="1"/>
  <c r="Y2106" i="157"/>
  <c r="W1096" i="37" s="1"/>
  <c r="X2106" i="157"/>
  <c r="V1096" i="37" s="1"/>
  <c r="W2106" i="157"/>
  <c r="U1096" i="37" s="1"/>
  <c r="V2106" i="157"/>
  <c r="T1096" i="37" s="1"/>
  <c r="U2106" i="157"/>
  <c r="T2106" i="157"/>
  <c r="R1096" i="37" s="1"/>
  <c r="R2106" i="157"/>
  <c r="AA2104" i="157"/>
  <c r="Y1094" i="37" s="1"/>
  <c r="Z2104" i="157"/>
  <c r="X1094" i="37" s="1"/>
  <c r="Y2104" i="157"/>
  <c r="W1094" i="37" s="1"/>
  <c r="X2104" i="157"/>
  <c r="V1094" i="37" s="1"/>
  <c r="W2104" i="157"/>
  <c r="U1094" i="37" s="1"/>
  <c r="V2104" i="157"/>
  <c r="T1094" i="37" s="1"/>
  <c r="U2104" i="157"/>
  <c r="T2104" i="157"/>
  <c r="R1094" i="37" s="1"/>
  <c r="R2104" i="157"/>
  <c r="AA2103" i="157"/>
  <c r="Y1093" i="37" s="1"/>
  <c r="Z2103" i="157"/>
  <c r="X1093" i="37" s="1"/>
  <c r="Y2103" i="157"/>
  <c r="W1093" i="37" s="1"/>
  <c r="W2103" i="157"/>
  <c r="U1093" i="37" s="1"/>
  <c r="V2103" i="157"/>
  <c r="T1093" i="37" s="1"/>
  <c r="T2103" i="157"/>
  <c r="R1093" i="37" s="1"/>
  <c r="R2103" i="157"/>
  <c r="AA2102" i="157"/>
  <c r="Y1092" i="37" s="1"/>
  <c r="Z2102" i="157"/>
  <c r="X1092" i="37" s="1"/>
  <c r="Y2102" i="157"/>
  <c r="W1092" i="37" s="1"/>
  <c r="W2102" i="157"/>
  <c r="U1092" i="37" s="1"/>
  <c r="V2102" i="157"/>
  <c r="T1092" i="37" s="1"/>
  <c r="R2102" i="157"/>
  <c r="AA2101" i="157"/>
  <c r="Y1091" i="37" s="1"/>
  <c r="Z2101" i="157"/>
  <c r="X1091" i="37" s="1"/>
  <c r="Y2101" i="157"/>
  <c r="W1091" i="37" s="1"/>
  <c r="X2101" i="157"/>
  <c r="V1091" i="37" s="1"/>
  <c r="W2101" i="157"/>
  <c r="U1091" i="37" s="1"/>
  <c r="V2101" i="157"/>
  <c r="T1091" i="37" s="1"/>
  <c r="U2101" i="157"/>
  <c r="T2101" i="157"/>
  <c r="R1091" i="37" s="1"/>
  <c r="R2101" i="157"/>
  <c r="AA2099" i="157"/>
  <c r="Y1089" i="37" s="1"/>
  <c r="Z2099" i="157"/>
  <c r="X1089" i="37" s="1"/>
  <c r="Y2099" i="157"/>
  <c r="W1089" i="37" s="1"/>
  <c r="X2099" i="157"/>
  <c r="V1089" i="37" s="1"/>
  <c r="W2099" i="157"/>
  <c r="U1089" i="37" s="1"/>
  <c r="V2099" i="157"/>
  <c r="T1089" i="37" s="1"/>
  <c r="U2099" i="157"/>
  <c r="T2099" i="157"/>
  <c r="R1089" i="37" s="1"/>
  <c r="R2099" i="157"/>
  <c r="AA2098" i="157"/>
  <c r="Y1088" i="37" s="1"/>
  <c r="Z2098" i="157"/>
  <c r="X1088" i="37" s="1"/>
  <c r="Y2098" i="157"/>
  <c r="W1088" i="37" s="1"/>
  <c r="X2098" i="157"/>
  <c r="V1088" i="37" s="1"/>
  <c r="W2098" i="157"/>
  <c r="U1088" i="37" s="1"/>
  <c r="V2098" i="157"/>
  <c r="T1088" i="37" s="1"/>
  <c r="U2098" i="157"/>
  <c r="T2098" i="157"/>
  <c r="R1088" i="37" s="1"/>
  <c r="R2098" i="157"/>
  <c r="AA2097" i="157"/>
  <c r="Y1087" i="37" s="1"/>
  <c r="Z2097" i="157"/>
  <c r="X1087" i="37" s="1"/>
  <c r="Y2097" i="157"/>
  <c r="W1087" i="37" s="1"/>
  <c r="X2097" i="157"/>
  <c r="V1087" i="37" s="1"/>
  <c r="W2097" i="157"/>
  <c r="U1087" i="37" s="1"/>
  <c r="V2097" i="157"/>
  <c r="T1087" i="37" s="1"/>
  <c r="U2097" i="157"/>
  <c r="T2097" i="157"/>
  <c r="R1087" i="37" s="1"/>
  <c r="R2097" i="157"/>
  <c r="AA2096" i="157"/>
  <c r="Y1086" i="37" s="1"/>
  <c r="Z2096" i="157"/>
  <c r="X1086" i="37" s="1"/>
  <c r="Y2096" i="157"/>
  <c r="W1086" i="37" s="1"/>
  <c r="X2096" i="157"/>
  <c r="V1086" i="37" s="1"/>
  <c r="W2096" i="157"/>
  <c r="U1086" i="37" s="1"/>
  <c r="V2096" i="157"/>
  <c r="T1086" i="37" s="1"/>
  <c r="U2096" i="157"/>
  <c r="T2096" i="157"/>
  <c r="R1086" i="37" s="1"/>
  <c r="R2096" i="157"/>
  <c r="AA2093" i="157"/>
  <c r="Y1083" i="37" s="1"/>
  <c r="Z2093" i="157"/>
  <c r="X1083" i="37" s="1"/>
  <c r="Y2093" i="157"/>
  <c r="W1083" i="37" s="1"/>
  <c r="X2093" i="157"/>
  <c r="V1083" i="37" s="1"/>
  <c r="W2093" i="157"/>
  <c r="U1083" i="37" s="1"/>
  <c r="V2093" i="157"/>
  <c r="T1083" i="37" s="1"/>
  <c r="U2093" i="157"/>
  <c r="T2093" i="157"/>
  <c r="R1083" i="37" s="1"/>
  <c r="R2093" i="157"/>
  <c r="AA2092" i="157"/>
  <c r="Y1082" i="37" s="1"/>
  <c r="Z2092" i="157"/>
  <c r="X1082" i="37" s="1"/>
  <c r="Y2092" i="157"/>
  <c r="W1082" i="37" s="1"/>
  <c r="W2092" i="157"/>
  <c r="U1082" i="37" s="1"/>
  <c r="V2092" i="157"/>
  <c r="T1082" i="37" s="1"/>
  <c r="R2092" i="157"/>
  <c r="AA2091" i="157"/>
  <c r="Y1081" i="37" s="1"/>
  <c r="Z2091" i="157"/>
  <c r="X1081" i="37" s="1"/>
  <c r="Y2091" i="157"/>
  <c r="W1081" i="37" s="1"/>
  <c r="X2091" i="157"/>
  <c r="V1081" i="37" s="1"/>
  <c r="W2091" i="157"/>
  <c r="U1081" i="37" s="1"/>
  <c r="V2091" i="157"/>
  <c r="T1081" i="37" s="1"/>
  <c r="U2091" i="157"/>
  <c r="T2091" i="157"/>
  <c r="R1081" i="37" s="1"/>
  <c r="R2091" i="157"/>
  <c r="AA2090" i="157"/>
  <c r="Y1080" i="37" s="1"/>
  <c r="Z2090" i="157"/>
  <c r="X1080" i="37" s="1"/>
  <c r="Y2090" i="157"/>
  <c r="W1080" i="37" s="1"/>
  <c r="X2090" i="157"/>
  <c r="V1080" i="37" s="1"/>
  <c r="W2090" i="157"/>
  <c r="U1080" i="37" s="1"/>
  <c r="V2090" i="157"/>
  <c r="T1080" i="37" s="1"/>
  <c r="U2090" i="157"/>
  <c r="T2090" i="157"/>
  <c r="R1080" i="37" s="1"/>
  <c r="R2090" i="157"/>
  <c r="AA2089" i="157"/>
  <c r="Y1079" i="37" s="1"/>
  <c r="Z2089" i="157"/>
  <c r="X1079" i="37" s="1"/>
  <c r="Y2089" i="157"/>
  <c r="W1079" i="37" s="1"/>
  <c r="X2089" i="157"/>
  <c r="V1079" i="37" s="1"/>
  <c r="W2089" i="157"/>
  <c r="U1079" i="37" s="1"/>
  <c r="V2089" i="157"/>
  <c r="T1079" i="37" s="1"/>
  <c r="U2089" i="157"/>
  <c r="T2089" i="157"/>
  <c r="R1079" i="37" s="1"/>
  <c r="R2089" i="157"/>
  <c r="AA2088" i="157"/>
  <c r="Y1078" i="37" s="1"/>
  <c r="Z2088" i="157"/>
  <c r="X1078" i="37" s="1"/>
  <c r="Y2088" i="157"/>
  <c r="W1078" i="37" s="1"/>
  <c r="X2088" i="157"/>
  <c r="V1078" i="37" s="1"/>
  <c r="W2088" i="157"/>
  <c r="U1078" i="37" s="1"/>
  <c r="V2088" i="157"/>
  <c r="T1078" i="37" s="1"/>
  <c r="U2088" i="157"/>
  <c r="T2088" i="157"/>
  <c r="R1078" i="37" s="1"/>
  <c r="R2088" i="157"/>
  <c r="AA2087" i="157"/>
  <c r="Y1077" i="37" s="1"/>
  <c r="Z2087" i="157"/>
  <c r="X1077" i="37" s="1"/>
  <c r="Y2087" i="157"/>
  <c r="W1077" i="37" s="1"/>
  <c r="W2087" i="157"/>
  <c r="U1077" i="37" s="1"/>
  <c r="V2087" i="157"/>
  <c r="T1077" i="37" s="1"/>
  <c r="P1077" i="37"/>
  <c r="AA2086" i="157"/>
  <c r="Y1076" i="37" s="1"/>
  <c r="Z2086" i="157"/>
  <c r="X1076" i="37" s="1"/>
  <c r="Y2086" i="157"/>
  <c r="W1076" i="37" s="1"/>
  <c r="W2086" i="157"/>
  <c r="U1076" i="37" s="1"/>
  <c r="V2086" i="157"/>
  <c r="T1076" i="37" s="1"/>
  <c r="R2086" i="157"/>
  <c r="AA2085" i="157"/>
  <c r="Y1075" i="37" s="1"/>
  <c r="Z2085" i="157"/>
  <c r="X1075" i="37" s="1"/>
  <c r="Y2085" i="157"/>
  <c r="W1075" i="37" s="1"/>
  <c r="W2085" i="157"/>
  <c r="U1075" i="37" s="1"/>
  <c r="V2085" i="157"/>
  <c r="T1075" i="37" s="1"/>
  <c r="R2085" i="157"/>
  <c r="AA2084" i="157"/>
  <c r="Y1074" i="37" s="1"/>
  <c r="Z2084" i="157"/>
  <c r="X1074" i="37" s="1"/>
  <c r="Y2084" i="157"/>
  <c r="W1074" i="37" s="1"/>
  <c r="W2084" i="157"/>
  <c r="U1074" i="37" s="1"/>
  <c r="V2084" i="157"/>
  <c r="T1074" i="37" s="1"/>
  <c r="R2084" i="157"/>
  <c r="AA2082" i="157"/>
  <c r="Y1072" i="37" s="1"/>
  <c r="Z2082" i="157"/>
  <c r="X1072" i="37" s="1"/>
  <c r="Y2082" i="157"/>
  <c r="W1072" i="37" s="1"/>
  <c r="W2082" i="157"/>
  <c r="U1072" i="37" s="1"/>
  <c r="V2082" i="157"/>
  <c r="T1072" i="37" s="1"/>
  <c r="R2082" i="157"/>
  <c r="Y1071" i="37"/>
  <c r="X1071" i="37"/>
  <c r="W1071" i="37"/>
  <c r="U1071" i="37"/>
  <c r="T1071" i="37"/>
  <c r="P1071" i="37"/>
  <c r="Y1070" i="37"/>
  <c r="X1070" i="37"/>
  <c r="W1070" i="37"/>
  <c r="V1070" i="37"/>
  <c r="U1070" i="37"/>
  <c r="T1070" i="37"/>
  <c r="S1070" i="37"/>
  <c r="R1070" i="37"/>
  <c r="P1070" i="37"/>
  <c r="Y1069" i="37"/>
  <c r="X1069" i="37"/>
  <c r="W1069" i="37"/>
  <c r="U1069" i="37"/>
  <c r="T1069" i="37"/>
  <c r="P1069" i="37"/>
  <c r="Y1063" i="37"/>
  <c r="X1063" i="37"/>
  <c r="W1063" i="37"/>
  <c r="V1063" i="37"/>
  <c r="U1063" i="37"/>
  <c r="T1063" i="37"/>
  <c r="S1063" i="37"/>
  <c r="R1063" i="37"/>
  <c r="P1063" i="37"/>
  <c r="AA2072" i="157"/>
  <c r="Y1062" i="37" s="1"/>
  <c r="Z2072" i="157"/>
  <c r="X1062" i="37" s="1"/>
  <c r="Y2072" i="157"/>
  <c r="W1062" i="37" s="1"/>
  <c r="W2072" i="157"/>
  <c r="U1062" i="37" s="1"/>
  <c r="V2072" i="157"/>
  <c r="T1062" i="37" s="1"/>
  <c r="R2072" i="157"/>
  <c r="AA2065" i="157"/>
  <c r="Y1055" i="37" s="1"/>
  <c r="Z2065" i="157"/>
  <c r="X1055" i="37" s="1"/>
  <c r="Y2065" i="157"/>
  <c r="W1055" i="37" s="1"/>
  <c r="W2065" i="157"/>
  <c r="U1055" i="37" s="1"/>
  <c r="V2065" i="157"/>
  <c r="T1055" i="37" s="1"/>
  <c r="P1055" i="37"/>
  <c r="AA2064" i="157"/>
  <c r="Y1054" i="37" s="1"/>
  <c r="Z2064" i="157"/>
  <c r="Y2064" i="157"/>
  <c r="W1054" i="37" s="1"/>
  <c r="X2064" i="157"/>
  <c r="V1054" i="37" s="1"/>
  <c r="W2064" i="157"/>
  <c r="U1054" i="37" s="1"/>
  <c r="V2064" i="157"/>
  <c r="T1054" i="37" s="1"/>
  <c r="U2064" i="157"/>
  <c r="T2064" i="157"/>
  <c r="R1054" i="37" s="1"/>
  <c r="R2064" i="157"/>
  <c r="AA2061" i="157"/>
  <c r="Y1051" i="37" s="1"/>
  <c r="Z2061" i="157"/>
  <c r="X1051" i="37" s="1"/>
  <c r="Y2061" i="157"/>
  <c r="W1051" i="37" s="1"/>
  <c r="X2061" i="157"/>
  <c r="V1051" i="37" s="1"/>
  <c r="W2061" i="157"/>
  <c r="U1051" i="37" s="1"/>
  <c r="V2061" i="157"/>
  <c r="T1051" i="37" s="1"/>
  <c r="U2061" i="157"/>
  <c r="T2061" i="157"/>
  <c r="R1051" i="37" s="1"/>
  <c r="R2061" i="157"/>
  <c r="AA2060" i="157"/>
  <c r="Y1050" i="37" s="1"/>
  <c r="Z2060" i="157"/>
  <c r="X1050" i="37" s="1"/>
  <c r="Y2060" i="157"/>
  <c r="W1050" i="37" s="1"/>
  <c r="X2060" i="157"/>
  <c r="V1050" i="37" s="1"/>
  <c r="W2060" i="157"/>
  <c r="U1050" i="37" s="1"/>
  <c r="V2060" i="157"/>
  <c r="T1050" i="37" s="1"/>
  <c r="U2060" i="157"/>
  <c r="T2060" i="157"/>
  <c r="R1050" i="37" s="1"/>
  <c r="R2060" i="157"/>
  <c r="AA2059" i="157"/>
  <c r="Y1049" i="37" s="1"/>
  <c r="Z2059" i="157"/>
  <c r="X1049" i="37" s="1"/>
  <c r="Y2059" i="157"/>
  <c r="W1049" i="37" s="1"/>
  <c r="X2059" i="157"/>
  <c r="V1049" i="37" s="1"/>
  <c r="W2059" i="157"/>
  <c r="U1049" i="37" s="1"/>
  <c r="V2059" i="157"/>
  <c r="T1049" i="37" s="1"/>
  <c r="U2059" i="157"/>
  <c r="T2059" i="157"/>
  <c r="R1049" i="37" s="1"/>
  <c r="R2059" i="157"/>
  <c r="AA2058" i="157"/>
  <c r="Y1048" i="37" s="1"/>
  <c r="Z2058" i="157"/>
  <c r="X1048" i="37" s="1"/>
  <c r="Y2058" i="157"/>
  <c r="W1048" i="37" s="1"/>
  <c r="X2058" i="157"/>
  <c r="V1048" i="37" s="1"/>
  <c r="W2058" i="157"/>
  <c r="U1048" i="37" s="1"/>
  <c r="V2058" i="157"/>
  <c r="T1048" i="37" s="1"/>
  <c r="U2058" i="157"/>
  <c r="T2058" i="157"/>
  <c r="R1048" i="37" s="1"/>
  <c r="R2058" i="157"/>
  <c r="AA2057" i="157"/>
  <c r="Y1047" i="37" s="1"/>
  <c r="Z2057" i="157"/>
  <c r="X1047" i="37" s="1"/>
  <c r="Y2057" i="157"/>
  <c r="W1047" i="37" s="1"/>
  <c r="X2057" i="157"/>
  <c r="V1047" i="37" s="1"/>
  <c r="W2057" i="157"/>
  <c r="U1047" i="37" s="1"/>
  <c r="V2057" i="157"/>
  <c r="T1047" i="37" s="1"/>
  <c r="U2057" i="157"/>
  <c r="T2057" i="157"/>
  <c r="R1047" i="37" s="1"/>
  <c r="R2057" i="157"/>
  <c r="AA2056" i="157"/>
  <c r="Y1046" i="37" s="1"/>
  <c r="Z2056" i="157"/>
  <c r="X1046" i="37" s="1"/>
  <c r="Y2056" i="157"/>
  <c r="W1046" i="37" s="1"/>
  <c r="X2056" i="157"/>
  <c r="V1046" i="37" s="1"/>
  <c r="W2056" i="157"/>
  <c r="U1046" i="37" s="1"/>
  <c r="V2056" i="157"/>
  <c r="T1046" i="37" s="1"/>
  <c r="U2056" i="157"/>
  <c r="T2056" i="157"/>
  <c r="R1046" i="37" s="1"/>
  <c r="R2056" i="157"/>
  <c r="AA2055" i="157"/>
  <c r="Y1045" i="37" s="1"/>
  <c r="Z2055" i="157"/>
  <c r="X1045" i="37" s="1"/>
  <c r="Y2055" i="157"/>
  <c r="W1045" i="37" s="1"/>
  <c r="X2055" i="157"/>
  <c r="V1045" i="37" s="1"/>
  <c r="W2055" i="157"/>
  <c r="U1045" i="37" s="1"/>
  <c r="V2055" i="157"/>
  <c r="T1045" i="37" s="1"/>
  <c r="U2055" i="157"/>
  <c r="T2055" i="157"/>
  <c r="R1045" i="37" s="1"/>
  <c r="R2055" i="157"/>
  <c r="T2082" i="157"/>
  <c r="R1072" i="37" s="1"/>
  <c r="R1071" i="37"/>
  <c r="U2002" i="157"/>
  <c r="R1069" i="37"/>
  <c r="AA2006" i="157"/>
  <c r="Z2006" i="157"/>
  <c r="Y2006" i="157"/>
  <c r="W2006" i="157"/>
  <c r="V2006" i="157"/>
  <c r="R2006" i="157"/>
  <c r="W2071" i="157"/>
  <c r="U1061" i="37" s="1"/>
  <c r="R1994" i="157"/>
  <c r="U2048" i="157"/>
  <c r="AD2048" i="157" s="1"/>
  <c r="T2115" i="157"/>
  <c r="R1105" i="37" s="1"/>
  <c r="U2044" i="157"/>
  <c r="AD2044" i="157" s="1"/>
  <c r="T2107" i="157"/>
  <c r="R1097" i="37" s="1"/>
  <c r="T2102" i="157"/>
  <c r="R1092" i="37" s="1"/>
  <c r="U2010" i="157"/>
  <c r="AD2010" i="157" s="1"/>
  <c r="T2087" i="157"/>
  <c r="U2009" i="157"/>
  <c r="T2086" i="157"/>
  <c r="R1076" i="37" s="1"/>
  <c r="U2008" i="157"/>
  <c r="T2085" i="157"/>
  <c r="R1075" i="37" s="1"/>
  <c r="U2007" i="157"/>
  <c r="U1995" i="157"/>
  <c r="T2072" i="157"/>
  <c r="R1062" i="37" s="1"/>
  <c r="U1988" i="157"/>
  <c r="AD1988" i="157" s="1"/>
  <c r="T2065" i="157"/>
  <c r="U1977" i="157"/>
  <c r="AD1977" i="157" s="1"/>
  <c r="U1975" i="157"/>
  <c r="AD1975" i="157" s="1"/>
  <c r="U1974" i="157"/>
  <c r="AD1974" i="157" s="1"/>
  <c r="AA1962" i="157"/>
  <c r="Y972" i="37" s="1"/>
  <c r="Z1962" i="157"/>
  <c r="X972" i="37" s="1"/>
  <c r="Y1962" i="157"/>
  <c r="W972" i="37" s="1"/>
  <c r="W1962" i="157"/>
  <c r="U972" i="37" s="1"/>
  <c r="V1962" i="157"/>
  <c r="T972" i="37" s="1"/>
  <c r="R1962" i="157"/>
  <c r="AA1961" i="157"/>
  <c r="Y971" i="37" s="1"/>
  <c r="Z1961" i="157"/>
  <c r="X971" i="37" s="1"/>
  <c r="Y1961" i="157"/>
  <c r="W971" i="37" s="1"/>
  <c r="X1961" i="157"/>
  <c r="V971" i="37" s="1"/>
  <c r="W1961" i="157"/>
  <c r="U971" i="37" s="1"/>
  <c r="V1961" i="157"/>
  <c r="T971" i="37" s="1"/>
  <c r="U1961" i="157"/>
  <c r="T1961" i="157"/>
  <c r="R971" i="37" s="1"/>
  <c r="R1961" i="157"/>
  <c r="AA1960" i="157"/>
  <c r="Y970" i="37" s="1"/>
  <c r="Z1960" i="157"/>
  <c r="X970" i="37" s="1"/>
  <c r="Y1960" i="157"/>
  <c r="W970" i="37" s="1"/>
  <c r="X1960" i="157"/>
  <c r="V970" i="37" s="1"/>
  <c r="W1960" i="157"/>
  <c r="U970" i="37" s="1"/>
  <c r="V1960" i="157"/>
  <c r="T970" i="37" s="1"/>
  <c r="U1960" i="157"/>
  <c r="T1960" i="157"/>
  <c r="R970" i="37" s="1"/>
  <c r="R1960" i="157"/>
  <c r="AA1959" i="157"/>
  <c r="Y969" i="37" s="1"/>
  <c r="Z1959" i="157"/>
  <c r="X969" i="37" s="1"/>
  <c r="Y1959" i="157"/>
  <c r="W969" i="37" s="1"/>
  <c r="X1959" i="157"/>
  <c r="V969" i="37" s="1"/>
  <c r="W1959" i="157"/>
  <c r="U969" i="37" s="1"/>
  <c r="V1959" i="157"/>
  <c r="T969" i="37" s="1"/>
  <c r="U1959" i="157"/>
  <c r="T1959" i="157"/>
  <c r="R969" i="37" s="1"/>
  <c r="R1959" i="157"/>
  <c r="AA1958" i="157"/>
  <c r="Y968" i="37" s="1"/>
  <c r="Z1958" i="157"/>
  <c r="X968" i="37" s="1"/>
  <c r="Y1958" i="157"/>
  <c r="W968" i="37" s="1"/>
  <c r="W1958" i="157"/>
  <c r="U968" i="37" s="1"/>
  <c r="V1958" i="157"/>
  <c r="T968" i="37" s="1"/>
  <c r="R1958" i="157"/>
  <c r="AA1957" i="157"/>
  <c r="Y967" i="37" s="1"/>
  <c r="Z1957" i="157"/>
  <c r="X967" i="37" s="1"/>
  <c r="Y1957" i="157"/>
  <c r="W967" i="37" s="1"/>
  <c r="X1957" i="157"/>
  <c r="V967" i="37" s="1"/>
  <c r="W1957" i="157"/>
  <c r="U967" i="37" s="1"/>
  <c r="V1957" i="157"/>
  <c r="T967" i="37" s="1"/>
  <c r="U1957" i="157"/>
  <c r="T1957" i="157"/>
  <c r="R967" i="37" s="1"/>
  <c r="R1957" i="157"/>
  <c r="AA1956" i="157"/>
  <c r="Y966" i="37" s="1"/>
  <c r="Z1956" i="157"/>
  <c r="X966" i="37" s="1"/>
  <c r="Y1956" i="157"/>
  <c r="W966" i="37" s="1"/>
  <c r="X1956" i="157"/>
  <c r="V966" i="37" s="1"/>
  <c r="W1956" i="157"/>
  <c r="U966" i="37" s="1"/>
  <c r="V1956" i="157"/>
  <c r="T966" i="37" s="1"/>
  <c r="U1956" i="157"/>
  <c r="T1956" i="157"/>
  <c r="R966" i="37" s="1"/>
  <c r="R1956" i="157"/>
  <c r="AA1954" i="157"/>
  <c r="Y964" i="37" s="1"/>
  <c r="Z1954" i="157"/>
  <c r="X964" i="37" s="1"/>
  <c r="Y1954" i="157"/>
  <c r="W964" i="37" s="1"/>
  <c r="W1954" i="157"/>
  <c r="U964" i="37" s="1"/>
  <c r="V1954" i="157"/>
  <c r="T964" i="37" s="1"/>
  <c r="R1954" i="157"/>
  <c r="AA1953" i="157"/>
  <c r="Y963" i="37" s="1"/>
  <c r="Z1953" i="157"/>
  <c r="X963" i="37" s="1"/>
  <c r="Y1953" i="157"/>
  <c r="W963" i="37" s="1"/>
  <c r="X1953" i="157"/>
  <c r="V963" i="37" s="1"/>
  <c r="W1953" i="157"/>
  <c r="U963" i="37" s="1"/>
  <c r="V1953" i="157"/>
  <c r="T963" i="37" s="1"/>
  <c r="U1953" i="157"/>
  <c r="T1953" i="157"/>
  <c r="R963" i="37" s="1"/>
  <c r="R1953" i="157"/>
  <c r="AA1951" i="157"/>
  <c r="Y961" i="37" s="1"/>
  <c r="Z1951" i="157"/>
  <c r="X961" i="37" s="1"/>
  <c r="Y1951" i="157"/>
  <c r="W961" i="37" s="1"/>
  <c r="X1951" i="157"/>
  <c r="V961" i="37" s="1"/>
  <c r="W1951" i="157"/>
  <c r="U961" i="37" s="1"/>
  <c r="V1951" i="157"/>
  <c r="T961" i="37" s="1"/>
  <c r="U1951" i="157"/>
  <c r="T1951" i="157"/>
  <c r="R961" i="37" s="1"/>
  <c r="R1951" i="157"/>
  <c r="AA1950" i="157"/>
  <c r="Y960" i="37" s="1"/>
  <c r="Z1950" i="157"/>
  <c r="X960" i="37" s="1"/>
  <c r="Y1950" i="157"/>
  <c r="W960" i="37" s="1"/>
  <c r="W1950" i="157"/>
  <c r="U960" i="37" s="1"/>
  <c r="V1950" i="157"/>
  <c r="T960" i="37" s="1"/>
  <c r="T1950" i="157"/>
  <c r="R960" i="37" s="1"/>
  <c r="R1950" i="157"/>
  <c r="AA1949" i="157"/>
  <c r="Y959" i="37" s="1"/>
  <c r="Z1949" i="157"/>
  <c r="X959" i="37" s="1"/>
  <c r="Y1949" i="157"/>
  <c r="W959" i="37" s="1"/>
  <c r="W1949" i="157"/>
  <c r="U959" i="37" s="1"/>
  <c r="V1949" i="157"/>
  <c r="T959" i="37" s="1"/>
  <c r="R1949" i="157"/>
  <c r="AA1947" i="157"/>
  <c r="Y957" i="37" s="1"/>
  <c r="Z1947" i="157"/>
  <c r="X957" i="37" s="1"/>
  <c r="Y1947" i="157"/>
  <c r="W957" i="37" s="1"/>
  <c r="X1947" i="157"/>
  <c r="V957" i="37" s="1"/>
  <c r="W1947" i="157"/>
  <c r="U957" i="37" s="1"/>
  <c r="V1947" i="157"/>
  <c r="T957" i="37" s="1"/>
  <c r="U1947" i="157"/>
  <c r="T1947" i="157"/>
  <c r="R957" i="37" s="1"/>
  <c r="R1947" i="157"/>
  <c r="AA1946" i="157"/>
  <c r="Y956" i="37" s="1"/>
  <c r="Z1946" i="157"/>
  <c r="X956" i="37" s="1"/>
  <c r="Y1946" i="157"/>
  <c r="W956" i="37" s="1"/>
  <c r="X1946" i="157"/>
  <c r="V956" i="37" s="1"/>
  <c r="W1946" i="157"/>
  <c r="U956" i="37" s="1"/>
  <c r="V1946" i="157"/>
  <c r="T956" i="37" s="1"/>
  <c r="U1946" i="157"/>
  <c r="T1946" i="157"/>
  <c r="R956" i="37" s="1"/>
  <c r="R1946" i="157"/>
  <c r="AA1945" i="157"/>
  <c r="Y955" i="37" s="1"/>
  <c r="Z1945" i="157"/>
  <c r="X955" i="37" s="1"/>
  <c r="Y1945" i="157"/>
  <c r="W955" i="37" s="1"/>
  <c r="X1945" i="157"/>
  <c r="V955" i="37" s="1"/>
  <c r="W1945" i="157"/>
  <c r="U955" i="37" s="1"/>
  <c r="V1945" i="157"/>
  <c r="T955" i="37" s="1"/>
  <c r="U1945" i="157"/>
  <c r="T1945" i="157"/>
  <c r="R955" i="37" s="1"/>
  <c r="R1945" i="157"/>
  <c r="AA1944" i="157"/>
  <c r="Y954" i="37" s="1"/>
  <c r="Z1944" i="157"/>
  <c r="Y1944" i="157"/>
  <c r="W954" i="37" s="1"/>
  <c r="X1944" i="157"/>
  <c r="V954" i="37" s="1"/>
  <c r="W1944" i="157"/>
  <c r="U954" i="37" s="1"/>
  <c r="V1944" i="157"/>
  <c r="T954" i="37" s="1"/>
  <c r="U1944" i="157"/>
  <c r="T1944" i="157"/>
  <c r="R954" i="37" s="1"/>
  <c r="R1944" i="157"/>
  <c r="AA1941" i="157"/>
  <c r="Y951" i="37" s="1"/>
  <c r="Z1941" i="157"/>
  <c r="Y1941" i="157"/>
  <c r="W951" i="37" s="1"/>
  <c r="W1941" i="157"/>
  <c r="U951" i="37" s="1"/>
  <c r="V1941" i="157"/>
  <c r="T951" i="37" s="1"/>
  <c r="R1941" i="157"/>
  <c r="AA1940" i="157"/>
  <c r="Y950" i="37" s="1"/>
  <c r="Z1940" i="157"/>
  <c r="Y1940" i="157"/>
  <c r="W950" i="37" s="1"/>
  <c r="X1940" i="157"/>
  <c r="V950" i="37" s="1"/>
  <c r="W1940" i="157"/>
  <c r="U950" i="37" s="1"/>
  <c r="V1940" i="157"/>
  <c r="T950" i="37" s="1"/>
  <c r="U1940" i="157"/>
  <c r="T1940" i="157"/>
  <c r="R950" i="37" s="1"/>
  <c r="R1940" i="157"/>
  <c r="AA1939" i="157"/>
  <c r="Y949" i="37" s="1"/>
  <c r="Z1939" i="157"/>
  <c r="X949" i="37" s="1"/>
  <c r="Y1939" i="157"/>
  <c r="W949" i="37" s="1"/>
  <c r="X1939" i="157"/>
  <c r="V949" i="37" s="1"/>
  <c r="W1939" i="157"/>
  <c r="U949" i="37" s="1"/>
  <c r="V1939" i="157"/>
  <c r="T949" i="37" s="1"/>
  <c r="U1939" i="157"/>
  <c r="T1939" i="157"/>
  <c r="R949" i="37" s="1"/>
  <c r="R1939" i="157"/>
  <c r="AA1938" i="157"/>
  <c r="Y948" i="37" s="1"/>
  <c r="Z1938" i="157"/>
  <c r="X948" i="37" s="1"/>
  <c r="Y1938" i="157"/>
  <c r="W948" i="37" s="1"/>
  <c r="X1938" i="157"/>
  <c r="V948" i="37" s="1"/>
  <c r="W1938" i="157"/>
  <c r="U948" i="37" s="1"/>
  <c r="V1938" i="157"/>
  <c r="T948" i="37" s="1"/>
  <c r="U1938" i="157"/>
  <c r="T1938" i="157"/>
  <c r="R948" i="37" s="1"/>
  <c r="R1938" i="157"/>
  <c r="AA1937" i="157"/>
  <c r="Y947" i="37" s="1"/>
  <c r="Z1937" i="157"/>
  <c r="X947" i="37" s="1"/>
  <c r="Y1937" i="157"/>
  <c r="W947" i="37" s="1"/>
  <c r="X1937" i="157"/>
  <c r="V947" i="37" s="1"/>
  <c r="W1937" i="157"/>
  <c r="U947" i="37" s="1"/>
  <c r="V1937" i="157"/>
  <c r="T947" i="37" s="1"/>
  <c r="U1937" i="157"/>
  <c r="T1937" i="157"/>
  <c r="R947" i="37" s="1"/>
  <c r="R1937" i="157"/>
  <c r="AA1936" i="157"/>
  <c r="Y946" i="37" s="1"/>
  <c r="Z1936" i="157"/>
  <c r="X946" i="37" s="1"/>
  <c r="Y1936" i="157"/>
  <c r="W946" i="37" s="1"/>
  <c r="X1936" i="157"/>
  <c r="V946" i="37" s="1"/>
  <c r="W1936" i="157"/>
  <c r="U946" i="37" s="1"/>
  <c r="V1936" i="157"/>
  <c r="T946" i="37" s="1"/>
  <c r="U1936" i="157"/>
  <c r="T1936" i="157"/>
  <c r="R946" i="37" s="1"/>
  <c r="R1936" i="157"/>
  <c r="AA1935" i="157"/>
  <c r="Y945" i="37" s="1"/>
  <c r="Z1935" i="157"/>
  <c r="X945" i="37" s="1"/>
  <c r="Y1935" i="157"/>
  <c r="W945" i="37" s="1"/>
  <c r="X1935" i="157"/>
  <c r="V945" i="37" s="1"/>
  <c r="W1935" i="157"/>
  <c r="U945" i="37" s="1"/>
  <c r="V1935" i="157"/>
  <c r="T945" i="37" s="1"/>
  <c r="U1935" i="157"/>
  <c r="T1935" i="157"/>
  <c r="R945" i="37" s="1"/>
  <c r="R1935" i="157"/>
  <c r="AA1934" i="157"/>
  <c r="Y944" i="37" s="1"/>
  <c r="Z1934" i="157"/>
  <c r="X944" i="37" s="1"/>
  <c r="Y1934" i="157"/>
  <c r="W944" i="37" s="1"/>
  <c r="X1934" i="157"/>
  <c r="V944" i="37" s="1"/>
  <c r="W1934" i="157"/>
  <c r="U944" i="37" s="1"/>
  <c r="V1934" i="157"/>
  <c r="T944" i="37" s="1"/>
  <c r="U1934" i="157"/>
  <c r="T1934" i="157"/>
  <c r="R944" i="37" s="1"/>
  <c r="R1934" i="157"/>
  <c r="AA1933" i="157"/>
  <c r="Y943" i="37" s="1"/>
  <c r="Z1933" i="157"/>
  <c r="X943" i="37" s="1"/>
  <c r="Y1933" i="157"/>
  <c r="W943" i="37" s="1"/>
  <c r="W1933" i="157"/>
  <c r="U943" i="37" s="1"/>
  <c r="V1933" i="157"/>
  <c r="T943" i="37" s="1"/>
  <c r="R1933" i="157"/>
  <c r="AA1932" i="157"/>
  <c r="Y942" i="37" s="1"/>
  <c r="Z1932" i="157"/>
  <c r="X942" i="37" s="1"/>
  <c r="Y1932" i="157"/>
  <c r="W942" i="37" s="1"/>
  <c r="W1932" i="157"/>
  <c r="U942" i="37" s="1"/>
  <c r="V1932" i="157"/>
  <c r="T942" i="37" s="1"/>
  <c r="R1932" i="157"/>
  <c r="AA1931" i="157"/>
  <c r="Y941" i="37" s="1"/>
  <c r="Z1931" i="157"/>
  <c r="X941" i="37" s="1"/>
  <c r="Y1931" i="157"/>
  <c r="W941" i="37" s="1"/>
  <c r="W1931" i="157"/>
  <c r="U941" i="37" s="1"/>
  <c r="V1931" i="157"/>
  <c r="T941" i="37" s="1"/>
  <c r="R1931" i="157"/>
  <c r="AA1930" i="157"/>
  <c r="Y940" i="37" s="1"/>
  <c r="Z1930" i="157"/>
  <c r="X940" i="37" s="1"/>
  <c r="Y1930" i="157"/>
  <c r="W940" i="37" s="1"/>
  <c r="W1930" i="157"/>
  <c r="U940" i="37" s="1"/>
  <c r="V1930" i="157"/>
  <c r="T940" i="37" s="1"/>
  <c r="R1930" i="157"/>
  <c r="Y938" i="37"/>
  <c r="X938" i="37"/>
  <c r="W938" i="37"/>
  <c r="U938" i="37"/>
  <c r="T938" i="37"/>
  <c r="P938" i="37"/>
  <c r="Y937" i="37"/>
  <c r="X937" i="37"/>
  <c r="W937" i="37"/>
  <c r="U937" i="37"/>
  <c r="T937" i="37"/>
  <c r="P937" i="37"/>
  <c r="Y936" i="37"/>
  <c r="X936" i="37"/>
  <c r="W936" i="37"/>
  <c r="V936" i="37"/>
  <c r="U936" i="37"/>
  <c r="T936" i="37"/>
  <c r="S936" i="37"/>
  <c r="R936" i="37"/>
  <c r="P936" i="37"/>
  <c r="Y935" i="37"/>
  <c r="X935" i="37"/>
  <c r="W935" i="37"/>
  <c r="U935" i="37"/>
  <c r="T935" i="37"/>
  <c r="P935" i="37"/>
  <c r="Y929" i="37"/>
  <c r="X929" i="37"/>
  <c r="W929" i="37"/>
  <c r="V929" i="37"/>
  <c r="U929" i="37"/>
  <c r="T929" i="37"/>
  <c r="S929" i="37"/>
  <c r="R929" i="37"/>
  <c r="P929" i="37"/>
  <c r="Y928" i="37"/>
  <c r="X928" i="37"/>
  <c r="W928" i="37"/>
  <c r="U928" i="37"/>
  <c r="T928" i="37"/>
  <c r="P928" i="37"/>
  <c r="AA1911" i="157"/>
  <c r="Y921" i="37" s="1"/>
  <c r="Z1911" i="157"/>
  <c r="X921" i="37" s="1"/>
  <c r="Y1911" i="157"/>
  <c r="W921" i="37" s="1"/>
  <c r="W1911" i="157"/>
  <c r="U921" i="37" s="1"/>
  <c r="V1911" i="157"/>
  <c r="T921" i="37" s="1"/>
  <c r="R1911" i="157"/>
  <c r="AA1910" i="157"/>
  <c r="Y920" i="37" s="1"/>
  <c r="Z1910" i="157"/>
  <c r="X920" i="37" s="1"/>
  <c r="Y1910" i="157"/>
  <c r="W920" i="37" s="1"/>
  <c r="X1910" i="157"/>
  <c r="V920" i="37" s="1"/>
  <c r="W1910" i="157"/>
  <c r="U920" i="37" s="1"/>
  <c r="V1910" i="157"/>
  <c r="T920" i="37" s="1"/>
  <c r="U1910" i="157"/>
  <c r="T1910" i="157"/>
  <c r="R920" i="37" s="1"/>
  <c r="R1910" i="157"/>
  <c r="AA1906" i="157"/>
  <c r="Y916" i="37" s="1"/>
  <c r="Z1906" i="157"/>
  <c r="X916" i="37" s="1"/>
  <c r="Y1906" i="157"/>
  <c r="W916" i="37" s="1"/>
  <c r="X1906" i="157"/>
  <c r="V916" i="37" s="1"/>
  <c r="W1906" i="157"/>
  <c r="U916" i="37" s="1"/>
  <c r="V1906" i="157"/>
  <c r="T916" i="37" s="1"/>
  <c r="U1906" i="157"/>
  <c r="T1906" i="157"/>
  <c r="R916" i="37" s="1"/>
  <c r="R1906" i="157"/>
  <c r="AA1905" i="157"/>
  <c r="Y915" i="37" s="1"/>
  <c r="Z1905" i="157"/>
  <c r="X915" i="37" s="1"/>
  <c r="Y1905" i="157"/>
  <c r="W915" i="37" s="1"/>
  <c r="X1905" i="157"/>
  <c r="V915" i="37" s="1"/>
  <c r="W1905" i="157"/>
  <c r="U915" i="37" s="1"/>
  <c r="V1905" i="157"/>
  <c r="T915" i="37" s="1"/>
  <c r="U1905" i="157"/>
  <c r="T1905" i="157"/>
  <c r="R915" i="37" s="1"/>
  <c r="R1905" i="157"/>
  <c r="AA1903" i="157"/>
  <c r="Y913" i="37" s="1"/>
  <c r="Z1903" i="157"/>
  <c r="X913" i="37" s="1"/>
  <c r="Y1903" i="157"/>
  <c r="W913" i="37" s="1"/>
  <c r="X1903" i="157"/>
  <c r="V913" i="37" s="1"/>
  <c r="W1903" i="157"/>
  <c r="U913" i="37" s="1"/>
  <c r="V1903" i="157"/>
  <c r="T913" i="37" s="1"/>
  <c r="U1903" i="157"/>
  <c r="T1903" i="157"/>
  <c r="R913" i="37" s="1"/>
  <c r="R1903" i="157"/>
  <c r="AA1902" i="157"/>
  <c r="Y912" i="37" s="1"/>
  <c r="Z1902" i="157"/>
  <c r="X912" i="37" s="1"/>
  <c r="Y1902" i="157"/>
  <c r="W912" i="37" s="1"/>
  <c r="X1902" i="157"/>
  <c r="V912" i="37" s="1"/>
  <c r="W1902" i="157"/>
  <c r="U912" i="37" s="1"/>
  <c r="V1902" i="157"/>
  <c r="T912" i="37" s="1"/>
  <c r="U1902" i="157"/>
  <c r="T1902" i="157"/>
  <c r="R912" i="37" s="1"/>
  <c r="R1902" i="157"/>
  <c r="AA1901" i="157"/>
  <c r="Y911" i="37" s="1"/>
  <c r="Z1901" i="157"/>
  <c r="X911" i="37" s="1"/>
  <c r="Y1901" i="157"/>
  <c r="W911" i="37" s="1"/>
  <c r="X1901" i="157"/>
  <c r="V911" i="37" s="1"/>
  <c r="W1901" i="157"/>
  <c r="U911" i="37" s="1"/>
  <c r="V1901" i="157"/>
  <c r="T911" i="37" s="1"/>
  <c r="U1901" i="157"/>
  <c r="T1901" i="157"/>
  <c r="R911" i="37" s="1"/>
  <c r="R1901" i="157"/>
  <c r="AA1900" i="157"/>
  <c r="Y910" i="37" s="1"/>
  <c r="Z1900" i="157"/>
  <c r="X910" i="37" s="1"/>
  <c r="Y1900" i="157"/>
  <c r="W910" i="37" s="1"/>
  <c r="X1900" i="157"/>
  <c r="V910" i="37" s="1"/>
  <c r="W1900" i="157"/>
  <c r="U910" i="37" s="1"/>
  <c r="V1900" i="157"/>
  <c r="T910" i="37" s="1"/>
  <c r="U1900" i="157"/>
  <c r="T1900" i="157"/>
  <c r="R910" i="37" s="1"/>
  <c r="R1900" i="157"/>
  <c r="V1917" i="157"/>
  <c r="T927" i="37" s="1"/>
  <c r="AA1850" i="157"/>
  <c r="Z1850" i="157"/>
  <c r="Y1850" i="157"/>
  <c r="W1850" i="157"/>
  <c r="V1850" i="157"/>
  <c r="R1850" i="157"/>
  <c r="U1892" i="157"/>
  <c r="AD1892" i="157" s="1"/>
  <c r="T1962" i="157"/>
  <c r="R972" i="37" s="1"/>
  <c r="U1888" i="157"/>
  <c r="AD1888" i="157" s="1"/>
  <c r="U1870" i="157"/>
  <c r="AD1870" i="157" s="1"/>
  <c r="T1949" i="157"/>
  <c r="R959" i="37" s="1"/>
  <c r="T1941" i="157"/>
  <c r="R951" i="37" s="1"/>
  <c r="U1854" i="157"/>
  <c r="AD1854" i="157" s="1"/>
  <c r="T1933" i="157"/>
  <c r="R943" i="37" s="1"/>
  <c r="U1853" i="157"/>
  <c r="T1932" i="157"/>
  <c r="R942" i="37" s="1"/>
  <c r="U1852" i="157"/>
  <c r="T1931" i="157"/>
  <c r="R941" i="37" s="1"/>
  <c r="U1851" i="157"/>
  <c r="U1849" i="157"/>
  <c r="U1848" i="157"/>
  <c r="R937" i="37"/>
  <c r="R935" i="37"/>
  <c r="U1839" i="157"/>
  <c r="R928" i="37"/>
  <c r="U1820" i="157"/>
  <c r="AD1820" i="157" s="1"/>
  <c r="U1819" i="157"/>
  <c r="AD1819" i="157" s="1"/>
  <c r="U1818" i="157"/>
  <c r="AD1818" i="157" s="1"/>
  <c r="U1817" i="157"/>
  <c r="AD1817" i="157" s="1"/>
  <c r="AA1802" i="157"/>
  <c r="Y903" i="37" s="1"/>
  <c r="Z1802" i="157"/>
  <c r="X903" i="37" s="1"/>
  <c r="Y1802" i="157"/>
  <c r="W903" i="37" s="1"/>
  <c r="W1802" i="157"/>
  <c r="U903" i="37" s="1"/>
  <c r="V1802" i="157"/>
  <c r="T903" i="37" s="1"/>
  <c r="R1802" i="157"/>
  <c r="AA1801" i="157"/>
  <c r="Y902" i="37" s="1"/>
  <c r="Z1801" i="157"/>
  <c r="X902" i="37" s="1"/>
  <c r="Y1801" i="157"/>
  <c r="W902" i="37" s="1"/>
  <c r="X1801" i="157"/>
  <c r="V902" i="37" s="1"/>
  <c r="W1801" i="157"/>
  <c r="U902" i="37" s="1"/>
  <c r="V1801" i="157"/>
  <c r="T902" i="37" s="1"/>
  <c r="U1801" i="157"/>
  <c r="AD1801" i="157" s="1"/>
  <c r="T1801" i="157"/>
  <c r="R902" i="37" s="1"/>
  <c r="R1801" i="157"/>
  <c r="AA1800" i="157"/>
  <c r="Y901" i="37" s="1"/>
  <c r="Z1800" i="157"/>
  <c r="X901" i="37" s="1"/>
  <c r="Y1800" i="157"/>
  <c r="W901" i="37" s="1"/>
  <c r="X1800" i="157"/>
  <c r="V901" i="37" s="1"/>
  <c r="W1800" i="157"/>
  <c r="U901" i="37" s="1"/>
  <c r="V1800" i="157"/>
  <c r="T901" i="37" s="1"/>
  <c r="U1800" i="157"/>
  <c r="T1800" i="157"/>
  <c r="R901" i="37" s="1"/>
  <c r="R1800" i="157"/>
  <c r="AA1799" i="157"/>
  <c r="Y900" i="37" s="1"/>
  <c r="Z1799" i="157"/>
  <c r="X900" i="37" s="1"/>
  <c r="Y1799" i="157"/>
  <c r="W900" i="37" s="1"/>
  <c r="X1799" i="157"/>
  <c r="V900" i="37" s="1"/>
  <c r="W1799" i="157"/>
  <c r="U900" i="37" s="1"/>
  <c r="V1799" i="157"/>
  <c r="T900" i="37" s="1"/>
  <c r="U1799" i="157"/>
  <c r="AD1799" i="157" s="1"/>
  <c r="T1799" i="157"/>
  <c r="R900" i="37" s="1"/>
  <c r="R1799" i="157"/>
  <c r="AA1798" i="157"/>
  <c r="Y899" i="37" s="1"/>
  <c r="Z1798" i="157"/>
  <c r="X899" i="37" s="1"/>
  <c r="Y1798" i="157"/>
  <c r="W899" i="37" s="1"/>
  <c r="W1798" i="157"/>
  <c r="U899" i="37" s="1"/>
  <c r="V1798" i="157"/>
  <c r="T899" i="37" s="1"/>
  <c r="R1798" i="157"/>
  <c r="AA1797" i="157"/>
  <c r="Y898" i="37" s="1"/>
  <c r="Z1797" i="157"/>
  <c r="X898" i="37" s="1"/>
  <c r="Y1797" i="157"/>
  <c r="W898" i="37" s="1"/>
  <c r="X1797" i="157"/>
  <c r="V898" i="37" s="1"/>
  <c r="W1797" i="157"/>
  <c r="U898" i="37" s="1"/>
  <c r="V1797" i="157"/>
  <c r="T898" i="37" s="1"/>
  <c r="U1797" i="157"/>
  <c r="T1797" i="157"/>
  <c r="R898" i="37" s="1"/>
  <c r="R1797" i="157"/>
  <c r="AA1792" i="157"/>
  <c r="Y893" i="37" s="1"/>
  <c r="Z1792" i="157"/>
  <c r="X893" i="37" s="1"/>
  <c r="Y1792" i="157"/>
  <c r="W893" i="37" s="1"/>
  <c r="W1792" i="157"/>
  <c r="U893" i="37" s="1"/>
  <c r="V1792" i="157"/>
  <c r="T893" i="37" s="1"/>
  <c r="R1792" i="157"/>
  <c r="AA1791" i="157"/>
  <c r="Y892" i="37" s="1"/>
  <c r="Z1791" i="157"/>
  <c r="X892" i="37" s="1"/>
  <c r="Y1791" i="157"/>
  <c r="W892" i="37" s="1"/>
  <c r="X1791" i="157"/>
  <c r="V892" i="37" s="1"/>
  <c r="W1791" i="157"/>
  <c r="U892" i="37" s="1"/>
  <c r="V1791" i="157"/>
  <c r="T892" i="37" s="1"/>
  <c r="U1791" i="157"/>
  <c r="T1791" i="157"/>
  <c r="R892" i="37" s="1"/>
  <c r="R1791" i="157"/>
  <c r="AA1789" i="157"/>
  <c r="Y890" i="37" s="1"/>
  <c r="Z1789" i="157"/>
  <c r="X890" i="37" s="1"/>
  <c r="Y1789" i="157"/>
  <c r="W890" i="37" s="1"/>
  <c r="X1789" i="157"/>
  <c r="V890" i="37" s="1"/>
  <c r="W1789" i="157"/>
  <c r="U890" i="37" s="1"/>
  <c r="V1789" i="157"/>
  <c r="T890" i="37" s="1"/>
  <c r="U1789" i="157"/>
  <c r="AD1789" i="157" s="1"/>
  <c r="T1789" i="157"/>
  <c r="R890" i="37" s="1"/>
  <c r="R1789" i="157"/>
  <c r="AA1788" i="157"/>
  <c r="Y889" i="37" s="1"/>
  <c r="Z1788" i="157"/>
  <c r="X889" i="37" s="1"/>
  <c r="Y1788" i="157"/>
  <c r="W889" i="37" s="1"/>
  <c r="W1788" i="157"/>
  <c r="U889" i="37" s="1"/>
  <c r="V1788" i="157"/>
  <c r="T889" i="37" s="1"/>
  <c r="T1788" i="157"/>
  <c r="R889" i="37" s="1"/>
  <c r="R1788" i="157"/>
  <c r="AA1787" i="157"/>
  <c r="Y888" i="37" s="1"/>
  <c r="Z1787" i="157"/>
  <c r="X888" i="37" s="1"/>
  <c r="Y1787" i="157"/>
  <c r="W888" i="37" s="1"/>
  <c r="W1787" i="157"/>
  <c r="U888" i="37" s="1"/>
  <c r="V1787" i="157"/>
  <c r="T888" i="37" s="1"/>
  <c r="R1787" i="157"/>
  <c r="AA1785" i="157"/>
  <c r="Y886" i="37" s="1"/>
  <c r="Z1785" i="157"/>
  <c r="X886" i="37" s="1"/>
  <c r="Y1785" i="157"/>
  <c r="W886" i="37" s="1"/>
  <c r="W1785" i="157"/>
  <c r="U886" i="37" s="1"/>
  <c r="V1785" i="157"/>
  <c r="T886" i="37" s="1"/>
  <c r="R1785" i="157"/>
  <c r="AA1784" i="157"/>
  <c r="Y885" i="37" s="1"/>
  <c r="Z1784" i="157"/>
  <c r="X885" i="37" s="1"/>
  <c r="Y1784" i="157"/>
  <c r="W885" i="37" s="1"/>
  <c r="X1784" i="157"/>
  <c r="V885" i="37" s="1"/>
  <c r="W1784" i="157"/>
  <c r="U885" i="37" s="1"/>
  <c r="V1784" i="157"/>
  <c r="T885" i="37" s="1"/>
  <c r="U1784" i="157"/>
  <c r="T1784" i="157"/>
  <c r="R885" i="37" s="1"/>
  <c r="R1784" i="157"/>
  <c r="AA1783" i="157"/>
  <c r="Y884" i="37" s="1"/>
  <c r="Z1783" i="157"/>
  <c r="X884" i="37" s="1"/>
  <c r="Y1783" i="157"/>
  <c r="W884" i="37" s="1"/>
  <c r="X1783" i="157"/>
  <c r="V884" i="37" s="1"/>
  <c r="W1783" i="157"/>
  <c r="U884" i="37" s="1"/>
  <c r="V1783" i="157"/>
  <c r="T884" i="37" s="1"/>
  <c r="U1783" i="157"/>
  <c r="T1783" i="157"/>
  <c r="R884" i="37" s="1"/>
  <c r="R1783" i="157"/>
  <c r="AA1782" i="157"/>
  <c r="Y883" i="37" s="1"/>
  <c r="Z1782" i="157"/>
  <c r="X883" i="37" s="1"/>
  <c r="Y1782" i="157"/>
  <c r="W883" i="37" s="1"/>
  <c r="X1782" i="157"/>
  <c r="V883" i="37" s="1"/>
  <c r="W1782" i="157"/>
  <c r="U883" i="37" s="1"/>
  <c r="V1782" i="157"/>
  <c r="T883" i="37" s="1"/>
  <c r="U1782" i="157"/>
  <c r="T1782" i="157"/>
  <c r="R883" i="37" s="1"/>
  <c r="R1782" i="157"/>
  <c r="AA1778" i="157"/>
  <c r="Y879" i="37" s="1"/>
  <c r="Z1778" i="157"/>
  <c r="X879" i="37" s="1"/>
  <c r="Y1778" i="157"/>
  <c r="W879" i="37" s="1"/>
  <c r="W1778" i="157"/>
  <c r="U879" i="37" s="1"/>
  <c r="V1778" i="157"/>
  <c r="T879" i="37" s="1"/>
  <c r="R1778" i="157"/>
  <c r="AA1777" i="157"/>
  <c r="Y878" i="37" s="1"/>
  <c r="Z1777" i="157"/>
  <c r="X878" i="37" s="1"/>
  <c r="Y1777" i="157"/>
  <c r="W878" i="37" s="1"/>
  <c r="X1777" i="157"/>
  <c r="V878" i="37" s="1"/>
  <c r="W1777" i="157"/>
  <c r="U878" i="37" s="1"/>
  <c r="V1777" i="157"/>
  <c r="T878" i="37" s="1"/>
  <c r="U1777" i="157"/>
  <c r="T1777" i="157"/>
  <c r="R878" i="37" s="1"/>
  <c r="R1777" i="157"/>
  <c r="AA1776" i="157"/>
  <c r="Y877" i="37" s="1"/>
  <c r="Z1776" i="157"/>
  <c r="X877" i="37" s="1"/>
  <c r="Y1776" i="157"/>
  <c r="W877" i="37" s="1"/>
  <c r="X1776" i="157"/>
  <c r="V877" i="37" s="1"/>
  <c r="W1776" i="157"/>
  <c r="U877" i="37" s="1"/>
  <c r="V1776" i="157"/>
  <c r="T877" i="37" s="1"/>
  <c r="U1776" i="157"/>
  <c r="T1776" i="157"/>
  <c r="R877" i="37" s="1"/>
  <c r="R1776" i="157"/>
  <c r="AA1775" i="157"/>
  <c r="Y876" i="37" s="1"/>
  <c r="Z1775" i="157"/>
  <c r="X876" i="37" s="1"/>
  <c r="Y1775" i="157"/>
  <c r="W876" i="37" s="1"/>
  <c r="X1775" i="157"/>
  <c r="V876" i="37" s="1"/>
  <c r="W1775" i="157"/>
  <c r="U876" i="37" s="1"/>
  <c r="V1775" i="157"/>
  <c r="T876" i="37" s="1"/>
  <c r="U1775" i="157"/>
  <c r="T1775" i="157"/>
  <c r="R876" i="37" s="1"/>
  <c r="R1775" i="157"/>
  <c r="AA1774" i="157"/>
  <c r="Y875" i="37" s="1"/>
  <c r="Z1774" i="157"/>
  <c r="X875" i="37" s="1"/>
  <c r="Y1774" i="157"/>
  <c r="W875" i="37" s="1"/>
  <c r="X1774" i="157"/>
  <c r="V875" i="37" s="1"/>
  <c r="W1774" i="157"/>
  <c r="U875" i="37" s="1"/>
  <c r="V1774" i="157"/>
  <c r="T875" i="37" s="1"/>
  <c r="U1774" i="157"/>
  <c r="T1774" i="157"/>
  <c r="R875" i="37" s="1"/>
  <c r="R1774" i="157"/>
  <c r="AA1773" i="157"/>
  <c r="Y874" i="37" s="1"/>
  <c r="Z1773" i="157"/>
  <c r="X874" i="37" s="1"/>
  <c r="Y1773" i="157"/>
  <c r="W874" i="37" s="1"/>
  <c r="X1773" i="157"/>
  <c r="V874" i="37" s="1"/>
  <c r="W1773" i="157"/>
  <c r="U874" i="37" s="1"/>
  <c r="V1773" i="157"/>
  <c r="T874" i="37" s="1"/>
  <c r="U1773" i="157"/>
  <c r="T1773" i="157"/>
  <c r="R874" i="37" s="1"/>
  <c r="R1773" i="157"/>
  <c r="AA1772" i="157"/>
  <c r="Y873" i="37" s="1"/>
  <c r="Z1772" i="157"/>
  <c r="X873" i="37" s="1"/>
  <c r="Y1772" i="157"/>
  <c r="W873" i="37" s="1"/>
  <c r="X1772" i="157"/>
  <c r="V873" i="37" s="1"/>
  <c r="W1772" i="157"/>
  <c r="U873" i="37" s="1"/>
  <c r="V1772" i="157"/>
  <c r="T873" i="37" s="1"/>
  <c r="U1772" i="157"/>
  <c r="T1772" i="157"/>
  <c r="R873" i="37" s="1"/>
  <c r="R1772" i="157"/>
  <c r="AA1770" i="157"/>
  <c r="Y871" i="37" s="1"/>
  <c r="Z1770" i="157"/>
  <c r="X871" i="37" s="1"/>
  <c r="Y1770" i="157"/>
  <c r="W871" i="37" s="1"/>
  <c r="W1770" i="157"/>
  <c r="U871" i="37" s="1"/>
  <c r="V1770" i="157"/>
  <c r="T871" i="37" s="1"/>
  <c r="R1770" i="157"/>
  <c r="AA1769" i="157"/>
  <c r="Y870" i="37" s="1"/>
  <c r="Z1769" i="157"/>
  <c r="X870" i="37" s="1"/>
  <c r="Y1769" i="157"/>
  <c r="W870" i="37" s="1"/>
  <c r="W1769" i="157"/>
  <c r="U870" i="37" s="1"/>
  <c r="V1769" i="157"/>
  <c r="T870" i="37" s="1"/>
  <c r="R1769" i="157"/>
  <c r="AA1768" i="157"/>
  <c r="Y869" i="37" s="1"/>
  <c r="Z1768" i="157"/>
  <c r="X869" i="37" s="1"/>
  <c r="Y1768" i="157"/>
  <c r="W869" i="37" s="1"/>
  <c r="W1768" i="157"/>
  <c r="U869" i="37" s="1"/>
  <c r="V1768" i="157"/>
  <c r="T869" i="37" s="1"/>
  <c r="R1768" i="157"/>
  <c r="AA1767" i="157"/>
  <c r="Y868" i="37" s="1"/>
  <c r="Z1767" i="157"/>
  <c r="X868" i="37" s="1"/>
  <c r="Y1767" i="157"/>
  <c r="W868" i="37" s="1"/>
  <c r="W1767" i="157"/>
  <c r="U868" i="37" s="1"/>
  <c r="V1767" i="157"/>
  <c r="T868" i="37" s="1"/>
  <c r="R1767" i="157"/>
  <c r="Y866" i="37"/>
  <c r="X866" i="37"/>
  <c r="W866" i="37"/>
  <c r="U866" i="37"/>
  <c r="T866" i="37"/>
  <c r="P866" i="37"/>
  <c r="Y865" i="37"/>
  <c r="X865" i="37"/>
  <c r="W865" i="37"/>
  <c r="V865" i="37"/>
  <c r="U865" i="37"/>
  <c r="T865" i="37"/>
  <c r="S865" i="37"/>
  <c r="R865" i="37"/>
  <c r="P865" i="37"/>
  <c r="Y864" i="37"/>
  <c r="X864" i="37"/>
  <c r="W864" i="37"/>
  <c r="V864" i="37"/>
  <c r="U864" i="37"/>
  <c r="T864" i="37"/>
  <c r="S864" i="37"/>
  <c r="R864" i="37"/>
  <c r="P864" i="37"/>
  <c r="Y863" i="37"/>
  <c r="X863" i="37"/>
  <c r="W863" i="37"/>
  <c r="U863" i="37"/>
  <c r="T863" i="37"/>
  <c r="P863" i="37"/>
  <c r="Y860" i="37"/>
  <c r="X860" i="37"/>
  <c r="W860" i="37"/>
  <c r="V860" i="37"/>
  <c r="U860" i="37"/>
  <c r="T860" i="37"/>
  <c r="S860" i="37"/>
  <c r="R860" i="37"/>
  <c r="P860" i="37"/>
  <c r="AA1755" i="157"/>
  <c r="Y856" i="37" s="1"/>
  <c r="Z1755" i="157"/>
  <c r="X856" i="37" s="1"/>
  <c r="Y1755" i="157"/>
  <c r="W856" i="37" s="1"/>
  <c r="W1755" i="157"/>
  <c r="U856" i="37" s="1"/>
  <c r="V1755" i="157"/>
  <c r="T856" i="37" s="1"/>
  <c r="R1755" i="157"/>
  <c r="AA1748" i="157"/>
  <c r="Y849" i="37" s="1"/>
  <c r="Z1748" i="157"/>
  <c r="X849" i="37" s="1"/>
  <c r="Y1748" i="157"/>
  <c r="W849" i="37" s="1"/>
  <c r="W1748" i="157"/>
  <c r="U849" i="37" s="1"/>
  <c r="V1748" i="157"/>
  <c r="T849" i="37" s="1"/>
  <c r="R1748" i="157"/>
  <c r="AA1747" i="157"/>
  <c r="Y848" i="37" s="1"/>
  <c r="Z1747" i="157"/>
  <c r="X848" i="37" s="1"/>
  <c r="Y1747" i="157"/>
  <c r="W848" i="37" s="1"/>
  <c r="X1747" i="157"/>
  <c r="V848" i="37" s="1"/>
  <c r="W1747" i="157"/>
  <c r="U848" i="37" s="1"/>
  <c r="V1747" i="157"/>
  <c r="T848" i="37" s="1"/>
  <c r="U1747" i="157"/>
  <c r="T1747" i="157"/>
  <c r="R848" i="37" s="1"/>
  <c r="R1747" i="157"/>
  <c r="AA1743" i="157"/>
  <c r="Y844" i="37" s="1"/>
  <c r="Z1743" i="157"/>
  <c r="X844" i="37" s="1"/>
  <c r="Y1743" i="157"/>
  <c r="W844" i="37" s="1"/>
  <c r="X1743" i="157"/>
  <c r="V844" i="37" s="1"/>
  <c r="W1743" i="157"/>
  <c r="U844" i="37" s="1"/>
  <c r="V1743" i="157"/>
  <c r="T844" i="37" s="1"/>
  <c r="U1743" i="157"/>
  <c r="T1743" i="157"/>
  <c r="R844" i="37" s="1"/>
  <c r="R1743" i="157"/>
  <c r="AA1742" i="157"/>
  <c r="Y843" i="37" s="1"/>
  <c r="Z1742" i="157"/>
  <c r="X843" i="37" s="1"/>
  <c r="Y1742" i="157"/>
  <c r="W843" i="37" s="1"/>
  <c r="X1742" i="157"/>
  <c r="V843" i="37" s="1"/>
  <c r="W1742" i="157"/>
  <c r="U843" i="37" s="1"/>
  <c r="V1742" i="157"/>
  <c r="T843" i="37" s="1"/>
  <c r="U1742" i="157"/>
  <c r="T1742" i="157"/>
  <c r="R843" i="37" s="1"/>
  <c r="R1742" i="157"/>
  <c r="AA1741" i="157"/>
  <c r="Y842" i="37" s="1"/>
  <c r="Z1741" i="157"/>
  <c r="X842" i="37" s="1"/>
  <c r="Y1741" i="157"/>
  <c r="W842" i="37" s="1"/>
  <c r="X1741" i="157"/>
  <c r="V842" i="37" s="1"/>
  <c r="W1741" i="157"/>
  <c r="U842" i="37" s="1"/>
  <c r="V1741" i="157"/>
  <c r="T842" i="37" s="1"/>
  <c r="U1741" i="157"/>
  <c r="T1741" i="157"/>
  <c r="R842" i="37" s="1"/>
  <c r="R1741" i="157"/>
  <c r="AA1740" i="157"/>
  <c r="Y841" i="37" s="1"/>
  <c r="Z1740" i="157"/>
  <c r="X841" i="37" s="1"/>
  <c r="Y1740" i="157"/>
  <c r="W841" i="37" s="1"/>
  <c r="X1740" i="157"/>
  <c r="V841" i="37" s="1"/>
  <c r="W1740" i="157"/>
  <c r="U841" i="37" s="1"/>
  <c r="V1740" i="157"/>
  <c r="T841" i="37" s="1"/>
  <c r="U1740" i="157"/>
  <c r="T1740" i="157"/>
  <c r="R841" i="37" s="1"/>
  <c r="R1740" i="157"/>
  <c r="AA1739" i="157"/>
  <c r="Y840" i="37" s="1"/>
  <c r="Z1739" i="157"/>
  <c r="X840" i="37" s="1"/>
  <c r="Y1739" i="157"/>
  <c r="W840" i="37" s="1"/>
  <c r="X1739" i="157"/>
  <c r="V840" i="37" s="1"/>
  <c r="W1739" i="157"/>
  <c r="U840" i="37" s="1"/>
  <c r="V1739" i="157"/>
  <c r="T840" i="37" s="1"/>
  <c r="U1739" i="157"/>
  <c r="T1739" i="157"/>
  <c r="R840" i="37" s="1"/>
  <c r="R1739" i="157"/>
  <c r="AA1738" i="157"/>
  <c r="Y839" i="37" s="1"/>
  <c r="Z1738" i="157"/>
  <c r="X839" i="37" s="1"/>
  <c r="Y1738" i="157"/>
  <c r="W839" i="37" s="1"/>
  <c r="X1738" i="157"/>
  <c r="V839" i="37" s="1"/>
  <c r="W1738" i="157"/>
  <c r="U839" i="37" s="1"/>
  <c r="V1738" i="157"/>
  <c r="T839" i="37" s="1"/>
  <c r="U1738" i="157"/>
  <c r="T1738" i="157"/>
  <c r="R839" i="37" s="1"/>
  <c r="R1738" i="157"/>
  <c r="AA1737" i="157"/>
  <c r="Y838" i="37" s="1"/>
  <c r="Z1737" i="157"/>
  <c r="X838" i="37" s="1"/>
  <c r="Y1737" i="157"/>
  <c r="W838" i="37" s="1"/>
  <c r="X1737" i="157"/>
  <c r="V838" i="37" s="1"/>
  <c r="W1737" i="157"/>
  <c r="U838" i="37" s="1"/>
  <c r="V1737" i="157"/>
  <c r="T838" i="37" s="1"/>
  <c r="U1737" i="157"/>
  <c r="T1737" i="157"/>
  <c r="R838" i="37" s="1"/>
  <c r="R1737" i="157"/>
  <c r="AA1731" i="157"/>
  <c r="Z1731" i="157"/>
  <c r="Y1731" i="157"/>
  <c r="W1731" i="157"/>
  <c r="V1731" i="157"/>
  <c r="R1731" i="157"/>
  <c r="AA1718" i="157"/>
  <c r="Z1718" i="157"/>
  <c r="Y1718" i="157"/>
  <c r="W1718" i="157"/>
  <c r="V1718" i="157"/>
  <c r="R1718" i="157"/>
  <c r="AA1650" i="157"/>
  <c r="Z1650" i="157"/>
  <c r="Y1650" i="157"/>
  <c r="W1650" i="157"/>
  <c r="V1650" i="157"/>
  <c r="R1650" i="157"/>
  <c r="W1754" i="157"/>
  <c r="U855" i="37" s="1"/>
  <c r="U1723" i="157"/>
  <c r="AD1723" i="157" s="1"/>
  <c r="U1722" i="157"/>
  <c r="AD1722" i="157" s="1"/>
  <c r="T1722" i="157"/>
  <c r="U1710" i="157"/>
  <c r="AD1710" i="157" s="1"/>
  <c r="T1718" i="157"/>
  <c r="U1709" i="157"/>
  <c r="AD1709" i="157" s="1"/>
  <c r="T1709" i="157"/>
  <c r="U1704" i="157"/>
  <c r="AD1704" i="157" s="1"/>
  <c r="T1802" i="157"/>
  <c r="R903" i="37" s="1"/>
  <c r="U1700" i="157"/>
  <c r="AD1700" i="157" s="1"/>
  <c r="T1792" i="157"/>
  <c r="R893" i="37" s="1"/>
  <c r="U1674" i="157"/>
  <c r="AD1674" i="157" s="1"/>
  <c r="T1787" i="157"/>
  <c r="R888" i="37" s="1"/>
  <c r="T1778" i="157"/>
  <c r="R879" i="37" s="1"/>
  <c r="U1654" i="157"/>
  <c r="AD1654" i="157" s="1"/>
  <c r="U1653" i="157"/>
  <c r="T1769" i="157"/>
  <c r="R870" i="37" s="1"/>
  <c r="U1652" i="157"/>
  <c r="T1768" i="157"/>
  <c r="R869" i="37" s="1"/>
  <c r="U1651" i="157"/>
  <c r="U1649" i="157"/>
  <c r="R866" i="37"/>
  <c r="R863" i="37"/>
  <c r="U1639" i="157"/>
  <c r="T1755" i="157"/>
  <c r="R856" i="37" s="1"/>
  <c r="U1632" i="157"/>
  <c r="AD1632" i="157" s="1"/>
  <c r="T1748" i="157"/>
  <c r="R849" i="37" s="1"/>
  <c r="U1620" i="157"/>
  <c r="AD1620" i="157" s="1"/>
  <c r="U1619" i="157"/>
  <c r="AD1619" i="157" s="1"/>
  <c r="U1618" i="157"/>
  <c r="AD1618" i="157" s="1"/>
  <c r="U1617" i="157"/>
  <c r="AD1617" i="157" s="1"/>
  <c r="AA1603" i="157"/>
  <c r="Y831" i="37" s="1"/>
  <c r="Z1603" i="157"/>
  <c r="X831" i="37" s="1"/>
  <c r="Y1603" i="157"/>
  <c r="W831" i="37" s="1"/>
  <c r="W1603" i="157"/>
  <c r="U831" i="37" s="1"/>
  <c r="V1603" i="157"/>
  <c r="T831" i="37" s="1"/>
  <c r="R1603" i="157"/>
  <c r="AA1602" i="157"/>
  <c r="Y830" i="37" s="1"/>
  <c r="Z1602" i="157"/>
  <c r="X830" i="37" s="1"/>
  <c r="Y1602" i="157"/>
  <c r="W830" i="37" s="1"/>
  <c r="X1602" i="157"/>
  <c r="V830" i="37" s="1"/>
  <c r="W1602" i="157"/>
  <c r="U830" i="37" s="1"/>
  <c r="V1602" i="157"/>
  <c r="T830" i="37" s="1"/>
  <c r="U1602" i="157"/>
  <c r="T1602" i="157"/>
  <c r="R830" i="37" s="1"/>
  <c r="R1602" i="157"/>
  <c r="AA1601" i="157"/>
  <c r="Y829" i="37" s="1"/>
  <c r="Z1601" i="157"/>
  <c r="X829" i="37" s="1"/>
  <c r="Y1601" i="157"/>
  <c r="W829" i="37" s="1"/>
  <c r="X1601" i="157"/>
  <c r="V829" i="37" s="1"/>
  <c r="W1601" i="157"/>
  <c r="U829" i="37" s="1"/>
  <c r="V1601" i="157"/>
  <c r="T829" i="37" s="1"/>
  <c r="U1601" i="157"/>
  <c r="T1601" i="157"/>
  <c r="R829" i="37" s="1"/>
  <c r="R1601" i="157"/>
  <c r="AA1600" i="157"/>
  <c r="Y828" i="37" s="1"/>
  <c r="Z1600" i="157"/>
  <c r="X828" i="37" s="1"/>
  <c r="Y1600" i="157"/>
  <c r="W828" i="37" s="1"/>
  <c r="X1600" i="157"/>
  <c r="V828" i="37" s="1"/>
  <c r="W1600" i="157"/>
  <c r="U828" i="37" s="1"/>
  <c r="V1600" i="157"/>
  <c r="T828" i="37" s="1"/>
  <c r="U1600" i="157"/>
  <c r="AD1600" i="157" s="1"/>
  <c r="T1600" i="157"/>
  <c r="R828" i="37" s="1"/>
  <c r="R1600" i="157"/>
  <c r="AA1599" i="157"/>
  <c r="Y827" i="37" s="1"/>
  <c r="Z1599" i="157"/>
  <c r="X827" i="37" s="1"/>
  <c r="Y1599" i="157"/>
  <c r="W827" i="37" s="1"/>
  <c r="W1599" i="157"/>
  <c r="U827" i="37" s="1"/>
  <c r="V1599" i="157"/>
  <c r="T827" i="37" s="1"/>
  <c r="R1599" i="157"/>
  <c r="AA1598" i="157"/>
  <c r="Y826" i="37" s="1"/>
  <c r="Z1598" i="157"/>
  <c r="X826" i="37" s="1"/>
  <c r="Y1598" i="157"/>
  <c r="W826" i="37" s="1"/>
  <c r="X1598" i="157"/>
  <c r="V826" i="37" s="1"/>
  <c r="W1598" i="157"/>
  <c r="U826" i="37" s="1"/>
  <c r="V1598" i="157"/>
  <c r="T826" i="37" s="1"/>
  <c r="U1598" i="157"/>
  <c r="AD1598" i="157" s="1"/>
  <c r="T1598" i="157"/>
  <c r="R826" i="37" s="1"/>
  <c r="R1598" i="157"/>
  <c r="AA1597" i="157"/>
  <c r="Y825" i="37" s="1"/>
  <c r="Z1597" i="157"/>
  <c r="X825" i="37" s="1"/>
  <c r="Y1597" i="157"/>
  <c r="W825" i="37" s="1"/>
  <c r="X1597" i="157"/>
  <c r="V825" i="37" s="1"/>
  <c r="W1597" i="157"/>
  <c r="U825" i="37" s="1"/>
  <c r="V1597" i="157"/>
  <c r="T825" i="37" s="1"/>
  <c r="U1597" i="157"/>
  <c r="T1597" i="157"/>
  <c r="R825" i="37" s="1"/>
  <c r="R1597" i="157"/>
  <c r="AA1593" i="157"/>
  <c r="Y821" i="37" s="1"/>
  <c r="Z1593" i="157"/>
  <c r="X821" i="37" s="1"/>
  <c r="Y1593" i="157"/>
  <c r="W821" i="37" s="1"/>
  <c r="W1593" i="157"/>
  <c r="U821" i="37" s="1"/>
  <c r="V1593" i="157"/>
  <c r="T821" i="37" s="1"/>
  <c r="R1593" i="157"/>
  <c r="AA1592" i="157"/>
  <c r="Y820" i="37" s="1"/>
  <c r="Z1592" i="157"/>
  <c r="X820" i="37" s="1"/>
  <c r="Y1592" i="157"/>
  <c r="W820" i="37" s="1"/>
  <c r="X1592" i="157"/>
  <c r="V820" i="37" s="1"/>
  <c r="W1592" i="157"/>
  <c r="U820" i="37" s="1"/>
  <c r="V1592" i="157"/>
  <c r="T820" i="37" s="1"/>
  <c r="U1592" i="157"/>
  <c r="AD1592" i="157" s="1"/>
  <c r="T1592" i="157"/>
  <c r="R820" i="37" s="1"/>
  <c r="R1592" i="157"/>
  <c r="AA1590" i="157"/>
  <c r="Y818" i="37" s="1"/>
  <c r="Z1590" i="157"/>
  <c r="X818" i="37" s="1"/>
  <c r="Y1590" i="157"/>
  <c r="W818" i="37" s="1"/>
  <c r="X1590" i="157"/>
  <c r="V818" i="37" s="1"/>
  <c r="W1590" i="157"/>
  <c r="U818" i="37" s="1"/>
  <c r="V1590" i="157"/>
  <c r="T818" i="37" s="1"/>
  <c r="U1590" i="157"/>
  <c r="AD1590" i="157" s="1"/>
  <c r="T1590" i="157"/>
  <c r="R818" i="37" s="1"/>
  <c r="R1590" i="157"/>
  <c r="AA1589" i="157"/>
  <c r="Y817" i="37" s="1"/>
  <c r="Z1589" i="157"/>
  <c r="X817" i="37" s="1"/>
  <c r="Y1589" i="157"/>
  <c r="W817" i="37" s="1"/>
  <c r="W1589" i="157"/>
  <c r="U817" i="37" s="1"/>
  <c r="V1589" i="157"/>
  <c r="T817" i="37" s="1"/>
  <c r="T1589" i="157"/>
  <c r="R817" i="37" s="1"/>
  <c r="R1589" i="157"/>
  <c r="AA1588" i="157"/>
  <c r="Y816" i="37" s="1"/>
  <c r="Z1588" i="157"/>
  <c r="X816" i="37" s="1"/>
  <c r="Y1588" i="157"/>
  <c r="W816" i="37" s="1"/>
  <c r="W1588" i="157"/>
  <c r="U816" i="37" s="1"/>
  <c r="V1588" i="157"/>
  <c r="T816" i="37" s="1"/>
  <c r="R1588" i="157"/>
  <c r="AA1586" i="157"/>
  <c r="Y814" i="37" s="1"/>
  <c r="Z1586" i="157"/>
  <c r="X814" i="37" s="1"/>
  <c r="Y1586" i="157"/>
  <c r="W814" i="37" s="1"/>
  <c r="X1586" i="157"/>
  <c r="V814" i="37" s="1"/>
  <c r="W1586" i="157"/>
  <c r="U814" i="37" s="1"/>
  <c r="V1586" i="157"/>
  <c r="T814" i="37" s="1"/>
  <c r="U1586" i="157"/>
  <c r="T1586" i="157"/>
  <c r="R814" i="37" s="1"/>
  <c r="R1586" i="157"/>
  <c r="AA1585" i="157"/>
  <c r="Y813" i="37" s="1"/>
  <c r="Z1585" i="157"/>
  <c r="X813" i="37" s="1"/>
  <c r="Y1585" i="157"/>
  <c r="W813" i="37" s="1"/>
  <c r="X1585" i="157"/>
  <c r="V813" i="37" s="1"/>
  <c r="W1585" i="157"/>
  <c r="U813" i="37" s="1"/>
  <c r="V1585" i="157"/>
  <c r="T813" i="37" s="1"/>
  <c r="U1585" i="157"/>
  <c r="T1585" i="157"/>
  <c r="R813" i="37" s="1"/>
  <c r="R1585" i="157"/>
  <c r="AA1584" i="157"/>
  <c r="Y812" i="37" s="1"/>
  <c r="Z1584" i="157"/>
  <c r="X812" i="37" s="1"/>
  <c r="Y1584" i="157"/>
  <c r="W812" i="37" s="1"/>
  <c r="X1584" i="157"/>
  <c r="V812" i="37" s="1"/>
  <c r="W1584" i="157"/>
  <c r="U812" i="37" s="1"/>
  <c r="V1584" i="157"/>
  <c r="T812" i="37" s="1"/>
  <c r="U1584" i="157"/>
  <c r="T1584" i="157"/>
  <c r="R812" i="37" s="1"/>
  <c r="R1584" i="157"/>
  <c r="AA1583" i="157"/>
  <c r="Y811" i="37" s="1"/>
  <c r="Z1583" i="157"/>
  <c r="X811" i="37" s="1"/>
  <c r="Y1583" i="157"/>
  <c r="W811" i="37" s="1"/>
  <c r="X1583" i="157"/>
  <c r="V811" i="37" s="1"/>
  <c r="W1583" i="157"/>
  <c r="U811" i="37" s="1"/>
  <c r="V1583" i="157"/>
  <c r="T811" i="37" s="1"/>
  <c r="U1583" i="157"/>
  <c r="T1583" i="157"/>
  <c r="R811" i="37" s="1"/>
  <c r="R1583" i="157"/>
  <c r="AA1580" i="157"/>
  <c r="Y808" i="37" s="1"/>
  <c r="Z1580" i="157"/>
  <c r="X808" i="37" s="1"/>
  <c r="Y1580" i="157"/>
  <c r="W808" i="37" s="1"/>
  <c r="X1580" i="157"/>
  <c r="V808" i="37" s="1"/>
  <c r="W1580" i="157"/>
  <c r="U808" i="37" s="1"/>
  <c r="V1580" i="157"/>
  <c r="T808" i="37" s="1"/>
  <c r="U1580" i="157"/>
  <c r="T1580" i="157"/>
  <c r="R808" i="37" s="1"/>
  <c r="R1580" i="157"/>
  <c r="AA1579" i="157"/>
  <c r="Y807" i="37" s="1"/>
  <c r="Z1579" i="157"/>
  <c r="X807" i="37" s="1"/>
  <c r="Y1579" i="157"/>
  <c r="W807" i="37" s="1"/>
  <c r="X1579" i="157"/>
  <c r="V807" i="37" s="1"/>
  <c r="W1579" i="157"/>
  <c r="U807" i="37" s="1"/>
  <c r="V1579" i="157"/>
  <c r="T807" i="37" s="1"/>
  <c r="U1579" i="157"/>
  <c r="T1579" i="157"/>
  <c r="R807" i="37" s="1"/>
  <c r="R1579" i="157"/>
  <c r="AA1578" i="157"/>
  <c r="Y806" i="37" s="1"/>
  <c r="Z1578" i="157"/>
  <c r="X806" i="37" s="1"/>
  <c r="Y1578" i="157"/>
  <c r="W806" i="37" s="1"/>
  <c r="X1578" i="157"/>
  <c r="V806" i="37" s="1"/>
  <c r="W1578" i="157"/>
  <c r="U806" i="37" s="1"/>
  <c r="V1578" i="157"/>
  <c r="T806" i="37" s="1"/>
  <c r="U1578" i="157"/>
  <c r="T1578" i="157"/>
  <c r="R806" i="37" s="1"/>
  <c r="R1578" i="157"/>
  <c r="AA1577" i="157"/>
  <c r="Y805" i="37" s="1"/>
  <c r="Z1577" i="157"/>
  <c r="X805" i="37" s="1"/>
  <c r="Y1577" i="157"/>
  <c r="W805" i="37" s="1"/>
  <c r="X1577" i="157"/>
  <c r="V805" i="37" s="1"/>
  <c r="W1577" i="157"/>
  <c r="U805" i="37" s="1"/>
  <c r="V1577" i="157"/>
  <c r="T805" i="37" s="1"/>
  <c r="U1577" i="157"/>
  <c r="T1577" i="157"/>
  <c r="R805" i="37" s="1"/>
  <c r="R1577" i="157"/>
  <c r="AA1576" i="157"/>
  <c r="Y804" i="37" s="1"/>
  <c r="Z1576" i="157"/>
  <c r="X804" i="37" s="1"/>
  <c r="Y1576" i="157"/>
  <c r="W804" i="37" s="1"/>
  <c r="X1576" i="157"/>
  <c r="V804" i="37" s="1"/>
  <c r="W1576" i="157"/>
  <c r="U804" i="37" s="1"/>
  <c r="V1576" i="157"/>
  <c r="T804" i="37" s="1"/>
  <c r="U1576" i="157"/>
  <c r="T1576" i="157"/>
  <c r="R804" i="37" s="1"/>
  <c r="R1576" i="157"/>
  <c r="AA1575" i="157"/>
  <c r="Y803" i="37" s="1"/>
  <c r="Z1575" i="157"/>
  <c r="X803" i="37" s="1"/>
  <c r="Y1575" i="157"/>
  <c r="W803" i="37" s="1"/>
  <c r="X1575" i="157"/>
  <c r="V803" i="37" s="1"/>
  <c r="W1575" i="157"/>
  <c r="U803" i="37" s="1"/>
  <c r="V1575" i="157"/>
  <c r="T803" i="37" s="1"/>
  <c r="U1575" i="157"/>
  <c r="T1575" i="157"/>
  <c r="R803" i="37" s="1"/>
  <c r="R1575" i="157"/>
  <c r="AA1574" i="157"/>
  <c r="Y802" i="37" s="1"/>
  <c r="Z1574" i="157"/>
  <c r="X802" i="37" s="1"/>
  <c r="Y1574" i="157"/>
  <c r="W802" i="37" s="1"/>
  <c r="X1574" i="157"/>
  <c r="V802" i="37" s="1"/>
  <c r="W1574" i="157"/>
  <c r="U802" i="37" s="1"/>
  <c r="V1574" i="157"/>
  <c r="T802" i="37" s="1"/>
  <c r="U1574" i="157"/>
  <c r="T1574" i="157"/>
  <c r="R802" i="37" s="1"/>
  <c r="R1574" i="157"/>
  <c r="AA1573" i="157"/>
  <c r="Y801" i="37" s="1"/>
  <c r="Z1573" i="157"/>
  <c r="X801" i="37" s="1"/>
  <c r="Y1573" i="157"/>
  <c r="W801" i="37" s="1"/>
  <c r="W1573" i="157"/>
  <c r="U801" i="37" s="1"/>
  <c r="V1573" i="157"/>
  <c r="T801" i="37" s="1"/>
  <c r="R1573" i="157"/>
  <c r="AA1572" i="157"/>
  <c r="Y800" i="37" s="1"/>
  <c r="Z1572" i="157"/>
  <c r="X800" i="37" s="1"/>
  <c r="Y1572" i="157"/>
  <c r="W800" i="37" s="1"/>
  <c r="W1572" i="157"/>
  <c r="U800" i="37" s="1"/>
  <c r="V1572" i="157"/>
  <c r="T800" i="37" s="1"/>
  <c r="R1572" i="157"/>
  <c r="AA1571" i="157"/>
  <c r="Y799" i="37" s="1"/>
  <c r="Z1571" i="157"/>
  <c r="X799" i="37" s="1"/>
  <c r="Y1571" i="157"/>
  <c r="W799" i="37" s="1"/>
  <c r="W1571" i="157"/>
  <c r="U799" i="37" s="1"/>
  <c r="V1571" i="157"/>
  <c r="T799" i="37" s="1"/>
  <c r="R1571" i="157"/>
  <c r="AA1570" i="157"/>
  <c r="Y798" i="37" s="1"/>
  <c r="Z1570" i="157"/>
  <c r="X798" i="37" s="1"/>
  <c r="Y1570" i="157"/>
  <c r="W798" i="37" s="1"/>
  <c r="W1570" i="157"/>
  <c r="U798" i="37" s="1"/>
  <c r="V1570" i="157"/>
  <c r="T798" i="37" s="1"/>
  <c r="R1570" i="157"/>
  <c r="Y796" i="37"/>
  <c r="X796" i="37"/>
  <c r="W796" i="37"/>
  <c r="U796" i="37"/>
  <c r="T796" i="37"/>
  <c r="P796" i="37"/>
  <c r="Y795" i="37"/>
  <c r="X795" i="37"/>
  <c r="W795" i="37"/>
  <c r="U795" i="37"/>
  <c r="T795" i="37"/>
  <c r="P795" i="37"/>
  <c r="Y794" i="37"/>
  <c r="X794" i="37"/>
  <c r="W794" i="37"/>
  <c r="V794" i="37"/>
  <c r="U794" i="37"/>
  <c r="T794" i="37"/>
  <c r="S794" i="37"/>
  <c r="R794" i="37"/>
  <c r="P794" i="37"/>
  <c r="Y793" i="37"/>
  <c r="X793" i="37"/>
  <c r="W793" i="37"/>
  <c r="U793" i="37"/>
  <c r="T793" i="37"/>
  <c r="P793" i="37"/>
  <c r="Y787" i="37"/>
  <c r="X787" i="37"/>
  <c r="W787" i="37"/>
  <c r="V787" i="37"/>
  <c r="U787" i="37"/>
  <c r="T787" i="37"/>
  <c r="S787" i="37"/>
  <c r="R787" i="37"/>
  <c r="P787" i="37"/>
  <c r="AA1558" i="157"/>
  <c r="Y786" i="37" s="1"/>
  <c r="Z1558" i="157"/>
  <c r="X786" i="37" s="1"/>
  <c r="Y1558" i="157"/>
  <c r="W786" i="37" s="1"/>
  <c r="W1558" i="157"/>
  <c r="U786" i="37" s="1"/>
  <c r="V1558" i="157"/>
  <c r="T786" i="37" s="1"/>
  <c r="R1558" i="157"/>
  <c r="AA1551" i="157"/>
  <c r="Y779" i="37" s="1"/>
  <c r="Z1551" i="157"/>
  <c r="X779" i="37" s="1"/>
  <c r="Y1551" i="157"/>
  <c r="W779" i="37" s="1"/>
  <c r="W1551" i="157"/>
  <c r="U779" i="37" s="1"/>
  <c r="V1551" i="157"/>
  <c r="T779" i="37" s="1"/>
  <c r="R1551" i="157"/>
  <c r="AA1550" i="157"/>
  <c r="Y778" i="37" s="1"/>
  <c r="Z1550" i="157"/>
  <c r="X778" i="37" s="1"/>
  <c r="Y1550" i="157"/>
  <c r="W778" i="37" s="1"/>
  <c r="X1550" i="157"/>
  <c r="V778" i="37" s="1"/>
  <c r="W1550" i="157"/>
  <c r="U778" i="37" s="1"/>
  <c r="V1550" i="157"/>
  <c r="T778" i="37" s="1"/>
  <c r="U1550" i="157"/>
  <c r="T1550" i="157"/>
  <c r="R778" i="37" s="1"/>
  <c r="R1550" i="157"/>
  <c r="AA1547" i="157"/>
  <c r="Y775" i="37" s="1"/>
  <c r="Z1547" i="157"/>
  <c r="X775" i="37" s="1"/>
  <c r="Y1547" i="157"/>
  <c r="W775" i="37" s="1"/>
  <c r="X1547" i="157"/>
  <c r="V775" i="37" s="1"/>
  <c r="W1547" i="157"/>
  <c r="U775" i="37" s="1"/>
  <c r="V1547" i="157"/>
  <c r="T775" i="37" s="1"/>
  <c r="U1547" i="157"/>
  <c r="T1547" i="157"/>
  <c r="R775" i="37" s="1"/>
  <c r="R1547" i="157"/>
  <c r="AA1546" i="157"/>
  <c r="Y774" i="37" s="1"/>
  <c r="Z1546" i="157"/>
  <c r="X774" i="37" s="1"/>
  <c r="Y1546" i="157"/>
  <c r="W774" i="37" s="1"/>
  <c r="X1546" i="157"/>
  <c r="V774" i="37" s="1"/>
  <c r="W1546" i="157"/>
  <c r="U774" i="37" s="1"/>
  <c r="V1546" i="157"/>
  <c r="T774" i="37" s="1"/>
  <c r="U1546" i="157"/>
  <c r="T1546" i="157"/>
  <c r="R774" i="37" s="1"/>
  <c r="R1546" i="157"/>
  <c r="AA1545" i="157"/>
  <c r="Y773" i="37" s="1"/>
  <c r="Z1545" i="157"/>
  <c r="X773" i="37" s="1"/>
  <c r="Y1545" i="157"/>
  <c r="W773" i="37" s="1"/>
  <c r="X1545" i="157"/>
  <c r="V773" i="37" s="1"/>
  <c r="W1545" i="157"/>
  <c r="U773" i="37" s="1"/>
  <c r="V1545" i="157"/>
  <c r="T773" i="37" s="1"/>
  <c r="U1545" i="157"/>
  <c r="T1545" i="157"/>
  <c r="R773" i="37" s="1"/>
  <c r="R1545" i="157"/>
  <c r="AA1544" i="157"/>
  <c r="Y772" i="37" s="1"/>
  <c r="Z1544" i="157"/>
  <c r="X772" i="37" s="1"/>
  <c r="Y1544" i="157"/>
  <c r="W772" i="37" s="1"/>
  <c r="X1544" i="157"/>
  <c r="V772" i="37" s="1"/>
  <c r="W1544" i="157"/>
  <c r="U772" i="37" s="1"/>
  <c r="V1544" i="157"/>
  <c r="T772" i="37" s="1"/>
  <c r="U1544" i="157"/>
  <c r="T1544" i="157"/>
  <c r="R772" i="37" s="1"/>
  <c r="R1544" i="157"/>
  <c r="AA1543" i="157"/>
  <c r="Y771" i="37" s="1"/>
  <c r="Z1543" i="157"/>
  <c r="X771" i="37" s="1"/>
  <c r="Y1543" i="157"/>
  <c r="W771" i="37" s="1"/>
  <c r="X1543" i="157"/>
  <c r="V771" i="37" s="1"/>
  <c r="W1543" i="157"/>
  <c r="U771" i="37" s="1"/>
  <c r="V1543" i="157"/>
  <c r="T771" i="37" s="1"/>
  <c r="U1543" i="157"/>
  <c r="T1543" i="157"/>
  <c r="R771" i="37" s="1"/>
  <c r="R1543" i="157"/>
  <c r="AA1542" i="157"/>
  <c r="Y770" i="37" s="1"/>
  <c r="Z1542" i="157"/>
  <c r="X770" i="37" s="1"/>
  <c r="Y1542" i="157"/>
  <c r="W770" i="37" s="1"/>
  <c r="X1542" i="157"/>
  <c r="V770" i="37" s="1"/>
  <c r="W1542" i="157"/>
  <c r="U770" i="37" s="1"/>
  <c r="V1542" i="157"/>
  <c r="T770" i="37" s="1"/>
  <c r="U1542" i="157"/>
  <c r="T1542" i="157"/>
  <c r="R770" i="37" s="1"/>
  <c r="R1542" i="157"/>
  <c r="AA1541" i="157"/>
  <c r="Y769" i="37" s="1"/>
  <c r="Z1541" i="157"/>
  <c r="X769" i="37" s="1"/>
  <c r="Y1541" i="157"/>
  <c r="W769" i="37" s="1"/>
  <c r="X1541" i="157"/>
  <c r="V769" i="37" s="1"/>
  <c r="W1541" i="157"/>
  <c r="U769" i="37" s="1"/>
  <c r="V1541" i="157"/>
  <c r="T769" i="37" s="1"/>
  <c r="U1541" i="157"/>
  <c r="T1541" i="157"/>
  <c r="R769" i="37" s="1"/>
  <c r="R1541" i="157"/>
  <c r="AA1488" i="157"/>
  <c r="Z1488" i="157"/>
  <c r="Y1488" i="157"/>
  <c r="W1488" i="157"/>
  <c r="V1488" i="157"/>
  <c r="R1488" i="157"/>
  <c r="W1557" i="157"/>
  <c r="U785" i="37" s="1"/>
  <c r="U1533" i="157"/>
  <c r="AD1533" i="157" s="1"/>
  <c r="T1603" i="157"/>
  <c r="R831" i="37" s="1"/>
  <c r="U1529" i="157"/>
  <c r="AD1529" i="157" s="1"/>
  <c r="U1507" i="157"/>
  <c r="AD1507" i="157" s="1"/>
  <c r="T1588" i="157"/>
  <c r="R816" i="37" s="1"/>
  <c r="U1492" i="157"/>
  <c r="AD1492" i="157" s="1"/>
  <c r="T1573" i="157"/>
  <c r="R801" i="37" s="1"/>
  <c r="U1491" i="157"/>
  <c r="T1572" i="157"/>
  <c r="R800" i="37" s="1"/>
  <c r="U1490" i="157"/>
  <c r="T1571" i="157"/>
  <c r="R799" i="37" s="1"/>
  <c r="U1489" i="157"/>
  <c r="T1570" i="157"/>
  <c r="R798" i="37" s="1"/>
  <c r="U1487" i="157"/>
  <c r="R796" i="37"/>
  <c r="U1486" i="157"/>
  <c r="R795" i="37"/>
  <c r="U1477" i="157"/>
  <c r="U1470" i="157"/>
  <c r="AD1470" i="157" s="1"/>
  <c r="T1551" i="157"/>
  <c r="R779" i="37" s="1"/>
  <c r="U1459" i="157"/>
  <c r="AD1459" i="157" s="1"/>
  <c r="U1458" i="157"/>
  <c r="AD1458" i="157" s="1"/>
  <c r="U1457" i="157"/>
  <c r="AD1457" i="157" s="1"/>
  <c r="U1456" i="157"/>
  <c r="AD1456" i="157" s="1"/>
  <c r="AA1441" i="157"/>
  <c r="Y620" i="37" s="1"/>
  <c r="Z1441" i="157"/>
  <c r="X620" i="37" s="1"/>
  <c r="Y1441" i="157"/>
  <c r="W620" i="37" s="1"/>
  <c r="W1441" i="157"/>
  <c r="U620" i="37" s="1"/>
  <c r="V1441" i="157"/>
  <c r="T620" i="37" s="1"/>
  <c r="R1441" i="157"/>
  <c r="AA1440" i="157"/>
  <c r="Y619" i="37" s="1"/>
  <c r="Z1440" i="157"/>
  <c r="X619" i="37" s="1"/>
  <c r="Y1440" i="157"/>
  <c r="W619" i="37" s="1"/>
  <c r="X1440" i="157"/>
  <c r="V619" i="37" s="1"/>
  <c r="W1440" i="157"/>
  <c r="U619" i="37" s="1"/>
  <c r="V1440" i="157"/>
  <c r="T619" i="37" s="1"/>
  <c r="U1440" i="157"/>
  <c r="T1440" i="157"/>
  <c r="R619" i="37" s="1"/>
  <c r="R1440" i="157"/>
  <c r="AA1439" i="157"/>
  <c r="Y618" i="37" s="1"/>
  <c r="Z1439" i="157"/>
  <c r="X618" i="37" s="1"/>
  <c r="Y1439" i="157"/>
  <c r="W618" i="37" s="1"/>
  <c r="X1439" i="157"/>
  <c r="V618" i="37" s="1"/>
  <c r="W1439" i="157"/>
  <c r="U618" i="37" s="1"/>
  <c r="V1439" i="157"/>
  <c r="T618" i="37" s="1"/>
  <c r="U1439" i="157"/>
  <c r="T1439" i="157"/>
  <c r="R618" i="37" s="1"/>
  <c r="R1439" i="157"/>
  <c r="AA1438" i="157"/>
  <c r="Y617" i="37" s="1"/>
  <c r="Z1438" i="157"/>
  <c r="X617" i="37" s="1"/>
  <c r="Y1438" i="157"/>
  <c r="W617" i="37" s="1"/>
  <c r="X1438" i="157"/>
  <c r="V617" i="37" s="1"/>
  <c r="W1438" i="157"/>
  <c r="U617" i="37" s="1"/>
  <c r="V1438" i="157"/>
  <c r="T617" i="37" s="1"/>
  <c r="U1438" i="157"/>
  <c r="T1438" i="157"/>
  <c r="R617" i="37" s="1"/>
  <c r="R1438" i="157"/>
  <c r="AA1437" i="157"/>
  <c r="Y616" i="37" s="1"/>
  <c r="Z1437" i="157"/>
  <c r="X616" i="37" s="1"/>
  <c r="Y1437" i="157"/>
  <c r="W616" i="37" s="1"/>
  <c r="W1437" i="157"/>
  <c r="U616" i="37" s="1"/>
  <c r="V1437" i="157"/>
  <c r="T616" i="37" s="1"/>
  <c r="R1437" i="157"/>
  <c r="AA1436" i="157"/>
  <c r="Y615" i="37" s="1"/>
  <c r="Z1436" i="157"/>
  <c r="X615" i="37" s="1"/>
  <c r="Y1436" i="157"/>
  <c r="W615" i="37" s="1"/>
  <c r="X1436" i="157"/>
  <c r="V615" i="37" s="1"/>
  <c r="W1436" i="157"/>
  <c r="U615" i="37" s="1"/>
  <c r="V1436" i="157"/>
  <c r="T615" i="37" s="1"/>
  <c r="U1436" i="157"/>
  <c r="T1436" i="157"/>
  <c r="R615" i="37" s="1"/>
  <c r="R1436" i="157"/>
  <c r="AA1435" i="157"/>
  <c r="Y614" i="37" s="1"/>
  <c r="Z1435" i="157"/>
  <c r="X614" i="37" s="1"/>
  <c r="Y1435" i="157"/>
  <c r="W614" i="37" s="1"/>
  <c r="X1435" i="157"/>
  <c r="V614" i="37" s="1"/>
  <c r="W1435" i="157"/>
  <c r="U614" i="37" s="1"/>
  <c r="V1435" i="157"/>
  <c r="T614" i="37" s="1"/>
  <c r="U1435" i="157"/>
  <c r="T1435" i="157"/>
  <c r="R614" i="37" s="1"/>
  <c r="R1435" i="157"/>
  <c r="AA1432" i="157"/>
  <c r="Y611" i="37" s="1"/>
  <c r="Z1432" i="157"/>
  <c r="X611" i="37" s="1"/>
  <c r="Y1432" i="157"/>
  <c r="W611" i="37" s="1"/>
  <c r="W1432" i="157"/>
  <c r="U611" i="37" s="1"/>
  <c r="V1432" i="157"/>
  <c r="T611" i="37" s="1"/>
  <c r="R1432" i="157"/>
  <c r="AA1431" i="157"/>
  <c r="Y610" i="37" s="1"/>
  <c r="Z1431" i="157"/>
  <c r="X610" i="37" s="1"/>
  <c r="Y1431" i="157"/>
  <c r="W610" i="37" s="1"/>
  <c r="X1431" i="157"/>
  <c r="V610" i="37" s="1"/>
  <c r="W1431" i="157"/>
  <c r="U610" i="37" s="1"/>
  <c r="V1431" i="157"/>
  <c r="T610" i="37" s="1"/>
  <c r="U1431" i="157"/>
  <c r="T1431" i="157"/>
  <c r="R610" i="37" s="1"/>
  <c r="R1431" i="157"/>
  <c r="AA1429" i="157"/>
  <c r="Y608" i="37" s="1"/>
  <c r="Z1429" i="157"/>
  <c r="X608" i="37" s="1"/>
  <c r="Y1429" i="157"/>
  <c r="W608" i="37" s="1"/>
  <c r="X1429" i="157"/>
  <c r="V608" i="37" s="1"/>
  <c r="W1429" i="157"/>
  <c r="U608" i="37" s="1"/>
  <c r="V1429" i="157"/>
  <c r="T608" i="37" s="1"/>
  <c r="U1429" i="157"/>
  <c r="T1429" i="157"/>
  <c r="R608" i="37" s="1"/>
  <c r="R1429" i="157"/>
  <c r="AA1428" i="157"/>
  <c r="Y607" i="37" s="1"/>
  <c r="Z1428" i="157"/>
  <c r="X607" i="37" s="1"/>
  <c r="Y1428" i="157"/>
  <c r="W607" i="37" s="1"/>
  <c r="W1428" i="157"/>
  <c r="U607" i="37" s="1"/>
  <c r="V1428" i="157"/>
  <c r="T607" i="37" s="1"/>
  <c r="T1428" i="157"/>
  <c r="R607" i="37" s="1"/>
  <c r="R1428" i="157"/>
  <c r="AA1427" i="157"/>
  <c r="Y606" i="37" s="1"/>
  <c r="Z1427" i="157"/>
  <c r="X606" i="37" s="1"/>
  <c r="Y1427" i="157"/>
  <c r="W606" i="37" s="1"/>
  <c r="W1427" i="157"/>
  <c r="U606" i="37" s="1"/>
  <c r="V1427" i="157"/>
  <c r="T606" i="37" s="1"/>
  <c r="R1427" i="157"/>
  <c r="AA1425" i="157"/>
  <c r="Y604" i="37" s="1"/>
  <c r="Z1425" i="157"/>
  <c r="X604" i="37" s="1"/>
  <c r="Y1425" i="157"/>
  <c r="W604" i="37" s="1"/>
  <c r="X1425" i="157"/>
  <c r="V604" i="37" s="1"/>
  <c r="W1425" i="157"/>
  <c r="U604" i="37" s="1"/>
  <c r="V1425" i="157"/>
  <c r="T604" i="37" s="1"/>
  <c r="U1425" i="157"/>
  <c r="T1425" i="157"/>
  <c r="R604" i="37" s="1"/>
  <c r="R1425" i="157"/>
  <c r="AA1424" i="157"/>
  <c r="Y603" i="37" s="1"/>
  <c r="Z1424" i="157"/>
  <c r="X603" i="37" s="1"/>
  <c r="Y1424" i="157"/>
  <c r="W603" i="37" s="1"/>
  <c r="X1424" i="157"/>
  <c r="V603" i="37" s="1"/>
  <c r="W1424" i="157"/>
  <c r="U603" i="37" s="1"/>
  <c r="V1424" i="157"/>
  <c r="T603" i="37" s="1"/>
  <c r="U1424" i="157"/>
  <c r="T1424" i="157"/>
  <c r="R603" i="37" s="1"/>
  <c r="R1424" i="157"/>
  <c r="AA1423" i="157"/>
  <c r="Y602" i="37" s="1"/>
  <c r="Z1423" i="157"/>
  <c r="X602" i="37" s="1"/>
  <c r="Y1423" i="157"/>
  <c r="W602" i="37" s="1"/>
  <c r="X1423" i="157"/>
  <c r="V602" i="37" s="1"/>
  <c r="W1423" i="157"/>
  <c r="U602" i="37" s="1"/>
  <c r="V1423" i="157"/>
  <c r="T602" i="37" s="1"/>
  <c r="U1423" i="157"/>
  <c r="T1423" i="157"/>
  <c r="R602" i="37" s="1"/>
  <c r="R1423" i="157"/>
  <c r="AA1422" i="157"/>
  <c r="Y601" i="37" s="1"/>
  <c r="Z1422" i="157"/>
  <c r="X601" i="37" s="1"/>
  <c r="Y1422" i="157"/>
  <c r="W601" i="37" s="1"/>
  <c r="X1422" i="157"/>
  <c r="V601" i="37" s="1"/>
  <c r="W1422" i="157"/>
  <c r="U601" i="37" s="1"/>
  <c r="V1422" i="157"/>
  <c r="T601" i="37" s="1"/>
  <c r="U1422" i="157"/>
  <c r="T1422" i="157"/>
  <c r="R601" i="37" s="1"/>
  <c r="R1422" i="157"/>
  <c r="AA1420" i="157"/>
  <c r="Y599" i="37" s="1"/>
  <c r="Z1420" i="157"/>
  <c r="X599" i="37" s="1"/>
  <c r="Y1420" i="157"/>
  <c r="W599" i="37" s="1"/>
  <c r="W1420" i="157"/>
  <c r="U599" i="37" s="1"/>
  <c r="V1420" i="157"/>
  <c r="T599" i="37" s="1"/>
  <c r="R1420" i="157"/>
  <c r="AA1419" i="157"/>
  <c r="Y598" i="37" s="1"/>
  <c r="Z1419" i="157"/>
  <c r="X598" i="37" s="1"/>
  <c r="Y1419" i="157"/>
  <c r="W598" i="37" s="1"/>
  <c r="W1419" i="157"/>
  <c r="U598" i="37" s="1"/>
  <c r="V1419" i="157"/>
  <c r="T598" i="37" s="1"/>
  <c r="R1419" i="157"/>
  <c r="AA1418" i="157"/>
  <c r="Y597" i="37" s="1"/>
  <c r="Z1418" i="157"/>
  <c r="X597" i="37" s="1"/>
  <c r="Y1418" i="157"/>
  <c r="W597" i="37" s="1"/>
  <c r="X1418" i="157"/>
  <c r="V597" i="37" s="1"/>
  <c r="W1418" i="157"/>
  <c r="U597" i="37" s="1"/>
  <c r="V1418" i="157"/>
  <c r="T597" i="37" s="1"/>
  <c r="U1418" i="157"/>
  <c r="T1418" i="157"/>
  <c r="R597" i="37" s="1"/>
  <c r="R1418" i="157"/>
  <c r="AA1417" i="157"/>
  <c r="Y596" i="37" s="1"/>
  <c r="Z1417" i="157"/>
  <c r="Y1417" i="157"/>
  <c r="W596" i="37" s="1"/>
  <c r="X1417" i="157"/>
  <c r="V596" i="37" s="1"/>
  <c r="W1417" i="157"/>
  <c r="U596" i="37" s="1"/>
  <c r="V1417" i="157"/>
  <c r="T596" i="37" s="1"/>
  <c r="U1417" i="157"/>
  <c r="T1417" i="157"/>
  <c r="R596" i="37" s="1"/>
  <c r="R1417" i="157"/>
  <c r="AA1416" i="157"/>
  <c r="Y595" i="37" s="1"/>
  <c r="Z1416" i="157"/>
  <c r="Y1416" i="157"/>
  <c r="W595" i="37" s="1"/>
  <c r="W1416" i="157"/>
  <c r="U595" i="37" s="1"/>
  <c r="V1416" i="157"/>
  <c r="T595" i="37" s="1"/>
  <c r="R1416" i="157"/>
  <c r="AA1415" i="157"/>
  <c r="Y594" i="37" s="1"/>
  <c r="Z1415" i="157"/>
  <c r="X594" i="37" s="1"/>
  <c r="Y1415" i="157"/>
  <c r="W594" i="37" s="1"/>
  <c r="X1415" i="157"/>
  <c r="V594" i="37" s="1"/>
  <c r="W1415" i="157"/>
  <c r="U594" i="37" s="1"/>
  <c r="V1415" i="157"/>
  <c r="T594" i="37" s="1"/>
  <c r="U1415" i="157"/>
  <c r="T1415" i="157"/>
  <c r="R594" i="37" s="1"/>
  <c r="R1415" i="157"/>
  <c r="AA1414" i="157"/>
  <c r="Y593" i="37" s="1"/>
  <c r="Z1414" i="157"/>
  <c r="X593" i="37" s="1"/>
  <c r="Y1414" i="157"/>
  <c r="W593" i="37" s="1"/>
  <c r="X1414" i="157"/>
  <c r="V593" i="37" s="1"/>
  <c r="W1414" i="157"/>
  <c r="U593" i="37" s="1"/>
  <c r="V1414" i="157"/>
  <c r="T593" i="37" s="1"/>
  <c r="U1414" i="157"/>
  <c r="T1414" i="157"/>
  <c r="R593" i="37" s="1"/>
  <c r="R1414" i="157"/>
  <c r="AA1413" i="157"/>
  <c r="Y592" i="37" s="1"/>
  <c r="Z1413" i="157"/>
  <c r="X592" i="37" s="1"/>
  <c r="Y1413" i="157"/>
  <c r="W592" i="37" s="1"/>
  <c r="X1413" i="157"/>
  <c r="V592" i="37" s="1"/>
  <c r="W1413" i="157"/>
  <c r="U592" i="37" s="1"/>
  <c r="V1413" i="157"/>
  <c r="T592" i="37" s="1"/>
  <c r="U1413" i="157"/>
  <c r="T1413" i="157"/>
  <c r="R592" i="37" s="1"/>
  <c r="R1413" i="157"/>
  <c r="AA1412" i="157"/>
  <c r="Y591" i="37" s="1"/>
  <c r="Z1412" i="157"/>
  <c r="X591" i="37" s="1"/>
  <c r="Y1412" i="157"/>
  <c r="W591" i="37" s="1"/>
  <c r="W1412" i="157"/>
  <c r="U591" i="37" s="1"/>
  <c r="V1412" i="157"/>
  <c r="T591" i="37" s="1"/>
  <c r="R1412" i="157"/>
  <c r="AA1411" i="157"/>
  <c r="Y590" i="37" s="1"/>
  <c r="Z1411" i="157"/>
  <c r="X590" i="37" s="1"/>
  <c r="Y1411" i="157"/>
  <c r="W590" i="37" s="1"/>
  <c r="X1411" i="157"/>
  <c r="V590" i="37" s="1"/>
  <c r="W1411" i="157"/>
  <c r="U590" i="37" s="1"/>
  <c r="V1411" i="157"/>
  <c r="T590" i="37" s="1"/>
  <c r="U1411" i="157"/>
  <c r="T1411" i="157"/>
  <c r="R590" i="37" s="1"/>
  <c r="R1411" i="157"/>
  <c r="AA1410" i="157"/>
  <c r="Y589" i="37" s="1"/>
  <c r="Z1410" i="157"/>
  <c r="X589" i="37" s="1"/>
  <c r="Y1410" i="157"/>
  <c r="W589" i="37" s="1"/>
  <c r="W1410" i="157"/>
  <c r="U589" i="37" s="1"/>
  <c r="V1410" i="157"/>
  <c r="T589" i="37" s="1"/>
  <c r="R1410" i="157"/>
  <c r="AA1409" i="157"/>
  <c r="Y588" i="37" s="1"/>
  <c r="Z1409" i="157"/>
  <c r="X588" i="37" s="1"/>
  <c r="Y1409" i="157"/>
  <c r="W588" i="37" s="1"/>
  <c r="W1409" i="157"/>
  <c r="U588" i="37" s="1"/>
  <c r="V1409" i="157"/>
  <c r="T588" i="37" s="1"/>
  <c r="R1409" i="157"/>
  <c r="AA1408" i="157"/>
  <c r="Y587" i="37" s="1"/>
  <c r="Z1408" i="157"/>
  <c r="X587" i="37" s="1"/>
  <c r="Y1408" i="157"/>
  <c r="W587" i="37" s="1"/>
  <c r="W1408" i="157"/>
  <c r="U587" i="37" s="1"/>
  <c r="V1408" i="157"/>
  <c r="T587" i="37" s="1"/>
  <c r="R1408" i="157"/>
  <c r="Y585" i="37"/>
  <c r="X585" i="37"/>
  <c r="W585" i="37"/>
  <c r="U585" i="37"/>
  <c r="T585" i="37"/>
  <c r="P585" i="37"/>
  <c r="Y584" i="37"/>
  <c r="X584" i="37"/>
  <c r="W584" i="37"/>
  <c r="U584" i="37"/>
  <c r="T584" i="37"/>
  <c r="P584" i="37"/>
  <c r="Y583" i="37"/>
  <c r="X583" i="37"/>
  <c r="W583" i="37"/>
  <c r="V583" i="37"/>
  <c r="U583" i="37"/>
  <c r="T583" i="37"/>
  <c r="S583" i="37"/>
  <c r="R583" i="37"/>
  <c r="P583" i="37"/>
  <c r="Y582" i="37"/>
  <c r="X582" i="37"/>
  <c r="W582" i="37"/>
  <c r="U582" i="37"/>
  <c r="T582" i="37"/>
  <c r="P582" i="37"/>
  <c r="Y576" i="37"/>
  <c r="X576" i="37"/>
  <c r="W576" i="37"/>
  <c r="V576" i="37"/>
  <c r="U576" i="37"/>
  <c r="T576" i="37"/>
  <c r="S576" i="37"/>
  <c r="R576" i="37"/>
  <c r="P576" i="37"/>
  <c r="AA1396" i="157"/>
  <c r="Y575" i="37" s="1"/>
  <c r="Z1396" i="157"/>
  <c r="X575" i="37" s="1"/>
  <c r="Y1396" i="157"/>
  <c r="W575" i="37" s="1"/>
  <c r="W1396" i="157"/>
  <c r="U575" i="37" s="1"/>
  <c r="V1396" i="157"/>
  <c r="T575" i="37" s="1"/>
  <c r="R1396" i="157"/>
  <c r="AA1389" i="157"/>
  <c r="Y568" i="37" s="1"/>
  <c r="Z1389" i="157"/>
  <c r="X568" i="37" s="1"/>
  <c r="Y1389" i="157"/>
  <c r="W568" i="37" s="1"/>
  <c r="W1389" i="157"/>
  <c r="U568" i="37" s="1"/>
  <c r="V1389" i="157"/>
  <c r="T568" i="37" s="1"/>
  <c r="R1389" i="157"/>
  <c r="AA1388" i="157"/>
  <c r="Y567" i="37" s="1"/>
  <c r="Z1388" i="157"/>
  <c r="X567" i="37" s="1"/>
  <c r="Y1388" i="157"/>
  <c r="W567" i="37" s="1"/>
  <c r="X1388" i="157"/>
  <c r="V567" i="37" s="1"/>
  <c r="W1388" i="157"/>
  <c r="U567" i="37" s="1"/>
  <c r="V1388" i="157"/>
  <c r="T567" i="37" s="1"/>
  <c r="U1388" i="157"/>
  <c r="T1388" i="157"/>
  <c r="R567" i="37" s="1"/>
  <c r="R1388" i="157"/>
  <c r="AA1385" i="157"/>
  <c r="Y564" i="37" s="1"/>
  <c r="Z1385" i="157"/>
  <c r="X564" i="37" s="1"/>
  <c r="Y1385" i="157"/>
  <c r="W564" i="37" s="1"/>
  <c r="X1385" i="157"/>
  <c r="V564" i="37" s="1"/>
  <c r="W1385" i="157"/>
  <c r="U564" i="37" s="1"/>
  <c r="V1385" i="157"/>
  <c r="T564" i="37" s="1"/>
  <c r="U1385" i="157"/>
  <c r="T1385" i="157"/>
  <c r="R564" i="37" s="1"/>
  <c r="R1385" i="157"/>
  <c r="AA1384" i="157"/>
  <c r="Y563" i="37" s="1"/>
  <c r="Z1384" i="157"/>
  <c r="Y1384" i="157"/>
  <c r="W563" i="37" s="1"/>
  <c r="X1384" i="157"/>
  <c r="V563" i="37" s="1"/>
  <c r="W1384" i="157"/>
  <c r="U563" i="37" s="1"/>
  <c r="V1384" i="157"/>
  <c r="T563" i="37" s="1"/>
  <c r="U1384" i="157"/>
  <c r="T1384" i="157"/>
  <c r="R563" i="37" s="1"/>
  <c r="R1384" i="157"/>
  <c r="AA1383" i="157"/>
  <c r="Y562" i="37" s="1"/>
  <c r="Z1383" i="157"/>
  <c r="X562" i="37" s="1"/>
  <c r="Y1383" i="157"/>
  <c r="W562" i="37" s="1"/>
  <c r="X1383" i="157"/>
  <c r="V562" i="37" s="1"/>
  <c r="W1383" i="157"/>
  <c r="U562" i="37" s="1"/>
  <c r="V1383" i="157"/>
  <c r="T562" i="37" s="1"/>
  <c r="U1383" i="157"/>
  <c r="T1383" i="157"/>
  <c r="R562" i="37" s="1"/>
  <c r="R1383" i="157"/>
  <c r="AA1382" i="157"/>
  <c r="Y561" i="37" s="1"/>
  <c r="Z1382" i="157"/>
  <c r="X561" i="37" s="1"/>
  <c r="Y1382" i="157"/>
  <c r="W561" i="37" s="1"/>
  <c r="X1382" i="157"/>
  <c r="V561" i="37" s="1"/>
  <c r="W1382" i="157"/>
  <c r="U561" i="37" s="1"/>
  <c r="V1382" i="157"/>
  <c r="T561" i="37" s="1"/>
  <c r="U1382" i="157"/>
  <c r="T1382" i="157"/>
  <c r="R561" i="37" s="1"/>
  <c r="R1382" i="157"/>
  <c r="AA1381" i="157"/>
  <c r="Y560" i="37" s="1"/>
  <c r="Z1381" i="157"/>
  <c r="X560" i="37" s="1"/>
  <c r="Y1381" i="157"/>
  <c r="W560" i="37" s="1"/>
  <c r="X1381" i="157"/>
  <c r="V560" i="37" s="1"/>
  <c r="W1381" i="157"/>
  <c r="U560" i="37" s="1"/>
  <c r="V1381" i="157"/>
  <c r="T560" i="37" s="1"/>
  <c r="U1381" i="157"/>
  <c r="T1381" i="157"/>
  <c r="R560" i="37" s="1"/>
  <c r="R1381" i="157"/>
  <c r="AA1380" i="157"/>
  <c r="Y559" i="37" s="1"/>
  <c r="Z1380" i="157"/>
  <c r="X559" i="37" s="1"/>
  <c r="Y1380" i="157"/>
  <c r="W559" i="37" s="1"/>
  <c r="X1380" i="157"/>
  <c r="V559" i="37" s="1"/>
  <c r="W1380" i="157"/>
  <c r="U559" i="37" s="1"/>
  <c r="V1380" i="157"/>
  <c r="T559" i="37" s="1"/>
  <c r="U1380" i="157"/>
  <c r="T1380" i="157"/>
  <c r="R559" i="37" s="1"/>
  <c r="R1380" i="157"/>
  <c r="AA1379" i="157"/>
  <c r="Y558" i="37" s="1"/>
  <c r="Z1379" i="157"/>
  <c r="X558" i="37" s="1"/>
  <c r="Y1379" i="157"/>
  <c r="W558" i="37" s="1"/>
  <c r="W1379" i="157"/>
  <c r="U558" i="37" s="1"/>
  <c r="V1379" i="157"/>
  <c r="T558" i="37" s="1"/>
  <c r="R1379" i="157"/>
  <c r="AA1327" i="157"/>
  <c r="Z1327" i="157"/>
  <c r="Y1327" i="157"/>
  <c r="W1327" i="157"/>
  <c r="V1327" i="157"/>
  <c r="R1327" i="157"/>
  <c r="W1395" i="157"/>
  <c r="U574" i="37" s="1"/>
  <c r="V1395" i="157"/>
  <c r="T574" i="37" s="1"/>
  <c r="U1371" i="157"/>
  <c r="AD1371" i="157" s="1"/>
  <c r="T1441" i="157"/>
  <c r="R620" i="37" s="1"/>
  <c r="U1367" i="157"/>
  <c r="AD1367" i="157" s="1"/>
  <c r="T1432" i="157"/>
  <c r="R611" i="37" s="1"/>
  <c r="T1427" i="157"/>
  <c r="R606" i="37" s="1"/>
  <c r="T1420" i="157"/>
  <c r="R599" i="37" s="1"/>
  <c r="U1339" i="157"/>
  <c r="AD1339" i="157" s="1"/>
  <c r="T1339" i="157"/>
  <c r="U1332" i="157"/>
  <c r="AD1332" i="157" s="1"/>
  <c r="T1412" i="157"/>
  <c r="R591" i="37" s="1"/>
  <c r="U1330" i="157"/>
  <c r="T1410" i="157"/>
  <c r="R589" i="37" s="1"/>
  <c r="U1329" i="157"/>
  <c r="T1409" i="157"/>
  <c r="R588" i="37" s="1"/>
  <c r="U1328" i="157"/>
  <c r="T1408" i="157"/>
  <c r="R587" i="37" s="1"/>
  <c r="U1326" i="157"/>
  <c r="R585" i="37"/>
  <c r="U1325" i="157"/>
  <c r="R584" i="37"/>
  <c r="U1323" i="157"/>
  <c r="R582" i="37"/>
  <c r="U1316" i="157"/>
  <c r="U1309" i="157"/>
  <c r="AD1309" i="157" s="1"/>
  <c r="T1389" i="157"/>
  <c r="R568" i="37" s="1"/>
  <c r="U1299" i="157"/>
  <c r="AD1299" i="157" s="1"/>
  <c r="T1299" i="157"/>
  <c r="U1298" i="157"/>
  <c r="AD1298" i="157" s="1"/>
  <c r="U1297" i="157"/>
  <c r="AD1297" i="157" s="1"/>
  <c r="U1296" i="157"/>
  <c r="AD1296" i="157" s="1"/>
  <c r="U1295" i="157"/>
  <c r="AD1295" i="157" s="1"/>
  <c r="AA1287" i="157"/>
  <c r="Z1287" i="157"/>
  <c r="X483" i="37" s="1"/>
  <c r="Y1287" i="157"/>
  <c r="W483" i="37" s="1"/>
  <c r="W1287" i="157"/>
  <c r="U483" i="37" s="1"/>
  <c r="V1287" i="157"/>
  <c r="T483" i="37" s="1"/>
  <c r="R1287" i="157"/>
  <c r="AA1286" i="157"/>
  <c r="Z1286" i="157"/>
  <c r="X482" i="37" s="1"/>
  <c r="Y1286" i="157"/>
  <c r="W482" i="37" s="1"/>
  <c r="X1286" i="157"/>
  <c r="V482" i="37" s="1"/>
  <c r="W1286" i="157"/>
  <c r="U482" i="37" s="1"/>
  <c r="V1286" i="157"/>
  <c r="T482" i="37" s="1"/>
  <c r="U1286" i="157"/>
  <c r="T1286" i="157"/>
  <c r="R482" i="37" s="1"/>
  <c r="R1286" i="157"/>
  <c r="AA1285" i="157"/>
  <c r="Z1285" i="157"/>
  <c r="X481" i="37" s="1"/>
  <c r="Y1285" i="157"/>
  <c r="W481" i="37" s="1"/>
  <c r="X1285" i="157"/>
  <c r="V481" i="37" s="1"/>
  <c r="W1285" i="157"/>
  <c r="U481" i="37" s="1"/>
  <c r="V1285" i="157"/>
  <c r="T481" i="37" s="1"/>
  <c r="U1285" i="157"/>
  <c r="T1285" i="157"/>
  <c r="R481" i="37" s="1"/>
  <c r="R1285" i="157"/>
  <c r="AA1284" i="157"/>
  <c r="Z1284" i="157"/>
  <c r="X480" i="37" s="1"/>
  <c r="Y1284" i="157"/>
  <c r="W480" i="37" s="1"/>
  <c r="X1284" i="157"/>
  <c r="V480" i="37" s="1"/>
  <c r="W1284" i="157"/>
  <c r="U480" i="37" s="1"/>
  <c r="V1284" i="157"/>
  <c r="T480" i="37" s="1"/>
  <c r="U1284" i="157"/>
  <c r="T1284" i="157"/>
  <c r="R480" i="37" s="1"/>
  <c r="R1284" i="157"/>
  <c r="AA1283" i="157"/>
  <c r="Z1283" i="157"/>
  <c r="X479" i="37" s="1"/>
  <c r="Y1283" i="157"/>
  <c r="W479" i="37" s="1"/>
  <c r="W1283" i="157"/>
  <c r="U479" i="37" s="1"/>
  <c r="V1283" i="157"/>
  <c r="T479" i="37" s="1"/>
  <c r="R1283" i="157"/>
  <c r="AA1282" i="157"/>
  <c r="Z1282" i="157"/>
  <c r="X478" i="37" s="1"/>
  <c r="Y1282" i="157"/>
  <c r="W478" i="37" s="1"/>
  <c r="X1282" i="157"/>
  <c r="V478" i="37" s="1"/>
  <c r="W1282" i="157"/>
  <c r="U478" i="37" s="1"/>
  <c r="V1282" i="157"/>
  <c r="T478" i="37" s="1"/>
  <c r="U1282" i="157"/>
  <c r="T1282" i="157"/>
  <c r="R478" i="37" s="1"/>
  <c r="R1282" i="157"/>
  <c r="AA1281" i="157"/>
  <c r="Z1281" i="157"/>
  <c r="X477" i="37" s="1"/>
  <c r="Y1281" i="157"/>
  <c r="W477" i="37" s="1"/>
  <c r="X1281" i="157"/>
  <c r="V477" i="37" s="1"/>
  <c r="W1281" i="157"/>
  <c r="U477" i="37" s="1"/>
  <c r="V1281" i="157"/>
  <c r="T477" i="37" s="1"/>
  <c r="U1281" i="157"/>
  <c r="T1281" i="157"/>
  <c r="R477" i="37" s="1"/>
  <c r="R1281" i="157"/>
  <c r="AA1279" i="157"/>
  <c r="Y475" i="37" s="1"/>
  <c r="Z1279" i="157"/>
  <c r="X475" i="37" s="1"/>
  <c r="Y1279" i="157"/>
  <c r="W475" i="37" s="1"/>
  <c r="W1279" i="157"/>
  <c r="U475" i="37" s="1"/>
  <c r="V1279" i="157"/>
  <c r="T475" i="37" s="1"/>
  <c r="R1279" i="157"/>
  <c r="AA1278" i="157"/>
  <c r="Y474" i="37" s="1"/>
  <c r="Z1278" i="157"/>
  <c r="X474" i="37" s="1"/>
  <c r="Y1278" i="157"/>
  <c r="W474" i="37" s="1"/>
  <c r="X1278" i="157"/>
  <c r="V474" i="37" s="1"/>
  <c r="W1278" i="157"/>
  <c r="U474" i="37" s="1"/>
  <c r="V1278" i="157"/>
  <c r="T474" i="37" s="1"/>
  <c r="U1278" i="157"/>
  <c r="T1278" i="157"/>
  <c r="R474" i="37" s="1"/>
  <c r="R1278" i="157"/>
  <c r="AA1276" i="157"/>
  <c r="Y472" i="37" s="1"/>
  <c r="Z1276" i="157"/>
  <c r="X472" i="37" s="1"/>
  <c r="Y1276" i="157"/>
  <c r="W472" i="37" s="1"/>
  <c r="X1276" i="157"/>
  <c r="V472" i="37" s="1"/>
  <c r="W1276" i="157"/>
  <c r="U472" i="37" s="1"/>
  <c r="V1276" i="157"/>
  <c r="T472" i="37" s="1"/>
  <c r="U1276" i="157"/>
  <c r="T1276" i="157"/>
  <c r="R472" i="37" s="1"/>
  <c r="R1276" i="157"/>
  <c r="AA1275" i="157"/>
  <c r="Y471" i="37" s="1"/>
  <c r="Z1275" i="157"/>
  <c r="X471" i="37" s="1"/>
  <c r="Y1275" i="157"/>
  <c r="W471" i="37" s="1"/>
  <c r="W1275" i="157"/>
  <c r="U471" i="37" s="1"/>
  <c r="V1275" i="157"/>
  <c r="T471" i="37" s="1"/>
  <c r="T1275" i="157"/>
  <c r="R471" i="37" s="1"/>
  <c r="R1275" i="157"/>
  <c r="AA1274" i="157"/>
  <c r="Y470" i="37" s="1"/>
  <c r="Z1274" i="157"/>
  <c r="X470" i="37" s="1"/>
  <c r="Y1274" i="157"/>
  <c r="W470" i="37" s="1"/>
  <c r="W1274" i="157"/>
  <c r="U470" i="37" s="1"/>
  <c r="V1274" i="157"/>
  <c r="T470" i="37" s="1"/>
  <c r="R1274" i="157"/>
  <c r="AA1271" i="157"/>
  <c r="Y467" i="37" s="1"/>
  <c r="Z1271" i="157"/>
  <c r="X467" i="37" s="1"/>
  <c r="Y1271" i="157"/>
  <c r="W467" i="37" s="1"/>
  <c r="X1271" i="157"/>
  <c r="V467" i="37" s="1"/>
  <c r="W1271" i="157"/>
  <c r="U467" i="37" s="1"/>
  <c r="V1271" i="157"/>
  <c r="T467" i="37" s="1"/>
  <c r="U1271" i="157"/>
  <c r="T1271" i="157"/>
  <c r="R467" i="37" s="1"/>
  <c r="R1271" i="157"/>
  <c r="AA1270" i="157"/>
  <c r="Y466" i="37" s="1"/>
  <c r="Z1270" i="157"/>
  <c r="X466" i="37" s="1"/>
  <c r="Y1270" i="157"/>
  <c r="W466" i="37" s="1"/>
  <c r="W1270" i="157"/>
  <c r="U466" i="37" s="1"/>
  <c r="V1270" i="157"/>
  <c r="T466" i="37" s="1"/>
  <c r="R1270" i="157"/>
  <c r="AA1269" i="157"/>
  <c r="Y465" i="37" s="1"/>
  <c r="Z1269" i="157"/>
  <c r="X465" i="37" s="1"/>
  <c r="Y1269" i="157"/>
  <c r="W465" i="37" s="1"/>
  <c r="X1269" i="157"/>
  <c r="V465" i="37" s="1"/>
  <c r="W1269" i="157"/>
  <c r="U465" i="37" s="1"/>
  <c r="V1269" i="157"/>
  <c r="T465" i="37" s="1"/>
  <c r="U1269" i="157"/>
  <c r="T1269" i="157"/>
  <c r="R465" i="37" s="1"/>
  <c r="R1269" i="157"/>
  <c r="AA1268" i="157"/>
  <c r="Y464" i="37" s="1"/>
  <c r="Z1268" i="157"/>
  <c r="X464" i="37" s="1"/>
  <c r="Y1268" i="157"/>
  <c r="W464" i="37" s="1"/>
  <c r="X1268" i="157"/>
  <c r="V464" i="37" s="1"/>
  <c r="W1268" i="157"/>
  <c r="U464" i="37" s="1"/>
  <c r="V1268" i="157"/>
  <c r="T464" i="37" s="1"/>
  <c r="U1268" i="157"/>
  <c r="T1268" i="157"/>
  <c r="R464" i="37" s="1"/>
  <c r="R1268" i="157"/>
  <c r="AA1264" i="157"/>
  <c r="Y460" i="37" s="1"/>
  <c r="Z1264" i="157"/>
  <c r="X460" i="37" s="1"/>
  <c r="Y1264" i="157"/>
  <c r="W460" i="37" s="1"/>
  <c r="W1264" i="157"/>
  <c r="U460" i="37" s="1"/>
  <c r="V1264" i="157"/>
  <c r="T460" i="37" s="1"/>
  <c r="R1264" i="157"/>
  <c r="AA1263" i="157"/>
  <c r="Y459" i="37" s="1"/>
  <c r="Z1263" i="157"/>
  <c r="X459" i="37" s="1"/>
  <c r="Y1263" i="157"/>
  <c r="W459" i="37" s="1"/>
  <c r="W1263" i="157"/>
  <c r="U459" i="37" s="1"/>
  <c r="V1263" i="157"/>
  <c r="T459" i="37" s="1"/>
  <c r="R1263" i="157"/>
  <c r="AA1262" i="157"/>
  <c r="Y458" i="37" s="1"/>
  <c r="Z1262" i="157"/>
  <c r="X458" i="37" s="1"/>
  <c r="Y1262" i="157"/>
  <c r="W458" i="37" s="1"/>
  <c r="X1262" i="157"/>
  <c r="V458" i="37" s="1"/>
  <c r="W1262" i="157"/>
  <c r="U458" i="37" s="1"/>
  <c r="V1262" i="157"/>
  <c r="T458" i="37" s="1"/>
  <c r="U1262" i="157"/>
  <c r="T1262" i="157"/>
  <c r="R458" i="37" s="1"/>
  <c r="R1262" i="157"/>
  <c r="AA1261" i="157"/>
  <c r="Y457" i="37" s="1"/>
  <c r="Z1261" i="157"/>
  <c r="X457" i="37" s="1"/>
  <c r="Y1261" i="157"/>
  <c r="W457" i="37" s="1"/>
  <c r="X1261" i="157"/>
  <c r="V457" i="37" s="1"/>
  <c r="W1261" i="157"/>
  <c r="U457" i="37" s="1"/>
  <c r="V1261" i="157"/>
  <c r="T457" i="37" s="1"/>
  <c r="U1261" i="157"/>
  <c r="T1261" i="157"/>
  <c r="R457" i="37" s="1"/>
  <c r="R1261" i="157"/>
  <c r="AA1260" i="157"/>
  <c r="Y456" i="37" s="1"/>
  <c r="Z1260" i="157"/>
  <c r="X456" i="37" s="1"/>
  <c r="Y1260" i="157"/>
  <c r="W456" i="37" s="1"/>
  <c r="X1260" i="157"/>
  <c r="V456" i="37" s="1"/>
  <c r="W1260" i="157"/>
  <c r="U456" i="37" s="1"/>
  <c r="V1260" i="157"/>
  <c r="T456" i="37" s="1"/>
  <c r="U1260" i="157"/>
  <c r="T1260" i="157"/>
  <c r="R456" i="37" s="1"/>
  <c r="R1260" i="157"/>
  <c r="AA1259" i="157"/>
  <c r="Y455" i="37" s="1"/>
  <c r="Z1259" i="157"/>
  <c r="X455" i="37" s="1"/>
  <c r="Y1259" i="157"/>
  <c r="W455" i="37" s="1"/>
  <c r="X1259" i="157"/>
  <c r="V455" i="37" s="1"/>
  <c r="W1259" i="157"/>
  <c r="U455" i="37" s="1"/>
  <c r="V1259" i="157"/>
  <c r="T455" i="37" s="1"/>
  <c r="U1259" i="157"/>
  <c r="T1259" i="157"/>
  <c r="R455" i="37" s="1"/>
  <c r="R1259" i="157"/>
  <c r="AA1258" i="157"/>
  <c r="Y454" i="37" s="1"/>
  <c r="Z1258" i="157"/>
  <c r="X454" i="37" s="1"/>
  <c r="Y1258" i="157"/>
  <c r="W454" i="37" s="1"/>
  <c r="X1258" i="157"/>
  <c r="V454" i="37" s="1"/>
  <c r="W1258" i="157"/>
  <c r="U454" i="37" s="1"/>
  <c r="V1258" i="157"/>
  <c r="T454" i="37" s="1"/>
  <c r="U1258" i="157"/>
  <c r="T1258" i="157"/>
  <c r="R454" i="37" s="1"/>
  <c r="R1258" i="157"/>
  <c r="AA1256" i="157"/>
  <c r="Y452" i="37" s="1"/>
  <c r="Z1256" i="157"/>
  <c r="X452" i="37" s="1"/>
  <c r="Y1256" i="157"/>
  <c r="W452" i="37" s="1"/>
  <c r="W1256" i="157"/>
  <c r="U452" i="37" s="1"/>
  <c r="V1256" i="157"/>
  <c r="T452" i="37" s="1"/>
  <c r="R1256" i="157"/>
  <c r="Y451" i="37"/>
  <c r="X451" i="37"/>
  <c r="W451" i="37"/>
  <c r="U451" i="37"/>
  <c r="T451" i="37"/>
  <c r="P451" i="37"/>
  <c r="Y450" i="37"/>
  <c r="X450" i="37"/>
  <c r="W450" i="37"/>
  <c r="U450" i="37"/>
  <c r="T450" i="37"/>
  <c r="P450" i="37"/>
  <c r="X448" i="37"/>
  <c r="U448" i="37"/>
  <c r="T448" i="37"/>
  <c r="P448" i="37"/>
  <c r="Y446" i="37"/>
  <c r="X446" i="37"/>
  <c r="W446" i="37"/>
  <c r="U446" i="37"/>
  <c r="T446" i="37"/>
  <c r="P446" i="37"/>
  <c r="Y445" i="37"/>
  <c r="X445" i="37"/>
  <c r="W445" i="37"/>
  <c r="U445" i="37"/>
  <c r="T445" i="37"/>
  <c r="P445" i="37"/>
  <c r="Y444" i="37"/>
  <c r="X444" i="37"/>
  <c r="W444" i="37"/>
  <c r="V444" i="37"/>
  <c r="U444" i="37"/>
  <c r="T444" i="37"/>
  <c r="S444" i="37"/>
  <c r="R444" i="37"/>
  <c r="P444" i="37"/>
  <c r="Y443" i="37"/>
  <c r="X443" i="37"/>
  <c r="W443" i="37"/>
  <c r="U443" i="37"/>
  <c r="T443" i="37"/>
  <c r="P443" i="37"/>
  <c r="Y436" i="37"/>
  <c r="X436" i="37"/>
  <c r="W436" i="37"/>
  <c r="V436" i="37"/>
  <c r="U436" i="37"/>
  <c r="T436" i="37"/>
  <c r="S436" i="37"/>
  <c r="R436" i="37"/>
  <c r="P436" i="37"/>
  <c r="AA1239" i="157"/>
  <c r="Y435" i="37" s="1"/>
  <c r="Z1239" i="157"/>
  <c r="X435" i="37" s="1"/>
  <c r="Y1239" i="157"/>
  <c r="W435" i="37" s="1"/>
  <c r="W1239" i="157"/>
  <c r="U435" i="37" s="1"/>
  <c r="V1239" i="157"/>
  <c r="T435" i="37" s="1"/>
  <c r="R1239" i="157"/>
  <c r="AA1232" i="157"/>
  <c r="Y428" i="37" s="1"/>
  <c r="Z1232" i="157"/>
  <c r="X428" i="37" s="1"/>
  <c r="Y1232" i="157"/>
  <c r="W428" i="37" s="1"/>
  <c r="W1232" i="157"/>
  <c r="U428" i="37" s="1"/>
  <c r="V1232" i="157"/>
  <c r="T428" i="37" s="1"/>
  <c r="R1232" i="157"/>
  <c r="AA1231" i="157"/>
  <c r="Y427" i="37" s="1"/>
  <c r="Z1231" i="157"/>
  <c r="X427" i="37" s="1"/>
  <c r="Y1231" i="157"/>
  <c r="W427" i="37" s="1"/>
  <c r="X1231" i="157"/>
  <c r="V427" i="37" s="1"/>
  <c r="W1231" i="157"/>
  <c r="U427" i="37" s="1"/>
  <c r="V1231" i="157"/>
  <c r="T427" i="37" s="1"/>
  <c r="U1231" i="157"/>
  <c r="T1231" i="157"/>
  <c r="R427" i="37" s="1"/>
  <c r="R1231" i="157"/>
  <c r="AA1228" i="157"/>
  <c r="Y424" i="37" s="1"/>
  <c r="Z1228" i="157"/>
  <c r="X424" i="37" s="1"/>
  <c r="Y1228" i="157"/>
  <c r="W424" i="37" s="1"/>
  <c r="X1228" i="157"/>
  <c r="V424" i="37" s="1"/>
  <c r="W1228" i="157"/>
  <c r="U424" i="37" s="1"/>
  <c r="V1228" i="157"/>
  <c r="T424" i="37" s="1"/>
  <c r="U1228" i="157"/>
  <c r="T1228" i="157"/>
  <c r="R424" i="37" s="1"/>
  <c r="R1228" i="157"/>
  <c r="AA1227" i="157"/>
  <c r="Y423" i="37" s="1"/>
  <c r="Z1227" i="157"/>
  <c r="X423" i="37" s="1"/>
  <c r="Y1227" i="157"/>
  <c r="W423" i="37" s="1"/>
  <c r="X1227" i="157"/>
  <c r="V423" i="37" s="1"/>
  <c r="W1227" i="157"/>
  <c r="U423" i="37" s="1"/>
  <c r="V1227" i="157"/>
  <c r="T423" i="37" s="1"/>
  <c r="U1227" i="157"/>
  <c r="T1227" i="157"/>
  <c r="R423" i="37" s="1"/>
  <c r="R1227" i="157"/>
  <c r="AA1226" i="157"/>
  <c r="Y422" i="37" s="1"/>
  <c r="Z1226" i="157"/>
  <c r="X422" i="37" s="1"/>
  <c r="Y1226" i="157"/>
  <c r="W422" i="37" s="1"/>
  <c r="X1226" i="157"/>
  <c r="V422" i="37" s="1"/>
  <c r="W1226" i="157"/>
  <c r="U422" i="37" s="1"/>
  <c r="V1226" i="157"/>
  <c r="T422" i="37" s="1"/>
  <c r="U1226" i="157"/>
  <c r="T1226" i="157"/>
  <c r="R422" i="37" s="1"/>
  <c r="R1226" i="157"/>
  <c r="AA1225" i="157"/>
  <c r="Y421" i="37" s="1"/>
  <c r="Z1225" i="157"/>
  <c r="X421" i="37" s="1"/>
  <c r="Y1225" i="157"/>
  <c r="W421" i="37" s="1"/>
  <c r="X1225" i="157"/>
  <c r="V421" i="37" s="1"/>
  <c r="W1225" i="157"/>
  <c r="U421" i="37" s="1"/>
  <c r="V1225" i="157"/>
  <c r="T421" i="37" s="1"/>
  <c r="U1225" i="157"/>
  <c r="T1225" i="157"/>
  <c r="R421" i="37" s="1"/>
  <c r="R1225" i="157"/>
  <c r="AA1224" i="157"/>
  <c r="Y420" i="37" s="1"/>
  <c r="Z1224" i="157"/>
  <c r="X420" i="37" s="1"/>
  <c r="Y1224" i="157"/>
  <c r="W420" i="37" s="1"/>
  <c r="X1224" i="157"/>
  <c r="V420" i="37" s="1"/>
  <c r="W1224" i="157"/>
  <c r="U420" i="37" s="1"/>
  <c r="V1224" i="157"/>
  <c r="T420" i="37" s="1"/>
  <c r="U1224" i="157"/>
  <c r="T1224" i="157"/>
  <c r="R420" i="37" s="1"/>
  <c r="R1224" i="157"/>
  <c r="AA1223" i="157"/>
  <c r="Y419" i="37" s="1"/>
  <c r="Z1223" i="157"/>
  <c r="X419" i="37" s="1"/>
  <c r="Y1223" i="157"/>
  <c r="W419" i="37" s="1"/>
  <c r="X1223" i="157"/>
  <c r="V419" i="37" s="1"/>
  <c r="W1223" i="157"/>
  <c r="U419" i="37" s="1"/>
  <c r="V1223" i="157"/>
  <c r="T419" i="37" s="1"/>
  <c r="U1223" i="157"/>
  <c r="T1223" i="157"/>
  <c r="R419" i="37" s="1"/>
  <c r="R1223" i="157"/>
  <c r="AA1222" i="157"/>
  <c r="Y418" i="37" s="1"/>
  <c r="Z1222" i="157"/>
  <c r="X418" i="37" s="1"/>
  <c r="Y1222" i="157"/>
  <c r="W418" i="37" s="1"/>
  <c r="X1222" i="157"/>
  <c r="V418" i="37" s="1"/>
  <c r="W1222" i="157"/>
  <c r="U418" i="37" s="1"/>
  <c r="V1222" i="157"/>
  <c r="T418" i="37" s="1"/>
  <c r="U1222" i="157"/>
  <c r="T1222" i="157"/>
  <c r="R418" i="37" s="1"/>
  <c r="R1222" i="157"/>
  <c r="U447" i="37"/>
  <c r="T447" i="37"/>
  <c r="W1238" i="157"/>
  <c r="U434" i="37" s="1"/>
  <c r="V1238" i="157"/>
  <c r="T434" i="37" s="1"/>
  <c r="U1214" i="157"/>
  <c r="AD1214" i="157" s="1"/>
  <c r="T1287" i="157"/>
  <c r="R483" i="37" s="1"/>
  <c r="U1210" i="157"/>
  <c r="AD1210" i="157" s="1"/>
  <c r="T1279" i="157"/>
  <c r="R475" i="37" s="1"/>
  <c r="U1190" i="157"/>
  <c r="AD1190" i="157" s="1"/>
  <c r="T1274" i="157"/>
  <c r="R470" i="37" s="1"/>
  <c r="T1264" i="157"/>
  <c r="R460" i="37" s="1"/>
  <c r="U1179" i="157"/>
  <c r="AD1179" i="157" s="1"/>
  <c r="T1179" i="157"/>
  <c r="U1172" i="157"/>
  <c r="AD1172" i="157" s="1"/>
  <c r="T1256" i="157"/>
  <c r="R452" i="37" s="1"/>
  <c r="U1171" i="157"/>
  <c r="AD1171" i="157" s="1"/>
  <c r="U1170" i="157"/>
  <c r="R451" i="37"/>
  <c r="U1169" i="157"/>
  <c r="R446" i="37"/>
  <c r="R445" i="37"/>
  <c r="U1162" i="157"/>
  <c r="R443" i="37"/>
  <c r="T1239" i="157"/>
  <c r="R435" i="37" s="1"/>
  <c r="U1147" i="157"/>
  <c r="AD1147" i="157" s="1"/>
  <c r="T1232" i="157"/>
  <c r="R428" i="37" s="1"/>
  <c r="U1136" i="157"/>
  <c r="AD1136" i="157" s="1"/>
  <c r="U1135" i="157"/>
  <c r="AD1135" i="157" s="1"/>
  <c r="U1134" i="157"/>
  <c r="AD1134" i="157" s="1"/>
  <c r="U1133" i="157"/>
  <c r="AD1133" i="157" s="1"/>
  <c r="Y411" i="37"/>
  <c r="X411" i="37"/>
  <c r="W411" i="37"/>
  <c r="W1121" i="157"/>
  <c r="U411" i="37" s="1"/>
  <c r="V1121" i="157"/>
  <c r="T411" i="37" s="1"/>
  <c r="R1121" i="157"/>
  <c r="AA1120" i="157"/>
  <c r="Y410" i="37" s="1"/>
  <c r="Z1120" i="157"/>
  <c r="X410" i="37" s="1"/>
  <c r="Y1120" i="157"/>
  <c r="W410" i="37" s="1"/>
  <c r="X1120" i="157"/>
  <c r="V410" i="37" s="1"/>
  <c r="W1120" i="157"/>
  <c r="U410" i="37" s="1"/>
  <c r="V1120" i="157"/>
  <c r="T410" i="37" s="1"/>
  <c r="U1120" i="157"/>
  <c r="T1120" i="157"/>
  <c r="R410" i="37" s="1"/>
  <c r="R1120" i="157"/>
  <c r="AA1119" i="157"/>
  <c r="Y409" i="37" s="1"/>
  <c r="Z1119" i="157"/>
  <c r="X409" i="37" s="1"/>
  <c r="Y1119" i="157"/>
  <c r="W409" i="37" s="1"/>
  <c r="X1119" i="157"/>
  <c r="V409" i="37" s="1"/>
  <c r="W1119" i="157"/>
  <c r="U409" i="37" s="1"/>
  <c r="V1119" i="157"/>
  <c r="T409" i="37" s="1"/>
  <c r="U1119" i="157"/>
  <c r="T1119" i="157"/>
  <c r="R409" i="37" s="1"/>
  <c r="R1119" i="157"/>
  <c r="AA1118" i="157"/>
  <c r="Y408" i="37" s="1"/>
  <c r="Z1118" i="157"/>
  <c r="X408" i="37" s="1"/>
  <c r="Y1118" i="157"/>
  <c r="W408" i="37" s="1"/>
  <c r="X1118" i="157"/>
  <c r="V408" i="37" s="1"/>
  <c r="W1118" i="157"/>
  <c r="U408" i="37" s="1"/>
  <c r="V1118" i="157"/>
  <c r="T408" i="37" s="1"/>
  <c r="U1118" i="157"/>
  <c r="T1118" i="157"/>
  <c r="R408" i="37" s="1"/>
  <c r="R1118" i="157"/>
  <c r="AA1117" i="157"/>
  <c r="Y407" i="37" s="1"/>
  <c r="Z1117" i="157"/>
  <c r="X407" i="37" s="1"/>
  <c r="Y1117" i="157"/>
  <c r="W407" i="37" s="1"/>
  <c r="W1117" i="157"/>
  <c r="U407" i="37" s="1"/>
  <c r="V1117" i="157"/>
  <c r="T407" i="37" s="1"/>
  <c r="R1117" i="157"/>
  <c r="AA1116" i="157"/>
  <c r="Y406" i="37" s="1"/>
  <c r="Z1116" i="157"/>
  <c r="X406" i="37" s="1"/>
  <c r="Y1116" i="157"/>
  <c r="W406" i="37" s="1"/>
  <c r="W1116" i="157"/>
  <c r="U406" i="37" s="1"/>
  <c r="V1116" i="157"/>
  <c r="T406" i="37" s="1"/>
  <c r="R1116" i="157"/>
  <c r="AA1115" i="157"/>
  <c r="Y405" i="37" s="1"/>
  <c r="Z1115" i="157"/>
  <c r="X405" i="37" s="1"/>
  <c r="Y1115" i="157"/>
  <c r="W405" i="37" s="1"/>
  <c r="X1115" i="157"/>
  <c r="V405" i="37" s="1"/>
  <c r="W1115" i="157"/>
  <c r="U405" i="37" s="1"/>
  <c r="V1115" i="157"/>
  <c r="T405" i="37" s="1"/>
  <c r="U1115" i="157"/>
  <c r="T1115" i="157"/>
  <c r="R405" i="37" s="1"/>
  <c r="R1115" i="157"/>
  <c r="AA1112" i="157"/>
  <c r="Y402" i="37" s="1"/>
  <c r="Z1112" i="157"/>
  <c r="X402" i="37" s="1"/>
  <c r="Y1112" i="157"/>
  <c r="W402" i="37" s="1"/>
  <c r="W1112" i="157"/>
  <c r="U402" i="37" s="1"/>
  <c r="V1112" i="157"/>
  <c r="T402" i="37" s="1"/>
  <c r="R1112" i="157"/>
  <c r="AA1111" i="157"/>
  <c r="Y401" i="37" s="1"/>
  <c r="Z1111" i="157"/>
  <c r="X401" i="37" s="1"/>
  <c r="Y1111" i="157"/>
  <c r="W401" i="37" s="1"/>
  <c r="X1111" i="157"/>
  <c r="V401" i="37" s="1"/>
  <c r="W1111" i="157"/>
  <c r="U401" i="37" s="1"/>
  <c r="V1111" i="157"/>
  <c r="T401" i="37" s="1"/>
  <c r="U1111" i="157"/>
  <c r="T1111" i="157"/>
  <c r="R401" i="37" s="1"/>
  <c r="R1111" i="157"/>
  <c r="AA1109" i="157"/>
  <c r="Y399" i="37" s="1"/>
  <c r="Z1109" i="157"/>
  <c r="X399" i="37" s="1"/>
  <c r="Y1109" i="157"/>
  <c r="W399" i="37" s="1"/>
  <c r="X1109" i="157"/>
  <c r="V399" i="37" s="1"/>
  <c r="W1109" i="157"/>
  <c r="U399" i="37" s="1"/>
  <c r="V1109" i="157"/>
  <c r="T399" i="37" s="1"/>
  <c r="U1109" i="157"/>
  <c r="AD1109" i="157" s="1"/>
  <c r="T1109" i="157"/>
  <c r="R399" i="37" s="1"/>
  <c r="R1109" i="157"/>
  <c r="AA1108" i="157"/>
  <c r="Y398" i="37" s="1"/>
  <c r="Z1108" i="157"/>
  <c r="X398" i="37" s="1"/>
  <c r="Y1108" i="157"/>
  <c r="W398" i="37" s="1"/>
  <c r="W1108" i="157"/>
  <c r="U398" i="37" s="1"/>
  <c r="V1108" i="157"/>
  <c r="T398" i="37" s="1"/>
  <c r="T1108" i="157"/>
  <c r="R398" i="37" s="1"/>
  <c r="R1108" i="157"/>
  <c r="AA1107" i="157"/>
  <c r="Y397" i="37" s="1"/>
  <c r="Z1107" i="157"/>
  <c r="X397" i="37" s="1"/>
  <c r="Y1107" i="157"/>
  <c r="W397" i="37" s="1"/>
  <c r="W1107" i="157"/>
  <c r="U397" i="37" s="1"/>
  <c r="V1107" i="157"/>
  <c r="T397" i="37" s="1"/>
  <c r="R1107" i="157"/>
  <c r="AA1102" i="157"/>
  <c r="Y392" i="37" s="1"/>
  <c r="Z1102" i="157"/>
  <c r="X392" i="37" s="1"/>
  <c r="Y1102" i="157"/>
  <c r="W392" i="37" s="1"/>
  <c r="W1102" i="157"/>
  <c r="U392" i="37" s="1"/>
  <c r="V1102" i="157"/>
  <c r="T392" i="37" s="1"/>
  <c r="R1102" i="157"/>
  <c r="AA1101" i="157"/>
  <c r="Y391" i="37" s="1"/>
  <c r="Z1101" i="157"/>
  <c r="X391" i="37" s="1"/>
  <c r="Y1101" i="157"/>
  <c r="W391" i="37" s="1"/>
  <c r="X1101" i="157"/>
  <c r="V391" i="37" s="1"/>
  <c r="W1101" i="157"/>
  <c r="U391" i="37" s="1"/>
  <c r="V1101" i="157"/>
  <c r="T391" i="37" s="1"/>
  <c r="U1101" i="157"/>
  <c r="T1101" i="157"/>
  <c r="R391" i="37" s="1"/>
  <c r="R1101" i="157"/>
  <c r="AA1100" i="157"/>
  <c r="Y390" i="37" s="1"/>
  <c r="Z1100" i="157"/>
  <c r="X390" i="37" s="1"/>
  <c r="Y1100" i="157"/>
  <c r="W390" i="37" s="1"/>
  <c r="X1100" i="157"/>
  <c r="V390" i="37" s="1"/>
  <c r="W1100" i="157"/>
  <c r="U390" i="37" s="1"/>
  <c r="V1100" i="157"/>
  <c r="T390" i="37" s="1"/>
  <c r="U1100" i="157"/>
  <c r="T1100" i="157"/>
  <c r="R390" i="37" s="1"/>
  <c r="R1100" i="157"/>
  <c r="AA1099" i="157"/>
  <c r="Y389" i="37" s="1"/>
  <c r="Z1099" i="157"/>
  <c r="X389" i="37" s="1"/>
  <c r="Y1099" i="157"/>
  <c r="W389" i="37" s="1"/>
  <c r="X1099" i="157"/>
  <c r="V389" i="37" s="1"/>
  <c r="W1099" i="157"/>
  <c r="U389" i="37" s="1"/>
  <c r="V1099" i="157"/>
  <c r="T389" i="37" s="1"/>
  <c r="U1099" i="157"/>
  <c r="T1099" i="157"/>
  <c r="R389" i="37" s="1"/>
  <c r="R1099" i="157"/>
  <c r="AA1098" i="157"/>
  <c r="Y388" i="37" s="1"/>
  <c r="Z1098" i="157"/>
  <c r="Y1098" i="157"/>
  <c r="W388" i="37" s="1"/>
  <c r="X1098" i="157"/>
  <c r="V388" i="37" s="1"/>
  <c r="W1098" i="157"/>
  <c r="U388" i="37" s="1"/>
  <c r="V1098" i="157"/>
  <c r="T388" i="37" s="1"/>
  <c r="U1098" i="157"/>
  <c r="T1098" i="157"/>
  <c r="R388" i="37" s="1"/>
  <c r="R1098" i="157"/>
  <c r="AA1092" i="157"/>
  <c r="Y382" i="37" s="1"/>
  <c r="Z1092" i="157"/>
  <c r="X382" i="37" s="1"/>
  <c r="Y1092" i="157"/>
  <c r="W382" i="37" s="1"/>
  <c r="W1092" i="157"/>
  <c r="U382" i="37" s="1"/>
  <c r="V1092" i="157"/>
  <c r="T382" i="37" s="1"/>
  <c r="R1092" i="157"/>
  <c r="AA1091" i="157"/>
  <c r="Y381" i="37" s="1"/>
  <c r="Z1091" i="157"/>
  <c r="X381" i="37" s="1"/>
  <c r="Y1091" i="157"/>
  <c r="W381" i="37" s="1"/>
  <c r="X1091" i="157"/>
  <c r="V381" i="37" s="1"/>
  <c r="W1091" i="157"/>
  <c r="U381" i="37" s="1"/>
  <c r="V1091" i="157"/>
  <c r="T381" i="37" s="1"/>
  <c r="U1091" i="157"/>
  <c r="T1091" i="157"/>
  <c r="R381" i="37" s="1"/>
  <c r="R1091" i="157"/>
  <c r="AA1090" i="157"/>
  <c r="Y380" i="37" s="1"/>
  <c r="Z1090" i="157"/>
  <c r="X380" i="37" s="1"/>
  <c r="Y1090" i="157"/>
  <c r="W380" i="37" s="1"/>
  <c r="X1090" i="157"/>
  <c r="V380" i="37" s="1"/>
  <c r="W1090" i="157"/>
  <c r="U380" i="37" s="1"/>
  <c r="V1090" i="157"/>
  <c r="T380" i="37" s="1"/>
  <c r="U1090" i="157"/>
  <c r="T1090" i="157"/>
  <c r="R380" i="37" s="1"/>
  <c r="R1090" i="157"/>
  <c r="AA1089" i="157"/>
  <c r="Y379" i="37" s="1"/>
  <c r="Z1089" i="157"/>
  <c r="X379" i="37" s="1"/>
  <c r="Y1089" i="157"/>
  <c r="W379" i="37" s="1"/>
  <c r="X1089" i="157"/>
  <c r="V379" i="37" s="1"/>
  <c r="W1089" i="157"/>
  <c r="U379" i="37" s="1"/>
  <c r="V1089" i="157"/>
  <c r="T379" i="37" s="1"/>
  <c r="U1089" i="157"/>
  <c r="T1089" i="157"/>
  <c r="R379" i="37" s="1"/>
  <c r="R1089" i="157"/>
  <c r="AA1088" i="157"/>
  <c r="Y378" i="37" s="1"/>
  <c r="Z1088" i="157"/>
  <c r="X378" i="37" s="1"/>
  <c r="Y1088" i="157"/>
  <c r="W378" i="37" s="1"/>
  <c r="X1088" i="157"/>
  <c r="V378" i="37" s="1"/>
  <c r="W1088" i="157"/>
  <c r="U378" i="37" s="1"/>
  <c r="V1088" i="157"/>
  <c r="T378" i="37" s="1"/>
  <c r="U1088" i="157"/>
  <c r="T1088" i="157"/>
  <c r="R378" i="37" s="1"/>
  <c r="R1088" i="157"/>
  <c r="AA1087" i="157"/>
  <c r="Y377" i="37" s="1"/>
  <c r="Z1087" i="157"/>
  <c r="X377" i="37" s="1"/>
  <c r="Y1087" i="157"/>
  <c r="W377" i="37" s="1"/>
  <c r="X1087" i="157"/>
  <c r="V377" i="37" s="1"/>
  <c r="W1087" i="157"/>
  <c r="U377" i="37" s="1"/>
  <c r="V1087" i="157"/>
  <c r="T377" i="37" s="1"/>
  <c r="U1087" i="157"/>
  <c r="T1087" i="157"/>
  <c r="R377" i="37" s="1"/>
  <c r="R1087" i="157"/>
  <c r="AA1086" i="157"/>
  <c r="Y376" i="37" s="1"/>
  <c r="Z1086" i="157"/>
  <c r="X376" i="37" s="1"/>
  <c r="Y1086" i="157"/>
  <c r="W376" i="37" s="1"/>
  <c r="W1086" i="157"/>
  <c r="U376" i="37" s="1"/>
  <c r="V1086" i="157"/>
  <c r="T376" i="37" s="1"/>
  <c r="R1086" i="157"/>
  <c r="Y375" i="37"/>
  <c r="X375" i="37"/>
  <c r="W375" i="37"/>
  <c r="U375" i="37"/>
  <c r="T375" i="37"/>
  <c r="P375" i="37"/>
  <c r="Y374" i="37"/>
  <c r="X374" i="37"/>
  <c r="W374" i="37"/>
  <c r="U374" i="37"/>
  <c r="T374" i="37"/>
  <c r="P374" i="37"/>
  <c r="Y373" i="37"/>
  <c r="X373" i="37"/>
  <c r="W373" i="37"/>
  <c r="U373" i="37"/>
  <c r="T373" i="37"/>
  <c r="P373" i="37"/>
  <c r="Y371" i="37"/>
  <c r="X371" i="37"/>
  <c r="W371" i="37"/>
  <c r="U371" i="37"/>
  <c r="T371" i="37"/>
  <c r="P371" i="37"/>
  <c r="Y370" i="37"/>
  <c r="X370" i="37"/>
  <c r="W370" i="37"/>
  <c r="U370" i="37"/>
  <c r="T370" i="37"/>
  <c r="P370" i="37"/>
  <c r="Y369" i="37"/>
  <c r="X369" i="37"/>
  <c r="W369" i="37"/>
  <c r="V369" i="37"/>
  <c r="U369" i="37"/>
  <c r="T369" i="37"/>
  <c r="S369" i="37"/>
  <c r="R369" i="37"/>
  <c r="P369" i="37"/>
  <c r="Y368" i="37"/>
  <c r="X368" i="37"/>
  <c r="W368" i="37"/>
  <c r="U368" i="37"/>
  <c r="T368" i="37"/>
  <c r="P368" i="37"/>
  <c r="AA1071" i="157"/>
  <c r="Y361" i="37" s="1"/>
  <c r="Z1071" i="157"/>
  <c r="X361" i="37" s="1"/>
  <c r="Y1071" i="157"/>
  <c r="W361" i="37" s="1"/>
  <c r="W1071" i="157"/>
  <c r="U361" i="37" s="1"/>
  <c r="V1071" i="157"/>
  <c r="T361" i="37" s="1"/>
  <c r="R1071" i="157"/>
  <c r="AA1064" i="157"/>
  <c r="Y354" i="37" s="1"/>
  <c r="Z1064" i="157"/>
  <c r="X354" i="37" s="1"/>
  <c r="Y1064" i="157"/>
  <c r="W354" i="37" s="1"/>
  <c r="W1064" i="157"/>
  <c r="U354" i="37" s="1"/>
  <c r="V1064" i="157"/>
  <c r="T354" i="37" s="1"/>
  <c r="R1064" i="157"/>
  <c r="AA1059" i="157"/>
  <c r="Y349" i="37" s="1"/>
  <c r="Z1059" i="157"/>
  <c r="X349" i="37" s="1"/>
  <c r="Y1059" i="157"/>
  <c r="W349" i="37" s="1"/>
  <c r="X1059" i="157"/>
  <c r="V349" i="37" s="1"/>
  <c r="W1059" i="157"/>
  <c r="U349" i="37" s="1"/>
  <c r="V1059" i="157"/>
  <c r="T349" i="37" s="1"/>
  <c r="U1059" i="157"/>
  <c r="T1059" i="157"/>
  <c r="R349" i="37" s="1"/>
  <c r="R1059" i="157"/>
  <c r="AA1058" i="157"/>
  <c r="Y348" i="37" s="1"/>
  <c r="Z1058" i="157"/>
  <c r="X348" i="37" s="1"/>
  <c r="Y1058" i="157"/>
  <c r="W348" i="37" s="1"/>
  <c r="X1058" i="157"/>
  <c r="V348" i="37" s="1"/>
  <c r="W1058" i="157"/>
  <c r="U348" i="37" s="1"/>
  <c r="V1058" i="157"/>
  <c r="T348" i="37" s="1"/>
  <c r="U1058" i="157"/>
  <c r="T1058" i="157"/>
  <c r="R348" i="37" s="1"/>
  <c r="R1058" i="157"/>
  <c r="AA1057" i="157"/>
  <c r="Y347" i="37" s="1"/>
  <c r="Z1057" i="157"/>
  <c r="X347" i="37" s="1"/>
  <c r="Y1057" i="157"/>
  <c r="W347" i="37" s="1"/>
  <c r="X1057" i="157"/>
  <c r="V347" i="37" s="1"/>
  <c r="W1057" i="157"/>
  <c r="U347" i="37" s="1"/>
  <c r="V1057" i="157"/>
  <c r="T347" i="37" s="1"/>
  <c r="U1057" i="157"/>
  <c r="T1057" i="157"/>
  <c r="R347" i="37" s="1"/>
  <c r="R1057" i="157"/>
  <c r="AA1056" i="157"/>
  <c r="Y346" i="37" s="1"/>
  <c r="Z1056" i="157"/>
  <c r="X346" i="37" s="1"/>
  <c r="Y1056" i="157"/>
  <c r="W346" i="37" s="1"/>
  <c r="X1056" i="157"/>
  <c r="V346" i="37" s="1"/>
  <c r="W1056" i="157"/>
  <c r="U346" i="37" s="1"/>
  <c r="V1056" i="157"/>
  <c r="T346" i="37" s="1"/>
  <c r="U1056" i="157"/>
  <c r="T1056" i="157"/>
  <c r="R346" i="37" s="1"/>
  <c r="R1056" i="157"/>
  <c r="AA1055" i="157"/>
  <c r="Y345" i="37" s="1"/>
  <c r="Z1055" i="157"/>
  <c r="X345" i="37" s="1"/>
  <c r="Y1055" i="157"/>
  <c r="W345" i="37" s="1"/>
  <c r="X1055" i="157"/>
  <c r="V345" i="37" s="1"/>
  <c r="W1055" i="157"/>
  <c r="U345" i="37" s="1"/>
  <c r="V1055" i="157"/>
  <c r="T345" i="37" s="1"/>
  <c r="U1055" i="157"/>
  <c r="T1055" i="157"/>
  <c r="R345" i="37" s="1"/>
  <c r="R1055" i="157"/>
  <c r="Y344" i="37"/>
  <c r="X344" i="37"/>
  <c r="W344" i="37"/>
  <c r="V344" i="37"/>
  <c r="U344" i="37"/>
  <c r="T344" i="37"/>
  <c r="S344" i="37"/>
  <c r="R344" i="37"/>
  <c r="P344" i="37"/>
  <c r="Y343" i="37"/>
  <c r="X343" i="37"/>
  <c r="W343" i="37"/>
  <c r="U343" i="37"/>
  <c r="T343" i="37"/>
  <c r="R343" i="37"/>
  <c r="P343" i="37"/>
  <c r="AA1001" i="157"/>
  <c r="Z1001" i="157"/>
  <c r="Y1001" i="157"/>
  <c r="W1001" i="157"/>
  <c r="V1001" i="157"/>
  <c r="R1001" i="157"/>
  <c r="T1117" i="157"/>
  <c r="R407" i="37" s="1"/>
  <c r="U1018" i="157"/>
  <c r="AD1018" i="157" s="1"/>
  <c r="U1005" i="157"/>
  <c r="AD1005" i="157" s="1"/>
  <c r="U1004" i="157"/>
  <c r="T1004" i="157"/>
  <c r="U1003" i="157"/>
  <c r="T1003" i="157"/>
  <c r="U990" i="157"/>
  <c r="U983" i="157"/>
  <c r="AD983" i="157" s="1"/>
  <c r="U973" i="157"/>
  <c r="AD973" i="157" s="1"/>
  <c r="U972" i="157"/>
  <c r="AD972" i="157" s="1"/>
  <c r="U971" i="157"/>
  <c r="AD971" i="157" s="1"/>
  <c r="AA906" i="157"/>
  <c r="Z906" i="157"/>
  <c r="Y906" i="157"/>
  <c r="W906" i="157"/>
  <c r="V906" i="157"/>
  <c r="R906" i="157"/>
  <c r="U910" i="157"/>
  <c r="AD910" i="157" s="1"/>
  <c r="U909" i="157"/>
  <c r="U908" i="157"/>
  <c r="U907" i="157"/>
  <c r="U905" i="157"/>
  <c r="R371" i="37"/>
  <c r="U904" i="157"/>
  <c r="R370" i="37"/>
  <c r="U895" i="157"/>
  <c r="U888" i="157"/>
  <c r="AD888" i="157" s="1"/>
  <c r="U877" i="157"/>
  <c r="AD877" i="157" s="1"/>
  <c r="U876" i="157"/>
  <c r="AD876" i="157" s="1"/>
  <c r="U875" i="157"/>
  <c r="AD875" i="157" s="1"/>
  <c r="U874" i="157"/>
  <c r="AD874" i="157" s="1"/>
  <c r="AA825" i="157"/>
  <c r="AA851" i="157" s="1"/>
  <c r="Y196" i="37" s="1"/>
  <c r="Z825" i="157"/>
  <c r="Z851" i="157" s="1"/>
  <c r="X196" i="37" s="1"/>
  <c r="Y825" i="157"/>
  <c r="Y851" i="157" s="1"/>
  <c r="W196" i="37" s="1"/>
  <c r="W825" i="157"/>
  <c r="W851" i="157" s="1"/>
  <c r="U196" i="37" s="1"/>
  <c r="V825" i="157"/>
  <c r="V851" i="157" s="1"/>
  <c r="T196" i="37" s="1"/>
  <c r="R825" i="157"/>
  <c r="U816" i="157"/>
  <c r="AD816" i="157" s="1"/>
  <c r="T825" i="157"/>
  <c r="T851" i="157" s="1"/>
  <c r="R196" i="37" s="1"/>
  <c r="U815" i="157"/>
  <c r="AD815" i="157" s="1"/>
  <c r="T815" i="157"/>
  <c r="AA809" i="157"/>
  <c r="Y170" i="37" s="1"/>
  <c r="Z809" i="157"/>
  <c r="X170" i="37" s="1"/>
  <c r="Y809" i="157"/>
  <c r="W170" i="37" s="1"/>
  <c r="X809" i="157"/>
  <c r="V170" i="37" s="1"/>
  <c r="W809" i="157"/>
  <c r="U170" i="37" s="1"/>
  <c r="V809" i="157"/>
  <c r="T170" i="37" s="1"/>
  <c r="U809" i="157"/>
  <c r="T809" i="157"/>
  <c r="R170" i="37" s="1"/>
  <c r="AA808" i="157"/>
  <c r="Y169" i="37" s="1"/>
  <c r="Z808" i="157"/>
  <c r="X169" i="37" s="1"/>
  <c r="Y808" i="157"/>
  <c r="W169" i="37" s="1"/>
  <c r="X808" i="157"/>
  <c r="V169" i="37" s="1"/>
  <c r="W808" i="157"/>
  <c r="U169" i="37" s="1"/>
  <c r="V808" i="157"/>
  <c r="T169" i="37" s="1"/>
  <c r="U808" i="157"/>
  <c r="T808" i="157"/>
  <c r="R169" i="37" s="1"/>
  <c r="AA776" i="157"/>
  <c r="Y137" i="37" s="1"/>
  <c r="Z776" i="157"/>
  <c r="X137" i="37" s="1"/>
  <c r="Y776" i="157"/>
  <c r="W137" i="37" s="1"/>
  <c r="X776" i="157"/>
  <c r="V137" i="37" s="1"/>
  <c r="W776" i="157"/>
  <c r="U137" i="37" s="1"/>
  <c r="V776" i="157"/>
  <c r="T137" i="37" s="1"/>
  <c r="U776" i="157"/>
  <c r="AA775" i="157"/>
  <c r="Y136" i="37" s="1"/>
  <c r="Z775" i="157"/>
  <c r="X136" i="37" s="1"/>
  <c r="Y775" i="157"/>
  <c r="W136" i="37" s="1"/>
  <c r="X775" i="157"/>
  <c r="V136" i="37" s="1"/>
  <c r="W775" i="157"/>
  <c r="U136" i="37" s="1"/>
  <c r="V775" i="157"/>
  <c r="T136" i="37" s="1"/>
  <c r="U775" i="157"/>
  <c r="AD775" i="157" s="1"/>
  <c r="AA770" i="157"/>
  <c r="Y131" i="37" s="1"/>
  <c r="Z770" i="157"/>
  <c r="X131" i="37" s="1"/>
  <c r="Y770" i="157"/>
  <c r="W131" i="37" s="1"/>
  <c r="X770" i="157"/>
  <c r="V131" i="37" s="1"/>
  <c r="W770" i="157"/>
  <c r="U131" i="37" s="1"/>
  <c r="V770" i="157"/>
  <c r="T131" i="37" s="1"/>
  <c r="U770" i="157"/>
  <c r="P171" i="37"/>
  <c r="R809" i="157"/>
  <c r="R808" i="157"/>
  <c r="R776" i="157"/>
  <c r="R775" i="157"/>
  <c r="R770" i="157"/>
  <c r="U728" i="157"/>
  <c r="AD728" i="157" s="1"/>
  <c r="U719" i="157"/>
  <c r="AD719" i="157" s="1"/>
  <c r="U718" i="157"/>
  <c r="AD718" i="157" s="1"/>
  <c r="AA674" i="157"/>
  <c r="Z674" i="157"/>
  <c r="Y674" i="157"/>
  <c r="W674" i="157"/>
  <c r="V674" i="157"/>
  <c r="R674" i="157"/>
  <c r="U707" i="157"/>
  <c r="AD707" i="157" s="1"/>
  <c r="U678" i="157"/>
  <c r="AD678" i="157" s="1"/>
  <c r="U677" i="157"/>
  <c r="U676" i="157"/>
  <c r="U675" i="157"/>
  <c r="AD675" i="157" s="1"/>
  <c r="U670" i="157"/>
  <c r="U663" i="157"/>
  <c r="AD663" i="157" s="1"/>
  <c r="U656" i="157"/>
  <c r="AD656" i="157" s="1"/>
  <c r="U645" i="157"/>
  <c r="AD645" i="157" s="1"/>
  <c r="U637" i="157"/>
  <c r="AD637" i="157" s="1"/>
  <c r="AA630" i="157"/>
  <c r="Z630" i="157"/>
  <c r="Y630" i="157"/>
  <c r="W630" i="157"/>
  <c r="V630" i="157"/>
  <c r="R630" i="157"/>
  <c r="U621" i="157"/>
  <c r="AD621" i="157" s="1"/>
  <c r="T630" i="157"/>
  <c r="U620" i="157"/>
  <c r="AD620" i="157" s="1"/>
  <c r="T620" i="157"/>
  <c r="AA583" i="157"/>
  <c r="Z583" i="157"/>
  <c r="Y583" i="157"/>
  <c r="W583" i="157"/>
  <c r="V583" i="157"/>
  <c r="R583" i="157"/>
  <c r="R571" i="157"/>
  <c r="U615" i="157"/>
  <c r="AD615" i="157" s="1"/>
  <c r="U586" i="157"/>
  <c r="T586" i="157"/>
  <c r="U579" i="157"/>
  <c r="U572" i="157"/>
  <c r="U565" i="157"/>
  <c r="AD565" i="157" s="1"/>
  <c r="U555" i="157"/>
  <c r="AD555" i="157" s="1"/>
  <c r="R550" i="157"/>
  <c r="U506" i="157"/>
  <c r="AD506" i="157" s="1"/>
  <c r="U486" i="157"/>
  <c r="AD486" i="157" s="1"/>
  <c r="U480" i="157"/>
  <c r="AD480" i="157" s="1"/>
  <c r="T480" i="157"/>
  <c r="Y416" i="157"/>
  <c r="W416" i="157"/>
  <c r="V416" i="157"/>
  <c r="R416" i="157"/>
  <c r="R412" i="157"/>
  <c r="U473" i="157"/>
  <c r="AD473" i="157" s="1"/>
  <c r="T465" i="157"/>
  <c r="T466" i="157"/>
  <c r="T467" i="157"/>
  <c r="T468" i="157"/>
  <c r="T469" i="157"/>
  <c r="T470" i="157"/>
  <c r="U443" i="157"/>
  <c r="AD443" i="157" s="1"/>
  <c r="U420" i="157"/>
  <c r="AD420" i="157" s="1"/>
  <c r="U419" i="157"/>
  <c r="U418" i="157"/>
  <c r="U415" i="157"/>
  <c r="U414" i="157"/>
  <c r="U401" i="157"/>
  <c r="AD401" i="157" s="1"/>
  <c r="U400" i="157"/>
  <c r="AD400" i="157" s="1"/>
  <c r="U399" i="157"/>
  <c r="AD399" i="157" s="1"/>
  <c r="AA382" i="157"/>
  <c r="Z382" i="157"/>
  <c r="Y382" i="157"/>
  <c r="W382" i="157"/>
  <c r="V382" i="157"/>
  <c r="R382" i="157"/>
  <c r="U387" i="157"/>
  <c r="AD387" i="157" s="1"/>
  <c r="U381" i="157"/>
  <c r="AD381" i="157" s="1"/>
  <c r="U371" i="157"/>
  <c r="AD371" i="157" s="1"/>
  <c r="U357" i="157"/>
  <c r="AD357" i="157" s="1"/>
  <c r="U356" i="157"/>
  <c r="AD356" i="157" s="1"/>
  <c r="T356" i="157"/>
  <c r="U354" i="157"/>
  <c r="AD354" i="157" s="1"/>
  <c r="AA279" i="157"/>
  <c r="Z279" i="157"/>
  <c r="Y279" i="157"/>
  <c r="W279" i="157"/>
  <c r="V279" i="157"/>
  <c r="R279" i="157"/>
  <c r="U345" i="157"/>
  <c r="AD345" i="157" s="1"/>
  <c r="U304" i="157"/>
  <c r="AD304" i="157" s="1"/>
  <c r="T279" i="157"/>
  <c r="U268" i="157"/>
  <c r="U261" i="157"/>
  <c r="AD261" i="157" s="1"/>
  <c r="U251" i="157"/>
  <c r="AD251" i="157" s="1"/>
  <c r="U250" i="157"/>
  <c r="AD250" i="157" s="1"/>
  <c r="U249" i="157"/>
  <c r="AD249" i="157" s="1"/>
  <c r="U248" i="157"/>
  <c r="AD248" i="157" s="1"/>
  <c r="R184" i="157"/>
  <c r="U227" i="157"/>
  <c r="AD227" i="157" s="1"/>
  <c r="U204" i="157"/>
  <c r="AD204" i="157" s="1"/>
  <c r="U187" i="157"/>
  <c r="T187" i="157"/>
  <c r="U166" i="157"/>
  <c r="AD166" i="157" s="1"/>
  <c r="U156" i="157"/>
  <c r="AD156" i="157" s="1"/>
  <c r="U155" i="157"/>
  <c r="AD155" i="157" s="1"/>
  <c r="U154" i="157"/>
  <c r="AD154" i="157" s="1"/>
  <c r="U153" i="157"/>
  <c r="AD153" i="157" s="1"/>
  <c r="I101" i="157"/>
  <c r="AD1791" i="157" l="1"/>
  <c r="AD1542" i="157"/>
  <c r="AD1544" i="157"/>
  <c r="AD1546" i="157"/>
  <c r="AD1550" i="157"/>
  <c r="AD1575" i="157"/>
  <c r="AD1577" i="157"/>
  <c r="AD1579" i="157"/>
  <c r="AD1583" i="157"/>
  <c r="AD1585" i="157"/>
  <c r="AD1741" i="157"/>
  <c r="AD1773" i="157"/>
  <c r="AD1775" i="157"/>
  <c r="AD2088" i="157"/>
  <c r="AD2093" i="157"/>
  <c r="AD2097" i="157"/>
  <c r="AD2099" i="157"/>
  <c r="AD1541" i="157"/>
  <c r="AD1543" i="157"/>
  <c r="AD1545" i="157"/>
  <c r="AD1547" i="157"/>
  <c r="AD1574" i="157"/>
  <c r="AD1576" i="157"/>
  <c r="AD1580" i="157"/>
  <c r="AD1584" i="157"/>
  <c r="AD1586" i="157"/>
  <c r="AD1738" i="157"/>
  <c r="AD1740" i="157"/>
  <c r="AD1742" i="157"/>
  <c r="AD1747" i="157"/>
  <c r="AD1772" i="157"/>
  <c r="AD1774" i="157"/>
  <c r="AD1776" i="157"/>
  <c r="AD1782" i="157"/>
  <c r="AD1784" i="157"/>
  <c r="AD2056" i="157"/>
  <c r="AD2058" i="157"/>
  <c r="AD2060" i="157"/>
  <c r="AD2064" i="157"/>
  <c r="AD2089" i="157"/>
  <c r="AD2091" i="157"/>
  <c r="AD2096" i="157"/>
  <c r="AD2098" i="157"/>
  <c r="AD2101" i="157"/>
  <c r="AD2249" i="157"/>
  <c r="AD1777" i="157"/>
  <c r="AD1743" i="157"/>
  <c r="AD1783" i="157"/>
  <c r="AD1278" i="157"/>
  <c r="AD1431" i="157"/>
  <c r="AD1436" i="157"/>
  <c r="AD1439" i="157"/>
  <c r="AD1900" i="157"/>
  <c r="AD1902" i="157"/>
  <c r="AD1905" i="157"/>
  <c r="AD1910" i="157"/>
  <c r="AD1939" i="157"/>
  <c r="AD1944" i="157"/>
  <c r="AD1946" i="157"/>
  <c r="AD2104" i="157"/>
  <c r="AD2109" i="157"/>
  <c r="AD2112" i="157"/>
  <c r="AD2258" i="157"/>
  <c r="AD1800" i="157"/>
  <c r="AD2251" i="157"/>
  <c r="AD770" i="157"/>
  <c r="AD1058" i="157"/>
  <c r="AD1088" i="157"/>
  <c r="AD1090" i="157"/>
  <c r="AD1098" i="157"/>
  <c r="AD1100" i="157"/>
  <c r="AD1223" i="157"/>
  <c r="AD1225" i="157"/>
  <c r="AD1227" i="157"/>
  <c r="AD1231" i="157"/>
  <c r="AD1951" i="157"/>
  <c r="AD1956" i="157"/>
  <c r="AD1959" i="157"/>
  <c r="AD1961" i="157"/>
  <c r="AD2204" i="157"/>
  <c r="AD2206" i="157"/>
  <c r="AD2208" i="157"/>
  <c r="AD2236" i="157"/>
  <c r="AD2238" i="157"/>
  <c r="AD2240" i="157"/>
  <c r="AD2244" i="157"/>
  <c r="AD1276" i="157"/>
  <c r="AD1429" i="157"/>
  <c r="AD1438" i="157"/>
  <c r="AD1440" i="157"/>
  <c r="AD1901" i="157"/>
  <c r="AD1903" i="157"/>
  <c r="AD1906" i="157"/>
  <c r="AD1934" i="157"/>
  <c r="AD1936" i="157"/>
  <c r="AD1938" i="157"/>
  <c r="AD1940" i="157"/>
  <c r="AD1945" i="157"/>
  <c r="AD1947" i="157"/>
  <c r="AD2106" i="157"/>
  <c r="AD2257" i="157"/>
  <c r="AD1055" i="157"/>
  <c r="AD1059" i="157"/>
  <c r="AD1087" i="157"/>
  <c r="AD1089" i="157"/>
  <c r="AD1091" i="157"/>
  <c r="AD1099" i="157"/>
  <c r="AD1101" i="157"/>
  <c r="AD1226" i="157"/>
  <c r="AD1228" i="157"/>
  <c r="AD1953" i="157"/>
  <c r="AD1957" i="157"/>
  <c r="AD1960" i="157"/>
  <c r="AD2203" i="157"/>
  <c r="AD2205" i="157"/>
  <c r="AD2207" i="157"/>
  <c r="AD2211" i="157"/>
  <c r="AD2235" i="157"/>
  <c r="AD2237" i="157"/>
  <c r="AD2243" i="157"/>
  <c r="AD2246" i="157"/>
  <c r="AD2202" i="157"/>
  <c r="AD1435" i="157"/>
  <c r="AD1737" i="157"/>
  <c r="AD2090" i="157"/>
  <c r="AD1056" i="157"/>
  <c r="AD808" i="157"/>
  <c r="AD1111" i="157"/>
  <c r="AD1118" i="157"/>
  <c r="AD1120" i="157"/>
  <c r="AD1259" i="157"/>
  <c r="AD1261" i="157"/>
  <c r="AD1268" i="157"/>
  <c r="AD1271" i="157"/>
  <c r="AD1380" i="157"/>
  <c r="AD1382" i="157"/>
  <c r="AD1388" i="157"/>
  <c r="AD1413" i="157"/>
  <c r="AD1415" i="157"/>
  <c r="AD1418" i="157"/>
  <c r="AD1425" i="157"/>
  <c r="AD1797" i="157"/>
  <c r="AD2057" i="157"/>
  <c r="AD2059" i="157"/>
  <c r="AD1282" i="157"/>
  <c r="AD1935" i="157"/>
  <c r="AD1937" i="157"/>
  <c r="AD1258" i="157"/>
  <c r="AD1260" i="157"/>
  <c r="AD1262" i="157"/>
  <c r="AD1269" i="157"/>
  <c r="AD1381" i="157"/>
  <c r="AD1383" i="157"/>
  <c r="AD1385" i="157"/>
  <c r="AD1411" i="157"/>
  <c r="AD1414" i="157"/>
  <c r="AD1417" i="157"/>
  <c r="AD1422" i="157"/>
  <c r="AD1424" i="157"/>
  <c r="AD1115" i="157"/>
  <c r="AD1119" i="157"/>
  <c r="AD1281" i="157"/>
  <c r="AD2110" i="157"/>
  <c r="AD2259" i="157"/>
  <c r="AD1057" i="157"/>
  <c r="AD2061" i="157"/>
  <c r="AD809" i="157"/>
  <c r="AD1384" i="157"/>
  <c r="AD1578" i="157"/>
  <c r="AD415" i="157"/>
  <c r="AD419" i="157"/>
  <c r="AD579" i="157"/>
  <c r="AD677" i="157"/>
  <c r="AD895" i="157"/>
  <c r="AD908" i="157"/>
  <c r="AD1004" i="157"/>
  <c r="AD1169" i="157"/>
  <c r="AD1423" i="157"/>
  <c r="AD1597" i="157"/>
  <c r="AD1602" i="157"/>
  <c r="AD1651" i="157"/>
  <c r="AD2008" i="157"/>
  <c r="AD2055" i="157"/>
  <c r="AD2166" i="157"/>
  <c r="AD187" i="157"/>
  <c r="AD909" i="157"/>
  <c r="AD1285" i="157"/>
  <c r="AD1316" i="157"/>
  <c r="U1315" i="157"/>
  <c r="AD1315" i="157" s="1"/>
  <c r="AD1326" i="157"/>
  <c r="AD1330" i="157"/>
  <c r="AD1486" i="157"/>
  <c r="AD1490" i="157"/>
  <c r="AD1848" i="157"/>
  <c r="AD1853" i="157"/>
  <c r="AD2002" i="157"/>
  <c r="AD2114" i="157"/>
  <c r="AD586" i="157"/>
  <c r="AD904" i="157"/>
  <c r="AD990" i="157"/>
  <c r="AD1170" i="157"/>
  <c r="AD1639" i="157"/>
  <c r="AD1652" i="157"/>
  <c r="AD1849" i="157"/>
  <c r="AD2009" i="157"/>
  <c r="AD268" i="157"/>
  <c r="AD414" i="157"/>
  <c r="AD670" i="157"/>
  <c r="AD1162" i="157"/>
  <c r="AD1323" i="157"/>
  <c r="AD1328" i="157"/>
  <c r="AD1487" i="157"/>
  <c r="AD1491" i="157"/>
  <c r="AD1601" i="157"/>
  <c r="AD1839" i="157"/>
  <c r="U1838" i="157"/>
  <c r="AD1838" i="157" s="1"/>
  <c r="AD1851" i="157"/>
  <c r="AD1995" i="157"/>
  <c r="U1994" i="157"/>
  <c r="AD1994" i="157" s="1"/>
  <c r="AD2156" i="157"/>
  <c r="AD776" i="157"/>
  <c r="AD905" i="157"/>
  <c r="AD1003" i="157"/>
  <c r="AD1284" i="157"/>
  <c r="AD1286" i="157"/>
  <c r="AD1653" i="157"/>
  <c r="AD2007" i="157"/>
  <c r="AD2113" i="157"/>
  <c r="AD418" i="157"/>
  <c r="AD572" i="157"/>
  <c r="U571" i="157"/>
  <c r="AD571" i="157" s="1"/>
  <c r="AD676" i="157"/>
  <c r="AD907" i="157"/>
  <c r="AD1222" i="157"/>
  <c r="AD1224" i="157"/>
  <c r="AD1325" i="157"/>
  <c r="AD1329" i="157"/>
  <c r="AD1477" i="157"/>
  <c r="AD1489" i="157"/>
  <c r="AD1649" i="157"/>
  <c r="AD1739" i="157"/>
  <c r="AD1852" i="157"/>
  <c r="AD2239" i="157"/>
  <c r="U550" i="157"/>
  <c r="AD550" i="157" s="1"/>
  <c r="V753" i="157"/>
  <c r="T114" i="37" s="1"/>
  <c r="AA753" i="157"/>
  <c r="Z765" i="157"/>
  <c r="X126" i="37" s="1"/>
  <c r="W1569" i="157"/>
  <c r="U797" i="37" s="1"/>
  <c r="W2083" i="157"/>
  <c r="U1073" i="37" s="1"/>
  <c r="W2218" i="157"/>
  <c r="U1128" i="37" s="1"/>
  <c r="S130" i="57"/>
  <c r="T1008" i="37" s="1"/>
  <c r="W753" i="157"/>
  <c r="U114" i="37" s="1"/>
  <c r="V765" i="157"/>
  <c r="AA765" i="157"/>
  <c r="V1407" i="157"/>
  <c r="T586" i="37" s="1"/>
  <c r="AA1837" i="157"/>
  <c r="S48" i="46"/>
  <c r="T130" i="57"/>
  <c r="U1008" i="37" s="1"/>
  <c r="Y753" i="157"/>
  <c r="W114" i="37" s="1"/>
  <c r="U766" i="157"/>
  <c r="AD766" i="157" s="1"/>
  <c r="W765" i="157"/>
  <c r="U126" i="37" s="1"/>
  <c r="V1766" i="157"/>
  <c r="T867" i="37" s="1"/>
  <c r="R753" i="157"/>
  <c r="Z753" i="157"/>
  <c r="X114" i="37" s="1"/>
  <c r="Y765" i="157"/>
  <c r="V1569" i="157"/>
  <c r="T797" i="37" s="1"/>
  <c r="W1766" i="157"/>
  <c r="U867" i="37" s="1"/>
  <c r="Y1837" i="157"/>
  <c r="V2083" i="157"/>
  <c r="T1073" i="37" s="1"/>
  <c r="V2218" i="157"/>
  <c r="T1128" i="37" s="1"/>
  <c r="R51" i="57"/>
  <c r="T118" i="37"/>
  <c r="T1320" i="37" s="1"/>
  <c r="U118" i="37"/>
  <c r="U1320" i="37" s="1"/>
  <c r="U324" i="157"/>
  <c r="AD324" i="157" s="1"/>
  <c r="X354" i="157"/>
  <c r="S121" i="37"/>
  <c r="S136" i="37"/>
  <c r="U989" i="157"/>
  <c r="S345" i="37"/>
  <c r="S349" i="37"/>
  <c r="S377" i="37"/>
  <c r="S381" i="37"/>
  <c r="S389" i="37"/>
  <c r="S409" i="37"/>
  <c r="S418" i="37"/>
  <c r="S422" i="37"/>
  <c r="S456" i="37"/>
  <c r="S465" i="37"/>
  <c r="S562" i="37"/>
  <c r="S601" i="37"/>
  <c r="S771" i="37"/>
  <c r="S775" i="37"/>
  <c r="S804" i="37"/>
  <c r="S808" i="37"/>
  <c r="S814" i="37"/>
  <c r="S830" i="37"/>
  <c r="U1638" i="157"/>
  <c r="S841" i="37"/>
  <c r="S848" i="37"/>
  <c r="S873" i="37"/>
  <c r="S877" i="37"/>
  <c r="S883" i="37"/>
  <c r="S913" i="37"/>
  <c r="S944" i="37"/>
  <c r="S948" i="37"/>
  <c r="S957" i="37"/>
  <c r="S971" i="37"/>
  <c r="U2079" i="157"/>
  <c r="AD2079" i="157" s="1"/>
  <c r="S1048" i="37"/>
  <c r="S1054" i="37"/>
  <c r="S1081" i="37"/>
  <c r="S1086" i="37"/>
  <c r="S1091" i="37"/>
  <c r="S1104" i="37"/>
  <c r="S1114" i="37"/>
  <c r="S1118" i="37"/>
  <c r="S1148" i="37"/>
  <c r="S1154" i="37"/>
  <c r="S1161" i="37"/>
  <c r="S1169" i="37"/>
  <c r="U1874" i="157"/>
  <c r="AD1874" i="157" s="1"/>
  <c r="U736" i="157"/>
  <c r="AD736" i="157" s="1"/>
  <c r="U267" i="157"/>
  <c r="S131" i="37"/>
  <c r="U831" i="157"/>
  <c r="AD831" i="157" s="1"/>
  <c r="U1081" i="157"/>
  <c r="AD1081" i="157" s="1"/>
  <c r="S346" i="37"/>
  <c r="S378" i="37"/>
  <c r="S390" i="37"/>
  <c r="S410" i="37"/>
  <c r="U1254" i="157"/>
  <c r="S419" i="37"/>
  <c r="S423" i="37"/>
  <c r="S457" i="37"/>
  <c r="S472" i="37"/>
  <c r="S477" i="37"/>
  <c r="S480" i="37"/>
  <c r="S559" i="37"/>
  <c r="S563" i="37"/>
  <c r="S592" i="37"/>
  <c r="S602" i="37"/>
  <c r="S608" i="37"/>
  <c r="S614" i="37"/>
  <c r="S617" i="37"/>
  <c r="U1514" i="157"/>
  <c r="AD1514" i="157" s="1"/>
  <c r="S772" i="37"/>
  <c r="S778" i="37"/>
  <c r="S805" i="37"/>
  <c r="S811" i="37"/>
  <c r="S838" i="37"/>
  <c r="S842" i="37"/>
  <c r="S874" i="37"/>
  <c r="S878" i="37"/>
  <c r="S884" i="37"/>
  <c r="S900" i="37"/>
  <c r="U1927" i="157"/>
  <c r="S910" i="37"/>
  <c r="S915" i="37"/>
  <c r="S945" i="37"/>
  <c r="S949" i="37"/>
  <c r="S954" i="37"/>
  <c r="X1974" i="157"/>
  <c r="S1045" i="37"/>
  <c r="S1049" i="37"/>
  <c r="S1078" i="37"/>
  <c r="S1087" i="37"/>
  <c r="S1115" i="37"/>
  <c r="S1121" i="37"/>
  <c r="S1145" i="37"/>
  <c r="S1149" i="37"/>
  <c r="U211" i="157"/>
  <c r="AD211" i="157" s="1"/>
  <c r="U810" i="157"/>
  <c r="U806" i="157"/>
  <c r="AD806" i="157" s="1"/>
  <c r="U1083" i="157"/>
  <c r="AD1083" i="157" s="1"/>
  <c r="S347" i="37"/>
  <c r="S379" i="37"/>
  <c r="S391" i="37"/>
  <c r="S399" i="37"/>
  <c r="S405" i="37"/>
  <c r="U1247" i="157"/>
  <c r="AD1247" i="157" s="1"/>
  <c r="S420" i="37"/>
  <c r="S424" i="37"/>
  <c r="S454" i="37"/>
  <c r="S458" i="37"/>
  <c r="S474" i="37"/>
  <c r="S478" i="37"/>
  <c r="S481" i="37"/>
  <c r="U1403" i="157"/>
  <c r="U1406" i="157"/>
  <c r="X1332" i="157"/>
  <c r="S560" i="37"/>
  <c r="S564" i="37"/>
  <c r="S590" i="37"/>
  <c r="S593" i="37"/>
  <c r="S596" i="37"/>
  <c r="S603" i="37"/>
  <c r="S610" i="37"/>
  <c r="S615" i="37"/>
  <c r="S618" i="37"/>
  <c r="U1568" i="157"/>
  <c r="S769" i="37"/>
  <c r="S773" i="37"/>
  <c r="S802" i="37"/>
  <c r="S806" i="37"/>
  <c r="S812" i="37"/>
  <c r="S818" i="37"/>
  <c r="S825" i="37"/>
  <c r="S828" i="37"/>
  <c r="U1682" i="157"/>
  <c r="AD1682" i="157" s="1"/>
  <c r="S839" i="37"/>
  <c r="S843" i="37"/>
  <c r="S875" i="37"/>
  <c r="S885" i="37"/>
  <c r="S890" i="37"/>
  <c r="S898" i="37"/>
  <c r="S901" i="37"/>
  <c r="U1928" i="157"/>
  <c r="S911" i="37"/>
  <c r="S916" i="37"/>
  <c r="S946" i="37"/>
  <c r="S950" i="37"/>
  <c r="S955" i="37"/>
  <c r="S961" i="37"/>
  <c r="S966" i="37"/>
  <c r="S969" i="37"/>
  <c r="S1046" i="37"/>
  <c r="S1050" i="37"/>
  <c r="S1079" i="37"/>
  <c r="S1088" i="37"/>
  <c r="S1094" i="37"/>
  <c r="S1099" i="37"/>
  <c r="S1102" i="37"/>
  <c r="U2185" i="157"/>
  <c r="AD2185" i="157" s="1"/>
  <c r="S1112" i="37"/>
  <c r="S1116" i="37"/>
  <c r="S1146" i="37"/>
  <c r="S1150" i="37"/>
  <c r="S1167" i="37"/>
  <c r="S120" i="37"/>
  <c r="U605" i="157"/>
  <c r="AD605" i="157" s="1"/>
  <c r="S137" i="37"/>
  <c r="S169" i="37"/>
  <c r="S170" i="37"/>
  <c r="S348" i="37"/>
  <c r="S380" i="37"/>
  <c r="S388" i="37"/>
  <c r="S401" i="37"/>
  <c r="S408" i="37"/>
  <c r="U1193" i="157"/>
  <c r="AD1193" i="157" s="1"/>
  <c r="U1255" i="157"/>
  <c r="S421" i="37"/>
  <c r="S427" i="37"/>
  <c r="S455" i="37"/>
  <c r="S464" i="37"/>
  <c r="S467" i="37"/>
  <c r="S482" i="37"/>
  <c r="U1351" i="157"/>
  <c r="AD1351" i="157" s="1"/>
  <c r="S561" i="37"/>
  <c r="S567" i="37"/>
  <c r="S594" i="37"/>
  <c r="S597" i="37"/>
  <c r="S604" i="37"/>
  <c r="S619" i="37"/>
  <c r="S770" i="37"/>
  <c r="S774" i="37"/>
  <c r="S803" i="37"/>
  <c r="S807" i="37"/>
  <c r="S813" i="37"/>
  <c r="S820" i="37"/>
  <c r="S826" i="37"/>
  <c r="S829" i="37"/>
  <c r="U1765" i="157"/>
  <c r="S840" i="37"/>
  <c r="S844" i="37"/>
  <c r="S876" i="37"/>
  <c r="S892" i="37"/>
  <c r="S902" i="37"/>
  <c r="U1925" i="157"/>
  <c r="S912" i="37"/>
  <c r="S920" i="37"/>
  <c r="S947" i="37"/>
  <c r="S956" i="37"/>
  <c r="S963" i="37"/>
  <c r="S967" i="37"/>
  <c r="S970" i="37"/>
  <c r="S1047" i="37"/>
  <c r="S1051" i="37"/>
  <c r="S1080" i="37"/>
  <c r="S1083" i="37"/>
  <c r="S1089" i="37"/>
  <c r="S1096" i="37"/>
  <c r="S1100" i="37"/>
  <c r="S1103" i="37"/>
  <c r="U2200" i="157"/>
  <c r="U2229" i="157"/>
  <c r="S1113" i="37"/>
  <c r="S1117" i="37"/>
  <c r="S1147" i="37"/>
  <c r="S1153" i="37"/>
  <c r="S1156" i="37"/>
  <c r="S1159" i="37"/>
  <c r="S1168" i="37"/>
  <c r="S126" i="46"/>
  <c r="S242" i="37" s="1"/>
  <c r="U767" i="157"/>
  <c r="S116" i="37"/>
  <c r="U763" i="157"/>
  <c r="P118" i="37"/>
  <c r="P1320" i="37" s="1"/>
  <c r="P348" i="37"/>
  <c r="P378" i="37"/>
  <c r="P452" i="37"/>
  <c r="P458" i="37"/>
  <c r="S117" i="37"/>
  <c r="U764" i="157"/>
  <c r="U761" i="157"/>
  <c r="AD761" i="157" s="1"/>
  <c r="P136" i="37"/>
  <c r="P388" i="37"/>
  <c r="P390" i="37"/>
  <c r="P392" i="37"/>
  <c r="P397" i="37"/>
  <c r="P398" i="37"/>
  <c r="P472" i="37"/>
  <c r="P475" i="37"/>
  <c r="P608" i="37"/>
  <c r="P611" i="37"/>
  <c r="P614" i="37"/>
  <c r="P616" i="37"/>
  <c r="P617" i="37"/>
  <c r="P619" i="37"/>
  <c r="P820" i="37"/>
  <c r="P892" i="37"/>
  <c r="P1045" i="37"/>
  <c r="P1047" i="37"/>
  <c r="P1049" i="37"/>
  <c r="P1051" i="37"/>
  <c r="P1062" i="37"/>
  <c r="P1072" i="37"/>
  <c r="P1074" i="37"/>
  <c r="P1075" i="37"/>
  <c r="P1076" i="37"/>
  <c r="P1078" i="37"/>
  <c r="P1080" i="37"/>
  <c r="P1082" i="37"/>
  <c r="P1083" i="37"/>
  <c r="P1087" i="37"/>
  <c r="P1089" i="37"/>
  <c r="P1092" i="37"/>
  <c r="P1093" i="37"/>
  <c r="P1113" i="37"/>
  <c r="P1115" i="37"/>
  <c r="P1117" i="37"/>
  <c r="P1121" i="37"/>
  <c r="P1141" i="37"/>
  <c r="P1142" i="37"/>
  <c r="P1143" i="37"/>
  <c r="P1144" i="37"/>
  <c r="P1145" i="37"/>
  <c r="P1147" i="37"/>
  <c r="P1149" i="37"/>
  <c r="P1153" i="37"/>
  <c r="P1155" i="37"/>
  <c r="P1156" i="37"/>
  <c r="T1084" i="157"/>
  <c r="R374" i="37" s="1"/>
  <c r="P354" i="37"/>
  <c r="P380" i="37"/>
  <c r="P418" i="37"/>
  <c r="P428" i="37"/>
  <c r="P471" i="37"/>
  <c r="P137" i="37"/>
  <c r="T1085" i="157"/>
  <c r="R375" i="37" s="1"/>
  <c r="P399" i="37"/>
  <c r="P402" i="37"/>
  <c r="P911" i="37"/>
  <c r="P913" i="37"/>
  <c r="P916" i="37"/>
  <c r="P921" i="37"/>
  <c r="P940" i="37"/>
  <c r="P941" i="37"/>
  <c r="P942" i="37"/>
  <c r="P943" i="37"/>
  <c r="P944" i="37"/>
  <c r="P946" i="37"/>
  <c r="P948" i="37"/>
  <c r="P950" i="37"/>
  <c r="P955" i="37"/>
  <c r="P957" i="37"/>
  <c r="P1094" i="37"/>
  <c r="P1097" i="37"/>
  <c r="P1161" i="37"/>
  <c r="P347" i="37"/>
  <c r="P349" i="37"/>
  <c r="P376" i="37"/>
  <c r="P377" i="37"/>
  <c r="P379" i="37"/>
  <c r="P381" i="37"/>
  <c r="P419" i="37"/>
  <c r="P421" i="37"/>
  <c r="P423" i="37"/>
  <c r="P427" i="37"/>
  <c r="P455" i="37"/>
  <c r="P457" i="37"/>
  <c r="P459" i="37"/>
  <c r="P460" i="37"/>
  <c r="P464" i="37"/>
  <c r="P466" i="37"/>
  <c r="P467" i="37"/>
  <c r="P558" i="37"/>
  <c r="P559" i="37"/>
  <c r="P561" i="37"/>
  <c r="P563" i="37"/>
  <c r="P567" i="37"/>
  <c r="P591" i="37"/>
  <c r="P592" i="37"/>
  <c r="P594" i="37"/>
  <c r="P597" i="37"/>
  <c r="P602" i="37"/>
  <c r="P604" i="37"/>
  <c r="P770" i="37"/>
  <c r="P772" i="37"/>
  <c r="P774" i="37"/>
  <c r="P778" i="37"/>
  <c r="P803" i="37"/>
  <c r="P805" i="37"/>
  <c r="P807" i="37"/>
  <c r="P811" i="37"/>
  <c r="P813" i="37"/>
  <c r="P816" i="37"/>
  <c r="P817" i="37"/>
  <c r="P838" i="37"/>
  <c r="P840" i="37"/>
  <c r="P842" i="37"/>
  <c r="P844" i="37"/>
  <c r="P849" i="37"/>
  <c r="P856" i="37"/>
  <c r="P874" i="37"/>
  <c r="P876" i="37"/>
  <c r="P878" i="37"/>
  <c r="P884" i="37"/>
  <c r="P886" i="37"/>
  <c r="P888" i="37"/>
  <c r="P889" i="37"/>
  <c r="U1918" i="157"/>
  <c r="AD1918" i="157" s="1"/>
  <c r="P963" i="37"/>
  <c r="R1077" i="37"/>
  <c r="P131" i="37"/>
  <c r="P346" i="37"/>
  <c r="P345" i="37"/>
  <c r="U768" i="157"/>
  <c r="P389" i="37"/>
  <c r="P391" i="37"/>
  <c r="P474" i="37"/>
  <c r="P610" i="37"/>
  <c r="P615" i="37"/>
  <c r="P618" i="37"/>
  <c r="P620" i="37"/>
  <c r="P818" i="37"/>
  <c r="P821" i="37"/>
  <c r="P890" i="37"/>
  <c r="P893" i="37"/>
  <c r="P1046" i="37"/>
  <c r="P1048" i="37"/>
  <c r="P1050" i="37"/>
  <c r="P1054" i="37"/>
  <c r="P1079" i="37"/>
  <c r="P1081" i="37"/>
  <c r="P1086" i="37"/>
  <c r="P1088" i="37"/>
  <c r="P1091" i="37"/>
  <c r="P1112" i="37"/>
  <c r="P1114" i="37"/>
  <c r="P1116" i="37"/>
  <c r="P1118" i="37"/>
  <c r="P1122" i="37"/>
  <c r="P1129" i="37"/>
  <c r="P1146" i="37"/>
  <c r="P1148" i="37"/>
  <c r="P1150" i="37"/>
  <c r="P1154" i="37"/>
  <c r="P1158" i="37"/>
  <c r="T768" i="157"/>
  <c r="R129" i="37" s="1"/>
  <c r="U794" i="157"/>
  <c r="U769" i="157"/>
  <c r="P401" i="37"/>
  <c r="P910" i="37"/>
  <c r="P912" i="37"/>
  <c r="P915" i="37"/>
  <c r="P920" i="37"/>
  <c r="P945" i="37"/>
  <c r="P947" i="37"/>
  <c r="P949" i="37"/>
  <c r="P951" i="37"/>
  <c r="P954" i="37"/>
  <c r="P956" i="37"/>
  <c r="P959" i="37"/>
  <c r="P960" i="37"/>
  <c r="R2071" i="157"/>
  <c r="P1061" i="37" s="1"/>
  <c r="P1096" i="37"/>
  <c r="P1159" i="37"/>
  <c r="P1162" i="37"/>
  <c r="P361" i="37"/>
  <c r="P382" i="37"/>
  <c r="P420" i="37"/>
  <c r="P422" i="37"/>
  <c r="P424" i="37"/>
  <c r="P435" i="37"/>
  <c r="P454" i="37"/>
  <c r="P456" i="37"/>
  <c r="P465" i="37"/>
  <c r="P470" i="37"/>
  <c r="P560" i="37"/>
  <c r="P562" i="37"/>
  <c r="P564" i="37"/>
  <c r="P568" i="37"/>
  <c r="P575" i="37"/>
  <c r="P587" i="37"/>
  <c r="P588" i="37"/>
  <c r="P589" i="37"/>
  <c r="P590" i="37"/>
  <c r="P593" i="37"/>
  <c r="P595" i="37"/>
  <c r="P596" i="37"/>
  <c r="P598" i="37"/>
  <c r="P599" i="37"/>
  <c r="P601" i="37"/>
  <c r="P603" i="37"/>
  <c r="P606" i="37"/>
  <c r="P607" i="37"/>
  <c r="P769" i="37"/>
  <c r="P771" i="37"/>
  <c r="P773" i="37"/>
  <c r="P775" i="37"/>
  <c r="P779" i="37"/>
  <c r="P786" i="37"/>
  <c r="P798" i="37"/>
  <c r="P799" i="37"/>
  <c r="P800" i="37"/>
  <c r="P801" i="37"/>
  <c r="P802" i="37"/>
  <c r="P804" i="37"/>
  <c r="P806" i="37"/>
  <c r="P808" i="37"/>
  <c r="P812" i="37"/>
  <c r="P814" i="37"/>
  <c r="P839" i="37"/>
  <c r="P841" i="37"/>
  <c r="P843" i="37"/>
  <c r="P848" i="37"/>
  <c r="P868" i="37"/>
  <c r="P869" i="37"/>
  <c r="P870" i="37"/>
  <c r="P871" i="37"/>
  <c r="P873" i="37"/>
  <c r="P875" i="37"/>
  <c r="P877" i="37"/>
  <c r="P879" i="37"/>
  <c r="P883" i="37"/>
  <c r="P885" i="37"/>
  <c r="P961" i="37"/>
  <c r="P964" i="37"/>
  <c r="R1055" i="37"/>
  <c r="Z1837" i="157"/>
  <c r="W126" i="37"/>
  <c r="V1929" i="157"/>
  <c r="T939" i="37" s="1"/>
  <c r="V1837" i="157"/>
  <c r="W1929" i="157"/>
  <c r="U939" i="37" s="1"/>
  <c r="W1837" i="157"/>
  <c r="T1321" i="37"/>
  <c r="U1321" i="37"/>
  <c r="P1321" i="37"/>
  <c r="W1321" i="37"/>
  <c r="X1321" i="37"/>
  <c r="S1321" i="37"/>
  <c r="Y1321" i="37"/>
  <c r="Z1082" i="157"/>
  <c r="X372" i="37" s="1"/>
  <c r="AA1082" i="157"/>
  <c r="Y372" i="37" s="1"/>
  <c r="R1082" i="157"/>
  <c r="V1082" i="157"/>
  <c r="T372" i="37" s="1"/>
  <c r="W1082" i="157"/>
  <c r="U372" i="37" s="1"/>
  <c r="Y1082" i="157"/>
  <c r="W372" i="37" s="1"/>
  <c r="U1567" i="157"/>
  <c r="AD1567" i="157" s="1"/>
  <c r="U1476" i="157"/>
  <c r="X1456" i="157"/>
  <c r="U1084" i="157"/>
  <c r="AD1084" i="157" s="1"/>
  <c r="U1405" i="157"/>
  <c r="AD1405" i="157" s="1"/>
  <c r="U1080" i="157"/>
  <c r="U894" i="157"/>
  <c r="U1085" i="157"/>
  <c r="AD1085" i="157" s="1"/>
  <c r="U805" i="157"/>
  <c r="AD805" i="157" s="1"/>
  <c r="U696" i="157"/>
  <c r="AD696" i="157" s="1"/>
  <c r="U662" i="157"/>
  <c r="AD662" i="157" s="1"/>
  <c r="W118" i="37"/>
  <c r="W1320" i="37" s="1"/>
  <c r="X989" i="37"/>
  <c r="X1054" i="37"/>
  <c r="X954" i="37"/>
  <c r="X950" i="37"/>
  <c r="X951" i="37"/>
  <c r="X563" i="37"/>
  <c r="X595" i="37"/>
  <c r="X596" i="37"/>
  <c r="X388" i="37"/>
  <c r="Z230" i="37"/>
  <c r="R851" i="157"/>
  <c r="P477" i="37"/>
  <c r="P479" i="37"/>
  <c r="P480" i="37"/>
  <c r="P482" i="37"/>
  <c r="P826" i="37"/>
  <c r="P829" i="37"/>
  <c r="P831" i="37"/>
  <c r="P966" i="37"/>
  <c r="P968" i="37"/>
  <c r="P969" i="37"/>
  <c r="P971" i="37"/>
  <c r="P1167" i="37"/>
  <c r="P1169" i="37"/>
  <c r="P406" i="37"/>
  <c r="P407" i="37"/>
  <c r="P408" i="37"/>
  <c r="P410" i="37"/>
  <c r="P899" i="37"/>
  <c r="P900" i="37"/>
  <c r="P902" i="37"/>
  <c r="P1099" i="37"/>
  <c r="P1101" i="37"/>
  <c r="P1102" i="37"/>
  <c r="P1104" i="37"/>
  <c r="P169" i="37"/>
  <c r="P170" i="37"/>
  <c r="P478" i="37"/>
  <c r="P481" i="37"/>
  <c r="P483" i="37"/>
  <c r="P825" i="37"/>
  <c r="P827" i="37"/>
  <c r="P828" i="37"/>
  <c r="P830" i="37"/>
  <c r="P967" i="37"/>
  <c r="P970" i="37"/>
  <c r="P972" i="37"/>
  <c r="P1168" i="37"/>
  <c r="P1170" i="37"/>
  <c r="P405" i="37"/>
  <c r="P409" i="37"/>
  <c r="P411" i="37"/>
  <c r="P898" i="37"/>
  <c r="P901" i="37"/>
  <c r="P903" i="37"/>
  <c r="P1100" i="37"/>
  <c r="P1103" i="37"/>
  <c r="P1105" i="37"/>
  <c r="T184" i="157"/>
  <c r="R99" i="57"/>
  <c r="S977" i="37" s="1"/>
  <c r="U2167" i="157"/>
  <c r="S92" i="46"/>
  <c r="S208" i="37" s="1"/>
  <c r="S60" i="46"/>
  <c r="U412" i="157"/>
  <c r="U184" i="157"/>
  <c r="Z266" i="37"/>
  <c r="Z477" i="37"/>
  <c r="Y477" i="37"/>
  <c r="Z480" i="37"/>
  <c r="Y480" i="37"/>
  <c r="Z482" i="37"/>
  <c r="Y482" i="37"/>
  <c r="Y483" i="37"/>
  <c r="S343" i="37"/>
  <c r="Z478" i="37"/>
  <c r="Y478" i="37"/>
  <c r="Y479" i="37"/>
  <c r="Z481" i="37"/>
  <c r="Y481" i="37"/>
  <c r="U2198" i="157"/>
  <c r="AD2198" i="157" s="1"/>
  <c r="S978" i="37"/>
  <c r="T1263" i="157"/>
  <c r="R459" i="37" s="1"/>
  <c r="T1419" i="157"/>
  <c r="R598" i="37" s="1"/>
  <c r="U1911" i="157"/>
  <c r="AD1911" i="157" s="1"/>
  <c r="V1637" i="157"/>
  <c r="T50" i="57"/>
  <c r="S209" i="37"/>
  <c r="V50" i="57"/>
  <c r="U1117" i="157"/>
  <c r="AD1117" i="157" s="1"/>
  <c r="U2234" i="157"/>
  <c r="AD2234" i="157" s="1"/>
  <c r="U1441" i="157"/>
  <c r="AD1441" i="157" s="1"/>
  <c r="U1949" i="157"/>
  <c r="AD1949" i="157" s="1"/>
  <c r="U1102" i="157"/>
  <c r="AD1102" i="157" s="1"/>
  <c r="U1263" i="157"/>
  <c r="AD1263" i="157" s="1"/>
  <c r="U1379" i="157"/>
  <c r="AD1379" i="157" s="1"/>
  <c r="U1798" i="157"/>
  <c r="AD1798" i="157" s="1"/>
  <c r="U2111" i="157"/>
  <c r="AD2111" i="157" s="1"/>
  <c r="U1121" i="157"/>
  <c r="AD1121" i="157" s="1"/>
  <c r="U1437" i="157"/>
  <c r="AD1437" i="157" s="1"/>
  <c r="U1588" i="157"/>
  <c r="AD1588" i="157" s="1"/>
  <c r="U1962" i="157"/>
  <c r="AD1962" i="157" s="1"/>
  <c r="U2115" i="157"/>
  <c r="AD2115" i="157" s="1"/>
  <c r="S104" i="46"/>
  <c r="S220" i="37" s="1"/>
  <c r="U825" i="157"/>
  <c r="AD825" i="157" s="1"/>
  <c r="R149" i="57"/>
  <c r="S1027" i="37" s="1"/>
  <c r="U943" i="157"/>
  <c r="AD943" i="157" s="1"/>
  <c r="U1031" i="157"/>
  <c r="AD1031" i="157" s="1"/>
  <c r="U1954" i="157"/>
  <c r="AD1954" i="157" s="1"/>
  <c r="V118" i="57"/>
  <c r="W996" i="37" s="1"/>
  <c r="V130" i="57"/>
  <c r="W1008" i="37" s="1"/>
  <c r="O50" i="57"/>
  <c r="O130" i="57"/>
  <c r="P1008" i="37" s="1"/>
  <c r="W110" i="46"/>
  <c r="W226" i="37" s="1"/>
  <c r="P122" i="46"/>
  <c r="P238" i="37" s="1"/>
  <c r="P110" i="46"/>
  <c r="P226" i="37" s="1"/>
  <c r="R133" i="57"/>
  <c r="S1011" i="37" s="1"/>
  <c r="W130" i="57"/>
  <c r="X1008" i="37" s="1"/>
  <c r="X130" i="57"/>
  <c r="Y1008" i="37" s="1"/>
  <c r="W118" i="57"/>
  <c r="X996" i="37" s="1"/>
  <c r="S234" i="37"/>
  <c r="S125" i="46"/>
  <c r="S241" i="37" s="1"/>
  <c r="X122" i="46"/>
  <c r="X238" i="37" s="1"/>
  <c r="Y122" i="46"/>
  <c r="Y238" i="37" s="1"/>
  <c r="X110" i="46"/>
  <c r="X226" i="37" s="1"/>
  <c r="AA1238" i="157"/>
  <c r="Y434" i="37" s="1"/>
  <c r="U1420" i="157"/>
  <c r="AD1420" i="157" s="1"/>
  <c r="AA1557" i="157"/>
  <c r="Y785" i="37" s="1"/>
  <c r="AA1929" i="157"/>
  <c r="Y939" i="37" s="1"/>
  <c r="Y1993" i="157"/>
  <c r="Y2083" i="157"/>
  <c r="W1073" i="37" s="1"/>
  <c r="S1071" i="37"/>
  <c r="AA2154" i="157"/>
  <c r="AA2218" i="157"/>
  <c r="Y1128" i="37" s="1"/>
  <c r="R1238" i="157"/>
  <c r="P447" i="37"/>
  <c r="R1557" i="157"/>
  <c r="R1929" i="157"/>
  <c r="Z2083" i="157"/>
  <c r="X1073" i="37" s="1"/>
  <c r="R2218" i="157"/>
  <c r="S445" i="37"/>
  <c r="Y1395" i="157"/>
  <c r="W574" i="37" s="1"/>
  <c r="Y1754" i="157"/>
  <c r="W855" i="37" s="1"/>
  <c r="Y1766" i="157"/>
  <c r="W867" i="37" s="1"/>
  <c r="U1932" i="157"/>
  <c r="AD1932" i="157" s="1"/>
  <c r="AA2083" i="157"/>
  <c r="Y1073" i="37" s="1"/>
  <c r="Z1395" i="157"/>
  <c r="X574" i="37" s="1"/>
  <c r="Z1407" i="157"/>
  <c r="X586" i="37" s="1"/>
  <c r="U1558" i="157"/>
  <c r="AD1558" i="157" s="1"/>
  <c r="Z1754" i="157"/>
  <c r="X855" i="37" s="1"/>
  <c r="Z1766" i="157"/>
  <c r="X867" i="37" s="1"/>
  <c r="R2083" i="157"/>
  <c r="U2233" i="157"/>
  <c r="AD2233" i="157" s="1"/>
  <c r="Y1238" i="157"/>
  <c r="W434" i="37" s="1"/>
  <c r="U1409" i="157"/>
  <c r="AD1409" i="157" s="1"/>
  <c r="AA1395" i="157"/>
  <c r="Y574" i="37" s="1"/>
  <c r="AA1407" i="157"/>
  <c r="Y586" i="37" s="1"/>
  <c r="Y1557" i="157"/>
  <c r="W785" i="37" s="1"/>
  <c r="Y1569" i="157"/>
  <c r="W797" i="37" s="1"/>
  <c r="AA1754" i="157"/>
  <c r="Y855" i="37" s="1"/>
  <c r="AA1766" i="157"/>
  <c r="Y867" i="37" s="1"/>
  <c r="Y1917" i="157"/>
  <c r="W927" i="37" s="1"/>
  <c r="U2084" i="157"/>
  <c r="AD2084" i="157" s="1"/>
  <c r="Y2218" i="157"/>
  <c r="W1128" i="37" s="1"/>
  <c r="U279" i="157"/>
  <c r="Z1238" i="157"/>
  <c r="X434" i="37" s="1"/>
  <c r="X447" i="37"/>
  <c r="R1395" i="157"/>
  <c r="R1407" i="157"/>
  <c r="Z1569" i="157"/>
  <c r="X797" i="37" s="1"/>
  <c r="U1769" i="157"/>
  <c r="AD1769" i="157" s="1"/>
  <c r="R1754" i="157"/>
  <c r="R1766" i="157"/>
  <c r="Z1917" i="157"/>
  <c r="X927" i="37" s="1"/>
  <c r="U2231" i="157"/>
  <c r="AD2231" i="157" s="1"/>
  <c r="Z2218" i="157"/>
  <c r="X1128" i="37" s="1"/>
  <c r="U2065" i="157"/>
  <c r="AD2065" i="157" s="1"/>
  <c r="U1232" i="157"/>
  <c r="AD1232" i="157" s="1"/>
  <c r="S793" i="37"/>
  <c r="Y893" i="157"/>
  <c r="AA988" i="157"/>
  <c r="U24" i="57"/>
  <c r="U100" i="57" s="1"/>
  <c r="X50" i="57"/>
  <c r="Z1475" i="157"/>
  <c r="U45" i="57"/>
  <c r="U84" i="57" s="1"/>
  <c r="U23" i="57"/>
  <c r="U93" i="57"/>
  <c r="Q63" i="57"/>
  <c r="V42" i="46"/>
  <c r="V78" i="46" s="1"/>
  <c r="V20" i="46"/>
  <c r="X1820" i="157"/>
  <c r="X1888" i="157"/>
  <c r="X1958" i="157" s="1"/>
  <c r="V968" i="37" s="1"/>
  <c r="Y2154" i="157"/>
  <c r="X204" i="157"/>
  <c r="V171" i="157"/>
  <c r="V266" i="157"/>
  <c r="AA266" i="157"/>
  <c r="Y411" i="157"/>
  <c r="W988" i="157"/>
  <c r="X1977" i="157"/>
  <c r="W893" i="157"/>
  <c r="X2010" i="157"/>
  <c r="X2087" i="157" s="1"/>
  <c r="V1077" i="37" s="1"/>
  <c r="V1993" i="157"/>
  <c r="AA1993" i="157"/>
  <c r="Z1152" i="157"/>
  <c r="R988" i="157"/>
  <c r="Z988" i="157"/>
  <c r="R1314" i="157"/>
  <c r="V1475" i="157"/>
  <c r="T1599" i="157"/>
  <c r="R827" i="37" s="1"/>
  <c r="T1958" i="157"/>
  <c r="R968" i="37" s="1"/>
  <c r="P47" i="46"/>
  <c r="T110" i="46"/>
  <c r="T226" i="37" s="1"/>
  <c r="R111" i="46"/>
  <c r="R227" i="37" s="1"/>
  <c r="U148" i="57"/>
  <c r="V1026" i="37" s="1"/>
  <c r="T118" i="57"/>
  <c r="U996" i="37" s="1"/>
  <c r="S1004" i="37"/>
  <c r="Q131" i="57"/>
  <c r="R1009" i="37" s="1"/>
  <c r="R132" i="57"/>
  <c r="S1010" i="37" s="1"/>
  <c r="R234" i="37"/>
  <c r="W122" i="46"/>
  <c r="W238" i="37" s="1"/>
  <c r="U52" i="57"/>
  <c r="O118" i="57"/>
  <c r="P996" i="37" s="1"/>
  <c r="T1798" i="157"/>
  <c r="R899" i="37" s="1"/>
  <c r="S50" i="57"/>
  <c r="S1006" i="37"/>
  <c r="V570" i="157"/>
  <c r="X876" i="157"/>
  <c r="T1283" i="157"/>
  <c r="R479" i="37" s="1"/>
  <c r="V49" i="46"/>
  <c r="V87" i="46"/>
  <c r="V152" i="46" s="1"/>
  <c r="V268" i="37" s="1"/>
  <c r="R129" i="57"/>
  <c r="S1007" i="37" s="1"/>
  <c r="W411" i="157"/>
  <c r="X506" i="157"/>
  <c r="X888" i="157"/>
  <c r="X943" i="157" s="1"/>
  <c r="R1152" i="157"/>
  <c r="V1314" i="157"/>
  <c r="X555" i="157"/>
  <c r="X678" i="157"/>
  <c r="X154" i="157"/>
  <c r="X357" i="157"/>
  <c r="X1654" i="157"/>
  <c r="X1709" i="157"/>
  <c r="X1854" i="157"/>
  <c r="X1995" i="157"/>
  <c r="X1994" i="157" s="1"/>
  <c r="X910" i="157"/>
  <c r="X1618" i="157"/>
  <c r="X1818" i="157"/>
  <c r="X2008" i="157"/>
  <c r="X2149" i="157"/>
  <c r="X2185" i="157" s="1"/>
  <c r="T1850" i="157"/>
  <c r="X663" i="157"/>
  <c r="X676" i="157"/>
  <c r="X1846" i="157"/>
  <c r="X645" i="157"/>
  <c r="X1620" i="157"/>
  <c r="V988" i="157"/>
  <c r="X707" i="157"/>
  <c r="R411" i="157"/>
  <c r="X1162" i="157"/>
  <c r="X1210" i="157"/>
  <c r="X1283" i="157" s="1"/>
  <c r="V479" i="37" s="1"/>
  <c r="W1152" i="157"/>
  <c r="X1832" i="157"/>
  <c r="X1874" i="157" s="1"/>
  <c r="R161" i="57"/>
  <c r="S1039" i="37" s="1"/>
  <c r="R148" i="57"/>
  <c r="S1026" i="37" s="1"/>
  <c r="U134" i="57"/>
  <c r="V1012" i="37" s="1"/>
  <c r="R112" i="57"/>
  <c r="S990" i="37" s="1"/>
  <c r="R131" i="57"/>
  <c r="S1009" i="37" s="1"/>
  <c r="R63" i="57"/>
  <c r="W50" i="57"/>
  <c r="R119" i="57"/>
  <c r="S997" i="37" s="1"/>
  <c r="X118" i="57"/>
  <c r="Y996" i="37" s="1"/>
  <c r="S152" i="46"/>
  <c r="S268" i="37" s="1"/>
  <c r="S237" i="37"/>
  <c r="Y110" i="46"/>
  <c r="Y226" i="37" s="1"/>
  <c r="S111" i="46"/>
  <c r="S227" i="37" s="1"/>
  <c r="Z1314" i="157"/>
  <c r="X909" i="157"/>
  <c r="X565" i="157"/>
  <c r="X605" i="157" s="1"/>
  <c r="X586" i="157"/>
  <c r="X972" i="157"/>
  <c r="X1136" i="157"/>
  <c r="X1172" i="157"/>
  <c r="X1256" i="157" s="1"/>
  <c r="V452" i="37" s="1"/>
  <c r="X1214" i="157"/>
  <c r="X1287" i="157" s="1"/>
  <c r="V483" i="37" s="1"/>
  <c r="V1152" i="157"/>
  <c r="X1297" i="157"/>
  <c r="X1632" i="157"/>
  <c r="X1682" i="157" s="1"/>
  <c r="X1710" i="157"/>
  <c r="X1718" i="157" s="1"/>
  <c r="X1819" i="157"/>
  <c r="X1839" i="157"/>
  <c r="X2127" i="157"/>
  <c r="X2260" i="157"/>
  <c r="V1170" i="37" s="1"/>
  <c r="Z570" i="157"/>
  <c r="AA1314" i="157"/>
  <c r="W1475" i="157"/>
  <c r="R1637" i="157"/>
  <c r="X1849" i="157"/>
  <c r="R1993" i="157"/>
  <c r="R2154" i="157"/>
  <c r="X356" i="157"/>
  <c r="X1298" i="157"/>
  <c r="X1309" i="157"/>
  <c r="X1351" i="157" s="1"/>
  <c r="X1487" i="157"/>
  <c r="X1490" i="157"/>
  <c r="X1492" i="157"/>
  <c r="X1573" i="157" s="1"/>
  <c r="V801" i="37" s="1"/>
  <c r="Y1475" i="157"/>
  <c r="Z1637" i="157"/>
  <c r="W1993" i="157"/>
  <c r="X371" i="157"/>
  <c r="U1112" i="157"/>
  <c r="AD1112" i="157" s="1"/>
  <c r="W1070" i="157"/>
  <c r="U360" i="37" s="1"/>
  <c r="U1650" i="157"/>
  <c r="X1817" i="157"/>
  <c r="X2007" i="157"/>
  <c r="R266" i="157"/>
  <c r="Z266" i="157"/>
  <c r="Y661" i="157"/>
  <c r="T1064" i="157"/>
  <c r="R354" i="37" s="1"/>
  <c r="R368" i="37"/>
  <c r="T1107" i="157"/>
  <c r="R397" i="37" s="1"/>
  <c r="Y1070" i="157"/>
  <c r="W360" i="37" s="1"/>
  <c r="X1371" i="157"/>
  <c r="X1441" i="157" s="1"/>
  <c r="V620" i="37" s="1"/>
  <c r="U1767" i="157"/>
  <c r="AD1767" i="157" s="1"/>
  <c r="X381" i="157"/>
  <c r="U1064" i="157"/>
  <c r="AD1064" i="157" s="1"/>
  <c r="X1003" i="157"/>
  <c r="X1005" i="157"/>
  <c r="R1070" i="157"/>
  <c r="Z1070" i="157"/>
  <c r="X360" i="37" s="1"/>
  <c r="X1279" i="157"/>
  <c r="V475" i="37" s="1"/>
  <c r="X1848" i="157"/>
  <c r="X1851" i="157"/>
  <c r="X1870" i="157"/>
  <c r="X1949" i="157" s="1"/>
  <c r="V959" i="37" s="1"/>
  <c r="V411" i="37"/>
  <c r="T1116" i="157"/>
  <c r="R406" i="37" s="1"/>
  <c r="V1070" i="157"/>
  <c r="T360" i="37" s="1"/>
  <c r="AA1070" i="157"/>
  <c r="Y360" i="37" s="1"/>
  <c r="X1533" i="157"/>
  <c r="X1603" i="157" s="1"/>
  <c r="V831" i="37" s="1"/>
  <c r="X1651" i="157"/>
  <c r="X1722" i="157"/>
  <c r="X1853" i="157"/>
  <c r="X2126" i="157"/>
  <c r="X2198" i="157" s="1"/>
  <c r="V1108" i="37" s="1"/>
  <c r="X2128" i="157"/>
  <c r="X2200" i="157" s="1"/>
  <c r="W2154" i="157"/>
  <c r="V63" i="46"/>
  <c r="V62" i="46"/>
  <c r="V64" i="46"/>
  <c r="S123" i="46"/>
  <c r="S239" i="37" s="1"/>
  <c r="R124" i="46"/>
  <c r="R240" i="37" s="1"/>
  <c r="V21" i="46"/>
  <c r="V93" i="46" s="1"/>
  <c r="S124" i="46"/>
  <c r="S240" i="37" s="1"/>
  <c r="X1328" i="157"/>
  <c r="X1459" i="157"/>
  <c r="X1330" i="157"/>
  <c r="X620" i="157"/>
  <c r="X815" i="157"/>
  <c r="X971" i="157"/>
  <c r="X973" i="157"/>
  <c r="X1133" i="157"/>
  <c r="X1135" i="157"/>
  <c r="X1171" i="157"/>
  <c r="X1486" i="157"/>
  <c r="X1617" i="157"/>
  <c r="X1619" i="157"/>
  <c r="X1326" i="157"/>
  <c r="T1327" i="157"/>
  <c r="X1458" i="157"/>
  <c r="X1653" i="157"/>
  <c r="R373" i="37"/>
  <c r="X675" i="157"/>
  <c r="X718" i="157"/>
  <c r="X399" i="157"/>
  <c r="X401" i="157"/>
  <c r="X419" i="157"/>
  <c r="T906" i="157"/>
  <c r="T1086" i="157"/>
  <c r="R376" i="37" s="1"/>
  <c r="T416" i="157"/>
  <c r="X874" i="157"/>
  <c r="X904" i="157"/>
  <c r="X907" i="157"/>
  <c r="X443" i="157"/>
  <c r="R171" i="157"/>
  <c r="Z171" i="157"/>
  <c r="T382" i="157"/>
  <c r="X400" i="157"/>
  <c r="X414" i="157"/>
  <c r="X418" i="157"/>
  <c r="V661" i="157"/>
  <c r="AA661" i="157"/>
  <c r="X728" i="157"/>
  <c r="X806" i="157" s="1"/>
  <c r="V167" i="37" s="1"/>
  <c r="W266" i="157"/>
  <c r="X480" i="157"/>
  <c r="X656" i="157"/>
  <c r="X153" i="157"/>
  <c r="X155" i="157"/>
  <c r="X816" i="157"/>
  <c r="X831" i="157" s="1"/>
  <c r="V176" i="37" s="1"/>
  <c r="X1004" i="157"/>
  <c r="X1018" i="157"/>
  <c r="X1102" i="157" s="1"/>
  <c r="V392" i="37" s="1"/>
  <c r="S373" i="37"/>
  <c r="U1107" i="157"/>
  <c r="AD1107" i="157" s="1"/>
  <c r="T1112" i="157"/>
  <c r="R402" i="37" s="1"/>
  <c r="X1134" i="157"/>
  <c r="X1170" i="157"/>
  <c r="X1179" i="157"/>
  <c r="X1263" i="157" s="1"/>
  <c r="V459" i="37" s="1"/>
  <c r="X1190" i="157"/>
  <c r="X1274" i="157" s="1"/>
  <c r="V470" i="37" s="1"/>
  <c r="S446" i="37"/>
  <c r="U1264" i="157"/>
  <c r="AD1264" i="157" s="1"/>
  <c r="U1279" i="157"/>
  <c r="AD1279" i="157" s="1"/>
  <c r="U1283" i="157"/>
  <c r="AD1283" i="157" s="1"/>
  <c r="U1287" i="157"/>
  <c r="AD1287" i="157" s="1"/>
  <c r="X1299" i="157"/>
  <c r="X1379" i="157" s="1"/>
  <c r="V558" i="37" s="1"/>
  <c r="T1379" i="157"/>
  <c r="R558" i="37" s="1"/>
  <c r="T1396" i="157"/>
  <c r="R575" i="37" s="1"/>
  <c r="X1367" i="157"/>
  <c r="X1437" i="157" s="1"/>
  <c r="V616" i="37" s="1"/>
  <c r="T1437" i="157"/>
  <c r="R616" i="37" s="1"/>
  <c r="U1551" i="157"/>
  <c r="AD1551" i="157" s="1"/>
  <c r="X1470" i="157"/>
  <c r="X1514" i="157" s="1"/>
  <c r="U906" i="157"/>
  <c r="X983" i="157"/>
  <c r="X1031" i="157" s="1"/>
  <c r="U1071" i="157"/>
  <c r="AD1071" i="157" s="1"/>
  <c r="U1116" i="157"/>
  <c r="AD1116" i="157" s="1"/>
  <c r="T1121" i="157"/>
  <c r="R411" i="37" s="1"/>
  <c r="X1147" i="157"/>
  <c r="X1193" i="157" s="1"/>
  <c r="X1169" i="157"/>
  <c r="S443" i="37"/>
  <c r="R448" i="37"/>
  <c r="U1256" i="157"/>
  <c r="AD1256" i="157" s="1"/>
  <c r="X1316" i="157"/>
  <c r="U1396" i="157"/>
  <c r="AD1396" i="157" s="1"/>
  <c r="X1325" i="157"/>
  <c r="U1419" i="157"/>
  <c r="AD1419" i="157" s="1"/>
  <c r="X1339" i="157"/>
  <c r="X1419" i="157" s="1"/>
  <c r="V598" i="37" s="1"/>
  <c r="X1529" i="157"/>
  <c r="U1599" i="157"/>
  <c r="AD1599" i="157" s="1"/>
  <c r="X875" i="157"/>
  <c r="X877" i="157"/>
  <c r="X905" i="157"/>
  <c r="X908" i="157"/>
  <c r="T1001" i="157"/>
  <c r="R450" i="37"/>
  <c r="X1296" i="157"/>
  <c r="U1410" i="157"/>
  <c r="AD1410" i="157" s="1"/>
  <c r="T1593" i="157"/>
  <c r="R821" i="37" s="1"/>
  <c r="R1475" i="157"/>
  <c r="R1569" i="157"/>
  <c r="X895" i="157"/>
  <c r="R893" i="157"/>
  <c r="AA893" i="157"/>
  <c r="X1117" i="157"/>
  <c r="V407" i="37" s="1"/>
  <c r="U1001" i="157"/>
  <c r="Y988" i="157"/>
  <c r="S368" i="37"/>
  <c r="U1086" i="157"/>
  <c r="AD1086" i="157" s="1"/>
  <c r="T1102" i="157"/>
  <c r="R392" i="37" s="1"/>
  <c r="U1239" i="157"/>
  <c r="AD1239" i="157" s="1"/>
  <c r="U1274" i="157"/>
  <c r="AD1274" i="157" s="1"/>
  <c r="X1295" i="157"/>
  <c r="X1323" i="157"/>
  <c r="U1389" i="157"/>
  <c r="AD1389" i="157" s="1"/>
  <c r="R793" i="37"/>
  <c r="X1489" i="157"/>
  <c r="U1488" i="157"/>
  <c r="U1572" i="157"/>
  <c r="AD1572" i="157" s="1"/>
  <c r="X1491" i="157"/>
  <c r="AA1475" i="157"/>
  <c r="AA1569" i="157"/>
  <c r="Y797" i="37" s="1"/>
  <c r="U1570" i="157"/>
  <c r="AD1570" i="157" s="1"/>
  <c r="X1427" i="157"/>
  <c r="V606" i="37" s="1"/>
  <c r="U1327" i="157"/>
  <c r="Y1314" i="157"/>
  <c r="Y1407" i="157"/>
  <c r="W586" i="37" s="1"/>
  <c r="X1457" i="157"/>
  <c r="T1488" i="157"/>
  <c r="V1557" i="157"/>
  <c r="T785" i="37" s="1"/>
  <c r="Z1557" i="157"/>
  <c r="X785" i="37" s="1"/>
  <c r="U1571" i="157"/>
  <c r="AD1571" i="157" s="1"/>
  <c r="U1593" i="157"/>
  <c r="AD1593" i="157" s="1"/>
  <c r="U1603" i="157"/>
  <c r="AD1603" i="157" s="1"/>
  <c r="X1639" i="157"/>
  <c r="X1649" i="157"/>
  <c r="X1652" i="157"/>
  <c r="U1768" i="157"/>
  <c r="AD1768" i="157" s="1"/>
  <c r="X1704" i="157"/>
  <c r="X1802" i="157" s="1"/>
  <c r="V903" i="37" s="1"/>
  <c r="U1802" i="157"/>
  <c r="AD1802" i="157" s="1"/>
  <c r="V1754" i="157"/>
  <c r="T855" i="37" s="1"/>
  <c r="U1755" i="157"/>
  <c r="AD1755" i="157" s="1"/>
  <c r="X1329" i="157"/>
  <c r="U1408" i="157"/>
  <c r="AD1408" i="157" s="1"/>
  <c r="U1412" i="157"/>
  <c r="AD1412" i="157" s="1"/>
  <c r="U1427" i="157"/>
  <c r="AD1427" i="157" s="1"/>
  <c r="X1674" i="157"/>
  <c r="X1787" i="157" s="1"/>
  <c r="V888" i="37" s="1"/>
  <c r="U1787" i="157"/>
  <c r="AD1787" i="157" s="1"/>
  <c r="T1770" i="157"/>
  <c r="R871" i="37" s="1"/>
  <c r="W1637" i="157"/>
  <c r="AA1637" i="157"/>
  <c r="U1718" i="157"/>
  <c r="AD1718" i="157" s="1"/>
  <c r="T1731" i="157"/>
  <c r="U1748" i="157"/>
  <c r="AD1748" i="157" s="1"/>
  <c r="W1314" i="157"/>
  <c r="W1407" i="157"/>
  <c r="U586" i="37" s="1"/>
  <c r="U1432" i="157"/>
  <c r="AD1432" i="157" s="1"/>
  <c r="X1507" i="157"/>
  <c r="X1588" i="157" s="1"/>
  <c r="V816" i="37" s="1"/>
  <c r="U1573" i="157"/>
  <c r="AD1573" i="157" s="1"/>
  <c r="X1700" i="157"/>
  <c r="X1798" i="157" s="1"/>
  <c r="V899" i="37" s="1"/>
  <c r="X1723" i="157"/>
  <c r="U1770" i="157"/>
  <c r="AD1770" i="157" s="1"/>
  <c r="Y1637" i="157"/>
  <c r="T1650" i="157"/>
  <c r="U1731" i="157"/>
  <c r="AD1731" i="157" s="1"/>
  <c r="S863" i="37"/>
  <c r="T1767" i="157"/>
  <c r="R868" i="37" s="1"/>
  <c r="U1778" i="157"/>
  <c r="AD1778" i="157" s="1"/>
  <c r="U1792" i="157"/>
  <c r="AD1792" i="157" s="1"/>
  <c r="X1852" i="157"/>
  <c r="U1850" i="157"/>
  <c r="Y1929" i="157"/>
  <c r="W939" i="37" s="1"/>
  <c r="T1930" i="157"/>
  <c r="R940" i="37" s="1"/>
  <c r="U1933" i="157"/>
  <c r="AD1933" i="157" s="1"/>
  <c r="U1941" i="157"/>
  <c r="AD1941" i="157" s="1"/>
  <c r="T1954" i="157"/>
  <c r="R964" i="37" s="1"/>
  <c r="X1975" i="157"/>
  <c r="X1988" i="157"/>
  <c r="X2009" i="157"/>
  <c r="X2107" i="157"/>
  <c r="V1097" i="37" s="1"/>
  <c r="AA2071" i="157"/>
  <c r="Y1061" i="37" s="1"/>
  <c r="U2082" i="157"/>
  <c r="AD2082" i="157" s="1"/>
  <c r="U2086" i="157"/>
  <c r="AD2086" i="157" s="1"/>
  <c r="X2234" i="157"/>
  <c r="V1144" i="37" s="1"/>
  <c r="S1136" i="37"/>
  <c r="T2231" i="157"/>
  <c r="R1141" i="37" s="1"/>
  <c r="U2260" i="157"/>
  <c r="AD2260" i="157" s="1"/>
  <c r="X1892" i="157"/>
  <c r="X1962" i="157" s="1"/>
  <c r="V972" i="37" s="1"/>
  <c r="Z1929" i="157"/>
  <c r="X939" i="37" s="1"/>
  <c r="U1930" i="157"/>
  <c r="AD1930" i="157" s="1"/>
  <c r="X2044" i="157"/>
  <c r="X2111" i="157" s="1"/>
  <c r="V1101" i="37" s="1"/>
  <c r="X2048" i="157"/>
  <c r="X2115" i="157" s="1"/>
  <c r="V1105" i="37" s="1"/>
  <c r="T1994" i="157"/>
  <c r="T2006" i="157"/>
  <c r="X2002" i="157"/>
  <c r="T2084" i="157"/>
  <c r="R1074" i="37" s="1"/>
  <c r="U2087" i="157"/>
  <c r="AD2087" i="157" s="1"/>
  <c r="U2102" i="157"/>
  <c r="AD2102" i="157" s="1"/>
  <c r="T2111" i="157"/>
  <c r="R1101" i="37" s="1"/>
  <c r="T2155" i="157"/>
  <c r="R938" i="37"/>
  <c r="U1931" i="157"/>
  <c r="AD1931" i="157" s="1"/>
  <c r="U1958" i="157"/>
  <c r="AD1958" i="157" s="1"/>
  <c r="Z1993" i="157"/>
  <c r="U2006" i="157"/>
  <c r="Y2071" i="157"/>
  <c r="W1061" i="37" s="1"/>
  <c r="U2107" i="157"/>
  <c r="AD2107" i="157" s="1"/>
  <c r="X2129" i="157"/>
  <c r="X2156" i="157"/>
  <c r="X2166" i="157"/>
  <c r="U2155" i="157"/>
  <c r="U2219" i="157"/>
  <c r="AD2219" i="157" s="1"/>
  <c r="R2230" i="157"/>
  <c r="U2232" i="157"/>
  <c r="AD2232" i="157" s="1"/>
  <c r="R1837" i="157"/>
  <c r="R1917" i="157"/>
  <c r="W1917" i="157"/>
  <c r="U927" i="37" s="1"/>
  <c r="AA1917" i="157"/>
  <c r="Y927" i="37" s="1"/>
  <c r="V2071" i="157"/>
  <c r="T1061" i="37" s="1"/>
  <c r="Z2071" i="157"/>
  <c r="X1061" i="37" s="1"/>
  <c r="U2072" i="157"/>
  <c r="AD2072" i="157" s="1"/>
  <c r="U2085" i="157"/>
  <c r="AD2085" i="157" s="1"/>
  <c r="V2154" i="157"/>
  <c r="Z2154" i="157"/>
  <c r="U2212" i="157"/>
  <c r="AD2212" i="157" s="1"/>
  <c r="X248" i="157"/>
  <c r="V893" i="157"/>
  <c r="Z893" i="157"/>
  <c r="X166" i="157"/>
  <c r="X211" i="157" s="1"/>
  <c r="X187" i="157"/>
  <c r="X250" i="157"/>
  <c r="X261" i="157"/>
  <c r="X304" i="157"/>
  <c r="X345" i="157"/>
  <c r="Y266" i="157"/>
  <c r="X473" i="157"/>
  <c r="X486" i="157"/>
  <c r="X579" i="157"/>
  <c r="T583" i="157"/>
  <c r="X621" i="157"/>
  <c r="X630" i="157" s="1"/>
  <c r="X677" i="157"/>
  <c r="X768" i="157" s="1"/>
  <c r="Y171" i="157"/>
  <c r="Z661" i="157"/>
  <c r="U583" i="157"/>
  <c r="X387" i="157"/>
  <c r="Y570" i="157"/>
  <c r="T674" i="157"/>
  <c r="U382" i="157"/>
  <c r="AD382" i="157" s="1"/>
  <c r="X156" i="157"/>
  <c r="X227" i="157"/>
  <c r="X249" i="157"/>
  <c r="X251" i="157"/>
  <c r="X268" i="157"/>
  <c r="X420" i="157"/>
  <c r="X615" i="157"/>
  <c r="X719" i="157"/>
  <c r="X415" i="157"/>
  <c r="AA411" i="157"/>
  <c r="X572" i="157"/>
  <c r="T571" i="157"/>
  <c r="X637" i="157"/>
  <c r="X670" i="157"/>
  <c r="U674" i="157"/>
  <c r="AD674" i="157" s="1"/>
  <c r="U416" i="157"/>
  <c r="W171" i="157"/>
  <c r="AA171" i="157"/>
  <c r="U630" i="157"/>
  <c r="AD630" i="157" s="1"/>
  <c r="R661" i="157"/>
  <c r="W661" i="157"/>
  <c r="R570" i="157"/>
  <c r="W570" i="157"/>
  <c r="AA570" i="157"/>
  <c r="V411" i="157"/>
  <c r="Z411" i="157"/>
  <c r="R64" i="157"/>
  <c r="Y114" i="37"/>
  <c r="W578" i="156"/>
  <c r="AC578" i="156" s="1"/>
  <c r="S127" i="37"/>
  <c r="U53" i="157"/>
  <c r="U52" i="157" s="1"/>
  <c r="U46" i="157"/>
  <c r="AD46" i="157" s="1"/>
  <c r="U34" i="157"/>
  <c r="AD34" i="157" s="1"/>
  <c r="U33" i="157"/>
  <c r="AD33" i="157" s="1"/>
  <c r="U32" i="157"/>
  <c r="AD32" i="157" s="1"/>
  <c r="Z3522" i="156"/>
  <c r="Y1240" i="37" s="1"/>
  <c r="Y3522" i="156"/>
  <c r="X1240" i="37" s="1"/>
  <c r="X3522" i="156"/>
  <c r="W1240" i="37" s="1"/>
  <c r="V3522" i="156"/>
  <c r="U1240" i="37" s="1"/>
  <c r="U3522" i="156"/>
  <c r="T1240" i="37" s="1"/>
  <c r="Q3522" i="156"/>
  <c r="Z3521" i="156"/>
  <c r="Y1239" i="37" s="1"/>
  <c r="Y3521" i="156"/>
  <c r="X1239" i="37" s="1"/>
  <c r="X3521" i="156"/>
  <c r="W1239" i="37" s="1"/>
  <c r="V3521" i="156"/>
  <c r="U1239" i="37" s="1"/>
  <c r="U3521" i="156"/>
  <c r="T1239" i="37" s="1"/>
  <c r="Q3521" i="156"/>
  <c r="Z3520" i="156"/>
  <c r="Y1238" i="37" s="1"/>
  <c r="Y3520" i="156"/>
  <c r="X1238" i="37" s="1"/>
  <c r="X3520" i="156"/>
  <c r="W1238" i="37" s="1"/>
  <c r="V3520" i="156"/>
  <c r="U1238" i="37" s="1"/>
  <c r="U3520" i="156"/>
  <c r="T1238" i="37" s="1"/>
  <c r="Q3520" i="156"/>
  <c r="Z3519" i="156"/>
  <c r="Y1237" i="37" s="1"/>
  <c r="Y3519" i="156"/>
  <c r="X1237" i="37" s="1"/>
  <c r="X3519" i="156"/>
  <c r="W1237" i="37" s="1"/>
  <c r="V3519" i="156"/>
  <c r="U1237" i="37" s="1"/>
  <c r="U3519" i="156"/>
  <c r="T1237" i="37" s="1"/>
  <c r="Q3519" i="156"/>
  <c r="Z3518" i="156"/>
  <c r="Y1236" i="37" s="1"/>
  <c r="Y3518" i="156"/>
  <c r="X1236" i="37" s="1"/>
  <c r="X3518" i="156"/>
  <c r="W1236" i="37" s="1"/>
  <c r="V3518" i="156"/>
  <c r="U1236" i="37" s="1"/>
  <c r="U3518" i="156"/>
  <c r="T1236" i="37" s="1"/>
  <c r="Q3518" i="156"/>
  <c r="Z3517" i="156"/>
  <c r="Y1235" i="37" s="1"/>
  <c r="Y3517" i="156"/>
  <c r="X1235" i="37" s="1"/>
  <c r="X3517" i="156"/>
  <c r="W1235" i="37" s="1"/>
  <c r="W3517" i="156"/>
  <c r="V1235" i="37" s="1"/>
  <c r="V3517" i="156"/>
  <c r="U1235" i="37" s="1"/>
  <c r="U3517" i="156"/>
  <c r="T1235" i="37" s="1"/>
  <c r="T3517" i="156"/>
  <c r="AC3517" i="156" s="1"/>
  <c r="S3517" i="156"/>
  <c r="Q3517" i="156"/>
  <c r="Z3514" i="156"/>
  <c r="Y1232" i="37" s="1"/>
  <c r="Y3514" i="156"/>
  <c r="X1232" i="37" s="1"/>
  <c r="X3514" i="156"/>
  <c r="W1232" i="37" s="1"/>
  <c r="V3514" i="156"/>
  <c r="U1232" i="37" s="1"/>
  <c r="U3514" i="156"/>
  <c r="T1232" i="37" s="1"/>
  <c r="Q3514" i="156"/>
  <c r="Z3513" i="156"/>
  <c r="Y1231" i="37" s="1"/>
  <c r="Y3513" i="156"/>
  <c r="X1231" i="37" s="1"/>
  <c r="X3513" i="156"/>
  <c r="W1231" i="37" s="1"/>
  <c r="V3513" i="156"/>
  <c r="U1231" i="37" s="1"/>
  <c r="U3513" i="156"/>
  <c r="T1231" i="37" s="1"/>
  <c r="Q3513" i="156"/>
  <c r="Z3511" i="156"/>
  <c r="Y1229" i="37" s="1"/>
  <c r="Y3511" i="156"/>
  <c r="X1229" i="37" s="1"/>
  <c r="X3511" i="156"/>
  <c r="W1229" i="37" s="1"/>
  <c r="V3511" i="156"/>
  <c r="U1229" i="37" s="1"/>
  <c r="U3511" i="156"/>
  <c r="T1229" i="37" s="1"/>
  <c r="Q3511" i="156"/>
  <c r="Z3509" i="156"/>
  <c r="Y1227" i="37" s="1"/>
  <c r="Y3509" i="156"/>
  <c r="X1227" i="37" s="1"/>
  <c r="X3509" i="156"/>
  <c r="W1227" i="37" s="1"/>
  <c r="V3509" i="156"/>
  <c r="U1227" i="37" s="1"/>
  <c r="U3509" i="156"/>
  <c r="T1227" i="37" s="1"/>
  <c r="Q3509" i="156"/>
  <c r="Z3507" i="156"/>
  <c r="Y1225" i="37" s="1"/>
  <c r="Y3507" i="156"/>
  <c r="X1225" i="37" s="1"/>
  <c r="X3507" i="156"/>
  <c r="W1225" i="37" s="1"/>
  <c r="W3507" i="156"/>
  <c r="V1225" i="37" s="1"/>
  <c r="V3507" i="156"/>
  <c r="U1225" i="37" s="1"/>
  <c r="U3507" i="156"/>
  <c r="T1225" i="37" s="1"/>
  <c r="T3507" i="156"/>
  <c r="S3507" i="156"/>
  <c r="Q3507" i="156"/>
  <c r="Z3506" i="156"/>
  <c r="Y1224" i="37" s="1"/>
  <c r="Y3506" i="156"/>
  <c r="X1224" i="37" s="1"/>
  <c r="X3506" i="156"/>
  <c r="W1224" i="37" s="1"/>
  <c r="V3506" i="156"/>
  <c r="U1224" i="37" s="1"/>
  <c r="U3506" i="156"/>
  <c r="T1224" i="37" s="1"/>
  <c r="Q3506" i="156"/>
  <c r="Z3505" i="156"/>
  <c r="Y1223" i="37" s="1"/>
  <c r="Y3505" i="156"/>
  <c r="X3505" i="156"/>
  <c r="W1223" i="37" s="1"/>
  <c r="W3505" i="156"/>
  <c r="V1223" i="37" s="1"/>
  <c r="V3505" i="156"/>
  <c r="U1223" i="37" s="1"/>
  <c r="U3505" i="156"/>
  <c r="T1223" i="37" s="1"/>
  <c r="T3505" i="156"/>
  <c r="S3505" i="156"/>
  <c r="Q3505" i="156"/>
  <c r="Z3504" i="156"/>
  <c r="Y1222" i="37" s="1"/>
  <c r="Y3504" i="156"/>
  <c r="X3504" i="156"/>
  <c r="W1222" i="37" s="1"/>
  <c r="W3504" i="156"/>
  <c r="V1222" i="37" s="1"/>
  <c r="V3504" i="156"/>
  <c r="U1222" i="37" s="1"/>
  <c r="U3504" i="156"/>
  <c r="T1222" i="37" s="1"/>
  <c r="T3504" i="156"/>
  <c r="S3504" i="156"/>
  <c r="Q3504" i="156"/>
  <c r="Y1218" i="37"/>
  <c r="X1218" i="37"/>
  <c r="W1218" i="37"/>
  <c r="U1218" i="37"/>
  <c r="T1218" i="37"/>
  <c r="P1218" i="37"/>
  <c r="Y1217" i="37"/>
  <c r="X1217" i="37"/>
  <c r="W1217" i="37"/>
  <c r="V1217" i="37"/>
  <c r="U1217" i="37"/>
  <c r="T1217" i="37"/>
  <c r="S1217" i="37"/>
  <c r="P1217" i="37"/>
  <c r="Z3498" i="156"/>
  <c r="Y1216" i="37" s="1"/>
  <c r="Y3498" i="156"/>
  <c r="X1216" i="37" s="1"/>
  <c r="X3498" i="156"/>
  <c r="W1216" i="37" s="1"/>
  <c r="V3498" i="156"/>
  <c r="U1216" i="37" s="1"/>
  <c r="U3498" i="156"/>
  <c r="T1216" i="37" s="1"/>
  <c r="Q3498" i="156"/>
  <c r="Z3497" i="156"/>
  <c r="Y1215" i="37" s="1"/>
  <c r="Y3497" i="156"/>
  <c r="X1215" i="37" s="1"/>
  <c r="X3497" i="156"/>
  <c r="W1215" i="37" s="1"/>
  <c r="V3497" i="156"/>
  <c r="U1215" i="37" s="1"/>
  <c r="U3497" i="156"/>
  <c r="T1215" i="37" s="1"/>
  <c r="Q3497" i="156"/>
  <c r="Z3496" i="156"/>
  <c r="Y1214" i="37" s="1"/>
  <c r="Y3496" i="156"/>
  <c r="X1214" i="37" s="1"/>
  <c r="X3496" i="156"/>
  <c r="W1214" i="37" s="1"/>
  <c r="W3496" i="156"/>
  <c r="V1214" i="37" s="1"/>
  <c r="V3496" i="156"/>
  <c r="U1214" i="37" s="1"/>
  <c r="U3496" i="156"/>
  <c r="T1214" i="37" s="1"/>
  <c r="T3496" i="156"/>
  <c r="S3496" i="156"/>
  <c r="Q3496" i="156"/>
  <c r="Z3495" i="156"/>
  <c r="Y1213" i="37" s="1"/>
  <c r="Y3495" i="156"/>
  <c r="X1213" i="37" s="1"/>
  <c r="X3495" i="156"/>
  <c r="W1213" i="37" s="1"/>
  <c r="W3495" i="156"/>
  <c r="V1213" i="37" s="1"/>
  <c r="V3495" i="156"/>
  <c r="U1213" i="37" s="1"/>
  <c r="U3495" i="156"/>
  <c r="T1213" i="37" s="1"/>
  <c r="T3495" i="156"/>
  <c r="S3495" i="156"/>
  <c r="Q3495" i="156"/>
  <c r="Z3494" i="156"/>
  <c r="Y1212" i="37" s="1"/>
  <c r="Y3494" i="156"/>
  <c r="X1212" i="37" s="1"/>
  <c r="X3494" i="156"/>
  <c r="W1212" i="37" s="1"/>
  <c r="W3494" i="156"/>
  <c r="V1212" i="37" s="1"/>
  <c r="V3494" i="156"/>
  <c r="U1212" i="37" s="1"/>
  <c r="U3494" i="156"/>
  <c r="T1212" i="37" s="1"/>
  <c r="T3494" i="156"/>
  <c r="S3494" i="156"/>
  <c r="Q3494" i="156"/>
  <c r="Z3493" i="156"/>
  <c r="Y1211" i="37" s="1"/>
  <c r="Y3493" i="156"/>
  <c r="X1211" i="37" s="1"/>
  <c r="X3493" i="156"/>
  <c r="W1211" i="37" s="1"/>
  <c r="W3493" i="156"/>
  <c r="V1211" i="37" s="1"/>
  <c r="V3493" i="156"/>
  <c r="U1211" i="37" s="1"/>
  <c r="U3493" i="156"/>
  <c r="T1211" i="37" s="1"/>
  <c r="T3493" i="156"/>
  <c r="S3493" i="156"/>
  <c r="Q3493" i="156"/>
  <c r="Z3492" i="156"/>
  <c r="Y1210" i="37" s="1"/>
  <c r="Y3492" i="156"/>
  <c r="X1210" i="37" s="1"/>
  <c r="X3492" i="156"/>
  <c r="W1210" i="37" s="1"/>
  <c r="W3492" i="156"/>
  <c r="V1210" i="37" s="1"/>
  <c r="V3492" i="156"/>
  <c r="U1210" i="37" s="1"/>
  <c r="U3492" i="156"/>
  <c r="T1210" i="37" s="1"/>
  <c r="T3492" i="156"/>
  <c r="S3492" i="156"/>
  <c r="Q3492" i="156"/>
  <c r="Z3491" i="156"/>
  <c r="Y1209" i="37" s="1"/>
  <c r="Y3491" i="156"/>
  <c r="X1209" i="37" s="1"/>
  <c r="X3491" i="156"/>
  <c r="W1209" i="37" s="1"/>
  <c r="V3491" i="156"/>
  <c r="U1209" i="37" s="1"/>
  <c r="U3491" i="156"/>
  <c r="T1209" i="37" s="1"/>
  <c r="Q3491" i="156"/>
  <c r="Z3490" i="156"/>
  <c r="Y1208" i="37" s="1"/>
  <c r="Y3490" i="156"/>
  <c r="X1208" i="37" s="1"/>
  <c r="X3490" i="156"/>
  <c r="W1208" i="37" s="1"/>
  <c r="V3490" i="156"/>
  <c r="U1208" i="37" s="1"/>
  <c r="U3490" i="156"/>
  <c r="T1208" i="37" s="1"/>
  <c r="Q3490" i="156"/>
  <c r="Z3489" i="156"/>
  <c r="Y1207" i="37" s="1"/>
  <c r="Y3489" i="156"/>
  <c r="X1207" i="37" s="1"/>
  <c r="X3489" i="156"/>
  <c r="W1207" i="37" s="1"/>
  <c r="V3489" i="156"/>
  <c r="U1207" i="37" s="1"/>
  <c r="U3489" i="156"/>
  <c r="T1207" i="37" s="1"/>
  <c r="Q3489" i="156"/>
  <c r="Z3488" i="156"/>
  <c r="Y1206" i="37" s="1"/>
  <c r="Y3488" i="156"/>
  <c r="X1206" i="37" s="1"/>
  <c r="X3488" i="156"/>
  <c r="W1206" i="37" s="1"/>
  <c r="V3488" i="156"/>
  <c r="U1206" i="37" s="1"/>
  <c r="U3488" i="156"/>
  <c r="T1206" i="37" s="1"/>
  <c r="Q3488" i="156"/>
  <c r="Y1204" i="37"/>
  <c r="X1204" i="37"/>
  <c r="W1204" i="37"/>
  <c r="U1204" i="37"/>
  <c r="T1204" i="37"/>
  <c r="P1204" i="37"/>
  <c r="Y1203" i="37"/>
  <c r="X1203" i="37"/>
  <c r="W1203" i="37"/>
  <c r="U1203" i="37"/>
  <c r="T1203" i="37"/>
  <c r="P1203" i="37"/>
  <c r="Y1202" i="37"/>
  <c r="X1202" i="37"/>
  <c r="W1202" i="37"/>
  <c r="U1202" i="37"/>
  <c r="T1202" i="37"/>
  <c r="P1202" i="37"/>
  <c r="Y1201" i="37"/>
  <c r="X1201" i="37"/>
  <c r="W1201" i="37"/>
  <c r="U1201" i="37"/>
  <c r="T1201" i="37"/>
  <c r="P1201" i="37"/>
  <c r="Y1195" i="37"/>
  <c r="X1195" i="37"/>
  <c r="W1195" i="37"/>
  <c r="U1195" i="37"/>
  <c r="T1195" i="37"/>
  <c r="P1195" i="37"/>
  <c r="Y1194" i="37"/>
  <c r="X1194" i="37"/>
  <c r="W1194" i="37"/>
  <c r="U1194" i="37"/>
  <c r="T1194" i="37"/>
  <c r="P1194" i="37"/>
  <c r="Z3469" i="156"/>
  <c r="Y1187" i="37" s="1"/>
  <c r="Y3469" i="156"/>
  <c r="X1187" i="37" s="1"/>
  <c r="X3469" i="156"/>
  <c r="W1187" i="37" s="1"/>
  <c r="V3469" i="156"/>
  <c r="U1187" i="37" s="1"/>
  <c r="U3469" i="156"/>
  <c r="T1187" i="37" s="1"/>
  <c r="Q3469" i="156"/>
  <c r="Z3468" i="156"/>
  <c r="Y1186" i="37" s="1"/>
  <c r="Y3468" i="156"/>
  <c r="X1186" i="37" s="1"/>
  <c r="X3468" i="156"/>
  <c r="W1186" i="37" s="1"/>
  <c r="W3468" i="156"/>
  <c r="V1186" i="37" s="1"/>
  <c r="V3468" i="156"/>
  <c r="U1186" i="37" s="1"/>
  <c r="U3468" i="156"/>
  <c r="T1186" i="37" s="1"/>
  <c r="T3468" i="156"/>
  <c r="S3468" i="156"/>
  <c r="Q3468" i="156"/>
  <c r="Z3465" i="156"/>
  <c r="Y1183" i="37" s="1"/>
  <c r="Y3465" i="156"/>
  <c r="X1183" i="37" s="1"/>
  <c r="X3465" i="156"/>
  <c r="W1183" i="37" s="1"/>
  <c r="W3465" i="156"/>
  <c r="V1183" i="37" s="1"/>
  <c r="V3465" i="156"/>
  <c r="U1183" i="37" s="1"/>
  <c r="U3465" i="156"/>
  <c r="T1183" i="37" s="1"/>
  <c r="T3465" i="156"/>
  <c r="S3465" i="156"/>
  <c r="Q3465" i="156"/>
  <c r="Z3464" i="156"/>
  <c r="Y1182" i="37" s="1"/>
  <c r="Y3464" i="156"/>
  <c r="X1182" i="37" s="1"/>
  <c r="X3464" i="156"/>
  <c r="W1182" i="37" s="1"/>
  <c r="W3464" i="156"/>
  <c r="V1182" i="37" s="1"/>
  <c r="V3464" i="156"/>
  <c r="U1182" i="37" s="1"/>
  <c r="U3464" i="156"/>
  <c r="T1182" i="37" s="1"/>
  <c r="T3464" i="156"/>
  <c r="S3464" i="156"/>
  <c r="Q3464" i="156"/>
  <c r="Z3463" i="156"/>
  <c r="Y1181" i="37" s="1"/>
  <c r="Y3463" i="156"/>
  <c r="X3463" i="156"/>
  <c r="W1181" i="37" s="1"/>
  <c r="W3463" i="156"/>
  <c r="V1181" i="37" s="1"/>
  <c r="V3463" i="156"/>
  <c r="U1181" i="37" s="1"/>
  <c r="U3463" i="156"/>
  <c r="T1181" i="37" s="1"/>
  <c r="T3463" i="156"/>
  <c r="AC3463" i="156" s="1"/>
  <c r="S3463" i="156"/>
  <c r="Q3463" i="156"/>
  <c r="Z3462" i="156"/>
  <c r="Y1180" i="37" s="1"/>
  <c r="Y3462" i="156"/>
  <c r="X1180" i="37" s="1"/>
  <c r="X3462" i="156"/>
  <c r="W1180" i="37" s="1"/>
  <c r="W3462" i="156"/>
  <c r="V1180" i="37" s="1"/>
  <c r="V3462" i="156"/>
  <c r="U1180" i="37" s="1"/>
  <c r="U3462" i="156"/>
  <c r="T1180" i="37" s="1"/>
  <c r="T3462" i="156"/>
  <c r="S3462" i="156"/>
  <c r="Q3462" i="156"/>
  <c r="Z3461" i="156"/>
  <c r="Y1179" i="37" s="1"/>
  <c r="Y3461" i="156"/>
  <c r="X1179" i="37" s="1"/>
  <c r="X3461" i="156"/>
  <c r="W1179" i="37" s="1"/>
  <c r="W3461" i="156"/>
  <c r="V1179" i="37" s="1"/>
  <c r="V3461" i="156"/>
  <c r="U1179" i="37" s="1"/>
  <c r="U3461" i="156"/>
  <c r="T1179" i="37" s="1"/>
  <c r="T3461" i="156"/>
  <c r="S3461" i="156"/>
  <c r="Q3461" i="156"/>
  <c r="Z3460" i="156"/>
  <c r="Y1178" i="37" s="1"/>
  <c r="Y3460" i="156"/>
  <c r="X1178" i="37" s="1"/>
  <c r="X3460" i="156"/>
  <c r="W1178" i="37" s="1"/>
  <c r="W3460" i="156"/>
  <c r="V1178" i="37" s="1"/>
  <c r="V3460" i="156"/>
  <c r="U1178" i="37" s="1"/>
  <c r="U3460" i="156"/>
  <c r="T1178" i="37" s="1"/>
  <c r="T3460" i="156"/>
  <c r="S3460" i="156"/>
  <c r="Q3460" i="156"/>
  <c r="Z3459" i="156"/>
  <c r="Y1177" i="37" s="1"/>
  <c r="Y3459" i="156"/>
  <c r="X1177" i="37" s="1"/>
  <c r="X3459" i="156"/>
  <c r="W1177" i="37" s="1"/>
  <c r="W3459" i="156"/>
  <c r="V1177" i="37" s="1"/>
  <c r="V3459" i="156"/>
  <c r="U1177" i="37" s="1"/>
  <c r="U3459" i="156"/>
  <c r="T1177" i="37" s="1"/>
  <c r="T3459" i="156"/>
  <c r="S3459" i="156"/>
  <c r="Q3459" i="156"/>
  <c r="Z3414" i="156"/>
  <c r="Y3414" i="156"/>
  <c r="X3414" i="156"/>
  <c r="V3414" i="156"/>
  <c r="U3414" i="156"/>
  <c r="Q3414" i="156"/>
  <c r="T3451" i="156"/>
  <c r="T3447" i="156"/>
  <c r="AF3426" i="156"/>
  <c r="AG3426" i="156" s="1"/>
  <c r="AF3418" i="156"/>
  <c r="AG3418" i="156" s="1"/>
  <c r="AF3417" i="156"/>
  <c r="AG3417" i="156" s="1"/>
  <c r="AF3416" i="156"/>
  <c r="AG3416" i="156" s="1"/>
  <c r="AF3415" i="156"/>
  <c r="AG3415" i="156" s="1"/>
  <c r="AF3413" i="156"/>
  <c r="AG3413" i="156" s="1"/>
  <c r="AF3412" i="156"/>
  <c r="AG3412" i="156" s="1"/>
  <c r="AF3411" i="156"/>
  <c r="AG3411" i="156" s="1"/>
  <c r="AF3410" i="156"/>
  <c r="AG3410" i="156" s="1"/>
  <c r="T3403" i="156"/>
  <c r="T3396" i="156"/>
  <c r="AF3385" i="156"/>
  <c r="AG3385" i="156" s="1"/>
  <c r="AF3384" i="156"/>
  <c r="AG3384" i="156" s="1"/>
  <c r="AF3383" i="156"/>
  <c r="AG3383" i="156" s="1"/>
  <c r="AF3382" i="156"/>
  <c r="AG3382" i="156" s="1"/>
  <c r="Z3333" i="156"/>
  <c r="Y3333" i="156"/>
  <c r="X3333" i="156"/>
  <c r="V3333" i="156"/>
  <c r="U3333" i="156"/>
  <c r="Q3333" i="156"/>
  <c r="T3374" i="156"/>
  <c r="T3373" i="156"/>
  <c r="T3372" i="156"/>
  <c r="S3372" i="156"/>
  <c r="T3371" i="156"/>
  <c r="S3371" i="156"/>
  <c r="T3370" i="156"/>
  <c r="T3360" i="156"/>
  <c r="S3360" i="156"/>
  <c r="T3358" i="156"/>
  <c r="S3358" i="156"/>
  <c r="S3510" i="156"/>
  <c r="T3356" i="156"/>
  <c r="S3356" i="156"/>
  <c r="T3355" i="156"/>
  <c r="S3355" i="156"/>
  <c r="AF3354" i="156"/>
  <c r="AG3354" i="156" s="1"/>
  <c r="AF3336" i="156"/>
  <c r="AG3336" i="156" s="1"/>
  <c r="AF3335" i="156"/>
  <c r="AG3335" i="156" s="1"/>
  <c r="AF3334" i="156"/>
  <c r="AG3334" i="156" s="1"/>
  <c r="T3331" i="156"/>
  <c r="T3330" i="156"/>
  <c r="T3329" i="156"/>
  <c r="AF3322" i="156"/>
  <c r="AG3322" i="156" s="1"/>
  <c r="T3304" i="156"/>
  <c r="T3303" i="156"/>
  <c r="T3302" i="156"/>
  <c r="T3301" i="156"/>
  <c r="Z3296" i="156"/>
  <c r="Y3296" i="156"/>
  <c r="X762" i="37" s="1"/>
  <c r="X3296" i="156"/>
  <c r="W762" i="37" s="1"/>
  <c r="V3296" i="156"/>
  <c r="U762" i="37" s="1"/>
  <c r="U3296" i="156"/>
  <c r="T762" i="37" s="1"/>
  <c r="Q3296" i="156"/>
  <c r="Z3295" i="156"/>
  <c r="Y3295" i="156"/>
  <c r="X761" i="37" s="1"/>
  <c r="X3295" i="156"/>
  <c r="W761" i="37" s="1"/>
  <c r="V3295" i="156"/>
  <c r="U761" i="37" s="1"/>
  <c r="U3295" i="156"/>
  <c r="T761" i="37" s="1"/>
  <c r="Q3295" i="156"/>
  <c r="Z3294" i="156"/>
  <c r="Y3294" i="156"/>
  <c r="X760" i="37" s="1"/>
  <c r="X3294" i="156"/>
  <c r="W760" i="37" s="1"/>
  <c r="V3294" i="156"/>
  <c r="U760" i="37" s="1"/>
  <c r="U3294" i="156"/>
  <c r="T760" i="37" s="1"/>
  <c r="Q3294" i="156"/>
  <c r="Z3293" i="156"/>
  <c r="Y3293" i="156"/>
  <c r="X759" i="37" s="1"/>
  <c r="X3293" i="156"/>
  <c r="W759" i="37" s="1"/>
  <c r="V3293" i="156"/>
  <c r="U759" i="37" s="1"/>
  <c r="U3293" i="156"/>
  <c r="T759" i="37" s="1"/>
  <c r="Q3293" i="156"/>
  <c r="Z3292" i="156"/>
  <c r="Y3292" i="156"/>
  <c r="X758" i="37" s="1"/>
  <c r="X3292" i="156"/>
  <c r="W758" i="37" s="1"/>
  <c r="V3292" i="156"/>
  <c r="U758" i="37" s="1"/>
  <c r="U3292" i="156"/>
  <c r="T758" i="37" s="1"/>
  <c r="Q3292" i="156"/>
  <c r="Z3289" i="156"/>
  <c r="Y3289" i="156"/>
  <c r="X755" i="37" s="1"/>
  <c r="X3289" i="156"/>
  <c r="W755" i="37" s="1"/>
  <c r="V3289" i="156"/>
  <c r="U755" i="37" s="1"/>
  <c r="U3289" i="156"/>
  <c r="T755" i="37" s="1"/>
  <c r="Q3289" i="156"/>
  <c r="Z3288" i="156"/>
  <c r="Y3288" i="156"/>
  <c r="X754" i="37" s="1"/>
  <c r="X3288" i="156"/>
  <c r="W754" i="37" s="1"/>
  <c r="W3288" i="156"/>
  <c r="V754" i="37" s="1"/>
  <c r="V3288" i="156"/>
  <c r="U754" i="37" s="1"/>
  <c r="U3288" i="156"/>
  <c r="T754" i="37" s="1"/>
  <c r="T3288" i="156"/>
  <c r="S3288" i="156"/>
  <c r="Q3288" i="156"/>
  <c r="Z3286" i="156"/>
  <c r="Y3286" i="156"/>
  <c r="X752" i="37" s="1"/>
  <c r="X3286" i="156"/>
  <c r="W752" i="37" s="1"/>
  <c r="W3286" i="156"/>
  <c r="V752" i="37" s="1"/>
  <c r="V3286" i="156"/>
  <c r="U752" i="37" s="1"/>
  <c r="U3286" i="156"/>
  <c r="T752" i="37" s="1"/>
  <c r="T3286" i="156"/>
  <c r="S3286" i="156"/>
  <c r="Q3286" i="156"/>
  <c r="Z3285" i="156"/>
  <c r="Y3285" i="156"/>
  <c r="X751" i="37" s="1"/>
  <c r="X3285" i="156"/>
  <c r="W751" i="37" s="1"/>
  <c r="V3285" i="156"/>
  <c r="U751" i="37" s="1"/>
  <c r="U3285" i="156"/>
  <c r="T751" i="37" s="1"/>
  <c r="S3285" i="156"/>
  <c r="Q3285" i="156"/>
  <c r="Z3284" i="156"/>
  <c r="Y3284" i="156"/>
  <c r="X750" i="37" s="1"/>
  <c r="X3284" i="156"/>
  <c r="W750" i="37" s="1"/>
  <c r="V3284" i="156"/>
  <c r="U750" i="37" s="1"/>
  <c r="U3284" i="156"/>
  <c r="T750" i="37" s="1"/>
  <c r="Q3284" i="156"/>
  <c r="Z3282" i="156"/>
  <c r="Y3282" i="156"/>
  <c r="X748" i="37" s="1"/>
  <c r="X3282" i="156"/>
  <c r="W748" i="37" s="1"/>
  <c r="V3282" i="156"/>
  <c r="U748" i="37" s="1"/>
  <c r="U3282" i="156"/>
  <c r="T748" i="37" s="1"/>
  <c r="Q3282" i="156"/>
  <c r="Z3281" i="156"/>
  <c r="Y3281" i="156"/>
  <c r="X747" i="37" s="1"/>
  <c r="X3281" i="156"/>
  <c r="W747" i="37" s="1"/>
  <c r="W3281" i="156"/>
  <c r="V747" i="37" s="1"/>
  <c r="V3281" i="156"/>
  <c r="U747" i="37" s="1"/>
  <c r="U3281" i="156"/>
  <c r="T747" i="37" s="1"/>
  <c r="T3281" i="156"/>
  <c r="S3281" i="156"/>
  <c r="Q3281" i="156"/>
  <c r="Z3280" i="156"/>
  <c r="Y3280" i="156"/>
  <c r="X746" i="37" s="1"/>
  <c r="X3280" i="156"/>
  <c r="W746" i="37" s="1"/>
  <c r="W3280" i="156"/>
  <c r="V746" i="37" s="1"/>
  <c r="V3280" i="156"/>
  <c r="U746" i="37" s="1"/>
  <c r="U3280" i="156"/>
  <c r="T746" i="37" s="1"/>
  <c r="T3280" i="156"/>
  <c r="S3280" i="156"/>
  <c r="Q3280" i="156"/>
  <c r="Z3279" i="156"/>
  <c r="Y3279" i="156"/>
  <c r="X745" i="37" s="1"/>
  <c r="X3279" i="156"/>
  <c r="W745" i="37" s="1"/>
  <c r="W3279" i="156"/>
  <c r="V745" i="37" s="1"/>
  <c r="V3279" i="156"/>
  <c r="U745" i="37" s="1"/>
  <c r="U3279" i="156"/>
  <c r="T745" i="37" s="1"/>
  <c r="T3279" i="156"/>
  <c r="S3279" i="156"/>
  <c r="Q3279" i="156"/>
  <c r="Z3275" i="156"/>
  <c r="Y3275" i="156"/>
  <c r="X741" i="37" s="1"/>
  <c r="X3275" i="156"/>
  <c r="W741" i="37" s="1"/>
  <c r="V3275" i="156"/>
  <c r="U741" i="37" s="1"/>
  <c r="U3275" i="156"/>
  <c r="T741" i="37" s="1"/>
  <c r="Q3275" i="156"/>
  <c r="Z3274" i="156"/>
  <c r="Y3274" i="156"/>
  <c r="X740" i="37" s="1"/>
  <c r="X3274" i="156"/>
  <c r="W740" i="37" s="1"/>
  <c r="V3274" i="156"/>
  <c r="U740" i="37" s="1"/>
  <c r="U3274" i="156"/>
  <c r="T740" i="37" s="1"/>
  <c r="S3274" i="156"/>
  <c r="Q3274" i="156"/>
  <c r="Z3273" i="156"/>
  <c r="Y3273" i="156"/>
  <c r="X739" i="37" s="1"/>
  <c r="X3273" i="156"/>
  <c r="W739" i="37" s="1"/>
  <c r="W3273" i="156"/>
  <c r="V739" i="37" s="1"/>
  <c r="V3273" i="156"/>
  <c r="U739" i="37" s="1"/>
  <c r="U3273" i="156"/>
  <c r="T739" i="37" s="1"/>
  <c r="T3273" i="156"/>
  <c r="S3273" i="156"/>
  <c r="Q3273" i="156"/>
  <c r="Z3272" i="156"/>
  <c r="Y3272" i="156"/>
  <c r="X738" i="37" s="1"/>
  <c r="X3272" i="156"/>
  <c r="W738" i="37" s="1"/>
  <c r="W3272" i="156"/>
  <c r="V738" i="37" s="1"/>
  <c r="V3272" i="156"/>
  <c r="U738" i="37" s="1"/>
  <c r="U3272" i="156"/>
  <c r="T738" i="37" s="1"/>
  <c r="T3272" i="156"/>
  <c r="S3272" i="156"/>
  <c r="Q3272" i="156"/>
  <c r="Z3271" i="156"/>
  <c r="Y3271" i="156"/>
  <c r="X737" i="37" s="1"/>
  <c r="X3271" i="156"/>
  <c r="W737" i="37" s="1"/>
  <c r="W3271" i="156"/>
  <c r="V737" i="37" s="1"/>
  <c r="V3271" i="156"/>
  <c r="U737" i="37" s="1"/>
  <c r="U3271" i="156"/>
  <c r="T737" i="37" s="1"/>
  <c r="T3271" i="156"/>
  <c r="S3271" i="156"/>
  <c r="Q3271" i="156"/>
  <c r="Z3270" i="156"/>
  <c r="Y3270" i="156"/>
  <c r="X736" i="37" s="1"/>
  <c r="X3270" i="156"/>
  <c r="W736" i="37" s="1"/>
  <c r="W3270" i="156"/>
  <c r="V736" i="37" s="1"/>
  <c r="V3270" i="156"/>
  <c r="U736" i="37" s="1"/>
  <c r="U3270" i="156"/>
  <c r="T736" i="37" s="1"/>
  <c r="T3270" i="156"/>
  <c r="S3270" i="156"/>
  <c r="Q3270" i="156"/>
  <c r="Z3269" i="156"/>
  <c r="Y3269" i="156"/>
  <c r="X735" i="37" s="1"/>
  <c r="X3269" i="156"/>
  <c r="W735" i="37" s="1"/>
  <c r="W3269" i="156"/>
  <c r="V735" i="37" s="1"/>
  <c r="V3269" i="156"/>
  <c r="U735" i="37" s="1"/>
  <c r="U3269" i="156"/>
  <c r="T735" i="37" s="1"/>
  <c r="T3269" i="156"/>
  <c r="S3269" i="156"/>
  <c r="Q3269" i="156"/>
  <c r="Z3268" i="156"/>
  <c r="Y3268" i="156"/>
  <c r="X734" i="37" s="1"/>
  <c r="X3268" i="156"/>
  <c r="W734" i="37" s="1"/>
  <c r="W3268" i="156"/>
  <c r="V734" i="37" s="1"/>
  <c r="V3268" i="156"/>
  <c r="U734" i="37" s="1"/>
  <c r="U3268" i="156"/>
  <c r="T734" i="37" s="1"/>
  <c r="T3268" i="156"/>
  <c r="S3268" i="156"/>
  <c r="Q3268" i="156"/>
  <c r="Z3267" i="156"/>
  <c r="Y3267" i="156"/>
  <c r="X733" i="37" s="1"/>
  <c r="X3267" i="156"/>
  <c r="W733" i="37" s="1"/>
  <c r="V3267" i="156"/>
  <c r="U733" i="37" s="1"/>
  <c r="U3267" i="156"/>
  <c r="T733" i="37" s="1"/>
  <c r="Q3267" i="156"/>
  <c r="Z3266" i="156"/>
  <c r="Y3266" i="156"/>
  <c r="X732" i="37" s="1"/>
  <c r="X3266" i="156"/>
  <c r="W732" i="37" s="1"/>
  <c r="V3266" i="156"/>
  <c r="U732" i="37" s="1"/>
  <c r="U3266" i="156"/>
  <c r="T732" i="37" s="1"/>
  <c r="Q3266" i="156"/>
  <c r="Z3265" i="156"/>
  <c r="Y3265" i="156"/>
  <c r="X731" i="37" s="1"/>
  <c r="X3265" i="156"/>
  <c r="W731" i="37" s="1"/>
  <c r="V3265" i="156"/>
  <c r="U731" i="37" s="1"/>
  <c r="U3265" i="156"/>
  <c r="T731" i="37" s="1"/>
  <c r="Q3265" i="156"/>
  <c r="Z3264" i="156"/>
  <c r="Y3264" i="156"/>
  <c r="X730" i="37" s="1"/>
  <c r="X3264" i="156"/>
  <c r="W730" i="37" s="1"/>
  <c r="V3264" i="156"/>
  <c r="U730" i="37" s="1"/>
  <c r="U3264" i="156"/>
  <c r="T730" i="37" s="1"/>
  <c r="Q3264" i="156"/>
  <c r="Z3263" i="156"/>
  <c r="Y3263" i="156"/>
  <c r="X729" i="37" s="1"/>
  <c r="X3263" i="156"/>
  <c r="W729" i="37" s="1"/>
  <c r="V3263" i="156"/>
  <c r="U729" i="37" s="1"/>
  <c r="U3263" i="156"/>
  <c r="T729" i="37" s="1"/>
  <c r="Q3263" i="156"/>
  <c r="Z3261" i="156"/>
  <c r="Y3261" i="156"/>
  <c r="X727" i="37" s="1"/>
  <c r="X3261" i="156"/>
  <c r="W727" i="37" s="1"/>
  <c r="V3261" i="156"/>
  <c r="U727" i="37" s="1"/>
  <c r="U3261" i="156"/>
  <c r="T727" i="37" s="1"/>
  <c r="Q3261" i="156"/>
  <c r="Z3260" i="156"/>
  <c r="Y3260" i="156"/>
  <c r="X726" i="37" s="1"/>
  <c r="X3260" i="156"/>
  <c r="W726" i="37" s="1"/>
  <c r="V3260" i="156"/>
  <c r="U726" i="37" s="1"/>
  <c r="U3260" i="156"/>
  <c r="T726" i="37" s="1"/>
  <c r="Q3260" i="156"/>
  <c r="Z3259" i="156"/>
  <c r="Y3259" i="156"/>
  <c r="X725" i="37" s="1"/>
  <c r="X3259" i="156"/>
  <c r="W725" i="37" s="1"/>
  <c r="V3259" i="156"/>
  <c r="U725" i="37" s="1"/>
  <c r="U3259" i="156"/>
  <c r="T725" i="37" s="1"/>
  <c r="Q3259" i="156"/>
  <c r="Z3258" i="156"/>
  <c r="Y3258" i="156"/>
  <c r="X724" i="37" s="1"/>
  <c r="X3258" i="156"/>
  <c r="W724" i="37" s="1"/>
  <c r="V3258" i="156"/>
  <c r="U724" i="37" s="1"/>
  <c r="U3258" i="156"/>
  <c r="T724" i="37" s="1"/>
  <c r="Q3258" i="156"/>
  <c r="Z3252" i="156"/>
  <c r="Y3252" i="156"/>
  <c r="X718" i="37" s="1"/>
  <c r="X3252" i="156"/>
  <c r="W718" i="37" s="1"/>
  <c r="W3252" i="156"/>
  <c r="V718" i="37" s="1"/>
  <c r="V3252" i="156"/>
  <c r="U718" i="37" s="1"/>
  <c r="U3252" i="156"/>
  <c r="T718" i="37" s="1"/>
  <c r="T3252" i="156"/>
  <c r="S3252" i="156"/>
  <c r="Q3252" i="156"/>
  <c r="Z3251" i="156"/>
  <c r="Y3251" i="156"/>
  <c r="X717" i="37" s="1"/>
  <c r="X3251" i="156"/>
  <c r="W717" i="37" s="1"/>
  <c r="V3251" i="156"/>
  <c r="U717" i="37" s="1"/>
  <c r="U3251" i="156"/>
  <c r="T717" i="37" s="1"/>
  <c r="Q3251" i="156"/>
  <c r="Z3244" i="156"/>
  <c r="Y3244" i="156"/>
  <c r="X710" i="37" s="1"/>
  <c r="X3244" i="156"/>
  <c r="W710" i="37" s="1"/>
  <c r="V3244" i="156"/>
  <c r="U710" i="37" s="1"/>
  <c r="U3244" i="156"/>
  <c r="T710" i="37" s="1"/>
  <c r="Q3244" i="156"/>
  <c r="Z3243" i="156"/>
  <c r="Y3243" i="156"/>
  <c r="X709" i="37" s="1"/>
  <c r="X3243" i="156"/>
  <c r="W709" i="37" s="1"/>
  <c r="W3243" i="156"/>
  <c r="V709" i="37" s="1"/>
  <c r="V3243" i="156"/>
  <c r="U709" i="37" s="1"/>
  <c r="U3243" i="156"/>
  <c r="T709" i="37" s="1"/>
  <c r="T3243" i="156"/>
  <c r="S3243" i="156"/>
  <c r="Q3243" i="156"/>
  <c r="Z3240" i="156"/>
  <c r="Y3240" i="156"/>
  <c r="X706" i="37" s="1"/>
  <c r="X3240" i="156"/>
  <c r="W706" i="37" s="1"/>
  <c r="W3240" i="156"/>
  <c r="V706" i="37" s="1"/>
  <c r="V3240" i="156"/>
  <c r="U706" i="37" s="1"/>
  <c r="U3240" i="156"/>
  <c r="T706" i="37" s="1"/>
  <c r="T3240" i="156"/>
  <c r="S3240" i="156"/>
  <c r="Q3240" i="156"/>
  <c r="Z3239" i="156"/>
  <c r="Y3239" i="156"/>
  <c r="X705" i="37" s="1"/>
  <c r="X3239" i="156"/>
  <c r="W705" i="37" s="1"/>
  <c r="W3239" i="156"/>
  <c r="V705" i="37" s="1"/>
  <c r="V3239" i="156"/>
  <c r="U705" i="37" s="1"/>
  <c r="U3239" i="156"/>
  <c r="T705" i="37" s="1"/>
  <c r="T3239" i="156"/>
  <c r="S3239" i="156"/>
  <c r="Q3239" i="156"/>
  <c r="Z3238" i="156"/>
  <c r="Y3238" i="156"/>
  <c r="X704" i="37" s="1"/>
  <c r="X3238" i="156"/>
  <c r="W704" i="37" s="1"/>
  <c r="W3238" i="156"/>
  <c r="V704" i="37" s="1"/>
  <c r="V3238" i="156"/>
  <c r="U704" i="37" s="1"/>
  <c r="U3238" i="156"/>
  <c r="T704" i="37" s="1"/>
  <c r="T3238" i="156"/>
  <c r="S3238" i="156"/>
  <c r="Q3238" i="156"/>
  <c r="Z3237" i="156"/>
  <c r="Y3237" i="156"/>
  <c r="X703" i="37" s="1"/>
  <c r="X3237" i="156"/>
  <c r="W703" i="37" s="1"/>
  <c r="W3237" i="156"/>
  <c r="V703" i="37" s="1"/>
  <c r="V3237" i="156"/>
  <c r="U703" i="37" s="1"/>
  <c r="U3237" i="156"/>
  <c r="T703" i="37" s="1"/>
  <c r="T3237" i="156"/>
  <c r="S3237" i="156"/>
  <c r="Q3237" i="156"/>
  <c r="Z3236" i="156"/>
  <c r="Y3236" i="156"/>
  <c r="X702" i="37" s="1"/>
  <c r="X3236" i="156"/>
  <c r="W702" i="37" s="1"/>
  <c r="W3236" i="156"/>
  <c r="V702" i="37" s="1"/>
  <c r="V3236" i="156"/>
  <c r="U702" i="37" s="1"/>
  <c r="U3236" i="156"/>
  <c r="T702" i="37" s="1"/>
  <c r="T3236" i="156"/>
  <c r="S3236" i="156"/>
  <c r="Q3236" i="156"/>
  <c r="Z3235" i="156"/>
  <c r="Y3235" i="156"/>
  <c r="X701" i="37" s="1"/>
  <c r="X3235" i="156"/>
  <c r="W701" i="37" s="1"/>
  <c r="W3235" i="156"/>
  <c r="V701" i="37" s="1"/>
  <c r="V3235" i="156"/>
  <c r="U701" i="37" s="1"/>
  <c r="U3235" i="156"/>
  <c r="T701" i="37" s="1"/>
  <c r="T3235" i="156"/>
  <c r="S3235" i="156"/>
  <c r="Q3235" i="156"/>
  <c r="Z3234" i="156"/>
  <c r="Y3234" i="156"/>
  <c r="X700" i="37" s="1"/>
  <c r="X3234" i="156"/>
  <c r="W700" i="37" s="1"/>
  <c r="W3234" i="156"/>
  <c r="V700" i="37" s="1"/>
  <c r="V3234" i="156"/>
  <c r="U700" i="37" s="1"/>
  <c r="U3234" i="156"/>
  <c r="T700" i="37" s="1"/>
  <c r="T3234" i="156"/>
  <c r="S3234" i="156"/>
  <c r="Q3234" i="156"/>
  <c r="T3175" i="156"/>
  <c r="U716" i="37"/>
  <c r="T716" i="37"/>
  <c r="Z3186" i="156"/>
  <c r="Y3186" i="156"/>
  <c r="X3186" i="156"/>
  <c r="V3186" i="156"/>
  <c r="U3186" i="156"/>
  <c r="Q3186" i="156"/>
  <c r="T3226" i="156"/>
  <c r="T3225" i="156"/>
  <c r="S3225" i="156"/>
  <c r="T3224" i="156"/>
  <c r="S3224" i="156"/>
  <c r="T3223" i="156"/>
  <c r="S3223" i="156"/>
  <c r="T3222" i="156"/>
  <c r="AF3208" i="156"/>
  <c r="AG3208" i="156" s="1"/>
  <c r="T3199" i="156"/>
  <c r="AF3191" i="156"/>
  <c r="AG3191" i="156" s="1"/>
  <c r="T3190" i="156"/>
  <c r="AF3189" i="156"/>
  <c r="AG3189" i="156" s="1"/>
  <c r="AF3188" i="156"/>
  <c r="AG3188" i="156" s="1"/>
  <c r="AF3187" i="156"/>
  <c r="AG3187" i="156" s="1"/>
  <c r="AF3185" i="156"/>
  <c r="AG3185" i="156" s="1"/>
  <c r="AF3184" i="156"/>
  <c r="AG3184" i="156" s="1"/>
  <c r="T3183" i="156"/>
  <c r="AF3182" i="156"/>
  <c r="AG3182" i="156" s="1"/>
  <c r="T3168" i="156"/>
  <c r="T3157" i="156"/>
  <c r="T3156" i="156"/>
  <c r="T3154" i="156"/>
  <c r="U507" i="37"/>
  <c r="T507" i="37"/>
  <c r="Z3141" i="156"/>
  <c r="Y3141" i="156"/>
  <c r="X693" i="37" s="1"/>
  <c r="X3141" i="156"/>
  <c r="W693" i="37" s="1"/>
  <c r="V3141" i="156"/>
  <c r="U693" i="37" s="1"/>
  <c r="U3141" i="156"/>
  <c r="T693" i="37" s="1"/>
  <c r="Q3141" i="156"/>
  <c r="X3140" i="156"/>
  <c r="W692" i="37" s="1"/>
  <c r="W3140" i="156"/>
  <c r="V692" i="37" s="1"/>
  <c r="V3140" i="156"/>
  <c r="U692" i="37" s="1"/>
  <c r="U3140" i="156"/>
  <c r="T692" i="37" s="1"/>
  <c r="T3140" i="156"/>
  <c r="S3140" i="156"/>
  <c r="Q3140" i="156"/>
  <c r="Z3139" i="156"/>
  <c r="Y3139" i="156"/>
  <c r="X691" i="37" s="1"/>
  <c r="X3139" i="156"/>
  <c r="W691" i="37" s="1"/>
  <c r="W3139" i="156"/>
  <c r="V691" i="37" s="1"/>
  <c r="V3139" i="156"/>
  <c r="U691" i="37" s="1"/>
  <c r="U3139" i="156"/>
  <c r="T691" i="37" s="1"/>
  <c r="T3139" i="156"/>
  <c r="S3139" i="156"/>
  <c r="Q3139" i="156"/>
  <c r="Z3138" i="156"/>
  <c r="Y3138" i="156"/>
  <c r="X690" i="37" s="1"/>
  <c r="X3138" i="156"/>
  <c r="W690" i="37" s="1"/>
  <c r="V3138" i="156"/>
  <c r="U690" i="37" s="1"/>
  <c r="U3138" i="156"/>
  <c r="T690" i="37" s="1"/>
  <c r="Q3138" i="156"/>
  <c r="Z3137" i="156"/>
  <c r="Y3137" i="156"/>
  <c r="X689" i="37" s="1"/>
  <c r="X3137" i="156"/>
  <c r="W689" i="37" s="1"/>
  <c r="V3137" i="156"/>
  <c r="U689" i="37" s="1"/>
  <c r="U3137" i="156"/>
  <c r="T689" i="37" s="1"/>
  <c r="Q3137" i="156"/>
  <c r="Z3136" i="156"/>
  <c r="Y3136" i="156"/>
  <c r="X688" i="37" s="1"/>
  <c r="X3136" i="156"/>
  <c r="W688" i="37" s="1"/>
  <c r="W3136" i="156"/>
  <c r="V688" i="37" s="1"/>
  <c r="V3136" i="156"/>
  <c r="U688" i="37" s="1"/>
  <c r="U3136" i="156"/>
  <c r="T688" i="37" s="1"/>
  <c r="T3136" i="156"/>
  <c r="S3136" i="156"/>
  <c r="Q3136" i="156"/>
  <c r="Z3135" i="156"/>
  <c r="Y3135" i="156"/>
  <c r="X687" i="37" s="1"/>
  <c r="X3135" i="156"/>
  <c r="W687" i="37" s="1"/>
  <c r="W3135" i="156"/>
  <c r="V687" i="37" s="1"/>
  <c r="V3135" i="156"/>
  <c r="U687" i="37" s="1"/>
  <c r="U3135" i="156"/>
  <c r="T687" i="37" s="1"/>
  <c r="T3135" i="156"/>
  <c r="S3135" i="156"/>
  <c r="Q3135" i="156"/>
  <c r="Z3133" i="156"/>
  <c r="Y3133" i="156"/>
  <c r="X685" i="37" s="1"/>
  <c r="X3133" i="156"/>
  <c r="W685" i="37" s="1"/>
  <c r="V3133" i="156"/>
  <c r="U685" i="37" s="1"/>
  <c r="U3133" i="156"/>
  <c r="T685" i="37" s="1"/>
  <c r="Q3133" i="156"/>
  <c r="Z3132" i="156"/>
  <c r="Y3132" i="156"/>
  <c r="X684" i="37" s="1"/>
  <c r="X3132" i="156"/>
  <c r="W684" i="37" s="1"/>
  <c r="W3132" i="156"/>
  <c r="V684" i="37" s="1"/>
  <c r="V3132" i="156"/>
  <c r="U684" i="37" s="1"/>
  <c r="U3132" i="156"/>
  <c r="T684" i="37" s="1"/>
  <c r="T3132" i="156"/>
  <c r="S3132" i="156"/>
  <c r="Q3132" i="156"/>
  <c r="Z3130" i="156"/>
  <c r="Y3130" i="156"/>
  <c r="X682" i="37" s="1"/>
  <c r="X3130" i="156"/>
  <c r="W682" i="37" s="1"/>
  <c r="W3130" i="156"/>
  <c r="V682" i="37" s="1"/>
  <c r="V3130" i="156"/>
  <c r="U682" i="37" s="1"/>
  <c r="U3130" i="156"/>
  <c r="T682" i="37" s="1"/>
  <c r="T3130" i="156"/>
  <c r="S3130" i="156"/>
  <c r="Q3130" i="156"/>
  <c r="Z3129" i="156"/>
  <c r="Y3129" i="156"/>
  <c r="X681" i="37" s="1"/>
  <c r="X3129" i="156"/>
  <c r="W681" i="37" s="1"/>
  <c r="V3129" i="156"/>
  <c r="U681" i="37" s="1"/>
  <c r="U3129" i="156"/>
  <c r="T681" i="37" s="1"/>
  <c r="S3129" i="156"/>
  <c r="Q3129" i="156"/>
  <c r="Z3128" i="156"/>
  <c r="Y3128" i="156"/>
  <c r="X680" i="37" s="1"/>
  <c r="X3128" i="156"/>
  <c r="W680" i="37" s="1"/>
  <c r="V3128" i="156"/>
  <c r="U680" i="37" s="1"/>
  <c r="U3128" i="156"/>
  <c r="T680" i="37" s="1"/>
  <c r="Q3128" i="156"/>
  <c r="Z3126" i="156"/>
  <c r="Y3126" i="156"/>
  <c r="X678" i="37" s="1"/>
  <c r="X3126" i="156"/>
  <c r="W678" i="37" s="1"/>
  <c r="W3126" i="156"/>
  <c r="V678" i="37" s="1"/>
  <c r="V3126" i="156"/>
  <c r="U678" i="37" s="1"/>
  <c r="U3126" i="156"/>
  <c r="T678" i="37" s="1"/>
  <c r="T3126" i="156"/>
  <c r="S3126" i="156"/>
  <c r="Q3126" i="156"/>
  <c r="Z3125" i="156"/>
  <c r="Y3125" i="156"/>
  <c r="X677" i="37" s="1"/>
  <c r="X3125" i="156"/>
  <c r="W677" i="37" s="1"/>
  <c r="W3125" i="156"/>
  <c r="V677" i="37" s="1"/>
  <c r="V3125" i="156"/>
  <c r="U677" i="37" s="1"/>
  <c r="U3125" i="156"/>
  <c r="T677" i="37" s="1"/>
  <c r="T3125" i="156"/>
  <c r="S3125" i="156"/>
  <c r="Q3125" i="156"/>
  <c r="Z3124" i="156"/>
  <c r="Y3124" i="156"/>
  <c r="X676" i="37" s="1"/>
  <c r="X3124" i="156"/>
  <c r="W676" i="37" s="1"/>
  <c r="W3124" i="156"/>
  <c r="V676" i="37" s="1"/>
  <c r="V3124" i="156"/>
  <c r="U676" i="37" s="1"/>
  <c r="U3124" i="156"/>
  <c r="T676" i="37" s="1"/>
  <c r="T3124" i="156"/>
  <c r="S3124" i="156"/>
  <c r="Q3124" i="156"/>
  <c r="Z3123" i="156"/>
  <c r="Y3123" i="156"/>
  <c r="X675" i="37" s="1"/>
  <c r="X3123" i="156"/>
  <c r="W675" i="37" s="1"/>
  <c r="W3123" i="156"/>
  <c r="V675" i="37" s="1"/>
  <c r="V3123" i="156"/>
  <c r="U675" i="37" s="1"/>
  <c r="U3123" i="156"/>
  <c r="T675" i="37" s="1"/>
  <c r="T3123" i="156"/>
  <c r="S3123" i="156"/>
  <c r="Q3123" i="156"/>
  <c r="Y671" i="37"/>
  <c r="X671" i="37"/>
  <c r="W671" i="37"/>
  <c r="U671" i="37"/>
  <c r="T671" i="37"/>
  <c r="P671" i="37"/>
  <c r="Y670" i="37"/>
  <c r="X670" i="37"/>
  <c r="W670" i="37"/>
  <c r="V670" i="37"/>
  <c r="U670" i="37"/>
  <c r="T670" i="37"/>
  <c r="S670" i="37"/>
  <c r="P670" i="37"/>
  <c r="Z3117" i="156"/>
  <c r="Y3117" i="156"/>
  <c r="X669" i="37" s="1"/>
  <c r="X3117" i="156"/>
  <c r="W669" i="37" s="1"/>
  <c r="W3117" i="156"/>
  <c r="V669" i="37" s="1"/>
  <c r="V3117" i="156"/>
  <c r="U669" i="37" s="1"/>
  <c r="U3117" i="156"/>
  <c r="T669" i="37" s="1"/>
  <c r="T3117" i="156"/>
  <c r="S3117" i="156"/>
  <c r="Q3117" i="156"/>
  <c r="Z3116" i="156"/>
  <c r="Y3116" i="156"/>
  <c r="X668" i="37" s="1"/>
  <c r="X3116" i="156"/>
  <c r="W668" i="37" s="1"/>
  <c r="W3116" i="156"/>
  <c r="V668" i="37" s="1"/>
  <c r="V3116" i="156"/>
  <c r="U668" i="37" s="1"/>
  <c r="U3116" i="156"/>
  <c r="T668" i="37" s="1"/>
  <c r="T3116" i="156"/>
  <c r="S3116" i="156"/>
  <c r="Q3116" i="156"/>
  <c r="Z3115" i="156"/>
  <c r="Y3115" i="156"/>
  <c r="X667" i="37" s="1"/>
  <c r="X3115" i="156"/>
  <c r="W667" i="37" s="1"/>
  <c r="W3115" i="156"/>
  <c r="V667" i="37" s="1"/>
  <c r="V3115" i="156"/>
  <c r="U667" i="37" s="1"/>
  <c r="U3115" i="156"/>
  <c r="T667" i="37" s="1"/>
  <c r="T3115" i="156"/>
  <c r="S3115" i="156"/>
  <c r="Q3115" i="156"/>
  <c r="Z3114" i="156"/>
  <c r="Y3114" i="156"/>
  <c r="X666" i="37" s="1"/>
  <c r="X3114" i="156"/>
  <c r="W666" i="37" s="1"/>
  <c r="W3114" i="156"/>
  <c r="V666" i="37" s="1"/>
  <c r="V3114" i="156"/>
  <c r="U666" i="37" s="1"/>
  <c r="U3114" i="156"/>
  <c r="T666" i="37" s="1"/>
  <c r="T3114" i="156"/>
  <c r="S3114" i="156"/>
  <c r="Q3114" i="156"/>
  <c r="Z3113" i="156"/>
  <c r="Y3113" i="156"/>
  <c r="X665" i="37" s="1"/>
  <c r="X3113" i="156"/>
  <c r="W665" i="37" s="1"/>
  <c r="W3113" i="156"/>
  <c r="V665" i="37" s="1"/>
  <c r="V3113" i="156"/>
  <c r="U665" i="37" s="1"/>
  <c r="U3113" i="156"/>
  <c r="T665" i="37" s="1"/>
  <c r="T3113" i="156"/>
  <c r="S3113" i="156"/>
  <c r="Q3113" i="156"/>
  <c r="Z3112" i="156"/>
  <c r="Y3112" i="156"/>
  <c r="X664" i="37" s="1"/>
  <c r="X3112" i="156"/>
  <c r="W664" i="37" s="1"/>
  <c r="W3112" i="156"/>
  <c r="V664" i="37" s="1"/>
  <c r="V3112" i="156"/>
  <c r="U664" i="37" s="1"/>
  <c r="U3112" i="156"/>
  <c r="T664" i="37" s="1"/>
  <c r="T3112" i="156"/>
  <c r="S3112" i="156"/>
  <c r="Q3112" i="156"/>
  <c r="Z3111" i="156"/>
  <c r="Y3111" i="156"/>
  <c r="X663" i="37" s="1"/>
  <c r="X3111" i="156"/>
  <c r="W663" i="37" s="1"/>
  <c r="W3111" i="156"/>
  <c r="V663" i="37" s="1"/>
  <c r="V3111" i="156"/>
  <c r="U663" i="37" s="1"/>
  <c r="U3111" i="156"/>
  <c r="T663" i="37" s="1"/>
  <c r="T3111" i="156"/>
  <c r="S3111" i="156"/>
  <c r="Q3111" i="156"/>
  <c r="Y662" i="37"/>
  <c r="X662" i="37"/>
  <c r="W662" i="37"/>
  <c r="U662" i="37"/>
  <c r="T662" i="37"/>
  <c r="P662" i="37"/>
  <c r="Y661" i="37"/>
  <c r="X661" i="37"/>
  <c r="W661" i="37"/>
  <c r="U661" i="37"/>
  <c r="T661" i="37"/>
  <c r="P661" i="37"/>
  <c r="Y660" i="37"/>
  <c r="X660" i="37"/>
  <c r="W660" i="37"/>
  <c r="U660" i="37"/>
  <c r="T660" i="37"/>
  <c r="P660" i="37"/>
  <c r="Y659" i="37"/>
  <c r="Y1331" i="37" s="1"/>
  <c r="P659" i="37"/>
  <c r="P1331" i="37" s="1"/>
  <c r="Y658" i="37"/>
  <c r="X658" i="37"/>
  <c r="W658" i="37"/>
  <c r="U658" i="37"/>
  <c r="T658" i="37"/>
  <c r="P658" i="37"/>
  <c r="Y656" i="37"/>
  <c r="X656" i="37"/>
  <c r="W656" i="37"/>
  <c r="U656" i="37"/>
  <c r="T656" i="37"/>
  <c r="P656" i="37"/>
  <c r="Y655" i="37"/>
  <c r="X655" i="37"/>
  <c r="W655" i="37"/>
  <c r="U655" i="37"/>
  <c r="T655" i="37"/>
  <c r="P655" i="37"/>
  <c r="Y654" i="37"/>
  <c r="X654" i="37"/>
  <c r="W654" i="37"/>
  <c r="U654" i="37"/>
  <c r="T654" i="37"/>
  <c r="P654" i="37"/>
  <c r="Y653" i="37"/>
  <c r="X653" i="37"/>
  <c r="W653" i="37"/>
  <c r="U653" i="37"/>
  <c r="T653" i="37"/>
  <c r="P653" i="37"/>
  <c r="Y646" i="37"/>
  <c r="Y1317" i="37" s="1"/>
  <c r="X646" i="37"/>
  <c r="X1317" i="37" s="1"/>
  <c r="W646" i="37"/>
  <c r="W1317" i="37" s="1"/>
  <c r="U646" i="37"/>
  <c r="U1317" i="37" s="1"/>
  <c r="T646" i="37"/>
  <c r="T1317" i="37" s="1"/>
  <c r="P646" i="37"/>
  <c r="P1317" i="37" s="1"/>
  <c r="Y645" i="37"/>
  <c r="X645" i="37"/>
  <c r="W645" i="37"/>
  <c r="U645" i="37"/>
  <c r="T645" i="37"/>
  <c r="P645" i="37"/>
  <c r="Z3086" i="156"/>
  <c r="Y3086" i="156"/>
  <c r="X638" i="37" s="1"/>
  <c r="X3086" i="156"/>
  <c r="W638" i="37" s="1"/>
  <c r="V3086" i="156"/>
  <c r="U638" i="37" s="1"/>
  <c r="U3086" i="156"/>
  <c r="T638" i="37" s="1"/>
  <c r="Q3086" i="156"/>
  <c r="Z3085" i="156"/>
  <c r="Y3085" i="156"/>
  <c r="X637" i="37" s="1"/>
  <c r="X3085" i="156"/>
  <c r="W637" i="37" s="1"/>
  <c r="W3085" i="156"/>
  <c r="V637" i="37" s="1"/>
  <c r="V3085" i="156"/>
  <c r="U637" i="37" s="1"/>
  <c r="U3085" i="156"/>
  <c r="T637" i="37" s="1"/>
  <c r="T3085" i="156"/>
  <c r="S3085" i="156"/>
  <c r="Q3085" i="156"/>
  <c r="Z3080" i="156"/>
  <c r="Y3080" i="156"/>
  <c r="X632" i="37" s="1"/>
  <c r="X3080" i="156"/>
  <c r="W632" i="37" s="1"/>
  <c r="W3080" i="156"/>
  <c r="V632" i="37" s="1"/>
  <c r="V3080" i="156"/>
  <c r="U632" i="37" s="1"/>
  <c r="U3080" i="156"/>
  <c r="T632" i="37" s="1"/>
  <c r="T3080" i="156"/>
  <c r="S3080" i="156"/>
  <c r="Q3080" i="156"/>
  <c r="Z3079" i="156"/>
  <c r="Y3079" i="156"/>
  <c r="X631" i="37" s="1"/>
  <c r="X3079" i="156"/>
  <c r="W631" i="37" s="1"/>
  <c r="W3079" i="156"/>
  <c r="V631" i="37" s="1"/>
  <c r="V3079" i="156"/>
  <c r="U631" i="37" s="1"/>
  <c r="U3079" i="156"/>
  <c r="T631" i="37" s="1"/>
  <c r="T3079" i="156"/>
  <c r="S3079" i="156"/>
  <c r="Q3079" i="156"/>
  <c r="Z3078" i="156"/>
  <c r="Y3078" i="156"/>
  <c r="X630" i="37" s="1"/>
  <c r="X3078" i="156"/>
  <c r="W630" i="37" s="1"/>
  <c r="W3078" i="156"/>
  <c r="V630" i="37" s="1"/>
  <c r="V3078" i="156"/>
  <c r="U630" i="37" s="1"/>
  <c r="U3078" i="156"/>
  <c r="T630" i="37" s="1"/>
  <c r="T3078" i="156"/>
  <c r="S3078" i="156"/>
  <c r="Q3078" i="156"/>
  <c r="Z3077" i="156"/>
  <c r="Y3077" i="156"/>
  <c r="X629" i="37" s="1"/>
  <c r="X3077" i="156"/>
  <c r="W629" i="37" s="1"/>
  <c r="W3077" i="156"/>
  <c r="V629" i="37" s="1"/>
  <c r="V3077" i="156"/>
  <c r="U629" i="37" s="1"/>
  <c r="U3077" i="156"/>
  <c r="T629" i="37" s="1"/>
  <c r="T3077" i="156"/>
  <c r="S3077" i="156"/>
  <c r="Q3077" i="156"/>
  <c r="Z3076" i="156"/>
  <c r="Y3076" i="156"/>
  <c r="X628" i="37" s="1"/>
  <c r="X3076" i="156"/>
  <c r="W628" i="37" s="1"/>
  <c r="W3076" i="156"/>
  <c r="V628" i="37" s="1"/>
  <c r="V3076" i="156"/>
  <c r="U628" i="37" s="1"/>
  <c r="U3076" i="156"/>
  <c r="T628" i="37" s="1"/>
  <c r="T3076" i="156"/>
  <c r="S3076" i="156"/>
  <c r="Q3076" i="156"/>
  <c r="Z3075" i="156"/>
  <c r="Y3075" i="156"/>
  <c r="X627" i="37" s="1"/>
  <c r="X3075" i="156"/>
  <c r="W627" i="37" s="1"/>
  <c r="W3075" i="156"/>
  <c r="V627" i="37" s="1"/>
  <c r="V3075" i="156"/>
  <c r="U627" i="37" s="1"/>
  <c r="U3075" i="156"/>
  <c r="T627" i="37" s="1"/>
  <c r="T3075" i="156"/>
  <c r="S3075" i="156"/>
  <c r="Q3075" i="156"/>
  <c r="Z3074" i="156"/>
  <c r="Y3074" i="156"/>
  <c r="X626" i="37" s="1"/>
  <c r="X3074" i="156"/>
  <c r="W626" i="37" s="1"/>
  <c r="W3074" i="156"/>
  <c r="V626" i="37" s="1"/>
  <c r="V3074" i="156"/>
  <c r="U626" i="37" s="1"/>
  <c r="U3074" i="156"/>
  <c r="T626" i="37" s="1"/>
  <c r="T3074" i="156"/>
  <c r="S3074" i="156"/>
  <c r="Q3074" i="156"/>
  <c r="Z3015" i="156"/>
  <c r="Y3015" i="156"/>
  <c r="X3015" i="156"/>
  <c r="V3015" i="156"/>
  <c r="U3015" i="156"/>
  <c r="Q3015" i="156"/>
  <c r="V3092" i="156"/>
  <c r="U644" i="37" s="1"/>
  <c r="U3092" i="156"/>
  <c r="T644" i="37" s="1"/>
  <c r="AF3020" i="156"/>
  <c r="AG3020" i="156" s="1"/>
  <c r="AF3019" i="156"/>
  <c r="AG3019" i="156" s="1"/>
  <c r="AF3018" i="156"/>
  <c r="AG3018" i="156" s="1"/>
  <c r="AF3017" i="156"/>
  <c r="AG3017" i="156" s="1"/>
  <c r="AF3016" i="156"/>
  <c r="AG3016" i="156" s="1"/>
  <c r="AF3013" i="156"/>
  <c r="AG3013" i="156" s="1"/>
  <c r="AF3012" i="156"/>
  <c r="AG3012" i="156" s="1"/>
  <c r="AF3011" i="156"/>
  <c r="AG3011" i="156" s="1"/>
  <c r="AF3010" i="156"/>
  <c r="AG3010" i="156" s="1"/>
  <c r="T3004" i="156"/>
  <c r="T3003" i="156"/>
  <c r="Y551" i="37"/>
  <c r="X551" i="37"/>
  <c r="W551" i="37"/>
  <c r="U551" i="37"/>
  <c r="T551" i="37"/>
  <c r="Y550" i="37"/>
  <c r="X550" i="37"/>
  <c r="W550" i="37"/>
  <c r="V550" i="37"/>
  <c r="U550" i="37"/>
  <c r="T550" i="37"/>
  <c r="Y549" i="37"/>
  <c r="X549" i="37"/>
  <c r="W549" i="37"/>
  <c r="V549" i="37"/>
  <c r="U549" i="37"/>
  <c r="T549" i="37"/>
  <c r="Y548" i="37"/>
  <c r="X548" i="37"/>
  <c r="W548" i="37"/>
  <c r="U548" i="37"/>
  <c r="T548" i="37"/>
  <c r="Y547" i="37"/>
  <c r="X547" i="37"/>
  <c r="W547" i="37"/>
  <c r="U547" i="37"/>
  <c r="T547" i="37"/>
  <c r="Y546" i="37"/>
  <c r="X546" i="37"/>
  <c r="W546" i="37"/>
  <c r="U546" i="37"/>
  <c r="T546" i="37"/>
  <c r="Y545" i="37"/>
  <c r="X545" i="37"/>
  <c r="W545" i="37"/>
  <c r="V545" i="37"/>
  <c r="U545" i="37"/>
  <c r="T545" i="37"/>
  <c r="Y544" i="37"/>
  <c r="X544" i="37"/>
  <c r="W544" i="37"/>
  <c r="V544" i="37"/>
  <c r="U544" i="37"/>
  <c r="T544" i="37"/>
  <c r="Y542" i="37"/>
  <c r="X542" i="37"/>
  <c r="W542" i="37"/>
  <c r="U542" i="37"/>
  <c r="T542" i="37"/>
  <c r="Y541" i="37"/>
  <c r="X541" i="37"/>
  <c r="W541" i="37"/>
  <c r="V541" i="37"/>
  <c r="U541" i="37"/>
  <c r="T541" i="37"/>
  <c r="Y539" i="37"/>
  <c r="X539" i="37"/>
  <c r="W539" i="37"/>
  <c r="V539" i="37"/>
  <c r="U539" i="37"/>
  <c r="T539" i="37"/>
  <c r="Y538" i="37"/>
  <c r="X538" i="37"/>
  <c r="W538" i="37"/>
  <c r="U538" i="37"/>
  <c r="T538" i="37"/>
  <c r="Y537" i="37"/>
  <c r="X537" i="37"/>
  <c r="W537" i="37"/>
  <c r="U537" i="37"/>
  <c r="T537" i="37"/>
  <c r="Y535" i="37"/>
  <c r="X535" i="37"/>
  <c r="W535" i="37"/>
  <c r="V535" i="37"/>
  <c r="U535" i="37"/>
  <c r="T535" i="37"/>
  <c r="Y534" i="37"/>
  <c r="X534" i="37"/>
  <c r="W534" i="37"/>
  <c r="V534" i="37"/>
  <c r="U534" i="37"/>
  <c r="T534" i="37"/>
  <c r="Y533" i="37"/>
  <c r="X533" i="37"/>
  <c r="W533" i="37"/>
  <c r="V533" i="37"/>
  <c r="U533" i="37"/>
  <c r="T533" i="37"/>
  <c r="Y532" i="37"/>
  <c r="X532" i="37"/>
  <c r="W532" i="37"/>
  <c r="V532" i="37"/>
  <c r="U532" i="37"/>
  <c r="T532" i="37"/>
  <c r="Y529" i="37"/>
  <c r="X529" i="37"/>
  <c r="W529" i="37"/>
  <c r="V529" i="37"/>
  <c r="U529" i="37"/>
  <c r="T529" i="37"/>
  <c r="Y528" i="37"/>
  <c r="X528" i="37"/>
  <c r="W528" i="37"/>
  <c r="V528" i="37"/>
  <c r="U528" i="37"/>
  <c r="T528" i="37"/>
  <c r="Y527" i="37"/>
  <c r="X527" i="37"/>
  <c r="W527" i="37"/>
  <c r="U527" i="37"/>
  <c r="T527" i="37"/>
  <c r="Y526" i="37"/>
  <c r="X526" i="37"/>
  <c r="W526" i="37"/>
  <c r="V526" i="37"/>
  <c r="U526" i="37"/>
  <c r="T526" i="37"/>
  <c r="Y525" i="37"/>
  <c r="X525" i="37"/>
  <c r="W525" i="37"/>
  <c r="V525" i="37"/>
  <c r="U525" i="37"/>
  <c r="T525" i="37"/>
  <c r="Y524" i="37"/>
  <c r="X524" i="37"/>
  <c r="W524" i="37"/>
  <c r="V524" i="37"/>
  <c r="U524" i="37"/>
  <c r="T524" i="37"/>
  <c r="Y523" i="37"/>
  <c r="X523" i="37"/>
  <c r="W523" i="37"/>
  <c r="U523" i="37"/>
  <c r="T523" i="37"/>
  <c r="Y522" i="37"/>
  <c r="X522" i="37"/>
  <c r="W522" i="37"/>
  <c r="U522" i="37"/>
  <c r="T522" i="37"/>
  <c r="Y521" i="37"/>
  <c r="X521" i="37"/>
  <c r="W521" i="37"/>
  <c r="U521" i="37"/>
  <c r="T521" i="37"/>
  <c r="Y520" i="37"/>
  <c r="X520" i="37"/>
  <c r="W520" i="37"/>
  <c r="U520" i="37"/>
  <c r="T520" i="37"/>
  <c r="Y518" i="37"/>
  <c r="X518" i="37"/>
  <c r="W518" i="37"/>
  <c r="U518" i="37"/>
  <c r="T518" i="37"/>
  <c r="Y517" i="37"/>
  <c r="X517" i="37"/>
  <c r="W517" i="37"/>
  <c r="U517" i="37"/>
  <c r="T517" i="37"/>
  <c r="Y516" i="37"/>
  <c r="X516" i="37"/>
  <c r="W516" i="37"/>
  <c r="V516" i="37"/>
  <c r="U516" i="37"/>
  <c r="T516" i="37"/>
  <c r="Y515" i="37"/>
  <c r="X515" i="37"/>
  <c r="W515" i="37"/>
  <c r="U515" i="37"/>
  <c r="T515" i="37"/>
  <c r="Y509" i="37"/>
  <c r="X509" i="37"/>
  <c r="W509" i="37"/>
  <c r="V509" i="37"/>
  <c r="U509" i="37"/>
  <c r="T509" i="37"/>
  <c r="Y508" i="37"/>
  <c r="X508" i="37"/>
  <c r="W508" i="37"/>
  <c r="U508" i="37"/>
  <c r="T508" i="37"/>
  <c r="Z2918" i="156"/>
  <c r="Y2918" i="156"/>
  <c r="X501" i="37" s="1"/>
  <c r="X2918" i="156"/>
  <c r="W501" i="37" s="1"/>
  <c r="V2918" i="156"/>
  <c r="U501" i="37" s="1"/>
  <c r="U2918" i="156"/>
  <c r="T501" i="37" s="1"/>
  <c r="Z2917" i="156"/>
  <c r="Y2917" i="156"/>
  <c r="X500" i="37" s="1"/>
  <c r="X2917" i="156"/>
  <c r="W500" i="37" s="1"/>
  <c r="W2917" i="156"/>
  <c r="V500" i="37" s="1"/>
  <c r="V2917" i="156"/>
  <c r="U500" i="37" s="1"/>
  <c r="U2917" i="156"/>
  <c r="T500" i="37" s="1"/>
  <c r="Z2913" i="156"/>
  <c r="Y2913" i="156"/>
  <c r="X496" i="37" s="1"/>
  <c r="X2913" i="156"/>
  <c r="W496" i="37" s="1"/>
  <c r="W2913" i="156"/>
  <c r="V496" i="37" s="1"/>
  <c r="V2913" i="156"/>
  <c r="U496" i="37" s="1"/>
  <c r="U2913" i="156"/>
  <c r="T496" i="37" s="1"/>
  <c r="Z2912" i="156"/>
  <c r="Y2912" i="156"/>
  <c r="X495" i="37" s="1"/>
  <c r="X2912" i="156"/>
  <c r="W495" i="37" s="1"/>
  <c r="W2912" i="156"/>
  <c r="V495" i="37" s="1"/>
  <c r="V2912" i="156"/>
  <c r="U495" i="37" s="1"/>
  <c r="U2912" i="156"/>
  <c r="T495" i="37" s="1"/>
  <c r="Z2911" i="156"/>
  <c r="Y2911" i="156"/>
  <c r="X494" i="37" s="1"/>
  <c r="X2911" i="156"/>
  <c r="W494" i="37" s="1"/>
  <c r="W2911" i="156"/>
  <c r="V494" i="37" s="1"/>
  <c r="V2911" i="156"/>
  <c r="U494" i="37" s="1"/>
  <c r="U2911" i="156"/>
  <c r="T494" i="37" s="1"/>
  <c r="Z2910" i="156"/>
  <c r="Y2910" i="156"/>
  <c r="X493" i="37" s="1"/>
  <c r="X2910" i="156"/>
  <c r="W493" i="37" s="1"/>
  <c r="W2910" i="156"/>
  <c r="V493" i="37" s="1"/>
  <c r="V2910" i="156"/>
  <c r="U493" i="37" s="1"/>
  <c r="U2910" i="156"/>
  <c r="T493" i="37" s="1"/>
  <c r="Z2909" i="156"/>
  <c r="Y2909" i="156"/>
  <c r="X492" i="37" s="1"/>
  <c r="X2909" i="156"/>
  <c r="W492" i="37" s="1"/>
  <c r="W2909" i="156"/>
  <c r="V492" i="37" s="1"/>
  <c r="V2909" i="156"/>
  <c r="U492" i="37" s="1"/>
  <c r="U2909" i="156"/>
  <c r="T492" i="37" s="1"/>
  <c r="Z2908" i="156"/>
  <c r="Y2908" i="156"/>
  <c r="X491" i="37" s="1"/>
  <c r="X2908" i="156"/>
  <c r="W491" i="37" s="1"/>
  <c r="W2908" i="156"/>
  <c r="V491" i="37" s="1"/>
  <c r="V2908" i="156"/>
  <c r="U491" i="37" s="1"/>
  <c r="U2908" i="156"/>
  <c r="T491" i="37" s="1"/>
  <c r="Z2907" i="156"/>
  <c r="Y2907" i="156"/>
  <c r="X490" i="37" s="1"/>
  <c r="X2907" i="156"/>
  <c r="W490" i="37" s="1"/>
  <c r="W2907" i="156"/>
  <c r="V490" i="37" s="1"/>
  <c r="V2907" i="156"/>
  <c r="U490" i="37" s="1"/>
  <c r="U2907" i="156"/>
  <c r="T490" i="37" s="1"/>
  <c r="S550" i="37"/>
  <c r="S549" i="37"/>
  <c r="S545" i="37"/>
  <c r="S544" i="37"/>
  <c r="S541" i="37"/>
  <c r="S539" i="37"/>
  <c r="S535" i="37"/>
  <c r="S534" i="37"/>
  <c r="S533" i="37"/>
  <c r="S532" i="37"/>
  <c r="S529" i="37"/>
  <c r="S528" i="37"/>
  <c r="S526" i="37"/>
  <c r="S525" i="37"/>
  <c r="S524" i="37"/>
  <c r="S516" i="37"/>
  <c r="S509" i="37"/>
  <c r="T2917" i="156"/>
  <c r="T2913" i="156"/>
  <c r="T2912" i="156"/>
  <c r="T2911" i="156"/>
  <c r="T2910" i="156"/>
  <c r="T2909" i="156"/>
  <c r="AC2909" i="156" s="1"/>
  <c r="T2908" i="156"/>
  <c r="T2907" i="156"/>
  <c r="S2917" i="156"/>
  <c r="S2913" i="156"/>
  <c r="S2912" i="156"/>
  <c r="S2911" i="156"/>
  <c r="S2910" i="156"/>
  <c r="S2909" i="156"/>
  <c r="S2908" i="156"/>
  <c r="S2907" i="156"/>
  <c r="P551" i="37"/>
  <c r="P550" i="37"/>
  <c r="P549" i="37"/>
  <c r="P548" i="37"/>
  <c r="P547" i="37"/>
  <c r="P546" i="37"/>
  <c r="P545" i="37"/>
  <c r="P544" i="37"/>
  <c r="P542" i="37"/>
  <c r="P541" i="37"/>
  <c r="P539" i="37"/>
  <c r="P538" i="37"/>
  <c r="P537" i="37"/>
  <c r="P535" i="37"/>
  <c r="P534" i="37"/>
  <c r="P533" i="37"/>
  <c r="P532" i="37"/>
  <c r="P529" i="37"/>
  <c r="P528" i="37"/>
  <c r="P527" i="37"/>
  <c r="P526" i="37"/>
  <c r="P525" i="37"/>
  <c r="P524" i="37"/>
  <c r="P523" i="37"/>
  <c r="P522" i="37"/>
  <c r="P521" i="37"/>
  <c r="P520" i="37"/>
  <c r="P518" i="37"/>
  <c r="P517" i="37"/>
  <c r="P516" i="37"/>
  <c r="P515" i="37"/>
  <c r="P509" i="37"/>
  <c r="P508" i="37"/>
  <c r="Q2918" i="156"/>
  <c r="Q2917" i="156"/>
  <c r="Q2913" i="156"/>
  <c r="Q2912" i="156"/>
  <c r="Q2911" i="156"/>
  <c r="Q2910" i="156"/>
  <c r="Q2909" i="156"/>
  <c r="Q2908" i="156"/>
  <c r="Q2907" i="156"/>
  <c r="Z2853" i="156"/>
  <c r="Y2853" i="156"/>
  <c r="X2853" i="156"/>
  <c r="V2853" i="156"/>
  <c r="U2853" i="156"/>
  <c r="Q2853" i="156"/>
  <c r="S522" i="37"/>
  <c r="S521" i="37"/>
  <c r="S520" i="37"/>
  <c r="S517" i="37"/>
  <c r="AC3139" i="156" l="1"/>
  <c r="AC3505" i="156"/>
  <c r="AC3468" i="156"/>
  <c r="AC3507" i="156"/>
  <c r="AC3280" i="156"/>
  <c r="AC3492" i="156"/>
  <c r="AC3504" i="156"/>
  <c r="AC3494" i="156"/>
  <c r="AC3496" i="156"/>
  <c r="AC3286" i="156"/>
  <c r="AC3495" i="156"/>
  <c r="AC3116" i="156"/>
  <c r="AC3140" i="156"/>
  <c r="AC3465" i="156"/>
  <c r="AC3075" i="156"/>
  <c r="AC3085" i="156"/>
  <c r="AC3270" i="156"/>
  <c r="AC3272" i="156"/>
  <c r="AC3281" i="156"/>
  <c r="AC3462" i="156"/>
  <c r="AC3114" i="156"/>
  <c r="AC2907" i="156"/>
  <c r="AC2913" i="156"/>
  <c r="AC3074" i="156"/>
  <c r="AC3076" i="156"/>
  <c r="AC3078" i="156"/>
  <c r="AC3080" i="156"/>
  <c r="AC3234" i="156"/>
  <c r="AC3236" i="156"/>
  <c r="AC3238" i="156"/>
  <c r="AC3240" i="156"/>
  <c r="AC3252" i="156"/>
  <c r="AC3269" i="156"/>
  <c r="AC3271" i="156"/>
  <c r="AC3273" i="156"/>
  <c r="AC2908" i="156"/>
  <c r="AC2917" i="156"/>
  <c r="AC3123" i="156"/>
  <c r="AC3125" i="156"/>
  <c r="AC3459" i="156"/>
  <c r="AC3461" i="156"/>
  <c r="AC3111" i="156"/>
  <c r="AC3113" i="156"/>
  <c r="AC3115" i="156"/>
  <c r="AC3117" i="156"/>
  <c r="AC3130" i="156"/>
  <c r="AC3135" i="156"/>
  <c r="AC2910" i="156"/>
  <c r="AC3077" i="156"/>
  <c r="AC3079" i="156"/>
  <c r="AC3235" i="156"/>
  <c r="AC3237" i="156"/>
  <c r="AC3239" i="156"/>
  <c r="AC3243" i="156"/>
  <c r="AC3268" i="156"/>
  <c r="AC2911" i="156"/>
  <c r="AC3124" i="156"/>
  <c r="AC3126" i="156"/>
  <c r="AC3279" i="156"/>
  <c r="AC3460" i="156"/>
  <c r="AC3464" i="156"/>
  <c r="AC3493" i="156"/>
  <c r="AC2912" i="156"/>
  <c r="AC3112" i="156"/>
  <c r="AC3132" i="156"/>
  <c r="AC3136" i="156"/>
  <c r="AC3288" i="156"/>
  <c r="X767" i="157"/>
  <c r="X769" i="157"/>
  <c r="S371" i="37"/>
  <c r="S1069" i="37"/>
  <c r="S928" i="37"/>
  <c r="AD1850" i="157"/>
  <c r="AD1650" i="157"/>
  <c r="AD279" i="157"/>
  <c r="S125" i="37"/>
  <c r="AD764" i="157"/>
  <c r="S1139" i="37"/>
  <c r="AD2229" i="157"/>
  <c r="S938" i="37"/>
  <c r="AD1928" i="157"/>
  <c r="AD267" i="157"/>
  <c r="X571" i="157"/>
  <c r="AD2155" i="157"/>
  <c r="AD2006" i="157"/>
  <c r="AD894" i="157"/>
  <c r="AD1476" i="157"/>
  <c r="S124" i="37"/>
  <c r="AD763" i="157"/>
  <c r="S1110" i="37"/>
  <c r="AD2200" i="157"/>
  <c r="AD416" i="157"/>
  <c r="AD906" i="157"/>
  <c r="S370" i="37"/>
  <c r="AD1080" i="157"/>
  <c r="S129" i="37"/>
  <c r="AD768" i="157"/>
  <c r="AD1638" i="157"/>
  <c r="AD53" i="157"/>
  <c r="AD2167" i="157"/>
  <c r="S128" i="37"/>
  <c r="AD767" i="157"/>
  <c r="S451" i="37"/>
  <c r="AD1255" i="157"/>
  <c r="S171" i="37"/>
  <c r="AD810" i="157"/>
  <c r="S937" i="37"/>
  <c r="AD1927" i="157"/>
  <c r="AD989" i="157"/>
  <c r="AD583" i="157"/>
  <c r="AD1327" i="157"/>
  <c r="X1315" i="157"/>
  <c r="X1838" i="157"/>
  <c r="AD184" i="157"/>
  <c r="S130" i="37"/>
  <c r="AD769" i="157"/>
  <c r="S585" i="37"/>
  <c r="AD1406" i="157"/>
  <c r="S450" i="37"/>
  <c r="AD1254" i="157"/>
  <c r="AD1488" i="157"/>
  <c r="AD1001" i="157"/>
  <c r="AD412" i="157"/>
  <c r="S155" i="37"/>
  <c r="AD794" i="157"/>
  <c r="S935" i="37"/>
  <c r="AD1925" i="157"/>
  <c r="S866" i="37"/>
  <c r="AD1765" i="157"/>
  <c r="S796" i="37"/>
  <c r="AD1568" i="157"/>
  <c r="S582" i="37"/>
  <c r="AD1403" i="157"/>
  <c r="T3002" i="156"/>
  <c r="W610" i="157"/>
  <c r="Z610" i="157"/>
  <c r="Y610" i="157"/>
  <c r="V610" i="157"/>
  <c r="AA610" i="157"/>
  <c r="X550" i="157"/>
  <c r="X1412" i="157"/>
  <c r="V591" i="37" s="1"/>
  <c r="Y2936" i="156"/>
  <c r="X519" i="37" s="1"/>
  <c r="T753" i="157"/>
  <c r="R114" i="37" s="1"/>
  <c r="Z948" i="157"/>
  <c r="Y1687" i="157"/>
  <c r="W1356" i="157"/>
  <c r="W1433" i="157" s="1"/>
  <c r="U612" i="37" s="1"/>
  <c r="Y1356" i="157"/>
  <c r="AA948" i="157"/>
  <c r="X1081" i="157"/>
  <c r="X1405" i="157"/>
  <c r="V584" i="37" s="1"/>
  <c r="X1255" i="157"/>
  <c r="X1406" i="157"/>
  <c r="X1568" i="157"/>
  <c r="W1519" i="157"/>
  <c r="W1879" i="157"/>
  <c r="R765" i="157"/>
  <c r="V2936" i="156"/>
  <c r="U519" i="37" s="1"/>
  <c r="U2936" i="156"/>
  <c r="T519" i="37" s="1"/>
  <c r="X3105" i="156"/>
  <c r="U3262" i="156"/>
  <c r="T728" i="37" s="1"/>
  <c r="U765" i="157"/>
  <c r="AD765" i="157" s="1"/>
  <c r="V948" i="157"/>
  <c r="Z2190" i="157"/>
  <c r="Z2034" i="157"/>
  <c r="AA1687" i="157"/>
  <c r="AA1519" i="157"/>
  <c r="X1403" i="157"/>
  <c r="V582" i="37" s="1"/>
  <c r="Y1036" i="157"/>
  <c r="W2190" i="157"/>
  <c r="AA1356" i="157"/>
  <c r="W1198" i="157"/>
  <c r="W1280" i="157" s="1"/>
  <c r="U476" i="37" s="1"/>
  <c r="T1837" i="157"/>
  <c r="V1519" i="157"/>
  <c r="Z1198" i="157"/>
  <c r="Z1280" i="157" s="1"/>
  <c r="X476" i="37" s="1"/>
  <c r="W948" i="157"/>
  <c r="Y2190" i="157"/>
  <c r="AA1036" i="157"/>
  <c r="AA1044" i="157" s="1"/>
  <c r="AA1045" i="157" s="1"/>
  <c r="Y2034" i="157"/>
  <c r="Z1879" i="157"/>
  <c r="Z1955" i="157" s="1"/>
  <c r="X965" i="37" s="1"/>
  <c r="Y3105" i="156"/>
  <c r="X657" i="37" s="1"/>
  <c r="V3262" i="156"/>
  <c r="U728" i="37" s="1"/>
  <c r="V2190" i="157"/>
  <c r="X1765" i="157"/>
  <c r="X1254" i="157"/>
  <c r="AA752" i="157"/>
  <c r="X766" i="157"/>
  <c r="X1927" i="157"/>
  <c r="X1928" i="157"/>
  <c r="V1198" i="157"/>
  <c r="Z1356" i="157"/>
  <c r="X1925" i="157"/>
  <c r="V935" i="37" s="1"/>
  <c r="V48" i="46"/>
  <c r="AA2034" i="157"/>
  <c r="Y948" i="157"/>
  <c r="AA2190" i="157"/>
  <c r="V1879" i="157"/>
  <c r="Y1879" i="157"/>
  <c r="Y1955" i="157" s="1"/>
  <c r="W965" i="37" s="1"/>
  <c r="U754" i="157"/>
  <c r="AD754" i="157" s="1"/>
  <c r="X2936" i="156"/>
  <c r="W519" i="37" s="1"/>
  <c r="X2229" i="157"/>
  <c r="X2079" i="157"/>
  <c r="W2034" i="157"/>
  <c r="X1247" i="157"/>
  <c r="V443" i="37" s="1"/>
  <c r="V1036" i="157"/>
  <c r="V1044" i="157" s="1"/>
  <c r="V1045" i="157" s="1"/>
  <c r="V1356" i="157"/>
  <c r="U51" i="57"/>
  <c r="Z1036" i="157"/>
  <c r="V2034" i="157"/>
  <c r="W1036" i="157"/>
  <c r="AA1879" i="157"/>
  <c r="AA1955" i="157" s="1"/>
  <c r="Y965" i="37" s="1"/>
  <c r="W464" i="157"/>
  <c r="V216" i="157"/>
  <c r="R118" i="37"/>
  <c r="R1320" i="37" s="1"/>
  <c r="Y464" i="157"/>
  <c r="Z464" i="157"/>
  <c r="AA216" i="157"/>
  <c r="Y216" i="157"/>
  <c r="Y329" i="157"/>
  <c r="W329" i="157"/>
  <c r="Z329" i="157"/>
  <c r="AA329" i="157"/>
  <c r="V464" i="157"/>
  <c r="W216" i="157"/>
  <c r="Z216" i="157"/>
  <c r="V329" i="157"/>
  <c r="T1373" i="37"/>
  <c r="U1373" i="37"/>
  <c r="Z1167" i="37"/>
  <c r="Z208" i="37"/>
  <c r="U733" i="157"/>
  <c r="AD733" i="157" s="1"/>
  <c r="X324" i="157"/>
  <c r="S1122" i="37"/>
  <c r="S1062" i="37"/>
  <c r="X267" i="157"/>
  <c r="X736" i="157"/>
  <c r="V97" i="37" s="1"/>
  <c r="S1129" i="37"/>
  <c r="S118" i="37"/>
  <c r="X794" i="157"/>
  <c r="S1077" i="37"/>
  <c r="S871" i="37"/>
  <c r="S587" i="37"/>
  <c r="S821" i="37"/>
  <c r="S575" i="37"/>
  <c r="S406" i="37"/>
  <c r="S479" i="37"/>
  <c r="S868" i="37"/>
  <c r="S428" i="37"/>
  <c r="S588" i="37"/>
  <c r="S1143" i="37"/>
  <c r="S786" i="37"/>
  <c r="S1105" i="37"/>
  <c r="S616" i="37"/>
  <c r="S459" i="37"/>
  <c r="X2053" i="157"/>
  <c r="S166" i="37"/>
  <c r="S584" i="37"/>
  <c r="S1097" i="37"/>
  <c r="S968" i="37"/>
  <c r="S893" i="37"/>
  <c r="S611" i="37"/>
  <c r="S849" i="37"/>
  <c r="S903" i="37"/>
  <c r="S799" i="37"/>
  <c r="S376" i="37"/>
  <c r="U1082" i="157"/>
  <c r="S589" i="37"/>
  <c r="S361" i="37"/>
  <c r="S779" i="37"/>
  <c r="S475" i="37"/>
  <c r="S1074" i="37"/>
  <c r="S816" i="37"/>
  <c r="S411" i="37"/>
  <c r="S899" i="37"/>
  <c r="S392" i="37"/>
  <c r="S959" i="37"/>
  <c r="S620" i="37"/>
  <c r="S407" i="37"/>
  <c r="S375" i="37"/>
  <c r="S795" i="37"/>
  <c r="S1075" i="37"/>
  <c r="S1142" i="37"/>
  <c r="S941" i="37"/>
  <c r="S1170" i="37"/>
  <c r="S1076" i="37"/>
  <c r="S951" i="37"/>
  <c r="S879" i="37"/>
  <c r="S606" i="37"/>
  <c r="S798" i="37"/>
  <c r="S800" i="37"/>
  <c r="S568" i="37"/>
  <c r="S470" i="37"/>
  <c r="S827" i="37"/>
  <c r="S598" i="37"/>
  <c r="S452" i="37"/>
  <c r="S460" i="37"/>
  <c r="S397" i="37"/>
  <c r="S354" i="37"/>
  <c r="S1055" i="37"/>
  <c r="S942" i="37"/>
  <c r="S964" i="37"/>
  <c r="U851" i="157"/>
  <c r="AD851" i="157" s="1"/>
  <c r="S972" i="37"/>
  <c r="S1101" i="37"/>
  <c r="U2230" i="157"/>
  <c r="AD2230" i="157" s="1"/>
  <c r="S374" i="37"/>
  <c r="S1319" i="37"/>
  <c r="S176" i="37"/>
  <c r="S1092" i="37"/>
  <c r="S940" i="37"/>
  <c r="S1072" i="37"/>
  <c r="S943" i="37"/>
  <c r="U1837" i="157"/>
  <c r="S801" i="37"/>
  <c r="S888" i="37"/>
  <c r="S591" i="37"/>
  <c r="S856" i="37"/>
  <c r="S869" i="37"/>
  <c r="S831" i="37"/>
  <c r="S435" i="37"/>
  <c r="S483" i="37"/>
  <c r="S402" i="37"/>
  <c r="S1141" i="37"/>
  <c r="S870" i="37"/>
  <c r="S599" i="37"/>
  <c r="S558" i="37"/>
  <c r="S1144" i="37"/>
  <c r="S921" i="37"/>
  <c r="S1108" i="37"/>
  <c r="S167" i="37"/>
  <c r="S97" i="37"/>
  <c r="S632" i="37"/>
  <c r="S665" i="37"/>
  <c r="S676" i="37"/>
  <c r="AF3370" i="156"/>
  <c r="AG3370" i="156" s="1"/>
  <c r="S491" i="37"/>
  <c r="S495" i="37"/>
  <c r="S629" i="37"/>
  <c r="S637" i="37"/>
  <c r="S666" i="37"/>
  <c r="S677" i="37"/>
  <c r="S684" i="37"/>
  <c r="S688" i="37"/>
  <c r="AF3190" i="156"/>
  <c r="AG3190" i="156" s="1"/>
  <c r="AF3222" i="156"/>
  <c r="AG3222" i="156" s="1"/>
  <c r="AF3224" i="156"/>
  <c r="AG3224" i="156" s="1"/>
  <c r="S703" i="37"/>
  <c r="S709" i="37"/>
  <c r="S734" i="37"/>
  <c r="S738" i="37"/>
  <c r="S746" i="37"/>
  <c r="AF3304" i="156"/>
  <c r="AG3304" i="156" s="1"/>
  <c r="AF3337" i="156"/>
  <c r="AG3337" i="156" s="1"/>
  <c r="AF3358" i="156"/>
  <c r="AG3358" i="156" s="1"/>
  <c r="AF3373" i="156"/>
  <c r="AG3373" i="156" s="1"/>
  <c r="S1179" i="37"/>
  <c r="S1183" i="37"/>
  <c r="S1210" i="37"/>
  <c r="S1214" i="37"/>
  <c r="S1223" i="37"/>
  <c r="S1235" i="37"/>
  <c r="S490" i="37"/>
  <c r="AF3226" i="156"/>
  <c r="AG3226" i="156" s="1"/>
  <c r="S745" i="37"/>
  <c r="AF3303" i="156"/>
  <c r="AG3303" i="156" s="1"/>
  <c r="AF3355" i="156"/>
  <c r="AG3355" i="156" s="1"/>
  <c r="AF3372" i="156"/>
  <c r="AG3372" i="156" s="1"/>
  <c r="S492" i="37"/>
  <c r="S496" i="37"/>
  <c r="S626" i="37"/>
  <c r="S630" i="37"/>
  <c r="S663" i="37"/>
  <c r="S667" i="37"/>
  <c r="S678" i="37"/>
  <c r="S691" i="37"/>
  <c r="AF3156" i="156"/>
  <c r="AG3156" i="156" s="1"/>
  <c r="S700" i="37"/>
  <c r="S704" i="37"/>
  <c r="S718" i="37"/>
  <c r="S735" i="37"/>
  <c r="S739" i="37"/>
  <c r="S747" i="37"/>
  <c r="S752" i="37"/>
  <c r="AF3301" i="156"/>
  <c r="AG3301" i="156" s="1"/>
  <c r="AF3356" i="156"/>
  <c r="AG3356" i="156" s="1"/>
  <c r="AF3371" i="156"/>
  <c r="AG3371" i="156" s="1"/>
  <c r="AF3374" i="156"/>
  <c r="AG3374" i="156" s="1"/>
  <c r="S1180" i="37"/>
  <c r="S1186" i="37"/>
  <c r="S1211" i="37"/>
  <c r="S494" i="37"/>
  <c r="S628" i="37"/>
  <c r="S669" i="37"/>
  <c r="S682" i="37"/>
  <c r="S687" i="37"/>
  <c r="S702" i="37"/>
  <c r="S706" i="37"/>
  <c r="S737" i="37"/>
  <c r="AF3451" i="156"/>
  <c r="AG3451" i="156" s="1"/>
  <c r="S1178" i="37"/>
  <c r="S1182" i="37"/>
  <c r="S1213" i="37"/>
  <c r="S493" i="37"/>
  <c r="S500" i="37"/>
  <c r="S627" i="37"/>
  <c r="S631" i="37"/>
  <c r="S664" i="37"/>
  <c r="S668" i="37"/>
  <c r="S675" i="37"/>
  <c r="S692" i="37"/>
  <c r="AF3157" i="156"/>
  <c r="AG3157" i="156" s="1"/>
  <c r="AF3183" i="156"/>
  <c r="AG3183" i="156" s="1"/>
  <c r="AF3199" i="156"/>
  <c r="AG3199" i="156" s="1"/>
  <c r="AF3223" i="156"/>
  <c r="AG3223" i="156" s="1"/>
  <c r="AF3225" i="156"/>
  <c r="AG3225" i="156" s="1"/>
  <c r="T3174" i="156"/>
  <c r="S701" i="37"/>
  <c r="S705" i="37"/>
  <c r="S736" i="37"/>
  <c r="S754" i="37"/>
  <c r="AF3302" i="156"/>
  <c r="AG3302" i="156" s="1"/>
  <c r="AF3360" i="156"/>
  <c r="AG3360" i="156" s="1"/>
  <c r="AF3447" i="156"/>
  <c r="AG3447" i="156" s="1"/>
  <c r="S1177" i="37"/>
  <c r="S1181" i="37"/>
  <c r="S1212" i="37"/>
  <c r="S1222" i="37"/>
  <c r="S1225" i="37"/>
  <c r="Y490" i="37"/>
  <c r="Y492" i="37"/>
  <c r="Y494" i="37"/>
  <c r="Y496" i="37"/>
  <c r="Y628" i="37"/>
  <c r="Y632" i="37"/>
  <c r="Y665" i="37"/>
  <c r="Y669" i="37"/>
  <c r="Y676" i="37"/>
  <c r="Y680" i="37"/>
  <c r="Y682" i="37"/>
  <c r="Y687" i="37"/>
  <c r="Y702" i="37"/>
  <c r="Y706" i="37"/>
  <c r="Y724" i="37"/>
  <c r="Y726" i="37"/>
  <c r="Y729" i="37"/>
  <c r="Y731" i="37"/>
  <c r="Y733" i="37"/>
  <c r="Y737" i="37"/>
  <c r="Y745" i="37"/>
  <c r="Y748" i="37"/>
  <c r="Z3105" i="156"/>
  <c r="Y657" i="37" s="1"/>
  <c r="Y629" i="37"/>
  <c r="Y637" i="37"/>
  <c r="Y666" i="37"/>
  <c r="Y677" i="37"/>
  <c r="Y684" i="37"/>
  <c r="Y688" i="37"/>
  <c r="Y690" i="37"/>
  <c r="Y703" i="37"/>
  <c r="Y709" i="37"/>
  <c r="Y717" i="37"/>
  <c r="Y734" i="37"/>
  <c r="Y738" i="37"/>
  <c r="Y740" i="37"/>
  <c r="Y746" i="37"/>
  <c r="Y751" i="37"/>
  <c r="Y755" i="37"/>
  <c r="Y759" i="37"/>
  <c r="Y761" i="37"/>
  <c r="Y491" i="37"/>
  <c r="Y493" i="37"/>
  <c r="Y495" i="37"/>
  <c r="Y500" i="37"/>
  <c r="Y626" i="37"/>
  <c r="Y630" i="37"/>
  <c r="Y663" i="37"/>
  <c r="Y667" i="37"/>
  <c r="Y678" i="37"/>
  <c r="Y691" i="37"/>
  <c r="Y700" i="37"/>
  <c r="Y704" i="37"/>
  <c r="Y718" i="37"/>
  <c r="Y1318" i="37" s="1"/>
  <c r="Y725" i="37"/>
  <c r="Y1325" i="37" s="1"/>
  <c r="Y727" i="37"/>
  <c r="Y730" i="37"/>
  <c r="Y732" i="37"/>
  <c r="Y735" i="37"/>
  <c r="Y739" i="37"/>
  <c r="Y747" i="37"/>
  <c r="Y750" i="37"/>
  <c r="Y752" i="37"/>
  <c r="Z2936" i="156"/>
  <c r="Y519" i="37" s="1"/>
  <c r="Y501" i="37"/>
  <c r="Y627" i="37"/>
  <c r="Y631" i="37"/>
  <c r="Y638" i="37"/>
  <c r="Y664" i="37"/>
  <c r="Y668" i="37"/>
  <c r="Y675" i="37"/>
  <c r="Y681" i="37"/>
  <c r="Y685" i="37"/>
  <c r="Y689" i="37"/>
  <c r="Y693" i="37"/>
  <c r="Y701" i="37"/>
  <c r="Y705" i="37"/>
  <c r="Y710" i="37"/>
  <c r="Y736" i="37"/>
  <c r="Y741" i="37"/>
  <c r="Y754" i="37"/>
  <c r="Y758" i="37"/>
  <c r="Y760" i="37"/>
  <c r="Y762" i="37"/>
  <c r="W86" i="57"/>
  <c r="W89" i="57"/>
  <c r="W154" i="57" s="1"/>
  <c r="V126" i="46"/>
  <c r="V242" i="37" s="1"/>
  <c r="O89" i="57"/>
  <c r="O86" i="57"/>
  <c r="V89" i="57"/>
  <c r="V154" i="57" s="1"/>
  <c r="V86" i="57"/>
  <c r="S86" i="57"/>
  <c r="S151" i="57" s="1"/>
  <c r="T1029" i="37" s="1"/>
  <c r="S89" i="57"/>
  <c r="S154" i="57" s="1"/>
  <c r="P80" i="46"/>
  <c r="P142" i="46" s="1"/>
  <c r="P258" i="37" s="1"/>
  <c r="P83" i="46"/>
  <c r="X89" i="57"/>
  <c r="X154" i="57" s="1"/>
  <c r="X86" i="57"/>
  <c r="T86" i="57"/>
  <c r="T151" i="57" s="1"/>
  <c r="U1029" i="37" s="1"/>
  <c r="T89" i="57"/>
  <c r="T154" i="57" s="1"/>
  <c r="X761" i="157"/>
  <c r="X1638" i="157"/>
  <c r="T64" i="157"/>
  <c r="T765" i="157" s="1"/>
  <c r="P797" i="37"/>
  <c r="R216" i="157"/>
  <c r="R329" i="157"/>
  <c r="R1198" i="157"/>
  <c r="P574" i="37"/>
  <c r="P785" i="37"/>
  <c r="P196" i="37"/>
  <c r="R610" i="157"/>
  <c r="P1140" i="37"/>
  <c r="R1519" i="157"/>
  <c r="R1036" i="157"/>
  <c r="P1073" i="37"/>
  <c r="P372" i="37"/>
  <c r="V117" i="37"/>
  <c r="V1319" i="37" s="1"/>
  <c r="X764" i="157"/>
  <c r="V125" i="37" s="1"/>
  <c r="V116" i="37"/>
  <c r="X763" i="157"/>
  <c r="V124" i="37" s="1"/>
  <c r="R1687" i="157"/>
  <c r="X1918" i="157"/>
  <c r="P867" i="37"/>
  <c r="R464" i="157"/>
  <c r="P927" i="37"/>
  <c r="R948" i="157"/>
  <c r="P360" i="37"/>
  <c r="R1356" i="157"/>
  <c r="P855" i="37"/>
  <c r="P586" i="37"/>
  <c r="P939" i="37"/>
  <c r="P434" i="37"/>
  <c r="R1879" i="157"/>
  <c r="R2190" i="157"/>
  <c r="P1128" i="37"/>
  <c r="R2070" i="157"/>
  <c r="P1060" i="37" s="1"/>
  <c r="R2034" i="157"/>
  <c r="P492" i="37"/>
  <c r="P501" i="37"/>
  <c r="P663" i="37"/>
  <c r="P665" i="37"/>
  <c r="P667" i="37"/>
  <c r="P669" i="37"/>
  <c r="P682" i="37"/>
  <c r="P685" i="37"/>
  <c r="P687" i="37"/>
  <c r="P689" i="37"/>
  <c r="P690" i="37"/>
  <c r="P691" i="37"/>
  <c r="P700" i="37"/>
  <c r="P702" i="37"/>
  <c r="P704" i="37"/>
  <c r="P706" i="37"/>
  <c r="P710" i="37"/>
  <c r="P717" i="37"/>
  <c r="P718" i="37"/>
  <c r="P1318" i="37" s="1"/>
  <c r="P735" i="37"/>
  <c r="P737" i="37"/>
  <c r="P739" i="37"/>
  <c r="P493" i="37"/>
  <c r="P627" i="37"/>
  <c r="P629" i="37"/>
  <c r="P631" i="37"/>
  <c r="P637" i="37"/>
  <c r="P746" i="37"/>
  <c r="P748" i="37"/>
  <c r="P750" i="37"/>
  <c r="P751" i="37"/>
  <c r="P1223" i="37"/>
  <c r="P1227" i="37"/>
  <c r="P1229" i="37"/>
  <c r="P1231" i="37"/>
  <c r="P1232" i="37"/>
  <c r="P1235" i="37"/>
  <c r="P494" i="37"/>
  <c r="P676" i="37"/>
  <c r="P678" i="37"/>
  <c r="P752" i="37"/>
  <c r="P755" i="37"/>
  <c r="P758" i="37"/>
  <c r="P759" i="37"/>
  <c r="P760" i="37"/>
  <c r="P761" i="37"/>
  <c r="P762" i="37"/>
  <c r="P1178" i="37"/>
  <c r="P1180" i="37"/>
  <c r="P1182" i="37"/>
  <c r="P1186" i="37"/>
  <c r="P1211" i="37"/>
  <c r="P1213" i="37"/>
  <c r="P1215" i="37"/>
  <c r="P1216" i="37"/>
  <c r="P495" i="37"/>
  <c r="P664" i="37"/>
  <c r="P666" i="37"/>
  <c r="P668" i="37"/>
  <c r="P684" i="37"/>
  <c r="P688" i="37"/>
  <c r="P692" i="37"/>
  <c r="P701" i="37"/>
  <c r="P703" i="37"/>
  <c r="P705" i="37"/>
  <c r="P709" i="37"/>
  <c r="P724" i="37"/>
  <c r="P725" i="37"/>
  <c r="P1325" i="37" s="1"/>
  <c r="P726" i="37"/>
  <c r="P727" i="37"/>
  <c r="P729" i="37"/>
  <c r="P730" i="37"/>
  <c r="P731" i="37"/>
  <c r="P732" i="37"/>
  <c r="P733" i="37"/>
  <c r="P734" i="37"/>
  <c r="P736" i="37"/>
  <c r="P738" i="37"/>
  <c r="P740" i="37"/>
  <c r="Q2936" i="156"/>
  <c r="P519" i="37" s="1"/>
  <c r="P490" i="37"/>
  <c r="P496" i="37"/>
  <c r="Q3105" i="156"/>
  <c r="P657" i="37" s="1"/>
  <c r="P626" i="37"/>
  <c r="P628" i="37"/>
  <c r="P630" i="37"/>
  <c r="P632" i="37"/>
  <c r="P638" i="37"/>
  <c r="P693" i="37"/>
  <c r="P741" i="37"/>
  <c r="P745" i="37"/>
  <c r="P747" i="37"/>
  <c r="P1222" i="37"/>
  <c r="P1224" i="37"/>
  <c r="P1225" i="37"/>
  <c r="P1236" i="37"/>
  <c r="P1237" i="37"/>
  <c r="P1238" i="37"/>
  <c r="P1239" i="37"/>
  <c r="P1240" i="37"/>
  <c r="P491" i="37"/>
  <c r="P500" i="37"/>
  <c r="P675" i="37"/>
  <c r="P677" i="37"/>
  <c r="P680" i="37"/>
  <c r="P681" i="37"/>
  <c r="P754" i="37"/>
  <c r="P1177" i="37"/>
  <c r="P1179" i="37"/>
  <c r="P1181" i="37"/>
  <c r="P1183" i="37"/>
  <c r="P1187" i="37"/>
  <c r="P1206" i="37"/>
  <c r="P1207" i="37"/>
  <c r="P1208" i="37"/>
  <c r="P1209" i="37"/>
  <c r="P1210" i="37"/>
  <c r="P1212" i="37"/>
  <c r="P1214" i="37"/>
  <c r="U3105" i="156"/>
  <c r="T657" i="37" s="1"/>
  <c r="AF3331" i="156"/>
  <c r="AG3331" i="156" s="1"/>
  <c r="T3321" i="156"/>
  <c r="T3485" i="156"/>
  <c r="X1318" i="37"/>
  <c r="X1325" i="37"/>
  <c r="V3105" i="156"/>
  <c r="U657" i="37" s="1"/>
  <c r="AF3003" i="156"/>
  <c r="AG3003" i="156" s="1"/>
  <c r="T3093" i="156"/>
  <c r="T1318" i="37"/>
  <c r="T1325" i="37"/>
  <c r="AF3004" i="156"/>
  <c r="AG3004" i="156" s="1"/>
  <c r="T3094" i="156"/>
  <c r="AF3329" i="156"/>
  <c r="AG3329" i="156" s="1"/>
  <c r="T3483" i="156"/>
  <c r="U1318" i="37"/>
  <c r="U1325" i="37"/>
  <c r="T1381" i="37"/>
  <c r="AF3330" i="156"/>
  <c r="AG3330" i="156" s="1"/>
  <c r="T3484" i="156"/>
  <c r="T3476" i="156"/>
  <c r="T3402" i="156"/>
  <c r="W1318" i="37"/>
  <c r="W1325" i="37"/>
  <c r="U1381" i="37"/>
  <c r="Z1790" i="157"/>
  <c r="X891" i="37" s="1"/>
  <c r="Z1687" i="157"/>
  <c r="Z1705" i="157" s="1"/>
  <c r="Z1706" i="157" s="1"/>
  <c r="W1790" i="157"/>
  <c r="U891" i="37" s="1"/>
  <c r="W1687" i="157"/>
  <c r="W1705" i="157" s="1"/>
  <c r="W1706" i="157" s="1"/>
  <c r="V1790" i="157"/>
  <c r="T891" i="37" s="1"/>
  <c r="V1687" i="157"/>
  <c r="V1705" i="157" s="1"/>
  <c r="V1706" i="157" s="1"/>
  <c r="X1599" i="157"/>
  <c r="V827" i="37" s="1"/>
  <c r="T1082" i="157"/>
  <c r="R372" i="37" s="1"/>
  <c r="X1567" i="157"/>
  <c r="Y1591" i="157"/>
  <c r="W819" i="37" s="1"/>
  <c r="Y1519" i="157"/>
  <c r="Y1594" i="157" s="1"/>
  <c r="W822" i="37" s="1"/>
  <c r="Z1591" i="157"/>
  <c r="X819" i="37" s="1"/>
  <c r="Z1519" i="157"/>
  <c r="Z1594" i="157" s="1"/>
  <c r="X822" i="37" s="1"/>
  <c r="X1085" i="157"/>
  <c r="X1083" i="157"/>
  <c r="V373" i="37" s="1"/>
  <c r="X1080" i="157"/>
  <c r="X894" i="157"/>
  <c r="X1084" i="157"/>
  <c r="V155" i="37"/>
  <c r="X805" i="157"/>
  <c r="W701" i="157"/>
  <c r="U151" i="37" s="1"/>
  <c r="U1356" i="37" s="1"/>
  <c r="Z701" i="157"/>
  <c r="V120" i="37"/>
  <c r="V701" i="157"/>
  <c r="T151" i="37" s="1"/>
  <c r="T1356" i="37" s="1"/>
  <c r="Y701" i="157"/>
  <c r="W151" i="37" s="1"/>
  <c r="W1356" i="37" s="1"/>
  <c r="U735" i="157"/>
  <c r="AD735" i="157" s="1"/>
  <c r="U747" i="157"/>
  <c r="AD747" i="157" s="1"/>
  <c r="R701" i="157"/>
  <c r="V121" i="37"/>
  <c r="P126" i="37"/>
  <c r="X696" i="157"/>
  <c r="AA464" i="157"/>
  <c r="AA475" i="157" s="1"/>
  <c r="AA476" i="157" s="1"/>
  <c r="AA701" i="157"/>
  <c r="X662" i="157"/>
  <c r="R1179" i="37"/>
  <c r="X1181" i="37"/>
  <c r="R1183" i="37"/>
  <c r="R1214" i="37"/>
  <c r="R1225" i="37"/>
  <c r="R1180" i="37"/>
  <c r="R1186" i="37"/>
  <c r="R1211" i="37"/>
  <c r="R1217" i="37"/>
  <c r="R1223" i="37"/>
  <c r="R1222" i="37"/>
  <c r="R1177" i="37"/>
  <c r="R1181" i="37"/>
  <c r="R1212" i="37"/>
  <c r="X1222" i="37"/>
  <c r="R1235" i="37"/>
  <c r="R1228" i="37"/>
  <c r="R1210" i="37"/>
  <c r="R1178" i="37"/>
  <c r="R1182" i="37"/>
  <c r="R1213" i="37"/>
  <c r="X1223" i="37"/>
  <c r="R701" i="37"/>
  <c r="R703" i="37"/>
  <c r="R705" i="37"/>
  <c r="R709" i="37"/>
  <c r="R734" i="37"/>
  <c r="R736" i="37"/>
  <c r="R738" i="37"/>
  <c r="R740" i="37"/>
  <c r="R745" i="37"/>
  <c r="R747" i="37"/>
  <c r="R754" i="37"/>
  <c r="R700" i="37"/>
  <c r="R702" i="37"/>
  <c r="R704" i="37"/>
  <c r="R706" i="37"/>
  <c r="R718" i="37"/>
  <c r="R735" i="37"/>
  <c r="R737" i="37"/>
  <c r="R739" i="37"/>
  <c r="R746" i="37"/>
  <c r="R751" i="37"/>
  <c r="R752" i="37"/>
  <c r="R627" i="37"/>
  <c r="R629" i="37"/>
  <c r="R631" i="37"/>
  <c r="R637" i="37"/>
  <c r="X659" i="37"/>
  <c r="X1331" i="37" s="1"/>
  <c r="R664" i="37"/>
  <c r="R666" i="37"/>
  <c r="R668" i="37"/>
  <c r="R670" i="37"/>
  <c r="R676" i="37"/>
  <c r="R678" i="37"/>
  <c r="R684" i="37"/>
  <c r="R688" i="37"/>
  <c r="R692" i="37"/>
  <c r="R626" i="37"/>
  <c r="R628" i="37"/>
  <c r="R630" i="37"/>
  <c r="R632" i="37"/>
  <c r="R654" i="37"/>
  <c r="T659" i="37"/>
  <c r="T1331" i="37" s="1"/>
  <c r="R663" i="37"/>
  <c r="R665" i="37"/>
  <c r="R667" i="37"/>
  <c r="R669" i="37"/>
  <c r="R675" i="37"/>
  <c r="R677" i="37"/>
  <c r="R681" i="37"/>
  <c r="U659" i="37"/>
  <c r="U1331" i="37" s="1"/>
  <c r="R682" i="37"/>
  <c r="R687" i="37"/>
  <c r="R691" i="37"/>
  <c r="W659" i="37"/>
  <c r="W1331" i="37" s="1"/>
  <c r="R491" i="37"/>
  <c r="R500" i="37"/>
  <c r="R528" i="37"/>
  <c r="R538" i="37"/>
  <c r="R549" i="37"/>
  <c r="R492" i="37"/>
  <c r="R509" i="37"/>
  <c r="R529" i="37"/>
  <c r="R539" i="37"/>
  <c r="R550" i="37"/>
  <c r="R493" i="37"/>
  <c r="R516" i="37"/>
  <c r="R532" i="37"/>
  <c r="R541" i="37"/>
  <c r="R494" i="37"/>
  <c r="R524" i="37"/>
  <c r="R533" i="37"/>
  <c r="R544" i="37"/>
  <c r="R495" i="37"/>
  <c r="R525" i="37"/>
  <c r="R534" i="37"/>
  <c r="R545" i="37"/>
  <c r="R490" i="37"/>
  <c r="R496" i="37"/>
  <c r="R526" i="37"/>
  <c r="R535" i="37"/>
  <c r="R548" i="37"/>
  <c r="AA2105" i="157"/>
  <c r="Y1095" i="37" s="1"/>
  <c r="AA2108" i="157"/>
  <c r="Y1098" i="37" s="1"/>
  <c r="X2102" i="157"/>
  <c r="V1092" i="37" s="1"/>
  <c r="AF3175" i="156"/>
  <c r="AG3175" i="156" s="1"/>
  <c r="AF3154" i="156"/>
  <c r="AG3154" i="156" s="1"/>
  <c r="W3154" i="156"/>
  <c r="AC3154" i="156" s="1"/>
  <c r="AF3403" i="156"/>
  <c r="AG3403" i="156" s="1"/>
  <c r="S122" i="37"/>
  <c r="AF2842" i="156"/>
  <c r="AG2842" i="156" s="1"/>
  <c r="AF2850" i="156"/>
  <c r="AG2850" i="156" s="1"/>
  <c r="AF2857" i="156"/>
  <c r="AG2857" i="156" s="1"/>
  <c r="AF3332" i="156"/>
  <c r="AG3332" i="156" s="1"/>
  <c r="AF3404" i="156"/>
  <c r="AG3404" i="156" s="1"/>
  <c r="AF3323" i="156"/>
  <c r="AG3323" i="156" s="1"/>
  <c r="R1277" i="157"/>
  <c r="R1430" i="157"/>
  <c r="R1790" i="157"/>
  <c r="P114" i="37"/>
  <c r="AF2853" i="156"/>
  <c r="AG2853" i="156" s="1"/>
  <c r="AF2908" i="156"/>
  <c r="AG2908" i="156" s="1"/>
  <c r="AF2913" i="156"/>
  <c r="AG2913" i="156" s="1"/>
  <c r="AF2943" i="156"/>
  <c r="AG2943" i="156" s="1"/>
  <c r="AF2951" i="156"/>
  <c r="AG2951" i="156" s="1"/>
  <c r="AF2966" i="156"/>
  <c r="AG2966" i="156" s="1"/>
  <c r="AF3112" i="156"/>
  <c r="AG3112" i="156" s="1"/>
  <c r="AF3114" i="156"/>
  <c r="AG3114" i="156" s="1"/>
  <c r="AF3116" i="156"/>
  <c r="AG3116" i="156" s="1"/>
  <c r="AF3118" i="156"/>
  <c r="AG3118" i="156" s="1"/>
  <c r="AF3124" i="156"/>
  <c r="AG3124" i="156" s="1"/>
  <c r="AF3126" i="156"/>
  <c r="AG3126" i="156" s="1"/>
  <c r="AF3288" i="156"/>
  <c r="AG3288" i="156" s="1"/>
  <c r="AF2934" i="156"/>
  <c r="AG2934" i="156" s="1"/>
  <c r="AF2909" i="156"/>
  <c r="AG2909" i="156" s="1"/>
  <c r="AF2917" i="156"/>
  <c r="AG2917" i="156" s="1"/>
  <c r="AF2945" i="156"/>
  <c r="AG2945" i="156" s="1"/>
  <c r="AF2952" i="156"/>
  <c r="AG2952" i="156" s="1"/>
  <c r="AF2967" i="156"/>
  <c r="AG2967" i="156" s="1"/>
  <c r="AF3132" i="156"/>
  <c r="AG3132" i="156" s="1"/>
  <c r="AF3136" i="156"/>
  <c r="AG3136" i="156" s="1"/>
  <c r="AF3234" i="156"/>
  <c r="AG3234" i="156" s="1"/>
  <c r="AF3235" i="156"/>
  <c r="AG3235" i="156" s="1"/>
  <c r="AF3237" i="156"/>
  <c r="AG3237" i="156" s="1"/>
  <c r="AF3238" i="156"/>
  <c r="AG3238" i="156" s="1"/>
  <c r="AF3240" i="156"/>
  <c r="AG3240" i="156" s="1"/>
  <c r="AF3252" i="156"/>
  <c r="AG3252" i="156" s="1"/>
  <c r="AF3269" i="156"/>
  <c r="AG3269" i="156" s="1"/>
  <c r="AF3271" i="156"/>
  <c r="AG3271" i="156" s="1"/>
  <c r="AF3273" i="156"/>
  <c r="AG3273" i="156" s="1"/>
  <c r="AF3461" i="156"/>
  <c r="AF3464" i="156"/>
  <c r="AF3468" i="156"/>
  <c r="AF3493" i="156"/>
  <c r="AF3495" i="156"/>
  <c r="AF3499" i="156"/>
  <c r="AF3505" i="156"/>
  <c r="AF2937" i="156"/>
  <c r="AG2937" i="156" s="1"/>
  <c r="AF2910" i="156"/>
  <c r="AG2910" i="156" s="1"/>
  <c r="AF2926" i="156"/>
  <c r="AG2926" i="156" s="1"/>
  <c r="AF2946" i="156"/>
  <c r="AG2946" i="156" s="1"/>
  <c r="AF2956" i="156"/>
  <c r="AG2956" i="156" s="1"/>
  <c r="AF3076" i="156"/>
  <c r="AG3076" i="156" s="1"/>
  <c r="AF3079" i="156"/>
  <c r="AG3079" i="156" s="1"/>
  <c r="AF3085" i="156"/>
  <c r="AG3085" i="156" s="1"/>
  <c r="AF3280" i="156"/>
  <c r="AG3280" i="156" s="1"/>
  <c r="T3357" i="156"/>
  <c r="AF3315" i="156"/>
  <c r="AG3315" i="156" s="1"/>
  <c r="T3435" i="156"/>
  <c r="AF3396" i="156"/>
  <c r="AG3396" i="156" s="1"/>
  <c r="AF2938" i="156"/>
  <c r="AG2938" i="156" s="1"/>
  <c r="AF2933" i="156"/>
  <c r="AG2933" i="156" s="1"/>
  <c r="AF2958" i="156"/>
  <c r="AG2958" i="156" s="1"/>
  <c r="AF3111" i="156"/>
  <c r="AG3111" i="156" s="1"/>
  <c r="AF3113" i="156"/>
  <c r="AG3113" i="156" s="1"/>
  <c r="AF3115" i="156"/>
  <c r="AG3115" i="156" s="1"/>
  <c r="AF3117" i="156"/>
  <c r="AG3117" i="156" s="1"/>
  <c r="AF3123" i="156"/>
  <c r="AG3123" i="156" s="1"/>
  <c r="AF3125" i="156"/>
  <c r="AG3125" i="156" s="1"/>
  <c r="AF3286" i="156"/>
  <c r="AG3286" i="156" s="1"/>
  <c r="AF2939" i="156"/>
  <c r="AG2939" i="156" s="1"/>
  <c r="AF2907" i="156"/>
  <c r="AG2907" i="156" s="1"/>
  <c r="AF2911" i="156"/>
  <c r="AG2911" i="156" s="1"/>
  <c r="AF2941" i="156"/>
  <c r="AG2941" i="156" s="1"/>
  <c r="AF2949" i="156"/>
  <c r="AG2949" i="156" s="1"/>
  <c r="AF2961" i="156"/>
  <c r="AG2961" i="156" s="1"/>
  <c r="AF3130" i="156"/>
  <c r="AG3130" i="156" s="1"/>
  <c r="AF3135" i="156"/>
  <c r="AG3135" i="156" s="1"/>
  <c r="AF3139" i="156"/>
  <c r="AG3139" i="156" s="1"/>
  <c r="AF3236" i="156"/>
  <c r="AG3236" i="156" s="1"/>
  <c r="AF3239" i="156"/>
  <c r="AG3239" i="156" s="1"/>
  <c r="AF3243" i="156"/>
  <c r="AG3243" i="156" s="1"/>
  <c r="AF3268" i="156"/>
  <c r="AG3268" i="156" s="1"/>
  <c r="AF3270" i="156"/>
  <c r="AG3270" i="156" s="1"/>
  <c r="AF3272" i="156"/>
  <c r="AG3272" i="156" s="1"/>
  <c r="AF3459" i="156"/>
  <c r="AF3460" i="156"/>
  <c r="AF3462" i="156"/>
  <c r="AF3463" i="156"/>
  <c r="AF3465" i="156"/>
  <c r="AF3492" i="156"/>
  <c r="AF3494" i="156"/>
  <c r="AF3496" i="156"/>
  <c r="AF3504" i="156"/>
  <c r="AF3507" i="156"/>
  <c r="AF3517" i="156"/>
  <c r="AF2912" i="156"/>
  <c r="AG2912" i="156" s="1"/>
  <c r="AF2942" i="156"/>
  <c r="AG2942" i="156" s="1"/>
  <c r="AF2950" i="156"/>
  <c r="AG2950" i="156" s="1"/>
  <c r="AF2962" i="156"/>
  <c r="AG2962" i="156" s="1"/>
  <c r="AF3074" i="156"/>
  <c r="AG3074" i="156" s="1"/>
  <c r="AF3075" i="156"/>
  <c r="AG3075" i="156" s="1"/>
  <c r="AF3077" i="156"/>
  <c r="AG3077" i="156" s="1"/>
  <c r="AF3078" i="156"/>
  <c r="AG3078" i="156" s="1"/>
  <c r="AF3080" i="156"/>
  <c r="AG3080" i="156" s="1"/>
  <c r="T3211" i="156"/>
  <c r="AF3168" i="156"/>
  <c r="AG3168" i="156" s="1"/>
  <c r="AF3279" i="156"/>
  <c r="AG3279" i="156" s="1"/>
  <c r="AF3281" i="156"/>
  <c r="AG3281" i="156" s="1"/>
  <c r="S47" i="46"/>
  <c r="U99" i="57"/>
  <c r="V977" i="37" s="1"/>
  <c r="V117" i="57"/>
  <c r="W995" i="37" s="1"/>
  <c r="V94" i="57"/>
  <c r="V95" i="57" s="1"/>
  <c r="S94" i="57"/>
  <c r="S95" i="57" s="1"/>
  <c r="U161" i="57"/>
  <c r="V1039" i="37" s="1"/>
  <c r="X151" i="57"/>
  <c r="Y1029" i="37" s="1"/>
  <c r="X810" i="157"/>
  <c r="V171" i="37" s="1"/>
  <c r="R2250" i="157"/>
  <c r="V1277" i="157"/>
  <c r="T473" i="37" s="1"/>
  <c r="V1280" i="157"/>
  <c r="T476" i="37" s="1"/>
  <c r="AA2253" i="157"/>
  <c r="Y1163" i="37" s="1"/>
  <c r="AA2195" i="157"/>
  <c r="AA2196" i="157" s="1"/>
  <c r="W2195" i="157"/>
  <c r="W2196" i="157" s="1"/>
  <c r="W2253" i="157"/>
  <c r="U1163" i="37" s="1"/>
  <c r="R2105" i="157"/>
  <c r="V1430" i="157"/>
  <c r="T609" i="37" s="1"/>
  <c r="V1433" i="157"/>
  <c r="T612" i="37" s="1"/>
  <c r="AA1952" i="157"/>
  <c r="Y962" i="37" s="1"/>
  <c r="Y1430" i="157"/>
  <c r="W609" i="37" s="1"/>
  <c r="Y1433" i="157"/>
  <c r="W612" i="37" s="1"/>
  <c r="X2167" i="157"/>
  <c r="Y2195" i="157"/>
  <c r="Y2196" i="157" s="1"/>
  <c r="Y2253" i="157"/>
  <c r="W1163" i="37" s="1"/>
  <c r="Z2195" i="157"/>
  <c r="Z2196" i="157" s="1"/>
  <c r="Z2253" i="157"/>
  <c r="X1163" i="37" s="1"/>
  <c r="Z1952" i="157"/>
  <c r="X962" i="37" s="1"/>
  <c r="V2253" i="157"/>
  <c r="T1163" i="37" s="1"/>
  <c r="V2195" i="157"/>
  <c r="V2196" i="157" s="1"/>
  <c r="Y1277" i="157"/>
  <c r="W473" i="37" s="1"/>
  <c r="W1277" i="157"/>
  <c r="U473" i="37" s="1"/>
  <c r="V92" i="46"/>
  <c r="V208" i="37" s="1"/>
  <c r="V60" i="46"/>
  <c r="X1933" i="157"/>
  <c r="V943" i="37" s="1"/>
  <c r="V343" i="37"/>
  <c r="X412" i="157"/>
  <c r="X184" i="157"/>
  <c r="Y126" i="37"/>
  <c r="T126" i="37"/>
  <c r="T117" i="57"/>
  <c r="U995" i="37" s="1"/>
  <c r="V978" i="37"/>
  <c r="T389" i="157"/>
  <c r="V1753" i="157"/>
  <c r="T854" i="37" s="1"/>
  <c r="W2250" i="157"/>
  <c r="U1160" i="37" s="1"/>
  <c r="V2250" i="157"/>
  <c r="T1160" i="37" s="1"/>
  <c r="V1110" i="37"/>
  <c r="Y2250" i="157"/>
  <c r="W1160" i="37" s="1"/>
  <c r="V209" i="37"/>
  <c r="S140" i="46"/>
  <c r="S256" i="37" s="1"/>
  <c r="X142" i="46"/>
  <c r="X258" i="37" s="1"/>
  <c r="Y142" i="46"/>
  <c r="Y258" i="37" s="1"/>
  <c r="W142" i="46"/>
  <c r="W258" i="37" s="1"/>
  <c r="O117" i="57"/>
  <c r="P995" i="37" s="1"/>
  <c r="T109" i="46"/>
  <c r="T225" i="37" s="1"/>
  <c r="R1591" i="157"/>
  <c r="W1556" i="157"/>
  <c r="U784" i="37" s="1"/>
  <c r="W1591" i="157"/>
  <c r="U819" i="37" s="1"/>
  <c r="V1594" i="157"/>
  <c r="T822" i="37" s="1"/>
  <c r="V1591" i="157"/>
  <c r="T819" i="37" s="1"/>
  <c r="Y1916" i="157"/>
  <c r="W926" i="37" s="1"/>
  <c r="Y1952" i="157"/>
  <c r="W962" i="37" s="1"/>
  <c r="AA1790" i="157"/>
  <c r="Y891" i="37" s="1"/>
  <c r="W2108" i="157"/>
  <c r="U1098" i="37" s="1"/>
  <c r="W2105" i="157"/>
  <c r="U1095" i="37" s="1"/>
  <c r="AA1433" i="157"/>
  <c r="Y612" i="37" s="1"/>
  <c r="AA1430" i="157"/>
  <c r="Y609" i="37" s="1"/>
  <c r="V2108" i="157"/>
  <c r="T1098" i="37" s="1"/>
  <c r="V2105" i="157"/>
  <c r="T1095" i="37" s="1"/>
  <c r="W1955" i="157"/>
  <c r="U965" i="37" s="1"/>
  <c r="W1952" i="157"/>
  <c r="U962" i="37" s="1"/>
  <c r="W1430" i="157"/>
  <c r="U609" i="37" s="1"/>
  <c r="AA1110" i="157"/>
  <c r="Y400" i="37" s="1"/>
  <c r="AA1277" i="157"/>
  <c r="Y473" i="37" s="1"/>
  <c r="R1952" i="157"/>
  <c r="AA1591" i="157"/>
  <c r="Y819" i="37" s="1"/>
  <c r="Z1110" i="157"/>
  <c r="X400" i="37" s="1"/>
  <c r="V1955" i="157"/>
  <c r="T965" i="37" s="1"/>
  <c r="V1952" i="157"/>
  <c r="T962" i="37" s="1"/>
  <c r="Y1790" i="157"/>
  <c r="W891" i="37" s="1"/>
  <c r="Z1433" i="157"/>
  <c r="X612" i="37" s="1"/>
  <c r="Z1430" i="157"/>
  <c r="X609" i="37" s="1"/>
  <c r="R1110" i="157"/>
  <c r="Y2070" i="157"/>
  <c r="W1060" i="37" s="1"/>
  <c r="Y2105" i="157"/>
  <c r="W1095" i="37" s="1"/>
  <c r="Z2105" i="157"/>
  <c r="X1095" i="37" s="1"/>
  <c r="Z1277" i="157"/>
  <c r="X473" i="37" s="1"/>
  <c r="W1044" i="157"/>
  <c r="W1045" i="157" s="1"/>
  <c r="U1788" i="157"/>
  <c r="AD1788" i="157" s="1"/>
  <c r="U1428" i="157"/>
  <c r="AD1428" i="157" s="1"/>
  <c r="U2248" i="157"/>
  <c r="AD2248" i="157" s="1"/>
  <c r="U2103" i="157"/>
  <c r="AD2103" i="157" s="1"/>
  <c r="U1589" i="157"/>
  <c r="AD1589" i="157" s="1"/>
  <c r="U1275" i="157"/>
  <c r="AD1275" i="157" s="1"/>
  <c r="U1950" i="157"/>
  <c r="AD1950" i="157" s="1"/>
  <c r="U107" i="157"/>
  <c r="AD107" i="157" s="1"/>
  <c r="X1432" i="157"/>
  <c r="V611" i="37" s="1"/>
  <c r="V104" i="46"/>
  <c r="V220" i="37" s="1"/>
  <c r="AA2217" i="157"/>
  <c r="Y1127" i="37" s="1"/>
  <c r="X1108" i="157"/>
  <c r="V398" i="37" s="1"/>
  <c r="U112" i="57"/>
  <c r="V990" i="37" s="1"/>
  <c r="X1748" i="157"/>
  <c r="V849" i="37" s="1"/>
  <c r="X1788" i="157"/>
  <c r="V889" i="37" s="1"/>
  <c r="X2212" i="157"/>
  <c r="V1122" i="37" s="1"/>
  <c r="X1232" i="157"/>
  <c r="V428" i="37" s="1"/>
  <c r="X1275" i="157"/>
  <c r="V471" i="37" s="1"/>
  <c r="X1551" i="157"/>
  <c r="V779" i="37" s="1"/>
  <c r="X1589" i="157"/>
  <c r="V817" i="37" s="1"/>
  <c r="X1389" i="157"/>
  <c r="V568" i="37" s="1"/>
  <c r="X1428" i="157"/>
  <c r="V607" i="37" s="1"/>
  <c r="X1911" i="157"/>
  <c r="V921" i="37" s="1"/>
  <c r="X1950" i="157"/>
  <c r="V960" i="37" s="1"/>
  <c r="X2065" i="157"/>
  <c r="V1055" i="37" s="1"/>
  <c r="X2103" i="157"/>
  <c r="V1093" i="37" s="1"/>
  <c r="U1108" i="157"/>
  <c r="AD1108" i="157" s="1"/>
  <c r="X1954" i="157"/>
  <c r="V964" i="37" s="1"/>
  <c r="V1237" i="157"/>
  <c r="T433" i="37" s="1"/>
  <c r="W1237" i="157"/>
  <c r="U433" i="37" s="1"/>
  <c r="Q130" i="57"/>
  <c r="R1008" i="37" s="1"/>
  <c r="Q118" i="57"/>
  <c r="R996" i="37" s="1"/>
  <c r="R110" i="46"/>
  <c r="R226" i="37" s="1"/>
  <c r="R122" i="46"/>
  <c r="R238" i="37" s="1"/>
  <c r="V1004" i="37"/>
  <c r="U133" i="57"/>
  <c r="V1011" i="37" s="1"/>
  <c r="U132" i="57"/>
  <c r="V1010" i="37" s="1"/>
  <c r="V1006" i="37"/>
  <c r="U129" i="57"/>
  <c r="V1007" i="37" s="1"/>
  <c r="R130" i="57"/>
  <c r="S1008" i="37" s="1"/>
  <c r="U131" i="57"/>
  <c r="V1009" i="37" s="1"/>
  <c r="U119" i="57"/>
  <c r="V997" i="37" s="1"/>
  <c r="R118" i="57"/>
  <c r="S996" i="37" s="1"/>
  <c r="V234" i="37"/>
  <c r="V125" i="46"/>
  <c r="V241" i="37" s="1"/>
  <c r="V124" i="46"/>
  <c r="V240" i="37" s="1"/>
  <c r="V237" i="37"/>
  <c r="V123" i="46"/>
  <c r="V239" i="37" s="1"/>
  <c r="Y109" i="46"/>
  <c r="Y225" i="37" s="1"/>
  <c r="S110" i="46"/>
  <c r="S226" i="37" s="1"/>
  <c r="V111" i="46"/>
  <c r="V227" i="37" s="1"/>
  <c r="X279" i="157"/>
  <c r="T2083" i="157"/>
  <c r="R1073" i="37" s="1"/>
  <c r="T1754" i="157"/>
  <c r="R855" i="37" s="1"/>
  <c r="T1569" i="157"/>
  <c r="R797" i="37" s="1"/>
  <c r="U1407" i="157"/>
  <c r="AD1407" i="157" s="1"/>
  <c r="V451" i="37"/>
  <c r="X1408" i="157"/>
  <c r="V587" i="37" s="1"/>
  <c r="V937" i="37"/>
  <c r="Z1753" i="157"/>
  <c r="X854" i="37" s="1"/>
  <c r="X2082" i="157"/>
  <c r="V1072" i="37" s="1"/>
  <c r="R1394" i="157"/>
  <c r="U1557" i="157"/>
  <c r="AD1557" i="157" s="1"/>
  <c r="V793" i="37"/>
  <c r="T1407" i="157"/>
  <c r="R586" i="37" s="1"/>
  <c r="Y1556" i="157"/>
  <c r="W784" i="37" s="1"/>
  <c r="R1237" i="157"/>
  <c r="X2232" i="157"/>
  <c r="V1142" i="37" s="1"/>
  <c r="U2083" i="157"/>
  <c r="AD2083" i="157" s="1"/>
  <c r="X1420" i="157"/>
  <c r="V599" i="37" s="1"/>
  <c r="X1572" i="157"/>
  <c r="V800" i="37" s="1"/>
  <c r="V445" i="37"/>
  <c r="V585" i="37"/>
  <c r="V446" i="37"/>
  <c r="X1941" i="157"/>
  <c r="V951" i="37" s="1"/>
  <c r="X2084" i="157"/>
  <c r="V1074" i="37" s="1"/>
  <c r="V938" i="37"/>
  <c r="X1264" i="157"/>
  <c r="V460" i="37" s="1"/>
  <c r="Z1394" i="157"/>
  <c r="X573" i="37" s="1"/>
  <c r="Z1044" i="157"/>
  <c r="Z1045" i="157" s="1"/>
  <c r="Y2108" i="157"/>
  <c r="W1098" i="37" s="1"/>
  <c r="U266" i="157"/>
  <c r="T266" i="157"/>
  <c r="V1139" i="37"/>
  <c r="T1766" i="157"/>
  <c r="R867" i="37" s="1"/>
  <c r="V863" i="37"/>
  <c r="V450" i="37"/>
  <c r="R447" i="37"/>
  <c r="X1932" i="157"/>
  <c r="V942" i="37" s="1"/>
  <c r="X1571" i="157"/>
  <c r="V799" i="37" s="1"/>
  <c r="T1929" i="157"/>
  <c r="R939" i="37" s="1"/>
  <c r="V1071" i="37"/>
  <c r="U1929" i="157"/>
  <c r="AD1929" i="157" s="1"/>
  <c r="X1768" i="157"/>
  <c r="V869" i="37" s="1"/>
  <c r="T1238" i="157"/>
  <c r="R434" i="37" s="1"/>
  <c r="X1410" i="157"/>
  <c r="V589" i="37" s="1"/>
  <c r="X2231" i="157"/>
  <c r="V1141" i="37" s="1"/>
  <c r="U1766" i="157"/>
  <c r="AD1766" i="157" s="1"/>
  <c r="V796" i="37"/>
  <c r="X1239" i="157"/>
  <c r="V435" i="37" s="1"/>
  <c r="Z1237" i="157"/>
  <c r="X433" i="37" s="1"/>
  <c r="V1069" i="37"/>
  <c r="V1136" i="37"/>
  <c r="X2086" i="157"/>
  <c r="V1076" i="37" s="1"/>
  <c r="X1931" i="157"/>
  <c r="V941" i="37" s="1"/>
  <c r="X1778" i="157"/>
  <c r="V879" i="37" s="1"/>
  <c r="V866" i="37"/>
  <c r="T1395" i="157"/>
  <c r="R574" i="37" s="1"/>
  <c r="X1769" i="157"/>
  <c r="V870" i="37" s="1"/>
  <c r="X1767" i="157"/>
  <c r="V868" i="37" s="1"/>
  <c r="X1930" i="157"/>
  <c r="V940" i="37" s="1"/>
  <c r="X2233" i="157"/>
  <c r="V1143" i="37" s="1"/>
  <c r="X2085" i="157"/>
  <c r="V1075" i="37" s="1"/>
  <c r="X2072" i="157"/>
  <c r="V1062" i="37" s="1"/>
  <c r="Z3262" i="156"/>
  <c r="X716" i="37"/>
  <c r="X3092" i="156"/>
  <c r="W644" i="37" s="1"/>
  <c r="W657" i="37"/>
  <c r="W507" i="37"/>
  <c r="Y3092" i="156"/>
  <c r="X644" i="37" s="1"/>
  <c r="X507" i="37"/>
  <c r="P716" i="37"/>
  <c r="Z3092" i="156"/>
  <c r="Y507" i="37"/>
  <c r="X3262" i="156"/>
  <c r="W728" i="37" s="1"/>
  <c r="Q3092" i="156"/>
  <c r="P507" i="37"/>
  <c r="Y3262" i="156"/>
  <c r="X728" i="37" s="1"/>
  <c r="V2070" i="157"/>
  <c r="T1060" i="37" s="1"/>
  <c r="AA2070" i="157"/>
  <c r="Y1060" i="37" s="1"/>
  <c r="U109" i="46"/>
  <c r="U225" i="37" s="1"/>
  <c r="W109" i="46"/>
  <c r="W225" i="37" s="1"/>
  <c r="W1594" i="157"/>
  <c r="U822" i="37" s="1"/>
  <c r="T3265" i="156"/>
  <c r="T3295" i="156"/>
  <c r="S658" i="37"/>
  <c r="T3293" i="156"/>
  <c r="S653" i="37"/>
  <c r="T3244" i="156"/>
  <c r="T3264" i="156"/>
  <c r="T3289" i="156"/>
  <c r="X117" i="57"/>
  <c r="Y995" i="37" s="1"/>
  <c r="T661" i="157"/>
  <c r="Y2217" i="157"/>
  <c r="W1127" i="37" s="1"/>
  <c r="X1001" i="157"/>
  <c r="U570" i="157"/>
  <c r="AD570" i="157" s="1"/>
  <c r="X1107" i="157"/>
  <c r="V397" i="37" s="1"/>
  <c r="W1069" i="157"/>
  <c r="U359" i="37" s="1"/>
  <c r="Z1556" i="157"/>
  <c r="X784" i="37" s="1"/>
  <c r="T171" i="157"/>
  <c r="AA1394" i="157"/>
  <c r="Y573" i="37" s="1"/>
  <c r="X1064" i="157"/>
  <c r="V354" i="37" s="1"/>
  <c r="X382" i="157"/>
  <c r="S3511" i="156"/>
  <c r="S3520" i="156"/>
  <c r="S3141" i="156"/>
  <c r="S3259" i="156"/>
  <c r="S3263" i="156"/>
  <c r="S3266" i="156"/>
  <c r="S3284" i="156"/>
  <c r="S3293" i="156"/>
  <c r="S3296" i="156"/>
  <c r="S3521" i="156"/>
  <c r="S3244" i="156"/>
  <c r="S3260" i="156"/>
  <c r="S3264" i="156"/>
  <c r="S3267" i="156"/>
  <c r="S3289" i="156"/>
  <c r="S3294" i="156"/>
  <c r="S3086" i="156"/>
  <c r="S3128" i="156"/>
  <c r="S3509" i="156"/>
  <c r="S3513" i="156"/>
  <c r="S3519" i="156"/>
  <c r="S3133" i="156"/>
  <c r="S3258" i="156"/>
  <c r="S3261" i="156"/>
  <c r="S3265" i="156"/>
  <c r="S3275" i="156"/>
  <c r="S3295" i="156"/>
  <c r="S3251" i="156"/>
  <c r="Q50" i="57"/>
  <c r="V1556" i="157"/>
  <c r="T784" i="37" s="1"/>
  <c r="X583" i="157"/>
  <c r="V368" i="37"/>
  <c r="R2217" i="157"/>
  <c r="R1753" i="157"/>
  <c r="Z51" i="157"/>
  <c r="Z752" i="157" s="1"/>
  <c r="P109" i="46"/>
  <c r="P225" i="37" s="1"/>
  <c r="P88" i="46"/>
  <c r="S3292" i="156"/>
  <c r="S117" i="57"/>
  <c r="T995" i="37" s="1"/>
  <c r="S3137" i="156"/>
  <c r="X1116" i="157"/>
  <c r="V406" i="37" s="1"/>
  <c r="Z1916" i="157"/>
  <c r="X926" i="37" s="1"/>
  <c r="X1086" i="157"/>
  <c r="V376" i="37" s="1"/>
  <c r="T1637" i="157"/>
  <c r="U1070" i="157"/>
  <c r="AD1070" i="157" s="1"/>
  <c r="V1394" i="157"/>
  <c r="T573" i="37" s="1"/>
  <c r="T1152" i="157"/>
  <c r="W2070" i="157"/>
  <c r="U1060" i="37" s="1"/>
  <c r="U893" i="157"/>
  <c r="T1314" i="157"/>
  <c r="V375" i="37"/>
  <c r="Q3173" i="156"/>
  <c r="U63" i="57"/>
  <c r="R50" i="57"/>
  <c r="W117" i="57"/>
  <c r="X995" i="37" s="1"/>
  <c r="X109" i="46"/>
  <c r="X225" i="37" s="1"/>
  <c r="U411" i="157"/>
  <c r="X416" i="157"/>
  <c r="V166" i="37"/>
  <c r="W51" i="157"/>
  <c r="W752" i="157" s="1"/>
  <c r="R51" i="157"/>
  <c r="R752" i="157" s="1"/>
  <c r="W2217" i="157"/>
  <c r="U1127" i="37" s="1"/>
  <c r="X2006" i="157"/>
  <c r="U2840" i="156"/>
  <c r="S122" i="46"/>
  <c r="S238" i="37" s="1"/>
  <c r="T893" i="157"/>
  <c r="X906" i="157"/>
  <c r="T411" i="157"/>
  <c r="X674" i="157"/>
  <c r="T570" i="157"/>
  <c r="Z2217" i="157"/>
  <c r="X1127" i="37" s="1"/>
  <c r="R1916" i="157"/>
  <c r="U1993" i="157"/>
  <c r="U2071" i="157"/>
  <c r="AD2071" i="157" s="1"/>
  <c r="T1993" i="157"/>
  <c r="T2071" i="157"/>
  <c r="R1061" i="37" s="1"/>
  <c r="Y1753" i="157"/>
  <c r="W854" i="37" s="1"/>
  <c r="Y1705" i="157"/>
  <c r="Y1706" i="157" s="1"/>
  <c r="W1394" i="157"/>
  <c r="U573" i="37" s="1"/>
  <c r="AA1556" i="157"/>
  <c r="Y784" i="37" s="1"/>
  <c r="AA1594" i="157"/>
  <c r="Y822" i="37" s="1"/>
  <c r="X1112" i="157"/>
  <c r="V402" i="37" s="1"/>
  <c r="V374" i="37"/>
  <c r="U988" i="157"/>
  <c r="X53" i="157"/>
  <c r="V2217" i="157"/>
  <c r="T1127" i="37" s="1"/>
  <c r="U2218" i="157"/>
  <c r="AD2218" i="157" s="1"/>
  <c r="U2154" i="157"/>
  <c r="X2219" i="157"/>
  <c r="V1129" i="37" s="1"/>
  <c r="X2155" i="157"/>
  <c r="T2154" i="157"/>
  <c r="T2218" i="157"/>
  <c r="R1128" i="37" s="1"/>
  <c r="X1792" i="157"/>
  <c r="V893" i="37" s="1"/>
  <c r="X1650" i="157"/>
  <c r="AA1705" i="157"/>
  <c r="AA1753" i="157"/>
  <c r="Y854" i="37" s="1"/>
  <c r="Y1394" i="157"/>
  <c r="W573" i="37" s="1"/>
  <c r="U1475" i="157"/>
  <c r="U1569" i="157"/>
  <c r="AD1569" i="157" s="1"/>
  <c r="Y1069" i="157"/>
  <c r="W359" i="37" s="1"/>
  <c r="Y1044" i="157"/>
  <c r="Y1045" i="157" s="1"/>
  <c r="R1556" i="157"/>
  <c r="X1396" i="157"/>
  <c r="V575" i="37" s="1"/>
  <c r="AA1069" i="157"/>
  <c r="Y359" i="37" s="1"/>
  <c r="Z1069" i="157"/>
  <c r="X359" i="37" s="1"/>
  <c r="X825" i="157"/>
  <c r="X851" i="157" s="1"/>
  <c r="V196" i="37" s="1"/>
  <c r="AA112" i="157"/>
  <c r="AA1916" i="157"/>
  <c r="Y926" i="37" s="1"/>
  <c r="U1917" i="157"/>
  <c r="AD1917" i="157" s="1"/>
  <c r="T1917" i="157"/>
  <c r="R927" i="37" s="1"/>
  <c r="X1770" i="157"/>
  <c r="V871" i="37" s="1"/>
  <c r="X1731" i="157"/>
  <c r="W1753" i="157"/>
  <c r="U854" i="37" s="1"/>
  <c r="X1409" i="157"/>
  <c r="V588" i="37" s="1"/>
  <c r="X1327" i="157"/>
  <c r="X1755" i="157"/>
  <c r="V856" i="37" s="1"/>
  <c r="X1570" i="157"/>
  <c r="V798" i="37" s="1"/>
  <c r="X1488" i="157"/>
  <c r="U1238" i="157"/>
  <c r="AD1238" i="157" s="1"/>
  <c r="X1593" i="157"/>
  <c r="V821" i="37" s="1"/>
  <c r="V1069" i="157"/>
  <c r="T359" i="37" s="1"/>
  <c r="W1916" i="157"/>
  <c r="U926" i="37" s="1"/>
  <c r="Z2108" i="157"/>
  <c r="X1098" i="37" s="1"/>
  <c r="Z2070" i="157"/>
  <c r="X1060" i="37" s="1"/>
  <c r="V1916" i="157"/>
  <c r="T926" i="37" s="1"/>
  <c r="U1754" i="157"/>
  <c r="AD1754" i="157" s="1"/>
  <c r="U1637" i="157"/>
  <c r="X1850" i="157"/>
  <c r="U1395" i="157"/>
  <c r="AD1395" i="157" s="1"/>
  <c r="U1314" i="157"/>
  <c r="R1069" i="157"/>
  <c r="X33" i="157"/>
  <c r="V128" i="37"/>
  <c r="V129" i="37"/>
  <c r="X3320" i="156"/>
  <c r="X3362" i="156" s="1"/>
  <c r="W3396" i="156"/>
  <c r="W3435" i="156" s="1"/>
  <c r="X3401" i="156"/>
  <c r="V2840" i="156"/>
  <c r="W3301" i="156"/>
  <c r="AC3301" i="156" s="1"/>
  <c r="W3303" i="156"/>
  <c r="AC3303" i="156" s="1"/>
  <c r="W3357" i="156"/>
  <c r="W3330" i="156"/>
  <c r="AC3330" i="156" s="1"/>
  <c r="W3509" i="156"/>
  <c r="V1227" i="37" s="1"/>
  <c r="W3356" i="156"/>
  <c r="AC3356" i="156" s="1"/>
  <c r="W3358" i="156"/>
  <c r="W3511" i="156" s="1"/>
  <c r="V1229" i="37" s="1"/>
  <c r="W3360" i="156"/>
  <c r="W3513" i="156" s="1"/>
  <c r="V1231" i="37" s="1"/>
  <c r="W3370" i="156"/>
  <c r="AC3370" i="156" s="1"/>
  <c r="W3372" i="156"/>
  <c r="AC3372" i="156" s="1"/>
  <c r="W3374" i="156"/>
  <c r="AC3374" i="156" s="1"/>
  <c r="Q3320" i="156"/>
  <c r="Y3320" i="156"/>
  <c r="Y3362" i="156" s="1"/>
  <c r="W3403" i="156"/>
  <c r="AC3403" i="156" s="1"/>
  <c r="V3401" i="156"/>
  <c r="Y2840" i="156"/>
  <c r="S3333" i="156"/>
  <c r="U3320" i="156"/>
  <c r="U3362" i="156" s="1"/>
  <c r="U3173" i="156"/>
  <c r="V3320" i="156"/>
  <c r="V3362" i="156" s="1"/>
  <c r="Q3475" i="156"/>
  <c r="Y3475" i="156"/>
  <c r="X1193" i="37" s="1"/>
  <c r="V3487" i="156"/>
  <c r="U1205" i="37" s="1"/>
  <c r="W3156" i="156"/>
  <c r="AC3156" i="156" s="1"/>
  <c r="W3168" i="156"/>
  <c r="AC3168" i="156" s="1"/>
  <c r="W3183" i="156"/>
  <c r="AC3183" i="156" s="1"/>
  <c r="W3190" i="156"/>
  <c r="W3266" i="156" s="1"/>
  <c r="V732" i="37" s="1"/>
  <c r="W3199" i="156"/>
  <c r="AC3199" i="156" s="1"/>
  <c r="T3259" i="156"/>
  <c r="Z3320" i="156"/>
  <c r="S3488" i="156"/>
  <c r="S3490" i="156"/>
  <c r="U3475" i="156"/>
  <c r="T1193" i="37" s="1"/>
  <c r="Z3475" i="156"/>
  <c r="Y1193" i="37" s="1"/>
  <c r="X3487" i="156"/>
  <c r="W1205" i="37" s="1"/>
  <c r="S3015" i="156"/>
  <c r="T3488" i="156"/>
  <c r="T3490" i="156"/>
  <c r="Y3487" i="156"/>
  <c r="X1205" i="37" s="1"/>
  <c r="W3302" i="156"/>
  <c r="AC3302" i="156" s="1"/>
  <c r="W3304" i="156"/>
  <c r="AC3304" i="156" s="1"/>
  <c r="W3329" i="156"/>
  <c r="AC3329" i="156" s="1"/>
  <c r="W3331" i="156"/>
  <c r="AC3331" i="156" s="1"/>
  <c r="W3355" i="156"/>
  <c r="AC3355" i="156" s="1"/>
  <c r="W3371" i="156"/>
  <c r="AC3371" i="156" s="1"/>
  <c r="W3373" i="156"/>
  <c r="AC3373" i="156" s="1"/>
  <c r="S3469" i="156"/>
  <c r="S3489" i="156"/>
  <c r="S3491" i="156"/>
  <c r="X3475" i="156"/>
  <c r="W1193" i="37" s="1"/>
  <c r="U3487" i="156"/>
  <c r="T1205" i="37" s="1"/>
  <c r="S659" i="37"/>
  <c r="W3003" i="156"/>
  <c r="W3002" i="156" s="1"/>
  <c r="AC3002" i="156" s="1"/>
  <c r="S655" i="37"/>
  <c r="S660" i="37"/>
  <c r="V3001" i="156"/>
  <c r="T3015" i="156"/>
  <c r="W3175" i="156"/>
  <c r="AC3175" i="156" s="1"/>
  <c r="T3251" i="156"/>
  <c r="S508" i="37"/>
  <c r="Q2840" i="156"/>
  <c r="S518" i="37"/>
  <c r="W3004" i="156"/>
  <c r="AC3004" i="156" s="1"/>
  <c r="S656" i="37"/>
  <c r="S661" i="37"/>
  <c r="X3001" i="156"/>
  <c r="S3186" i="156"/>
  <c r="S654" i="37"/>
  <c r="X3173" i="156"/>
  <c r="W716" i="37"/>
  <c r="S519" i="37"/>
  <c r="S515" i="37"/>
  <c r="S523" i="37"/>
  <c r="S662" i="37"/>
  <c r="Q3001" i="156"/>
  <c r="Z3001" i="156"/>
  <c r="T3333" i="156"/>
  <c r="W3451" i="156"/>
  <c r="AC3451" i="156" s="1"/>
  <c r="T3522" i="156"/>
  <c r="S1195" i="37"/>
  <c r="T3489" i="156"/>
  <c r="T3509" i="156"/>
  <c r="T3513" i="156"/>
  <c r="S3514" i="156"/>
  <c r="X2840" i="156"/>
  <c r="W3157" i="156"/>
  <c r="AC3157" i="156" s="1"/>
  <c r="W3267" i="156"/>
  <c r="V733" i="37" s="1"/>
  <c r="W3284" i="156"/>
  <c r="V750" i="37" s="1"/>
  <c r="W3222" i="156"/>
  <c r="W3292" i="156" s="1"/>
  <c r="V758" i="37" s="1"/>
  <c r="W3224" i="156"/>
  <c r="W3294" i="156" s="1"/>
  <c r="V760" i="37" s="1"/>
  <c r="W3226" i="156"/>
  <c r="W3296" i="156" s="1"/>
  <c r="V762" i="37" s="1"/>
  <c r="T3186" i="156"/>
  <c r="V3173" i="156"/>
  <c r="T3260" i="156"/>
  <c r="Q3262" i="156"/>
  <c r="T3266" i="156"/>
  <c r="AC3266" i="156" s="1"/>
  <c r="T3275" i="156"/>
  <c r="T3284" i="156"/>
  <c r="T3294" i="156"/>
  <c r="S3518" i="156"/>
  <c r="Q3401" i="156"/>
  <c r="Z3401" i="156"/>
  <c r="V3475" i="156"/>
  <c r="U1193" i="37" s="1"/>
  <c r="Z3487" i="156"/>
  <c r="Y1205" i="37" s="1"/>
  <c r="T3514" i="156"/>
  <c r="Y3173" i="156"/>
  <c r="Z3173" i="156"/>
  <c r="Y716" i="37"/>
  <c r="T3261" i="156"/>
  <c r="T3267" i="156"/>
  <c r="T3296" i="156"/>
  <c r="W3447" i="156"/>
  <c r="AC3447" i="156" s="1"/>
  <c r="T3518" i="156"/>
  <c r="S3414" i="156"/>
  <c r="T3469" i="156"/>
  <c r="Q3487" i="156"/>
  <c r="T3491" i="156"/>
  <c r="S1218" i="37"/>
  <c r="T3511" i="156"/>
  <c r="W3289" i="156"/>
  <c r="V755" i="37" s="1"/>
  <c r="W3223" i="156"/>
  <c r="W3293" i="156" s="1"/>
  <c r="V759" i="37" s="1"/>
  <c r="W3225" i="156"/>
  <c r="W3295" i="156" s="1"/>
  <c r="V761" i="37" s="1"/>
  <c r="T3258" i="156"/>
  <c r="T3263" i="156"/>
  <c r="T3292" i="156"/>
  <c r="S3522" i="156"/>
  <c r="T3414" i="156"/>
  <c r="S1204" i="37"/>
  <c r="X46" i="157"/>
  <c r="V51" i="157"/>
  <c r="V752" i="157" s="1"/>
  <c r="U171" i="157"/>
  <c r="X32" i="157"/>
  <c r="X733" i="157" s="1"/>
  <c r="X34" i="157"/>
  <c r="Y51" i="157"/>
  <c r="Y752" i="157" s="1"/>
  <c r="U661" i="157"/>
  <c r="AD661" i="157" s="1"/>
  <c r="U3401" i="156"/>
  <c r="Y3401" i="156"/>
  <c r="U3001" i="156"/>
  <c r="Y3001" i="156"/>
  <c r="Z2840" i="156"/>
  <c r="S115" i="37" l="1"/>
  <c r="S126" i="37"/>
  <c r="Z479" i="37"/>
  <c r="AC3284" i="156"/>
  <c r="T2034" i="157"/>
  <c r="AC3511" i="156"/>
  <c r="AC3509" i="156"/>
  <c r="AC3296" i="156"/>
  <c r="AC3294" i="156"/>
  <c r="AC3513" i="156"/>
  <c r="AC3292" i="156"/>
  <c r="AC3293" i="156"/>
  <c r="AC3435" i="156"/>
  <c r="AC3226" i="156"/>
  <c r="AC3224" i="156"/>
  <c r="AC3267" i="156"/>
  <c r="AC3289" i="156"/>
  <c r="AC3295" i="156"/>
  <c r="AC3357" i="156"/>
  <c r="AC3225" i="156"/>
  <c r="AC3396" i="156"/>
  <c r="AC3222" i="156"/>
  <c r="S1203" i="37"/>
  <c r="AC3003" i="156"/>
  <c r="AC3223" i="156"/>
  <c r="AC3360" i="156"/>
  <c r="AC3358" i="156"/>
  <c r="AC3190" i="156"/>
  <c r="X754" i="157"/>
  <c r="X52" i="157"/>
  <c r="X753" i="157" s="1"/>
  <c r="AD266" i="157"/>
  <c r="AD1314" i="157"/>
  <c r="AD2154" i="157"/>
  <c r="AD52" i="157"/>
  <c r="AD411" i="157"/>
  <c r="S372" i="37"/>
  <c r="AD1082" i="157"/>
  <c r="AD1475" i="157"/>
  <c r="AD1837" i="157"/>
  <c r="AD171" i="157"/>
  <c r="AD1637" i="157"/>
  <c r="AD1993" i="157"/>
  <c r="AD893" i="157"/>
  <c r="AD988" i="157"/>
  <c r="Z3362" i="156"/>
  <c r="T610" i="157"/>
  <c r="U610" i="157"/>
  <c r="AD610" i="157" s="1"/>
  <c r="V370" i="37"/>
  <c r="V371" i="37"/>
  <c r="AF3402" i="156"/>
  <c r="AG3402" i="156" s="1"/>
  <c r="T94" i="57"/>
  <c r="T95" i="57" s="1"/>
  <c r="V130" i="37"/>
  <c r="V928" i="37"/>
  <c r="V795" i="37"/>
  <c r="Y3216" i="156"/>
  <c r="T1687" i="157"/>
  <c r="U753" i="157"/>
  <c r="AD753" i="157" s="1"/>
  <c r="U3440" i="156"/>
  <c r="V3049" i="156"/>
  <c r="V3134" i="156" s="1"/>
  <c r="U686" i="37" s="1"/>
  <c r="S3105" i="156"/>
  <c r="Y2881" i="156"/>
  <c r="Y2960" i="156" s="1"/>
  <c r="X765" i="157"/>
  <c r="V126" i="37" s="1"/>
  <c r="T948" i="157"/>
  <c r="T1198" i="157"/>
  <c r="T1879" i="157"/>
  <c r="Y3049" i="156"/>
  <c r="W3094" i="156"/>
  <c r="V646" i="37" s="1"/>
  <c r="V1317" i="37" s="1"/>
  <c r="U3216" i="156"/>
  <c r="U3290" i="156" s="1"/>
  <c r="V3440" i="156"/>
  <c r="V2881" i="156"/>
  <c r="V2960" i="156" s="1"/>
  <c r="U543" i="37" s="1"/>
  <c r="T2190" i="157"/>
  <c r="T1356" i="157"/>
  <c r="X2230" i="157"/>
  <c r="V1140" i="37" s="1"/>
  <c r="AF3174" i="156"/>
  <c r="AG3174" i="156" s="1"/>
  <c r="Y3440" i="156"/>
  <c r="U3049" i="156"/>
  <c r="U3134" i="156" s="1"/>
  <c r="T686" i="37" s="1"/>
  <c r="X3216" i="156"/>
  <c r="X3290" i="156" s="1"/>
  <c r="X3049" i="156"/>
  <c r="X3134" i="156" s="1"/>
  <c r="W686" i="37" s="1"/>
  <c r="W3174" i="156"/>
  <c r="AC3174" i="156" s="1"/>
  <c r="X3440" i="156"/>
  <c r="U2881" i="156"/>
  <c r="U2960" i="156" s="1"/>
  <c r="T543" i="37" s="1"/>
  <c r="T464" i="157"/>
  <c r="T216" i="157"/>
  <c r="Y112" i="157"/>
  <c r="Y144" i="157" s="1"/>
  <c r="Y145" i="157" s="1"/>
  <c r="V112" i="157"/>
  <c r="V144" i="157" s="1"/>
  <c r="V145" i="157" s="1"/>
  <c r="W112" i="157"/>
  <c r="W144" i="157" s="1"/>
  <c r="W145" i="157" s="1"/>
  <c r="Z112" i="157"/>
  <c r="Z801" i="157" s="1"/>
  <c r="T329" i="157"/>
  <c r="U1356" i="157"/>
  <c r="AD1356" i="157" s="1"/>
  <c r="S855" i="37"/>
  <c r="S797" i="37"/>
  <c r="S1128" i="37"/>
  <c r="S586" i="37"/>
  <c r="S398" i="37"/>
  <c r="S817" i="37"/>
  <c r="S1158" i="37"/>
  <c r="S574" i="37"/>
  <c r="U1519" i="157"/>
  <c r="AD1519" i="157" s="1"/>
  <c r="S1061" i="37"/>
  <c r="U464" i="157"/>
  <c r="AD464" i="157" s="1"/>
  <c r="S939" i="37"/>
  <c r="S1073" i="37"/>
  <c r="S960" i="37"/>
  <c r="S607" i="37"/>
  <c r="S108" i="37"/>
  <c r="Z483" i="37"/>
  <c r="U1879" i="157"/>
  <c r="AD1879" i="157" s="1"/>
  <c r="U216" i="157"/>
  <c r="AD216" i="157" s="1"/>
  <c r="S927" i="37"/>
  <c r="U2034" i="157"/>
  <c r="AD2034" i="157" s="1"/>
  <c r="U948" i="157"/>
  <c r="AD948" i="157" s="1"/>
  <c r="S360" i="37"/>
  <c r="S867" i="37"/>
  <c r="U329" i="157"/>
  <c r="AD329" i="157" s="1"/>
  <c r="S785" i="37"/>
  <c r="S889" i="37"/>
  <c r="S96" i="37"/>
  <c r="S196" i="37"/>
  <c r="U1687" i="157"/>
  <c r="S434" i="37"/>
  <c r="U2190" i="157"/>
  <c r="U1036" i="157"/>
  <c r="S471" i="37"/>
  <c r="S1093" i="37"/>
  <c r="S1140" i="37"/>
  <c r="S758" i="37"/>
  <c r="S1209" i="37"/>
  <c r="S732" i="37"/>
  <c r="AF3186" i="156"/>
  <c r="AG3186" i="156" s="1"/>
  <c r="S1318" i="37"/>
  <c r="S1331" i="37"/>
  <c r="S730" i="37"/>
  <c r="AF3435" i="156"/>
  <c r="AG3435" i="156" s="1"/>
  <c r="S1202" i="37"/>
  <c r="S645" i="37"/>
  <c r="AF3321" i="156"/>
  <c r="AG3321" i="156" s="1"/>
  <c r="S729" i="37"/>
  <c r="S1236" i="37"/>
  <c r="S762" i="37"/>
  <c r="S760" i="37"/>
  <c r="S1231" i="37"/>
  <c r="S1240" i="37"/>
  <c r="S717" i="37"/>
  <c r="S1208" i="37"/>
  <c r="S710" i="37"/>
  <c r="S761" i="37"/>
  <c r="AF3211" i="156"/>
  <c r="AG3211" i="156" s="1"/>
  <c r="S1201" i="37"/>
  <c r="AF3414" i="156"/>
  <c r="AG3414" i="156" s="1"/>
  <c r="S724" i="37"/>
  <c r="S1229" i="37"/>
  <c r="S733" i="37"/>
  <c r="S750" i="37"/>
  <c r="S726" i="37"/>
  <c r="S1227" i="37"/>
  <c r="S1206" i="37"/>
  <c r="S725" i="37"/>
  <c r="S731" i="37"/>
  <c r="AF3357" i="156"/>
  <c r="AG3357" i="156" s="1"/>
  <c r="T3250" i="156"/>
  <c r="S1187" i="37"/>
  <c r="S727" i="37"/>
  <c r="S1232" i="37"/>
  <c r="S741" i="37"/>
  <c r="S1207" i="37"/>
  <c r="AF3333" i="156"/>
  <c r="AG3333" i="156" s="1"/>
  <c r="S755" i="37"/>
  <c r="S759" i="37"/>
  <c r="S1194" i="37"/>
  <c r="S646" i="37"/>
  <c r="AF3002" i="156"/>
  <c r="AG3002" i="156" s="1"/>
  <c r="Z3216" i="156"/>
  <c r="Z3049" i="156"/>
  <c r="Z3440" i="156"/>
  <c r="Y644" i="37"/>
  <c r="Y728" i="37"/>
  <c r="Z2881" i="156"/>
  <c r="X94" i="57"/>
  <c r="X1837" i="157"/>
  <c r="AA1706" i="157"/>
  <c r="P89" i="46"/>
  <c r="Q86" i="57"/>
  <c r="Q151" i="57" s="1"/>
  <c r="R1029" i="37" s="1"/>
  <c r="Q89" i="57"/>
  <c r="Q154" i="57" s="1"/>
  <c r="S80" i="46"/>
  <c r="S83" i="46"/>
  <c r="R86" i="57"/>
  <c r="R151" i="57" s="1"/>
  <c r="S1029" i="37" s="1"/>
  <c r="R89" i="57"/>
  <c r="R154" i="57" s="1"/>
  <c r="O154" i="57"/>
  <c r="P1032" i="37" s="1"/>
  <c r="O94" i="57"/>
  <c r="O95" i="57" s="1"/>
  <c r="W94" i="57"/>
  <c r="W95" i="57" s="1"/>
  <c r="R126" i="37"/>
  <c r="P1127" i="37"/>
  <c r="P473" i="37"/>
  <c r="P784" i="37"/>
  <c r="P926" i="37"/>
  <c r="P1095" i="37"/>
  <c r="R112" i="157"/>
  <c r="P962" i="37"/>
  <c r="P1160" i="37"/>
  <c r="P151" i="37"/>
  <c r="P1356" i="37" s="1"/>
  <c r="P359" i="37"/>
  <c r="P400" i="37"/>
  <c r="P891" i="37"/>
  <c r="P854" i="37"/>
  <c r="P433" i="37"/>
  <c r="P573" i="37"/>
  <c r="P819" i="37"/>
  <c r="P609" i="37"/>
  <c r="W113" i="37"/>
  <c r="X113" i="37"/>
  <c r="T113" i="37"/>
  <c r="U113" i="37"/>
  <c r="Q2881" i="156"/>
  <c r="P1205" i="37"/>
  <c r="Q3049" i="156"/>
  <c r="Q3216" i="156"/>
  <c r="P644" i="37"/>
  <c r="P728" i="37"/>
  <c r="P1193" i="37"/>
  <c r="Q3362" i="156"/>
  <c r="Q3440" i="156"/>
  <c r="V3287" i="156"/>
  <c r="U753" i="37" s="1"/>
  <c r="V3216" i="156"/>
  <c r="V3290" i="156" s="1"/>
  <c r="AF3015" i="156"/>
  <c r="AG3015" i="156" s="1"/>
  <c r="T3105" i="156"/>
  <c r="W3093" i="156"/>
  <c r="V645" i="37" s="1"/>
  <c r="W3485" i="156"/>
  <c r="V1203" i="37" s="1"/>
  <c r="W3321" i="156"/>
  <c r="AC3321" i="156" s="1"/>
  <c r="W3483" i="156"/>
  <c r="V1201" i="37" s="1"/>
  <c r="W540" i="37"/>
  <c r="X2881" i="156"/>
  <c r="X2960" i="156" s="1"/>
  <c r="W3402" i="156"/>
  <c r="W3476" i="156"/>
  <c r="AC3476" i="156" s="1"/>
  <c r="W3484" i="156"/>
  <c r="AC3484" i="156" s="1"/>
  <c r="X1082" i="157"/>
  <c r="V372" i="37" s="1"/>
  <c r="Y151" i="37"/>
  <c r="Y1356" i="37" s="1"/>
  <c r="AA801" i="157"/>
  <c r="AA802" i="157" s="1"/>
  <c r="Y163" i="37" s="1"/>
  <c r="X151" i="37"/>
  <c r="X1356" i="37" s="1"/>
  <c r="U796" i="157"/>
  <c r="AD796" i="157" s="1"/>
  <c r="T701" i="157"/>
  <c r="R151" i="37" s="1"/>
  <c r="R1356" i="37" s="1"/>
  <c r="Y113" i="37"/>
  <c r="U701" i="157"/>
  <c r="AD701" i="157" s="1"/>
  <c r="X747" i="157"/>
  <c r="V108" i="37" s="1"/>
  <c r="X735" i="157"/>
  <c r="V96" i="37" s="1"/>
  <c r="V118" i="37"/>
  <c r="V115" i="37"/>
  <c r="R1202" i="37"/>
  <c r="R1201" i="37"/>
  <c r="R1231" i="37"/>
  <c r="R1209" i="37"/>
  <c r="R1195" i="37"/>
  <c r="R1318" i="37" s="1"/>
  <c r="R1208" i="37"/>
  <c r="R1194" i="37"/>
  <c r="R1227" i="37"/>
  <c r="R1239" i="37"/>
  <c r="R1218" i="37"/>
  <c r="R1240" i="37"/>
  <c r="R1236" i="37"/>
  <c r="R1232" i="37"/>
  <c r="R1207" i="37"/>
  <c r="R1187" i="37"/>
  <c r="R1206" i="37"/>
  <c r="R1229" i="37"/>
  <c r="R1204" i="37"/>
  <c r="R1203" i="37"/>
  <c r="R1237" i="37"/>
  <c r="R1238" i="37"/>
  <c r="R731" i="37"/>
  <c r="R760" i="37"/>
  <c r="R762" i="37"/>
  <c r="R727" i="37"/>
  <c r="R755" i="37"/>
  <c r="R759" i="37"/>
  <c r="R758" i="37"/>
  <c r="R724" i="37"/>
  <c r="R733" i="37"/>
  <c r="R750" i="37"/>
  <c r="R717" i="37"/>
  <c r="R730" i="37"/>
  <c r="R732" i="37"/>
  <c r="R761" i="37"/>
  <c r="R726" i="37"/>
  <c r="R729" i="37"/>
  <c r="R741" i="37"/>
  <c r="R710" i="37"/>
  <c r="R725" i="37"/>
  <c r="R689" i="37"/>
  <c r="R645" i="37"/>
  <c r="R638" i="37"/>
  <c r="R655" i="37"/>
  <c r="R671" i="37"/>
  <c r="R693" i="37"/>
  <c r="R660" i="37"/>
  <c r="R656" i="37"/>
  <c r="R661" i="37"/>
  <c r="R646" i="37"/>
  <c r="R1317" i="37" s="1"/>
  <c r="R653" i="37"/>
  <c r="R685" i="37"/>
  <c r="R680" i="37"/>
  <c r="R659" i="37"/>
  <c r="R1331" i="37" s="1"/>
  <c r="R658" i="37"/>
  <c r="R662" i="37"/>
  <c r="V122" i="37"/>
  <c r="AF2841" i="156"/>
  <c r="AG2841" i="156" s="1"/>
  <c r="R1594" i="157"/>
  <c r="R1955" i="157"/>
  <c r="R1433" i="157"/>
  <c r="R1280" i="157"/>
  <c r="R2108" i="157"/>
  <c r="Q3287" i="156"/>
  <c r="P540" i="37"/>
  <c r="AF3469" i="156"/>
  <c r="AF3486" i="156"/>
  <c r="AF3263" i="156"/>
  <c r="AG3263" i="156" s="1"/>
  <c r="AF3500" i="156"/>
  <c r="AF3296" i="156"/>
  <c r="AG3296" i="156" s="1"/>
  <c r="AF3514" i="156"/>
  <c r="AF3509" i="156"/>
  <c r="AF3093" i="156"/>
  <c r="AG3093" i="156" s="1"/>
  <c r="AF3293" i="156"/>
  <c r="AG3293" i="156" s="1"/>
  <c r="AF3258" i="156"/>
  <c r="AG3258" i="156" s="1"/>
  <c r="AF3518" i="156"/>
  <c r="AF3267" i="156"/>
  <c r="AG3267" i="156" s="1"/>
  <c r="AF3260" i="156"/>
  <c r="AG3260" i="156" s="1"/>
  <c r="AF3489" i="156"/>
  <c r="AF3094" i="156"/>
  <c r="AG3094" i="156" s="1"/>
  <c r="AF3490" i="156"/>
  <c r="AF3106" i="156"/>
  <c r="AG3106" i="156" s="1"/>
  <c r="AF3476" i="156"/>
  <c r="AF3491" i="156"/>
  <c r="AF3261" i="156"/>
  <c r="AG3261" i="156" s="1"/>
  <c r="AF3484" i="156"/>
  <c r="AF3294" i="156"/>
  <c r="AG3294" i="156" s="1"/>
  <c r="AF3477" i="156"/>
  <c r="AF3251" i="156"/>
  <c r="AG3251" i="156" s="1"/>
  <c r="AF3108" i="156"/>
  <c r="AG3108" i="156" s="1"/>
  <c r="AF3107" i="156"/>
  <c r="AG3107" i="156" s="1"/>
  <c r="AF3488" i="156"/>
  <c r="AF3259" i="156"/>
  <c r="AG3259" i="156" s="1"/>
  <c r="AF3289" i="156"/>
  <c r="AG3289" i="156" s="1"/>
  <c r="AF3295" i="156"/>
  <c r="AG3295" i="156" s="1"/>
  <c r="AF3485" i="156"/>
  <c r="AF3483" i="156"/>
  <c r="AF3284" i="156"/>
  <c r="AG3284" i="156" s="1"/>
  <c r="AF3522" i="156"/>
  <c r="AF2940" i="156"/>
  <c r="AG2940" i="156" s="1"/>
  <c r="AF3109" i="156"/>
  <c r="AG3109" i="156" s="1"/>
  <c r="AF2935" i="156"/>
  <c r="AG2935" i="156" s="1"/>
  <c r="AF3264" i="156"/>
  <c r="AG3264" i="156" s="1"/>
  <c r="AF3265" i="156"/>
  <c r="AG3265" i="156" s="1"/>
  <c r="AF3275" i="156"/>
  <c r="AG3275" i="156" s="1"/>
  <c r="AF2932" i="156"/>
  <c r="AG2932" i="156" s="1"/>
  <c r="AF3102" i="156"/>
  <c r="AG3102" i="156" s="1"/>
  <c r="AF3103" i="156"/>
  <c r="AG3103" i="156" s="1"/>
  <c r="AF3244" i="156"/>
  <c r="AG3244" i="156" s="1"/>
  <c r="AF3292" i="156"/>
  <c r="AG3292" i="156" s="1"/>
  <c r="AF3511" i="156"/>
  <c r="AF3266" i="156"/>
  <c r="AG3266" i="156" s="1"/>
  <c r="AF3513" i="156"/>
  <c r="AF3110" i="156"/>
  <c r="AG3110" i="156" s="1"/>
  <c r="AF2936" i="156"/>
  <c r="AG2936" i="156" s="1"/>
  <c r="AF3104" i="156"/>
  <c r="AG3104" i="156" s="1"/>
  <c r="AF2925" i="156"/>
  <c r="AG2925" i="156" s="1"/>
  <c r="AF3101" i="156"/>
  <c r="AG3101" i="156" s="1"/>
  <c r="V47" i="46"/>
  <c r="U1032" i="37"/>
  <c r="W1032" i="37"/>
  <c r="X1032" i="37"/>
  <c r="Y1032" i="37"/>
  <c r="T1032" i="37"/>
  <c r="R1793" i="157"/>
  <c r="R1705" i="157"/>
  <c r="Y145" i="46"/>
  <c r="Y261" i="37" s="1"/>
  <c r="Y262" i="37" s="1"/>
  <c r="Y88" i="46"/>
  <c r="Y89" i="46" s="1"/>
  <c r="X145" i="46"/>
  <c r="X261" i="37" s="1"/>
  <c r="X262" i="37" s="1"/>
  <c r="X88" i="46"/>
  <c r="X89" i="46" s="1"/>
  <c r="W145" i="46"/>
  <c r="W261" i="37" s="1"/>
  <c r="W262" i="37" s="1"/>
  <c r="W88" i="46"/>
  <c r="W89" i="46" s="1"/>
  <c r="X3131" i="156"/>
  <c r="W683" i="37" s="1"/>
  <c r="W3211" i="156"/>
  <c r="W3285" i="156" s="1"/>
  <c r="V751" i="37" s="1"/>
  <c r="V127" i="37"/>
  <c r="V662" i="37"/>
  <c r="P159" i="37"/>
  <c r="R2253" i="157"/>
  <c r="R2195" i="157"/>
  <c r="Z3287" i="156"/>
  <c r="AA1793" i="157"/>
  <c r="Y894" i="37" s="1"/>
  <c r="V1793" i="157"/>
  <c r="T894" i="37" s="1"/>
  <c r="W1793" i="157"/>
  <c r="U894" i="37" s="1"/>
  <c r="Z1793" i="157"/>
  <c r="X894" i="37" s="1"/>
  <c r="Y1793" i="157"/>
  <c r="W894" i="37" s="1"/>
  <c r="V151" i="57"/>
  <c r="W1029" i="37" s="1"/>
  <c r="O151" i="57"/>
  <c r="P1029" i="37" s="1"/>
  <c r="W151" i="57"/>
  <c r="X1029" i="37" s="1"/>
  <c r="U1952" i="157"/>
  <c r="AD1952" i="157" s="1"/>
  <c r="U2105" i="157"/>
  <c r="AD2105" i="157" s="1"/>
  <c r="AA2250" i="157"/>
  <c r="Y1160" i="37" s="1"/>
  <c r="U1430" i="157"/>
  <c r="AD1430" i="157" s="1"/>
  <c r="U1591" i="157"/>
  <c r="AD1591" i="157" s="1"/>
  <c r="U1790" i="157"/>
  <c r="AD1790" i="157" s="1"/>
  <c r="U1277" i="157"/>
  <c r="AD1277" i="157" s="1"/>
  <c r="U2250" i="157"/>
  <c r="Z2250" i="157"/>
  <c r="X1160" i="37" s="1"/>
  <c r="U149" i="57"/>
  <c r="V1027" i="37" s="1"/>
  <c r="X2248" i="157"/>
  <c r="V1158" i="37" s="1"/>
  <c r="W1110" i="157"/>
  <c r="U400" i="37" s="1"/>
  <c r="V1113" i="157"/>
  <c r="W1113" i="157"/>
  <c r="Y1110" i="157"/>
  <c r="W400" i="37" s="1"/>
  <c r="U142" i="46"/>
  <c r="U258" i="37" s="1"/>
  <c r="Y1113" i="157"/>
  <c r="P145" i="46"/>
  <c r="P261" i="37" s="1"/>
  <c r="P90" i="46"/>
  <c r="P206" i="37" s="1"/>
  <c r="AA1113" i="157"/>
  <c r="T142" i="46"/>
  <c r="T258" i="37" s="1"/>
  <c r="R142" i="46"/>
  <c r="R258" i="37" s="1"/>
  <c r="V140" i="46"/>
  <c r="V256" i="37" s="1"/>
  <c r="W159" i="37"/>
  <c r="X159" i="37"/>
  <c r="V1110" i="157"/>
  <c r="T400" i="37" s="1"/>
  <c r="Q3512" i="156"/>
  <c r="U3213" i="156"/>
  <c r="U3287" i="156" s="1"/>
  <c r="T753" i="37" s="1"/>
  <c r="Y540" i="37"/>
  <c r="V3131" i="156"/>
  <c r="U683" i="37" s="1"/>
  <c r="U3359" i="156"/>
  <c r="X3287" i="156"/>
  <c r="W753" i="37" s="1"/>
  <c r="U3046" i="156"/>
  <c r="U3131" i="156" s="1"/>
  <c r="Q3131" i="156"/>
  <c r="U540" i="37"/>
  <c r="U3437" i="156"/>
  <c r="X3512" i="156"/>
  <c r="W1230" i="37" s="1"/>
  <c r="U2878" i="156"/>
  <c r="T3285" i="156"/>
  <c r="T3510" i="156"/>
  <c r="W3510" i="156"/>
  <c r="V1228" i="37" s="1"/>
  <c r="X107" i="157"/>
  <c r="X796" i="157" s="1"/>
  <c r="W3244" i="156"/>
  <c r="V710" i="37" s="1"/>
  <c r="R1113" i="157"/>
  <c r="Z1113" i="157"/>
  <c r="R109" i="46"/>
  <c r="R225" i="37" s="1"/>
  <c r="U118" i="57"/>
  <c r="V996" i="37" s="1"/>
  <c r="V110" i="46"/>
  <c r="V226" i="37" s="1"/>
  <c r="W3275" i="156"/>
  <c r="V741" i="37" s="1"/>
  <c r="X2083" i="157"/>
  <c r="V1073" i="37" s="1"/>
  <c r="X1929" i="157"/>
  <c r="V939" i="37" s="1"/>
  <c r="X266" i="157"/>
  <c r="X1407" i="157"/>
  <c r="V586" i="37" s="1"/>
  <c r="X1766" i="157"/>
  <c r="V867" i="37" s="1"/>
  <c r="X1238" i="157"/>
  <c r="V434" i="37" s="1"/>
  <c r="X1569" i="157"/>
  <c r="V797" i="37" s="1"/>
  <c r="T1705" i="157"/>
  <c r="T1706" i="157" s="1"/>
  <c r="X1917" i="157"/>
  <c r="V927" i="37" s="1"/>
  <c r="T1237" i="157"/>
  <c r="R433" i="37" s="1"/>
  <c r="V656" i="37"/>
  <c r="Q3249" i="156"/>
  <c r="W3264" i="156"/>
  <c r="V730" i="37" s="1"/>
  <c r="W3265" i="156"/>
  <c r="V731" i="37" s="1"/>
  <c r="V653" i="37"/>
  <c r="W3261" i="156"/>
  <c r="V727" i="37" s="1"/>
  <c r="W3263" i="156"/>
  <c r="V729" i="37" s="1"/>
  <c r="W3251" i="156"/>
  <c r="V717" i="37" s="1"/>
  <c r="V660" i="37"/>
  <c r="V659" i="37"/>
  <c r="V1331" i="37" s="1"/>
  <c r="W3259" i="156"/>
  <c r="V725" i="37" s="1"/>
  <c r="W3260" i="156"/>
  <c r="V726" i="37" s="1"/>
  <c r="V661" i="37"/>
  <c r="W3258" i="156"/>
  <c r="V724" i="37" s="1"/>
  <c r="V654" i="37"/>
  <c r="V655" i="37"/>
  <c r="T3262" i="156"/>
  <c r="S507" i="37"/>
  <c r="X171" i="157"/>
  <c r="X570" i="157"/>
  <c r="S3092" i="156"/>
  <c r="S3475" i="156"/>
  <c r="S3262" i="156"/>
  <c r="R117" i="57"/>
  <c r="S995" i="37" s="1"/>
  <c r="Q117" i="57"/>
  <c r="R995" i="37" s="1"/>
  <c r="T1394" i="157"/>
  <c r="R573" i="37" s="1"/>
  <c r="T1753" i="157"/>
  <c r="R854" i="37" s="1"/>
  <c r="X411" i="157"/>
  <c r="U2923" i="156"/>
  <c r="T506" i="37" s="1"/>
  <c r="W3518" i="156"/>
  <c r="V1236" i="37" s="1"/>
  <c r="U130" i="57"/>
  <c r="V1008" i="37" s="1"/>
  <c r="U50" i="57"/>
  <c r="S109" i="46"/>
  <c r="S225" i="37" s="1"/>
  <c r="V122" i="46"/>
  <c r="V238" i="37" s="1"/>
  <c r="X661" i="157"/>
  <c r="X893" i="157"/>
  <c r="X1395" i="157"/>
  <c r="V574" i="37" s="1"/>
  <c r="X1314" i="157"/>
  <c r="U2217" i="157"/>
  <c r="AD2217" i="157" s="1"/>
  <c r="T1916" i="157"/>
  <c r="R926" i="37" s="1"/>
  <c r="T2217" i="157"/>
  <c r="R1127" i="37" s="1"/>
  <c r="U2070" i="157"/>
  <c r="AD2070" i="157" s="1"/>
  <c r="U1394" i="157"/>
  <c r="AD1394" i="157" s="1"/>
  <c r="U1753" i="157"/>
  <c r="AD1753" i="157" s="1"/>
  <c r="X1993" i="157"/>
  <c r="X2071" i="157"/>
  <c r="V1061" i="37" s="1"/>
  <c r="U1556" i="157"/>
  <c r="AD1556" i="157" s="1"/>
  <c r="X2154" i="157"/>
  <c r="X2218" i="157"/>
  <c r="V1128" i="37" s="1"/>
  <c r="X1754" i="157"/>
  <c r="V855" i="37" s="1"/>
  <c r="X1637" i="157"/>
  <c r="U1916" i="157"/>
  <c r="AD1916" i="157" s="1"/>
  <c r="U1069" i="157"/>
  <c r="AD1069" i="157" s="1"/>
  <c r="T2070" i="157"/>
  <c r="R1060" i="37" s="1"/>
  <c r="T51" i="157"/>
  <c r="T752" i="157" s="1"/>
  <c r="U51" i="157"/>
  <c r="S3320" i="156"/>
  <c r="S3362" i="156" s="1"/>
  <c r="V1204" i="37"/>
  <c r="S3487" i="156"/>
  <c r="Y2923" i="156"/>
  <c r="X506" i="37" s="1"/>
  <c r="W3522" i="156"/>
  <c r="V1240" i="37" s="1"/>
  <c r="W3469" i="156"/>
  <c r="V1187" i="37" s="1"/>
  <c r="V1195" i="37"/>
  <c r="V1318" i="37" s="1"/>
  <c r="W3514" i="156"/>
  <c r="V1232" i="37" s="1"/>
  <c r="V1218" i="37"/>
  <c r="W3490" i="156"/>
  <c r="V1208" i="37" s="1"/>
  <c r="U3249" i="156"/>
  <c r="T715" i="37" s="1"/>
  <c r="W3491" i="156"/>
  <c r="V1209" i="37" s="1"/>
  <c r="Q2923" i="156"/>
  <c r="V2923" i="156"/>
  <c r="U506" i="37" s="1"/>
  <c r="X3474" i="156"/>
  <c r="W1192" i="37" s="1"/>
  <c r="W3489" i="156"/>
  <c r="V1207" i="37" s="1"/>
  <c r="T2840" i="156"/>
  <c r="W3186" i="156"/>
  <c r="AC3186" i="156" s="1"/>
  <c r="V3474" i="156"/>
  <c r="U1192" i="37" s="1"/>
  <c r="T3320" i="156"/>
  <c r="W3333" i="156"/>
  <c r="U3474" i="156"/>
  <c r="T1192" i="37" s="1"/>
  <c r="T3475" i="156"/>
  <c r="T3401" i="156"/>
  <c r="Z3474" i="156"/>
  <c r="Y1192" i="37" s="1"/>
  <c r="Z3091" i="156"/>
  <c r="T3001" i="156"/>
  <c r="T3092" i="156"/>
  <c r="X2923" i="156"/>
  <c r="W506" i="37" s="1"/>
  <c r="W3488" i="156"/>
  <c r="V1206" i="37" s="1"/>
  <c r="W3414" i="156"/>
  <c r="Y3249" i="156"/>
  <c r="X715" i="37" s="1"/>
  <c r="Q3474" i="156"/>
  <c r="V658" i="37"/>
  <c r="W3015" i="156"/>
  <c r="AC3015" i="156" s="1"/>
  <c r="S3001" i="156"/>
  <c r="V3091" i="156"/>
  <c r="U643" i="37" s="1"/>
  <c r="Y3091" i="156"/>
  <c r="X643" i="37" s="1"/>
  <c r="S3401" i="156"/>
  <c r="Q3091" i="156"/>
  <c r="Z3249" i="156"/>
  <c r="U3091" i="156"/>
  <c r="T643" i="37" s="1"/>
  <c r="Y3474" i="156"/>
  <c r="X1192" i="37" s="1"/>
  <c r="T3487" i="156"/>
  <c r="V3249" i="156"/>
  <c r="U715" i="37" s="1"/>
  <c r="X3249" i="156"/>
  <c r="W715" i="37" s="1"/>
  <c r="T3173" i="156"/>
  <c r="S3173" i="156"/>
  <c r="X3091" i="156"/>
  <c r="W643" i="37" s="1"/>
  <c r="Z2923" i="156"/>
  <c r="AD2250" i="157" l="1"/>
  <c r="S114" i="37"/>
  <c r="AC3510" i="156"/>
  <c r="AC3483" i="156"/>
  <c r="AC3414" i="156"/>
  <c r="AC3469" i="156"/>
  <c r="AC3259" i="156"/>
  <c r="AC3491" i="156"/>
  <c r="AC3258" i="156"/>
  <c r="AC3489" i="156"/>
  <c r="AC3251" i="156"/>
  <c r="AC3093" i="156"/>
  <c r="AC3333" i="156"/>
  <c r="AC3244" i="156"/>
  <c r="AC3402" i="156"/>
  <c r="AC3514" i="156"/>
  <c r="AC3518" i="156"/>
  <c r="AC3488" i="156"/>
  <c r="AC3265" i="156"/>
  <c r="AC3522" i="156"/>
  <c r="AC3211" i="156"/>
  <c r="AC3094" i="156"/>
  <c r="AC3260" i="156"/>
  <c r="AC3285" i="156"/>
  <c r="AC3485" i="156"/>
  <c r="AC3264" i="156"/>
  <c r="AC3275" i="156"/>
  <c r="AC3490" i="156"/>
  <c r="AC3261" i="156"/>
  <c r="AC3263" i="156"/>
  <c r="AD2190" i="157"/>
  <c r="U1705" i="157"/>
  <c r="AD1705" i="157" s="1"/>
  <c r="AD1687" i="157"/>
  <c r="AD51" i="157"/>
  <c r="U1044" i="157"/>
  <c r="AD1044" i="157" s="1"/>
  <c r="AD1036" i="157"/>
  <c r="S657" i="37"/>
  <c r="T3362" i="156"/>
  <c r="X610" i="157"/>
  <c r="V1202" i="37"/>
  <c r="T2195" i="157"/>
  <c r="T2196" i="157" s="1"/>
  <c r="T2253" i="157"/>
  <c r="R1163" i="37" s="1"/>
  <c r="R1164" i="37" s="1"/>
  <c r="U2195" i="157"/>
  <c r="U2253" i="157"/>
  <c r="S3049" i="156"/>
  <c r="S3440" i="156"/>
  <c r="X1687" i="157"/>
  <c r="X1705" i="157" s="1"/>
  <c r="X1706" i="157" s="1"/>
  <c r="X948" i="157"/>
  <c r="W3250" i="156"/>
  <c r="AC3250" i="156" s="1"/>
  <c r="U752" i="157"/>
  <c r="AD752" i="157" s="1"/>
  <c r="S3216" i="156"/>
  <c r="X1879" i="157"/>
  <c r="X2034" i="157"/>
  <c r="X2108" i="157" s="1"/>
  <c r="V1098" i="37" s="1"/>
  <c r="X1356" i="157"/>
  <c r="X1433" i="157" s="1"/>
  <c r="V612" i="37" s="1"/>
  <c r="W3105" i="156"/>
  <c r="V657" i="37" s="1"/>
  <c r="X2190" i="157"/>
  <c r="X2253" i="157" s="1"/>
  <c r="V1163" i="37" s="1"/>
  <c r="X216" i="157"/>
  <c r="X329" i="157"/>
  <c r="X464" i="157"/>
  <c r="S784" i="37"/>
  <c r="S854" i="37"/>
  <c r="S819" i="37"/>
  <c r="S962" i="37"/>
  <c r="S573" i="37"/>
  <c r="S1127" i="37"/>
  <c r="S1160" i="37"/>
  <c r="S609" i="37"/>
  <c r="U112" i="157"/>
  <c r="AD112" i="157" s="1"/>
  <c r="S359" i="37"/>
  <c r="S1060" i="37"/>
  <c r="S473" i="37"/>
  <c r="S926" i="37"/>
  <c r="U1706" i="157"/>
  <c r="AD1706" i="157" s="1"/>
  <c r="S891" i="37"/>
  <c r="S1095" i="37"/>
  <c r="S151" i="37"/>
  <c r="S157" i="37"/>
  <c r="S716" i="37"/>
  <c r="V1194" i="37"/>
  <c r="S1317" i="37"/>
  <c r="S1228" i="37"/>
  <c r="S1205" i="37"/>
  <c r="S644" i="37"/>
  <c r="T3440" i="156"/>
  <c r="S728" i="37"/>
  <c r="S751" i="37"/>
  <c r="S1193" i="37"/>
  <c r="Y753" i="37"/>
  <c r="Y643" i="37"/>
  <c r="Y715" i="37"/>
  <c r="Y506" i="37"/>
  <c r="Z2960" i="156"/>
  <c r="Y543" i="37" s="1"/>
  <c r="X95" i="57"/>
  <c r="U86" i="57"/>
  <c r="U89" i="57"/>
  <c r="U154" i="57" s="1"/>
  <c r="V80" i="46"/>
  <c r="V83" i="46"/>
  <c r="P113" i="37"/>
  <c r="Z802" i="157"/>
  <c r="X163" i="37" s="1"/>
  <c r="P1098" i="37"/>
  <c r="P894" i="37"/>
  <c r="P476" i="37"/>
  <c r="P612" i="37"/>
  <c r="P965" i="37"/>
  <c r="P822" i="37"/>
  <c r="P1163" i="37"/>
  <c r="W403" i="37"/>
  <c r="R1706" i="157"/>
  <c r="X403" i="37"/>
  <c r="P403" i="37"/>
  <c r="Y403" i="37"/>
  <c r="U403" i="37"/>
  <c r="T403" i="37"/>
  <c r="R2196" i="157"/>
  <c r="V114" i="37"/>
  <c r="X2899" i="156"/>
  <c r="X2900" i="156" s="1"/>
  <c r="P683" i="37"/>
  <c r="P506" i="37"/>
  <c r="P1230" i="37"/>
  <c r="P715" i="37"/>
  <c r="P643" i="37"/>
  <c r="P753" i="37"/>
  <c r="Q2960" i="156"/>
  <c r="P543" i="37" s="1"/>
  <c r="P1192" i="37"/>
  <c r="AF3173" i="156"/>
  <c r="AG3173" i="156" s="1"/>
  <c r="T3216" i="156"/>
  <c r="AF3216" i="156" s="1"/>
  <c r="AG3216" i="156" s="1"/>
  <c r="T756" i="37"/>
  <c r="W756" i="37"/>
  <c r="R1325" i="37"/>
  <c r="U756" i="37"/>
  <c r="AF3001" i="156"/>
  <c r="AG3001" i="156" s="1"/>
  <c r="U2957" i="156"/>
  <c r="T540" i="37" s="1"/>
  <c r="AF3320" i="156"/>
  <c r="AG3320" i="156" s="1"/>
  <c r="Z1318" i="37"/>
  <c r="X701" i="157"/>
  <c r="V151" i="37" s="1"/>
  <c r="V1356" i="37" s="1"/>
  <c r="T112" i="157"/>
  <c r="T144" i="157" s="1"/>
  <c r="T145" i="157" s="1"/>
  <c r="R1205" i="37"/>
  <c r="R1193" i="37"/>
  <c r="R728" i="37"/>
  <c r="R716" i="37"/>
  <c r="R657" i="37"/>
  <c r="R644" i="37"/>
  <c r="AF2840" i="156"/>
  <c r="AG2840" i="156" s="1"/>
  <c r="R144" i="157"/>
  <c r="Q3134" i="156"/>
  <c r="Q3290" i="156"/>
  <c r="AF3475" i="156"/>
  <c r="AF3092" i="156"/>
  <c r="AG3092" i="156" s="1"/>
  <c r="AF2924" i="156"/>
  <c r="AG2924" i="156" s="1"/>
  <c r="AF3510" i="156"/>
  <c r="AF3250" i="156"/>
  <c r="AG3250" i="156" s="1"/>
  <c r="AF3487" i="156"/>
  <c r="AF3105" i="156"/>
  <c r="AG3105" i="156" s="1"/>
  <c r="AF3262" i="156"/>
  <c r="AG3262" i="156" s="1"/>
  <c r="AF3401" i="156"/>
  <c r="AG3401" i="156" s="1"/>
  <c r="AF3285" i="156"/>
  <c r="AG3285" i="156" s="1"/>
  <c r="Q94" i="57"/>
  <c r="Q95" i="57" s="1"/>
  <c r="R1032" i="37"/>
  <c r="S1032" i="37"/>
  <c r="X162" i="37"/>
  <c r="Z144" i="157"/>
  <c r="AA144" i="157"/>
  <c r="AA145" i="157" s="1"/>
  <c r="X2195" i="157"/>
  <c r="X2196" i="157" s="1"/>
  <c r="P205" i="37"/>
  <c r="R145" i="46"/>
  <c r="R261" i="37" s="1"/>
  <c r="R262" i="37" s="1"/>
  <c r="R88" i="46"/>
  <c r="R89" i="46" s="1"/>
  <c r="T145" i="46"/>
  <c r="T261" i="37" s="1"/>
  <c r="T262" i="37" s="1"/>
  <c r="T88" i="46"/>
  <c r="T89" i="46" s="1"/>
  <c r="U145" i="46"/>
  <c r="U261" i="37" s="1"/>
  <c r="U262" i="37" s="1"/>
  <c r="U88" i="46"/>
  <c r="U89" i="46" s="1"/>
  <c r="Y162" i="37"/>
  <c r="V798" i="157"/>
  <c r="U159" i="37"/>
  <c r="Y159" i="37"/>
  <c r="V157" i="37"/>
  <c r="R113" i="37"/>
  <c r="T1955" i="157"/>
  <c r="R965" i="37" s="1"/>
  <c r="T1110" i="157"/>
  <c r="T1591" i="157"/>
  <c r="T2105" i="157"/>
  <c r="T2108" i="157"/>
  <c r="R1098" i="37" s="1"/>
  <c r="T1277" i="157"/>
  <c r="T1430" i="157"/>
  <c r="T1280" i="157"/>
  <c r="R476" i="37" s="1"/>
  <c r="T1433" i="157"/>
  <c r="R612" i="37" s="1"/>
  <c r="T1790" i="157"/>
  <c r="T1952" i="157"/>
  <c r="T1793" i="157"/>
  <c r="R894" i="37" s="1"/>
  <c r="U1110" i="157"/>
  <c r="AD1110" i="157" s="1"/>
  <c r="T3287" i="156"/>
  <c r="T2250" i="157"/>
  <c r="S142" i="46"/>
  <c r="S258" i="37" s="1"/>
  <c r="S159" i="37"/>
  <c r="U3512" i="156"/>
  <c r="U3515" i="156"/>
  <c r="V3515" i="156"/>
  <c r="X2105" i="157"/>
  <c r="V1095" i="37" s="1"/>
  <c r="X1277" i="157"/>
  <c r="V473" i="37" s="1"/>
  <c r="X543" i="37"/>
  <c r="Y3134" i="156"/>
  <c r="X686" i="37" s="1"/>
  <c r="Y3512" i="156"/>
  <c r="X1230" i="37" s="1"/>
  <c r="X540" i="37"/>
  <c r="Y3290" i="156"/>
  <c r="Y3287" i="156"/>
  <c r="X753" i="37" s="1"/>
  <c r="Y3131" i="156"/>
  <c r="X683" i="37" s="1"/>
  <c r="V2899" i="156"/>
  <c r="V2900" i="156" s="1"/>
  <c r="U2899" i="156"/>
  <c r="U2900" i="156" s="1"/>
  <c r="V3512" i="156"/>
  <c r="U1230" i="37" s="1"/>
  <c r="Z3131" i="156"/>
  <c r="Z3512" i="156"/>
  <c r="Y1230" i="37" s="1"/>
  <c r="Z3290" i="156"/>
  <c r="Z3134" i="156"/>
  <c r="Q3515" i="156"/>
  <c r="U2108" i="157"/>
  <c r="AD2108" i="157" s="1"/>
  <c r="U1594" i="157"/>
  <c r="AD1594" i="157" s="1"/>
  <c r="U1955" i="157"/>
  <c r="AD1955" i="157" s="1"/>
  <c r="U1793" i="157"/>
  <c r="AD1793" i="157" s="1"/>
  <c r="U1433" i="157"/>
  <c r="AD1433" i="157" s="1"/>
  <c r="Z3515" i="156"/>
  <c r="Y3515" i="156"/>
  <c r="X3515" i="156"/>
  <c r="Q2899" i="156"/>
  <c r="U1113" i="157"/>
  <c r="AD1113" i="157" s="1"/>
  <c r="Y2899" i="156"/>
  <c r="Y2900" i="156" s="1"/>
  <c r="W543" i="37"/>
  <c r="W3262" i="156"/>
  <c r="V728" i="37" s="1"/>
  <c r="W3092" i="156"/>
  <c r="T3091" i="156"/>
  <c r="T2923" i="156"/>
  <c r="U117" i="57"/>
  <c r="V995" i="37" s="1"/>
  <c r="W3001" i="156"/>
  <c r="AC3001" i="156" s="1"/>
  <c r="V109" i="46"/>
  <c r="V225" i="37" s="1"/>
  <c r="X51" i="157"/>
  <c r="X752" i="157" s="1"/>
  <c r="X1753" i="157"/>
  <c r="V854" i="37" s="1"/>
  <c r="X1916" i="157"/>
  <c r="V926" i="37" s="1"/>
  <c r="X2217" i="157"/>
  <c r="V1127" i="37" s="1"/>
  <c r="X1394" i="157"/>
  <c r="V573" i="37" s="1"/>
  <c r="X2070" i="157"/>
  <c r="V1060" i="37" s="1"/>
  <c r="W3475" i="156"/>
  <c r="V1193" i="37" s="1"/>
  <c r="W3320" i="156"/>
  <c r="W3362" i="156" s="1"/>
  <c r="W3173" i="156"/>
  <c r="AC3173" i="156" s="1"/>
  <c r="S3249" i="156"/>
  <c r="T3249" i="156"/>
  <c r="T3474" i="156"/>
  <c r="S3474" i="156"/>
  <c r="W3487" i="156"/>
  <c r="V1205" i="37" s="1"/>
  <c r="W3401" i="156"/>
  <c r="AC3401" i="156" s="1"/>
  <c r="S3091" i="156"/>
  <c r="Z2899" i="156"/>
  <c r="U1045" i="157" l="1"/>
  <c r="AD1045" i="157" s="1"/>
  <c r="AC3105" i="156"/>
  <c r="AC3362" i="156"/>
  <c r="AC3475" i="156"/>
  <c r="AC3262" i="156"/>
  <c r="AC3320" i="156"/>
  <c r="AC3487" i="156"/>
  <c r="V644" i="37"/>
  <c r="AC3092" i="156"/>
  <c r="S1163" i="37"/>
  <c r="AD2253" i="157"/>
  <c r="U2196" i="157"/>
  <c r="AD2196" i="157" s="1"/>
  <c r="AD2195" i="157"/>
  <c r="AF3440" i="156"/>
  <c r="AG3440" i="156" s="1"/>
  <c r="V716" i="37"/>
  <c r="X1955" i="157"/>
  <c r="V965" i="37" s="1"/>
  <c r="W3440" i="156"/>
  <c r="AC3440" i="156" s="1"/>
  <c r="W3216" i="156"/>
  <c r="AC3216" i="156" s="1"/>
  <c r="X112" i="157"/>
  <c r="S822" i="37"/>
  <c r="S113" i="37"/>
  <c r="S612" i="37"/>
  <c r="S1098" i="37"/>
  <c r="S400" i="37"/>
  <c r="S1356" i="37"/>
  <c r="S894" i="37"/>
  <c r="S965" i="37"/>
  <c r="S643" i="37"/>
  <c r="S1192" i="37"/>
  <c r="S753" i="37"/>
  <c r="AF3362" i="156"/>
  <c r="AG3362" i="156" s="1"/>
  <c r="S715" i="37"/>
  <c r="S506" i="37"/>
  <c r="Z2900" i="156"/>
  <c r="Y686" i="37"/>
  <c r="Y683" i="37"/>
  <c r="Z145" i="157"/>
  <c r="R400" i="37"/>
  <c r="R609" i="37"/>
  <c r="R473" i="37"/>
  <c r="R962" i="37"/>
  <c r="R891" i="37"/>
  <c r="R1095" i="37"/>
  <c r="R1160" i="37"/>
  <c r="R819" i="37"/>
  <c r="S403" i="37"/>
  <c r="V113" i="37"/>
  <c r="P686" i="37"/>
  <c r="Y756" i="37"/>
  <c r="X1233" i="37"/>
  <c r="U1233" i="37"/>
  <c r="Y1233" i="37"/>
  <c r="P756" i="37"/>
  <c r="P1233" i="37"/>
  <c r="X756" i="37"/>
  <c r="W1233" i="37"/>
  <c r="T1233" i="37"/>
  <c r="R145" i="157"/>
  <c r="Q2900" i="156"/>
  <c r="R1192" i="37"/>
  <c r="R715" i="37"/>
  <c r="R643" i="37"/>
  <c r="AF3287" i="156"/>
  <c r="AG3287" i="156" s="1"/>
  <c r="AF3474" i="156"/>
  <c r="AF2923" i="156"/>
  <c r="AG2923" i="156" s="1"/>
  <c r="AF3091" i="156"/>
  <c r="AG3091" i="156" s="1"/>
  <c r="AF3249" i="156"/>
  <c r="AG3249" i="156" s="1"/>
  <c r="V1032" i="37"/>
  <c r="S145" i="46"/>
  <c r="S261" i="37" s="1"/>
  <c r="X1793" i="157"/>
  <c r="V894" i="37" s="1"/>
  <c r="S3287" i="156"/>
  <c r="S3512" i="156"/>
  <c r="S3131" i="156"/>
  <c r="T3512" i="156"/>
  <c r="U151" i="57"/>
  <c r="V1029" i="37" s="1"/>
  <c r="X2250" i="157"/>
  <c r="V1160" i="37" s="1"/>
  <c r="V142" i="46"/>
  <c r="V258" i="37" s="1"/>
  <c r="X1110" i="157"/>
  <c r="V400" i="37" s="1"/>
  <c r="V159" i="37"/>
  <c r="X1430" i="157"/>
  <c r="V609" i="37" s="1"/>
  <c r="X1591" i="157"/>
  <c r="V819" i="37" s="1"/>
  <c r="X1952" i="157"/>
  <c r="V962" i="37" s="1"/>
  <c r="X1790" i="157"/>
  <c r="V891" i="37" s="1"/>
  <c r="W3091" i="156"/>
  <c r="T3515" i="156"/>
  <c r="T3290" i="156"/>
  <c r="S3515" i="156"/>
  <c r="S3290" i="156"/>
  <c r="S3134" i="156"/>
  <c r="W3249" i="156"/>
  <c r="V715" i="37" s="1"/>
  <c r="W3474" i="156"/>
  <c r="V1192" i="37" s="1"/>
  <c r="Z2780" i="156"/>
  <c r="Y2780" i="156"/>
  <c r="X307" i="37" s="1"/>
  <c r="X2780" i="156"/>
  <c r="W307" i="37" s="1"/>
  <c r="V2780" i="156"/>
  <c r="U307" i="37" s="1"/>
  <c r="U2780" i="156"/>
  <c r="T307" i="37" s="1"/>
  <c r="Q2780" i="156"/>
  <c r="Z2779" i="156"/>
  <c r="Y2779" i="156"/>
  <c r="X306" i="37" s="1"/>
  <c r="X1333" i="37" s="1"/>
  <c r="X2779" i="156"/>
  <c r="W306" i="37" s="1"/>
  <c r="W1333" i="37" s="1"/>
  <c r="V2779" i="156"/>
  <c r="U306" i="37" s="1"/>
  <c r="U1333" i="37" s="1"/>
  <c r="U2779" i="156"/>
  <c r="T306" i="37" s="1"/>
  <c r="T1333" i="37" s="1"/>
  <c r="Q2779" i="156"/>
  <c r="Z2778" i="156"/>
  <c r="Y2778" i="156"/>
  <c r="X305" i="37" s="1"/>
  <c r="X1332" i="37" s="1"/>
  <c r="X2778" i="156"/>
  <c r="W305" i="37" s="1"/>
  <c r="W1332" i="37" s="1"/>
  <c r="V2778" i="156"/>
  <c r="U305" i="37" s="1"/>
  <c r="U1332" i="37" s="1"/>
  <c r="U2778" i="156"/>
  <c r="T305" i="37" s="1"/>
  <c r="T1332" i="37" s="1"/>
  <c r="Q2778" i="156"/>
  <c r="Z2777" i="156"/>
  <c r="Y2777" i="156"/>
  <c r="X304" i="37" s="1"/>
  <c r="X1330" i="37" s="1"/>
  <c r="X2777" i="156"/>
  <c r="W304" i="37" s="1"/>
  <c r="V2777" i="156"/>
  <c r="U304" i="37" s="1"/>
  <c r="U1330" i="37" s="1"/>
  <c r="U2777" i="156"/>
  <c r="T304" i="37" s="1"/>
  <c r="T1330" i="37" s="1"/>
  <c r="Q2777" i="156"/>
  <c r="Y302" i="37"/>
  <c r="Y1327" i="37" s="1"/>
  <c r="X302" i="37"/>
  <c r="X1327" i="37" s="1"/>
  <c r="W302" i="37"/>
  <c r="W1327" i="37" s="1"/>
  <c r="U302" i="37"/>
  <c r="U1327" i="37" s="1"/>
  <c r="T302" i="37"/>
  <c r="T1327" i="37" s="1"/>
  <c r="P302" i="37"/>
  <c r="P1327" i="37" s="1"/>
  <c r="Y301" i="37"/>
  <c r="Y1326" i="37" s="1"/>
  <c r="T301" i="37"/>
  <c r="T1326" i="37" s="1"/>
  <c r="P301" i="37"/>
  <c r="P1326" i="37" s="1"/>
  <c r="Y299" i="37"/>
  <c r="Y1324" i="37" s="1"/>
  <c r="T299" i="37"/>
  <c r="T1324" i="37" s="1"/>
  <c r="P299" i="37"/>
  <c r="P1324" i="37" s="1"/>
  <c r="Z2765" i="156"/>
  <c r="Y2765" i="156"/>
  <c r="X292" i="37" s="1"/>
  <c r="X2765" i="156"/>
  <c r="W292" i="37" s="1"/>
  <c r="V2765" i="156"/>
  <c r="U292" i="37" s="1"/>
  <c r="U2765" i="156"/>
  <c r="T292" i="37" s="1"/>
  <c r="Q2765" i="156"/>
  <c r="Z2758" i="156"/>
  <c r="Y2758" i="156"/>
  <c r="X2758" i="156"/>
  <c r="V2758" i="156"/>
  <c r="U2758" i="156"/>
  <c r="Q2758" i="156"/>
  <c r="Z2703" i="156"/>
  <c r="Y2703" i="156"/>
  <c r="X2703" i="156"/>
  <c r="V2703" i="156"/>
  <c r="U2703" i="156"/>
  <c r="Q2703" i="156"/>
  <c r="Z1356" i="37" l="1"/>
  <c r="AC3474" i="156"/>
  <c r="AC3249" i="156"/>
  <c r="V643" i="37"/>
  <c r="AC3091" i="156"/>
  <c r="W3290" i="156"/>
  <c r="AC3290" i="156" s="1"/>
  <c r="U2776" i="156"/>
  <c r="T303" i="37" s="1"/>
  <c r="S262" i="37"/>
  <c r="S1230" i="37"/>
  <c r="Y305" i="37"/>
  <c r="Y1332" i="37" s="1"/>
  <c r="Y307" i="37"/>
  <c r="Y292" i="37"/>
  <c r="Y304" i="37"/>
  <c r="Y306" i="37"/>
  <c r="Y1333" i="37" s="1"/>
  <c r="Y285" i="37"/>
  <c r="Y1309" i="37" s="1"/>
  <c r="Y1362" i="37" s="1"/>
  <c r="P285" i="37"/>
  <c r="P1309" i="37" s="1"/>
  <c r="P292" i="37"/>
  <c r="P304" i="37"/>
  <c r="P1330" i="37" s="1"/>
  <c r="P305" i="37"/>
  <c r="P306" i="37"/>
  <c r="P1333" i="37" s="1"/>
  <c r="P307" i="37"/>
  <c r="S756" i="37"/>
  <c r="S1233" i="37"/>
  <c r="R1233" i="37"/>
  <c r="R1230" i="37"/>
  <c r="R753" i="37"/>
  <c r="R756" i="37"/>
  <c r="R686" i="37"/>
  <c r="R683" i="37"/>
  <c r="T285" i="37"/>
  <c r="T1309" i="37" s="1"/>
  <c r="T1362" i="37" s="1"/>
  <c r="U285" i="37"/>
  <c r="U1309" i="37" s="1"/>
  <c r="U1362" i="37" s="1"/>
  <c r="U299" i="37"/>
  <c r="U1324" i="37" s="1"/>
  <c r="U301" i="37"/>
  <c r="U1326" i="37" s="1"/>
  <c r="W285" i="37"/>
  <c r="W1309" i="37" s="1"/>
  <c r="W1362" i="37" s="1"/>
  <c r="W299" i="37"/>
  <c r="W1324" i="37" s="1"/>
  <c r="W301" i="37"/>
  <c r="W1326" i="37" s="1"/>
  <c r="X285" i="37"/>
  <c r="X1309" i="37" s="1"/>
  <c r="X1362" i="37" s="1"/>
  <c r="X299" i="37"/>
  <c r="X1324" i="37" s="1"/>
  <c r="X301" i="37"/>
  <c r="X1326" i="37" s="1"/>
  <c r="AF2692" i="156"/>
  <c r="AG2692" i="156" s="1"/>
  <c r="AF2707" i="156"/>
  <c r="AG2707" i="156" s="1"/>
  <c r="AF2699" i="156"/>
  <c r="AG2699" i="156" s="1"/>
  <c r="AF2703" i="156"/>
  <c r="AG2703" i="156" s="1"/>
  <c r="AF3290" i="156"/>
  <c r="AG3290" i="156" s="1"/>
  <c r="AF3512" i="156"/>
  <c r="AF3515" i="156"/>
  <c r="V145" i="46"/>
  <c r="V261" i="37" s="1"/>
  <c r="V262" i="37" s="1"/>
  <c r="T2197" i="157"/>
  <c r="R1107" i="37" s="1"/>
  <c r="R1106" i="37" s="1"/>
  <c r="W3287" i="156"/>
  <c r="V753" i="37" s="1"/>
  <c r="W3512" i="156"/>
  <c r="V1230" i="37" s="1"/>
  <c r="Q2764" i="156"/>
  <c r="Z2776" i="156"/>
  <c r="Q2776" i="156"/>
  <c r="X2764" i="156"/>
  <c r="W291" i="37" s="1"/>
  <c r="X2776" i="156"/>
  <c r="W303" i="37" s="1"/>
  <c r="W3515" i="156"/>
  <c r="AC3515" i="156" s="1"/>
  <c r="Y2764" i="156"/>
  <c r="X291" i="37" s="1"/>
  <c r="Y2776" i="156"/>
  <c r="X303" i="37" s="1"/>
  <c r="V2776" i="156"/>
  <c r="U303" i="37" s="1"/>
  <c r="S2777" i="156"/>
  <c r="S2758" i="156"/>
  <c r="S2778" i="156"/>
  <c r="S2765" i="156"/>
  <c r="S2779" i="156"/>
  <c r="S2780" i="156"/>
  <c r="S2918" i="156"/>
  <c r="U2690" i="156"/>
  <c r="Z2690" i="156"/>
  <c r="T2777" i="156"/>
  <c r="S299" i="37"/>
  <c r="W2780" i="156"/>
  <c r="V307" i="37" s="1"/>
  <c r="S2853" i="156"/>
  <c r="Y2690" i="156"/>
  <c r="V2690" i="156"/>
  <c r="V2764" i="156"/>
  <c r="U291" i="37" s="1"/>
  <c r="Z2764" i="156"/>
  <c r="S301" i="37"/>
  <c r="T2778" i="156"/>
  <c r="S302" i="37"/>
  <c r="T2779" i="156"/>
  <c r="U2764" i="156"/>
  <c r="T291" i="37" s="1"/>
  <c r="T2765" i="156"/>
  <c r="T2780" i="156"/>
  <c r="T2776" i="156"/>
  <c r="S2703" i="156"/>
  <c r="Q2690" i="156"/>
  <c r="X2690" i="156"/>
  <c r="AC3512" i="156" l="1"/>
  <c r="AC2780" i="156"/>
  <c r="AC3287" i="156"/>
  <c r="V756" i="37"/>
  <c r="X2730" i="156"/>
  <c r="X2741" i="156" s="1"/>
  <c r="X2742" i="156" s="1"/>
  <c r="Y2730" i="156"/>
  <c r="U2730" i="156"/>
  <c r="U2741" i="156" s="1"/>
  <c r="U2742" i="156" s="1"/>
  <c r="P1362" i="37"/>
  <c r="S304" i="37"/>
  <c r="S303" i="37"/>
  <c r="S306" i="37"/>
  <c r="S307" i="37"/>
  <c r="S292" i="37"/>
  <c r="S305" i="37"/>
  <c r="S1324" i="37"/>
  <c r="Y303" i="37"/>
  <c r="Y291" i="37"/>
  <c r="Z2730" i="156"/>
  <c r="P303" i="37"/>
  <c r="S2936" i="156"/>
  <c r="Q2730" i="156"/>
  <c r="P291" i="37"/>
  <c r="V1233" i="37"/>
  <c r="V2798" i="156"/>
  <c r="U325" i="37" s="1"/>
  <c r="V2730" i="156"/>
  <c r="V2741" i="156" s="1"/>
  <c r="V2742" i="156" s="1"/>
  <c r="R508" i="37"/>
  <c r="R518" i="37"/>
  <c r="R522" i="37"/>
  <c r="R501" i="37"/>
  <c r="R517" i="37"/>
  <c r="R537" i="37"/>
  <c r="R542" i="37"/>
  <c r="R547" i="37"/>
  <c r="R520" i="37"/>
  <c r="R551" i="37"/>
  <c r="R546" i="37"/>
  <c r="R523" i="37"/>
  <c r="R521" i="37"/>
  <c r="R301" i="37"/>
  <c r="R307" i="37"/>
  <c r="R305" i="37"/>
  <c r="R299" i="37"/>
  <c r="R285" i="37"/>
  <c r="R302" i="37"/>
  <c r="R306" i="37"/>
  <c r="R292" i="37"/>
  <c r="R304" i="37"/>
  <c r="AF2691" i="156"/>
  <c r="AG2691" i="156" s="1"/>
  <c r="AF2779" i="156"/>
  <c r="AG2779" i="156" s="1"/>
  <c r="AF2775" i="156"/>
  <c r="AG2775" i="156" s="1"/>
  <c r="AF2772" i="156"/>
  <c r="AG2772" i="156" s="1"/>
  <c r="AF2777" i="156"/>
  <c r="AG2777" i="156" s="1"/>
  <c r="AF2780" i="156"/>
  <c r="AG2780" i="156" s="1"/>
  <c r="AF2774" i="156"/>
  <c r="AG2774" i="156" s="1"/>
  <c r="AF2776" i="156"/>
  <c r="AG2776" i="156" s="1"/>
  <c r="AF2778" i="156"/>
  <c r="AG2778" i="156" s="1"/>
  <c r="AF2765" i="156"/>
  <c r="AG2765" i="156" s="1"/>
  <c r="X2798" i="156"/>
  <c r="W325" i="37" s="1"/>
  <c r="Q2798" i="156"/>
  <c r="U2727" i="156"/>
  <c r="U2798" i="156" s="1"/>
  <c r="V523" i="37"/>
  <c r="V518" i="37"/>
  <c r="V522" i="37"/>
  <c r="V517" i="37"/>
  <c r="W2778" i="156"/>
  <c r="V305" i="37" s="1"/>
  <c r="W2779" i="156"/>
  <c r="V306" i="37" s="1"/>
  <c r="V299" i="37"/>
  <c r="V508" i="37"/>
  <c r="V301" i="37"/>
  <c r="V520" i="37"/>
  <c r="W2765" i="156"/>
  <c r="V292" i="37" s="1"/>
  <c r="S2776" i="156"/>
  <c r="S2764" i="156"/>
  <c r="U2763" i="156"/>
  <c r="T290" i="37" s="1"/>
  <c r="Z2763" i="156"/>
  <c r="V302" i="37"/>
  <c r="S2690" i="156"/>
  <c r="W2853" i="156"/>
  <c r="AC2853" i="156" s="1"/>
  <c r="V521" i="37"/>
  <c r="X2763" i="156"/>
  <c r="W290" i="37" s="1"/>
  <c r="T2690" i="156"/>
  <c r="T2764" i="156"/>
  <c r="Y2763" i="156"/>
  <c r="X290" i="37" s="1"/>
  <c r="V2763" i="156"/>
  <c r="U290" i="37" s="1"/>
  <c r="Q2763" i="156"/>
  <c r="W2703" i="156"/>
  <c r="AC2703" i="156" s="1"/>
  <c r="W2777" i="156"/>
  <c r="V304" i="37" s="1"/>
  <c r="X12" i="37"/>
  <c r="W12" i="37"/>
  <c r="U12" i="37"/>
  <c r="T12" i="37"/>
  <c r="Z2657" i="156"/>
  <c r="Y2657" i="156"/>
  <c r="X90" i="37" s="1"/>
  <c r="X2657" i="156"/>
  <c r="W90" i="37" s="1"/>
  <c r="V2657" i="156"/>
  <c r="U90" i="37" s="1"/>
  <c r="U2657" i="156"/>
  <c r="T90" i="37" s="1"/>
  <c r="Q2657" i="156"/>
  <c r="Y85" i="37"/>
  <c r="X85" i="37"/>
  <c r="W85" i="37"/>
  <c r="U85" i="37"/>
  <c r="T85" i="37"/>
  <c r="P85" i="37"/>
  <c r="Z2550" i="156"/>
  <c r="Y2550" i="156"/>
  <c r="X2550" i="156"/>
  <c r="V2550" i="156"/>
  <c r="U2550" i="156"/>
  <c r="Q2550" i="156"/>
  <c r="T2541" i="156"/>
  <c r="Z2511" i="156"/>
  <c r="Y2511" i="156"/>
  <c r="X2511" i="156"/>
  <c r="V2511" i="156"/>
  <c r="U2511" i="156"/>
  <c r="Q2511" i="156"/>
  <c r="Z2505" i="156"/>
  <c r="Y2505" i="156"/>
  <c r="X2505" i="156"/>
  <c r="U2505" i="156"/>
  <c r="Q2505" i="156"/>
  <c r="Z2478" i="156"/>
  <c r="Y2478" i="156"/>
  <c r="X2478" i="156"/>
  <c r="V2478" i="156"/>
  <c r="U2478" i="156"/>
  <c r="Q2478" i="156"/>
  <c r="T2466" i="156"/>
  <c r="Z2463" i="156"/>
  <c r="Y2463" i="156"/>
  <c r="X2463" i="156"/>
  <c r="V2463" i="156"/>
  <c r="U2463" i="156"/>
  <c r="Z2447" i="156"/>
  <c r="Y2447" i="156"/>
  <c r="X2447" i="156"/>
  <c r="V2447" i="156"/>
  <c r="U2447" i="156"/>
  <c r="Q2447" i="156"/>
  <c r="T2420" i="156"/>
  <c r="Z2415" i="156"/>
  <c r="Y2415" i="156"/>
  <c r="X2415" i="156"/>
  <c r="V2415" i="156"/>
  <c r="U2415" i="156"/>
  <c r="Q2415" i="156"/>
  <c r="T2405" i="156"/>
  <c r="Z2391" i="156"/>
  <c r="Y2391" i="156"/>
  <c r="X2391" i="156"/>
  <c r="V2391" i="156"/>
  <c r="U2391" i="156"/>
  <c r="Q2391" i="156"/>
  <c r="T2388" i="156"/>
  <c r="Z2381" i="156"/>
  <c r="Y2381" i="156"/>
  <c r="X2381" i="156"/>
  <c r="V2381" i="156"/>
  <c r="U2381" i="156"/>
  <c r="Q2381" i="156"/>
  <c r="T2371" i="156"/>
  <c r="T2332" i="156"/>
  <c r="X2324" i="156"/>
  <c r="V2324" i="156"/>
  <c r="U2324" i="156"/>
  <c r="T2323" i="156"/>
  <c r="T2310" i="156"/>
  <c r="T2279" i="156"/>
  <c r="Q2324" i="156"/>
  <c r="Z2306" i="156"/>
  <c r="Y2306" i="156"/>
  <c r="X2306" i="156"/>
  <c r="X2307" i="156" s="1"/>
  <c r="V2307" i="156"/>
  <c r="Q2306" i="156"/>
  <c r="Z2283" i="156"/>
  <c r="Y2283" i="156"/>
  <c r="X2283" i="156"/>
  <c r="U2283" i="156"/>
  <c r="Q2283" i="156"/>
  <c r="Z2256" i="156"/>
  <c r="Y2256" i="156"/>
  <c r="X2256" i="156"/>
  <c r="X2262" i="156" s="1"/>
  <c r="V2256" i="156"/>
  <c r="V2262" i="156" s="1"/>
  <c r="U2256" i="156"/>
  <c r="U2262" i="156" s="1"/>
  <c r="Q2256" i="156"/>
  <c r="Z2248" i="156"/>
  <c r="Y2248" i="156"/>
  <c r="X2248" i="156"/>
  <c r="V2248" i="156"/>
  <c r="U2248" i="156"/>
  <c r="Q2248" i="156"/>
  <c r="Z2189" i="156"/>
  <c r="Y2189" i="156"/>
  <c r="X2189" i="156"/>
  <c r="V2189" i="156"/>
  <c r="U2189" i="156"/>
  <c r="Q2189" i="156"/>
  <c r="Z2154" i="156"/>
  <c r="Y2154" i="156"/>
  <c r="X2154" i="156"/>
  <c r="X2160" i="156" s="1"/>
  <c r="V2154" i="156"/>
  <c r="V2160" i="156" s="1"/>
  <c r="U2154" i="156"/>
  <c r="U2160" i="156" s="1"/>
  <c r="Q2154" i="156"/>
  <c r="Z2103" i="156"/>
  <c r="Y2103" i="156"/>
  <c r="X2103" i="156"/>
  <c r="V2103" i="156"/>
  <c r="U2103" i="156"/>
  <c r="Q2103" i="156"/>
  <c r="T2106" i="156"/>
  <c r="T2105" i="156"/>
  <c r="S41" i="37"/>
  <c r="AC2778" i="156" l="1"/>
  <c r="AC2777" i="156"/>
  <c r="AC2765" i="156"/>
  <c r="AC2779" i="156"/>
  <c r="W2936" i="156"/>
  <c r="AC2936" i="156" s="1"/>
  <c r="S2730" i="156"/>
  <c r="S291" i="37"/>
  <c r="T2730" i="156"/>
  <c r="S1325" i="37"/>
  <c r="T2639" i="156"/>
  <c r="Y290" i="37"/>
  <c r="Y90" i="37"/>
  <c r="P90" i="37"/>
  <c r="P290" i="37"/>
  <c r="P325" i="37"/>
  <c r="R1327" i="37"/>
  <c r="R1326" i="37"/>
  <c r="R1309" i="37"/>
  <c r="R1330" i="37"/>
  <c r="R519" i="37"/>
  <c r="R291" i="37"/>
  <c r="R303" i="37"/>
  <c r="T2358" i="156"/>
  <c r="AF1985" i="156"/>
  <c r="AG1985" i="156" s="1"/>
  <c r="AF2105" i="156"/>
  <c r="AG2105" i="156" s="1"/>
  <c r="AF2371" i="156"/>
  <c r="AG2371" i="156" s="1"/>
  <c r="AF2106" i="156"/>
  <c r="AG2106" i="156" s="1"/>
  <c r="AF2190" i="156"/>
  <c r="AG2190" i="156" s="1"/>
  <c r="AF2323" i="156"/>
  <c r="AG2323" i="156" s="1"/>
  <c r="AF2388" i="156"/>
  <c r="AG2388" i="156" s="1"/>
  <c r="AF2690" i="156"/>
  <c r="AG2690" i="156" s="1"/>
  <c r="AF1989" i="156"/>
  <c r="AG1989" i="156" s="1"/>
  <c r="AF2193" i="156"/>
  <c r="AG2193" i="156" s="1"/>
  <c r="AF2405" i="156"/>
  <c r="AG2405" i="156" s="1"/>
  <c r="AF1991" i="156"/>
  <c r="AG1991" i="156" s="1"/>
  <c r="AF2107" i="156"/>
  <c r="AG2107" i="156" s="1"/>
  <c r="AF2466" i="156"/>
  <c r="AG2466" i="156" s="1"/>
  <c r="AF1987" i="156"/>
  <c r="AG1987" i="156" s="1"/>
  <c r="AF1976" i="156"/>
  <c r="AG1976" i="156" s="1"/>
  <c r="AF2003" i="156"/>
  <c r="AG2003" i="156" s="1"/>
  <c r="AF2102" i="156"/>
  <c r="AG2102" i="156" s="1"/>
  <c r="AF2173" i="156"/>
  <c r="AG2173" i="156" s="1"/>
  <c r="AF2541" i="156"/>
  <c r="AG2541" i="156" s="1"/>
  <c r="AF2104" i="156"/>
  <c r="AG2104" i="156" s="1"/>
  <c r="AF2180" i="156"/>
  <c r="AG2180" i="156" s="1"/>
  <c r="AF1964" i="156"/>
  <c r="AG1964" i="156" s="1"/>
  <c r="AF2094" i="156"/>
  <c r="AG2094" i="156" s="1"/>
  <c r="AF2093" i="156"/>
  <c r="AG2093" i="156" s="1"/>
  <c r="AF2186" i="156"/>
  <c r="AG2186" i="156" s="1"/>
  <c r="P12" i="37"/>
  <c r="Q2307" i="156"/>
  <c r="T2442" i="156"/>
  <c r="AF2420" i="156"/>
  <c r="AG2420" i="156" s="1"/>
  <c r="AF2279" i="156"/>
  <c r="AG2279" i="156" s="1"/>
  <c r="AF2332" i="156"/>
  <c r="AG2332" i="156" s="1"/>
  <c r="T2319" i="156"/>
  <c r="AF2310" i="156"/>
  <c r="AG2310" i="156" s="1"/>
  <c r="AF2764" i="156"/>
  <c r="AG2764" i="156" s="1"/>
  <c r="Y12" i="37"/>
  <c r="T2214" i="156"/>
  <c r="Y2160" i="156"/>
  <c r="Y2307" i="156"/>
  <c r="Y2798" i="156"/>
  <c r="X325" i="37" s="1"/>
  <c r="Y2741" i="156"/>
  <c r="Y2742" i="156" s="1"/>
  <c r="Y2262" i="156"/>
  <c r="Y2324" i="156"/>
  <c r="Z2798" i="156"/>
  <c r="Z2324" i="156"/>
  <c r="Z2160" i="156"/>
  <c r="Z2307" i="156"/>
  <c r="Z2741" i="156"/>
  <c r="W2764" i="156"/>
  <c r="V291" i="37" s="1"/>
  <c r="W2776" i="156"/>
  <c r="V303" i="37" s="1"/>
  <c r="T2763" i="156"/>
  <c r="S2256" i="156"/>
  <c r="S2505" i="156"/>
  <c r="S2381" i="156"/>
  <c r="S2415" i="156"/>
  <c r="S2463" i="156"/>
  <c r="S2511" i="156"/>
  <c r="S2154" i="156"/>
  <c r="S2189" i="156"/>
  <c r="S2550" i="156"/>
  <c r="S2283" i="156"/>
  <c r="S2248" i="156"/>
  <c r="S2763" i="156"/>
  <c r="W2310" i="156"/>
  <c r="AC2310" i="156" s="1"/>
  <c r="W2405" i="156"/>
  <c r="W2415" i="156" s="1"/>
  <c r="W2509" i="156"/>
  <c r="AC2509" i="156" s="1"/>
  <c r="W2238" i="156"/>
  <c r="AC2238" i="156" s="1"/>
  <c r="W2287" i="156"/>
  <c r="AC2287" i="156" s="1"/>
  <c r="W2323" i="156"/>
  <c r="AC2323" i="156" s="1"/>
  <c r="W2371" i="156"/>
  <c r="W2381" i="156" s="1"/>
  <c r="W2466" i="156"/>
  <c r="AC2466" i="156" s="1"/>
  <c r="W2541" i="156"/>
  <c r="AC2541" i="156" s="1"/>
  <c r="W2105" i="156"/>
  <c r="AC2105" i="156" s="1"/>
  <c r="W2289" i="156"/>
  <c r="AC2289" i="156" s="1"/>
  <c r="W2332" i="156"/>
  <c r="AC2332" i="156" s="1"/>
  <c r="W2388" i="156"/>
  <c r="AC2388" i="156" s="1"/>
  <c r="W2420" i="156"/>
  <c r="AC2420" i="156" s="1"/>
  <c r="W2489" i="156"/>
  <c r="AC2489" i="156" s="1"/>
  <c r="W2106" i="156"/>
  <c r="AC2106" i="156" s="1"/>
  <c r="W2266" i="156"/>
  <c r="AC2266" i="156" s="1"/>
  <c r="W2253" i="156"/>
  <c r="AC2253" i="156" s="1"/>
  <c r="W2279" i="156"/>
  <c r="AC2279" i="156" s="1"/>
  <c r="W2690" i="156"/>
  <c r="AC2690" i="156" s="1"/>
  <c r="Z2178" i="156"/>
  <c r="S2391" i="156"/>
  <c r="Q2160" i="156"/>
  <c r="S2478" i="156"/>
  <c r="Q2262" i="156"/>
  <c r="S2447" i="156"/>
  <c r="T2381" i="156"/>
  <c r="AC2381" i="156" s="1"/>
  <c r="U2178" i="156"/>
  <c r="U2092" i="156"/>
  <c r="S2306" i="156"/>
  <c r="T2511" i="156"/>
  <c r="T2505" i="156"/>
  <c r="T2550" i="156"/>
  <c r="T2415" i="156"/>
  <c r="Z2092" i="156"/>
  <c r="Z2262" i="156"/>
  <c r="Q2092" i="156"/>
  <c r="V2092" i="156"/>
  <c r="Y2092" i="156"/>
  <c r="T2248" i="156"/>
  <c r="Z1962" i="156"/>
  <c r="S2103" i="156"/>
  <c r="T2103" i="156"/>
  <c r="Y2178" i="156"/>
  <c r="V2178" i="156"/>
  <c r="Y2052" i="156"/>
  <c r="T2256" i="156"/>
  <c r="Q2178" i="156"/>
  <c r="X2178" i="156"/>
  <c r="X2092" i="156"/>
  <c r="AC2415" i="156" l="1"/>
  <c r="AC2371" i="156"/>
  <c r="AC2764" i="156"/>
  <c r="AC2405" i="156"/>
  <c r="AC2776" i="156"/>
  <c r="S72" i="37"/>
  <c r="V519" i="37"/>
  <c r="W2730" i="156"/>
  <c r="AC2730" i="156" s="1"/>
  <c r="Y2130" i="156"/>
  <c r="V2219" i="156"/>
  <c r="U2130" i="156"/>
  <c r="U2219" i="156"/>
  <c r="X2130" i="156"/>
  <c r="X2137" i="156" s="1"/>
  <c r="X2138" i="156" s="1"/>
  <c r="V2130" i="156"/>
  <c r="R1362" i="37"/>
  <c r="S290" i="37"/>
  <c r="Z2742" i="156"/>
  <c r="Z2052" i="156"/>
  <c r="Y325" i="37"/>
  <c r="Z2130" i="156"/>
  <c r="Q2130" i="156"/>
  <c r="Z2219" i="156"/>
  <c r="Y2219" i="156"/>
  <c r="X2219" i="156"/>
  <c r="Q2219" i="156"/>
  <c r="U2052" i="156"/>
  <c r="V41" i="37"/>
  <c r="V2052" i="156"/>
  <c r="AF2179" i="156"/>
  <c r="AG2179" i="156" s="1"/>
  <c r="R290" i="37"/>
  <c r="R85" i="37"/>
  <c r="Q1962" i="156"/>
  <c r="X2052" i="156"/>
  <c r="R12" i="37"/>
  <c r="AF1984" i="156"/>
  <c r="AF2381" i="156"/>
  <c r="AG2381" i="156" s="1"/>
  <c r="AF2319" i="156"/>
  <c r="AG2319" i="156" s="1"/>
  <c r="AF2442" i="156"/>
  <c r="AG2442" i="156" s="1"/>
  <c r="AF2256" i="156"/>
  <c r="AG2256" i="156" s="1"/>
  <c r="AF2415" i="156"/>
  <c r="AG2415" i="156" s="1"/>
  <c r="AF2103" i="156"/>
  <c r="AG2103" i="156" s="1"/>
  <c r="AF2550" i="156"/>
  <c r="AG2550" i="156" s="1"/>
  <c r="AF2214" i="156"/>
  <c r="AG2214" i="156" s="1"/>
  <c r="AF2358" i="156"/>
  <c r="AG2358" i="156" s="1"/>
  <c r="AF2248" i="156"/>
  <c r="AG2248" i="156" s="1"/>
  <c r="AF2505" i="156"/>
  <c r="AG2505" i="156" s="1"/>
  <c r="AF2511" i="156"/>
  <c r="AG2511" i="156" s="1"/>
  <c r="AF2639" i="156"/>
  <c r="AG2639" i="156" s="1"/>
  <c r="AF2763" i="156"/>
  <c r="AG2763" i="156" s="1"/>
  <c r="W2550" i="156"/>
  <c r="AC2550" i="156" s="1"/>
  <c r="W2319" i="156"/>
  <c r="AC2319" i="156" s="1"/>
  <c r="W2214" i="156"/>
  <c r="AC2214" i="156" s="1"/>
  <c r="S2798" i="156"/>
  <c r="U2127" i="156"/>
  <c r="U2216" i="156"/>
  <c r="W2248" i="156"/>
  <c r="AC2248" i="156" s="1"/>
  <c r="W2256" i="156"/>
  <c r="AC2256" i="156" s="1"/>
  <c r="W2511" i="156"/>
  <c r="AC2511" i="156" s="1"/>
  <c r="W2763" i="156"/>
  <c r="V290" i="37" s="1"/>
  <c r="S2160" i="156"/>
  <c r="S2178" i="156"/>
  <c r="S2262" i="156"/>
  <c r="S2741" i="156"/>
  <c r="S2307" i="156"/>
  <c r="T2324" i="156"/>
  <c r="S2324" i="156"/>
  <c r="W2103" i="156"/>
  <c r="AC2103" i="156" s="1"/>
  <c r="W2505" i="156"/>
  <c r="AC2505" i="156" s="1"/>
  <c r="T2092" i="156"/>
  <c r="S2092" i="156"/>
  <c r="AC2763" i="156" l="1"/>
  <c r="S2130" i="156"/>
  <c r="V1325" i="37"/>
  <c r="S2219" i="156"/>
  <c r="Q2052" i="156"/>
  <c r="U2049" i="156"/>
  <c r="R325" i="37"/>
  <c r="S1962" i="156"/>
  <c r="AG1984" i="156"/>
  <c r="S2742" i="156"/>
  <c r="AF2324" i="156"/>
  <c r="AG2324" i="156" s="1"/>
  <c r="AF2092" i="156"/>
  <c r="AG2092" i="156" s="1"/>
  <c r="W2324" i="156"/>
  <c r="AC2324" i="156" s="1"/>
  <c r="W2092" i="156"/>
  <c r="AC2092" i="156" s="1"/>
  <c r="AC1962" i="156" l="1"/>
  <c r="S2052" i="156"/>
  <c r="Q2073" i="156"/>
  <c r="T1866" i="156"/>
  <c r="T1865" i="156"/>
  <c r="T1862" i="156"/>
  <c r="Z1863" i="156"/>
  <c r="Y1863" i="156"/>
  <c r="X1863" i="156"/>
  <c r="V1863" i="156"/>
  <c r="U1863" i="156"/>
  <c r="Q1863" i="156"/>
  <c r="Z1859" i="156"/>
  <c r="Y1859" i="156"/>
  <c r="X1859" i="156"/>
  <c r="V1859" i="156"/>
  <c r="U1859" i="156"/>
  <c r="Q1859" i="156"/>
  <c r="Z1844" i="156"/>
  <c r="Y1844" i="156"/>
  <c r="X1844" i="156"/>
  <c r="V1844" i="156"/>
  <c r="U1844" i="156"/>
  <c r="Q1844" i="156"/>
  <c r="T1835" i="156"/>
  <c r="Z1788" i="156"/>
  <c r="Y1788" i="156"/>
  <c r="X1788" i="156"/>
  <c r="V1788" i="156"/>
  <c r="U1788" i="156"/>
  <c r="Q1788" i="156"/>
  <c r="Z1784" i="156"/>
  <c r="Y1784" i="156"/>
  <c r="X1784" i="156"/>
  <c r="V1784" i="156"/>
  <c r="U1784" i="156"/>
  <c r="Q1784" i="156"/>
  <c r="X1734" i="156"/>
  <c r="V1734" i="156"/>
  <c r="U1734" i="156"/>
  <c r="Q1734" i="156"/>
  <c r="Z1730" i="156"/>
  <c r="Y1730" i="156"/>
  <c r="X1730" i="156"/>
  <c r="V1730" i="156"/>
  <c r="U1730" i="156"/>
  <c r="Q1730" i="156"/>
  <c r="T1681" i="156"/>
  <c r="T1680" i="156"/>
  <c r="T1677" i="156"/>
  <c r="T1676" i="156"/>
  <c r="Y1678" i="156"/>
  <c r="X1678" i="156"/>
  <c r="V1678" i="156"/>
  <c r="U1678" i="156"/>
  <c r="Q1678" i="156"/>
  <c r="Z1674" i="156"/>
  <c r="Y1674" i="156"/>
  <c r="X1674" i="156"/>
  <c r="V1674" i="156"/>
  <c r="U1674" i="156"/>
  <c r="Q1674" i="156"/>
  <c r="Z1659" i="156"/>
  <c r="Y1659" i="156"/>
  <c r="X1659" i="156"/>
  <c r="V1659" i="156"/>
  <c r="U1659" i="156"/>
  <c r="Q1659" i="156"/>
  <c r="T1650" i="156"/>
  <c r="Z1645" i="156"/>
  <c r="Y1645" i="156"/>
  <c r="X1645" i="156"/>
  <c r="V1645" i="156"/>
  <c r="U1645" i="156"/>
  <c r="Q1645" i="156"/>
  <c r="T1636" i="156"/>
  <c r="Z1631" i="156"/>
  <c r="Y1631" i="156"/>
  <c r="X1631" i="156"/>
  <c r="X1632" i="156" s="1"/>
  <c r="V1631" i="156"/>
  <c r="U1631" i="156"/>
  <c r="Q1631" i="156"/>
  <c r="T1622" i="156"/>
  <c r="Z1579" i="156"/>
  <c r="Y1579" i="156"/>
  <c r="X1579" i="156"/>
  <c r="V1579" i="156"/>
  <c r="U1579" i="156"/>
  <c r="Q1579" i="156"/>
  <c r="Z1513" i="156"/>
  <c r="Y1513" i="156"/>
  <c r="X1513" i="156"/>
  <c r="V1513" i="156"/>
  <c r="U1513" i="156"/>
  <c r="Q1513" i="156"/>
  <c r="T1495" i="156"/>
  <c r="Z1434" i="156"/>
  <c r="Y1434" i="156"/>
  <c r="X1434" i="156"/>
  <c r="V1434" i="156"/>
  <c r="U1434" i="156"/>
  <c r="Q1434" i="156"/>
  <c r="T1425" i="156"/>
  <c r="T1418" i="156"/>
  <c r="Z1363" i="156"/>
  <c r="Y1363" i="156"/>
  <c r="X1363" i="156"/>
  <c r="V1363" i="156"/>
  <c r="U1363" i="156"/>
  <c r="Q1363" i="156"/>
  <c r="T1352" i="156"/>
  <c r="T1345" i="156"/>
  <c r="Z1274" i="156"/>
  <c r="Y1274" i="156"/>
  <c r="X1274" i="156"/>
  <c r="V1274" i="156"/>
  <c r="U1274" i="156"/>
  <c r="Q1274" i="156"/>
  <c r="T1286" i="156"/>
  <c r="T1278" i="156"/>
  <c r="T1275" i="156"/>
  <c r="T1268" i="156"/>
  <c r="T1265" i="156"/>
  <c r="T1258" i="156"/>
  <c r="Z1203" i="156"/>
  <c r="Y1203" i="156"/>
  <c r="X1203" i="156"/>
  <c r="V1203" i="156"/>
  <c r="U1203" i="156"/>
  <c r="Q1203" i="156"/>
  <c r="T1215" i="156"/>
  <c r="T1207" i="156"/>
  <c r="T1204" i="156"/>
  <c r="T1197" i="156"/>
  <c r="T1187" i="156"/>
  <c r="T1134" i="156"/>
  <c r="T1132" i="156"/>
  <c r="T1125" i="156"/>
  <c r="T1122" i="156"/>
  <c r="T1121" i="156" s="1"/>
  <c r="Y1249" i="37"/>
  <c r="Y1334" i="37" s="1"/>
  <c r="X1249" i="37"/>
  <c r="X1334" i="37" s="1"/>
  <c r="W1249" i="37"/>
  <c r="W1334" i="37" s="1"/>
  <c r="U1249" i="37"/>
  <c r="U1334" i="37" s="1"/>
  <c r="T1249" i="37"/>
  <c r="T1334" i="37" s="1"/>
  <c r="Z733" i="156"/>
  <c r="Y733" i="156"/>
  <c r="X733" i="156"/>
  <c r="V733" i="156"/>
  <c r="U733" i="156"/>
  <c r="Q733" i="156"/>
  <c r="T716" i="156"/>
  <c r="Z696" i="156"/>
  <c r="Z701" i="156" s="1"/>
  <c r="Y696" i="156"/>
  <c r="Y701" i="156" s="1"/>
  <c r="X696" i="156"/>
  <c r="X701" i="156" s="1"/>
  <c r="V696" i="156"/>
  <c r="V701" i="156" s="1"/>
  <c r="U696" i="156"/>
  <c r="U701" i="156" s="1"/>
  <c r="Q696" i="156"/>
  <c r="T683" i="156"/>
  <c r="S696" i="156"/>
  <c r="U677" i="156"/>
  <c r="Q677" i="156"/>
  <c r="T639" i="156"/>
  <c r="Z575" i="156"/>
  <c r="Y575" i="156"/>
  <c r="X575" i="156"/>
  <c r="V575" i="156"/>
  <c r="U575" i="156"/>
  <c r="X594" i="156"/>
  <c r="X595" i="156" s="1"/>
  <c r="V594" i="156"/>
  <c r="U594" i="156"/>
  <c r="Z608" i="156"/>
  <c r="Y608" i="156"/>
  <c r="X608" i="156"/>
  <c r="X609" i="156" s="1"/>
  <c r="V608" i="156"/>
  <c r="U608" i="156"/>
  <c r="Q608" i="156"/>
  <c r="T599" i="156"/>
  <c r="S608" i="156"/>
  <c r="Q594" i="156"/>
  <c r="T585" i="156"/>
  <c r="S594" i="156"/>
  <c r="Q575" i="156"/>
  <c r="T554" i="156"/>
  <c r="Q543" i="156"/>
  <c r="T473" i="156"/>
  <c r="T375" i="156"/>
  <c r="Q336" i="156"/>
  <c r="T289" i="156"/>
  <c r="T202" i="156"/>
  <c r="Q180" i="156"/>
  <c r="S180" i="156" s="1"/>
  <c r="T152" i="156"/>
  <c r="Q102" i="156"/>
  <c r="T42" i="156"/>
  <c r="Z1022" i="156"/>
  <c r="Y1022" i="156"/>
  <c r="V1022" i="156"/>
  <c r="V1017" i="156" s="1"/>
  <c r="V1055" i="156" s="1"/>
  <c r="U1022" i="156"/>
  <c r="U1017" i="156" s="1"/>
  <c r="U1055" i="156" s="1"/>
  <c r="Q1022" i="156"/>
  <c r="T1025" i="156"/>
  <c r="T1024" i="156"/>
  <c r="T1021" i="156"/>
  <c r="T1020" i="156"/>
  <c r="T962" i="156"/>
  <c r="T961" i="156"/>
  <c r="T958" i="156"/>
  <c r="T957" i="156"/>
  <c r="Z955" i="156"/>
  <c r="Y955" i="156"/>
  <c r="X955" i="156"/>
  <c r="V955" i="156"/>
  <c r="U955" i="156"/>
  <c r="Q955" i="156"/>
  <c r="T837" i="156"/>
  <c r="T834" i="156"/>
  <c r="T824" i="156"/>
  <c r="W1288" i="37"/>
  <c r="W1378" i="37" s="1"/>
  <c r="U1288" i="37"/>
  <c r="U1378" i="37" s="1"/>
  <c r="T1288" i="37"/>
  <c r="T1378" i="37" s="1"/>
  <c r="Y1286" i="37"/>
  <c r="X1286" i="37"/>
  <c r="X1375" i="37" s="1"/>
  <c r="W1286" i="37"/>
  <c r="W1375" i="37" s="1"/>
  <c r="U1286" i="37"/>
  <c r="U1375" i="37" s="1"/>
  <c r="T1286" i="37"/>
  <c r="T1375" i="37" s="1"/>
  <c r="P1286" i="37"/>
  <c r="Y1283" i="37"/>
  <c r="X1283" i="37"/>
  <c r="W1283" i="37"/>
  <c r="U1283" i="37"/>
  <c r="U1371" i="37" s="1"/>
  <c r="T1283" i="37"/>
  <c r="T1371" i="37" s="1"/>
  <c r="Z776" i="156"/>
  <c r="Y1273" i="37" s="1"/>
  <c r="Y776" i="156"/>
  <c r="X1273" i="37" s="1"/>
  <c r="X776" i="156"/>
  <c r="W1273" i="37" s="1"/>
  <c r="Q776" i="156"/>
  <c r="Z748" i="156"/>
  <c r="Y1245" i="37" s="1"/>
  <c r="Y1294" i="37" s="1"/>
  <c r="Y748" i="156"/>
  <c r="X1245" i="37" s="1"/>
  <c r="X1294" i="37" s="1"/>
  <c r="X748" i="156"/>
  <c r="W1245" i="37" s="1"/>
  <c r="W1294" i="37" s="1"/>
  <c r="V748" i="156"/>
  <c r="U1245" i="37" s="1"/>
  <c r="U1294" i="37" s="1"/>
  <c r="U748" i="156"/>
  <c r="T1245" i="37" s="1"/>
  <c r="T1294" i="37" s="1"/>
  <c r="P1245" i="37"/>
  <c r="P1294" i="37" s="1"/>
  <c r="T456" i="156" l="1"/>
  <c r="T1193" i="156"/>
  <c r="Y1501" i="156"/>
  <c r="U1501" i="156"/>
  <c r="V1501" i="156"/>
  <c r="T1264" i="156"/>
  <c r="T1424" i="156"/>
  <c r="T1131" i="156"/>
  <c r="T1538" i="156"/>
  <c r="T823" i="156"/>
  <c r="T1351" i="156"/>
  <c r="Z1501" i="156"/>
  <c r="Q2074" i="156"/>
  <c r="Q701" i="156"/>
  <c r="Y2600" i="156"/>
  <c r="X33" i="37" s="1"/>
  <c r="X1316" i="37" s="1"/>
  <c r="T2609" i="156"/>
  <c r="X2611" i="156"/>
  <c r="Z2600" i="156"/>
  <c r="Y2611" i="156"/>
  <c r="X44" i="37" s="1"/>
  <c r="X1329" i="37" s="1"/>
  <c r="Z2611" i="156"/>
  <c r="Q2599" i="156"/>
  <c r="P32" i="37" s="1"/>
  <c r="P1315" i="37" s="1"/>
  <c r="T2610" i="156"/>
  <c r="T2603" i="156"/>
  <c r="V2600" i="156"/>
  <c r="U33" i="37" s="1"/>
  <c r="U1316" i="37" s="1"/>
  <c r="X1502" i="156"/>
  <c r="P33" i="37"/>
  <c r="P1316" i="37" s="1"/>
  <c r="U2600" i="156"/>
  <c r="T33" i="37" s="1"/>
  <c r="T1316" i="37" s="1"/>
  <c r="S701" i="156"/>
  <c r="X782" i="156"/>
  <c r="T752" i="156"/>
  <c r="Y782" i="156"/>
  <c r="V2611" i="156"/>
  <c r="V2599" i="156"/>
  <c r="U2611" i="156"/>
  <c r="T44" i="37" s="1"/>
  <c r="T1329" i="37" s="1"/>
  <c r="S61" i="37"/>
  <c r="AF1020" i="156"/>
  <c r="AG1020" i="156" s="1"/>
  <c r="T543" i="156"/>
  <c r="AF1122" i="156"/>
  <c r="AG1122" i="156" s="1"/>
  <c r="AF1286" i="156"/>
  <c r="AG1286" i="156" s="1"/>
  <c r="AF1361" i="156"/>
  <c r="AG1361" i="156" s="1"/>
  <c r="AF1368" i="156"/>
  <c r="AG1368" i="156" s="1"/>
  <c r="AF1435" i="156"/>
  <c r="AG1435" i="156" s="1"/>
  <c r="AF1505" i="156"/>
  <c r="AG1505" i="156" s="1"/>
  <c r="AF1580" i="156"/>
  <c r="AG1580" i="156" s="1"/>
  <c r="AF1676" i="156"/>
  <c r="AG1676" i="156" s="1"/>
  <c r="AF1736" i="156"/>
  <c r="AG1736" i="156" s="1"/>
  <c r="AF1835" i="156"/>
  <c r="AG1835" i="156" s="1"/>
  <c r="AF1021" i="156"/>
  <c r="AG1021" i="156" s="1"/>
  <c r="AF1125" i="156"/>
  <c r="AG1125" i="156" s="1"/>
  <c r="AF1194" i="156"/>
  <c r="AG1194" i="156" s="1"/>
  <c r="AF1438" i="156"/>
  <c r="AG1438" i="156" s="1"/>
  <c r="AF1512" i="156"/>
  <c r="AG1512" i="156" s="1"/>
  <c r="AF1583" i="156"/>
  <c r="AG1583" i="156" s="1"/>
  <c r="AF1677" i="156"/>
  <c r="AG1677" i="156" s="1"/>
  <c r="AF1737" i="156"/>
  <c r="AG1737" i="156" s="1"/>
  <c r="AF1862" i="156"/>
  <c r="AG1862" i="156" s="1"/>
  <c r="AF957" i="156"/>
  <c r="AG957" i="156" s="1"/>
  <c r="AF1024" i="156"/>
  <c r="AG1024" i="156" s="1"/>
  <c r="AF1132" i="156"/>
  <c r="AG1132" i="156" s="1"/>
  <c r="AF1197" i="156"/>
  <c r="AG1197" i="156" s="1"/>
  <c r="AF1447" i="156"/>
  <c r="AG1447" i="156" s="1"/>
  <c r="AF1514" i="156"/>
  <c r="AG1514" i="156" s="1"/>
  <c r="AF1680" i="156"/>
  <c r="AG1680" i="156" s="1"/>
  <c r="AF1786" i="156"/>
  <c r="AG1786" i="156" s="1"/>
  <c r="AF1865" i="156"/>
  <c r="AG1865" i="156" s="1"/>
  <c r="AF958" i="156"/>
  <c r="AG958" i="156" s="1"/>
  <c r="AF1025" i="156"/>
  <c r="AG1025" i="156" s="1"/>
  <c r="AF1134" i="156"/>
  <c r="AG1134" i="156" s="1"/>
  <c r="AF1204" i="156"/>
  <c r="AG1204" i="156" s="1"/>
  <c r="AF1268" i="156"/>
  <c r="AG1268" i="156" s="1"/>
  <c r="AF1364" i="156"/>
  <c r="AG1364" i="156" s="1"/>
  <c r="AF1515" i="156"/>
  <c r="AG1515" i="156" s="1"/>
  <c r="AF1622" i="156"/>
  <c r="AG1622" i="156" s="1"/>
  <c r="AF1681" i="156"/>
  <c r="AG1681" i="156" s="1"/>
  <c r="AF1787" i="156"/>
  <c r="AG1787" i="156" s="1"/>
  <c r="AF1866" i="156"/>
  <c r="AG1866" i="156" s="1"/>
  <c r="AF961" i="156"/>
  <c r="AG961" i="156" s="1"/>
  <c r="AF1207" i="156"/>
  <c r="AG1207" i="156" s="1"/>
  <c r="AF1275" i="156"/>
  <c r="AG1275" i="156" s="1"/>
  <c r="AF1345" i="156"/>
  <c r="AG1345" i="156" s="1"/>
  <c r="AF1365" i="156"/>
  <c r="AG1365" i="156" s="1"/>
  <c r="AF1425" i="156"/>
  <c r="AG1425" i="156" s="1"/>
  <c r="AF1516" i="156"/>
  <c r="AG1516" i="156" s="1"/>
  <c r="AF1570" i="156"/>
  <c r="AG1570" i="156" s="1"/>
  <c r="AF1636" i="156"/>
  <c r="AG1636" i="156" s="1"/>
  <c r="AF1732" i="156"/>
  <c r="AG1732" i="156" s="1"/>
  <c r="AF1790" i="156"/>
  <c r="AG1790" i="156" s="1"/>
  <c r="AF962" i="156"/>
  <c r="AG962" i="156" s="1"/>
  <c r="AF1215" i="156"/>
  <c r="AG1215" i="156" s="1"/>
  <c r="AF1278" i="156"/>
  <c r="AG1278" i="156" s="1"/>
  <c r="AF1352" i="156"/>
  <c r="AG1352" i="156" s="1"/>
  <c r="AF1366" i="156"/>
  <c r="AG1366" i="156" s="1"/>
  <c r="AF1428" i="156"/>
  <c r="AG1428" i="156" s="1"/>
  <c r="AF1517" i="156"/>
  <c r="AG1517" i="156" s="1"/>
  <c r="AF1575" i="156"/>
  <c r="AG1575" i="156" s="1"/>
  <c r="AF1650" i="156"/>
  <c r="AG1650" i="156" s="1"/>
  <c r="AF1733" i="156"/>
  <c r="AG1733" i="156" s="1"/>
  <c r="AF1791" i="156"/>
  <c r="AG1791" i="156" s="1"/>
  <c r="AF1265" i="156"/>
  <c r="AG1265" i="156" s="1"/>
  <c r="P1273" i="37"/>
  <c r="P1283" i="37"/>
  <c r="P1288" i="37"/>
  <c r="P1378" i="37" s="1"/>
  <c r="P1249" i="37"/>
  <c r="P1334" i="37" s="1"/>
  <c r="S1863" i="156"/>
  <c r="T1229" i="156"/>
  <c r="AF1187" i="156"/>
  <c r="AG1187" i="156" s="1"/>
  <c r="AF1495" i="156"/>
  <c r="AG1495" i="156" s="1"/>
  <c r="T1606" i="156"/>
  <c r="AF1563" i="156"/>
  <c r="AG1563" i="156" s="1"/>
  <c r="T1311" i="156"/>
  <c r="AF1258" i="156"/>
  <c r="AG1258" i="156" s="1"/>
  <c r="T1466" i="156"/>
  <c r="AF1418" i="156"/>
  <c r="AG1418" i="156" s="1"/>
  <c r="Y1673" i="156"/>
  <c r="Y1375" i="37"/>
  <c r="P1375" i="37"/>
  <c r="V1673" i="156"/>
  <c r="U1673" i="156"/>
  <c r="U1707" i="156" s="1"/>
  <c r="Z1673" i="156"/>
  <c r="U1052" i="156"/>
  <c r="X1673" i="156"/>
  <c r="U1568" i="156"/>
  <c r="U1611" i="156" s="1"/>
  <c r="V1568" i="156"/>
  <c r="V1611" i="156" s="1"/>
  <c r="Z954" i="156"/>
  <c r="Y954" i="156"/>
  <c r="Y992" i="156" s="1"/>
  <c r="T1390" i="156"/>
  <c r="Y1350" i="156"/>
  <c r="Z1350" i="156"/>
  <c r="Y1017" i="156"/>
  <c r="Y1055" i="156" s="1"/>
  <c r="Z1017" i="156"/>
  <c r="Q1017" i="156"/>
  <c r="T1018" i="156"/>
  <c r="S1018" i="156"/>
  <c r="S1859" i="156"/>
  <c r="S833" i="156"/>
  <c r="S1579" i="156"/>
  <c r="S1659" i="156"/>
  <c r="S1203" i="156"/>
  <c r="S1274" i="156"/>
  <c r="S1434" i="156"/>
  <c r="S1631" i="156"/>
  <c r="S1844" i="156"/>
  <c r="S2657" i="156"/>
  <c r="S1645" i="156"/>
  <c r="R1286" i="37"/>
  <c r="X902" i="156"/>
  <c r="X903" i="156" s="1"/>
  <c r="Y902" i="156"/>
  <c r="Y903" i="156" s="1"/>
  <c r="Z902" i="156"/>
  <c r="U902" i="156"/>
  <c r="U903" i="156" s="1"/>
  <c r="Y1423" i="156"/>
  <c r="Y1783" i="156"/>
  <c r="Z1858" i="156"/>
  <c r="W1265" i="156"/>
  <c r="AC1265" i="156" s="1"/>
  <c r="U1263" i="156"/>
  <c r="U1316" i="156" s="1"/>
  <c r="Z1263" i="156"/>
  <c r="W473" i="156"/>
  <c r="AC473" i="156" s="1"/>
  <c r="W683" i="156"/>
  <c r="AC683" i="156" s="1"/>
  <c r="W639" i="156"/>
  <c r="AC639" i="156" s="1"/>
  <c r="Z1783" i="156"/>
  <c r="W152" i="156"/>
  <c r="AC152" i="156" s="1"/>
  <c r="W1622" i="156"/>
  <c r="AC1622" i="156" s="1"/>
  <c r="W1636" i="156"/>
  <c r="AC1636" i="156" s="1"/>
  <c r="W1650" i="156"/>
  <c r="W1659" i="156" s="1"/>
  <c r="W1835" i="156"/>
  <c r="AC1835" i="156" s="1"/>
  <c r="U1350" i="156"/>
  <c r="V1423" i="156"/>
  <c r="W824" i="156"/>
  <c r="AC824" i="156" s="1"/>
  <c r="W1020" i="156"/>
  <c r="W202" i="156"/>
  <c r="AC202" i="156" s="1"/>
  <c r="W554" i="156"/>
  <c r="AC554" i="156" s="1"/>
  <c r="W1125" i="156"/>
  <c r="AC1125" i="156" s="1"/>
  <c r="W1204" i="156"/>
  <c r="AC1204" i="156" s="1"/>
  <c r="W1275" i="156"/>
  <c r="AC1275" i="156" s="1"/>
  <c r="W1352" i="156"/>
  <c r="AC1352" i="156" s="1"/>
  <c r="W1495" i="156"/>
  <c r="W1538" i="156" s="1"/>
  <c r="W1677" i="156"/>
  <c r="AC1677" i="156" s="1"/>
  <c r="W1862" i="156"/>
  <c r="AC1862" i="156" s="1"/>
  <c r="W827" i="156"/>
  <c r="AC827" i="156" s="1"/>
  <c r="W837" i="156"/>
  <c r="AC837" i="156" s="1"/>
  <c r="W957" i="156"/>
  <c r="AC957" i="156" s="1"/>
  <c r="W1021" i="156"/>
  <c r="AC1021" i="156" s="1"/>
  <c r="W1132" i="156"/>
  <c r="AC1132" i="156" s="1"/>
  <c r="W1187" i="156"/>
  <c r="AC1187" i="156" s="1"/>
  <c r="W1207" i="156"/>
  <c r="AC1207" i="156" s="1"/>
  <c r="W1258" i="156"/>
  <c r="AC1258" i="156" s="1"/>
  <c r="W1278" i="156"/>
  <c r="AC1278" i="156" s="1"/>
  <c r="W1386" i="156"/>
  <c r="AC1386" i="156" s="1"/>
  <c r="W1418" i="156"/>
  <c r="AC1418" i="156" s="1"/>
  <c r="W1680" i="156"/>
  <c r="W1865" i="156"/>
  <c r="AC1865" i="156" s="1"/>
  <c r="W958" i="156"/>
  <c r="AC958" i="156" s="1"/>
  <c r="W1024" i="156"/>
  <c r="AC1024" i="156" s="1"/>
  <c r="W42" i="156"/>
  <c r="AC42" i="156" s="1"/>
  <c r="W375" i="156"/>
  <c r="AC375" i="156" s="1"/>
  <c r="W599" i="156"/>
  <c r="W608" i="156" s="1"/>
  <c r="W1134" i="156"/>
  <c r="AC1134" i="156" s="1"/>
  <c r="W1215" i="156"/>
  <c r="AC1215" i="156" s="1"/>
  <c r="W1286" i="156"/>
  <c r="AC1286" i="156" s="1"/>
  <c r="W1425" i="156"/>
  <c r="AC1425" i="156" s="1"/>
  <c r="W1681" i="156"/>
  <c r="AC1681" i="156" s="1"/>
  <c r="W1866" i="156"/>
  <c r="AC1866" i="156" s="1"/>
  <c r="W834" i="156"/>
  <c r="W1025" i="156"/>
  <c r="AC1025" i="156" s="1"/>
  <c r="W289" i="156"/>
  <c r="AC289" i="156" s="1"/>
  <c r="W585" i="156"/>
  <c r="W594" i="156" s="1"/>
  <c r="W716" i="156"/>
  <c r="AC716" i="156" s="1"/>
  <c r="W1122" i="156"/>
  <c r="W1197" i="156"/>
  <c r="W1193" i="156" s="1"/>
  <c r="V1192" i="156"/>
  <c r="V1234" i="156" s="1"/>
  <c r="W1268" i="156"/>
  <c r="AC1268" i="156" s="1"/>
  <c r="V1263" i="156"/>
  <c r="V1316" i="156" s="1"/>
  <c r="W1345" i="156"/>
  <c r="AC1345" i="156" s="1"/>
  <c r="W1676" i="156"/>
  <c r="AC1676" i="156" s="1"/>
  <c r="Y1192" i="156"/>
  <c r="Y1234" i="156" s="1"/>
  <c r="X1729" i="156"/>
  <c r="U1783" i="156"/>
  <c r="U1192" i="156"/>
  <c r="U1234" i="156" s="1"/>
  <c r="Z1192" i="156"/>
  <c r="Y1263" i="156"/>
  <c r="Y1316" i="156" s="1"/>
  <c r="U1423" i="156"/>
  <c r="Z1423" i="156"/>
  <c r="T1730" i="156"/>
  <c r="T1674" i="156"/>
  <c r="V1783" i="156"/>
  <c r="S1022" i="156"/>
  <c r="X1858" i="156"/>
  <c r="S1678" i="156"/>
  <c r="Y1858" i="156"/>
  <c r="Q1192" i="156"/>
  <c r="S1674" i="156"/>
  <c r="Q1729" i="156"/>
  <c r="S575" i="156"/>
  <c r="X1192" i="156"/>
  <c r="X1234" i="156" s="1"/>
  <c r="V1350" i="156"/>
  <c r="T608" i="156"/>
  <c r="Q1858" i="156"/>
  <c r="S1730" i="156"/>
  <c r="T594" i="156"/>
  <c r="T696" i="156"/>
  <c r="T1659" i="156"/>
  <c r="Q1673" i="156"/>
  <c r="Z1729" i="156"/>
  <c r="S1784" i="156"/>
  <c r="T1844" i="156"/>
  <c r="S1513" i="156"/>
  <c r="Y1568" i="156"/>
  <c r="Y1611" i="156" s="1"/>
  <c r="T1645" i="156"/>
  <c r="T1631" i="156"/>
  <c r="S1734" i="156"/>
  <c r="T1734" i="156"/>
  <c r="S1788" i="156"/>
  <c r="S1363" i="156"/>
  <c r="T1788" i="156"/>
  <c r="T1363" i="156"/>
  <c r="T1784" i="156"/>
  <c r="T1022" i="156"/>
  <c r="T1513" i="156"/>
  <c r="V1858" i="156"/>
  <c r="T1863" i="156"/>
  <c r="T1859" i="156"/>
  <c r="U1858" i="156"/>
  <c r="Q1783" i="156"/>
  <c r="X1783" i="156"/>
  <c r="Y1729" i="156"/>
  <c r="U1729" i="156"/>
  <c r="V1729" i="156"/>
  <c r="X1568" i="156"/>
  <c r="X1611" i="156" s="1"/>
  <c r="Q1568" i="156"/>
  <c r="Z1568" i="156"/>
  <c r="Q1500" i="156"/>
  <c r="Q1423" i="156"/>
  <c r="X1423" i="156"/>
  <c r="Q1350" i="156"/>
  <c r="X1350" i="156"/>
  <c r="Q1263" i="156"/>
  <c r="X1263" i="156"/>
  <c r="X1316" i="156" s="1"/>
  <c r="X954" i="156"/>
  <c r="X992" i="156" s="1"/>
  <c r="V954" i="156"/>
  <c r="V992" i="156" s="1"/>
  <c r="AC1659" i="156" l="1"/>
  <c r="AC594" i="156"/>
  <c r="AC1122" i="156"/>
  <c r="W1121" i="156"/>
  <c r="AC1121" i="156" s="1"/>
  <c r="V1500" i="156"/>
  <c r="V1543" i="156" s="1"/>
  <c r="AC599" i="156"/>
  <c r="AC1650" i="156"/>
  <c r="AC1538" i="156"/>
  <c r="AC834" i="156"/>
  <c r="AC608" i="156"/>
  <c r="AC1193" i="156"/>
  <c r="AC1197" i="156"/>
  <c r="AC585" i="156"/>
  <c r="AC1680" i="156"/>
  <c r="AC1020" i="156"/>
  <c r="AC1495" i="156"/>
  <c r="AF1264" i="156"/>
  <c r="AG1264" i="156" s="1"/>
  <c r="V1891" i="156"/>
  <c r="V1707" i="156"/>
  <c r="X1891" i="156"/>
  <c r="U1891" i="156"/>
  <c r="Y1891" i="156"/>
  <c r="Z1891" i="156"/>
  <c r="X1707" i="156"/>
  <c r="Z1707" i="156"/>
  <c r="Y1707" i="156"/>
  <c r="Z1611" i="156"/>
  <c r="Z2599" i="156"/>
  <c r="Y32" i="37" s="1"/>
  <c r="Y1315" i="37" s="1"/>
  <c r="Y1500" i="156"/>
  <c r="Y1543" i="156" s="1"/>
  <c r="Z1500" i="156"/>
  <c r="Y2599" i="156"/>
  <c r="X32" i="37" s="1"/>
  <c r="X1315" i="37" s="1"/>
  <c r="U1500" i="156"/>
  <c r="U1543" i="156" s="1"/>
  <c r="U2599" i="156"/>
  <c r="T32" i="37" s="1"/>
  <c r="T1315" i="37" s="1"/>
  <c r="U1763" i="156"/>
  <c r="Y1763" i="156"/>
  <c r="V1821" i="156"/>
  <c r="W1131" i="156"/>
  <c r="W1351" i="156"/>
  <c r="V1471" i="156"/>
  <c r="S1568" i="156"/>
  <c r="S1611" i="156" s="1"/>
  <c r="U1471" i="156"/>
  <c r="U1821" i="156"/>
  <c r="U1395" i="156"/>
  <c r="Y1821" i="156"/>
  <c r="U1704" i="156"/>
  <c r="X1395" i="156"/>
  <c r="V1763" i="156"/>
  <c r="V1395" i="156"/>
  <c r="X1763" i="156"/>
  <c r="W1424" i="156"/>
  <c r="Y1471" i="156"/>
  <c r="X1821" i="156"/>
  <c r="X1471" i="156"/>
  <c r="Y1395" i="156"/>
  <c r="X1501" i="156"/>
  <c r="S43" i="37"/>
  <c r="S42" i="37"/>
  <c r="T1120" i="156"/>
  <c r="T701" i="156"/>
  <c r="S36" i="37"/>
  <c r="Z1763" i="156"/>
  <c r="Z1234" i="156"/>
  <c r="Z1316" i="156"/>
  <c r="Y33" i="37"/>
  <c r="Y1316" i="37" s="1"/>
  <c r="Z1471" i="156"/>
  <c r="Z1055" i="156"/>
  <c r="Z1395" i="156"/>
  <c r="Y44" i="37"/>
  <c r="W1264" i="156"/>
  <c r="AC1264" i="156" s="1"/>
  <c r="W823" i="156"/>
  <c r="Q1763" i="156"/>
  <c r="Q1234" i="156"/>
  <c r="Q1543" i="156"/>
  <c r="Q1471" i="156"/>
  <c r="Q1055" i="156"/>
  <c r="Q1316" i="156"/>
  <c r="Q1395" i="156"/>
  <c r="Q1611" i="156"/>
  <c r="W2609" i="156"/>
  <c r="V42" i="37" s="1"/>
  <c r="V1326" i="37" s="1"/>
  <c r="W2610" i="156"/>
  <c r="V43" i="37" s="1"/>
  <c r="V1327" i="37" s="1"/>
  <c r="W2603" i="156"/>
  <c r="V36" i="37" s="1"/>
  <c r="V1320" i="37" s="1"/>
  <c r="W2612" i="156"/>
  <c r="X2600" i="156"/>
  <c r="W33" i="37" s="1"/>
  <c r="W1316" i="37" s="1"/>
  <c r="AF1502" i="156"/>
  <c r="AG1502" i="156" s="1"/>
  <c r="W696" i="156"/>
  <c r="W701" i="156" s="1"/>
  <c r="W752" i="156"/>
  <c r="AC752" i="156" s="1"/>
  <c r="V2598" i="156"/>
  <c r="R90" i="37"/>
  <c r="W44" i="37"/>
  <c r="U44" i="37"/>
  <c r="U1329" i="37" s="1"/>
  <c r="U32" i="37"/>
  <c r="U1315" i="37" s="1"/>
  <c r="AG902" i="156"/>
  <c r="Z903" i="156"/>
  <c r="V61" i="37"/>
  <c r="R1249" i="37"/>
  <c r="R1375" i="37"/>
  <c r="AF1022" i="156"/>
  <c r="AG1022" i="156" s="1"/>
  <c r="AF1734" i="156"/>
  <c r="AG1734" i="156" s="1"/>
  <c r="AF1645" i="156"/>
  <c r="AG1645" i="156" s="1"/>
  <c r="AF1844" i="156"/>
  <c r="AG1844" i="156" s="1"/>
  <c r="AF1311" i="156"/>
  <c r="AG1311" i="156" s="1"/>
  <c r="AF1229" i="156"/>
  <c r="AG1229" i="156" s="1"/>
  <c r="S1249" i="37"/>
  <c r="AF1730" i="156"/>
  <c r="AG1730" i="156" s="1"/>
  <c r="AF1859" i="156"/>
  <c r="AG1859" i="156" s="1"/>
  <c r="AF1363" i="156"/>
  <c r="AG1363" i="156" s="1"/>
  <c r="AF1631" i="156"/>
  <c r="AG1631" i="156" s="1"/>
  <c r="AF1018" i="156"/>
  <c r="AG1018" i="156" s="1"/>
  <c r="AF1606" i="156"/>
  <c r="AG1606" i="156" s="1"/>
  <c r="AF1784" i="156"/>
  <c r="AG1784" i="156" s="1"/>
  <c r="AF1863" i="156"/>
  <c r="AG1863" i="156" s="1"/>
  <c r="AF1788" i="156"/>
  <c r="AG1788" i="156" s="1"/>
  <c r="AF1424" i="156"/>
  <c r="AG1424" i="156" s="1"/>
  <c r="AF1569" i="156"/>
  <c r="AG1569" i="156" s="1"/>
  <c r="AF1193" i="156"/>
  <c r="AG1193" i="156" s="1"/>
  <c r="AF1131" i="156"/>
  <c r="AG1131" i="156" s="1"/>
  <c r="AF1659" i="156"/>
  <c r="AG1659" i="156" s="1"/>
  <c r="AF1466" i="156"/>
  <c r="AG1466" i="156" s="1"/>
  <c r="AF1538" i="156"/>
  <c r="AG1538" i="156" s="1"/>
  <c r="AF1513" i="156"/>
  <c r="AG1513" i="156" s="1"/>
  <c r="AF1674" i="156"/>
  <c r="AG1674" i="156" s="1"/>
  <c r="AF1390" i="156"/>
  <c r="AG1390" i="156" s="1"/>
  <c r="Q1821" i="156"/>
  <c r="AF2610" i="156"/>
  <c r="AG2610" i="156" s="1"/>
  <c r="AF2628" i="156"/>
  <c r="AG2628" i="156" s="1"/>
  <c r="Z1821" i="156"/>
  <c r="Z992" i="156"/>
  <c r="W1466" i="156"/>
  <c r="AC1466" i="156" s="1"/>
  <c r="S1673" i="156"/>
  <c r="W1311" i="156"/>
  <c r="AC1311" i="156" s="1"/>
  <c r="W1229" i="156"/>
  <c r="AC1229" i="156" s="1"/>
  <c r="W1606" i="156"/>
  <c r="AC1606" i="156" s="1"/>
  <c r="U1608" i="156"/>
  <c r="S822" i="156"/>
  <c r="U1760" i="156"/>
  <c r="U1392" i="156"/>
  <c r="U1231" i="156"/>
  <c r="U1313" i="156"/>
  <c r="U1888" i="156"/>
  <c r="U1162" i="156"/>
  <c r="U1818" i="156"/>
  <c r="U1468" i="156"/>
  <c r="W1390" i="156"/>
  <c r="AC1390" i="156" s="1"/>
  <c r="S1017" i="156"/>
  <c r="T1017" i="156"/>
  <c r="W1018" i="156"/>
  <c r="AC1018" i="156" s="1"/>
  <c r="S1263" i="156"/>
  <c r="S1192" i="156"/>
  <c r="S1423" i="156"/>
  <c r="W1788" i="156"/>
  <c r="AC1788" i="156" s="1"/>
  <c r="W1022" i="156"/>
  <c r="W1844" i="156"/>
  <c r="AC1844" i="156" s="1"/>
  <c r="W1645" i="156"/>
  <c r="AC1645" i="156" s="1"/>
  <c r="W1674" i="156"/>
  <c r="AC1674" i="156" s="1"/>
  <c r="W1730" i="156"/>
  <c r="AC1730" i="156" s="1"/>
  <c r="W1631" i="156"/>
  <c r="AC1631" i="156" s="1"/>
  <c r="W1734" i="156"/>
  <c r="AC1734" i="156" s="1"/>
  <c r="T1729" i="156"/>
  <c r="W1363" i="156"/>
  <c r="AC1363" i="156" s="1"/>
  <c r="W1859" i="156"/>
  <c r="AC1859" i="156" s="1"/>
  <c r="S1729" i="156"/>
  <c r="S1783" i="156"/>
  <c r="W1784" i="156"/>
  <c r="AC1784" i="156" s="1"/>
  <c r="S1858" i="156"/>
  <c r="W1513" i="156"/>
  <c r="AC1513" i="156" s="1"/>
  <c r="W1863" i="156"/>
  <c r="AC1863" i="156" s="1"/>
  <c r="W1678" i="156"/>
  <c r="S1350" i="156"/>
  <c r="Q1891" i="156"/>
  <c r="T1783" i="156"/>
  <c r="Q1707" i="156"/>
  <c r="T1858" i="156"/>
  <c r="AC696" i="156" l="1"/>
  <c r="AC823" i="156"/>
  <c r="AC1351" i="156"/>
  <c r="AC701" i="156"/>
  <c r="AC2603" i="156"/>
  <c r="AC2609" i="156"/>
  <c r="AC1022" i="156"/>
  <c r="AC1424" i="156"/>
  <c r="AC1131" i="156"/>
  <c r="AC2610" i="156"/>
  <c r="Z2598" i="156"/>
  <c r="Z1543" i="156"/>
  <c r="Z1549" i="156" s="1"/>
  <c r="Y2598" i="156"/>
  <c r="X31" i="37" s="1"/>
  <c r="X1314" i="37" s="1"/>
  <c r="X1364" i="37" s="1"/>
  <c r="S1891" i="156"/>
  <c r="S1707" i="156"/>
  <c r="U1540" i="156"/>
  <c r="X2599" i="156"/>
  <c r="W32" i="37" s="1"/>
  <c r="W1315" i="37" s="1"/>
  <c r="S1763" i="156"/>
  <c r="W1501" i="156"/>
  <c r="W1120" i="156"/>
  <c r="AC1120" i="156" s="1"/>
  <c r="T1501" i="156"/>
  <c r="S1327" i="37"/>
  <c r="S1320" i="37"/>
  <c r="S1326" i="37"/>
  <c r="Y31" i="37"/>
  <c r="S1316" i="156"/>
  <c r="S1395" i="156"/>
  <c r="X1500" i="156"/>
  <c r="S1234" i="156"/>
  <c r="S1471" i="156"/>
  <c r="S1055" i="156"/>
  <c r="S883" i="156"/>
  <c r="U31" i="37"/>
  <c r="U1314" i="37" s="1"/>
  <c r="U1364" i="37" s="1"/>
  <c r="V45" i="37"/>
  <c r="S1821" i="156"/>
  <c r="AF1783" i="156"/>
  <c r="AG1783" i="156" s="1"/>
  <c r="AF1017" i="156"/>
  <c r="AG1017" i="156" s="1"/>
  <c r="AF1729" i="156"/>
  <c r="AG1729" i="156" s="1"/>
  <c r="AF1858" i="156"/>
  <c r="AG1858" i="156" s="1"/>
  <c r="W1673" i="156"/>
  <c r="Q2643" i="156"/>
  <c r="V1249" i="37"/>
  <c r="X2643" i="156"/>
  <c r="W76" i="37" s="1"/>
  <c r="V2643" i="156"/>
  <c r="U76" i="37" s="1"/>
  <c r="Z2643" i="156"/>
  <c r="Y2643" i="156"/>
  <c r="X76" i="37" s="1"/>
  <c r="W1017" i="156"/>
  <c r="AC1017" i="156" s="1"/>
  <c r="W1783" i="156"/>
  <c r="AC1783" i="156" s="1"/>
  <c r="W1729" i="156"/>
  <c r="AC1729" i="156" s="1"/>
  <c r="W1350" i="156"/>
  <c r="W1858" i="156"/>
  <c r="AC1858" i="156" s="1"/>
  <c r="AC1501" i="156" l="1"/>
  <c r="W1500" i="156"/>
  <c r="AF1501" i="156"/>
  <c r="AG1501" i="156" s="1"/>
  <c r="T1500" i="156"/>
  <c r="Z1320" i="37"/>
  <c r="Y76" i="37"/>
  <c r="Z1550" i="156"/>
  <c r="P76" i="37"/>
  <c r="X1543" i="156"/>
  <c r="X2598" i="156"/>
  <c r="W31" i="37" s="1"/>
  <c r="S1500" i="156"/>
  <c r="S902" i="156"/>
  <c r="AC1500" i="156" l="1"/>
  <c r="AF1500" i="156"/>
  <c r="AG1500" i="156" s="1"/>
  <c r="S1543" i="156"/>
  <c r="S903" i="156"/>
  <c r="S776" i="156"/>
  <c r="R1283" i="37" l="1"/>
  <c r="R1273" i="37"/>
  <c r="R1288" i="37"/>
  <c r="G942" i="157"/>
  <c r="G940" i="157"/>
  <c r="G941" i="157"/>
  <c r="G936" i="157"/>
  <c r="G934" i="157"/>
  <c r="G317" i="157"/>
  <c r="G316" i="157"/>
  <c r="G315" i="157"/>
  <c r="G313" i="157"/>
  <c r="G311" i="157"/>
  <c r="G309" i="157"/>
  <c r="G307" i="157"/>
  <c r="G1021" i="157"/>
  <c r="G1019" i="157"/>
  <c r="G459" i="157"/>
  <c r="I459" i="157" s="1"/>
  <c r="F2353" i="156"/>
  <c r="F2352" i="156"/>
  <c r="G2421" i="156"/>
  <c r="F2152" i="156"/>
  <c r="F2151" i="156"/>
  <c r="F2150" i="156"/>
  <c r="F2149" i="156"/>
  <c r="F2148" i="156"/>
  <c r="F917" i="156"/>
  <c r="F899" i="156"/>
  <c r="F898" i="156"/>
  <c r="F569" i="156"/>
  <c r="F568" i="156"/>
  <c r="F567" i="156"/>
  <c r="F390" i="156"/>
  <c r="F338" i="156"/>
  <c r="F337" i="156"/>
  <c r="F30" i="156"/>
  <c r="I1256" i="157"/>
  <c r="G452" i="37" s="1"/>
  <c r="H1255" i="157"/>
  <c r="F1255" i="157"/>
  <c r="D451" i="37" l="1"/>
  <c r="H2352" i="156"/>
  <c r="H2353" i="156"/>
  <c r="F451" i="37"/>
  <c r="G1018" i="157"/>
  <c r="G2420" i="156"/>
  <c r="F2147" i="156"/>
  <c r="R1378" i="37"/>
  <c r="F901" i="156"/>
  <c r="I1021" i="157"/>
  <c r="I1019" i="157"/>
  <c r="F389" i="156"/>
  <c r="I936" i="157"/>
  <c r="I516" i="157"/>
  <c r="I536" i="157"/>
  <c r="I542" i="157"/>
  <c r="I934" i="157"/>
  <c r="I538" i="157"/>
  <c r="H429" i="156"/>
  <c r="H495" i="156"/>
  <c r="H522" i="156"/>
  <c r="H244" i="156"/>
  <c r="I532" i="157"/>
  <c r="I529" i="157"/>
  <c r="I530" i="157"/>
  <c r="I307" i="157"/>
  <c r="I313" i="157"/>
  <c r="I316" i="157"/>
  <c r="H396" i="156"/>
  <c r="H493" i="156"/>
  <c r="H515" i="156"/>
  <c r="H520" i="156"/>
  <c r="I519" i="157"/>
  <c r="I509" i="157"/>
  <c r="H505" i="156"/>
  <c r="H425" i="156"/>
  <c r="H230" i="156"/>
  <c r="H502" i="156"/>
  <c r="H664" i="156"/>
  <c r="H234" i="156"/>
  <c r="H242" i="156"/>
  <c r="H509" i="156"/>
  <c r="F2349" i="156"/>
  <c r="G1932" i="156"/>
  <c r="E1932" i="156"/>
  <c r="H2349" i="156" l="1"/>
  <c r="I1104" i="157"/>
  <c r="G394" i="37" s="1"/>
  <c r="I1103" i="157"/>
  <c r="G393" i="37" s="1"/>
  <c r="F788" i="157"/>
  <c r="G627" i="157"/>
  <c r="G626" i="157"/>
  <c r="F776" i="157"/>
  <c r="F775" i="157"/>
  <c r="G788" i="157" l="1"/>
  <c r="E149" i="37" s="1"/>
  <c r="D149" i="37"/>
  <c r="D136" i="37"/>
  <c r="D137" i="37"/>
  <c r="D1341" i="37" s="1"/>
  <c r="C111" i="57"/>
  <c r="D989" i="37" s="1"/>
  <c r="D111" i="57"/>
  <c r="E989" i="37" s="1"/>
  <c r="E111" i="57"/>
  <c r="F111" i="57"/>
  <c r="G989" i="37" s="1"/>
  <c r="C112" i="57"/>
  <c r="D990" i="37" s="1"/>
  <c r="E112" i="57"/>
  <c r="C119" i="57"/>
  <c r="D997" i="37" s="1"/>
  <c r="E119" i="57"/>
  <c r="C131" i="57"/>
  <c r="D1009" i="37" s="1"/>
  <c r="E131" i="57"/>
  <c r="C132" i="57"/>
  <c r="D1010" i="37" s="1"/>
  <c r="E132" i="57"/>
  <c r="C133" i="57"/>
  <c r="D1011" i="37" s="1"/>
  <c r="E133" i="57"/>
  <c r="C135" i="57"/>
  <c r="D1013" i="37" s="1"/>
  <c r="D135" i="57"/>
  <c r="E1013" i="37" s="1"/>
  <c r="E135" i="57"/>
  <c r="F135" i="57"/>
  <c r="G1013" i="37" s="1"/>
  <c r="C137" i="57"/>
  <c r="D1015" i="37" s="1"/>
  <c r="D137" i="57"/>
  <c r="E1015" i="37" s="1"/>
  <c r="E137" i="57"/>
  <c r="F137" i="57"/>
  <c r="G1015" i="37" s="1"/>
  <c r="C138" i="57"/>
  <c r="D1016" i="37" s="1"/>
  <c r="E138" i="57"/>
  <c r="C139" i="57"/>
  <c r="D1017" i="37" s="1"/>
  <c r="D139" i="57"/>
  <c r="E1017" i="37" s="1"/>
  <c r="E139" i="57"/>
  <c r="F139" i="57"/>
  <c r="G1017" i="37" s="1"/>
  <c r="C140" i="57"/>
  <c r="D1018" i="37" s="1"/>
  <c r="D140" i="57"/>
  <c r="E1018" i="37" s="1"/>
  <c r="E140" i="57"/>
  <c r="F140" i="57"/>
  <c r="G1018" i="37" s="1"/>
  <c r="C144" i="57"/>
  <c r="D1022" i="37" s="1"/>
  <c r="D144" i="57"/>
  <c r="E1022" i="37" s="1"/>
  <c r="E144" i="57"/>
  <c r="F144" i="57"/>
  <c r="G1022" i="37" s="1"/>
  <c r="C146" i="57"/>
  <c r="D1024" i="37" s="1"/>
  <c r="E146" i="57"/>
  <c r="C84" i="57"/>
  <c r="D82" i="57"/>
  <c r="E81" i="57"/>
  <c r="E148" i="57" s="1"/>
  <c r="C81" i="57"/>
  <c r="C148" i="57" s="1"/>
  <c r="D1026" i="37" s="1"/>
  <c r="E69" i="57"/>
  <c r="E67" i="57" s="1"/>
  <c r="E63" i="57"/>
  <c r="D71" i="57"/>
  <c r="D69" i="57" s="1"/>
  <c r="D67" i="57" s="1"/>
  <c r="D66" i="57"/>
  <c r="D65" i="57"/>
  <c r="D64" i="57"/>
  <c r="D52" i="57"/>
  <c r="D51" i="57" s="1"/>
  <c r="C69" i="57"/>
  <c r="C67" i="57" s="1"/>
  <c r="C63" i="57"/>
  <c r="I13" i="57"/>
  <c r="J13" i="57" s="1"/>
  <c r="H13" i="57"/>
  <c r="D104" i="46"/>
  <c r="D220" i="37" s="1"/>
  <c r="F104" i="46"/>
  <c r="D111" i="46"/>
  <c r="D227" i="37" s="1"/>
  <c r="F111" i="46"/>
  <c r="D123" i="46"/>
  <c r="D239" i="37" s="1"/>
  <c r="F123" i="46"/>
  <c r="D124" i="46"/>
  <c r="D240" i="37" s="1"/>
  <c r="F124" i="46"/>
  <c r="D125" i="46"/>
  <c r="D241" i="37" s="1"/>
  <c r="F125" i="46"/>
  <c r="D127" i="46"/>
  <c r="D243" i="37" s="1"/>
  <c r="E127" i="46"/>
  <c r="E243" i="37" s="1"/>
  <c r="F127" i="46"/>
  <c r="F243" i="37" s="1"/>
  <c r="G127" i="46"/>
  <c r="G243" i="37" s="1"/>
  <c r="D129" i="46"/>
  <c r="D245" i="37" s="1"/>
  <c r="E129" i="46"/>
  <c r="E245" i="37" s="1"/>
  <c r="F129" i="46"/>
  <c r="G129" i="46"/>
  <c r="G245" i="37" s="1"/>
  <c r="D130" i="46"/>
  <c r="D246" i="37" s="1"/>
  <c r="F130" i="46"/>
  <c r="D131" i="46"/>
  <c r="D247" i="37" s="1"/>
  <c r="E131" i="46"/>
  <c r="E247" i="37" s="1"/>
  <c r="F131" i="46"/>
  <c r="G131" i="46"/>
  <c r="G247" i="37" s="1"/>
  <c r="D132" i="46"/>
  <c r="D248" i="37" s="1"/>
  <c r="E132" i="46"/>
  <c r="E248" i="37" s="1"/>
  <c r="F132" i="46"/>
  <c r="G132" i="46"/>
  <c r="G248" i="37" s="1"/>
  <c r="D136" i="46"/>
  <c r="D252" i="37" s="1"/>
  <c r="E136" i="46"/>
  <c r="E252" i="37" s="1"/>
  <c r="F136" i="46"/>
  <c r="F252" i="37" s="1"/>
  <c r="G136" i="46"/>
  <c r="G252" i="37" s="1"/>
  <c r="D138" i="46"/>
  <c r="D254" i="37" s="1"/>
  <c r="F138" i="46"/>
  <c r="F78" i="46"/>
  <c r="D78" i="46"/>
  <c r="F66" i="46"/>
  <c r="F64" i="46" s="1"/>
  <c r="F122" i="46"/>
  <c r="E68" i="46"/>
  <c r="E66" i="46" s="1"/>
  <c r="E64" i="46" s="1"/>
  <c r="E63" i="46"/>
  <c r="E62" i="46"/>
  <c r="E61" i="46"/>
  <c r="E49" i="46"/>
  <c r="E48" i="46" s="1"/>
  <c r="D66" i="46"/>
  <c r="D64" i="46" s="1"/>
  <c r="D60" i="46"/>
  <c r="F2211" i="157"/>
  <c r="G2211" i="157"/>
  <c r="E1121" i="37" s="1"/>
  <c r="H2211" i="157"/>
  <c r="I2211" i="157"/>
  <c r="G1121" i="37" s="1"/>
  <c r="F2212" i="157"/>
  <c r="H2212" i="157"/>
  <c r="F2219" i="157"/>
  <c r="H2219" i="157"/>
  <c r="F2231" i="157"/>
  <c r="H2231" i="157"/>
  <c r="F2232" i="157"/>
  <c r="H2232" i="157"/>
  <c r="F2233" i="157"/>
  <c r="H2233" i="157"/>
  <c r="F2235" i="157"/>
  <c r="G2235" i="157"/>
  <c r="E1145" i="37" s="1"/>
  <c r="H2235" i="157"/>
  <c r="I2235" i="157"/>
  <c r="G1145" i="37" s="1"/>
  <c r="F2237" i="157"/>
  <c r="G2237" i="157"/>
  <c r="E1147" i="37" s="1"/>
  <c r="H2237" i="157"/>
  <c r="I2237" i="157"/>
  <c r="G1147" i="37" s="1"/>
  <c r="F2238" i="157"/>
  <c r="H2238" i="157"/>
  <c r="F2239" i="157"/>
  <c r="G2239" i="157"/>
  <c r="E1149" i="37" s="1"/>
  <c r="H2239" i="157"/>
  <c r="I2239" i="157"/>
  <c r="G1149" i="37" s="1"/>
  <c r="F2240" i="157"/>
  <c r="G2240" i="157"/>
  <c r="E1150" i="37" s="1"/>
  <c r="H2240" i="157"/>
  <c r="I2240" i="157"/>
  <c r="G1150" i="37" s="1"/>
  <c r="F2244" i="157"/>
  <c r="G2244" i="157"/>
  <c r="E1154" i="37" s="1"/>
  <c r="H2244" i="157"/>
  <c r="I2244" i="157"/>
  <c r="G1154" i="37" s="1"/>
  <c r="F2246" i="157"/>
  <c r="H2246" i="157"/>
  <c r="H2185" i="157"/>
  <c r="F2185" i="157"/>
  <c r="H2173" i="157"/>
  <c r="H2171" i="157" s="1"/>
  <c r="H2167" i="157"/>
  <c r="G2175" i="157"/>
  <c r="G2170" i="157"/>
  <c r="G2169" i="157"/>
  <c r="G2168" i="157"/>
  <c r="G2166" i="157"/>
  <c r="G2163" i="157"/>
  <c r="G2156" i="157"/>
  <c r="G2149" i="157"/>
  <c r="F2173" i="157"/>
  <c r="F2171" i="157" s="1"/>
  <c r="F2167" i="157"/>
  <c r="F2056" i="157"/>
  <c r="H2056" i="157"/>
  <c r="F2057" i="157"/>
  <c r="H2057" i="157"/>
  <c r="F2058" i="157"/>
  <c r="H2058" i="157"/>
  <c r="F2060" i="157"/>
  <c r="H2060" i="157"/>
  <c r="F2061" i="157"/>
  <c r="H2061" i="157"/>
  <c r="F2064" i="157"/>
  <c r="G2064" i="157"/>
  <c r="E1054" i="37" s="1"/>
  <c r="H2064" i="157"/>
  <c r="I2064" i="157"/>
  <c r="G1054" i="37" s="1"/>
  <c r="F2065" i="157"/>
  <c r="H2065" i="157"/>
  <c r="F2072" i="157"/>
  <c r="H2072" i="157"/>
  <c r="F2081" i="157"/>
  <c r="H2081" i="157"/>
  <c r="F2082" i="157"/>
  <c r="H2082" i="157"/>
  <c r="F2084" i="157"/>
  <c r="H2084" i="157"/>
  <c r="F2085" i="157"/>
  <c r="H2085" i="157"/>
  <c r="F2086" i="157"/>
  <c r="H2086" i="157"/>
  <c r="F2088" i="157"/>
  <c r="G2088" i="157"/>
  <c r="E1078" i="37" s="1"/>
  <c r="H2088" i="157"/>
  <c r="I2088" i="157"/>
  <c r="G1078" i="37" s="1"/>
  <c r="F2090" i="157"/>
  <c r="G2090" i="157"/>
  <c r="E1080" i="37" s="1"/>
  <c r="H2090" i="157"/>
  <c r="I2090" i="157"/>
  <c r="G1080" i="37" s="1"/>
  <c r="F2091" i="157"/>
  <c r="H2091" i="157"/>
  <c r="F2092" i="157"/>
  <c r="G2092" i="157"/>
  <c r="E1082" i="37" s="1"/>
  <c r="H2092" i="157"/>
  <c r="I2092" i="157"/>
  <c r="G1082" i="37" s="1"/>
  <c r="F2093" i="157"/>
  <c r="G2093" i="157"/>
  <c r="E1083" i="37" s="1"/>
  <c r="H2093" i="157"/>
  <c r="I2093" i="157"/>
  <c r="G1083" i="37" s="1"/>
  <c r="F2097" i="157"/>
  <c r="G2097" i="157"/>
  <c r="E1087" i="37" s="1"/>
  <c r="H2097" i="157"/>
  <c r="I2097" i="157"/>
  <c r="G1087" i="37" s="1"/>
  <c r="F2099" i="157"/>
  <c r="H2099" i="157"/>
  <c r="F2101" i="157"/>
  <c r="G2101" i="157"/>
  <c r="E1091" i="37" s="1"/>
  <c r="H2101" i="157"/>
  <c r="I2101" i="157"/>
  <c r="G1091" i="37" s="1"/>
  <c r="H2029" i="157"/>
  <c r="F2029" i="157"/>
  <c r="H2012" i="157"/>
  <c r="H2010" i="157" s="1"/>
  <c r="H2006" i="157"/>
  <c r="H2055" i="157"/>
  <c r="G2014" i="157"/>
  <c r="G2009" i="157"/>
  <c r="G2008" i="157"/>
  <c r="G2007" i="157"/>
  <c r="G2005" i="157"/>
  <c r="G1995" i="157"/>
  <c r="G1984" i="157"/>
  <c r="G1983" i="157"/>
  <c r="G1981" i="157"/>
  <c r="G1980" i="157"/>
  <c r="G1979" i="157"/>
  <c r="F2012" i="157"/>
  <c r="F2010" i="157" s="1"/>
  <c r="F2006" i="157"/>
  <c r="F1901" i="157"/>
  <c r="H1901" i="157"/>
  <c r="F1902" i="157"/>
  <c r="H1902" i="157"/>
  <c r="F1903" i="157"/>
  <c r="H1903" i="157"/>
  <c r="F1905" i="157"/>
  <c r="H1905" i="157"/>
  <c r="F1906" i="157"/>
  <c r="H1906" i="157"/>
  <c r="F1910" i="157"/>
  <c r="G1910" i="157"/>
  <c r="E920" i="37" s="1"/>
  <c r="H1910" i="157"/>
  <c r="I1910" i="157"/>
  <c r="G920" i="37" s="1"/>
  <c r="F1911" i="157"/>
  <c r="H1911" i="157"/>
  <c r="F1918" i="157"/>
  <c r="H1918" i="157"/>
  <c r="F1930" i="157"/>
  <c r="H1930" i="157"/>
  <c r="F1931" i="157"/>
  <c r="H1931" i="157"/>
  <c r="F1932" i="157"/>
  <c r="H1932" i="157"/>
  <c r="F1934" i="157"/>
  <c r="G1934" i="157"/>
  <c r="E944" i="37" s="1"/>
  <c r="H1934" i="157"/>
  <c r="I1934" i="157"/>
  <c r="G944" i="37" s="1"/>
  <c r="F1936" i="157"/>
  <c r="G1936" i="157"/>
  <c r="E946" i="37" s="1"/>
  <c r="H1936" i="157"/>
  <c r="I1936" i="157"/>
  <c r="G946" i="37" s="1"/>
  <c r="F1937" i="157"/>
  <c r="H1937" i="157"/>
  <c r="F1938" i="157"/>
  <c r="G1938" i="157"/>
  <c r="E948" i="37" s="1"/>
  <c r="H1938" i="157"/>
  <c r="I1938" i="157"/>
  <c r="G948" i="37" s="1"/>
  <c r="F1939" i="157"/>
  <c r="G1939" i="157"/>
  <c r="E949" i="37" s="1"/>
  <c r="H1939" i="157"/>
  <c r="I1939" i="157"/>
  <c r="G949" i="37" s="1"/>
  <c r="F1940" i="157"/>
  <c r="H1940" i="157"/>
  <c r="F1941" i="157"/>
  <c r="H1941" i="157"/>
  <c r="F1945" i="157"/>
  <c r="G1945" i="157"/>
  <c r="E955" i="37" s="1"/>
  <c r="H1945" i="157"/>
  <c r="I1945" i="157"/>
  <c r="G955" i="37" s="1"/>
  <c r="F1947" i="157"/>
  <c r="H1947" i="157"/>
  <c r="H1874" i="157"/>
  <c r="F1874" i="157"/>
  <c r="H1856" i="157"/>
  <c r="H1854" i="157" s="1"/>
  <c r="H1850" i="157"/>
  <c r="H1900" i="157"/>
  <c r="G1862" i="157"/>
  <c r="G1861" i="157" s="1"/>
  <c r="G1858" i="157"/>
  <c r="G1853" i="157"/>
  <c r="G1852" i="157"/>
  <c r="G1851" i="157"/>
  <c r="G1839" i="157"/>
  <c r="G1832" i="157"/>
  <c r="G1827" i="157"/>
  <c r="G1826" i="157"/>
  <c r="G1824" i="157"/>
  <c r="G1823" i="157"/>
  <c r="G1822" i="157"/>
  <c r="F1856" i="157"/>
  <c r="F1854" i="157" s="1"/>
  <c r="F1850" i="157"/>
  <c r="H1788" i="157"/>
  <c r="F1682" i="157"/>
  <c r="H1656" i="157"/>
  <c r="H1654" i="157" s="1"/>
  <c r="G1662" i="157"/>
  <c r="G1661" i="157" s="1"/>
  <c r="G1658" i="157"/>
  <c r="G1653" i="157"/>
  <c r="G1652" i="157"/>
  <c r="G1651" i="157"/>
  <c r="G1639" i="157"/>
  <c r="G1632" i="157"/>
  <c r="G1627" i="157"/>
  <c r="G1626" i="157"/>
  <c r="G1624" i="157"/>
  <c r="G1623" i="157"/>
  <c r="G1622" i="157"/>
  <c r="F1656" i="157"/>
  <c r="F1654" i="157" s="1"/>
  <c r="F1650" i="157"/>
  <c r="F1542" i="157"/>
  <c r="H1542" i="157"/>
  <c r="F1543" i="157"/>
  <c r="H1543" i="157"/>
  <c r="F1544" i="157"/>
  <c r="H1544" i="157"/>
  <c r="F1546" i="157"/>
  <c r="H1546" i="157"/>
  <c r="F1547" i="157"/>
  <c r="H1547" i="157"/>
  <c r="F1550" i="157"/>
  <c r="G1550" i="157"/>
  <c r="E778" i="37" s="1"/>
  <c r="H1550" i="157"/>
  <c r="I1550" i="157"/>
  <c r="G778" i="37" s="1"/>
  <c r="F1551" i="157"/>
  <c r="H1551" i="157"/>
  <c r="F1558" i="157"/>
  <c r="H1558" i="157"/>
  <c r="D787" i="37"/>
  <c r="E787" i="37"/>
  <c r="E1318" i="37" s="1"/>
  <c r="G787" i="37"/>
  <c r="D793" i="37"/>
  <c r="D794" i="37"/>
  <c r="E794" i="37"/>
  <c r="G794" i="37"/>
  <c r="D795" i="37"/>
  <c r="D796" i="37"/>
  <c r="F1570" i="157"/>
  <c r="H1570" i="157"/>
  <c r="F1571" i="157"/>
  <c r="H1571" i="157"/>
  <c r="F1572" i="157"/>
  <c r="H1572" i="157"/>
  <c r="F1574" i="157"/>
  <c r="G1574" i="157"/>
  <c r="E802" i="37" s="1"/>
  <c r="H1574" i="157"/>
  <c r="I1574" i="157"/>
  <c r="G802" i="37" s="1"/>
  <c r="F1576" i="157"/>
  <c r="G1576" i="157"/>
  <c r="E804" i="37" s="1"/>
  <c r="H1576" i="157"/>
  <c r="I1576" i="157"/>
  <c r="G804" i="37" s="1"/>
  <c r="F1577" i="157"/>
  <c r="H1577" i="157"/>
  <c r="F1578" i="157"/>
  <c r="G1578" i="157"/>
  <c r="E806" i="37" s="1"/>
  <c r="H1578" i="157"/>
  <c r="I1578" i="157"/>
  <c r="G806" i="37" s="1"/>
  <c r="F1579" i="157"/>
  <c r="G1579" i="157"/>
  <c r="E807" i="37" s="1"/>
  <c r="H1579" i="157"/>
  <c r="I1579" i="157"/>
  <c r="G807" i="37" s="1"/>
  <c r="F1580" i="157"/>
  <c r="G1580" i="157"/>
  <c r="E808" i="37" s="1"/>
  <c r="H1580" i="157"/>
  <c r="I1580" i="157"/>
  <c r="G808" i="37" s="1"/>
  <c r="F1584" i="157"/>
  <c r="G1584" i="157"/>
  <c r="E812" i="37" s="1"/>
  <c r="H1584" i="157"/>
  <c r="I1584" i="157"/>
  <c r="G812" i="37" s="1"/>
  <c r="F1586" i="157"/>
  <c r="H1586" i="157"/>
  <c r="H1514" i="157"/>
  <c r="F1514" i="157"/>
  <c r="H1494" i="157"/>
  <c r="H1492" i="157" s="1"/>
  <c r="H1488" i="157"/>
  <c r="H1541" i="157"/>
  <c r="G1496" i="157"/>
  <c r="G1491" i="157"/>
  <c r="G1490" i="157"/>
  <c r="G1489" i="157"/>
  <c r="G1477" i="157"/>
  <c r="G1470" i="157"/>
  <c r="G1466" i="157"/>
  <c r="G1465" i="157"/>
  <c r="G1463" i="157"/>
  <c r="G1462" i="157"/>
  <c r="G1461" i="157"/>
  <c r="F1494" i="157"/>
  <c r="F1492" i="157" s="1"/>
  <c r="F1488" i="157"/>
  <c r="F1380" i="157"/>
  <c r="H1380" i="157"/>
  <c r="F1381" i="157"/>
  <c r="H1381" i="157"/>
  <c r="F1382" i="157"/>
  <c r="H1382" i="157"/>
  <c r="F1384" i="157"/>
  <c r="H1384" i="157"/>
  <c r="F1385" i="157"/>
  <c r="H1385" i="157"/>
  <c r="F1388" i="157"/>
  <c r="G1388" i="157"/>
  <c r="E567" i="37" s="1"/>
  <c r="H1388" i="157"/>
  <c r="I1388" i="157"/>
  <c r="G567" i="37" s="1"/>
  <c r="F1389" i="157"/>
  <c r="H1389" i="157"/>
  <c r="F1408" i="157"/>
  <c r="H1408" i="157"/>
  <c r="F1409" i="157"/>
  <c r="H1409" i="157"/>
  <c r="F1410" i="157"/>
  <c r="H1410" i="157"/>
  <c r="F1411" i="157"/>
  <c r="G1411" i="157"/>
  <c r="E590" i="37" s="1"/>
  <c r="H1411" i="157"/>
  <c r="I1411" i="157"/>
  <c r="G590" i="37" s="1"/>
  <c r="F1413" i="157"/>
  <c r="G1413" i="157"/>
  <c r="E592" i="37" s="1"/>
  <c r="H1413" i="157"/>
  <c r="I1413" i="157"/>
  <c r="G592" i="37" s="1"/>
  <c r="F1415" i="157"/>
  <c r="G1415" i="157"/>
  <c r="E594" i="37" s="1"/>
  <c r="H1415" i="157"/>
  <c r="I1415" i="157"/>
  <c r="G594" i="37" s="1"/>
  <c r="F1416" i="157"/>
  <c r="H1416" i="157"/>
  <c r="F1417" i="157"/>
  <c r="G1417" i="157"/>
  <c r="E596" i="37" s="1"/>
  <c r="H1417" i="157"/>
  <c r="I1417" i="157"/>
  <c r="G596" i="37" s="1"/>
  <c r="F1418" i="157"/>
  <c r="G1418" i="157"/>
  <c r="E597" i="37" s="1"/>
  <c r="H1418" i="157"/>
  <c r="I1418" i="157"/>
  <c r="G597" i="37" s="1"/>
  <c r="F1419" i="157"/>
  <c r="H1419" i="157"/>
  <c r="F1420" i="157"/>
  <c r="H1420" i="157"/>
  <c r="F1423" i="157"/>
  <c r="G1423" i="157"/>
  <c r="E602" i="37" s="1"/>
  <c r="H1423" i="157"/>
  <c r="I1423" i="157"/>
  <c r="G602" i="37" s="1"/>
  <c r="F1425" i="157"/>
  <c r="H1425" i="157"/>
  <c r="H1351" i="157"/>
  <c r="F1351" i="157"/>
  <c r="H1334" i="157"/>
  <c r="H1332" i="157" s="1"/>
  <c r="H1327" i="157"/>
  <c r="H1395" i="157"/>
  <c r="G1309" i="157"/>
  <c r="H1379" i="157"/>
  <c r="G1300" i="157"/>
  <c r="G1340" i="157"/>
  <c r="G1336" i="157"/>
  <c r="G1330" i="157"/>
  <c r="G1329" i="157"/>
  <c r="G1328" i="157"/>
  <c r="G1316" i="157"/>
  <c r="G1305" i="157"/>
  <c r="G1304" i="157"/>
  <c r="G1302" i="157"/>
  <c r="G1301" i="157"/>
  <c r="F1334" i="157"/>
  <c r="F1332" i="157" s="1"/>
  <c r="I1262" i="157"/>
  <c r="G458" i="37" s="1"/>
  <c r="H1262" i="157"/>
  <c r="G1262" i="157"/>
  <c r="E458" i="37" s="1"/>
  <c r="F1262" i="157"/>
  <c r="I1261" i="157"/>
  <c r="G457" i="37" s="1"/>
  <c r="H1261" i="157"/>
  <c r="G1261" i="157"/>
  <c r="E457" i="37" s="1"/>
  <c r="F1261" i="157"/>
  <c r="H1260" i="157"/>
  <c r="F1260" i="157"/>
  <c r="I1259" i="157"/>
  <c r="G455" i="37" s="1"/>
  <c r="H1259" i="157"/>
  <c r="G1259" i="157"/>
  <c r="E455" i="37" s="1"/>
  <c r="F1259" i="157"/>
  <c r="F1223" i="157"/>
  <c r="H1223" i="157"/>
  <c r="F1224" i="157"/>
  <c r="H1224" i="157"/>
  <c r="F1225" i="157"/>
  <c r="H1225" i="157"/>
  <c r="F1227" i="157"/>
  <c r="H1227" i="157"/>
  <c r="F1228" i="157"/>
  <c r="H1228" i="157"/>
  <c r="F1231" i="157"/>
  <c r="G1231" i="157"/>
  <c r="E427" i="37" s="1"/>
  <c r="H1231" i="157"/>
  <c r="I1231" i="157"/>
  <c r="G427" i="37" s="1"/>
  <c r="F1232" i="157"/>
  <c r="H1232" i="157"/>
  <c r="F1239" i="157"/>
  <c r="H1239" i="157"/>
  <c r="F1252" i="157"/>
  <c r="H1252" i="157"/>
  <c r="F1254" i="157"/>
  <c r="H1254" i="157"/>
  <c r="F1269" i="157"/>
  <c r="G1269" i="157"/>
  <c r="E465" i="37" s="1"/>
  <c r="H1269" i="157"/>
  <c r="I1269" i="157"/>
  <c r="G465" i="37" s="1"/>
  <c r="F1271" i="157"/>
  <c r="H1271" i="157"/>
  <c r="H1193" i="157"/>
  <c r="F1193" i="157"/>
  <c r="F1190" i="157"/>
  <c r="H1174" i="157"/>
  <c r="H1172" i="157" s="1"/>
  <c r="H1238" i="157"/>
  <c r="H1222" i="157"/>
  <c r="G1176" i="157"/>
  <c r="G1170" i="157"/>
  <c r="G1169" i="157"/>
  <c r="G1167" i="157"/>
  <c r="G1154" i="157"/>
  <c r="G1143" i="157"/>
  <c r="G1142" i="157"/>
  <c r="G1140" i="157"/>
  <c r="G1139" i="157"/>
  <c r="G1138" i="157"/>
  <c r="F1174" i="157"/>
  <c r="F1172" i="157" s="1"/>
  <c r="H1092" i="157"/>
  <c r="G1092" i="157"/>
  <c r="E382" i="37" s="1"/>
  <c r="F1092" i="157"/>
  <c r="H1091" i="157"/>
  <c r="G1091" i="157"/>
  <c r="E381" i="37" s="1"/>
  <c r="F1091" i="157"/>
  <c r="H1090" i="157"/>
  <c r="F1090" i="157"/>
  <c r="H1089" i="157"/>
  <c r="F1089" i="157"/>
  <c r="H1087" i="157"/>
  <c r="G1087" i="157"/>
  <c r="E377" i="37" s="1"/>
  <c r="F1087" i="157"/>
  <c r="H1085" i="157"/>
  <c r="F1085" i="157"/>
  <c r="H1084" i="157"/>
  <c r="F1084" i="157"/>
  <c r="H1083" i="157"/>
  <c r="F1083" i="157"/>
  <c r="H1071" i="157"/>
  <c r="F1071" i="157"/>
  <c r="H1064" i="157"/>
  <c r="F1064" i="157"/>
  <c r="H1059" i="157"/>
  <c r="F1059" i="157"/>
  <c r="H1031" i="157"/>
  <c r="F1031" i="157"/>
  <c r="H1007" i="157"/>
  <c r="H1001" i="157"/>
  <c r="G1008" i="157"/>
  <c r="G1009" i="157"/>
  <c r="G1002" i="157"/>
  <c r="G997" i="157"/>
  <c r="G990" i="157"/>
  <c r="G977" i="157"/>
  <c r="G975" i="157"/>
  <c r="F1007" i="157"/>
  <c r="F1001" i="157"/>
  <c r="F971" i="157"/>
  <c r="U970" i="157"/>
  <c r="AD970" i="157" s="1"/>
  <c r="T970" i="157"/>
  <c r="L970" i="157"/>
  <c r="K970" i="157"/>
  <c r="G970" i="157"/>
  <c r="H943" i="157"/>
  <c r="F943" i="157"/>
  <c r="H912" i="157"/>
  <c r="H910" i="157" s="1"/>
  <c r="G914" i="157"/>
  <c r="G909" i="157"/>
  <c r="G908" i="157"/>
  <c r="G907" i="157"/>
  <c r="G895" i="157"/>
  <c r="G884" i="157"/>
  <c r="G883" i="157"/>
  <c r="G881" i="157"/>
  <c r="G880" i="157"/>
  <c r="G879" i="157"/>
  <c r="F912" i="157"/>
  <c r="F910" i="157" s="1"/>
  <c r="F906" i="157"/>
  <c r="H696" i="157"/>
  <c r="F696" i="157"/>
  <c r="H680" i="157"/>
  <c r="H678" i="157" s="1"/>
  <c r="H674" i="157"/>
  <c r="G647" i="157"/>
  <c r="G682" i="157"/>
  <c r="G677" i="157"/>
  <c r="G676" i="157"/>
  <c r="G675" i="157"/>
  <c r="G663" i="157"/>
  <c r="G652" i="157"/>
  <c r="G651" i="157"/>
  <c r="G649" i="157"/>
  <c r="G648" i="157"/>
  <c r="F680" i="157"/>
  <c r="F678" i="157" s="1"/>
  <c r="F674" i="157"/>
  <c r="H605" i="157"/>
  <c r="F605" i="157"/>
  <c r="G604" i="157"/>
  <c r="H602" i="157"/>
  <c r="F602" i="157"/>
  <c r="H583" i="157"/>
  <c r="G557" i="157"/>
  <c r="G584" i="157"/>
  <c r="G579" i="157"/>
  <c r="G572" i="157"/>
  <c r="G559" i="157"/>
  <c r="G558" i="157"/>
  <c r="F583" i="157"/>
  <c r="G419" i="157"/>
  <c r="H416" i="157"/>
  <c r="G415" i="157"/>
  <c r="G414" i="157"/>
  <c r="G408" i="157"/>
  <c r="G407" i="157"/>
  <c r="H460" i="157"/>
  <c r="F416" i="157"/>
  <c r="F412" i="157"/>
  <c r="F753" i="157" s="1"/>
  <c r="H324" i="157"/>
  <c r="F324" i="157"/>
  <c r="H279" i="157"/>
  <c r="H256" i="157"/>
  <c r="H741" i="157" s="1"/>
  <c r="F102" i="37" s="1"/>
  <c r="G294" i="157"/>
  <c r="G290" i="157"/>
  <c r="G280" i="157"/>
  <c r="G275" i="157"/>
  <c r="G268" i="157"/>
  <c r="G255" i="157"/>
  <c r="G253" i="157"/>
  <c r="F285" i="157"/>
  <c r="F283" i="157" s="1"/>
  <c r="F279" i="157"/>
  <c r="F256" i="157"/>
  <c r="H211" i="157"/>
  <c r="F211" i="157"/>
  <c r="G166" i="157"/>
  <c r="H184" i="157"/>
  <c r="G158" i="157"/>
  <c r="G173" i="157"/>
  <c r="G161" i="157"/>
  <c r="G160" i="157"/>
  <c r="G159" i="157"/>
  <c r="F184" i="157"/>
  <c r="F161" i="157"/>
  <c r="H107" i="157"/>
  <c r="F107" i="157"/>
  <c r="G81" i="157"/>
  <c r="G783" i="157" s="1"/>
  <c r="G80" i="157"/>
  <c r="G72" i="157"/>
  <c r="G67" i="157"/>
  <c r="G66" i="157"/>
  <c r="G65" i="157"/>
  <c r="G53" i="157"/>
  <c r="G46" i="157"/>
  <c r="G42" i="157"/>
  <c r="G41" i="157"/>
  <c r="G39" i="157"/>
  <c r="G38" i="157"/>
  <c r="G37" i="157"/>
  <c r="F64" i="157"/>
  <c r="R229" i="157"/>
  <c r="R347" i="157"/>
  <c r="R389" i="157"/>
  <c r="R475" i="157"/>
  <c r="R551" i="157"/>
  <c r="R616" i="157"/>
  <c r="R631" i="157"/>
  <c r="R638" i="157"/>
  <c r="R709" i="157"/>
  <c r="R722" i="157"/>
  <c r="R723" i="157"/>
  <c r="R729" i="157"/>
  <c r="P94" i="37"/>
  <c r="P1293" i="37" s="1"/>
  <c r="R826" i="157"/>
  <c r="R962" i="157"/>
  <c r="R1044" i="157"/>
  <c r="R1048" i="157"/>
  <c r="R1051" i="157"/>
  <c r="R1052" i="157"/>
  <c r="R1215" i="157"/>
  <c r="R1218" i="157"/>
  <c r="R1220" i="157"/>
  <c r="R1221" i="157"/>
  <c r="R1372" i="157"/>
  <c r="R1375" i="157"/>
  <c r="R1377" i="157"/>
  <c r="R1378" i="157"/>
  <c r="R1534" i="157"/>
  <c r="R1537" i="157"/>
  <c r="R1539" i="157"/>
  <c r="R1540" i="157"/>
  <c r="R1719" i="157"/>
  <c r="R1733" i="157"/>
  <c r="R1735" i="157"/>
  <c r="R1736" i="157"/>
  <c r="R1893" i="157"/>
  <c r="R1896" i="157"/>
  <c r="R1898" i="157"/>
  <c r="R1899" i="157"/>
  <c r="R2049" i="157"/>
  <c r="R2052" i="157"/>
  <c r="R2054" i="157"/>
  <c r="R2197" i="157"/>
  <c r="R2199" i="157"/>
  <c r="R2201" i="157"/>
  <c r="G3510" i="156"/>
  <c r="E3510" i="156"/>
  <c r="G3490" i="156"/>
  <c r="E3490" i="156"/>
  <c r="E3460" i="156"/>
  <c r="E3461" i="156"/>
  <c r="E3462" i="156"/>
  <c r="E3464" i="156"/>
  <c r="E3465" i="156"/>
  <c r="E3468" i="156"/>
  <c r="E3469" i="156"/>
  <c r="E3476" i="156"/>
  <c r="E3489" i="156"/>
  <c r="E3492" i="156"/>
  <c r="E3494" i="156"/>
  <c r="E3495" i="156"/>
  <c r="G3446" i="156"/>
  <c r="E3446" i="156"/>
  <c r="E3448" i="156"/>
  <c r="G3448" i="156"/>
  <c r="T3448" i="156"/>
  <c r="G3435" i="156"/>
  <c r="E3435" i="156"/>
  <c r="G3420" i="156"/>
  <c r="G3418" i="156" s="1"/>
  <c r="G3414" i="156"/>
  <c r="F3426" i="156"/>
  <c r="F3425" i="156" s="1"/>
  <c r="F3499" i="156" s="1"/>
  <c r="F3422" i="156"/>
  <c r="F3417" i="156"/>
  <c r="F3416" i="156"/>
  <c r="F3415" i="156"/>
  <c r="F3403" i="156"/>
  <c r="F3396" i="156"/>
  <c r="F3392" i="156"/>
  <c r="F3391" i="156"/>
  <c r="F3389" i="156"/>
  <c r="F3388" i="156"/>
  <c r="F3387" i="156"/>
  <c r="E3420" i="156"/>
  <c r="E3418" i="156" s="1"/>
  <c r="E3414" i="156"/>
  <c r="G3357" i="156"/>
  <c r="E3357" i="156"/>
  <c r="G3333" i="156"/>
  <c r="F3336" i="156"/>
  <c r="F3335" i="156"/>
  <c r="F3334" i="156"/>
  <c r="F3322" i="156"/>
  <c r="F3315" i="156"/>
  <c r="F3311" i="156"/>
  <c r="F3310" i="156"/>
  <c r="F3308" i="156"/>
  <c r="F3307" i="156"/>
  <c r="F3306" i="156"/>
  <c r="E3333" i="156"/>
  <c r="E3235" i="156"/>
  <c r="G3235" i="156"/>
  <c r="E3236" i="156"/>
  <c r="G3236" i="156"/>
  <c r="E3237" i="156"/>
  <c r="G3237" i="156"/>
  <c r="E3239" i="156"/>
  <c r="G3239" i="156"/>
  <c r="E3240" i="156"/>
  <c r="G3240" i="156"/>
  <c r="E3243" i="156"/>
  <c r="F3243" i="156"/>
  <c r="E709" i="37" s="1"/>
  <c r="G3243" i="156"/>
  <c r="H3243" i="156"/>
  <c r="G709" i="37" s="1"/>
  <c r="E3244" i="156"/>
  <c r="G3244" i="156"/>
  <c r="G3263" i="156"/>
  <c r="G3264" i="156"/>
  <c r="G3265" i="156"/>
  <c r="F3266" i="156"/>
  <c r="G3266" i="156"/>
  <c r="H3266" i="156"/>
  <c r="G732" i="37" s="1"/>
  <c r="F3268" i="156"/>
  <c r="G3268" i="156"/>
  <c r="H3268" i="156"/>
  <c r="G734" i="37" s="1"/>
  <c r="F3269" i="156"/>
  <c r="E735" i="37" s="1"/>
  <c r="G3269" i="156"/>
  <c r="H3269" i="156"/>
  <c r="G735" i="37" s="1"/>
  <c r="F3270" i="156"/>
  <c r="G3270" i="156"/>
  <c r="H3270" i="156"/>
  <c r="G736" i="37" s="1"/>
  <c r="F3271" i="156"/>
  <c r="G3271" i="156"/>
  <c r="H3271" i="156"/>
  <c r="G737" i="37" s="1"/>
  <c r="F3272" i="156"/>
  <c r="G3272" i="156"/>
  <c r="H3272" i="156"/>
  <c r="G738" i="37" s="1"/>
  <c r="F3273" i="156"/>
  <c r="G3273" i="156"/>
  <c r="H3273" i="156"/>
  <c r="G739" i="37" s="1"/>
  <c r="F3274" i="156"/>
  <c r="G3274" i="156"/>
  <c r="H3274" i="156"/>
  <c r="G740" i="37" s="1"/>
  <c r="F3280" i="156"/>
  <c r="H3280" i="156"/>
  <c r="G746" i="37" s="1"/>
  <c r="G3282" i="156"/>
  <c r="G3211" i="156"/>
  <c r="E3211" i="156"/>
  <c r="G3186" i="156"/>
  <c r="G3234" i="156"/>
  <c r="F3189" i="156"/>
  <c r="F3188" i="156"/>
  <c r="F3187" i="156"/>
  <c r="F3175" i="156"/>
  <c r="F3164" i="156"/>
  <c r="F3163" i="156"/>
  <c r="F3161" i="156"/>
  <c r="F3160" i="156"/>
  <c r="F3159" i="156"/>
  <c r="E3193" i="156"/>
  <c r="E3191" i="156" s="1"/>
  <c r="E3186" i="156"/>
  <c r="E3075" i="156"/>
  <c r="G3075" i="156"/>
  <c r="E3077" i="156"/>
  <c r="G3077" i="156"/>
  <c r="E3079" i="156"/>
  <c r="G3079" i="156"/>
  <c r="E3080" i="156"/>
  <c r="G3080" i="156"/>
  <c r="E3085" i="156"/>
  <c r="F3085" i="156"/>
  <c r="E637" i="37" s="1"/>
  <c r="G3085" i="156"/>
  <c r="H3085" i="156"/>
  <c r="G637" i="37" s="1"/>
  <c r="E3086" i="156"/>
  <c r="G3086" i="156"/>
  <c r="G3044" i="156"/>
  <c r="E3044" i="156"/>
  <c r="G3022" i="156"/>
  <c r="G3020" i="156" s="1"/>
  <c r="F3019" i="156"/>
  <c r="G3015" i="156"/>
  <c r="F2985" i="156"/>
  <c r="G3074" i="156"/>
  <c r="F3024" i="156"/>
  <c r="F3018" i="156"/>
  <c r="F3016" i="156"/>
  <c r="F3003" i="156"/>
  <c r="F2990" i="156"/>
  <c r="F2989" i="156"/>
  <c r="F2987" i="156"/>
  <c r="F2986" i="156"/>
  <c r="E3022" i="156"/>
  <c r="E3020" i="156" s="1"/>
  <c r="E3015" i="156"/>
  <c r="E2908" i="156"/>
  <c r="G2908" i="156"/>
  <c r="E2909" i="156"/>
  <c r="G2909" i="156"/>
  <c r="E2910" i="156"/>
  <c r="G2910" i="156"/>
  <c r="E2912" i="156"/>
  <c r="G2912" i="156"/>
  <c r="E2913" i="156"/>
  <c r="G2913" i="156"/>
  <c r="E2917" i="156"/>
  <c r="F2917" i="156"/>
  <c r="E500" i="37" s="1"/>
  <c r="G2917" i="156"/>
  <c r="H2917" i="156"/>
  <c r="G500" i="37" s="1"/>
  <c r="E2918" i="156"/>
  <c r="G2918" i="156"/>
  <c r="E2937" i="156"/>
  <c r="G2937" i="156"/>
  <c r="E2938" i="156"/>
  <c r="G2938" i="156"/>
  <c r="E2939" i="156"/>
  <c r="G2939" i="156"/>
  <c r="E2941" i="156"/>
  <c r="F2941" i="156"/>
  <c r="E524" i="37" s="1"/>
  <c r="G2941" i="156"/>
  <c r="H2941" i="156"/>
  <c r="G524" i="37" s="1"/>
  <c r="G2942" i="156"/>
  <c r="E2943" i="156"/>
  <c r="F2943" i="156"/>
  <c r="E526" i="37" s="1"/>
  <c r="G2943" i="156"/>
  <c r="H2943" i="156"/>
  <c r="G526" i="37" s="1"/>
  <c r="E2944" i="156"/>
  <c r="G2944" i="156"/>
  <c r="E2945" i="156"/>
  <c r="F2945" i="156"/>
  <c r="E528" i="37" s="1"/>
  <c r="G2945" i="156"/>
  <c r="H2945" i="156"/>
  <c r="G528" i="37" s="1"/>
  <c r="E2946" i="156"/>
  <c r="F2946" i="156"/>
  <c r="E529" i="37" s="1"/>
  <c r="G2946" i="156"/>
  <c r="H2946" i="156"/>
  <c r="G529" i="37" s="1"/>
  <c r="E2950" i="156"/>
  <c r="F2950" i="156"/>
  <c r="E533" i="37" s="1"/>
  <c r="G2950" i="156"/>
  <c r="H2950" i="156"/>
  <c r="G533" i="37" s="1"/>
  <c r="E2952" i="156"/>
  <c r="G2952" i="156"/>
  <c r="G2964" i="156"/>
  <c r="E2894" i="156"/>
  <c r="F2884" i="156"/>
  <c r="J2884" i="156"/>
  <c r="K2884" i="156"/>
  <c r="G2876" i="156"/>
  <c r="E2876" i="156"/>
  <c r="G2940" i="156"/>
  <c r="G2924" i="156"/>
  <c r="G2907" i="156"/>
  <c r="F2861" i="156"/>
  <c r="F2856" i="156"/>
  <c r="F2855" i="156"/>
  <c r="F2854" i="156"/>
  <c r="F2852" i="156"/>
  <c r="F2850" i="156"/>
  <c r="F2842" i="156"/>
  <c r="F2830" i="156"/>
  <c r="F2829" i="156"/>
  <c r="F2827" i="156"/>
  <c r="F2826" i="156"/>
  <c r="F2825" i="156"/>
  <c r="E2859" i="156"/>
  <c r="E2857" i="156" s="1"/>
  <c r="E2853" i="156"/>
  <c r="G2786" i="156"/>
  <c r="F2786" i="156"/>
  <c r="E313" i="37" s="1"/>
  <c r="E2786" i="156"/>
  <c r="G2785" i="156"/>
  <c r="F2785" i="156"/>
  <c r="E312" i="37" s="1"/>
  <c r="E2785" i="156"/>
  <c r="G2784" i="156"/>
  <c r="E2784" i="156"/>
  <c r="G2783" i="156"/>
  <c r="F2783" i="156"/>
  <c r="E310" i="37" s="1"/>
  <c r="E2783" i="156"/>
  <c r="G2781" i="156"/>
  <c r="F2781" i="156"/>
  <c r="E308" i="37" s="1"/>
  <c r="E2781" i="156"/>
  <c r="G2758" i="156"/>
  <c r="E2758" i="156"/>
  <c r="G2757" i="156"/>
  <c r="F284" i="37" s="1"/>
  <c r="F2757" i="156"/>
  <c r="E284" i="37" s="1"/>
  <c r="E2757" i="156"/>
  <c r="G2754" i="156"/>
  <c r="E2754" i="156"/>
  <c r="G2753" i="156"/>
  <c r="E2753" i="156"/>
  <c r="G2751" i="156"/>
  <c r="E2751" i="156"/>
  <c r="G2750" i="156"/>
  <c r="E2750" i="156"/>
  <c r="G2749" i="156"/>
  <c r="E2749" i="156"/>
  <c r="G2725" i="156"/>
  <c r="E2725" i="156"/>
  <c r="G2703" i="156"/>
  <c r="F2706" i="156"/>
  <c r="F2705" i="156"/>
  <c r="F2704" i="156"/>
  <c r="F2692" i="156"/>
  <c r="F2681" i="156"/>
  <c r="F2680" i="156"/>
  <c r="F2678" i="156"/>
  <c r="F2677" i="156"/>
  <c r="F2676" i="156"/>
  <c r="E2709" i="156"/>
  <c r="E2707" i="156" s="1"/>
  <c r="E2703" i="156"/>
  <c r="G291" i="157" l="1"/>
  <c r="G283" i="157"/>
  <c r="G77" i="157"/>
  <c r="G766" i="157"/>
  <c r="F3402" i="156"/>
  <c r="H765" i="157"/>
  <c r="G989" i="157"/>
  <c r="F765" i="157"/>
  <c r="F2691" i="156"/>
  <c r="G2776" i="156"/>
  <c r="F303" i="37" s="1"/>
  <c r="G754" i="157"/>
  <c r="AF3448" i="156"/>
  <c r="AG3448" i="156" s="1"/>
  <c r="F245" i="37"/>
  <c r="F246" i="37"/>
  <c r="F248" i="37"/>
  <c r="F247" i="37"/>
  <c r="F254" i="37"/>
  <c r="F239" i="37"/>
  <c r="F238" i="37"/>
  <c r="F241" i="37"/>
  <c r="F240" i="37"/>
  <c r="F227" i="37"/>
  <c r="F220" i="37"/>
  <c r="R801" i="157"/>
  <c r="R2050" i="157"/>
  <c r="R1114" i="157"/>
  <c r="R1894" i="157"/>
  <c r="R1535" i="157"/>
  <c r="R1045" i="157"/>
  <c r="R963" i="157"/>
  <c r="R1216" i="157"/>
  <c r="R1373" i="157"/>
  <c r="R710" i="157"/>
  <c r="R348" i="157"/>
  <c r="R731" i="157"/>
  <c r="R230" i="157"/>
  <c r="R617" i="157"/>
  <c r="R476" i="157"/>
  <c r="G172" i="157"/>
  <c r="G267" i="157"/>
  <c r="G571" i="157"/>
  <c r="D373" i="37"/>
  <c r="D377" i="37"/>
  <c r="D465" i="37"/>
  <c r="D428" i="37"/>
  <c r="D424" i="37"/>
  <c r="D420" i="37"/>
  <c r="D602" i="37"/>
  <c r="D596" i="37"/>
  <c r="D594" i="37"/>
  <c r="D588" i="37"/>
  <c r="D567" i="37"/>
  <c r="D561" i="37"/>
  <c r="D814" i="37"/>
  <c r="D807" i="37"/>
  <c r="D805" i="37"/>
  <c r="D799" i="37"/>
  <c r="D957" i="37"/>
  <c r="D951" i="37"/>
  <c r="D1345" i="37" s="1"/>
  <c r="D949" i="37"/>
  <c r="D947" i="37"/>
  <c r="D941" i="37"/>
  <c r="D915" i="37"/>
  <c r="D911" i="37"/>
  <c r="D1055" i="37"/>
  <c r="D1051" i="37"/>
  <c r="D1047" i="37"/>
  <c r="D1122" i="37"/>
  <c r="G52" i="157"/>
  <c r="D381" i="37"/>
  <c r="G1153" i="157"/>
  <c r="D456" i="37"/>
  <c r="D458" i="37"/>
  <c r="D786" i="37"/>
  <c r="D778" i="37"/>
  <c r="D772" i="37"/>
  <c r="D1091" i="37"/>
  <c r="D1087" i="37"/>
  <c r="D1078" i="37"/>
  <c r="D1074" i="37"/>
  <c r="D1150" i="37"/>
  <c r="D1148" i="37"/>
  <c r="D1142" i="37"/>
  <c r="G184" i="157"/>
  <c r="G1060" i="157"/>
  <c r="D354" i="37"/>
  <c r="D374" i="37"/>
  <c r="D467" i="37"/>
  <c r="D450" i="37"/>
  <c r="D423" i="37"/>
  <c r="D419" i="37"/>
  <c r="D604" i="37"/>
  <c r="D599" i="37"/>
  <c r="D1346" i="37" s="1"/>
  <c r="D597" i="37"/>
  <c r="D595" i="37"/>
  <c r="D590" i="37"/>
  <c r="D587" i="37"/>
  <c r="D568" i="37"/>
  <c r="D564" i="37"/>
  <c r="D560" i="37"/>
  <c r="D808" i="37"/>
  <c r="D802" i="37"/>
  <c r="D798" i="37"/>
  <c r="D950" i="37"/>
  <c r="D944" i="37"/>
  <c r="D940" i="37"/>
  <c r="D928" i="37"/>
  <c r="D920" i="37"/>
  <c r="D913" i="37"/>
  <c r="D1050" i="37"/>
  <c r="D1046" i="37"/>
  <c r="D379" i="37"/>
  <c r="D455" i="37"/>
  <c r="D457" i="37"/>
  <c r="D779" i="37"/>
  <c r="D775" i="37"/>
  <c r="D771" i="37"/>
  <c r="G1778" i="157"/>
  <c r="D1089" i="37"/>
  <c r="D1082" i="37"/>
  <c r="D1080" i="37"/>
  <c r="D1076" i="37"/>
  <c r="D1072" i="37"/>
  <c r="D1327" i="37" s="1"/>
  <c r="G2155" i="157"/>
  <c r="D1154" i="37"/>
  <c r="D1145" i="37"/>
  <c r="D1141" i="37"/>
  <c r="G763" i="157"/>
  <c r="G894" i="157"/>
  <c r="G1078" i="157"/>
  <c r="D361" i="37"/>
  <c r="D375" i="37"/>
  <c r="D382" i="37"/>
  <c r="D448" i="37"/>
  <c r="D435" i="37"/>
  <c r="D427" i="37"/>
  <c r="D421" i="37"/>
  <c r="D598" i="37"/>
  <c r="D592" i="37"/>
  <c r="D589" i="37"/>
  <c r="D563" i="37"/>
  <c r="D559" i="37"/>
  <c r="D812" i="37"/>
  <c r="D806" i="37"/>
  <c r="D804" i="37"/>
  <c r="D800" i="37"/>
  <c r="G1638" i="157"/>
  <c r="G1940" i="157"/>
  <c r="E950" i="37" s="1"/>
  <c r="D955" i="37"/>
  <c r="D948" i="37"/>
  <c r="D946" i="37"/>
  <c r="D942" i="37"/>
  <c r="D921" i="37"/>
  <c r="D916" i="37"/>
  <c r="D912" i="37"/>
  <c r="D1062" i="37"/>
  <c r="D1054" i="37"/>
  <c r="D1048" i="37"/>
  <c r="G2226" i="157"/>
  <c r="D1129" i="37"/>
  <c r="D1121" i="37"/>
  <c r="G764" i="157"/>
  <c r="D349" i="37"/>
  <c r="D380" i="37"/>
  <c r="G1476" i="157"/>
  <c r="D774" i="37"/>
  <c r="D770" i="37"/>
  <c r="G1838" i="157"/>
  <c r="D1083" i="37"/>
  <c r="D1081" i="37"/>
  <c r="D1075" i="37"/>
  <c r="D1071" i="37"/>
  <c r="D1326" i="37" s="1"/>
  <c r="G2229" i="157"/>
  <c r="D1156" i="37"/>
  <c r="D1149" i="37"/>
  <c r="D1147" i="37"/>
  <c r="D1143" i="37"/>
  <c r="D1325" i="37"/>
  <c r="D1324" i="37"/>
  <c r="D1318" i="37"/>
  <c r="F1017" i="37"/>
  <c r="F1015" i="37"/>
  <c r="F997" i="37"/>
  <c r="F1011" i="37"/>
  <c r="F1026" i="37"/>
  <c r="F1022" i="37"/>
  <c r="F1018" i="37"/>
  <c r="F990" i="37"/>
  <c r="F1016" i="37"/>
  <c r="F1010" i="37"/>
  <c r="F1013" i="37"/>
  <c r="F1024" i="37"/>
  <c r="F1009" i="37"/>
  <c r="F989" i="37"/>
  <c r="F2765" i="156"/>
  <c r="E292" i="37" s="1"/>
  <c r="D524" i="37"/>
  <c r="D521" i="37"/>
  <c r="D496" i="37"/>
  <c r="D493" i="37"/>
  <c r="D491" i="37"/>
  <c r="F3076" i="156"/>
  <c r="E739" i="37"/>
  <c r="D703" i="37"/>
  <c r="D701" i="37"/>
  <c r="E3436" i="156"/>
  <c r="D1213" i="37"/>
  <c r="D1194" i="37"/>
  <c r="D1182" i="37"/>
  <c r="D1208" i="37"/>
  <c r="E2776" i="156"/>
  <c r="F2777" i="156"/>
  <c r="H2777" i="156" s="1"/>
  <c r="G304" i="37" s="1"/>
  <c r="D276" i="37"/>
  <c r="D278" i="37"/>
  <c r="D281" i="37"/>
  <c r="D311" i="37"/>
  <c r="D535" i="37"/>
  <c r="D533" i="37"/>
  <c r="D529" i="37"/>
  <c r="D528" i="37"/>
  <c r="F3106" i="156"/>
  <c r="E3129" i="156"/>
  <c r="D632" i="37"/>
  <c r="D629" i="37"/>
  <c r="E3262" i="156"/>
  <c r="E746" i="37"/>
  <c r="E740" i="37"/>
  <c r="E736" i="37"/>
  <c r="D710" i="37"/>
  <c r="D709" i="37"/>
  <c r="D705" i="37"/>
  <c r="F3321" i="156"/>
  <c r="D1212" i="37"/>
  <c r="D1187" i="37"/>
  <c r="D1180" i="37"/>
  <c r="F2778" i="156"/>
  <c r="H2778" i="156" s="1"/>
  <c r="G305" i="37" s="1"/>
  <c r="D285" i="37"/>
  <c r="D310" i="37"/>
  <c r="D313" i="37"/>
  <c r="E2840" i="156"/>
  <c r="F2933" i="156"/>
  <c r="D522" i="37"/>
  <c r="D520" i="37"/>
  <c r="D501" i="37"/>
  <c r="D500" i="37"/>
  <c r="D495" i="37"/>
  <c r="D492" i="37"/>
  <c r="E3105" i="156"/>
  <c r="F3108" i="156"/>
  <c r="E3267" i="156"/>
  <c r="E737" i="37"/>
  <c r="E732" i="37"/>
  <c r="D702" i="37"/>
  <c r="D1210" i="37"/>
  <c r="D1186" i="37"/>
  <c r="D1179" i="37"/>
  <c r="F2779" i="156"/>
  <c r="H2779" i="156" s="1"/>
  <c r="G306" i="37" s="1"/>
  <c r="D277" i="37"/>
  <c r="D280" i="37"/>
  <c r="D284" i="37"/>
  <c r="D308" i="37"/>
  <c r="D312" i="37"/>
  <c r="F2935" i="156"/>
  <c r="D527" i="37"/>
  <c r="D526" i="37"/>
  <c r="F3114" i="156"/>
  <c r="F3109" i="156"/>
  <c r="D638" i="37"/>
  <c r="D637" i="37"/>
  <c r="D631" i="37"/>
  <c r="D627" i="37"/>
  <c r="E738" i="37"/>
  <c r="E734" i="37"/>
  <c r="D706" i="37"/>
  <c r="D1207" i="37"/>
  <c r="D1183" i="37"/>
  <c r="D1178" i="37"/>
  <c r="D1228" i="37"/>
  <c r="F1150" i="37"/>
  <c r="F1149" i="37"/>
  <c r="F1129" i="37"/>
  <c r="F1143" i="37"/>
  <c r="F1141" i="37"/>
  <c r="F1121" i="37"/>
  <c r="F1154" i="37"/>
  <c r="F1147" i="37"/>
  <c r="F1145" i="37"/>
  <c r="F1122" i="37"/>
  <c r="F1156" i="37"/>
  <c r="F1148" i="37"/>
  <c r="F1142" i="37"/>
  <c r="D136" i="57"/>
  <c r="E1014" i="37" s="1"/>
  <c r="E128" i="46"/>
  <c r="E244" i="37" s="1"/>
  <c r="F1045" i="37"/>
  <c r="F1091" i="37"/>
  <c r="F1083" i="37"/>
  <c r="F1082" i="37"/>
  <c r="F1055" i="37"/>
  <c r="F1050" i="37"/>
  <c r="F1076" i="37"/>
  <c r="F1074" i="37"/>
  <c r="F1071" i="37"/>
  <c r="F1047" i="37"/>
  <c r="F1087" i="37"/>
  <c r="F1080" i="37"/>
  <c r="F1078" i="37"/>
  <c r="F1062" i="37"/>
  <c r="F1051" i="37"/>
  <c r="F1089" i="37"/>
  <c r="F1081" i="37"/>
  <c r="F1075" i="37"/>
  <c r="F1072" i="37"/>
  <c r="F1054" i="37"/>
  <c r="F1048" i="37"/>
  <c r="F1046" i="37"/>
  <c r="G1994" i="157"/>
  <c r="G1978" i="157"/>
  <c r="F955" i="37"/>
  <c r="F949" i="37"/>
  <c r="F948" i="37"/>
  <c r="F928" i="37"/>
  <c r="F916" i="37"/>
  <c r="F957" i="37"/>
  <c r="F950" i="37"/>
  <c r="F942" i="37"/>
  <c r="F940" i="37"/>
  <c r="F920" i="37"/>
  <c r="F913" i="37"/>
  <c r="F911" i="37"/>
  <c r="F946" i="37"/>
  <c r="F944" i="37"/>
  <c r="F921" i="37"/>
  <c r="F915" i="37"/>
  <c r="F910" i="37"/>
  <c r="F951" i="37"/>
  <c r="F947" i="37"/>
  <c r="F941" i="37"/>
  <c r="F912" i="37"/>
  <c r="G1821" i="157"/>
  <c r="G1825" i="157"/>
  <c r="F889" i="37"/>
  <c r="I1662" i="157"/>
  <c r="G1621" i="157"/>
  <c r="F800" i="37"/>
  <c r="F798" i="37"/>
  <c r="F795" i="37"/>
  <c r="F786" i="37"/>
  <c r="F775" i="37"/>
  <c r="F812" i="37"/>
  <c r="F804" i="37"/>
  <c r="F802" i="37"/>
  <c r="F787" i="37"/>
  <c r="F1318" i="37" s="1"/>
  <c r="F778" i="37"/>
  <c r="F772" i="37"/>
  <c r="F770" i="37"/>
  <c r="F814" i="37"/>
  <c r="F805" i="37"/>
  <c r="F799" i="37"/>
  <c r="F796" i="37"/>
  <c r="F793" i="37"/>
  <c r="F1324" i="37" s="1"/>
  <c r="F779" i="37"/>
  <c r="F774" i="37"/>
  <c r="F769" i="37"/>
  <c r="F808" i="37"/>
  <c r="F807" i="37"/>
  <c r="F806" i="37"/>
  <c r="F794" i="37"/>
  <c r="F1325" i="37" s="1"/>
  <c r="F771" i="37"/>
  <c r="H1573" i="157"/>
  <c r="G1460" i="157"/>
  <c r="F558" i="37"/>
  <c r="F602" i="37"/>
  <c r="F597" i="37"/>
  <c r="F596" i="37"/>
  <c r="F567" i="37"/>
  <c r="F561" i="37"/>
  <c r="F559" i="37"/>
  <c r="F604" i="37"/>
  <c r="F598" i="37"/>
  <c r="F589" i="37"/>
  <c r="F587" i="37"/>
  <c r="F568" i="37"/>
  <c r="F563" i="37"/>
  <c r="F574" i="37"/>
  <c r="F594" i="37"/>
  <c r="F592" i="37"/>
  <c r="F590" i="37"/>
  <c r="F560" i="37"/>
  <c r="F599" i="37"/>
  <c r="F1346" i="37" s="1"/>
  <c r="F595" i="37"/>
  <c r="F588" i="37"/>
  <c r="F564" i="37"/>
  <c r="G1315" i="157"/>
  <c r="G1396" i="157"/>
  <c r="G1339" i="157"/>
  <c r="G1299" i="157"/>
  <c r="F434" i="37"/>
  <c r="F450" i="37"/>
  <c r="F420" i="37"/>
  <c r="F428" i="37"/>
  <c r="F465" i="37"/>
  <c r="F435" i="37"/>
  <c r="F424" i="37"/>
  <c r="F457" i="37"/>
  <c r="F458" i="37"/>
  <c r="F418" i="37"/>
  <c r="F423" i="37"/>
  <c r="F455" i="37"/>
  <c r="F467" i="37"/>
  <c r="F448" i="37"/>
  <c r="F427" i="37"/>
  <c r="F421" i="37"/>
  <c r="F419" i="37"/>
  <c r="F456" i="37"/>
  <c r="G1137" i="157"/>
  <c r="F354" i="37"/>
  <c r="F373" i="37"/>
  <c r="F375" i="37"/>
  <c r="F349" i="37"/>
  <c r="F379" i="37"/>
  <c r="F382" i="37"/>
  <c r="F361" i="37"/>
  <c r="F374" i="37"/>
  <c r="F381" i="37"/>
  <c r="F377" i="37"/>
  <c r="F380" i="37"/>
  <c r="G974" i="157"/>
  <c r="G878" i="157"/>
  <c r="F796" i="157"/>
  <c r="H796" i="157"/>
  <c r="F157" i="37" s="1"/>
  <c r="G782" i="157"/>
  <c r="G768" i="157"/>
  <c r="G761" i="157"/>
  <c r="G662" i="157"/>
  <c r="G747" i="157"/>
  <c r="F741" i="157"/>
  <c r="G742" i="157"/>
  <c r="G743" i="157"/>
  <c r="F1208" i="37"/>
  <c r="F3305" i="156"/>
  <c r="F3500" i="156"/>
  <c r="F1228" i="37"/>
  <c r="G406" i="157"/>
  <c r="G646" i="157"/>
  <c r="G556" i="157"/>
  <c r="G252" i="157"/>
  <c r="G157" i="157"/>
  <c r="G36" i="157"/>
  <c r="E3487" i="156"/>
  <c r="F3488" i="156"/>
  <c r="G3487" i="156"/>
  <c r="F1205" i="37" s="1"/>
  <c r="F3386" i="156"/>
  <c r="F731" i="37"/>
  <c r="F709" i="37"/>
  <c r="F701" i="37"/>
  <c r="F700" i="37"/>
  <c r="F740" i="37"/>
  <c r="F738" i="37"/>
  <c r="F736" i="37"/>
  <c r="F734" i="37"/>
  <c r="F730" i="37"/>
  <c r="F748" i="37"/>
  <c r="F729" i="37"/>
  <c r="F703" i="37"/>
  <c r="F3174" i="156"/>
  <c r="F3251" i="156"/>
  <c r="F710" i="37"/>
  <c r="F706" i="37"/>
  <c r="F3158" i="156"/>
  <c r="F739" i="37"/>
  <c r="F737" i="37"/>
  <c r="F735" i="37"/>
  <c r="F732" i="37"/>
  <c r="F702" i="37"/>
  <c r="F741" i="37"/>
  <c r="F705" i="37"/>
  <c r="G3129" i="156"/>
  <c r="F681" i="37" s="1"/>
  <c r="F3002" i="156"/>
  <c r="F3093" i="156"/>
  <c r="G3105" i="156"/>
  <c r="F657" i="37" s="1"/>
  <c r="F629" i="37"/>
  <c r="E3112" i="156"/>
  <c r="F638" i="37"/>
  <c r="F632" i="37"/>
  <c r="G3045" i="156"/>
  <c r="G3130" i="156" s="1"/>
  <c r="F682" i="37" s="1"/>
  <c r="G3112" i="156"/>
  <c r="F664" i="37" s="1"/>
  <c r="F631" i="37"/>
  <c r="F627" i="37"/>
  <c r="F626" i="37"/>
  <c r="F637" i="37"/>
  <c r="F2984" i="156"/>
  <c r="F533" i="37"/>
  <c r="F529" i="37"/>
  <c r="F522" i="37"/>
  <c r="F501" i="37"/>
  <c r="F496" i="37"/>
  <c r="F527" i="37"/>
  <c r="F525" i="37"/>
  <c r="F492" i="37"/>
  <c r="F547" i="37"/>
  <c r="F521" i="37"/>
  <c r="F495" i="37"/>
  <c r="F490" i="37"/>
  <c r="F535" i="37"/>
  <c r="F524" i="37"/>
  <c r="F500" i="37"/>
  <c r="F491" i="37"/>
  <c r="F507" i="37"/>
  <c r="F528" i="37"/>
  <c r="F526" i="37"/>
  <c r="F520" i="37"/>
  <c r="F523" i="37"/>
  <c r="F493" i="37"/>
  <c r="F2841" i="156"/>
  <c r="F2925" i="156"/>
  <c r="F2824" i="156"/>
  <c r="F276" i="37"/>
  <c r="F311" i="37"/>
  <c r="F313" i="37"/>
  <c r="F280" i="37"/>
  <c r="F308" i="37"/>
  <c r="H2765" i="156"/>
  <c r="G292" i="37" s="1"/>
  <c r="F277" i="37"/>
  <c r="F285" i="37"/>
  <c r="F281" i="37"/>
  <c r="F312" i="37"/>
  <c r="F278" i="37"/>
  <c r="F310" i="37"/>
  <c r="F2675" i="156"/>
  <c r="E3269" i="156"/>
  <c r="D84" i="57"/>
  <c r="F52" i="57"/>
  <c r="P1107" i="37"/>
  <c r="P1106" i="37" s="1"/>
  <c r="P908" i="37"/>
  <c r="P556" i="37"/>
  <c r="R1217" i="157"/>
  <c r="R828" i="157"/>
  <c r="P1044" i="37"/>
  <c r="P906" i="37"/>
  <c r="P768" i="37"/>
  <c r="P554" i="37"/>
  <c r="P342" i="37"/>
  <c r="P1043" i="37"/>
  <c r="R1895" i="157"/>
  <c r="P767" i="37"/>
  <c r="R1374" i="157"/>
  <c r="P341" i="37"/>
  <c r="P1042" i="37"/>
  <c r="P837" i="37"/>
  <c r="P765" i="37"/>
  <c r="P417" i="37"/>
  <c r="P338" i="37"/>
  <c r="P1111" i="37"/>
  <c r="R2051" i="157"/>
  <c r="P836" i="37"/>
  <c r="R1536" i="157"/>
  <c r="P416" i="37"/>
  <c r="P1109" i="37"/>
  <c r="P909" i="37"/>
  <c r="P834" i="37"/>
  <c r="P557" i="37"/>
  <c r="P414" i="37"/>
  <c r="D94" i="46"/>
  <c r="D210" i="37" s="1"/>
  <c r="C101" i="57"/>
  <c r="D979" i="37" s="1"/>
  <c r="E101" i="57"/>
  <c r="F94" i="46"/>
  <c r="F79" i="46"/>
  <c r="F141" i="46" s="1"/>
  <c r="L2884" i="156"/>
  <c r="G1769" i="157"/>
  <c r="F2202" i="157"/>
  <c r="I255" i="157"/>
  <c r="G1768" i="157"/>
  <c r="I67" i="157"/>
  <c r="G1056" i="157"/>
  <c r="E2964" i="156"/>
  <c r="D79" i="46"/>
  <c r="D141" i="46" s="1"/>
  <c r="P162" i="37"/>
  <c r="G1055" i="157"/>
  <c r="H1054" i="157"/>
  <c r="F1054" i="157"/>
  <c r="G1057" i="157"/>
  <c r="E85" i="57"/>
  <c r="C149" i="57"/>
  <c r="C85" i="57"/>
  <c r="C150" i="57" s="1"/>
  <c r="E60" i="46"/>
  <c r="D140" i="46"/>
  <c r="H2186" i="157"/>
  <c r="H2202" i="157"/>
  <c r="I66" i="157"/>
  <c r="H1954" i="157"/>
  <c r="H1279" i="157"/>
  <c r="E134" i="57"/>
  <c r="G71" i="157"/>
  <c r="G68" i="157" s="1"/>
  <c r="F126" i="46"/>
  <c r="G1166" i="157"/>
  <c r="D110" i="46"/>
  <c r="D226" i="37" s="1"/>
  <c r="D122" i="46"/>
  <c r="D238" i="37" s="1"/>
  <c r="C118" i="57"/>
  <c r="D996" i="37" s="1"/>
  <c r="C130" i="57"/>
  <c r="D1008" i="37" s="1"/>
  <c r="F140" i="46"/>
  <c r="P1299" i="37"/>
  <c r="E149" i="57"/>
  <c r="H2103" i="157"/>
  <c r="H1428" i="157"/>
  <c r="G2959" i="156"/>
  <c r="G3289" i="156"/>
  <c r="G1303" i="157"/>
  <c r="F3162" i="156"/>
  <c r="G1982" i="157"/>
  <c r="F2828" i="156"/>
  <c r="I2135" i="157"/>
  <c r="I2207" i="157" s="1"/>
  <c r="G1117" i="37" s="1"/>
  <c r="H1414" i="157"/>
  <c r="H1412" i="157"/>
  <c r="H1258" i="157"/>
  <c r="H1256" i="157"/>
  <c r="H1933" i="157"/>
  <c r="G1625" i="157"/>
  <c r="G1464" i="157"/>
  <c r="G1141" i="157"/>
  <c r="F2988" i="156"/>
  <c r="F2679" i="156"/>
  <c r="G882" i="157"/>
  <c r="F3309" i="156"/>
  <c r="H3391" i="156"/>
  <c r="F3390" i="156"/>
  <c r="G650" i="157"/>
  <c r="G40" i="157"/>
  <c r="D112" i="57"/>
  <c r="E990" i="37" s="1"/>
  <c r="D119" i="57"/>
  <c r="E997" i="37" s="1"/>
  <c r="F66" i="57"/>
  <c r="D132" i="57"/>
  <c r="E1010" i="37" s="1"/>
  <c r="F62" i="57"/>
  <c r="D131" i="57"/>
  <c r="E1009" i="37" s="1"/>
  <c r="E124" i="46"/>
  <c r="E240" i="37" s="1"/>
  <c r="E78" i="46"/>
  <c r="G63" i="46"/>
  <c r="G49" i="46"/>
  <c r="G59" i="46"/>
  <c r="E123" i="46"/>
  <c r="E239" i="37" s="1"/>
  <c r="E130" i="57"/>
  <c r="E118" i="57"/>
  <c r="F110" i="46"/>
  <c r="G2911" i="156"/>
  <c r="G3078" i="156"/>
  <c r="G3238" i="156"/>
  <c r="H214" i="157"/>
  <c r="H1383" i="157"/>
  <c r="H1917" i="157"/>
  <c r="H2059" i="157"/>
  <c r="H1929" i="157"/>
  <c r="H2071" i="157"/>
  <c r="H1226" i="157"/>
  <c r="H1545" i="157"/>
  <c r="H2083" i="157"/>
  <c r="H1407" i="157"/>
  <c r="H1557" i="157"/>
  <c r="H2230" i="157"/>
  <c r="H1251" i="157"/>
  <c r="H1569" i="157"/>
  <c r="H608" i="157"/>
  <c r="G3262" i="156"/>
  <c r="G2936" i="156"/>
  <c r="G3401" i="156"/>
  <c r="I1165" i="157"/>
  <c r="I1839" i="157"/>
  <c r="I185" i="157"/>
  <c r="I419" i="157"/>
  <c r="I2009" i="157"/>
  <c r="I895" i="157"/>
  <c r="I909" i="157"/>
  <c r="I1154" i="157"/>
  <c r="I1170" i="157"/>
  <c r="I1491" i="157"/>
  <c r="I1639" i="157"/>
  <c r="I1849" i="157"/>
  <c r="I53" i="157"/>
  <c r="I663" i="157"/>
  <c r="I990" i="157"/>
  <c r="I2005" i="157"/>
  <c r="I905" i="157"/>
  <c r="I268" i="157"/>
  <c r="I63" i="157"/>
  <c r="H2702" i="156"/>
  <c r="H2842" i="156"/>
  <c r="H2856" i="156"/>
  <c r="H3175" i="156"/>
  <c r="H3322" i="156"/>
  <c r="H3188" i="156"/>
  <c r="H3019" i="156"/>
  <c r="H3189" i="156"/>
  <c r="H3332" i="156"/>
  <c r="H3403" i="156"/>
  <c r="H3417" i="156"/>
  <c r="H2692" i="156"/>
  <c r="H2706" i="156"/>
  <c r="H3185" i="156"/>
  <c r="H3336" i="156"/>
  <c r="H3413" i="156"/>
  <c r="H1950" i="157"/>
  <c r="H1589" i="157"/>
  <c r="H2248" i="157"/>
  <c r="H1275" i="157"/>
  <c r="G2796" i="156"/>
  <c r="G2955" i="156"/>
  <c r="G3285" i="156"/>
  <c r="G3360" i="156"/>
  <c r="G2752" i="156"/>
  <c r="F82" i="57"/>
  <c r="Z238" i="37"/>
  <c r="Z998" i="37"/>
  <c r="F13" i="57"/>
  <c r="M13" i="57"/>
  <c r="N13" i="57" s="1"/>
  <c r="H1683" i="157"/>
  <c r="Z1007" i="37"/>
  <c r="Z1003" i="37"/>
  <c r="Z235" i="37"/>
  <c r="Z1008" i="37"/>
  <c r="Z997" i="37"/>
  <c r="Z1011" i="37"/>
  <c r="Z1006" i="37"/>
  <c r="Z1009" i="37"/>
  <c r="Z1005" i="37"/>
  <c r="Z999" i="37"/>
  <c r="G3267" i="156"/>
  <c r="Z236" i="37"/>
  <c r="Z226" i="37"/>
  <c r="Z228" i="37"/>
  <c r="I173" i="157"/>
  <c r="G3001" i="156"/>
  <c r="W3448" i="156"/>
  <c r="W3519" i="156" s="1"/>
  <c r="V1237" i="37" s="1"/>
  <c r="T3519" i="156"/>
  <c r="W1299" i="37"/>
  <c r="V1299" i="37"/>
  <c r="R1299" i="37"/>
  <c r="S1299" i="37"/>
  <c r="Y1299" i="37"/>
  <c r="U1299" i="37"/>
  <c r="Z1249" i="37"/>
  <c r="X1299" i="37"/>
  <c r="T1299" i="37"/>
  <c r="F128" i="46"/>
  <c r="E130" i="46"/>
  <c r="E246" i="37" s="1"/>
  <c r="E125" i="46"/>
  <c r="E241" i="37" s="1"/>
  <c r="E111" i="46"/>
  <c r="E227" i="37" s="1"/>
  <c r="E104" i="46"/>
  <c r="E220" i="37" s="1"/>
  <c r="D128" i="46"/>
  <c r="D244" i="37" s="1"/>
  <c r="D126" i="46"/>
  <c r="D242" i="37" s="1"/>
  <c r="C134" i="57"/>
  <c r="D1012" i="37" s="1"/>
  <c r="D47" i="46"/>
  <c r="E136" i="57"/>
  <c r="D138" i="57"/>
  <c r="E1016" i="37" s="1"/>
  <c r="D133" i="57"/>
  <c r="E1011" i="37" s="1"/>
  <c r="C136" i="57"/>
  <c r="D1014" i="37" s="1"/>
  <c r="G211" i="157"/>
  <c r="I280" i="157"/>
  <c r="G1085" i="157"/>
  <c r="E375" i="37" s="1"/>
  <c r="I977" i="157"/>
  <c r="I1002" i="157"/>
  <c r="F1238" i="157"/>
  <c r="F1383" i="157"/>
  <c r="G1420" i="157"/>
  <c r="E599" i="37" s="1"/>
  <c r="E1346" i="37" s="1"/>
  <c r="F1569" i="157"/>
  <c r="G1546" i="157"/>
  <c r="E774" i="37" s="1"/>
  <c r="I1487" i="157"/>
  <c r="F1589" i="157"/>
  <c r="G1901" i="157"/>
  <c r="E911" i="37" s="1"/>
  <c r="G1874" i="157"/>
  <c r="G1931" i="157"/>
  <c r="E941" i="37" s="1"/>
  <c r="G2061" i="157"/>
  <c r="E1051" i="37" s="1"/>
  <c r="G2084" i="157"/>
  <c r="E1074" i="37" s="1"/>
  <c r="I2166" i="157"/>
  <c r="F2248" i="157"/>
  <c r="G912" i="157"/>
  <c r="G910" i="157" s="1"/>
  <c r="F1251" i="157"/>
  <c r="F1274" i="157"/>
  <c r="G1384" i="157"/>
  <c r="E563" i="37" s="1"/>
  <c r="G1408" i="157"/>
  <c r="E587" i="37" s="1"/>
  <c r="G1380" i="157"/>
  <c r="E559" i="37" s="1"/>
  <c r="I1649" i="157"/>
  <c r="F1788" i="157"/>
  <c r="F1900" i="157"/>
  <c r="G1902" i="157"/>
  <c r="E912" i="37" s="1"/>
  <c r="G1918" i="157"/>
  <c r="E928" i="37" s="1"/>
  <c r="I1853" i="157"/>
  <c r="G2056" i="157"/>
  <c r="E1046" i="37" s="1"/>
  <c r="G2029" i="157"/>
  <c r="G2085" i="157"/>
  <c r="E1075" i="37" s="1"/>
  <c r="F2230" i="157"/>
  <c r="G2231" i="157"/>
  <c r="E1141" i="37" s="1"/>
  <c r="F108" i="157"/>
  <c r="G256" i="157"/>
  <c r="G583" i="157"/>
  <c r="G605" i="157"/>
  <c r="F1258" i="157"/>
  <c r="G1228" i="157"/>
  <c r="E424" i="37" s="1"/>
  <c r="G1252" i="157"/>
  <c r="E448" i="37" s="1"/>
  <c r="F1275" i="157"/>
  <c r="F1407" i="157"/>
  <c r="G1385" i="157"/>
  <c r="E564" i="37" s="1"/>
  <c r="F1428" i="157"/>
  <c r="G1542" i="157"/>
  <c r="E770" i="37" s="1"/>
  <c r="G1514" i="157"/>
  <c r="G1571" i="157"/>
  <c r="E799" i="37" s="1"/>
  <c r="G1903" i="157"/>
  <c r="E913" i="37" s="1"/>
  <c r="G1856" i="157"/>
  <c r="G1854" i="157" s="1"/>
  <c r="F2055" i="157"/>
  <c r="G2057" i="157"/>
  <c r="E1047" i="37" s="1"/>
  <c r="G2072" i="157"/>
  <c r="E1062" i="37" s="1"/>
  <c r="G2086" i="157"/>
  <c r="E1076" i="37" s="1"/>
  <c r="G2232" i="157"/>
  <c r="E1142" i="37" s="1"/>
  <c r="G324" i="157"/>
  <c r="G1031" i="157"/>
  <c r="G1223" i="157"/>
  <c r="E419" i="37" s="1"/>
  <c r="G1193" i="157"/>
  <c r="F1279" i="157"/>
  <c r="F1414" i="157"/>
  <c r="I1330" i="157"/>
  <c r="F1541" i="157"/>
  <c r="G1572" i="157"/>
  <c r="E800" i="37" s="1"/>
  <c r="F1917" i="157"/>
  <c r="F2059" i="157"/>
  <c r="G2058" i="157"/>
  <c r="E1048" i="37" s="1"/>
  <c r="G2012" i="157"/>
  <c r="G2010" i="157" s="1"/>
  <c r="G2212" i="157"/>
  <c r="E1122" i="37" s="1"/>
  <c r="I2170" i="157"/>
  <c r="G107" i="157"/>
  <c r="F608" i="157"/>
  <c r="I970" i="157"/>
  <c r="F1222" i="157"/>
  <c r="G1255" i="157"/>
  <c r="G1381" i="157"/>
  <c r="E560" i="37" s="1"/>
  <c r="G1334" i="157"/>
  <c r="G1332" i="157" s="1"/>
  <c r="G1351" i="157"/>
  <c r="F1545" i="157"/>
  <c r="G1544" i="157"/>
  <c r="E772" i="37" s="1"/>
  <c r="E793" i="37"/>
  <c r="G1577" i="157"/>
  <c r="E805" i="37" s="1"/>
  <c r="G1682" i="157"/>
  <c r="F1929" i="157"/>
  <c r="G1905" i="157"/>
  <c r="E915" i="37" s="1"/>
  <c r="G1941" i="157"/>
  <c r="E951" i="37" s="1"/>
  <c r="F1950" i="157"/>
  <c r="F2071" i="157"/>
  <c r="G2081" i="157"/>
  <c r="E1071" i="37" s="1"/>
  <c r="I2156" i="157"/>
  <c r="G2173" i="157"/>
  <c r="G2171" i="157" s="1"/>
  <c r="F214" i="157"/>
  <c r="G943" i="157"/>
  <c r="G1084" i="157"/>
  <c r="E374" i="37" s="1"/>
  <c r="F1226" i="157"/>
  <c r="G1225" i="157"/>
  <c r="E421" i="37" s="1"/>
  <c r="G1174" i="157"/>
  <c r="G1172" i="157" s="1"/>
  <c r="F1379" i="157"/>
  <c r="G1382" i="157"/>
  <c r="E561" i="37" s="1"/>
  <c r="F1557" i="157"/>
  <c r="E795" i="37"/>
  <c r="G1656" i="157"/>
  <c r="G1654" i="157" s="1"/>
  <c r="G1906" i="157"/>
  <c r="E916" i="37" s="1"/>
  <c r="G1930" i="157"/>
  <c r="E940" i="37" s="1"/>
  <c r="F1954" i="157"/>
  <c r="F2083" i="157"/>
  <c r="G2060" i="157"/>
  <c r="E1050" i="37" s="1"/>
  <c r="G2082" i="157"/>
  <c r="E1072" i="37" s="1"/>
  <c r="F2103" i="157"/>
  <c r="M970" i="157"/>
  <c r="O970" i="157" s="1"/>
  <c r="E2936" i="156"/>
  <c r="F3079" i="156"/>
  <c r="E631" i="37" s="1"/>
  <c r="E2782" i="156"/>
  <c r="F2754" i="156"/>
  <c r="E281" i="37" s="1"/>
  <c r="E2924" i="156"/>
  <c r="F2912" i="156"/>
  <c r="E495" i="37" s="1"/>
  <c r="E3078" i="156"/>
  <c r="F3240" i="156"/>
  <c r="E706" i="37" s="1"/>
  <c r="E3289" i="156"/>
  <c r="F3435" i="156"/>
  <c r="F3235" i="156"/>
  <c r="E701" i="37" s="1"/>
  <c r="F3211" i="156"/>
  <c r="F3448" i="156"/>
  <c r="F2750" i="156"/>
  <c r="E277" i="37" s="1"/>
  <c r="F2859" i="156"/>
  <c r="F2857" i="156" s="1"/>
  <c r="F2876" i="156"/>
  <c r="F2938" i="156"/>
  <c r="E521" i="37" s="1"/>
  <c r="E2959" i="156"/>
  <c r="F3080" i="156"/>
  <c r="E632" i="37" s="1"/>
  <c r="E3234" i="156"/>
  <c r="F3236" i="156"/>
  <c r="E702" i="37" s="1"/>
  <c r="F3263" i="156"/>
  <c r="F3357" i="156"/>
  <c r="F3420" i="156"/>
  <c r="F3418" i="156" s="1"/>
  <c r="F2751" i="156"/>
  <c r="E278" i="37" s="1"/>
  <c r="F2725" i="156"/>
  <c r="F2908" i="156"/>
  <c r="E491" i="37" s="1"/>
  <c r="F2939" i="156"/>
  <c r="E522" i="37" s="1"/>
  <c r="H2884" i="156"/>
  <c r="F3075" i="156"/>
  <c r="E627" i="37" s="1"/>
  <c r="E3238" i="156"/>
  <c r="F3237" i="156"/>
  <c r="E703" i="37" s="1"/>
  <c r="F3264" i="156"/>
  <c r="E2752" i="156"/>
  <c r="E2907" i="156"/>
  <c r="F2909" i="156"/>
  <c r="E492" i="37" s="1"/>
  <c r="F2944" i="156"/>
  <c r="E527" i="37" s="1"/>
  <c r="F3265" i="156"/>
  <c r="E3360" i="156"/>
  <c r="E2955" i="156"/>
  <c r="F2753" i="156"/>
  <c r="E280" i="37" s="1"/>
  <c r="E2796" i="156"/>
  <c r="E2911" i="156"/>
  <c r="F2910" i="156"/>
  <c r="E493" i="37" s="1"/>
  <c r="E3074" i="156"/>
  <c r="F3077" i="156"/>
  <c r="E629" i="37" s="1"/>
  <c r="F3086" i="156"/>
  <c r="E638" i="37" s="1"/>
  <c r="E3285" i="156"/>
  <c r="I682" i="157"/>
  <c r="I415" i="157"/>
  <c r="G696" i="157"/>
  <c r="G2219" i="157"/>
  <c r="E1129" i="37" s="1"/>
  <c r="G2233" i="157"/>
  <c r="E1143" i="37" s="1"/>
  <c r="G2185" i="157"/>
  <c r="H2154" i="157"/>
  <c r="H2218" i="157"/>
  <c r="G2238" i="157"/>
  <c r="E1148" i="37" s="1"/>
  <c r="H2236" i="157"/>
  <c r="F2154" i="157"/>
  <c r="F2218" i="157"/>
  <c r="F2236" i="157"/>
  <c r="H2234" i="157"/>
  <c r="J3446" i="156"/>
  <c r="E3463" i="156"/>
  <c r="E3475" i="156"/>
  <c r="E3493" i="156"/>
  <c r="F3490" i="156"/>
  <c r="E1208" i="37" s="1"/>
  <c r="E3459" i="156"/>
  <c r="D63" i="57"/>
  <c r="C50" i="57"/>
  <c r="E50" i="57"/>
  <c r="F47" i="46"/>
  <c r="G2167" i="157"/>
  <c r="H2089" i="157"/>
  <c r="G2091" i="157"/>
  <c r="E1081" i="37" s="1"/>
  <c r="F1637" i="157"/>
  <c r="F2089" i="157"/>
  <c r="G2065" i="157"/>
  <c r="E1055" i="37" s="1"/>
  <c r="F1058" i="157"/>
  <c r="G1650" i="157"/>
  <c r="H1935" i="157"/>
  <c r="I1995" i="157"/>
  <c r="H2030" i="157"/>
  <c r="H2087" i="157"/>
  <c r="H1637" i="157"/>
  <c r="H1993" i="157"/>
  <c r="F1993" i="157"/>
  <c r="G2006" i="157"/>
  <c r="F1935" i="157"/>
  <c r="G1937" i="157"/>
  <c r="E947" i="37" s="1"/>
  <c r="G1911" i="157"/>
  <c r="E921" i="37" s="1"/>
  <c r="H1875" i="157"/>
  <c r="G1932" i="157"/>
  <c r="E942" i="37" s="1"/>
  <c r="H1032" i="157"/>
  <c r="F1314" i="157"/>
  <c r="G1850" i="157"/>
  <c r="F1837" i="157"/>
  <c r="H1837" i="157"/>
  <c r="G3320" i="156"/>
  <c r="G3436" i="156"/>
  <c r="F3510" i="156"/>
  <c r="E1228" i="37" s="1"/>
  <c r="F3414" i="156"/>
  <c r="F606" i="157"/>
  <c r="I1653" i="157"/>
  <c r="F1575" i="157"/>
  <c r="G1389" i="157"/>
  <c r="E568" i="37" s="1"/>
  <c r="G1488" i="157"/>
  <c r="H1475" i="157"/>
  <c r="G1494" i="157"/>
  <c r="G1492" i="157" s="1"/>
  <c r="G1570" i="157"/>
  <c r="E798" i="37" s="1"/>
  <c r="E796" i="37"/>
  <c r="G1558" i="157"/>
  <c r="E786" i="37" s="1"/>
  <c r="G1551" i="157"/>
  <c r="E779" i="37" s="1"/>
  <c r="G1547" i="157"/>
  <c r="E775" i="37" s="1"/>
  <c r="G1543" i="157"/>
  <c r="E771" i="37" s="1"/>
  <c r="H1575" i="157"/>
  <c r="G1410" i="157"/>
  <c r="E589" i="37" s="1"/>
  <c r="G1327" i="157"/>
  <c r="F1475" i="157"/>
  <c r="I1477" i="157"/>
  <c r="I1326" i="157"/>
  <c r="F1395" i="157"/>
  <c r="I1316" i="157"/>
  <c r="I1396" i="157" s="1"/>
  <c r="G575" i="37" s="1"/>
  <c r="G1416" i="157"/>
  <c r="E595" i="37" s="1"/>
  <c r="G1409" i="157"/>
  <c r="E588" i="37" s="1"/>
  <c r="H1314" i="157"/>
  <c r="I1336" i="157"/>
  <c r="I1416" i="157" s="1"/>
  <c r="G595" i="37" s="1"/>
  <c r="I1176" i="157"/>
  <c r="H1152" i="157"/>
  <c r="G1254" i="157"/>
  <c r="E450" i="37" s="1"/>
  <c r="G1232" i="157"/>
  <c r="E428" i="37" s="1"/>
  <c r="G1260" i="157"/>
  <c r="E456" i="37" s="1"/>
  <c r="G1239" i="157"/>
  <c r="E435" i="37" s="1"/>
  <c r="H1082" i="157"/>
  <c r="H1108" i="157"/>
  <c r="G1227" i="157"/>
  <c r="E423" i="37" s="1"/>
  <c r="G1224" i="157"/>
  <c r="E420" i="37" s="1"/>
  <c r="F1082" i="157"/>
  <c r="H988" i="157"/>
  <c r="F1152" i="157"/>
  <c r="F1070" i="157"/>
  <c r="G1071" i="157"/>
  <c r="E361" i="37" s="1"/>
  <c r="H1058" i="157"/>
  <c r="F1108" i="157"/>
  <c r="H1086" i="157"/>
  <c r="G1064" i="157"/>
  <c r="E354" i="37" s="1"/>
  <c r="F1088" i="157"/>
  <c r="G1089" i="157"/>
  <c r="E379" i="37" s="1"/>
  <c r="H1070" i="157"/>
  <c r="G1090" i="157"/>
  <c r="E380" i="37" s="1"/>
  <c r="G1059" i="157"/>
  <c r="E349" i="37" s="1"/>
  <c r="G1083" i="157"/>
  <c r="E373" i="37" s="1"/>
  <c r="H1088" i="157"/>
  <c r="H893" i="157"/>
  <c r="H944" i="157"/>
  <c r="G906" i="157"/>
  <c r="F988" i="157"/>
  <c r="G1007" i="157"/>
  <c r="F893" i="157"/>
  <c r="X970" i="157"/>
  <c r="G1001" i="157"/>
  <c r="P970" i="157"/>
  <c r="Q970" i="157" s="1"/>
  <c r="G674" i="157"/>
  <c r="G680" i="157"/>
  <c r="G678" i="157" s="1"/>
  <c r="H661" i="157"/>
  <c r="F661" i="157"/>
  <c r="I676" i="157"/>
  <c r="H171" i="157"/>
  <c r="H606" i="157"/>
  <c r="G412" i="157"/>
  <c r="H266" i="157"/>
  <c r="I584" i="157"/>
  <c r="I604" i="157"/>
  <c r="F570" i="157"/>
  <c r="H570" i="157"/>
  <c r="F460" i="157"/>
  <c r="H212" i="157"/>
  <c r="F411" i="157"/>
  <c r="H325" i="157"/>
  <c r="F266" i="157"/>
  <c r="G279" i="157"/>
  <c r="F212" i="157"/>
  <c r="H51" i="157"/>
  <c r="F171" i="157"/>
  <c r="G64" i="157"/>
  <c r="H108" i="157"/>
  <c r="F51" i="157"/>
  <c r="R1732" i="157"/>
  <c r="R1047" i="157"/>
  <c r="E3320" i="156"/>
  <c r="E3401" i="156"/>
  <c r="E3358" i="156"/>
  <c r="G3358" i="156"/>
  <c r="F3333" i="156"/>
  <c r="F3244" i="156"/>
  <c r="E710" i="37" s="1"/>
  <c r="F3239" i="156"/>
  <c r="E705" i="37" s="1"/>
  <c r="G3173" i="156"/>
  <c r="G3212" i="156"/>
  <c r="F3186" i="156"/>
  <c r="E3173" i="156"/>
  <c r="E3001" i="156"/>
  <c r="F3015" i="156"/>
  <c r="F3022" i="156"/>
  <c r="F3020" i="156" s="1"/>
  <c r="F3044" i="156"/>
  <c r="F3129" i="156" s="1"/>
  <c r="E681" i="37" s="1"/>
  <c r="E2942" i="156"/>
  <c r="F2853" i="156"/>
  <c r="F2937" i="156"/>
  <c r="E520" i="37" s="1"/>
  <c r="F2918" i="156"/>
  <c r="E501" i="37" s="1"/>
  <c r="F2913" i="156"/>
  <c r="E496" i="37" s="1"/>
  <c r="O2884" i="156"/>
  <c r="P2884" i="156" s="1"/>
  <c r="G2840" i="156"/>
  <c r="G2877" i="156"/>
  <c r="G2690" i="156"/>
  <c r="F2703" i="156"/>
  <c r="F2749" i="156"/>
  <c r="E276" i="37" s="1"/>
  <c r="F2758" i="156"/>
  <c r="E285" i="37" s="1"/>
  <c r="E2690" i="156"/>
  <c r="Z1250" i="37"/>
  <c r="Z1252" i="37"/>
  <c r="Z1253" i="37"/>
  <c r="Z1254" i="37"/>
  <c r="Z1255" i="37"/>
  <c r="Z1256" i="37"/>
  <c r="Z1257" i="37"/>
  <c r="Z1264" i="37"/>
  <c r="Z1265" i="37"/>
  <c r="Z1266" i="37"/>
  <c r="Z1267" i="37"/>
  <c r="Z1268" i="37"/>
  <c r="Z1270" i="37"/>
  <c r="Z1271" i="37"/>
  <c r="Z1272" i="37"/>
  <c r="Z1276" i="37"/>
  <c r="Z1277" i="37"/>
  <c r="Z1281" i="37"/>
  <c r="Z1282" i="37"/>
  <c r="E2266" i="156"/>
  <c r="E2633" i="156"/>
  <c r="G2542" i="156"/>
  <c r="E2542" i="156"/>
  <c r="AC3519" i="156" l="1"/>
  <c r="AC3448" i="156"/>
  <c r="E305" i="37"/>
  <c r="F1345" i="37"/>
  <c r="G779" i="157"/>
  <c r="G3110" i="156"/>
  <c r="F662" i="37" s="1"/>
  <c r="F3105" i="156"/>
  <c r="E657" i="37" s="1"/>
  <c r="F752" i="157"/>
  <c r="H3261" i="156"/>
  <c r="G727" i="37" s="1"/>
  <c r="G125" i="46"/>
  <c r="G241" i="37" s="1"/>
  <c r="F133" i="57"/>
  <c r="G1011" i="37" s="1"/>
  <c r="G753" i="157"/>
  <c r="I1406" i="157"/>
  <c r="G585" i="37" s="1"/>
  <c r="I1568" i="157"/>
  <c r="H3109" i="156"/>
  <c r="G661" i="37" s="1"/>
  <c r="H2925" i="156"/>
  <c r="G508" i="37" s="1"/>
  <c r="I1928" i="157"/>
  <c r="G938" i="37" s="1"/>
  <c r="I2229" i="157"/>
  <c r="G1139" i="37" s="1"/>
  <c r="F2776" i="156"/>
  <c r="E303" i="37" s="1"/>
  <c r="H3251" i="156"/>
  <c r="G717" i="37" s="1"/>
  <c r="F1327" i="37"/>
  <c r="F1326" i="37"/>
  <c r="F1333" i="37"/>
  <c r="E304" i="37"/>
  <c r="S1237" i="37"/>
  <c r="D257" i="37"/>
  <c r="F244" i="37"/>
  <c r="F242" i="37"/>
  <c r="D256" i="37"/>
  <c r="F226" i="37"/>
  <c r="F256" i="37"/>
  <c r="F257" i="37"/>
  <c r="F210" i="37"/>
  <c r="E306" i="37"/>
  <c r="P404" i="37"/>
  <c r="P173" i="37"/>
  <c r="P172" i="37" s="1"/>
  <c r="R802" i="157"/>
  <c r="D1332" i="37"/>
  <c r="D1333" i="37"/>
  <c r="D398" i="37"/>
  <c r="D372" i="37"/>
  <c r="D1128" i="37"/>
  <c r="D1073" i="37"/>
  <c r="D785" i="37"/>
  <c r="D939" i="37"/>
  <c r="D1049" i="37"/>
  <c r="D593" i="37"/>
  <c r="D586" i="37"/>
  <c r="D910" i="37"/>
  <c r="D470" i="37"/>
  <c r="E345" i="37"/>
  <c r="D102" i="37"/>
  <c r="E129" i="37"/>
  <c r="D114" i="37"/>
  <c r="E1136" i="37"/>
  <c r="E144" i="37"/>
  <c r="E1348" i="37" s="1"/>
  <c r="D945" i="37"/>
  <c r="D1079" i="37"/>
  <c r="D964" i="37"/>
  <c r="D475" i="37"/>
  <c r="D471" i="37"/>
  <c r="D889" i="37"/>
  <c r="D447" i="37"/>
  <c r="D797" i="37"/>
  <c r="E108" i="37"/>
  <c r="D126" i="37"/>
  <c r="D157" i="37"/>
  <c r="D558" i="37"/>
  <c r="D1061" i="37"/>
  <c r="D927" i="37"/>
  <c r="D1112" i="37"/>
  <c r="E115" i="37"/>
  <c r="E127" i="37"/>
  <c r="E350" i="37"/>
  <c r="D378" i="37"/>
  <c r="D360" i="37"/>
  <c r="D803" i="37"/>
  <c r="D1093" i="37"/>
  <c r="D960" i="37"/>
  <c r="E451" i="37"/>
  <c r="D1158" i="37"/>
  <c r="D562" i="37"/>
  <c r="E347" i="37"/>
  <c r="E346" i="37"/>
  <c r="E869" i="37"/>
  <c r="I1661" i="157"/>
  <c r="D574" i="37"/>
  <c r="D418" i="37"/>
  <c r="D769" i="37"/>
  <c r="D1045" i="37"/>
  <c r="D607" i="37"/>
  <c r="D454" i="37"/>
  <c r="D817" i="37"/>
  <c r="D434" i="37"/>
  <c r="D344" i="37"/>
  <c r="E104" i="37"/>
  <c r="E122" i="37"/>
  <c r="G1419" i="157"/>
  <c r="E1139" i="37"/>
  <c r="E125" i="37"/>
  <c r="E124" i="37"/>
  <c r="E879" i="37"/>
  <c r="I77" i="157"/>
  <c r="D348" i="37"/>
  <c r="D1146" i="37"/>
  <c r="D422" i="37"/>
  <c r="D773" i="37"/>
  <c r="D1140" i="37"/>
  <c r="E870" i="37"/>
  <c r="I406" i="157"/>
  <c r="E103" i="37"/>
  <c r="E143" i="37"/>
  <c r="E1347" i="37" s="1"/>
  <c r="E575" i="37"/>
  <c r="E368" i="37"/>
  <c r="I1825" i="157"/>
  <c r="I1904" i="157" s="1"/>
  <c r="G914" i="37" s="1"/>
  <c r="F1014" i="37"/>
  <c r="F1012" i="37"/>
  <c r="D1027" i="37"/>
  <c r="F1027" i="37"/>
  <c r="F996" i="37"/>
  <c r="F979" i="37"/>
  <c r="F1008" i="37"/>
  <c r="D1028" i="37"/>
  <c r="E2763" i="156"/>
  <c r="E3091" i="156"/>
  <c r="E741" i="37"/>
  <c r="D751" i="37"/>
  <c r="D538" i="37"/>
  <c r="D700" i="37"/>
  <c r="D507" i="37"/>
  <c r="D519" i="37"/>
  <c r="D547" i="37"/>
  <c r="D664" i="37"/>
  <c r="F3250" i="156"/>
  <c r="E666" i="37"/>
  <c r="E518" i="37"/>
  <c r="E660" i="37"/>
  <c r="D303" i="37"/>
  <c r="D525" i="37"/>
  <c r="D1211" i="37"/>
  <c r="D494" i="37"/>
  <c r="D490" i="37"/>
  <c r="D704" i="37"/>
  <c r="D733" i="37"/>
  <c r="D735" i="37"/>
  <c r="E2780" i="156"/>
  <c r="E645" i="37"/>
  <c r="D1205" i="37"/>
  <c r="E516" i="37"/>
  <c r="D681" i="37"/>
  <c r="D66" i="37"/>
  <c r="D1193" i="37"/>
  <c r="D323" i="37"/>
  <c r="E731" i="37"/>
  <c r="D279" i="37"/>
  <c r="E729" i="37"/>
  <c r="D542" i="37"/>
  <c r="D630" i="37"/>
  <c r="D309" i="37"/>
  <c r="F2764" i="156"/>
  <c r="H2764" i="156" s="1"/>
  <c r="G291" i="37" s="1"/>
  <c r="F3092" i="156"/>
  <c r="H3499" i="156"/>
  <c r="G1217" i="37" s="1"/>
  <c r="E661" i="37"/>
  <c r="D657" i="37"/>
  <c r="D1177" i="37"/>
  <c r="D1181" i="37"/>
  <c r="D626" i="37"/>
  <c r="E730" i="37"/>
  <c r="D755" i="37"/>
  <c r="E508" i="37"/>
  <c r="E717" i="37"/>
  <c r="D728" i="37"/>
  <c r="E658" i="37"/>
  <c r="E628" i="37"/>
  <c r="G1318" i="37"/>
  <c r="F1144" i="37"/>
  <c r="F1146" i="37"/>
  <c r="F1158" i="37"/>
  <c r="F1112" i="37"/>
  <c r="F1128" i="37"/>
  <c r="F1140" i="37"/>
  <c r="F129" i="57"/>
  <c r="G1007" i="37" s="1"/>
  <c r="E150" i="57"/>
  <c r="F119" i="57"/>
  <c r="G997" i="37" s="1"/>
  <c r="G121" i="46"/>
  <c r="G237" i="37" s="1"/>
  <c r="F1077" i="37"/>
  <c r="F1073" i="37"/>
  <c r="F1061" i="37"/>
  <c r="F1079" i="37"/>
  <c r="F1049" i="37"/>
  <c r="F1093" i="37"/>
  <c r="F927" i="37"/>
  <c r="F943" i="37"/>
  <c r="F964" i="37"/>
  <c r="F945" i="37"/>
  <c r="F960" i="37"/>
  <c r="F939" i="37"/>
  <c r="I1765" i="157"/>
  <c r="G866" i="37" s="1"/>
  <c r="H1515" i="157"/>
  <c r="F817" i="37"/>
  <c r="F803" i="37"/>
  <c r="F785" i="37"/>
  <c r="F801" i="37"/>
  <c r="F797" i="37"/>
  <c r="F773" i="37"/>
  <c r="F593" i="37"/>
  <c r="F586" i="37"/>
  <c r="F562" i="37"/>
  <c r="F607" i="37"/>
  <c r="F591" i="37"/>
  <c r="F447" i="37"/>
  <c r="F422" i="37"/>
  <c r="F452" i="37"/>
  <c r="F471" i="37"/>
  <c r="F454" i="37"/>
  <c r="F475" i="37"/>
  <c r="I1250" i="157"/>
  <c r="G446" i="37" s="1"/>
  <c r="F348" i="37"/>
  <c r="F344" i="37"/>
  <c r="F398" i="37"/>
  <c r="F378" i="37"/>
  <c r="F360" i="37"/>
  <c r="F376" i="37"/>
  <c r="F372" i="37"/>
  <c r="G796" i="157"/>
  <c r="E157" i="37" s="1"/>
  <c r="F126" i="37"/>
  <c r="I782" i="157"/>
  <c r="G143" i="37" s="1"/>
  <c r="I291" i="157"/>
  <c r="E114" i="37"/>
  <c r="G741" i="157"/>
  <c r="E102" i="37" s="1"/>
  <c r="H3488" i="156"/>
  <c r="G1206" i="37" s="1"/>
  <c r="E1206" i="37"/>
  <c r="E1218" i="37"/>
  <c r="H3500" i="156"/>
  <c r="G1218" i="37" s="1"/>
  <c r="H3498" i="156"/>
  <c r="F3487" i="156"/>
  <c r="F704" i="37"/>
  <c r="F755" i="37"/>
  <c r="F733" i="37"/>
  <c r="F751" i="37"/>
  <c r="F728" i="37"/>
  <c r="F630" i="37"/>
  <c r="F3112" i="156"/>
  <c r="E664" i="37" s="1"/>
  <c r="G3091" i="156"/>
  <c r="F643" i="37" s="1"/>
  <c r="F519" i="37"/>
  <c r="F494" i="37"/>
  <c r="F542" i="37"/>
  <c r="F538" i="37"/>
  <c r="F279" i="37"/>
  <c r="F323" i="37"/>
  <c r="G2763" i="156"/>
  <c r="F290" i="37" s="1"/>
  <c r="G1222" i="157"/>
  <c r="E418" i="37" s="1"/>
  <c r="G2089" i="157"/>
  <c r="E1079" i="37" s="1"/>
  <c r="I324" i="157"/>
  <c r="I2029" i="157"/>
  <c r="I2103" i="157" s="1"/>
  <c r="G1093" i="37" s="1"/>
  <c r="G944" i="157"/>
  <c r="G1935" i="157"/>
  <c r="E945" i="37" s="1"/>
  <c r="I188" i="157"/>
  <c r="G1541" i="157"/>
  <c r="E769" i="37" s="1"/>
  <c r="G1428" i="157"/>
  <c r="E607" i="37" s="1"/>
  <c r="G1275" i="157"/>
  <c r="E471" i="37" s="1"/>
  <c r="G1950" i="157"/>
  <c r="E960" i="37" s="1"/>
  <c r="G1414" i="157"/>
  <c r="E593" i="37" s="1"/>
  <c r="G2236" i="157"/>
  <c r="E1146" i="37" s="1"/>
  <c r="I1031" i="157"/>
  <c r="G2055" i="157"/>
  <c r="E1045" i="37" s="1"/>
  <c r="G1258" i="157"/>
  <c r="I943" i="157"/>
  <c r="G1589" i="157"/>
  <c r="E817" i="37" s="1"/>
  <c r="I605" i="157"/>
  <c r="G1379" i="157"/>
  <c r="E558" i="37" s="1"/>
  <c r="N2884" i="156"/>
  <c r="F3436" i="156"/>
  <c r="P905" i="37"/>
  <c r="P904" i="37" s="1"/>
  <c r="P1041" i="37"/>
  <c r="P1040" i="37" s="1"/>
  <c r="P337" i="37"/>
  <c r="P336" i="37" s="1"/>
  <c r="P553" i="37"/>
  <c r="P413" i="37"/>
  <c r="P412" i="37" s="1"/>
  <c r="P833" i="37"/>
  <c r="P832" i="37" s="1"/>
  <c r="P92" i="37"/>
  <c r="P764" i="37"/>
  <c r="P763" i="37" s="1"/>
  <c r="AF3519" i="156"/>
  <c r="D101" i="57"/>
  <c r="E979" i="37" s="1"/>
  <c r="E94" i="46"/>
  <c r="E210" i="37" s="1"/>
  <c r="G2202" i="157"/>
  <c r="E1112" i="37" s="1"/>
  <c r="G1900" i="157"/>
  <c r="E910" i="37" s="1"/>
  <c r="F325" i="157"/>
  <c r="F1032" i="157"/>
  <c r="F1515" i="157"/>
  <c r="F2030" i="157"/>
  <c r="F1683" i="157"/>
  <c r="F2186" i="157"/>
  <c r="E3212" i="156"/>
  <c r="E79" i="46"/>
  <c r="E141" i="46" s="1"/>
  <c r="E257" i="37" s="1"/>
  <c r="G1054" i="157"/>
  <c r="E344" i="37" s="1"/>
  <c r="D85" i="57"/>
  <c r="D150" i="57" s="1"/>
  <c r="E1028" i="37" s="1"/>
  <c r="E140" i="46"/>
  <c r="E256" i="37" s="1"/>
  <c r="G78" i="46"/>
  <c r="G140" i="46" s="1"/>
  <c r="G256" i="37" s="1"/>
  <c r="G1904" i="157"/>
  <c r="H1951" i="157"/>
  <c r="F2955" i="156"/>
  <c r="E538" i="37" s="1"/>
  <c r="H3435" i="156"/>
  <c r="F2907" i="156"/>
  <c r="E490" i="37" s="1"/>
  <c r="F3267" i="156"/>
  <c r="E733" i="37" s="1"/>
  <c r="H3357" i="156"/>
  <c r="F2942" i="156"/>
  <c r="E525" i="37" s="1"/>
  <c r="F3234" i="156"/>
  <c r="E700" i="37" s="1"/>
  <c r="F3074" i="156"/>
  <c r="E626" i="37" s="1"/>
  <c r="F2796" i="156"/>
  <c r="E323" i="37" s="1"/>
  <c r="F3285" i="156"/>
  <c r="E751" i="37" s="1"/>
  <c r="D134" i="57"/>
  <c r="E1012" i="37" s="1"/>
  <c r="H2249" i="157"/>
  <c r="E86" i="57"/>
  <c r="E89" i="57" s="1"/>
  <c r="E154" i="57" s="1"/>
  <c r="F1032" i="37" s="1"/>
  <c r="G2248" i="157"/>
  <c r="E1158" i="37" s="1"/>
  <c r="F2234" i="157"/>
  <c r="G111" i="46"/>
  <c r="G227" i="37" s="1"/>
  <c r="G3437" i="156"/>
  <c r="G2956" i="156"/>
  <c r="G3286" i="156"/>
  <c r="D130" i="57"/>
  <c r="E1008" i="37" s="1"/>
  <c r="E110" i="46"/>
  <c r="E226" i="37" s="1"/>
  <c r="F2752" i="156"/>
  <c r="E279" i="37" s="1"/>
  <c r="F2911" i="156"/>
  <c r="E494" i="37" s="1"/>
  <c r="F3078" i="156"/>
  <c r="E630" i="37" s="1"/>
  <c r="H3390" i="156"/>
  <c r="F3360" i="156"/>
  <c r="F3238" i="156"/>
  <c r="E704" i="37" s="1"/>
  <c r="H213" i="157"/>
  <c r="H216" i="157" s="1"/>
  <c r="H1033" i="157"/>
  <c r="I2072" i="157"/>
  <c r="G1062" i="37" s="1"/>
  <c r="I1932" i="157"/>
  <c r="G942" i="37" s="1"/>
  <c r="I2082" i="157"/>
  <c r="G1072" i="37" s="1"/>
  <c r="I1255" i="157"/>
  <c r="G451" i="37" s="1"/>
  <c r="I2086" i="157"/>
  <c r="G1076" i="37" s="1"/>
  <c r="I1918" i="157"/>
  <c r="G928" i="37" s="1"/>
  <c r="H109" i="157"/>
  <c r="H112" i="157" s="1"/>
  <c r="G1251" i="157"/>
  <c r="E447" i="37" s="1"/>
  <c r="G1383" i="157"/>
  <c r="E562" i="37" s="1"/>
  <c r="G1407" i="157"/>
  <c r="E586" i="37" s="1"/>
  <c r="I1769" i="157"/>
  <c r="G870" i="37" s="1"/>
  <c r="G1545" i="157"/>
  <c r="E773" i="37" s="1"/>
  <c r="G796" i="37"/>
  <c r="G1238" i="157"/>
  <c r="E434" i="37" s="1"/>
  <c r="G1226" i="157"/>
  <c r="E422" i="37" s="1"/>
  <c r="G1917" i="157"/>
  <c r="E927" i="37" s="1"/>
  <c r="H1684" i="157"/>
  <c r="H1687" i="157" s="1"/>
  <c r="I1650" i="157"/>
  <c r="I2233" i="157"/>
  <c r="G1143" i="37" s="1"/>
  <c r="I1239" i="157"/>
  <c r="G435" i="37" s="1"/>
  <c r="H326" i="157"/>
  <c r="G1569" i="157"/>
  <c r="E797" i="37" s="1"/>
  <c r="G2083" i="157"/>
  <c r="E1073" i="37" s="1"/>
  <c r="G2059" i="157"/>
  <c r="E1049" i="37" s="1"/>
  <c r="I1410" i="157"/>
  <c r="G589" i="37" s="1"/>
  <c r="H607" i="157"/>
  <c r="H610" i="157" s="1"/>
  <c r="H945" i="157"/>
  <c r="H948" i="157" s="1"/>
  <c r="G2071" i="157"/>
  <c r="E1061" i="37" s="1"/>
  <c r="I2219" i="157"/>
  <c r="G1129" i="37" s="1"/>
  <c r="I1572" i="157"/>
  <c r="G800" i="37" s="1"/>
  <c r="I279" i="157"/>
  <c r="I1001" i="157"/>
  <c r="I1558" i="157"/>
  <c r="G786" i="37" s="1"/>
  <c r="G2230" i="157"/>
  <c r="E1140" i="37" s="1"/>
  <c r="I184" i="157"/>
  <c r="I583" i="157"/>
  <c r="G214" i="157"/>
  <c r="G608" i="157"/>
  <c r="H3265" i="156"/>
  <c r="G731" i="37" s="1"/>
  <c r="F2936" i="156"/>
  <c r="E519" i="37" s="1"/>
  <c r="F2924" i="156"/>
  <c r="E507" i="37" s="1"/>
  <c r="G2727" i="156"/>
  <c r="H2939" i="156"/>
  <c r="G522" i="37" s="1"/>
  <c r="F3262" i="156"/>
  <c r="E728" i="37" s="1"/>
  <c r="G3359" i="156"/>
  <c r="G3362" i="156" s="1"/>
  <c r="G3046" i="156"/>
  <c r="H3264" i="156"/>
  <c r="G730" i="37" s="1"/>
  <c r="G1788" i="157"/>
  <c r="E889" i="37" s="1"/>
  <c r="I1682" i="157"/>
  <c r="I1260" i="157"/>
  <c r="G456" i="37" s="1"/>
  <c r="I1514" i="157"/>
  <c r="I1589" i="157" s="1"/>
  <c r="G817" i="37" s="1"/>
  <c r="I1874" i="157"/>
  <c r="I1950" i="157" s="1"/>
  <c r="G960" i="37" s="1"/>
  <c r="I1193" i="157"/>
  <c r="I1275" i="157" s="1"/>
  <c r="G471" i="37" s="1"/>
  <c r="I1090" i="157"/>
  <c r="G380" i="37" s="1"/>
  <c r="I1084" i="157"/>
  <c r="G374" i="37" s="1"/>
  <c r="I2185" i="157"/>
  <c r="I1089" i="157"/>
  <c r="G379" i="37" s="1"/>
  <c r="H3309" i="156"/>
  <c r="H2876" i="156"/>
  <c r="H2955" i="156" s="1"/>
  <c r="G538" i="37" s="1"/>
  <c r="H3211" i="156"/>
  <c r="H3285" i="156" s="1"/>
  <c r="G751" i="37" s="1"/>
  <c r="H2725" i="156"/>
  <c r="H3044" i="156"/>
  <c r="H3129" i="156" s="1"/>
  <c r="G681" i="37" s="1"/>
  <c r="H2679" i="156"/>
  <c r="Z1331" i="37"/>
  <c r="L13" i="57"/>
  <c r="I1334" i="157"/>
  <c r="I1414" i="157" s="1"/>
  <c r="G593" i="37" s="1"/>
  <c r="Z1327" i="37"/>
  <c r="H3191" i="156"/>
  <c r="H3267" i="156" s="1"/>
  <c r="G733" i="37" s="1"/>
  <c r="E3491" i="156"/>
  <c r="F3401" i="156"/>
  <c r="F3001" i="156"/>
  <c r="F3091" i="156" s="1"/>
  <c r="E643" i="37" s="1"/>
  <c r="G2103" i="157"/>
  <c r="E1093" i="37" s="1"/>
  <c r="F2087" i="157"/>
  <c r="G1058" i="157"/>
  <c r="E348" i="37" s="1"/>
  <c r="F84" i="57"/>
  <c r="D149" i="57"/>
  <c r="E1027" i="37" s="1"/>
  <c r="E47" i="46"/>
  <c r="E122" i="46"/>
  <c r="E238" i="37" s="1"/>
  <c r="F80" i="46"/>
  <c r="F142" i="46" s="1"/>
  <c r="F109" i="46"/>
  <c r="D50" i="57"/>
  <c r="D118" i="57"/>
  <c r="E996" i="37" s="1"/>
  <c r="D80" i="46"/>
  <c r="D83" i="46" s="1"/>
  <c r="D109" i="46"/>
  <c r="D225" i="37" s="1"/>
  <c r="E126" i="46"/>
  <c r="E242" i="37" s="1"/>
  <c r="E117" i="57"/>
  <c r="C86" i="57"/>
  <c r="C89" i="57" s="1"/>
  <c r="C154" i="57" s="1"/>
  <c r="D1032" i="37" s="1"/>
  <c r="C117" i="57"/>
  <c r="D995" i="37" s="1"/>
  <c r="G570" i="157"/>
  <c r="G171" i="157"/>
  <c r="F1086" i="157"/>
  <c r="I1351" i="157"/>
  <c r="I1428" i="157" s="1"/>
  <c r="G607" i="37" s="1"/>
  <c r="I211" i="157"/>
  <c r="I1174" i="157"/>
  <c r="I107" i="157"/>
  <c r="G1108" i="157"/>
  <c r="E398" i="37" s="1"/>
  <c r="F1684" i="157"/>
  <c r="F697" i="157"/>
  <c r="F213" i="157"/>
  <c r="F461" i="157"/>
  <c r="F1353" i="157"/>
  <c r="F109" i="157"/>
  <c r="F607" i="157"/>
  <c r="F1573" i="157"/>
  <c r="F1412" i="157"/>
  <c r="F326" i="157"/>
  <c r="F945" i="157"/>
  <c r="F944" i="157"/>
  <c r="H3448" i="156"/>
  <c r="E2940" i="156"/>
  <c r="E3359" i="156"/>
  <c r="E2726" i="156"/>
  <c r="F1194" i="157"/>
  <c r="F1256" i="157"/>
  <c r="I766" i="157"/>
  <c r="G127" i="37" s="1"/>
  <c r="I747" i="157"/>
  <c r="G108" i="37" s="1"/>
  <c r="I768" i="157"/>
  <c r="G129" i="37" s="1"/>
  <c r="I754" i="157"/>
  <c r="G115" i="37" s="1"/>
  <c r="I696" i="157"/>
  <c r="I680" i="157"/>
  <c r="H697" i="157"/>
  <c r="F698" i="157"/>
  <c r="H698" i="157"/>
  <c r="F2187" i="157"/>
  <c r="F2217" i="157"/>
  <c r="H2187" i="157"/>
  <c r="H2190" i="157" s="1"/>
  <c r="H2253" i="157" s="1"/>
  <c r="H2217" i="157"/>
  <c r="G2154" i="157"/>
  <c r="G2218" i="157"/>
  <c r="E1128" i="37" s="1"/>
  <c r="H3490" i="156"/>
  <c r="G1208" i="37" s="1"/>
  <c r="F3358" i="156"/>
  <c r="G1993" i="157"/>
  <c r="F2031" i="157"/>
  <c r="F2070" i="157"/>
  <c r="G1637" i="157"/>
  <c r="H2031" i="157"/>
  <c r="H2034" i="157" s="1"/>
  <c r="H2070" i="157"/>
  <c r="H1352" i="157"/>
  <c r="H1876" i="157"/>
  <c r="H1879" i="157" s="1"/>
  <c r="H1916" i="157"/>
  <c r="F1876" i="157"/>
  <c r="F1916" i="157"/>
  <c r="F1875" i="157"/>
  <c r="F1933" i="157"/>
  <c r="G1837" i="157"/>
  <c r="G1929" i="157"/>
  <c r="E939" i="37" s="1"/>
  <c r="F1394" i="157"/>
  <c r="H3510" i="156"/>
  <c r="G1228" i="37" s="1"/>
  <c r="E3437" i="156"/>
  <c r="E3474" i="156"/>
  <c r="H1516" i="157"/>
  <c r="H1556" i="157"/>
  <c r="G1575" i="157"/>
  <c r="E803" i="37" s="1"/>
  <c r="G1475" i="157"/>
  <c r="G1557" i="157"/>
  <c r="E785" i="37" s="1"/>
  <c r="F1516" i="157"/>
  <c r="F1556" i="157"/>
  <c r="G1152" i="157"/>
  <c r="F1352" i="157"/>
  <c r="I1059" i="157"/>
  <c r="G349" i="37" s="1"/>
  <c r="H1353" i="157"/>
  <c r="H1394" i="157"/>
  <c r="G1314" i="157"/>
  <c r="G1395" i="157"/>
  <c r="E574" i="37" s="1"/>
  <c r="G1070" i="157"/>
  <c r="E360" i="37" s="1"/>
  <c r="F1195" i="157"/>
  <c r="F1237" i="157"/>
  <c r="H1195" i="157"/>
  <c r="H1277" i="157" s="1"/>
  <c r="H1237" i="157"/>
  <c r="H1194" i="157"/>
  <c r="I1071" i="157"/>
  <c r="G361" i="37" s="1"/>
  <c r="F1033" i="157"/>
  <c r="F1069" i="157"/>
  <c r="G1088" i="157"/>
  <c r="E378" i="37" s="1"/>
  <c r="I1083" i="157"/>
  <c r="G373" i="37" s="1"/>
  <c r="G1082" i="157"/>
  <c r="E372" i="37" s="1"/>
  <c r="H1069" i="157"/>
  <c r="I1064" i="157"/>
  <c r="G354" i="37" s="1"/>
  <c r="G988" i="157"/>
  <c r="G893" i="157"/>
  <c r="R827" i="157"/>
  <c r="G661" i="157"/>
  <c r="G606" i="157"/>
  <c r="G212" i="157"/>
  <c r="R730" i="157"/>
  <c r="I283" i="157"/>
  <c r="G325" i="157"/>
  <c r="G266" i="157"/>
  <c r="G51" i="157"/>
  <c r="R1046" i="157"/>
  <c r="F3320" i="156"/>
  <c r="F3212" i="156"/>
  <c r="E3213" i="156"/>
  <c r="E3249" i="156"/>
  <c r="G3213" i="156"/>
  <c r="G3287" i="156" s="1"/>
  <c r="G3249" i="156"/>
  <c r="F3173" i="156"/>
  <c r="E2877" i="156"/>
  <c r="F2840" i="156"/>
  <c r="E3045" i="156"/>
  <c r="E3110" i="156"/>
  <c r="E3046" i="156"/>
  <c r="H3015" i="156"/>
  <c r="E2878" i="156"/>
  <c r="E2923" i="156"/>
  <c r="G2878" i="156"/>
  <c r="G2957" i="156" s="1"/>
  <c r="G2923" i="156"/>
  <c r="H2691" i="156"/>
  <c r="F2690" i="156"/>
  <c r="F2763" i="156" s="1"/>
  <c r="E290" i="37" s="1"/>
  <c r="E2727" i="156"/>
  <c r="H2776" i="156" l="1"/>
  <c r="G303" i="37" s="1"/>
  <c r="H3105" i="156"/>
  <c r="G657" i="37" s="1"/>
  <c r="F225" i="37"/>
  <c r="F258" i="37"/>
  <c r="P163" i="37"/>
  <c r="P91" i="37"/>
  <c r="D784" i="37"/>
  <c r="D943" i="37"/>
  <c r="D1060" i="37"/>
  <c r="D801" i="37"/>
  <c r="D376" i="37"/>
  <c r="D1077" i="37"/>
  <c r="D452" i="37"/>
  <c r="F112" i="157"/>
  <c r="D359" i="37"/>
  <c r="D433" i="37"/>
  <c r="D1127" i="37"/>
  <c r="D113" i="37"/>
  <c r="D926" i="37"/>
  <c r="F464" i="157"/>
  <c r="D1144" i="37"/>
  <c r="D573" i="37"/>
  <c r="D591" i="37"/>
  <c r="F216" i="157"/>
  <c r="E140" i="37"/>
  <c r="E598" i="37"/>
  <c r="E914" i="37"/>
  <c r="F995" i="37"/>
  <c r="F1028" i="37"/>
  <c r="E291" i="37"/>
  <c r="E3131" i="156"/>
  <c r="D715" i="37"/>
  <c r="E3362" i="156"/>
  <c r="E644" i="37"/>
  <c r="D506" i="37"/>
  <c r="D662" i="37"/>
  <c r="D1192" i="37"/>
  <c r="D523" i="37"/>
  <c r="D307" i="37"/>
  <c r="D290" i="37"/>
  <c r="E3130" i="156"/>
  <c r="E3440" i="156"/>
  <c r="E1217" i="37"/>
  <c r="D643" i="37"/>
  <c r="E2730" i="156"/>
  <c r="D1209" i="37"/>
  <c r="E716" i="37"/>
  <c r="H1519" i="157"/>
  <c r="F1127" i="37"/>
  <c r="F1163" i="37"/>
  <c r="F1159" i="37"/>
  <c r="F101" i="57"/>
  <c r="G979" i="37" s="1"/>
  <c r="F83" i="46"/>
  <c r="F145" i="46" s="1"/>
  <c r="F2190" i="157"/>
  <c r="F1060" i="37"/>
  <c r="F2034" i="157"/>
  <c r="F1879" i="157"/>
  <c r="F926" i="37"/>
  <c r="F961" i="37"/>
  <c r="H1356" i="157"/>
  <c r="F1687" i="157"/>
  <c r="F784" i="37"/>
  <c r="F1519" i="157"/>
  <c r="F573" i="37"/>
  <c r="F1356" i="157"/>
  <c r="F433" i="37"/>
  <c r="I1258" i="157"/>
  <c r="G454" i="37" s="1"/>
  <c r="E454" i="37"/>
  <c r="F473" i="37"/>
  <c r="H1198" i="157"/>
  <c r="H1280" i="157" s="1"/>
  <c r="F1198" i="157"/>
  <c r="F359" i="37"/>
  <c r="F1036" i="157"/>
  <c r="H1036" i="157"/>
  <c r="F948" i="157"/>
  <c r="F798" i="157"/>
  <c r="I779" i="157"/>
  <c r="G140" i="37" s="1"/>
  <c r="H701" i="157"/>
  <c r="F701" i="157"/>
  <c r="H3487" i="156"/>
  <c r="G1205" i="37" s="1"/>
  <c r="E1205" i="37"/>
  <c r="G3440" i="156"/>
  <c r="F715" i="37"/>
  <c r="F753" i="37"/>
  <c r="F752" i="37"/>
  <c r="E3286" i="156"/>
  <c r="E3216" i="156"/>
  <c r="G3216" i="156"/>
  <c r="G3290" i="156" s="1"/>
  <c r="G3131" i="156"/>
  <c r="F683" i="37" s="1"/>
  <c r="E3049" i="156"/>
  <c r="G3049" i="156"/>
  <c r="G3134" i="156" s="1"/>
  <c r="F686" i="37" s="1"/>
  <c r="E2881" i="156"/>
  <c r="F506" i="37"/>
  <c r="F539" i="37"/>
  <c r="F540" i="37"/>
  <c r="G1307" i="37"/>
  <c r="H2763" i="156"/>
  <c r="G290" i="37" s="1"/>
  <c r="G2030" i="157"/>
  <c r="I68" i="157"/>
  <c r="I325" i="157"/>
  <c r="G1352" i="157"/>
  <c r="G1933" i="157"/>
  <c r="E943" i="37" s="1"/>
  <c r="G1683" i="157"/>
  <c r="G2186" i="157"/>
  <c r="F150" i="57"/>
  <c r="G1028" i="37" s="1"/>
  <c r="F2249" i="157"/>
  <c r="E151" i="57"/>
  <c r="C151" i="57"/>
  <c r="D145" i="46"/>
  <c r="D261" i="37" s="1"/>
  <c r="D142" i="46"/>
  <c r="H2796" i="156"/>
  <c r="G323" i="37" s="1"/>
  <c r="I678" i="157"/>
  <c r="G1256" i="157"/>
  <c r="E452" i="37" s="1"/>
  <c r="F2940" i="156"/>
  <c r="E523" i="37" s="1"/>
  <c r="F3286" i="156"/>
  <c r="E752" i="37" s="1"/>
  <c r="D86" i="57"/>
  <c r="F149" i="57"/>
  <c r="G1027" i="37" s="1"/>
  <c r="G2234" i="157"/>
  <c r="E1144" i="37" s="1"/>
  <c r="I2248" i="157"/>
  <c r="G1158" i="37" s="1"/>
  <c r="G108" i="157"/>
  <c r="G213" i="157"/>
  <c r="G2070" i="157"/>
  <c r="E1060" i="37" s="1"/>
  <c r="G607" i="157"/>
  <c r="G945" i="157"/>
  <c r="G1237" i="157"/>
  <c r="E433" i="37" s="1"/>
  <c r="G1684" i="157"/>
  <c r="G109" i="157"/>
  <c r="G326" i="157"/>
  <c r="F3359" i="156"/>
  <c r="F3362" i="156" s="1"/>
  <c r="F2727" i="156"/>
  <c r="F3437" i="156"/>
  <c r="F2878" i="156"/>
  <c r="I1788" i="157"/>
  <c r="G889" i="37" s="1"/>
  <c r="I1088" i="157"/>
  <c r="G378" i="37" s="1"/>
  <c r="G1875" i="157"/>
  <c r="I1058" i="157"/>
  <c r="G348" i="37" s="1"/>
  <c r="I1172" i="157"/>
  <c r="G2087" i="157"/>
  <c r="E1077" i="37" s="1"/>
  <c r="I1332" i="157"/>
  <c r="I1412" i="157" s="1"/>
  <c r="G591" i="37" s="1"/>
  <c r="I796" i="157"/>
  <c r="G157" i="37" s="1"/>
  <c r="E80" i="46"/>
  <c r="E142" i="46" s="1"/>
  <c r="E258" i="37" s="1"/>
  <c r="E109" i="46"/>
  <c r="E225" i="37" s="1"/>
  <c r="D117" i="57"/>
  <c r="E995" i="37" s="1"/>
  <c r="F2877" i="156"/>
  <c r="I1108" i="157"/>
  <c r="G398" i="37" s="1"/>
  <c r="G1194" i="157"/>
  <c r="G1412" i="157"/>
  <c r="E591" i="37" s="1"/>
  <c r="F610" i="157"/>
  <c r="F1951" i="157"/>
  <c r="F2250" i="157"/>
  <c r="F1276" i="157"/>
  <c r="E2957" i="156"/>
  <c r="E2956" i="156"/>
  <c r="G697" i="157"/>
  <c r="G2031" i="157"/>
  <c r="G698" i="157"/>
  <c r="H2250" i="157"/>
  <c r="F1160" i="37" s="1"/>
  <c r="G2187" i="157"/>
  <c r="G2217" i="157"/>
  <c r="E1127" i="37" s="1"/>
  <c r="H1955" i="157"/>
  <c r="H1952" i="157"/>
  <c r="F1952" i="157"/>
  <c r="G1876" i="157"/>
  <c r="G1916" i="157"/>
  <c r="E926" i="37" s="1"/>
  <c r="F2923" i="156"/>
  <c r="E506" i="37" s="1"/>
  <c r="I1070" i="157"/>
  <c r="G360" i="37" s="1"/>
  <c r="G1573" i="157"/>
  <c r="E801" i="37" s="1"/>
  <c r="G1515" i="157"/>
  <c r="G1516" i="157"/>
  <c r="G1556" i="157"/>
  <c r="E784" i="37" s="1"/>
  <c r="G1195" i="157"/>
  <c r="G1353" i="157"/>
  <c r="G1394" i="157"/>
  <c r="E573" i="37" s="1"/>
  <c r="H1276" i="157"/>
  <c r="F1277" i="157"/>
  <c r="I1082" i="157"/>
  <c r="G372" i="37" s="1"/>
  <c r="G1033" i="157"/>
  <c r="G1069" i="157"/>
  <c r="E359" i="37" s="1"/>
  <c r="G1032" i="157"/>
  <c r="G1086" i="157"/>
  <c r="E376" i="37" s="1"/>
  <c r="F3213" i="156"/>
  <c r="F3249" i="156"/>
  <c r="E715" i="37" s="1"/>
  <c r="E3287" i="156"/>
  <c r="G2881" i="156"/>
  <c r="G2960" i="156" s="1"/>
  <c r="F3110" i="156"/>
  <c r="E662" i="37" s="1"/>
  <c r="F3045" i="156"/>
  <c r="F3130" i="156" s="1"/>
  <c r="E682" i="37" s="1"/>
  <c r="F3046" i="156"/>
  <c r="F3131" i="156" s="1"/>
  <c r="E683" i="37" s="1"/>
  <c r="D258" i="37" l="1"/>
  <c r="F261" i="37"/>
  <c r="D961" i="37"/>
  <c r="D1159" i="37"/>
  <c r="D159" i="37"/>
  <c r="F2253" i="157"/>
  <c r="D473" i="37"/>
  <c r="D472" i="37"/>
  <c r="D962" i="37"/>
  <c r="D1160" i="37"/>
  <c r="D151" i="57"/>
  <c r="E1029" i="37" s="1"/>
  <c r="D1029" i="37"/>
  <c r="F1029" i="37"/>
  <c r="D753" i="37"/>
  <c r="E3134" i="156"/>
  <c r="D752" i="37"/>
  <c r="D539" i="37"/>
  <c r="D682" i="37"/>
  <c r="D683" i="37"/>
  <c r="D540" i="37"/>
  <c r="F965" i="37"/>
  <c r="F962" i="37"/>
  <c r="G1519" i="157"/>
  <c r="F472" i="37"/>
  <c r="F476" i="37"/>
  <c r="F756" i="37"/>
  <c r="F3049" i="156"/>
  <c r="F3134" i="156" s="1"/>
  <c r="E686" i="37" s="1"/>
  <c r="F543" i="37"/>
  <c r="G1277" i="157"/>
  <c r="E473" i="37" s="1"/>
  <c r="G1952" i="157"/>
  <c r="E962" i="37" s="1"/>
  <c r="G2250" i="157"/>
  <c r="I109" i="157"/>
  <c r="I108" i="157"/>
  <c r="G1951" i="157"/>
  <c r="E961" i="37" s="1"/>
  <c r="G1276" i="157"/>
  <c r="E472" i="37" s="1"/>
  <c r="I1086" i="157"/>
  <c r="G376" i="37" s="1"/>
  <c r="F2957" i="156"/>
  <c r="E540" i="37" s="1"/>
  <c r="F2956" i="156"/>
  <c r="E539" i="37" s="1"/>
  <c r="F3287" i="156"/>
  <c r="E753" i="37" s="1"/>
  <c r="H2727" i="156"/>
  <c r="G2249" i="157"/>
  <c r="E1159" i="37" s="1"/>
  <c r="F1280" i="157"/>
  <c r="F1955" i="157"/>
  <c r="D965" i="37" s="1"/>
  <c r="E3290" i="156"/>
  <c r="E2960" i="156"/>
  <c r="I1069" i="157"/>
  <c r="G359" i="37" s="1"/>
  <c r="F151" i="57" l="1"/>
  <c r="G1029" i="37" s="1"/>
  <c r="D1163" i="37"/>
  <c r="D476" i="37"/>
  <c r="D543" i="37"/>
  <c r="D756" i="37"/>
  <c r="D686" i="37"/>
  <c r="I2250" i="157"/>
  <c r="G1160" i="37" s="1"/>
  <c r="E1160" i="37"/>
  <c r="I2249" i="157"/>
  <c r="G1159" i="37" s="1"/>
  <c r="Z2512" i="156"/>
  <c r="Y2512" i="156"/>
  <c r="W2512" i="156"/>
  <c r="V2512" i="156"/>
  <c r="U2512" i="156"/>
  <c r="T2512" i="156"/>
  <c r="S2512" i="156"/>
  <c r="Q2512" i="156"/>
  <c r="G2509" i="156"/>
  <c r="F2510" i="156"/>
  <c r="E2509" i="156"/>
  <c r="H2498" i="156"/>
  <c r="H2494" i="156"/>
  <c r="F2490" i="156"/>
  <c r="E2489" i="156"/>
  <c r="Q2506" i="156"/>
  <c r="S2506" i="156"/>
  <c r="T2506" i="156"/>
  <c r="U2506" i="156"/>
  <c r="V2506" i="156"/>
  <c r="W2506" i="156"/>
  <c r="Y2506" i="156"/>
  <c r="Z2506" i="156"/>
  <c r="F2544" i="156"/>
  <c r="T2540" i="156"/>
  <c r="Z2538" i="156"/>
  <c r="Y2538" i="156"/>
  <c r="V2538" i="156"/>
  <c r="U2538" i="156"/>
  <c r="Q2538" i="156"/>
  <c r="T2537" i="156"/>
  <c r="I2536" i="156"/>
  <c r="I2537" i="156" s="1"/>
  <c r="G2536" i="156"/>
  <c r="E2536" i="156"/>
  <c r="K2535" i="156"/>
  <c r="F2535" i="156"/>
  <c r="F2523" i="156"/>
  <c r="G2522" i="156"/>
  <c r="E2522" i="156"/>
  <c r="Z2530" i="156"/>
  <c r="Y2530" i="156"/>
  <c r="X2530" i="156"/>
  <c r="V2530" i="156"/>
  <c r="U2530" i="156"/>
  <c r="Q2530" i="156"/>
  <c r="S2530" i="156"/>
  <c r="T2521" i="156"/>
  <c r="S2521" i="156"/>
  <c r="AC2506" i="156" l="1"/>
  <c r="AC2512" i="156"/>
  <c r="H2525" i="156"/>
  <c r="H2535" i="156"/>
  <c r="H2527" i="156"/>
  <c r="H2523" i="156"/>
  <c r="H2528" i="156"/>
  <c r="H2490" i="156"/>
  <c r="H2510" i="156"/>
  <c r="H2524" i="156"/>
  <c r="H2529" i="156"/>
  <c r="V2531" i="156"/>
  <c r="U2531" i="156"/>
  <c r="AF2521" i="156"/>
  <c r="AG2521" i="156" s="1"/>
  <c r="AF2537" i="156"/>
  <c r="AG2537" i="156" s="1"/>
  <c r="AF2540" i="156"/>
  <c r="AG2540" i="156" s="1"/>
  <c r="AF2506" i="156"/>
  <c r="AG2506" i="156" s="1"/>
  <c r="AF2512" i="156"/>
  <c r="AG2512" i="156" s="1"/>
  <c r="O2535" i="156"/>
  <c r="P2535" i="156" s="1"/>
  <c r="P2536" i="156" s="1"/>
  <c r="P2537" i="156" s="1"/>
  <c r="Y2531" i="156"/>
  <c r="Z2531" i="156"/>
  <c r="W2540" i="156"/>
  <c r="AC2540" i="156" s="1"/>
  <c r="W2522" i="156"/>
  <c r="AC2522" i="156" s="1"/>
  <c r="W2537" i="156"/>
  <c r="AC2537" i="156" s="1"/>
  <c r="S2531" i="156"/>
  <c r="W2521" i="156"/>
  <c r="AC2521" i="156" s="1"/>
  <c r="S2551" i="156"/>
  <c r="Z2551" i="156"/>
  <c r="T2551" i="156"/>
  <c r="U2551" i="156"/>
  <c r="V2551" i="156"/>
  <c r="Y2551" i="156"/>
  <c r="Q2531" i="156"/>
  <c r="Q2551" i="156"/>
  <c r="S2538" i="156"/>
  <c r="T2538" i="156"/>
  <c r="G2537" i="156"/>
  <c r="E2537" i="156"/>
  <c r="F2542" i="156"/>
  <c r="G2541" i="156"/>
  <c r="E2541" i="156"/>
  <c r="F2489" i="156"/>
  <c r="H2489" i="156" s="1"/>
  <c r="F2509" i="156"/>
  <c r="H2509" i="156" s="1"/>
  <c r="K2536" i="156"/>
  <c r="F2536" i="156"/>
  <c r="L2535" i="156"/>
  <c r="F2522" i="156"/>
  <c r="T2530" i="156"/>
  <c r="H2522" i="156" l="1"/>
  <c r="H2536" i="156"/>
  <c r="AF2530" i="156"/>
  <c r="AG2530" i="156" s="1"/>
  <c r="AF2538" i="156"/>
  <c r="AG2538" i="156" s="1"/>
  <c r="AF2551" i="156"/>
  <c r="AG2551" i="156" s="1"/>
  <c r="O2536" i="156"/>
  <c r="G2548" i="156"/>
  <c r="W2530" i="156"/>
  <c r="AC2530" i="156" s="1"/>
  <c r="T2531" i="156"/>
  <c r="W2551" i="156"/>
  <c r="AC2551" i="156" s="1"/>
  <c r="E2548" i="156"/>
  <c r="W2538" i="156"/>
  <c r="AC2538" i="156" s="1"/>
  <c r="F2537" i="156"/>
  <c r="K2537" i="156"/>
  <c r="N2535" i="156"/>
  <c r="L2536" i="156"/>
  <c r="W2531" i="156" l="1"/>
  <c r="AC2531" i="156" s="1"/>
  <c r="O2537" i="156"/>
  <c r="H2537" i="156"/>
  <c r="AF2531" i="156"/>
  <c r="AG2531" i="156" s="1"/>
  <c r="L2537" i="156"/>
  <c r="F2541" i="156"/>
  <c r="N2536" i="156"/>
  <c r="J2535" i="156"/>
  <c r="F2548" i="156" l="1"/>
  <c r="J2536" i="156"/>
  <c r="N2537" i="156"/>
  <c r="J2537" i="156" s="1"/>
  <c r="E2474" i="156" l="1"/>
  <c r="E2471" i="156"/>
  <c r="E2470" i="156"/>
  <c r="E2467" i="156"/>
  <c r="G2449" i="156"/>
  <c r="F2454" i="156"/>
  <c r="F2453" i="156"/>
  <c r="F2452" i="156"/>
  <c r="F2451" i="156"/>
  <c r="F2450" i="156"/>
  <c r="E2449" i="156"/>
  <c r="F2438" i="156"/>
  <c r="F2437" i="156"/>
  <c r="F2436" i="156"/>
  <c r="F2435" i="156"/>
  <c r="G2434" i="156"/>
  <c r="E2434" i="156"/>
  <c r="F2424" i="156"/>
  <c r="E2421" i="156"/>
  <c r="H2424" i="156" l="1"/>
  <c r="H2436" i="156"/>
  <c r="H2450" i="156"/>
  <c r="H2454" i="156"/>
  <c r="H2437" i="156"/>
  <c r="H2451" i="156"/>
  <c r="H2438" i="156"/>
  <c r="H2452" i="156"/>
  <c r="H2435" i="156"/>
  <c r="H2453" i="156"/>
  <c r="E2420" i="156"/>
  <c r="E2477" i="156"/>
  <c r="E2466" i="156"/>
  <c r="F2449" i="156"/>
  <c r="H2449" i="156" s="1"/>
  <c r="E2478" i="156" l="1"/>
  <c r="E2476" i="156"/>
  <c r="G2387" i="156"/>
  <c r="E2387" i="156"/>
  <c r="K2386" i="156"/>
  <c r="J2386" i="156"/>
  <c r="F2386" i="156"/>
  <c r="F2364" i="156"/>
  <c r="F2363" i="156"/>
  <c r="F2338" i="156"/>
  <c r="F2335" i="156"/>
  <c r="F2334" i="156"/>
  <c r="G2357" i="156"/>
  <c r="G2356" i="156"/>
  <c r="G2332" i="156"/>
  <c r="F2357" i="156"/>
  <c r="F2356" i="156"/>
  <c r="E2357" i="156"/>
  <c r="E2333" i="156"/>
  <c r="G2322" i="156"/>
  <c r="K2321" i="156"/>
  <c r="J2321" i="156"/>
  <c r="F2321" i="156"/>
  <c r="F2314" i="156"/>
  <c r="G2311" i="156"/>
  <c r="F2312" i="156"/>
  <c r="G2313" i="156"/>
  <c r="E2322" i="156"/>
  <c r="E2313" i="156"/>
  <c r="E2311" i="156"/>
  <c r="G2253" i="156"/>
  <c r="F2255" i="156"/>
  <c r="F2254" i="156"/>
  <c r="F2281" i="156"/>
  <c r="F2280" i="156"/>
  <c r="E2253" i="156"/>
  <c r="G2214" i="156"/>
  <c r="E2214" i="156"/>
  <c r="G2211" i="156"/>
  <c r="E2211" i="156"/>
  <c r="F2196" i="156"/>
  <c r="G2195" i="156"/>
  <c r="G2193" i="156" s="1"/>
  <c r="G2189" i="156"/>
  <c r="F2200" i="156"/>
  <c r="F2197" i="156"/>
  <c r="F2190" i="156"/>
  <c r="F2186" i="156"/>
  <c r="F2169" i="156"/>
  <c r="F2167" i="156"/>
  <c r="F2165" i="156"/>
  <c r="E2195" i="156"/>
  <c r="E2193" i="156" s="1"/>
  <c r="E2189" i="156"/>
  <c r="G2125" i="156"/>
  <c r="E2125" i="156"/>
  <c r="G2103" i="156"/>
  <c r="F2111" i="156"/>
  <c r="F2106" i="156"/>
  <c r="F2105" i="156"/>
  <c r="F2104" i="156"/>
  <c r="F2102" i="156"/>
  <c r="F2094" i="156"/>
  <c r="F2083" i="156"/>
  <c r="F2081" i="156"/>
  <c r="F2079" i="156"/>
  <c r="E2109" i="156"/>
  <c r="E2107" i="156" s="1"/>
  <c r="E2103" i="156"/>
  <c r="F2608" i="156" l="1"/>
  <c r="E41" i="37" s="1"/>
  <c r="E1325" i="37" s="1"/>
  <c r="F2168" i="156"/>
  <c r="H2197" i="156"/>
  <c r="H2273" i="156"/>
  <c r="H2312" i="156"/>
  <c r="H2196" i="156"/>
  <c r="H2280" i="156"/>
  <c r="H2254" i="156"/>
  <c r="H2298" i="156"/>
  <c r="H2363" i="156"/>
  <c r="F2082" i="156"/>
  <c r="H2281" i="156"/>
  <c r="H2255" i="156"/>
  <c r="H2314" i="156"/>
  <c r="H2334" i="156"/>
  <c r="H2364" i="156"/>
  <c r="H2190" i="156"/>
  <c r="H2269" i="156"/>
  <c r="H2294" i="156"/>
  <c r="H2300" i="156"/>
  <c r="H2321" i="156"/>
  <c r="H2335" i="156"/>
  <c r="G2388" i="156"/>
  <c r="G2323" i="156"/>
  <c r="H2356" i="156"/>
  <c r="G2215" i="156"/>
  <c r="G2310" i="156"/>
  <c r="G2316" i="156" s="1"/>
  <c r="F2093" i="156"/>
  <c r="F2078" i="156"/>
  <c r="F2164" i="156"/>
  <c r="G2092" i="156"/>
  <c r="K2322" i="156"/>
  <c r="I2322" i="156" s="1"/>
  <c r="I2323" i="156" s="1"/>
  <c r="L2386" i="156"/>
  <c r="F2109" i="156"/>
  <c r="F2107" i="156" s="1"/>
  <c r="F2279" i="156"/>
  <c r="H2081" i="156"/>
  <c r="F2333" i="156"/>
  <c r="H2333" i="156" s="1"/>
  <c r="F2362" i="156"/>
  <c r="G2317" i="156"/>
  <c r="G2354" i="156"/>
  <c r="H2094" i="156"/>
  <c r="H2180" i="156"/>
  <c r="G2306" i="156"/>
  <c r="F2313" i="156"/>
  <c r="H2313" i="156" s="1"/>
  <c r="E2310" i="156"/>
  <c r="F2387" i="156"/>
  <c r="F2125" i="156"/>
  <c r="H2111" i="156"/>
  <c r="E2317" i="156"/>
  <c r="E2388" i="156"/>
  <c r="F2322" i="156"/>
  <c r="H2322" i="156" s="1"/>
  <c r="E2356" i="156"/>
  <c r="E2323" i="156"/>
  <c r="F2311" i="156"/>
  <c r="H2311" i="156" s="1"/>
  <c r="E2332" i="156"/>
  <c r="F2189" i="156"/>
  <c r="F2214" i="156"/>
  <c r="H2214" i="156" s="1"/>
  <c r="H2167" i="156"/>
  <c r="J2322" i="156"/>
  <c r="J2323" i="156" s="1"/>
  <c r="J2387" i="156"/>
  <c r="J2388" i="156" s="1"/>
  <c r="O2321" i="156"/>
  <c r="O2322" i="156" s="1"/>
  <c r="O2323" i="156" s="1"/>
  <c r="O2386" i="156"/>
  <c r="O2387" i="156" s="1"/>
  <c r="O2388" i="156" s="1"/>
  <c r="K2387" i="156"/>
  <c r="L2321" i="156"/>
  <c r="F2253" i="156"/>
  <c r="H2253" i="156" s="1"/>
  <c r="E2178" i="156"/>
  <c r="G2178" i="156"/>
  <c r="F2195" i="156"/>
  <c r="F2193" i="156" s="1"/>
  <c r="G2126" i="156"/>
  <c r="E2092" i="156"/>
  <c r="F2103" i="156"/>
  <c r="H2189" i="156" l="1"/>
  <c r="H2362" i="156"/>
  <c r="H2279" i="156"/>
  <c r="H2193" i="156"/>
  <c r="G2358" i="156"/>
  <c r="H2195" i="156"/>
  <c r="N2386" i="156"/>
  <c r="L2387" i="156"/>
  <c r="K2388" i="156"/>
  <c r="K2323" i="156"/>
  <c r="E2215" i="156"/>
  <c r="H2125" i="156"/>
  <c r="F2332" i="156"/>
  <c r="H2332" i="156" s="1"/>
  <c r="H2109" i="156"/>
  <c r="F2323" i="156"/>
  <c r="H2323" i="156" s="1"/>
  <c r="F2388" i="156"/>
  <c r="G2319" i="156"/>
  <c r="G2127" i="156"/>
  <c r="G2130" i="156" s="1"/>
  <c r="H2103" i="156"/>
  <c r="F2310" i="156"/>
  <c r="H2310" i="156" s="1"/>
  <c r="F2317" i="156"/>
  <c r="H2317" i="156" s="1"/>
  <c r="E2127" i="156"/>
  <c r="E2316" i="156"/>
  <c r="E2354" i="156"/>
  <c r="E2126" i="156"/>
  <c r="F2178" i="156"/>
  <c r="G2216" i="156"/>
  <c r="E2216" i="156"/>
  <c r="I2387" i="156"/>
  <c r="I2388" i="156" s="1"/>
  <c r="L2322" i="156"/>
  <c r="N2321" i="156"/>
  <c r="F2092" i="156"/>
  <c r="E2358" i="156" l="1"/>
  <c r="G2219" i="156"/>
  <c r="E2219" i="156"/>
  <c r="E2130" i="156"/>
  <c r="L2323" i="156"/>
  <c r="L2388" i="156"/>
  <c r="N2387" i="156"/>
  <c r="N2388" i="156" s="1"/>
  <c r="F2215" i="156"/>
  <c r="H2215" i="156" s="1"/>
  <c r="F2316" i="156"/>
  <c r="H2316" i="156" s="1"/>
  <c r="F2354" i="156"/>
  <c r="H2354" i="156" s="1"/>
  <c r="F2127" i="156"/>
  <c r="F2216" i="156"/>
  <c r="H2216" i="156" s="1"/>
  <c r="F2126" i="156"/>
  <c r="H2107" i="156"/>
  <c r="E2319" i="156"/>
  <c r="N2322" i="156"/>
  <c r="N2323" i="156" s="1"/>
  <c r="F2358" i="156" l="1"/>
  <c r="H2358" i="156" s="1"/>
  <c r="F2319" i="156"/>
  <c r="G2047" i="156"/>
  <c r="E2047" i="156"/>
  <c r="F1999" i="156"/>
  <c r="F1994" i="156"/>
  <c r="F1985" i="156"/>
  <c r="F1964" i="156"/>
  <c r="F1938" i="156"/>
  <c r="T1931" i="156"/>
  <c r="AC1931" i="156" s="1"/>
  <c r="T1929" i="156"/>
  <c r="AC1929" i="156" s="1"/>
  <c r="T1928" i="156"/>
  <c r="AC1928" i="156" s="1"/>
  <c r="J1931" i="156"/>
  <c r="G1863" i="156"/>
  <c r="G1859" i="156"/>
  <c r="G1853" i="156"/>
  <c r="F1866" i="156"/>
  <c r="F1865" i="156"/>
  <c r="F1862" i="156"/>
  <c r="F1855" i="156"/>
  <c r="F1854" i="156"/>
  <c r="F1852" i="156"/>
  <c r="F1850" i="156"/>
  <c r="E1863" i="156"/>
  <c r="E1859" i="156"/>
  <c r="E1853" i="156"/>
  <c r="G1788" i="156"/>
  <c r="G1784" i="156"/>
  <c r="G1778" i="156"/>
  <c r="G1817" i="156"/>
  <c r="F1791" i="156"/>
  <c r="F1790" i="156"/>
  <c r="F1787" i="156"/>
  <c r="F1786" i="156"/>
  <c r="F1780" i="156"/>
  <c r="F1779" i="156"/>
  <c r="F1777" i="156"/>
  <c r="F1775" i="156"/>
  <c r="E1788" i="156"/>
  <c r="E1784" i="156"/>
  <c r="E1778" i="156"/>
  <c r="G1734" i="156"/>
  <c r="G1730" i="156"/>
  <c r="G1724" i="156"/>
  <c r="G1759" i="156"/>
  <c r="F1737" i="156"/>
  <c r="F1736" i="156"/>
  <c r="F1733" i="156"/>
  <c r="F1732" i="156"/>
  <c r="F1726" i="156"/>
  <c r="F1725" i="156"/>
  <c r="F1723" i="156"/>
  <c r="F1721" i="156"/>
  <c r="E1734" i="156"/>
  <c r="E1730" i="156"/>
  <c r="E1724" i="156"/>
  <c r="G1678" i="156"/>
  <c r="G1674" i="156"/>
  <c r="G1668" i="156"/>
  <c r="G1703" i="156"/>
  <c r="F1681" i="156"/>
  <c r="F1680" i="156"/>
  <c r="F1677" i="156"/>
  <c r="F1676" i="156"/>
  <c r="F1670" i="156"/>
  <c r="F1669" i="156"/>
  <c r="F1667" i="156"/>
  <c r="F1665" i="156"/>
  <c r="E1678" i="156"/>
  <c r="E1674" i="156"/>
  <c r="E1668" i="156"/>
  <c r="G1606" i="156"/>
  <c r="E1606" i="156"/>
  <c r="G1579" i="156"/>
  <c r="F1580" i="156"/>
  <c r="F1570" i="156"/>
  <c r="F1559" i="156"/>
  <c r="F1557" i="156"/>
  <c r="F1555" i="156"/>
  <c r="E1579" i="156"/>
  <c r="G1538" i="156"/>
  <c r="E1538" i="156"/>
  <c r="G1519" i="156"/>
  <c r="G1517" i="156" s="1"/>
  <c r="F1521" i="156"/>
  <c r="F1516" i="156"/>
  <c r="F1515" i="156"/>
  <c r="F1514" i="156"/>
  <c r="F1512" i="156"/>
  <c r="F1502" i="156"/>
  <c r="F1491" i="156"/>
  <c r="F1490" i="156"/>
  <c r="F1488" i="156"/>
  <c r="F1486" i="156"/>
  <c r="E1519" i="156"/>
  <c r="E1517" i="156" s="1"/>
  <c r="E1513" i="156"/>
  <c r="F1569" i="156" l="1"/>
  <c r="F1963" i="156"/>
  <c r="F1501" i="156"/>
  <c r="F1784" i="156"/>
  <c r="G1783" i="156"/>
  <c r="H2319" i="156"/>
  <c r="F1937" i="156"/>
  <c r="F1664" i="156"/>
  <c r="F1485" i="156"/>
  <c r="F1720" i="156"/>
  <c r="F1774" i="156"/>
  <c r="F1849" i="156"/>
  <c r="F1513" i="156"/>
  <c r="F1554" i="156"/>
  <c r="F1984" i="156"/>
  <c r="F1993" i="156"/>
  <c r="F1991" i="156" s="1"/>
  <c r="F1943" i="156"/>
  <c r="AF1928" i="156"/>
  <c r="AG1928" i="156" s="1"/>
  <c r="AF1929" i="156"/>
  <c r="AG1929" i="156" s="1"/>
  <c r="AF1931" i="156"/>
  <c r="AG1931" i="156" s="1"/>
  <c r="E2048" i="156"/>
  <c r="G1887" i="156"/>
  <c r="H1777" i="156"/>
  <c r="H1931" i="156"/>
  <c r="F1558" i="156"/>
  <c r="H1488" i="156"/>
  <c r="H1852" i="156"/>
  <c r="H1941" i="156"/>
  <c r="H1723" i="156"/>
  <c r="H1997" i="156"/>
  <c r="E1819" i="156"/>
  <c r="F1489" i="156"/>
  <c r="H1944" i="156"/>
  <c r="G1609" i="156"/>
  <c r="G1761" i="156"/>
  <c r="G1819" i="156"/>
  <c r="G1889" i="156"/>
  <c r="G1568" i="156"/>
  <c r="H1987" i="156"/>
  <c r="H1866" i="156"/>
  <c r="H1502" i="156"/>
  <c r="H1512" i="156"/>
  <c r="H1570" i="156"/>
  <c r="H1515" i="156"/>
  <c r="G1705" i="156"/>
  <c r="H2026" i="156"/>
  <c r="H2029" i="156"/>
  <c r="H2030" i="156"/>
  <c r="H2032" i="156"/>
  <c r="E1705" i="156"/>
  <c r="E1889" i="156"/>
  <c r="E1609" i="156"/>
  <c r="F1606" i="156"/>
  <c r="H1737" i="156"/>
  <c r="H1580" i="156"/>
  <c r="H1681" i="156"/>
  <c r="E1761" i="156"/>
  <c r="F1538" i="156"/>
  <c r="F1859" i="156"/>
  <c r="E1703" i="156"/>
  <c r="F1519" i="156"/>
  <c r="F1517" i="156" s="1"/>
  <c r="H1667" i="156"/>
  <c r="H1791" i="156"/>
  <c r="H1964" i="156"/>
  <c r="F2047" i="156"/>
  <c r="E1568" i="156"/>
  <c r="E1673" i="156"/>
  <c r="G1673" i="156"/>
  <c r="G1858" i="156"/>
  <c r="E1858" i="156"/>
  <c r="F1853" i="156"/>
  <c r="G2048" i="156"/>
  <c r="G1729" i="156"/>
  <c r="E1783" i="156"/>
  <c r="F1730" i="156"/>
  <c r="E1887" i="156"/>
  <c r="E1817" i="156"/>
  <c r="F1788" i="156"/>
  <c r="G1962" i="156"/>
  <c r="E1607" i="156"/>
  <c r="E1500" i="156"/>
  <c r="F1678" i="156"/>
  <c r="E1759" i="156"/>
  <c r="G1607" i="156"/>
  <c r="E1962" i="156"/>
  <c r="F1734" i="156"/>
  <c r="E1729" i="156"/>
  <c r="H1521" i="156"/>
  <c r="H1557" i="156"/>
  <c r="G1539" i="156"/>
  <c r="F1579" i="156"/>
  <c r="F1674" i="156"/>
  <c r="F1724" i="156"/>
  <c r="G1500" i="156"/>
  <c r="H1790" i="156"/>
  <c r="F1778" i="156"/>
  <c r="F1863" i="156"/>
  <c r="F1668" i="156"/>
  <c r="F1783" i="156" l="1"/>
  <c r="E1539" i="156"/>
  <c r="H2047" i="156"/>
  <c r="F1887" i="156"/>
  <c r="F1759" i="156"/>
  <c r="H1583" i="156"/>
  <c r="H1606" i="156"/>
  <c r="F1817" i="156"/>
  <c r="F1703" i="156"/>
  <c r="G1608" i="156"/>
  <c r="G1611" i="156" s="1"/>
  <c r="F1609" i="156"/>
  <c r="F1761" i="156"/>
  <c r="F1705" i="156"/>
  <c r="F1819" i="156"/>
  <c r="F1889" i="156"/>
  <c r="H1579" i="156"/>
  <c r="G1760" i="156"/>
  <c r="G1763" i="156" s="1"/>
  <c r="G1540" i="156"/>
  <c r="G1543" i="156" s="1"/>
  <c r="G1818" i="156"/>
  <c r="G1821" i="156" s="1"/>
  <c r="G1888" i="156"/>
  <c r="G1891" i="156" s="1"/>
  <c r="G1704" i="156"/>
  <c r="G1707" i="156" s="1"/>
  <c r="H1859" i="156"/>
  <c r="H1674" i="156"/>
  <c r="H1784" i="156"/>
  <c r="H1788" i="156"/>
  <c r="H1734" i="156"/>
  <c r="H1678" i="156"/>
  <c r="H1730" i="156"/>
  <c r="H1863" i="156"/>
  <c r="H1668" i="156"/>
  <c r="F1568" i="156"/>
  <c r="H1538" i="156"/>
  <c r="F1858" i="156"/>
  <c r="H1519" i="156"/>
  <c r="E1760" i="156"/>
  <c r="E1540" i="156"/>
  <c r="E1818" i="156"/>
  <c r="E1704" i="156"/>
  <c r="E1888" i="156"/>
  <c r="E1608" i="156"/>
  <c r="G2049" i="156"/>
  <c r="G2052" i="156" s="1"/>
  <c r="E2049" i="156"/>
  <c r="F1729" i="156"/>
  <c r="F1607" i="156"/>
  <c r="F1673" i="156"/>
  <c r="F1500" i="156"/>
  <c r="E2052" i="156" l="1"/>
  <c r="E1611" i="156"/>
  <c r="E1543" i="156"/>
  <c r="F1962" i="156"/>
  <c r="F1539" i="156"/>
  <c r="E1821" i="156"/>
  <c r="E1763" i="156"/>
  <c r="H1991" i="156"/>
  <c r="H1517" i="156"/>
  <c r="F2048" i="156"/>
  <c r="F1608" i="156"/>
  <c r="F1760" i="156"/>
  <c r="F1540" i="156"/>
  <c r="F1888" i="156"/>
  <c r="F1704" i="156"/>
  <c r="F1818" i="156"/>
  <c r="E1891" i="156"/>
  <c r="E1707" i="156"/>
  <c r="E1466" i="156"/>
  <c r="F2049" i="156" l="1"/>
  <c r="F1447" i="156"/>
  <c r="F1442" i="156"/>
  <c r="F1439" i="156"/>
  <c r="G1434" i="156"/>
  <c r="F1435" i="156"/>
  <c r="F1425" i="156"/>
  <c r="F1414" i="156"/>
  <c r="F1412" i="156"/>
  <c r="F1411" i="156"/>
  <c r="F1410" i="156"/>
  <c r="E1452" i="156"/>
  <c r="E1434" i="156"/>
  <c r="E1413" i="156"/>
  <c r="F2625" i="156" l="1"/>
  <c r="F1446" i="156"/>
  <c r="F2624" i="156" s="1"/>
  <c r="F1424" i="156"/>
  <c r="E1450" i="156"/>
  <c r="F2585" i="156"/>
  <c r="H1412" i="156"/>
  <c r="F1413" i="156"/>
  <c r="H1442" i="156"/>
  <c r="F1440" i="156"/>
  <c r="F1434" i="156"/>
  <c r="H1428" i="156"/>
  <c r="H1425" i="156"/>
  <c r="H1435" i="156"/>
  <c r="E1423" i="156"/>
  <c r="G1423" i="156"/>
  <c r="E1390" i="156"/>
  <c r="F1366" i="156"/>
  <c r="F1365" i="156"/>
  <c r="F1341" i="156"/>
  <c r="F1340" i="156"/>
  <c r="F1337" i="156"/>
  <c r="F1338" i="156"/>
  <c r="E1363" i="156"/>
  <c r="G1311" i="156"/>
  <c r="E1311" i="156"/>
  <c r="F1275" i="156"/>
  <c r="F1254" i="156"/>
  <c r="F1252" i="156"/>
  <c r="E1280" i="156"/>
  <c r="H2585" i="156" l="1"/>
  <c r="G18" i="37" s="1"/>
  <c r="E18" i="37"/>
  <c r="E1301" i="37" s="1"/>
  <c r="E1278" i="156"/>
  <c r="E1312" i="156" s="1"/>
  <c r="F1438" i="156"/>
  <c r="H2625" i="156"/>
  <c r="G58" i="37" s="1"/>
  <c r="E58" i="37"/>
  <c r="E1345" i="37" s="1"/>
  <c r="E1469" i="156"/>
  <c r="F1253" i="156"/>
  <c r="H1440" i="156"/>
  <c r="H1338" i="156"/>
  <c r="F1339" i="156"/>
  <c r="G1393" i="156"/>
  <c r="G1314" i="156"/>
  <c r="H1252" i="156"/>
  <c r="H1268" i="156"/>
  <c r="E1467" i="156"/>
  <c r="E1393" i="156"/>
  <c r="E1314" i="156"/>
  <c r="F1274" i="156"/>
  <c r="H1254" i="156"/>
  <c r="H1365" i="156"/>
  <c r="H1258" i="156"/>
  <c r="H1434" i="156"/>
  <c r="G1468" i="156"/>
  <c r="E1468" i="156"/>
  <c r="E1263" i="156"/>
  <c r="G1263" i="156"/>
  <c r="E1391" i="156"/>
  <c r="G1391" i="156"/>
  <c r="F1311" i="156"/>
  <c r="E1350" i="156"/>
  <c r="H1265" i="156"/>
  <c r="H1275" i="156"/>
  <c r="E57" i="37" l="1"/>
  <c r="E1471" i="156"/>
  <c r="H1311" i="156"/>
  <c r="F1314" i="156"/>
  <c r="F1393" i="156"/>
  <c r="G1313" i="156"/>
  <c r="H1274" i="156"/>
  <c r="F1263" i="156"/>
  <c r="E1313" i="156"/>
  <c r="E1392" i="156"/>
  <c r="H1253" i="156"/>
  <c r="G1229" i="156"/>
  <c r="E1229" i="156"/>
  <c r="F1204" i="156"/>
  <c r="F1194" i="156"/>
  <c r="F1183" i="156"/>
  <c r="F1181" i="156"/>
  <c r="E1203" i="156"/>
  <c r="E1160" i="156"/>
  <c r="F1132" i="156"/>
  <c r="F1122" i="156"/>
  <c r="F1111" i="156"/>
  <c r="F1109" i="156"/>
  <c r="F1108" i="156"/>
  <c r="F1193" i="156" l="1"/>
  <c r="E1395" i="156"/>
  <c r="F1121" i="156"/>
  <c r="F1131" i="156"/>
  <c r="G1345" i="37"/>
  <c r="E1316" i="156"/>
  <c r="F1110" i="156"/>
  <c r="F1182" i="156"/>
  <c r="H1109" i="156"/>
  <c r="G1232" i="156"/>
  <c r="F1313" i="156"/>
  <c r="H1187" i="156"/>
  <c r="H1197" i="156"/>
  <c r="G1120" i="156"/>
  <c r="H1204" i="156"/>
  <c r="H1122" i="156"/>
  <c r="F1229" i="156"/>
  <c r="H1125" i="156"/>
  <c r="H1181" i="156"/>
  <c r="E1232" i="156"/>
  <c r="E1192" i="156"/>
  <c r="G1230" i="156"/>
  <c r="E1230" i="156"/>
  <c r="F1203" i="156"/>
  <c r="H1132" i="156"/>
  <c r="G1192" i="156"/>
  <c r="G1161" i="156"/>
  <c r="F1163" i="156" l="1"/>
  <c r="G1162" i="156"/>
  <c r="H1134" i="156"/>
  <c r="H1229" i="156"/>
  <c r="H1131" i="156"/>
  <c r="G1231" i="156"/>
  <c r="G1234" i="156" s="1"/>
  <c r="H1203" i="156"/>
  <c r="E1231" i="156"/>
  <c r="F1232" i="156"/>
  <c r="F1192" i="156"/>
  <c r="E1120" i="156" l="1"/>
  <c r="F1231" i="156"/>
  <c r="E1234" i="156"/>
  <c r="E1161" i="156"/>
  <c r="E1162" i="156" l="1"/>
  <c r="E1165" i="156" l="1"/>
  <c r="F1014" i="156"/>
  <c r="F1013" i="156"/>
  <c r="F1011" i="156"/>
  <c r="F1010" i="156"/>
  <c r="E1022" i="156"/>
  <c r="E1018" i="156"/>
  <c r="E1012" i="156"/>
  <c r="F970" i="156"/>
  <c r="F968" i="156"/>
  <c r="F966" i="156"/>
  <c r="F951" i="156"/>
  <c r="F948" i="156"/>
  <c r="F946" i="156"/>
  <c r="F942" i="156"/>
  <c r="E965" i="156"/>
  <c r="E963" i="156" s="1"/>
  <c r="E959" i="156"/>
  <c r="E955" i="156"/>
  <c r="E949" i="156"/>
  <c r="H922" i="156"/>
  <c r="H918" i="156"/>
  <c r="H920" i="156"/>
  <c r="H917" i="156"/>
  <c r="G916" i="156"/>
  <c r="E916" i="156"/>
  <c r="G878" i="156"/>
  <c r="E878" i="156"/>
  <c r="F840" i="156"/>
  <c r="G839" i="156"/>
  <c r="G837" i="156" s="1"/>
  <c r="F836" i="156"/>
  <c r="F835" i="156"/>
  <c r="F834" i="156"/>
  <c r="F831" i="156"/>
  <c r="F830" i="156"/>
  <c r="E839" i="156"/>
  <c r="E833" i="156"/>
  <c r="E837" i="156" l="1"/>
  <c r="E879" i="156" s="1"/>
  <c r="F2606" i="156"/>
  <c r="E2641" i="156"/>
  <c r="F2583" i="156"/>
  <c r="E16" i="37" s="1"/>
  <c r="H834" i="156"/>
  <c r="E1053" i="156"/>
  <c r="F2607" i="156"/>
  <c r="F2588" i="156"/>
  <c r="F2584" i="156"/>
  <c r="F945" i="156"/>
  <c r="F2593" i="156"/>
  <c r="E2599" i="156"/>
  <c r="E2611" i="156"/>
  <c r="E2581" i="156"/>
  <c r="E2586" i="156"/>
  <c r="G1051" i="156"/>
  <c r="H970" i="156"/>
  <c r="H968" i="156"/>
  <c r="F2621" i="156"/>
  <c r="G822" i="156"/>
  <c r="E990" i="156"/>
  <c r="F878" i="156"/>
  <c r="H1011" i="156"/>
  <c r="E1017" i="156"/>
  <c r="E822" i="156"/>
  <c r="F1012" i="156"/>
  <c r="E1051" i="156"/>
  <c r="F965" i="156"/>
  <c r="F839" i="156"/>
  <c r="E954" i="156"/>
  <c r="F833" i="156"/>
  <c r="F916" i="156"/>
  <c r="H2583" i="156" l="1"/>
  <c r="G16" i="37" s="1"/>
  <c r="D44" i="37"/>
  <c r="D32" i="37"/>
  <c r="E39" i="37"/>
  <c r="E1323" i="37" s="1"/>
  <c r="E54" i="37"/>
  <c r="D19" i="37"/>
  <c r="D14" i="37"/>
  <c r="E988" i="156"/>
  <c r="E40" i="37"/>
  <c r="E1324" i="37" s="1"/>
  <c r="D74" i="37"/>
  <c r="H2584" i="156"/>
  <c r="G17" i="37" s="1"/>
  <c r="E17" i="37"/>
  <c r="H2588" i="156"/>
  <c r="G21" i="37" s="1"/>
  <c r="E21" i="37"/>
  <c r="H2593" i="156"/>
  <c r="G26" i="37" s="1"/>
  <c r="E26" i="37"/>
  <c r="E2598" i="156"/>
  <c r="H2621" i="156"/>
  <c r="G54" i="37" s="1"/>
  <c r="H878" i="156"/>
  <c r="G880" i="156"/>
  <c r="H833" i="156"/>
  <c r="E989" i="156"/>
  <c r="H916" i="156"/>
  <c r="E1052" i="156"/>
  <c r="E880" i="156"/>
  <c r="F1053" i="156"/>
  <c r="G770" i="156"/>
  <c r="F1267" i="37" s="1"/>
  <c r="E770" i="156"/>
  <c r="G757" i="156"/>
  <c r="F1254" i="37" s="1"/>
  <c r="E757" i="156"/>
  <c r="G748" i="156"/>
  <c r="E748" i="156"/>
  <c r="G603" i="156"/>
  <c r="G589" i="156"/>
  <c r="E603" i="156"/>
  <c r="E602" i="156"/>
  <c r="E600" i="156"/>
  <c r="E589" i="156"/>
  <c r="E588" i="156"/>
  <c r="E586" i="156"/>
  <c r="E566" i="156"/>
  <c r="E564" i="156"/>
  <c r="E556" i="156"/>
  <c r="D31" i="37" l="1"/>
  <c r="E1055" i="156"/>
  <c r="E2643" i="156"/>
  <c r="D1254" i="37"/>
  <c r="D1267" i="37"/>
  <c r="E992" i="156"/>
  <c r="F1245" i="37"/>
  <c r="J748" i="156"/>
  <c r="I1245" i="37" s="1"/>
  <c r="D1245" i="37"/>
  <c r="E585" i="156"/>
  <c r="E554" i="156"/>
  <c r="E599" i="156"/>
  <c r="E562" i="156"/>
  <c r="D76" i="37" l="1"/>
  <c r="E575" i="156"/>
  <c r="E592" i="156"/>
  <c r="F474" i="156"/>
  <c r="F477" i="156"/>
  <c r="F478" i="156"/>
  <c r="F479" i="156"/>
  <c r="F480" i="156"/>
  <c r="F481" i="156"/>
  <c r="E476" i="156"/>
  <c r="E386" i="156"/>
  <c r="E473" i="156" l="1"/>
  <c r="F476" i="156"/>
  <c r="F473" i="156" s="1"/>
  <c r="E302" i="156" l="1"/>
  <c r="E204" i="156"/>
  <c r="E289" i="156" l="1"/>
  <c r="E202" i="156"/>
  <c r="E161" i="156"/>
  <c r="E154" i="156"/>
  <c r="E159" i="156"/>
  <c r="E98" i="156"/>
  <c r="F55" i="156"/>
  <c r="F46" i="156"/>
  <c r="E54" i="156"/>
  <c r="E44" i="156"/>
  <c r="E152" i="156" l="1"/>
  <c r="E42" i="156"/>
  <c r="E773" i="156"/>
  <c r="H82" i="156"/>
  <c r="F54" i="156"/>
  <c r="H46" i="156"/>
  <c r="E53" i="156"/>
  <c r="H55" i="156"/>
  <c r="F53" i="156" l="1"/>
  <c r="H54" i="156"/>
  <c r="F13" i="156"/>
  <c r="F14" i="156"/>
  <c r="F15" i="156"/>
  <c r="F16" i="156"/>
  <c r="F17" i="156"/>
  <c r="F18" i="156"/>
  <c r="F19" i="156"/>
  <c r="F20" i="156"/>
  <c r="F21" i="156"/>
  <c r="F22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6" i="156"/>
  <c r="E57" i="156"/>
  <c r="F58" i="156"/>
  <c r="E100" i="156"/>
  <c r="E101" i="156"/>
  <c r="F115" i="156"/>
  <c r="E128" i="156"/>
  <c r="F130" i="156"/>
  <c r="F132" i="156"/>
  <c r="F133" i="156"/>
  <c r="E134" i="156"/>
  <c r="T2000" i="156"/>
  <c r="H22" i="156" l="1"/>
  <c r="F100" i="156"/>
  <c r="H100" i="156" s="1"/>
  <c r="F112" i="156"/>
  <c r="AF2000" i="156"/>
  <c r="AG2000" i="156" s="1"/>
  <c r="H53" i="156"/>
  <c r="W2000" i="156"/>
  <c r="AC2000" i="156" s="1"/>
  <c r="F101" i="156"/>
  <c r="E135" i="156"/>
  <c r="F44" i="156"/>
  <c r="F98" i="156"/>
  <c r="F134" i="156"/>
  <c r="F128" i="156"/>
  <c r="F57" i="156"/>
  <c r="F39" i="156"/>
  <c r="E99" i="156"/>
  <c r="F42" i="156" l="1"/>
  <c r="E102" i="156"/>
  <c r="F135" i="156"/>
  <c r="F99" i="156" l="1"/>
  <c r="F102" i="156" l="1"/>
  <c r="I627" i="157"/>
  <c r="F625" i="157" l="1"/>
  <c r="H625" i="157"/>
  <c r="H624" i="157" l="1"/>
  <c r="F624" i="157"/>
  <c r="G637" i="157" l="1"/>
  <c r="G810" i="157" l="1"/>
  <c r="G634" i="157"/>
  <c r="G807" i="157" l="1"/>
  <c r="E171" i="37"/>
  <c r="E1626" i="156"/>
  <c r="E168" i="37" l="1"/>
  <c r="H569" i="156" l="1"/>
  <c r="K142" i="156"/>
  <c r="J142" i="156"/>
  <c r="F142" i="156"/>
  <c r="H60" i="156"/>
  <c r="L142" i="156" l="1"/>
  <c r="H142" i="156"/>
  <c r="F748" i="156"/>
  <c r="O142" i="156"/>
  <c r="P142" i="156" s="1"/>
  <c r="N142" i="156" l="1"/>
  <c r="E1245" i="37"/>
  <c r="F566" i="156" l="1"/>
  <c r="E716" i="156" l="1"/>
  <c r="I3293" i="156" l="1"/>
  <c r="H759" i="37" s="1"/>
  <c r="I3138" i="156"/>
  <c r="H690" i="37" s="1"/>
  <c r="I2967" i="156"/>
  <c r="H550" i="37" s="1"/>
  <c r="I2966" i="156"/>
  <c r="H549" i="37" s="1"/>
  <c r="I2965" i="156"/>
  <c r="H548" i="37" s="1"/>
  <c r="I2964" i="156"/>
  <c r="H547" i="37" s="1"/>
  <c r="I2898" i="156"/>
  <c r="I2968" i="156" s="1"/>
  <c r="H551" i="37" s="1"/>
  <c r="I2807" i="156"/>
  <c r="H334" i="37" s="1"/>
  <c r="I2806" i="156"/>
  <c r="H333" i="37" s="1"/>
  <c r="I2805" i="156"/>
  <c r="H332" i="37" s="1"/>
  <c r="I2518" i="156"/>
  <c r="I2260" i="156"/>
  <c r="I2261" i="156" s="1"/>
  <c r="I2223" i="156"/>
  <c r="I2222" i="156"/>
  <c r="I2158" i="156"/>
  <c r="I2159" i="156" s="1"/>
  <c r="I995" i="156"/>
  <c r="I789" i="156"/>
  <c r="H1286" i="37" s="1"/>
  <c r="I788" i="156"/>
  <c r="H1285" i="37" s="1"/>
  <c r="I741" i="156"/>
  <c r="I738" i="156"/>
  <c r="I713" i="156"/>
  <c r="I633" i="156"/>
  <c r="I634" i="156" s="1"/>
  <c r="I616" i="156"/>
  <c r="I617" i="156" s="1"/>
  <c r="I580" i="156"/>
  <c r="I579" i="156"/>
  <c r="I257" i="156"/>
  <c r="I187" i="156"/>
  <c r="F1817" i="157" l="1"/>
  <c r="I1807" i="157"/>
  <c r="L1807" i="157"/>
  <c r="M1807" i="157" s="1"/>
  <c r="K1807" i="157"/>
  <c r="G951" i="157"/>
  <c r="G952" i="157"/>
  <c r="J30" i="156"/>
  <c r="H122" i="156"/>
  <c r="J122" i="156"/>
  <c r="K122" i="156"/>
  <c r="H30" i="156"/>
  <c r="K30" i="156"/>
  <c r="L122" i="156" l="1"/>
  <c r="L30" i="156"/>
  <c r="O30" i="156"/>
  <c r="P30" i="156" s="1"/>
  <c r="P1807" i="157"/>
  <c r="O122" i="156"/>
  <c r="P122" i="156" s="1"/>
  <c r="N122" i="156" l="1"/>
  <c r="Q1807" i="157"/>
  <c r="O1807" i="157"/>
  <c r="N30" i="156"/>
  <c r="Y1719" i="157" l="1"/>
  <c r="H953" i="157" l="1"/>
  <c r="T2147" i="156" l="1"/>
  <c r="T2634" i="156" l="1"/>
  <c r="AF2147" i="156"/>
  <c r="AG2147" i="156" s="1"/>
  <c r="W2147" i="156"/>
  <c r="W2634" i="156" s="1"/>
  <c r="V67" i="37" s="1"/>
  <c r="T2154" i="156"/>
  <c r="AC2634" i="156" l="1"/>
  <c r="AC2147" i="156"/>
  <c r="S67" i="37"/>
  <c r="AF2634" i="156"/>
  <c r="AG2634" i="156" s="1"/>
  <c r="AF2154" i="156"/>
  <c r="AG2154" i="156" s="1"/>
  <c r="W2154" i="156"/>
  <c r="AC2154" i="156" s="1"/>
  <c r="G1623" i="156" l="1"/>
  <c r="G1622" i="156" s="1"/>
  <c r="G1637" i="156"/>
  <c r="G1651" i="156"/>
  <c r="G3495" i="156" l="1"/>
  <c r="F1213" i="37" l="1"/>
  <c r="Y723" i="157" l="1"/>
  <c r="X189" i="156" l="1"/>
  <c r="H2152" i="156" l="1"/>
  <c r="H2151" i="156"/>
  <c r="H2150" i="156"/>
  <c r="H2149" i="156"/>
  <c r="H2148" i="156"/>
  <c r="G2634" i="156"/>
  <c r="F67" i="37" s="1"/>
  <c r="E2634" i="156"/>
  <c r="D67" i="37" l="1"/>
  <c r="E2146" i="156"/>
  <c r="G2146" i="156"/>
  <c r="F2634" i="156" l="1"/>
  <c r="E2154" i="156"/>
  <c r="E2153" i="156"/>
  <c r="G2153" i="156"/>
  <c r="G2154" i="156"/>
  <c r="F2146" i="156"/>
  <c r="H2147" i="156"/>
  <c r="H2634" i="156" s="1"/>
  <c r="G67" i="37" s="1"/>
  <c r="E67" i="37" l="1"/>
  <c r="F2153" i="156"/>
  <c r="H2146" i="156"/>
  <c r="H2153" i="156" s="1"/>
  <c r="F2154" i="156"/>
  <c r="H2154" i="156" l="1"/>
  <c r="T184" i="156" l="1"/>
  <c r="W184" i="156" l="1"/>
  <c r="AC184" i="156" s="1"/>
  <c r="H184" i="156" l="1"/>
  <c r="X2808" i="156" l="1"/>
  <c r="X2807" i="156"/>
  <c r="W334" i="37" s="1"/>
  <c r="X2806" i="156"/>
  <c r="W333" i="37" s="1"/>
  <c r="X2805" i="156"/>
  <c r="X2804" i="156"/>
  <c r="X2800" i="156"/>
  <c r="W327" i="37" s="1"/>
  <c r="X2794" i="156"/>
  <c r="X2747" i="156"/>
  <c r="W274" i="37" s="1"/>
  <c r="X2746" i="156"/>
  <c r="W273" i="37" s="1"/>
  <c r="X2744" i="156"/>
  <c r="W271" i="37" s="1"/>
  <c r="X2275" i="156"/>
  <c r="X2276" i="156" s="1"/>
  <c r="W331" i="37" l="1"/>
  <c r="W332" i="37"/>
  <c r="W1381" i="37" s="1"/>
  <c r="W321" i="37"/>
  <c r="W1360" i="37" s="1"/>
  <c r="W335" i="37"/>
  <c r="W1384" i="37" s="1"/>
  <c r="W1371" i="37" l="1"/>
  <c r="W1373" i="37"/>
  <c r="B10" i="37" l="1"/>
  <c r="B11" i="37" s="1"/>
  <c r="F953" i="157" l="1"/>
  <c r="L952" i="157"/>
  <c r="K952" i="157"/>
  <c r="I952" i="157"/>
  <c r="P952" i="157" l="1"/>
  <c r="Q952" i="157" s="1"/>
  <c r="M952" i="157"/>
  <c r="O952" i="157" l="1"/>
  <c r="H64" i="156" l="1"/>
  <c r="H899" i="156"/>
  <c r="T566" i="156" l="1"/>
  <c r="Z772" i="156"/>
  <c r="Y1269" i="37" s="1"/>
  <c r="Y1355" i="37" s="1"/>
  <c r="Y772" i="156"/>
  <c r="X772" i="156"/>
  <c r="V772" i="156"/>
  <c r="U1269" i="37" s="1"/>
  <c r="U1355" i="37" s="1"/>
  <c r="U772" i="156"/>
  <c r="T1269" i="37" s="1"/>
  <c r="T1355" i="37" s="1"/>
  <c r="S772" i="156"/>
  <c r="W1269" i="37" l="1"/>
  <c r="W1355" i="37" s="1"/>
  <c r="X783" i="156"/>
  <c r="W1280" i="37" s="1"/>
  <c r="X1269" i="37"/>
  <c r="X1355" i="37" s="1"/>
  <c r="Y783" i="156"/>
  <c r="X1280" i="37" s="1"/>
  <c r="R1269" i="37"/>
  <c r="R1355" i="37" s="1"/>
  <c r="P1269" i="37"/>
  <c r="P1355" i="37" s="1"/>
  <c r="T575" i="156"/>
  <c r="W566" i="156"/>
  <c r="AC566" i="156" s="1"/>
  <c r="T772" i="156"/>
  <c r="Y2201" i="157"/>
  <c r="W1111" i="37" s="1"/>
  <c r="Y2199" i="157"/>
  <c r="W1109" i="37" s="1"/>
  <c r="Y1540" i="157"/>
  <c r="W768" i="37" s="1"/>
  <c r="Y1539" i="157"/>
  <c r="W767" i="37" s="1"/>
  <c r="Y1537" i="157"/>
  <c r="W765" i="37" s="1"/>
  <c r="S1269" i="37" l="1"/>
  <c r="W772" i="156"/>
  <c r="AC772" i="156" s="1"/>
  <c r="W575" i="156"/>
  <c r="AC575" i="156" s="1"/>
  <c r="S1355" i="37" l="1"/>
  <c r="V1269" i="37"/>
  <c r="V1355" i="37" s="1"/>
  <c r="Z1269" i="37"/>
  <c r="G1905" i="156"/>
  <c r="Z1355" i="37" l="1"/>
  <c r="T901" i="156"/>
  <c r="W901" i="156" l="1"/>
  <c r="AC901" i="156" s="1"/>
  <c r="X3233" i="156" l="1"/>
  <c r="X3232" i="156"/>
  <c r="W698" i="37" s="1"/>
  <c r="X3230" i="156"/>
  <c r="W696" i="37" s="1"/>
  <c r="X1900" i="156"/>
  <c r="X1901" i="156" s="1"/>
  <c r="W699" i="37" l="1"/>
  <c r="X3291" i="156"/>
  <c r="W757" i="37" s="1"/>
  <c r="L30" i="157" l="1"/>
  <c r="M30" i="157" l="1"/>
  <c r="P30" i="157"/>
  <c r="X581" i="156" l="1"/>
  <c r="H2783" i="156" l="1"/>
  <c r="G310" i="37" s="1"/>
  <c r="H2781" i="156"/>
  <c r="G308" i="37" s="1"/>
  <c r="Y1378" i="157" l="1"/>
  <c r="W557" i="37" s="1"/>
  <c r="Y1377" i="157"/>
  <c r="W556" i="37" s="1"/>
  <c r="Y1375" i="157"/>
  <c r="W554" i="37" s="1"/>
  <c r="U31" i="157"/>
  <c r="AD31" i="157" s="1"/>
  <c r="T1933" i="156"/>
  <c r="T1932" i="156"/>
  <c r="U732" i="157" l="1"/>
  <c r="T1935" i="156"/>
  <c r="U144" i="157"/>
  <c r="AD144" i="157" s="1"/>
  <c r="AF1932" i="156"/>
  <c r="AG1932" i="156" s="1"/>
  <c r="AF1933" i="156"/>
  <c r="AG1933" i="156" s="1"/>
  <c r="W1933" i="156"/>
  <c r="W1935" i="156" s="1"/>
  <c r="W1932" i="156"/>
  <c r="AC1932" i="156" s="1"/>
  <c r="T714" i="156"/>
  <c r="T713" i="156"/>
  <c r="G539" i="156"/>
  <c r="E539" i="156"/>
  <c r="Y1274" i="37"/>
  <c r="X1274" i="37"/>
  <c r="W1274" i="37"/>
  <c r="T367" i="156"/>
  <c r="T287" i="156"/>
  <c r="T286" i="156"/>
  <c r="T200" i="156"/>
  <c r="T199" i="156"/>
  <c r="T150" i="156"/>
  <c r="T149" i="156"/>
  <c r="T40" i="156"/>
  <c r="T39" i="156"/>
  <c r="AC1935" i="156" l="1"/>
  <c r="AC1933" i="156"/>
  <c r="S93" i="37"/>
  <c r="AD732" i="157"/>
  <c r="U145" i="157"/>
  <c r="AD145" i="157" s="1"/>
  <c r="W149" i="156"/>
  <c r="AC149" i="156" s="1"/>
  <c r="T747" i="156"/>
  <c r="T746" i="156"/>
  <c r="W286" i="156"/>
  <c r="AC286" i="156" s="1"/>
  <c r="W713" i="156"/>
  <c r="AC713" i="156" s="1"/>
  <c r="W150" i="156"/>
  <c r="AC150" i="156" s="1"/>
  <c r="W199" i="156"/>
  <c r="AC199" i="156" s="1"/>
  <c r="W367" i="156"/>
  <c r="AC367" i="156" s="1"/>
  <c r="W714" i="156"/>
  <c r="AC714" i="156" s="1"/>
  <c r="W287" i="156"/>
  <c r="AC287" i="156" s="1"/>
  <c r="W40" i="156"/>
  <c r="AC40" i="156" s="1"/>
  <c r="W200" i="156"/>
  <c r="AC200" i="156" s="1"/>
  <c r="W39" i="156"/>
  <c r="AC39" i="156" s="1"/>
  <c r="W747" i="156" l="1"/>
  <c r="AC747" i="156" s="1"/>
  <c r="W746" i="156"/>
  <c r="AC746" i="156" s="1"/>
  <c r="G1015" i="157" l="1"/>
  <c r="H568" i="156"/>
  <c r="H567" i="156"/>
  <c r="T339" i="156"/>
  <c r="G339" i="156"/>
  <c r="E339" i="156"/>
  <c r="H338" i="156"/>
  <c r="H337" i="156"/>
  <c r="W339" i="156" l="1"/>
  <c r="AC339" i="156" s="1"/>
  <c r="F1102" i="157"/>
  <c r="H1102" i="157"/>
  <c r="E772" i="156"/>
  <c r="G772" i="156"/>
  <c r="F1269" i="37" s="1"/>
  <c r="F339" i="156"/>
  <c r="D392" i="37" l="1"/>
  <c r="F392" i="37"/>
  <c r="F1355" i="37" s="1"/>
  <c r="D1269" i="37"/>
  <c r="H339" i="156"/>
  <c r="I1018" i="157"/>
  <c r="I1102" i="157" s="1"/>
  <c r="G392" i="37" s="1"/>
  <c r="G1102" i="157"/>
  <c r="E392" i="37" s="1"/>
  <c r="H566" i="156"/>
  <c r="F772" i="156"/>
  <c r="D1355" i="37" l="1"/>
  <c r="E1269" i="37"/>
  <c r="E1355" i="37" s="1"/>
  <c r="H772" i="156"/>
  <c r="G1269" i="37" s="1"/>
  <c r="H1870" i="157" l="1"/>
  <c r="H1949" i="157" s="1"/>
  <c r="F1870" i="157"/>
  <c r="F959" i="37" l="1"/>
  <c r="F1949" i="157"/>
  <c r="X635" i="156"/>
  <c r="Y551" i="157"/>
  <c r="D959" i="37" l="1"/>
  <c r="J348" i="156"/>
  <c r="G1873" i="157" l="1"/>
  <c r="I541" i="157" l="1"/>
  <c r="I1873" i="157"/>
  <c r="U164" i="156" l="1"/>
  <c r="U180" i="156" s="1"/>
  <c r="G292" i="156" l="1"/>
  <c r="G289" i="156" s="1"/>
  <c r="V2283" i="156" l="1"/>
  <c r="W2283" i="156" l="1"/>
  <c r="T2283" i="156"/>
  <c r="AC2283" i="156" s="1"/>
  <c r="AF2283" i="156" l="1"/>
  <c r="AG2283" i="156" s="1"/>
  <c r="T475" i="157"/>
  <c r="T476" i="157" l="1"/>
  <c r="H1699" i="157"/>
  <c r="F1699" i="157"/>
  <c r="L1698" i="157"/>
  <c r="K1698" i="157"/>
  <c r="G1698" i="157"/>
  <c r="F1700" i="157" l="1"/>
  <c r="M1698" i="157"/>
  <c r="O1698" i="157" s="1"/>
  <c r="I1698" i="157"/>
  <c r="K1699" i="157"/>
  <c r="H1700" i="157"/>
  <c r="P1698" i="157"/>
  <c r="Q1698" i="157" s="1"/>
  <c r="Z151" i="46" l="1"/>
  <c r="Z150" i="46"/>
  <c r="Z138" i="46"/>
  <c r="Z137" i="46"/>
  <c r="Z135" i="46"/>
  <c r="Z132" i="46"/>
  <c r="Z131" i="46"/>
  <c r="Z130" i="46"/>
  <c r="Z129" i="46"/>
  <c r="Z128" i="46"/>
  <c r="Z126" i="46"/>
  <c r="Z123" i="46"/>
  <c r="Z122" i="46"/>
  <c r="Z121" i="46"/>
  <c r="Z120" i="46"/>
  <c r="Z119" i="46"/>
  <c r="Z112" i="46"/>
  <c r="Z111" i="46"/>
  <c r="Z110" i="46"/>
  <c r="Z109" i="46"/>
  <c r="Z100" i="46"/>
  <c r="Z98" i="46"/>
  <c r="Z97" i="46"/>
  <c r="Z96" i="46"/>
  <c r="Z95" i="46"/>
  <c r="Z94" i="46"/>
  <c r="Z84" i="46"/>
  <c r="Z149" i="46" s="1"/>
  <c r="Z148" i="46"/>
  <c r="Z146" i="46"/>
  <c r="Z145" i="46"/>
  <c r="Z81" i="46"/>
  <c r="Z143" i="46" s="1"/>
  <c r="Z74" i="46"/>
  <c r="Z136" i="46" s="1"/>
  <c r="Z65" i="46"/>
  <c r="Z127" i="46" s="1"/>
  <c r="Z56" i="46"/>
  <c r="Z118" i="46" s="1"/>
  <c r="Z42" i="46"/>
  <c r="Z104" i="46" s="1"/>
  <c r="Z27" i="46"/>
  <c r="Z99" i="46" s="1"/>
  <c r="Z21" i="46"/>
  <c r="Z93" i="46" s="1"/>
  <c r="Z17" i="46"/>
  <c r="Z90" i="46" s="1"/>
  <c r="Z63" i="46" l="1"/>
  <c r="Z125" i="46" s="1"/>
  <c r="Z147" i="46"/>
  <c r="Z41" i="46"/>
  <c r="Z103" i="46" s="1"/>
  <c r="Z79" i="46" l="1"/>
  <c r="Z141" i="46" s="1"/>
  <c r="Z142" i="46"/>
  <c r="Z144" i="46" l="1"/>
  <c r="G768" i="156"/>
  <c r="F1265" i="37" s="1"/>
  <c r="F1351" i="37" s="1"/>
  <c r="H137" i="157" l="1"/>
  <c r="G2738" i="156"/>
  <c r="G2896" i="156"/>
  <c r="G723" i="156"/>
  <c r="H986" i="156" l="1"/>
  <c r="Z93" i="57"/>
  <c r="Z161" i="57" s="1"/>
  <c r="Z88" i="57"/>
  <c r="Z153" i="57" s="1"/>
  <c r="Z81" i="57"/>
  <c r="Z148" i="57" s="1"/>
  <c r="Z66" i="57"/>
  <c r="Z133" i="57" s="1"/>
  <c r="Z45" i="57"/>
  <c r="Z112" i="57" s="1"/>
  <c r="Z24" i="57"/>
  <c r="Z100" i="57" s="1"/>
  <c r="Z23" i="57"/>
  <c r="Z99" i="57" s="1"/>
  <c r="Z21" i="57"/>
  <c r="Z97" i="57" s="1"/>
  <c r="Y93" i="57"/>
  <c r="Y161" i="57" s="1"/>
  <c r="Y88" i="57"/>
  <c r="Y153" i="57" s="1"/>
  <c r="Y81" i="57"/>
  <c r="Y148" i="57" s="1"/>
  <c r="Y66" i="57"/>
  <c r="Y133" i="57" s="1"/>
  <c r="Y45" i="57"/>
  <c r="Y112" i="57" s="1"/>
  <c r="Y24" i="57"/>
  <c r="Y100" i="57" s="1"/>
  <c r="Y23" i="57"/>
  <c r="Y99" i="57" s="1"/>
  <c r="Y21" i="57"/>
  <c r="Y97" i="57" s="1"/>
  <c r="Z89" i="57" l="1"/>
  <c r="Y89" i="57"/>
  <c r="Z154" i="57" l="1"/>
  <c r="Y154" i="57"/>
  <c r="G1681" i="157" l="1"/>
  <c r="G1678" i="157"/>
  <c r="G1677" i="157"/>
  <c r="G1680" i="157"/>
  <c r="G1679" i="157"/>
  <c r="G1676" i="157"/>
  <c r="G1675" i="157"/>
  <c r="H1101" i="157"/>
  <c r="G691" i="157"/>
  <c r="G1697" i="157"/>
  <c r="G1363" i="157"/>
  <c r="G1349" i="157"/>
  <c r="G375" i="157"/>
  <c r="G373" i="157"/>
  <c r="G377" i="157"/>
  <c r="G376" i="157"/>
  <c r="G374" i="157"/>
  <c r="G247" i="157"/>
  <c r="G246" i="157"/>
  <c r="G245" i="157"/>
  <c r="G244" i="157"/>
  <c r="G243" i="157"/>
  <c r="G242" i="157"/>
  <c r="G241" i="157"/>
  <c r="G240" i="157"/>
  <c r="G239" i="157"/>
  <c r="G238" i="157"/>
  <c r="G237" i="157"/>
  <c r="G236" i="157"/>
  <c r="G235" i="157"/>
  <c r="F3043" i="156"/>
  <c r="F3042" i="156"/>
  <c r="F3041" i="156"/>
  <c r="F3379" i="156"/>
  <c r="F391" i="37" l="1"/>
  <c r="G701" i="157"/>
  <c r="I1676" i="157"/>
  <c r="G1347" i="157"/>
  <c r="I691" i="157"/>
  <c r="G1699" i="157"/>
  <c r="I1680" i="157"/>
  <c r="F1159" i="156"/>
  <c r="F1158" i="156"/>
  <c r="F1157" i="156"/>
  <c r="F1156" i="156"/>
  <c r="F1155" i="156"/>
  <c r="F1154" i="156"/>
  <c r="G2072" i="156"/>
  <c r="F2071" i="156"/>
  <c r="F2070" i="156"/>
  <c r="F2069" i="156"/>
  <c r="F1409" i="156"/>
  <c r="H1409" i="156" s="1"/>
  <c r="F1295" i="156"/>
  <c r="F859" i="156"/>
  <c r="F857" i="156"/>
  <c r="F1408" i="156" l="1"/>
  <c r="H1298" i="156"/>
  <c r="H1299" i="156"/>
  <c r="G1700" i="157"/>
  <c r="H416" i="156"/>
  <c r="H1307" i="156"/>
  <c r="H414" i="156"/>
  <c r="H225" i="156"/>
  <c r="H246" i="156"/>
  <c r="F2072" i="156"/>
  <c r="D93" i="57"/>
  <c r="E91" i="57"/>
  <c r="E90" i="57"/>
  <c r="C91" i="57"/>
  <c r="D91" i="57" s="1"/>
  <c r="C90" i="57"/>
  <c r="D90" i="57" s="1"/>
  <c r="D79" i="57"/>
  <c r="D89" i="57" s="1"/>
  <c r="E78" i="57"/>
  <c r="E76" i="57" s="1"/>
  <c r="C78" i="57"/>
  <c r="C76" i="57" s="1"/>
  <c r="E87" i="46"/>
  <c r="E86" i="46"/>
  <c r="F85" i="46"/>
  <c r="F84" i="46"/>
  <c r="D85" i="46"/>
  <c r="D84" i="46"/>
  <c r="E84" i="46" s="1"/>
  <c r="F75" i="46"/>
  <c r="F73" i="46" s="1"/>
  <c r="E76" i="46"/>
  <c r="E83" i="46" s="1"/>
  <c r="D75" i="46"/>
  <c r="D73" i="46" s="1"/>
  <c r="G2194" i="157"/>
  <c r="G2193" i="157"/>
  <c r="H2192" i="157"/>
  <c r="H2191" i="157"/>
  <c r="F2192" i="157"/>
  <c r="F2191" i="157"/>
  <c r="G2183" i="157"/>
  <c r="H2182" i="157"/>
  <c r="H2180" i="157" s="1"/>
  <c r="F2182" i="157"/>
  <c r="L2125" i="157"/>
  <c r="L2124" i="157"/>
  <c r="L2123" i="157"/>
  <c r="L2122" i="157"/>
  <c r="L2121" i="157"/>
  <c r="L2120" i="157"/>
  <c r="G2048" i="157"/>
  <c r="G2047" i="157"/>
  <c r="H2046" i="157"/>
  <c r="H2045" i="157"/>
  <c r="F2046" i="157"/>
  <c r="F2045" i="157"/>
  <c r="H2021" i="157"/>
  <c r="H2019" i="157" s="1"/>
  <c r="G2022" i="157"/>
  <c r="F2021" i="157"/>
  <c r="G1973" i="157"/>
  <c r="G1972" i="157"/>
  <c r="G1971" i="157"/>
  <c r="G1970" i="157"/>
  <c r="G1969" i="157"/>
  <c r="G1968" i="157"/>
  <c r="G1892" i="157"/>
  <c r="G1891" i="157"/>
  <c r="H1890" i="157"/>
  <c r="H1889" i="157"/>
  <c r="F1890" i="157"/>
  <c r="F1889" i="157"/>
  <c r="H1867" i="157"/>
  <c r="H1865" i="157" s="1"/>
  <c r="G1868" i="157"/>
  <c r="F1867" i="157"/>
  <c r="G1816" i="157"/>
  <c r="G1815" i="157"/>
  <c r="G1814" i="157"/>
  <c r="G1813" i="157"/>
  <c r="G1812" i="157"/>
  <c r="G1811" i="157"/>
  <c r="G1810" i="157"/>
  <c r="G1809" i="157"/>
  <c r="H1785" i="157"/>
  <c r="F1785" i="157"/>
  <c r="I1783" i="157"/>
  <c r="G884" i="37" s="1"/>
  <c r="H1783" i="157"/>
  <c r="G1783" i="157"/>
  <c r="E884" i="37" s="1"/>
  <c r="F1783" i="157"/>
  <c r="H1774" i="157"/>
  <c r="F875" i="37" s="1"/>
  <c r="F1339" i="37" s="1"/>
  <c r="F1774" i="157"/>
  <c r="H1741" i="157"/>
  <c r="F1741" i="157"/>
  <c r="G1704" i="157"/>
  <c r="G1703" i="157"/>
  <c r="F1702" i="157"/>
  <c r="F1701" i="157"/>
  <c r="H1702" i="157"/>
  <c r="H1701" i="157"/>
  <c r="G1669" i="157"/>
  <c r="H1668" i="157"/>
  <c r="F1668" i="157"/>
  <c r="G1608" i="157"/>
  <c r="G1533" i="157"/>
  <c r="H1531" i="157"/>
  <c r="H1530" i="157"/>
  <c r="F1531" i="157"/>
  <c r="F1530" i="157"/>
  <c r="H1504" i="157"/>
  <c r="H1502" i="157" s="1"/>
  <c r="F1504" i="157"/>
  <c r="G1455" i="157"/>
  <c r="G1454" i="157"/>
  <c r="G1453" i="157"/>
  <c r="G1452" i="157"/>
  <c r="G1451" i="157"/>
  <c r="G1450" i="157"/>
  <c r="G1449" i="157"/>
  <c r="G1448" i="157"/>
  <c r="G1447" i="157"/>
  <c r="G1371" i="157"/>
  <c r="H1369" i="157"/>
  <c r="H1368" i="157"/>
  <c r="F1369" i="157"/>
  <c r="F1368" i="157"/>
  <c r="H1344" i="157"/>
  <c r="H1342" i="157" s="1"/>
  <c r="G1345" i="157"/>
  <c r="F1344" i="157"/>
  <c r="H1212" i="157"/>
  <c r="H1211" i="157"/>
  <c r="H1284" i="157" s="1"/>
  <c r="F480" i="37" s="1"/>
  <c r="G1214" i="157"/>
  <c r="G1213" i="157"/>
  <c r="F1211" i="157"/>
  <c r="G1192" i="157"/>
  <c r="G1191" i="157"/>
  <c r="G1187" i="157"/>
  <c r="H1186" i="157"/>
  <c r="H1184" i="157" s="1"/>
  <c r="F1186" i="157"/>
  <c r="G1132" i="157"/>
  <c r="G1131" i="157"/>
  <c r="G1130" i="157"/>
  <c r="G1129" i="157"/>
  <c r="G1128" i="157"/>
  <c r="G1127" i="157"/>
  <c r="G1126" i="157"/>
  <c r="G1125" i="157"/>
  <c r="G1017" i="157"/>
  <c r="H1016" i="157"/>
  <c r="F1016" i="157"/>
  <c r="G961" i="157"/>
  <c r="G960" i="157"/>
  <c r="H959" i="157"/>
  <c r="H958" i="157"/>
  <c r="F959" i="157"/>
  <c r="F958" i="157"/>
  <c r="G925" i="157"/>
  <c r="H924" i="157"/>
  <c r="F924" i="157"/>
  <c r="F2019" i="157" l="1"/>
  <c r="G948" i="157"/>
  <c r="F1184" i="157"/>
  <c r="D884" i="37"/>
  <c r="G2034" i="157"/>
  <c r="F1014" i="157"/>
  <c r="G1687" i="157"/>
  <c r="G1198" i="157"/>
  <c r="D842" i="37"/>
  <c r="D1302" i="37" s="1"/>
  <c r="F1865" i="157"/>
  <c r="F2180" i="157"/>
  <c r="F2188" i="157" s="1"/>
  <c r="G1356" i="157"/>
  <c r="F1502" i="157"/>
  <c r="G1879" i="157"/>
  <c r="F1666" i="157"/>
  <c r="F922" i="157"/>
  <c r="F1342" i="157"/>
  <c r="D875" i="37"/>
  <c r="D1339" i="37" s="1"/>
  <c r="D886" i="37"/>
  <c r="G2190" i="157"/>
  <c r="D154" i="57"/>
  <c r="E1032" i="37" s="1"/>
  <c r="F842" i="37"/>
  <c r="F886" i="37"/>
  <c r="F884" i="37"/>
  <c r="H1666" i="157"/>
  <c r="H1014" i="157"/>
  <c r="H1034" i="157" s="1"/>
  <c r="H922" i="157"/>
  <c r="G930" i="157"/>
  <c r="E145" i="46"/>
  <c r="E261" i="37" s="1"/>
  <c r="I925" i="157"/>
  <c r="D146" i="57"/>
  <c r="E1024" i="37" s="1"/>
  <c r="E145" i="57"/>
  <c r="F137" i="46"/>
  <c r="H1585" i="157"/>
  <c r="H1270" i="157"/>
  <c r="H1424" i="157"/>
  <c r="H1946" i="157"/>
  <c r="H2245" i="157"/>
  <c r="H2098" i="157"/>
  <c r="I2193" i="157"/>
  <c r="I2047" i="157"/>
  <c r="D137" i="46"/>
  <c r="D253" i="37" s="1"/>
  <c r="C87" i="57"/>
  <c r="C152" i="57" s="1"/>
  <c r="C145" i="57"/>
  <c r="D1023" i="37" s="1"/>
  <c r="E75" i="46"/>
  <c r="E138" i="46"/>
  <c r="E254" i="37" s="1"/>
  <c r="F1270" i="157"/>
  <c r="G1586" i="157"/>
  <c r="F1946" i="157"/>
  <c r="F1424" i="157"/>
  <c r="F1585" i="157"/>
  <c r="G1530" i="157"/>
  <c r="F2098" i="157"/>
  <c r="G2246" i="157"/>
  <c r="G1271" i="157"/>
  <c r="G1425" i="157"/>
  <c r="G2099" i="157"/>
  <c r="G2191" i="157"/>
  <c r="G1701" i="157"/>
  <c r="F1284" i="157"/>
  <c r="G1947" i="157"/>
  <c r="F2245" i="157"/>
  <c r="F1467" i="156"/>
  <c r="I1669" i="157"/>
  <c r="I1785" i="157" s="1"/>
  <c r="G886" i="37" s="1"/>
  <c r="I2175" i="157"/>
  <c r="I2238" i="157" s="1"/>
  <c r="G1148" i="37" s="1"/>
  <c r="I1303" i="157"/>
  <c r="I1383" i="157" s="1"/>
  <c r="G562" i="37" s="1"/>
  <c r="I1141" i="157"/>
  <c r="I1226" i="157" s="1"/>
  <c r="G422" i="37" s="1"/>
  <c r="I1658" i="157"/>
  <c r="I1774" i="157" s="1"/>
  <c r="G875" i="37" s="1"/>
  <c r="I2134" i="157"/>
  <c r="I2206" i="157" s="1"/>
  <c r="G1116" i="37" s="1"/>
  <c r="I882" i="157"/>
  <c r="I978" i="157"/>
  <c r="I1625" i="157"/>
  <c r="I1741" i="157" s="1"/>
  <c r="G842" i="37" s="1"/>
  <c r="I2014" i="157"/>
  <c r="I2091" i="157" s="1"/>
  <c r="G1081" i="37" s="1"/>
  <c r="I1017" i="157"/>
  <c r="I1496" i="157"/>
  <c r="I1577" i="157" s="1"/>
  <c r="G805" i="37" s="1"/>
  <c r="I1982" i="157"/>
  <c r="I2059" i="157" s="1"/>
  <c r="G1049" i="37" s="1"/>
  <c r="I2183" i="157"/>
  <c r="I2246" i="157" s="1"/>
  <c r="G1156" i="37" s="1"/>
  <c r="I1187" i="157"/>
  <c r="I1464" i="157"/>
  <c r="I1545" i="157" s="1"/>
  <c r="G773" i="37" s="1"/>
  <c r="G2021" i="157"/>
  <c r="G2019" i="157" s="1"/>
  <c r="I2019" i="157" s="1"/>
  <c r="I979" i="157"/>
  <c r="E87" i="57"/>
  <c r="E152" i="57" s="1"/>
  <c r="F81" i="46"/>
  <c r="F143" i="46" s="1"/>
  <c r="H1877" i="157"/>
  <c r="G26" i="46"/>
  <c r="G98" i="46" s="1"/>
  <c r="G214" i="37" s="1"/>
  <c r="D78" i="57"/>
  <c r="F79" i="57"/>
  <c r="F146" i="57" s="1"/>
  <c r="G1024" i="37" s="1"/>
  <c r="F29" i="57"/>
  <c r="G66" i="46"/>
  <c r="G128" i="46" s="1"/>
  <c r="G244" i="37" s="1"/>
  <c r="H1100" i="157"/>
  <c r="F69" i="57"/>
  <c r="F136" i="57" s="1"/>
  <c r="G1014" i="37" s="1"/>
  <c r="G1101" i="157"/>
  <c r="E391" i="37" s="1"/>
  <c r="G1889" i="157"/>
  <c r="G1186" i="157"/>
  <c r="G1184" i="157" s="1"/>
  <c r="G1211" i="157"/>
  <c r="I1868" i="157"/>
  <c r="I1947" i="157" s="1"/>
  <c r="G957" i="37" s="1"/>
  <c r="G1368" i="157"/>
  <c r="I914" i="157"/>
  <c r="G958" i="157"/>
  <c r="G1016" i="157"/>
  <c r="G1014" i="157" s="1"/>
  <c r="G1369" i="157"/>
  <c r="G1741" i="157"/>
  <c r="E842" i="37" s="1"/>
  <c r="G1867" i="157"/>
  <c r="G1865" i="157" s="1"/>
  <c r="G924" i="157"/>
  <c r="G922" i="157" s="1"/>
  <c r="G1212" i="157"/>
  <c r="G2182" i="157"/>
  <c r="G2180" i="157" s="1"/>
  <c r="G959" i="157"/>
  <c r="I1345" i="157"/>
  <c r="I1425" i="157" s="1"/>
  <c r="G604" i="37" s="1"/>
  <c r="I1505" i="157"/>
  <c r="I1586" i="157" s="1"/>
  <c r="G814" i="37" s="1"/>
  <c r="G1774" i="157"/>
  <c r="E875" i="37" s="1"/>
  <c r="G1668" i="157"/>
  <c r="G1666" i="157" s="1"/>
  <c r="I2022" i="157"/>
  <c r="I2099" i="157" s="1"/>
  <c r="G1089" i="37" s="1"/>
  <c r="G2045" i="157"/>
  <c r="H1784" i="157"/>
  <c r="F71" i="57"/>
  <c r="F138" i="57" s="1"/>
  <c r="G1016" i="37" s="1"/>
  <c r="G76" i="46"/>
  <c r="G138" i="46" s="1"/>
  <c r="G254" i="37" s="1"/>
  <c r="G68" i="46"/>
  <c r="G130" i="46" s="1"/>
  <c r="G246" i="37" s="1"/>
  <c r="F1784" i="157"/>
  <c r="G1785" i="157"/>
  <c r="E886" i="37" s="1"/>
  <c r="G1504" i="157"/>
  <c r="G1502" i="157" s="1"/>
  <c r="I1502" i="157" s="1"/>
  <c r="G1344" i="157"/>
  <c r="G1342" i="157" s="1"/>
  <c r="F154" i="57" l="1"/>
  <c r="G1032" i="37" s="1"/>
  <c r="F253" i="37"/>
  <c r="F259" i="37"/>
  <c r="D956" i="37"/>
  <c r="G2253" i="157"/>
  <c r="D1088" i="37"/>
  <c r="D466" i="37"/>
  <c r="E467" i="37"/>
  <c r="E814" i="37"/>
  <c r="E1089" i="37"/>
  <c r="D813" i="37"/>
  <c r="E957" i="37"/>
  <c r="E1156" i="37"/>
  <c r="D885" i="37"/>
  <c r="D1155" i="37"/>
  <c r="E604" i="37"/>
  <c r="D603" i="37"/>
  <c r="F1023" i="37"/>
  <c r="F1030" i="37"/>
  <c r="D1030" i="37"/>
  <c r="F1155" i="37"/>
  <c r="D145" i="57"/>
  <c r="E1023" i="37" s="1"/>
  <c r="D76" i="57"/>
  <c r="D87" i="57" s="1"/>
  <c r="D152" i="57" s="1"/>
  <c r="E1030" i="37" s="1"/>
  <c r="G75" i="46"/>
  <c r="G137" i="46" s="1"/>
  <c r="G253" i="37" s="1"/>
  <c r="E73" i="46"/>
  <c r="E81" i="46" s="1"/>
  <c r="E143" i="46" s="1"/>
  <c r="E259" i="37" s="1"/>
  <c r="F1088" i="37"/>
  <c r="F956" i="37"/>
  <c r="F885" i="37"/>
  <c r="F813" i="37"/>
  <c r="F603" i="37"/>
  <c r="F466" i="37"/>
  <c r="F390" i="37"/>
  <c r="G1946" i="157"/>
  <c r="E956" i="37" s="1"/>
  <c r="G1284" i="157"/>
  <c r="I1284" i="157" s="1"/>
  <c r="G480" i="37" s="1"/>
  <c r="G1270" i="157"/>
  <c r="E466" i="37" s="1"/>
  <c r="G1424" i="157"/>
  <c r="E603" i="37" s="1"/>
  <c r="G2245" i="157"/>
  <c r="E1155" i="37" s="1"/>
  <c r="G1585" i="157"/>
  <c r="E813" i="37" s="1"/>
  <c r="I924" i="157"/>
  <c r="F1877" i="157"/>
  <c r="D480" i="37"/>
  <c r="D81" i="46"/>
  <c r="D143" i="46" s="1"/>
  <c r="F135" i="46"/>
  <c r="H946" i="157"/>
  <c r="E143" i="57"/>
  <c r="C143" i="57"/>
  <c r="D1021" i="37" s="1"/>
  <c r="E137" i="46"/>
  <c r="E253" i="37" s="1"/>
  <c r="D135" i="46"/>
  <c r="D251" i="37" s="1"/>
  <c r="F946" i="157"/>
  <c r="F1685" i="157"/>
  <c r="F1034" i="157"/>
  <c r="F2243" i="157"/>
  <c r="H2188" i="157"/>
  <c r="H2243" i="157"/>
  <c r="F2032" i="157"/>
  <c r="F2096" i="157"/>
  <c r="I2021" i="157"/>
  <c r="I2098" i="157" s="1"/>
  <c r="G1088" i="37" s="1"/>
  <c r="G2098" i="157"/>
  <c r="E1088" i="37" s="1"/>
  <c r="H2032" i="157"/>
  <c r="H2096" i="157"/>
  <c r="H1953" i="157"/>
  <c r="H1944" i="157"/>
  <c r="F1944" i="157"/>
  <c r="H1782" i="157"/>
  <c r="H1685" i="157"/>
  <c r="F1517" i="157"/>
  <c r="F1583" i="157"/>
  <c r="H1517" i="157"/>
  <c r="H1583" i="157"/>
  <c r="F1354" i="157"/>
  <c r="F1422" i="157"/>
  <c r="H1354" i="157"/>
  <c r="H1422" i="157"/>
  <c r="I1271" i="157"/>
  <c r="G467" i="37" s="1"/>
  <c r="F1196" i="157"/>
  <c r="F1268" i="157"/>
  <c r="H1196" i="157"/>
  <c r="H1278" i="157" s="1"/>
  <c r="H1268" i="157"/>
  <c r="G1784" i="157"/>
  <c r="E885" i="37" s="1"/>
  <c r="I1101" i="157"/>
  <c r="G391" i="37" s="1"/>
  <c r="I912" i="157"/>
  <c r="I2012" i="157"/>
  <c r="I2089" i="157" s="1"/>
  <c r="G1079" i="37" s="1"/>
  <c r="I1656" i="157"/>
  <c r="I2173" i="157"/>
  <c r="I2236" i="157" s="1"/>
  <c r="G1146" i="37" s="1"/>
  <c r="I1186" i="157"/>
  <c r="I1270" i="157" s="1"/>
  <c r="G466" i="37" s="1"/>
  <c r="I1016" i="157"/>
  <c r="I1867" i="157"/>
  <c r="I1946" i="157" s="1"/>
  <c r="G956" i="37" s="1"/>
  <c r="I1668" i="157"/>
  <c r="I1784" i="157" s="1"/>
  <c r="G885" i="37" s="1"/>
  <c r="F78" i="57"/>
  <c r="F145" i="57" s="1"/>
  <c r="G1023" i="37" s="1"/>
  <c r="G1100" i="157"/>
  <c r="E390" i="37" s="1"/>
  <c r="I2182" i="157"/>
  <c r="I2245" i="157" s="1"/>
  <c r="G1155" i="37" s="1"/>
  <c r="F1782" i="157"/>
  <c r="I1858" i="157"/>
  <c r="I1937" i="157" s="1"/>
  <c r="G947" i="37" s="1"/>
  <c r="I1504" i="157"/>
  <c r="I1585" i="157" s="1"/>
  <c r="G813" i="37" s="1"/>
  <c r="I1344" i="157"/>
  <c r="I1424" i="157" s="1"/>
  <c r="G603" i="37" s="1"/>
  <c r="D259" i="37" l="1"/>
  <c r="F251" i="37"/>
  <c r="D1086" i="37"/>
  <c r="D464" i="37"/>
  <c r="D811" i="37"/>
  <c r="D1153" i="37"/>
  <c r="D883" i="37"/>
  <c r="D601" i="37"/>
  <c r="E1163" i="37"/>
  <c r="I2253" i="157"/>
  <c r="G1163" i="37" s="1"/>
  <c r="D954" i="37"/>
  <c r="F1021" i="37"/>
  <c r="F1153" i="37"/>
  <c r="F1086" i="37"/>
  <c r="F954" i="37"/>
  <c r="F963" i="37"/>
  <c r="F883" i="37"/>
  <c r="F811" i="37"/>
  <c r="F601" i="37"/>
  <c r="F474" i="37"/>
  <c r="F464" i="37"/>
  <c r="G1685" i="157"/>
  <c r="G1034" i="157"/>
  <c r="G1583" i="157"/>
  <c r="E811" i="37" s="1"/>
  <c r="G2096" i="157"/>
  <c r="E1086" i="37" s="1"/>
  <c r="E480" i="37"/>
  <c r="G946" i="157"/>
  <c r="F152" i="57"/>
  <c r="G1030" i="37" s="1"/>
  <c r="F2251" i="157"/>
  <c r="G1944" i="157"/>
  <c r="E954" i="37" s="1"/>
  <c r="G1877" i="157"/>
  <c r="D143" i="57"/>
  <c r="E1021" i="37" s="1"/>
  <c r="H2251" i="157"/>
  <c r="G73" i="46"/>
  <c r="I922" i="157"/>
  <c r="E135" i="46"/>
  <c r="E251" i="37" s="1"/>
  <c r="F1278" i="157"/>
  <c r="F1953" i="157"/>
  <c r="D963" i="37" s="1"/>
  <c r="G2188" i="157"/>
  <c r="G2243" i="157"/>
  <c r="E1153" i="37" s="1"/>
  <c r="F76" i="57"/>
  <c r="I2096" i="157"/>
  <c r="G1086" i="37" s="1"/>
  <c r="G2032" i="157"/>
  <c r="I1865" i="157"/>
  <c r="I1944" i="157" s="1"/>
  <c r="G954" i="37" s="1"/>
  <c r="I1583" i="157"/>
  <c r="G811" i="37" s="1"/>
  <c r="G1517" i="157"/>
  <c r="G1354" i="157"/>
  <c r="G1422" i="157"/>
  <c r="E601" i="37" s="1"/>
  <c r="G1196" i="157"/>
  <c r="G1268" i="157"/>
  <c r="E464" i="37" s="1"/>
  <c r="I2180" i="157"/>
  <c r="I2243" i="157" s="1"/>
  <c r="G1153" i="37" s="1"/>
  <c r="I1100" i="157"/>
  <c r="G390" i="37" s="1"/>
  <c r="I1666" i="157"/>
  <c r="I1782" i="157" s="1"/>
  <c r="G883" i="37" s="1"/>
  <c r="I1342" i="157"/>
  <c r="I1422" i="157" s="1"/>
  <c r="G601" i="37" s="1"/>
  <c r="I1184" i="157"/>
  <c r="I1268" i="157" s="1"/>
  <c r="G464" i="37" s="1"/>
  <c r="G1782" i="157"/>
  <c r="E883" i="37" s="1"/>
  <c r="I1856" i="157"/>
  <c r="I1935" i="157" s="1"/>
  <c r="G945" i="37" s="1"/>
  <c r="O1106" i="37"/>
  <c r="N1106" i="37"/>
  <c r="M1106" i="37"/>
  <c r="L1106" i="37"/>
  <c r="K1106" i="37"/>
  <c r="J1106" i="37"/>
  <c r="I1106" i="37"/>
  <c r="H1106" i="37"/>
  <c r="G1106" i="37"/>
  <c r="F1106" i="37"/>
  <c r="E1106" i="37"/>
  <c r="D1106" i="37"/>
  <c r="Z268" i="37"/>
  <c r="Z264" i="37"/>
  <c r="Z260" i="37"/>
  <c r="Z259" i="37"/>
  <c r="Z255" i="37"/>
  <c r="Z254" i="37"/>
  <c r="Z253" i="37"/>
  <c r="Z252" i="37"/>
  <c r="Z245" i="37"/>
  <c r="Z244" i="37"/>
  <c r="Z243" i="37"/>
  <c r="Z242" i="37"/>
  <c r="Z241" i="37"/>
  <c r="Z240" i="37"/>
  <c r="Z239" i="37"/>
  <c r="Z232" i="37"/>
  <c r="Z229" i="37"/>
  <c r="Z227" i="37"/>
  <c r="Z221" i="37"/>
  <c r="Z219" i="37"/>
  <c r="Z218" i="37"/>
  <c r="Z217" i="37"/>
  <c r="Z216" i="37"/>
  <c r="Z215" i="37"/>
  <c r="Z214" i="37"/>
  <c r="Z213" i="37"/>
  <c r="Z211" i="37"/>
  <c r="K6" i="37"/>
  <c r="E6" i="37"/>
  <c r="C1" i="37"/>
  <c r="E161" i="57"/>
  <c r="F1039" i="37" s="1"/>
  <c r="E160" i="57"/>
  <c r="F1038" i="37" s="1"/>
  <c r="C160" i="57"/>
  <c r="D1038" i="37" s="1"/>
  <c r="C159" i="57"/>
  <c r="D1037" i="37" s="1"/>
  <c r="D92" i="57"/>
  <c r="D159" i="57"/>
  <c r="E1037" i="37" s="1"/>
  <c r="C158" i="57"/>
  <c r="D1036" i="37" s="1"/>
  <c r="T96" i="57"/>
  <c r="U974" i="37" s="1"/>
  <c r="U973" i="37" s="1"/>
  <c r="S96" i="57"/>
  <c r="T974" i="37" s="1"/>
  <c r="T973" i="37" s="1"/>
  <c r="O96" i="57"/>
  <c r="P974" i="37" s="1"/>
  <c r="P973" i="37" s="1"/>
  <c r="D83" i="57"/>
  <c r="D81" i="57" s="1"/>
  <c r="D148" i="57" s="1"/>
  <c r="E1026" i="37" s="1"/>
  <c r="F30" i="57"/>
  <c r="F28" i="57"/>
  <c r="F27" i="57"/>
  <c r="R21" i="57"/>
  <c r="E21" i="57"/>
  <c r="E97" i="57" s="1"/>
  <c r="F975" i="37" s="1"/>
  <c r="C21" i="57"/>
  <c r="C97" i="57" s="1"/>
  <c r="D975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Z152" i="46"/>
  <c r="F152" i="46"/>
  <c r="F268" i="37" s="1"/>
  <c r="F151" i="46"/>
  <c r="F267" i="37" s="1"/>
  <c r="D151" i="46"/>
  <c r="D267" i="37" s="1"/>
  <c r="D150" i="46"/>
  <c r="D266" i="37" s="1"/>
  <c r="P93" i="46"/>
  <c r="P209" i="37" s="1"/>
  <c r="P92" i="46"/>
  <c r="P208" i="37" s="1"/>
  <c r="F150" i="46"/>
  <c r="F266" i="37" s="1"/>
  <c r="E85" i="46"/>
  <c r="E150" i="46" s="1"/>
  <c r="D149" i="46"/>
  <c r="D265" i="37" s="1"/>
  <c r="AA83" i="46"/>
  <c r="W90" i="46"/>
  <c r="W206" i="37" s="1"/>
  <c r="W205" i="37" s="1"/>
  <c r="S76" i="46"/>
  <c r="S138" i="46" s="1"/>
  <c r="S254" i="37" s="1"/>
  <c r="R76" i="46"/>
  <c r="R138" i="46" s="1"/>
  <c r="R254" i="37" s="1"/>
  <c r="G27" i="46"/>
  <c r="G99" i="46" s="1"/>
  <c r="G215" i="37" s="1"/>
  <c r="G25" i="46"/>
  <c r="G97" i="46" s="1"/>
  <c r="G213" i="37" s="1"/>
  <c r="G24" i="46"/>
  <c r="G96" i="46" s="1"/>
  <c r="G212" i="37" s="1"/>
  <c r="G23" i="46"/>
  <c r="G95" i="46" s="1"/>
  <c r="G211" i="37" s="1"/>
  <c r="S18" i="46"/>
  <c r="F18" i="46"/>
  <c r="F91" i="46" s="1"/>
  <c r="F207" i="37" s="1"/>
  <c r="D18" i="46"/>
  <c r="D91" i="46" s="1"/>
  <c r="D207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60" i="157"/>
  <c r="F1170" i="37" s="1"/>
  <c r="H2259" i="157"/>
  <c r="F1169" i="37" s="1"/>
  <c r="F2259" i="157"/>
  <c r="F2258" i="157"/>
  <c r="AA2201" i="157"/>
  <c r="Z2201" i="157"/>
  <c r="W2201" i="157"/>
  <c r="U1111" i="37" s="1"/>
  <c r="V2201" i="157"/>
  <c r="T1111" i="37" s="1"/>
  <c r="AA2199" i="157"/>
  <c r="Z2199" i="157"/>
  <c r="X2199" i="157"/>
  <c r="V1109" i="37" s="1"/>
  <c r="W2199" i="157"/>
  <c r="U1109" i="37" s="1"/>
  <c r="V2199" i="157"/>
  <c r="T1109" i="37" s="1"/>
  <c r="U2199" i="157"/>
  <c r="AD2199" i="157" s="1"/>
  <c r="T2199" i="157"/>
  <c r="H2258" i="157"/>
  <c r="F1168" i="37" s="1"/>
  <c r="G2192" i="157"/>
  <c r="F2257" i="157"/>
  <c r="V2197" i="157"/>
  <c r="T1107" i="37" s="1"/>
  <c r="T1106" i="37" s="1"/>
  <c r="U2182" i="157"/>
  <c r="AD2182" i="157" s="1"/>
  <c r="T2182" i="157"/>
  <c r="U2201" i="157"/>
  <c r="AD2201" i="157" s="1"/>
  <c r="T2201" i="157"/>
  <c r="H2126" i="157"/>
  <c r="H2198" i="157" s="1"/>
  <c r="F1108" i="37" s="1"/>
  <c r="F2126" i="157"/>
  <c r="P2125" i="157"/>
  <c r="Q2125" i="157" s="1"/>
  <c r="K2125" i="157"/>
  <c r="P2124" i="157"/>
  <c r="Q2124" i="157" s="1"/>
  <c r="K2124" i="157"/>
  <c r="P2123" i="157"/>
  <c r="Q2123" i="157" s="1"/>
  <c r="K2123" i="157"/>
  <c r="P2122" i="157"/>
  <c r="Q2122" i="157" s="1"/>
  <c r="K2122" i="157"/>
  <c r="P2121" i="157"/>
  <c r="Q2121" i="157" s="1"/>
  <c r="K2121" i="157"/>
  <c r="K2120" i="157"/>
  <c r="H2115" i="157"/>
  <c r="F1105" i="37" s="1"/>
  <c r="H2114" i="157"/>
  <c r="F1104" i="37" s="1"/>
  <c r="F2114" i="157"/>
  <c r="F2113" i="157"/>
  <c r="AA2054" i="157"/>
  <c r="Z2054" i="157"/>
  <c r="Y2054" i="157"/>
  <c r="W1044" i="37" s="1"/>
  <c r="W2054" i="157"/>
  <c r="U1044" i="37" s="1"/>
  <c r="V2054" i="157"/>
  <c r="T1044" i="37" s="1"/>
  <c r="W1043" i="37"/>
  <c r="U1043" i="37"/>
  <c r="T1043" i="37"/>
  <c r="AA2052" i="157"/>
  <c r="Z2052" i="157"/>
  <c r="Y2052" i="157"/>
  <c r="W1042" i="37" s="1"/>
  <c r="W2052" i="157"/>
  <c r="U1042" i="37" s="1"/>
  <c r="V2052" i="157"/>
  <c r="T1042" i="37" s="1"/>
  <c r="H2113" i="157"/>
  <c r="F1103" i="37" s="1"/>
  <c r="G2046" i="157"/>
  <c r="F2112" i="157"/>
  <c r="J2043" i="157"/>
  <c r="H2043" i="157"/>
  <c r="F2043" i="157"/>
  <c r="L2042" i="157"/>
  <c r="K2042" i="157"/>
  <c r="G2042" i="157"/>
  <c r="L2041" i="157"/>
  <c r="K2041" i="157"/>
  <c r="K2043" i="157" s="1"/>
  <c r="G2041" i="157"/>
  <c r="H2039" i="157"/>
  <c r="H2109" i="157" s="1"/>
  <c r="F1099" i="37" s="1"/>
  <c r="F2039" i="157"/>
  <c r="L2038" i="157"/>
  <c r="K2038" i="157"/>
  <c r="G2038" i="157"/>
  <c r="L2037" i="157"/>
  <c r="K2037" i="157"/>
  <c r="G2037" i="157"/>
  <c r="L2036" i="157"/>
  <c r="K2036" i="157"/>
  <c r="G2036" i="157"/>
  <c r="G2028" i="157"/>
  <c r="G2027" i="157"/>
  <c r="G2026" i="157"/>
  <c r="H2025" i="157"/>
  <c r="H2102" i="157" s="1"/>
  <c r="F2025" i="157"/>
  <c r="U2015" i="157"/>
  <c r="AD2015" i="157" s="1"/>
  <c r="T2015" i="157"/>
  <c r="U2054" i="157"/>
  <c r="AD2054" i="157" s="1"/>
  <c r="S1043" i="37"/>
  <c r="T2052" i="157"/>
  <c r="H1974" i="157"/>
  <c r="F1974" i="157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G1967" i="157"/>
  <c r="H1962" i="157"/>
  <c r="F972" i="37" s="1"/>
  <c r="H1961" i="157"/>
  <c r="F971" i="37" s="1"/>
  <c r="F1961" i="157"/>
  <c r="F1960" i="157"/>
  <c r="H1957" i="157"/>
  <c r="F967" i="37" s="1"/>
  <c r="F1957" i="157"/>
  <c r="AA1899" i="157"/>
  <c r="Z1899" i="157"/>
  <c r="Y1899" i="157"/>
  <c r="W909" i="37" s="1"/>
  <c r="W1899" i="157"/>
  <c r="U909" i="37" s="1"/>
  <c r="V1899" i="157"/>
  <c r="T909" i="37" s="1"/>
  <c r="AA1898" i="157"/>
  <c r="Z1898" i="157"/>
  <c r="Y1898" i="157"/>
  <c r="W908" i="37" s="1"/>
  <c r="W1898" i="157"/>
  <c r="U908" i="37" s="1"/>
  <c r="V1898" i="157"/>
  <c r="T908" i="37" s="1"/>
  <c r="AA1896" i="157"/>
  <c r="Y1896" i="157"/>
  <c r="W906" i="37" s="1"/>
  <c r="W1896" i="157"/>
  <c r="U906" i="37" s="1"/>
  <c r="V1896" i="157"/>
  <c r="T906" i="37" s="1"/>
  <c r="G1890" i="157"/>
  <c r="H1887" i="157"/>
  <c r="F1887" i="157"/>
  <c r="L1886" i="157"/>
  <c r="K1886" i="157"/>
  <c r="K1887" i="157" s="1"/>
  <c r="G1886" i="157"/>
  <c r="H1884" i="157"/>
  <c r="H1956" i="157" s="1"/>
  <c r="F966" i="37" s="1"/>
  <c r="F1884" i="157"/>
  <c r="L1883" i="157"/>
  <c r="K1883" i="157"/>
  <c r="G1883" i="157"/>
  <c r="L1882" i="157"/>
  <c r="K1882" i="157"/>
  <c r="G1882" i="157"/>
  <c r="L1881" i="157"/>
  <c r="K1881" i="157"/>
  <c r="G1881" i="157"/>
  <c r="G1871" i="157"/>
  <c r="G1872" i="157"/>
  <c r="T1899" i="157"/>
  <c r="U1898" i="157"/>
  <c r="AD1898" i="157" s="1"/>
  <c r="T1898" i="157"/>
  <c r="H1896" i="157"/>
  <c r="F906" i="37" s="1"/>
  <c r="L1816" i="157"/>
  <c r="K1816" i="157"/>
  <c r="I1816" i="157"/>
  <c r="L1815" i="157"/>
  <c r="K1815" i="157"/>
  <c r="I1815" i="157"/>
  <c r="L1814" i="157"/>
  <c r="K1814" i="157"/>
  <c r="I1814" i="157"/>
  <c r="L1813" i="157"/>
  <c r="K1813" i="157"/>
  <c r="I1813" i="157"/>
  <c r="L1812" i="157"/>
  <c r="K1812" i="157"/>
  <c r="I1812" i="157"/>
  <c r="L1811" i="157"/>
  <c r="K1811" i="157"/>
  <c r="I1811" i="157"/>
  <c r="L1810" i="157"/>
  <c r="K1810" i="157"/>
  <c r="I1810" i="157"/>
  <c r="L1809" i="157"/>
  <c r="K1809" i="157"/>
  <c r="I1809" i="157"/>
  <c r="L1808" i="157"/>
  <c r="K1808" i="157"/>
  <c r="G1808" i="157"/>
  <c r="H1802" i="157"/>
  <c r="F903" i="37" s="1"/>
  <c r="H1801" i="157"/>
  <c r="F1801" i="157"/>
  <c r="F1800" i="157"/>
  <c r="H1777" i="157"/>
  <c r="F1777" i="157"/>
  <c r="H1776" i="157"/>
  <c r="F1776" i="157"/>
  <c r="H1775" i="157"/>
  <c r="G1775" i="157"/>
  <c r="E876" i="37" s="1"/>
  <c r="F1775" i="157"/>
  <c r="H1773" i="157"/>
  <c r="F874" i="37" s="1"/>
  <c r="F1338" i="37" s="1"/>
  <c r="F1773" i="157"/>
  <c r="H1767" i="157"/>
  <c r="F1767" i="157"/>
  <c r="H1766" i="157"/>
  <c r="F1766" i="157"/>
  <c r="I1755" i="157"/>
  <c r="G856" i="37" s="1"/>
  <c r="H1755" i="157"/>
  <c r="G1755" i="157"/>
  <c r="E856" i="37" s="1"/>
  <c r="F1755" i="157"/>
  <c r="H1754" i="157"/>
  <c r="F1754" i="157"/>
  <c r="H1747" i="157"/>
  <c r="F1747" i="157"/>
  <c r="H1742" i="157"/>
  <c r="F1742" i="157"/>
  <c r="H1740" i="157"/>
  <c r="F1740" i="157"/>
  <c r="H1738" i="157"/>
  <c r="F1738" i="157"/>
  <c r="AA1736" i="157"/>
  <c r="Z1736" i="157"/>
  <c r="Y1736" i="157"/>
  <c r="W837" i="37" s="1"/>
  <c r="W1736" i="157"/>
  <c r="U837" i="37" s="1"/>
  <c r="V1736" i="157"/>
  <c r="T837" i="37" s="1"/>
  <c r="AA1735" i="157"/>
  <c r="Z1735" i="157"/>
  <c r="Y1735" i="157"/>
  <c r="W836" i="37" s="1"/>
  <c r="W1735" i="157"/>
  <c r="U836" i="37" s="1"/>
  <c r="V1735" i="157"/>
  <c r="T836" i="37" s="1"/>
  <c r="F1735" i="157"/>
  <c r="AA1733" i="157"/>
  <c r="Z1733" i="157"/>
  <c r="Y1733" i="157"/>
  <c r="W834" i="37" s="1"/>
  <c r="W1733" i="157"/>
  <c r="U834" i="37" s="1"/>
  <c r="V1733" i="157"/>
  <c r="T834" i="37" s="1"/>
  <c r="G1727" i="157"/>
  <c r="G1725" i="157"/>
  <c r="H1724" i="157"/>
  <c r="F1724" i="157"/>
  <c r="Z1719" i="157"/>
  <c r="W1719" i="157"/>
  <c r="V1719" i="157"/>
  <c r="T1719" i="157"/>
  <c r="G1714" i="157"/>
  <c r="G1712" i="157"/>
  <c r="H1711" i="157"/>
  <c r="H1710" i="157" s="1"/>
  <c r="F1711" i="157"/>
  <c r="I1704" i="157"/>
  <c r="I1703" i="157"/>
  <c r="H1800" i="157"/>
  <c r="F901" i="37" s="1"/>
  <c r="G1702" i="157"/>
  <c r="F1799" i="157"/>
  <c r="H1797" i="157"/>
  <c r="F898" i="37" s="1"/>
  <c r="L1697" i="157"/>
  <c r="K1697" i="157"/>
  <c r="H1674" i="157"/>
  <c r="F1674" i="157"/>
  <c r="G1672" i="157"/>
  <c r="G1671" i="157"/>
  <c r="U1669" i="157"/>
  <c r="AD1669" i="157" s="1"/>
  <c r="T1669" i="157"/>
  <c r="H1753" i="157"/>
  <c r="I1626" i="157"/>
  <c r="I1742" i="157" s="1"/>
  <c r="G843" i="37" s="1"/>
  <c r="G1740" i="157"/>
  <c r="E841" i="37" s="1"/>
  <c r="U1736" i="157"/>
  <c r="AD1736" i="157" s="1"/>
  <c r="T1736" i="157"/>
  <c r="U1735" i="157"/>
  <c r="AD1735" i="157" s="1"/>
  <c r="U1733" i="157"/>
  <c r="AD1733" i="157" s="1"/>
  <c r="H1733" i="157"/>
  <c r="F834" i="37" s="1"/>
  <c r="F1617" i="157"/>
  <c r="L1616" i="157"/>
  <c r="K1616" i="157"/>
  <c r="I1616" i="157"/>
  <c r="L1615" i="157"/>
  <c r="K1615" i="157"/>
  <c r="I1615" i="157"/>
  <c r="L1614" i="157"/>
  <c r="K1614" i="157"/>
  <c r="I1614" i="157"/>
  <c r="L1613" i="157"/>
  <c r="K1613" i="157"/>
  <c r="I1613" i="157"/>
  <c r="L1612" i="157"/>
  <c r="K1612" i="157"/>
  <c r="I1612" i="157"/>
  <c r="L1611" i="157"/>
  <c r="K1611" i="157"/>
  <c r="I1611" i="157"/>
  <c r="L1610" i="157"/>
  <c r="K1610" i="157"/>
  <c r="I1610" i="157"/>
  <c r="L1609" i="157"/>
  <c r="K1609" i="157"/>
  <c r="G1609" i="157"/>
  <c r="L1608" i="157"/>
  <c r="K1608" i="157"/>
  <c r="H1603" i="157"/>
  <c r="F831" i="37" s="1"/>
  <c r="H1602" i="157"/>
  <c r="F830" i="37" s="1"/>
  <c r="F1602" i="157"/>
  <c r="F1601" i="157"/>
  <c r="AA1540" i="157"/>
  <c r="Z1540" i="157"/>
  <c r="W1540" i="157"/>
  <c r="U768" i="37" s="1"/>
  <c r="V1540" i="157"/>
  <c r="T768" i="37" s="1"/>
  <c r="AA1539" i="157"/>
  <c r="Z1539" i="157"/>
  <c r="W1539" i="157"/>
  <c r="U767" i="37" s="1"/>
  <c r="V1539" i="157"/>
  <c r="T767" i="37" s="1"/>
  <c r="AA1537" i="157"/>
  <c r="W1537" i="157"/>
  <c r="U765" i="37" s="1"/>
  <c r="V1537" i="157"/>
  <c r="T765" i="37" s="1"/>
  <c r="G1532" i="157"/>
  <c r="G1531" i="157"/>
  <c r="F1600" i="157"/>
  <c r="H1528" i="157"/>
  <c r="H1598" i="157" s="1"/>
  <c r="F826" i="37" s="1"/>
  <c r="F1528" i="157"/>
  <c r="L1527" i="157"/>
  <c r="K1527" i="157"/>
  <c r="G1527" i="157"/>
  <c r="H1525" i="157"/>
  <c r="H1597" i="157" s="1"/>
  <c r="F825" i="37" s="1"/>
  <c r="F1525" i="157"/>
  <c r="L1524" i="157"/>
  <c r="K1524" i="157"/>
  <c r="G1524" i="157"/>
  <c r="L1523" i="157"/>
  <c r="K1523" i="157"/>
  <c r="G1523" i="157"/>
  <c r="L1522" i="157"/>
  <c r="K1522" i="157"/>
  <c r="G1522" i="157"/>
  <c r="L1521" i="157"/>
  <c r="K1521" i="157"/>
  <c r="G1521" i="157"/>
  <c r="W1534" i="157"/>
  <c r="W1535" i="157" s="1"/>
  <c r="G1513" i="157"/>
  <c r="G1512" i="157"/>
  <c r="G1511" i="157"/>
  <c r="G1509" i="157"/>
  <c r="U1508" i="157"/>
  <c r="AD1508" i="157" s="1"/>
  <c r="T1508" i="157"/>
  <c r="G1508" i="157"/>
  <c r="H1507" i="157"/>
  <c r="H1588" i="157" s="1"/>
  <c r="F1507" i="157"/>
  <c r="T1540" i="157"/>
  <c r="U1539" i="157"/>
  <c r="AD1539" i="157" s="1"/>
  <c r="T1539" i="157"/>
  <c r="H1456" i="157"/>
  <c r="H1537" i="157" s="1"/>
  <c r="F765" i="37" s="1"/>
  <c r="F1456" i="157"/>
  <c r="L1455" i="157"/>
  <c r="K1455" i="157"/>
  <c r="I1455" i="157"/>
  <c r="L1454" i="157"/>
  <c r="K1454" i="157"/>
  <c r="I1454" i="157"/>
  <c r="L1453" i="157"/>
  <c r="K1453" i="157"/>
  <c r="I1453" i="157"/>
  <c r="L1452" i="157"/>
  <c r="K1452" i="157"/>
  <c r="I1452" i="157"/>
  <c r="L1451" i="157"/>
  <c r="K1451" i="157"/>
  <c r="I1451" i="157"/>
  <c r="L1450" i="157"/>
  <c r="K1450" i="157"/>
  <c r="I1450" i="157"/>
  <c r="L1449" i="157"/>
  <c r="K1449" i="157"/>
  <c r="I1449" i="157"/>
  <c r="L1448" i="157"/>
  <c r="K1448" i="157"/>
  <c r="I1448" i="157"/>
  <c r="L1447" i="157"/>
  <c r="K1447" i="157"/>
  <c r="I1447" i="157"/>
  <c r="L1446" i="157"/>
  <c r="K1446" i="157"/>
  <c r="G1446" i="157"/>
  <c r="H1441" i="157"/>
  <c r="H1440" i="157"/>
  <c r="F1440" i="157"/>
  <c r="F1439" i="157"/>
  <c r="AA1378" i="157"/>
  <c r="Z1378" i="157"/>
  <c r="W1378" i="157"/>
  <c r="U557" i="37" s="1"/>
  <c r="V1378" i="157"/>
  <c r="T557" i="37" s="1"/>
  <c r="AA1377" i="157"/>
  <c r="Z1377" i="157"/>
  <c r="W1377" i="157"/>
  <c r="U556" i="37" s="1"/>
  <c r="V1377" i="157"/>
  <c r="T556" i="37" s="1"/>
  <c r="AA1375" i="157"/>
  <c r="Z1375" i="157"/>
  <c r="W1375" i="157"/>
  <c r="U554" i="37" s="1"/>
  <c r="V1375" i="157"/>
  <c r="T554" i="37" s="1"/>
  <c r="G1370" i="157"/>
  <c r="H1439" i="157"/>
  <c r="H1438" i="157"/>
  <c r="F1438" i="157"/>
  <c r="H1436" i="157"/>
  <c r="F1366" i="157"/>
  <c r="L1363" i="157"/>
  <c r="K1363" i="157"/>
  <c r="L1365" i="157"/>
  <c r="K1365" i="157"/>
  <c r="G1365" i="157"/>
  <c r="L1364" i="157"/>
  <c r="K1364" i="157"/>
  <c r="G1364" i="157"/>
  <c r="F1361" i="157"/>
  <c r="L1360" i="157"/>
  <c r="K1360" i="157"/>
  <c r="G1360" i="157"/>
  <c r="L1359" i="157"/>
  <c r="K1359" i="157"/>
  <c r="G1359" i="157"/>
  <c r="L1358" i="157"/>
  <c r="K1358" i="157"/>
  <c r="G1358" i="157"/>
  <c r="W1372" i="157"/>
  <c r="H1427" i="157"/>
  <c r="U1336" i="157"/>
  <c r="AD1336" i="157" s="1"/>
  <c r="T1336" i="157"/>
  <c r="U1378" i="157"/>
  <c r="AD1378" i="157" s="1"/>
  <c r="T1378" i="157"/>
  <c r="T1377" i="157"/>
  <c r="U1375" i="157"/>
  <c r="AD1375" i="157" s="1"/>
  <c r="T1375" i="157"/>
  <c r="H1295" i="157"/>
  <c r="H1375" i="157" s="1"/>
  <c r="F554" i="37" s="1"/>
  <c r="F1295" i="157"/>
  <c r="L1294" i="157"/>
  <c r="K1294" i="157"/>
  <c r="G1294" i="157"/>
  <c r="L1293" i="157"/>
  <c r="K1293" i="157"/>
  <c r="G1293" i="157"/>
  <c r="L1292" i="157"/>
  <c r="K1292" i="157"/>
  <c r="G1292" i="157"/>
  <c r="L1291" i="157"/>
  <c r="K1291" i="157"/>
  <c r="G1291" i="157"/>
  <c r="H1287" i="157"/>
  <c r="F483" i="37" s="1"/>
  <c r="H1286" i="157"/>
  <c r="F482" i="37" s="1"/>
  <c r="F1286" i="157"/>
  <c r="F1285" i="157"/>
  <c r="Q1274" i="157"/>
  <c r="O470" i="37" s="1"/>
  <c r="P1274" i="157"/>
  <c r="N470" i="37" s="1"/>
  <c r="O1274" i="157"/>
  <c r="M470" i="37" s="1"/>
  <c r="M1274" i="157"/>
  <c r="K470" i="37" s="1"/>
  <c r="L1274" i="157"/>
  <c r="J470" i="37" s="1"/>
  <c r="K1274" i="157"/>
  <c r="I470" i="37" s="1"/>
  <c r="J1274" i="157"/>
  <c r="H470" i="37" s="1"/>
  <c r="AA1221" i="157"/>
  <c r="Y417" i="37" s="1"/>
  <c r="Z1221" i="157"/>
  <c r="X417" i="37" s="1"/>
  <c r="Y1221" i="157"/>
  <c r="W417" i="37" s="1"/>
  <c r="W1221" i="157"/>
  <c r="U417" i="37" s="1"/>
  <c r="V1221" i="157"/>
  <c r="T417" i="37" s="1"/>
  <c r="AA1220" i="157"/>
  <c r="Y416" i="37" s="1"/>
  <c r="Z1220" i="157"/>
  <c r="X416" i="37" s="1"/>
  <c r="Y1220" i="157"/>
  <c r="W416" i="37" s="1"/>
  <c r="W1220" i="157"/>
  <c r="U416" i="37" s="1"/>
  <c r="V1220" i="157"/>
  <c r="T416" i="37" s="1"/>
  <c r="AA1218" i="157"/>
  <c r="Y414" i="37" s="1"/>
  <c r="Z1218" i="157"/>
  <c r="X414" i="37" s="1"/>
  <c r="Y1218" i="157"/>
  <c r="W414" i="37" s="1"/>
  <c r="W1218" i="157"/>
  <c r="U414" i="37" s="1"/>
  <c r="V1218" i="157"/>
  <c r="T414" i="37" s="1"/>
  <c r="H1285" i="157"/>
  <c r="F481" i="37" s="1"/>
  <c r="G1285" i="157"/>
  <c r="H1282" i="157"/>
  <c r="F478" i="37" s="1"/>
  <c r="F1209" i="157"/>
  <c r="L1208" i="157"/>
  <c r="K1208" i="157"/>
  <c r="G1208" i="157"/>
  <c r="L1207" i="157"/>
  <c r="K1207" i="157"/>
  <c r="G1207" i="157"/>
  <c r="L1206" i="157"/>
  <c r="K1206" i="157"/>
  <c r="G1206" i="157"/>
  <c r="H1204" i="157"/>
  <c r="H1281" i="157" s="1"/>
  <c r="F477" i="37" s="1"/>
  <c r="F1204" i="157"/>
  <c r="L1203" i="157"/>
  <c r="K1203" i="157"/>
  <c r="G1203" i="157"/>
  <c r="L1202" i="157"/>
  <c r="K1202" i="157"/>
  <c r="G1202" i="157"/>
  <c r="L1201" i="157"/>
  <c r="K1201" i="157"/>
  <c r="G1201" i="157"/>
  <c r="L1200" i="157"/>
  <c r="K1200" i="157"/>
  <c r="G1200" i="157"/>
  <c r="H1190" i="157"/>
  <c r="H1274" i="157" s="1"/>
  <c r="U1186" i="157"/>
  <c r="AD1186" i="157" s="1"/>
  <c r="T1186" i="157"/>
  <c r="U1220" i="157"/>
  <c r="AD1220" i="157" s="1"/>
  <c r="T1220" i="157"/>
  <c r="T1218" i="157"/>
  <c r="H1133" i="157"/>
  <c r="F1133" i="157"/>
  <c r="L1132" i="157"/>
  <c r="K1132" i="157"/>
  <c r="I1132" i="157"/>
  <c r="L1131" i="157"/>
  <c r="K1131" i="157"/>
  <c r="I1131" i="157"/>
  <c r="L1130" i="157"/>
  <c r="K1130" i="157"/>
  <c r="I1130" i="157"/>
  <c r="L1129" i="157"/>
  <c r="K1129" i="157"/>
  <c r="I1129" i="157"/>
  <c r="L1128" i="157"/>
  <c r="K1128" i="157"/>
  <c r="I1128" i="157"/>
  <c r="L1127" i="157"/>
  <c r="K1127" i="157"/>
  <c r="I1127" i="157"/>
  <c r="L1126" i="157"/>
  <c r="K1126" i="157"/>
  <c r="I1126" i="157"/>
  <c r="L1125" i="157"/>
  <c r="K1125" i="157"/>
  <c r="G1133" i="157"/>
  <c r="H1121" i="157"/>
  <c r="F411" i="37" s="1"/>
  <c r="H1120" i="157"/>
  <c r="F410" i="37" s="1"/>
  <c r="F1120" i="157"/>
  <c r="F1119" i="157"/>
  <c r="H1117" i="157"/>
  <c r="F407" i="37" s="1"/>
  <c r="F1117" i="157"/>
  <c r="F1101" i="157"/>
  <c r="F1100" i="157"/>
  <c r="H1099" i="157"/>
  <c r="F389" i="37" s="1"/>
  <c r="F1099" i="157"/>
  <c r="AA1052" i="157"/>
  <c r="Z1052" i="157"/>
  <c r="Y1052" i="157"/>
  <c r="W1052" i="157"/>
  <c r="V1052" i="157"/>
  <c r="AA1051" i="157"/>
  <c r="Z1051" i="157"/>
  <c r="Y1051" i="157"/>
  <c r="W341" i="37" s="1"/>
  <c r="W1051" i="157"/>
  <c r="U341" i="37" s="1"/>
  <c r="V1051" i="157"/>
  <c r="T341" i="37" s="1"/>
  <c r="AA1048" i="157"/>
  <c r="Z1048" i="157"/>
  <c r="Y1048" i="157"/>
  <c r="W338" i="37" s="1"/>
  <c r="W1048" i="157"/>
  <c r="U338" i="37" s="1"/>
  <c r="V1048" i="157"/>
  <c r="T338" i="37" s="1"/>
  <c r="H1042" i="157"/>
  <c r="H1043" i="157" s="1"/>
  <c r="F1042" i="157"/>
  <c r="L1041" i="157"/>
  <c r="K1041" i="157"/>
  <c r="G1041" i="157"/>
  <c r="L1040" i="157"/>
  <c r="K1040" i="157"/>
  <c r="G1040" i="157"/>
  <c r="L1039" i="157"/>
  <c r="K1039" i="157"/>
  <c r="G1039" i="157"/>
  <c r="G1028" i="157"/>
  <c r="G1027" i="157"/>
  <c r="G1026" i="157"/>
  <c r="U1024" i="157"/>
  <c r="AD1024" i="157" s="1"/>
  <c r="T1024" i="157"/>
  <c r="G1024" i="157"/>
  <c r="F1098" i="157"/>
  <c r="U969" i="157"/>
  <c r="AD969" i="157" s="1"/>
  <c r="T969" i="157"/>
  <c r="L969" i="157"/>
  <c r="K969" i="157"/>
  <c r="G969" i="157"/>
  <c r="U968" i="157"/>
  <c r="AD968" i="157" s="1"/>
  <c r="T968" i="157"/>
  <c r="L968" i="157"/>
  <c r="K968" i="157"/>
  <c r="G968" i="157"/>
  <c r="L966" i="157"/>
  <c r="K966" i="157"/>
  <c r="G966" i="157"/>
  <c r="H1119" i="157"/>
  <c r="F409" i="37" s="1"/>
  <c r="G1119" i="157"/>
  <c r="F1118" i="157"/>
  <c r="H956" i="157"/>
  <c r="F956" i="157"/>
  <c r="L955" i="157"/>
  <c r="K955" i="157"/>
  <c r="G955" i="157"/>
  <c r="L951" i="157"/>
  <c r="K951" i="157"/>
  <c r="L950" i="157"/>
  <c r="K950" i="157"/>
  <c r="G950" i="157"/>
  <c r="Z962" i="157"/>
  <c r="Z963" i="157" s="1"/>
  <c r="Y962" i="157"/>
  <c r="Y963" i="157" s="1"/>
  <c r="W962" i="157"/>
  <c r="W963" i="157" s="1"/>
  <c r="V962" i="157"/>
  <c r="V963" i="157" s="1"/>
  <c r="I942" i="157"/>
  <c r="I940" i="157"/>
  <c r="I941" i="157"/>
  <c r="I932" i="157"/>
  <c r="U916" i="157"/>
  <c r="AD916" i="157" s="1"/>
  <c r="T916" i="157"/>
  <c r="I880" i="157"/>
  <c r="I1056" i="157" s="1"/>
  <c r="G346" i="37" s="1"/>
  <c r="T1052" i="157"/>
  <c r="H874" i="157"/>
  <c r="F874" i="157"/>
  <c r="L873" i="157"/>
  <c r="K873" i="157"/>
  <c r="G873" i="157"/>
  <c r="L872" i="157"/>
  <c r="K872" i="157"/>
  <c r="G872" i="157"/>
  <c r="L871" i="157"/>
  <c r="K871" i="157"/>
  <c r="G871" i="157"/>
  <c r="L870" i="157"/>
  <c r="K870" i="157"/>
  <c r="G870" i="157"/>
  <c r="L869" i="157"/>
  <c r="K869" i="157"/>
  <c r="G869" i="157"/>
  <c r="L868" i="157"/>
  <c r="K868" i="157"/>
  <c r="G868" i="157"/>
  <c r="L867" i="157"/>
  <c r="K867" i="157"/>
  <c r="G867" i="157"/>
  <c r="L866" i="157"/>
  <c r="K866" i="157"/>
  <c r="G866" i="157"/>
  <c r="L865" i="157"/>
  <c r="K865" i="157"/>
  <c r="G865" i="157"/>
  <c r="L864" i="157"/>
  <c r="K864" i="157"/>
  <c r="G864" i="157"/>
  <c r="L863" i="157"/>
  <c r="K863" i="157"/>
  <c r="G863" i="157"/>
  <c r="J826" i="157"/>
  <c r="Z826" i="157"/>
  <c r="Z828" i="157" s="1"/>
  <c r="W826" i="157"/>
  <c r="W828" i="157" s="1"/>
  <c r="V826" i="157"/>
  <c r="V828" i="157" s="1"/>
  <c r="U824" i="157"/>
  <c r="AD824" i="157" s="1"/>
  <c r="T824" i="157"/>
  <c r="G821" i="157"/>
  <c r="H820" i="157"/>
  <c r="F820" i="157"/>
  <c r="H819" i="157"/>
  <c r="H838" i="157" s="1"/>
  <c r="F183" i="37" s="1"/>
  <c r="F819" i="157"/>
  <c r="G818" i="157"/>
  <c r="H817" i="157"/>
  <c r="H833" i="157" s="1"/>
  <c r="F817" i="157"/>
  <c r="W173" i="37"/>
  <c r="W172" i="37" s="1"/>
  <c r="W94" i="37"/>
  <c r="U94" i="37"/>
  <c r="T94" i="37"/>
  <c r="H728" i="157"/>
  <c r="F728" i="157"/>
  <c r="G727" i="157"/>
  <c r="G726" i="157"/>
  <c r="G725" i="157"/>
  <c r="AA723" i="157"/>
  <c r="Z723" i="157"/>
  <c r="W723" i="157"/>
  <c r="V723" i="157"/>
  <c r="Y722" i="157"/>
  <c r="Y801" i="157" s="1"/>
  <c r="Y802" i="157" s="1"/>
  <c r="W163" i="37" s="1"/>
  <c r="W722" i="157"/>
  <c r="W801" i="157" s="1"/>
  <c r="W802" i="157" s="1"/>
  <c r="U163" i="37" s="1"/>
  <c r="V722" i="157"/>
  <c r="V801" i="157" s="1"/>
  <c r="V802" i="157" s="1"/>
  <c r="T163" i="37" s="1"/>
  <c r="G721" i="157"/>
  <c r="G720" i="157"/>
  <c r="H719" i="157"/>
  <c r="F719" i="157"/>
  <c r="H717" i="157"/>
  <c r="F717" i="157"/>
  <c r="L716" i="157"/>
  <c r="K716" i="157"/>
  <c r="G716" i="157"/>
  <c r="H714" i="157"/>
  <c r="F714" i="157"/>
  <c r="L713" i="157"/>
  <c r="K713" i="157"/>
  <c r="G713" i="157"/>
  <c r="U708" i="157"/>
  <c r="AD708" i="157" s="1"/>
  <c r="H706" i="157"/>
  <c r="F706" i="157"/>
  <c r="U705" i="157"/>
  <c r="AD705" i="157" s="1"/>
  <c r="L705" i="157"/>
  <c r="K705" i="157"/>
  <c r="G705" i="157"/>
  <c r="Z709" i="157"/>
  <c r="Z710" i="157" s="1"/>
  <c r="W709" i="157"/>
  <c r="W710" i="157" s="1"/>
  <c r="V709" i="157"/>
  <c r="V710" i="157" s="1"/>
  <c r="G695" i="157"/>
  <c r="G694" i="157"/>
  <c r="H693" i="157"/>
  <c r="F693" i="157"/>
  <c r="H690" i="157"/>
  <c r="G690" i="157"/>
  <c r="F690" i="157"/>
  <c r="T643" i="157"/>
  <c r="H643" i="157"/>
  <c r="F643" i="157"/>
  <c r="L642" i="157"/>
  <c r="K642" i="157"/>
  <c r="G642" i="157"/>
  <c r="AA638" i="157"/>
  <c r="Z638" i="157"/>
  <c r="W638" i="157"/>
  <c r="V638" i="157"/>
  <c r="G636" i="157"/>
  <c r="H635" i="157"/>
  <c r="F635" i="157"/>
  <c r="H634" i="157"/>
  <c r="F634" i="157"/>
  <c r="Z631" i="157"/>
  <c r="W631" i="157"/>
  <c r="V631" i="157"/>
  <c r="G625" i="157"/>
  <c r="H629" i="157"/>
  <c r="G623" i="157"/>
  <c r="H622" i="157"/>
  <c r="F622" i="157"/>
  <c r="J615" i="157"/>
  <c r="H615" i="157"/>
  <c r="F615" i="157"/>
  <c r="U613" i="157"/>
  <c r="AD613" i="157" s="1"/>
  <c r="L613" i="157"/>
  <c r="L614" i="157" s="1"/>
  <c r="K613" i="157"/>
  <c r="K614" i="157" s="1"/>
  <c r="G613" i="157"/>
  <c r="Z616" i="157"/>
  <c r="Z617" i="157" s="1"/>
  <c r="Y616" i="157"/>
  <c r="Y617" i="157" s="1"/>
  <c r="W616" i="157"/>
  <c r="W617" i="157" s="1"/>
  <c r="V616" i="157"/>
  <c r="V617" i="157" s="1"/>
  <c r="G603" i="157"/>
  <c r="U598" i="157"/>
  <c r="AD598" i="157" s="1"/>
  <c r="T598" i="157"/>
  <c r="Z551" i="157"/>
  <c r="V551" i="157"/>
  <c r="T549" i="157"/>
  <c r="H549" i="157"/>
  <c r="F549" i="157"/>
  <c r="T548" i="157"/>
  <c r="T547" i="157"/>
  <c r="T546" i="157"/>
  <c r="T545" i="157"/>
  <c r="T544" i="157"/>
  <c r="T543" i="157"/>
  <c r="T540" i="157"/>
  <c r="T539" i="157"/>
  <c r="T538" i="157"/>
  <c r="T537" i="157"/>
  <c r="T536" i="157"/>
  <c r="T535" i="157"/>
  <c r="T530" i="157"/>
  <c r="T529" i="157"/>
  <c r="T528" i="157"/>
  <c r="T526" i="157"/>
  <c r="T524" i="157"/>
  <c r="T521" i="157"/>
  <c r="T520" i="157"/>
  <c r="T518" i="157"/>
  <c r="T514" i="157"/>
  <c r="T513" i="157"/>
  <c r="T512" i="157"/>
  <c r="T511" i="157"/>
  <c r="T509" i="157"/>
  <c r="T507" i="157"/>
  <c r="G507" i="157"/>
  <c r="H506" i="157"/>
  <c r="F506" i="157"/>
  <c r="T505" i="157"/>
  <c r="T504" i="157"/>
  <c r="T502" i="157"/>
  <c r="G502" i="157"/>
  <c r="T501" i="157"/>
  <c r="H501" i="157"/>
  <c r="F501" i="157"/>
  <c r="F499" i="157" s="1"/>
  <c r="T500" i="157"/>
  <c r="G500" i="157"/>
  <c r="T499" i="157"/>
  <c r="T495" i="157"/>
  <c r="G495" i="157"/>
  <c r="T494" i="157"/>
  <c r="T493" i="157"/>
  <c r="G493" i="157"/>
  <c r="T492" i="157"/>
  <c r="G492" i="157"/>
  <c r="T491" i="157"/>
  <c r="G491" i="157"/>
  <c r="T490" i="157"/>
  <c r="G490" i="157"/>
  <c r="T489" i="157"/>
  <c r="H489" i="157"/>
  <c r="H486" i="157" s="1"/>
  <c r="F489" i="157"/>
  <c r="T487" i="157"/>
  <c r="G487" i="157"/>
  <c r="T479" i="157"/>
  <c r="T478" i="157"/>
  <c r="T477" i="157"/>
  <c r="U474" i="157"/>
  <c r="AD474" i="157" s="1"/>
  <c r="T474" i="157"/>
  <c r="T472" i="157"/>
  <c r="H472" i="157"/>
  <c r="F472" i="157"/>
  <c r="T471" i="157"/>
  <c r="L471" i="157"/>
  <c r="K471" i="157"/>
  <c r="G471" i="157"/>
  <c r="L470" i="157"/>
  <c r="K470" i="157"/>
  <c r="G470" i="157"/>
  <c r="H468" i="157"/>
  <c r="F468" i="157"/>
  <c r="L467" i="157"/>
  <c r="K467" i="157"/>
  <c r="G467" i="157"/>
  <c r="Z475" i="157"/>
  <c r="Z476" i="157" s="1"/>
  <c r="Y475" i="157"/>
  <c r="Y476" i="157" s="1"/>
  <c r="W475" i="157"/>
  <c r="W476" i="157" s="1"/>
  <c r="H443" i="157"/>
  <c r="F443" i="157"/>
  <c r="G442" i="157"/>
  <c r="G441" i="157"/>
  <c r="U435" i="157"/>
  <c r="AD435" i="157" s="1"/>
  <c r="T435" i="157"/>
  <c r="G433" i="157"/>
  <c r="G418" i="157"/>
  <c r="G405" i="157"/>
  <c r="G404" i="157"/>
  <c r="G403" i="157"/>
  <c r="H399" i="157"/>
  <c r="F399" i="157"/>
  <c r="L398" i="157"/>
  <c r="K398" i="157"/>
  <c r="G398" i="157"/>
  <c r="L397" i="157"/>
  <c r="K397" i="157"/>
  <c r="G397" i="157"/>
  <c r="L396" i="157"/>
  <c r="K396" i="157"/>
  <c r="G396" i="157"/>
  <c r="L395" i="157"/>
  <c r="K395" i="157"/>
  <c r="G395" i="157"/>
  <c r="L394" i="157"/>
  <c r="K394" i="157"/>
  <c r="G394" i="157"/>
  <c r="L393" i="157"/>
  <c r="K393" i="157"/>
  <c r="G393" i="157"/>
  <c r="U388" i="157"/>
  <c r="AD388" i="157" s="1"/>
  <c r="H386" i="157"/>
  <c r="H387" i="157" s="1"/>
  <c r="F386" i="157"/>
  <c r="L385" i="157"/>
  <c r="K385" i="157"/>
  <c r="G385" i="157"/>
  <c r="L384" i="157"/>
  <c r="K384" i="157"/>
  <c r="G384" i="157"/>
  <c r="Y389" i="157"/>
  <c r="W389" i="157"/>
  <c r="V389" i="157"/>
  <c r="H381" i="157"/>
  <c r="F381" i="157"/>
  <c r="U380" i="157"/>
  <c r="AD380" i="157" s="1"/>
  <c r="T380" i="157"/>
  <c r="U376" i="157"/>
  <c r="AD376" i="157" s="1"/>
  <c r="T376" i="157"/>
  <c r="G372" i="157"/>
  <c r="H371" i="157"/>
  <c r="F371" i="157"/>
  <c r="G370" i="157"/>
  <c r="G366" i="157"/>
  <c r="H365" i="157"/>
  <c r="H380" i="157" s="1"/>
  <c r="F365" i="157"/>
  <c r="G364" i="157"/>
  <c r="G360" i="157"/>
  <c r="H359" i="157"/>
  <c r="H357" i="157" s="1"/>
  <c r="H378" i="157" s="1"/>
  <c r="F359" i="157"/>
  <c r="H354" i="157"/>
  <c r="F354" i="157"/>
  <c r="L353" i="157"/>
  <c r="K353" i="157"/>
  <c r="G353" i="157"/>
  <c r="L352" i="157"/>
  <c r="K352" i="157"/>
  <c r="G352" i="157"/>
  <c r="L351" i="157"/>
  <c r="K351" i="157"/>
  <c r="G351" i="157"/>
  <c r="U346" i="157"/>
  <c r="AD346" i="157" s="1"/>
  <c r="H344" i="157"/>
  <c r="F344" i="157"/>
  <c r="L343" i="157"/>
  <c r="K343" i="157"/>
  <c r="G343" i="157"/>
  <c r="L342" i="157"/>
  <c r="K342" i="157"/>
  <c r="G342" i="157"/>
  <c r="L341" i="157"/>
  <c r="K341" i="157"/>
  <c r="G341" i="157"/>
  <c r="L340" i="157"/>
  <c r="K340" i="157"/>
  <c r="G340" i="157"/>
  <c r="L339" i="157"/>
  <c r="K339" i="157"/>
  <c r="G339" i="157"/>
  <c r="L338" i="157"/>
  <c r="K338" i="157"/>
  <c r="G338" i="157"/>
  <c r="F336" i="157"/>
  <c r="L335" i="157"/>
  <c r="K335" i="157"/>
  <c r="G335" i="157"/>
  <c r="L334" i="157"/>
  <c r="K334" i="157"/>
  <c r="G334" i="157"/>
  <c r="L333" i="157"/>
  <c r="K333" i="157"/>
  <c r="G333" i="157"/>
  <c r="L332" i="157"/>
  <c r="K332" i="157"/>
  <c r="G332" i="157"/>
  <c r="L331" i="157"/>
  <c r="K331" i="157"/>
  <c r="G331" i="157"/>
  <c r="Z347" i="157"/>
  <c r="Z348" i="157" s="1"/>
  <c r="Y347" i="157"/>
  <c r="Y348" i="157" s="1"/>
  <c r="H323" i="157"/>
  <c r="F323" i="157"/>
  <c r="G322" i="157"/>
  <c r="G321" i="157"/>
  <c r="G320" i="157"/>
  <c r="G319" i="157"/>
  <c r="G305" i="157"/>
  <c r="W347" i="157"/>
  <c r="W348" i="157" s="1"/>
  <c r="H304" i="157"/>
  <c r="F304" i="157"/>
  <c r="G303" i="157"/>
  <c r="G302" i="157"/>
  <c r="G297" i="157"/>
  <c r="H327" i="157"/>
  <c r="H329" i="157" s="1"/>
  <c r="G249" i="157"/>
  <c r="H248" i="157"/>
  <c r="F248" i="157"/>
  <c r="L247" i="157"/>
  <c r="K247" i="157"/>
  <c r="L246" i="157"/>
  <c r="K246" i="157"/>
  <c r="I246" i="157"/>
  <c r="L245" i="157"/>
  <c r="K245" i="157"/>
  <c r="I245" i="157"/>
  <c r="L244" i="157"/>
  <c r="K244" i="157"/>
  <c r="I244" i="157"/>
  <c r="L243" i="157"/>
  <c r="K243" i="157"/>
  <c r="I243" i="157"/>
  <c r="L242" i="157"/>
  <c r="K242" i="157"/>
  <c r="L241" i="157"/>
  <c r="K241" i="157"/>
  <c r="I241" i="157"/>
  <c r="L240" i="157"/>
  <c r="K240" i="157"/>
  <c r="I240" i="157"/>
  <c r="L239" i="157"/>
  <c r="K239" i="157"/>
  <c r="L238" i="157"/>
  <c r="K238" i="157"/>
  <c r="I238" i="157"/>
  <c r="L237" i="157"/>
  <c r="K237" i="157"/>
  <c r="L236" i="157"/>
  <c r="K236" i="157"/>
  <c r="I236" i="157"/>
  <c r="L235" i="157"/>
  <c r="K235" i="157"/>
  <c r="L234" i="157"/>
  <c r="K234" i="157"/>
  <c r="G234" i="157"/>
  <c r="U228" i="157"/>
  <c r="AD228" i="157" s="1"/>
  <c r="H226" i="157"/>
  <c r="F226" i="157"/>
  <c r="L225" i="157"/>
  <c r="K225" i="157"/>
  <c r="G225" i="157"/>
  <c r="L224" i="157"/>
  <c r="K224" i="157"/>
  <c r="G224" i="157"/>
  <c r="L223" i="157"/>
  <c r="K223" i="157"/>
  <c r="G223" i="157"/>
  <c r="H221" i="157"/>
  <c r="F221" i="157"/>
  <c r="L220" i="157"/>
  <c r="K220" i="157"/>
  <c r="G220" i="157"/>
  <c r="L219" i="157"/>
  <c r="K219" i="157"/>
  <c r="G219" i="157"/>
  <c r="L218" i="157"/>
  <c r="K218" i="157"/>
  <c r="G218" i="157"/>
  <c r="Z229" i="157"/>
  <c r="Z230" i="157" s="1"/>
  <c r="Y229" i="157"/>
  <c r="Y230" i="157" s="1"/>
  <c r="V229" i="157"/>
  <c r="V230" i="157" s="1"/>
  <c r="G210" i="157"/>
  <c r="G209" i="157"/>
  <c r="G208" i="157"/>
  <c r="G205" i="157"/>
  <c r="H204" i="157"/>
  <c r="F204" i="157"/>
  <c r="G203" i="157"/>
  <c r="H153" i="157"/>
  <c r="F153" i="157"/>
  <c r="L152" i="157"/>
  <c r="K152" i="157"/>
  <c r="G152" i="157"/>
  <c r="L151" i="157"/>
  <c r="K151" i="157"/>
  <c r="G151" i="157"/>
  <c r="L150" i="157"/>
  <c r="K150" i="157"/>
  <c r="G150" i="157"/>
  <c r="L149" i="157"/>
  <c r="K149" i="157"/>
  <c r="G149" i="157"/>
  <c r="L136" i="157"/>
  <c r="K136" i="157"/>
  <c r="G136" i="157"/>
  <c r="L135" i="157"/>
  <c r="K135" i="157"/>
  <c r="G135" i="157"/>
  <c r="L133" i="157"/>
  <c r="K133" i="157"/>
  <c r="G133" i="157"/>
  <c r="L131" i="157"/>
  <c r="K131" i="157"/>
  <c r="G131" i="157"/>
  <c r="L130" i="157"/>
  <c r="K130" i="157"/>
  <c r="G130" i="157"/>
  <c r="L119" i="157"/>
  <c r="K119" i="157"/>
  <c r="G128" i="157"/>
  <c r="H106" i="157"/>
  <c r="F106" i="157"/>
  <c r="G105" i="157"/>
  <c r="G104" i="157"/>
  <c r="G103" i="157"/>
  <c r="G102" i="157"/>
  <c r="G95" i="157"/>
  <c r="G93" i="157"/>
  <c r="G91" i="157"/>
  <c r="F90" i="157"/>
  <c r="G85" i="157"/>
  <c r="H84" i="157"/>
  <c r="F84" i="157"/>
  <c r="G83" i="157"/>
  <c r="W80" i="157"/>
  <c r="V80" i="157"/>
  <c r="U73" i="157"/>
  <c r="AD73" i="157" s="1"/>
  <c r="T73" i="157"/>
  <c r="G32" i="157"/>
  <c r="H31" i="157"/>
  <c r="F31" i="157"/>
  <c r="K30" i="157"/>
  <c r="L29" i="157"/>
  <c r="K29" i="157"/>
  <c r="L28" i="157"/>
  <c r="M28" i="157" s="1"/>
  <c r="K28" i="157"/>
  <c r="L27" i="157"/>
  <c r="K27" i="157"/>
  <c r="L26" i="157"/>
  <c r="K26" i="157"/>
  <c r="L25" i="157"/>
  <c r="K25" i="157"/>
  <c r="L23" i="157"/>
  <c r="K23" i="157"/>
  <c r="L22" i="157"/>
  <c r="K22" i="157"/>
  <c r="L20" i="157"/>
  <c r="K20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522" i="156"/>
  <c r="E3522" i="156"/>
  <c r="G3521" i="156"/>
  <c r="E3521" i="156"/>
  <c r="G3489" i="156"/>
  <c r="F1207" i="37" s="1"/>
  <c r="F1332" i="37" s="1"/>
  <c r="G3476" i="156"/>
  <c r="F3476" i="156"/>
  <c r="G3475" i="156"/>
  <c r="G3468" i="156"/>
  <c r="G3464" i="156"/>
  <c r="H3463" i="156"/>
  <c r="G1181" i="37" s="1"/>
  <c r="G3463" i="156"/>
  <c r="G3462" i="156"/>
  <c r="G3461" i="156"/>
  <c r="G3460" i="156"/>
  <c r="Z3458" i="156"/>
  <c r="Y3458" i="156"/>
  <c r="X3458" i="156"/>
  <c r="V3458" i="156"/>
  <c r="U3458" i="156"/>
  <c r="Q3458" i="156"/>
  <c r="Z3457" i="156"/>
  <c r="Y1175" i="37" s="1"/>
  <c r="Y3457" i="156"/>
  <c r="X1175" i="37" s="1"/>
  <c r="X3457" i="156"/>
  <c r="W1175" i="37" s="1"/>
  <c r="V3457" i="156"/>
  <c r="U1175" i="37" s="1"/>
  <c r="U3457" i="156"/>
  <c r="T1175" i="37" s="1"/>
  <c r="Q3457" i="156"/>
  <c r="Z3455" i="156"/>
  <c r="Y1173" i="37" s="1"/>
  <c r="Y3455" i="156"/>
  <c r="X1173" i="37" s="1"/>
  <c r="X3455" i="156"/>
  <c r="W1173" i="37" s="1"/>
  <c r="V3455" i="156"/>
  <c r="U1173" i="37" s="1"/>
  <c r="U3455" i="156"/>
  <c r="T1173" i="37" s="1"/>
  <c r="Q3455" i="156"/>
  <c r="F3451" i="156"/>
  <c r="T3450" i="156"/>
  <c r="F3450" i="156"/>
  <c r="T3449" i="156"/>
  <c r="G3449" i="156"/>
  <c r="E3449" i="156"/>
  <c r="K3445" i="156"/>
  <c r="J3445" i="156"/>
  <c r="F3445" i="156"/>
  <c r="G3443" i="156"/>
  <c r="G3447" i="156" s="1"/>
  <c r="E3443" i="156"/>
  <c r="K3442" i="156"/>
  <c r="J3442" i="156"/>
  <c r="F3442" i="156"/>
  <c r="F3433" i="156"/>
  <c r="T3432" i="156"/>
  <c r="S3432" i="156"/>
  <c r="G3432" i="156"/>
  <c r="G3506" i="156" s="1"/>
  <c r="F1224" i="37" s="1"/>
  <c r="E3432" i="156"/>
  <c r="G3382" i="156"/>
  <c r="E3382" i="156"/>
  <c r="K3381" i="156"/>
  <c r="J3381" i="156"/>
  <c r="F3381" i="156"/>
  <c r="K3380" i="156"/>
  <c r="J3380" i="156"/>
  <c r="F3380" i="156"/>
  <c r="K3379" i="156"/>
  <c r="J3379" i="156"/>
  <c r="H3379" i="156"/>
  <c r="F3374" i="156"/>
  <c r="F3373" i="156"/>
  <c r="G3372" i="156"/>
  <c r="E3372" i="156"/>
  <c r="G3371" i="156"/>
  <c r="E3371" i="156"/>
  <c r="G3369" i="156"/>
  <c r="E3369" i="156"/>
  <c r="K3368" i="156"/>
  <c r="J3368" i="156"/>
  <c r="F3368" i="156"/>
  <c r="K3366" i="156"/>
  <c r="J3366" i="156"/>
  <c r="F3366" i="156"/>
  <c r="G3365" i="156"/>
  <c r="E3365" i="156"/>
  <c r="K3364" i="156"/>
  <c r="J3364" i="156"/>
  <c r="F3364" i="156"/>
  <c r="Y3375" i="156"/>
  <c r="Y3376" i="156" s="1"/>
  <c r="U3375" i="156"/>
  <c r="U3376" i="156" s="1"/>
  <c r="F3356" i="156"/>
  <c r="F3355" i="156"/>
  <c r="G3354" i="156"/>
  <c r="E3354" i="156"/>
  <c r="F3351" i="156"/>
  <c r="T3343" i="156"/>
  <c r="S3343" i="156"/>
  <c r="G3301" i="156"/>
  <c r="E3301" i="156"/>
  <c r="J3300" i="156"/>
  <c r="F3300" i="156"/>
  <c r="G3296" i="156"/>
  <c r="E3296" i="156"/>
  <c r="G3295" i="156"/>
  <c r="E3295" i="156"/>
  <c r="P3293" i="156"/>
  <c r="O759" i="37" s="1"/>
  <c r="O3293" i="156"/>
  <c r="N759" i="37" s="1"/>
  <c r="N3293" i="156"/>
  <c r="M759" i="37" s="1"/>
  <c r="L3293" i="156"/>
  <c r="K759" i="37" s="1"/>
  <c r="K3293" i="156"/>
  <c r="J759" i="37" s="1"/>
  <c r="J3293" i="156"/>
  <c r="I759" i="37" s="1"/>
  <c r="Z3233" i="156"/>
  <c r="Y3233" i="156"/>
  <c r="V3233" i="156"/>
  <c r="U3233" i="156"/>
  <c r="Q3233" i="156"/>
  <c r="Z3232" i="156"/>
  <c r="Y3232" i="156"/>
  <c r="X698" i="37" s="1"/>
  <c r="V3232" i="156"/>
  <c r="U698" i="37" s="1"/>
  <c r="U3232" i="156"/>
  <c r="T698" i="37" s="1"/>
  <c r="Q3232" i="156"/>
  <c r="Z3230" i="156"/>
  <c r="Y3230" i="156"/>
  <c r="X696" i="37" s="1"/>
  <c r="V3230" i="156"/>
  <c r="U696" i="37" s="1"/>
  <c r="U3230" i="156"/>
  <c r="T696" i="37" s="1"/>
  <c r="Q3230" i="156"/>
  <c r="F3226" i="156"/>
  <c r="F3225" i="156"/>
  <c r="G3224" i="156"/>
  <c r="G3294" i="156" s="1"/>
  <c r="E3224" i="156"/>
  <c r="G3223" i="156"/>
  <c r="G3293" i="156" s="1"/>
  <c r="E3223" i="156"/>
  <c r="G3221" i="156"/>
  <c r="G3291" i="156" s="1"/>
  <c r="E3221" i="156"/>
  <c r="K3220" i="156"/>
  <c r="J3220" i="156"/>
  <c r="F3220" i="156"/>
  <c r="K3219" i="156"/>
  <c r="J3219" i="156"/>
  <c r="F3218" i="156"/>
  <c r="K3218" i="156"/>
  <c r="J3218" i="156"/>
  <c r="F3219" i="156"/>
  <c r="F3210" i="156"/>
  <c r="F3209" i="156"/>
  <c r="G3208" i="156"/>
  <c r="G3284" i="156" s="1"/>
  <c r="E3208" i="156"/>
  <c r="T3206" i="156"/>
  <c r="S3206" i="156"/>
  <c r="F3206" i="156"/>
  <c r="G3205" i="156"/>
  <c r="E3205" i="156"/>
  <c r="T3198" i="156"/>
  <c r="S3233" i="156"/>
  <c r="S3232" i="156"/>
  <c r="G3154" i="156"/>
  <c r="G3230" i="156" s="1"/>
  <c r="F696" i="37" s="1"/>
  <c r="E3154" i="156"/>
  <c r="K3153" i="156"/>
  <c r="J3153" i="156"/>
  <c r="F3153" i="156"/>
  <c r="K3152" i="156"/>
  <c r="J3152" i="156"/>
  <c r="F3152" i="156"/>
  <c r="K3151" i="156"/>
  <c r="J3151" i="156"/>
  <c r="F3151" i="156"/>
  <c r="K3150" i="156"/>
  <c r="J3150" i="156"/>
  <c r="F3150" i="156"/>
  <c r="K3149" i="156"/>
  <c r="J3149" i="156"/>
  <c r="F3149" i="156"/>
  <c r="K3148" i="156"/>
  <c r="J3148" i="156"/>
  <c r="F3148" i="156"/>
  <c r="K3147" i="156"/>
  <c r="J3147" i="156"/>
  <c r="F3147" i="156"/>
  <c r="K3146" i="156"/>
  <c r="J3146" i="156"/>
  <c r="F3146" i="156"/>
  <c r="K3145" i="156"/>
  <c r="J3145" i="156"/>
  <c r="F3145" i="156"/>
  <c r="G3141" i="156"/>
  <c r="E3141" i="156"/>
  <c r="G3140" i="156"/>
  <c r="E3140" i="156"/>
  <c r="P3138" i="156"/>
  <c r="O690" i="37" s="1"/>
  <c r="O3138" i="156"/>
  <c r="N690" i="37" s="1"/>
  <c r="N3138" i="156"/>
  <c r="M690" i="37" s="1"/>
  <c r="L3138" i="156"/>
  <c r="K690" i="37" s="1"/>
  <c r="K3138" i="156"/>
  <c r="J690" i="37" s="1"/>
  <c r="J3138" i="156"/>
  <c r="I690" i="37" s="1"/>
  <c r="Z3073" i="156"/>
  <c r="Y3073" i="156"/>
  <c r="X625" i="37" s="1"/>
  <c r="X3073" i="156"/>
  <c r="W625" i="37" s="1"/>
  <c r="V3073" i="156"/>
  <c r="U625" i="37" s="1"/>
  <c r="U3073" i="156"/>
  <c r="T625" i="37" s="1"/>
  <c r="Q3073" i="156"/>
  <c r="Z3072" i="156"/>
  <c r="Y3072" i="156"/>
  <c r="X624" i="37" s="1"/>
  <c r="X3072" i="156"/>
  <c r="W624" i="37" s="1"/>
  <c r="V3072" i="156"/>
  <c r="U624" i="37" s="1"/>
  <c r="U3072" i="156"/>
  <c r="T624" i="37" s="1"/>
  <c r="Q3072" i="156"/>
  <c r="Z3071" i="156"/>
  <c r="Y3071" i="156"/>
  <c r="X623" i="37" s="1"/>
  <c r="X3071" i="156"/>
  <c r="W623" i="37" s="1"/>
  <c r="V3071" i="156"/>
  <c r="U623" i="37" s="1"/>
  <c r="U3071" i="156"/>
  <c r="T623" i="37" s="1"/>
  <c r="Q3071" i="156"/>
  <c r="T3067" i="156"/>
  <c r="F3067" i="156"/>
  <c r="F3066" i="156"/>
  <c r="G3065" i="156"/>
  <c r="G3139" i="156" s="1"/>
  <c r="E3065" i="156"/>
  <c r="T3064" i="156"/>
  <c r="S3064" i="156"/>
  <c r="G3064" i="156"/>
  <c r="G3138" i="156" s="1"/>
  <c r="E3064" i="156"/>
  <c r="T3063" i="156"/>
  <c r="G3062" i="156"/>
  <c r="E3062" i="156"/>
  <c r="K3061" i="156"/>
  <c r="J3061" i="156"/>
  <c r="F3061" i="156"/>
  <c r="K3060" i="156"/>
  <c r="J3060" i="156"/>
  <c r="F3060" i="156"/>
  <c r="K3059" i="156"/>
  <c r="J3059" i="156"/>
  <c r="F3059" i="156"/>
  <c r="K3058" i="156"/>
  <c r="J3058" i="156"/>
  <c r="F3058" i="156"/>
  <c r="G3056" i="156"/>
  <c r="G3135" i="156" s="1"/>
  <c r="E3056" i="156"/>
  <c r="K3055" i="156"/>
  <c r="J3055" i="156"/>
  <c r="F3055" i="156"/>
  <c r="K3054" i="156"/>
  <c r="J3054" i="156"/>
  <c r="F3054" i="156"/>
  <c r="K3053" i="156"/>
  <c r="J3053" i="156"/>
  <c r="F3053" i="156"/>
  <c r="K3052" i="156"/>
  <c r="J3052" i="156"/>
  <c r="F3052" i="156"/>
  <c r="K3051" i="156"/>
  <c r="J3051" i="156"/>
  <c r="F3051" i="156"/>
  <c r="H3042" i="156"/>
  <c r="F3040" i="156"/>
  <c r="AF3038" i="156"/>
  <c r="AG3038" i="156" s="1"/>
  <c r="G3038" i="156"/>
  <c r="E3038" i="156"/>
  <c r="G3035" i="156"/>
  <c r="E3035" i="156"/>
  <c r="T2996" i="156"/>
  <c r="T2983" i="156"/>
  <c r="S3073" i="156"/>
  <c r="T2982" i="156"/>
  <c r="S3072" i="156"/>
  <c r="T2980" i="156"/>
  <c r="G2980" i="156"/>
  <c r="G3071" i="156" s="1"/>
  <c r="F623" i="37" s="1"/>
  <c r="E2980" i="156"/>
  <c r="K2979" i="156"/>
  <c r="J2979" i="156"/>
  <c r="F2979" i="156"/>
  <c r="K2978" i="156"/>
  <c r="J2978" i="156"/>
  <c r="F2978" i="156"/>
  <c r="K2977" i="156"/>
  <c r="J2977" i="156"/>
  <c r="F2977" i="156"/>
  <c r="K2976" i="156"/>
  <c r="J2976" i="156"/>
  <c r="F2976" i="156"/>
  <c r="K2975" i="156"/>
  <c r="J2975" i="156"/>
  <c r="F2975" i="156"/>
  <c r="K2974" i="156"/>
  <c r="J2974" i="156"/>
  <c r="F2974" i="156"/>
  <c r="P2968" i="156"/>
  <c r="O551" i="37" s="1"/>
  <c r="O2968" i="156"/>
  <c r="N551" i="37" s="1"/>
  <c r="N2968" i="156"/>
  <c r="M551" i="37" s="1"/>
  <c r="L2968" i="156"/>
  <c r="K551" i="37" s="1"/>
  <c r="K2968" i="156"/>
  <c r="J551" i="37" s="1"/>
  <c r="J2968" i="156"/>
  <c r="I551" i="37" s="1"/>
  <c r="G2968" i="156"/>
  <c r="E2968" i="156"/>
  <c r="P2967" i="156"/>
  <c r="O550" i="37" s="1"/>
  <c r="O2967" i="156"/>
  <c r="N550" i="37" s="1"/>
  <c r="N2967" i="156"/>
  <c r="M550" i="37" s="1"/>
  <c r="L2967" i="156"/>
  <c r="K550" i="37" s="1"/>
  <c r="K2967" i="156"/>
  <c r="J550" i="37" s="1"/>
  <c r="J2967" i="156"/>
  <c r="I550" i="37" s="1"/>
  <c r="G2967" i="156"/>
  <c r="E2967" i="156"/>
  <c r="P2966" i="156"/>
  <c r="O549" i="37" s="1"/>
  <c r="O2966" i="156"/>
  <c r="N549" i="37" s="1"/>
  <c r="N2966" i="156"/>
  <c r="M549" i="37" s="1"/>
  <c r="L2966" i="156"/>
  <c r="K549" i="37" s="1"/>
  <c r="K2966" i="156"/>
  <c r="J549" i="37" s="1"/>
  <c r="J2966" i="156"/>
  <c r="I549" i="37" s="1"/>
  <c r="G2966" i="156"/>
  <c r="P2965" i="156"/>
  <c r="O548" i="37" s="1"/>
  <c r="O2965" i="156"/>
  <c r="N548" i="37" s="1"/>
  <c r="N2965" i="156"/>
  <c r="M548" i="37" s="1"/>
  <c r="L2965" i="156"/>
  <c r="K548" i="37" s="1"/>
  <c r="K2965" i="156"/>
  <c r="J548" i="37" s="1"/>
  <c r="J2965" i="156"/>
  <c r="I548" i="37" s="1"/>
  <c r="P2964" i="156"/>
  <c r="O547" i="37" s="1"/>
  <c r="O2964" i="156"/>
  <c r="N547" i="37" s="1"/>
  <c r="N2964" i="156"/>
  <c r="M547" i="37" s="1"/>
  <c r="L2964" i="156"/>
  <c r="K547" i="37" s="1"/>
  <c r="K2964" i="156"/>
  <c r="J547" i="37" s="1"/>
  <c r="J2964" i="156"/>
  <c r="I547" i="37" s="1"/>
  <c r="Z2906" i="156"/>
  <c r="Y2906" i="156"/>
  <c r="X489" i="37" s="1"/>
  <c r="X2906" i="156"/>
  <c r="W489" i="37" s="1"/>
  <c r="V2906" i="156"/>
  <c r="U489" i="37" s="1"/>
  <c r="U2906" i="156"/>
  <c r="T489" i="37" s="1"/>
  <c r="Q2906" i="156"/>
  <c r="Z2905" i="156"/>
  <c r="Y2905" i="156"/>
  <c r="X488" i="37" s="1"/>
  <c r="X2905" i="156"/>
  <c r="W488" i="37" s="1"/>
  <c r="V2905" i="156"/>
  <c r="U488" i="37" s="1"/>
  <c r="U2905" i="156"/>
  <c r="T488" i="37" s="1"/>
  <c r="Q2905" i="156"/>
  <c r="Z2903" i="156"/>
  <c r="Y2903" i="156"/>
  <c r="X486" i="37" s="1"/>
  <c r="X2903" i="156"/>
  <c r="W486" i="37" s="1"/>
  <c r="V2903" i="156"/>
  <c r="U486" i="37" s="1"/>
  <c r="U2903" i="156"/>
  <c r="T486" i="37" s="1"/>
  <c r="Q2903" i="156"/>
  <c r="F2898" i="156"/>
  <c r="F2897" i="156"/>
  <c r="E2896" i="156"/>
  <c r="T2895" i="156"/>
  <c r="G2895" i="156"/>
  <c r="G2965" i="156" s="1"/>
  <c r="E2895" i="156"/>
  <c r="F2893" i="156"/>
  <c r="G2891" i="156"/>
  <c r="E2891" i="156"/>
  <c r="K2890" i="156"/>
  <c r="J2890" i="156"/>
  <c r="F2890" i="156"/>
  <c r="K2889" i="156"/>
  <c r="J2889" i="156"/>
  <c r="F2889" i="156"/>
  <c r="G2961" i="156"/>
  <c r="K2886" i="156"/>
  <c r="J2886" i="156"/>
  <c r="F2886" i="156"/>
  <c r="K2885" i="156"/>
  <c r="J2885" i="156"/>
  <c r="F2885" i="156"/>
  <c r="K2883" i="156"/>
  <c r="J2883" i="156"/>
  <c r="F2883" i="156"/>
  <c r="T2880" i="156"/>
  <c r="G2954" i="156"/>
  <c r="F2869" i="156"/>
  <c r="F2881" i="156" s="1"/>
  <c r="G2868" i="156"/>
  <c r="G2866" i="156" s="1"/>
  <c r="E2868" i="156"/>
  <c r="T2861" i="156"/>
  <c r="S2861" i="156"/>
  <c r="T2823" i="156"/>
  <c r="S2906" i="156"/>
  <c r="T2822" i="156"/>
  <c r="S2905" i="156"/>
  <c r="T2820" i="156"/>
  <c r="S2903" i="156"/>
  <c r="E2820" i="156"/>
  <c r="K2819" i="156"/>
  <c r="J2819" i="156"/>
  <c r="F2819" i="156"/>
  <c r="K2818" i="156"/>
  <c r="J2818" i="156"/>
  <c r="F2818" i="156"/>
  <c r="K2817" i="156"/>
  <c r="J2817" i="156"/>
  <c r="F2817" i="156"/>
  <c r="K2816" i="156"/>
  <c r="J2816" i="156"/>
  <c r="F2816" i="156"/>
  <c r="K2815" i="156"/>
  <c r="J2815" i="156"/>
  <c r="F2815" i="156"/>
  <c r="K2814" i="156"/>
  <c r="J2814" i="156"/>
  <c r="F2814" i="156"/>
  <c r="K2813" i="156"/>
  <c r="J2813" i="156"/>
  <c r="F2813" i="156"/>
  <c r="K2812" i="156"/>
  <c r="J2812" i="156"/>
  <c r="F2812" i="156"/>
  <c r="Z2808" i="156"/>
  <c r="Y2808" i="156"/>
  <c r="V2808" i="156"/>
  <c r="U2808" i="156"/>
  <c r="Q2808" i="156"/>
  <c r="G2808" i="156"/>
  <c r="E2808" i="156"/>
  <c r="Z2807" i="156"/>
  <c r="Y2807" i="156"/>
  <c r="X334" i="37" s="1"/>
  <c r="W2807" i="156"/>
  <c r="V334" i="37" s="1"/>
  <c r="T2807" i="156"/>
  <c r="S2807" i="156"/>
  <c r="Q2807" i="156"/>
  <c r="P2807" i="156"/>
  <c r="O334" i="37" s="1"/>
  <c r="O2807" i="156"/>
  <c r="N334" i="37" s="1"/>
  <c r="N2807" i="156"/>
  <c r="M334" i="37" s="1"/>
  <c r="L2807" i="156"/>
  <c r="K334" i="37" s="1"/>
  <c r="K2807" i="156"/>
  <c r="J334" i="37" s="1"/>
  <c r="J2807" i="156"/>
  <c r="I334" i="37" s="1"/>
  <c r="G2807" i="156"/>
  <c r="E2807" i="156"/>
  <c r="Z2806" i="156"/>
  <c r="Y2806" i="156"/>
  <c r="X333" i="37" s="1"/>
  <c r="W2806" i="156"/>
  <c r="V333" i="37" s="1"/>
  <c r="T2806" i="156"/>
  <c r="S2806" i="156"/>
  <c r="Q2806" i="156"/>
  <c r="P2806" i="156"/>
  <c r="O333" i="37" s="1"/>
  <c r="O2806" i="156"/>
  <c r="N333" i="37" s="1"/>
  <c r="N2806" i="156"/>
  <c r="M333" i="37" s="1"/>
  <c r="L2806" i="156"/>
  <c r="K333" i="37" s="1"/>
  <c r="K2806" i="156"/>
  <c r="J333" i="37" s="1"/>
  <c r="J2806" i="156"/>
  <c r="I333" i="37" s="1"/>
  <c r="G2806" i="156"/>
  <c r="Z2805" i="156"/>
  <c r="Y2805" i="156"/>
  <c r="X332" i="37" s="1"/>
  <c r="X1381" i="37" s="1"/>
  <c r="W2805" i="156"/>
  <c r="V332" i="37" s="1"/>
  <c r="T2805" i="156"/>
  <c r="S2805" i="156"/>
  <c r="Q2805" i="156"/>
  <c r="P2805" i="156"/>
  <c r="O332" i="37" s="1"/>
  <c r="O2805" i="156"/>
  <c r="N332" i="37" s="1"/>
  <c r="N2805" i="156"/>
  <c r="M332" i="37" s="1"/>
  <c r="L2805" i="156"/>
  <c r="K332" i="37" s="1"/>
  <c r="K2805" i="156"/>
  <c r="J332" i="37" s="1"/>
  <c r="J2805" i="156"/>
  <c r="I332" i="37" s="1"/>
  <c r="Z2804" i="156"/>
  <c r="Y2804" i="156"/>
  <c r="X331" i="37" s="1"/>
  <c r="Q2804" i="156"/>
  <c r="Z2800" i="156"/>
  <c r="V2800" i="156"/>
  <c r="U327" i="37" s="1"/>
  <c r="U2800" i="156"/>
  <c r="T327" i="37" s="1"/>
  <c r="Q2800" i="156"/>
  <c r="Z2794" i="156"/>
  <c r="Y2794" i="156"/>
  <c r="X321" i="37" s="1"/>
  <c r="X1360" i="37" s="1"/>
  <c r="V2794" i="156"/>
  <c r="U321" i="37" s="1"/>
  <c r="U2794" i="156"/>
  <c r="T321" i="37" s="1"/>
  <c r="Q2794" i="156"/>
  <c r="G2792" i="156"/>
  <c r="F319" i="37" s="1"/>
  <c r="F1353" i="37" s="1"/>
  <c r="E2792" i="156"/>
  <c r="G2790" i="156"/>
  <c r="F2790" i="156"/>
  <c r="E317" i="37" s="1"/>
  <c r="E2790" i="156"/>
  <c r="H2752" i="156"/>
  <c r="G279" i="37" s="1"/>
  <c r="Z2747" i="156"/>
  <c r="Y2747" i="156"/>
  <c r="X274" i="37" s="1"/>
  <c r="V2747" i="156"/>
  <c r="U274" i="37" s="1"/>
  <c r="U2747" i="156"/>
  <c r="T274" i="37" s="1"/>
  <c r="Q2747" i="156"/>
  <c r="Z2746" i="156"/>
  <c r="Y2746" i="156"/>
  <c r="X273" i="37" s="1"/>
  <c r="V2746" i="156"/>
  <c r="U273" i="37" s="1"/>
  <c r="U2746" i="156"/>
  <c r="T273" i="37" s="1"/>
  <c r="Q2746" i="156"/>
  <c r="Z2744" i="156"/>
  <c r="Y2744" i="156"/>
  <c r="X271" i="37" s="1"/>
  <c r="V2744" i="156"/>
  <c r="U271" i="37" s="1"/>
  <c r="U2744" i="156"/>
  <c r="T271" i="37" s="1"/>
  <c r="Q2744" i="156"/>
  <c r="F2740" i="156"/>
  <c r="F2739" i="156"/>
  <c r="E2738" i="156"/>
  <c r="G2737" i="156"/>
  <c r="G2805" i="156" s="1"/>
  <c r="E2737" i="156"/>
  <c r="S2804" i="156"/>
  <c r="G2735" i="156"/>
  <c r="G2803" i="156" s="1"/>
  <c r="E2735" i="156"/>
  <c r="K2734" i="156"/>
  <c r="J2734" i="156"/>
  <c r="F2734" i="156"/>
  <c r="K2733" i="156"/>
  <c r="J2733" i="156"/>
  <c r="F2733" i="156"/>
  <c r="K2732" i="156"/>
  <c r="J2732" i="156"/>
  <c r="F2732" i="156"/>
  <c r="U2801" i="156"/>
  <c r="S2800" i="156"/>
  <c r="F2724" i="156"/>
  <c r="F2723" i="156"/>
  <c r="F2722" i="156"/>
  <c r="S2794" i="156"/>
  <c r="G2721" i="156"/>
  <c r="E2721" i="156"/>
  <c r="F2719" i="156"/>
  <c r="G2718" i="156"/>
  <c r="E2718" i="156"/>
  <c r="F2711" i="156"/>
  <c r="G2709" i="156"/>
  <c r="G2707" i="156" s="1"/>
  <c r="S2747" i="156"/>
  <c r="S2746" i="156"/>
  <c r="G2671" i="156"/>
  <c r="G2744" i="156" s="1"/>
  <c r="F271" i="37" s="1"/>
  <c r="E2671" i="156"/>
  <c r="K2670" i="156"/>
  <c r="J2670" i="156"/>
  <c r="F2670" i="156"/>
  <c r="K2669" i="156"/>
  <c r="J2669" i="156"/>
  <c r="F2669" i="156"/>
  <c r="K2668" i="156"/>
  <c r="J2668" i="156"/>
  <c r="F2668" i="156"/>
  <c r="K2667" i="156"/>
  <c r="J2667" i="156"/>
  <c r="F2667" i="156"/>
  <c r="K2666" i="156"/>
  <c r="J2666" i="156"/>
  <c r="F2666" i="156"/>
  <c r="K2665" i="156"/>
  <c r="J2665" i="156"/>
  <c r="F2665" i="156"/>
  <c r="K2664" i="156"/>
  <c r="J2664" i="156"/>
  <c r="F2664" i="156"/>
  <c r="K2663" i="156"/>
  <c r="J2663" i="156"/>
  <c r="F2663" i="156"/>
  <c r="K2662" i="156"/>
  <c r="J2662" i="156"/>
  <c r="F2662" i="156"/>
  <c r="G2657" i="156"/>
  <c r="E2657" i="156"/>
  <c r="G2656" i="156"/>
  <c r="E2656" i="156"/>
  <c r="Z2640" i="156"/>
  <c r="Y2640" i="156"/>
  <c r="X73" i="37" s="1"/>
  <c r="X2640" i="156"/>
  <c r="W73" i="37" s="1"/>
  <c r="V2640" i="156"/>
  <c r="U73" i="37" s="1"/>
  <c r="U2640" i="156"/>
  <c r="T73" i="37" s="1"/>
  <c r="Q2640" i="156"/>
  <c r="Y13" i="37"/>
  <c r="X13" i="37"/>
  <c r="W13" i="37"/>
  <c r="U13" i="37"/>
  <c r="T13" i="37"/>
  <c r="P13" i="37"/>
  <c r="Z2519" i="156"/>
  <c r="Y2519" i="156"/>
  <c r="V2519" i="156"/>
  <c r="U2519" i="156"/>
  <c r="Q2519" i="156"/>
  <c r="T2518" i="156"/>
  <c r="T2481" i="156"/>
  <c r="S2481" i="156"/>
  <c r="F2475" i="156"/>
  <c r="G2474" i="156"/>
  <c r="S2473" i="156"/>
  <c r="AC2473" i="156" s="1"/>
  <c r="S2472" i="156"/>
  <c r="AC2472" i="156" s="1"/>
  <c r="F2472" i="156"/>
  <c r="S2471" i="156"/>
  <c r="AC2471" i="156" s="1"/>
  <c r="G2471" i="156"/>
  <c r="S2470" i="156"/>
  <c r="AC2470" i="156" s="1"/>
  <c r="G2470" i="156"/>
  <c r="S2469" i="156"/>
  <c r="AC2469" i="156" s="1"/>
  <c r="F2469" i="156"/>
  <c r="S2468" i="156"/>
  <c r="AC2468" i="156" s="1"/>
  <c r="S2467" i="156"/>
  <c r="AC2467" i="156" s="1"/>
  <c r="G2467" i="156"/>
  <c r="T2465" i="156"/>
  <c r="S2464" i="156"/>
  <c r="AC2464" i="156" s="1"/>
  <c r="Q2463" i="156"/>
  <c r="T2462" i="156"/>
  <c r="G2462" i="156"/>
  <c r="E2462" i="156"/>
  <c r="S2461" i="156"/>
  <c r="AC2461" i="156" s="1"/>
  <c r="F2461" i="156"/>
  <c r="S2460" i="156"/>
  <c r="AC2460" i="156" s="1"/>
  <c r="F2460" i="156"/>
  <c r="T2459" i="156"/>
  <c r="S2459" i="156"/>
  <c r="F2459" i="156"/>
  <c r="S2458" i="156"/>
  <c r="AC2458" i="156" s="1"/>
  <c r="S2457" i="156"/>
  <c r="AC2457" i="156" s="1"/>
  <c r="Z2455" i="156"/>
  <c r="Y2455" i="156"/>
  <c r="X2455" i="156"/>
  <c r="X2646" i="156" s="1"/>
  <c r="V2455" i="156"/>
  <c r="U2455" i="156"/>
  <c r="Q2455" i="156"/>
  <c r="S2455" i="156"/>
  <c r="S2448" i="156"/>
  <c r="AC2448" i="156" s="1"/>
  <c r="S2441" i="156"/>
  <c r="AC2441" i="156" s="1"/>
  <c r="S2440" i="156"/>
  <c r="AC2440" i="156" s="1"/>
  <c r="S2439" i="156"/>
  <c r="AC2439" i="156" s="1"/>
  <c r="S2438" i="156"/>
  <c r="AC2438" i="156" s="1"/>
  <c r="F2428" i="156"/>
  <c r="G2426" i="156"/>
  <c r="E2426" i="156"/>
  <c r="F2423" i="156"/>
  <c r="F2422" i="156"/>
  <c r="G2439" i="156"/>
  <c r="T2419" i="156"/>
  <c r="Y2416" i="156"/>
  <c r="U2416" i="156"/>
  <c r="G2415" i="156"/>
  <c r="E2415" i="156"/>
  <c r="F2411" i="156"/>
  <c r="G2410" i="156"/>
  <c r="E2410" i="156"/>
  <c r="T2404" i="156"/>
  <c r="Z2400" i="156"/>
  <c r="Y2400" i="156"/>
  <c r="V2400" i="156"/>
  <c r="U2400" i="156"/>
  <c r="Q2400" i="156"/>
  <c r="F2399" i="156"/>
  <c r="F2398" i="156"/>
  <c r="F2397" i="156"/>
  <c r="F2396" i="156"/>
  <c r="S2400" i="156"/>
  <c r="G2395" i="156"/>
  <c r="E2395" i="156"/>
  <c r="S2394" i="156"/>
  <c r="AC2394" i="156" s="1"/>
  <c r="T2390" i="156"/>
  <c r="G2390" i="156"/>
  <c r="E2390" i="156"/>
  <c r="Y2382" i="156"/>
  <c r="U2382" i="156"/>
  <c r="G2381" i="156"/>
  <c r="E2381" i="156"/>
  <c r="F2377" i="156"/>
  <c r="G2376" i="156"/>
  <c r="E2376" i="156"/>
  <c r="G2375" i="156"/>
  <c r="E2375" i="156"/>
  <c r="S2382" i="156"/>
  <c r="Z2366" i="156"/>
  <c r="Y2366" i="156"/>
  <c r="V2366" i="156"/>
  <c r="U2366" i="156"/>
  <c r="Q2366" i="156"/>
  <c r="S2366" i="156"/>
  <c r="S2361" i="156"/>
  <c r="AC2361" i="156" s="1"/>
  <c r="Y2359" i="156"/>
  <c r="T2357" i="156"/>
  <c r="S2357" i="156"/>
  <c r="U2306" i="156"/>
  <c r="U2307" i="156" s="1"/>
  <c r="G2289" i="156"/>
  <c r="E2289" i="156"/>
  <c r="E2287" i="156"/>
  <c r="Y2284" i="156"/>
  <c r="W2284" i="156"/>
  <c r="U2284" i="156"/>
  <c r="T2284" i="156"/>
  <c r="Z2275" i="156"/>
  <c r="Y2275" i="156"/>
  <c r="U2275" i="156"/>
  <c r="U2276" i="156" s="1"/>
  <c r="Q2275" i="156"/>
  <c r="F2267" i="156"/>
  <c r="S2275" i="156"/>
  <c r="S2265" i="156"/>
  <c r="AC2265" i="156" s="1"/>
  <c r="G2260" i="156"/>
  <c r="E2260" i="156"/>
  <c r="K2259" i="156"/>
  <c r="J2259" i="156"/>
  <c r="F2259" i="156"/>
  <c r="Y2249" i="156"/>
  <c r="U2249" i="156"/>
  <c r="G2248" i="156"/>
  <c r="E2246" i="156"/>
  <c r="F2244" i="156"/>
  <c r="G2243" i="156"/>
  <c r="E2243" i="156"/>
  <c r="G2242" i="156"/>
  <c r="E2242" i="156"/>
  <c r="T2236" i="156"/>
  <c r="Z2233" i="156"/>
  <c r="Y2233" i="156"/>
  <c r="Q2233" i="156"/>
  <c r="T2232" i="156"/>
  <c r="S2233" i="156"/>
  <c r="G2231" i="156"/>
  <c r="E2231" i="156"/>
  <c r="T2230" i="156"/>
  <c r="K2230" i="156"/>
  <c r="J2230" i="156"/>
  <c r="F2230" i="156"/>
  <c r="T2223" i="156"/>
  <c r="T2222" i="156"/>
  <c r="AC2222" i="156" s="1"/>
  <c r="Q2222" i="156"/>
  <c r="G2222" i="156"/>
  <c r="E2222" i="156"/>
  <c r="T2221" i="156"/>
  <c r="AC2221" i="156" s="1"/>
  <c r="K2221" i="156"/>
  <c r="J2221" i="156"/>
  <c r="J2222" i="156" s="1"/>
  <c r="F2221" i="156"/>
  <c r="T2220" i="156"/>
  <c r="AC2220" i="156" s="1"/>
  <c r="Y2224" i="156"/>
  <c r="Y2225" i="156" s="1"/>
  <c r="U2224" i="156"/>
  <c r="U2225" i="156" s="1"/>
  <c r="T2217" i="156"/>
  <c r="AC2217" i="156" s="1"/>
  <c r="T2215" i="156"/>
  <c r="AC2215" i="156" s="1"/>
  <c r="T2213" i="156"/>
  <c r="AC2213" i="156" s="1"/>
  <c r="F2212" i="156"/>
  <c r="T2212" i="156"/>
  <c r="AC2212" i="156" s="1"/>
  <c r="F2213" i="156"/>
  <c r="T2209" i="156"/>
  <c r="AC2209" i="156" s="1"/>
  <c r="T2208" i="156"/>
  <c r="AC2208" i="156" s="1"/>
  <c r="F2208" i="156"/>
  <c r="T2206" i="156"/>
  <c r="S2206" i="156"/>
  <c r="T2205" i="156"/>
  <c r="AC2205" i="156" s="1"/>
  <c r="G2205" i="156"/>
  <c r="E2205" i="156"/>
  <c r="T2204" i="156"/>
  <c r="AC2204" i="156" s="1"/>
  <c r="T2199" i="156"/>
  <c r="AC2199" i="156" s="1"/>
  <c r="T2198" i="156"/>
  <c r="AC2198" i="156" s="1"/>
  <c r="T2197" i="156"/>
  <c r="AC2197" i="156" s="1"/>
  <c r="T2191" i="156"/>
  <c r="T2164" i="156"/>
  <c r="T2163" i="156"/>
  <c r="T2162" i="156"/>
  <c r="AC2162" i="156" s="1"/>
  <c r="T2161" i="156"/>
  <c r="AC2161" i="156" s="1"/>
  <c r="T2159" i="156"/>
  <c r="T2158" i="156"/>
  <c r="AC2158" i="156" s="1"/>
  <c r="G2158" i="156"/>
  <c r="E2158" i="156"/>
  <c r="T2157" i="156"/>
  <c r="AC2157" i="156" s="1"/>
  <c r="K2157" i="156"/>
  <c r="J2157" i="156"/>
  <c r="F2157" i="156"/>
  <c r="T2156" i="156"/>
  <c r="AC2156" i="156" s="1"/>
  <c r="T2155" i="156"/>
  <c r="AC2155" i="156" s="1"/>
  <c r="T2143" i="156"/>
  <c r="G2143" i="156"/>
  <c r="E2143" i="156"/>
  <c r="T2142" i="156"/>
  <c r="AC2142" i="156" s="1"/>
  <c r="K2142" i="156"/>
  <c r="J2142" i="156"/>
  <c r="F2142" i="156"/>
  <c r="T2141" i="156"/>
  <c r="AC2141" i="156" s="1"/>
  <c r="T2140" i="156"/>
  <c r="AC2140" i="156" s="1"/>
  <c r="T2139" i="156"/>
  <c r="AC2139" i="156" s="1"/>
  <c r="T2136" i="156"/>
  <c r="T2135" i="156"/>
  <c r="AC2135" i="156" s="1"/>
  <c r="G2135" i="156"/>
  <c r="G2136" i="156" s="1"/>
  <c r="E2135" i="156"/>
  <c r="K2134" i="156"/>
  <c r="J2134" i="156"/>
  <c r="F2134" i="156"/>
  <c r="T2133" i="156"/>
  <c r="AC2133" i="156" s="1"/>
  <c r="K2133" i="156"/>
  <c r="J2133" i="156"/>
  <c r="F2133" i="156"/>
  <c r="T2131" i="156"/>
  <c r="AC2131" i="156" s="1"/>
  <c r="Y2137" i="156"/>
  <c r="Y2138" i="156" s="1"/>
  <c r="U2137" i="156"/>
  <c r="U2138" i="156" s="1"/>
  <c r="T2128" i="156"/>
  <c r="AC2128" i="156" s="1"/>
  <c r="T2126" i="156"/>
  <c r="AC2126" i="156" s="1"/>
  <c r="T2124" i="156"/>
  <c r="AC2124" i="156" s="1"/>
  <c r="F2123" i="156"/>
  <c r="T2123" i="156"/>
  <c r="S2123" i="156"/>
  <c r="F2124" i="156"/>
  <c r="G2122" i="156"/>
  <c r="E2122" i="156"/>
  <c r="T2120" i="156"/>
  <c r="AC2120" i="156" s="1"/>
  <c r="F2120" i="156"/>
  <c r="T2119" i="156"/>
  <c r="AC2119" i="156" s="1"/>
  <c r="G2119" i="156"/>
  <c r="G2117" i="156" s="1"/>
  <c r="E2119" i="156"/>
  <c r="T2118" i="156"/>
  <c r="AC2118" i="156" s="1"/>
  <c r="T2117" i="156"/>
  <c r="AC2117" i="156" s="1"/>
  <c r="T2078" i="156"/>
  <c r="AC2078" i="156" s="1"/>
  <c r="T2077" i="156"/>
  <c r="T2076" i="156"/>
  <c r="AC2076" i="156" s="1"/>
  <c r="T2075" i="156"/>
  <c r="AC2075" i="156" s="1"/>
  <c r="E2072" i="156"/>
  <c r="H2071" i="156"/>
  <c r="T2067" i="156"/>
  <c r="AC2067" i="156" s="1"/>
  <c r="G2067" i="156"/>
  <c r="E2067" i="156"/>
  <c r="K2066" i="156"/>
  <c r="L2066" i="156" s="1"/>
  <c r="J2066" i="156"/>
  <c r="K2064" i="156"/>
  <c r="L2064" i="156" s="1"/>
  <c r="J2064" i="156"/>
  <c r="T2063" i="156"/>
  <c r="AC2063" i="156" s="1"/>
  <c r="K2063" i="156"/>
  <c r="L2063" i="156" s="1"/>
  <c r="J2063" i="156"/>
  <c r="T2062" i="156"/>
  <c r="AC2062" i="156" s="1"/>
  <c r="K2062" i="156"/>
  <c r="J2062" i="156"/>
  <c r="F2062" i="156"/>
  <c r="T2061" i="156"/>
  <c r="AC2061" i="156" s="1"/>
  <c r="T2060" i="156"/>
  <c r="AC2060" i="156" s="1"/>
  <c r="T2057" i="156"/>
  <c r="AC2057" i="156" s="1"/>
  <c r="T2056" i="156"/>
  <c r="AC2056" i="156" s="1"/>
  <c r="T2054" i="156"/>
  <c r="AC2054" i="156" s="1"/>
  <c r="T2053" i="156"/>
  <c r="AC2053" i="156" s="1"/>
  <c r="Y2073" i="156"/>
  <c r="Y2074" i="156" s="1"/>
  <c r="U2073" i="156"/>
  <c r="U2074" i="156" s="1"/>
  <c r="F2018" i="156"/>
  <c r="G2017" i="156"/>
  <c r="E2017" i="156"/>
  <c r="T2015" i="156"/>
  <c r="AC2015" i="156" s="1"/>
  <c r="F2015" i="156"/>
  <c r="F2014" i="156"/>
  <c r="F2013" i="156"/>
  <c r="T2008" i="156"/>
  <c r="AC2008" i="156" s="1"/>
  <c r="T2007" i="156"/>
  <c r="AC2007" i="156" s="1"/>
  <c r="F2007" i="156"/>
  <c r="T1997" i="156"/>
  <c r="AC1997" i="156" s="1"/>
  <c r="T1995" i="156"/>
  <c r="AC1995" i="156" s="1"/>
  <c r="T1994" i="156"/>
  <c r="AC1994" i="156" s="1"/>
  <c r="T1993" i="156"/>
  <c r="AC1993" i="156" s="1"/>
  <c r="T1992" i="156"/>
  <c r="AC1992" i="156" s="1"/>
  <c r="T1937" i="156"/>
  <c r="AC1937" i="156" s="1"/>
  <c r="T1936" i="156"/>
  <c r="F1933" i="156"/>
  <c r="T1927" i="156"/>
  <c r="AC1927" i="156" s="1"/>
  <c r="T1925" i="156"/>
  <c r="AC1925" i="156" s="1"/>
  <c r="T1924" i="156"/>
  <c r="AC1924" i="156" s="1"/>
  <c r="T1923" i="156"/>
  <c r="AC1923" i="156" s="1"/>
  <c r="T1922" i="156"/>
  <c r="AC1922" i="156" s="1"/>
  <c r="T1915" i="156"/>
  <c r="AC1915" i="156" s="1"/>
  <c r="T1912" i="156"/>
  <c r="AC1912" i="156" s="1"/>
  <c r="K1912" i="156"/>
  <c r="L1912" i="156" s="1"/>
  <c r="J1912" i="156"/>
  <c r="F1912" i="156"/>
  <c r="T1911" i="156"/>
  <c r="AC1911" i="156" s="1"/>
  <c r="T1910" i="156"/>
  <c r="AC1910" i="156" s="1"/>
  <c r="T1909" i="156"/>
  <c r="AC1909" i="156" s="1"/>
  <c r="Z1908" i="156"/>
  <c r="Y1908" i="156"/>
  <c r="V1908" i="156"/>
  <c r="U1908" i="156"/>
  <c r="Q1908" i="156"/>
  <c r="T1907" i="156"/>
  <c r="S1908" i="156"/>
  <c r="F1907" i="156"/>
  <c r="T1906" i="156"/>
  <c r="AC1906" i="156" s="1"/>
  <c r="F1906" i="156"/>
  <c r="T1905" i="156"/>
  <c r="AC1905" i="156" s="1"/>
  <c r="T1904" i="156"/>
  <c r="AC1904" i="156" s="1"/>
  <c r="G1904" i="156"/>
  <c r="G2654" i="156" s="1"/>
  <c r="E1904" i="156"/>
  <c r="T1903" i="156"/>
  <c r="AC1903" i="156" s="1"/>
  <c r="T1902" i="156"/>
  <c r="AC1902" i="156" s="1"/>
  <c r="T1899" i="156"/>
  <c r="T1898" i="156"/>
  <c r="AC1898" i="156" s="1"/>
  <c r="G1898" i="156"/>
  <c r="G1899" i="156" s="1"/>
  <c r="E1898" i="156"/>
  <c r="K1897" i="156"/>
  <c r="J1897" i="156"/>
  <c r="F1897" i="156"/>
  <c r="K1896" i="156"/>
  <c r="J1896" i="156"/>
  <c r="F1896" i="156"/>
  <c r="K1895" i="156"/>
  <c r="J1895" i="156"/>
  <c r="F1895" i="156"/>
  <c r="T1894" i="156"/>
  <c r="K1894" i="156"/>
  <c r="J1894" i="156"/>
  <c r="F1894" i="156"/>
  <c r="T1893" i="156"/>
  <c r="AC1893" i="156" s="1"/>
  <c r="T1892" i="156"/>
  <c r="AC1892" i="156" s="1"/>
  <c r="Y1900" i="156"/>
  <c r="Y1901" i="156" s="1"/>
  <c r="T1889" i="156"/>
  <c r="AC1889" i="156" s="1"/>
  <c r="T1887" i="156"/>
  <c r="AC1887" i="156" s="1"/>
  <c r="T1886" i="156"/>
  <c r="AC1886" i="156" s="1"/>
  <c r="F1886" i="156"/>
  <c r="F1885" i="156"/>
  <c r="G1884" i="156"/>
  <c r="E1884" i="156"/>
  <c r="T1883" i="156"/>
  <c r="AC1883" i="156" s="1"/>
  <c r="T1882" i="156"/>
  <c r="AC1882" i="156" s="1"/>
  <c r="T1881" i="156"/>
  <c r="S1881" i="156"/>
  <c r="F1881" i="156"/>
  <c r="T1880" i="156"/>
  <c r="AC1880" i="156" s="1"/>
  <c r="T1879" i="156"/>
  <c r="AC1879" i="156" s="1"/>
  <c r="T1878" i="156"/>
  <c r="AC1878" i="156" s="1"/>
  <c r="T1877" i="156"/>
  <c r="AC1877" i="156" s="1"/>
  <c r="T1857" i="156"/>
  <c r="S1857" i="156"/>
  <c r="T1849" i="156"/>
  <c r="AC1849" i="156" s="1"/>
  <c r="T1848" i="156"/>
  <c r="T1847" i="156"/>
  <c r="AC1847" i="156" s="1"/>
  <c r="T1846" i="156"/>
  <c r="AC1846" i="156" s="1"/>
  <c r="Y1845" i="156"/>
  <c r="T1842" i="156"/>
  <c r="AC1842" i="156" s="1"/>
  <c r="T1841" i="156"/>
  <c r="AC1841" i="156" s="1"/>
  <c r="F1841" i="156"/>
  <c r="F1840" i="156"/>
  <c r="G1839" i="156"/>
  <c r="E1839" i="156"/>
  <c r="F1837" i="156"/>
  <c r="T1836" i="156"/>
  <c r="AC1836" i="156" s="1"/>
  <c r="G1836" i="156"/>
  <c r="G1835" i="156" s="1"/>
  <c r="E1836" i="156"/>
  <c r="T1833" i="156"/>
  <c r="AC1833" i="156" s="1"/>
  <c r="T1832" i="156"/>
  <c r="AC1832" i="156" s="1"/>
  <c r="X1830" i="156"/>
  <c r="X1831" i="156" s="1"/>
  <c r="T1828" i="156"/>
  <c r="AC1828" i="156" s="1"/>
  <c r="G1829" i="156"/>
  <c r="T1826" i="156"/>
  <c r="K1826" i="156"/>
  <c r="J1826" i="156"/>
  <c r="T1824" i="156"/>
  <c r="K1824" i="156"/>
  <c r="J1824" i="156"/>
  <c r="F1824" i="156"/>
  <c r="T1823" i="156"/>
  <c r="AC1823" i="156" s="1"/>
  <c r="T1822" i="156"/>
  <c r="AC1822" i="156" s="1"/>
  <c r="Y1830" i="156"/>
  <c r="Y1831" i="156" s="1"/>
  <c r="T1819" i="156"/>
  <c r="AC1819" i="156" s="1"/>
  <c r="T1817" i="156"/>
  <c r="AC1817" i="156" s="1"/>
  <c r="T1815" i="156"/>
  <c r="AC1815" i="156" s="1"/>
  <c r="T1812" i="156"/>
  <c r="AC1812" i="156" s="1"/>
  <c r="T1811" i="156"/>
  <c r="AC1811" i="156" s="1"/>
  <c r="T1810" i="156"/>
  <c r="AC1810" i="156" s="1"/>
  <c r="F1810" i="156"/>
  <c r="T1805" i="156"/>
  <c r="AC1805" i="156" s="1"/>
  <c r="T1804" i="156"/>
  <c r="AC1804" i="156" s="1"/>
  <c r="T1803" i="156"/>
  <c r="AC1803" i="156" s="1"/>
  <c r="T1782" i="156"/>
  <c r="S1782" i="156"/>
  <c r="T1774" i="156"/>
  <c r="AC1774" i="156" s="1"/>
  <c r="T1773" i="156"/>
  <c r="T1772" i="156"/>
  <c r="AC1772" i="156" s="1"/>
  <c r="T1771" i="156"/>
  <c r="AC1771" i="156" s="1"/>
  <c r="X1769" i="156"/>
  <c r="X1770" i="156" s="1"/>
  <c r="T1767" i="156"/>
  <c r="AC1767" i="156" s="1"/>
  <c r="G1767" i="156"/>
  <c r="E1767" i="156"/>
  <c r="T1766" i="156"/>
  <c r="K1766" i="156"/>
  <c r="J1766" i="156"/>
  <c r="F1766" i="156"/>
  <c r="T1765" i="156"/>
  <c r="AC1765" i="156" s="1"/>
  <c r="T1764" i="156"/>
  <c r="AC1764" i="156" s="1"/>
  <c r="Y1769" i="156"/>
  <c r="Y1770" i="156" s="1"/>
  <c r="T1761" i="156"/>
  <c r="AC1761" i="156" s="1"/>
  <c r="T1759" i="156"/>
  <c r="AC1759" i="156" s="1"/>
  <c r="F1757" i="156"/>
  <c r="T1757" i="156"/>
  <c r="AC1757" i="156" s="1"/>
  <c r="F1758" i="156"/>
  <c r="G1756" i="156"/>
  <c r="E1756" i="156"/>
  <c r="T1754" i="156"/>
  <c r="AC1754" i="156" s="1"/>
  <c r="F1753" i="156"/>
  <c r="T1728" i="156"/>
  <c r="S1728" i="156"/>
  <c r="T1720" i="156"/>
  <c r="AC1720" i="156" s="1"/>
  <c r="T1719" i="156"/>
  <c r="T1718" i="156"/>
  <c r="AC1718" i="156" s="1"/>
  <c r="T1717" i="156"/>
  <c r="AC1717" i="156" s="1"/>
  <c r="T1714" i="156"/>
  <c r="T1713" i="156"/>
  <c r="AC1713" i="156" s="1"/>
  <c r="G1713" i="156"/>
  <c r="G1714" i="156" s="1"/>
  <c r="E1713" i="156"/>
  <c r="K1712" i="156"/>
  <c r="J1712" i="156"/>
  <c r="F1712" i="156"/>
  <c r="T1711" i="156"/>
  <c r="AC1711" i="156" s="1"/>
  <c r="K1711" i="156"/>
  <c r="J1711" i="156"/>
  <c r="F1711" i="156"/>
  <c r="T1710" i="156"/>
  <c r="AC1710" i="156" s="1"/>
  <c r="K1710" i="156"/>
  <c r="J1710" i="156"/>
  <c r="F1710" i="156"/>
  <c r="T1709" i="156"/>
  <c r="AC1709" i="156" s="1"/>
  <c r="T1708" i="156"/>
  <c r="AC1708" i="156" s="1"/>
  <c r="Y1715" i="156"/>
  <c r="Y1716" i="156" s="1"/>
  <c r="T1705" i="156"/>
  <c r="AC1705" i="156" s="1"/>
  <c r="T1703" i="156"/>
  <c r="AC1703" i="156" s="1"/>
  <c r="T1702" i="156"/>
  <c r="AC1702" i="156" s="1"/>
  <c r="F1702" i="156"/>
  <c r="T1700" i="156"/>
  <c r="AC1700" i="156" s="1"/>
  <c r="F1700" i="156"/>
  <c r="E1699" i="156"/>
  <c r="T1697" i="156"/>
  <c r="AC1697" i="156" s="1"/>
  <c r="T1696" i="156"/>
  <c r="AC1696" i="156" s="1"/>
  <c r="F1696" i="156"/>
  <c r="T1695" i="156"/>
  <c r="S1695" i="156"/>
  <c r="T1694" i="156"/>
  <c r="AC1694" i="156" s="1"/>
  <c r="T1679" i="156"/>
  <c r="AC1679" i="156" s="1"/>
  <c r="T1672" i="156"/>
  <c r="S1672" i="156"/>
  <c r="T1664" i="156"/>
  <c r="AC1664" i="156" s="1"/>
  <c r="T1663" i="156"/>
  <c r="T1662" i="156"/>
  <c r="AC1662" i="156" s="1"/>
  <c r="T1661" i="156"/>
  <c r="AC1661" i="156" s="1"/>
  <c r="Y1660" i="156"/>
  <c r="F1656" i="156"/>
  <c r="F1655" i="156"/>
  <c r="G1654" i="156"/>
  <c r="E1654" i="156"/>
  <c r="F1652" i="156"/>
  <c r="G1650" i="156"/>
  <c r="G1657" i="156" s="1"/>
  <c r="E1651" i="156"/>
  <c r="T1649" i="156"/>
  <c r="T1648" i="156"/>
  <c r="AC1648" i="156" s="1"/>
  <c r="T1647" i="156"/>
  <c r="AC1647" i="156" s="1"/>
  <c r="Y1646" i="156"/>
  <c r="F1642" i="156"/>
  <c r="F1641" i="156"/>
  <c r="G1640" i="156"/>
  <c r="E1640" i="156"/>
  <c r="F1638" i="156"/>
  <c r="G1636" i="156"/>
  <c r="E1637" i="156"/>
  <c r="T1635" i="156"/>
  <c r="T1634" i="156"/>
  <c r="AC1634" i="156" s="1"/>
  <c r="T1633" i="156"/>
  <c r="AC1633" i="156" s="1"/>
  <c r="Y1632" i="156"/>
  <c r="T1630" i="156"/>
  <c r="AC1630" i="156" s="1"/>
  <c r="T1628" i="156"/>
  <c r="AC1628" i="156" s="1"/>
  <c r="F1628" i="156"/>
  <c r="T1627" i="156"/>
  <c r="AC1627" i="156" s="1"/>
  <c r="F1627" i="156"/>
  <c r="G1626" i="156"/>
  <c r="G1625" i="156"/>
  <c r="E1625" i="156"/>
  <c r="F1624" i="156"/>
  <c r="G1629" i="156"/>
  <c r="E1623" i="156"/>
  <c r="T1615" i="156"/>
  <c r="AC1615" i="156" s="1"/>
  <c r="G1615" i="156"/>
  <c r="G1616" i="156" s="1"/>
  <c r="E1615" i="156"/>
  <c r="K1614" i="156"/>
  <c r="J1614" i="156"/>
  <c r="F1614" i="156"/>
  <c r="K1613" i="156"/>
  <c r="J1613" i="156"/>
  <c r="F1613" i="156"/>
  <c r="U1617" i="156"/>
  <c r="U1618" i="156" s="1"/>
  <c r="T1609" i="156"/>
  <c r="AC1609" i="156" s="1"/>
  <c r="T1605" i="156"/>
  <c r="S1605" i="156"/>
  <c r="F1605" i="156"/>
  <c r="F1604" i="156"/>
  <c r="F1603" i="156"/>
  <c r="F1602" i="156"/>
  <c r="G1601" i="156"/>
  <c r="E1601" i="156"/>
  <c r="T1599" i="156"/>
  <c r="AC1599" i="156" s="1"/>
  <c r="T1598" i="156"/>
  <c r="AC1598" i="156" s="1"/>
  <c r="F1598" i="156"/>
  <c r="T1596" i="156"/>
  <c r="AC1596" i="156" s="1"/>
  <c r="T1595" i="156"/>
  <c r="AC1595" i="156" s="1"/>
  <c r="T1594" i="156"/>
  <c r="AC1594" i="156" s="1"/>
  <c r="T1593" i="156"/>
  <c r="AC1593" i="156" s="1"/>
  <c r="T1589" i="156"/>
  <c r="AC1589" i="156" s="1"/>
  <c r="T1588" i="156"/>
  <c r="S1588" i="156"/>
  <c r="T1587" i="156"/>
  <c r="AC1587" i="156" s="1"/>
  <c r="T1585" i="156"/>
  <c r="AC1585" i="156" s="1"/>
  <c r="T1584" i="156"/>
  <c r="AC1584" i="156" s="1"/>
  <c r="T1581" i="156"/>
  <c r="T1555" i="156"/>
  <c r="AC1555" i="156" s="1"/>
  <c r="T1554" i="156"/>
  <c r="AC1554" i="156" s="1"/>
  <c r="T1552" i="156"/>
  <c r="AC1552" i="156" s="1"/>
  <c r="T1551" i="156"/>
  <c r="AC1551" i="156" s="1"/>
  <c r="T1547" i="156"/>
  <c r="AC1547" i="156" s="1"/>
  <c r="G1547" i="156"/>
  <c r="G1548" i="156" s="1"/>
  <c r="E1547" i="156"/>
  <c r="T1546" i="156"/>
  <c r="K1546" i="156"/>
  <c r="J1546" i="156"/>
  <c r="F1546" i="156"/>
  <c r="T1545" i="156"/>
  <c r="AC1545" i="156" s="1"/>
  <c r="T1544" i="156"/>
  <c r="AC1544" i="156" s="1"/>
  <c r="Y1549" i="156"/>
  <c r="Y1550" i="156" s="1"/>
  <c r="U1549" i="156"/>
  <c r="U1550" i="156" s="1"/>
  <c r="T1541" i="156"/>
  <c r="AC1541" i="156" s="1"/>
  <c r="T1539" i="156"/>
  <c r="AC1539" i="156" s="1"/>
  <c r="T1537" i="156"/>
  <c r="AC1537" i="156" s="1"/>
  <c r="F1536" i="156"/>
  <c r="T1536" i="156"/>
  <c r="AC1536" i="156" s="1"/>
  <c r="F1537" i="156"/>
  <c r="G1535" i="156"/>
  <c r="E1535" i="156"/>
  <c r="T1533" i="156"/>
  <c r="AC1533" i="156" s="1"/>
  <c r="T1532" i="156"/>
  <c r="AC1532" i="156" s="1"/>
  <c r="F1532" i="156"/>
  <c r="T1530" i="156"/>
  <c r="AC1530" i="156" s="1"/>
  <c r="F1530" i="156"/>
  <c r="T1529" i="156"/>
  <c r="AC1529" i="156" s="1"/>
  <c r="G1529" i="156"/>
  <c r="E1529" i="156"/>
  <c r="T1528" i="156"/>
  <c r="S1528" i="156"/>
  <c r="T1527" i="156"/>
  <c r="AC1527" i="156" s="1"/>
  <c r="G1541" i="156"/>
  <c r="T1522" i="156"/>
  <c r="AC1522" i="156" s="1"/>
  <c r="T1521" i="156"/>
  <c r="AC1521" i="156" s="1"/>
  <c r="T1520" i="156"/>
  <c r="AC1520" i="156" s="1"/>
  <c r="T1519" i="156"/>
  <c r="AC1519" i="156" s="1"/>
  <c r="T1518" i="156"/>
  <c r="AC1518" i="156" s="1"/>
  <c r="T1485" i="156"/>
  <c r="AC1485" i="156" s="1"/>
  <c r="T1484" i="156"/>
  <c r="T1483" i="156"/>
  <c r="AC1483" i="156" s="1"/>
  <c r="T1482" i="156"/>
  <c r="AC1482" i="156" s="1"/>
  <c r="T1478" i="156"/>
  <c r="AC1478" i="156" s="1"/>
  <c r="G1479" i="156"/>
  <c r="E1478" i="156"/>
  <c r="K1477" i="156"/>
  <c r="J1477" i="156"/>
  <c r="F1477" i="156"/>
  <c r="K1476" i="156"/>
  <c r="J1476" i="156"/>
  <c r="F1476" i="156"/>
  <c r="T1475" i="156"/>
  <c r="K1475" i="156"/>
  <c r="J1475" i="156"/>
  <c r="F1475" i="156"/>
  <c r="K1474" i="156"/>
  <c r="J1474" i="156"/>
  <c r="F1474" i="156"/>
  <c r="T1473" i="156"/>
  <c r="AC1473" i="156" s="1"/>
  <c r="Y1480" i="156"/>
  <c r="Y1481" i="156" s="1"/>
  <c r="U1480" i="156"/>
  <c r="U1481" i="156" s="1"/>
  <c r="T1469" i="156"/>
  <c r="AC1469" i="156" s="1"/>
  <c r="T1467" i="156"/>
  <c r="AC1467" i="156" s="1"/>
  <c r="T1464" i="156"/>
  <c r="AC1464" i="156" s="1"/>
  <c r="F1464" i="156"/>
  <c r="F1461" i="156"/>
  <c r="F1460" i="156"/>
  <c r="T1460" i="156"/>
  <c r="AC1460" i="156" s="1"/>
  <c r="F1463" i="156"/>
  <c r="T1456" i="156"/>
  <c r="S1456" i="156"/>
  <c r="F1456" i="156"/>
  <c r="T1455" i="156"/>
  <c r="AC1455" i="156" s="1"/>
  <c r="F1453" i="156"/>
  <c r="T1452" i="156"/>
  <c r="AC1452" i="156" s="1"/>
  <c r="G1452" i="156"/>
  <c r="F1451" i="156"/>
  <c r="T1450" i="156"/>
  <c r="AC1450" i="156" s="1"/>
  <c r="T1446" i="156"/>
  <c r="T1444" i="156"/>
  <c r="AC1444" i="156" s="1"/>
  <c r="T1443" i="156"/>
  <c r="AC1443" i="156" s="1"/>
  <c r="G1439" i="156"/>
  <c r="T1436" i="156"/>
  <c r="T1408" i="156"/>
  <c r="AC1408" i="156" s="1"/>
  <c r="T1407" i="156"/>
  <c r="T1406" i="156"/>
  <c r="AC1406" i="156" s="1"/>
  <c r="T1405" i="156"/>
  <c r="AC1405" i="156" s="1"/>
  <c r="T1402" i="156"/>
  <c r="T1401" i="156"/>
  <c r="AC1401" i="156" s="1"/>
  <c r="G1401" i="156"/>
  <c r="G1402" i="156" s="1"/>
  <c r="E1401" i="156"/>
  <c r="K1400" i="156"/>
  <c r="J1400" i="156"/>
  <c r="F1400" i="156"/>
  <c r="T1399" i="156"/>
  <c r="K1399" i="156"/>
  <c r="J1399" i="156"/>
  <c r="F1399" i="156"/>
  <c r="K1398" i="156"/>
  <c r="J1398" i="156"/>
  <c r="F1398" i="156"/>
  <c r="T1397" i="156"/>
  <c r="AC1397" i="156" s="1"/>
  <c r="T1396" i="156"/>
  <c r="AC1396" i="156" s="1"/>
  <c r="Y1403" i="156"/>
  <c r="Y1404" i="156" s="1"/>
  <c r="X1403" i="156"/>
  <c r="X1404" i="156" s="1"/>
  <c r="T1394" i="156"/>
  <c r="T1393" i="156"/>
  <c r="AC1393" i="156" s="1"/>
  <c r="T1391" i="156"/>
  <c r="AC1391" i="156" s="1"/>
  <c r="T1389" i="156"/>
  <c r="AC1389" i="156" s="1"/>
  <c r="F1389" i="156"/>
  <c r="F1387" i="156"/>
  <c r="F1388" i="156"/>
  <c r="G1386" i="156"/>
  <c r="E1386" i="156"/>
  <c r="T1384" i="156"/>
  <c r="AC1384" i="156" s="1"/>
  <c r="T1383" i="156"/>
  <c r="AC1383" i="156" s="1"/>
  <c r="F1383" i="156"/>
  <c r="T1381" i="156"/>
  <c r="AC1381" i="156" s="1"/>
  <c r="T1380" i="156"/>
  <c r="AC1380" i="156" s="1"/>
  <c r="T1379" i="156"/>
  <c r="AC1379" i="156" s="1"/>
  <c r="T1378" i="156"/>
  <c r="AC1378" i="156" s="1"/>
  <c r="T1375" i="156"/>
  <c r="T1373" i="156"/>
  <c r="AC1373" i="156" s="1"/>
  <c r="T1372" i="156"/>
  <c r="AC1372" i="156" s="1"/>
  <c r="T1371" i="156"/>
  <c r="AC1371" i="156" s="1"/>
  <c r="T1370" i="156"/>
  <c r="S1370" i="156"/>
  <c r="T1369" i="156"/>
  <c r="AC1369" i="156" s="1"/>
  <c r="F1364" i="156"/>
  <c r="F1352" i="156"/>
  <c r="F1336" i="156"/>
  <c r="T1335" i="156"/>
  <c r="AC1335" i="156" s="1"/>
  <c r="T1334" i="156"/>
  <c r="T1333" i="156"/>
  <c r="AC1333" i="156" s="1"/>
  <c r="T1332" i="156"/>
  <c r="AC1332" i="156" s="1"/>
  <c r="T1329" i="156"/>
  <c r="T1328" i="156"/>
  <c r="AC1328" i="156" s="1"/>
  <c r="G1328" i="156"/>
  <c r="G1329" i="156" s="1"/>
  <c r="E1328" i="156"/>
  <c r="K1327" i="156"/>
  <c r="J1327" i="156"/>
  <c r="F1327" i="156"/>
  <c r="K1326" i="156"/>
  <c r="J1326" i="156"/>
  <c r="F1326" i="156"/>
  <c r="K1325" i="156"/>
  <c r="J1325" i="156"/>
  <c r="F1325" i="156"/>
  <c r="K1324" i="156"/>
  <c r="J1324" i="156"/>
  <c r="F1324" i="156"/>
  <c r="K1323" i="156"/>
  <c r="J1323" i="156"/>
  <c r="F1323" i="156"/>
  <c r="K1322" i="156"/>
  <c r="J1322" i="156"/>
  <c r="F1322" i="156"/>
  <c r="K1321" i="156"/>
  <c r="J1321" i="156"/>
  <c r="F1321" i="156"/>
  <c r="K1320" i="156"/>
  <c r="J1320" i="156"/>
  <c r="F1320" i="156"/>
  <c r="K1319" i="156"/>
  <c r="J1319" i="156"/>
  <c r="F1319" i="156"/>
  <c r="T1318" i="156"/>
  <c r="AC1318" i="156" s="1"/>
  <c r="T1317" i="156"/>
  <c r="AC1317" i="156" s="1"/>
  <c r="Y1330" i="156"/>
  <c r="Y1331" i="156" s="1"/>
  <c r="T1315" i="156"/>
  <c r="G1294" i="156"/>
  <c r="E1294" i="156"/>
  <c r="T1292" i="156"/>
  <c r="AC1292" i="156" s="1"/>
  <c r="T1291" i="156"/>
  <c r="AC1291" i="156" s="1"/>
  <c r="T1290" i="156"/>
  <c r="S1290" i="156"/>
  <c r="T1289" i="156"/>
  <c r="AC1289" i="156" s="1"/>
  <c r="F1285" i="156"/>
  <c r="T1284" i="156"/>
  <c r="AC1284" i="156" s="1"/>
  <c r="F1284" i="156"/>
  <c r="T1282" i="156"/>
  <c r="AC1282" i="156" s="1"/>
  <c r="T1281" i="156"/>
  <c r="AC1281" i="156" s="1"/>
  <c r="T1280" i="156"/>
  <c r="AC1280" i="156" s="1"/>
  <c r="T1276" i="156"/>
  <c r="F1250" i="156"/>
  <c r="T1249" i="156"/>
  <c r="AC1249" i="156" s="1"/>
  <c r="T1248" i="156"/>
  <c r="T1247" i="156"/>
  <c r="G1247" i="156"/>
  <c r="E1247" i="156"/>
  <c r="T1246" i="156"/>
  <c r="AC1246" i="156" s="1"/>
  <c r="K1246" i="156"/>
  <c r="J1246" i="156"/>
  <c r="F1246" i="156"/>
  <c r="T1245" i="156"/>
  <c r="AC1245" i="156" s="1"/>
  <c r="K1245" i="156"/>
  <c r="J1245" i="156"/>
  <c r="F1245" i="156"/>
  <c r="T1244" i="156"/>
  <c r="AC1244" i="156" s="1"/>
  <c r="T1243" i="156"/>
  <c r="AC1243" i="156" s="1"/>
  <c r="T1242" i="156"/>
  <c r="AC1242" i="156" s="1"/>
  <c r="T1239" i="156"/>
  <c r="T1238" i="156"/>
  <c r="AC1238" i="156" s="1"/>
  <c r="G1238" i="156"/>
  <c r="G1239" i="156" s="1"/>
  <c r="E1238" i="156"/>
  <c r="T1237" i="156"/>
  <c r="K1237" i="156"/>
  <c r="J1237" i="156"/>
  <c r="F1237" i="156"/>
  <c r="T1236" i="156"/>
  <c r="AC1236" i="156" s="1"/>
  <c r="T1235" i="156"/>
  <c r="AC1235" i="156" s="1"/>
  <c r="Y1240" i="156"/>
  <c r="Y1241" i="156" s="1"/>
  <c r="U1240" i="156"/>
  <c r="U1241" i="156" s="1"/>
  <c r="T1233" i="156"/>
  <c r="T1232" i="156"/>
  <c r="AC1232" i="156" s="1"/>
  <c r="T1230" i="156"/>
  <c r="AC1230" i="156" s="1"/>
  <c r="T1228" i="156"/>
  <c r="AC1228" i="156" s="1"/>
  <c r="F1227" i="156"/>
  <c r="T1227" i="156"/>
  <c r="S1227" i="156"/>
  <c r="F1228" i="156"/>
  <c r="F1226" i="156"/>
  <c r="F1225" i="156"/>
  <c r="G1224" i="156"/>
  <c r="E1224" i="156"/>
  <c r="T1222" i="156"/>
  <c r="AC1222" i="156" s="1"/>
  <c r="F1222" i="156"/>
  <c r="T1220" i="156"/>
  <c r="AC1220" i="156" s="1"/>
  <c r="T1219" i="156"/>
  <c r="AC1219" i="156" s="1"/>
  <c r="T1218" i="156"/>
  <c r="AC1218" i="156" s="1"/>
  <c r="T1213" i="156"/>
  <c r="AC1213" i="156" s="1"/>
  <c r="F1213" i="156"/>
  <c r="T1206" i="156"/>
  <c r="F1179" i="156"/>
  <c r="T1177" i="156"/>
  <c r="T1176" i="156"/>
  <c r="AC1176" i="156" s="1"/>
  <c r="T1175" i="156"/>
  <c r="AC1175" i="156" s="1"/>
  <c r="T1172" i="156"/>
  <c r="T1171" i="156"/>
  <c r="AC1171" i="156" s="1"/>
  <c r="G1172" i="156"/>
  <c r="E1171" i="156"/>
  <c r="T1170" i="156"/>
  <c r="K1170" i="156"/>
  <c r="J1170" i="156"/>
  <c r="F1170" i="156"/>
  <c r="T1169" i="156"/>
  <c r="K1169" i="156"/>
  <c r="J1169" i="156"/>
  <c r="F1169" i="156"/>
  <c r="K1168" i="156"/>
  <c r="J1168" i="156"/>
  <c r="F1168" i="156"/>
  <c r="T1167" i="156"/>
  <c r="AC1167" i="156" s="1"/>
  <c r="T1166" i="156"/>
  <c r="AC1166" i="156" s="1"/>
  <c r="Z1173" i="156"/>
  <c r="Y1173" i="156"/>
  <c r="Y1174" i="156" s="1"/>
  <c r="U1173" i="156"/>
  <c r="U1174" i="156" s="1"/>
  <c r="T1164" i="156"/>
  <c r="T1163" i="156"/>
  <c r="AC1163" i="156" s="1"/>
  <c r="G1153" i="156"/>
  <c r="E1153" i="156"/>
  <c r="T1152" i="156"/>
  <c r="AC1152" i="156" s="1"/>
  <c r="T1151" i="156"/>
  <c r="AC1151" i="156" s="1"/>
  <c r="F1151" i="156"/>
  <c r="T1127" i="156"/>
  <c r="S1126" i="156"/>
  <c r="W1126" i="156" s="1"/>
  <c r="F1120" i="156"/>
  <c r="T1115" i="156"/>
  <c r="F1107" i="156"/>
  <c r="T1106" i="156"/>
  <c r="AC1106" i="156" s="1"/>
  <c r="T1105" i="156"/>
  <c r="T1104" i="156"/>
  <c r="AC1104" i="156" s="1"/>
  <c r="T1103" i="156"/>
  <c r="AC1103" i="156" s="1"/>
  <c r="T1100" i="156"/>
  <c r="T1099" i="156"/>
  <c r="AC1099" i="156" s="1"/>
  <c r="G1099" i="156"/>
  <c r="E1099" i="156"/>
  <c r="K1098" i="156"/>
  <c r="J1098" i="156"/>
  <c r="F1098" i="156"/>
  <c r="T1097" i="156"/>
  <c r="K1097" i="156"/>
  <c r="J1097" i="156"/>
  <c r="F1097" i="156"/>
  <c r="T1096" i="156"/>
  <c r="AC1096" i="156" s="1"/>
  <c r="T1095" i="156"/>
  <c r="AC1095" i="156" s="1"/>
  <c r="Y1101" i="156"/>
  <c r="Y1102" i="156" s="1"/>
  <c r="X1101" i="156"/>
  <c r="X1102" i="156" s="1"/>
  <c r="U1101" i="156"/>
  <c r="U1102" i="156" s="1"/>
  <c r="T1093" i="156"/>
  <c r="G1093" i="156"/>
  <c r="E1093" i="156"/>
  <c r="F1089" i="156"/>
  <c r="T1088" i="156"/>
  <c r="AC1088" i="156" s="1"/>
  <c r="F1088" i="156"/>
  <c r="F1086" i="156"/>
  <c r="F1083" i="156"/>
  <c r="G1082" i="156"/>
  <c r="E1082" i="156"/>
  <c r="F1081" i="156"/>
  <c r="G1080" i="156"/>
  <c r="G1092" i="156" s="1"/>
  <c r="E1080" i="156"/>
  <c r="F1079" i="156"/>
  <c r="F1076" i="156"/>
  <c r="F1075" i="156"/>
  <c r="G1074" i="156"/>
  <c r="G1072" i="156" s="1"/>
  <c r="E1074" i="156"/>
  <c r="T1072" i="156"/>
  <c r="T1069" i="156"/>
  <c r="T1068" i="156"/>
  <c r="G1068" i="156"/>
  <c r="E1068" i="156"/>
  <c r="T1067" i="156"/>
  <c r="AC1067" i="156" s="1"/>
  <c r="K1067" i="156"/>
  <c r="J1067" i="156"/>
  <c r="F1067" i="156"/>
  <c r="T1066" i="156"/>
  <c r="AC1066" i="156" s="1"/>
  <c r="K1066" i="156"/>
  <c r="J1066" i="156"/>
  <c r="F1066" i="156"/>
  <c r="T1065" i="156"/>
  <c r="AC1065" i="156" s="1"/>
  <c r="T1064" i="156"/>
  <c r="AC1064" i="156" s="1"/>
  <c r="T1063" i="156"/>
  <c r="AC1063" i="156" s="1"/>
  <c r="T1060" i="156"/>
  <c r="T1059" i="156"/>
  <c r="AC1059" i="156" s="1"/>
  <c r="G1059" i="156"/>
  <c r="G1060" i="156" s="1"/>
  <c r="E1059" i="156"/>
  <c r="K1058" i="156"/>
  <c r="J1058" i="156"/>
  <c r="F1058" i="156"/>
  <c r="T1057" i="156"/>
  <c r="AC1057" i="156" s="1"/>
  <c r="K1057" i="156"/>
  <c r="J1057" i="156"/>
  <c r="F1057" i="156"/>
  <c r="T1056" i="156"/>
  <c r="AC1056" i="156" s="1"/>
  <c r="U1061" i="156"/>
  <c r="U1062" i="156" s="1"/>
  <c r="T1054" i="156"/>
  <c r="T1053" i="156"/>
  <c r="AC1053" i="156" s="1"/>
  <c r="F1050" i="156"/>
  <c r="T1049" i="156"/>
  <c r="AC1049" i="156" s="1"/>
  <c r="F1049" i="156"/>
  <c r="F1048" i="156"/>
  <c r="G1047" i="156"/>
  <c r="E1047" i="156"/>
  <c r="T1046" i="156"/>
  <c r="AC1046" i="156" s="1"/>
  <c r="F1046" i="156"/>
  <c r="T1045" i="156"/>
  <c r="AC1045" i="156" s="1"/>
  <c r="T1044" i="156"/>
  <c r="AC1044" i="156" s="1"/>
  <c r="F1044" i="156"/>
  <c r="T1038" i="156"/>
  <c r="AC1038" i="156" s="1"/>
  <c r="T1037" i="156"/>
  <c r="AC1037" i="156" s="1"/>
  <c r="T1036" i="156"/>
  <c r="AC1036" i="156" s="1"/>
  <c r="T1026" i="156"/>
  <c r="F1025" i="156"/>
  <c r="F1024" i="156"/>
  <c r="G1022" i="156"/>
  <c r="F1021" i="156"/>
  <c r="F1020" i="156"/>
  <c r="G1018" i="156"/>
  <c r="T1016" i="156"/>
  <c r="AC1016" i="156" s="1"/>
  <c r="F1009" i="156"/>
  <c r="T1008" i="156"/>
  <c r="AC1008" i="156" s="1"/>
  <c r="T1007" i="156"/>
  <c r="T1006" i="156"/>
  <c r="G1006" i="156"/>
  <c r="E1006" i="156"/>
  <c r="T1005" i="156"/>
  <c r="AC1005" i="156" s="1"/>
  <c r="K1005" i="156"/>
  <c r="J1005" i="156"/>
  <c r="F1005" i="156"/>
  <c r="T1004" i="156"/>
  <c r="AC1004" i="156" s="1"/>
  <c r="T1003" i="156"/>
  <c r="AC1003" i="156" s="1"/>
  <c r="T1002" i="156"/>
  <c r="AC1002" i="156" s="1"/>
  <c r="T999" i="156"/>
  <c r="T998" i="156"/>
  <c r="AC998" i="156" s="1"/>
  <c r="G998" i="156"/>
  <c r="E998" i="156"/>
  <c r="T997" i="156"/>
  <c r="AC997" i="156" s="1"/>
  <c r="K997" i="156"/>
  <c r="J997" i="156"/>
  <c r="F997" i="156"/>
  <c r="T996" i="156"/>
  <c r="AC996" i="156" s="1"/>
  <c r="T995" i="156"/>
  <c r="AC995" i="156" s="1"/>
  <c r="G995" i="156"/>
  <c r="E995" i="156"/>
  <c r="T994" i="156"/>
  <c r="AC994" i="156" s="1"/>
  <c r="K994" i="156"/>
  <c r="J994" i="156"/>
  <c r="F994" i="156"/>
  <c r="T993" i="156"/>
  <c r="AC993" i="156" s="1"/>
  <c r="Y1000" i="156"/>
  <c r="Y1001" i="156" s="1"/>
  <c r="T991" i="156"/>
  <c r="T976" i="156"/>
  <c r="AC976" i="156" s="1"/>
  <c r="F976" i="156"/>
  <c r="F975" i="156"/>
  <c r="G974" i="156"/>
  <c r="E974" i="156"/>
  <c r="F969" i="156"/>
  <c r="F963" i="156" s="1"/>
  <c r="F967" i="156"/>
  <c r="T963" i="156"/>
  <c r="F962" i="156"/>
  <c r="F961" i="156"/>
  <c r="T960" i="156"/>
  <c r="AC960" i="156" s="1"/>
  <c r="G959" i="156"/>
  <c r="F958" i="156"/>
  <c r="F957" i="156"/>
  <c r="T956" i="156"/>
  <c r="S956" i="156"/>
  <c r="G955" i="156"/>
  <c r="F950" i="156"/>
  <c r="T945" i="156"/>
  <c r="AC945" i="156" s="1"/>
  <c r="T944" i="156"/>
  <c r="T943" i="156"/>
  <c r="G943" i="156"/>
  <c r="E943" i="156"/>
  <c r="T942" i="156"/>
  <c r="AC942" i="156" s="1"/>
  <c r="K942" i="156"/>
  <c r="J942" i="156"/>
  <c r="T941" i="156"/>
  <c r="AC941" i="156" s="1"/>
  <c r="T939" i="156"/>
  <c r="AC939" i="156" s="1"/>
  <c r="T936" i="156"/>
  <c r="AC936" i="156" s="1"/>
  <c r="T930" i="156"/>
  <c r="T929" i="156"/>
  <c r="AC929" i="156" s="1"/>
  <c r="G929" i="156"/>
  <c r="G930" i="156" s="1"/>
  <c r="E929" i="156"/>
  <c r="T928" i="156"/>
  <c r="AC928" i="156" s="1"/>
  <c r="K928" i="156"/>
  <c r="J928" i="156"/>
  <c r="F928" i="156"/>
  <c r="T927" i="156"/>
  <c r="AC927" i="156" s="1"/>
  <c r="K927" i="156"/>
  <c r="J927" i="156"/>
  <c r="J929" i="156" s="1"/>
  <c r="J930" i="156" s="1"/>
  <c r="F927" i="156"/>
  <c r="T926" i="156"/>
  <c r="AC926" i="156" s="1"/>
  <c r="T925" i="156"/>
  <c r="AC925" i="156" s="1"/>
  <c r="Z937" i="156"/>
  <c r="Y937" i="156"/>
  <c r="Y938" i="156" s="1"/>
  <c r="X937" i="156"/>
  <c r="X938" i="156" s="1"/>
  <c r="V937" i="156"/>
  <c r="V938" i="156" s="1"/>
  <c r="U937" i="156"/>
  <c r="U938" i="156" s="1"/>
  <c r="S923" i="156"/>
  <c r="AC923" i="156" s="1"/>
  <c r="W916" i="156"/>
  <c r="AC916" i="156" s="1"/>
  <c r="T913" i="156"/>
  <c r="F913" i="156"/>
  <c r="T912" i="156"/>
  <c r="G912" i="156"/>
  <c r="E912" i="156"/>
  <c r="T911" i="156"/>
  <c r="AC911" i="156" s="1"/>
  <c r="K911" i="156"/>
  <c r="J911" i="156"/>
  <c r="F911" i="156"/>
  <c r="T910" i="156"/>
  <c r="AC910" i="156" s="1"/>
  <c r="K910" i="156"/>
  <c r="J910" i="156"/>
  <c r="F910" i="156"/>
  <c r="T909" i="156"/>
  <c r="AC909" i="156" s="1"/>
  <c r="K909" i="156"/>
  <c r="J909" i="156"/>
  <c r="F909" i="156"/>
  <c r="T908" i="156"/>
  <c r="K908" i="156"/>
  <c r="J908" i="156"/>
  <c r="F908" i="156"/>
  <c r="T907" i="156"/>
  <c r="AC907" i="156" s="1"/>
  <c r="K907" i="156"/>
  <c r="J907" i="156"/>
  <c r="F907" i="156"/>
  <c r="T906" i="156"/>
  <c r="AC906" i="156" s="1"/>
  <c r="T905" i="156"/>
  <c r="AC905" i="156" s="1"/>
  <c r="T904" i="156"/>
  <c r="AC904" i="156" s="1"/>
  <c r="T898" i="156"/>
  <c r="AC898" i="156" s="1"/>
  <c r="T897" i="156"/>
  <c r="T896" i="156"/>
  <c r="AC896" i="156" s="1"/>
  <c r="G896" i="156"/>
  <c r="E896" i="156"/>
  <c r="T895" i="156"/>
  <c r="AC895" i="156" s="1"/>
  <c r="K895" i="156"/>
  <c r="J895" i="156"/>
  <c r="F895" i="156"/>
  <c r="T894" i="156"/>
  <c r="AC894" i="156" s="1"/>
  <c r="K894" i="156"/>
  <c r="J894" i="156"/>
  <c r="F894" i="156"/>
  <c r="T893" i="156"/>
  <c r="AC893" i="156" s="1"/>
  <c r="T892" i="156"/>
  <c r="AC892" i="156" s="1"/>
  <c r="G892" i="156"/>
  <c r="E892" i="156"/>
  <c r="T891" i="156"/>
  <c r="AC891" i="156" s="1"/>
  <c r="K891" i="156"/>
  <c r="J891" i="156"/>
  <c r="F891" i="156"/>
  <c r="K890" i="156"/>
  <c r="J890" i="156"/>
  <c r="F890" i="156"/>
  <c r="K889" i="156"/>
  <c r="J889" i="156"/>
  <c r="F889" i="156"/>
  <c r="T888" i="156"/>
  <c r="AC888" i="156" s="1"/>
  <c r="K888" i="156"/>
  <c r="J888" i="156"/>
  <c r="F888" i="156"/>
  <c r="T887" i="156"/>
  <c r="AC887" i="156" s="1"/>
  <c r="K887" i="156"/>
  <c r="J887" i="156"/>
  <c r="F887" i="156"/>
  <c r="T886" i="156"/>
  <c r="AC886" i="156" s="1"/>
  <c r="K886" i="156"/>
  <c r="J886" i="156"/>
  <c r="F886" i="156"/>
  <c r="T885" i="156"/>
  <c r="AC885" i="156" s="1"/>
  <c r="K885" i="156"/>
  <c r="J885" i="156"/>
  <c r="F885" i="156"/>
  <c r="T884" i="156"/>
  <c r="AC884" i="156" s="1"/>
  <c r="T882" i="156"/>
  <c r="T877" i="156"/>
  <c r="S877" i="156"/>
  <c r="G877" i="156"/>
  <c r="G2640" i="156" s="1"/>
  <c r="E877" i="156"/>
  <c r="F876" i="156"/>
  <c r="F875" i="156"/>
  <c r="F874" i="156"/>
  <c r="F873" i="156"/>
  <c r="F872" i="156"/>
  <c r="F871" i="156"/>
  <c r="F870" i="156"/>
  <c r="H861" i="156"/>
  <c r="G856" i="156"/>
  <c r="E856" i="156"/>
  <c r="F855" i="156"/>
  <c r="F854" i="156"/>
  <c r="T851" i="156"/>
  <c r="AC851" i="156" s="1"/>
  <c r="T850" i="156"/>
  <c r="AC850" i="156" s="1"/>
  <c r="T849" i="156"/>
  <c r="AC849" i="156" s="1"/>
  <c r="F844" i="156"/>
  <c r="T843" i="156"/>
  <c r="AC843" i="156" s="1"/>
  <c r="F843" i="156"/>
  <c r="T842" i="156"/>
  <c r="AC842" i="156" s="1"/>
  <c r="T836" i="156"/>
  <c r="AC836" i="156" s="1"/>
  <c r="T835" i="156"/>
  <c r="T830" i="156"/>
  <c r="F824" i="156"/>
  <c r="T816" i="156"/>
  <c r="F815" i="156"/>
  <c r="T805" i="156"/>
  <c r="F805" i="156"/>
  <c r="T804" i="156"/>
  <c r="E804" i="156"/>
  <c r="T803" i="156"/>
  <c r="AC803" i="156" s="1"/>
  <c r="K803" i="156"/>
  <c r="J803" i="156"/>
  <c r="F803" i="156"/>
  <c r="T802" i="156"/>
  <c r="AC802" i="156" s="1"/>
  <c r="K802" i="156"/>
  <c r="J802" i="156"/>
  <c r="F802" i="156"/>
  <c r="T801" i="156"/>
  <c r="AC801" i="156" s="1"/>
  <c r="K801" i="156"/>
  <c r="J801" i="156"/>
  <c r="F801" i="156"/>
  <c r="T800" i="156"/>
  <c r="AC800" i="156" s="1"/>
  <c r="K800" i="156"/>
  <c r="J800" i="156"/>
  <c r="F800" i="156"/>
  <c r="T799" i="156"/>
  <c r="AC799" i="156" s="1"/>
  <c r="K799" i="156"/>
  <c r="J799" i="156"/>
  <c r="F799" i="156"/>
  <c r="T798" i="156"/>
  <c r="AC798" i="156" s="1"/>
  <c r="K798" i="156"/>
  <c r="J798" i="156"/>
  <c r="F798" i="156"/>
  <c r="T797" i="156"/>
  <c r="AC797" i="156" s="1"/>
  <c r="K797" i="156"/>
  <c r="J797" i="156"/>
  <c r="F797" i="156"/>
  <c r="T796" i="156"/>
  <c r="AC796" i="156" s="1"/>
  <c r="K796" i="156"/>
  <c r="J796" i="156"/>
  <c r="F796" i="156"/>
  <c r="T795" i="156"/>
  <c r="AC795" i="156" s="1"/>
  <c r="T794" i="156"/>
  <c r="AC794" i="156" s="1"/>
  <c r="Y1285" i="37"/>
  <c r="X1285" i="37"/>
  <c r="G788" i="156"/>
  <c r="F1285" i="37" s="1"/>
  <c r="E788" i="156"/>
  <c r="Z781" i="156"/>
  <c r="Y1278" i="37" s="1"/>
  <c r="Y781" i="156"/>
  <c r="X1278" i="37" s="1"/>
  <c r="X781" i="156"/>
  <c r="W1278" i="37" s="1"/>
  <c r="V781" i="156"/>
  <c r="U1278" i="37" s="1"/>
  <c r="U781" i="156"/>
  <c r="T1278" i="37" s="1"/>
  <c r="Q781" i="156"/>
  <c r="T1274" i="37"/>
  <c r="Q777" i="156"/>
  <c r="G775" i="156"/>
  <c r="F1272" i="37" s="1"/>
  <c r="F1359" i="37" s="1"/>
  <c r="E775" i="156"/>
  <c r="G774" i="156"/>
  <c r="F1271" i="37" s="1"/>
  <c r="F1358" i="37" s="1"/>
  <c r="E774" i="156"/>
  <c r="G771" i="156"/>
  <c r="E771" i="156"/>
  <c r="F1255" i="37"/>
  <c r="F1340" i="37" s="1"/>
  <c r="F1250" i="37"/>
  <c r="F1335" i="37" s="1"/>
  <c r="Y1246" i="37"/>
  <c r="X1246" i="37"/>
  <c r="W1246" i="37"/>
  <c r="U1246" i="37"/>
  <c r="T1246" i="37"/>
  <c r="G741" i="156"/>
  <c r="E741" i="156"/>
  <c r="K740" i="156"/>
  <c r="J740" i="156"/>
  <c r="J741" i="156" s="1"/>
  <c r="F740" i="156"/>
  <c r="E738" i="156"/>
  <c r="K737" i="156"/>
  <c r="J737" i="156"/>
  <c r="J738" i="156" s="1"/>
  <c r="J742" i="156" s="1"/>
  <c r="F737" i="156"/>
  <c r="U743" i="156"/>
  <c r="F732" i="156"/>
  <c r="G731" i="156"/>
  <c r="E725" i="156"/>
  <c r="F724" i="156"/>
  <c r="E723" i="156"/>
  <c r="F722" i="156"/>
  <c r="F719" i="156"/>
  <c r="G718" i="156"/>
  <c r="E718" i="156"/>
  <c r="F714" i="156"/>
  <c r="G713" i="156"/>
  <c r="E713" i="156"/>
  <c r="T712" i="156"/>
  <c r="AC712" i="156" s="1"/>
  <c r="K712" i="156"/>
  <c r="J712" i="156"/>
  <c r="J713" i="156" s="1"/>
  <c r="F712" i="156"/>
  <c r="T711" i="156"/>
  <c r="AC711" i="156" s="1"/>
  <c r="T710" i="156"/>
  <c r="AC710" i="156" s="1"/>
  <c r="X709" i="156"/>
  <c r="V709" i="156"/>
  <c r="U709" i="156"/>
  <c r="Q709" i="156"/>
  <c r="S709" i="156"/>
  <c r="G708" i="156"/>
  <c r="E708" i="156"/>
  <c r="F707" i="156"/>
  <c r="F706" i="156"/>
  <c r="F705" i="156"/>
  <c r="T704" i="156"/>
  <c r="AC704" i="156" s="1"/>
  <c r="T703" i="156"/>
  <c r="AC703" i="156" s="1"/>
  <c r="T702" i="156"/>
  <c r="AC702" i="156" s="1"/>
  <c r="T695" i="156"/>
  <c r="E691" i="156"/>
  <c r="F689" i="156"/>
  <c r="F686" i="156"/>
  <c r="G685" i="156"/>
  <c r="G683" i="156" s="1"/>
  <c r="E685" i="156"/>
  <c r="T681" i="156"/>
  <c r="AC681" i="156" s="1"/>
  <c r="T680" i="156"/>
  <c r="AC680" i="156" s="1"/>
  <c r="Y679" i="156"/>
  <c r="U679" i="156"/>
  <c r="T676" i="156"/>
  <c r="S676" i="156"/>
  <c r="H659" i="156"/>
  <c r="H655" i="156"/>
  <c r="F650" i="156"/>
  <c r="T649" i="156"/>
  <c r="G649" i="156"/>
  <c r="E649" i="156"/>
  <c r="F643" i="156"/>
  <c r="F642" i="156"/>
  <c r="G641" i="156"/>
  <c r="E641" i="156"/>
  <c r="T637" i="156"/>
  <c r="AC637" i="156" s="1"/>
  <c r="Z635" i="156"/>
  <c r="Y635" i="156"/>
  <c r="Q635" i="156"/>
  <c r="T634" i="156"/>
  <c r="T633" i="156"/>
  <c r="AC633" i="156" s="1"/>
  <c r="G633" i="156"/>
  <c r="E633" i="156"/>
  <c r="T632" i="156"/>
  <c r="AC632" i="156" s="1"/>
  <c r="K632" i="156"/>
  <c r="J632" i="156"/>
  <c r="F632" i="156"/>
  <c r="T631" i="156"/>
  <c r="AC631" i="156" s="1"/>
  <c r="T630" i="156"/>
  <c r="AC630" i="156" s="1"/>
  <c r="Z629" i="156"/>
  <c r="Z782" i="156" s="1"/>
  <c r="Z783" i="156" s="1"/>
  <c r="Q629" i="156"/>
  <c r="T626" i="156"/>
  <c r="AC626" i="156" s="1"/>
  <c r="T625" i="156"/>
  <c r="AC625" i="156" s="1"/>
  <c r="T622" i="156"/>
  <c r="AC622" i="156" s="1"/>
  <c r="F622" i="156"/>
  <c r="U621" i="156"/>
  <c r="S629" i="156"/>
  <c r="G621" i="156"/>
  <c r="E621" i="156"/>
  <c r="T620" i="156"/>
  <c r="AC620" i="156" s="1"/>
  <c r="T619" i="156"/>
  <c r="AC619" i="156" s="1"/>
  <c r="T617" i="156"/>
  <c r="T616" i="156"/>
  <c r="AC616" i="156" s="1"/>
  <c r="G616" i="156"/>
  <c r="E616" i="156"/>
  <c r="T615" i="156"/>
  <c r="AC615" i="156" s="1"/>
  <c r="K615" i="156"/>
  <c r="J615" i="156"/>
  <c r="F615" i="156"/>
  <c r="T614" i="156"/>
  <c r="AC614" i="156" s="1"/>
  <c r="T613" i="156"/>
  <c r="AC613" i="156" s="1"/>
  <c r="T612" i="156"/>
  <c r="AC612" i="156" s="1"/>
  <c r="T611" i="156"/>
  <c r="AC611" i="156" s="1"/>
  <c r="T610" i="156"/>
  <c r="AC610" i="156" s="1"/>
  <c r="Y609" i="156"/>
  <c r="T607" i="156"/>
  <c r="AC607" i="156" s="1"/>
  <c r="T606" i="156"/>
  <c r="AC606" i="156" s="1"/>
  <c r="T605" i="156"/>
  <c r="AC605" i="156" s="1"/>
  <c r="F605" i="156"/>
  <c r="F604" i="156"/>
  <c r="G602" i="156"/>
  <c r="E607" i="156"/>
  <c r="F601" i="156"/>
  <c r="G600" i="156"/>
  <c r="G599" i="156" s="1"/>
  <c r="T597" i="156"/>
  <c r="AC597" i="156" s="1"/>
  <c r="T596" i="156"/>
  <c r="AC596" i="156" s="1"/>
  <c r="Y595" i="156"/>
  <c r="T593" i="156"/>
  <c r="AC593" i="156" s="1"/>
  <c r="T591" i="156"/>
  <c r="AC591" i="156" s="1"/>
  <c r="F591" i="156"/>
  <c r="F590" i="156"/>
  <c r="G588" i="156"/>
  <c r="F587" i="156"/>
  <c r="G586" i="156"/>
  <c r="G585" i="156" s="1"/>
  <c r="T583" i="156"/>
  <c r="AC583" i="156" s="1"/>
  <c r="T582" i="156"/>
  <c r="AC582" i="156" s="1"/>
  <c r="T580" i="156"/>
  <c r="G579" i="156"/>
  <c r="G580" i="156" s="1"/>
  <c r="G789" i="156" s="1"/>
  <c r="E579" i="156"/>
  <c r="K578" i="156"/>
  <c r="J578" i="156"/>
  <c r="J789" i="156" s="1"/>
  <c r="I1286" i="37" s="1"/>
  <c r="F578" i="156"/>
  <c r="Y581" i="156"/>
  <c r="U581" i="156"/>
  <c r="G574" i="156"/>
  <c r="F574" i="156"/>
  <c r="E574" i="156"/>
  <c r="F565" i="156"/>
  <c r="G564" i="156"/>
  <c r="F563" i="156"/>
  <c r="F561" i="156"/>
  <c r="F560" i="156"/>
  <c r="F559" i="156"/>
  <c r="F558" i="156"/>
  <c r="F557" i="156"/>
  <c r="G556" i="156"/>
  <c r="G554" i="156" s="1"/>
  <c r="G575" i="156" s="1"/>
  <c r="F555" i="156"/>
  <c r="T552" i="156"/>
  <c r="AC552" i="156" s="1"/>
  <c r="T551" i="156"/>
  <c r="AC551" i="156" s="1"/>
  <c r="T549" i="156"/>
  <c r="T548" i="156"/>
  <c r="AC548" i="156" s="1"/>
  <c r="G548" i="156"/>
  <c r="G549" i="156" s="1"/>
  <c r="E548" i="156"/>
  <c r="T547" i="156"/>
  <c r="AC547" i="156" s="1"/>
  <c r="K547" i="156"/>
  <c r="J547" i="156"/>
  <c r="F547" i="156"/>
  <c r="T546" i="156"/>
  <c r="AC546" i="156" s="1"/>
  <c r="K546" i="156"/>
  <c r="J546" i="156"/>
  <c r="F546" i="156"/>
  <c r="T545" i="156"/>
  <c r="AC545" i="156" s="1"/>
  <c r="T544" i="156"/>
  <c r="AC544" i="156" s="1"/>
  <c r="Z550" i="156"/>
  <c r="Y550" i="156"/>
  <c r="T542" i="156"/>
  <c r="S542" i="156"/>
  <c r="G542" i="156"/>
  <c r="F542" i="156"/>
  <c r="E542" i="156"/>
  <c r="F538" i="156"/>
  <c r="T536" i="156"/>
  <c r="AC536" i="156" s="1"/>
  <c r="T535" i="156"/>
  <c r="AC535" i="156" s="1"/>
  <c r="T533" i="156"/>
  <c r="AC533" i="156" s="1"/>
  <c r="T532" i="156"/>
  <c r="AC532" i="156" s="1"/>
  <c r="T527" i="156"/>
  <c r="AC527" i="156" s="1"/>
  <c r="T525" i="156"/>
  <c r="AC525" i="156" s="1"/>
  <c r="T521" i="156"/>
  <c r="AC521" i="156" s="1"/>
  <c r="T510" i="156"/>
  <c r="AC510" i="156" s="1"/>
  <c r="T504" i="156"/>
  <c r="AC504" i="156" s="1"/>
  <c r="T500" i="156"/>
  <c r="AC500" i="156" s="1"/>
  <c r="T489" i="156"/>
  <c r="AC489" i="156" s="1"/>
  <c r="F489" i="156"/>
  <c r="U488" i="156"/>
  <c r="U543" i="156" s="1"/>
  <c r="E488" i="156"/>
  <c r="F485" i="156"/>
  <c r="E484" i="156"/>
  <c r="F483" i="156"/>
  <c r="T474" i="156"/>
  <c r="AC474" i="156" s="1"/>
  <c r="T471" i="156"/>
  <c r="AC471" i="156" s="1"/>
  <c r="T468" i="156"/>
  <c r="T467" i="156"/>
  <c r="AC467" i="156" s="1"/>
  <c r="K464" i="156"/>
  <c r="K790" i="156" s="1"/>
  <c r="J464" i="156"/>
  <c r="F464" i="156"/>
  <c r="K463" i="156"/>
  <c r="K467" i="156" s="1"/>
  <c r="J463" i="156"/>
  <c r="F463" i="156"/>
  <c r="T462" i="156"/>
  <c r="AC462" i="156" s="1"/>
  <c r="T461" i="156"/>
  <c r="AC461" i="156" s="1"/>
  <c r="T460" i="156"/>
  <c r="K460" i="156"/>
  <c r="J460" i="156"/>
  <c r="F460" i="156"/>
  <c r="T459" i="156"/>
  <c r="K459" i="156"/>
  <c r="J459" i="156"/>
  <c r="F459" i="156"/>
  <c r="T457" i="156"/>
  <c r="AC457" i="156" s="1"/>
  <c r="T455" i="156"/>
  <c r="S455" i="156"/>
  <c r="S451" i="156"/>
  <c r="G451" i="156"/>
  <c r="E451" i="156"/>
  <c r="F449" i="156"/>
  <c r="F447" i="156"/>
  <c r="F446" i="156"/>
  <c r="T434" i="156"/>
  <c r="AC434" i="156" s="1"/>
  <c r="T433" i="156"/>
  <c r="AC433" i="156" s="1"/>
  <c r="T432" i="156"/>
  <c r="AC432" i="156" s="1"/>
  <c r="T426" i="156"/>
  <c r="AC426" i="156" s="1"/>
  <c r="T423" i="156"/>
  <c r="AC423" i="156" s="1"/>
  <c r="T418" i="156"/>
  <c r="AC418" i="156" s="1"/>
  <c r="T410" i="156"/>
  <c r="AC410" i="156" s="1"/>
  <c r="T398" i="156"/>
  <c r="AC398" i="156" s="1"/>
  <c r="T394" i="156"/>
  <c r="AC394" i="156" s="1"/>
  <c r="T393" i="156"/>
  <c r="AC393" i="156" s="1"/>
  <c r="T390" i="156"/>
  <c r="AC390" i="156" s="1"/>
  <c r="U389" i="156"/>
  <c r="U456" i="156" s="1"/>
  <c r="F387" i="156"/>
  <c r="G386" i="156"/>
  <c r="G454" i="156" s="1"/>
  <c r="F383" i="156"/>
  <c r="F378" i="156"/>
  <c r="T376" i="156"/>
  <c r="AC376" i="156" s="1"/>
  <c r="F368" i="156"/>
  <c r="T366" i="156"/>
  <c r="AC366" i="156" s="1"/>
  <c r="K366" i="156"/>
  <c r="J366" i="156"/>
  <c r="F366" i="156"/>
  <c r="T364" i="156"/>
  <c r="AC364" i="156" s="1"/>
  <c r="K364" i="156"/>
  <c r="J364" i="156"/>
  <c r="F364" i="156"/>
  <c r="T361" i="156"/>
  <c r="AC361" i="156" s="1"/>
  <c r="K361" i="156"/>
  <c r="J361" i="156"/>
  <c r="F361" i="156"/>
  <c r="T360" i="156"/>
  <c r="AC360" i="156" s="1"/>
  <c r="K360" i="156"/>
  <c r="J360" i="156"/>
  <c r="F360" i="156"/>
  <c r="T357" i="156"/>
  <c r="AC357" i="156" s="1"/>
  <c r="K357" i="156"/>
  <c r="J357" i="156"/>
  <c r="F357" i="156"/>
  <c r="T356" i="156"/>
  <c r="AC356" i="156" s="1"/>
  <c r="K356" i="156"/>
  <c r="J356" i="156"/>
  <c r="F356" i="156"/>
  <c r="T354" i="156"/>
  <c r="AC354" i="156" s="1"/>
  <c r="T350" i="156"/>
  <c r="T349" i="156"/>
  <c r="AC349" i="156" s="1"/>
  <c r="G349" i="156"/>
  <c r="E349" i="156"/>
  <c r="K348" i="156"/>
  <c r="F348" i="156"/>
  <c r="T347" i="156"/>
  <c r="AC347" i="156" s="1"/>
  <c r="K347" i="156"/>
  <c r="J347" i="156"/>
  <c r="F347" i="156"/>
  <c r="T346" i="156"/>
  <c r="AC346" i="156" s="1"/>
  <c r="K346" i="156"/>
  <c r="J346" i="156"/>
  <c r="F346" i="156"/>
  <c r="T345" i="156"/>
  <c r="AC345" i="156" s="1"/>
  <c r="T344" i="156"/>
  <c r="AC344" i="156" s="1"/>
  <c r="G344" i="156"/>
  <c r="E344" i="156"/>
  <c r="T343" i="156"/>
  <c r="AC343" i="156" s="1"/>
  <c r="K343" i="156"/>
  <c r="J343" i="156"/>
  <c r="F343" i="156"/>
  <c r="T342" i="156"/>
  <c r="AC342" i="156" s="1"/>
  <c r="K342" i="156"/>
  <c r="J342" i="156"/>
  <c r="F342" i="156"/>
  <c r="T341" i="156"/>
  <c r="K341" i="156"/>
  <c r="J341" i="156"/>
  <c r="F341" i="156"/>
  <c r="T340" i="156"/>
  <c r="AC340" i="156" s="1"/>
  <c r="Z351" i="156"/>
  <c r="Y351" i="156"/>
  <c r="X351" i="156"/>
  <c r="T335" i="156"/>
  <c r="G332" i="156"/>
  <c r="E332" i="156"/>
  <c r="F329" i="156"/>
  <c r="F328" i="156"/>
  <c r="F327" i="156"/>
  <c r="F326" i="156"/>
  <c r="F325" i="156"/>
  <c r="T324" i="156"/>
  <c r="AC324" i="156" s="1"/>
  <c r="T323" i="156"/>
  <c r="AC323" i="156" s="1"/>
  <c r="T318" i="156"/>
  <c r="AC318" i="156" s="1"/>
  <c r="T306" i="156"/>
  <c r="AC306" i="156" s="1"/>
  <c r="F306" i="156"/>
  <c r="U305" i="156"/>
  <c r="U336" i="156" s="1"/>
  <c r="G305" i="156"/>
  <c r="E305" i="156"/>
  <c r="T304" i="156"/>
  <c r="AC304" i="156" s="1"/>
  <c r="F304" i="156"/>
  <c r="T303" i="156"/>
  <c r="AC303" i="156" s="1"/>
  <c r="F303" i="156"/>
  <c r="T302" i="156"/>
  <c r="AC302" i="156" s="1"/>
  <c r="G302" i="156"/>
  <c r="F301" i="156"/>
  <c r="G300" i="156"/>
  <c r="E300" i="156"/>
  <c r="F296" i="156"/>
  <c r="F295" i="156"/>
  <c r="F294" i="156"/>
  <c r="T293" i="156"/>
  <c r="AC293" i="156" s="1"/>
  <c r="F293" i="156"/>
  <c r="T292" i="156"/>
  <c r="AC292" i="156" s="1"/>
  <c r="T290" i="156"/>
  <c r="AC290" i="156" s="1"/>
  <c r="F290" i="156"/>
  <c r="F287" i="156"/>
  <c r="G286" i="156"/>
  <c r="E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K277" i="156"/>
  <c r="J277" i="156"/>
  <c r="F277" i="156"/>
  <c r="K276" i="156"/>
  <c r="J276" i="156"/>
  <c r="F276" i="156"/>
  <c r="K275" i="156"/>
  <c r="J275" i="156"/>
  <c r="F275" i="156"/>
  <c r="K274" i="156"/>
  <c r="J274" i="156"/>
  <c r="F274" i="156"/>
  <c r="K273" i="156"/>
  <c r="J273" i="156"/>
  <c r="F273" i="156"/>
  <c r="K272" i="156"/>
  <c r="J272" i="156"/>
  <c r="F272" i="156"/>
  <c r="T268" i="156"/>
  <c r="G268" i="156"/>
  <c r="E268" i="156"/>
  <c r="F267" i="156"/>
  <c r="F265" i="156"/>
  <c r="F264" i="156"/>
  <c r="F263" i="156"/>
  <c r="T262" i="156"/>
  <c r="G261" i="156"/>
  <c r="E261" i="156"/>
  <c r="K260" i="156"/>
  <c r="J260" i="156"/>
  <c r="F260" i="156"/>
  <c r="K259" i="156"/>
  <c r="J259" i="156"/>
  <c r="F259" i="156"/>
  <c r="G257" i="156"/>
  <c r="E257" i="156"/>
  <c r="T256" i="156"/>
  <c r="K256" i="156"/>
  <c r="K788" i="156" s="1"/>
  <c r="J256" i="156"/>
  <c r="J788" i="156" s="1"/>
  <c r="I1285" i="37" s="1"/>
  <c r="F256" i="156"/>
  <c r="Z269" i="156"/>
  <c r="Y269" i="156"/>
  <c r="X269" i="156"/>
  <c r="T252" i="156"/>
  <c r="G252" i="156"/>
  <c r="E252" i="156"/>
  <c r="G251" i="156"/>
  <c r="E249" i="156"/>
  <c r="F248" i="156"/>
  <c r="H247" i="156"/>
  <c r="F213" i="156"/>
  <c r="U212" i="156"/>
  <c r="U253" i="156" s="1"/>
  <c r="G212" i="156"/>
  <c r="E212" i="156"/>
  <c r="F211" i="156"/>
  <c r="F210" i="156"/>
  <c r="E209" i="156"/>
  <c r="F208" i="156"/>
  <c r="F206" i="156"/>
  <c r="F205" i="156"/>
  <c r="F200" i="156"/>
  <c r="E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K193" i="156"/>
  <c r="J193" i="156"/>
  <c r="F193" i="156"/>
  <c r="T188" i="156"/>
  <c r="Z187" i="156"/>
  <c r="E187" i="156"/>
  <c r="K186" i="156"/>
  <c r="J186" i="156"/>
  <c r="F186" i="156"/>
  <c r="T185" i="156"/>
  <c r="Y189" i="156"/>
  <c r="T179" i="156"/>
  <c r="E176" i="156"/>
  <c r="F175" i="156"/>
  <c r="F174" i="156"/>
  <c r="F173" i="156"/>
  <c r="F171" i="156"/>
  <c r="F169" i="156"/>
  <c r="F167" i="156"/>
  <c r="T165" i="156"/>
  <c r="AC165" i="156" s="1"/>
  <c r="F165" i="156"/>
  <c r="W164" i="156"/>
  <c r="AC164" i="156" s="1"/>
  <c r="U189" i="156"/>
  <c r="E164" i="156"/>
  <c r="T163" i="156"/>
  <c r="AC163" i="156" s="1"/>
  <c r="F163" i="156"/>
  <c r="T162" i="156"/>
  <c r="AC162" i="156" s="1"/>
  <c r="F162" i="156"/>
  <c r="T161" i="156"/>
  <c r="AC161" i="156" s="1"/>
  <c r="F160" i="156"/>
  <c r="F157" i="156"/>
  <c r="F156" i="156"/>
  <c r="F155" i="156"/>
  <c r="F150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3" i="156"/>
  <c r="J143" i="156"/>
  <c r="F143" i="156"/>
  <c r="K141" i="156"/>
  <c r="J141" i="156"/>
  <c r="F141" i="156"/>
  <c r="K140" i="156"/>
  <c r="J140" i="156"/>
  <c r="F140" i="156"/>
  <c r="T135" i="156"/>
  <c r="K133" i="156"/>
  <c r="J133" i="156"/>
  <c r="K132" i="156"/>
  <c r="J132" i="156"/>
  <c r="K130" i="156"/>
  <c r="J130" i="156"/>
  <c r="K127" i="156"/>
  <c r="J127" i="156"/>
  <c r="K126" i="156"/>
  <c r="J126" i="156"/>
  <c r="K125" i="156"/>
  <c r="J125" i="156"/>
  <c r="K124" i="156"/>
  <c r="J124" i="156"/>
  <c r="K123" i="156"/>
  <c r="J123" i="156"/>
  <c r="K121" i="156"/>
  <c r="J121" i="156"/>
  <c r="K120" i="156"/>
  <c r="J120" i="156"/>
  <c r="K118" i="156"/>
  <c r="J118" i="156"/>
  <c r="K116" i="156"/>
  <c r="J116" i="156"/>
  <c r="K115" i="156"/>
  <c r="J115" i="156"/>
  <c r="T112" i="156"/>
  <c r="W1279" i="37"/>
  <c r="T101" i="156"/>
  <c r="S98" i="156"/>
  <c r="U57" i="156"/>
  <c r="U102" i="156" s="1"/>
  <c r="T47" i="156"/>
  <c r="AC47" i="156" s="1"/>
  <c r="T45" i="156"/>
  <c r="AC45" i="156" s="1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T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T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C2807" i="156" l="1"/>
  <c r="W1127" i="156"/>
  <c r="AC2806" i="156"/>
  <c r="W451" i="156"/>
  <c r="AC451" i="156" s="1"/>
  <c r="AC2805" i="156"/>
  <c r="Y1280" i="37"/>
  <c r="Z1280" i="37"/>
  <c r="AC830" i="156"/>
  <c r="T1891" i="156"/>
  <c r="F143" i="57"/>
  <c r="G1021" i="37" s="1"/>
  <c r="F75" i="57"/>
  <c r="G135" i="46"/>
  <c r="G251" i="37" s="1"/>
  <c r="G72" i="46"/>
  <c r="H499" i="157"/>
  <c r="T1292" i="37"/>
  <c r="U1292" i="37"/>
  <c r="X1371" i="37"/>
  <c r="X1373" i="37"/>
  <c r="W1292" i="37"/>
  <c r="S837" i="37"/>
  <c r="S834" i="37"/>
  <c r="S416" i="37"/>
  <c r="S557" i="37"/>
  <c r="S836" i="37"/>
  <c r="S908" i="37"/>
  <c r="S1111" i="37"/>
  <c r="S767" i="37"/>
  <c r="S554" i="37"/>
  <c r="S1044" i="37"/>
  <c r="S1109" i="37"/>
  <c r="T1094" i="156"/>
  <c r="T2130" i="156"/>
  <c r="S334" i="37"/>
  <c r="AF3198" i="156"/>
  <c r="AG3198" i="156" s="1"/>
  <c r="AF3343" i="156"/>
  <c r="AG3343" i="156" s="1"/>
  <c r="T102" i="156"/>
  <c r="T2606" i="156"/>
  <c r="AC2606" i="156" s="1"/>
  <c r="W924" i="156"/>
  <c r="S332" i="37"/>
  <c r="T2944" i="156"/>
  <c r="S527" i="37" s="1"/>
  <c r="T2965" i="156"/>
  <c r="AF2982" i="156"/>
  <c r="AG2982" i="156" s="1"/>
  <c r="AF3063" i="156"/>
  <c r="AG3063" i="156" s="1"/>
  <c r="AF3064" i="156"/>
  <c r="AG3064" i="156" s="1"/>
  <c r="AF3206" i="156"/>
  <c r="AG3206" i="156" s="1"/>
  <c r="AF3432" i="156"/>
  <c r="AG3432" i="156" s="1"/>
  <c r="AF3449" i="156"/>
  <c r="AG3449" i="156" s="1"/>
  <c r="T789" i="156"/>
  <c r="T618" i="156"/>
  <c r="T2600" i="156"/>
  <c r="T1763" i="156"/>
  <c r="T2652" i="156"/>
  <c r="S333" i="37"/>
  <c r="T2959" i="156"/>
  <c r="S542" i="37" s="1"/>
  <c r="T788" i="156"/>
  <c r="T1543" i="156"/>
  <c r="AF2980" i="156"/>
  <c r="AG2980" i="156" s="1"/>
  <c r="AF2983" i="156"/>
  <c r="AG2983" i="156" s="1"/>
  <c r="AF3067" i="156"/>
  <c r="AG3067" i="156" s="1"/>
  <c r="AF3450" i="156"/>
  <c r="AG3450" i="156" s="1"/>
  <c r="Z1174" i="156"/>
  <c r="Y73" i="37"/>
  <c r="Y335" i="37"/>
  <c r="Y1384" i="37" s="1"/>
  <c r="Z938" i="156"/>
  <c r="Y334" i="37"/>
  <c r="Y489" i="37"/>
  <c r="Y624" i="37"/>
  <c r="Y331" i="37"/>
  <c r="Y332" i="37"/>
  <c r="Y1381" i="37" s="1"/>
  <c r="Y321" i="37"/>
  <c r="Y1360" i="37" s="1"/>
  <c r="Y327" i="37"/>
  <c r="Y333" i="37"/>
  <c r="Y488" i="37"/>
  <c r="Y625" i="37"/>
  <c r="Y698" i="37"/>
  <c r="AA1114" i="157"/>
  <c r="Y404" i="37" s="1"/>
  <c r="T2881" i="156"/>
  <c r="T3049" i="156"/>
  <c r="T798" i="157"/>
  <c r="T732" i="157"/>
  <c r="U342" i="37"/>
  <c r="W1114" i="157"/>
  <c r="U404" i="37" s="1"/>
  <c r="W342" i="37"/>
  <c r="Y1114" i="157"/>
  <c r="W404" i="37" s="1"/>
  <c r="Z1114" i="157"/>
  <c r="X404" i="37" s="1"/>
  <c r="T342" i="37"/>
  <c r="V1114" i="157"/>
  <c r="T404" i="37" s="1"/>
  <c r="P333" i="37"/>
  <c r="S2944" i="156"/>
  <c r="S3291" i="156"/>
  <c r="R757" i="37" s="1"/>
  <c r="S924" i="156"/>
  <c r="Q782" i="156"/>
  <c r="S2604" i="156"/>
  <c r="P331" i="37"/>
  <c r="P334" i="37"/>
  <c r="P624" i="37"/>
  <c r="P625" i="37"/>
  <c r="P327" i="37"/>
  <c r="P335" i="37"/>
  <c r="P1384" i="37" s="1"/>
  <c r="P488" i="37"/>
  <c r="P489" i="37"/>
  <c r="P1175" i="37"/>
  <c r="P73" i="37"/>
  <c r="P321" i="37"/>
  <c r="P1360" i="37" s="1"/>
  <c r="P332" i="37"/>
  <c r="P1381" i="37" s="1"/>
  <c r="P698" i="37"/>
  <c r="P262" i="37"/>
  <c r="T328" i="37"/>
  <c r="T329" i="37" s="1"/>
  <c r="U2802" i="156"/>
  <c r="U699" i="37"/>
  <c r="V3291" i="156"/>
  <c r="U757" i="37" s="1"/>
  <c r="U1176" i="37"/>
  <c r="V3516" i="156"/>
  <c r="U1234" i="37" s="1"/>
  <c r="X699" i="37"/>
  <c r="Y3291" i="156"/>
  <c r="X757" i="37" s="1"/>
  <c r="W1176" i="37"/>
  <c r="X3516" i="156"/>
  <c r="W1234" i="37" s="1"/>
  <c r="Y699" i="37"/>
  <c r="Z3291" i="156"/>
  <c r="X1176" i="37"/>
  <c r="Y3516" i="156"/>
  <c r="X1234" i="37" s="1"/>
  <c r="Y1176" i="37"/>
  <c r="Z3516" i="156"/>
  <c r="Y1234" i="37" s="1"/>
  <c r="P699" i="37"/>
  <c r="Q3291" i="156"/>
  <c r="P1176" i="37"/>
  <c r="Q3516" i="156"/>
  <c r="T699" i="37"/>
  <c r="U3291" i="156"/>
  <c r="T757" i="37" s="1"/>
  <c r="T1176" i="37"/>
  <c r="U3516" i="156"/>
  <c r="T1234" i="37" s="1"/>
  <c r="T2615" i="156"/>
  <c r="T1165" i="156"/>
  <c r="T2605" i="156"/>
  <c r="T2578" i="156"/>
  <c r="E2631" i="156"/>
  <c r="Y2646" i="156"/>
  <c r="X79" i="37" s="1"/>
  <c r="X80" i="37" s="1"/>
  <c r="G2631" i="156"/>
  <c r="Z2646" i="156"/>
  <c r="S2600" i="156"/>
  <c r="T2614" i="156"/>
  <c r="T2612" i="156"/>
  <c r="AC2612" i="156" s="1"/>
  <c r="F2620" i="156"/>
  <c r="F2632" i="156"/>
  <c r="T2613" i="156"/>
  <c r="E2618" i="156"/>
  <c r="D51" i="37" s="1"/>
  <c r="T2579" i="156"/>
  <c r="T2577" i="156"/>
  <c r="F2619" i="156"/>
  <c r="E52" i="37" s="1"/>
  <c r="T1055" i="156"/>
  <c r="T791" i="156"/>
  <c r="G740" i="157"/>
  <c r="G775" i="157"/>
  <c r="D390" i="37"/>
  <c r="D619" i="37"/>
  <c r="D876" i="37"/>
  <c r="D1161" i="37"/>
  <c r="G767" i="157"/>
  <c r="D391" i="37"/>
  <c r="D841" i="37"/>
  <c r="D1300" i="37" s="1"/>
  <c r="D868" i="37"/>
  <c r="D1330" i="37" s="1"/>
  <c r="G296" i="157"/>
  <c r="G776" i="157"/>
  <c r="D855" i="37"/>
  <c r="D1315" i="37" s="1"/>
  <c r="G301" i="157"/>
  <c r="G328" i="157" s="1"/>
  <c r="G770" i="157"/>
  <c r="D617" i="37"/>
  <c r="D843" i="37"/>
  <c r="D1303" i="37" s="1"/>
  <c r="D877" i="37"/>
  <c r="G738" i="157"/>
  <c r="D388" i="37"/>
  <c r="D389" i="37"/>
  <c r="D856" i="37"/>
  <c r="D1316" i="37" s="1"/>
  <c r="D874" i="37"/>
  <c r="D1338" i="37" s="1"/>
  <c r="D474" i="37"/>
  <c r="F82" i="157"/>
  <c r="G739" i="157"/>
  <c r="D618" i="37"/>
  <c r="D839" i="37"/>
  <c r="D1298" i="37" s="1"/>
  <c r="D848" i="37"/>
  <c r="D867" i="37"/>
  <c r="D1329" i="37" s="1"/>
  <c r="D878" i="37"/>
  <c r="F377" i="156"/>
  <c r="F467" i="156"/>
  <c r="H1086" i="156"/>
  <c r="F1106" i="156"/>
  <c r="F1178" i="156"/>
  <c r="F1249" i="156"/>
  <c r="F1527" i="156"/>
  <c r="E2117" i="156"/>
  <c r="E2203" i="156"/>
  <c r="H2213" i="156"/>
  <c r="H2396" i="156"/>
  <c r="H2461" i="156"/>
  <c r="D90" i="37"/>
  <c r="E2716" i="156"/>
  <c r="D319" i="37"/>
  <c r="E2866" i="156"/>
  <c r="D761" i="37"/>
  <c r="H3508" i="156"/>
  <c r="G1226" i="37" s="1"/>
  <c r="H2397" i="156"/>
  <c r="H2411" i="156"/>
  <c r="H2423" i="156"/>
  <c r="H2472" i="156"/>
  <c r="H2475" i="156"/>
  <c r="D317" i="37"/>
  <c r="D335" i="37"/>
  <c r="D693" i="37"/>
  <c r="E3284" i="156"/>
  <c r="E3506" i="156"/>
  <c r="F3507" i="156"/>
  <c r="H3507" i="156" s="1"/>
  <c r="G1225" i="37" s="1"/>
  <c r="D1239" i="37"/>
  <c r="F1162" i="156"/>
  <c r="H1456" i="156"/>
  <c r="H2212" i="156"/>
  <c r="H2221" i="156"/>
  <c r="H2244" i="156"/>
  <c r="H2267" i="156"/>
  <c r="H2398" i="156"/>
  <c r="H2460" i="156"/>
  <c r="D89" i="37"/>
  <c r="D550" i="37"/>
  <c r="D551" i="37"/>
  <c r="F3038" i="156"/>
  <c r="F3128" i="156" s="1"/>
  <c r="E680" i="37" s="1"/>
  <c r="F3216" i="156"/>
  <c r="D762" i="37"/>
  <c r="F790" i="156"/>
  <c r="F823" i="156"/>
  <c r="F1008" i="156"/>
  <c r="F2130" i="156"/>
  <c r="H2230" i="156"/>
  <c r="H2259" i="156"/>
  <c r="H2377" i="156"/>
  <c r="H2399" i="156"/>
  <c r="H2459" i="156"/>
  <c r="H2469" i="156"/>
  <c r="D334" i="37"/>
  <c r="E3128" i="156"/>
  <c r="D692" i="37"/>
  <c r="E1194" i="37"/>
  <c r="D1240" i="37"/>
  <c r="G2639" i="156"/>
  <c r="E2639" i="156"/>
  <c r="E2577" i="156"/>
  <c r="H2422" i="156"/>
  <c r="U2456" i="156"/>
  <c r="G2577" i="156"/>
  <c r="V2456" i="156"/>
  <c r="X2456" i="156"/>
  <c r="Y2456" i="156"/>
  <c r="F1161" i="37"/>
  <c r="E2649" i="156"/>
  <c r="D82" i="37" s="1"/>
  <c r="G2649" i="156"/>
  <c r="F1092" i="37"/>
  <c r="F841" i="37"/>
  <c r="F855" i="37"/>
  <c r="F868" i="37"/>
  <c r="F1330" i="37" s="1"/>
  <c r="F877" i="37"/>
  <c r="F848" i="37"/>
  <c r="F839" i="37"/>
  <c r="F867" i="37"/>
  <c r="F876" i="37"/>
  <c r="F878" i="37"/>
  <c r="F1344" i="37" s="1"/>
  <c r="F854" i="37"/>
  <c r="F843" i="37"/>
  <c r="F856" i="37"/>
  <c r="F816" i="37"/>
  <c r="F617" i="37"/>
  <c r="F620" i="37"/>
  <c r="F606" i="37"/>
  <c r="F618" i="37"/>
  <c r="F619" i="37"/>
  <c r="F615" i="37"/>
  <c r="F470" i="37"/>
  <c r="F178" i="37"/>
  <c r="H803" i="157"/>
  <c r="F164" i="37" s="1"/>
  <c r="H800" i="157"/>
  <c r="F161" i="37" s="1"/>
  <c r="F804" i="157"/>
  <c r="G793" i="157"/>
  <c r="H804" i="157"/>
  <c r="F165" i="37" s="1"/>
  <c r="F794" i="157"/>
  <c r="F800" i="157"/>
  <c r="F803" i="157"/>
  <c r="H794" i="157"/>
  <c r="F155" i="37" s="1"/>
  <c r="G785" i="157"/>
  <c r="G787" i="157"/>
  <c r="G688" i="157"/>
  <c r="H688" i="157"/>
  <c r="H786" i="157"/>
  <c r="F147" i="37" s="1"/>
  <c r="F688" i="157"/>
  <c r="F786" i="157"/>
  <c r="G774" i="157"/>
  <c r="G773" i="157"/>
  <c r="G778" i="157"/>
  <c r="F772" i="157"/>
  <c r="H772" i="157"/>
  <c r="F133" i="37" s="1"/>
  <c r="H732" i="157"/>
  <c r="G112" i="157"/>
  <c r="F732" i="157"/>
  <c r="G733" i="157"/>
  <c r="F1180" i="37"/>
  <c r="F1182" i="37"/>
  <c r="F1194" i="37"/>
  <c r="F1186" i="37"/>
  <c r="F1240" i="37"/>
  <c r="F1178" i="37"/>
  <c r="F1181" i="37"/>
  <c r="F1193" i="37"/>
  <c r="F1179" i="37"/>
  <c r="F1239" i="37"/>
  <c r="G402" i="157"/>
  <c r="H82" i="157"/>
  <c r="H110" i="157" s="1"/>
  <c r="G3509" i="156"/>
  <c r="F3440" i="156"/>
  <c r="E3430" i="156"/>
  <c r="G3430" i="156"/>
  <c r="G3504" i="156" s="1"/>
  <c r="R698" i="37"/>
  <c r="R699" i="37"/>
  <c r="F759" i="37"/>
  <c r="F762" i="37"/>
  <c r="F760" i="37"/>
  <c r="F750" i="37"/>
  <c r="F757" i="37"/>
  <c r="F761" i="37"/>
  <c r="E3281" i="156"/>
  <c r="E3203" i="156"/>
  <c r="G3203" i="156"/>
  <c r="R624" i="37"/>
  <c r="E3033" i="156"/>
  <c r="E3125" i="156"/>
  <c r="F687" i="37"/>
  <c r="G3033" i="156"/>
  <c r="G3125" i="156"/>
  <c r="F677" i="37" s="1"/>
  <c r="R625" i="37"/>
  <c r="G3128" i="156"/>
  <c r="F680" i="37" s="1"/>
  <c r="F691" i="37"/>
  <c r="F692" i="37"/>
  <c r="F690" i="37"/>
  <c r="F693" i="37"/>
  <c r="F537" i="37"/>
  <c r="F551" i="37"/>
  <c r="R488" i="37"/>
  <c r="F544" i="37"/>
  <c r="F548" i="37"/>
  <c r="F549" i="37"/>
  <c r="R489" i="37"/>
  <c r="F550" i="37"/>
  <c r="F332" i="37"/>
  <c r="F317" i="37"/>
  <c r="R327" i="37"/>
  <c r="R334" i="37"/>
  <c r="F335" i="37"/>
  <c r="R321" i="37"/>
  <c r="R1360" i="37" s="1"/>
  <c r="F330" i="37"/>
  <c r="R331" i="37"/>
  <c r="F333" i="37"/>
  <c r="T335" i="37"/>
  <c r="T1384" i="37" s="1"/>
  <c r="R332" i="37"/>
  <c r="U335" i="37"/>
  <c r="U1384" i="37" s="1"/>
  <c r="R333" i="37"/>
  <c r="F334" i="37"/>
  <c r="X335" i="37"/>
  <c r="X1384" i="37" s="1"/>
  <c r="G2782" i="156"/>
  <c r="G2780" i="156"/>
  <c r="F307" i="37" s="1"/>
  <c r="G2716" i="156"/>
  <c r="F87" i="37"/>
  <c r="F89" i="37"/>
  <c r="F90" i="37"/>
  <c r="F73" i="37"/>
  <c r="F2637" i="156"/>
  <c r="F2614" i="156"/>
  <c r="F2613" i="156"/>
  <c r="F2610" i="156"/>
  <c r="F2609" i="156"/>
  <c r="G2232" i="156"/>
  <c r="G2261" i="156"/>
  <c r="G2623" i="156"/>
  <c r="G2223" i="156"/>
  <c r="G2442" i="156"/>
  <c r="F1351" i="156"/>
  <c r="F2600" i="156"/>
  <c r="F2582" i="156"/>
  <c r="F1335" i="156"/>
  <c r="G2203" i="156"/>
  <c r="G2217" i="156" s="1"/>
  <c r="G1450" i="156"/>
  <c r="F837" i="156"/>
  <c r="G335" i="156"/>
  <c r="G773" i="156"/>
  <c r="G716" i="156"/>
  <c r="G755" i="156"/>
  <c r="F1252" i="37" s="1"/>
  <c r="F756" i="156"/>
  <c r="F759" i="156"/>
  <c r="F758" i="156"/>
  <c r="F760" i="156"/>
  <c r="E755" i="156"/>
  <c r="F753" i="156"/>
  <c r="E746" i="156"/>
  <c r="G746" i="156"/>
  <c r="J746" i="156" s="1"/>
  <c r="G1106" i="157"/>
  <c r="G432" i="157"/>
  <c r="E409" i="37"/>
  <c r="G1278" i="157"/>
  <c r="E474" i="37" s="1"/>
  <c r="G1953" i="157"/>
  <c r="G440" i="157"/>
  <c r="E481" i="37"/>
  <c r="O2062" i="156"/>
  <c r="L2062" i="156"/>
  <c r="H565" i="156"/>
  <c r="F2008" i="156"/>
  <c r="F2612" i="156"/>
  <c r="F2587" i="156"/>
  <c r="H2057" i="156"/>
  <c r="F1828" i="156"/>
  <c r="F1935" i="156"/>
  <c r="W1374" i="157"/>
  <c r="U553" i="37" s="1"/>
  <c r="W1373" i="157"/>
  <c r="W1536" i="157"/>
  <c r="U764" i="37" s="1"/>
  <c r="U763" i="37" s="1"/>
  <c r="H806" i="157"/>
  <c r="F167" i="37" s="1"/>
  <c r="F2638" i="156"/>
  <c r="S47" i="37"/>
  <c r="E784" i="156"/>
  <c r="G784" i="156"/>
  <c r="F1281" i="37" s="1"/>
  <c r="F2051" i="156"/>
  <c r="T2593" i="156"/>
  <c r="H2056" i="156"/>
  <c r="F2060" i="156"/>
  <c r="R1285" i="37"/>
  <c r="R274" i="37"/>
  <c r="R486" i="37"/>
  <c r="R273" i="37"/>
  <c r="W79" i="37"/>
  <c r="W80" i="37" s="1"/>
  <c r="G2599" i="156"/>
  <c r="F32" i="37" s="1"/>
  <c r="AF956" i="156"/>
  <c r="AG956" i="156" s="1"/>
  <c r="AF1006" i="156"/>
  <c r="AG1006" i="156" s="1"/>
  <c r="AF1072" i="156"/>
  <c r="AG1072" i="156" s="1"/>
  <c r="AF1093" i="156"/>
  <c r="AG1093" i="156" s="1"/>
  <c r="AF1172" i="156"/>
  <c r="AG1172" i="156" s="1"/>
  <c r="AF1206" i="156"/>
  <c r="AG1206" i="156" s="1"/>
  <c r="AF1237" i="156"/>
  <c r="AG1237" i="156" s="1"/>
  <c r="AF1247" i="156"/>
  <c r="AG1247" i="156" s="1"/>
  <c r="AF1315" i="156"/>
  <c r="AG1315" i="156" s="1"/>
  <c r="AF1456" i="156"/>
  <c r="AG1456" i="156" s="1"/>
  <c r="AF1479" i="156"/>
  <c r="AG1479" i="156" s="1"/>
  <c r="AF1553" i="156"/>
  <c r="AG1553" i="156" s="1"/>
  <c r="AF1649" i="156"/>
  <c r="AG1649" i="156" s="1"/>
  <c r="AF1826" i="156"/>
  <c r="AG1826" i="156" s="1"/>
  <c r="AF1881" i="156"/>
  <c r="AG1881" i="156" s="1"/>
  <c r="AF1915" i="156"/>
  <c r="AG1915" i="156" s="1"/>
  <c r="AF2072" i="156"/>
  <c r="AG2072" i="156" s="1"/>
  <c r="AF2136" i="156"/>
  <c r="AG2136" i="156" s="1"/>
  <c r="AF2223" i="156"/>
  <c r="AG2223" i="156" s="1"/>
  <c r="AF2357" i="156"/>
  <c r="AG2357" i="156" s="1"/>
  <c r="AF2736" i="156"/>
  <c r="AG2736" i="156" s="1"/>
  <c r="AF2820" i="156"/>
  <c r="AG2820" i="156" s="1"/>
  <c r="AF2892" i="156"/>
  <c r="AG2892" i="156" s="1"/>
  <c r="AF991" i="156"/>
  <c r="AG991" i="156" s="1"/>
  <c r="AF1007" i="156"/>
  <c r="AG1007" i="156" s="1"/>
  <c r="AF1105" i="156"/>
  <c r="AG1105" i="156" s="1"/>
  <c r="AF1248" i="156"/>
  <c r="AG1248" i="156" s="1"/>
  <c r="AF1329" i="156"/>
  <c r="AG1329" i="156" s="1"/>
  <c r="AF1370" i="156"/>
  <c r="AG1370" i="156" s="1"/>
  <c r="AF1635" i="156"/>
  <c r="AG1635" i="156" s="1"/>
  <c r="AF1768" i="156"/>
  <c r="AG1768" i="156" s="1"/>
  <c r="AF2459" i="156"/>
  <c r="AG2459" i="156" s="1"/>
  <c r="AF2518" i="156"/>
  <c r="AG2518" i="156" s="1"/>
  <c r="AF2673" i="156"/>
  <c r="AG2673" i="156" s="1"/>
  <c r="AF2740" i="156"/>
  <c r="AG2740" i="156" s="1"/>
  <c r="AF963" i="156"/>
  <c r="AG963" i="156" s="1"/>
  <c r="AF999" i="156"/>
  <c r="AG999" i="156" s="1"/>
  <c r="AF1060" i="156"/>
  <c r="AG1060" i="156" s="1"/>
  <c r="AF1127" i="156"/>
  <c r="AG1127" i="156" s="1"/>
  <c r="AF1170" i="156"/>
  <c r="AG1170" i="156" s="1"/>
  <c r="AF1407" i="156"/>
  <c r="AG1407" i="156" s="1"/>
  <c r="AF1475" i="156"/>
  <c r="AG1475" i="156" s="1"/>
  <c r="AF1605" i="156"/>
  <c r="AG1605" i="156" s="1"/>
  <c r="AF1695" i="156"/>
  <c r="AG1695" i="156" s="1"/>
  <c r="AF1714" i="156"/>
  <c r="AG1714" i="156" s="1"/>
  <c r="AF1848" i="156"/>
  <c r="AG1848" i="156" s="1"/>
  <c r="AF1936" i="156"/>
  <c r="AG1936" i="156" s="1"/>
  <c r="AF2159" i="156"/>
  <c r="AG2159" i="156" s="1"/>
  <c r="AF2164" i="156"/>
  <c r="AG2164" i="156" s="1"/>
  <c r="AF2206" i="156"/>
  <c r="AG2206" i="156" s="1"/>
  <c r="AF2404" i="156"/>
  <c r="AG2404" i="156" s="1"/>
  <c r="AF2462" i="156"/>
  <c r="AG2462" i="156" s="1"/>
  <c r="AF2822" i="156"/>
  <c r="AG2822" i="156" s="1"/>
  <c r="AF2861" i="156"/>
  <c r="AG2861" i="156" s="1"/>
  <c r="AF2871" i="156"/>
  <c r="AG2871" i="156" s="1"/>
  <c r="AF1026" i="156"/>
  <c r="AG1026" i="156" s="1"/>
  <c r="AF1097" i="156"/>
  <c r="AG1097" i="156" s="1"/>
  <c r="AF1177" i="156"/>
  <c r="AG1177" i="156" s="1"/>
  <c r="AF1227" i="156"/>
  <c r="AG1227" i="156" s="1"/>
  <c r="AF1233" i="156"/>
  <c r="AG1233" i="156" s="1"/>
  <c r="AF1290" i="156"/>
  <c r="AG1290" i="156" s="1"/>
  <c r="AF1446" i="156"/>
  <c r="AG1446" i="156" s="1"/>
  <c r="AF1548" i="156"/>
  <c r="AG1548" i="156" s="1"/>
  <c r="AF1588" i="156"/>
  <c r="AG1588" i="156" s="1"/>
  <c r="AF1672" i="156"/>
  <c r="AG1672" i="156" s="1"/>
  <c r="AF1728" i="156"/>
  <c r="AG1728" i="156" s="1"/>
  <c r="AF1766" i="156"/>
  <c r="AG1766" i="156" s="1"/>
  <c r="AF1782" i="156"/>
  <c r="AG1782" i="156" s="1"/>
  <c r="AF1824" i="156"/>
  <c r="AG1824" i="156" s="1"/>
  <c r="AF1829" i="156"/>
  <c r="AG1829" i="156" s="1"/>
  <c r="AF2068" i="156"/>
  <c r="AG2068" i="156" s="1"/>
  <c r="AF2077" i="156"/>
  <c r="AG2077" i="156" s="1"/>
  <c r="AF2191" i="156"/>
  <c r="AG2191" i="156" s="1"/>
  <c r="AF2674" i="156"/>
  <c r="AG2674" i="156" s="1"/>
  <c r="AF2898" i="156"/>
  <c r="AG2898" i="156" s="1"/>
  <c r="AF943" i="156"/>
  <c r="AG943" i="156" s="1"/>
  <c r="AF1068" i="156"/>
  <c r="AG1068" i="156" s="1"/>
  <c r="AF1100" i="156"/>
  <c r="AG1100" i="156" s="1"/>
  <c r="AF1164" i="156"/>
  <c r="AG1164" i="156" s="1"/>
  <c r="AF1169" i="156"/>
  <c r="AG1169" i="156" s="1"/>
  <c r="AF1239" i="156"/>
  <c r="AG1239" i="156" s="1"/>
  <c r="AF1334" i="156"/>
  <c r="AG1334" i="156" s="1"/>
  <c r="AF1399" i="156"/>
  <c r="AG1399" i="156" s="1"/>
  <c r="AF1528" i="156"/>
  <c r="AG1528" i="156" s="1"/>
  <c r="AF1581" i="156"/>
  <c r="AG1581" i="156" s="1"/>
  <c r="AF1679" i="156"/>
  <c r="AG1679" i="156" s="1"/>
  <c r="AF1894" i="156"/>
  <c r="AG1894" i="156" s="1"/>
  <c r="AF1907" i="156"/>
  <c r="AG1907" i="156" s="1"/>
  <c r="AF2123" i="156"/>
  <c r="AG2123" i="156" s="1"/>
  <c r="AF2143" i="156"/>
  <c r="AG2143" i="156" s="1"/>
  <c r="AF2230" i="156"/>
  <c r="AG2230" i="156" s="1"/>
  <c r="AF2419" i="156"/>
  <c r="AG2419" i="156" s="1"/>
  <c r="AF2481" i="156"/>
  <c r="AG2481" i="156" s="1"/>
  <c r="AF2823" i="156"/>
  <c r="AG2823" i="156" s="1"/>
  <c r="AF2880" i="156"/>
  <c r="AG2880" i="156" s="1"/>
  <c r="AF2895" i="156"/>
  <c r="AG2895" i="156" s="1"/>
  <c r="S1286" i="37"/>
  <c r="AF944" i="156"/>
  <c r="AG944" i="156" s="1"/>
  <c r="AF1069" i="156"/>
  <c r="AG1069" i="156" s="1"/>
  <c r="AF1276" i="156"/>
  <c r="AG1276" i="156" s="1"/>
  <c r="AF1375" i="156"/>
  <c r="AG1375" i="156" s="1"/>
  <c r="AF1394" i="156"/>
  <c r="AG1394" i="156" s="1"/>
  <c r="AF1402" i="156"/>
  <c r="AG1402" i="156" s="1"/>
  <c r="AF1436" i="156"/>
  <c r="AG1436" i="156" s="1"/>
  <c r="AF1546" i="156"/>
  <c r="AG1546" i="156" s="1"/>
  <c r="AF1663" i="156"/>
  <c r="AG1663" i="156" s="1"/>
  <c r="AF1682" i="156"/>
  <c r="AG1682" i="156" s="1"/>
  <c r="AF1719" i="156"/>
  <c r="AG1719" i="156" s="1"/>
  <c r="AF1857" i="156"/>
  <c r="AG1857" i="156" s="1"/>
  <c r="AF1899" i="156"/>
  <c r="AG1899" i="156" s="1"/>
  <c r="AF2163" i="156"/>
  <c r="AG2163" i="156" s="1"/>
  <c r="AF2236" i="156"/>
  <c r="AG2236" i="156" s="1"/>
  <c r="AF2390" i="156"/>
  <c r="AG2390" i="156" s="1"/>
  <c r="AF2465" i="156"/>
  <c r="AG2465" i="156" s="1"/>
  <c r="AF2721" i="156"/>
  <c r="AG2721" i="156" s="1"/>
  <c r="AF1054" i="156"/>
  <c r="AG1054" i="156" s="1"/>
  <c r="K13" i="46"/>
  <c r="R342" i="37"/>
  <c r="R557" i="37"/>
  <c r="R1109" i="37"/>
  <c r="R134" i="37"/>
  <c r="R908" i="37"/>
  <c r="R138" i="37"/>
  <c r="R767" i="37"/>
  <c r="R837" i="37"/>
  <c r="R1111" i="37"/>
  <c r="R135" i="37"/>
  <c r="R414" i="37"/>
  <c r="R554" i="37"/>
  <c r="R909" i="37"/>
  <c r="R139" i="37"/>
  <c r="R416" i="37"/>
  <c r="R768" i="37"/>
  <c r="R1042" i="37"/>
  <c r="R133" i="37"/>
  <c r="R556" i="37"/>
  <c r="R1043" i="37"/>
  <c r="P274" i="37"/>
  <c r="P1278" i="37"/>
  <c r="P273" i="37"/>
  <c r="P271" i="37"/>
  <c r="P696" i="37"/>
  <c r="S102" i="156"/>
  <c r="P1285" i="37"/>
  <c r="P1246" i="37"/>
  <c r="P486" i="37"/>
  <c r="P623" i="37"/>
  <c r="P1173" i="37"/>
  <c r="P1274" i="37"/>
  <c r="AF941" i="156"/>
  <c r="AG941" i="156" s="1"/>
  <c r="AF976" i="156"/>
  <c r="AG976" i="156" s="1"/>
  <c r="AF993" i="156"/>
  <c r="AG993" i="156" s="1"/>
  <c r="AF997" i="156"/>
  <c r="AG997" i="156" s="1"/>
  <c r="AF1003" i="156"/>
  <c r="AG1003" i="156" s="1"/>
  <c r="AF1008" i="156"/>
  <c r="AG1008" i="156" s="1"/>
  <c r="AF1036" i="156"/>
  <c r="AG1036" i="156" s="1"/>
  <c r="AF1049" i="156"/>
  <c r="AG1049" i="156" s="1"/>
  <c r="AF1064" i="156"/>
  <c r="AG1064" i="156" s="1"/>
  <c r="AF1095" i="156"/>
  <c r="AG1095" i="156" s="1"/>
  <c r="AF1218" i="156"/>
  <c r="AG1218" i="156" s="1"/>
  <c r="AF1284" i="156"/>
  <c r="AG1284" i="156" s="1"/>
  <c r="AF1291" i="156"/>
  <c r="AG1291" i="156" s="1"/>
  <c r="AF1367" i="156"/>
  <c r="AG1367" i="156" s="1"/>
  <c r="AF1373" i="156"/>
  <c r="AG1373" i="156" s="1"/>
  <c r="AF1381" i="156"/>
  <c r="AG1381" i="156" s="1"/>
  <c r="AF1401" i="156"/>
  <c r="AG1401" i="156" s="1"/>
  <c r="AF1408" i="156"/>
  <c r="AG1408" i="156" s="1"/>
  <c r="AF1450" i="156"/>
  <c r="AG1450" i="156" s="1"/>
  <c r="AF1522" i="156"/>
  <c r="AG1522" i="156" s="1"/>
  <c r="AF1536" i="156"/>
  <c r="AG1536" i="156" s="1"/>
  <c r="AF1551" i="156"/>
  <c r="AG1551" i="156" s="1"/>
  <c r="AF1589" i="156"/>
  <c r="AG1589" i="156" s="1"/>
  <c r="AF1647" i="156"/>
  <c r="AG1647" i="156" s="1"/>
  <c r="AF1662" i="156"/>
  <c r="AG1662" i="156" s="1"/>
  <c r="AF1696" i="156"/>
  <c r="AG1696" i="156" s="1"/>
  <c r="AF1702" i="156"/>
  <c r="AG1702" i="156" s="1"/>
  <c r="AF1708" i="156"/>
  <c r="AG1708" i="156" s="1"/>
  <c r="AF1718" i="156"/>
  <c r="AG1718" i="156" s="1"/>
  <c r="AF1764" i="156"/>
  <c r="AG1764" i="156" s="1"/>
  <c r="AF1772" i="156"/>
  <c r="AG1772" i="156" s="1"/>
  <c r="AF1803" i="156"/>
  <c r="AG1803" i="156" s="1"/>
  <c r="AF1812" i="156"/>
  <c r="AG1812" i="156" s="1"/>
  <c r="AF1822" i="156"/>
  <c r="AG1822" i="156" s="1"/>
  <c r="AF1842" i="156"/>
  <c r="AG1842" i="156" s="1"/>
  <c r="AF1898" i="156"/>
  <c r="AG1898" i="156" s="1"/>
  <c r="AF1904" i="156"/>
  <c r="AG1904" i="156" s="1"/>
  <c r="AF1909" i="156"/>
  <c r="AG1909" i="156" s="1"/>
  <c r="AF1912" i="156"/>
  <c r="AG1912" i="156" s="1"/>
  <c r="AF1927" i="156"/>
  <c r="AG1927" i="156" s="1"/>
  <c r="AF1937" i="156"/>
  <c r="AG1937" i="156" s="1"/>
  <c r="AF1995" i="156"/>
  <c r="AG1995" i="156" s="1"/>
  <c r="AF2008" i="156"/>
  <c r="AG2008" i="156" s="1"/>
  <c r="AF2053" i="156"/>
  <c r="AG2053" i="156" s="1"/>
  <c r="AF2118" i="156"/>
  <c r="AG2118" i="156" s="1"/>
  <c r="AF2157" i="156"/>
  <c r="AG2157" i="156" s="1"/>
  <c r="AF2162" i="156"/>
  <c r="AG2162" i="156" s="1"/>
  <c r="AF2197" i="156"/>
  <c r="AG2197" i="156" s="1"/>
  <c r="AF2208" i="156"/>
  <c r="AG2208" i="156" s="1"/>
  <c r="AF2215" i="156"/>
  <c r="AG2215" i="156" s="1"/>
  <c r="AF2807" i="156"/>
  <c r="AG2807" i="156" s="1"/>
  <c r="AF960" i="156"/>
  <c r="AG960" i="156" s="1"/>
  <c r="AF995" i="156"/>
  <c r="AG995" i="156" s="1"/>
  <c r="AF1004" i="156"/>
  <c r="AG1004" i="156" s="1"/>
  <c r="AF1037" i="156"/>
  <c r="AG1037" i="156" s="1"/>
  <c r="AF1046" i="156"/>
  <c r="AG1046" i="156" s="1"/>
  <c r="AF1065" i="156"/>
  <c r="AG1065" i="156" s="1"/>
  <c r="AF1096" i="156"/>
  <c r="AG1096" i="156" s="1"/>
  <c r="AF1103" i="156"/>
  <c r="AG1103" i="156" s="1"/>
  <c r="T1160" i="156"/>
  <c r="AF1115" i="156"/>
  <c r="AG1115" i="156" s="1"/>
  <c r="AF1151" i="156"/>
  <c r="AG1151" i="156" s="1"/>
  <c r="AF1171" i="156"/>
  <c r="AG1171" i="156" s="1"/>
  <c r="AF1219" i="156"/>
  <c r="AG1219" i="156" s="1"/>
  <c r="AF1228" i="156"/>
  <c r="AG1228" i="156" s="1"/>
  <c r="AF1242" i="156"/>
  <c r="AG1242" i="156" s="1"/>
  <c r="AF1245" i="156"/>
  <c r="AG1245" i="156" s="1"/>
  <c r="AF1292" i="156"/>
  <c r="AG1292" i="156" s="1"/>
  <c r="AF1369" i="156"/>
  <c r="AG1369" i="156" s="1"/>
  <c r="AF1478" i="156"/>
  <c r="AG1478" i="156" s="1"/>
  <c r="AF1485" i="156"/>
  <c r="AG1485" i="156" s="1"/>
  <c r="AF1532" i="156"/>
  <c r="AG1532" i="156" s="1"/>
  <c r="AF1552" i="156"/>
  <c r="AG1552" i="156" s="1"/>
  <c r="AF1584" i="156"/>
  <c r="AG1584" i="156" s="1"/>
  <c r="AF1598" i="156"/>
  <c r="AG1598" i="156" s="1"/>
  <c r="AF1627" i="156"/>
  <c r="AG1627" i="156" s="1"/>
  <c r="AF1633" i="156"/>
  <c r="AG1633" i="156" s="1"/>
  <c r="AF1648" i="156"/>
  <c r="AG1648" i="156" s="1"/>
  <c r="AF1697" i="156"/>
  <c r="AG1697" i="156" s="1"/>
  <c r="AF1703" i="156"/>
  <c r="AG1703" i="156" s="1"/>
  <c r="AF1709" i="156"/>
  <c r="AG1709" i="156" s="1"/>
  <c r="AF1754" i="156"/>
  <c r="AG1754" i="156" s="1"/>
  <c r="AF1759" i="156"/>
  <c r="AG1759" i="156" s="1"/>
  <c r="AF1765" i="156"/>
  <c r="AG1765" i="156" s="1"/>
  <c r="T1821" i="156"/>
  <c r="AF1773" i="156"/>
  <c r="AG1773" i="156" s="1"/>
  <c r="AF1804" i="156"/>
  <c r="AG1804" i="156" s="1"/>
  <c r="AF1815" i="156"/>
  <c r="AG1815" i="156" s="1"/>
  <c r="AF1823" i="156"/>
  <c r="AG1823" i="156" s="1"/>
  <c r="AF1832" i="156"/>
  <c r="AG1832" i="156" s="1"/>
  <c r="AF1892" i="156"/>
  <c r="AG1892" i="156" s="1"/>
  <c r="AF1905" i="156"/>
  <c r="AG1905" i="156" s="1"/>
  <c r="AF1910" i="156"/>
  <c r="AG1910" i="156" s="1"/>
  <c r="AF1924" i="156"/>
  <c r="AG1924" i="156" s="1"/>
  <c r="T2047" i="156"/>
  <c r="AF1953" i="156"/>
  <c r="AG1953" i="156" s="1"/>
  <c r="AF1997" i="156"/>
  <c r="AG1997" i="156" s="1"/>
  <c r="AF2054" i="156"/>
  <c r="AG2054" i="156" s="1"/>
  <c r="AF2063" i="156"/>
  <c r="AG2063" i="156" s="1"/>
  <c r="AF2133" i="156"/>
  <c r="AG2133" i="156" s="1"/>
  <c r="AF2135" i="156"/>
  <c r="AG2135" i="156" s="1"/>
  <c r="AF2155" i="156"/>
  <c r="AG2155" i="156" s="1"/>
  <c r="AF2198" i="156"/>
  <c r="AG2198" i="156" s="1"/>
  <c r="AF2205" i="156"/>
  <c r="AG2205" i="156" s="1"/>
  <c r="AF2209" i="156"/>
  <c r="AG2209" i="156" s="1"/>
  <c r="AF2217" i="156"/>
  <c r="AG2217" i="156" s="1"/>
  <c r="AF2222" i="156"/>
  <c r="AG2222" i="156" s="1"/>
  <c r="T3044" i="156"/>
  <c r="AF2996" i="156"/>
  <c r="AG2996" i="156" s="1"/>
  <c r="AF996" i="156"/>
  <c r="AG996" i="156" s="1"/>
  <c r="AF1038" i="156"/>
  <c r="AG1038" i="156" s="1"/>
  <c r="AF1053" i="156"/>
  <c r="AG1053" i="156" s="1"/>
  <c r="AF1104" i="156"/>
  <c r="AG1104" i="156" s="1"/>
  <c r="AF1152" i="156"/>
  <c r="AG1152" i="156" s="1"/>
  <c r="AF1220" i="156"/>
  <c r="AG1220" i="156" s="1"/>
  <c r="AF1230" i="156"/>
  <c r="AG1230" i="156" s="1"/>
  <c r="AF1243" i="156"/>
  <c r="AG1243" i="156" s="1"/>
  <c r="AF1280" i="156"/>
  <c r="AG1280" i="156" s="1"/>
  <c r="AF1328" i="156"/>
  <c r="AG1328" i="156" s="1"/>
  <c r="AF1335" i="156"/>
  <c r="AG1335" i="156" s="1"/>
  <c r="AF1351" i="156"/>
  <c r="AG1351" i="156" s="1"/>
  <c r="AF1383" i="156"/>
  <c r="AG1383" i="156" s="1"/>
  <c r="AF1405" i="156"/>
  <c r="AG1405" i="156" s="1"/>
  <c r="AF1464" i="156"/>
  <c r="AG1464" i="156" s="1"/>
  <c r="AF1518" i="156"/>
  <c r="AG1518" i="156" s="1"/>
  <c r="AF1533" i="156"/>
  <c r="AG1533" i="156" s="1"/>
  <c r="AF1537" i="156"/>
  <c r="AG1537" i="156" s="1"/>
  <c r="AF1544" i="156"/>
  <c r="AG1544" i="156" s="1"/>
  <c r="AF1585" i="156"/>
  <c r="AG1585" i="156" s="1"/>
  <c r="AF1593" i="156"/>
  <c r="AG1593" i="156" s="1"/>
  <c r="AF1599" i="156"/>
  <c r="AG1599" i="156" s="1"/>
  <c r="AF1634" i="156"/>
  <c r="AG1634" i="156" s="1"/>
  <c r="AF1694" i="156"/>
  <c r="AG1694" i="156" s="1"/>
  <c r="AF1705" i="156"/>
  <c r="AG1705" i="156" s="1"/>
  <c r="AF1761" i="156"/>
  <c r="AG1761" i="156" s="1"/>
  <c r="AF1767" i="156"/>
  <c r="AG1767" i="156" s="1"/>
  <c r="AF1805" i="156"/>
  <c r="AG1805" i="156" s="1"/>
  <c r="AF1817" i="156"/>
  <c r="AG1817" i="156" s="1"/>
  <c r="AF1833" i="156"/>
  <c r="AG1833" i="156" s="1"/>
  <c r="AF1846" i="156"/>
  <c r="AG1846" i="156" s="1"/>
  <c r="AF1877" i="156"/>
  <c r="AG1877" i="156" s="1"/>
  <c r="AF1893" i="156"/>
  <c r="AG1893" i="156" s="1"/>
  <c r="AF1902" i="156"/>
  <c r="AG1902" i="156" s="1"/>
  <c r="AF1911" i="156"/>
  <c r="AG1911" i="156" s="1"/>
  <c r="AF1922" i="156"/>
  <c r="AG1922" i="156" s="1"/>
  <c r="AF2078" i="156"/>
  <c r="AG2078" i="156" s="1"/>
  <c r="AF2124" i="156"/>
  <c r="AG2124" i="156" s="1"/>
  <c r="AF2131" i="156"/>
  <c r="AG2131" i="156" s="1"/>
  <c r="AF2156" i="156"/>
  <c r="AG2156" i="156" s="1"/>
  <c r="AF2199" i="156"/>
  <c r="AG2199" i="156" s="1"/>
  <c r="T2725" i="156"/>
  <c r="AF2685" i="156"/>
  <c r="AG2685" i="156" s="1"/>
  <c r="T2876" i="156"/>
  <c r="AF2835" i="156"/>
  <c r="AG2835" i="156" s="1"/>
  <c r="AF942" i="156"/>
  <c r="AG942" i="156" s="1"/>
  <c r="AF998" i="156"/>
  <c r="AG998" i="156" s="1"/>
  <c r="AF1016" i="156"/>
  <c r="AG1016" i="156" s="1"/>
  <c r="AF1057" i="156"/>
  <c r="AG1057" i="156" s="1"/>
  <c r="AF1059" i="156"/>
  <c r="AG1059" i="156" s="1"/>
  <c r="AF1067" i="156"/>
  <c r="AG1067" i="156" s="1"/>
  <c r="AF1175" i="156"/>
  <c r="AG1175" i="156" s="1"/>
  <c r="AF1232" i="156"/>
  <c r="AG1232" i="156" s="1"/>
  <c r="AF1235" i="156"/>
  <c r="AG1235" i="156" s="1"/>
  <c r="AF1244" i="156"/>
  <c r="AG1244" i="156" s="1"/>
  <c r="AF1281" i="156"/>
  <c r="AG1281" i="156" s="1"/>
  <c r="AF1289" i="156"/>
  <c r="AG1289" i="156" s="1"/>
  <c r="AF1378" i="156"/>
  <c r="AG1378" i="156" s="1"/>
  <c r="AF1384" i="156"/>
  <c r="AG1384" i="156" s="1"/>
  <c r="AF1389" i="156"/>
  <c r="AG1389" i="156" s="1"/>
  <c r="AF1406" i="156"/>
  <c r="AG1406" i="156" s="1"/>
  <c r="AF1443" i="156"/>
  <c r="AG1443" i="156" s="1"/>
  <c r="AF1452" i="156"/>
  <c r="AG1452" i="156" s="1"/>
  <c r="AF1467" i="156"/>
  <c r="AG1467" i="156" s="1"/>
  <c r="AF1473" i="156"/>
  <c r="AG1473" i="156" s="1"/>
  <c r="AF1482" i="156"/>
  <c r="AG1482" i="156" s="1"/>
  <c r="AF1519" i="156"/>
  <c r="AG1519" i="156" s="1"/>
  <c r="AF1529" i="156"/>
  <c r="AG1529" i="156" s="1"/>
  <c r="AF1539" i="156"/>
  <c r="AG1539" i="156" s="1"/>
  <c r="AF1545" i="156"/>
  <c r="AG1545" i="156" s="1"/>
  <c r="AF1587" i="156"/>
  <c r="AG1587" i="156" s="1"/>
  <c r="AF1594" i="156"/>
  <c r="AG1594" i="156" s="1"/>
  <c r="AF1628" i="156"/>
  <c r="AG1628" i="156" s="1"/>
  <c r="AF1664" i="156"/>
  <c r="AG1664" i="156" s="1"/>
  <c r="AF1711" i="156"/>
  <c r="AG1711" i="156" s="1"/>
  <c r="AF1713" i="156"/>
  <c r="AG1713" i="156" s="1"/>
  <c r="AF1720" i="156"/>
  <c r="AG1720" i="156" s="1"/>
  <c r="AF1774" i="156"/>
  <c r="AG1774" i="156" s="1"/>
  <c r="AF1819" i="156"/>
  <c r="AG1819" i="156" s="1"/>
  <c r="AF1847" i="156"/>
  <c r="AG1847" i="156" s="1"/>
  <c r="AF1878" i="156"/>
  <c r="AG1878" i="156" s="1"/>
  <c r="AF1882" i="156"/>
  <c r="AG1882" i="156" s="1"/>
  <c r="AF1886" i="156"/>
  <c r="AG1886" i="156" s="1"/>
  <c r="AF1903" i="156"/>
  <c r="AG1903" i="156" s="1"/>
  <c r="AF1906" i="156"/>
  <c r="AG1906" i="156" s="1"/>
  <c r="AF1992" i="156"/>
  <c r="AG1992" i="156" s="1"/>
  <c r="AF2007" i="156"/>
  <c r="AG2007" i="156" s="1"/>
  <c r="AF2057" i="156"/>
  <c r="AG2057" i="156" s="1"/>
  <c r="AF2062" i="156"/>
  <c r="AG2062" i="156" s="1"/>
  <c r="AF2075" i="156"/>
  <c r="AG2075" i="156" s="1"/>
  <c r="T2125" i="156"/>
  <c r="AF2087" i="156"/>
  <c r="AG2087" i="156" s="1"/>
  <c r="AF2119" i="156"/>
  <c r="AG2119" i="156" s="1"/>
  <c r="AF2126" i="156"/>
  <c r="AG2126" i="156" s="1"/>
  <c r="AF2139" i="156"/>
  <c r="AG2139" i="156" s="1"/>
  <c r="AF2142" i="156"/>
  <c r="AG2142" i="156" s="1"/>
  <c r="AF2158" i="156"/>
  <c r="AG2158" i="156" s="1"/>
  <c r="AF2212" i="156"/>
  <c r="AG2212" i="156" s="1"/>
  <c r="AF2221" i="156"/>
  <c r="AG2221" i="156" s="1"/>
  <c r="AF2805" i="156"/>
  <c r="AG2805" i="156" s="1"/>
  <c r="AF945" i="156"/>
  <c r="AG945" i="156" s="1"/>
  <c r="AF994" i="156"/>
  <c r="AG994" i="156" s="1"/>
  <c r="AF1044" i="156"/>
  <c r="AG1044" i="156" s="1"/>
  <c r="AF1088" i="156"/>
  <c r="AG1088" i="156" s="1"/>
  <c r="AF1166" i="156"/>
  <c r="AG1166" i="156" s="1"/>
  <c r="AF1176" i="156"/>
  <c r="AG1176" i="156" s="1"/>
  <c r="AF1213" i="156"/>
  <c r="AG1213" i="156" s="1"/>
  <c r="AF1222" i="156"/>
  <c r="AG1222" i="156" s="1"/>
  <c r="AF1236" i="156"/>
  <c r="AG1236" i="156" s="1"/>
  <c r="AF1282" i="156"/>
  <c r="AG1282" i="156" s="1"/>
  <c r="AF1317" i="156"/>
  <c r="AG1317" i="156" s="1"/>
  <c r="AF1332" i="156"/>
  <c r="AG1332" i="156" s="1"/>
  <c r="AF1371" i="156"/>
  <c r="AG1371" i="156" s="1"/>
  <c r="AF1379" i="156"/>
  <c r="AG1379" i="156" s="1"/>
  <c r="AF1391" i="156"/>
  <c r="AG1391" i="156" s="1"/>
  <c r="AF1396" i="156"/>
  <c r="AG1396" i="156" s="1"/>
  <c r="AF1444" i="156"/>
  <c r="AG1444" i="156" s="1"/>
  <c r="AF1460" i="156"/>
  <c r="AG1460" i="156" s="1"/>
  <c r="AF1469" i="156"/>
  <c r="AG1469" i="156" s="1"/>
  <c r="AF1483" i="156"/>
  <c r="AG1483" i="156" s="1"/>
  <c r="AF1520" i="156"/>
  <c r="AG1520" i="156" s="1"/>
  <c r="AF1527" i="156"/>
  <c r="AG1527" i="156" s="1"/>
  <c r="AF1541" i="156"/>
  <c r="AG1541" i="156" s="1"/>
  <c r="AF1547" i="156"/>
  <c r="AG1547" i="156" s="1"/>
  <c r="AF1554" i="156"/>
  <c r="AG1554" i="156" s="1"/>
  <c r="AF1595" i="156"/>
  <c r="AG1595" i="156" s="1"/>
  <c r="AF1630" i="156"/>
  <c r="AG1630" i="156" s="1"/>
  <c r="AF1700" i="156"/>
  <c r="AG1700" i="156" s="1"/>
  <c r="AF1810" i="156"/>
  <c r="AG1810" i="156" s="1"/>
  <c r="AF1828" i="156"/>
  <c r="AG1828" i="156" s="1"/>
  <c r="AF1879" i="156"/>
  <c r="AG1879" i="156" s="1"/>
  <c r="AF1883" i="156"/>
  <c r="AG1883" i="156" s="1"/>
  <c r="AF1887" i="156"/>
  <c r="AG1887" i="156" s="1"/>
  <c r="AF1923" i="156"/>
  <c r="AG1923" i="156" s="1"/>
  <c r="AF1925" i="156"/>
  <c r="AG1925" i="156" s="1"/>
  <c r="AF1993" i="156"/>
  <c r="AG1993" i="156" s="1"/>
  <c r="AF2060" i="156"/>
  <c r="AG2060" i="156" s="1"/>
  <c r="AF2067" i="156"/>
  <c r="AG2067" i="156" s="1"/>
  <c r="AF2076" i="156"/>
  <c r="AG2076" i="156" s="1"/>
  <c r="AF2128" i="156"/>
  <c r="AG2128" i="156" s="1"/>
  <c r="AF2140" i="156"/>
  <c r="AG2140" i="156" s="1"/>
  <c r="AF2204" i="156"/>
  <c r="AG2204" i="156" s="1"/>
  <c r="T2651" i="156"/>
  <c r="AF2232" i="156"/>
  <c r="AG2232" i="156" s="1"/>
  <c r="AF2806" i="156"/>
  <c r="AG2806" i="156" s="1"/>
  <c r="AF939" i="156"/>
  <c r="AG939" i="156" s="1"/>
  <c r="AF1002" i="156"/>
  <c r="AG1002" i="156" s="1"/>
  <c r="AF1005" i="156"/>
  <c r="AG1005" i="156" s="1"/>
  <c r="AF1045" i="156"/>
  <c r="AG1045" i="156" s="1"/>
  <c r="AF1056" i="156"/>
  <c r="AG1056" i="156" s="1"/>
  <c r="AF1063" i="156"/>
  <c r="AG1063" i="156" s="1"/>
  <c r="AF1066" i="156"/>
  <c r="AG1066" i="156" s="1"/>
  <c r="AF1099" i="156"/>
  <c r="AG1099" i="156" s="1"/>
  <c r="AF1106" i="156"/>
  <c r="AG1106" i="156" s="1"/>
  <c r="AF1163" i="156"/>
  <c r="AG1163" i="156" s="1"/>
  <c r="AF1167" i="156"/>
  <c r="AG1167" i="156" s="1"/>
  <c r="AF1238" i="156"/>
  <c r="AG1238" i="156" s="1"/>
  <c r="AF1246" i="156"/>
  <c r="AG1246" i="156" s="1"/>
  <c r="AF1249" i="156"/>
  <c r="AG1249" i="156" s="1"/>
  <c r="AF1318" i="156"/>
  <c r="AG1318" i="156" s="1"/>
  <c r="AF1333" i="156"/>
  <c r="AG1333" i="156" s="1"/>
  <c r="AF1372" i="156"/>
  <c r="AG1372" i="156" s="1"/>
  <c r="AF1380" i="156"/>
  <c r="AG1380" i="156" s="1"/>
  <c r="AF1393" i="156"/>
  <c r="AG1393" i="156" s="1"/>
  <c r="AF1397" i="156"/>
  <c r="AG1397" i="156" s="1"/>
  <c r="AF1455" i="156"/>
  <c r="AG1455" i="156" s="1"/>
  <c r="AF1484" i="156"/>
  <c r="AG1484" i="156" s="1"/>
  <c r="AF1521" i="156"/>
  <c r="AG1521" i="156" s="1"/>
  <c r="AF1530" i="156"/>
  <c r="AG1530" i="156" s="1"/>
  <c r="AF1555" i="156"/>
  <c r="AG1555" i="156" s="1"/>
  <c r="AF1596" i="156"/>
  <c r="AG1596" i="156" s="1"/>
  <c r="AF1609" i="156"/>
  <c r="AG1609" i="156" s="1"/>
  <c r="AF1615" i="156"/>
  <c r="AG1615" i="156" s="1"/>
  <c r="AF1661" i="156"/>
  <c r="AG1661" i="156" s="1"/>
  <c r="AF1710" i="156"/>
  <c r="AG1710" i="156" s="1"/>
  <c r="AF1717" i="156"/>
  <c r="AG1717" i="156" s="1"/>
  <c r="AF1757" i="156"/>
  <c r="AG1757" i="156" s="1"/>
  <c r="AF1771" i="156"/>
  <c r="AG1771" i="156" s="1"/>
  <c r="AF1811" i="156"/>
  <c r="AG1811" i="156" s="1"/>
  <c r="AF1836" i="156"/>
  <c r="AG1836" i="156" s="1"/>
  <c r="AF1841" i="156"/>
  <c r="AG1841" i="156" s="1"/>
  <c r="AF1849" i="156"/>
  <c r="AG1849" i="156" s="1"/>
  <c r="AF1880" i="156"/>
  <c r="AG1880" i="156" s="1"/>
  <c r="AF1889" i="156"/>
  <c r="AG1889" i="156" s="1"/>
  <c r="AF1994" i="156"/>
  <c r="AG1994" i="156" s="1"/>
  <c r="AF2015" i="156"/>
  <c r="AG2015" i="156" s="1"/>
  <c r="AF2056" i="156"/>
  <c r="AG2056" i="156" s="1"/>
  <c r="AF2061" i="156"/>
  <c r="AG2061" i="156" s="1"/>
  <c r="AF2117" i="156"/>
  <c r="AG2117" i="156" s="1"/>
  <c r="AF2120" i="156"/>
  <c r="AG2120" i="156" s="1"/>
  <c r="AF2141" i="156"/>
  <c r="AG2141" i="156" s="1"/>
  <c r="AF2161" i="156"/>
  <c r="AG2161" i="156" s="1"/>
  <c r="AF2213" i="156"/>
  <c r="AG2213" i="156" s="1"/>
  <c r="AF2220" i="156"/>
  <c r="AG2220" i="156" s="1"/>
  <c r="S777" i="156"/>
  <c r="T677" i="156"/>
  <c r="K1828" i="156"/>
  <c r="J14" i="57"/>
  <c r="M12" i="157"/>
  <c r="M16" i="157"/>
  <c r="M26" i="157"/>
  <c r="M20" i="157"/>
  <c r="M17" i="157"/>
  <c r="M23" i="157"/>
  <c r="M27" i="157"/>
  <c r="M25" i="157"/>
  <c r="G777" i="156"/>
  <c r="F1274" i="37" s="1"/>
  <c r="F1087" i="156"/>
  <c r="F1286" i="37"/>
  <c r="Y271" i="37"/>
  <c r="Y696" i="37"/>
  <c r="Y486" i="37"/>
  <c r="Y623" i="37"/>
  <c r="Y274" i="37"/>
  <c r="Y273" i="37"/>
  <c r="S88" i="46"/>
  <c r="S89" i="46" s="1"/>
  <c r="G792" i="157"/>
  <c r="F2871" i="156"/>
  <c r="O14" i="156"/>
  <c r="P14" i="156" s="1"/>
  <c r="O15" i="156"/>
  <c r="P15" i="156" s="1"/>
  <c r="O33" i="156"/>
  <c r="P33" i="156" s="1"/>
  <c r="O141" i="156"/>
  <c r="P141" i="156" s="1"/>
  <c r="O146" i="156"/>
  <c r="P146" i="156" s="1"/>
  <c r="O148" i="156"/>
  <c r="P148" i="156" s="1"/>
  <c r="O364" i="156"/>
  <c r="P364" i="156" s="1"/>
  <c r="O796" i="156"/>
  <c r="P796" i="156" s="1"/>
  <c r="O799" i="156"/>
  <c r="P799" i="156" s="1"/>
  <c r="O887" i="156"/>
  <c r="P887" i="156" s="1"/>
  <c r="L908" i="156"/>
  <c r="O928" i="156"/>
  <c r="P928" i="156" s="1"/>
  <c r="O1245" i="156"/>
  <c r="P1245" i="156" s="1"/>
  <c r="O1476" i="156"/>
  <c r="P1476" i="156" s="1"/>
  <c r="L1826" i="156"/>
  <c r="O2063" i="156"/>
  <c r="P2063" i="156" s="1"/>
  <c r="O2133" i="156"/>
  <c r="L2259" i="156"/>
  <c r="O2733" i="156"/>
  <c r="P2733" i="156" s="1"/>
  <c r="O2885" i="156"/>
  <c r="P2885" i="156" s="1"/>
  <c r="O2974" i="156"/>
  <c r="P2974" i="156" s="1"/>
  <c r="O2976" i="156"/>
  <c r="P2976" i="156" s="1"/>
  <c r="O2978" i="156"/>
  <c r="P2978" i="156" s="1"/>
  <c r="O3058" i="156"/>
  <c r="P3058" i="156" s="1"/>
  <c r="O3060" i="156"/>
  <c r="P3060" i="156" s="1"/>
  <c r="O3300" i="156"/>
  <c r="P3300" i="156" s="1"/>
  <c r="O17" i="156"/>
  <c r="P17" i="156" s="1"/>
  <c r="O360" i="156"/>
  <c r="P360" i="156" s="1"/>
  <c r="O27" i="156"/>
  <c r="P27" i="156" s="1"/>
  <c r="O31" i="156"/>
  <c r="P31" i="156" s="1"/>
  <c r="O37" i="156"/>
  <c r="P37" i="156" s="1"/>
  <c r="L547" i="156"/>
  <c r="K998" i="156"/>
  <c r="I998" i="156" s="1"/>
  <c r="K1238" i="156"/>
  <c r="I1238" i="156" s="1"/>
  <c r="O1614" i="156"/>
  <c r="P1614" i="156" s="1"/>
  <c r="O1711" i="156"/>
  <c r="P1711" i="156" s="1"/>
  <c r="O2066" i="156"/>
  <c r="P2066" i="156" s="1"/>
  <c r="K2222" i="156"/>
  <c r="L2889" i="156"/>
  <c r="O3053" i="156"/>
  <c r="P3053" i="156" s="1"/>
  <c r="O3055" i="156"/>
  <c r="P3055" i="156" s="1"/>
  <c r="O32" i="156"/>
  <c r="P32" i="156" s="1"/>
  <c r="O16" i="156"/>
  <c r="P16" i="156" s="1"/>
  <c r="L186" i="156"/>
  <c r="L193" i="156"/>
  <c r="O273" i="156"/>
  <c r="P273" i="156" s="1"/>
  <c r="O275" i="156"/>
  <c r="P275" i="156" s="1"/>
  <c r="O279" i="156"/>
  <c r="P279" i="156" s="1"/>
  <c r="L281" i="156"/>
  <c r="L285" i="156"/>
  <c r="O361" i="156"/>
  <c r="P361" i="156" s="1"/>
  <c r="L460" i="156"/>
  <c r="K579" i="156"/>
  <c r="K580" i="156" s="1"/>
  <c r="K789" i="156" s="1"/>
  <c r="O889" i="156"/>
  <c r="P889" i="156" s="1"/>
  <c r="O891" i="156"/>
  <c r="P891" i="156" s="1"/>
  <c r="L895" i="156"/>
  <c r="O907" i="156"/>
  <c r="P907" i="156" s="1"/>
  <c r="L910" i="156"/>
  <c r="O1058" i="156"/>
  <c r="P1058" i="156" s="1"/>
  <c r="O1067" i="156"/>
  <c r="P1067" i="156" s="1"/>
  <c r="L1098" i="156"/>
  <c r="O1168" i="156"/>
  <c r="P1168" i="156" s="1"/>
  <c r="O1321" i="156"/>
  <c r="P1321" i="156" s="1"/>
  <c r="O1323" i="156"/>
  <c r="P1323" i="156" s="1"/>
  <c r="O1324" i="156"/>
  <c r="P1324" i="156" s="1"/>
  <c r="O1326" i="156"/>
  <c r="P1326" i="156" s="1"/>
  <c r="O1398" i="156"/>
  <c r="P1398" i="156" s="1"/>
  <c r="L1475" i="156"/>
  <c r="L3219" i="156"/>
  <c r="O21" i="156"/>
  <c r="P21" i="156" s="1"/>
  <c r="O19" i="156"/>
  <c r="P19" i="156" s="1"/>
  <c r="O23" i="156"/>
  <c r="P23" i="156" s="1"/>
  <c r="O25" i="156"/>
  <c r="P25" i="156" s="1"/>
  <c r="O28" i="156"/>
  <c r="P28" i="156" s="1"/>
  <c r="O132" i="156"/>
  <c r="P132" i="156" s="1"/>
  <c r="O140" i="156"/>
  <c r="P140" i="156" s="1"/>
  <c r="O143" i="156"/>
  <c r="P143" i="156" s="1"/>
  <c r="O147" i="156"/>
  <c r="P147" i="156" s="1"/>
  <c r="O260" i="156"/>
  <c r="P260" i="156" s="1"/>
  <c r="O343" i="156"/>
  <c r="P343" i="156" s="1"/>
  <c r="K738" i="156"/>
  <c r="O1477" i="156"/>
  <c r="P1477" i="156" s="1"/>
  <c r="O1710" i="156"/>
  <c r="P1710" i="156" s="1"/>
  <c r="K1767" i="156"/>
  <c r="I1767" i="156" s="1"/>
  <c r="O2734" i="156"/>
  <c r="P2734" i="156" s="1"/>
  <c r="O2886" i="156"/>
  <c r="P2886" i="156" s="1"/>
  <c r="O2977" i="156"/>
  <c r="P2977" i="156" s="1"/>
  <c r="O2979" i="156"/>
  <c r="P2979" i="156" s="1"/>
  <c r="O3059" i="156"/>
  <c r="P3059" i="156" s="1"/>
  <c r="O3061" i="156"/>
  <c r="P3061" i="156" s="1"/>
  <c r="K3446" i="156"/>
  <c r="I3446" i="156" s="1"/>
  <c r="O797" i="156"/>
  <c r="P797" i="156" s="1"/>
  <c r="O800" i="156"/>
  <c r="P800" i="156" s="1"/>
  <c r="O885" i="156"/>
  <c r="P885" i="156" s="1"/>
  <c r="O909" i="156"/>
  <c r="P909" i="156" s="1"/>
  <c r="L942" i="156"/>
  <c r="O1066" i="156"/>
  <c r="O1246" i="156"/>
  <c r="P1246" i="156" s="1"/>
  <c r="O2064" i="156"/>
  <c r="P2064" i="156" s="1"/>
  <c r="O2134" i="156"/>
  <c r="P2134" i="156" s="1"/>
  <c r="K2158" i="156"/>
  <c r="K2159" i="156" s="1"/>
  <c r="K2652" i="156" s="1"/>
  <c r="L2890" i="156"/>
  <c r="O3052" i="156"/>
  <c r="P3052" i="156" s="1"/>
  <c r="O3054" i="156"/>
  <c r="P3054" i="156" s="1"/>
  <c r="L3368" i="156"/>
  <c r="L3379" i="156"/>
  <c r="L3381" i="156"/>
  <c r="O35" i="156"/>
  <c r="P35" i="156" s="1"/>
  <c r="O803" i="156"/>
  <c r="P803" i="156" s="1"/>
  <c r="O20" i="156"/>
  <c r="P20" i="156" s="1"/>
  <c r="O29" i="156"/>
  <c r="P29" i="156" s="1"/>
  <c r="O36" i="156"/>
  <c r="P36" i="156" s="1"/>
  <c r="O133" i="156"/>
  <c r="P133" i="156" s="1"/>
  <c r="L194" i="156"/>
  <c r="L198" i="156"/>
  <c r="O256" i="156"/>
  <c r="O788" i="156" s="1"/>
  <c r="O274" i="156"/>
  <c r="P274" i="156" s="1"/>
  <c r="O276" i="156"/>
  <c r="P276" i="156" s="1"/>
  <c r="O342" i="156"/>
  <c r="P342" i="156" s="1"/>
  <c r="L346" i="156"/>
  <c r="L464" i="156"/>
  <c r="L790" i="156" s="1"/>
  <c r="K616" i="156"/>
  <c r="O890" i="156"/>
  <c r="P890" i="156" s="1"/>
  <c r="K995" i="156"/>
  <c r="L1169" i="156"/>
  <c r="O1320" i="156"/>
  <c r="P1320" i="156" s="1"/>
  <c r="O1322" i="156"/>
  <c r="P1322" i="156" s="1"/>
  <c r="O1325" i="156"/>
  <c r="P1325" i="156" s="1"/>
  <c r="O1327" i="156"/>
  <c r="P1327" i="156" s="1"/>
  <c r="O1399" i="156"/>
  <c r="P1399" i="156" s="1"/>
  <c r="L1546" i="156"/>
  <c r="O1712" i="156"/>
  <c r="P1712" i="156" s="1"/>
  <c r="L1894" i="156"/>
  <c r="O3218" i="156"/>
  <c r="P3218" i="156" s="1"/>
  <c r="L3220" i="156"/>
  <c r="L3364" i="156"/>
  <c r="R97" i="57"/>
  <c r="S975" i="37" s="1"/>
  <c r="R94" i="57"/>
  <c r="R95" i="57" s="1"/>
  <c r="G835" i="157"/>
  <c r="D410" i="37"/>
  <c r="D829" i="37"/>
  <c r="D902" i="37"/>
  <c r="D967" i="37"/>
  <c r="D1103" i="37"/>
  <c r="F486" i="157"/>
  <c r="F807" i="157"/>
  <c r="F838" i="157"/>
  <c r="D407" i="37"/>
  <c r="D830" i="37"/>
  <c r="D1104" i="37"/>
  <c r="D1167" i="37"/>
  <c r="D828" i="37"/>
  <c r="F808" i="157"/>
  <c r="F840" i="157"/>
  <c r="D408" i="37"/>
  <c r="D900" i="37"/>
  <c r="D1102" i="37"/>
  <c r="G215" i="157"/>
  <c r="G614" i="157"/>
  <c r="F806" i="157"/>
  <c r="F833" i="157"/>
  <c r="D836" i="37"/>
  <c r="D970" i="37"/>
  <c r="D1168" i="37"/>
  <c r="G841" i="157"/>
  <c r="D409" i="37"/>
  <c r="D481" i="37"/>
  <c r="I1509" i="157"/>
  <c r="D901" i="37"/>
  <c r="G1817" i="157"/>
  <c r="D971" i="37"/>
  <c r="F2198" i="157"/>
  <c r="D1169" i="37"/>
  <c r="D1250" i="37"/>
  <c r="F1455" i="156"/>
  <c r="F1542" i="156"/>
  <c r="F1610" i="156"/>
  <c r="F1762" i="156"/>
  <c r="F2887" i="156"/>
  <c r="F370" i="156"/>
  <c r="D1268" i="37"/>
  <c r="E881" i="156"/>
  <c r="F853" i="156"/>
  <c r="F1164" i="156"/>
  <c r="F2651" i="156"/>
  <c r="F1706" i="156"/>
  <c r="D1255" i="37"/>
  <c r="F1394" i="156"/>
  <c r="F1890" i="156"/>
  <c r="E2623" i="156"/>
  <c r="D1272" i="37"/>
  <c r="D1271" i="37"/>
  <c r="D1358" i="37" s="1"/>
  <c r="D1285" i="37"/>
  <c r="F1820" i="156"/>
  <c r="D1256" i="37"/>
  <c r="K2887" i="156"/>
  <c r="T1295" i="37"/>
  <c r="U1295" i="37"/>
  <c r="W1295" i="37"/>
  <c r="AF3049" i="156"/>
  <c r="AG3049" i="156" s="1"/>
  <c r="U162" i="37"/>
  <c r="W162" i="37"/>
  <c r="T162" i="37"/>
  <c r="T2580" i="156"/>
  <c r="K15" i="46"/>
  <c r="K17" i="46"/>
  <c r="E266" i="37"/>
  <c r="K12" i="46"/>
  <c r="K16" i="46"/>
  <c r="O34" i="156"/>
  <c r="P34" i="156" s="1"/>
  <c r="L38" i="156"/>
  <c r="O38" i="156"/>
  <c r="P38" i="156" s="1"/>
  <c r="O26" i="156"/>
  <c r="P26" i="156" s="1"/>
  <c r="K748" i="156"/>
  <c r="O18" i="156"/>
  <c r="O748" i="156" s="1"/>
  <c r="N1245" i="37" s="1"/>
  <c r="O24" i="156"/>
  <c r="P24" i="156" s="1"/>
  <c r="M22" i="157"/>
  <c r="M29" i="157"/>
  <c r="L128" i="157"/>
  <c r="J128" i="157" s="1"/>
  <c r="M119" i="157"/>
  <c r="M128" i="157" s="1"/>
  <c r="P131" i="157"/>
  <c r="Q131" i="157" s="1"/>
  <c r="M131" i="157"/>
  <c r="P130" i="157"/>
  <c r="M130" i="157"/>
  <c r="P133" i="157"/>
  <c r="Q133" i="157" s="1"/>
  <c r="M133" i="157"/>
  <c r="P136" i="157"/>
  <c r="Q136" i="157" s="1"/>
  <c r="M136" i="157"/>
  <c r="P135" i="157"/>
  <c r="Q135" i="157" s="1"/>
  <c r="M135" i="157"/>
  <c r="D72" i="37"/>
  <c r="P2056" i="156"/>
  <c r="I2060" i="156"/>
  <c r="F902" i="37"/>
  <c r="F1256" i="37"/>
  <c r="F1342" i="37" s="1"/>
  <c r="T1285" i="37"/>
  <c r="T1374" i="37" s="1"/>
  <c r="U1285" i="37"/>
  <c r="U1374" i="37" s="1"/>
  <c r="F1268" i="37"/>
  <c r="F1354" i="37" s="1"/>
  <c r="W1285" i="37"/>
  <c r="W1374" i="37" s="1"/>
  <c r="D482" i="37"/>
  <c r="X1109" i="37"/>
  <c r="X1111" i="37"/>
  <c r="Y1109" i="37"/>
  <c r="Y1111" i="37"/>
  <c r="J19" i="57"/>
  <c r="J20" i="57"/>
  <c r="J15" i="57"/>
  <c r="J18" i="57"/>
  <c r="J12" i="57"/>
  <c r="J16" i="57"/>
  <c r="S91" i="46"/>
  <c r="S207" i="37" s="1"/>
  <c r="Y1042" i="37"/>
  <c r="X1042" i="37"/>
  <c r="Y1043" i="37"/>
  <c r="X1044" i="37"/>
  <c r="X1043" i="37"/>
  <c r="Y1044" i="37"/>
  <c r="X909" i="37"/>
  <c r="X908" i="37"/>
  <c r="Y909" i="37"/>
  <c r="Y908" i="37"/>
  <c r="Y906" i="37"/>
  <c r="X834" i="37"/>
  <c r="X836" i="37"/>
  <c r="Y837" i="37"/>
  <c r="Y834" i="37"/>
  <c r="Y836" i="37"/>
  <c r="X837" i="37"/>
  <c r="X768" i="37"/>
  <c r="Y768" i="37"/>
  <c r="X767" i="37"/>
  <c r="Y767" i="37"/>
  <c r="Y765" i="37"/>
  <c r="Y557" i="37"/>
  <c r="X556" i="37"/>
  <c r="Y556" i="37"/>
  <c r="X554" i="37"/>
  <c r="Y554" i="37"/>
  <c r="X557" i="37"/>
  <c r="X342" i="37"/>
  <c r="X341" i="37"/>
  <c r="Y342" i="37"/>
  <c r="X338" i="37"/>
  <c r="Y341" i="37"/>
  <c r="G1035" i="157"/>
  <c r="Y338" i="37"/>
  <c r="H840" i="157"/>
  <c r="F185" i="37" s="1"/>
  <c r="X94" i="37"/>
  <c r="Y94" i="37"/>
  <c r="T2653" i="156"/>
  <c r="E2653" i="156"/>
  <c r="G2653" i="156"/>
  <c r="G2648" i="156"/>
  <c r="T2645" i="156"/>
  <c r="S2645" i="156"/>
  <c r="E2648" i="156"/>
  <c r="L2230" i="156"/>
  <c r="K2651" i="156"/>
  <c r="J84" i="37" s="1"/>
  <c r="E2645" i="156"/>
  <c r="G2645" i="156"/>
  <c r="F2218" i="156"/>
  <c r="F2630" i="156"/>
  <c r="F2622" i="156"/>
  <c r="E2305" i="156"/>
  <c r="F795" i="157"/>
  <c r="H795" i="157"/>
  <c r="F93" i="37"/>
  <c r="F1054" i="156"/>
  <c r="F1458" i="156"/>
  <c r="H1913" i="156"/>
  <c r="Z2456" i="156"/>
  <c r="F461" i="156"/>
  <c r="K461" i="156"/>
  <c r="O356" i="156"/>
  <c r="P356" i="156" s="1"/>
  <c r="K367" i="156"/>
  <c r="F367" i="156"/>
  <c r="F1813" i="156"/>
  <c r="F2894" i="156"/>
  <c r="H2120" i="156"/>
  <c r="H950" i="156"/>
  <c r="O283" i="156"/>
  <c r="P283" i="156" s="1"/>
  <c r="L283" i="156"/>
  <c r="O278" i="156"/>
  <c r="P278" i="156" s="1"/>
  <c r="L278" i="156"/>
  <c r="O280" i="156"/>
  <c r="P280" i="156" s="1"/>
  <c r="L280" i="156"/>
  <c r="O282" i="156"/>
  <c r="P282" i="156" s="1"/>
  <c r="L282" i="156"/>
  <c r="O284" i="156"/>
  <c r="P284" i="156" s="1"/>
  <c r="L284" i="156"/>
  <c r="T1270" i="157"/>
  <c r="T1092" i="157"/>
  <c r="S543" i="156"/>
  <c r="S2456" i="156"/>
  <c r="S677" i="156"/>
  <c r="G2251" i="157"/>
  <c r="E1161" i="37" s="1"/>
  <c r="F2633" i="156"/>
  <c r="W98" i="156"/>
  <c r="AC98" i="156" s="1"/>
  <c r="T3131" i="156"/>
  <c r="S540" i="37"/>
  <c r="T2798" i="156"/>
  <c r="L17" i="57"/>
  <c r="H807" i="157"/>
  <c r="F168" i="37" s="1"/>
  <c r="H808" i="157"/>
  <c r="F169" i="37" s="1"/>
  <c r="G809" i="157"/>
  <c r="M14" i="46"/>
  <c r="G1025" i="157"/>
  <c r="Y2276" i="156"/>
  <c r="Y2367" i="156"/>
  <c r="Y2401" i="156"/>
  <c r="Y1288" i="37"/>
  <c r="Y1279" i="37"/>
  <c r="W135" i="156"/>
  <c r="AC135" i="156" s="1"/>
  <c r="W188" i="156"/>
  <c r="AC188" i="156" s="1"/>
  <c r="W350" i="156"/>
  <c r="AC350" i="156" s="1"/>
  <c r="W549" i="156"/>
  <c r="AC549" i="156" s="1"/>
  <c r="W805" i="156"/>
  <c r="AC805" i="156" s="1"/>
  <c r="W1446" i="156"/>
  <c r="AC1446" i="156" s="1"/>
  <c r="W1484" i="156"/>
  <c r="W1543" i="156" s="1"/>
  <c r="W112" i="156"/>
  <c r="AC112" i="156" s="1"/>
  <c r="W459" i="156"/>
  <c r="AC459" i="156" s="1"/>
  <c r="W460" i="156"/>
  <c r="AC460" i="156" s="1"/>
  <c r="W804" i="156"/>
  <c r="AC804" i="156" s="1"/>
  <c r="T878" i="156"/>
  <c r="W882" i="156"/>
  <c r="AC882" i="156" s="1"/>
  <c r="W897" i="156"/>
  <c r="AC897" i="156" s="1"/>
  <c r="W1072" i="156"/>
  <c r="AC1072" i="156" s="1"/>
  <c r="W101" i="156"/>
  <c r="AC101" i="156" s="1"/>
  <c r="W185" i="156"/>
  <c r="AC185" i="156" s="1"/>
  <c r="W262" i="156"/>
  <c r="AC262" i="156" s="1"/>
  <c r="W268" i="156"/>
  <c r="AC268" i="156" s="1"/>
  <c r="W341" i="156"/>
  <c r="AC341" i="156" s="1"/>
  <c r="W634" i="156"/>
  <c r="AC634" i="156" s="1"/>
  <c r="W695" i="156"/>
  <c r="AC695" i="156" s="1"/>
  <c r="W913" i="156"/>
  <c r="AC913" i="156" s="1"/>
  <c r="W1375" i="156"/>
  <c r="AC1375" i="156" s="1"/>
  <c r="AA145" i="46"/>
  <c r="W31" i="156"/>
  <c r="AC31" i="156" s="1"/>
  <c r="W252" i="156"/>
  <c r="W253" i="156" s="1"/>
  <c r="W256" i="156"/>
  <c r="AC256" i="156" s="1"/>
  <c r="W617" i="156"/>
  <c r="W618" i="156" s="1"/>
  <c r="W1334" i="156"/>
  <c r="W1395" i="156" s="1"/>
  <c r="U1092" i="157"/>
  <c r="AD1092" i="157" s="1"/>
  <c r="U1270" i="157"/>
  <c r="AD1270" i="157" s="1"/>
  <c r="U1785" i="157"/>
  <c r="AD1785" i="157" s="1"/>
  <c r="U2245" i="157"/>
  <c r="AD2245" i="157" s="1"/>
  <c r="H707" i="157"/>
  <c r="F977" i="156"/>
  <c r="W179" i="156"/>
  <c r="AC179" i="156" s="1"/>
  <c r="T180" i="156"/>
  <c r="T770" i="157"/>
  <c r="X708" i="157"/>
  <c r="X388" i="157"/>
  <c r="X613" i="157"/>
  <c r="X346" i="157"/>
  <c r="T775" i="157"/>
  <c r="X705" i="157"/>
  <c r="X228" i="157"/>
  <c r="T776" i="157"/>
  <c r="G2951" i="156"/>
  <c r="W335" i="156"/>
  <c r="AC335" i="156" s="1"/>
  <c r="W1294" i="156"/>
  <c r="AC1294" i="156" s="1"/>
  <c r="W1233" i="156"/>
  <c r="AC1233" i="156" s="1"/>
  <c r="G1366" i="157"/>
  <c r="G881" i="156"/>
  <c r="W468" i="156"/>
  <c r="AC468" i="156" s="1"/>
  <c r="M1363" i="157"/>
  <c r="O1363" i="157" s="1"/>
  <c r="L1366" i="157"/>
  <c r="W1276" i="156"/>
  <c r="T1350" i="156"/>
  <c r="AC1350" i="156" s="1"/>
  <c r="W1436" i="156"/>
  <c r="W1206" i="156"/>
  <c r="AC1206" i="156" s="1"/>
  <c r="I418" i="157"/>
  <c r="T959" i="156"/>
  <c r="H827" i="156"/>
  <c r="W816" i="156"/>
  <c r="W878" i="156" s="1"/>
  <c r="H824" i="156"/>
  <c r="H1352" i="156"/>
  <c r="I1532" i="157"/>
  <c r="H3476" i="156"/>
  <c r="G1194" i="37" s="1"/>
  <c r="T1678" i="156"/>
  <c r="AC1678" i="156" s="1"/>
  <c r="W2159" i="156"/>
  <c r="W2652" i="156" s="1"/>
  <c r="W2236" i="156"/>
  <c r="AC2236" i="156" s="1"/>
  <c r="W2390" i="156"/>
  <c r="AC2390" i="156" s="1"/>
  <c r="W2449" i="156"/>
  <c r="AC2449" i="156" s="1"/>
  <c r="W2804" i="156"/>
  <c r="V331" i="37" s="1"/>
  <c r="W1649" i="156"/>
  <c r="AC1649" i="156" s="1"/>
  <c r="W1936" i="156"/>
  <c r="W2052" i="156" s="1"/>
  <c r="W2434" i="156"/>
  <c r="AC2434" i="156" s="1"/>
  <c r="W2980" i="156"/>
  <c r="W3071" i="156" s="1"/>
  <c r="V623" i="37" s="1"/>
  <c r="W1635" i="156"/>
  <c r="AC1635" i="156" s="1"/>
  <c r="W2143" i="156"/>
  <c r="AC2143" i="156" s="1"/>
  <c r="W2474" i="156"/>
  <c r="AC2474" i="156" s="1"/>
  <c r="W2822" i="156"/>
  <c r="W2905" i="156" s="1"/>
  <c r="V488" i="37" s="1"/>
  <c r="W1581" i="156"/>
  <c r="AC1581" i="156" s="1"/>
  <c r="W2462" i="156"/>
  <c r="AC2462" i="156" s="1"/>
  <c r="W2518" i="156"/>
  <c r="AC2518" i="156" s="1"/>
  <c r="W2982" i="156"/>
  <c r="W3072" i="156" s="1"/>
  <c r="V624" i="37" s="1"/>
  <c r="W1719" i="156"/>
  <c r="W1763" i="156" s="1"/>
  <c r="W2191" i="156"/>
  <c r="AC2191" i="156" s="1"/>
  <c r="W2349" i="156"/>
  <c r="AC2349" i="156" s="1"/>
  <c r="W2362" i="156"/>
  <c r="AC2362" i="156" s="1"/>
  <c r="W2404" i="156"/>
  <c r="AC2404" i="156" s="1"/>
  <c r="W2823" i="156"/>
  <c r="W2906" i="156" s="1"/>
  <c r="V489" i="37" s="1"/>
  <c r="W2395" i="156"/>
  <c r="AC2395" i="156" s="1"/>
  <c r="W2747" i="156"/>
  <c r="V274" i="37" s="1"/>
  <c r="W2794" i="156"/>
  <c r="V321" i="37" s="1"/>
  <c r="W2820" i="156"/>
  <c r="W2903" i="156" s="1"/>
  <c r="V486" i="37" s="1"/>
  <c r="W2983" i="156"/>
  <c r="AC2983" i="156" s="1"/>
  <c r="H1225" i="156"/>
  <c r="H2110" i="157"/>
  <c r="S2640" i="156"/>
  <c r="S3506" i="156"/>
  <c r="Z996" i="37"/>
  <c r="Z978" i="37"/>
  <c r="AC1126" i="156"/>
  <c r="F14" i="57"/>
  <c r="V547" i="37"/>
  <c r="O2975" i="156"/>
  <c r="P2975" i="156" s="1"/>
  <c r="W835" i="156"/>
  <c r="AC835" i="156" s="1"/>
  <c r="T833" i="156"/>
  <c r="O3380" i="156"/>
  <c r="P3380" i="156" s="1"/>
  <c r="O281" i="156"/>
  <c r="P281" i="156" s="1"/>
  <c r="O802" i="156"/>
  <c r="P802" i="156" s="1"/>
  <c r="K2143" i="156"/>
  <c r="L712" i="156"/>
  <c r="O798" i="156"/>
  <c r="P798" i="156" s="1"/>
  <c r="W856" i="156"/>
  <c r="AC856" i="156" s="1"/>
  <c r="Z1035" i="37"/>
  <c r="Z222" i="37"/>
  <c r="Z1030" i="37"/>
  <c r="T2092" i="157"/>
  <c r="T1785" i="157"/>
  <c r="U2092" i="157"/>
  <c r="AD2092" i="157" s="1"/>
  <c r="T2245" i="157"/>
  <c r="T1416" i="157"/>
  <c r="U1416" i="157"/>
  <c r="AD1416" i="157" s="1"/>
  <c r="Z968" i="37"/>
  <c r="W676" i="156"/>
  <c r="AC676" i="156" s="1"/>
  <c r="W580" i="156"/>
  <c r="W789" i="156" s="1"/>
  <c r="W944" i="156"/>
  <c r="AC944" i="156" s="1"/>
  <c r="W991" i="156"/>
  <c r="AC991" i="156" s="1"/>
  <c r="W1054" i="156"/>
  <c r="AC1054" i="156" s="1"/>
  <c r="W1069" i="156"/>
  <c r="AC1069" i="156" s="1"/>
  <c r="W1093" i="156"/>
  <c r="AC1093" i="156" s="1"/>
  <c r="W1164" i="156"/>
  <c r="AC1164" i="156" s="1"/>
  <c r="W1169" i="156"/>
  <c r="AC1169" i="156" s="1"/>
  <c r="W1170" i="156"/>
  <c r="AC1170" i="156" s="1"/>
  <c r="W1177" i="156"/>
  <c r="AC1177" i="156" s="1"/>
  <c r="W1224" i="156"/>
  <c r="AC1224" i="156" s="1"/>
  <c r="W1315" i="156"/>
  <c r="AC1315" i="156" s="1"/>
  <c r="W1370" i="156"/>
  <c r="AC1370" i="156" s="1"/>
  <c r="W1394" i="156"/>
  <c r="AC1394" i="156" s="1"/>
  <c r="W1399" i="156"/>
  <c r="AC1399" i="156" s="1"/>
  <c r="W1402" i="156"/>
  <c r="AC1402" i="156" s="1"/>
  <c r="W1528" i="156"/>
  <c r="AC1528" i="156" s="1"/>
  <c r="W1699" i="156"/>
  <c r="AC1699" i="156" s="1"/>
  <c r="W1824" i="156"/>
  <c r="AC1824" i="156" s="1"/>
  <c r="W1826" i="156"/>
  <c r="AC1826" i="156" s="1"/>
  <c r="W1881" i="156"/>
  <c r="AC1881" i="156" s="1"/>
  <c r="W1894" i="156"/>
  <c r="AC1894" i="156" s="1"/>
  <c r="W2077" i="156"/>
  <c r="W2130" i="156" s="1"/>
  <c r="W2163" i="156"/>
  <c r="AC2163" i="156" s="1"/>
  <c r="W2223" i="156"/>
  <c r="AC2223" i="156" s="1"/>
  <c r="W2230" i="156"/>
  <c r="AC2230" i="156" s="1"/>
  <c r="T2262" i="156"/>
  <c r="W2261" i="156"/>
  <c r="AC2261" i="156" s="1"/>
  <c r="W2357" i="156"/>
  <c r="AC2357" i="156" s="1"/>
  <c r="W2465" i="156"/>
  <c r="AC2465" i="156" s="1"/>
  <c r="W2861" i="156"/>
  <c r="AC2861" i="156" s="1"/>
  <c r="V537" i="37"/>
  <c r="S537" i="37"/>
  <c r="S671" i="37"/>
  <c r="W3128" i="156"/>
  <c r="V680" i="37" s="1"/>
  <c r="T3128" i="156"/>
  <c r="S3138" i="156"/>
  <c r="W3067" i="156"/>
  <c r="W3141" i="156" s="1"/>
  <c r="V693" i="37" s="1"/>
  <c r="T3141" i="156"/>
  <c r="W3198" i="156"/>
  <c r="W3274" i="156" s="1"/>
  <c r="V740" i="37" s="1"/>
  <c r="T3274" i="156"/>
  <c r="S3282" i="156"/>
  <c r="W3432" i="156"/>
  <c r="W3506" i="156" s="1"/>
  <c r="V1224" i="37" s="1"/>
  <c r="T3506" i="156"/>
  <c r="W3450" i="156"/>
  <c r="W3521" i="156" s="1"/>
  <c r="V1239" i="37" s="1"/>
  <c r="T3521" i="156"/>
  <c r="W455" i="156"/>
  <c r="AC455" i="156" s="1"/>
  <c r="W542" i="156"/>
  <c r="AC542" i="156" s="1"/>
  <c r="W930" i="156"/>
  <c r="AC930" i="156" s="1"/>
  <c r="W1006" i="156"/>
  <c r="AC1006" i="156" s="1"/>
  <c r="W1105" i="156"/>
  <c r="AC1105" i="156" s="1"/>
  <c r="W1172" i="156"/>
  <c r="AC1172" i="156" s="1"/>
  <c r="W1227" i="156"/>
  <c r="AC1227" i="156" s="1"/>
  <c r="W1407" i="156"/>
  <c r="AC1407" i="156" s="1"/>
  <c r="W1456" i="156"/>
  <c r="AC1456" i="156" s="1"/>
  <c r="W1588" i="156"/>
  <c r="AC1588" i="156" s="1"/>
  <c r="W1663" i="156"/>
  <c r="AC1663" i="156" s="1"/>
  <c r="W1766" i="156"/>
  <c r="AC1766" i="156" s="1"/>
  <c r="W1857" i="156"/>
  <c r="AC1857" i="156" s="1"/>
  <c r="W1884" i="156"/>
  <c r="AC1884" i="156" s="1"/>
  <c r="W1899" i="156"/>
  <c r="AC1899" i="156" s="1"/>
  <c r="T2657" i="156"/>
  <c r="W1907" i="156"/>
  <c r="AC1907" i="156" s="1"/>
  <c r="W2232" i="156"/>
  <c r="AC2232" i="156" s="1"/>
  <c r="W2419" i="156"/>
  <c r="AC2419" i="156" s="1"/>
  <c r="V546" i="37"/>
  <c r="S546" i="37"/>
  <c r="T3133" i="156"/>
  <c r="W3063" i="156"/>
  <c r="W3137" i="156" s="1"/>
  <c r="V689" i="37" s="1"/>
  <c r="T3137" i="156"/>
  <c r="W3064" i="156"/>
  <c r="W3138" i="156" s="1"/>
  <c r="V690" i="37" s="1"/>
  <c r="T3138" i="156"/>
  <c r="W3206" i="156"/>
  <c r="W3282" i="156" s="1"/>
  <c r="V748" i="37" s="1"/>
  <c r="T3282" i="156"/>
  <c r="S3498" i="156"/>
  <c r="S3497" i="156"/>
  <c r="W912" i="156"/>
  <c r="AC912" i="156" s="1"/>
  <c r="W956" i="156"/>
  <c r="W2600" i="156" s="1"/>
  <c r="W999" i="156"/>
  <c r="AC999" i="156" s="1"/>
  <c r="W1007" i="156"/>
  <c r="AC1007" i="156" s="1"/>
  <c r="W1047" i="156"/>
  <c r="AC1047" i="156" s="1"/>
  <c r="W1087" i="156"/>
  <c r="AC1087" i="156" s="1"/>
  <c r="W1097" i="156"/>
  <c r="AC1097" i="156" s="1"/>
  <c r="W1100" i="156"/>
  <c r="AC1100" i="156" s="1"/>
  <c r="W1115" i="156"/>
  <c r="AC1115" i="156" s="1"/>
  <c r="W1153" i="156"/>
  <c r="AC1153" i="156" s="1"/>
  <c r="W1237" i="156"/>
  <c r="AC1237" i="156" s="1"/>
  <c r="W1247" i="156"/>
  <c r="AC1247" i="156" s="1"/>
  <c r="W1290" i="156"/>
  <c r="AC1290" i="156" s="1"/>
  <c r="W1329" i="156"/>
  <c r="AC1329" i="156" s="1"/>
  <c r="W1475" i="156"/>
  <c r="AC1475" i="156" s="1"/>
  <c r="W1672" i="156"/>
  <c r="AC1672" i="156" s="1"/>
  <c r="W1714" i="156"/>
  <c r="AC1714" i="156" s="1"/>
  <c r="W1728" i="156"/>
  <c r="AC1728" i="156" s="1"/>
  <c r="W1773" i="156"/>
  <c r="AC1773" i="156" s="1"/>
  <c r="W1848" i="156"/>
  <c r="AC1848" i="156" s="1"/>
  <c r="W2206" i="156"/>
  <c r="AC2206" i="156" s="1"/>
  <c r="W2459" i="156"/>
  <c r="AC2459" i="156" s="1"/>
  <c r="W2481" i="156"/>
  <c r="AC2481" i="156" s="1"/>
  <c r="W2880" i="156"/>
  <c r="W2959" i="156" s="1"/>
  <c r="W2895" i="156"/>
  <c r="AC2895" i="156" s="1"/>
  <c r="W2996" i="156"/>
  <c r="AC2996" i="156" s="1"/>
  <c r="T3086" i="156"/>
  <c r="W3343" i="156"/>
  <c r="AC3343" i="156" s="1"/>
  <c r="T3497" i="156"/>
  <c r="T3498" i="156"/>
  <c r="W3449" i="156"/>
  <c r="W3520" i="156" s="1"/>
  <c r="V1238" i="37" s="1"/>
  <c r="T3520" i="156"/>
  <c r="W877" i="156"/>
  <c r="W2640" i="156" s="1"/>
  <c r="V73" i="37" s="1"/>
  <c r="W943" i="156"/>
  <c r="AC943" i="156" s="1"/>
  <c r="W977" i="156"/>
  <c r="AC977" i="156" s="1"/>
  <c r="W1026" i="156"/>
  <c r="AC1026" i="156" s="1"/>
  <c r="W1060" i="156"/>
  <c r="AC1060" i="156" s="1"/>
  <c r="W1068" i="156"/>
  <c r="AC1068" i="156" s="1"/>
  <c r="W1239" i="156"/>
  <c r="AC1239" i="156" s="1"/>
  <c r="W1248" i="156"/>
  <c r="AC1248" i="156" s="1"/>
  <c r="W1546" i="156"/>
  <c r="AC1546" i="156" s="1"/>
  <c r="W1605" i="156"/>
  <c r="AC1605" i="156" s="1"/>
  <c r="W1695" i="156"/>
  <c r="AC1695" i="156" s="1"/>
  <c r="W1782" i="156"/>
  <c r="AC1782" i="156" s="1"/>
  <c r="W2123" i="156"/>
  <c r="AC2123" i="156" s="1"/>
  <c r="W2136" i="156"/>
  <c r="AC2136" i="156" s="1"/>
  <c r="W2164" i="156"/>
  <c r="AC2164" i="156" s="1"/>
  <c r="T2758" i="156"/>
  <c r="T2918" i="156"/>
  <c r="S551" i="37"/>
  <c r="S955" i="156"/>
  <c r="Y1061" i="156"/>
  <c r="Y1062" i="156" s="1"/>
  <c r="S85" i="37"/>
  <c r="T2447" i="156"/>
  <c r="T2391" i="156"/>
  <c r="T2478" i="156"/>
  <c r="T2463" i="156"/>
  <c r="U2479" i="156"/>
  <c r="Y2479" i="156"/>
  <c r="V776" i="156"/>
  <c r="U1273" i="37" s="1"/>
  <c r="U1360" i="37" s="1"/>
  <c r="T1203" i="156"/>
  <c r="T1434" i="156"/>
  <c r="T2160" i="156"/>
  <c r="U550" i="156"/>
  <c r="U351" i="156"/>
  <c r="T1274" i="156"/>
  <c r="T1579" i="156"/>
  <c r="U470" i="156"/>
  <c r="U776" i="156"/>
  <c r="T1273" i="37" s="1"/>
  <c r="T1360" i="37" s="1"/>
  <c r="X1288" i="37"/>
  <c r="X1378" i="37" s="1"/>
  <c r="E776" i="156"/>
  <c r="U269" i="156"/>
  <c r="G776" i="156"/>
  <c r="F1273" i="37" s="1"/>
  <c r="T2189" i="156"/>
  <c r="T955" i="156"/>
  <c r="Q351" i="156"/>
  <c r="Q189" i="156"/>
  <c r="Q136" i="156"/>
  <c r="U136" i="156"/>
  <c r="Y136" i="156"/>
  <c r="T748" i="156"/>
  <c r="F1427" i="157"/>
  <c r="F2102" i="157"/>
  <c r="F1588" i="157"/>
  <c r="G624" i="157"/>
  <c r="F1281" i="157"/>
  <c r="F1282" i="157"/>
  <c r="F327" i="157"/>
  <c r="G602" i="157"/>
  <c r="G635" i="157"/>
  <c r="M224" i="157"/>
  <c r="O224" i="157" s="1"/>
  <c r="P332" i="157"/>
  <c r="Q332" i="157" s="1"/>
  <c r="P334" i="157"/>
  <c r="Q334" i="157" s="1"/>
  <c r="M339" i="157"/>
  <c r="O339" i="157" s="1"/>
  <c r="M342" i="157"/>
  <c r="O342" i="157" s="1"/>
  <c r="M1040" i="157"/>
  <c r="O1040" i="157" s="1"/>
  <c r="M1359" i="157"/>
  <c r="O1359" i="157" s="1"/>
  <c r="P1359" i="157"/>
  <c r="Q1359" i="157" s="1"/>
  <c r="M1527" i="157"/>
  <c r="M1528" i="157" s="1"/>
  <c r="P1527" i="157"/>
  <c r="P1882" i="157"/>
  <c r="Q1882" i="157" s="1"/>
  <c r="P2038" i="157"/>
  <c r="Q2038" i="157" s="1"/>
  <c r="P236" i="157"/>
  <c r="Q236" i="157" s="1"/>
  <c r="M245" i="157"/>
  <c r="M352" i="157"/>
  <c r="O352" i="157" s="1"/>
  <c r="M384" i="157"/>
  <c r="O384" i="157" s="1"/>
  <c r="M613" i="157"/>
  <c r="L714" i="157"/>
  <c r="M716" i="157"/>
  <c r="O716" i="157" s="1"/>
  <c r="M864" i="157"/>
  <c r="O864" i="157" s="1"/>
  <c r="M867" i="157"/>
  <c r="O867" i="157" s="1"/>
  <c r="M869" i="157"/>
  <c r="O869" i="157" s="1"/>
  <c r="M871" i="157"/>
  <c r="O871" i="157" s="1"/>
  <c r="M873" i="157"/>
  <c r="O873" i="157" s="1"/>
  <c r="M969" i="157"/>
  <c r="O969" i="157" s="1"/>
  <c r="P1201" i="157"/>
  <c r="Q1201" i="157" s="1"/>
  <c r="P1203" i="157"/>
  <c r="Q1203" i="157" s="1"/>
  <c r="P1292" i="157"/>
  <c r="Q1292" i="157" s="1"/>
  <c r="P1294" i="157"/>
  <c r="Q1294" i="157" s="1"/>
  <c r="P1365" i="157"/>
  <c r="Q1365" i="157" s="1"/>
  <c r="M1608" i="157"/>
  <c r="O1608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94" i="157"/>
  <c r="Q394" i="157" s="1"/>
  <c r="P398" i="157"/>
  <c r="Q398" i="157" s="1"/>
  <c r="M467" i="157"/>
  <c r="M468" i="157" s="1"/>
  <c r="P951" i="157"/>
  <c r="Q951" i="157" s="1"/>
  <c r="P968" i="157"/>
  <c r="Q968" i="157" s="1"/>
  <c r="L1117" i="157"/>
  <c r="M1206" i="157"/>
  <c r="O1206" i="157" s="1"/>
  <c r="P1208" i="157"/>
  <c r="Q1208" i="157" s="1"/>
  <c r="M1446" i="157"/>
  <c r="O1446" i="157" s="1"/>
  <c r="P1521" i="157"/>
  <c r="P1523" i="157"/>
  <c r="Q1523" i="157" s="1"/>
  <c r="P223" i="157"/>
  <c r="Q223" i="157" s="1"/>
  <c r="P331" i="157"/>
  <c r="Q331" i="157" s="1"/>
  <c r="P333" i="157"/>
  <c r="Q333" i="157" s="1"/>
  <c r="P335" i="157"/>
  <c r="Q335" i="157" s="1"/>
  <c r="P340" i="157"/>
  <c r="Q340" i="157" s="1"/>
  <c r="P341" i="157"/>
  <c r="Q341" i="157" s="1"/>
  <c r="P343" i="157"/>
  <c r="Q343" i="157" s="1"/>
  <c r="P471" i="157"/>
  <c r="Q471" i="157" s="1"/>
  <c r="M1041" i="157"/>
  <c r="O1041" i="157" s="1"/>
  <c r="M1358" i="157"/>
  <c r="O1358" i="157" s="1"/>
  <c r="P1358" i="157"/>
  <c r="Q1358" i="157" s="1"/>
  <c r="M1360" i="157"/>
  <c r="O1360" i="157" s="1"/>
  <c r="P1360" i="157"/>
  <c r="Q1360" i="157" s="1"/>
  <c r="P1363" i="157"/>
  <c r="P1883" i="157"/>
  <c r="Q1883" i="157" s="1"/>
  <c r="P2037" i="157"/>
  <c r="Q2037" i="157" s="1"/>
  <c r="P244" i="157"/>
  <c r="Q244" i="157" s="1"/>
  <c r="P246" i="157"/>
  <c r="Q246" i="157" s="1"/>
  <c r="M351" i="157"/>
  <c r="O351" i="157" s="1"/>
  <c r="M353" i="157"/>
  <c r="O353" i="157" s="1"/>
  <c r="M385" i="157"/>
  <c r="O385" i="157" s="1"/>
  <c r="L706" i="157"/>
  <c r="M863" i="157"/>
  <c r="O863" i="157" s="1"/>
  <c r="M865" i="157"/>
  <c r="O865" i="157" s="1"/>
  <c r="M866" i="157"/>
  <c r="M868" i="157"/>
  <c r="O868" i="157" s="1"/>
  <c r="M870" i="157"/>
  <c r="O870" i="157" s="1"/>
  <c r="M872" i="157"/>
  <c r="O872" i="157" s="1"/>
  <c r="P955" i="157"/>
  <c r="Q955" i="157" s="1"/>
  <c r="P1202" i="157"/>
  <c r="Q1202" i="157" s="1"/>
  <c r="P1293" i="157"/>
  <c r="Q1293" i="157" s="1"/>
  <c r="P1364" i="157"/>
  <c r="Q1364" i="157" s="1"/>
  <c r="P12" i="157"/>
  <c r="P17" i="157"/>
  <c r="Q17" i="157" s="1"/>
  <c r="P25" i="157"/>
  <c r="Q25" i="157" s="1"/>
  <c r="P27" i="157"/>
  <c r="Q27" i="157" s="1"/>
  <c r="M397" i="157"/>
  <c r="O397" i="157" s="1"/>
  <c r="M1126" i="157"/>
  <c r="O1126" i="157" s="1"/>
  <c r="M1130" i="157"/>
  <c r="O1130" i="157" s="1"/>
  <c r="P1207" i="157"/>
  <c r="Q1207" i="157" s="1"/>
  <c r="P1522" i="157"/>
  <c r="Q1522" i="157" s="1"/>
  <c r="P1524" i="157"/>
  <c r="Q1524" i="157" s="1"/>
  <c r="F2421" i="156"/>
  <c r="H1046" i="156"/>
  <c r="E549" i="156"/>
  <c r="H854" i="156"/>
  <c r="E2136" i="156"/>
  <c r="E2954" i="156"/>
  <c r="F2896" i="156"/>
  <c r="E3447" i="156"/>
  <c r="H855" i="156"/>
  <c r="E2640" i="156"/>
  <c r="E2951" i="156"/>
  <c r="F3064" i="156"/>
  <c r="E3509" i="156"/>
  <c r="E639" i="156"/>
  <c r="F2434" i="156"/>
  <c r="E1541" i="156"/>
  <c r="E2261" i="156"/>
  <c r="F2266" i="156"/>
  <c r="F2784" i="156"/>
  <c r="F2738" i="156"/>
  <c r="F2952" i="156"/>
  <c r="F3282" i="156"/>
  <c r="F3446" i="156"/>
  <c r="L1374" i="37"/>
  <c r="P22" i="157"/>
  <c r="Q22" i="157" s="1"/>
  <c r="P29" i="157"/>
  <c r="Q29" i="157" s="1"/>
  <c r="W1361" i="37"/>
  <c r="F1932" i="156"/>
  <c r="K1932" i="156"/>
  <c r="G416" i="157"/>
  <c r="G765" i="157" s="1"/>
  <c r="H412" i="157"/>
  <c r="H753" i="157" s="1"/>
  <c r="G2518" i="156"/>
  <c r="X96" i="57"/>
  <c r="G971" i="157"/>
  <c r="P966" i="157"/>
  <c r="L971" i="157"/>
  <c r="H382" i="157"/>
  <c r="I690" i="157"/>
  <c r="J3447" i="156"/>
  <c r="G3281" i="156"/>
  <c r="F747" i="37" s="1"/>
  <c r="Z1246" i="37"/>
  <c r="F2287" i="156"/>
  <c r="G2466" i="156"/>
  <c r="G1467" i="156"/>
  <c r="F1363" i="156"/>
  <c r="F949" i="156"/>
  <c r="G2579" i="156"/>
  <c r="F2211" i="156"/>
  <c r="G1312" i="156"/>
  <c r="G1316" i="156" s="1"/>
  <c r="H1250" i="156"/>
  <c r="G1012" i="156"/>
  <c r="G949" i="156"/>
  <c r="H966" i="156"/>
  <c r="G965" i="156"/>
  <c r="G963" i="156" s="1"/>
  <c r="G879" i="156"/>
  <c r="F603" i="156"/>
  <c r="F770" i="156"/>
  <c r="G769" i="156"/>
  <c r="F1266" i="37" s="1"/>
  <c r="E482" i="156"/>
  <c r="E769" i="156"/>
  <c r="F757" i="156"/>
  <c r="F589" i="156"/>
  <c r="T2906" i="156"/>
  <c r="O116" i="156"/>
  <c r="P116" i="156" s="1"/>
  <c r="L116" i="156"/>
  <c r="O118" i="156"/>
  <c r="P118" i="156" s="1"/>
  <c r="L118" i="156"/>
  <c r="O120" i="156"/>
  <c r="P120" i="156" s="1"/>
  <c r="L120" i="156"/>
  <c r="O124" i="156"/>
  <c r="P124" i="156" s="1"/>
  <c r="L124" i="156"/>
  <c r="O127" i="156"/>
  <c r="P127" i="156" s="1"/>
  <c r="L127" i="156"/>
  <c r="T2747" i="156"/>
  <c r="T2794" i="156"/>
  <c r="AC2794" i="156" s="1"/>
  <c r="T2903" i="156"/>
  <c r="T3073" i="156"/>
  <c r="T2744" i="156"/>
  <c r="O121" i="156"/>
  <c r="P121" i="156" s="1"/>
  <c r="L121" i="156"/>
  <c r="O125" i="156"/>
  <c r="P125" i="156" s="1"/>
  <c r="L125" i="156"/>
  <c r="T2366" i="156"/>
  <c r="T2400" i="156"/>
  <c r="T1908" i="156"/>
  <c r="T2905" i="156"/>
  <c r="O123" i="156"/>
  <c r="P123" i="156" s="1"/>
  <c r="L123" i="156"/>
  <c r="O126" i="156"/>
  <c r="P126" i="156" s="1"/>
  <c r="L126" i="156"/>
  <c r="T2640" i="156"/>
  <c r="W1845" i="156"/>
  <c r="T2455" i="156"/>
  <c r="T3072" i="156"/>
  <c r="V1830" i="156"/>
  <c r="V1831" i="156" s="1"/>
  <c r="V1900" i="156"/>
  <c r="V1901" i="156" s="1"/>
  <c r="V1715" i="156"/>
  <c r="V1716" i="156" s="1"/>
  <c r="V1403" i="156"/>
  <c r="V1404" i="156" s="1"/>
  <c r="V1646" i="156"/>
  <c r="I650" i="157"/>
  <c r="I333" i="157"/>
  <c r="G1218" i="157"/>
  <c r="I85" i="157"/>
  <c r="I225" i="157"/>
  <c r="I40" i="157"/>
  <c r="I161" i="157"/>
  <c r="I256" i="157"/>
  <c r="G1617" i="157"/>
  <c r="H2517" i="156"/>
  <c r="H301" i="156"/>
  <c r="H387" i="156"/>
  <c r="H3373" i="156"/>
  <c r="F159" i="156"/>
  <c r="H348" i="156"/>
  <c r="F539" i="156"/>
  <c r="H1339" i="156"/>
  <c r="H1453" i="156"/>
  <c r="H1933" i="156"/>
  <c r="H2739" i="156"/>
  <c r="H3210" i="156"/>
  <c r="F685" i="156"/>
  <c r="H1721" i="156"/>
  <c r="H2009" i="156"/>
  <c r="F2737" i="156"/>
  <c r="H2830" i="156"/>
  <c r="H2913" i="156" s="1"/>
  <c r="G496" i="37" s="1"/>
  <c r="H3067" i="156"/>
  <c r="H3206" i="156"/>
  <c r="H3282" i="156" s="1"/>
  <c r="G748" i="37" s="1"/>
  <c r="H1537" i="156"/>
  <c r="H1778" i="156"/>
  <c r="H1946" i="156"/>
  <c r="F2410" i="156"/>
  <c r="H2410" i="156" s="1"/>
  <c r="H3308" i="156"/>
  <c r="H110" i="156"/>
  <c r="F302" i="156"/>
  <c r="H1110" i="156"/>
  <c r="H1182" i="156"/>
  <c r="H1410" i="156"/>
  <c r="H1489" i="156"/>
  <c r="H1558" i="156"/>
  <c r="H1757" i="156"/>
  <c r="H1815" i="156"/>
  <c r="F2376" i="156"/>
  <c r="H2376" i="156" s="1"/>
  <c r="H2988" i="156"/>
  <c r="H3078" i="156" s="1"/>
  <c r="G630" i="37" s="1"/>
  <c r="F3432" i="156"/>
  <c r="F3506" i="156" s="1"/>
  <c r="E1224" i="37" s="1"/>
  <c r="F161" i="156"/>
  <c r="H714" i="156"/>
  <c r="H1994" i="156"/>
  <c r="F64" i="57"/>
  <c r="I674" i="157"/>
  <c r="H2829" i="156"/>
  <c r="H2912" i="156" s="1"/>
  <c r="G495" i="37" s="1"/>
  <c r="H1120" i="156"/>
  <c r="H2852" i="156"/>
  <c r="M1808" i="157"/>
  <c r="L1817" i="157"/>
  <c r="H3311" i="156"/>
  <c r="H2724" i="156"/>
  <c r="G2794" i="156"/>
  <c r="H2722" i="156"/>
  <c r="G3493" i="156"/>
  <c r="H2723" i="156"/>
  <c r="E791" i="156"/>
  <c r="G791" i="156"/>
  <c r="F1288" i="37" s="1"/>
  <c r="X2743" i="156"/>
  <c r="W270" i="37" s="1"/>
  <c r="X2801" i="156"/>
  <c r="P950" i="157"/>
  <c r="L953" i="157"/>
  <c r="G953" i="157"/>
  <c r="Y1534" i="157"/>
  <c r="Y1535" i="157" s="1"/>
  <c r="Y2197" i="157"/>
  <c r="W1107" i="37" s="1"/>
  <c r="W1106" i="37" s="1"/>
  <c r="H309" i="156"/>
  <c r="H310" i="156"/>
  <c r="Z2284" i="156"/>
  <c r="X3227" i="156"/>
  <c r="AA1893" i="157"/>
  <c r="AA1719" i="157"/>
  <c r="AA962" i="157"/>
  <c r="AA826" i="157"/>
  <c r="AA709" i="157"/>
  <c r="AA631" i="157"/>
  <c r="AA616" i="157"/>
  <c r="AA551" i="157"/>
  <c r="AA389" i="157"/>
  <c r="AA347" i="157"/>
  <c r="AA229" i="157"/>
  <c r="Z3452" i="156"/>
  <c r="Z3375" i="156"/>
  <c r="Z2801" i="156"/>
  <c r="Z2479" i="156"/>
  <c r="Z2416" i="156"/>
  <c r="Z2401" i="156"/>
  <c r="Z2382" i="156"/>
  <c r="Z2367" i="156"/>
  <c r="Z2359" i="156"/>
  <c r="Z2276" i="156"/>
  <c r="Z2249" i="156"/>
  <c r="Z2224" i="156"/>
  <c r="Z2137" i="156"/>
  <c r="Z2073" i="156"/>
  <c r="Z1900" i="156"/>
  <c r="Z1845" i="156"/>
  <c r="Z1830" i="156"/>
  <c r="Z1769" i="156"/>
  <c r="Z1715" i="156"/>
  <c r="Z1660" i="156"/>
  <c r="Z1646" i="156"/>
  <c r="Z1632" i="156"/>
  <c r="Z1617" i="156"/>
  <c r="Z1480" i="156"/>
  <c r="Z1403" i="156"/>
  <c r="Z1330" i="156"/>
  <c r="Z1240" i="156"/>
  <c r="Z1101" i="156"/>
  <c r="Z1061" i="156"/>
  <c r="Z1000" i="156"/>
  <c r="Z743" i="156"/>
  <c r="Z679" i="156"/>
  <c r="Z609" i="156"/>
  <c r="Z595" i="156"/>
  <c r="Z581" i="156"/>
  <c r="Z470" i="156"/>
  <c r="H508" i="156"/>
  <c r="H2861" i="156"/>
  <c r="H2944" i="156" s="1"/>
  <c r="G527" i="37" s="1"/>
  <c r="G2050" i="156"/>
  <c r="Y1372" i="157"/>
  <c r="V1000" i="156"/>
  <c r="V1001" i="156" s="1"/>
  <c r="V2275" i="156"/>
  <c r="V2646" i="156" s="1"/>
  <c r="V581" i="156"/>
  <c r="V1549" i="156"/>
  <c r="V1550" i="156" s="1"/>
  <c r="V2137" i="156"/>
  <c r="V2138" i="156" s="1"/>
  <c r="V635" i="156"/>
  <c r="V1330" i="156"/>
  <c r="V1331" i="156" s="1"/>
  <c r="V1617" i="156"/>
  <c r="V1618" i="156" s="1"/>
  <c r="V2224" i="156"/>
  <c r="V2225" i="156" s="1"/>
  <c r="V2249" i="156"/>
  <c r="V2801" i="156"/>
  <c r="V3452" i="156"/>
  <c r="V3453" i="156" s="1"/>
  <c r="V269" i="156"/>
  <c r="V1101" i="156"/>
  <c r="V1102" i="156" s="1"/>
  <c r="V1173" i="156"/>
  <c r="V1174" i="156" s="1"/>
  <c r="V1240" i="156"/>
  <c r="V1241" i="156" s="1"/>
  <c r="V2073" i="156"/>
  <c r="V2074" i="156" s="1"/>
  <c r="V2479" i="156"/>
  <c r="V2284" i="156"/>
  <c r="V2416" i="156"/>
  <c r="V3375" i="156"/>
  <c r="V3376" i="156" s="1"/>
  <c r="V1061" i="156"/>
  <c r="V1062" i="156" s="1"/>
  <c r="V1480" i="156"/>
  <c r="V1481" i="156" s="1"/>
  <c r="V2382" i="156"/>
  <c r="E777" i="156"/>
  <c r="X1617" i="156"/>
  <c r="X1618" i="156" s="1"/>
  <c r="X136" i="156"/>
  <c r="T332" i="156"/>
  <c r="U1274" i="37"/>
  <c r="L472" i="157"/>
  <c r="Y709" i="156"/>
  <c r="G562" i="156"/>
  <c r="G573" i="156" s="1"/>
  <c r="W908" i="156"/>
  <c r="AC908" i="156" s="1"/>
  <c r="G1870" i="157"/>
  <c r="X1480" i="156"/>
  <c r="X1481" i="156" s="1"/>
  <c r="X1000" i="156"/>
  <c r="X1001" i="156" s="1"/>
  <c r="X3452" i="156"/>
  <c r="X3453" i="156" s="1"/>
  <c r="X1549" i="156"/>
  <c r="X1550" i="156" s="1"/>
  <c r="X2284" i="156"/>
  <c r="X2382" i="156"/>
  <c r="X470" i="156"/>
  <c r="X743" i="156"/>
  <c r="X2073" i="156"/>
  <c r="X2074" i="156" s="1"/>
  <c r="X550" i="156"/>
  <c r="X1330" i="156"/>
  <c r="X1331" i="156" s="1"/>
  <c r="X3068" i="156"/>
  <c r="X3069" i="156" s="1"/>
  <c r="X3375" i="156"/>
  <c r="X3376" i="156" s="1"/>
  <c r="X1061" i="156"/>
  <c r="X1062" i="156" s="1"/>
  <c r="X679" i="156"/>
  <c r="X1173" i="156"/>
  <c r="X1174" i="156" s="1"/>
  <c r="X1240" i="156"/>
  <c r="X1241" i="156" s="1"/>
  <c r="X1715" i="156"/>
  <c r="X1716" i="156" s="1"/>
  <c r="X2224" i="156"/>
  <c r="X2225" i="156" s="1"/>
  <c r="X2249" i="156"/>
  <c r="K929" i="156"/>
  <c r="L348" i="156"/>
  <c r="O348" i="156"/>
  <c r="P348" i="156" s="1"/>
  <c r="H1226" i="156"/>
  <c r="K1099" i="156"/>
  <c r="G47" i="46"/>
  <c r="V76" i="46"/>
  <c r="V138" i="46" s="1"/>
  <c r="V254" i="37" s="1"/>
  <c r="P395" i="157"/>
  <c r="Q395" i="157" s="1"/>
  <c r="H1460" i="156"/>
  <c r="H2023" i="156"/>
  <c r="H2028" i="156"/>
  <c r="H984" i="156"/>
  <c r="H390" i="156"/>
  <c r="H519" i="156"/>
  <c r="H311" i="156"/>
  <c r="H532" i="156"/>
  <c r="H500" i="156"/>
  <c r="P1697" i="157"/>
  <c r="L1699" i="157"/>
  <c r="M150" i="157"/>
  <c r="P238" i="157"/>
  <c r="Q238" i="157" s="1"/>
  <c r="M396" i="157"/>
  <c r="P243" i="157"/>
  <c r="Q243" i="157" s="1"/>
  <c r="P152" i="157"/>
  <c r="Q152" i="157" s="1"/>
  <c r="L35" i="156"/>
  <c r="L27" i="156"/>
  <c r="O145" i="156"/>
  <c r="P145" i="156" s="1"/>
  <c r="L357" i="156"/>
  <c r="O285" i="156"/>
  <c r="P285" i="156" s="1"/>
  <c r="K1006" i="156"/>
  <c r="F1080" i="156"/>
  <c r="H227" i="157"/>
  <c r="F768" i="156"/>
  <c r="K3301" i="156"/>
  <c r="G3516" i="156"/>
  <c r="Q609" i="156"/>
  <c r="Q1632" i="156"/>
  <c r="Q1646" i="156"/>
  <c r="Q1660" i="156"/>
  <c r="Q2367" i="156"/>
  <c r="Q2401" i="156"/>
  <c r="Q2456" i="156"/>
  <c r="Q581" i="156"/>
  <c r="Q1101" i="156"/>
  <c r="Q2284" i="156"/>
  <c r="Q2359" i="156"/>
  <c r="Q2382" i="156"/>
  <c r="Q679" i="156"/>
  <c r="Q2276" i="156"/>
  <c r="Q2416" i="156"/>
  <c r="Q2479" i="156"/>
  <c r="Q550" i="156"/>
  <c r="Q595" i="156"/>
  <c r="Q1845" i="156"/>
  <c r="Q2249" i="156"/>
  <c r="F63" i="57"/>
  <c r="Q3452" i="156"/>
  <c r="Q3375" i="156"/>
  <c r="Q2801" i="156"/>
  <c r="Q2224" i="156"/>
  <c r="Q2137" i="156"/>
  <c r="Q1900" i="156"/>
  <c r="Q1830" i="156"/>
  <c r="Q1769" i="156"/>
  <c r="Q1715" i="156"/>
  <c r="Q1617" i="156"/>
  <c r="Q1549" i="156"/>
  <c r="Q1480" i="156"/>
  <c r="Q1403" i="156"/>
  <c r="Q1330" i="156"/>
  <c r="Q1240" i="156"/>
  <c r="Q1173" i="156"/>
  <c r="Q1061" i="156"/>
  <c r="Q470" i="156"/>
  <c r="Q269" i="156"/>
  <c r="T2519" i="156"/>
  <c r="I41" i="157"/>
  <c r="I302" i="157"/>
  <c r="I352" i="157"/>
  <c r="I495" i="157"/>
  <c r="I626" i="157"/>
  <c r="I863" i="157"/>
  <c r="I866" i="157"/>
  <c r="I870" i="157"/>
  <c r="I894" i="157"/>
  <c r="I968" i="157"/>
  <c r="I1202" i="157"/>
  <c r="I1208" i="157"/>
  <c r="I1292" i="157"/>
  <c r="I1328" i="157"/>
  <c r="I1359" i="157"/>
  <c r="I1363" i="157"/>
  <c r="I1490" i="157"/>
  <c r="F1593" i="157"/>
  <c r="F1597" i="157"/>
  <c r="G1528" i="157"/>
  <c r="F1733" i="157"/>
  <c r="F1753" i="157"/>
  <c r="F1792" i="157"/>
  <c r="F1797" i="157"/>
  <c r="F1710" i="157"/>
  <c r="M1971" i="157"/>
  <c r="I2038" i="157"/>
  <c r="I2123" i="157"/>
  <c r="I2131" i="157"/>
  <c r="I2203" i="157" s="1"/>
  <c r="G1113" i="37" s="1"/>
  <c r="I39" i="157"/>
  <c r="I62" i="157"/>
  <c r="I133" i="157"/>
  <c r="I159" i="157"/>
  <c r="I303" i="157"/>
  <c r="I332" i="157"/>
  <c r="I341" i="157"/>
  <c r="I360" i="157"/>
  <c r="F387" i="157"/>
  <c r="I395" i="157"/>
  <c r="I408" i="157"/>
  <c r="I470" i="157"/>
  <c r="I491" i="157"/>
  <c r="I502" i="157"/>
  <c r="I559" i="157"/>
  <c r="I613" i="157"/>
  <c r="I614" i="157" s="1"/>
  <c r="I623" i="157"/>
  <c r="I649" i="157"/>
  <c r="I662" i="157"/>
  <c r="F816" i="157"/>
  <c r="I869" i="157"/>
  <c r="I873" i="157"/>
  <c r="I955" i="157"/>
  <c r="I966" i="157"/>
  <c r="I969" i="157"/>
  <c r="I989" i="157"/>
  <c r="I1024" i="157"/>
  <c r="I1041" i="157"/>
  <c r="F1218" i="157"/>
  <c r="I1201" i="157"/>
  <c r="I1207" i="157"/>
  <c r="I1291" i="157"/>
  <c r="F1432" i="157"/>
  <c r="I1358" i="157"/>
  <c r="I1365" i="157"/>
  <c r="I1476" i="157"/>
  <c r="I1489" i="157"/>
  <c r="I1524" i="157"/>
  <c r="I1609" i="157"/>
  <c r="G1766" i="157"/>
  <c r="E867" i="37" s="1"/>
  <c r="I1697" i="157"/>
  <c r="F1896" i="157"/>
  <c r="F1956" i="157"/>
  <c r="G1957" i="157"/>
  <c r="P1970" i="157"/>
  <c r="Q1970" i="157" s="1"/>
  <c r="M1970" i="157"/>
  <c r="I2037" i="157"/>
  <c r="F2110" i="157"/>
  <c r="G2113" i="157"/>
  <c r="I2122" i="157"/>
  <c r="I2169" i="157"/>
  <c r="I223" i="157"/>
  <c r="I396" i="157"/>
  <c r="I565" i="157"/>
  <c r="I720" i="157"/>
  <c r="I727" i="157"/>
  <c r="I52" i="157"/>
  <c r="I64" i="157"/>
  <c r="I83" i="157"/>
  <c r="I131" i="157"/>
  <c r="I152" i="157"/>
  <c r="I162" i="157"/>
  <c r="I220" i="157"/>
  <c r="I267" i="157"/>
  <c r="I297" i="157"/>
  <c r="I331" i="157"/>
  <c r="I335" i="157"/>
  <c r="F357" i="157"/>
  <c r="I364" i="157"/>
  <c r="I366" i="157"/>
  <c r="I385" i="157"/>
  <c r="I394" i="157"/>
  <c r="I398" i="157"/>
  <c r="I433" i="157"/>
  <c r="I441" i="157"/>
  <c r="I572" i="157"/>
  <c r="F621" i="157"/>
  <c r="F629" i="157"/>
  <c r="G643" i="157"/>
  <c r="G717" i="157"/>
  <c r="I725" i="157"/>
  <c r="I865" i="157"/>
  <c r="I868" i="157"/>
  <c r="I872" i="157"/>
  <c r="I904" i="157"/>
  <c r="I1040" i="157"/>
  <c r="I1164" i="157"/>
  <c r="I1294" i="157"/>
  <c r="F1435" i="157"/>
  <c r="I1523" i="157"/>
  <c r="G1601" i="157"/>
  <c r="G1767" i="157"/>
  <c r="E868" i="37" s="1"/>
  <c r="F1787" i="157"/>
  <c r="I1851" i="157"/>
  <c r="I1883" i="157"/>
  <c r="P1969" i="157"/>
  <c r="Q1969" i="157" s="1"/>
  <c r="M1969" i="157"/>
  <c r="P1973" i="157"/>
  <c r="Q1973" i="157" s="1"/>
  <c r="M1973" i="157"/>
  <c r="I2042" i="157"/>
  <c r="I2121" i="157"/>
  <c r="I2125" i="157"/>
  <c r="I93" i="157"/>
  <c r="I135" i="157"/>
  <c r="I257" i="157"/>
  <c r="I290" i="157"/>
  <c r="I339" i="157"/>
  <c r="I342" i="157"/>
  <c r="I561" i="157"/>
  <c r="G706" i="157"/>
  <c r="I28" i="157"/>
  <c r="I65" i="157"/>
  <c r="I136" i="157"/>
  <c r="I160" i="157"/>
  <c r="I203" i="157"/>
  <c r="I219" i="157"/>
  <c r="I224" i="157"/>
  <c r="I334" i="157"/>
  <c r="I340" i="157"/>
  <c r="I343" i="157"/>
  <c r="I353" i="157"/>
  <c r="F380" i="157"/>
  <c r="G381" i="157"/>
  <c r="I397" i="157"/>
  <c r="I405" i="157"/>
  <c r="I442" i="157"/>
  <c r="G468" i="157"/>
  <c r="I500" i="157"/>
  <c r="I560" i="157"/>
  <c r="G714" i="157"/>
  <c r="I864" i="157"/>
  <c r="I867" i="157"/>
  <c r="I871" i="157"/>
  <c r="I951" i="157"/>
  <c r="I1203" i="157"/>
  <c r="I1293" i="157"/>
  <c r="I1327" i="157"/>
  <c r="I1360" i="157"/>
  <c r="F1537" i="157"/>
  <c r="I1522" i="157"/>
  <c r="F1598" i="157"/>
  <c r="G1754" i="157"/>
  <c r="E855" i="37" s="1"/>
  <c r="I1652" i="157"/>
  <c r="G1800" i="157"/>
  <c r="I1712" i="157"/>
  <c r="I1882" i="157"/>
  <c r="G1960" i="157"/>
  <c r="P1968" i="157"/>
  <c r="Q1968" i="157" s="1"/>
  <c r="M1968" i="157"/>
  <c r="P1972" i="157"/>
  <c r="Q1972" i="157" s="1"/>
  <c r="M1972" i="157"/>
  <c r="F2052" i="157"/>
  <c r="I2006" i="157"/>
  <c r="F2107" i="157"/>
  <c r="I2124" i="157"/>
  <c r="G2258" i="157"/>
  <c r="G954" i="156"/>
  <c r="G1017" i="156"/>
  <c r="H2083" i="156"/>
  <c r="F2470" i="156"/>
  <c r="F1047" i="156"/>
  <c r="J467" i="156"/>
  <c r="O2157" i="156"/>
  <c r="O2158" i="156" s="1"/>
  <c r="G2409" i="156"/>
  <c r="J892" i="156"/>
  <c r="J1171" i="156"/>
  <c r="J187" i="156"/>
  <c r="J286" i="156"/>
  <c r="H480" i="156"/>
  <c r="F602" i="156"/>
  <c r="F1074" i="156"/>
  <c r="J1328" i="156"/>
  <c r="J1932" i="156"/>
  <c r="L28" i="156"/>
  <c r="O194" i="156"/>
  <c r="P194" i="156" s="1"/>
  <c r="L994" i="156"/>
  <c r="L997" i="156"/>
  <c r="H1076" i="156"/>
  <c r="F1082" i="156"/>
  <c r="K128" i="156"/>
  <c r="J548" i="156"/>
  <c r="H604" i="156"/>
  <c r="O712" i="156"/>
  <c r="O713" i="156" s="1"/>
  <c r="H1912" i="156"/>
  <c r="H460" i="156"/>
  <c r="F2260" i="156"/>
  <c r="H2260" i="156" s="1"/>
  <c r="K261" i="156"/>
  <c r="L342" i="156"/>
  <c r="H464" i="156"/>
  <c r="F564" i="156"/>
  <c r="J896" i="156"/>
  <c r="G999" i="156"/>
  <c r="L1057" i="156"/>
  <c r="O1098" i="156"/>
  <c r="P1098" i="156" s="1"/>
  <c r="K1615" i="156"/>
  <c r="H1680" i="156"/>
  <c r="G1838" i="156"/>
  <c r="G1843" i="156" s="1"/>
  <c r="H2064" i="156"/>
  <c r="H2066" i="156"/>
  <c r="H2092" i="156"/>
  <c r="J2260" i="156"/>
  <c r="J2261" i="156" s="1"/>
  <c r="K3056" i="156"/>
  <c r="G3222" i="156"/>
  <c r="G3292" i="156" s="1"/>
  <c r="K3369" i="156"/>
  <c r="K1478" i="156"/>
  <c r="O1475" i="156"/>
  <c r="P1475" i="156" s="1"/>
  <c r="H1855" i="156"/>
  <c r="O1894" i="156"/>
  <c r="P1894" i="156" s="1"/>
  <c r="O2890" i="156"/>
  <c r="P2890" i="156" s="1"/>
  <c r="H3300" i="156"/>
  <c r="F3301" i="156"/>
  <c r="O3364" i="156"/>
  <c r="O3365" i="156" s="1"/>
  <c r="P3365" i="156" s="1"/>
  <c r="H3380" i="156"/>
  <c r="L24" i="156"/>
  <c r="H45" i="156"/>
  <c r="T253" i="156"/>
  <c r="G262" i="156"/>
  <c r="F588" i="156"/>
  <c r="J804" i="156"/>
  <c r="L3060" i="156"/>
  <c r="J3154" i="156"/>
  <c r="J3230" i="156" s="1"/>
  <c r="I696" i="37" s="1"/>
  <c r="S3458" i="156"/>
  <c r="O464" i="156"/>
  <c r="O790" i="156" s="1"/>
  <c r="H478" i="156"/>
  <c r="H1111" i="156"/>
  <c r="F1654" i="156"/>
  <c r="H1655" i="156"/>
  <c r="L3053" i="156"/>
  <c r="L3054" i="156"/>
  <c r="L3055" i="156"/>
  <c r="L3058" i="156"/>
  <c r="J3301" i="156"/>
  <c r="H3442" i="156"/>
  <c r="H146" i="156"/>
  <c r="H162" i="156"/>
  <c r="H196" i="156"/>
  <c r="H260" i="156"/>
  <c r="H275" i="156"/>
  <c r="H546" i="156"/>
  <c r="H557" i="156"/>
  <c r="H601" i="156"/>
  <c r="F633" i="156"/>
  <c r="E930" i="156"/>
  <c r="H1021" i="156"/>
  <c r="J39" i="156"/>
  <c r="H73" i="156"/>
  <c r="H120" i="156"/>
  <c r="H125" i="156"/>
  <c r="H132" i="156"/>
  <c r="H147" i="156"/>
  <c r="E177" i="156"/>
  <c r="H160" i="156"/>
  <c r="H210" i="156"/>
  <c r="H276" i="156"/>
  <c r="H280" i="156"/>
  <c r="H284" i="156"/>
  <c r="H290" i="156"/>
  <c r="H294" i="156"/>
  <c r="F300" i="156"/>
  <c r="H303" i="156"/>
  <c r="H343" i="156"/>
  <c r="H364" i="156"/>
  <c r="H378" i="156"/>
  <c r="E468" i="156"/>
  <c r="F771" i="156"/>
  <c r="F616" i="156"/>
  <c r="E617" i="156"/>
  <c r="H958" i="156"/>
  <c r="H1013" i="156"/>
  <c r="H1020" i="156"/>
  <c r="E1060" i="156"/>
  <c r="F1068" i="156"/>
  <c r="H1322" i="156"/>
  <c r="H1325" i="156"/>
  <c r="H1340" i="156"/>
  <c r="H1361" i="156"/>
  <c r="F386" i="156"/>
  <c r="H481" i="156"/>
  <c r="F621" i="156"/>
  <c r="H898" i="156"/>
  <c r="H962" i="156"/>
  <c r="H975" i="156"/>
  <c r="H1024" i="156"/>
  <c r="H1058" i="156"/>
  <c r="H1067" i="156"/>
  <c r="H1183" i="156"/>
  <c r="E1239" i="156"/>
  <c r="H1324" i="156"/>
  <c r="E1329" i="156"/>
  <c r="H49" i="156"/>
  <c r="H124" i="156"/>
  <c r="H561" i="156"/>
  <c r="E580" i="156"/>
  <c r="E789" i="156" s="1"/>
  <c r="E634" i="156"/>
  <c r="H642" i="156"/>
  <c r="H706" i="156"/>
  <c r="L19" i="156"/>
  <c r="H24" i="156"/>
  <c r="H25" i="156"/>
  <c r="H105" i="156"/>
  <c r="H116" i="156"/>
  <c r="H123" i="156"/>
  <c r="H127" i="156"/>
  <c r="H141" i="156"/>
  <c r="O186" i="156"/>
  <c r="P186" i="156" s="1"/>
  <c r="H194" i="156"/>
  <c r="H195" i="156"/>
  <c r="O198" i="156"/>
  <c r="P198" i="156" s="1"/>
  <c r="E250" i="156"/>
  <c r="H208" i="156"/>
  <c r="H267" i="156"/>
  <c r="H274" i="156"/>
  <c r="H278" i="156"/>
  <c r="H282" i="156"/>
  <c r="H293" i="156"/>
  <c r="H296" i="156"/>
  <c r="H342" i="156"/>
  <c r="H356" i="156"/>
  <c r="L361" i="156"/>
  <c r="H383" i="156"/>
  <c r="L463" i="156"/>
  <c r="L467" i="156" s="1"/>
  <c r="H474" i="156"/>
  <c r="H479" i="156"/>
  <c r="H483" i="156"/>
  <c r="H485" i="156"/>
  <c r="H547" i="156"/>
  <c r="L578" i="156"/>
  <c r="F586" i="156"/>
  <c r="H587" i="156"/>
  <c r="F649" i="156"/>
  <c r="E683" i="156"/>
  <c r="H686" i="156"/>
  <c r="H712" i="156"/>
  <c r="H719" i="156"/>
  <c r="H724" i="156"/>
  <c r="H799" i="156"/>
  <c r="L800" i="156"/>
  <c r="H809" i="156"/>
  <c r="H886" i="156"/>
  <c r="H887" i="156"/>
  <c r="H890" i="156"/>
  <c r="O895" i="156"/>
  <c r="P895" i="156" s="1"/>
  <c r="E897" i="156"/>
  <c r="H908" i="156"/>
  <c r="H909" i="156"/>
  <c r="L928" i="156"/>
  <c r="H946" i="156"/>
  <c r="H957" i="156"/>
  <c r="F1006" i="156"/>
  <c r="H1079" i="156"/>
  <c r="F1093" i="156"/>
  <c r="H1088" i="156"/>
  <c r="H1098" i="156"/>
  <c r="E1100" i="156"/>
  <c r="H1168" i="156"/>
  <c r="H1194" i="156"/>
  <c r="L1245" i="156"/>
  <c r="H1246" i="156"/>
  <c r="H1264" i="156"/>
  <c r="K1328" i="156"/>
  <c r="H1321" i="156"/>
  <c r="H1327" i="156"/>
  <c r="H1364" i="156"/>
  <c r="H26" i="156"/>
  <c r="H34" i="156"/>
  <c r="H107" i="156"/>
  <c r="H118" i="156"/>
  <c r="H143" i="156"/>
  <c r="H279" i="156"/>
  <c r="H283" i="156"/>
  <c r="L797" i="156"/>
  <c r="H812" i="156"/>
  <c r="H885" i="156"/>
  <c r="H891" i="156"/>
  <c r="H17" i="156"/>
  <c r="L20" i="156"/>
  <c r="H32" i="156"/>
  <c r="H38" i="156"/>
  <c r="H47" i="156"/>
  <c r="H56" i="156"/>
  <c r="H87" i="156"/>
  <c r="H89" i="156"/>
  <c r="H121" i="156"/>
  <c r="H126" i="156"/>
  <c r="K134" i="156"/>
  <c r="H133" i="156"/>
  <c r="H140" i="156"/>
  <c r="H148" i="156"/>
  <c r="F154" i="156"/>
  <c r="E178" i="156"/>
  <c r="K187" i="156"/>
  <c r="H186" i="156"/>
  <c r="E188" i="156"/>
  <c r="H198" i="156"/>
  <c r="H205" i="156"/>
  <c r="F252" i="156"/>
  <c r="H256" i="156"/>
  <c r="H257" i="156" s="1"/>
  <c r="J257" i="156"/>
  <c r="H273" i="156"/>
  <c r="H281" i="156"/>
  <c r="H285" i="156"/>
  <c r="E334" i="156"/>
  <c r="H347" i="156"/>
  <c r="G350" i="156"/>
  <c r="H357" i="156"/>
  <c r="H360" i="156"/>
  <c r="E454" i="156"/>
  <c r="H463" i="156"/>
  <c r="H477" i="156"/>
  <c r="F548" i="156"/>
  <c r="H563" i="156"/>
  <c r="F579" i="156"/>
  <c r="O578" i="156"/>
  <c r="P578" i="156" s="1"/>
  <c r="E593" i="156"/>
  <c r="H705" i="156"/>
  <c r="H707" i="156"/>
  <c r="H722" i="156"/>
  <c r="F741" i="156"/>
  <c r="G742" i="156"/>
  <c r="H800" i="156"/>
  <c r="H802" i="156"/>
  <c r="H803" i="156"/>
  <c r="H888" i="156"/>
  <c r="H889" i="156"/>
  <c r="H894" i="156"/>
  <c r="H895" i="156"/>
  <c r="H907" i="156"/>
  <c r="H910" i="156"/>
  <c r="H911" i="156"/>
  <c r="H927" i="156"/>
  <c r="H928" i="156"/>
  <c r="H942" i="156"/>
  <c r="F959" i="156"/>
  <c r="H1010" i="156"/>
  <c r="E1072" i="156"/>
  <c r="H1075" i="156"/>
  <c r="E1092" i="156"/>
  <c r="H1081" i="156"/>
  <c r="H1121" i="156"/>
  <c r="H1169" i="156"/>
  <c r="H1170" i="156"/>
  <c r="E1172" i="156"/>
  <c r="L1237" i="156"/>
  <c r="F1247" i="156"/>
  <c r="H1286" i="156"/>
  <c r="H1300" i="156"/>
  <c r="H1320" i="156"/>
  <c r="H1323" i="156"/>
  <c r="H1326" i="156"/>
  <c r="H1413" i="156"/>
  <c r="H1505" i="156"/>
  <c r="H1559" i="156"/>
  <c r="H1780" i="156"/>
  <c r="F1839" i="156"/>
  <c r="H1896" i="156"/>
  <c r="H1963" i="156"/>
  <c r="H1993" i="156"/>
  <c r="H2007" i="156"/>
  <c r="H2015" i="156"/>
  <c r="H2082" i="156"/>
  <c r="F2135" i="156"/>
  <c r="H2134" i="156"/>
  <c r="H2157" i="156"/>
  <c r="H2169" i="156"/>
  <c r="H2179" i="156"/>
  <c r="E2247" i="156"/>
  <c r="F2248" i="156"/>
  <c r="H2248" i="156" s="1"/>
  <c r="F2426" i="156"/>
  <c r="F2467" i="156"/>
  <c r="H2666" i="156"/>
  <c r="H2670" i="156"/>
  <c r="E2791" i="156"/>
  <c r="E2794" i="156"/>
  <c r="K2735" i="156"/>
  <c r="H2734" i="156"/>
  <c r="E2806" i="156"/>
  <c r="H2812" i="156"/>
  <c r="H2813" i="156"/>
  <c r="H2814" i="156"/>
  <c r="H2815" i="156"/>
  <c r="H2816" i="156"/>
  <c r="H2817" i="156"/>
  <c r="H2818" i="156"/>
  <c r="H2819" i="156"/>
  <c r="H2869" i="156"/>
  <c r="H2952" i="156" s="1"/>
  <c r="G535" i="37" s="1"/>
  <c r="E2961" i="156"/>
  <c r="O2889" i="156"/>
  <c r="P2889" i="156" s="1"/>
  <c r="H2974" i="156"/>
  <c r="H2977" i="156"/>
  <c r="H3059" i="156"/>
  <c r="K3062" i="156"/>
  <c r="H3148" i="156"/>
  <c r="H3152" i="156"/>
  <c r="H3186" i="156"/>
  <c r="H3335" i="156"/>
  <c r="H3366" i="156"/>
  <c r="H3368" i="156"/>
  <c r="H3381" i="156"/>
  <c r="E3455" i="156"/>
  <c r="H3415" i="156"/>
  <c r="H1399" i="156"/>
  <c r="H1414" i="156"/>
  <c r="H1475" i="156"/>
  <c r="H1477" i="156"/>
  <c r="H1486" i="156"/>
  <c r="H1514" i="156"/>
  <c r="H1569" i="156"/>
  <c r="L1613" i="156"/>
  <c r="L1614" i="156"/>
  <c r="H1624" i="156"/>
  <c r="H1642" i="156"/>
  <c r="H1656" i="156"/>
  <c r="F1713" i="156"/>
  <c r="H1711" i="156"/>
  <c r="H1712" i="156"/>
  <c r="H1824" i="156"/>
  <c r="H1826" i="156"/>
  <c r="E1829" i="156"/>
  <c r="E1838" i="156"/>
  <c r="H1841" i="156"/>
  <c r="F1898" i="156"/>
  <c r="H1895" i="156"/>
  <c r="H1907" i="156"/>
  <c r="H1985" i="156"/>
  <c r="H1995" i="156"/>
  <c r="H2044" i="156"/>
  <c r="K2067" i="156"/>
  <c r="E2068" i="156"/>
  <c r="H2069" i="156"/>
  <c r="F2119" i="156"/>
  <c r="F2117" i="156" s="1"/>
  <c r="F2143" i="156"/>
  <c r="E2579" i="156"/>
  <c r="E2232" i="156"/>
  <c r="F2242" i="156"/>
  <c r="H2242" i="156" s="1"/>
  <c r="F2243" i="156"/>
  <c r="H2243" i="156" s="1"/>
  <c r="E2409" i="156"/>
  <c r="H2665" i="156"/>
  <c r="H2669" i="156"/>
  <c r="H2733" i="156"/>
  <c r="E2805" i="156"/>
  <c r="H2886" i="156"/>
  <c r="H2889" i="156"/>
  <c r="H2890" i="156"/>
  <c r="E2962" i="156"/>
  <c r="E3071" i="156"/>
  <c r="J3056" i="156"/>
  <c r="J3135" i="156" s="1"/>
  <c r="I687" i="37" s="1"/>
  <c r="H3060" i="156"/>
  <c r="L3061" i="156"/>
  <c r="E3138" i="156"/>
  <c r="H3147" i="156"/>
  <c r="H3151" i="156"/>
  <c r="H3163" i="156"/>
  <c r="H3239" i="156" s="1"/>
  <c r="G705" i="37" s="1"/>
  <c r="O3220" i="156"/>
  <c r="H3225" i="156"/>
  <c r="F3295" i="156"/>
  <c r="E761" i="37" s="1"/>
  <c r="F3372" i="156"/>
  <c r="T3458" i="156"/>
  <c r="H3416" i="156"/>
  <c r="H3425" i="156"/>
  <c r="T3452" i="156"/>
  <c r="E3519" i="156"/>
  <c r="S1403" i="156"/>
  <c r="F1401" i="156"/>
  <c r="H1400" i="156"/>
  <c r="H1476" i="156"/>
  <c r="H1546" i="156"/>
  <c r="E1548" i="156"/>
  <c r="F1615" i="156"/>
  <c r="H1614" i="156"/>
  <c r="E1630" i="156"/>
  <c r="H1627" i="156"/>
  <c r="H1638" i="156"/>
  <c r="H1652" i="156"/>
  <c r="H1670" i="156"/>
  <c r="H1724" i="156"/>
  <c r="H1726" i="156"/>
  <c r="F1767" i="156"/>
  <c r="H1810" i="156"/>
  <c r="E1835" i="156"/>
  <c r="F1836" i="156"/>
  <c r="H1853" i="156"/>
  <c r="E1899" i="156"/>
  <c r="E2655" i="156"/>
  <c r="H2000" i="156"/>
  <c r="H2046" i="156"/>
  <c r="G2068" i="156"/>
  <c r="H2070" i="156"/>
  <c r="H2093" i="156"/>
  <c r="E2159" i="156"/>
  <c r="E2652" i="156" s="1"/>
  <c r="S2224" i="156"/>
  <c r="F2205" i="156"/>
  <c r="F2203" i="156" s="1"/>
  <c r="E2248" i="156"/>
  <c r="F2390" i="156"/>
  <c r="E2518" i="156"/>
  <c r="H2664" i="156"/>
  <c r="H2668" i="156"/>
  <c r="F2792" i="156"/>
  <c r="E319" i="37" s="1"/>
  <c r="E2800" i="156"/>
  <c r="H2826" i="156"/>
  <c r="H2909" i="156" s="1"/>
  <c r="G492" i="37" s="1"/>
  <c r="H2854" i="156"/>
  <c r="H2885" i="156"/>
  <c r="H2976" i="156"/>
  <c r="H2979" i="156"/>
  <c r="H3040" i="156"/>
  <c r="L3051" i="156"/>
  <c r="L3052" i="156"/>
  <c r="H3061" i="156"/>
  <c r="E3136" i="156"/>
  <c r="H3146" i="156"/>
  <c r="H3150" i="156"/>
  <c r="E3230" i="156"/>
  <c r="H3275" i="156"/>
  <c r="F3205" i="156"/>
  <c r="F3203" i="156" s="1"/>
  <c r="H3209" i="156"/>
  <c r="H3218" i="156"/>
  <c r="H3220" i="156"/>
  <c r="E3291" i="156"/>
  <c r="U3227" i="156"/>
  <c r="S3457" i="156"/>
  <c r="G3474" i="156"/>
  <c r="H3410" i="156"/>
  <c r="H3412" i="156"/>
  <c r="E3517" i="156"/>
  <c r="F3449" i="156"/>
  <c r="J1401" i="156"/>
  <c r="F1452" i="156"/>
  <c r="H1490" i="156"/>
  <c r="H1501" i="156"/>
  <c r="H1513" i="156"/>
  <c r="F1529" i="156"/>
  <c r="H1530" i="156"/>
  <c r="E1622" i="156"/>
  <c r="F1625" i="156"/>
  <c r="F1626" i="156"/>
  <c r="E1636" i="156"/>
  <c r="E1639" i="156"/>
  <c r="H1641" i="156"/>
  <c r="E1650" i="156"/>
  <c r="E1653" i="156"/>
  <c r="H1736" i="156"/>
  <c r="H1775" i="156"/>
  <c r="H1786" i="156"/>
  <c r="J1828" i="156"/>
  <c r="J1829" i="156" s="1"/>
  <c r="H1897" i="156"/>
  <c r="H1938" i="156"/>
  <c r="H1943" i="156"/>
  <c r="H1984" i="156"/>
  <c r="F2067" i="156"/>
  <c r="H2063" i="156"/>
  <c r="H2104" i="156"/>
  <c r="L2157" i="156"/>
  <c r="H2168" i="156"/>
  <c r="F2222" i="156"/>
  <c r="H2222" i="156" s="1"/>
  <c r="E2223" i="156"/>
  <c r="F2231" i="156"/>
  <c r="H2231" i="156" s="1"/>
  <c r="E2380" i="156"/>
  <c r="F2375" i="156"/>
  <c r="H2375" i="156" s="1"/>
  <c r="F2471" i="156"/>
  <c r="H2663" i="156"/>
  <c r="H2667" i="156"/>
  <c r="E2744" i="156"/>
  <c r="H2678" i="156"/>
  <c r="E2736" i="156"/>
  <c r="E2903" i="156"/>
  <c r="H2855" i="156"/>
  <c r="E2965" i="156"/>
  <c r="E2966" i="156"/>
  <c r="H2897" i="156"/>
  <c r="H2975" i="156"/>
  <c r="H2978" i="156"/>
  <c r="H2989" i="156"/>
  <c r="H3079" i="156" s="1"/>
  <c r="G631" i="37" s="1"/>
  <c r="H3052" i="156"/>
  <c r="H3053" i="156"/>
  <c r="H3054" i="156"/>
  <c r="H3055" i="156"/>
  <c r="E3135" i="156"/>
  <c r="F3062" i="156"/>
  <c r="L3059" i="156"/>
  <c r="G3063" i="156"/>
  <c r="G3137" i="156" s="1"/>
  <c r="H3149" i="156"/>
  <c r="H3153" i="156"/>
  <c r="H3161" i="156"/>
  <c r="H3237" i="156" s="1"/>
  <c r="G703" i="37" s="1"/>
  <c r="H3162" i="156"/>
  <c r="H3238" i="156" s="1"/>
  <c r="G704" i="37" s="1"/>
  <c r="H3174" i="156"/>
  <c r="H3250" i="156" s="1"/>
  <c r="G716" i="37" s="1"/>
  <c r="H3219" i="156"/>
  <c r="Y3227" i="156"/>
  <c r="Y3228" i="156" s="1"/>
  <c r="H3310" i="156"/>
  <c r="H3321" i="156"/>
  <c r="H3334" i="156"/>
  <c r="E3514" i="156"/>
  <c r="O3368" i="156"/>
  <c r="P3368" i="156" s="1"/>
  <c r="F3371" i="156"/>
  <c r="H3374" i="156"/>
  <c r="O3381" i="156"/>
  <c r="P3381" i="156" s="1"/>
  <c r="F3464" i="156"/>
  <c r="H3414" i="156"/>
  <c r="G540" i="156"/>
  <c r="G543" i="156" s="1"/>
  <c r="G572" i="156"/>
  <c r="L34" i="156"/>
  <c r="F187" i="156"/>
  <c r="O195" i="156"/>
  <c r="P195" i="156" s="1"/>
  <c r="H219" i="156"/>
  <c r="H245" i="156"/>
  <c r="E262" i="156"/>
  <c r="K349" i="156"/>
  <c r="H368" i="156"/>
  <c r="H407" i="156"/>
  <c r="H435" i="156"/>
  <c r="O460" i="156"/>
  <c r="P460" i="156" s="1"/>
  <c r="H91" i="156"/>
  <c r="L130" i="156"/>
  <c r="L132" i="156"/>
  <c r="L133" i="156"/>
  <c r="F176" i="156"/>
  <c r="E179" i="156"/>
  <c r="S189" i="156"/>
  <c r="H240" i="156"/>
  <c r="L256" i="156"/>
  <c r="L788" i="156" s="1"/>
  <c r="F257" i="156"/>
  <c r="K257" i="156"/>
  <c r="H264" i="156"/>
  <c r="F286" i="156"/>
  <c r="S781" i="156"/>
  <c r="H391" i="156"/>
  <c r="H398" i="156"/>
  <c r="H401" i="156"/>
  <c r="H434" i="156"/>
  <c r="G468" i="156"/>
  <c r="H512" i="156"/>
  <c r="H516" i="156"/>
  <c r="H530" i="156"/>
  <c r="H578" i="156"/>
  <c r="H789" i="156" s="1"/>
  <c r="G1286" i="37" s="1"/>
  <c r="G593" i="156"/>
  <c r="S635" i="156"/>
  <c r="J1060" i="156"/>
  <c r="F292" i="156"/>
  <c r="L343" i="156"/>
  <c r="E350" i="156"/>
  <c r="L360" i="156"/>
  <c r="H412" i="156"/>
  <c r="H418" i="156"/>
  <c r="H420" i="156"/>
  <c r="L459" i="156"/>
  <c r="V629" i="156"/>
  <c r="V782" i="156" s="1"/>
  <c r="H84" i="156"/>
  <c r="J128" i="156"/>
  <c r="F149" i="156"/>
  <c r="J149" i="156"/>
  <c r="K199" i="156"/>
  <c r="L197" i="156"/>
  <c r="H211" i="156"/>
  <c r="H222" i="156"/>
  <c r="L259" i="156"/>
  <c r="L260" i="156"/>
  <c r="S351" i="156"/>
  <c r="H308" i="156"/>
  <c r="O463" i="156"/>
  <c r="O467" i="156" s="1"/>
  <c r="O547" i="156"/>
  <c r="P547" i="156" s="1"/>
  <c r="E572" i="156"/>
  <c r="F600" i="156"/>
  <c r="F641" i="156"/>
  <c r="F713" i="156"/>
  <c r="O801" i="156"/>
  <c r="P801" i="156" s="1"/>
  <c r="O908" i="156"/>
  <c r="P908" i="156" s="1"/>
  <c r="H961" i="156"/>
  <c r="E999" i="156"/>
  <c r="H1005" i="156"/>
  <c r="H1048" i="156"/>
  <c r="L1097" i="156"/>
  <c r="S1240" i="156"/>
  <c r="H662" i="156"/>
  <c r="F896" i="156"/>
  <c r="J912" i="156"/>
  <c r="H913" i="156"/>
  <c r="F929" i="156"/>
  <c r="O927" i="156"/>
  <c r="O1005" i="156"/>
  <c r="O1006" i="156" s="1"/>
  <c r="P1006" i="156" s="1"/>
  <c r="F1018" i="156"/>
  <c r="K1068" i="156"/>
  <c r="O1097" i="156"/>
  <c r="P1097" i="156" s="1"/>
  <c r="H1107" i="156"/>
  <c r="H1154" i="156"/>
  <c r="F1171" i="156"/>
  <c r="L1168" i="156"/>
  <c r="O1169" i="156"/>
  <c r="P1169" i="156" s="1"/>
  <c r="H869" i="156"/>
  <c r="L889" i="156"/>
  <c r="L890" i="156"/>
  <c r="L891" i="156"/>
  <c r="G897" i="156"/>
  <c r="O1237" i="156"/>
  <c r="O1239" i="156" s="1"/>
  <c r="H1398" i="156"/>
  <c r="H653" i="156"/>
  <c r="H669" i="156"/>
  <c r="L737" i="156"/>
  <c r="O942" i="156"/>
  <c r="P942" i="156" s="1"/>
  <c r="L1005" i="156"/>
  <c r="H1066" i="156"/>
  <c r="L1067" i="156"/>
  <c r="H1158" i="156"/>
  <c r="F1224" i="156"/>
  <c r="J1329" i="156"/>
  <c r="H1411" i="156"/>
  <c r="F1478" i="156"/>
  <c r="O1474" i="156"/>
  <c r="P1474" i="156" s="1"/>
  <c r="O1546" i="156"/>
  <c r="O1547" i="156" s="1"/>
  <c r="P1547" i="156" s="1"/>
  <c r="K1547" i="156"/>
  <c r="S1617" i="156"/>
  <c r="F1623" i="156"/>
  <c r="F1640" i="156"/>
  <c r="P2057" i="156"/>
  <c r="F2158" i="156"/>
  <c r="G2247" i="156"/>
  <c r="F2289" i="156"/>
  <c r="H2289" i="156" s="1"/>
  <c r="H1447" i="156"/>
  <c r="L1476" i="156"/>
  <c r="L1477" i="156"/>
  <c r="H1605" i="156"/>
  <c r="F1637" i="156"/>
  <c r="F1651" i="156"/>
  <c r="K1713" i="156"/>
  <c r="L1712" i="156"/>
  <c r="L1766" i="156"/>
  <c r="L1824" i="156"/>
  <c r="H1850" i="156"/>
  <c r="H1885" i="156"/>
  <c r="F1905" i="156"/>
  <c r="H2035" i="156"/>
  <c r="H2062" i="156"/>
  <c r="J2067" i="156"/>
  <c r="L2134" i="156"/>
  <c r="L2142" i="156"/>
  <c r="L2221" i="156"/>
  <c r="H2711" i="156"/>
  <c r="H2784" i="156" s="1"/>
  <c r="G311" i="37" s="1"/>
  <c r="F2709" i="156"/>
  <c r="F2707" i="156" s="1"/>
  <c r="T2804" i="156"/>
  <c r="L1474" i="156"/>
  <c r="S1715" i="156"/>
  <c r="H1700" i="156"/>
  <c r="L1710" i="156"/>
  <c r="O1766" i="156"/>
  <c r="O1767" i="156" s="1"/>
  <c r="O1768" i="156" s="1"/>
  <c r="P1768" i="156" s="1"/>
  <c r="O1824" i="156"/>
  <c r="O1912" i="156"/>
  <c r="H2042" i="156"/>
  <c r="H2123" i="156"/>
  <c r="H2133" i="156"/>
  <c r="O2142" i="156"/>
  <c r="O2143" i="156" s="1"/>
  <c r="J2143" i="156"/>
  <c r="O2221" i="156"/>
  <c r="O2222" i="156" s="1"/>
  <c r="G2791" i="156"/>
  <c r="F2721" i="156"/>
  <c r="F2891" i="156"/>
  <c r="K2891" i="156"/>
  <c r="E3139" i="156"/>
  <c r="F3065" i="156"/>
  <c r="F3154" i="156"/>
  <c r="O3147" i="156"/>
  <c r="P3147" i="156" s="1"/>
  <c r="L3147" i="156"/>
  <c r="O3151" i="156"/>
  <c r="P3151" i="156" s="1"/>
  <c r="L3151" i="156"/>
  <c r="H3184" i="156"/>
  <c r="K3365" i="156"/>
  <c r="S3455" i="156"/>
  <c r="H3387" i="156"/>
  <c r="F3495" i="156"/>
  <c r="H3422" i="156"/>
  <c r="H3445" i="156"/>
  <c r="O3146" i="156"/>
  <c r="P3146" i="156" s="1"/>
  <c r="L3146" i="156"/>
  <c r="O3150" i="156"/>
  <c r="P3150" i="156" s="1"/>
  <c r="L3150" i="156"/>
  <c r="T3233" i="156"/>
  <c r="W3233" i="156"/>
  <c r="H3388" i="156"/>
  <c r="J2671" i="156"/>
  <c r="J2744" i="156" s="1"/>
  <c r="I271" i="37" s="1"/>
  <c r="F2735" i="156"/>
  <c r="F2820" i="156"/>
  <c r="H2893" i="156"/>
  <c r="J2980" i="156"/>
  <c r="J3071" i="156" s="1"/>
  <c r="I623" i="37" s="1"/>
  <c r="K3154" i="156"/>
  <c r="L3145" i="156"/>
  <c r="O3149" i="156"/>
  <c r="P3149" i="156" s="1"/>
  <c r="L3149" i="156"/>
  <c r="O3153" i="156"/>
  <c r="P3153" i="156" s="1"/>
  <c r="L3153" i="156"/>
  <c r="O3379" i="156"/>
  <c r="P3379" i="156" s="1"/>
  <c r="K3382" i="156"/>
  <c r="I3382" i="156" s="1"/>
  <c r="H2677" i="156"/>
  <c r="G2736" i="156"/>
  <c r="G2804" i="156" s="1"/>
  <c r="G2949" i="156"/>
  <c r="F532" i="37" s="1"/>
  <c r="J2891" i="156"/>
  <c r="J2962" i="156" s="1"/>
  <c r="I545" i="37" s="1"/>
  <c r="F2895" i="156"/>
  <c r="K2980" i="156"/>
  <c r="H3066" i="156"/>
  <c r="O3148" i="156"/>
  <c r="P3148" i="156" s="1"/>
  <c r="L3148" i="156"/>
  <c r="O3152" i="156"/>
  <c r="P3152" i="156" s="1"/>
  <c r="L3152" i="156"/>
  <c r="H3433" i="156"/>
  <c r="E3222" i="156"/>
  <c r="E3370" i="156"/>
  <c r="F3462" i="156"/>
  <c r="F3468" i="156"/>
  <c r="H3426" i="156"/>
  <c r="F3208" i="156"/>
  <c r="O3219" i="156"/>
  <c r="F3369" i="156"/>
  <c r="F3463" i="156"/>
  <c r="G3520" i="156"/>
  <c r="H85" i="156"/>
  <c r="L32" i="156"/>
  <c r="L36" i="156"/>
  <c r="H83" i="156"/>
  <c r="H163" i="156"/>
  <c r="H167" i="156"/>
  <c r="O196" i="156"/>
  <c r="P196" i="156" s="1"/>
  <c r="L196" i="156"/>
  <c r="F204" i="156"/>
  <c r="H206" i="156"/>
  <c r="F775" i="156"/>
  <c r="H304" i="156"/>
  <c r="H322" i="156"/>
  <c r="F349" i="156"/>
  <c r="H346" i="156"/>
  <c r="J367" i="156"/>
  <c r="H411" i="156"/>
  <c r="H444" i="156"/>
  <c r="F484" i="156"/>
  <c r="H536" i="156"/>
  <c r="E608" i="156"/>
  <c r="E606" i="156"/>
  <c r="O615" i="156"/>
  <c r="L615" i="156"/>
  <c r="J616" i="156"/>
  <c r="J617" i="156" s="1"/>
  <c r="G617" i="156"/>
  <c r="S743" i="156"/>
  <c r="F718" i="156"/>
  <c r="H801" i="156"/>
  <c r="O888" i="156"/>
  <c r="P888" i="156" s="1"/>
  <c r="L888" i="156"/>
  <c r="O894" i="156"/>
  <c r="K896" i="156"/>
  <c r="L894" i="156"/>
  <c r="H1009" i="156"/>
  <c r="F1022" i="156"/>
  <c r="H1025" i="156"/>
  <c r="K1059" i="156"/>
  <c r="G1091" i="156"/>
  <c r="G1094" i="156" s="1"/>
  <c r="F1099" i="156"/>
  <c r="H1097" i="156"/>
  <c r="H1157" i="156"/>
  <c r="L21" i="156"/>
  <c r="L25" i="156"/>
  <c r="L29" i="156"/>
  <c r="H40" i="156"/>
  <c r="H44" i="156"/>
  <c r="J134" i="156"/>
  <c r="H197" i="156"/>
  <c r="J199" i="156"/>
  <c r="H235" i="156"/>
  <c r="F249" i="156"/>
  <c r="F332" i="156"/>
  <c r="F344" i="156"/>
  <c r="O366" i="156"/>
  <c r="P366" i="156" s="1"/>
  <c r="J461" i="156"/>
  <c r="K633" i="156"/>
  <c r="O632" i="156"/>
  <c r="L632" i="156"/>
  <c r="G785" i="156"/>
  <c r="F1282" i="37" s="1"/>
  <c r="G634" i="156"/>
  <c r="G639" i="156"/>
  <c r="H689" i="156"/>
  <c r="F738" i="156"/>
  <c r="H737" i="156"/>
  <c r="K741" i="156"/>
  <c r="O740" i="156"/>
  <c r="L740" i="156"/>
  <c r="F788" i="156"/>
  <c r="F856" i="156"/>
  <c r="H857" i="156"/>
  <c r="J943" i="156"/>
  <c r="H982" i="156"/>
  <c r="F998" i="156"/>
  <c r="H997" i="156"/>
  <c r="H1155" i="156"/>
  <c r="H171" i="156"/>
  <c r="F199" i="156"/>
  <c r="H193" i="156"/>
  <c r="H200" i="156"/>
  <c r="J261" i="156"/>
  <c r="H287" i="156"/>
  <c r="W305" i="156"/>
  <c r="AC305" i="156" s="1"/>
  <c r="T781" i="156"/>
  <c r="H426" i="156"/>
  <c r="H459" i="156"/>
  <c r="H510" i="156"/>
  <c r="H528" i="156"/>
  <c r="K549" i="156"/>
  <c r="O546" i="156"/>
  <c r="K548" i="156"/>
  <c r="L546" i="156"/>
  <c r="F556" i="156"/>
  <c r="H558" i="156"/>
  <c r="S595" i="156"/>
  <c r="S609" i="156"/>
  <c r="H622" i="156"/>
  <c r="H651" i="156"/>
  <c r="H667" i="156"/>
  <c r="Z709" i="156"/>
  <c r="E768" i="156"/>
  <c r="E731" i="156"/>
  <c r="F723" i="156"/>
  <c r="L798" i="156"/>
  <c r="H798" i="156"/>
  <c r="O886" i="156"/>
  <c r="P886" i="156" s="1"/>
  <c r="L886" i="156"/>
  <c r="F974" i="156"/>
  <c r="F995" i="156"/>
  <c r="H994" i="156"/>
  <c r="H1050" i="156"/>
  <c r="F1059" i="156"/>
  <c r="H1057" i="156"/>
  <c r="F1153" i="156"/>
  <c r="O1170" i="156"/>
  <c r="P1170" i="156" s="1"/>
  <c r="L1170" i="156"/>
  <c r="H130" i="156"/>
  <c r="H108" i="156"/>
  <c r="F164" i="156"/>
  <c r="J188" i="156"/>
  <c r="G250" i="156"/>
  <c r="G253" i="156" s="1"/>
  <c r="F209" i="156"/>
  <c r="E251" i="156"/>
  <c r="H217" i="156"/>
  <c r="H259" i="156"/>
  <c r="F261" i="156"/>
  <c r="G334" i="156"/>
  <c r="H324" i="156"/>
  <c r="K344" i="156"/>
  <c r="O341" i="156"/>
  <c r="L341" i="156"/>
  <c r="O347" i="156"/>
  <c r="P347" i="156" s="1"/>
  <c r="L347" i="156"/>
  <c r="H413" i="156"/>
  <c r="H526" i="156"/>
  <c r="W649" i="156"/>
  <c r="W677" i="156" s="1"/>
  <c r="Q743" i="156"/>
  <c r="E742" i="156"/>
  <c r="H810" i="156"/>
  <c r="H859" i="156"/>
  <c r="O911" i="156"/>
  <c r="P911" i="156" s="1"/>
  <c r="L911" i="156"/>
  <c r="K943" i="156"/>
  <c r="J1006" i="156"/>
  <c r="G1100" i="156"/>
  <c r="H1108" i="156"/>
  <c r="H1159" i="156"/>
  <c r="G1842" i="156"/>
  <c r="F268" i="156"/>
  <c r="F708" i="156"/>
  <c r="F774" i="156"/>
  <c r="K892" i="156"/>
  <c r="K912" i="156"/>
  <c r="F943" i="156"/>
  <c r="L1058" i="156"/>
  <c r="J1247" i="156"/>
  <c r="H1295" i="156"/>
  <c r="S1330" i="156"/>
  <c r="H1387" i="156"/>
  <c r="S1480" i="156"/>
  <c r="H1461" i="156"/>
  <c r="G1643" i="156"/>
  <c r="G1659" i="156"/>
  <c r="H13" i="156"/>
  <c r="H14" i="156"/>
  <c r="H15" i="156"/>
  <c r="H16" i="156"/>
  <c r="H18" i="156"/>
  <c r="L23" i="156"/>
  <c r="L26" i="156"/>
  <c r="L31" i="156"/>
  <c r="L33" i="156"/>
  <c r="L37" i="156"/>
  <c r="H93" i="156"/>
  <c r="H106" i="156"/>
  <c r="L115" i="156"/>
  <c r="O130" i="156"/>
  <c r="K149" i="156"/>
  <c r="H150" i="156"/>
  <c r="H165" i="156"/>
  <c r="O193" i="156"/>
  <c r="P193" i="156" s="1"/>
  <c r="L195" i="156"/>
  <c r="O197" i="156"/>
  <c r="P197" i="156" s="1"/>
  <c r="H215" i="156"/>
  <c r="H228" i="156"/>
  <c r="H243" i="156"/>
  <c r="O259" i="156"/>
  <c r="H317" i="156"/>
  <c r="G333" i="156"/>
  <c r="E335" i="156"/>
  <c r="H341" i="156"/>
  <c r="J344" i="156"/>
  <c r="O346" i="156"/>
  <c r="J349" i="156"/>
  <c r="O357" i="156"/>
  <c r="P357" i="156" s="1"/>
  <c r="H366" i="156"/>
  <c r="H393" i="156"/>
  <c r="H410" i="156"/>
  <c r="H440" i="156"/>
  <c r="F451" i="156"/>
  <c r="O459" i="156"/>
  <c r="H521" i="156"/>
  <c r="H525" i="156"/>
  <c r="H533" i="156"/>
  <c r="J549" i="156"/>
  <c r="S581" i="156"/>
  <c r="H590" i="156"/>
  <c r="G607" i="156"/>
  <c r="H615" i="156"/>
  <c r="H632" i="156"/>
  <c r="J633" i="156"/>
  <c r="J634" i="156" s="1"/>
  <c r="U635" i="156"/>
  <c r="H658" i="156"/>
  <c r="H660" i="156"/>
  <c r="H665" i="156"/>
  <c r="K713" i="156"/>
  <c r="O737" i="156"/>
  <c r="H740" i="156"/>
  <c r="F804" i="156"/>
  <c r="H805" i="156"/>
  <c r="F892" i="156"/>
  <c r="L885" i="156"/>
  <c r="L907" i="156"/>
  <c r="F912" i="156"/>
  <c r="H951" i="156"/>
  <c r="F955" i="156"/>
  <c r="H979" i="156"/>
  <c r="O994" i="156"/>
  <c r="J995" i="156"/>
  <c r="O997" i="156"/>
  <c r="J998" i="156"/>
  <c r="H1049" i="156"/>
  <c r="O1057" i="156"/>
  <c r="J1059" i="156"/>
  <c r="J1068" i="156"/>
  <c r="K1171" i="156"/>
  <c r="H1237" i="156"/>
  <c r="F1238" i="156"/>
  <c r="H1463" i="156"/>
  <c r="S1646" i="156"/>
  <c r="S1845" i="156"/>
  <c r="H169" i="156"/>
  <c r="G453" i="156"/>
  <c r="G456" i="156" s="1"/>
  <c r="U629" i="156"/>
  <c r="U782" i="156" s="1"/>
  <c r="U783" i="156" s="1"/>
  <c r="T1280" i="37" s="1"/>
  <c r="H671" i="156"/>
  <c r="G693" i="156"/>
  <c r="H797" i="156"/>
  <c r="O910" i="156"/>
  <c r="P910" i="156" s="1"/>
  <c r="L927" i="156"/>
  <c r="L1066" i="156"/>
  <c r="H1089" i="156"/>
  <c r="J1099" i="156"/>
  <c r="H1297" i="156"/>
  <c r="H1336" i="156"/>
  <c r="F1386" i="156"/>
  <c r="L1400" i="156"/>
  <c r="O1400" i="156"/>
  <c r="P1400" i="156" s="1"/>
  <c r="J1402" i="156"/>
  <c r="S1632" i="156"/>
  <c r="K1247" i="156"/>
  <c r="F1328" i="156"/>
  <c r="E1479" i="156"/>
  <c r="O1613" i="156"/>
  <c r="E1616" i="156"/>
  <c r="G1631" i="156"/>
  <c r="E1714" i="156"/>
  <c r="E2654" i="156"/>
  <c r="F1904" i="156"/>
  <c r="H1179" i="156"/>
  <c r="H1228" i="156"/>
  <c r="H1227" i="156"/>
  <c r="H1245" i="156"/>
  <c r="L1246" i="156"/>
  <c r="H1296" i="156"/>
  <c r="H1305" i="156"/>
  <c r="H1337" i="156"/>
  <c r="H1388" i="156"/>
  <c r="H1389" i="156"/>
  <c r="L1398" i="156"/>
  <c r="L1399" i="156"/>
  <c r="K1401" i="156"/>
  <c r="E1402" i="156"/>
  <c r="H1464" i="156"/>
  <c r="H1474" i="156"/>
  <c r="H1536" i="156"/>
  <c r="F1547" i="156"/>
  <c r="H1555" i="156"/>
  <c r="H1603" i="156"/>
  <c r="W1660" i="156"/>
  <c r="G1653" i="156"/>
  <c r="S1660" i="156"/>
  <c r="H1676" i="156"/>
  <c r="H1702" i="156"/>
  <c r="H1710" i="156"/>
  <c r="L1711" i="156"/>
  <c r="H1732" i="156"/>
  <c r="F1756" i="156"/>
  <c r="H1758" i="156"/>
  <c r="H1766" i="156"/>
  <c r="O1826" i="156"/>
  <c r="P1826" i="156" s="1"/>
  <c r="H1837" i="156"/>
  <c r="H1840" i="156"/>
  <c r="H1894" i="156"/>
  <c r="G2655" i="156"/>
  <c r="R13" i="37"/>
  <c r="W1632" i="156"/>
  <c r="G1630" i="156"/>
  <c r="F1699" i="156"/>
  <c r="H1865" i="156"/>
  <c r="S2276" i="156"/>
  <c r="S2284" i="156"/>
  <c r="AC2284" i="156" s="1"/>
  <c r="S2401" i="156"/>
  <c r="J1478" i="156"/>
  <c r="J1479" i="156" s="1"/>
  <c r="F1535" i="156"/>
  <c r="F1601" i="156"/>
  <c r="H1602" i="156"/>
  <c r="H1604" i="156"/>
  <c r="H1613" i="156"/>
  <c r="J1615" i="156"/>
  <c r="J1616" i="156" s="1"/>
  <c r="W1646" i="156"/>
  <c r="G1639" i="156"/>
  <c r="H1665" i="156"/>
  <c r="J1713" i="156"/>
  <c r="E1768" i="156"/>
  <c r="F1884" i="156"/>
  <c r="H1886" i="156"/>
  <c r="K1898" i="156"/>
  <c r="O1895" i="156"/>
  <c r="P1895" i="156" s="1"/>
  <c r="L1895" i="156"/>
  <c r="O1896" i="156"/>
  <c r="P1896" i="156" s="1"/>
  <c r="L1896" i="156"/>
  <c r="O1897" i="156"/>
  <c r="P1897" i="156" s="1"/>
  <c r="L1897" i="156"/>
  <c r="J1899" i="156"/>
  <c r="F2656" i="156"/>
  <c r="E89" i="37" s="1"/>
  <c r="K2135" i="156"/>
  <c r="G2380" i="156"/>
  <c r="F2381" i="156"/>
  <c r="H2381" i="156" s="1"/>
  <c r="F2415" i="156"/>
  <c r="H2415" i="156" s="1"/>
  <c r="H1906" i="156"/>
  <c r="H2003" i="156"/>
  <c r="H2025" i="156"/>
  <c r="H2037" i="156"/>
  <c r="J2060" i="156"/>
  <c r="H2079" i="156"/>
  <c r="H2124" i="156"/>
  <c r="L2133" i="156"/>
  <c r="J2136" i="156"/>
  <c r="H2142" i="156"/>
  <c r="J2223" i="156"/>
  <c r="O2230" i="156"/>
  <c r="O2651" i="156" s="1"/>
  <c r="N84" i="37" s="1"/>
  <c r="K2231" i="156"/>
  <c r="T2233" i="156"/>
  <c r="O2259" i="156"/>
  <c r="K2260" i="156"/>
  <c r="T2306" i="156"/>
  <c r="S2367" i="156"/>
  <c r="W2382" i="156"/>
  <c r="F2395" i="156"/>
  <c r="H2395" i="156" s="1"/>
  <c r="S2416" i="156"/>
  <c r="J1898" i="156"/>
  <c r="F2122" i="156"/>
  <c r="S2249" i="156"/>
  <c r="G2477" i="156"/>
  <c r="S2519" i="156"/>
  <c r="F2657" i="156"/>
  <c r="E90" i="37" s="1"/>
  <c r="H2021" i="156"/>
  <c r="J2135" i="156"/>
  <c r="H2165" i="156"/>
  <c r="F2462" i="156"/>
  <c r="H2462" i="156" s="1"/>
  <c r="F2474" i="156"/>
  <c r="H2703" i="156"/>
  <c r="H2705" i="156"/>
  <c r="L2732" i="156"/>
  <c r="L2733" i="156"/>
  <c r="L2734" i="156"/>
  <c r="U2743" i="156"/>
  <c r="E2803" i="156"/>
  <c r="S2808" i="156"/>
  <c r="J2820" i="156"/>
  <c r="J2903" i="156" s="1"/>
  <c r="I486" i="37" s="1"/>
  <c r="H2841" i="156"/>
  <c r="L2883" i="156"/>
  <c r="L2885" i="156"/>
  <c r="L2886" i="156"/>
  <c r="G2892" i="156"/>
  <c r="L2974" i="156"/>
  <c r="L2975" i="156"/>
  <c r="L2976" i="156"/>
  <c r="L2977" i="156"/>
  <c r="L2978" i="156"/>
  <c r="L2979" i="156"/>
  <c r="H3003" i="156"/>
  <c r="H3013" i="156"/>
  <c r="H3016" i="156"/>
  <c r="H3018" i="156"/>
  <c r="H3036" i="156"/>
  <c r="H3126" i="156" s="1"/>
  <c r="G678" i="37" s="1"/>
  <c r="U3068" i="156"/>
  <c r="Y3068" i="156"/>
  <c r="Y3069" i="156" s="1"/>
  <c r="G3136" i="156"/>
  <c r="F3140" i="156"/>
  <c r="E692" i="37" s="1"/>
  <c r="H3145" i="156"/>
  <c r="W3232" i="156"/>
  <c r="V698" i="37" s="1"/>
  <c r="H3187" i="156"/>
  <c r="S3227" i="156"/>
  <c r="E3293" i="156"/>
  <c r="F3223" i="156"/>
  <c r="H3333" i="156"/>
  <c r="J3365" i="156"/>
  <c r="T3457" i="156"/>
  <c r="G3514" i="156"/>
  <c r="E3516" i="156"/>
  <c r="L3445" i="156"/>
  <c r="O3445" i="156"/>
  <c r="O3446" i="156" s="1"/>
  <c r="F3521" i="156"/>
  <c r="E1239" i="37" s="1"/>
  <c r="H3450" i="156"/>
  <c r="F2671" i="156"/>
  <c r="H2732" i="156"/>
  <c r="J2735" i="156"/>
  <c r="H2740" i="156"/>
  <c r="Q2741" i="156"/>
  <c r="G2800" i="156"/>
  <c r="F2808" i="156"/>
  <c r="E335" i="37" s="1"/>
  <c r="T2808" i="156"/>
  <c r="H2827" i="156"/>
  <c r="H2910" i="156" s="1"/>
  <c r="G493" i="37" s="1"/>
  <c r="H2828" i="156"/>
  <c r="H2911" i="156" s="1"/>
  <c r="G494" i="37" s="1"/>
  <c r="H2853" i="156"/>
  <c r="F2868" i="156"/>
  <c r="F2866" i="156" s="1"/>
  <c r="H2883" i="156"/>
  <c r="J2887" i="156"/>
  <c r="J2961" i="156" s="1"/>
  <c r="I544" i="37" s="1"/>
  <c r="H2898" i="156"/>
  <c r="G2962" i="156"/>
  <c r="H3039" i="156"/>
  <c r="H3041" i="156"/>
  <c r="H3043" i="156"/>
  <c r="Q3068" i="156"/>
  <c r="V3068" i="156"/>
  <c r="V3069" i="156" s="1"/>
  <c r="Z3068" i="156"/>
  <c r="F3141" i="156"/>
  <c r="E693" i="37" s="1"/>
  <c r="O3145" i="156"/>
  <c r="W3230" i="156"/>
  <c r="V696" i="37" s="1"/>
  <c r="K3221" i="156"/>
  <c r="L3218" i="156"/>
  <c r="F3221" i="156"/>
  <c r="J3221" i="156"/>
  <c r="J3291" i="156" s="1"/>
  <c r="I757" i="37" s="1"/>
  <c r="F3296" i="156"/>
  <c r="E762" i="37" s="1"/>
  <c r="V3227" i="156"/>
  <c r="V3228" i="156" s="1"/>
  <c r="S3230" i="156"/>
  <c r="T3375" i="156"/>
  <c r="L3366" i="156"/>
  <c r="O3366" i="156"/>
  <c r="K3443" i="156"/>
  <c r="E3520" i="156"/>
  <c r="H2680" i="156"/>
  <c r="H2701" i="156"/>
  <c r="H2704" i="156"/>
  <c r="F2718" i="156"/>
  <c r="F2716" i="156" s="1"/>
  <c r="H2719" i="156"/>
  <c r="H2792" i="156" s="1"/>
  <c r="G319" i="37" s="1"/>
  <c r="O2732" i="156"/>
  <c r="T2746" i="156"/>
  <c r="E2748" i="156"/>
  <c r="F2807" i="156"/>
  <c r="E334" i="37" s="1"/>
  <c r="O2883" i="156"/>
  <c r="E2892" i="156"/>
  <c r="U2902" i="156"/>
  <c r="T485" i="37" s="1"/>
  <c r="T484" i="37" s="1"/>
  <c r="Y2902" i="156"/>
  <c r="X485" i="37" s="1"/>
  <c r="X484" i="37" s="1"/>
  <c r="F2968" i="156"/>
  <c r="E551" i="37" s="1"/>
  <c r="H2985" i="156"/>
  <c r="H3075" i="156" s="1"/>
  <c r="G627" i="37" s="1"/>
  <c r="H2987" i="156"/>
  <c r="H3077" i="156" s="1"/>
  <c r="G629" i="37" s="1"/>
  <c r="H3002" i="156"/>
  <c r="H3092" i="156" s="1"/>
  <c r="G644" i="37" s="1"/>
  <c r="H3004" i="156"/>
  <c r="H3058" i="156"/>
  <c r="J3062" i="156"/>
  <c r="J3136" i="156" s="1"/>
  <c r="I688" i="37" s="1"/>
  <c r="E3063" i="156"/>
  <c r="S3071" i="156"/>
  <c r="H3159" i="156"/>
  <c r="H3235" i="156" s="1"/>
  <c r="G701" i="37" s="1"/>
  <c r="H3226" i="156"/>
  <c r="Q3227" i="156"/>
  <c r="T3230" i="156"/>
  <c r="H3307" i="156"/>
  <c r="F3475" i="156"/>
  <c r="H3402" i="156"/>
  <c r="F3489" i="156"/>
  <c r="F3443" i="156"/>
  <c r="L3442" i="156"/>
  <c r="O3442" i="156"/>
  <c r="G3519" i="156"/>
  <c r="H3451" i="156"/>
  <c r="F3522" i="156"/>
  <c r="E1240" i="37" s="1"/>
  <c r="S2744" i="156"/>
  <c r="G2748" i="156"/>
  <c r="F2967" i="156"/>
  <c r="E550" i="37" s="1"/>
  <c r="T3071" i="156"/>
  <c r="AC3071" i="156" s="1"/>
  <c r="H3160" i="156"/>
  <c r="H3236" i="156" s="1"/>
  <c r="G702" i="37" s="1"/>
  <c r="E3294" i="156"/>
  <c r="F3224" i="156"/>
  <c r="Z3227" i="156"/>
  <c r="T3232" i="156"/>
  <c r="F3365" i="156"/>
  <c r="H3364" i="156"/>
  <c r="G3517" i="156"/>
  <c r="G3370" i="156"/>
  <c r="J3443" i="156"/>
  <c r="G3455" i="156"/>
  <c r="F1173" i="37" s="1"/>
  <c r="T3455" i="156"/>
  <c r="F3461" i="156"/>
  <c r="L3300" i="156"/>
  <c r="H3306" i="156"/>
  <c r="F3354" i="156"/>
  <c r="J3369" i="156"/>
  <c r="L3380" i="156"/>
  <c r="F3382" i="156"/>
  <c r="J3382" i="156"/>
  <c r="H3389" i="156"/>
  <c r="S3452" i="156"/>
  <c r="G3459" i="156"/>
  <c r="F3460" i="156"/>
  <c r="U3452" i="156"/>
  <c r="Y3452" i="156"/>
  <c r="Y3453" i="156" s="1"/>
  <c r="G3465" i="156"/>
  <c r="J580" i="156"/>
  <c r="K39" i="156"/>
  <c r="L802" i="156"/>
  <c r="O2815" i="156"/>
  <c r="P2815" i="156" s="1"/>
  <c r="L2815" i="156"/>
  <c r="O2819" i="156"/>
  <c r="P2819" i="156" s="1"/>
  <c r="L2819" i="156"/>
  <c r="F2980" i="156"/>
  <c r="H2986" i="156"/>
  <c r="H3076" i="156" s="1"/>
  <c r="G628" i="37" s="1"/>
  <c r="H2033" i="156"/>
  <c r="H2041" i="156"/>
  <c r="J2158" i="156"/>
  <c r="G2159" i="156"/>
  <c r="G2652" i="156" s="1"/>
  <c r="J2231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48" i="156" s="1"/>
  <c r="G1245" i="37" s="1"/>
  <c r="H59" i="156"/>
  <c r="H63" i="156"/>
  <c r="H66" i="156"/>
  <c r="H68" i="156"/>
  <c r="H71" i="156"/>
  <c r="H79" i="156"/>
  <c r="H109" i="156"/>
  <c r="H115" i="156"/>
  <c r="L140" i="156"/>
  <c r="L141" i="156"/>
  <c r="L143" i="156"/>
  <c r="L144" i="156"/>
  <c r="L145" i="156"/>
  <c r="L146" i="156"/>
  <c r="L147" i="156"/>
  <c r="L148" i="156"/>
  <c r="H155" i="156"/>
  <c r="F212" i="156"/>
  <c r="H232" i="156"/>
  <c r="H236" i="156"/>
  <c r="H265" i="156"/>
  <c r="L272" i="156"/>
  <c r="L273" i="156"/>
  <c r="L274" i="156"/>
  <c r="L275" i="156"/>
  <c r="L276" i="156"/>
  <c r="L277" i="156"/>
  <c r="L279" i="156"/>
  <c r="F305" i="156"/>
  <c r="H319" i="156"/>
  <c r="H321" i="156"/>
  <c r="H323" i="156"/>
  <c r="L356" i="156"/>
  <c r="H361" i="156"/>
  <c r="L364" i="156"/>
  <c r="H392" i="156"/>
  <c r="H417" i="156"/>
  <c r="H424" i="156"/>
  <c r="H433" i="156"/>
  <c r="H438" i="156"/>
  <c r="H443" i="156"/>
  <c r="H489" i="156"/>
  <c r="H514" i="156"/>
  <c r="H527" i="156"/>
  <c r="H535" i="156"/>
  <c r="E785" i="156"/>
  <c r="L796" i="156"/>
  <c r="L799" i="156"/>
  <c r="L803" i="156"/>
  <c r="F877" i="156"/>
  <c r="L887" i="156"/>
  <c r="L909" i="156"/>
  <c r="J1238" i="156"/>
  <c r="H1308" i="156"/>
  <c r="H1309" i="156"/>
  <c r="L1319" i="156"/>
  <c r="L1320" i="156"/>
  <c r="L1321" i="156"/>
  <c r="L1322" i="156"/>
  <c r="L1323" i="156"/>
  <c r="L1324" i="156"/>
  <c r="L1325" i="156"/>
  <c r="L1326" i="156"/>
  <c r="L1327" i="156"/>
  <c r="J1547" i="156"/>
  <c r="J1548" i="156" s="1"/>
  <c r="H2019" i="156"/>
  <c r="H2027" i="156"/>
  <c r="H2039" i="156"/>
  <c r="F1374" i="37"/>
  <c r="K2820" i="156"/>
  <c r="O2812" i="156"/>
  <c r="L2812" i="156"/>
  <c r="O2816" i="156"/>
  <c r="P2816" i="156" s="1"/>
  <c r="L2816" i="156"/>
  <c r="K804" i="156"/>
  <c r="H88" i="156"/>
  <c r="H90" i="156"/>
  <c r="H92" i="156"/>
  <c r="O115" i="156"/>
  <c r="H144" i="156"/>
  <c r="H145" i="156"/>
  <c r="H213" i="156"/>
  <c r="H216" i="156"/>
  <c r="H218" i="156"/>
  <c r="H220" i="156"/>
  <c r="H272" i="156"/>
  <c r="H277" i="156"/>
  <c r="H307" i="156"/>
  <c r="H316" i="156"/>
  <c r="H318" i="156"/>
  <c r="L366" i="156"/>
  <c r="H394" i="156"/>
  <c r="H400" i="156"/>
  <c r="H404" i="156"/>
  <c r="H409" i="156"/>
  <c r="H419" i="156"/>
  <c r="H423" i="156"/>
  <c r="H432" i="156"/>
  <c r="H517" i="156"/>
  <c r="H523" i="156"/>
  <c r="H529" i="156"/>
  <c r="H531" i="156"/>
  <c r="J579" i="156"/>
  <c r="H650" i="156"/>
  <c r="H652" i="156"/>
  <c r="H654" i="156"/>
  <c r="H656" i="156"/>
  <c r="H666" i="156"/>
  <c r="H668" i="156"/>
  <c r="H670" i="156"/>
  <c r="H796" i="156"/>
  <c r="H862" i="156"/>
  <c r="H978" i="156"/>
  <c r="H980" i="156"/>
  <c r="H983" i="156"/>
  <c r="H985" i="156"/>
  <c r="F1294" i="156"/>
  <c r="H1301" i="156"/>
  <c r="H1304" i="156"/>
  <c r="H1306" i="156"/>
  <c r="H1319" i="156"/>
  <c r="J1767" i="156"/>
  <c r="G1768" i="156"/>
  <c r="J1768" i="156" s="1"/>
  <c r="H2018" i="156"/>
  <c r="F2017" i="156"/>
  <c r="H2024" i="156"/>
  <c r="H2036" i="156"/>
  <c r="H2676" i="156"/>
  <c r="O2813" i="156"/>
  <c r="P2813" i="156" s="1"/>
  <c r="L2813" i="156"/>
  <c r="O2817" i="156"/>
  <c r="P2817" i="156" s="1"/>
  <c r="L2817" i="156"/>
  <c r="F3056" i="156"/>
  <c r="H3051" i="156"/>
  <c r="O13" i="156"/>
  <c r="H33" i="156"/>
  <c r="H35" i="156"/>
  <c r="H36" i="156"/>
  <c r="H37" i="156"/>
  <c r="H58" i="156"/>
  <c r="H62" i="156"/>
  <c r="H65" i="156"/>
  <c r="H67" i="156"/>
  <c r="H69" i="156"/>
  <c r="H75" i="156"/>
  <c r="H76" i="156"/>
  <c r="O144" i="156"/>
  <c r="P144" i="156" s="1"/>
  <c r="O272" i="156"/>
  <c r="O277" i="156"/>
  <c r="P277" i="156" s="1"/>
  <c r="K286" i="156"/>
  <c r="H306" i="156"/>
  <c r="H320" i="156"/>
  <c r="F488" i="156"/>
  <c r="L801" i="156"/>
  <c r="H1310" i="156"/>
  <c r="O1319" i="156"/>
  <c r="H2022" i="156"/>
  <c r="H2034" i="156"/>
  <c r="H2043" i="156"/>
  <c r="K2671" i="156"/>
  <c r="O2662" i="156"/>
  <c r="L2662" i="156"/>
  <c r="O2663" i="156"/>
  <c r="P2663" i="156" s="1"/>
  <c r="L2663" i="156"/>
  <c r="O2664" i="156"/>
  <c r="P2664" i="156" s="1"/>
  <c r="L2664" i="156"/>
  <c r="O2665" i="156"/>
  <c r="P2665" i="156" s="1"/>
  <c r="L2665" i="156"/>
  <c r="O2666" i="156"/>
  <c r="P2666" i="156" s="1"/>
  <c r="L2666" i="156"/>
  <c r="O2667" i="156"/>
  <c r="P2667" i="156" s="1"/>
  <c r="L2667" i="156"/>
  <c r="O2668" i="156"/>
  <c r="P2668" i="156" s="1"/>
  <c r="L2668" i="156"/>
  <c r="O2669" i="156"/>
  <c r="P2669" i="156" s="1"/>
  <c r="L2669" i="156"/>
  <c r="O2670" i="156"/>
  <c r="P2670" i="156" s="1"/>
  <c r="L2670" i="156"/>
  <c r="O2814" i="156"/>
  <c r="P2814" i="156" s="1"/>
  <c r="L2814" i="156"/>
  <c r="O2818" i="156"/>
  <c r="P2818" i="156" s="1"/>
  <c r="L2818" i="156"/>
  <c r="H2825" i="156"/>
  <c r="H2908" i="156" s="1"/>
  <c r="G491" i="37" s="1"/>
  <c r="H2662" i="156"/>
  <c r="O3051" i="156"/>
  <c r="M1293" i="37"/>
  <c r="T1293" i="37"/>
  <c r="W96" i="57"/>
  <c r="X974" i="37" s="1"/>
  <c r="X973" i="37" s="1"/>
  <c r="D158" i="57"/>
  <c r="E1036" i="37" s="1"/>
  <c r="F91" i="57"/>
  <c r="F12" i="57"/>
  <c r="F15" i="57"/>
  <c r="F16" i="57"/>
  <c r="F18" i="57"/>
  <c r="F19" i="57"/>
  <c r="F20" i="57"/>
  <c r="D21" i="57"/>
  <c r="D97" i="57" s="1"/>
  <c r="E975" i="37" s="1"/>
  <c r="F81" i="57"/>
  <c r="F148" i="57" s="1"/>
  <c r="G1026" i="37" s="1"/>
  <c r="V96" i="57"/>
  <c r="W974" i="37" s="1"/>
  <c r="W973" i="37" s="1"/>
  <c r="E159" i="57"/>
  <c r="F1037" i="37" s="1"/>
  <c r="D160" i="57"/>
  <c r="E1038" i="37" s="1"/>
  <c r="F92" i="57"/>
  <c r="H21" i="57"/>
  <c r="H97" i="57" s="1"/>
  <c r="I975" i="37" s="1"/>
  <c r="U21" i="57"/>
  <c r="F50" i="57"/>
  <c r="F65" i="57"/>
  <c r="F83" i="57"/>
  <c r="F61" i="57"/>
  <c r="F51" i="57"/>
  <c r="F26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7" i="57" s="1"/>
  <c r="J975" i="37" s="1"/>
  <c r="K1293" i="37"/>
  <c r="G86" i="46"/>
  <c r="E149" i="46"/>
  <c r="G84" i="46"/>
  <c r="G149" i="46" s="1"/>
  <c r="G265" i="37" s="1"/>
  <c r="E151" i="46"/>
  <c r="T90" i="46"/>
  <c r="T206" i="37" s="1"/>
  <c r="T205" i="37" s="1"/>
  <c r="X90" i="46"/>
  <c r="X206" i="37" s="1"/>
  <c r="X205" i="37" s="1"/>
  <c r="U90" i="46"/>
  <c r="U206" i="37" s="1"/>
  <c r="U205" i="37" s="1"/>
  <c r="F149" i="46"/>
  <c r="F265" i="37" s="1"/>
  <c r="I18" i="46"/>
  <c r="I91" i="46" s="1"/>
  <c r="I207" i="37" s="1"/>
  <c r="G62" i="46"/>
  <c r="G85" i="46"/>
  <c r="G150" i="46" s="1"/>
  <c r="G266" i="37" s="1"/>
  <c r="G61" i="46"/>
  <c r="G60" i="46"/>
  <c r="G48" i="46"/>
  <c r="G12" i="46"/>
  <c r="G13" i="46"/>
  <c r="G15" i="46"/>
  <c r="G16" i="46"/>
  <c r="G17" i="46"/>
  <c r="E18" i="46"/>
  <c r="E91" i="46" s="1"/>
  <c r="E207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91" i="46" s="1"/>
  <c r="J207" i="37" s="1"/>
  <c r="P1810" i="157"/>
  <c r="Q1810" i="157" s="1"/>
  <c r="M1810" i="157"/>
  <c r="P1814" i="157"/>
  <c r="Q1814" i="157" s="1"/>
  <c r="M1814" i="157"/>
  <c r="P1809" i="157"/>
  <c r="Q1809" i="157" s="1"/>
  <c r="M1809" i="157"/>
  <c r="P1813" i="157"/>
  <c r="Q1813" i="157" s="1"/>
  <c r="M1813" i="157"/>
  <c r="P1812" i="157"/>
  <c r="Q1812" i="157" s="1"/>
  <c r="M1812" i="157"/>
  <c r="P1816" i="157"/>
  <c r="Q1816" i="157" s="1"/>
  <c r="M1816" i="157"/>
  <c r="P1811" i="157"/>
  <c r="Q1811" i="157" s="1"/>
  <c r="M1811" i="157"/>
  <c r="P1815" i="157"/>
  <c r="Q1815" i="157" s="1"/>
  <c r="M1815" i="157"/>
  <c r="G1747" i="157"/>
  <c r="E848" i="37" s="1"/>
  <c r="M1616" i="157"/>
  <c r="M1611" i="157"/>
  <c r="M1615" i="157"/>
  <c r="M1612" i="157"/>
  <c r="M1610" i="157"/>
  <c r="M1614" i="157"/>
  <c r="M1609" i="157"/>
  <c r="M1613" i="157"/>
  <c r="M1448" i="157"/>
  <c r="M1452" i="157"/>
  <c r="M1447" i="157"/>
  <c r="M1451" i="157"/>
  <c r="M1455" i="157"/>
  <c r="M1450" i="157"/>
  <c r="M1454" i="157"/>
  <c r="M1449" i="157"/>
  <c r="M1453" i="157"/>
  <c r="G615" i="157"/>
  <c r="L615" i="157"/>
  <c r="K714" i="157"/>
  <c r="M1127" i="157"/>
  <c r="M1131" i="157"/>
  <c r="L1884" i="157"/>
  <c r="M1125" i="157"/>
  <c r="M1129" i="157"/>
  <c r="M1128" i="157"/>
  <c r="M1132" i="157"/>
  <c r="H1293" i="37"/>
  <c r="K1295" i="37"/>
  <c r="N1295" i="37"/>
  <c r="I1293" i="37"/>
  <c r="L1295" i="37"/>
  <c r="J1295" i="37"/>
  <c r="J1293" i="37"/>
  <c r="M1295" i="37"/>
  <c r="N1293" i="37"/>
  <c r="K1295" i="157"/>
  <c r="I521" i="157"/>
  <c r="K874" i="157"/>
  <c r="G1099" i="157"/>
  <c r="E389" i="37" s="1"/>
  <c r="I1014" i="157"/>
  <c r="X1024" i="157"/>
  <c r="K953" i="157"/>
  <c r="P1125" i="157"/>
  <c r="Q1125" i="157" s="1"/>
  <c r="I1369" i="157"/>
  <c r="X31" i="157"/>
  <c r="H548" i="157"/>
  <c r="P863" i="157"/>
  <c r="Q863" i="157" s="1"/>
  <c r="X2052" i="157"/>
  <c r="V1042" i="37" s="1"/>
  <c r="I253" i="157"/>
  <c r="L137" i="157"/>
  <c r="M137" i="157" s="1"/>
  <c r="K226" i="157"/>
  <c r="M234" i="157"/>
  <c r="M332" i="157"/>
  <c r="I467" i="157"/>
  <c r="F473" i="157"/>
  <c r="G819" i="157"/>
  <c r="G820" i="157"/>
  <c r="L956" i="157"/>
  <c r="L1204" i="157"/>
  <c r="M1365" i="157"/>
  <c r="G1525" i="157"/>
  <c r="I1824" i="157"/>
  <c r="I1848" i="157"/>
  <c r="L1974" i="157"/>
  <c r="X2182" i="157"/>
  <c r="M471" i="157"/>
  <c r="K472" i="157"/>
  <c r="U729" i="157"/>
  <c r="H1107" i="157"/>
  <c r="G2043" i="157"/>
  <c r="G956" i="157"/>
  <c r="G1204" i="157"/>
  <c r="L1295" i="157"/>
  <c r="X1508" i="157"/>
  <c r="L1525" i="157"/>
  <c r="X1733" i="157"/>
  <c r="V834" i="37" s="1"/>
  <c r="G1974" i="157"/>
  <c r="I2008" i="157"/>
  <c r="K221" i="157"/>
  <c r="M223" i="157"/>
  <c r="P224" i="157"/>
  <c r="Q224" i="157" s="1"/>
  <c r="F227" i="157"/>
  <c r="M244" i="157"/>
  <c r="P245" i="157"/>
  <c r="Q245" i="157" s="1"/>
  <c r="M246" i="157"/>
  <c r="P871" i="157"/>
  <c r="Q871" i="157" s="1"/>
  <c r="P872" i="157"/>
  <c r="Q872" i="157" s="1"/>
  <c r="P1127" i="157"/>
  <c r="Q1127" i="157" s="1"/>
  <c r="X1220" i="157"/>
  <c r="V416" i="37" s="1"/>
  <c r="I1200" i="157"/>
  <c r="I1315" i="157"/>
  <c r="G2126" i="157"/>
  <c r="I38" i="157"/>
  <c r="X824" i="157"/>
  <c r="P1131" i="157"/>
  <c r="Q1131" i="157" s="1"/>
  <c r="X1540" i="157"/>
  <c r="V768" i="37" s="1"/>
  <c r="I1994" i="157"/>
  <c r="I119" i="157"/>
  <c r="G137" i="157"/>
  <c r="H138" i="157"/>
  <c r="X474" i="157"/>
  <c r="D343" i="37"/>
  <c r="X968" i="157"/>
  <c r="I1300" i="157"/>
  <c r="I1380" i="157" s="1"/>
  <c r="G559" i="37" s="1"/>
  <c r="G2112" i="157"/>
  <c r="P716" i="157"/>
  <c r="P717" i="157" s="1"/>
  <c r="I821" i="157"/>
  <c r="H1118" i="157"/>
  <c r="F408" i="37" s="1"/>
  <c r="X969" i="157"/>
  <c r="I1651" i="157"/>
  <c r="H2112" i="157"/>
  <c r="F1102" i="37" s="1"/>
  <c r="G622" i="157"/>
  <c r="G354" i="157"/>
  <c r="X598" i="157"/>
  <c r="K615" i="157"/>
  <c r="H621" i="157"/>
  <c r="H769" i="157" s="1"/>
  <c r="F130" i="37" s="1"/>
  <c r="I636" i="157"/>
  <c r="I695" i="157"/>
  <c r="G719" i="157"/>
  <c r="K336" i="157"/>
  <c r="L344" i="157"/>
  <c r="P339" i="157"/>
  <c r="Q339" i="157" s="1"/>
  <c r="M340" i="157"/>
  <c r="H345" i="157"/>
  <c r="G359" i="157"/>
  <c r="I370" i="157"/>
  <c r="G386" i="157"/>
  <c r="L399" i="157"/>
  <c r="H473" i="157"/>
  <c r="G693" i="157"/>
  <c r="I91" i="157"/>
  <c r="I209" i="157"/>
  <c r="M236" i="157"/>
  <c r="P237" i="157"/>
  <c r="Q237" i="157" s="1"/>
  <c r="M238" i="157"/>
  <c r="P342" i="157"/>
  <c r="Q342" i="157" s="1"/>
  <c r="M343" i="157"/>
  <c r="K354" i="157"/>
  <c r="G365" i="157"/>
  <c r="I535" i="157"/>
  <c r="M951" i="157"/>
  <c r="M966" i="157"/>
  <c r="M1039" i="157"/>
  <c r="P1129" i="157"/>
  <c r="Q1129" i="157" s="1"/>
  <c r="G1190" i="157"/>
  <c r="I1192" i="157"/>
  <c r="I1364" i="157"/>
  <c r="W1732" i="157"/>
  <c r="U833" i="37" s="1"/>
  <c r="U832" i="37" s="1"/>
  <c r="I2120" i="157"/>
  <c r="G2257" i="157"/>
  <c r="P866" i="157"/>
  <c r="Q866" i="157" s="1"/>
  <c r="M968" i="157"/>
  <c r="P1039" i="157"/>
  <c r="Q1039" i="157" s="1"/>
  <c r="M1292" i="157"/>
  <c r="F1375" i="157"/>
  <c r="G1456" i="157"/>
  <c r="I1624" i="157"/>
  <c r="I1740" i="157" s="1"/>
  <c r="G841" i="37" s="1"/>
  <c r="X1669" i="157"/>
  <c r="I1979" i="157"/>
  <c r="I2027" i="157"/>
  <c r="L2039" i="157"/>
  <c r="I2041" i="157"/>
  <c r="P869" i="157"/>
  <c r="Q869" i="157" s="1"/>
  <c r="M955" i="157"/>
  <c r="X1218" i="157"/>
  <c r="V414" i="37" s="1"/>
  <c r="I1169" i="157"/>
  <c r="I1191" i="157"/>
  <c r="M1208" i="157"/>
  <c r="X1378" i="157"/>
  <c r="V557" i="37" s="1"/>
  <c r="I1463" i="157"/>
  <c r="I1544" i="157" s="1"/>
  <c r="G772" i="37" s="1"/>
  <c r="I1486" i="157"/>
  <c r="I1512" i="157"/>
  <c r="I1861" i="157"/>
  <c r="I1871" i="157"/>
  <c r="I1967" i="157"/>
  <c r="I2004" i="157"/>
  <c r="I2007" i="157"/>
  <c r="M2124" i="157"/>
  <c r="I2168" i="157"/>
  <c r="T962" i="157"/>
  <c r="M1291" i="157"/>
  <c r="M1294" i="157"/>
  <c r="I1325" i="157"/>
  <c r="G1438" i="157"/>
  <c r="E617" i="37" s="1"/>
  <c r="M1521" i="157"/>
  <c r="M1522" i="157"/>
  <c r="M1523" i="157"/>
  <c r="M1524" i="157"/>
  <c r="H1529" i="157"/>
  <c r="H1599" i="157" s="1"/>
  <c r="F827" i="37" s="1"/>
  <c r="H1798" i="157"/>
  <c r="F899" i="37" s="1"/>
  <c r="H1799" i="157"/>
  <c r="F900" i="37" s="1"/>
  <c r="G1742" i="157"/>
  <c r="E843" i="37" s="1"/>
  <c r="I2026" i="157"/>
  <c r="I2028" i="157"/>
  <c r="H2044" i="157"/>
  <c r="H2111" i="157" s="1"/>
  <c r="F1101" i="37" s="1"/>
  <c r="M950" i="157"/>
  <c r="I950" i="157"/>
  <c r="G84" i="157"/>
  <c r="G82" i="157" s="1"/>
  <c r="P240" i="157"/>
  <c r="Q240" i="157" s="1"/>
  <c r="M240" i="157"/>
  <c r="I81" i="157"/>
  <c r="P119" i="157"/>
  <c r="I172" i="157"/>
  <c r="I71" i="157"/>
  <c r="I151" i="157"/>
  <c r="G221" i="157"/>
  <c r="I218" i="157"/>
  <c r="M242" i="157"/>
  <c r="M241" i="157"/>
  <c r="P241" i="157"/>
  <c r="Q241" i="157" s="1"/>
  <c r="I351" i="157"/>
  <c r="I372" i="157"/>
  <c r="I376" i="157"/>
  <c r="K386" i="157"/>
  <c r="P393" i="157"/>
  <c r="Q393" i="157" s="1"/>
  <c r="M394" i="157"/>
  <c r="G489" i="157"/>
  <c r="I493" i="157"/>
  <c r="G501" i="157"/>
  <c r="T631" i="157"/>
  <c r="P642" i="157"/>
  <c r="P643" i="157" s="1"/>
  <c r="Q643" i="157" s="1"/>
  <c r="L643" i="157"/>
  <c r="M642" i="157"/>
  <c r="H824" i="157"/>
  <c r="H849" i="157" s="1"/>
  <c r="F194" i="37" s="1"/>
  <c r="P1126" i="157"/>
  <c r="Q1126" i="157" s="1"/>
  <c r="I818" i="157"/>
  <c r="G817" i="157"/>
  <c r="I883" i="157"/>
  <c r="K956" i="157"/>
  <c r="G1121" i="157"/>
  <c r="I961" i="157"/>
  <c r="X631" i="157"/>
  <c r="F1114" i="157"/>
  <c r="X73" i="157"/>
  <c r="L336" i="157"/>
  <c r="G399" i="157"/>
  <c r="K128" i="157"/>
  <c r="F138" i="157"/>
  <c r="I205" i="157"/>
  <c r="P234" i="157"/>
  <c r="Q234" i="157" s="1"/>
  <c r="M235" i="157"/>
  <c r="M331" i="157"/>
  <c r="F345" i="157"/>
  <c r="I374" i="157"/>
  <c r="X376" i="157"/>
  <c r="X380" i="157"/>
  <c r="I384" i="157"/>
  <c r="P397" i="157"/>
  <c r="Q397" i="157" s="1"/>
  <c r="M398" i="157"/>
  <c r="X435" i="157"/>
  <c r="G472" i="157"/>
  <c r="I487" i="157"/>
  <c r="I518" i="157"/>
  <c r="I528" i="157"/>
  <c r="I539" i="157"/>
  <c r="I603" i="157"/>
  <c r="F718" i="157"/>
  <c r="X916" i="157"/>
  <c r="X1092" i="157" s="1"/>
  <c r="V382" i="37" s="1"/>
  <c r="F957" i="157"/>
  <c r="G1120" i="157"/>
  <c r="T1051" i="157"/>
  <c r="I1027" i="157"/>
  <c r="G1798" i="157"/>
  <c r="I1699" i="157"/>
  <c r="I694" i="157"/>
  <c r="I705" i="157"/>
  <c r="K717" i="157"/>
  <c r="T722" i="157"/>
  <c r="Y729" i="157"/>
  <c r="H957" i="157"/>
  <c r="H1116" i="157" s="1"/>
  <c r="F406" i="37" s="1"/>
  <c r="I960" i="157"/>
  <c r="U1051" i="157"/>
  <c r="AD1051" i="157" s="1"/>
  <c r="L1133" i="157"/>
  <c r="L717" i="157"/>
  <c r="G874" i="157"/>
  <c r="X1052" i="157"/>
  <c r="V342" i="37" s="1"/>
  <c r="U1052" i="157"/>
  <c r="AD1052" i="157" s="1"/>
  <c r="F1048" i="157"/>
  <c r="U1048" i="157"/>
  <c r="AD1048" i="157" s="1"/>
  <c r="P1130" i="157"/>
  <c r="Q1130" i="157" s="1"/>
  <c r="I1133" i="157"/>
  <c r="G1295" i="157"/>
  <c r="G1361" i="157"/>
  <c r="H1772" i="157"/>
  <c r="G1776" i="157"/>
  <c r="E877" i="37" s="1"/>
  <c r="F1115" i="157"/>
  <c r="F1043" i="157"/>
  <c r="P1128" i="157"/>
  <c r="Q1128" i="157" s="1"/>
  <c r="P1132" i="157"/>
  <c r="Q1132" i="157" s="1"/>
  <c r="X1221" i="157"/>
  <c r="V417" i="37" s="1"/>
  <c r="I1166" i="157"/>
  <c r="I1180" i="157"/>
  <c r="I1264" i="157" s="1"/>
  <c r="G460" i="37" s="1"/>
  <c r="M1200" i="157"/>
  <c r="M1202" i="157"/>
  <c r="K1204" i="157"/>
  <c r="I1213" i="157"/>
  <c r="P1291" i="157"/>
  <c r="M1293" i="157"/>
  <c r="X1377" i="157"/>
  <c r="V556" i="37" s="1"/>
  <c r="X1336" i="157"/>
  <c r="I1340" i="157"/>
  <c r="I1349" i="157"/>
  <c r="M1364" i="157"/>
  <c r="K1366" i="157"/>
  <c r="K1436" i="157" s="1"/>
  <c r="I615" i="37" s="1"/>
  <c r="F1367" i="157"/>
  <c r="V1372" i="157"/>
  <c r="I1461" i="157"/>
  <c r="I1542" i="157" s="1"/>
  <c r="G770" i="37" s="1"/>
  <c r="I1462" i="157"/>
  <c r="I1543" i="157" s="1"/>
  <c r="G771" i="37" s="1"/>
  <c r="I1531" i="157"/>
  <c r="I1675" i="157"/>
  <c r="I1677" i="157"/>
  <c r="I1681" i="157"/>
  <c r="X1719" i="157"/>
  <c r="I1727" i="157"/>
  <c r="H1115" i="157"/>
  <c r="F405" i="37" s="1"/>
  <c r="I1211" i="157"/>
  <c r="I1212" i="157"/>
  <c r="G1286" i="157"/>
  <c r="L1361" i="157"/>
  <c r="I1747" i="157"/>
  <c r="G848" i="37" s="1"/>
  <c r="F1772" i="157"/>
  <c r="G1773" i="157"/>
  <c r="E874" i="37" s="1"/>
  <c r="F1739" i="157"/>
  <c r="V1047" i="157"/>
  <c r="T337" i="37" s="1"/>
  <c r="T336" i="37" s="1"/>
  <c r="I1125" i="157"/>
  <c r="I1153" i="157"/>
  <c r="M1201" i="157"/>
  <c r="M1203" i="157"/>
  <c r="H1210" i="157"/>
  <c r="H1283" i="157" s="1"/>
  <c r="F479" i="37" s="1"/>
  <c r="AA1372" i="157"/>
  <c r="AA1373" i="157" s="1"/>
  <c r="I1465" i="157"/>
  <c r="I1546" i="157" s="1"/>
  <c r="G774" i="37" s="1"/>
  <c r="X1735" i="157"/>
  <c r="V836" i="37" s="1"/>
  <c r="I1679" i="157"/>
  <c r="I1678" i="157"/>
  <c r="G1711" i="157"/>
  <c r="G1724" i="157"/>
  <c r="I1725" i="157"/>
  <c r="G1739" i="157"/>
  <c r="E840" i="37" s="1"/>
  <c r="F1959" i="157"/>
  <c r="V2049" i="157"/>
  <c r="V2050" i="157" s="1"/>
  <c r="L2126" i="157"/>
  <c r="L2198" i="157" s="1"/>
  <c r="J1108" i="37" s="1"/>
  <c r="K2126" i="157"/>
  <c r="I2132" i="157"/>
  <c r="I2204" i="157" s="1"/>
  <c r="G1114" i="37" s="1"/>
  <c r="I2155" i="157"/>
  <c r="X1898" i="157"/>
  <c r="V908" i="37" s="1"/>
  <c r="I1822" i="157"/>
  <c r="I1823" i="157"/>
  <c r="M1881" i="157"/>
  <c r="M1882" i="157"/>
  <c r="M1883" i="157"/>
  <c r="P1967" i="157"/>
  <c r="Q1967" i="157" s="1"/>
  <c r="P1971" i="157"/>
  <c r="Q1971" i="157" s="1"/>
  <c r="I2048" i="157"/>
  <c r="Z2049" i="157"/>
  <c r="Z2050" i="157" s="1"/>
  <c r="G2114" i="157"/>
  <c r="M2120" i="157"/>
  <c r="M2122" i="157"/>
  <c r="X2201" i="157"/>
  <c r="V1111" i="37" s="1"/>
  <c r="H1888" i="157"/>
  <c r="H1958" i="157" s="1"/>
  <c r="F968" i="37" s="1"/>
  <c r="I1891" i="157"/>
  <c r="W1893" i="157"/>
  <c r="V1043" i="37"/>
  <c r="W2197" i="157"/>
  <c r="I1826" i="157"/>
  <c r="I1838" i="157"/>
  <c r="M1967" i="157"/>
  <c r="X2015" i="157"/>
  <c r="M2036" i="157"/>
  <c r="M2037" i="157"/>
  <c r="M2038" i="157"/>
  <c r="I2045" i="157"/>
  <c r="I2046" i="157"/>
  <c r="M2121" i="157"/>
  <c r="M2123" i="157"/>
  <c r="M2125" i="157"/>
  <c r="I2133" i="157"/>
  <c r="I2205" i="157" s="1"/>
  <c r="G1115" i="37" s="1"/>
  <c r="H2257" i="157"/>
  <c r="F1167" i="37" s="1"/>
  <c r="F1107" i="157"/>
  <c r="I158" i="157"/>
  <c r="P235" i="157"/>
  <c r="Q235" i="157" s="1"/>
  <c r="M239" i="157"/>
  <c r="P242" i="157"/>
  <c r="Q242" i="157" s="1"/>
  <c r="M243" i="157"/>
  <c r="M247" i="157"/>
  <c r="M393" i="157"/>
  <c r="P396" i="157"/>
  <c r="Q396" i="157" s="1"/>
  <c r="T551" i="157"/>
  <c r="L874" i="157"/>
  <c r="Q30" i="157"/>
  <c r="G90" i="157"/>
  <c r="I95" i="157"/>
  <c r="P239" i="157"/>
  <c r="Q239" i="157" s="1"/>
  <c r="P247" i="157"/>
  <c r="Q247" i="157" s="1"/>
  <c r="L248" i="157"/>
  <c r="J248" i="157" s="1"/>
  <c r="M338" i="157"/>
  <c r="M341" i="157"/>
  <c r="G443" i="157"/>
  <c r="I557" i="157"/>
  <c r="M237" i="157"/>
  <c r="G344" i="157"/>
  <c r="P338" i="157"/>
  <c r="M395" i="157"/>
  <c r="I444" i="157"/>
  <c r="I526" i="157"/>
  <c r="I543" i="157"/>
  <c r="P864" i="157"/>
  <c r="Q864" i="157" s="1"/>
  <c r="P867" i="157"/>
  <c r="Q867" i="157" s="1"/>
  <c r="P870" i="157"/>
  <c r="Q870" i="157" s="1"/>
  <c r="I513" i="157"/>
  <c r="I545" i="157"/>
  <c r="I558" i="157"/>
  <c r="K706" i="157"/>
  <c r="P865" i="157"/>
  <c r="Q865" i="157" s="1"/>
  <c r="P868" i="157"/>
  <c r="Q868" i="157" s="1"/>
  <c r="P873" i="157"/>
  <c r="Q873" i="157" s="1"/>
  <c r="I32" i="157"/>
  <c r="I37" i="157"/>
  <c r="U80" i="157"/>
  <c r="AD80" i="157" s="1"/>
  <c r="I89" i="157"/>
  <c r="I149" i="157"/>
  <c r="P151" i="157"/>
  <c r="Q151" i="157" s="1"/>
  <c r="M152" i="157"/>
  <c r="G153" i="157"/>
  <c r="K153" i="157"/>
  <c r="G204" i="157"/>
  <c r="T229" i="157"/>
  <c r="P219" i="157"/>
  <c r="Q219" i="157" s="1"/>
  <c r="M219" i="157"/>
  <c r="P225" i="157"/>
  <c r="Q225" i="157" s="1"/>
  <c r="M225" i="157"/>
  <c r="G226" i="157"/>
  <c r="H546" i="157"/>
  <c r="H550" i="157" s="1"/>
  <c r="I12" i="157"/>
  <c r="I16" i="157"/>
  <c r="I17" i="157"/>
  <c r="I20" i="157"/>
  <c r="I22" i="157"/>
  <c r="I23" i="157"/>
  <c r="I25" i="157"/>
  <c r="I26" i="157"/>
  <c r="I27" i="157"/>
  <c r="I29" i="157"/>
  <c r="I30" i="157"/>
  <c r="G31" i="157"/>
  <c r="K31" i="157"/>
  <c r="I99" i="157"/>
  <c r="G106" i="157"/>
  <c r="P150" i="157"/>
  <c r="Q150" i="157" s="1"/>
  <c r="M151" i="157"/>
  <c r="I208" i="157"/>
  <c r="I210" i="157"/>
  <c r="L226" i="157"/>
  <c r="U826" i="157"/>
  <c r="AD826" i="157" s="1"/>
  <c r="L31" i="157"/>
  <c r="P149" i="157"/>
  <c r="Q149" i="157" s="1"/>
  <c r="W229" i="157"/>
  <c r="W230" i="157" s="1"/>
  <c r="L221" i="157"/>
  <c r="P218" i="157"/>
  <c r="M218" i="157"/>
  <c r="P220" i="157"/>
  <c r="Q220" i="157" s="1"/>
  <c r="M220" i="157"/>
  <c r="I130" i="157"/>
  <c r="K137" i="157"/>
  <c r="L153" i="157"/>
  <c r="M149" i="157"/>
  <c r="I150" i="157"/>
  <c r="I1119" i="157"/>
  <c r="G409" i="37" s="1"/>
  <c r="I305" i="157"/>
  <c r="I315" i="157"/>
  <c r="M333" i="157"/>
  <c r="M334" i="157"/>
  <c r="M335" i="157"/>
  <c r="P351" i="157"/>
  <c r="P352" i="157"/>
  <c r="Q352" i="157" s="1"/>
  <c r="P353" i="157"/>
  <c r="Q353" i="157" s="1"/>
  <c r="L354" i="157"/>
  <c r="I373" i="157"/>
  <c r="P384" i="157"/>
  <c r="P385" i="157"/>
  <c r="Q385" i="157" s="1"/>
  <c r="L386" i="157"/>
  <c r="K387" i="157"/>
  <c r="I403" i="157"/>
  <c r="P467" i="157"/>
  <c r="K468" i="157"/>
  <c r="P470" i="157"/>
  <c r="I471" i="157"/>
  <c r="I490" i="157"/>
  <c r="I514" i="157"/>
  <c r="I524" i="157"/>
  <c r="I544" i="157"/>
  <c r="P613" i="157"/>
  <c r="I647" i="157"/>
  <c r="T709" i="157"/>
  <c r="P705" i="157"/>
  <c r="M713" i="157"/>
  <c r="H718" i="157"/>
  <c r="U722" i="157"/>
  <c r="AD722" i="157" s="1"/>
  <c r="T723" i="157"/>
  <c r="I726" i="157"/>
  <c r="G728" i="157"/>
  <c r="V729" i="157"/>
  <c r="Z729" i="157"/>
  <c r="T173" i="37"/>
  <c r="T172" i="37" s="1"/>
  <c r="X173" i="37"/>
  <c r="X172" i="37" s="1"/>
  <c r="H816" i="157"/>
  <c r="H831" i="157" s="1"/>
  <c r="F176" i="37" s="1"/>
  <c r="I958" i="157"/>
  <c r="I959" i="157"/>
  <c r="P969" i="157"/>
  <c r="Q969" i="157" s="1"/>
  <c r="I1015" i="157"/>
  <c r="Y1047" i="157"/>
  <c r="W337" i="37" s="1"/>
  <c r="W336" i="37" s="1"/>
  <c r="G1117" i="157"/>
  <c r="G1042" i="157"/>
  <c r="P1040" i="157"/>
  <c r="H1048" i="157"/>
  <c r="F338" i="37" s="1"/>
  <c r="I1140" i="157"/>
  <c r="I1142" i="157"/>
  <c r="V1215" i="157"/>
  <c r="L1209" i="157"/>
  <c r="P1206" i="157"/>
  <c r="U1218" i="157"/>
  <c r="AD1218" i="157" s="1"/>
  <c r="I1285" i="157"/>
  <c r="G481" i="37" s="1"/>
  <c r="K1733" i="157"/>
  <c r="I834" i="37" s="1"/>
  <c r="G323" i="157"/>
  <c r="G336" i="157"/>
  <c r="G371" i="157"/>
  <c r="V475" i="157"/>
  <c r="V476" i="157" s="1"/>
  <c r="L468" i="157"/>
  <c r="G506" i="157"/>
  <c r="F707" i="157"/>
  <c r="I713" i="157"/>
  <c r="I721" i="157"/>
  <c r="U723" i="157"/>
  <c r="AD723" i="157" s="1"/>
  <c r="W729" i="157"/>
  <c r="AA729" i="157"/>
  <c r="U173" i="37"/>
  <c r="U172" i="37" s="1"/>
  <c r="I879" i="157"/>
  <c r="I881" i="157"/>
  <c r="I1057" i="157" s="1"/>
  <c r="G347" i="37" s="1"/>
  <c r="I907" i="157"/>
  <c r="U962" i="157"/>
  <c r="AD962" i="157" s="1"/>
  <c r="H1114" i="157"/>
  <c r="F404" i="37" s="1"/>
  <c r="T1048" i="157"/>
  <c r="I975" i="157"/>
  <c r="H1098" i="157"/>
  <c r="F388" i="37" s="1"/>
  <c r="H1111" i="157"/>
  <c r="I1026" i="157"/>
  <c r="I1028" i="157"/>
  <c r="I1039" i="157"/>
  <c r="P1041" i="157"/>
  <c r="Q1041" i="157" s="1"/>
  <c r="I1139" i="157"/>
  <c r="W1215" i="157"/>
  <c r="F1210" i="157"/>
  <c r="H1218" i="157"/>
  <c r="F414" i="37" s="1"/>
  <c r="F1287" i="157"/>
  <c r="K1537" i="157"/>
  <c r="I765" i="37" s="1"/>
  <c r="U1719" i="157"/>
  <c r="AD1719" i="157" s="1"/>
  <c r="H1717" i="157"/>
  <c r="I234" i="157"/>
  <c r="I235" i="157"/>
  <c r="I237" i="157"/>
  <c r="I239" i="157"/>
  <c r="I242" i="157"/>
  <c r="I247" i="157"/>
  <c r="G248" i="157"/>
  <c r="K248" i="157"/>
  <c r="I249" i="157"/>
  <c r="G304" i="157"/>
  <c r="I311" i="157"/>
  <c r="I317" i="157"/>
  <c r="I338" i="157"/>
  <c r="K344" i="157"/>
  <c r="I377" i="157"/>
  <c r="I375" i="157"/>
  <c r="I393" i="157"/>
  <c r="K399" i="157"/>
  <c r="I404" i="157"/>
  <c r="M470" i="157"/>
  <c r="I492" i="157"/>
  <c r="I507" i="157"/>
  <c r="I512" i="157"/>
  <c r="I520" i="157"/>
  <c r="I537" i="157"/>
  <c r="I540" i="157"/>
  <c r="W551" i="157"/>
  <c r="T638" i="157"/>
  <c r="I642" i="157"/>
  <c r="K643" i="157"/>
  <c r="I648" i="157"/>
  <c r="I651" i="157"/>
  <c r="I675" i="157"/>
  <c r="M705" i="157"/>
  <c r="P713" i="157"/>
  <c r="I716" i="157"/>
  <c r="T729" i="157"/>
  <c r="R94" i="37"/>
  <c r="F824" i="157"/>
  <c r="L1042" i="157"/>
  <c r="F1121" i="157"/>
  <c r="K1133" i="157"/>
  <c r="I1138" i="157"/>
  <c r="X1186" i="157"/>
  <c r="X1270" i="157" s="1"/>
  <c r="V466" i="37" s="1"/>
  <c r="G1209" i="157"/>
  <c r="I1206" i="157"/>
  <c r="M1207" i="157"/>
  <c r="K1209" i="157"/>
  <c r="G1287" i="157"/>
  <c r="I1214" i="157"/>
  <c r="T1221" i="157"/>
  <c r="K1797" i="157"/>
  <c r="I898" i="37" s="1"/>
  <c r="U638" i="157"/>
  <c r="AD638" i="157" s="1"/>
  <c r="S94" i="37"/>
  <c r="K971" i="157"/>
  <c r="W1047" i="157"/>
  <c r="U337" i="37" s="1"/>
  <c r="U336" i="37" s="1"/>
  <c r="K1117" i="157"/>
  <c r="I407" i="37" s="1"/>
  <c r="I1167" i="157"/>
  <c r="Z1215" i="157"/>
  <c r="H1112" i="157"/>
  <c r="P1200" i="157"/>
  <c r="U1221" i="157"/>
  <c r="AD1221" i="157" s="1"/>
  <c r="I1302" i="157"/>
  <c r="I1382" i="157" s="1"/>
  <c r="G561" i="37" s="1"/>
  <c r="I1304" i="157"/>
  <c r="I1384" i="157" s="1"/>
  <c r="G563" i="37" s="1"/>
  <c r="I1339" i="157"/>
  <c r="I1419" i="157" s="1"/>
  <c r="G598" i="37" s="1"/>
  <c r="H1367" i="157"/>
  <c r="I1370" i="157"/>
  <c r="F1436" i="157"/>
  <c r="G1439" i="157"/>
  <c r="E618" i="37" s="1"/>
  <c r="I1446" i="157"/>
  <c r="K1456" i="157"/>
  <c r="X1539" i="157"/>
  <c r="V767" i="37" s="1"/>
  <c r="I1488" i="157"/>
  <c r="I1527" i="157"/>
  <c r="K1528" i="157"/>
  <c r="K1598" i="157" s="1"/>
  <c r="I826" i="37" s="1"/>
  <c r="F1529" i="157"/>
  <c r="I1533" i="157"/>
  <c r="V1534" i="157"/>
  <c r="V1535" i="157" s="1"/>
  <c r="AA1534" i="157"/>
  <c r="AA1535" i="157" s="1"/>
  <c r="T1537" i="157"/>
  <c r="U1540" i="157"/>
  <c r="AD1540" i="157" s="1"/>
  <c r="H1593" i="157"/>
  <c r="H1600" i="157"/>
  <c r="F828" i="37" s="1"/>
  <c r="I1608" i="157"/>
  <c r="K1617" i="157"/>
  <c r="X1736" i="157"/>
  <c r="V837" i="37" s="1"/>
  <c r="I1638" i="157"/>
  <c r="V1732" i="157"/>
  <c r="T833" i="37" s="1"/>
  <c r="T832" i="37" s="1"/>
  <c r="M1697" i="157"/>
  <c r="I1702" i="157"/>
  <c r="F1802" i="157"/>
  <c r="F1723" i="157"/>
  <c r="Z1732" i="157"/>
  <c r="T1733" i="157"/>
  <c r="T1735" i="157"/>
  <c r="H1739" i="157"/>
  <c r="F840" i="37" s="1"/>
  <c r="H1743" i="157"/>
  <c r="G1777" i="157"/>
  <c r="E878" i="37" s="1"/>
  <c r="E1344" i="37" s="1"/>
  <c r="H1792" i="157"/>
  <c r="I1808" i="157"/>
  <c r="X1899" i="157"/>
  <c r="V909" i="37" s="1"/>
  <c r="U1899" i="157"/>
  <c r="AD1899" i="157" s="1"/>
  <c r="K1884" i="157"/>
  <c r="M1886" i="157"/>
  <c r="L1887" i="157"/>
  <c r="P1886" i="157"/>
  <c r="L1957" i="157"/>
  <c r="J967" i="37" s="1"/>
  <c r="I1890" i="157"/>
  <c r="H1960" i="157"/>
  <c r="F970" i="37" s="1"/>
  <c r="H2052" i="157"/>
  <c r="F1042" i="37" s="1"/>
  <c r="K1974" i="157"/>
  <c r="I1980" i="157"/>
  <c r="H2107" i="157"/>
  <c r="K2039" i="157"/>
  <c r="K1042" i="157"/>
  <c r="K1043" i="157" s="1"/>
  <c r="I1301" i="157"/>
  <c r="I1381" i="157" s="1"/>
  <c r="G560" i="37" s="1"/>
  <c r="G1427" i="157"/>
  <c r="E606" i="37" s="1"/>
  <c r="K1361" i="157"/>
  <c r="I1368" i="157"/>
  <c r="G1440" i="157"/>
  <c r="E619" i="37" s="1"/>
  <c r="P1446" i="157"/>
  <c r="P1447" i="157"/>
  <c r="Q1447" i="157" s="1"/>
  <c r="P1448" i="157"/>
  <c r="Q1448" i="157" s="1"/>
  <c r="P1449" i="157"/>
  <c r="Q1449" i="157" s="1"/>
  <c r="P1450" i="157"/>
  <c r="Q1450" i="157" s="1"/>
  <c r="P1451" i="157"/>
  <c r="Q1451" i="157" s="1"/>
  <c r="P1452" i="157"/>
  <c r="Q1452" i="157" s="1"/>
  <c r="P1453" i="157"/>
  <c r="Q1453" i="157" s="1"/>
  <c r="P1454" i="157"/>
  <c r="Q1454" i="157" s="1"/>
  <c r="P1455" i="157"/>
  <c r="Q1455" i="157" s="1"/>
  <c r="L1456" i="157"/>
  <c r="L1528" i="157"/>
  <c r="H1601" i="157"/>
  <c r="F829" i="37" s="1"/>
  <c r="G1602" i="157"/>
  <c r="F1603" i="157"/>
  <c r="P1608" i="157"/>
  <c r="P1609" i="157"/>
  <c r="Q1609" i="157" s="1"/>
  <c r="P1610" i="157"/>
  <c r="Q1610" i="157" s="1"/>
  <c r="P1611" i="157"/>
  <c r="Q1611" i="157" s="1"/>
  <c r="P1612" i="157"/>
  <c r="Q1612" i="157" s="1"/>
  <c r="P1613" i="157"/>
  <c r="Q1613" i="157" s="1"/>
  <c r="P1614" i="157"/>
  <c r="Q1614" i="157" s="1"/>
  <c r="P1615" i="157"/>
  <c r="Q1615" i="157" s="1"/>
  <c r="P1616" i="157"/>
  <c r="Q1616" i="157" s="1"/>
  <c r="L1617" i="157"/>
  <c r="G1674" i="157"/>
  <c r="G1802" i="157"/>
  <c r="Y1732" i="157"/>
  <c r="W833" i="37" s="1"/>
  <c r="W832" i="37" s="1"/>
  <c r="K1817" i="157"/>
  <c r="G1884" i="157"/>
  <c r="I1881" i="157"/>
  <c r="H1959" i="157"/>
  <c r="F969" i="37" s="1"/>
  <c r="G2039" i="157"/>
  <c r="I2036" i="157"/>
  <c r="F2109" i="157"/>
  <c r="F2044" i="157"/>
  <c r="M2041" i="157"/>
  <c r="L2043" i="157"/>
  <c r="P2041" i="157"/>
  <c r="U1377" i="157"/>
  <c r="AD1377" i="157" s="1"/>
  <c r="H1432" i="157"/>
  <c r="H1435" i="157"/>
  <c r="G1603" i="157"/>
  <c r="G1801" i="157"/>
  <c r="H1723" i="157"/>
  <c r="H1770" i="157" s="1"/>
  <c r="G1738" i="157"/>
  <c r="E839" i="37" s="1"/>
  <c r="F1743" i="157"/>
  <c r="H1787" i="157"/>
  <c r="I1802" i="157"/>
  <c r="G903" i="37" s="1"/>
  <c r="P1808" i="157"/>
  <c r="T1896" i="157"/>
  <c r="I1852" i="157"/>
  <c r="I1872" i="157"/>
  <c r="K1957" i="157"/>
  <c r="I967" i="37" s="1"/>
  <c r="T2054" i="157"/>
  <c r="X2054" i="157"/>
  <c r="V1044" i="37" s="1"/>
  <c r="I1983" i="157"/>
  <c r="Y2049" i="157"/>
  <c r="Y2050" i="157" s="1"/>
  <c r="M2042" i="157"/>
  <c r="P2042" i="157"/>
  <c r="Q2042" i="157" s="1"/>
  <c r="F2115" i="157"/>
  <c r="X1375" i="157"/>
  <c r="V554" i="37" s="1"/>
  <c r="I1329" i="157"/>
  <c r="I1350" i="157"/>
  <c r="G1507" i="157"/>
  <c r="I1508" i="157"/>
  <c r="I1511" i="157"/>
  <c r="I1513" i="157"/>
  <c r="I1521" i="157"/>
  <c r="K1525" i="157"/>
  <c r="K1597" i="157" s="1"/>
  <c r="I825" i="37" s="1"/>
  <c r="I1622" i="157"/>
  <c r="I1738" i="157" s="1"/>
  <c r="G839" i="37" s="1"/>
  <c r="I1623" i="157"/>
  <c r="I1739" i="157" s="1"/>
  <c r="G840" i="37" s="1"/>
  <c r="I1766" i="157"/>
  <c r="G867" i="37" s="1"/>
  <c r="I1850" i="157"/>
  <c r="V1893" i="157"/>
  <c r="F1962" i="157"/>
  <c r="I1981" i="157"/>
  <c r="P1881" i="157"/>
  <c r="I1886" i="157"/>
  <c r="G1887" i="157"/>
  <c r="F1888" i="157"/>
  <c r="Y1893" i="157"/>
  <c r="G2025" i="157"/>
  <c r="P2036" i="157"/>
  <c r="I2191" i="157"/>
  <c r="I2192" i="157"/>
  <c r="F2260" i="157"/>
  <c r="G1961" i="157"/>
  <c r="W2049" i="157"/>
  <c r="W2050" i="157" s="1"/>
  <c r="AA2049" i="157"/>
  <c r="AA2050" i="157" s="1"/>
  <c r="U2052" i="157"/>
  <c r="AD2052" i="157" s="1"/>
  <c r="G2115" i="157"/>
  <c r="P2120" i="157"/>
  <c r="I2167" i="157"/>
  <c r="I2194" i="157"/>
  <c r="G2259" i="157"/>
  <c r="G2260" i="157"/>
  <c r="I908" i="157"/>
  <c r="I906" i="157"/>
  <c r="F1298" i="37" l="1"/>
  <c r="G786" i="157"/>
  <c r="E147" i="37" s="1"/>
  <c r="AC3128" i="156"/>
  <c r="AC2906" i="156"/>
  <c r="AC253" i="156"/>
  <c r="AC3141" i="156"/>
  <c r="AC2804" i="156"/>
  <c r="AC3072" i="156"/>
  <c r="AC2640" i="156"/>
  <c r="V783" i="156"/>
  <c r="AC3233" i="156"/>
  <c r="AC2903" i="156"/>
  <c r="AC3137" i="156"/>
  <c r="AC3521" i="156"/>
  <c r="W2605" i="156"/>
  <c r="V38" i="37" s="1"/>
  <c r="V1322" i="37" s="1"/>
  <c r="AC1127" i="156"/>
  <c r="AC3506" i="156"/>
  <c r="AC2747" i="156"/>
  <c r="AC924" i="156"/>
  <c r="AC2905" i="156"/>
  <c r="AC3138" i="156"/>
  <c r="AC3230" i="156"/>
  <c r="AC3232" i="156"/>
  <c r="AC2652" i="156"/>
  <c r="AC2820" i="156"/>
  <c r="AC3449" i="156"/>
  <c r="AC1276" i="156"/>
  <c r="AC3063" i="156"/>
  <c r="AC2159" i="156"/>
  <c r="AC3067" i="156"/>
  <c r="AC3274" i="156"/>
  <c r="AC677" i="156"/>
  <c r="AC1763" i="156"/>
  <c r="AC3432" i="156"/>
  <c r="AC2077" i="156"/>
  <c r="AC649" i="156"/>
  <c r="AC3064" i="156"/>
  <c r="AC1543" i="156"/>
  <c r="AC2600" i="156"/>
  <c r="AC2130" i="156"/>
  <c r="AC1484" i="156"/>
  <c r="AC3198" i="156"/>
  <c r="AC1334" i="156"/>
  <c r="AC2982" i="156"/>
  <c r="AC1436" i="156"/>
  <c r="AC618" i="156"/>
  <c r="AC2980" i="156"/>
  <c r="AC617" i="156"/>
  <c r="AC816" i="156"/>
  <c r="AC2822" i="156"/>
  <c r="AC252" i="156"/>
  <c r="AC956" i="156"/>
  <c r="AC3282" i="156"/>
  <c r="AC878" i="156"/>
  <c r="AC2959" i="156"/>
  <c r="AC789" i="156"/>
  <c r="AC2823" i="156"/>
  <c r="AC580" i="156"/>
  <c r="AC3450" i="156"/>
  <c r="AC1936" i="156"/>
  <c r="AC877" i="156"/>
  <c r="AC3520" i="156"/>
  <c r="AC2880" i="156"/>
  <c r="AC1719" i="156"/>
  <c r="AC3206" i="156"/>
  <c r="AD729" i="157"/>
  <c r="S33" i="37"/>
  <c r="S548" i="37"/>
  <c r="F74" i="57"/>
  <c r="F141" i="57" s="1"/>
  <c r="G1019" i="37" s="1"/>
  <c r="F142" i="57"/>
  <c r="G1020" i="37" s="1"/>
  <c r="G71" i="46"/>
  <c r="G133" i="46" s="1"/>
  <c r="G249" i="37" s="1"/>
  <c r="G134" i="46"/>
  <c r="G250" i="37" s="1"/>
  <c r="W1891" i="156"/>
  <c r="AC1891" i="156" s="1"/>
  <c r="W1707" i="156"/>
  <c r="D1344" i="37"/>
  <c r="Z416" i="37"/>
  <c r="G499" i="157"/>
  <c r="G784" i="157" s="1"/>
  <c r="E145" i="37" s="1"/>
  <c r="F1316" i="37"/>
  <c r="S39" i="37"/>
  <c r="V1373" i="37"/>
  <c r="F128" i="57"/>
  <c r="G1006" i="37" s="1"/>
  <c r="H3093" i="156"/>
  <c r="G645" i="37" s="1"/>
  <c r="H3260" i="156"/>
  <c r="G726" i="37" s="1"/>
  <c r="H2935" i="156"/>
  <c r="G518" i="37" s="1"/>
  <c r="H3094" i="156"/>
  <c r="G646" i="37" s="1"/>
  <c r="H3108" i="156"/>
  <c r="G660" i="37" s="1"/>
  <c r="I1405" i="157"/>
  <c r="G584" i="37" s="1"/>
  <c r="I1567" i="157"/>
  <c r="H3106" i="156"/>
  <c r="G658" i="37" s="1"/>
  <c r="I1249" i="157"/>
  <c r="G445" i="37" s="1"/>
  <c r="H3103" i="156"/>
  <c r="G655" i="37" s="1"/>
  <c r="R159" i="37"/>
  <c r="F1292" i="37"/>
  <c r="F1299" i="37"/>
  <c r="Y1371" i="37"/>
  <c r="Y1373" i="37"/>
  <c r="P1292" i="37"/>
  <c r="F1303" i="37"/>
  <c r="R1371" i="37"/>
  <c r="R1373" i="37"/>
  <c r="F1300" i="37"/>
  <c r="P1371" i="37"/>
  <c r="P1373" i="37"/>
  <c r="Y1292" i="37"/>
  <c r="U828" i="157"/>
  <c r="S595" i="37"/>
  <c r="S466" i="37"/>
  <c r="S768" i="37"/>
  <c r="K803" i="157"/>
  <c r="I164" i="37" s="1"/>
  <c r="S382" i="37"/>
  <c r="S1042" i="37"/>
  <c r="S1155" i="37"/>
  <c r="S556" i="37"/>
  <c r="S909" i="37"/>
  <c r="S341" i="37"/>
  <c r="U963" i="157"/>
  <c r="S338" i="37"/>
  <c r="X732" i="157"/>
  <c r="S1082" i="37"/>
  <c r="S886" i="37"/>
  <c r="S335" i="37"/>
  <c r="S624" i="37"/>
  <c r="S488" i="37"/>
  <c r="S321" i="37"/>
  <c r="S285" i="37"/>
  <c r="S1238" i="37"/>
  <c r="S748" i="37"/>
  <c r="S689" i="37"/>
  <c r="S90" i="37"/>
  <c r="S1239" i="37"/>
  <c r="S683" i="37"/>
  <c r="T2955" i="156"/>
  <c r="S46" i="37"/>
  <c r="T3376" i="156"/>
  <c r="S1175" i="37"/>
  <c r="S331" i="37"/>
  <c r="S638" i="37"/>
  <c r="S740" i="37"/>
  <c r="W2358" i="156"/>
  <c r="AC2358" i="156" s="1"/>
  <c r="S78" i="37"/>
  <c r="S86" i="37"/>
  <c r="S84" i="37"/>
  <c r="AF3044" i="156"/>
  <c r="AG3044" i="156" s="1"/>
  <c r="S26" i="37"/>
  <c r="S48" i="37"/>
  <c r="S73" i="37"/>
  <c r="S625" i="37"/>
  <c r="S1216" i="37"/>
  <c r="S690" i="37"/>
  <c r="S685" i="37"/>
  <c r="S1224" i="37"/>
  <c r="S680" i="37"/>
  <c r="T1395" i="156"/>
  <c r="AC1395" i="156" s="1"/>
  <c r="S325" i="37"/>
  <c r="S698" i="37"/>
  <c r="T3453" i="156"/>
  <c r="S489" i="37"/>
  <c r="T2599" i="156"/>
  <c r="S501" i="37"/>
  <c r="S1215" i="37"/>
  <c r="S693" i="37"/>
  <c r="S1333" i="37"/>
  <c r="S45" i="37"/>
  <c r="S38" i="37"/>
  <c r="T2960" i="156"/>
  <c r="Z3228" i="156"/>
  <c r="Z1001" i="156"/>
  <c r="Z1331" i="156"/>
  <c r="Z1770" i="156"/>
  <c r="Z3376" i="156"/>
  <c r="Z1062" i="156"/>
  <c r="Z1404" i="156"/>
  <c r="Z1831" i="156"/>
  <c r="Z2138" i="156"/>
  <c r="Z3453" i="156"/>
  <c r="Z1102" i="156"/>
  <c r="Z1481" i="156"/>
  <c r="Z2225" i="156"/>
  <c r="Z3069" i="156"/>
  <c r="Z1241" i="156"/>
  <c r="Z1618" i="156"/>
  <c r="Z1716" i="156"/>
  <c r="Z1901" i="156"/>
  <c r="Y79" i="37"/>
  <c r="Y80" i="37" s="1"/>
  <c r="Y757" i="37"/>
  <c r="Z2074" i="156"/>
  <c r="K804" i="157"/>
  <c r="I165" i="37" s="1"/>
  <c r="W1296" i="37"/>
  <c r="W2578" i="156"/>
  <c r="AC2578" i="156" s="1"/>
  <c r="T230" i="157"/>
  <c r="R886" i="37"/>
  <c r="R137" i="37"/>
  <c r="T963" i="157"/>
  <c r="R1082" i="37"/>
  <c r="R382" i="37"/>
  <c r="T801" i="157"/>
  <c r="R162" i="37" s="1"/>
  <c r="R131" i="37"/>
  <c r="R466" i="37"/>
  <c r="T710" i="157"/>
  <c r="R595" i="37"/>
  <c r="R136" i="37"/>
  <c r="R1155" i="37"/>
  <c r="S342" i="37"/>
  <c r="U1114" i="157"/>
  <c r="AD1114" i="157" s="1"/>
  <c r="W791" i="156"/>
  <c r="AC791" i="156" s="1"/>
  <c r="W3049" i="156"/>
  <c r="AC3049" i="156" s="1"/>
  <c r="R37" i="37"/>
  <c r="S2599" i="156"/>
  <c r="R33" i="37"/>
  <c r="P1234" i="37"/>
  <c r="P757" i="37"/>
  <c r="T1296" i="37"/>
  <c r="U1296" i="37"/>
  <c r="P1291" i="37"/>
  <c r="Y1296" i="37"/>
  <c r="P1296" i="37"/>
  <c r="X1296" i="37"/>
  <c r="S3516" i="156"/>
  <c r="V699" i="37"/>
  <c r="W3291" i="156"/>
  <c r="V757" i="37" s="1"/>
  <c r="S1176" i="37"/>
  <c r="T3516" i="156"/>
  <c r="S699" i="37"/>
  <c r="T3291" i="156"/>
  <c r="P328" i="37"/>
  <c r="P329" i="37" s="1"/>
  <c r="Q2802" i="156"/>
  <c r="Y328" i="37"/>
  <c r="Y329" i="37" s="1"/>
  <c r="Z2802" i="156"/>
  <c r="W328" i="37"/>
  <c r="W269" i="37" s="1"/>
  <c r="X2802" i="156"/>
  <c r="W2965" i="156"/>
  <c r="V548" i="37" s="1"/>
  <c r="V1381" i="37" s="1"/>
  <c r="W2944" i="156"/>
  <c r="V527" i="37" s="1"/>
  <c r="Q3228" i="156"/>
  <c r="Q3376" i="156"/>
  <c r="U328" i="37"/>
  <c r="U329" i="37" s="1"/>
  <c r="V2802" i="156"/>
  <c r="Q3069" i="156"/>
  <c r="Q3453" i="156"/>
  <c r="U801" i="157"/>
  <c r="AD801" i="157" s="1"/>
  <c r="AA731" i="157"/>
  <c r="I301" i="157"/>
  <c r="W731" i="157"/>
  <c r="Y731" i="157"/>
  <c r="W92" i="37" s="1"/>
  <c r="W91" i="37" s="1"/>
  <c r="Q2742" i="156"/>
  <c r="T2611" i="156"/>
  <c r="G2629" i="156"/>
  <c r="E2615" i="156"/>
  <c r="D48" i="37" s="1"/>
  <c r="G2615" i="156"/>
  <c r="G2618" i="156"/>
  <c r="F51" i="37" s="1"/>
  <c r="E2629" i="156"/>
  <c r="F2631" i="156"/>
  <c r="E64" i="37" s="1"/>
  <c r="F2618" i="156"/>
  <c r="E51" i="37" s="1"/>
  <c r="Z2576" i="156"/>
  <c r="W2604" i="156"/>
  <c r="V37" i="37" s="1"/>
  <c r="V1321" i="37" s="1"/>
  <c r="W2579" i="156"/>
  <c r="AC2579" i="156" s="1"/>
  <c r="W2577" i="156"/>
  <c r="V10" i="37" s="1"/>
  <c r="X2576" i="156"/>
  <c r="V39" i="37"/>
  <c r="V1323" i="37" s="1"/>
  <c r="V33" i="37"/>
  <c r="W2639" i="156"/>
  <c r="AC2639" i="156" s="1"/>
  <c r="Q1831" i="156"/>
  <c r="Q1901" i="156"/>
  <c r="Q1550" i="156"/>
  <c r="Q2138" i="156"/>
  <c r="Q1618" i="156"/>
  <c r="Q2225" i="156"/>
  <c r="Q1716" i="156"/>
  <c r="Q1770" i="156"/>
  <c r="Q1404" i="156"/>
  <c r="Q1102" i="156"/>
  <c r="Q1062" i="156"/>
  <c r="Q1174" i="156"/>
  <c r="W1165" i="156"/>
  <c r="AC1165" i="156" s="1"/>
  <c r="Q1241" i="156"/>
  <c r="Q1331" i="156"/>
  <c r="Q1481" i="156"/>
  <c r="W1094" i="156"/>
  <c r="AC1094" i="156" s="1"/>
  <c r="W1055" i="156"/>
  <c r="AC1055" i="156" s="1"/>
  <c r="Q745" i="156"/>
  <c r="W788" i="156"/>
  <c r="V1285" i="37" s="1"/>
  <c r="K746" i="156"/>
  <c r="S782" i="156"/>
  <c r="S783" i="156" s="1"/>
  <c r="F1821" i="156"/>
  <c r="D1353" i="37"/>
  <c r="D893" i="37"/>
  <c r="G462" i="157"/>
  <c r="E134" i="37"/>
  <c r="D155" i="37"/>
  <c r="D844" i="37"/>
  <c r="D1304" i="37" s="1"/>
  <c r="D615" i="37"/>
  <c r="D873" i="37"/>
  <c r="D888" i="37"/>
  <c r="D854" i="37"/>
  <c r="F329" i="157"/>
  <c r="D816" i="37"/>
  <c r="G1036" i="157"/>
  <c r="D178" i="37"/>
  <c r="E135" i="37"/>
  <c r="E148" i="37"/>
  <c r="D611" i="37"/>
  <c r="E186" i="37"/>
  <c r="D183" i="37"/>
  <c r="E153" i="37"/>
  <c r="D147" i="37"/>
  <c r="E146" i="37"/>
  <c r="E154" i="37"/>
  <c r="D397" i="37"/>
  <c r="D1097" i="37"/>
  <c r="D1092" i="37"/>
  <c r="D185" i="37"/>
  <c r="E396" i="37"/>
  <c r="E128" i="37"/>
  <c r="E136" i="37"/>
  <c r="D606" i="37"/>
  <c r="G216" i="157"/>
  <c r="G737" i="157"/>
  <c r="D133" i="37"/>
  <c r="E100" i="37"/>
  <c r="E99" i="37"/>
  <c r="E131" i="37"/>
  <c r="D840" i="37"/>
  <c r="D614" i="37"/>
  <c r="D821" i="37"/>
  <c r="D156" i="37"/>
  <c r="E180" i="37"/>
  <c r="E139" i="37"/>
  <c r="D161" i="37"/>
  <c r="E137" i="37"/>
  <c r="E1341" i="37" s="1"/>
  <c r="E101" i="37"/>
  <c r="E963" i="37"/>
  <c r="D1383" i="37"/>
  <c r="G1305" i="37"/>
  <c r="D1238" i="37"/>
  <c r="D759" i="37"/>
  <c r="D87" i="37"/>
  <c r="E1181" i="37"/>
  <c r="E1180" i="37"/>
  <c r="E1182" i="37"/>
  <c r="D688" i="37"/>
  <c r="D690" i="37"/>
  <c r="D544" i="37"/>
  <c r="E535" i="37"/>
  <c r="D1227" i="37"/>
  <c r="H2421" i="156"/>
  <c r="D78" i="37"/>
  <c r="D81" i="37"/>
  <c r="D56" i="37"/>
  <c r="D1343" i="37" s="1"/>
  <c r="F747" i="156"/>
  <c r="F2581" i="156"/>
  <c r="E46" i="37"/>
  <c r="D747" i="37"/>
  <c r="E3504" i="156"/>
  <c r="E1193" i="37"/>
  <c r="D691" i="37"/>
  <c r="D1232" i="37"/>
  <c r="D687" i="37"/>
  <c r="F1450" i="156"/>
  <c r="D1235" i="37"/>
  <c r="D545" i="37"/>
  <c r="D321" i="37"/>
  <c r="E66" i="37"/>
  <c r="E55" i="37"/>
  <c r="F1611" i="156"/>
  <c r="F2006" i="156"/>
  <c r="E47" i="37"/>
  <c r="E1333" i="37" s="1"/>
  <c r="D677" i="37"/>
  <c r="D680" i="37"/>
  <c r="D1224" i="37"/>
  <c r="D1282" i="37"/>
  <c r="E1178" i="37"/>
  <c r="E1179" i="37"/>
  <c r="D760" i="37"/>
  <c r="E1207" i="37"/>
  <c r="D275" i="37"/>
  <c r="D330" i="37"/>
  <c r="E1213" i="37"/>
  <c r="D549" i="37"/>
  <c r="D332" i="37"/>
  <c r="D333" i="37"/>
  <c r="D318" i="37"/>
  <c r="H2211" i="156"/>
  <c r="E311" i="37"/>
  <c r="H2434" i="156"/>
  <c r="D534" i="37"/>
  <c r="E63" i="37"/>
  <c r="D86" i="37"/>
  <c r="F1543" i="156"/>
  <c r="E53" i="37"/>
  <c r="F2578" i="156"/>
  <c r="E11" i="37" s="1"/>
  <c r="E45" i="37"/>
  <c r="E1330" i="37" s="1"/>
  <c r="D750" i="37"/>
  <c r="D1234" i="37"/>
  <c r="E1186" i="37"/>
  <c r="D548" i="37"/>
  <c r="H2471" i="156"/>
  <c r="D757" i="37"/>
  <c r="D327" i="37"/>
  <c r="D88" i="37"/>
  <c r="D1237" i="37"/>
  <c r="H2470" i="156"/>
  <c r="E767" i="156"/>
  <c r="E748" i="37"/>
  <c r="H2266" i="156"/>
  <c r="D73" i="37"/>
  <c r="D537" i="37"/>
  <c r="D64" i="37"/>
  <c r="E84" i="37"/>
  <c r="H1455" i="156"/>
  <c r="F2052" i="156"/>
  <c r="E65" i="37"/>
  <c r="E71" i="37"/>
  <c r="H837" i="156"/>
  <c r="E43" i="37"/>
  <c r="E1327" i="37" s="1"/>
  <c r="E70" i="37"/>
  <c r="E3279" i="156"/>
  <c r="E1287" i="37"/>
  <c r="E1225" i="37"/>
  <c r="D1342" i="37"/>
  <c r="D1359" i="37"/>
  <c r="D1340" i="37"/>
  <c r="D1354" i="37"/>
  <c r="D1335" i="37"/>
  <c r="F2639" i="156"/>
  <c r="E72" i="37" s="1"/>
  <c r="F1383" i="37"/>
  <c r="F1384" i="37"/>
  <c r="F1243" i="37"/>
  <c r="K2577" i="156"/>
  <c r="H2474" i="156"/>
  <c r="K2649" i="156"/>
  <c r="F2577" i="156"/>
  <c r="H2577" i="156" s="1"/>
  <c r="H2467" i="156"/>
  <c r="U79" i="37"/>
  <c r="U80" i="37" s="1"/>
  <c r="E2650" i="156"/>
  <c r="D83" i="37" s="1"/>
  <c r="G2650" i="156"/>
  <c r="F2649" i="156"/>
  <c r="E82" i="37" s="1"/>
  <c r="F1097" i="37"/>
  <c r="I1927" i="157"/>
  <c r="G937" i="37" s="1"/>
  <c r="F871" i="37"/>
  <c r="F844" i="37"/>
  <c r="F888" i="37"/>
  <c r="F873" i="37"/>
  <c r="F893" i="37"/>
  <c r="F821" i="37"/>
  <c r="F614" i="37"/>
  <c r="F611" i="37"/>
  <c r="F402" i="37"/>
  <c r="F401" i="37"/>
  <c r="F397" i="37"/>
  <c r="L804" i="157"/>
  <c r="G803" i="157"/>
  <c r="G804" i="157"/>
  <c r="F156" i="37"/>
  <c r="F1361" i="37" s="1"/>
  <c r="F805" i="157"/>
  <c r="G794" i="157"/>
  <c r="E155" i="37" s="1"/>
  <c r="H805" i="157"/>
  <c r="F166" i="37" s="1"/>
  <c r="Q717" i="157"/>
  <c r="J714" i="157"/>
  <c r="L803" i="157"/>
  <c r="H784" i="157"/>
  <c r="F145" i="37" s="1"/>
  <c r="F769" i="157"/>
  <c r="F784" i="157"/>
  <c r="G772" i="157"/>
  <c r="E133" i="37" s="1"/>
  <c r="I753" i="157"/>
  <c r="G114" i="37" s="1"/>
  <c r="L732" i="157"/>
  <c r="J93" i="37" s="1"/>
  <c r="G732" i="157"/>
  <c r="X144" i="157"/>
  <c r="F1237" i="37"/>
  <c r="F1192" i="37"/>
  <c r="R1176" i="37"/>
  <c r="F1234" i="37"/>
  <c r="R1216" i="37"/>
  <c r="R1224" i="37"/>
  <c r="F1183" i="37"/>
  <c r="F1177" i="37"/>
  <c r="F1235" i="37"/>
  <c r="R1175" i="37"/>
  <c r="F1227" i="37"/>
  <c r="F1232" i="37"/>
  <c r="F1211" i="37"/>
  <c r="F1222" i="37"/>
  <c r="F1238" i="37"/>
  <c r="R1215" i="37"/>
  <c r="F3430" i="156"/>
  <c r="H3506" i="156"/>
  <c r="G1224" i="37" s="1"/>
  <c r="F758" i="37"/>
  <c r="R748" i="37"/>
  <c r="F688" i="37"/>
  <c r="F689" i="37"/>
  <c r="R690" i="37"/>
  <c r="R1381" i="37" s="1"/>
  <c r="F545" i="37"/>
  <c r="F534" i="37"/>
  <c r="R527" i="37"/>
  <c r="F327" i="37"/>
  <c r="F331" i="37"/>
  <c r="F321" i="37"/>
  <c r="R335" i="37"/>
  <c r="R1384" i="37" s="1"/>
  <c r="F318" i="37"/>
  <c r="F275" i="37"/>
  <c r="F309" i="37"/>
  <c r="F88" i="37"/>
  <c r="F82" i="37"/>
  <c r="H2600" i="156"/>
  <c r="G33" i="37" s="1"/>
  <c r="E33" i="37"/>
  <c r="E1316" i="37" s="1"/>
  <c r="R39" i="37"/>
  <c r="R1323" i="37" s="1"/>
  <c r="F64" i="37"/>
  <c r="F56" i="37"/>
  <c r="F1343" i="37" s="1"/>
  <c r="R73" i="37"/>
  <c r="F81" i="37"/>
  <c r="H2587" i="156"/>
  <c r="G20" i="37" s="1"/>
  <c r="E20" i="37"/>
  <c r="F78" i="37"/>
  <c r="F86" i="37"/>
  <c r="F72" i="37"/>
  <c r="H2609" i="156"/>
  <c r="G42" i="37" s="1"/>
  <c r="E42" i="37"/>
  <c r="E1326" i="37" s="1"/>
  <c r="R78" i="37"/>
  <c r="H2582" i="156"/>
  <c r="G15" i="37" s="1"/>
  <c r="E15" i="37"/>
  <c r="F2636" i="156"/>
  <c r="G2414" i="156"/>
  <c r="H2205" i="156"/>
  <c r="H2203" i="156"/>
  <c r="F10" i="37"/>
  <c r="F12" i="37"/>
  <c r="F2219" i="156"/>
  <c r="H2218" i="156"/>
  <c r="E752" i="156"/>
  <c r="G730" i="156"/>
  <c r="G733" i="156" s="1"/>
  <c r="G752" i="156"/>
  <c r="F1249" i="37" s="1"/>
  <c r="N1285" i="37"/>
  <c r="N1374" i="37" s="1"/>
  <c r="O1374" i="37" s="1"/>
  <c r="P788" i="156"/>
  <c r="G781" i="156"/>
  <c r="F1278" i="37" s="1"/>
  <c r="F773" i="156"/>
  <c r="G767" i="156"/>
  <c r="F1264" i="37" s="1"/>
  <c r="F755" i="156"/>
  <c r="F746" i="156"/>
  <c r="G463" i="157"/>
  <c r="I440" i="157"/>
  <c r="G791" i="157"/>
  <c r="E483" i="37"/>
  <c r="G806" i="157"/>
  <c r="E410" i="37"/>
  <c r="E1167" i="37"/>
  <c r="G840" i="157"/>
  <c r="E185" i="37" s="1"/>
  <c r="E970" i="37"/>
  <c r="E971" i="37"/>
  <c r="E831" i="37"/>
  <c r="E903" i="37"/>
  <c r="G838" i="157"/>
  <c r="E183" i="37" s="1"/>
  <c r="G1588" i="157"/>
  <c r="E816" i="37" s="1"/>
  <c r="E1104" i="37"/>
  <c r="E411" i="37"/>
  <c r="G486" i="157"/>
  <c r="I486" i="157" s="1"/>
  <c r="G327" i="157"/>
  <c r="G329" i="157" s="1"/>
  <c r="G2198" i="157"/>
  <c r="I2043" i="157"/>
  <c r="E1170" i="37"/>
  <c r="E1105" i="37"/>
  <c r="E899" i="37"/>
  <c r="E1168" i="37"/>
  <c r="E901" i="37"/>
  <c r="E829" i="37"/>
  <c r="E967" i="37"/>
  <c r="E1169" i="37"/>
  <c r="G2102" i="157"/>
  <c r="E1092" i="37" s="1"/>
  <c r="E902" i="37"/>
  <c r="E830" i="37"/>
  <c r="G1282" i="157"/>
  <c r="I1282" i="157" s="1"/>
  <c r="G478" i="37" s="1"/>
  <c r="G1281" i="157"/>
  <c r="I1281" i="157" s="1"/>
  <c r="G477" i="37" s="1"/>
  <c r="E1103" i="37"/>
  <c r="I1617" i="157"/>
  <c r="E414" i="37"/>
  <c r="E407" i="37"/>
  <c r="E482" i="37"/>
  <c r="G833" i="157"/>
  <c r="E178" i="37" s="1"/>
  <c r="E1102" i="37"/>
  <c r="G808" i="157"/>
  <c r="N1894" i="156"/>
  <c r="L2518" i="156"/>
  <c r="N942" i="156"/>
  <c r="N910" i="156"/>
  <c r="L2260" i="156"/>
  <c r="L2261" i="156" s="1"/>
  <c r="N3368" i="156"/>
  <c r="N2057" i="156"/>
  <c r="N460" i="156"/>
  <c r="N547" i="156"/>
  <c r="N908" i="156"/>
  <c r="L2651" i="156"/>
  <c r="K84" i="37" s="1"/>
  <c r="N38" i="156"/>
  <c r="N3364" i="156"/>
  <c r="N1546" i="156"/>
  <c r="N346" i="156"/>
  <c r="N198" i="156"/>
  <c r="N1475" i="156"/>
  <c r="N895" i="156"/>
  <c r="N3220" i="156"/>
  <c r="N1169" i="156"/>
  <c r="N194" i="156"/>
  <c r="N1098" i="156"/>
  <c r="N193" i="156"/>
  <c r="N1826" i="156"/>
  <c r="N2890" i="156"/>
  <c r="N186" i="156"/>
  <c r="L3446" i="156"/>
  <c r="N3381" i="156"/>
  <c r="N3219" i="156"/>
  <c r="N2889" i="156"/>
  <c r="H1935" i="156"/>
  <c r="F375" i="156"/>
  <c r="E1271" i="37"/>
  <c r="E1285" i="37"/>
  <c r="F2623" i="156"/>
  <c r="E1268" i="37"/>
  <c r="E1265" i="37"/>
  <c r="H853" i="156"/>
  <c r="E1250" i="37"/>
  <c r="E1335" i="37" s="1"/>
  <c r="E1256" i="37"/>
  <c r="E1342" i="37" s="1"/>
  <c r="E1255" i="37"/>
  <c r="E1272" i="37"/>
  <c r="S1716" i="156"/>
  <c r="S1618" i="156"/>
  <c r="S1481" i="156"/>
  <c r="S2225" i="156"/>
  <c r="AA710" i="157"/>
  <c r="U3229" i="156"/>
  <c r="T695" i="37" s="1"/>
  <c r="T694" i="37" s="1"/>
  <c r="U3228" i="156"/>
  <c r="U3070" i="156"/>
  <c r="T622" i="37" s="1"/>
  <c r="T621" i="37" s="1"/>
  <c r="U3069" i="156"/>
  <c r="X3229" i="156"/>
  <c r="W695" i="37" s="1"/>
  <c r="W694" i="37" s="1"/>
  <c r="X3228" i="156"/>
  <c r="S1241" i="156"/>
  <c r="S3453" i="156"/>
  <c r="U3454" i="156"/>
  <c r="T1172" i="37" s="1"/>
  <c r="T1171" i="37" s="1"/>
  <c r="U3453" i="156"/>
  <c r="V1374" i="157"/>
  <c r="T553" i="37" s="1"/>
  <c r="T552" i="37" s="1"/>
  <c r="V1373" i="157"/>
  <c r="Y1374" i="157"/>
  <c r="W553" i="37" s="1"/>
  <c r="Y1373" i="157"/>
  <c r="AA617" i="157"/>
  <c r="AA348" i="157"/>
  <c r="W2051" i="157"/>
  <c r="U1041" i="37" s="1"/>
  <c r="U1040" i="37" s="1"/>
  <c r="V2051" i="157"/>
  <c r="T1041" i="37" s="1"/>
  <c r="T1040" i="37" s="1"/>
  <c r="AA1894" i="157"/>
  <c r="W1217" i="157"/>
  <c r="U413" i="37" s="1"/>
  <c r="U412" i="37" s="1"/>
  <c r="W1216" i="157"/>
  <c r="V1217" i="157"/>
  <c r="T413" i="37" s="1"/>
  <c r="T412" i="37" s="1"/>
  <c r="V1216" i="157"/>
  <c r="Z2051" i="157"/>
  <c r="X1041" i="37" s="1"/>
  <c r="V1895" i="157"/>
  <c r="T905" i="37" s="1"/>
  <c r="T904" i="37" s="1"/>
  <c r="V1894" i="157"/>
  <c r="Y2051" i="157"/>
  <c r="W1041" i="37" s="1"/>
  <c r="W1895" i="157"/>
  <c r="U905" i="37" s="1"/>
  <c r="U904" i="37" s="1"/>
  <c r="W1894" i="157"/>
  <c r="AA963" i="157"/>
  <c r="Y1536" i="157"/>
  <c r="W764" i="37" s="1"/>
  <c r="Z1217" i="157"/>
  <c r="X413" i="37" s="1"/>
  <c r="X412" i="37" s="1"/>
  <c r="Z1216" i="157"/>
  <c r="V1536" i="157"/>
  <c r="T764" i="37" s="1"/>
  <c r="T763" i="37" s="1"/>
  <c r="Y1895" i="157"/>
  <c r="W905" i="37" s="1"/>
  <c r="W904" i="37" s="1"/>
  <c r="Y1894" i="157"/>
  <c r="AA230" i="157"/>
  <c r="S1404" i="156"/>
  <c r="S1331" i="156"/>
  <c r="S3228" i="156"/>
  <c r="E786" i="156"/>
  <c r="G786" i="156"/>
  <c r="F1283" i="37" s="1"/>
  <c r="F784" i="156"/>
  <c r="K784" i="156"/>
  <c r="T2641" i="156"/>
  <c r="W2125" i="156"/>
  <c r="AC2125" i="156" s="1"/>
  <c r="W2593" i="156"/>
  <c r="V26" i="37" s="1"/>
  <c r="N2056" i="156"/>
  <c r="L2060" i="156"/>
  <c r="R623" i="37"/>
  <c r="R1173" i="37"/>
  <c r="R1278" i="37"/>
  <c r="R1274" i="37"/>
  <c r="R271" i="37"/>
  <c r="R1244" i="37"/>
  <c r="R696" i="37"/>
  <c r="R1246" i="37"/>
  <c r="F2611" i="156"/>
  <c r="F2599" i="156"/>
  <c r="AF2284" i="156"/>
  <c r="AG2284" i="156" s="1"/>
  <c r="Z2132" i="156"/>
  <c r="AF2134" i="156"/>
  <c r="AG2134" i="156" s="1"/>
  <c r="P464" i="156"/>
  <c r="N464" i="156"/>
  <c r="T937" i="156"/>
  <c r="AF1963" i="156"/>
  <c r="AG1963" i="156" s="1"/>
  <c r="AF2366" i="156"/>
  <c r="AG2366" i="156" s="1"/>
  <c r="S1245" i="37"/>
  <c r="AF2189" i="156"/>
  <c r="AG2189" i="156" s="1"/>
  <c r="AF2447" i="156"/>
  <c r="AG2447" i="156" s="1"/>
  <c r="AF2651" i="156"/>
  <c r="AG2651" i="156" s="1"/>
  <c r="AF1821" i="156"/>
  <c r="AG1821" i="156" s="1"/>
  <c r="S1243" i="37"/>
  <c r="AF1891" i="156"/>
  <c r="AG1891" i="156" s="1"/>
  <c r="AF1121" i="156"/>
  <c r="AG1121" i="156" s="1"/>
  <c r="AF2612" i="156"/>
  <c r="AG2612" i="156" s="1"/>
  <c r="AF1160" i="156"/>
  <c r="AG1160" i="156" s="1"/>
  <c r="S1246" i="37"/>
  <c r="AF2306" i="156"/>
  <c r="AG2306" i="156" s="1"/>
  <c r="AF1094" i="156"/>
  <c r="AG1094" i="156" s="1"/>
  <c r="AF2160" i="156"/>
  <c r="AG2160" i="156" s="1"/>
  <c r="AF2463" i="156"/>
  <c r="AG2463" i="156" s="1"/>
  <c r="AF2125" i="156"/>
  <c r="AG2125" i="156" s="1"/>
  <c r="AF2047" i="156"/>
  <c r="AG2047" i="156" s="1"/>
  <c r="AF2519" i="156"/>
  <c r="AG2519" i="156" s="1"/>
  <c r="T777" i="156"/>
  <c r="AF2130" i="156"/>
  <c r="AG2130" i="156" s="1"/>
  <c r="AF1579" i="156"/>
  <c r="AG1579" i="156" s="1"/>
  <c r="AF1434" i="156"/>
  <c r="AG1434" i="156" s="1"/>
  <c r="AF2478" i="156"/>
  <c r="AG2478" i="156" s="1"/>
  <c r="AF2881" i="156"/>
  <c r="AG2881" i="156" s="1"/>
  <c r="AF2262" i="156"/>
  <c r="AG2262" i="156" s="1"/>
  <c r="S1244" i="37"/>
  <c r="AF2876" i="156"/>
  <c r="AG2876" i="156" s="1"/>
  <c r="AF2233" i="156"/>
  <c r="AG2233" i="156" s="1"/>
  <c r="S1278" i="37"/>
  <c r="AF2455" i="156"/>
  <c r="AG2455" i="156" s="1"/>
  <c r="AF1908" i="156"/>
  <c r="AG1908" i="156" s="1"/>
  <c r="AF1763" i="156"/>
  <c r="AG1763" i="156" s="1"/>
  <c r="AF1203" i="156"/>
  <c r="AG1203" i="156" s="1"/>
  <c r="AF1678" i="156"/>
  <c r="AG1678" i="156" s="1"/>
  <c r="AF1350" i="156"/>
  <c r="AG1350" i="156" s="1"/>
  <c r="AF1055" i="156"/>
  <c r="AG1055" i="156" s="1"/>
  <c r="S1285" i="37"/>
  <c r="AF2400" i="156"/>
  <c r="AG2400" i="156" s="1"/>
  <c r="AF955" i="156"/>
  <c r="AG955" i="156" s="1"/>
  <c r="AF1274" i="156"/>
  <c r="AG1274" i="156" s="1"/>
  <c r="AF2391" i="156"/>
  <c r="AG2391" i="156" s="1"/>
  <c r="AF1543" i="156"/>
  <c r="AG1543" i="156" s="1"/>
  <c r="AF2725" i="156"/>
  <c r="AG2725" i="156" s="1"/>
  <c r="AF3375" i="156"/>
  <c r="AG3375" i="156" s="1"/>
  <c r="AF2486" i="156"/>
  <c r="AG2486" i="156" s="1"/>
  <c r="P1295" i="37"/>
  <c r="R341" i="37"/>
  <c r="R338" i="37"/>
  <c r="R93" i="37"/>
  <c r="R1044" i="37"/>
  <c r="R1099" i="37" s="1"/>
  <c r="R906" i="37"/>
  <c r="R836" i="37"/>
  <c r="Z836" i="37" s="1"/>
  <c r="R834" i="37"/>
  <c r="R765" i="37"/>
  <c r="R417" i="37"/>
  <c r="P1279" i="37"/>
  <c r="S937" i="156"/>
  <c r="N2259" i="156"/>
  <c r="N2260" i="156" s="1"/>
  <c r="N2261" i="156" s="1"/>
  <c r="S273" i="37"/>
  <c r="AF2746" i="156"/>
  <c r="AG2746" i="156" s="1"/>
  <c r="AF3457" i="156"/>
  <c r="AF3233" i="156"/>
  <c r="AG3233" i="156" s="1"/>
  <c r="S271" i="37"/>
  <c r="AF2744" i="156"/>
  <c r="AG2744" i="156" s="1"/>
  <c r="AF2794" i="156"/>
  <c r="AG2794" i="156" s="1"/>
  <c r="AF3520" i="156"/>
  <c r="AF3521" i="156"/>
  <c r="AF3119" i="156"/>
  <c r="AG3119" i="156" s="1"/>
  <c r="AF2798" i="156"/>
  <c r="AG2798" i="156" s="1"/>
  <c r="AF2593" i="156"/>
  <c r="AG2593" i="156" s="1"/>
  <c r="AF2606" i="156"/>
  <c r="AG2606" i="156" s="1"/>
  <c r="AF2808" i="156"/>
  <c r="AG2808" i="156" s="1"/>
  <c r="AF3458" i="156"/>
  <c r="S274" i="37"/>
  <c r="AF2747" i="156"/>
  <c r="AG2747" i="156" s="1"/>
  <c r="S1375" i="37"/>
  <c r="AF2652" i="156"/>
  <c r="AG2652" i="156" s="1"/>
  <c r="AF2965" i="156"/>
  <c r="AG2965" i="156" s="1"/>
  <c r="AF3282" i="156"/>
  <c r="AG3282" i="156" s="1"/>
  <c r="AF3133" i="156"/>
  <c r="AG3133" i="156" s="1"/>
  <c r="AF3141" i="156"/>
  <c r="AG3141" i="156" s="1"/>
  <c r="AF2957" i="156"/>
  <c r="AG2957" i="156" s="1"/>
  <c r="AF2645" i="156"/>
  <c r="AG2645" i="156" s="1"/>
  <c r="S1173" i="37"/>
  <c r="AF3455" i="156"/>
  <c r="AF2918" i="156"/>
  <c r="AG2918" i="156" s="1"/>
  <c r="AF3498" i="156"/>
  <c r="AF3506" i="156"/>
  <c r="AF2954" i="156"/>
  <c r="AG2954" i="156" s="1"/>
  <c r="AF3131" i="156"/>
  <c r="AG3131" i="156" s="1"/>
  <c r="AF2613" i="156"/>
  <c r="AG2613" i="156" s="1"/>
  <c r="AF3452" i="156"/>
  <c r="AG3452" i="156" s="1"/>
  <c r="AF3072" i="156"/>
  <c r="AG3072" i="156" s="1"/>
  <c r="AF2640" i="156"/>
  <c r="AG2640" i="156" s="1"/>
  <c r="AF2905" i="156"/>
  <c r="AG2905" i="156" s="1"/>
  <c r="AF2906" i="156"/>
  <c r="AG2906" i="156" s="1"/>
  <c r="S12" i="37"/>
  <c r="AF2579" i="156"/>
  <c r="AG2579" i="156" s="1"/>
  <c r="AF2968" i="156"/>
  <c r="AG2968" i="156" s="1"/>
  <c r="AF3497" i="156"/>
  <c r="AF3138" i="156"/>
  <c r="AG3138" i="156" s="1"/>
  <c r="AF2963" i="156"/>
  <c r="AG2963" i="156" s="1"/>
  <c r="AF2657" i="156"/>
  <c r="AG2657" i="156" s="1"/>
  <c r="S13" i="37"/>
  <c r="AF2580" i="156"/>
  <c r="AG2580" i="156" s="1"/>
  <c r="AF2615" i="156"/>
  <c r="AG2615" i="156" s="1"/>
  <c r="S10" i="37"/>
  <c r="AF2577" i="156"/>
  <c r="AG2577" i="156" s="1"/>
  <c r="S623" i="37"/>
  <c r="AF3071" i="156"/>
  <c r="AG3071" i="156" s="1"/>
  <c r="S696" i="37"/>
  <c r="AF3230" i="156"/>
  <c r="AG3230" i="156" s="1"/>
  <c r="AF2804" i="156"/>
  <c r="AG2804" i="156" s="1"/>
  <c r="AF3073" i="156"/>
  <c r="AG3073" i="156" s="1"/>
  <c r="AF2959" i="156"/>
  <c r="AG2959" i="156" s="1"/>
  <c r="AF3128" i="156"/>
  <c r="AG3128" i="156" s="1"/>
  <c r="AF2944" i="156"/>
  <c r="AG2944" i="156" s="1"/>
  <c r="S11" i="37"/>
  <c r="AF2578" i="156"/>
  <c r="AG2578" i="156" s="1"/>
  <c r="AF2607" i="156"/>
  <c r="AG2607" i="156" s="1"/>
  <c r="AF2614" i="156"/>
  <c r="AG2614" i="156" s="1"/>
  <c r="AF3232" i="156"/>
  <c r="AG3232" i="156" s="1"/>
  <c r="S486" i="37"/>
  <c r="AF2903" i="156"/>
  <c r="AG2903" i="156" s="1"/>
  <c r="AF2758" i="156"/>
  <c r="AG2758" i="156" s="1"/>
  <c r="AF3086" i="156"/>
  <c r="AG3086" i="156" s="1"/>
  <c r="AF3137" i="156"/>
  <c r="AG3137" i="156" s="1"/>
  <c r="AF3274" i="156"/>
  <c r="AG3274" i="156" s="1"/>
  <c r="AF959" i="156"/>
  <c r="AG959" i="156" s="1"/>
  <c r="AF2653" i="156"/>
  <c r="AG2653" i="156" s="1"/>
  <c r="W679" i="156"/>
  <c r="P256" i="156"/>
  <c r="O257" i="156"/>
  <c r="L461" i="156"/>
  <c r="L1828" i="156"/>
  <c r="P1824" i="156"/>
  <c r="O1828" i="156"/>
  <c r="O245" i="157"/>
  <c r="L713" i="156"/>
  <c r="O1068" i="156"/>
  <c r="P1068" i="156" s="1"/>
  <c r="P1066" i="156"/>
  <c r="O3062" i="156"/>
  <c r="O3136" i="156" s="1"/>
  <c r="N688" i="37" s="1"/>
  <c r="V1286" i="37"/>
  <c r="L1547" i="156"/>
  <c r="L3365" i="156"/>
  <c r="K1768" i="156"/>
  <c r="I1768" i="156" s="1"/>
  <c r="K1239" i="156"/>
  <c r="I1239" i="156" s="1"/>
  <c r="Y1378" i="37"/>
  <c r="K999" i="156"/>
  <c r="I999" i="156" s="1"/>
  <c r="O2135" i="156"/>
  <c r="O2136" i="156" s="1"/>
  <c r="P2136" i="156" s="1"/>
  <c r="P2133" i="156"/>
  <c r="O1713" i="156"/>
  <c r="O1714" i="156" s="1"/>
  <c r="P1714" i="156" s="1"/>
  <c r="O1247" i="156"/>
  <c r="P1247" i="156" s="1"/>
  <c r="L2891" i="156"/>
  <c r="W2442" i="156"/>
  <c r="AC2442" i="156" s="1"/>
  <c r="W1821" i="156"/>
  <c r="AC1821" i="156" s="1"/>
  <c r="K742" i="156"/>
  <c r="I3365" i="156"/>
  <c r="I199" i="156"/>
  <c r="I2067" i="156"/>
  <c r="I3369" i="156"/>
  <c r="I1006" i="156"/>
  <c r="I3443" i="156"/>
  <c r="I3221" i="156"/>
  <c r="I3291" i="156" s="1"/>
  <c r="H757" i="37" s="1"/>
  <c r="I2135" i="156"/>
  <c r="I1171" i="156"/>
  <c r="I912" i="156"/>
  <c r="I943" i="156"/>
  <c r="I896" i="156"/>
  <c r="I261" i="156"/>
  <c r="I128" i="156"/>
  <c r="K617" i="156"/>
  <c r="I1247" i="156"/>
  <c r="I548" i="156"/>
  <c r="I1068" i="156"/>
  <c r="I461" i="156"/>
  <c r="I286" i="156"/>
  <c r="I804" i="156"/>
  <c r="I2820" i="156"/>
  <c r="I2903" i="156" s="1"/>
  <c r="H486" i="37" s="1"/>
  <c r="I39" i="156"/>
  <c r="I892" i="156"/>
  <c r="I344" i="156"/>
  <c r="K188" i="156"/>
  <c r="I188" i="156" s="1"/>
  <c r="I1932" i="156"/>
  <c r="K2261" i="156"/>
  <c r="I1059" i="156"/>
  <c r="I134" i="156"/>
  <c r="I367" i="156"/>
  <c r="J85" i="37"/>
  <c r="I2671" i="156"/>
  <c r="I2744" i="156" s="1"/>
  <c r="H271" i="37" s="1"/>
  <c r="J1285" i="37"/>
  <c r="K634" i="156"/>
  <c r="K3230" i="156"/>
  <c r="I349" i="156"/>
  <c r="K2223" i="156"/>
  <c r="U97" i="57"/>
  <c r="V975" i="37" s="1"/>
  <c r="U94" i="57"/>
  <c r="U95" i="57" s="1"/>
  <c r="D969" i="37"/>
  <c r="D1042" i="37"/>
  <c r="D414" i="37"/>
  <c r="D834" i="37"/>
  <c r="D169" i="37"/>
  <c r="D1105" i="37"/>
  <c r="D903" i="37"/>
  <c r="D765" i="37"/>
  <c r="D898" i="37"/>
  <c r="AA828" i="157"/>
  <c r="Y173" i="37" s="1"/>
  <c r="Y172" i="37" s="1"/>
  <c r="D93" i="37"/>
  <c r="D411" i="37"/>
  <c r="D483" i="37"/>
  <c r="D966" i="37"/>
  <c r="D825" i="37"/>
  <c r="D1108" i="37"/>
  <c r="D972" i="37"/>
  <c r="D1099" i="37"/>
  <c r="D831" i="37"/>
  <c r="F849" i="157"/>
  <c r="D405" i="37"/>
  <c r="D1100" i="37"/>
  <c r="D906" i="37"/>
  <c r="D477" i="37"/>
  <c r="D165" i="37"/>
  <c r="D167" i="37"/>
  <c r="D168" i="37"/>
  <c r="D1170" i="37"/>
  <c r="D404" i="37"/>
  <c r="F831" i="157"/>
  <c r="D478" i="37"/>
  <c r="E170" i="37"/>
  <c r="D338" i="37"/>
  <c r="D554" i="37"/>
  <c r="D826" i="37"/>
  <c r="D164" i="37"/>
  <c r="L2231" i="156"/>
  <c r="F882" i="156"/>
  <c r="D271" i="37"/>
  <c r="D1266" i="37"/>
  <c r="D1288" i="37"/>
  <c r="D10" i="37"/>
  <c r="E2306" i="156"/>
  <c r="H370" i="156"/>
  <c r="D1252" i="37"/>
  <c r="D696" i="37"/>
  <c r="D1173" i="37"/>
  <c r="D1274" i="37"/>
  <c r="D486" i="37"/>
  <c r="D12" i="37"/>
  <c r="E1267" i="37"/>
  <c r="E674" i="156"/>
  <c r="F2964" i="156"/>
  <c r="D1265" i="37"/>
  <c r="D1270" i="37"/>
  <c r="E1253" i="37"/>
  <c r="E883" i="156"/>
  <c r="F1470" i="156"/>
  <c r="D1281" i="37"/>
  <c r="D623" i="37"/>
  <c r="E1254" i="37"/>
  <c r="F2586" i="156"/>
  <c r="E1257" i="37"/>
  <c r="D1243" i="37"/>
  <c r="L2887" i="156"/>
  <c r="X1295" i="37"/>
  <c r="Y1295" i="37"/>
  <c r="W2651" i="156"/>
  <c r="AC2651" i="156" s="1"/>
  <c r="J1245" i="37"/>
  <c r="I748" i="156"/>
  <c r="H1245" i="37" s="1"/>
  <c r="W3044" i="156"/>
  <c r="W3129" i="156" s="1"/>
  <c r="V681" i="37" s="1"/>
  <c r="W2725" i="156"/>
  <c r="W2796" i="156" s="1"/>
  <c r="V323" i="37" s="1"/>
  <c r="W3073" i="156"/>
  <c r="V625" i="37" s="1"/>
  <c r="W2876" i="156"/>
  <c r="AC2876" i="156" s="1"/>
  <c r="W2580" i="156"/>
  <c r="V13" i="37" s="1"/>
  <c r="N2230" i="156"/>
  <c r="V1244" i="37"/>
  <c r="V1243" i="37"/>
  <c r="W937" i="156"/>
  <c r="W938" i="156" s="1"/>
  <c r="W1160" i="156"/>
  <c r="AC1160" i="156" s="1"/>
  <c r="W2047" i="156"/>
  <c r="AC2047" i="156" s="1"/>
  <c r="T1673" i="156"/>
  <c r="AC1673" i="156" s="1"/>
  <c r="L748" i="156"/>
  <c r="E267" i="37"/>
  <c r="Y974" i="37"/>
  <c r="E265" i="37"/>
  <c r="K3071" i="156"/>
  <c r="I2980" i="156"/>
  <c r="P2060" i="156"/>
  <c r="I1801" i="157"/>
  <c r="F1270" i="37"/>
  <c r="F1357" i="37" s="1"/>
  <c r="D1273" i="37"/>
  <c r="U1107" i="37"/>
  <c r="U1106" i="37" s="1"/>
  <c r="T1291" i="37"/>
  <c r="S414" i="37"/>
  <c r="S417" i="37"/>
  <c r="I1055" i="157"/>
  <c r="G345" i="37" s="1"/>
  <c r="F1100" i="37"/>
  <c r="X833" i="37"/>
  <c r="J1117" i="157"/>
  <c r="H407" i="37" s="1"/>
  <c r="J407" i="37"/>
  <c r="X1293" i="37"/>
  <c r="I733" i="157"/>
  <c r="G94" i="37" s="1"/>
  <c r="E94" i="37"/>
  <c r="Z557" i="37"/>
  <c r="G795" i="157"/>
  <c r="E156" i="37" s="1"/>
  <c r="G883" i="156"/>
  <c r="T270" i="37"/>
  <c r="T269" i="37" s="1"/>
  <c r="W2653" i="156"/>
  <c r="V86" i="37" s="1"/>
  <c r="O2159" i="156"/>
  <c r="K2648" i="156"/>
  <c r="F2648" i="156"/>
  <c r="E81" i="37" s="1"/>
  <c r="W2645" i="156"/>
  <c r="V78" i="37" s="1"/>
  <c r="G2478" i="156"/>
  <c r="G2586" i="156"/>
  <c r="F19" i="37" s="1"/>
  <c r="F1302" i="37" s="1"/>
  <c r="Y92" i="37"/>
  <c r="Y91" i="37" s="1"/>
  <c r="U92" i="37"/>
  <c r="U91" i="37" s="1"/>
  <c r="K2579" i="156"/>
  <c r="I2579" i="156" s="1"/>
  <c r="U745" i="156"/>
  <c r="T1242" i="37" s="1"/>
  <c r="X745" i="156"/>
  <c r="W1242" i="37" s="1"/>
  <c r="Z745" i="156"/>
  <c r="Y1242" i="37" s="1"/>
  <c r="N1913" i="156"/>
  <c r="M717" i="157"/>
  <c r="P463" i="156"/>
  <c r="P467" i="156" s="1"/>
  <c r="O461" i="156"/>
  <c r="P461" i="156" s="1"/>
  <c r="L367" i="156"/>
  <c r="O367" i="156"/>
  <c r="P367" i="156" s="1"/>
  <c r="K2198" i="157"/>
  <c r="I1108" i="37" s="1"/>
  <c r="R1374" i="37"/>
  <c r="S470" i="156"/>
  <c r="H3495" i="156"/>
  <c r="G1213" i="37" s="1"/>
  <c r="F289" i="156"/>
  <c r="H589" i="156"/>
  <c r="F3509" i="156"/>
  <c r="E1227" i="37" s="1"/>
  <c r="F3281" i="156"/>
  <c r="E747" i="37" s="1"/>
  <c r="H2119" i="156"/>
  <c r="F2806" i="156"/>
  <c r="E333" i="37" s="1"/>
  <c r="F3284" i="156"/>
  <c r="E750" i="37" s="1"/>
  <c r="H3446" i="156"/>
  <c r="H1106" i="156"/>
  <c r="F683" i="156"/>
  <c r="H2613" i="156"/>
  <c r="G46" i="37" s="1"/>
  <c r="F3138" i="156"/>
  <c r="E690" i="37" s="1"/>
  <c r="H2896" i="156"/>
  <c r="F2951" i="156"/>
  <c r="E534" i="37" s="1"/>
  <c r="F2420" i="156"/>
  <c r="F1541" i="156"/>
  <c r="H2737" i="156"/>
  <c r="F2305" i="156"/>
  <c r="F2954" i="156"/>
  <c r="E537" i="37" s="1"/>
  <c r="O467" i="157"/>
  <c r="I2251" i="157"/>
  <c r="G1161" i="37" s="1"/>
  <c r="Z837" i="37"/>
  <c r="Y1361" i="37"/>
  <c r="F21" i="57"/>
  <c r="P128" i="157"/>
  <c r="Q128" i="157" s="1"/>
  <c r="Z1043" i="37"/>
  <c r="Z908" i="37"/>
  <c r="Z554" i="37"/>
  <c r="Z767" i="37"/>
  <c r="T189" i="156"/>
  <c r="T2456" i="156"/>
  <c r="O1527" i="157"/>
  <c r="Y3454" i="156"/>
  <c r="X1172" i="37" s="1"/>
  <c r="X1171" i="37" s="1"/>
  <c r="Y3070" i="156"/>
  <c r="X622" i="37" s="1"/>
  <c r="Y3229" i="156"/>
  <c r="X695" i="37" s="1"/>
  <c r="X694" i="37" s="1"/>
  <c r="X1361" i="37"/>
  <c r="W2746" i="156"/>
  <c r="V273" i="37" s="1"/>
  <c r="X1374" i="37"/>
  <c r="T1660" i="156"/>
  <c r="AC1660" i="156" s="1"/>
  <c r="W180" i="156"/>
  <c r="AC180" i="156" s="1"/>
  <c r="W629" i="156"/>
  <c r="W332" i="156"/>
  <c r="AC332" i="156" s="1"/>
  <c r="T3129" i="156"/>
  <c r="AC3129" i="156" s="1"/>
  <c r="T2796" i="156"/>
  <c r="AC2796" i="156" s="1"/>
  <c r="AA90" i="46"/>
  <c r="W2744" i="156"/>
  <c r="V271" i="37" s="1"/>
  <c r="L707" i="157"/>
  <c r="Y3140" i="156"/>
  <c r="Z3140" i="156"/>
  <c r="Z827" i="37"/>
  <c r="Z899" i="37"/>
  <c r="W2366" i="156"/>
  <c r="W2367" i="156" s="1"/>
  <c r="W3086" i="156"/>
  <c r="V638" i="37" s="1"/>
  <c r="W2918" i="156"/>
  <c r="V501" i="37" s="1"/>
  <c r="W2233" i="156"/>
  <c r="AC2233" i="156" s="1"/>
  <c r="T336" i="156"/>
  <c r="W102" i="156"/>
  <c r="AC102" i="156" s="1"/>
  <c r="H965" i="156"/>
  <c r="F2966" i="156"/>
  <c r="E549" i="37" s="1"/>
  <c r="F132" i="57"/>
  <c r="G1010" i="37" s="1"/>
  <c r="F130" i="57"/>
  <c r="G1008" i="37" s="1"/>
  <c r="F131" i="57"/>
  <c r="G1009" i="37" s="1"/>
  <c r="F117" i="57"/>
  <c r="G995" i="37" s="1"/>
  <c r="F118" i="57"/>
  <c r="G996" i="37" s="1"/>
  <c r="G124" i="46"/>
  <c r="G240" i="37" s="1"/>
  <c r="G122" i="46"/>
  <c r="G238" i="37" s="1"/>
  <c r="G123" i="46"/>
  <c r="G239" i="37" s="1"/>
  <c r="G109" i="46"/>
  <c r="G225" i="37" s="1"/>
  <c r="G110" i="46"/>
  <c r="G226" i="37" s="1"/>
  <c r="P1817" i="157"/>
  <c r="G741" i="37"/>
  <c r="G1053" i="156"/>
  <c r="V671" i="37"/>
  <c r="I1754" i="157"/>
  <c r="G855" i="37" s="1"/>
  <c r="I2231" i="157"/>
  <c r="G1141" i="37" s="1"/>
  <c r="I2232" i="157"/>
  <c r="G1142" i="37" s="1"/>
  <c r="I1557" i="157"/>
  <c r="G785" i="37" s="1"/>
  <c r="I1252" i="157"/>
  <c r="G448" i="37" s="1"/>
  <c r="I1767" i="157"/>
  <c r="G868" i="37" s="1"/>
  <c r="I1395" i="157"/>
  <c r="G574" i="37" s="1"/>
  <c r="I1571" i="157"/>
  <c r="G799" i="37" s="1"/>
  <c r="I2230" i="157"/>
  <c r="G1140" i="37" s="1"/>
  <c r="I1569" i="157"/>
  <c r="G797" i="37" s="1"/>
  <c r="I2218" i="157"/>
  <c r="G1128" i="37" s="1"/>
  <c r="G795" i="37"/>
  <c r="I416" i="157"/>
  <c r="Q1363" i="157"/>
  <c r="P1366" i="157"/>
  <c r="P1436" i="157" s="1"/>
  <c r="N615" i="37" s="1"/>
  <c r="G793" i="37"/>
  <c r="I1251" i="157"/>
  <c r="G447" i="37" s="1"/>
  <c r="I1254" i="157"/>
  <c r="G450" i="37" s="1"/>
  <c r="I1768" i="157"/>
  <c r="G869" i="37" s="1"/>
  <c r="I1409" i="157"/>
  <c r="G588" i="37" s="1"/>
  <c r="I1420" i="157"/>
  <c r="G599" i="37" s="1"/>
  <c r="I1407" i="157"/>
  <c r="G586" i="37" s="1"/>
  <c r="I1570" i="157"/>
  <c r="G798" i="37" s="1"/>
  <c r="I1408" i="157"/>
  <c r="G587" i="37" s="1"/>
  <c r="M1366" i="157"/>
  <c r="H3262" i="156"/>
  <c r="G728" i="37" s="1"/>
  <c r="H2936" i="156"/>
  <c r="G519" i="37" s="1"/>
  <c r="H2937" i="156"/>
  <c r="G520" i="37" s="1"/>
  <c r="H3263" i="156"/>
  <c r="G729" i="37" s="1"/>
  <c r="H2924" i="156"/>
  <c r="G507" i="37" s="1"/>
  <c r="H2938" i="156"/>
  <c r="G521" i="37" s="1"/>
  <c r="Q613" i="157"/>
  <c r="Q614" i="157" s="1"/>
  <c r="P614" i="157"/>
  <c r="O613" i="157"/>
  <c r="O614" i="157" s="1"/>
  <c r="M614" i="157"/>
  <c r="O1808" i="157"/>
  <c r="M1817" i="157"/>
  <c r="T2401" i="156"/>
  <c r="H2738" i="156"/>
  <c r="T1423" i="156"/>
  <c r="T1192" i="156"/>
  <c r="T822" i="156"/>
  <c r="W833" i="156"/>
  <c r="AC833" i="156" s="1"/>
  <c r="G1052" i="156"/>
  <c r="G1055" i="156" s="1"/>
  <c r="T1263" i="156"/>
  <c r="G989" i="156"/>
  <c r="F822" i="156"/>
  <c r="T1279" i="37"/>
  <c r="K2110" i="157"/>
  <c r="I1100" i="37" s="1"/>
  <c r="I2259" i="157"/>
  <c r="G1169" i="37" s="1"/>
  <c r="I2114" i="157"/>
  <c r="G1104" i="37" s="1"/>
  <c r="N712" i="156"/>
  <c r="N713" i="156" s="1"/>
  <c r="W2455" i="156"/>
  <c r="W2456" i="156" s="1"/>
  <c r="H3064" i="156"/>
  <c r="H3138" i="156" s="1"/>
  <c r="G690" i="37" s="1"/>
  <c r="G2128" i="156"/>
  <c r="M386" i="157"/>
  <c r="O386" i="157" s="1"/>
  <c r="I770" i="157"/>
  <c r="G131" i="37" s="1"/>
  <c r="T1568" i="156"/>
  <c r="T2052" i="156"/>
  <c r="AC2052" i="156" s="1"/>
  <c r="T2178" i="156"/>
  <c r="T3134" i="156"/>
  <c r="J706" i="157"/>
  <c r="I2143" i="156"/>
  <c r="M1361" i="157"/>
  <c r="M1435" i="157" s="1"/>
  <c r="K614" i="37" s="1"/>
  <c r="T2307" i="156"/>
  <c r="S547" i="37"/>
  <c r="L14" i="57"/>
  <c r="L12" i="57"/>
  <c r="N1912" i="156"/>
  <c r="W488" i="156"/>
  <c r="AC488" i="156" s="1"/>
  <c r="Z265" i="37"/>
  <c r="Z972" i="37"/>
  <c r="X2092" i="157"/>
  <c r="V1082" i="37" s="1"/>
  <c r="X2245" i="157"/>
  <c r="V1155" i="37" s="1"/>
  <c r="X1416" i="157"/>
  <c r="V595" i="37" s="1"/>
  <c r="X1785" i="157"/>
  <c r="V886" i="37" s="1"/>
  <c r="Z831" i="37"/>
  <c r="Z1166" i="37"/>
  <c r="Z1105" i="37"/>
  <c r="Z903" i="37"/>
  <c r="Z407" i="37"/>
  <c r="H823" i="156"/>
  <c r="U1361" i="37"/>
  <c r="T2899" i="156"/>
  <c r="W3498" i="156"/>
  <c r="V1216" i="37" s="1"/>
  <c r="W3497" i="156"/>
  <c r="V1215" i="37" s="1"/>
  <c r="T733" i="156"/>
  <c r="W727" i="156"/>
  <c r="AC727" i="156" s="1"/>
  <c r="V551" i="37"/>
  <c r="V542" i="37"/>
  <c r="W3133" i="156"/>
  <c r="V685" i="37" s="1"/>
  <c r="P1374" i="37"/>
  <c r="Y1374" i="37"/>
  <c r="P1361" i="37"/>
  <c r="M874" i="157"/>
  <c r="O874" i="157" s="1"/>
  <c r="P336" i="157"/>
  <c r="Q336" i="157" s="1"/>
  <c r="O866" i="157"/>
  <c r="M354" i="157"/>
  <c r="O354" i="157" s="1"/>
  <c r="P1295" i="157"/>
  <c r="P1375" i="157" s="1"/>
  <c r="N554" i="37" s="1"/>
  <c r="U2901" i="156"/>
  <c r="Y2901" i="156"/>
  <c r="W2758" i="156"/>
  <c r="V285" i="37" s="1"/>
  <c r="F1391" i="156"/>
  <c r="F3447" i="156"/>
  <c r="G2476" i="156"/>
  <c r="I549" i="156"/>
  <c r="J2579" i="156"/>
  <c r="I12" i="37" s="1"/>
  <c r="S1061" i="156"/>
  <c r="W2657" i="156"/>
  <c r="V90" i="37" s="1"/>
  <c r="U954" i="156"/>
  <c r="V85" i="37"/>
  <c r="T954" i="156"/>
  <c r="W2189" i="156"/>
  <c r="AC2189" i="156" s="1"/>
  <c r="W1434" i="156"/>
  <c r="W2249" i="156"/>
  <c r="W2262" i="156"/>
  <c r="AC2262" i="156" s="1"/>
  <c r="W955" i="156"/>
  <c r="W2599" i="156" s="1"/>
  <c r="W1274" i="156"/>
  <c r="W1203" i="156"/>
  <c r="W2463" i="156"/>
  <c r="AC2463" i="156" s="1"/>
  <c r="W2160" i="156"/>
  <c r="AC2160" i="156" s="1"/>
  <c r="W2416" i="156"/>
  <c r="W2400" i="156"/>
  <c r="AC2400" i="156" s="1"/>
  <c r="W1579" i="156"/>
  <c r="W2478" i="156"/>
  <c r="AC2478" i="156" s="1"/>
  <c r="W2391" i="156"/>
  <c r="AC2391" i="156" s="1"/>
  <c r="F1161" i="156"/>
  <c r="F776" i="156"/>
  <c r="V136" i="156"/>
  <c r="U1279" i="37"/>
  <c r="U1280" i="37" s="1"/>
  <c r="V189" i="156"/>
  <c r="V351" i="156"/>
  <c r="G460" i="157"/>
  <c r="F1770" i="157"/>
  <c r="F1283" i="157"/>
  <c r="F823" i="157"/>
  <c r="G1949" i="157"/>
  <c r="G1274" i="157"/>
  <c r="G610" i="157"/>
  <c r="F110" i="157"/>
  <c r="G411" i="157"/>
  <c r="G752" i="157" s="1"/>
  <c r="L1435" i="157"/>
  <c r="J614" i="37" s="1"/>
  <c r="L1218" i="157"/>
  <c r="J414" i="37" s="1"/>
  <c r="L1375" i="157"/>
  <c r="L2052" i="157"/>
  <c r="L1956" i="157"/>
  <c r="L1896" i="157"/>
  <c r="L2109" i="157"/>
  <c r="J344" i="157"/>
  <c r="L1281" i="157"/>
  <c r="J477" i="37" s="1"/>
  <c r="L1700" i="157"/>
  <c r="J1700" i="157" s="1"/>
  <c r="J354" i="157"/>
  <c r="J153" i="157"/>
  <c r="J221" i="157"/>
  <c r="J2126" i="157"/>
  <c r="J2198" i="157" s="1"/>
  <c r="H1108" i="37" s="1"/>
  <c r="J717" i="157"/>
  <c r="J956" i="157"/>
  <c r="L138" i="157"/>
  <c r="J138" i="157" s="1"/>
  <c r="L1537" i="157"/>
  <c r="J336" i="157"/>
  <c r="L1597" i="157"/>
  <c r="J825" i="37" s="1"/>
  <c r="J472" i="157"/>
  <c r="L1733" i="157"/>
  <c r="J468" i="157"/>
  <c r="J874" i="157"/>
  <c r="L1436" i="157"/>
  <c r="J615" i="37" s="1"/>
  <c r="J643" i="157"/>
  <c r="L1114" i="157"/>
  <c r="H1278" i="156"/>
  <c r="H159" i="156"/>
  <c r="F988" i="156"/>
  <c r="E541" i="156"/>
  <c r="F1051" i="156"/>
  <c r="F990" i="156"/>
  <c r="E2217" i="156"/>
  <c r="F1763" i="156"/>
  <c r="E1631" i="156"/>
  <c r="H2894" i="156"/>
  <c r="H1351" i="156"/>
  <c r="F1350" i="156"/>
  <c r="F1707" i="156"/>
  <c r="E2728" i="156"/>
  <c r="E2050" i="156"/>
  <c r="H302" i="156"/>
  <c r="H603" i="156"/>
  <c r="E2949" i="156"/>
  <c r="E2128" i="156"/>
  <c r="F152" i="156"/>
  <c r="E693" i="156"/>
  <c r="F1230" i="156"/>
  <c r="F1891" i="156"/>
  <c r="E3438" i="156"/>
  <c r="H3141" i="156"/>
  <c r="G693" i="37" s="1"/>
  <c r="P1912" i="156"/>
  <c r="O1932" i="156"/>
  <c r="L1932" i="156"/>
  <c r="H849" i="156"/>
  <c r="T2249" i="156"/>
  <c r="AC2249" i="156" s="1"/>
  <c r="H2624" i="156"/>
  <c r="G57" i="37" s="1"/>
  <c r="H699" i="157"/>
  <c r="H799" i="157" s="1"/>
  <c r="F160" i="37" s="1"/>
  <c r="F699" i="157"/>
  <c r="G699" i="157"/>
  <c r="H411" i="157"/>
  <c r="H752" i="157" s="1"/>
  <c r="I412" i="157"/>
  <c r="H628" i="157"/>
  <c r="W2519" i="156"/>
  <c r="AC2519" i="156" s="1"/>
  <c r="K2518" i="156"/>
  <c r="I2084" i="157"/>
  <c r="G1074" i="37" s="1"/>
  <c r="I2056" i="157"/>
  <c r="G1046" i="37" s="1"/>
  <c r="I2083" i="157"/>
  <c r="G1073" i="37" s="1"/>
  <c r="I2081" i="157"/>
  <c r="G1071" i="37" s="1"/>
  <c r="I2058" i="157"/>
  <c r="G1048" i="37" s="1"/>
  <c r="I2057" i="157"/>
  <c r="G1047" i="37" s="1"/>
  <c r="I2085" i="157"/>
  <c r="G1075" i="37" s="1"/>
  <c r="I2060" i="157"/>
  <c r="G1050" i="37" s="1"/>
  <c r="I2071" i="157"/>
  <c r="G1061" i="37" s="1"/>
  <c r="G1954" i="157"/>
  <c r="I1905" i="157"/>
  <c r="G915" i="37" s="1"/>
  <c r="I1901" i="157"/>
  <c r="G911" i="37" s="1"/>
  <c r="I1903" i="157"/>
  <c r="G913" i="37" s="1"/>
  <c r="I1940" i="157"/>
  <c r="G950" i="37" s="1"/>
  <c r="I1930" i="157"/>
  <c r="G940" i="37" s="1"/>
  <c r="I1929" i="157"/>
  <c r="G939" i="37" s="1"/>
  <c r="I1931" i="157"/>
  <c r="G941" i="37" s="1"/>
  <c r="I1917" i="157"/>
  <c r="G927" i="37" s="1"/>
  <c r="I1902" i="157"/>
  <c r="G912" i="37" s="1"/>
  <c r="Y90" i="46"/>
  <c r="Y206" i="37" s="1"/>
  <c r="G1733" i="157"/>
  <c r="G1279" i="157"/>
  <c r="K1218" i="157"/>
  <c r="I414" i="37" s="1"/>
  <c r="I1223" i="157"/>
  <c r="G419" i="37" s="1"/>
  <c r="I1224" i="157"/>
  <c r="G420" i="37" s="1"/>
  <c r="I1225" i="157"/>
  <c r="G421" i="37" s="1"/>
  <c r="I1227" i="157"/>
  <c r="G423" i="37" s="1"/>
  <c r="I1238" i="157"/>
  <c r="G434" i="37" s="1"/>
  <c r="Q966" i="157"/>
  <c r="P971" i="157"/>
  <c r="M971" i="157"/>
  <c r="I111" i="157"/>
  <c r="AA1895" i="157"/>
  <c r="G3438" i="156"/>
  <c r="P3446" i="156"/>
  <c r="K3447" i="156"/>
  <c r="G3214" i="156"/>
  <c r="G3288" i="156" s="1"/>
  <c r="G3279" i="156"/>
  <c r="F3289" i="156"/>
  <c r="E3214" i="156"/>
  <c r="E3123" i="156"/>
  <c r="E3047" i="156"/>
  <c r="G3047" i="156"/>
  <c r="G3123" i="156"/>
  <c r="F675" i="37" s="1"/>
  <c r="F2959" i="156"/>
  <c r="G2879" i="156"/>
  <c r="G2958" i="156" s="1"/>
  <c r="E2879" i="156"/>
  <c r="F2782" i="156"/>
  <c r="G2726" i="156"/>
  <c r="G2730" i="156" s="1"/>
  <c r="G2789" i="156"/>
  <c r="F316" i="37" s="1"/>
  <c r="G2728" i="156"/>
  <c r="E253" i="156"/>
  <c r="H3432" i="156"/>
  <c r="H3337" i="156"/>
  <c r="T2382" i="156"/>
  <c r="AC2382" i="156" s="1"/>
  <c r="H949" i="156"/>
  <c r="H1438" i="156"/>
  <c r="F1423" i="156"/>
  <c r="G1466" i="156"/>
  <c r="G1471" i="156" s="1"/>
  <c r="H1012" i="156"/>
  <c r="P2143" i="156"/>
  <c r="W2306" i="156"/>
  <c r="AC2306" i="156" s="1"/>
  <c r="T581" i="156"/>
  <c r="T2416" i="156"/>
  <c r="AC2416" i="156" s="1"/>
  <c r="F178" i="156"/>
  <c r="G1469" i="156"/>
  <c r="H1424" i="156"/>
  <c r="H1366" i="156"/>
  <c r="G1363" i="156"/>
  <c r="E180" i="156"/>
  <c r="G1160" i="156"/>
  <c r="G990" i="156"/>
  <c r="F879" i="156"/>
  <c r="F769" i="156"/>
  <c r="T2367" i="156"/>
  <c r="AC2367" i="156" s="1"/>
  <c r="F335" i="156"/>
  <c r="G336" i="156"/>
  <c r="T2275" i="156"/>
  <c r="W2275" i="156"/>
  <c r="W609" i="156"/>
  <c r="T629" i="156"/>
  <c r="AC629" i="156" s="1"/>
  <c r="W595" i="156"/>
  <c r="T595" i="156"/>
  <c r="T609" i="156"/>
  <c r="T1715" i="156"/>
  <c r="T1769" i="156"/>
  <c r="T1830" i="156"/>
  <c r="T1632" i="156"/>
  <c r="AC1632" i="156" s="1"/>
  <c r="T1845" i="156"/>
  <c r="AC1845" i="156" s="1"/>
  <c r="T1403" i="156"/>
  <c r="T1646" i="156"/>
  <c r="AC1646" i="156" s="1"/>
  <c r="T1900" i="156"/>
  <c r="H685" i="156"/>
  <c r="I688" i="157"/>
  <c r="I687" i="157" s="1"/>
  <c r="I686" i="157" s="1"/>
  <c r="O219" i="157"/>
  <c r="O341" i="157"/>
  <c r="O2121" i="157"/>
  <c r="O2038" i="157"/>
  <c r="O1881" i="157"/>
  <c r="O1203" i="157"/>
  <c r="O398" i="157"/>
  <c r="O331" i="157"/>
  <c r="O1524" i="157"/>
  <c r="O1294" i="157"/>
  <c r="M1117" i="157"/>
  <c r="K407" i="37" s="1"/>
  <c r="O951" i="157"/>
  <c r="O236" i="157"/>
  <c r="O136" i="157"/>
  <c r="O130" i="157"/>
  <c r="O223" i="157"/>
  <c r="O1449" i="157"/>
  <c r="O1451" i="157"/>
  <c r="O1612" i="157"/>
  <c r="O1616" i="157"/>
  <c r="O1815" i="157"/>
  <c r="O1816" i="157"/>
  <c r="O1813" i="157"/>
  <c r="O1814" i="157"/>
  <c r="O1973" i="157"/>
  <c r="O396" i="157"/>
  <c r="O220" i="157"/>
  <c r="O393" i="157"/>
  <c r="O2123" i="157"/>
  <c r="O1882" i="157"/>
  <c r="O642" i="157"/>
  <c r="O394" i="157"/>
  <c r="O241" i="157"/>
  <c r="O1521" i="157"/>
  <c r="O1292" i="157"/>
  <c r="O966" i="157"/>
  <c r="O343" i="157"/>
  <c r="O131" i="157"/>
  <c r="O246" i="157"/>
  <c r="O471" i="157"/>
  <c r="O332" i="157"/>
  <c r="O1128" i="157"/>
  <c r="O1125" i="157"/>
  <c r="O1453" i="157"/>
  <c r="O1455" i="157"/>
  <c r="O1448" i="157"/>
  <c r="O1613" i="157"/>
  <c r="O1610" i="157"/>
  <c r="O1968" i="157"/>
  <c r="O2042" i="157"/>
  <c r="O1528" i="157"/>
  <c r="O1598" i="157" s="1"/>
  <c r="M826" i="37" s="1"/>
  <c r="O334" i="157"/>
  <c r="O225" i="157"/>
  <c r="O2125" i="157"/>
  <c r="O2036" i="157"/>
  <c r="O1883" i="157"/>
  <c r="O1293" i="157"/>
  <c r="O1522" i="157"/>
  <c r="O2124" i="157"/>
  <c r="O955" i="157"/>
  <c r="O340" i="157"/>
  <c r="O133" i="157"/>
  <c r="O1365" i="157"/>
  <c r="O1132" i="157"/>
  <c r="O1129" i="157"/>
  <c r="O1127" i="157"/>
  <c r="O1450" i="157"/>
  <c r="O1452" i="157"/>
  <c r="O1614" i="157"/>
  <c r="O1611" i="157"/>
  <c r="O1811" i="157"/>
  <c r="O1812" i="157"/>
  <c r="O1809" i="157"/>
  <c r="O1810" i="157"/>
  <c r="O1969" i="157"/>
  <c r="O1971" i="157"/>
  <c r="O1207" i="157"/>
  <c r="O335" i="157"/>
  <c r="O468" i="157"/>
  <c r="O338" i="157"/>
  <c r="O2037" i="157"/>
  <c r="O2122" i="157"/>
  <c r="O1201" i="157"/>
  <c r="O1202" i="157"/>
  <c r="O1523" i="157"/>
  <c r="O1291" i="157"/>
  <c r="O1208" i="157"/>
  <c r="O968" i="157"/>
  <c r="O135" i="157"/>
  <c r="O244" i="157"/>
  <c r="O1131" i="157"/>
  <c r="O1454" i="157"/>
  <c r="O1447" i="157"/>
  <c r="O1609" i="157"/>
  <c r="O1615" i="157"/>
  <c r="O1972" i="157"/>
  <c r="O1970" i="157"/>
  <c r="O28" i="157"/>
  <c r="N2814" i="156"/>
  <c r="N2816" i="156"/>
  <c r="N1324" i="156"/>
  <c r="N799" i="156"/>
  <c r="N282" i="156"/>
  <c r="N278" i="156"/>
  <c r="N274" i="156"/>
  <c r="N141" i="156"/>
  <c r="N2979" i="156"/>
  <c r="N2976" i="156"/>
  <c r="N2066" i="156"/>
  <c r="N125" i="156"/>
  <c r="N120" i="156"/>
  <c r="N911" i="156"/>
  <c r="N347" i="156"/>
  <c r="N32" i="156"/>
  <c r="N3146" i="156"/>
  <c r="N3151" i="156"/>
  <c r="N891" i="156"/>
  <c r="N1168" i="156"/>
  <c r="L1099" i="156"/>
  <c r="N360" i="156"/>
  <c r="N132" i="156"/>
  <c r="N1614" i="156"/>
  <c r="N463" i="156"/>
  <c r="N3053" i="156"/>
  <c r="L187" i="156"/>
  <c r="N2669" i="156"/>
  <c r="N2665" i="156"/>
  <c r="N2663" i="156"/>
  <c r="N2813" i="156"/>
  <c r="N1325" i="156"/>
  <c r="N1322" i="156"/>
  <c r="N803" i="156"/>
  <c r="N283" i="156"/>
  <c r="N279" i="156"/>
  <c r="N275" i="156"/>
  <c r="N146" i="156"/>
  <c r="N143" i="156"/>
  <c r="N2815" i="156"/>
  <c r="N3380" i="156"/>
  <c r="N2733" i="156"/>
  <c r="N1897" i="156"/>
  <c r="N1895" i="156"/>
  <c r="N1246" i="156"/>
  <c r="N885" i="156"/>
  <c r="N126" i="156"/>
  <c r="N121" i="156"/>
  <c r="N115" i="156"/>
  <c r="N33" i="156"/>
  <c r="N1058" i="156"/>
  <c r="N798" i="156"/>
  <c r="N36" i="156"/>
  <c r="N3148" i="156"/>
  <c r="N3153" i="156"/>
  <c r="N3145" i="156"/>
  <c r="L1767" i="156"/>
  <c r="N1712" i="156"/>
  <c r="N259" i="156"/>
  <c r="N133" i="156"/>
  <c r="N2157" i="156"/>
  <c r="N3051" i="156"/>
  <c r="N361" i="156"/>
  <c r="N19" i="156"/>
  <c r="N3054" i="156"/>
  <c r="N994" i="156"/>
  <c r="N35" i="156"/>
  <c r="N2818" i="156"/>
  <c r="N1326" i="156"/>
  <c r="N1323" i="156"/>
  <c r="N1320" i="156"/>
  <c r="N909" i="156"/>
  <c r="N887" i="156"/>
  <c r="N284" i="156"/>
  <c r="N280" i="156"/>
  <c r="N276" i="156"/>
  <c r="N147" i="156"/>
  <c r="N3442" i="156"/>
  <c r="N2977" i="156"/>
  <c r="N2974" i="156"/>
  <c r="N2885" i="156"/>
  <c r="N2734" i="156"/>
  <c r="N1711" i="156"/>
  <c r="N907" i="156"/>
  <c r="N127" i="156"/>
  <c r="N123" i="156"/>
  <c r="N116" i="156"/>
  <c r="N23" i="156"/>
  <c r="N3150" i="156"/>
  <c r="N3147" i="156"/>
  <c r="N1710" i="156"/>
  <c r="N2134" i="156"/>
  <c r="N1476" i="156"/>
  <c r="N1067" i="156"/>
  <c r="N889" i="156"/>
  <c r="N343" i="156"/>
  <c r="N34" i="156"/>
  <c r="N3059" i="156"/>
  <c r="N3052" i="156"/>
  <c r="L1238" i="156"/>
  <c r="N797" i="156"/>
  <c r="N928" i="156"/>
  <c r="N3055" i="156"/>
  <c r="N24" i="156"/>
  <c r="N1057" i="156"/>
  <c r="N342" i="156"/>
  <c r="N2063" i="156"/>
  <c r="N997" i="156"/>
  <c r="N28" i="156"/>
  <c r="N348" i="156"/>
  <c r="N2670" i="156"/>
  <c r="N2668" i="156"/>
  <c r="N2666" i="156"/>
  <c r="N2664" i="156"/>
  <c r="N2817" i="156"/>
  <c r="N1327" i="156"/>
  <c r="N1321" i="156"/>
  <c r="N364" i="156"/>
  <c r="N281" i="156"/>
  <c r="N273" i="156"/>
  <c r="N148" i="156"/>
  <c r="N140" i="156"/>
  <c r="N2819" i="156"/>
  <c r="N802" i="156"/>
  <c r="N3300" i="156"/>
  <c r="N2978" i="156"/>
  <c r="N2975" i="156"/>
  <c r="N2886" i="156"/>
  <c r="N2064" i="156"/>
  <c r="N1896" i="156"/>
  <c r="N1399" i="156"/>
  <c r="N1400" i="156"/>
  <c r="N124" i="156"/>
  <c r="N118" i="156"/>
  <c r="N26" i="156"/>
  <c r="N886" i="156"/>
  <c r="N25" i="156"/>
  <c r="N888" i="156"/>
  <c r="N196" i="156"/>
  <c r="N3152" i="156"/>
  <c r="N3149" i="156"/>
  <c r="N2221" i="156"/>
  <c r="N2222" i="156" s="1"/>
  <c r="N1824" i="156"/>
  <c r="N1477" i="156"/>
  <c r="L738" i="156"/>
  <c r="N890" i="156"/>
  <c r="L257" i="156"/>
  <c r="N1613" i="156"/>
  <c r="N1245" i="156"/>
  <c r="N800" i="156"/>
  <c r="L579" i="156"/>
  <c r="N3058" i="156"/>
  <c r="N3060" i="156"/>
  <c r="N357" i="156"/>
  <c r="N27" i="156"/>
  <c r="I1035" i="157"/>
  <c r="I153" i="157"/>
  <c r="G1710" i="157"/>
  <c r="I1637" i="157"/>
  <c r="G1375" i="157"/>
  <c r="G2110" i="157"/>
  <c r="I714" i="157"/>
  <c r="I625" i="157"/>
  <c r="I947" i="157"/>
  <c r="G1432" i="157"/>
  <c r="E611" i="37" s="1"/>
  <c r="I304" i="157"/>
  <c r="I506" i="157"/>
  <c r="G629" i="157"/>
  <c r="I1701" i="157"/>
  <c r="G816" i="157"/>
  <c r="G357" i="157"/>
  <c r="I354" i="157"/>
  <c r="I137" i="157"/>
  <c r="I615" i="157"/>
  <c r="I468" i="157"/>
  <c r="I643" i="157"/>
  <c r="I1821" i="157"/>
  <c r="I414" i="157"/>
  <c r="I328" i="157"/>
  <c r="G621" i="157"/>
  <c r="I1366" i="157"/>
  <c r="I609" i="157"/>
  <c r="I128" i="157"/>
  <c r="G1792" i="157"/>
  <c r="E893" i="37" s="1"/>
  <c r="I878" i="157"/>
  <c r="I700" i="157"/>
  <c r="I215" i="157"/>
  <c r="I443" i="157"/>
  <c r="I266" i="157"/>
  <c r="G380" i="157"/>
  <c r="I1494" i="157"/>
  <c r="I1575" i="157" s="1"/>
  <c r="G803" i="37" s="1"/>
  <c r="I381" i="157"/>
  <c r="I706" i="157"/>
  <c r="I1984" i="157"/>
  <c r="I717" i="157"/>
  <c r="I778" i="157"/>
  <c r="G139" i="37" s="1"/>
  <c r="I1314" i="157"/>
  <c r="I930" i="157"/>
  <c r="I336" i="157"/>
  <c r="I90" i="157"/>
  <c r="G2107" i="157"/>
  <c r="E1097" i="37" s="1"/>
  <c r="G1593" i="157"/>
  <c r="E821" i="37" s="1"/>
  <c r="I472" i="157"/>
  <c r="I602" i="157"/>
  <c r="I221" i="157"/>
  <c r="I386" i="157"/>
  <c r="I432" i="157"/>
  <c r="G2052" i="157"/>
  <c r="I820" i="157"/>
  <c r="I661" i="157"/>
  <c r="G1114" i="157"/>
  <c r="G1787" i="157"/>
  <c r="E888" i="37" s="1"/>
  <c r="I1042" i="157"/>
  <c r="I204" i="157"/>
  <c r="I344" i="157"/>
  <c r="G1723" i="157"/>
  <c r="G1435" i="157"/>
  <c r="E614" i="37" s="1"/>
  <c r="I874" i="157"/>
  <c r="I1456" i="157"/>
  <c r="I693" i="157"/>
  <c r="I719" i="157"/>
  <c r="I956" i="157"/>
  <c r="G1597" i="157"/>
  <c r="G824" i="157"/>
  <c r="I1528" i="157"/>
  <c r="I1598" i="157" s="1"/>
  <c r="G826" i="37" s="1"/>
  <c r="F2518" i="156"/>
  <c r="H1328" i="156"/>
  <c r="H1238" i="156"/>
  <c r="H760" i="156"/>
  <c r="G1257" i="37" s="1"/>
  <c r="H738" i="156"/>
  <c r="F482" i="156"/>
  <c r="F1650" i="156"/>
  <c r="F2159" i="156"/>
  <c r="F2652" i="156" s="1"/>
  <c r="F599" i="156"/>
  <c r="H101" i="156"/>
  <c r="F188" i="156"/>
  <c r="H1767" i="156"/>
  <c r="F2579" i="156"/>
  <c r="H2579" i="156" s="1"/>
  <c r="H1677" i="156"/>
  <c r="H579" i="156"/>
  <c r="H128" i="156"/>
  <c r="F1072" i="156"/>
  <c r="F1092" i="156"/>
  <c r="F2805" i="156"/>
  <c r="E332" i="37" s="1"/>
  <c r="H2671" i="156"/>
  <c r="H1542" i="156"/>
  <c r="H1458" i="156"/>
  <c r="H943" i="156"/>
  <c r="H1164" i="156"/>
  <c r="H556" i="156"/>
  <c r="H461" i="156"/>
  <c r="H991" i="156"/>
  <c r="H3154" i="156"/>
  <c r="F2961" i="156"/>
  <c r="E544" i="37" s="1"/>
  <c r="H2709" i="156"/>
  <c r="H2782" i="156" s="1"/>
  <c r="G309" i="37" s="1"/>
  <c r="F2655" i="156"/>
  <c r="E88" i="37" s="1"/>
  <c r="F1479" i="156"/>
  <c r="H896" i="156"/>
  <c r="H3371" i="156"/>
  <c r="H1862" i="156"/>
  <c r="F1616" i="156"/>
  <c r="H3372" i="156"/>
  <c r="H1762" i="156"/>
  <c r="F1714" i="156"/>
  <c r="H252" i="156"/>
  <c r="F334" i="156"/>
  <c r="H1568" i="156"/>
  <c r="H901" i="156"/>
  <c r="H3489" i="156"/>
  <c r="G1207" i="37" s="1"/>
  <c r="H2880" i="156"/>
  <c r="H2959" i="156" s="1"/>
  <c r="G542" i="37" s="1"/>
  <c r="H2750" i="156"/>
  <c r="G277" i="37" s="1"/>
  <c r="H2610" i="156"/>
  <c r="G43" i="37" s="1"/>
  <c r="H1756" i="156"/>
  <c r="H1054" i="156"/>
  <c r="H3401" i="156"/>
  <c r="H2824" i="156"/>
  <c r="H2907" i="156" s="1"/>
  <c r="G490" i="37" s="1"/>
  <c r="F3139" i="156"/>
  <c r="E691" i="37" s="1"/>
  <c r="F2794" i="156"/>
  <c r="E321" i="37" s="1"/>
  <c r="H1623" i="156"/>
  <c r="H1263" i="156"/>
  <c r="F3136" i="156"/>
  <c r="E688" i="37" s="1"/>
  <c r="H1626" i="156"/>
  <c r="H741" i="156"/>
  <c r="F549" i="156"/>
  <c r="H1315" i="156"/>
  <c r="H1068" i="156"/>
  <c r="F617" i="156"/>
  <c r="H1500" i="156"/>
  <c r="H2729" i="156"/>
  <c r="H2620" i="156"/>
  <c r="G53" i="37" s="1"/>
  <c r="H2656" i="156"/>
  <c r="G89" i="37" s="1"/>
  <c r="H1386" i="156"/>
  <c r="H1153" i="156"/>
  <c r="F1100" i="156"/>
  <c r="H2060" i="156"/>
  <c r="H1224" i="156"/>
  <c r="F639" i="156"/>
  <c r="H2129" i="156"/>
  <c r="F1630" i="156"/>
  <c r="H1529" i="156"/>
  <c r="H3205" i="156"/>
  <c r="H3281" i="156" s="1"/>
  <c r="G747" i="37" s="1"/>
  <c r="H1401" i="156"/>
  <c r="H1898" i="156"/>
  <c r="H1787" i="156"/>
  <c r="F2136" i="156"/>
  <c r="H1394" i="156"/>
  <c r="H1006" i="156"/>
  <c r="F634" i="156"/>
  <c r="H1783" i="156"/>
  <c r="H588" i="156"/>
  <c r="H3301" i="156"/>
  <c r="H1854" i="156"/>
  <c r="F607" i="156"/>
  <c r="F2477" i="156"/>
  <c r="H2477" i="156" s="1"/>
  <c r="F2409" i="156"/>
  <c r="H2409" i="156" s="1"/>
  <c r="H2633" i="156"/>
  <c r="G66" i="37" s="1"/>
  <c r="H164" i="156"/>
  <c r="H134" i="156"/>
  <c r="H995" i="156"/>
  <c r="H856" i="156"/>
  <c r="H344" i="156"/>
  <c r="H1022" i="156"/>
  <c r="H3420" i="156"/>
  <c r="H1813" i="156"/>
  <c r="F1172" i="156"/>
  <c r="H929" i="156"/>
  <c r="H377" i="156"/>
  <c r="H3320" i="156"/>
  <c r="H2051" i="156"/>
  <c r="H1858" i="156"/>
  <c r="H1247" i="156"/>
  <c r="H154" i="156"/>
  <c r="F585" i="156"/>
  <c r="H2619" i="156"/>
  <c r="G52" i="37" s="1"/>
  <c r="H1699" i="156"/>
  <c r="F1835" i="156"/>
  <c r="F2247" i="156"/>
  <c r="H2247" i="156" s="1"/>
  <c r="F1838" i="156"/>
  <c r="H1706" i="156"/>
  <c r="H959" i="156"/>
  <c r="H1093" i="156"/>
  <c r="H649" i="156"/>
  <c r="H467" i="156"/>
  <c r="H621" i="156"/>
  <c r="F454" i="156"/>
  <c r="F1653" i="156"/>
  <c r="H1087" i="156"/>
  <c r="H1047" i="156"/>
  <c r="G28" i="46"/>
  <c r="G100" i="46" s="1"/>
  <c r="G216" i="37" s="1"/>
  <c r="AA1732" i="157"/>
  <c r="O349" i="156"/>
  <c r="K2232" i="156"/>
  <c r="I2231" i="156"/>
  <c r="K1402" i="156"/>
  <c r="I1401" i="156"/>
  <c r="K1548" i="156"/>
  <c r="I1547" i="156"/>
  <c r="K1329" i="156"/>
  <c r="I1328" i="156"/>
  <c r="K1100" i="156"/>
  <c r="I1099" i="156"/>
  <c r="K2736" i="156"/>
  <c r="I2735" i="156"/>
  <c r="K3135" i="156"/>
  <c r="J687" i="37" s="1"/>
  <c r="I3056" i="156"/>
  <c r="I3135" i="156" s="1"/>
  <c r="H687" i="37" s="1"/>
  <c r="K930" i="156"/>
  <c r="I929" i="156"/>
  <c r="K1899" i="156"/>
  <c r="I1898" i="156"/>
  <c r="K2961" i="156"/>
  <c r="J544" i="37" s="1"/>
  <c r="I2887" i="156"/>
  <c r="I2961" i="156" s="1"/>
  <c r="H544" i="37" s="1"/>
  <c r="K2962" i="156"/>
  <c r="J545" i="37" s="1"/>
  <c r="I2891" i="156"/>
  <c r="I2962" i="156" s="1"/>
  <c r="H545" i="37" s="1"/>
  <c r="K1714" i="156"/>
  <c r="I1713" i="156"/>
  <c r="I3062" i="156"/>
  <c r="I3136" i="156" s="1"/>
  <c r="H688" i="37" s="1"/>
  <c r="K1616" i="156"/>
  <c r="I1615" i="156"/>
  <c r="K1829" i="156"/>
  <c r="I1828" i="156"/>
  <c r="K1479" i="156"/>
  <c r="I1478" i="156"/>
  <c r="L20" i="57"/>
  <c r="M16" i="46"/>
  <c r="F1737" i="157"/>
  <c r="I1305" i="157"/>
  <c r="I1385" i="157" s="1"/>
  <c r="G564" i="37" s="1"/>
  <c r="I1347" i="157"/>
  <c r="I1427" i="157" s="1"/>
  <c r="G606" i="37" s="1"/>
  <c r="L18" i="57"/>
  <c r="F2104" i="157"/>
  <c r="F1748" i="157"/>
  <c r="H1430" i="157"/>
  <c r="F1591" i="157"/>
  <c r="I556" i="157"/>
  <c r="E2797" i="156"/>
  <c r="G3491" i="156"/>
  <c r="F1209" i="37" s="1"/>
  <c r="G3511" i="156"/>
  <c r="H2721" i="156"/>
  <c r="H2794" i="156" s="1"/>
  <c r="G321" i="37" s="1"/>
  <c r="H2008" i="156"/>
  <c r="H708" i="156"/>
  <c r="F791" i="156"/>
  <c r="M12" i="46"/>
  <c r="T1000" i="156"/>
  <c r="M15" i="46"/>
  <c r="G1598" i="157"/>
  <c r="Q950" i="157"/>
  <c r="P953" i="157"/>
  <c r="P1114" i="157" s="1"/>
  <c r="N404" i="37" s="1"/>
  <c r="L19" i="57"/>
  <c r="O950" i="157"/>
  <c r="M953" i="157"/>
  <c r="I1466" i="157"/>
  <c r="I1547" i="157" s="1"/>
  <c r="G775" i="37" s="1"/>
  <c r="M13" i="46"/>
  <c r="T1061" i="156"/>
  <c r="P3364" i="156"/>
  <c r="Z3454" i="156"/>
  <c r="Y1172" i="37" s="1"/>
  <c r="Y1293" i="37"/>
  <c r="K18" i="46"/>
  <c r="M17" i="46"/>
  <c r="V3454" i="156"/>
  <c r="L16" i="57"/>
  <c r="U1293" i="37"/>
  <c r="L15" i="57"/>
  <c r="J21" i="57"/>
  <c r="J97" i="57" s="1"/>
  <c r="K975" i="37" s="1"/>
  <c r="AA2197" i="157"/>
  <c r="AA2051" i="157"/>
  <c r="AA1536" i="157"/>
  <c r="AA1374" i="157"/>
  <c r="AA1047" i="157"/>
  <c r="Y1291" i="37"/>
  <c r="Z3229" i="156"/>
  <c r="Z3070" i="156"/>
  <c r="Z2902" i="156"/>
  <c r="Z2743" i="156"/>
  <c r="P712" i="156"/>
  <c r="P713" i="156" s="1"/>
  <c r="U552" i="37"/>
  <c r="H2859" i="156"/>
  <c r="H2942" i="156" s="1"/>
  <c r="G525" i="37" s="1"/>
  <c r="U1291" i="37"/>
  <c r="Q1291" i="157"/>
  <c r="W3458" i="156"/>
  <c r="AC3458" i="156" s="1"/>
  <c r="J1699" i="157"/>
  <c r="I359" i="157"/>
  <c r="U631" i="157"/>
  <c r="AD631" i="157" s="1"/>
  <c r="G1743" i="157"/>
  <c r="E844" i="37" s="1"/>
  <c r="I2136" i="157"/>
  <c r="I2208" i="157" s="1"/>
  <c r="G1118" i="37" s="1"/>
  <c r="I1286" i="157"/>
  <c r="G482" i="37" s="1"/>
  <c r="L998" i="156"/>
  <c r="I80" i="157"/>
  <c r="X80" i="157"/>
  <c r="H1215" i="156"/>
  <c r="V470" i="156"/>
  <c r="V743" i="156"/>
  <c r="V550" i="156"/>
  <c r="V3229" i="156"/>
  <c r="U695" i="37" s="1"/>
  <c r="U694" i="37" s="1"/>
  <c r="V3070" i="156"/>
  <c r="U622" i="37" s="1"/>
  <c r="V679" i="156"/>
  <c r="V2743" i="156"/>
  <c r="U270" i="37" s="1"/>
  <c r="V2902" i="156"/>
  <c r="U485" i="37" s="1"/>
  <c r="U484" i="37" s="1"/>
  <c r="V2276" i="156"/>
  <c r="V2576" i="156" s="1"/>
  <c r="F777" i="156"/>
  <c r="X729" i="157"/>
  <c r="W1293" i="37"/>
  <c r="F562" i="156"/>
  <c r="H268" i="156"/>
  <c r="I407" i="157"/>
  <c r="G64" i="46"/>
  <c r="G126" i="46" s="1"/>
  <c r="G242" i="37" s="1"/>
  <c r="G151" i="46"/>
  <c r="G267" i="37" s="1"/>
  <c r="I1776" i="157"/>
  <c r="G877" i="37" s="1"/>
  <c r="G1753" i="157"/>
  <c r="E854" i="37" s="1"/>
  <c r="I817" i="157"/>
  <c r="X1048" i="157"/>
  <c r="V338" i="37" s="1"/>
  <c r="K468" i="156"/>
  <c r="I841" i="157"/>
  <c r="G186" i="37" s="1"/>
  <c r="W1291" i="37"/>
  <c r="K2803" i="156"/>
  <c r="J330" i="37" s="1"/>
  <c r="H2135" i="156"/>
  <c r="X3454" i="156"/>
  <c r="H367" i="156"/>
  <c r="H300" i="156"/>
  <c r="F3465" i="156"/>
  <c r="H3360" i="156"/>
  <c r="H1485" i="156"/>
  <c r="T1101" i="156"/>
  <c r="X3070" i="156"/>
  <c r="W622" i="37" s="1"/>
  <c r="X2902" i="156"/>
  <c r="W485" i="37" s="1"/>
  <c r="W484" i="37" s="1"/>
  <c r="H3392" i="156"/>
  <c r="H1080" i="156"/>
  <c r="F3517" i="156"/>
  <c r="E1235" i="37" s="1"/>
  <c r="F160" i="57"/>
  <c r="G1038" i="37" s="1"/>
  <c r="J1525" i="157"/>
  <c r="J1597" i="157" s="1"/>
  <c r="H825" i="37" s="1"/>
  <c r="I2113" i="157"/>
  <c r="G1103" i="37" s="1"/>
  <c r="I1724" i="157"/>
  <c r="I2258" i="157"/>
  <c r="G1168" i="37" s="1"/>
  <c r="P2142" i="156"/>
  <c r="K3370" i="156"/>
  <c r="F2223" i="156"/>
  <c r="H2223" i="156" s="1"/>
  <c r="O2579" i="156"/>
  <c r="N12" i="37" s="1"/>
  <c r="N1294" i="37" s="1"/>
  <c r="H2753" i="156"/>
  <c r="G280" i="37" s="1"/>
  <c r="H713" i="156"/>
  <c r="P2157" i="156"/>
  <c r="P2158" i="156"/>
  <c r="K3455" i="156"/>
  <c r="J1173" i="37" s="1"/>
  <c r="H1720" i="156"/>
  <c r="K3063" i="156"/>
  <c r="K227" i="157"/>
  <c r="I1800" i="157"/>
  <c r="G901" i="37" s="1"/>
  <c r="I953" i="157"/>
  <c r="I1827" i="157"/>
  <c r="O150" i="157"/>
  <c r="G718" i="157"/>
  <c r="I1974" i="157"/>
  <c r="I1099" i="157"/>
  <c r="G389" i="37" s="1"/>
  <c r="O892" i="156"/>
  <c r="P892" i="156" s="1"/>
  <c r="H548" i="156"/>
  <c r="T635" i="156"/>
  <c r="H600" i="156"/>
  <c r="K3136" i="156"/>
  <c r="J688" i="37" s="1"/>
  <c r="O1478" i="156"/>
  <c r="O1479" i="156" s="1"/>
  <c r="P1479" i="156" s="1"/>
  <c r="F3230" i="156"/>
  <c r="H1654" i="156"/>
  <c r="F1329" i="156"/>
  <c r="I1106" i="157"/>
  <c r="G396" i="37" s="1"/>
  <c r="M1042" i="157"/>
  <c r="G1529" i="157"/>
  <c r="I652" i="157"/>
  <c r="O1039" i="157"/>
  <c r="H2105" i="157"/>
  <c r="G138" i="157"/>
  <c r="I84" i="157"/>
  <c r="T3068" i="156"/>
  <c r="O395" i="157"/>
  <c r="I1862" i="157"/>
  <c r="H1431" i="157"/>
  <c r="K1367" i="157"/>
  <c r="I792" i="157"/>
  <c r="G153" i="37" s="1"/>
  <c r="L957" i="157"/>
  <c r="K1375" i="157"/>
  <c r="I554" i="37" s="1"/>
  <c r="L1888" i="157"/>
  <c r="H1790" i="157"/>
  <c r="O235" i="157"/>
  <c r="K345" i="157"/>
  <c r="J137" i="157"/>
  <c r="J1884" i="157"/>
  <c r="F343" i="37"/>
  <c r="H1748" i="157"/>
  <c r="I788" i="157"/>
  <c r="G149" i="37" s="1"/>
  <c r="I635" i="157"/>
  <c r="I835" i="157"/>
  <c r="G180" i="37" s="1"/>
  <c r="I42" i="157"/>
  <c r="K135" i="156"/>
  <c r="H2681" i="156"/>
  <c r="T2479" i="156"/>
  <c r="S269" i="156"/>
  <c r="H788" i="156"/>
  <c r="G1285" i="37" s="1"/>
  <c r="H759" i="156"/>
  <c r="G1256" i="37" s="1"/>
  <c r="F897" i="156"/>
  <c r="O579" i="156"/>
  <c r="O580" i="156" s="1"/>
  <c r="L2158" i="156"/>
  <c r="Q1697" i="157"/>
  <c r="P1699" i="157"/>
  <c r="Q1699" i="157" s="1"/>
  <c r="Q1797" i="157" s="1"/>
  <c r="O898" i="37" s="1"/>
  <c r="J399" i="157"/>
  <c r="M2039" i="157"/>
  <c r="I365" i="157"/>
  <c r="I1525" i="157"/>
  <c r="I1597" i="157" s="1"/>
  <c r="G825" i="37" s="1"/>
  <c r="G1436" i="157"/>
  <c r="E615" i="37" s="1"/>
  <c r="T1372" i="157"/>
  <c r="I2033" i="157"/>
  <c r="I2107" i="157" s="1"/>
  <c r="G1097" i="37" s="1"/>
  <c r="O1697" i="157"/>
  <c r="M1699" i="157"/>
  <c r="O152" i="157"/>
  <c r="I399" i="157"/>
  <c r="O242" i="157"/>
  <c r="O243" i="157"/>
  <c r="O240" i="157"/>
  <c r="O238" i="157"/>
  <c r="S136" i="156"/>
  <c r="H633" i="156"/>
  <c r="H634" i="156" s="1"/>
  <c r="H286" i="156"/>
  <c r="H2164" i="156"/>
  <c r="H1905" i="156"/>
  <c r="H1779" i="156"/>
  <c r="W581" i="156"/>
  <c r="L3056" i="156"/>
  <c r="H804" i="156"/>
  <c r="F2466" i="156"/>
  <c r="S679" i="156"/>
  <c r="W781" i="156"/>
  <c r="V1278" i="37" s="1"/>
  <c r="F580" i="156"/>
  <c r="F789" i="156" s="1"/>
  <c r="H2807" i="156"/>
  <c r="G334" i="37" s="1"/>
  <c r="F2261" i="156"/>
  <c r="H2261" i="156" s="1"/>
  <c r="S2137" i="156"/>
  <c r="H1408" i="156"/>
  <c r="N29" i="156"/>
  <c r="N21" i="156"/>
  <c r="N31" i="156"/>
  <c r="N195" i="156"/>
  <c r="N285" i="156"/>
  <c r="N37" i="156"/>
  <c r="N20" i="156"/>
  <c r="O199" i="156"/>
  <c r="P199" i="156" s="1"/>
  <c r="U2049" i="157"/>
  <c r="AD2049" i="157" s="1"/>
  <c r="H758" i="156"/>
  <c r="G1255" i="37" s="1"/>
  <c r="H1713" i="156"/>
  <c r="X1051" i="157"/>
  <c r="V341" i="37" s="1"/>
  <c r="P1117" i="157"/>
  <c r="N407" i="37" s="1"/>
  <c r="U616" i="157"/>
  <c r="AD616" i="157" s="1"/>
  <c r="P344" i="157"/>
  <c r="I2126" i="157"/>
  <c r="H1791" i="157"/>
  <c r="F1790" i="157"/>
  <c r="I1121" i="157"/>
  <c r="G411" i="37" s="1"/>
  <c r="K957" i="157"/>
  <c r="J1974" i="157"/>
  <c r="P1974" i="157"/>
  <c r="P2052" i="157" s="1"/>
  <c r="N1042" i="37" s="1"/>
  <c r="I1957" i="157"/>
  <c r="G967" i="37" s="1"/>
  <c r="I1711" i="157"/>
  <c r="I728" i="157"/>
  <c r="O247" i="157"/>
  <c r="Q716" i="157"/>
  <c r="Q642" i="157"/>
  <c r="G957" i="157"/>
  <c r="I2112" i="157"/>
  <c r="G1102" i="37" s="1"/>
  <c r="K1210" i="157"/>
  <c r="K1888" i="157"/>
  <c r="K1798" i="157"/>
  <c r="I899" i="37" s="1"/>
  <c r="K473" i="157"/>
  <c r="H149" i="156"/>
  <c r="H2871" i="156"/>
  <c r="H2954" i="156" s="1"/>
  <c r="G537" i="37" s="1"/>
  <c r="H3164" i="156"/>
  <c r="H3240" i="156" s="1"/>
  <c r="G706" i="37" s="1"/>
  <c r="H1839" i="156"/>
  <c r="P1005" i="156"/>
  <c r="H161" i="156"/>
  <c r="O187" i="156"/>
  <c r="O188" i="156" s="1"/>
  <c r="P188" i="156" s="1"/>
  <c r="W3457" i="156"/>
  <c r="V1175" i="37" s="1"/>
  <c r="H1074" i="156"/>
  <c r="F3493" i="156"/>
  <c r="H3062" i="156"/>
  <c r="H3136" i="156" s="1"/>
  <c r="G688" i="37" s="1"/>
  <c r="P1766" i="156"/>
  <c r="H1725" i="156"/>
  <c r="L1615" i="156"/>
  <c r="S550" i="156"/>
  <c r="N197" i="156"/>
  <c r="F179" i="156"/>
  <c r="Q3454" i="156"/>
  <c r="H3038" i="156"/>
  <c r="H3128" i="156" s="1"/>
  <c r="G680" i="37" s="1"/>
  <c r="N578" i="156"/>
  <c r="N789" i="156" s="1"/>
  <c r="M1286" i="37" s="1"/>
  <c r="H1452" i="156"/>
  <c r="D1293" i="37"/>
  <c r="G22" i="46"/>
  <c r="G94" i="46" s="1"/>
  <c r="G210" i="37" s="1"/>
  <c r="L1367" i="157"/>
  <c r="I1204" i="157"/>
  <c r="I1798" i="157"/>
  <c r="G899" i="37" s="1"/>
  <c r="O237" i="157"/>
  <c r="L1797" i="157"/>
  <c r="J898" i="37" s="1"/>
  <c r="G1537" i="157"/>
  <c r="I819" i="157"/>
  <c r="I2257" i="157"/>
  <c r="G1167" i="37" s="1"/>
  <c r="K1700" i="157"/>
  <c r="I1837" i="157"/>
  <c r="J1361" i="157"/>
  <c r="M1617" i="157"/>
  <c r="I773" i="157"/>
  <c r="G134" i="37" s="1"/>
  <c r="L718" i="157"/>
  <c r="I489" i="157"/>
  <c r="G473" i="157"/>
  <c r="G707" i="157"/>
  <c r="E343" i="37"/>
  <c r="P1361" i="157"/>
  <c r="P1435" i="157" s="1"/>
  <c r="N614" i="37" s="1"/>
  <c r="I1700" i="157"/>
  <c r="I1978" i="157"/>
  <c r="G387" i="157"/>
  <c r="L345" i="157"/>
  <c r="J3063" i="156"/>
  <c r="J3137" i="156" s="1"/>
  <c r="I689" i="37" s="1"/>
  <c r="H807" i="156"/>
  <c r="H1478" i="156"/>
  <c r="N1097" i="156"/>
  <c r="J2068" i="156"/>
  <c r="X962" i="157"/>
  <c r="X963" i="157" s="1"/>
  <c r="I171" i="157"/>
  <c r="F930" i="156"/>
  <c r="O3221" i="156"/>
  <c r="O3291" i="156" s="1"/>
  <c r="N757" i="37" s="1"/>
  <c r="H484" i="156"/>
  <c r="K897" i="156"/>
  <c r="J897" i="156"/>
  <c r="Q3229" i="156"/>
  <c r="Q3070" i="156"/>
  <c r="Q2902" i="156"/>
  <c r="Q2743" i="156"/>
  <c r="P579" i="156"/>
  <c r="P580" i="156" s="1"/>
  <c r="H199" i="156"/>
  <c r="S2479" i="156"/>
  <c r="H892" i="156"/>
  <c r="S1549" i="156"/>
  <c r="F1622" i="156"/>
  <c r="P1767" i="156"/>
  <c r="F785" i="156"/>
  <c r="N737" i="156"/>
  <c r="N738" i="156" s="1"/>
  <c r="H386" i="156"/>
  <c r="H602" i="156"/>
  <c r="K262" i="156"/>
  <c r="H2158" i="156"/>
  <c r="H3464" i="156"/>
  <c r="G1182" i="37" s="1"/>
  <c r="F1899" i="156"/>
  <c r="H2143" i="156"/>
  <c r="H1615" i="156"/>
  <c r="P1546" i="156"/>
  <c r="E594" i="156"/>
  <c r="H564" i="156"/>
  <c r="O1548" i="156"/>
  <c r="P1548" i="156" s="1"/>
  <c r="L995" i="156"/>
  <c r="H187" i="156"/>
  <c r="H616" i="156"/>
  <c r="H1651" i="156"/>
  <c r="G1797" i="157"/>
  <c r="I36" i="157"/>
  <c r="I501" i="157"/>
  <c r="F1592" i="157"/>
  <c r="F1798" i="157"/>
  <c r="F628" i="157"/>
  <c r="F378" i="157"/>
  <c r="F548" i="157"/>
  <c r="F2111" i="157"/>
  <c r="F1431" i="157"/>
  <c r="F2106" i="157"/>
  <c r="F1791" i="157"/>
  <c r="F1599" i="157"/>
  <c r="G1600" i="157"/>
  <c r="G1799" i="157"/>
  <c r="F1437" i="157"/>
  <c r="F546" i="157"/>
  <c r="F550" i="157" s="1"/>
  <c r="F1717" i="157"/>
  <c r="I371" i="157"/>
  <c r="J2648" i="156"/>
  <c r="I81" i="37" s="1"/>
  <c r="H2637" i="156"/>
  <c r="G70" i="37" s="1"/>
  <c r="L2222" i="156"/>
  <c r="S2359" i="156"/>
  <c r="H1446" i="156"/>
  <c r="F1402" i="156"/>
  <c r="N1237" i="156"/>
  <c r="H816" i="156"/>
  <c r="F593" i="156"/>
  <c r="H3462" i="156"/>
  <c r="G1180" i="37" s="1"/>
  <c r="K2892" i="156"/>
  <c r="H2887" i="156"/>
  <c r="H1774" i="156"/>
  <c r="H1669" i="156"/>
  <c r="K350" i="156"/>
  <c r="H586" i="156"/>
  <c r="H2990" i="156"/>
  <c r="H3080" i="156" s="1"/>
  <c r="G632" i="37" s="1"/>
  <c r="H1836" i="156"/>
  <c r="H641" i="156"/>
  <c r="O2891" i="156"/>
  <c r="O2962" i="156" s="1"/>
  <c r="N545" i="37" s="1"/>
  <c r="H2751" i="156"/>
  <c r="G278" i="37" s="1"/>
  <c r="H1733" i="156"/>
  <c r="H757" i="156"/>
  <c r="G1254" i="37" s="1"/>
  <c r="O1171" i="156"/>
  <c r="H1099" i="156"/>
  <c r="S1769" i="156"/>
  <c r="H1249" i="156"/>
  <c r="P2221" i="156"/>
  <c r="P2222" i="156" s="1"/>
  <c r="H974" i="156"/>
  <c r="T2137" i="156"/>
  <c r="H912" i="156"/>
  <c r="H3065" i="156"/>
  <c r="H3139" i="156" s="1"/>
  <c r="G691" i="37" s="1"/>
  <c r="O2223" i="156"/>
  <c r="P2223" i="156" s="1"/>
  <c r="F2803" i="156"/>
  <c r="E330" i="37" s="1"/>
  <c r="T2359" i="156"/>
  <c r="H1890" i="156"/>
  <c r="H1014" i="156"/>
  <c r="H1341" i="156"/>
  <c r="J350" i="156"/>
  <c r="S1101" i="156"/>
  <c r="H1625" i="156"/>
  <c r="L2980" i="156"/>
  <c r="H2808" i="156"/>
  <c r="G335" i="37" s="1"/>
  <c r="H2612" i="156"/>
  <c r="G45" i="37" s="1"/>
  <c r="T1549" i="156"/>
  <c r="H2840" i="156"/>
  <c r="H2690" i="156"/>
  <c r="F2736" i="156"/>
  <c r="H1491" i="156"/>
  <c r="H1729" i="156"/>
  <c r="O1099" i="156"/>
  <c r="O1100" i="156" s="1"/>
  <c r="H756" i="156"/>
  <c r="G1253" i="37" s="1"/>
  <c r="F3474" i="156"/>
  <c r="H3369" i="156"/>
  <c r="O3382" i="156"/>
  <c r="P3382" i="156" s="1"/>
  <c r="H2735" i="156"/>
  <c r="H2736" i="156" s="1"/>
  <c r="H3158" i="156"/>
  <c r="H3234" i="156" s="1"/>
  <c r="G700" i="37" s="1"/>
  <c r="N1766" i="156"/>
  <c r="H1171" i="156"/>
  <c r="H1193" i="156"/>
  <c r="H1962" i="156"/>
  <c r="W3375" i="156"/>
  <c r="W3376" i="156" s="1"/>
  <c r="F2232" i="156"/>
  <c r="H2232" i="156" s="1"/>
  <c r="H1527" i="156"/>
  <c r="L1478" i="156"/>
  <c r="N1474" i="156"/>
  <c r="H3173" i="156"/>
  <c r="H2632" i="156"/>
  <c r="G65" i="37" s="1"/>
  <c r="F716" i="156"/>
  <c r="H718" i="156"/>
  <c r="H476" i="156"/>
  <c r="H2178" i="156"/>
  <c r="N256" i="156"/>
  <c r="N788" i="156" s="1"/>
  <c r="M1285" i="37" s="1"/>
  <c r="L134" i="156"/>
  <c r="N130" i="156"/>
  <c r="F2380" i="156"/>
  <c r="H2380" i="156" s="1"/>
  <c r="F2068" i="156"/>
  <c r="H2067" i="156"/>
  <c r="H1673" i="156"/>
  <c r="H3449" i="156"/>
  <c r="F3520" i="156"/>
  <c r="E1238" i="37" s="1"/>
  <c r="H1664" i="156"/>
  <c r="H753" i="156"/>
  <c r="G1250" i="37" s="1"/>
  <c r="N260" i="156"/>
  <c r="L261" i="156"/>
  <c r="N459" i="156"/>
  <c r="N1170" i="156"/>
  <c r="L1171" i="156"/>
  <c r="H3140" i="156"/>
  <c r="G692" i="37" s="1"/>
  <c r="H3439" i="156"/>
  <c r="H2891" i="156"/>
  <c r="F2892" i="156"/>
  <c r="F2962" i="156"/>
  <c r="E545" i="37" s="1"/>
  <c r="H2630" i="156"/>
  <c r="G63" i="37" s="1"/>
  <c r="N2142" i="156"/>
  <c r="L2143" i="156"/>
  <c r="F1636" i="156"/>
  <c r="H1637" i="156"/>
  <c r="F1639" i="156"/>
  <c r="H1640" i="156"/>
  <c r="H1018" i="156"/>
  <c r="O929" i="156"/>
  <c r="O930" i="156" s="1"/>
  <c r="P930" i="156" s="1"/>
  <c r="P927" i="156"/>
  <c r="F1768" i="156"/>
  <c r="H3295" i="156"/>
  <c r="G761" i="37" s="1"/>
  <c r="N3061" i="156"/>
  <c r="L3062" i="156"/>
  <c r="W3455" i="156"/>
  <c r="V1173" i="37" s="1"/>
  <c r="H1008" i="156"/>
  <c r="F742" i="156"/>
  <c r="H1820" i="156"/>
  <c r="K785" i="156"/>
  <c r="F554" i="156"/>
  <c r="H212" i="156"/>
  <c r="H57" i="156"/>
  <c r="F2800" i="156"/>
  <c r="E327" i="37" s="1"/>
  <c r="H2122" i="156"/>
  <c r="H488" i="156"/>
  <c r="H1294" i="156"/>
  <c r="H305" i="156"/>
  <c r="H112" i="156"/>
  <c r="F3519" i="156"/>
  <c r="E1237" i="37" s="1"/>
  <c r="F3455" i="156"/>
  <c r="F3370" i="156"/>
  <c r="H3361" i="156"/>
  <c r="E3518" i="156"/>
  <c r="H1884" i="156"/>
  <c r="F1548" i="156"/>
  <c r="H1547" i="156"/>
  <c r="H2017" i="156"/>
  <c r="H977" i="156"/>
  <c r="H389" i="156"/>
  <c r="H2718" i="156"/>
  <c r="H2791" i="156" s="1"/>
  <c r="G318" i="37" s="1"/>
  <c r="F2744" i="156"/>
  <c r="H1535" i="156"/>
  <c r="E3137" i="156"/>
  <c r="H3022" i="156"/>
  <c r="H3112" i="156" s="1"/>
  <c r="G664" i="37" s="1"/>
  <c r="E2963" i="156"/>
  <c r="H1233" i="156"/>
  <c r="H1335" i="156"/>
  <c r="F1239" i="156"/>
  <c r="E3511" i="156"/>
  <c r="E2789" i="156"/>
  <c r="E2804" i="156"/>
  <c r="E1643" i="156"/>
  <c r="E1842" i="156"/>
  <c r="E1843" i="156"/>
  <c r="E540" i="156"/>
  <c r="E3292" i="156"/>
  <c r="E2439" i="156"/>
  <c r="E1658" i="156"/>
  <c r="E453" i="156"/>
  <c r="E1644" i="156"/>
  <c r="E1091" i="156"/>
  <c r="E730" i="156"/>
  <c r="E573" i="156"/>
  <c r="E1657" i="156"/>
  <c r="E1629" i="156"/>
  <c r="E2414" i="156"/>
  <c r="E333" i="156"/>
  <c r="H3215" i="156"/>
  <c r="H3289" i="156" s="1"/>
  <c r="G755" i="37" s="1"/>
  <c r="F2965" i="156"/>
  <c r="E548" i="37" s="1"/>
  <c r="H2895" i="156"/>
  <c r="L3154" i="156"/>
  <c r="H3365" i="156"/>
  <c r="J1100" i="156"/>
  <c r="H3208" i="156"/>
  <c r="H3284" i="156" s="1"/>
  <c r="G750" i="37" s="1"/>
  <c r="L1006" i="156"/>
  <c r="N1005" i="156"/>
  <c r="G594" i="156"/>
  <c r="G592" i="156"/>
  <c r="P2518" i="156"/>
  <c r="P1237" i="156"/>
  <c r="O1238" i="156"/>
  <c r="P1238" i="156" s="1"/>
  <c r="H292" i="156"/>
  <c r="F3514" i="156"/>
  <c r="E1232" i="37" s="1"/>
  <c r="F2903" i="156"/>
  <c r="H2820" i="156"/>
  <c r="T3454" i="156"/>
  <c r="S2743" i="156"/>
  <c r="J3370" i="156"/>
  <c r="S3229" i="156"/>
  <c r="H2967" i="156"/>
  <c r="G550" i="37" s="1"/>
  <c r="F3516" i="156"/>
  <c r="E1234" i="37" s="1"/>
  <c r="G3469" i="156"/>
  <c r="H3475" i="156"/>
  <c r="G1193" i="37" s="1"/>
  <c r="S3375" i="156"/>
  <c r="AC3375" i="156" s="1"/>
  <c r="H3443" i="156"/>
  <c r="N3366" i="156"/>
  <c r="L3369" i="156"/>
  <c r="H3001" i="156"/>
  <c r="H3091" i="156" s="1"/>
  <c r="G643" i="37" s="1"/>
  <c r="P3445" i="156"/>
  <c r="F3293" i="156"/>
  <c r="E759" i="37" s="1"/>
  <c r="H3223" i="156"/>
  <c r="H3048" i="156"/>
  <c r="H3133" i="156" s="1"/>
  <c r="G685" i="37" s="1"/>
  <c r="J2577" i="156"/>
  <c r="I10" i="37" s="1"/>
  <c r="O2232" i="156"/>
  <c r="P2232" i="156" s="1"/>
  <c r="P2230" i="156"/>
  <c r="O2231" i="156"/>
  <c r="P2231" i="156" s="1"/>
  <c r="F2654" i="156"/>
  <c r="E87" i="37" s="1"/>
  <c r="H1904" i="156"/>
  <c r="H1610" i="156"/>
  <c r="O1401" i="156"/>
  <c r="L929" i="156"/>
  <c r="N927" i="156"/>
  <c r="G541" i="156"/>
  <c r="P459" i="156"/>
  <c r="P346" i="156"/>
  <c r="P130" i="156"/>
  <c r="O134" i="156"/>
  <c r="P134" i="156" s="1"/>
  <c r="L1713" i="156"/>
  <c r="H774" i="156"/>
  <c r="G1271" i="37" s="1"/>
  <c r="L943" i="156"/>
  <c r="O344" i="156"/>
  <c r="P344" i="156" s="1"/>
  <c r="P341" i="156"/>
  <c r="H261" i="156"/>
  <c r="F262" i="156"/>
  <c r="F251" i="156"/>
  <c r="H209" i="156"/>
  <c r="L1059" i="156"/>
  <c r="F731" i="156"/>
  <c r="H723" i="156"/>
  <c r="G606" i="156"/>
  <c r="G608" i="156"/>
  <c r="O741" i="156"/>
  <c r="P740" i="156"/>
  <c r="I1243" i="37"/>
  <c r="G674" i="156"/>
  <c r="O633" i="156"/>
  <c r="O634" i="156" s="1"/>
  <c r="P632" i="156"/>
  <c r="P633" i="156" s="1"/>
  <c r="P634" i="156" s="1"/>
  <c r="J468" i="156"/>
  <c r="L199" i="156"/>
  <c r="H42" i="156"/>
  <c r="F468" i="156"/>
  <c r="L349" i="156"/>
  <c r="J3516" i="156"/>
  <c r="I1234" i="37" s="1"/>
  <c r="J2892" i="156"/>
  <c r="J2963" i="156" s="1"/>
  <c r="I546" i="37" s="1"/>
  <c r="S2801" i="156"/>
  <c r="S2802" i="156" s="1"/>
  <c r="O3443" i="156"/>
  <c r="O3447" i="156" s="1"/>
  <c r="P3447" i="156" s="1"/>
  <c r="F3291" i="156"/>
  <c r="E757" i="37" s="1"/>
  <c r="F3222" i="156"/>
  <c r="H3221" i="156"/>
  <c r="H2868" i="156"/>
  <c r="H2951" i="156" s="1"/>
  <c r="G534" i="37" s="1"/>
  <c r="J2736" i="156"/>
  <c r="J2804" i="156" s="1"/>
  <c r="I331" i="37" s="1"/>
  <c r="J2803" i="156"/>
  <c r="I330" i="37" s="1"/>
  <c r="K3517" i="156"/>
  <c r="J1235" i="37" s="1"/>
  <c r="G2963" i="156"/>
  <c r="W2808" i="156"/>
  <c r="V335" i="37" s="1"/>
  <c r="O2067" i="156"/>
  <c r="P2062" i="156"/>
  <c r="K2136" i="156"/>
  <c r="H1232" i="156"/>
  <c r="S1900" i="156"/>
  <c r="F1829" i="156"/>
  <c r="H1828" i="156"/>
  <c r="H1554" i="156"/>
  <c r="H1178" i="156"/>
  <c r="G696" i="156"/>
  <c r="F1160" i="156"/>
  <c r="O1059" i="156"/>
  <c r="P1057" i="156"/>
  <c r="O995" i="156"/>
  <c r="P995" i="156" s="1"/>
  <c r="P994" i="156"/>
  <c r="P737" i="156"/>
  <c r="P738" i="156" s="1"/>
  <c r="O738" i="156"/>
  <c r="H1601" i="156"/>
  <c r="O912" i="156"/>
  <c r="P912" i="156" s="1"/>
  <c r="T709" i="156"/>
  <c r="O549" i="156"/>
  <c r="P549" i="156" s="1"/>
  <c r="O548" i="156"/>
  <c r="P548" i="156" s="1"/>
  <c r="P546" i="156"/>
  <c r="K1060" i="156"/>
  <c r="L896" i="156"/>
  <c r="N894" i="156"/>
  <c r="H775" i="156"/>
  <c r="G1272" i="37" s="1"/>
  <c r="L3301" i="156"/>
  <c r="H3305" i="156"/>
  <c r="F2791" i="156"/>
  <c r="E318" i="37" s="1"/>
  <c r="L3443" i="156"/>
  <c r="J3455" i="156"/>
  <c r="I1173" i="37" s="1"/>
  <c r="H3296" i="156"/>
  <c r="G762" i="37" s="1"/>
  <c r="J3222" i="156"/>
  <c r="J3292" i="156" s="1"/>
  <c r="I758" i="37" s="1"/>
  <c r="L3221" i="156"/>
  <c r="N3218" i="156"/>
  <c r="T3227" i="156"/>
  <c r="H3521" i="156"/>
  <c r="G1239" i="37" s="1"/>
  <c r="N3445" i="156"/>
  <c r="H3035" i="156"/>
  <c r="H3125" i="156" s="1"/>
  <c r="G677" i="37" s="1"/>
  <c r="H2657" i="156"/>
  <c r="G90" i="37" s="1"/>
  <c r="P2259" i="156"/>
  <c r="P2260" i="156" s="1"/>
  <c r="P2261" i="156" s="1"/>
  <c r="O2260" i="156"/>
  <c r="O2261" i="156" s="1"/>
  <c r="S2073" i="156"/>
  <c r="H2638" i="156"/>
  <c r="G71" i="37" s="1"/>
  <c r="L1898" i="156"/>
  <c r="G1644" i="156"/>
  <c r="G1658" i="156"/>
  <c r="L1401" i="156"/>
  <c r="N1398" i="156"/>
  <c r="F954" i="156"/>
  <c r="H955" i="156"/>
  <c r="H945" i="156"/>
  <c r="P259" i="156"/>
  <c r="O261" i="156"/>
  <c r="L128" i="156"/>
  <c r="G1645" i="156"/>
  <c r="G1844" i="156"/>
  <c r="O943" i="156"/>
  <c r="P943" i="156" s="1"/>
  <c r="J135" i="156"/>
  <c r="F1060" i="156"/>
  <c r="H1059" i="156"/>
  <c r="J784" i="156"/>
  <c r="I1281" i="37" s="1"/>
  <c r="N615" i="156"/>
  <c r="L616" i="156"/>
  <c r="H349" i="156"/>
  <c r="F350" i="156"/>
  <c r="F202" i="156"/>
  <c r="H204" i="156"/>
  <c r="F1017" i="156"/>
  <c r="F3459" i="156"/>
  <c r="O3301" i="156"/>
  <c r="P3301" i="156" s="1"/>
  <c r="H3386" i="156"/>
  <c r="L3382" i="156"/>
  <c r="N3379" i="156"/>
  <c r="H3461" i="156"/>
  <c r="G1179" i="37" s="1"/>
  <c r="G3518" i="156"/>
  <c r="H3382" i="156"/>
  <c r="F3294" i="156"/>
  <c r="E760" i="37" s="1"/>
  <c r="H3224" i="156"/>
  <c r="J3517" i="156"/>
  <c r="I1235" i="37" s="1"/>
  <c r="S3068" i="156"/>
  <c r="P2883" i="156"/>
  <c r="O2887" i="156"/>
  <c r="P2732" i="156"/>
  <c r="O2735" i="156"/>
  <c r="K3516" i="156"/>
  <c r="J1234" i="37" s="1"/>
  <c r="O3369" i="156"/>
  <c r="P3366" i="156"/>
  <c r="K3291" i="156"/>
  <c r="J757" i="37" s="1"/>
  <c r="K3222" i="156"/>
  <c r="O3154" i="156"/>
  <c r="P3145" i="156"/>
  <c r="H3522" i="156"/>
  <c r="G1240" i="37" s="1"/>
  <c r="H3460" i="156"/>
  <c r="G1178" i="37" s="1"/>
  <c r="H2968" i="156"/>
  <c r="G551" i="37" s="1"/>
  <c r="N2883" i="156"/>
  <c r="L2735" i="156"/>
  <c r="N2732" i="156"/>
  <c r="L2067" i="156"/>
  <c r="N2062" i="156"/>
  <c r="N2133" i="156"/>
  <c r="L2135" i="156"/>
  <c r="H2078" i="156"/>
  <c r="H1937" i="156"/>
  <c r="O1898" i="156"/>
  <c r="K2068" i="156"/>
  <c r="S1830" i="156"/>
  <c r="H1849" i="156"/>
  <c r="J1714" i="156"/>
  <c r="P1613" i="156"/>
  <c r="O1615" i="156"/>
  <c r="H1516" i="156"/>
  <c r="N1066" i="156"/>
  <c r="L1068" i="156"/>
  <c r="J1172" i="156"/>
  <c r="K1172" i="156"/>
  <c r="O998" i="156"/>
  <c r="P998" i="156" s="1"/>
  <c r="P997" i="156"/>
  <c r="O999" i="156"/>
  <c r="P999" i="156" s="1"/>
  <c r="E781" i="156"/>
  <c r="L1247" i="156"/>
  <c r="H770" i="156"/>
  <c r="G1267" i="37" s="1"/>
  <c r="N341" i="156"/>
  <c r="L344" i="156"/>
  <c r="L548" i="156"/>
  <c r="N546" i="156"/>
  <c r="L549" i="156"/>
  <c r="J262" i="156"/>
  <c r="F999" i="156"/>
  <c r="H998" i="156"/>
  <c r="N740" i="156"/>
  <c r="L741" i="156"/>
  <c r="N632" i="156"/>
  <c r="N633" i="156" s="1"/>
  <c r="N634" i="156" s="1"/>
  <c r="L633" i="156"/>
  <c r="O896" i="156"/>
  <c r="P896" i="156" s="1"/>
  <c r="P894" i="156"/>
  <c r="P615" i="156"/>
  <c r="O616" i="156"/>
  <c r="N2662" i="156"/>
  <c r="L2671" i="156"/>
  <c r="J2649" i="156"/>
  <c r="I82" i="37" s="1"/>
  <c r="O39" i="156"/>
  <c r="P39" i="156" s="1"/>
  <c r="P13" i="156"/>
  <c r="J1239" i="156"/>
  <c r="P1239" i="156"/>
  <c r="W1908" i="156"/>
  <c r="AC1908" i="156" s="1"/>
  <c r="F2640" i="156"/>
  <c r="E73" i="37" s="1"/>
  <c r="J785" i="156"/>
  <c r="I1282" i="37" s="1"/>
  <c r="N15" i="156"/>
  <c r="F85" i="37"/>
  <c r="J2159" i="156"/>
  <c r="J2652" i="156" s="1"/>
  <c r="I85" i="37" s="1"/>
  <c r="H2984" i="156"/>
  <c r="H3074" i="156" s="1"/>
  <c r="G626" i="37" s="1"/>
  <c r="P3051" i="156"/>
  <c r="O3056" i="156"/>
  <c r="H2675" i="156"/>
  <c r="F2748" i="156"/>
  <c r="E275" i="37" s="1"/>
  <c r="N2667" i="156"/>
  <c r="O2671" i="156"/>
  <c r="P2662" i="156"/>
  <c r="N801" i="156"/>
  <c r="O286" i="156"/>
  <c r="P286" i="156" s="1"/>
  <c r="P272" i="156"/>
  <c r="O149" i="156"/>
  <c r="P149" i="156" s="1"/>
  <c r="H768" i="156"/>
  <c r="G1265" i="37" s="1"/>
  <c r="N2812" i="156"/>
  <c r="L2820" i="156"/>
  <c r="N1319" i="156"/>
  <c r="L1328" i="156"/>
  <c r="N796" i="156"/>
  <c r="L804" i="156"/>
  <c r="N356" i="156"/>
  <c r="N16" i="156"/>
  <c r="N14" i="156"/>
  <c r="J2232" i="156"/>
  <c r="V1246" i="37"/>
  <c r="O804" i="156"/>
  <c r="P804" i="156" s="1"/>
  <c r="K2744" i="156"/>
  <c r="O1328" i="156"/>
  <c r="P1319" i="156"/>
  <c r="H39" i="156"/>
  <c r="H2749" i="156"/>
  <c r="G276" i="37" s="1"/>
  <c r="N366" i="156"/>
  <c r="O2820" i="156"/>
  <c r="P2812" i="156"/>
  <c r="H1932" i="156"/>
  <c r="N277" i="156"/>
  <c r="N145" i="156"/>
  <c r="N18" i="156"/>
  <c r="N748" i="156" s="1"/>
  <c r="M1245" i="37" s="1"/>
  <c r="N13" i="156"/>
  <c r="L39" i="156"/>
  <c r="L912" i="156"/>
  <c r="L892" i="156"/>
  <c r="O2980" i="156"/>
  <c r="P18" i="156"/>
  <c r="F3063" i="156"/>
  <c r="H3056" i="156"/>
  <c r="H3135" i="156" s="1"/>
  <c r="G687" i="37" s="1"/>
  <c r="F3135" i="156"/>
  <c r="E687" i="37" s="1"/>
  <c r="P115" i="156"/>
  <c r="O128" i="156"/>
  <c r="K2903" i="156"/>
  <c r="N272" i="156"/>
  <c r="L286" i="156"/>
  <c r="N144" i="156"/>
  <c r="L149" i="156"/>
  <c r="N17" i="156"/>
  <c r="F3071" i="156"/>
  <c r="H2980" i="156"/>
  <c r="R96" i="57"/>
  <c r="S974" i="37" s="1"/>
  <c r="Q96" i="57"/>
  <c r="R974" i="37" s="1"/>
  <c r="R973" i="37" s="1"/>
  <c r="F90" i="57"/>
  <c r="E158" i="57"/>
  <c r="F1036" i="37" s="1"/>
  <c r="C161" i="57"/>
  <c r="D1039" i="37" s="1"/>
  <c r="F159" i="57"/>
  <c r="G1037" i="37" s="1"/>
  <c r="F31" i="57"/>
  <c r="F67" i="57"/>
  <c r="F134" i="57" s="1"/>
  <c r="G1012" i="37" s="1"/>
  <c r="F87" i="57"/>
  <c r="F25" i="57"/>
  <c r="N12" i="57"/>
  <c r="M21" i="57"/>
  <c r="M97" i="57" s="1"/>
  <c r="N975" i="37" s="1"/>
  <c r="G21" i="57"/>
  <c r="G97" i="57" s="1"/>
  <c r="H975" i="37" s="1"/>
  <c r="D152" i="46"/>
  <c r="D268" i="37" s="1"/>
  <c r="G147" i="46"/>
  <c r="G263" i="37" s="1"/>
  <c r="G146" i="46"/>
  <c r="G262" i="37" s="1"/>
  <c r="O12" i="46"/>
  <c r="N18" i="46"/>
  <c r="N91" i="46" s="1"/>
  <c r="N207" i="37" s="1"/>
  <c r="G18" i="46"/>
  <c r="H18" i="46"/>
  <c r="H91" i="46" s="1"/>
  <c r="H207" i="37" s="1"/>
  <c r="J2039" i="157"/>
  <c r="G1959" i="157"/>
  <c r="I1889" i="157"/>
  <c r="J1887" i="157"/>
  <c r="M1884" i="157"/>
  <c r="I624" i="157"/>
  <c r="M643" i="157"/>
  <c r="I775" i="157"/>
  <c r="G136" i="37" s="1"/>
  <c r="X229" i="157"/>
  <c r="X230" i="157" s="1"/>
  <c r="J1817" i="157"/>
  <c r="K138" i="157"/>
  <c r="P226" i="157"/>
  <c r="Q226" i="157" s="1"/>
  <c r="I1602" i="157"/>
  <c r="G830" i="37" s="1"/>
  <c r="O234" i="157"/>
  <c r="I646" i="157"/>
  <c r="M399" i="157"/>
  <c r="M1456" i="157"/>
  <c r="I1773" i="157"/>
  <c r="G874" i="37" s="1"/>
  <c r="G1737" i="157"/>
  <c r="E838" i="37" s="1"/>
  <c r="J1617" i="157"/>
  <c r="J1456" i="157"/>
  <c r="U551" i="157"/>
  <c r="AD551" i="157" s="1"/>
  <c r="Q119" i="157"/>
  <c r="I739" i="157"/>
  <c r="G100" i="37" s="1"/>
  <c r="L1048" i="157"/>
  <c r="J338" i="37" s="1"/>
  <c r="I1627" i="157"/>
  <c r="I1743" i="157" s="1"/>
  <c r="G844" i="37" s="1"/>
  <c r="I571" i="157"/>
  <c r="X616" i="157"/>
  <c r="X617" i="157" s="1"/>
  <c r="Q338" i="157"/>
  <c r="M1525" i="157"/>
  <c r="I1518" i="157"/>
  <c r="I1593" i="157" s="1"/>
  <c r="G821" i="37" s="1"/>
  <c r="I1475" i="157"/>
  <c r="I1460" i="157"/>
  <c r="I1541" i="157" s="1"/>
  <c r="G769" i="37" s="1"/>
  <c r="H1590" i="157"/>
  <c r="F818" i="37" s="1"/>
  <c r="M1133" i="157"/>
  <c r="J1204" i="157"/>
  <c r="I1440" i="157"/>
  <c r="G619" i="37" s="1"/>
  <c r="I763" i="157"/>
  <c r="G124" i="37" s="1"/>
  <c r="M153" i="157"/>
  <c r="I1438" i="157"/>
  <c r="G617" i="37" s="1"/>
  <c r="J1366" i="157"/>
  <c r="J1436" i="157" s="1"/>
  <c r="H615" i="37" s="1"/>
  <c r="I1361" i="157"/>
  <c r="M1295" i="157"/>
  <c r="I1295" i="157"/>
  <c r="J1295" i="157"/>
  <c r="I1190" i="157"/>
  <c r="I1274" i="157" s="1"/>
  <c r="G470" i="37" s="1"/>
  <c r="P1133" i="157"/>
  <c r="P1218" i="157" s="1"/>
  <c r="N414" i="37" s="1"/>
  <c r="J1133" i="157"/>
  <c r="I1530" i="157"/>
  <c r="I296" i="157"/>
  <c r="G1112" i="157"/>
  <c r="X551" i="157"/>
  <c r="F1111" i="157"/>
  <c r="I988" i="157"/>
  <c r="J971" i="157"/>
  <c r="I1120" i="157"/>
  <c r="G410" i="37" s="1"/>
  <c r="M956" i="157"/>
  <c r="P399" i="157"/>
  <c r="Q399" i="157" s="1"/>
  <c r="I1439" i="157"/>
  <c r="G618" i="37" s="1"/>
  <c r="M226" i="157"/>
  <c r="G1118" i="157"/>
  <c r="G1772" i="157"/>
  <c r="E873" i="37" s="1"/>
  <c r="F1116" i="157"/>
  <c r="I622" i="157"/>
  <c r="J953" i="157"/>
  <c r="M1204" i="157"/>
  <c r="O1200" i="157"/>
  <c r="M2126" i="157"/>
  <c r="M2198" i="157" s="1"/>
  <c r="K1108" i="37" s="1"/>
  <c r="O2120" i="157"/>
  <c r="O1364" i="157"/>
  <c r="M1974" i="157"/>
  <c r="O1967" i="157"/>
  <c r="G1367" i="157"/>
  <c r="O119" i="157"/>
  <c r="I1143" i="157"/>
  <c r="M344" i="157"/>
  <c r="M248" i="157"/>
  <c r="P874" i="157"/>
  <c r="Q874" i="157" s="1"/>
  <c r="O239" i="157"/>
  <c r="P248" i="157"/>
  <c r="Q248" i="157" s="1"/>
  <c r="P2043" i="157"/>
  <c r="Q2041" i="157"/>
  <c r="I1601" i="157"/>
  <c r="G829" i="37" s="1"/>
  <c r="I1960" i="157"/>
  <c r="G970" i="37" s="1"/>
  <c r="P1887" i="157"/>
  <c r="Q1886" i="157"/>
  <c r="Q1887" i="157" s="1"/>
  <c r="K1956" i="157"/>
  <c r="I966" i="37" s="1"/>
  <c r="F1730" i="157"/>
  <c r="Q1521" i="157"/>
  <c r="P1525" i="157"/>
  <c r="I1299" i="157"/>
  <c r="I1379" i="157" s="1"/>
  <c r="G558" i="37" s="1"/>
  <c r="Q1200" i="157"/>
  <c r="P1204" i="157"/>
  <c r="K1115" i="157"/>
  <c r="I405" i="37" s="1"/>
  <c r="I738" i="157"/>
  <c r="G99" i="37" s="1"/>
  <c r="G1048" i="157"/>
  <c r="I971" i="157"/>
  <c r="M706" i="157"/>
  <c r="O705" i="157"/>
  <c r="M472" i="157"/>
  <c r="O470" i="157"/>
  <c r="M1209" i="157"/>
  <c r="I402" i="157"/>
  <c r="P1209" i="157"/>
  <c r="Q1206" i="157"/>
  <c r="I1152" i="157"/>
  <c r="P1042" i="157"/>
  <c r="Q1040" i="157"/>
  <c r="M714" i="157"/>
  <c r="O713" i="157"/>
  <c r="T616" i="157"/>
  <c r="V94" i="37"/>
  <c r="Q351" i="157"/>
  <c r="P354" i="157"/>
  <c r="Q354" i="157" s="1"/>
  <c r="I740" i="157"/>
  <c r="G101" i="37" s="1"/>
  <c r="J31" i="157"/>
  <c r="J226" i="157"/>
  <c r="L227" i="157"/>
  <c r="O151" i="157"/>
  <c r="I1117" i="157"/>
  <c r="G407" i="37" s="1"/>
  <c r="O30" i="157"/>
  <c r="O25" i="157"/>
  <c r="O17" i="157"/>
  <c r="H1109" i="157"/>
  <c r="I2115" i="157"/>
  <c r="G1105" i="37" s="1"/>
  <c r="Q2036" i="157"/>
  <c r="P2039" i="157"/>
  <c r="F1958" i="157"/>
  <c r="I1961" i="157"/>
  <c r="G971" i="37" s="1"/>
  <c r="K1958" i="157"/>
  <c r="I968" i="37" s="1"/>
  <c r="L2110" i="157"/>
  <c r="J1100" i="37" s="1"/>
  <c r="L2044" i="157"/>
  <c r="Q1608" i="157"/>
  <c r="P1617" i="157"/>
  <c r="I1603" i="157"/>
  <c r="G831" i="37" s="1"/>
  <c r="H1437" i="157"/>
  <c r="I1197" i="157"/>
  <c r="I1279" i="157" s="1"/>
  <c r="G475" i="37" s="1"/>
  <c r="K1281" i="157"/>
  <c r="I477" i="37" s="1"/>
  <c r="U1047" i="157"/>
  <c r="V827" i="157"/>
  <c r="I1287" i="157"/>
  <c r="G483" i="37" s="1"/>
  <c r="T1215" i="157"/>
  <c r="I1025" i="157"/>
  <c r="G1107" i="157"/>
  <c r="E397" i="37" s="1"/>
  <c r="Q713" i="157"/>
  <c r="P714" i="157"/>
  <c r="I1218" i="157"/>
  <c r="G414" i="37" s="1"/>
  <c r="X826" i="157"/>
  <c r="X828" i="157" s="1"/>
  <c r="L1282" i="157"/>
  <c r="J478" i="37" s="1"/>
  <c r="L1210" i="157"/>
  <c r="J1209" i="157"/>
  <c r="Z1047" i="157"/>
  <c r="P706" i="157"/>
  <c r="Q705" i="157"/>
  <c r="Q384" i="157"/>
  <c r="P386" i="157"/>
  <c r="M336" i="157"/>
  <c r="O333" i="157"/>
  <c r="I787" i="157"/>
  <c r="G148" i="37" s="1"/>
  <c r="I793" i="157"/>
  <c r="G154" i="37" s="1"/>
  <c r="I776" i="157"/>
  <c r="G137" i="37" s="1"/>
  <c r="T347" i="157"/>
  <c r="G227" i="157"/>
  <c r="I226" i="157"/>
  <c r="Q130" i="157"/>
  <c r="P137" i="157"/>
  <c r="O29" i="157"/>
  <c r="O23" i="157"/>
  <c r="O16" i="157"/>
  <c r="I51" i="157"/>
  <c r="I2260" i="157"/>
  <c r="G1170" i="37" s="1"/>
  <c r="I2154" i="157"/>
  <c r="K2052" i="157"/>
  <c r="I1042" i="37" s="1"/>
  <c r="I1892" i="157"/>
  <c r="G1962" i="157"/>
  <c r="G1888" i="157"/>
  <c r="I1887" i="157"/>
  <c r="H1737" i="157"/>
  <c r="F838" i="37" s="1"/>
  <c r="I1621" i="157"/>
  <c r="I1737" i="157" s="1"/>
  <c r="G838" i="37" s="1"/>
  <c r="O2041" i="157"/>
  <c r="M2043" i="157"/>
  <c r="G2109" i="157"/>
  <c r="G2044" i="157"/>
  <c r="I2039" i="157"/>
  <c r="H2106" i="157"/>
  <c r="K1896" i="157"/>
  <c r="I906" i="37" s="1"/>
  <c r="I1884" i="157"/>
  <c r="G1956" i="157"/>
  <c r="J1528" i="157"/>
  <c r="J1598" i="157" s="1"/>
  <c r="H826" i="37" s="1"/>
  <c r="L1529" i="157"/>
  <c r="L1598" i="157"/>
  <c r="J826" i="37" s="1"/>
  <c r="K2044" i="157"/>
  <c r="T1893" i="157"/>
  <c r="M1957" i="157"/>
  <c r="K967" i="37" s="1"/>
  <c r="O1886" i="157"/>
  <c r="O1887" i="157" s="1"/>
  <c r="M1887" i="157"/>
  <c r="G1896" i="157"/>
  <c r="I1817" i="157"/>
  <c r="I1686" i="157"/>
  <c r="H1592" i="157"/>
  <c r="I1517" i="157"/>
  <c r="I1592" i="157" s="1"/>
  <c r="G820" i="37" s="1"/>
  <c r="I1355" i="157"/>
  <c r="I1432" i="157" s="1"/>
  <c r="G611" i="37" s="1"/>
  <c r="P956" i="157"/>
  <c r="T826" i="157"/>
  <c r="I1674" i="157"/>
  <c r="G1210" i="157"/>
  <c r="I1209" i="157"/>
  <c r="I1137" i="157"/>
  <c r="I1222" i="157" s="1"/>
  <c r="G418" i="37" s="1"/>
  <c r="I785" i="157"/>
  <c r="G146" i="37" s="1"/>
  <c r="K707" i="157"/>
  <c r="M1598" i="157"/>
  <c r="K826" i="37" s="1"/>
  <c r="K1435" i="157"/>
  <c r="I614" i="37" s="1"/>
  <c r="K1114" i="157"/>
  <c r="I404" i="37" s="1"/>
  <c r="G1115" i="157"/>
  <c r="G1043" i="157"/>
  <c r="I974" i="157"/>
  <c r="X722" i="157"/>
  <c r="X801" i="157" s="1"/>
  <c r="X802" i="157" s="1"/>
  <c r="V163" i="37" s="1"/>
  <c r="X723" i="157"/>
  <c r="X638" i="157"/>
  <c r="P468" i="157"/>
  <c r="Q468" i="157" s="1"/>
  <c r="Q467" i="157"/>
  <c r="K718" i="157"/>
  <c r="L473" i="157"/>
  <c r="V347" i="157"/>
  <c r="V731" i="157" s="1"/>
  <c r="I157" i="157"/>
  <c r="O149" i="157"/>
  <c r="I31" i="157"/>
  <c r="X709" i="157"/>
  <c r="X710" i="157" s="1"/>
  <c r="G345" i="157"/>
  <c r="O218" i="157"/>
  <c r="M221" i="157"/>
  <c r="Q12" i="157"/>
  <c r="P31" i="157"/>
  <c r="I252" i="157"/>
  <c r="O27" i="157"/>
  <c r="O22" i="157"/>
  <c r="M31" i="157"/>
  <c r="O12" i="157"/>
  <c r="I2025" i="157"/>
  <c r="Q1881" i="157"/>
  <c r="P1884" i="157"/>
  <c r="T2049" i="157"/>
  <c r="Q1808" i="157"/>
  <c r="P2126" i="157"/>
  <c r="Q2120" i="157"/>
  <c r="I2130" i="157"/>
  <c r="I2202" i="157" s="1"/>
  <c r="G1112" i="37" s="1"/>
  <c r="I1878" i="157"/>
  <c r="I1954" i="157" s="1"/>
  <c r="G964" i="37" s="1"/>
  <c r="I1507" i="157"/>
  <c r="I1588" i="157" s="1"/>
  <c r="G816" i="37" s="1"/>
  <c r="I2010" i="157"/>
  <c r="I1870" i="157"/>
  <c r="H1730" i="157"/>
  <c r="I1993" i="157"/>
  <c r="Q1527" i="157"/>
  <c r="P1528" i="157"/>
  <c r="Q1446" i="157"/>
  <c r="P1456" i="157"/>
  <c r="F1441" i="157"/>
  <c r="K2109" i="157"/>
  <c r="I1099" i="37" s="1"/>
  <c r="J1957" i="157"/>
  <c r="H967" i="37" s="1"/>
  <c r="K1529" i="157"/>
  <c r="W1046" i="157"/>
  <c r="K1048" i="157"/>
  <c r="I338" i="37" s="1"/>
  <c r="I809" i="157"/>
  <c r="G170" i="37" s="1"/>
  <c r="K1282" i="157"/>
  <c r="I478" i="37" s="1"/>
  <c r="L1043" i="157"/>
  <c r="J1042" i="157"/>
  <c r="L1115" i="157"/>
  <c r="J405" i="37" s="1"/>
  <c r="M615" i="157"/>
  <c r="H1718" i="157"/>
  <c r="Z827" i="157"/>
  <c r="W827" i="157"/>
  <c r="U709" i="157"/>
  <c r="AD709" i="157" s="1"/>
  <c r="G1098" i="157"/>
  <c r="H823" i="157"/>
  <c r="H847" i="157" s="1"/>
  <c r="F192" i="37" s="1"/>
  <c r="P615" i="157"/>
  <c r="Q615" i="157" s="1"/>
  <c r="P472" i="157"/>
  <c r="Q470" i="157"/>
  <c r="X475" i="157"/>
  <c r="X476" i="157" s="1"/>
  <c r="J386" i="157"/>
  <c r="L387" i="157"/>
  <c r="X347" i="157"/>
  <c r="X348" i="157" s="1"/>
  <c r="I767" i="157"/>
  <c r="G128" i="37" s="1"/>
  <c r="I741" i="157"/>
  <c r="G102" i="37" s="1"/>
  <c r="I248" i="157"/>
  <c r="P153" i="157"/>
  <c r="Q153" i="157" s="1"/>
  <c r="P221" i="157"/>
  <c r="Q221" i="157" s="1"/>
  <c r="Q218" i="157"/>
  <c r="V1046" i="157"/>
  <c r="I742" i="157"/>
  <c r="G103" i="37" s="1"/>
  <c r="K732" i="157"/>
  <c r="I93" i="37" s="1"/>
  <c r="O26" i="157"/>
  <c r="O20" i="157"/>
  <c r="I893" i="157"/>
  <c r="I884" i="157"/>
  <c r="I1060" i="157" s="1"/>
  <c r="G350" i="37" s="1"/>
  <c r="AC609" i="156" l="1"/>
  <c r="AC2275" i="156"/>
  <c r="AC2605" i="156"/>
  <c r="R1234" i="37"/>
  <c r="AC2604" i="156"/>
  <c r="AC2965" i="156"/>
  <c r="AC3133" i="156"/>
  <c r="AC3455" i="156"/>
  <c r="AC1434" i="156"/>
  <c r="AC2808" i="156"/>
  <c r="AC2593" i="156"/>
  <c r="AC2746" i="156"/>
  <c r="AC2580" i="156"/>
  <c r="AC595" i="156"/>
  <c r="AC2599" i="156"/>
  <c r="AC1579" i="156"/>
  <c r="AC2944" i="156"/>
  <c r="AC2653" i="156"/>
  <c r="AC3073" i="156"/>
  <c r="AC581" i="156"/>
  <c r="AC2456" i="156"/>
  <c r="AC3086" i="156"/>
  <c r="AC2366" i="156"/>
  <c r="AC2744" i="156"/>
  <c r="AC3498" i="156"/>
  <c r="AC788" i="156"/>
  <c r="AC2645" i="156"/>
  <c r="AC2758" i="156"/>
  <c r="AC2918" i="156"/>
  <c r="AC3291" i="156"/>
  <c r="S1381" i="37"/>
  <c r="S1323" i="37"/>
  <c r="S1316" i="37"/>
  <c r="AC2725" i="156"/>
  <c r="AC2577" i="156"/>
  <c r="AC1203" i="156"/>
  <c r="AC3044" i="156"/>
  <c r="AC3457" i="156"/>
  <c r="AC937" i="156"/>
  <c r="AC1274" i="156"/>
  <c r="AC2657" i="156"/>
  <c r="AC3497" i="156"/>
  <c r="AC2455" i="156"/>
  <c r="AC781" i="156"/>
  <c r="AC955" i="156"/>
  <c r="AD1047" i="157"/>
  <c r="AD828" i="157"/>
  <c r="AD963" i="157"/>
  <c r="T1707" i="156"/>
  <c r="AC1707" i="156" s="1"/>
  <c r="S32" i="37"/>
  <c r="S1315" i="37" s="1"/>
  <c r="S538" i="37"/>
  <c r="X692" i="37"/>
  <c r="S543" i="37"/>
  <c r="T883" i="156"/>
  <c r="T1611" i="156"/>
  <c r="V93" i="37"/>
  <c r="E1351" i="37"/>
  <c r="E1354" i="37"/>
  <c r="G1354" i="37" s="1"/>
  <c r="E1340" i="37"/>
  <c r="F1304" i="37"/>
  <c r="G1344" i="37"/>
  <c r="E1353" i="37"/>
  <c r="E1359" i="37"/>
  <c r="V11" i="37"/>
  <c r="U269" i="37"/>
  <c r="G2611" i="156"/>
  <c r="F44" i="37" s="1"/>
  <c r="F1329" i="37" s="1"/>
  <c r="E1300" i="37"/>
  <c r="S1384" i="37"/>
  <c r="F1360" i="37"/>
  <c r="S1309" i="37"/>
  <c r="E1332" i="37"/>
  <c r="E1338" i="37"/>
  <c r="E1358" i="37"/>
  <c r="E1299" i="37"/>
  <c r="W3134" i="156"/>
  <c r="H2649" i="156"/>
  <c r="F1366" i="37"/>
  <c r="U1367" i="37"/>
  <c r="D1292" i="37"/>
  <c r="F1294" i="37"/>
  <c r="E1298" i="37"/>
  <c r="E1303" i="37"/>
  <c r="F1370" i="37"/>
  <c r="E1339" i="37"/>
  <c r="F1337" i="37"/>
  <c r="F1369" i="37"/>
  <c r="F1352" i="37"/>
  <c r="F1297" i="37"/>
  <c r="S1373" i="37"/>
  <c r="U617" i="157"/>
  <c r="AD617" i="157" s="1"/>
  <c r="X145" i="157"/>
  <c r="S337" i="37"/>
  <c r="U2050" i="157"/>
  <c r="AD2050" i="157" s="1"/>
  <c r="S404" i="37"/>
  <c r="U710" i="157"/>
  <c r="AD710" i="157" s="1"/>
  <c r="Z414" i="37"/>
  <c r="T1550" i="156"/>
  <c r="T1831" i="156"/>
  <c r="S323" i="37"/>
  <c r="Z1375" i="37"/>
  <c r="S1334" i="37"/>
  <c r="T1001" i="156"/>
  <c r="T1404" i="156"/>
  <c r="T1770" i="156"/>
  <c r="T1316" i="156"/>
  <c r="T1471" i="156"/>
  <c r="S681" i="37"/>
  <c r="T938" i="156"/>
  <c r="S74" i="37"/>
  <c r="S44" i="37"/>
  <c r="T2138" i="156"/>
  <c r="T1102" i="156"/>
  <c r="T1062" i="156"/>
  <c r="S686" i="37"/>
  <c r="V72" i="37"/>
  <c r="S1322" i="37"/>
  <c r="T1901" i="156"/>
  <c r="T1716" i="156"/>
  <c r="T2900" i="156"/>
  <c r="T1234" i="156"/>
  <c r="W2447" i="156"/>
  <c r="AC2447" i="156" s="1"/>
  <c r="R1321" i="37"/>
  <c r="S1332" i="37"/>
  <c r="Y692" i="37"/>
  <c r="T2132" i="156"/>
  <c r="AC2132" i="156" s="1"/>
  <c r="K805" i="157"/>
  <c r="T1894" i="157"/>
  <c r="T348" i="157"/>
  <c r="T1216" i="157"/>
  <c r="T2050" i="157"/>
  <c r="T617" i="157"/>
  <c r="T1373" i="157"/>
  <c r="T802" i="157"/>
  <c r="S162" i="37"/>
  <c r="U802" i="157"/>
  <c r="AD802" i="157" s="1"/>
  <c r="R1296" i="37"/>
  <c r="S1296" i="37"/>
  <c r="D1314" i="37"/>
  <c r="D1364" i="37" s="1"/>
  <c r="V1384" i="37"/>
  <c r="V1176" i="37"/>
  <c r="V1296" i="37" s="1"/>
  <c r="W3516" i="156"/>
  <c r="V1234" i="37" s="1"/>
  <c r="S757" i="37"/>
  <c r="AF3291" i="156"/>
  <c r="AG3291" i="156" s="1"/>
  <c r="W329" i="37"/>
  <c r="V1309" i="37"/>
  <c r="V1362" i="37" s="1"/>
  <c r="W2955" i="156"/>
  <c r="V538" i="37" s="1"/>
  <c r="S1234" i="37"/>
  <c r="AF3516" i="156"/>
  <c r="T731" i="157"/>
  <c r="E2644" i="156"/>
  <c r="G2644" i="156"/>
  <c r="E2642" i="156"/>
  <c r="D75" i="37" s="1"/>
  <c r="F2615" i="156"/>
  <c r="T2219" i="156"/>
  <c r="T2598" i="156"/>
  <c r="F2629" i="156"/>
  <c r="E62" i="37" s="1"/>
  <c r="U2598" i="156"/>
  <c r="T31" i="37" s="1"/>
  <c r="T1314" i="37" s="1"/>
  <c r="T1364" i="37" s="1"/>
  <c r="L746" i="156"/>
  <c r="T782" i="156"/>
  <c r="O2652" i="156"/>
  <c r="N85" i="37" s="1"/>
  <c r="S1294" i="37"/>
  <c r="O789" i="156"/>
  <c r="P789" i="156" s="1"/>
  <c r="O1286" i="37" s="1"/>
  <c r="E14" i="37"/>
  <c r="H2581" i="156"/>
  <c r="G14" i="37" s="1"/>
  <c r="D1299" i="37"/>
  <c r="D401" i="37"/>
  <c r="D819" i="37"/>
  <c r="D871" i="37"/>
  <c r="D176" i="37"/>
  <c r="E126" i="37"/>
  <c r="D616" i="37"/>
  <c r="D892" i="37"/>
  <c r="D891" i="37"/>
  <c r="G800" i="157"/>
  <c r="E98" i="37"/>
  <c r="D838" i="37"/>
  <c r="D1297" i="37" s="1"/>
  <c r="E402" i="37"/>
  <c r="D1096" i="37"/>
  <c r="E475" i="37"/>
  <c r="E964" i="37"/>
  <c r="E959" i="37"/>
  <c r="D849" i="37"/>
  <c r="D1309" i="37" s="1"/>
  <c r="D1362" i="37" s="1"/>
  <c r="D194" i="37"/>
  <c r="D620" i="37"/>
  <c r="D1384" i="37" s="1"/>
  <c r="E388" i="37"/>
  <c r="D610" i="37"/>
  <c r="D820" i="37"/>
  <c r="D1094" i="37"/>
  <c r="E470" i="37"/>
  <c r="E152" i="37"/>
  <c r="D145" i="37"/>
  <c r="D130" i="37"/>
  <c r="E1383" i="37"/>
  <c r="D758" i="37"/>
  <c r="D1229" i="37"/>
  <c r="E1183" i="37"/>
  <c r="E1304" i="37" s="1"/>
  <c r="D324" i="37"/>
  <c r="E755" i="37"/>
  <c r="H2420" i="156"/>
  <c r="H2219" i="156"/>
  <c r="D85" i="37"/>
  <c r="E456" i="156"/>
  <c r="D546" i="37"/>
  <c r="D1236" i="37"/>
  <c r="E1192" i="37"/>
  <c r="E542" i="37"/>
  <c r="E3132" i="156"/>
  <c r="E19" i="37"/>
  <c r="E1302" i="37" s="1"/>
  <c r="E547" i="37"/>
  <c r="D62" i="37"/>
  <c r="F2780" i="156"/>
  <c r="E1094" i="156"/>
  <c r="D331" i="37"/>
  <c r="E309" i="37"/>
  <c r="D675" i="37"/>
  <c r="D532" i="37"/>
  <c r="E44" i="37"/>
  <c r="E69" i="37"/>
  <c r="E1376" i="37"/>
  <c r="H2578" i="156"/>
  <c r="G11" i="37" s="1"/>
  <c r="D1222" i="37"/>
  <c r="E1177" i="37"/>
  <c r="D316" i="37"/>
  <c r="D689" i="37"/>
  <c r="E1211" i="37"/>
  <c r="F674" i="156"/>
  <c r="H674" i="156" s="1"/>
  <c r="D745" i="37"/>
  <c r="D1351" i="37"/>
  <c r="D1360" i="37"/>
  <c r="D1352" i="37"/>
  <c r="G1326" i="37"/>
  <c r="D1357" i="37"/>
  <c r="D1294" i="37"/>
  <c r="D1361" i="37"/>
  <c r="D1337" i="37"/>
  <c r="F1382" i="37"/>
  <c r="D1382" i="37"/>
  <c r="F1381" i="37"/>
  <c r="D1381" i="37"/>
  <c r="D1369" i="37"/>
  <c r="O2577" i="156"/>
  <c r="H2466" i="156"/>
  <c r="L2577" i="156"/>
  <c r="G1322" i="37"/>
  <c r="F2650" i="156"/>
  <c r="E83" i="37" s="1"/>
  <c r="O2649" i="156"/>
  <c r="N82" i="37" s="1"/>
  <c r="L2649" i="156"/>
  <c r="K82" i="37" s="1"/>
  <c r="K2650" i="156"/>
  <c r="H2518" i="156"/>
  <c r="F1095" i="37"/>
  <c r="F1096" i="37"/>
  <c r="F892" i="37"/>
  <c r="G1306" i="37"/>
  <c r="F891" i="37"/>
  <c r="F849" i="37"/>
  <c r="F820" i="37"/>
  <c r="F610" i="37"/>
  <c r="F609" i="37"/>
  <c r="F616" i="37"/>
  <c r="F1378" i="37"/>
  <c r="F399" i="37"/>
  <c r="I791" i="157"/>
  <c r="G152" i="37" s="1"/>
  <c r="P804" i="157"/>
  <c r="N165" i="37" s="1"/>
  <c r="H797" i="157"/>
  <c r="F158" i="37" s="1"/>
  <c r="F799" i="157"/>
  <c r="F797" i="157"/>
  <c r="L805" i="157"/>
  <c r="G805" i="157"/>
  <c r="P803" i="157"/>
  <c r="N164" i="37" s="1"/>
  <c r="M803" i="157"/>
  <c r="K164" i="37" s="1"/>
  <c r="F114" i="37"/>
  <c r="F1315" i="37" s="1"/>
  <c r="O717" i="157"/>
  <c r="M804" i="157"/>
  <c r="K165" i="37" s="1"/>
  <c r="G769" i="157"/>
  <c r="E130" i="37" s="1"/>
  <c r="M732" i="157"/>
  <c r="K93" i="37" s="1"/>
  <c r="P732" i="157"/>
  <c r="N93" i="37" s="1"/>
  <c r="F1236" i="37"/>
  <c r="F1229" i="37"/>
  <c r="F1187" i="37"/>
  <c r="H3503" i="156"/>
  <c r="F3504" i="156"/>
  <c r="I463" i="157"/>
  <c r="H3505" i="156"/>
  <c r="G1223" i="37" s="1"/>
  <c r="F745" i="37"/>
  <c r="F754" i="37"/>
  <c r="G3132" i="156"/>
  <c r="F684" i="37" s="1"/>
  <c r="F541" i="37"/>
  <c r="F546" i="37"/>
  <c r="R328" i="37"/>
  <c r="R329" i="37" s="1"/>
  <c r="H2599" i="156"/>
  <c r="G32" i="37" s="1"/>
  <c r="E32" i="37"/>
  <c r="E1315" i="37" s="1"/>
  <c r="R32" i="37"/>
  <c r="I2649" i="156"/>
  <c r="H82" i="37" s="1"/>
  <c r="J82" i="37"/>
  <c r="V84" i="37"/>
  <c r="V1374" i="37" s="1"/>
  <c r="I2648" i="156"/>
  <c r="H81" i="37" s="1"/>
  <c r="J81" i="37"/>
  <c r="F62" i="37"/>
  <c r="F48" i="37"/>
  <c r="F1334" i="37" s="1"/>
  <c r="F83" i="37"/>
  <c r="H2623" i="156"/>
  <c r="G56" i="37" s="1"/>
  <c r="E56" i="37"/>
  <c r="E1343" i="37" s="1"/>
  <c r="I2652" i="156"/>
  <c r="H85" i="37" s="1"/>
  <c r="H2586" i="156"/>
  <c r="G19" i="37" s="1"/>
  <c r="F767" i="156"/>
  <c r="E780" i="156"/>
  <c r="O1285" i="37"/>
  <c r="G779" i="156"/>
  <c r="F1276" i="37" s="1"/>
  <c r="F781" i="156"/>
  <c r="E779" i="156"/>
  <c r="G780" i="156"/>
  <c r="F1277" i="37" s="1"/>
  <c r="F752" i="156"/>
  <c r="O746" i="156"/>
  <c r="P746" i="156" s="1"/>
  <c r="O1243" i="37" s="1"/>
  <c r="E969" i="37"/>
  <c r="E765" i="37"/>
  <c r="I357" i="157"/>
  <c r="E405" i="37"/>
  <c r="E972" i="37"/>
  <c r="E338" i="37"/>
  <c r="E404" i="37"/>
  <c r="E93" i="37"/>
  <c r="E477" i="37"/>
  <c r="E167" i="37"/>
  <c r="E898" i="37"/>
  <c r="E554" i="37"/>
  <c r="E826" i="37"/>
  <c r="G548" i="157"/>
  <c r="E169" i="37"/>
  <c r="E1382" i="37" s="1"/>
  <c r="E1108" i="37"/>
  <c r="E906" i="37"/>
  <c r="E966" i="37"/>
  <c r="E1099" i="37"/>
  <c r="E1042" i="37"/>
  <c r="E1100" i="37"/>
  <c r="I1710" i="157"/>
  <c r="E834" i="37"/>
  <c r="E165" i="37"/>
  <c r="E164" i="37"/>
  <c r="G1283" i="157"/>
  <c r="I1283" i="157" s="1"/>
  <c r="G479" i="37" s="1"/>
  <c r="E825" i="37"/>
  <c r="G110" i="157"/>
  <c r="E478" i="37"/>
  <c r="L1239" i="156"/>
  <c r="N1239" i="156" s="1"/>
  <c r="K1285" i="37"/>
  <c r="N1767" i="156"/>
  <c r="N3365" i="156"/>
  <c r="N187" i="156"/>
  <c r="N1099" i="156"/>
  <c r="L2232" i="156"/>
  <c r="N1547" i="156"/>
  <c r="N3446" i="156"/>
  <c r="K1245" i="37"/>
  <c r="L3447" i="156"/>
  <c r="N2891" i="156"/>
  <c r="N2962" i="156" s="1"/>
  <c r="M545" i="37" s="1"/>
  <c r="N579" i="156"/>
  <c r="E1266" i="37"/>
  <c r="E1352" i="37" s="1"/>
  <c r="E623" i="37"/>
  <c r="E10" i="37"/>
  <c r="E486" i="37"/>
  <c r="F693" i="156"/>
  <c r="F696" i="156" s="1"/>
  <c r="E1173" i="37"/>
  <c r="H2964" i="156"/>
  <c r="G547" i="37" s="1"/>
  <c r="E271" i="37"/>
  <c r="E1252" i="37"/>
  <c r="F2306" i="156"/>
  <c r="E1244" i="37"/>
  <c r="E1293" i="37" s="1"/>
  <c r="E1281" i="37"/>
  <c r="E1286" i="37"/>
  <c r="E696" i="37"/>
  <c r="E1274" i="37"/>
  <c r="E1361" i="37" s="1"/>
  <c r="E1288" i="37"/>
  <c r="E12" i="37"/>
  <c r="E1294" i="37" s="1"/>
  <c r="E1270" i="37"/>
  <c r="E1243" i="37"/>
  <c r="S1550" i="156"/>
  <c r="S2138" i="156"/>
  <c r="S1831" i="156"/>
  <c r="S1770" i="156"/>
  <c r="S1901" i="156"/>
  <c r="S938" i="156"/>
  <c r="S3376" i="156"/>
  <c r="AC3376" i="156" s="1"/>
  <c r="AF3227" i="156"/>
  <c r="AG3227" i="156" s="1"/>
  <c r="T3228" i="156"/>
  <c r="S2074" i="156"/>
  <c r="S1102" i="156"/>
  <c r="T92" i="37"/>
  <c r="T91" i="37" s="1"/>
  <c r="V348" i="157"/>
  <c r="S1062" i="156"/>
  <c r="S3069" i="156"/>
  <c r="AF3068" i="156"/>
  <c r="AG3068" i="156" s="1"/>
  <c r="T3069" i="156"/>
  <c r="P2135" i="156"/>
  <c r="F786" i="156"/>
  <c r="I742" i="156"/>
  <c r="K786" i="156"/>
  <c r="L784" i="156"/>
  <c r="O784" i="156"/>
  <c r="N1281" i="37" s="1"/>
  <c r="W2641" i="156"/>
  <c r="V74" i="37" s="1"/>
  <c r="R695" i="37"/>
  <c r="R1279" i="37"/>
  <c r="R1280" i="37" s="1"/>
  <c r="R270" i="37"/>
  <c r="F2598" i="156"/>
  <c r="V32" i="37"/>
  <c r="Z1317" i="37"/>
  <c r="AD937" i="156"/>
  <c r="AF937" i="156"/>
  <c r="AG937" i="156" s="1"/>
  <c r="N2518" i="156"/>
  <c r="J2518" i="156" s="1"/>
  <c r="S1274" i="37"/>
  <c r="Z417" i="37"/>
  <c r="S973" i="37"/>
  <c r="AF2479" i="156"/>
  <c r="AG2479" i="156" s="1"/>
  <c r="AF2249" i="156"/>
  <c r="AG2249" i="156" s="1"/>
  <c r="AF2367" i="156"/>
  <c r="AG2367" i="156" s="1"/>
  <c r="AF2416" i="156"/>
  <c r="AG2416" i="156" s="1"/>
  <c r="AF2307" i="156"/>
  <c r="AG2307" i="156" s="1"/>
  <c r="AF1395" i="156"/>
  <c r="AG1395" i="156" s="1"/>
  <c r="T351" i="156"/>
  <c r="AF2456" i="156"/>
  <c r="AG2456" i="156" s="1"/>
  <c r="AF1900" i="156"/>
  <c r="AG1900" i="156" s="1"/>
  <c r="AF2899" i="156"/>
  <c r="AG2899" i="156" s="1"/>
  <c r="AF1962" i="156"/>
  <c r="AG1962" i="156" s="1"/>
  <c r="AF2401" i="156"/>
  <c r="AG2401" i="156" s="1"/>
  <c r="AF2641" i="156"/>
  <c r="AG2641" i="156" s="1"/>
  <c r="AF2359" i="156"/>
  <c r="AG2359" i="156" s="1"/>
  <c r="AF2137" i="156"/>
  <c r="AG2137" i="156" s="1"/>
  <c r="AF1101" i="156"/>
  <c r="AG1101" i="156" s="1"/>
  <c r="S1288" i="37"/>
  <c r="AF1568" i="156"/>
  <c r="AG1568" i="156" s="1"/>
  <c r="AF1061" i="156"/>
  <c r="AG1061" i="156" s="1"/>
  <c r="AF1000" i="156"/>
  <c r="AG1000" i="156" s="1"/>
  <c r="AF1403" i="156"/>
  <c r="AG1403" i="156" s="1"/>
  <c r="AF1769" i="156"/>
  <c r="AG1769" i="156" s="1"/>
  <c r="AF2275" i="156"/>
  <c r="AG2275" i="156" s="1"/>
  <c r="AF2964" i="156"/>
  <c r="AG2964" i="156" s="1"/>
  <c r="AF2796" i="156"/>
  <c r="AG2796" i="156" s="1"/>
  <c r="AF1549" i="156"/>
  <c r="AG1549" i="156" s="1"/>
  <c r="AF1830" i="156"/>
  <c r="AG1830" i="156" s="1"/>
  <c r="AF1715" i="156"/>
  <c r="AG1715" i="156" s="1"/>
  <c r="AF2178" i="156"/>
  <c r="AG2178" i="156" s="1"/>
  <c r="R1295" i="37"/>
  <c r="P257" i="156"/>
  <c r="S1295" i="37"/>
  <c r="T828" i="157"/>
  <c r="P270" i="37"/>
  <c r="P269" i="37" s="1"/>
  <c r="P622" i="37"/>
  <c r="P695" i="37"/>
  <c r="P694" i="37" s="1"/>
  <c r="P1172" i="37"/>
  <c r="P1171" i="37" s="1"/>
  <c r="S1172" i="37"/>
  <c r="AF3454" i="156"/>
  <c r="AF2382" i="156"/>
  <c r="AG2382" i="156" s="1"/>
  <c r="AF1192" i="156"/>
  <c r="AG1192" i="156" s="1"/>
  <c r="AF2955" i="156"/>
  <c r="AG2955" i="156" s="1"/>
  <c r="AF1845" i="156"/>
  <c r="AG1845" i="156" s="1"/>
  <c r="AF1263" i="156"/>
  <c r="AG1263" i="156" s="1"/>
  <c r="AF3140" i="156"/>
  <c r="AG3140" i="156" s="1"/>
  <c r="AF1660" i="156"/>
  <c r="AG1660" i="156" s="1"/>
  <c r="AF1632" i="156"/>
  <c r="AG1632" i="156" s="1"/>
  <c r="AF1423" i="156"/>
  <c r="AG1423" i="156" s="1"/>
  <c r="AF3129" i="156"/>
  <c r="AG3129" i="156" s="1"/>
  <c r="T992" i="156"/>
  <c r="AF954" i="156"/>
  <c r="AG954" i="156" s="1"/>
  <c r="AF1120" i="156"/>
  <c r="AG1120" i="156" s="1"/>
  <c r="AF1673" i="156"/>
  <c r="AG1673" i="156" s="1"/>
  <c r="AF2611" i="156"/>
  <c r="AG2611" i="156" s="1"/>
  <c r="AF1646" i="156"/>
  <c r="AG1646" i="156" s="1"/>
  <c r="AF3134" i="156"/>
  <c r="AG3134" i="156" s="1"/>
  <c r="AF2599" i="156"/>
  <c r="AG2599" i="156" s="1"/>
  <c r="AF2960" i="156"/>
  <c r="AG2960" i="156" s="1"/>
  <c r="W543" i="156"/>
  <c r="AC543" i="156" s="1"/>
  <c r="W777" i="156"/>
  <c r="AC777" i="156" s="1"/>
  <c r="H1470" i="156"/>
  <c r="P3062" i="156"/>
  <c r="P3136" i="156" s="1"/>
  <c r="O688" i="37" s="1"/>
  <c r="N2231" i="156"/>
  <c r="J1374" i="37"/>
  <c r="L1548" i="156"/>
  <c r="H747" i="156"/>
  <c r="G1244" i="37" s="1"/>
  <c r="H2636" i="156"/>
  <c r="G69" i="37" s="1"/>
  <c r="P1713" i="156"/>
  <c r="Y622" i="37"/>
  <c r="Y695" i="37"/>
  <c r="Y694" i="37" s="1"/>
  <c r="Y270" i="37"/>
  <c r="Y9" i="37"/>
  <c r="Y8" i="37" s="1"/>
  <c r="Y485" i="37"/>
  <c r="Y484" i="37" s="1"/>
  <c r="Y1171" i="37"/>
  <c r="Y205" i="37"/>
  <c r="I166" i="37"/>
  <c r="I1172" i="156"/>
  <c r="I262" i="156"/>
  <c r="I1616" i="156"/>
  <c r="J1243" i="37"/>
  <c r="J1286" i="37"/>
  <c r="J271" i="37"/>
  <c r="I3222" i="156"/>
  <c r="I3292" i="156" s="1"/>
  <c r="H758" i="37" s="1"/>
  <c r="I897" i="156"/>
  <c r="I135" i="156"/>
  <c r="I1329" i="156"/>
  <c r="I2232" i="156"/>
  <c r="I2068" i="156"/>
  <c r="I3370" i="156"/>
  <c r="I1479" i="156"/>
  <c r="I3447" i="156"/>
  <c r="J10" i="37"/>
  <c r="J623" i="37"/>
  <c r="J1281" i="37"/>
  <c r="I1714" i="156"/>
  <c r="I1899" i="156"/>
  <c r="K2804" i="156"/>
  <c r="J331" i="37" s="1"/>
  <c r="I1548" i="156"/>
  <c r="J12" i="37"/>
  <c r="J1294" i="37" s="1"/>
  <c r="I1060" i="156"/>
  <c r="I2136" i="156"/>
  <c r="I350" i="156"/>
  <c r="I468" i="156"/>
  <c r="I1829" i="156"/>
  <c r="J486" i="37"/>
  <c r="J1282" i="37"/>
  <c r="I930" i="156"/>
  <c r="I1100" i="156"/>
  <c r="I1402" i="156"/>
  <c r="J696" i="37"/>
  <c r="E408" i="37"/>
  <c r="D899" i="37"/>
  <c r="D479" i="37"/>
  <c r="D968" i="37"/>
  <c r="E828" i="37"/>
  <c r="D1101" i="37"/>
  <c r="D827" i="37"/>
  <c r="D406" i="37"/>
  <c r="D166" i="37"/>
  <c r="E900" i="37"/>
  <c r="I1054" i="157"/>
  <c r="G344" i="37" s="1"/>
  <c r="E677" i="156"/>
  <c r="D1378" i="37"/>
  <c r="H882" i="156"/>
  <c r="F2645" i="156"/>
  <c r="D1370" i="37"/>
  <c r="E696" i="156"/>
  <c r="E2799" i="156"/>
  <c r="D1286" i="37"/>
  <c r="D1264" i="37"/>
  <c r="D1278" i="37"/>
  <c r="D1249" i="37"/>
  <c r="E3513" i="156"/>
  <c r="E1282" i="37"/>
  <c r="E1273" i="37"/>
  <c r="V1375" i="37"/>
  <c r="V1295" i="37"/>
  <c r="Y973" i="37"/>
  <c r="X832" i="37"/>
  <c r="K91" i="46"/>
  <c r="K207" i="37" s="1"/>
  <c r="V162" i="37"/>
  <c r="W136" i="156"/>
  <c r="S745" i="156"/>
  <c r="U992" i="156"/>
  <c r="P2159" i="156"/>
  <c r="P2652" i="156" s="1"/>
  <c r="O85" i="37" s="1"/>
  <c r="U9" i="37"/>
  <c r="U8" i="37" s="1"/>
  <c r="P1242" i="37"/>
  <c r="Q744" i="156"/>
  <c r="S748" i="156"/>
  <c r="W18" i="156"/>
  <c r="U1172" i="37"/>
  <c r="U1171" i="37" s="1"/>
  <c r="G1227" i="37"/>
  <c r="W1172" i="37"/>
  <c r="W1171" i="37" s="1"/>
  <c r="Y1107" i="37"/>
  <c r="D1283" i="37"/>
  <c r="F97" i="57"/>
  <c r="G975" i="37" s="1"/>
  <c r="J2109" i="157"/>
  <c r="H1099" i="37" s="1"/>
  <c r="J1099" i="37"/>
  <c r="Y1041" i="37"/>
  <c r="J2052" i="157"/>
  <c r="H1042" i="37" s="1"/>
  <c r="J1042" i="37"/>
  <c r="Y905" i="37"/>
  <c r="J1956" i="157"/>
  <c r="H966" i="37" s="1"/>
  <c r="J966" i="37"/>
  <c r="J1896" i="157"/>
  <c r="H906" i="37" s="1"/>
  <c r="J906" i="37"/>
  <c r="Y833" i="37"/>
  <c r="J1733" i="157"/>
  <c r="H834" i="37" s="1"/>
  <c r="J834" i="37"/>
  <c r="Y764" i="37"/>
  <c r="J1537" i="157"/>
  <c r="H765" i="37" s="1"/>
  <c r="J765" i="37"/>
  <c r="Y553" i="37"/>
  <c r="J1375" i="157"/>
  <c r="H554" i="37" s="1"/>
  <c r="J554" i="37"/>
  <c r="J1435" i="157"/>
  <c r="H614" i="37" s="1"/>
  <c r="J1281" i="157"/>
  <c r="H477" i="37" s="1"/>
  <c r="J1218" i="157"/>
  <c r="H414" i="37" s="1"/>
  <c r="Y337" i="37"/>
  <c r="J1114" i="157"/>
  <c r="H404" i="37" s="1"/>
  <c r="J404" i="37"/>
  <c r="X337" i="37"/>
  <c r="F825" i="157"/>
  <c r="F847" i="157"/>
  <c r="I824" i="157"/>
  <c r="G849" i="157"/>
  <c r="E194" i="37" s="1"/>
  <c r="I816" i="157"/>
  <c r="G831" i="157"/>
  <c r="E176" i="37" s="1"/>
  <c r="J803" i="157"/>
  <c r="H164" i="37" s="1"/>
  <c r="J164" i="37"/>
  <c r="J804" i="157"/>
  <c r="H165" i="37" s="1"/>
  <c r="J165" i="37"/>
  <c r="Q2901" i="156"/>
  <c r="P485" i="37"/>
  <c r="H2806" i="156"/>
  <c r="G333" i="37" s="1"/>
  <c r="X2575" i="156"/>
  <c r="W9" i="37"/>
  <c r="W8" i="37" s="1"/>
  <c r="V12" i="37"/>
  <c r="L2648" i="156"/>
  <c r="K81" i="37" s="1"/>
  <c r="O2648" i="156"/>
  <c r="N81" i="37" s="1"/>
  <c r="E2442" i="156"/>
  <c r="J707" i="157"/>
  <c r="I621" i="157"/>
  <c r="V745" i="156"/>
  <c r="U1242" i="37" s="1"/>
  <c r="Z11" i="37"/>
  <c r="H683" i="156"/>
  <c r="F881" i="156"/>
  <c r="H1650" i="156"/>
  <c r="H1838" i="156"/>
  <c r="H617" i="156"/>
  <c r="H482" i="156"/>
  <c r="F2728" i="156"/>
  <c r="H1100" i="156"/>
  <c r="H1450" i="156"/>
  <c r="H2966" i="156"/>
  <c r="G549" i="37" s="1"/>
  <c r="H2159" i="156"/>
  <c r="H3493" i="156"/>
  <c r="G1211" i="37" s="1"/>
  <c r="F1842" i="156"/>
  <c r="H178" i="156"/>
  <c r="H3447" i="156"/>
  <c r="H639" i="156"/>
  <c r="H1653" i="156"/>
  <c r="F2128" i="156"/>
  <c r="H1630" i="156"/>
  <c r="H334" i="156"/>
  <c r="F2050" i="156"/>
  <c r="H1072" i="156"/>
  <c r="R1293" i="37"/>
  <c r="Z94" i="37"/>
  <c r="S2643" i="156"/>
  <c r="I499" i="157"/>
  <c r="Q1114" i="157"/>
  <c r="O404" i="37" s="1"/>
  <c r="Z93" i="37"/>
  <c r="Z338" i="37"/>
  <c r="Z768" i="37"/>
  <c r="Z1042" i="37"/>
  <c r="Z909" i="37"/>
  <c r="Z556" i="37"/>
  <c r="Z1243" i="37"/>
  <c r="Z12" i="37"/>
  <c r="W189" i="156"/>
  <c r="AC189" i="156" s="1"/>
  <c r="W3131" i="156"/>
  <c r="AC3131" i="156" s="1"/>
  <c r="U989" i="156"/>
  <c r="W2798" i="156"/>
  <c r="AC2798" i="156" s="1"/>
  <c r="X1040" i="37"/>
  <c r="X621" i="37"/>
  <c r="Z2575" i="156"/>
  <c r="Z2901" i="156"/>
  <c r="Z342" i="37"/>
  <c r="W336" i="156"/>
  <c r="W351" i="156" s="1"/>
  <c r="W269" i="156"/>
  <c r="V1288" i="37"/>
  <c r="V1378" i="37" s="1"/>
  <c r="W733" i="156"/>
  <c r="AC733" i="156" s="1"/>
  <c r="M387" i="157"/>
  <c r="O387" i="157" s="1"/>
  <c r="H822" i="156"/>
  <c r="F880" i="156"/>
  <c r="Z1021" i="37"/>
  <c r="Z167" i="37"/>
  <c r="Z273" i="37"/>
  <c r="S1293" i="37"/>
  <c r="M18" i="46"/>
  <c r="M91" i="46" s="1"/>
  <c r="M207" i="37" s="1"/>
  <c r="Z1036" i="37"/>
  <c r="Z1173" i="37"/>
  <c r="I1435" i="157"/>
  <c r="G614" i="37" s="1"/>
  <c r="P345" i="157"/>
  <c r="Q345" i="157" s="1"/>
  <c r="Z10" i="37"/>
  <c r="I1733" i="157"/>
  <c r="G834" i="37" s="1"/>
  <c r="H811" i="156"/>
  <c r="I1753" i="157"/>
  <c r="G854" i="37" s="1"/>
  <c r="I2217" i="157"/>
  <c r="G1127" i="37" s="1"/>
  <c r="I1394" i="157"/>
  <c r="G573" i="37" s="1"/>
  <c r="I1556" i="157"/>
  <c r="G784" i="37" s="1"/>
  <c r="G461" i="157"/>
  <c r="H3249" i="156"/>
  <c r="G715" i="37" s="1"/>
  <c r="H2923" i="156"/>
  <c r="G506" i="37" s="1"/>
  <c r="U744" i="156"/>
  <c r="T1241" i="37" s="1"/>
  <c r="W822" i="156"/>
  <c r="W883" i="156" s="1"/>
  <c r="F1392" i="156"/>
  <c r="I1792" i="157"/>
  <c r="G893" i="37" s="1"/>
  <c r="Z13" i="37"/>
  <c r="Z696" i="37"/>
  <c r="H2117" i="156"/>
  <c r="G12" i="37"/>
  <c r="W2137" i="156"/>
  <c r="W2138" i="156" s="1"/>
  <c r="I82" i="157"/>
  <c r="H3430" i="156"/>
  <c r="W2359" i="156"/>
  <c r="AC2359" i="156" s="1"/>
  <c r="H2006" i="156"/>
  <c r="Q1295" i="157"/>
  <c r="O1361" i="157"/>
  <c r="Q1375" i="157"/>
  <c r="O554" i="37" s="1"/>
  <c r="Q1366" i="157"/>
  <c r="Q1436" i="157" s="1"/>
  <c r="O615" i="37" s="1"/>
  <c r="R1361" i="37"/>
  <c r="W1900" i="156"/>
  <c r="W1901" i="156" s="1"/>
  <c r="F1312" i="156"/>
  <c r="W763" i="37"/>
  <c r="W2073" i="156"/>
  <c r="W2074" i="156" s="1"/>
  <c r="Z1010" i="37"/>
  <c r="Z975" i="37"/>
  <c r="Z1039" i="37"/>
  <c r="I1787" i="157"/>
  <c r="G888" i="37" s="1"/>
  <c r="Z261" i="37"/>
  <c r="Z209" i="37"/>
  <c r="Z237" i="37"/>
  <c r="Z341" i="37"/>
  <c r="W1040" i="37"/>
  <c r="Z1101" i="37"/>
  <c r="Z1044" i="37"/>
  <c r="Z969" i="37"/>
  <c r="Z834" i="37"/>
  <c r="Z1108" i="37"/>
  <c r="W1769" i="156"/>
  <c r="W1770" i="156" s="1"/>
  <c r="W1830" i="156"/>
  <c r="W1831" i="156" s="1"/>
  <c r="W1403" i="156"/>
  <c r="W1404" i="156" s="1"/>
  <c r="W1715" i="156"/>
  <c r="W1716" i="156" s="1"/>
  <c r="W1549" i="156"/>
  <c r="W1550" i="156" s="1"/>
  <c r="W1101" i="156"/>
  <c r="W1102" i="156" s="1"/>
  <c r="Z486" i="37"/>
  <c r="Z623" i="37"/>
  <c r="Z1244" i="37"/>
  <c r="Z274" i="37"/>
  <c r="Z1286" i="37"/>
  <c r="Z1285" i="37"/>
  <c r="S1374" i="37"/>
  <c r="Z271" i="37"/>
  <c r="I2052" i="157"/>
  <c r="G1042" i="37" s="1"/>
  <c r="V2901" i="156"/>
  <c r="X2901" i="156"/>
  <c r="N1238" i="156"/>
  <c r="W1061" i="156"/>
  <c r="W1062" i="156" s="1"/>
  <c r="W1568" i="156"/>
  <c r="W1611" i="156" s="1"/>
  <c r="W2401" i="156"/>
  <c r="AC2401" i="156" s="1"/>
  <c r="W2178" i="156"/>
  <c r="AC2178" i="156" s="1"/>
  <c r="W2276" i="156"/>
  <c r="W2307" i="156"/>
  <c r="AC2307" i="156" s="1"/>
  <c r="W1192" i="156"/>
  <c r="AC1192" i="156" s="1"/>
  <c r="W1263" i="156"/>
  <c r="W1316" i="156" s="1"/>
  <c r="W1423" i="156"/>
  <c r="AC1423" i="156" s="1"/>
  <c r="W635" i="156"/>
  <c r="AC635" i="156" s="1"/>
  <c r="H461" i="157"/>
  <c r="F382" i="157"/>
  <c r="G1280" i="157"/>
  <c r="F630" i="157"/>
  <c r="I112" i="157"/>
  <c r="G1955" i="157"/>
  <c r="J1367" i="157"/>
  <c r="J387" i="157"/>
  <c r="J345" i="157"/>
  <c r="J473" i="157"/>
  <c r="J227" i="157"/>
  <c r="J957" i="157"/>
  <c r="L1798" i="157"/>
  <c r="J718" i="157"/>
  <c r="L1958" i="157"/>
  <c r="H335" i="156"/>
  <c r="F1469" i="156"/>
  <c r="F3290" i="156"/>
  <c r="E3288" i="156"/>
  <c r="G1350" i="156"/>
  <c r="G2598" i="156" s="1"/>
  <c r="E336" i="156"/>
  <c r="D1374" i="37"/>
  <c r="F989" i="156"/>
  <c r="E543" i="156"/>
  <c r="H585" i="156"/>
  <c r="F606" i="156"/>
  <c r="E2958" i="156"/>
  <c r="F2960" i="156"/>
  <c r="F1052" i="156"/>
  <c r="E733" i="156"/>
  <c r="F575" i="156"/>
  <c r="H607" i="156"/>
  <c r="F1234" i="156"/>
  <c r="F1165" i="156"/>
  <c r="F3438" i="156"/>
  <c r="F1390" i="156"/>
  <c r="I765" i="157"/>
  <c r="G126" i="37" s="1"/>
  <c r="I808" i="157"/>
  <c r="G169" i="37" s="1"/>
  <c r="G2797" i="156"/>
  <c r="F324" i="37" s="1"/>
  <c r="H2655" i="156"/>
  <c r="G88" i="37" s="1"/>
  <c r="I2577" i="156"/>
  <c r="H10" i="37" s="1"/>
  <c r="W552" i="37"/>
  <c r="H630" i="157"/>
  <c r="I411" i="157"/>
  <c r="I1375" i="157"/>
  <c r="G554" i="37" s="1"/>
  <c r="I2254" i="157"/>
  <c r="G1164" i="37" s="1"/>
  <c r="I2198" i="157"/>
  <c r="G1108" i="37" s="1"/>
  <c r="O2518" i="156"/>
  <c r="I2110" i="157"/>
  <c r="G1100" i="37" s="1"/>
  <c r="I2087" i="157"/>
  <c r="G1077" i="37" s="1"/>
  <c r="I2055" i="157"/>
  <c r="G1045" i="37" s="1"/>
  <c r="I2070" i="157"/>
  <c r="G1060" i="37" s="1"/>
  <c r="I2102" i="157"/>
  <c r="G1092" i="37" s="1"/>
  <c r="I2061" i="157"/>
  <c r="G1051" i="37" s="1"/>
  <c r="I1900" i="157"/>
  <c r="G910" i="37" s="1"/>
  <c r="I1941" i="157"/>
  <c r="G951" i="37" s="1"/>
  <c r="I1906" i="157"/>
  <c r="G916" i="37" s="1"/>
  <c r="I1949" i="157"/>
  <c r="G959" i="37" s="1"/>
  <c r="I1916" i="157"/>
  <c r="G926" i="37" s="1"/>
  <c r="I3516" i="156"/>
  <c r="H1234" i="37" s="1"/>
  <c r="I3517" i="156"/>
  <c r="H1235" i="37" s="1"/>
  <c r="G1730" i="157"/>
  <c r="G1770" i="157"/>
  <c r="E871" i="37" s="1"/>
  <c r="I1237" i="157"/>
  <c r="G433" i="37" s="1"/>
  <c r="I1228" i="157"/>
  <c r="G424" i="37" s="1"/>
  <c r="K1116" i="157"/>
  <c r="I406" i="37" s="1"/>
  <c r="I1114" i="157"/>
  <c r="G404" i="37" s="1"/>
  <c r="AA827" i="157"/>
  <c r="I1723" i="157"/>
  <c r="F3214" i="156"/>
  <c r="F3279" i="156"/>
  <c r="E745" i="37" s="1"/>
  <c r="F3123" i="156"/>
  <c r="E675" i="37" s="1"/>
  <c r="F3047" i="156"/>
  <c r="F3132" i="156" s="1"/>
  <c r="E684" i="37" s="1"/>
  <c r="L2961" i="156"/>
  <c r="K544" i="37" s="1"/>
  <c r="H2961" i="156"/>
  <c r="G544" i="37" s="1"/>
  <c r="L2962" i="156"/>
  <c r="K545" i="37" s="1"/>
  <c r="F2879" i="156"/>
  <c r="F2949" i="156"/>
  <c r="E532" i="37" s="1"/>
  <c r="F2726" i="156"/>
  <c r="G1355" i="37"/>
  <c r="I746" i="156"/>
  <c r="H1243" i="37" s="1"/>
  <c r="H2618" i="156"/>
  <c r="G51" i="37" s="1"/>
  <c r="H773" i="156"/>
  <c r="G1270" i="37" s="1"/>
  <c r="H1835" i="156"/>
  <c r="H990" i="156"/>
  <c r="F594" i="156"/>
  <c r="H599" i="156"/>
  <c r="H1423" i="156"/>
  <c r="F1468" i="156"/>
  <c r="F1466" i="156"/>
  <c r="F2217" i="156"/>
  <c r="H2217" i="156" s="1"/>
  <c r="H1363" i="156"/>
  <c r="H1160" i="156"/>
  <c r="G1165" i="156"/>
  <c r="T2276" i="156"/>
  <c r="J1048" i="157"/>
  <c r="H338" i="37" s="1"/>
  <c r="O714" i="157"/>
  <c r="O1699" i="157"/>
  <c r="O1797" i="157" s="1"/>
  <c r="M898" i="37" s="1"/>
  <c r="M2109" i="157"/>
  <c r="K1099" i="37" s="1"/>
  <c r="O1042" i="157"/>
  <c r="O1117" i="157"/>
  <c r="M407" i="37" s="1"/>
  <c r="O615" i="157"/>
  <c r="O336" i="157"/>
  <c r="O344" i="157"/>
  <c r="O128" i="157"/>
  <c r="O226" i="157"/>
  <c r="O153" i="157"/>
  <c r="M1537" i="157"/>
  <c r="K765" i="37" s="1"/>
  <c r="M1956" i="157"/>
  <c r="K966" i="37" s="1"/>
  <c r="O137" i="157"/>
  <c r="M1733" i="157"/>
  <c r="K834" i="37" s="1"/>
  <c r="O956" i="157"/>
  <c r="M1218" i="157"/>
  <c r="O221" i="157"/>
  <c r="M1597" i="157"/>
  <c r="K825" i="37" s="1"/>
  <c r="O643" i="157"/>
  <c r="M1114" i="157"/>
  <c r="K404" i="37" s="1"/>
  <c r="N39" i="156"/>
  <c r="N548" i="156"/>
  <c r="N1247" i="156"/>
  <c r="N896" i="156"/>
  <c r="N1006" i="156"/>
  <c r="I467" i="156"/>
  <c r="N995" i="156"/>
  <c r="L1616" i="156"/>
  <c r="L580" i="156"/>
  <c r="L789" i="156" s="1"/>
  <c r="L188" i="156"/>
  <c r="L1100" i="156"/>
  <c r="I149" i="156"/>
  <c r="N912" i="156"/>
  <c r="N367" i="156"/>
  <c r="N804" i="156"/>
  <c r="N199" i="156"/>
  <c r="N943" i="156"/>
  <c r="L2579" i="156"/>
  <c r="N261" i="156"/>
  <c r="L2159" i="156"/>
  <c r="L2652" i="156" s="1"/>
  <c r="N286" i="156"/>
  <c r="L634" i="156"/>
  <c r="N549" i="156"/>
  <c r="I3301" i="156"/>
  <c r="L1829" i="156"/>
  <c r="L2223" i="156"/>
  <c r="N1068" i="156"/>
  <c r="N2887" i="156"/>
  <c r="N2961" i="156" s="1"/>
  <c r="M544" i="37" s="1"/>
  <c r="N2060" i="156"/>
  <c r="I3154" i="156"/>
  <c r="I3230" i="156" s="1"/>
  <c r="H696" i="37" s="1"/>
  <c r="L1172" i="156"/>
  <c r="L3135" i="156"/>
  <c r="K687" i="37" s="1"/>
  <c r="N998" i="156"/>
  <c r="L1768" i="156"/>
  <c r="I345" i="157"/>
  <c r="I732" i="157"/>
  <c r="G93" i="37" s="1"/>
  <c r="I460" i="157"/>
  <c r="G1437" i="157"/>
  <c r="E616" i="37" s="1"/>
  <c r="G1791" i="157"/>
  <c r="E892" i="37" s="1"/>
  <c r="I1683" i="157"/>
  <c r="G1431" i="157"/>
  <c r="E610" i="37" s="1"/>
  <c r="G628" i="157"/>
  <c r="I1034" i="157"/>
  <c r="I2186" i="157"/>
  <c r="I473" i="157"/>
  <c r="I944" i="157"/>
  <c r="G1429" i="157"/>
  <c r="E608" i="37" s="1"/>
  <c r="G1592" i="157"/>
  <c r="E820" i="37" s="1"/>
  <c r="I737" i="157"/>
  <c r="G98" i="37" s="1"/>
  <c r="I608" i="157"/>
  <c r="I1600" i="157"/>
  <c r="G828" i="37" s="1"/>
  <c r="I707" i="157"/>
  <c r="I957" i="157"/>
  <c r="I327" i="157"/>
  <c r="G2106" i="157"/>
  <c r="E1096" i="37" s="1"/>
  <c r="I138" i="157"/>
  <c r="G378" i="157"/>
  <c r="G823" i="157"/>
  <c r="I629" i="157"/>
  <c r="G546" i="157"/>
  <c r="G550" i="157" s="1"/>
  <c r="I462" i="157"/>
  <c r="I718" i="157"/>
  <c r="I380" i="157"/>
  <c r="I227" i="157"/>
  <c r="I387" i="157"/>
  <c r="G1599" i="157"/>
  <c r="G1717" i="157"/>
  <c r="H262" i="156"/>
  <c r="H1768" i="156"/>
  <c r="H179" i="156"/>
  <c r="F2476" i="156"/>
  <c r="H1609" i="156"/>
  <c r="F177" i="156"/>
  <c r="F573" i="156"/>
  <c r="H1161" i="156"/>
  <c r="F1658" i="156"/>
  <c r="H454" i="156"/>
  <c r="F2414" i="156"/>
  <c r="H2414" i="156" s="1"/>
  <c r="H1541" i="156"/>
  <c r="H1548" i="156"/>
  <c r="H1705" i="156"/>
  <c r="H135" i="156"/>
  <c r="H1314" i="156"/>
  <c r="H1889" i="156"/>
  <c r="H1230" i="156"/>
  <c r="H1053" i="156"/>
  <c r="H549" i="156"/>
  <c r="H1714" i="156"/>
  <c r="F1091" i="156"/>
  <c r="F1657" i="156"/>
  <c r="F541" i="156"/>
  <c r="H3212" i="156"/>
  <c r="H3286" i="156" s="1"/>
  <c r="G752" i="37" s="1"/>
  <c r="H1060" i="156"/>
  <c r="F2963" i="156"/>
  <c r="E546" i="37" s="1"/>
  <c r="H593" i="156"/>
  <c r="H1761" i="156"/>
  <c r="F592" i="156"/>
  <c r="H1172" i="156"/>
  <c r="H2136" i="156"/>
  <c r="H1092" i="156"/>
  <c r="H3045" i="156"/>
  <c r="H3130" i="156" s="1"/>
  <c r="G682" i="37" s="1"/>
  <c r="H468" i="156"/>
  <c r="H1703" i="156"/>
  <c r="H3203" i="156"/>
  <c r="H3279" i="156" s="1"/>
  <c r="G745" i="37" s="1"/>
  <c r="H1239" i="156"/>
  <c r="H2048" i="156"/>
  <c r="H2068" i="156"/>
  <c r="F2804" i="156"/>
  <c r="E331" i="37" s="1"/>
  <c r="H1817" i="156"/>
  <c r="H1402" i="156"/>
  <c r="H2805" i="156"/>
  <c r="G332" i="37" s="1"/>
  <c r="H188" i="156"/>
  <c r="F608" i="156"/>
  <c r="E85" i="37"/>
  <c r="H3370" i="156"/>
  <c r="H1393" i="156"/>
  <c r="H1899" i="156"/>
  <c r="F1631" i="156"/>
  <c r="H1819" i="156"/>
  <c r="H1329" i="156"/>
  <c r="H1759" i="156"/>
  <c r="F1843" i="156"/>
  <c r="F2439" i="156"/>
  <c r="H2439" i="156" s="1"/>
  <c r="H1616" i="156"/>
  <c r="H742" i="156"/>
  <c r="F1644" i="156"/>
  <c r="H1163" i="156"/>
  <c r="H930" i="156"/>
  <c r="H897" i="156"/>
  <c r="F453" i="156"/>
  <c r="H1539" i="156"/>
  <c r="H1479" i="156"/>
  <c r="I2892" i="156"/>
  <c r="I2963" i="156" s="1"/>
  <c r="H546" i="37" s="1"/>
  <c r="I3063" i="156"/>
  <c r="I3137" i="156" s="1"/>
  <c r="H689" i="37" s="1"/>
  <c r="N2980" i="156"/>
  <c r="N3071" i="156" s="1"/>
  <c r="M623" i="37" s="1"/>
  <c r="I3071" i="156"/>
  <c r="H623" i="37" s="1"/>
  <c r="I784" i="156"/>
  <c r="H1281" i="37" s="1"/>
  <c r="I785" i="156"/>
  <c r="H1282" i="37" s="1"/>
  <c r="N134" i="156"/>
  <c r="I3455" i="156"/>
  <c r="H1173" i="37" s="1"/>
  <c r="I2736" i="156"/>
  <c r="I2804" i="156" s="1"/>
  <c r="H331" i="37" s="1"/>
  <c r="I2803" i="156"/>
  <c r="H330" i="37" s="1"/>
  <c r="G81" i="46"/>
  <c r="G143" i="46" s="1"/>
  <c r="G259" i="37" s="1"/>
  <c r="I1470" i="157"/>
  <c r="I1551" i="157" s="1"/>
  <c r="G779" i="37" s="1"/>
  <c r="I983" i="157"/>
  <c r="I570" i="157"/>
  <c r="I1854" i="157"/>
  <c r="I261" i="157"/>
  <c r="I656" i="157"/>
  <c r="I1832" i="157"/>
  <c r="H2173" i="156"/>
  <c r="H1391" i="156"/>
  <c r="H3396" i="156"/>
  <c r="H2685" i="156"/>
  <c r="F2798" i="156"/>
  <c r="E325" i="37" s="1"/>
  <c r="F3491" i="156"/>
  <c r="H3168" i="156"/>
  <c r="H3244" i="156" s="1"/>
  <c r="G710" i="37" s="1"/>
  <c r="K1437" i="157"/>
  <c r="I616" i="37" s="1"/>
  <c r="I806" i="157"/>
  <c r="G167" i="37" s="1"/>
  <c r="Q953" i="157"/>
  <c r="O1525" i="157"/>
  <c r="O1597" i="157" s="1"/>
  <c r="M825" i="37" s="1"/>
  <c r="J1797" i="157"/>
  <c r="H898" i="37" s="1"/>
  <c r="G3513" i="156"/>
  <c r="H1433" i="157"/>
  <c r="H562" i="156"/>
  <c r="L21" i="57"/>
  <c r="L97" i="57" s="1"/>
  <c r="M975" i="37" s="1"/>
  <c r="H1192" i="156"/>
  <c r="F45" i="57"/>
  <c r="F112" i="57" s="1"/>
  <c r="G990" i="37" s="1"/>
  <c r="I1436" i="157"/>
  <c r="G615" i="37" s="1"/>
  <c r="AA730" i="157"/>
  <c r="H3418" i="156"/>
  <c r="AA1046" i="157"/>
  <c r="F2108" i="157"/>
  <c r="H2857" i="156"/>
  <c r="H2940" i="156" s="1"/>
  <c r="G523" i="37" s="1"/>
  <c r="I2188" i="157"/>
  <c r="I166" i="157"/>
  <c r="I1529" i="157"/>
  <c r="O953" i="157"/>
  <c r="Q1361" i="157"/>
  <c r="M1043" i="157"/>
  <c r="I910" i="157"/>
  <c r="I1877" i="157"/>
  <c r="I1953" i="157" s="1"/>
  <c r="G963" i="37" s="1"/>
  <c r="H3517" i="156"/>
  <c r="G1235" i="37" s="1"/>
  <c r="G79" i="46"/>
  <c r="G141" i="46" s="1"/>
  <c r="G257" i="37" s="1"/>
  <c r="H375" i="156"/>
  <c r="H1207" i="156"/>
  <c r="G2799" i="156"/>
  <c r="F326" i="37" s="1"/>
  <c r="F1109" i="157"/>
  <c r="W709" i="156"/>
  <c r="AC709" i="156" s="1"/>
  <c r="F572" i="156"/>
  <c r="I833" i="157"/>
  <c r="G178" i="37" s="1"/>
  <c r="I1685" i="157"/>
  <c r="O2039" i="157"/>
  <c r="I46" i="157"/>
  <c r="X744" i="156"/>
  <c r="W1241" i="37" s="1"/>
  <c r="H2892" i="156"/>
  <c r="K2963" i="156"/>
  <c r="J546" i="37" s="1"/>
  <c r="H152" i="156"/>
  <c r="I774" i="157"/>
  <c r="G135" i="37" s="1"/>
  <c r="Q1117" i="157"/>
  <c r="O407" i="37" s="1"/>
  <c r="T1374" i="157"/>
  <c r="Q344" i="157"/>
  <c r="H554" i="156"/>
  <c r="P1367" i="157"/>
  <c r="P1437" i="157" s="1"/>
  <c r="N616" i="37" s="1"/>
  <c r="X2049" i="157"/>
  <c r="X2050" i="157" s="1"/>
  <c r="P1099" i="156"/>
  <c r="P1100" i="156" s="1"/>
  <c r="H3465" i="156"/>
  <c r="G1183" i="37" s="1"/>
  <c r="O3222" i="156"/>
  <c r="O3292" i="156" s="1"/>
  <c r="N758" i="37" s="1"/>
  <c r="E3512" i="156"/>
  <c r="T269" i="156"/>
  <c r="AC269" i="156" s="1"/>
  <c r="H2648" i="156"/>
  <c r="G81" i="37" s="1"/>
  <c r="H3474" i="156"/>
  <c r="G1192" i="37" s="1"/>
  <c r="P1478" i="156"/>
  <c r="N3056" i="156"/>
  <c r="N3135" i="156" s="1"/>
  <c r="M687" i="37" s="1"/>
  <c r="L3063" i="156"/>
  <c r="N2158" i="156"/>
  <c r="K3137" i="156"/>
  <c r="J689" i="37" s="1"/>
  <c r="H2087" i="156"/>
  <c r="H3230" i="156"/>
  <c r="G696" i="37" s="1"/>
  <c r="P2579" i="156"/>
  <c r="O12" i="37" s="1"/>
  <c r="T2902" i="156"/>
  <c r="U2051" i="157"/>
  <c r="AD2051" i="157" s="1"/>
  <c r="N1828" i="156"/>
  <c r="H3459" i="156"/>
  <c r="G1177" i="37" s="1"/>
  <c r="F1629" i="156"/>
  <c r="P3221" i="156"/>
  <c r="P3291" i="156" s="1"/>
  <c r="O757" i="37" s="1"/>
  <c r="H1989" i="156"/>
  <c r="N3062" i="156"/>
  <c r="N3136" i="156" s="1"/>
  <c r="M688" i="37" s="1"/>
  <c r="T3070" i="156"/>
  <c r="O1294" i="37"/>
  <c r="N1171" i="156"/>
  <c r="L3071" i="156"/>
  <c r="I840" i="157"/>
  <c r="G185" i="37" s="1"/>
  <c r="I2032" i="157"/>
  <c r="I2106" i="157" s="1"/>
  <c r="G1096" i="37" s="1"/>
  <c r="I1959" i="157"/>
  <c r="G969" i="37" s="1"/>
  <c r="I743" i="157"/>
  <c r="G104" i="37" s="1"/>
  <c r="I1537" i="157"/>
  <c r="G765" i="37" s="1"/>
  <c r="N1615" i="156"/>
  <c r="L3136" i="156"/>
  <c r="K688" i="37" s="1"/>
  <c r="P187" i="156"/>
  <c r="P929" i="156"/>
  <c r="H1622" i="156"/>
  <c r="L262" i="156"/>
  <c r="H785" i="156"/>
  <c r="G1282" i="37" s="1"/>
  <c r="H2754" i="156"/>
  <c r="G281" i="37" s="1"/>
  <c r="N2143" i="156"/>
  <c r="H2962" i="156"/>
  <c r="G545" i="37" s="1"/>
  <c r="N467" i="156"/>
  <c r="H2835" i="156"/>
  <c r="H2918" i="156" s="1"/>
  <c r="G501" i="37" s="1"/>
  <c r="L468" i="156"/>
  <c r="G82" i="37"/>
  <c r="H1639" i="156"/>
  <c r="H3519" i="156"/>
  <c r="G1237" i="37" s="1"/>
  <c r="H1429" i="157"/>
  <c r="I1196" i="157"/>
  <c r="I1278" i="157" s="1"/>
  <c r="G474" i="37" s="1"/>
  <c r="G343" i="37"/>
  <c r="L1437" i="157"/>
  <c r="J616" i="37" s="1"/>
  <c r="I1354" i="157"/>
  <c r="I1431" i="157" s="1"/>
  <c r="G610" i="37" s="1"/>
  <c r="O1133" i="157"/>
  <c r="Q2254" i="157"/>
  <c r="O1164" i="37" s="1"/>
  <c r="O1884" i="157"/>
  <c r="Q1974" i="157"/>
  <c r="J1888" i="157"/>
  <c r="M718" i="157"/>
  <c r="M1529" i="157"/>
  <c r="M1888" i="157"/>
  <c r="Q2052" i="157"/>
  <c r="O1042" i="37" s="1"/>
  <c r="I2171" i="157"/>
  <c r="I2234" i="157" s="1"/>
  <c r="G1144" i="37" s="1"/>
  <c r="O1617" i="157"/>
  <c r="O248" i="157"/>
  <c r="O399" i="157"/>
  <c r="L999" i="156"/>
  <c r="F2478" i="156"/>
  <c r="H580" i="156"/>
  <c r="H784" i="156"/>
  <c r="G1281" i="37" s="1"/>
  <c r="N257" i="156"/>
  <c r="H3520" i="156"/>
  <c r="G1238" i="37" s="1"/>
  <c r="H3455" i="156"/>
  <c r="G1173" i="37" s="1"/>
  <c r="N461" i="156"/>
  <c r="O897" i="156"/>
  <c r="P897" i="156" s="1"/>
  <c r="H1495" i="156"/>
  <c r="P552" i="37"/>
  <c r="D1291" i="37"/>
  <c r="H769" i="156"/>
  <c r="G1266" i="37" s="1"/>
  <c r="I786" i="157"/>
  <c r="G147" i="37" s="1"/>
  <c r="I1797" i="157"/>
  <c r="G898" i="37" s="1"/>
  <c r="I1112" i="157"/>
  <c r="G402" i="37" s="1"/>
  <c r="I800" i="157"/>
  <c r="G161" i="37" s="1"/>
  <c r="I1654" i="157"/>
  <c r="I1770" i="157" s="1"/>
  <c r="G871" i="37" s="1"/>
  <c r="M1115" i="157"/>
  <c r="K405" i="37" s="1"/>
  <c r="I214" i="157"/>
  <c r="I1367" i="157"/>
  <c r="F2105" i="157"/>
  <c r="F1433" i="157"/>
  <c r="F1718" i="157"/>
  <c r="I1799" i="157"/>
  <c r="G900" i="37" s="1"/>
  <c r="F1429" i="157"/>
  <c r="F1110" i="157"/>
  <c r="F1594" i="157"/>
  <c r="F1291" i="37"/>
  <c r="P2891" i="156"/>
  <c r="P2962" i="156" s="1"/>
  <c r="O545" i="37" s="1"/>
  <c r="H3514" i="156"/>
  <c r="G1232" i="37" s="1"/>
  <c r="O1172" i="156"/>
  <c r="P1172" i="156" s="1"/>
  <c r="P1171" i="156"/>
  <c r="W3227" i="156"/>
  <c r="AC3227" i="156" s="1"/>
  <c r="H2803" i="156"/>
  <c r="G330" i="37" s="1"/>
  <c r="F3518" i="156"/>
  <c r="E1236" i="37" s="1"/>
  <c r="H879" i="156"/>
  <c r="H2707" i="156"/>
  <c r="H1563" i="156"/>
  <c r="L1479" i="156"/>
  <c r="N1478" i="156"/>
  <c r="F730" i="156"/>
  <c r="H716" i="156"/>
  <c r="H473" i="156"/>
  <c r="F540" i="156"/>
  <c r="F1643" i="156"/>
  <c r="H1636" i="156"/>
  <c r="H755" i="156"/>
  <c r="G1252" i="37" s="1"/>
  <c r="H3358" i="156"/>
  <c r="H1418" i="156"/>
  <c r="W3452" i="156"/>
  <c r="AC3452" i="156" s="1"/>
  <c r="E1645" i="156"/>
  <c r="H2072" i="156"/>
  <c r="E1659" i="156"/>
  <c r="E1844" i="156"/>
  <c r="H2744" i="156"/>
  <c r="G271" i="37" s="1"/>
  <c r="H2800" i="156"/>
  <c r="G327" i="37" s="1"/>
  <c r="J786" i="156"/>
  <c r="I1283" i="37" s="1"/>
  <c r="H2965" i="156"/>
  <c r="G548" i="37" s="1"/>
  <c r="H2631" i="156"/>
  <c r="G64" i="37" s="1"/>
  <c r="H2903" i="156"/>
  <c r="G486" i="37" s="1"/>
  <c r="F333" i="156"/>
  <c r="H289" i="156"/>
  <c r="L3230" i="156"/>
  <c r="N3154" i="156"/>
  <c r="N3230" i="156" s="1"/>
  <c r="M696" i="37" s="1"/>
  <c r="O3455" i="156"/>
  <c r="N1173" i="37" s="1"/>
  <c r="H1953" i="156"/>
  <c r="O617" i="156"/>
  <c r="P616" i="156"/>
  <c r="P617" i="156" s="1"/>
  <c r="H999" i="156"/>
  <c r="S3070" i="156"/>
  <c r="H3294" i="156"/>
  <c r="G760" i="37" s="1"/>
  <c r="H1017" i="156"/>
  <c r="H1887" i="156"/>
  <c r="L1899" i="156"/>
  <c r="N1898" i="156"/>
  <c r="P2651" i="156"/>
  <c r="O84" i="37" s="1"/>
  <c r="G2798" i="156"/>
  <c r="L3291" i="156"/>
  <c r="K757" i="37" s="1"/>
  <c r="L3222" i="156"/>
  <c r="N3221" i="156"/>
  <c r="N3291" i="156" s="1"/>
  <c r="M757" i="37" s="1"/>
  <c r="L3516" i="156"/>
  <c r="K1234" i="37" s="1"/>
  <c r="N3443" i="156"/>
  <c r="E2798" i="156"/>
  <c r="O3516" i="156"/>
  <c r="N1234" i="37" s="1"/>
  <c r="P3443" i="156"/>
  <c r="L1060" i="156"/>
  <c r="N1059" i="156"/>
  <c r="H251" i="156"/>
  <c r="O468" i="156"/>
  <c r="P468" i="156" s="1"/>
  <c r="O350" i="156"/>
  <c r="P350" i="156" s="1"/>
  <c r="P349" i="156"/>
  <c r="H2996" i="156"/>
  <c r="H3086" i="156" s="1"/>
  <c r="G638" i="37" s="1"/>
  <c r="H3516" i="156"/>
  <c r="G1234" i="37" s="1"/>
  <c r="J3518" i="156"/>
  <c r="I1236" i="37" s="1"/>
  <c r="K3292" i="156"/>
  <c r="J758" i="37" s="1"/>
  <c r="O3370" i="156"/>
  <c r="P3370" i="156" s="1"/>
  <c r="P3369" i="156"/>
  <c r="O2736" i="156"/>
  <c r="O2804" i="156" s="1"/>
  <c r="N331" i="37" s="1"/>
  <c r="P2735" i="156"/>
  <c r="O2803" i="156"/>
  <c r="N330" i="37" s="1"/>
  <c r="P2887" i="156"/>
  <c r="P2961" i="156" s="1"/>
  <c r="O544" i="37" s="1"/>
  <c r="O2961" i="156"/>
  <c r="N544" i="37" s="1"/>
  <c r="O2892" i="156"/>
  <c r="Z744" i="156"/>
  <c r="L1402" i="156"/>
  <c r="N1401" i="156"/>
  <c r="H3033" i="156"/>
  <c r="H3123" i="156" s="1"/>
  <c r="G675" i="37" s="1"/>
  <c r="H1829" i="156"/>
  <c r="H2866" i="156"/>
  <c r="H2949" i="156" s="1"/>
  <c r="G532" i="37" s="1"/>
  <c r="F3292" i="156"/>
  <c r="E758" i="37" s="1"/>
  <c r="H3222" i="156"/>
  <c r="H102" i="156"/>
  <c r="H99" i="156"/>
  <c r="L930" i="156"/>
  <c r="N929" i="156"/>
  <c r="O3517" i="156"/>
  <c r="N1235" i="37" s="1"/>
  <c r="L3370" i="156"/>
  <c r="N3369" i="156"/>
  <c r="L742" i="156"/>
  <c r="N741" i="156"/>
  <c r="L785" i="156"/>
  <c r="H1607" i="156"/>
  <c r="O1899" i="156"/>
  <c r="P1899" i="156" s="1"/>
  <c r="P1898" i="156"/>
  <c r="L2136" i="156"/>
  <c r="N2135" i="156"/>
  <c r="L2068" i="156"/>
  <c r="N2067" i="156"/>
  <c r="F3469" i="156"/>
  <c r="L617" i="156"/>
  <c r="N616" i="156"/>
  <c r="L135" i="156"/>
  <c r="N128" i="156"/>
  <c r="L3517" i="156"/>
  <c r="K1235" i="37" s="1"/>
  <c r="F2789" i="156"/>
  <c r="E316" i="37" s="1"/>
  <c r="H2716" i="156"/>
  <c r="H2789" i="156" s="1"/>
  <c r="G316" i="37" s="1"/>
  <c r="N3301" i="156"/>
  <c r="T550" i="156"/>
  <c r="O1060" i="156"/>
  <c r="P1060" i="156" s="1"/>
  <c r="P1059" i="156"/>
  <c r="H1115" i="156"/>
  <c r="H3291" i="156"/>
  <c r="G757" i="37" s="1"/>
  <c r="G677" i="156"/>
  <c r="G782" i="156" s="1"/>
  <c r="L1714" i="156"/>
  <c r="N1713" i="156"/>
  <c r="O1402" i="156"/>
  <c r="P1402" i="156" s="1"/>
  <c r="P1401" i="156"/>
  <c r="H2654" i="156"/>
  <c r="G87" i="37" s="1"/>
  <c r="G3512" i="156"/>
  <c r="S3454" i="156"/>
  <c r="N344" i="156"/>
  <c r="O1616" i="156"/>
  <c r="P1616" i="156" s="1"/>
  <c r="P1615" i="156"/>
  <c r="L2803" i="156"/>
  <c r="K330" i="37" s="1"/>
  <c r="L2736" i="156"/>
  <c r="N2735" i="156"/>
  <c r="O3230" i="156"/>
  <c r="N696" i="37" s="1"/>
  <c r="P3154" i="156"/>
  <c r="P3230" i="156" s="1"/>
  <c r="O696" i="37" s="1"/>
  <c r="L3455" i="156"/>
  <c r="N3382" i="156"/>
  <c r="F250" i="156"/>
  <c r="H202" i="156"/>
  <c r="H350" i="156"/>
  <c r="T136" i="156"/>
  <c r="AC136" i="156" s="1"/>
  <c r="O1829" i="156"/>
  <c r="P1829" i="156" s="1"/>
  <c r="P1828" i="156"/>
  <c r="O262" i="156"/>
  <c r="P262" i="156" s="1"/>
  <c r="P261" i="156"/>
  <c r="H954" i="156"/>
  <c r="W3068" i="156"/>
  <c r="AC3068" i="156" s="1"/>
  <c r="H3315" i="156"/>
  <c r="T3229" i="156"/>
  <c r="H3020" i="156"/>
  <c r="H3110" i="156" s="1"/>
  <c r="G662" i="37" s="1"/>
  <c r="T679" i="156"/>
  <c r="AC679" i="156" s="1"/>
  <c r="O2068" i="156"/>
  <c r="P2068" i="156" s="1"/>
  <c r="P2067" i="156"/>
  <c r="K3518" i="156"/>
  <c r="J1236" i="37" s="1"/>
  <c r="L350" i="156"/>
  <c r="N349" i="156"/>
  <c r="O742" i="156"/>
  <c r="P741" i="156"/>
  <c r="O785" i="156"/>
  <c r="N1282" i="37" s="1"/>
  <c r="H731" i="156"/>
  <c r="H1051" i="156"/>
  <c r="L2892" i="156"/>
  <c r="H3293" i="156"/>
  <c r="G759" i="37" s="1"/>
  <c r="H3071" i="156"/>
  <c r="G623" i="37" s="1"/>
  <c r="N149" i="156"/>
  <c r="H2639" i="156"/>
  <c r="G72" i="37" s="1"/>
  <c r="G10" i="37"/>
  <c r="F3137" i="156"/>
  <c r="E689" i="37" s="1"/>
  <c r="H3063" i="156"/>
  <c r="P2980" i="156"/>
  <c r="P3071" i="156" s="1"/>
  <c r="O623" i="37" s="1"/>
  <c r="O3071" i="156"/>
  <c r="N623" i="37" s="1"/>
  <c r="H746" i="156"/>
  <c r="G1243" i="37" s="1"/>
  <c r="O2903" i="156"/>
  <c r="N486" i="37" s="1"/>
  <c r="P2820" i="156"/>
  <c r="P2903" i="156" s="1"/>
  <c r="O486" i="37" s="1"/>
  <c r="P1328" i="156"/>
  <c r="O1329" i="156"/>
  <c r="P3056" i="156"/>
  <c r="P3135" i="156" s="1"/>
  <c r="O687" i="37" s="1"/>
  <c r="O3135" i="156"/>
  <c r="N687" i="37" s="1"/>
  <c r="O3063" i="156"/>
  <c r="L2744" i="156"/>
  <c r="N2671" i="156"/>
  <c r="N2744" i="156" s="1"/>
  <c r="M271" i="37" s="1"/>
  <c r="H791" i="156"/>
  <c r="G1288" i="37" s="1"/>
  <c r="J2651" i="156"/>
  <c r="I84" i="37" s="1"/>
  <c r="P128" i="156"/>
  <c r="O135" i="156"/>
  <c r="O2744" i="156"/>
  <c r="N271" i="37" s="1"/>
  <c r="P2671" i="156"/>
  <c r="P2744" i="156" s="1"/>
  <c r="O271" i="37" s="1"/>
  <c r="H2748" i="156"/>
  <c r="G275" i="37" s="1"/>
  <c r="N1932" i="156"/>
  <c r="L897" i="156"/>
  <c r="N892" i="156"/>
  <c r="H776" i="156"/>
  <c r="G1273" i="37" s="1"/>
  <c r="J2650" i="156"/>
  <c r="I83" i="37" s="1"/>
  <c r="L1329" i="156"/>
  <c r="N1328" i="156"/>
  <c r="N2820" i="156"/>
  <c r="N2903" i="156" s="1"/>
  <c r="M486" i="37" s="1"/>
  <c r="L2903" i="156"/>
  <c r="W2479" i="156"/>
  <c r="AC2479" i="156" s="1"/>
  <c r="P1932" i="156"/>
  <c r="F158" i="57"/>
  <c r="G1036" i="37" s="1"/>
  <c r="F93" i="57"/>
  <c r="D161" i="57"/>
  <c r="E1039" i="37" s="1"/>
  <c r="U96" i="57"/>
  <c r="V974" i="37" s="1"/>
  <c r="V973" i="37" s="1"/>
  <c r="F85" i="57"/>
  <c r="N21" i="57"/>
  <c r="N97" i="57" s="1"/>
  <c r="O975" i="37" s="1"/>
  <c r="G87" i="46"/>
  <c r="E152" i="46"/>
  <c r="E268" i="37" s="1"/>
  <c r="S90" i="46"/>
  <c r="S206" i="37" s="1"/>
  <c r="G148" i="46"/>
  <c r="G264" i="37" s="1"/>
  <c r="G42" i="46"/>
  <c r="G104" i="46" s="1"/>
  <c r="G220" i="37" s="1"/>
  <c r="O18" i="46"/>
  <c r="O91" i="46" s="1"/>
  <c r="O207" i="37" s="1"/>
  <c r="G91" i="46"/>
  <c r="G207" i="37" s="1"/>
  <c r="M957" i="157"/>
  <c r="Q1218" i="157"/>
  <c r="O414" i="37" s="1"/>
  <c r="Q1133" i="157"/>
  <c r="I794" i="157"/>
  <c r="G155" i="37" s="1"/>
  <c r="O1456" i="157"/>
  <c r="G1441" i="157"/>
  <c r="E620" i="37" s="1"/>
  <c r="I1371" i="157"/>
  <c r="O1295" i="157"/>
  <c r="M1375" i="157"/>
  <c r="K554" i="37" s="1"/>
  <c r="I1118" i="157"/>
  <c r="G408" i="37" s="1"/>
  <c r="S173" i="37"/>
  <c r="M138" i="157"/>
  <c r="I1772" i="157"/>
  <c r="G873" i="37" s="1"/>
  <c r="M1281" i="157"/>
  <c r="K477" i="37" s="1"/>
  <c r="O1204" i="157"/>
  <c r="O1974" i="157"/>
  <c r="M2052" i="157"/>
  <c r="K1042" i="37" s="1"/>
  <c r="M1436" i="157"/>
  <c r="K615" i="37" s="1"/>
  <c r="O1366" i="157"/>
  <c r="M1367" i="157"/>
  <c r="O2126" i="157"/>
  <c r="I1048" i="157"/>
  <c r="G338" i="37" s="1"/>
  <c r="H825" i="157"/>
  <c r="H851" i="157" s="1"/>
  <c r="F196" i="37" s="1"/>
  <c r="J1043" i="157"/>
  <c r="L1116" i="157"/>
  <c r="J406" i="37" s="1"/>
  <c r="G1748" i="157"/>
  <c r="E849" i="37" s="1"/>
  <c r="I1632" i="157"/>
  <c r="I1748" i="157" s="1"/>
  <c r="G849" i="37" s="1"/>
  <c r="T2051" i="157"/>
  <c r="Q31" i="157"/>
  <c r="I803" i="157"/>
  <c r="G164" i="37" s="1"/>
  <c r="I1210" i="157"/>
  <c r="T1895" i="157"/>
  <c r="G1958" i="157"/>
  <c r="I1888" i="157"/>
  <c r="Z1046" i="157"/>
  <c r="O1435" i="157"/>
  <c r="M614" i="37" s="1"/>
  <c r="Q714" i="157"/>
  <c r="P718" i="157"/>
  <c r="T1217" i="157"/>
  <c r="M227" i="157"/>
  <c r="J732" i="157"/>
  <c r="H93" i="37" s="1"/>
  <c r="P1282" i="157"/>
  <c r="N478" i="37" s="1"/>
  <c r="Q1209" i="157"/>
  <c r="P1210" i="157"/>
  <c r="M1048" i="157"/>
  <c r="K338" i="37" s="1"/>
  <c r="O971" i="157"/>
  <c r="M1282" i="157"/>
  <c r="K478" i="37" s="1"/>
  <c r="M1210" i="157"/>
  <c r="O1209" i="157"/>
  <c r="M707" i="157"/>
  <c r="O706" i="157"/>
  <c r="M1797" i="157"/>
  <c r="K898" i="37" s="1"/>
  <c r="M1700" i="157"/>
  <c r="P2110" i="157"/>
  <c r="N1100" i="37" s="1"/>
  <c r="P2044" i="157"/>
  <c r="Q2043" i="157"/>
  <c r="I1098" i="157"/>
  <c r="G388" i="37" s="1"/>
  <c r="H1789" i="157"/>
  <c r="F890" i="37" s="1"/>
  <c r="H1731" i="157"/>
  <c r="H1591" i="157"/>
  <c r="F819" i="37" s="1"/>
  <c r="G2104" i="157"/>
  <c r="E1094" i="37" s="1"/>
  <c r="W730" i="157"/>
  <c r="G2111" i="157"/>
  <c r="I2044" i="157"/>
  <c r="P1700" i="157"/>
  <c r="P1797" i="157"/>
  <c r="N898" i="37" s="1"/>
  <c r="M1896" i="157"/>
  <c r="K906" i="37" s="1"/>
  <c r="O1817" i="157"/>
  <c r="I1962" i="157"/>
  <c r="G972" i="37" s="1"/>
  <c r="L1283" i="157"/>
  <c r="J479" i="37" s="1"/>
  <c r="J1210" i="157"/>
  <c r="U1046" i="157"/>
  <c r="Q1617" i="157"/>
  <c r="P1733" i="157"/>
  <c r="N834" i="37" s="1"/>
  <c r="I764" i="157"/>
  <c r="G125" i="37" s="1"/>
  <c r="P1043" i="157"/>
  <c r="P1115" i="157"/>
  <c r="N405" i="37" s="1"/>
  <c r="Q1042" i="157"/>
  <c r="I1147" i="157"/>
  <c r="P1281" i="157"/>
  <c r="N477" i="37" s="1"/>
  <c r="Q1204" i="157"/>
  <c r="T1732" i="157"/>
  <c r="H1113" i="157"/>
  <c r="I1194" i="157"/>
  <c r="I1276" i="157" s="1"/>
  <c r="G472" i="37" s="1"/>
  <c r="F1430" i="157"/>
  <c r="P2198" i="157"/>
  <c r="N1108" i="37" s="1"/>
  <c r="Q2126" i="157"/>
  <c r="P1956" i="157"/>
  <c r="N966" i="37" s="1"/>
  <c r="Q1884" i="157"/>
  <c r="G1116" i="157"/>
  <c r="I1043" i="157"/>
  <c r="K1283" i="157"/>
  <c r="I479" i="37" s="1"/>
  <c r="P957" i="157"/>
  <c r="Q957" i="157" s="1"/>
  <c r="Q956" i="157"/>
  <c r="I2109" i="157"/>
  <c r="G1099" i="37" s="1"/>
  <c r="I2149" i="157"/>
  <c r="I2212" i="157" s="1"/>
  <c r="G1122" i="37" s="1"/>
  <c r="U229" i="157"/>
  <c r="AD229" i="157" s="1"/>
  <c r="P138" i="157"/>
  <c r="Q138" i="157" s="1"/>
  <c r="Q137" i="157"/>
  <c r="J1282" i="157"/>
  <c r="H478" i="37" s="1"/>
  <c r="I1107" i="157"/>
  <c r="G397" i="37" s="1"/>
  <c r="L2111" i="157"/>
  <c r="J1101" i="37" s="1"/>
  <c r="J2044" i="157"/>
  <c r="I2255" i="157"/>
  <c r="G1165" i="37" s="1"/>
  <c r="M473" i="157"/>
  <c r="O472" i="157"/>
  <c r="F1789" i="157"/>
  <c r="F1731" i="157"/>
  <c r="P1957" i="157"/>
  <c r="N967" i="37" s="1"/>
  <c r="P1888" i="157"/>
  <c r="J1115" i="157"/>
  <c r="H405" i="37" s="1"/>
  <c r="K1599" i="157"/>
  <c r="I827" i="37" s="1"/>
  <c r="I1309" i="157"/>
  <c r="I1389" i="157" s="1"/>
  <c r="G568" i="37" s="1"/>
  <c r="Q1456" i="157"/>
  <c r="P1537" i="157"/>
  <c r="N765" i="37" s="1"/>
  <c r="P1529" i="157"/>
  <c r="Q1528" i="157"/>
  <c r="Q1598" i="157" s="1"/>
  <c r="O826" i="37" s="1"/>
  <c r="P1598" i="157"/>
  <c r="N826" i="37" s="1"/>
  <c r="I1988" i="157"/>
  <c r="H2104" i="157"/>
  <c r="F1094" i="37" s="1"/>
  <c r="I2030" i="157"/>
  <c r="I2104" i="157" s="1"/>
  <c r="G1094" i="37" s="1"/>
  <c r="U475" i="157"/>
  <c r="AD475" i="157" s="1"/>
  <c r="Q472" i="157"/>
  <c r="P473" i="157"/>
  <c r="Q473" i="157" s="1"/>
  <c r="P1048" i="157"/>
  <c r="N338" i="37" s="1"/>
  <c r="Q971" i="157"/>
  <c r="F1590" i="157"/>
  <c r="P1896" i="157"/>
  <c r="N906" i="37" s="1"/>
  <c r="Q1817" i="157"/>
  <c r="O31" i="157"/>
  <c r="U347" i="157"/>
  <c r="AD347" i="157" s="1"/>
  <c r="I804" i="157"/>
  <c r="G165" i="37" s="1"/>
  <c r="I1115" i="157"/>
  <c r="G405" i="37" s="1"/>
  <c r="I677" i="157"/>
  <c r="H1110" i="157"/>
  <c r="I1492" i="157"/>
  <c r="I1573" i="157" s="1"/>
  <c r="G801" i="37" s="1"/>
  <c r="I1896" i="157"/>
  <c r="G906" i="37" s="1"/>
  <c r="O1957" i="157"/>
  <c r="M967" i="37" s="1"/>
  <c r="K2111" i="157"/>
  <c r="I1101" i="37" s="1"/>
  <c r="L1599" i="157"/>
  <c r="J827" i="37" s="1"/>
  <c r="J1529" i="157"/>
  <c r="I1956" i="157"/>
  <c r="G966" i="37" s="1"/>
  <c r="M2044" i="157"/>
  <c r="M2110" i="157"/>
  <c r="K1100" i="37" s="1"/>
  <c r="O2043" i="157"/>
  <c r="P227" i="157"/>
  <c r="Q227" i="157" s="1"/>
  <c r="P387" i="157"/>
  <c r="Q387" i="157" s="1"/>
  <c r="Q386" i="157"/>
  <c r="P707" i="157"/>
  <c r="Q706" i="157"/>
  <c r="I1352" i="157"/>
  <c r="I1429" i="157" s="1"/>
  <c r="G608" i="37" s="1"/>
  <c r="J2110" i="157"/>
  <c r="H1100" i="37" s="1"/>
  <c r="Q1435" i="157"/>
  <c r="O614" i="37" s="1"/>
  <c r="P2109" i="157"/>
  <c r="N1099" i="37" s="1"/>
  <c r="Q2039" i="157"/>
  <c r="M345" i="157"/>
  <c r="I699" i="157"/>
  <c r="P1597" i="157"/>
  <c r="N825" i="37" s="1"/>
  <c r="Q1525" i="157"/>
  <c r="Q1597" i="157" s="1"/>
  <c r="O825" i="37" s="1"/>
  <c r="I888" i="157"/>
  <c r="G1111" i="157"/>
  <c r="E401" i="37" s="1"/>
  <c r="I946" i="157"/>
  <c r="AD1046" i="157" l="1"/>
  <c r="S336" i="37"/>
  <c r="AC2276" i="156"/>
  <c r="AC1770" i="156"/>
  <c r="AC2137" i="156"/>
  <c r="AC1404" i="156"/>
  <c r="AC1831" i="156"/>
  <c r="AC1715" i="156"/>
  <c r="AC1263" i="156"/>
  <c r="AC822" i="156"/>
  <c r="AC938" i="156"/>
  <c r="AC1550" i="156"/>
  <c r="AC1769" i="156"/>
  <c r="AC1568" i="156"/>
  <c r="AC351" i="156"/>
  <c r="AC1062" i="156"/>
  <c r="AC1611" i="156"/>
  <c r="AC1830" i="156"/>
  <c r="AC1403" i="156"/>
  <c r="AC2955" i="156"/>
  <c r="W748" i="156"/>
  <c r="V1245" i="37" s="1"/>
  <c r="V1294" i="37" s="1"/>
  <c r="AC18" i="156"/>
  <c r="AC1716" i="156"/>
  <c r="AC1102" i="156"/>
  <c r="Z1373" i="37"/>
  <c r="S1362" i="37"/>
  <c r="AC1061" i="156"/>
  <c r="AC1549" i="156"/>
  <c r="AC1900" i="156"/>
  <c r="AC3516" i="156"/>
  <c r="AC2641" i="156"/>
  <c r="AC1901" i="156"/>
  <c r="AC2138" i="156"/>
  <c r="AC1316" i="156"/>
  <c r="AC883" i="156"/>
  <c r="AC336" i="156"/>
  <c r="AC1101" i="156"/>
  <c r="V686" i="37"/>
  <c r="AC3134" i="156"/>
  <c r="E1360" i="37"/>
  <c r="I1294" i="37"/>
  <c r="V1293" i="37"/>
  <c r="E1329" i="37"/>
  <c r="AF2132" i="156"/>
  <c r="AG2132" i="156" s="1"/>
  <c r="E1357" i="37"/>
  <c r="E1369" i="37"/>
  <c r="W1234" i="156"/>
  <c r="AC1234" i="156" s="1"/>
  <c r="F1309" i="37"/>
  <c r="F1362" i="37" s="1"/>
  <c r="W1471" i="156"/>
  <c r="AC1471" i="156" s="1"/>
  <c r="E1337" i="37"/>
  <c r="E1370" i="37"/>
  <c r="E1297" i="37"/>
  <c r="D1373" i="37"/>
  <c r="F1350" i="37"/>
  <c r="F1373" i="37"/>
  <c r="F1371" i="37"/>
  <c r="E1292" i="37"/>
  <c r="G1292" i="37" s="1"/>
  <c r="S163" i="37"/>
  <c r="U230" i="157"/>
  <c r="AD230" i="157" s="1"/>
  <c r="S1041" i="37"/>
  <c r="U348" i="157"/>
  <c r="AD348" i="157" s="1"/>
  <c r="U476" i="157"/>
  <c r="AD476" i="157" s="1"/>
  <c r="S172" i="37"/>
  <c r="V325" i="37"/>
  <c r="W550" i="156"/>
  <c r="AC550" i="156" s="1"/>
  <c r="W3453" i="156"/>
  <c r="AC3453" i="156" s="1"/>
  <c r="V683" i="37"/>
  <c r="S31" i="37"/>
  <c r="F677" i="156"/>
  <c r="H677" i="156" s="1"/>
  <c r="N1286" i="37"/>
  <c r="N1375" i="37" s="1"/>
  <c r="O1375" i="37" s="1"/>
  <c r="R163" i="37"/>
  <c r="T2646" i="156"/>
  <c r="E2646" i="156"/>
  <c r="F2644" i="156"/>
  <c r="E77" i="37" s="1"/>
  <c r="F2642" i="156"/>
  <c r="U2646" i="156"/>
  <c r="T79" i="37" s="1"/>
  <c r="W2219" i="156"/>
  <c r="AC2219" i="156" s="1"/>
  <c r="E48" i="37"/>
  <c r="H2780" i="156"/>
  <c r="G307" i="37" s="1"/>
  <c r="J1370" i="37"/>
  <c r="E307" i="37"/>
  <c r="D818" i="37"/>
  <c r="D890" i="37"/>
  <c r="D822" i="37"/>
  <c r="D612" i="37"/>
  <c r="E161" i="37"/>
  <c r="D400" i="37"/>
  <c r="D1095" i="37"/>
  <c r="D1098" i="37"/>
  <c r="D608" i="37"/>
  <c r="D192" i="37"/>
  <c r="E113" i="37"/>
  <c r="D399" i="37"/>
  <c r="D609" i="37"/>
  <c r="E476" i="37"/>
  <c r="D158" i="37"/>
  <c r="D160" i="37"/>
  <c r="E965" i="37"/>
  <c r="E1381" i="37"/>
  <c r="E1384" i="37"/>
  <c r="E1187" i="37"/>
  <c r="E1309" i="37" s="1"/>
  <c r="E1362" i="37" s="1"/>
  <c r="E756" i="37"/>
  <c r="E543" i="37"/>
  <c r="D77" i="37"/>
  <c r="F2730" i="156"/>
  <c r="D541" i="37"/>
  <c r="D325" i="37"/>
  <c r="D1230" i="37"/>
  <c r="E1209" i="37"/>
  <c r="D754" i="37"/>
  <c r="D1231" i="37"/>
  <c r="D326" i="37"/>
  <c r="E78" i="37"/>
  <c r="E31" i="37"/>
  <c r="D684" i="37"/>
  <c r="D1350" i="37"/>
  <c r="G1316" i="37"/>
  <c r="G1293" i="37"/>
  <c r="D1366" i="37"/>
  <c r="N1369" i="37"/>
  <c r="N1370" i="37"/>
  <c r="J1369" i="37"/>
  <c r="D1371" i="37"/>
  <c r="H2476" i="156"/>
  <c r="D1334" i="37"/>
  <c r="L2650" i="156"/>
  <c r="K83" i="37" s="1"/>
  <c r="O2650" i="156"/>
  <c r="N83" i="37" s="1"/>
  <c r="H2478" i="156"/>
  <c r="F612" i="37"/>
  <c r="F608" i="37"/>
  <c r="F403" i="37"/>
  <c r="F400" i="37"/>
  <c r="G799" i="157"/>
  <c r="E160" i="37" s="1"/>
  <c r="G797" i="157"/>
  <c r="E158" i="37" s="1"/>
  <c r="G464" i="157"/>
  <c r="G798" i="157"/>
  <c r="F113" i="37"/>
  <c r="F801" i="157"/>
  <c r="M805" i="157"/>
  <c r="K166" i="37" s="1"/>
  <c r="H464" i="157"/>
  <c r="H801" i="157" s="1"/>
  <c r="F162" i="37" s="1"/>
  <c r="H798" i="157"/>
  <c r="F159" i="37" s="1"/>
  <c r="Q718" i="157"/>
  <c r="P805" i="157"/>
  <c r="N166" i="37" s="1"/>
  <c r="F1230" i="37"/>
  <c r="F1231" i="37"/>
  <c r="E1222" i="37"/>
  <c r="H3504" i="156"/>
  <c r="G1222" i="37" s="1"/>
  <c r="F325" i="37"/>
  <c r="F77" i="37"/>
  <c r="H2598" i="156"/>
  <c r="G31" i="37" s="1"/>
  <c r="F31" i="37"/>
  <c r="I2650" i="156"/>
  <c r="H83" i="37" s="1"/>
  <c r="J83" i="37"/>
  <c r="R76" i="37"/>
  <c r="F1471" i="156"/>
  <c r="F1395" i="156"/>
  <c r="F780" i="156"/>
  <c r="E782" i="156"/>
  <c r="F779" i="156"/>
  <c r="H693" i="156"/>
  <c r="E166" i="37"/>
  <c r="G1731" i="157"/>
  <c r="I1731" i="157" s="1"/>
  <c r="I548" i="157"/>
  <c r="E406" i="37"/>
  <c r="G382" i="157"/>
  <c r="I110" i="157"/>
  <c r="E1101" i="37"/>
  <c r="E968" i="37"/>
  <c r="E827" i="37"/>
  <c r="E479" i="37"/>
  <c r="G1352" i="37"/>
  <c r="K271" i="37"/>
  <c r="K12" i="37"/>
  <c r="K1294" i="37" s="1"/>
  <c r="M1294" i="37" s="1"/>
  <c r="N3447" i="156"/>
  <c r="K486" i="37"/>
  <c r="K1282" i="37"/>
  <c r="K1370" i="37" s="1"/>
  <c r="K696" i="37"/>
  <c r="K10" i="37"/>
  <c r="N1548" i="156"/>
  <c r="K1281" i="37"/>
  <c r="K1369" i="37" s="1"/>
  <c r="K623" i="37"/>
  <c r="K1243" i="37"/>
  <c r="N2232" i="156"/>
  <c r="E1264" i="37"/>
  <c r="F456" i="156"/>
  <c r="F1055" i="156"/>
  <c r="F2442" i="156"/>
  <c r="H2442" i="156" s="1"/>
  <c r="F1094" i="156"/>
  <c r="E1249" i="37"/>
  <c r="H2128" i="156"/>
  <c r="H1842" i="156"/>
  <c r="E1375" i="37"/>
  <c r="H2728" i="156"/>
  <c r="E1278" i="37"/>
  <c r="H2050" i="156"/>
  <c r="W3229" i="156"/>
  <c r="V695" i="37" s="1"/>
  <c r="V694" i="37" s="1"/>
  <c r="W3228" i="156"/>
  <c r="AC3228" i="156" s="1"/>
  <c r="W3070" i="156"/>
  <c r="W3069" i="156"/>
  <c r="AC3069" i="156" s="1"/>
  <c r="X2051" i="157"/>
  <c r="V1041" i="37" s="1"/>
  <c r="V1040" i="37" s="1"/>
  <c r="F2641" i="156"/>
  <c r="P742" i="156"/>
  <c r="O786" i="156"/>
  <c r="N1283" i="37" s="1"/>
  <c r="L786" i="156"/>
  <c r="F2643" i="156"/>
  <c r="R269" i="37"/>
  <c r="R1172" i="37"/>
  <c r="R622" i="37"/>
  <c r="R1242" i="37"/>
  <c r="R694" i="37"/>
  <c r="Z1295" i="37"/>
  <c r="S1378" i="37"/>
  <c r="S205" i="37"/>
  <c r="S1171" i="37"/>
  <c r="AF1611" i="156"/>
  <c r="AG1611" i="156" s="1"/>
  <c r="AF1165" i="156"/>
  <c r="AG1165" i="156" s="1"/>
  <c r="AF1471" i="156"/>
  <c r="AG1471" i="156" s="1"/>
  <c r="AF1316" i="156"/>
  <c r="AG1316" i="156" s="1"/>
  <c r="AF1234" i="156"/>
  <c r="AG1234" i="156" s="1"/>
  <c r="T902" i="156"/>
  <c r="AF2219" i="156"/>
  <c r="AG2219" i="156" s="1"/>
  <c r="AF2276" i="156"/>
  <c r="AG2276" i="156" s="1"/>
  <c r="AF1707" i="156"/>
  <c r="AG1707" i="156" s="1"/>
  <c r="AF2052" i="156"/>
  <c r="AG2052" i="156" s="1"/>
  <c r="AF992" i="156"/>
  <c r="AG992" i="156" s="1"/>
  <c r="Z1296" i="37"/>
  <c r="R553" i="37"/>
  <c r="R833" i="37"/>
  <c r="R832" i="37" s="1"/>
  <c r="R905" i="37"/>
  <c r="R904" i="37" s="1"/>
  <c r="R1041" i="37"/>
  <c r="R92" i="37"/>
  <c r="R91" i="37" s="1"/>
  <c r="R413" i="37"/>
  <c r="R412" i="37" s="1"/>
  <c r="R1245" i="37"/>
  <c r="S695" i="37"/>
  <c r="AF3229" i="156"/>
  <c r="AG3229" i="156" s="1"/>
  <c r="S485" i="37"/>
  <c r="AF2902" i="156"/>
  <c r="AG2902" i="156" s="1"/>
  <c r="S622" i="37"/>
  <c r="AF3070" i="156"/>
  <c r="AG3070" i="156" s="1"/>
  <c r="AF2598" i="156"/>
  <c r="AG2598" i="156" s="1"/>
  <c r="Y269" i="37"/>
  <c r="V2575" i="156"/>
  <c r="H2645" i="156"/>
  <c r="G78" i="37" s="1"/>
  <c r="J1375" i="37"/>
  <c r="N2159" i="156"/>
  <c r="N2652" i="156" s="1"/>
  <c r="M85" i="37" s="1"/>
  <c r="J1283" i="37"/>
  <c r="K1173" i="37"/>
  <c r="Y1040" i="37"/>
  <c r="F851" i="157"/>
  <c r="D1375" i="37"/>
  <c r="D1277" i="37"/>
  <c r="H881" i="156"/>
  <c r="D1276" i="37"/>
  <c r="E1283" i="37"/>
  <c r="G1342" i="37"/>
  <c r="P484" i="37"/>
  <c r="X336" i="37"/>
  <c r="Y904" i="37"/>
  <c r="Y336" i="37"/>
  <c r="Y832" i="37"/>
  <c r="Y1106" i="37"/>
  <c r="N1243" i="37"/>
  <c r="F1375" i="37"/>
  <c r="W902" i="156"/>
  <c r="W903" i="156" s="1"/>
  <c r="N10" i="37"/>
  <c r="P2577" i="156"/>
  <c r="O10" i="37" s="1"/>
  <c r="V1274" i="37"/>
  <c r="V1361" i="37" s="1"/>
  <c r="L1291" i="37"/>
  <c r="K414" i="37"/>
  <c r="G1347" i="37"/>
  <c r="Y552" i="37"/>
  <c r="J1958" i="157"/>
  <c r="H968" i="37" s="1"/>
  <c r="J968" i="37"/>
  <c r="J1798" i="157"/>
  <c r="H899" i="37" s="1"/>
  <c r="J899" i="37"/>
  <c r="Y763" i="37"/>
  <c r="G1338" i="37"/>
  <c r="I823" i="157"/>
  <c r="G847" i="157"/>
  <c r="E192" i="37" s="1"/>
  <c r="J805" i="157"/>
  <c r="H166" i="37" s="1"/>
  <c r="J166" i="37"/>
  <c r="U2643" i="156"/>
  <c r="T2643" i="156"/>
  <c r="F883" i="156"/>
  <c r="G630" i="157"/>
  <c r="F1844" i="156"/>
  <c r="G1294" i="37"/>
  <c r="F3288" i="156"/>
  <c r="E754" i="37" s="1"/>
  <c r="H1644" i="156"/>
  <c r="F2958" i="156"/>
  <c r="E541" i="37" s="1"/>
  <c r="F3513" i="156"/>
  <c r="E1231" i="37" s="1"/>
  <c r="H606" i="156"/>
  <c r="H1469" i="156"/>
  <c r="F1316" i="156"/>
  <c r="F336" i="156"/>
  <c r="F543" i="156"/>
  <c r="H594" i="156"/>
  <c r="G1300" i="37"/>
  <c r="G1301" i="37"/>
  <c r="G1341" i="37"/>
  <c r="G1330" i="37"/>
  <c r="Y621" i="37"/>
  <c r="T2073" i="156"/>
  <c r="AC2073" i="156" s="1"/>
  <c r="W3454" i="156"/>
  <c r="AC3454" i="156" s="1"/>
  <c r="Z1293" i="37"/>
  <c r="Z1288" i="37"/>
  <c r="S1361" i="37"/>
  <c r="Z1374" i="37"/>
  <c r="Z1309" i="37"/>
  <c r="H1350" i="156"/>
  <c r="T1480" i="156"/>
  <c r="T1240" i="156"/>
  <c r="T1330" i="156"/>
  <c r="T1173" i="156"/>
  <c r="Z1384" i="37"/>
  <c r="H1312" i="156"/>
  <c r="T2224" i="156"/>
  <c r="T2901" i="156"/>
  <c r="S1173" i="156"/>
  <c r="Z974" i="37"/>
  <c r="P621" i="37"/>
  <c r="Z1326" i="37"/>
  <c r="I752" i="157"/>
  <c r="G113" i="37" s="1"/>
  <c r="I1730" i="157"/>
  <c r="U1000" i="156"/>
  <c r="U2576" i="156" s="1"/>
  <c r="H3438" i="156"/>
  <c r="P1241" i="37"/>
  <c r="F2797" i="156"/>
  <c r="F992" i="156"/>
  <c r="F253" i="156"/>
  <c r="G1392" i="156"/>
  <c r="F180" i="156"/>
  <c r="H2652" i="156"/>
  <c r="G85" i="37" s="1"/>
  <c r="H2651" i="156"/>
  <c r="G84" i="37" s="1"/>
  <c r="I831" i="157"/>
  <c r="G176" i="37" s="1"/>
  <c r="I769" i="157"/>
  <c r="G130" i="37" s="1"/>
  <c r="K1374" i="37"/>
  <c r="F86" i="57"/>
  <c r="O2109" i="157"/>
  <c r="M1099" i="37" s="1"/>
  <c r="I2065" i="157"/>
  <c r="G1055" i="37" s="1"/>
  <c r="O1956" i="157"/>
  <c r="M966" i="37" s="1"/>
  <c r="I1911" i="157"/>
  <c r="G921" i="37" s="1"/>
  <c r="I1933" i="157"/>
  <c r="G943" i="37" s="1"/>
  <c r="I838" i="157"/>
  <c r="G183" i="37" s="1"/>
  <c r="O1733" i="157"/>
  <c r="M834" i="37" s="1"/>
  <c r="I1791" i="157"/>
  <c r="G892" i="37" s="1"/>
  <c r="I3518" i="156"/>
  <c r="H1236" i="37" s="1"/>
  <c r="P3455" i="156"/>
  <c r="O1173" i="37" s="1"/>
  <c r="I1599" i="157"/>
  <c r="G827" i="37" s="1"/>
  <c r="O1537" i="157"/>
  <c r="M765" i="37" s="1"/>
  <c r="I1437" i="157"/>
  <c r="G616" i="37" s="1"/>
  <c r="O1218" i="157"/>
  <c r="M414" i="37" s="1"/>
  <c r="I1232" i="157"/>
  <c r="G428" i="37" s="1"/>
  <c r="O1114" i="157"/>
  <c r="M404" i="37" s="1"/>
  <c r="G1789" i="157"/>
  <c r="E890" i="37" s="1"/>
  <c r="H2963" i="156"/>
  <c r="G546" i="37" s="1"/>
  <c r="H2804" i="156"/>
  <c r="G331" i="37" s="1"/>
  <c r="H2726" i="156"/>
  <c r="I786" i="156"/>
  <c r="H1283" i="37" s="1"/>
  <c r="H1466" i="156"/>
  <c r="N2579" i="156"/>
  <c r="M12" i="37" s="1"/>
  <c r="H177" i="156"/>
  <c r="G1331" i="37"/>
  <c r="H2611" i="156"/>
  <c r="G44" i="37" s="1"/>
  <c r="H963" i="156"/>
  <c r="G988" i="156"/>
  <c r="G2642" i="156" s="1"/>
  <c r="H453" i="156"/>
  <c r="O473" i="157"/>
  <c r="O1043" i="157"/>
  <c r="O2254" i="157"/>
  <c r="M1164" i="37" s="1"/>
  <c r="O957" i="157"/>
  <c r="O718" i="157"/>
  <c r="M1599" i="157"/>
  <c r="K827" i="37" s="1"/>
  <c r="O345" i="157"/>
  <c r="O227" i="157"/>
  <c r="O138" i="157"/>
  <c r="M1958" i="157"/>
  <c r="K968" i="37" s="1"/>
  <c r="N897" i="156"/>
  <c r="N617" i="156"/>
  <c r="N2068" i="156"/>
  <c r="N2136" i="156"/>
  <c r="N1402" i="156"/>
  <c r="N468" i="156"/>
  <c r="N1829" i="156"/>
  <c r="N1100" i="156"/>
  <c r="N580" i="156"/>
  <c r="N350" i="156"/>
  <c r="N1060" i="156"/>
  <c r="N1479" i="156"/>
  <c r="N262" i="156"/>
  <c r="N1714" i="156"/>
  <c r="N930" i="156"/>
  <c r="N999" i="156"/>
  <c r="N3063" i="156"/>
  <c r="N3137" i="156" s="1"/>
  <c r="M689" i="37" s="1"/>
  <c r="N1768" i="156"/>
  <c r="N1172" i="156"/>
  <c r="N2223" i="156"/>
  <c r="N188" i="156"/>
  <c r="N1616" i="156"/>
  <c r="L2804" i="156"/>
  <c r="K331" i="37" s="1"/>
  <c r="N3370" i="156"/>
  <c r="N1899" i="156"/>
  <c r="K85" i="37"/>
  <c r="H12" i="37"/>
  <c r="H541" i="156"/>
  <c r="H880" i="156"/>
  <c r="I461" i="157"/>
  <c r="I213" i="157"/>
  <c r="I326" i="157"/>
  <c r="I1033" i="157"/>
  <c r="I378" i="157"/>
  <c r="I628" i="157"/>
  <c r="I606" i="157"/>
  <c r="I1875" i="157"/>
  <c r="I1951" i="157" s="1"/>
  <c r="G961" i="37" s="1"/>
  <c r="I212" i="157"/>
  <c r="I607" i="157"/>
  <c r="G1718" i="157"/>
  <c r="I1717" i="157"/>
  <c r="I546" i="157"/>
  <c r="G825" i="157"/>
  <c r="H696" i="156"/>
  <c r="H1658" i="156"/>
  <c r="H592" i="156"/>
  <c r="H730" i="156"/>
  <c r="H1888" i="156"/>
  <c r="H1091" i="156"/>
  <c r="H575" i="156"/>
  <c r="H1231" i="156"/>
  <c r="H1540" i="156"/>
  <c r="H1631" i="156"/>
  <c r="H573" i="156"/>
  <c r="H572" i="156"/>
  <c r="H1629" i="156"/>
  <c r="H2878" i="156"/>
  <c r="H2957" i="156" s="1"/>
  <c r="G540" i="37" s="1"/>
  <c r="F3511" i="156"/>
  <c r="H1468" i="156"/>
  <c r="H1843" i="156"/>
  <c r="H2127" i="156"/>
  <c r="F1659" i="156"/>
  <c r="H1657" i="156"/>
  <c r="H608" i="156"/>
  <c r="H1760" i="156"/>
  <c r="H1467" i="156"/>
  <c r="G2801" i="156"/>
  <c r="H3491" i="156"/>
  <c r="G1209" i="37" s="1"/>
  <c r="I1374" i="37"/>
  <c r="H2126" i="156"/>
  <c r="H2877" i="156"/>
  <c r="H2956" i="156" s="1"/>
  <c r="G539" i="37" s="1"/>
  <c r="H767" i="156"/>
  <c r="G1264" i="37" s="1"/>
  <c r="H3436" i="156"/>
  <c r="Q1367" i="157"/>
  <c r="Y1241" i="37"/>
  <c r="U621" i="37"/>
  <c r="V744" i="156"/>
  <c r="Q1437" i="157"/>
  <c r="O616" i="37" s="1"/>
  <c r="O1888" i="157"/>
  <c r="I784" i="157"/>
  <c r="G145" i="37" s="1"/>
  <c r="H1704" i="156"/>
  <c r="W621" i="37"/>
  <c r="P3222" i="156"/>
  <c r="P3292" i="156" s="1"/>
  <c r="O758" i="37" s="1"/>
  <c r="I1085" i="157"/>
  <c r="G375" i="37" s="1"/>
  <c r="O1529" i="157"/>
  <c r="O1599" i="157" s="1"/>
  <c r="M827" i="37" s="1"/>
  <c r="J1437" i="157"/>
  <c r="H616" i="37" s="1"/>
  <c r="L3137" i="156"/>
  <c r="K689" i="37" s="1"/>
  <c r="P2648" i="156"/>
  <c r="O81" i="37" s="1"/>
  <c r="J999" i="156"/>
  <c r="H3518" i="156"/>
  <c r="G1236" i="37" s="1"/>
  <c r="H781" i="156"/>
  <c r="G1278" i="37" s="1"/>
  <c r="G1299" i="37"/>
  <c r="O1115" i="157"/>
  <c r="M405" i="37" s="1"/>
  <c r="G1591" i="157"/>
  <c r="F1793" i="157"/>
  <c r="F1113" i="157"/>
  <c r="H1611" i="156"/>
  <c r="F733" i="156"/>
  <c r="H1818" i="156"/>
  <c r="H1608" i="156"/>
  <c r="F1645" i="156"/>
  <c r="H1643" i="156"/>
  <c r="H540" i="156"/>
  <c r="H3437" i="156"/>
  <c r="H1052" i="156"/>
  <c r="E3515" i="156"/>
  <c r="H3214" i="156"/>
  <c r="H3288" i="156" s="1"/>
  <c r="G754" i="37" s="1"/>
  <c r="E2801" i="156"/>
  <c r="H2049" i="156"/>
  <c r="E1291" i="37"/>
  <c r="G1353" i="37"/>
  <c r="G1298" i="37"/>
  <c r="G1351" i="37"/>
  <c r="G1339" i="37"/>
  <c r="G1383" i="37"/>
  <c r="H333" i="156"/>
  <c r="H1313" i="156"/>
  <c r="H3213" i="156"/>
  <c r="H3287" i="156" s="1"/>
  <c r="G753" i="37" s="1"/>
  <c r="H3359" i="156"/>
  <c r="G3515" i="156"/>
  <c r="F1233" i="37" s="1"/>
  <c r="H2629" i="156"/>
  <c r="G62" i="37" s="1"/>
  <c r="F3512" i="156"/>
  <c r="E1230" i="37" s="1"/>
  <c r="P3517" i="156"/>
  <c r="O1235" i="37" s="1"/>
  <c r="H3292" i="156"/>
  <c r="G758" i="37" s="1"/>
  <c r="H3047" i="156"/>
  <c r="H3132" i="156" s="1"/>
  <c r="G684" i="37" s="1"/>
  <c r="H989" i="156"/>
  <c r="H752" i="156"/>
  <c r="G1249" i="37" s="1"/>
  <c r="N784" i="156"/>
  <c r="M1281" i="37" s="1"/>
  <c r="H1162" i="156"/>
  <c r="F2799" i="156"/>
  <c r="E326" i="37" s="1"/>
  <c r="L3518" i="156"/>
  <c r="K1236" i="37" s="1"/>
  <c r="N135" i="156"/>
  <c r="N742" i="156"/>
  <c r="P3516" i="156"/>
  <c r="O1234" i="37" s="1"/>
  <c r="L3292" i="156"/>
  <c r="K758" i="37" s="1"/>
  <c r="N3222" i="156"/>
  <c r="N3292" i="156" s="1"/>
  <c r="M758" i="37" s="1"/>
  <c r="L2963" i="156"/>
  <c r="K546" i="37" s="1"/>
  <c r="N2892" i="156"/>
  <c r="N2963" i="156" s="1"/>
  <c r="M546" i="37" s="1"/>
  <c r="P785" i="156"/>
  <c r="O1282" i="37" s="1"/>
  <c r="O2963" i="156"/>
  <c r="N546" i="37" s="1"/>
  <c r="P2892" i="156"/>
  <c r="P2963" i="156" s="1"/>
  <c r="O546" i="37" s="1"/>
  <c r="P2803" i="156"/>
  <c r="O330" i="37" s="1"/>
  <c r="P2736" i="156"/>
  <c r="P2804" i="156" s="1"/>
  <c r="O331" i="37" s="1"/>
  <c r="H3046" i="156"/>
  <c r="H3131" i="156" s="1"/>
  <c r="G683" i="37" s="1"/>
  <c r="S744" i="156"/>
  <c r="H786" i="156"/>
  <c r="G1283" i="37" s="1"/>
  <c r="H250" i="156"/>
  <c r="N3455" i="156"/>
  <c r="M1173" i="37" s="1"/>
  <c r="N2736" i="156"/>
  <c r="N2804" i="156" s="1"/>
  <c r="M331" i="37" s="1"/>
  <c r="N2803" i="156"/>
  <c r="M330" i="37" s="1"/>
  <c r="F1279" i="37"/>
  <c r="N3517" i="156"/>
  <c r="M1235" i="37" s="1"/>
  <c r="H2758" i="156"/>
  <c r="G285" i="37" s="1"/>
  <c r="N785" i="156"/>
  <c r="M1282" i="37" s="1"/>
  <c r="O3518" i="156"/>
  <c r="N1236" i="37" s="1"/>
  <c r="H2879" i="156"/>
  <c r="H2958" i="156" s="1"/>
  <c r="G541" i="37" s="1"/>
  <c r="H2650" i="156"/>
  <c r="G83" i="37" s="1"/>
  <c r="H3469" i="156"/>
  <c r="G1187" i="37" s="1"/>
  <c r="N3516" i="156"/>
  <c r="M1234" i="37" s="1"/>
  <c r="H2798" i="156"/>
  <c r="G325" i="37" s="1"/>
  <c r="I1370" i="37"/>
  <c r="N2649" i="156"/>
  <c r="M82" i="37" s="1"/>
  <c r="N2648" i="156"/>
  <c r="M81" i="37" s="1"/>
  <c r="P2649" i="156"/>
  <c r="O82" i="37" s="1"/>
  <c r="N1329" i="156"/>
  <c r="N2577" i="156"/>
  <c r="M10" i="37" s="1"/>
  <c r="P3063" i="156"/>
  <c r="P3137" i="156" s="1"/>
  <c r="O689" i="37" s="1"/>
  <c r="O3137" i="156"/>
  <c r="N689" i="37" s="1"/>
  <c r="P1329" i="156"/>
  <c r="H3137" i="156"/>
  <c r="G689" i="37" s="1"/>
  <c r="P784" i="156"/>
  <c r="O1281" i="37" s="1"/>
  <c r="J1291" i="37"/>
  <c r="P135" i="156"/>
  <c r="N746" i="156"/>
  <c r="M1243" i="37" s="1"/>
  <c r="F161" i="57"/>
  <c r="G1039" i="37" s="1"/>
  <c r="F89" i="57"/>
  <c r="G152" i="46"/>
  <c r="G268" i="37" s="1"/>
  <c r="G80" i="46"/>
  <c r="G142" i="46" s="1"/>
  <c r="G258" i="37" s="1"/>
  <c r="M1116" i="157"/>
  <c r="K406" i="37" s="1"/>
  <c r="I1441" i="157"/>
  <c r="G620" i="37" s="1"/>
  <c r="O1375" i="157"/>
  <c r="M554" i="37" s="1"/>
  <c r="I1032" i="157"/>
  <c r="G1109" i="157"/>
  <c r="E399" i="37" s="1"/>
  <c r="U827" i="157"/>
  <c r="AD827" i="157" s="1"/>
  <c r="V730" i="157"/>
  <c r="O2052" i="157"/>
  <c r="M1042" i="37" s="1"/>
  <c r="O1281" i="157"/>
  <c r="M477" i="37" s="1"/>
  <c r="O2198" i="157"/>
  <c r="M1108" i="37" s="1"/>
  <c r="O1436" i="157"/>
  <c r="M615" i="37" s="1"/>
  <c r="M1437" i="157"/>
  <c r="K616" i="37" s="1"/>
  <c r="O1367" i="157"/>
  <c r="J2111" i="157"/>
  <c r="H1101" i="37" s="1"/>
  <c r="I1876" i="157"/>
  <c r="I1952" i="157" s="1"/>
  <c r="G962" i="37" s="1"/>
  <c r="Q2109" i="157"/>
  <c r="O1099" i="37" s="1"/>
  <c r="O2110" i="157"/>
  <c r="M1100" i="37" s="1"/>
  <c r="I697" i="157"/>
  <c r="O732" i="157"/>
  <c r="M93" i="37" s="1"/>
  <c r="X1732" i="157"/>
  <c r="V833" i="37" s="1"/>
  <c r="V832" i="37" s="1"/>
  <c r="H2108" i="157"/>
  <c r="F1098" i="37" s="1"/>
  <c r="P1958" i="157"/>
  <c r="N968" i="37" s="1"/>
  <c r="Q1888" i="157"/>
  <c r="Q2255" i="157"/>
  <c r="O1165" i="37" s="1"/>
  <c r="Q2198" i="157"/>
  <c r="O1108" i="37" s="1"/>
  <c r="P1116" i="157"/>
  <c r="N406" i="37" s="1"/>
  <c r="Q1043" i="157"/>
  <c r="P1798" i="157"/>
  <c r="N899" i="37" s="1"/>
  <c r="Q1700" i="157"/>
  <c r="Q1798" i="157" s="1"/>
  <c r="O899" i="37" s="1"/>
  <c r="I1516" i="157"/>
  <c r="I1591" i="157" s="1"/>
  <c r="G819" i="37" s="1"/>
  <c r="Q2110" i="157"/>
  <c r="O1100" i="37" s="1"/>
  <c r="O804" i="157"/>
  <c r="M165" i="37" s="1"/>
  <c r="O1282" i="157"/>
  <c r="M478" i="37" s="1"/>
  <c r="I1958" i="157"/>
  <c r="G968" i="37" s="1"/>
  <c r="G1790" i="157"/>
  <c r="I1684" i="157"/>
  <c r="Q804" i="157"/>
  <c r="O165" i="37" s="1"/>
  <c r="G1590" i="157"/>
  <c r="E818" i="37" s="1"/>
  <c r="I1515" i="157"/>
  <c r="I1590" i="157" s="1"/>
  <c r="G818" i="37" s="1"/>
  <c r="H1594" i="157"/>
  <c r="F822" i="37" s="1"/>
  <c r="G2105" i="157"/>
  <c r="E1095" i="37" s="1"/>
  <c r="I2031" i="157"/>
  <c r="I2105" i="157" s="1"/>
  <c r="G1095" i="37" s="1"/>
  <c r="Q1537" i="157"/>
  <c r="O765" i="37" s="1"/>
  <c r="I1195" i="157"/>
  <c r="I1277" i="157" s="1"/>
  <c r="G473" i="37" s="1"/>
  <c r="Q1115" i="157"/>
  <c r="O405" i="37" s="1"/>
  <c r="Q707" i="157"/>
  <c r="M2111" i="157"/>
  <c r="K1101" i="37" s="1"/>
  <c r="O2044" i="157"/>
  <c r="J1599" i="157"/>
  <c r="H827" i="37" s="1"/>
  <c r="Q1896" i="157"/>
  <c r="O906" i="37" s="1"/>
  <c r="Q1957" i="157"/>
  <c r="O967" i="37" s="1"/>
  <c r="O2255" i="157"/>
  <c r="M1165" i="37" s="1"/>
  <c r="I2187" i="157"/>
  <c r="I1198" i="157"/>
  <c r="I1280" i="157" s="1"/>
  <c r="G476" i="37" s="1"/>
  <c r="Q1281" i="157"/>
  <c r="O477" i="37" s="1"/>
  <c r="Q1733" i="157"/>
  <c r="O834" i="37" s="1"/>
  <c r="T730" i="157"/>
  <c r="O1896" i="157"/>
  <c r="M906" i="37" s="1"/>
  <c r="I772" i="157"/>
  <c r="G133" i="37" s="1"/>
  <c r="Q1282" i="157"/>
  <c r="J1116" i="157"/>
  <c r="H406" i="37" s="1"/>
  <c r="I2256" i="157"/>
  <c r="G1166" i="37" s="1"/>
  <c r="Q1048" i="157"/>
  <c r="O338" i="37" s="1"/>
  <c r="P1599" i="157"/>
  <c r="N827" i="37" s="1"/>
  <c r="Q1529" i="157"/>
  <c r="G1430" i="157"/>
  <c r="E609" i="37" s="1"/>
  <c r="I1353" i="157"/>
  <c r="I1430" i="157" s="1"/>
  <c r="G609" i="37" s="1"/>
  <c r="I698" i="157"/>
  <c r="I1116" i="157"/>
  <c r="G406" i="37" s="1"/>
  <c r="Q1956" i="157"/>
  <c r="O966" i="37" s="1"/>
  <c r="I805" i="157"/>
  <c r="G166" i="37" s="1"/>
  <c r="J1283" i="157"/>
  <c r="H479" i="37" s="1"/>
  <c r="I2111" i="157"/>
  <c r="G1101" i="37" s="1"/>
  <c r="U1732" i="157"/>
  <c r="AD1732" i="157" s="1"/>
  <c r="O1048" i="157"/>
  <c r="M338" i="37" s="1"/>
  <c r="Q732" i="157"/>
  <c r="O93" i="37" s="1"/>
  <c r="O803" i="157"/>
  <c r="M164" i="37" s="1"/>
  <c r="H1793" i="157"/>
  <c r="F894" i="37" s="1"/>
  <c r="P2111" i="157"/>
  <c r="N1101" i="37" s="1"/>
  <c r="Q2044" i="157"/>
  <c r="M1798" i="157"/>
  <c r="K899" i="37" s="1"/>
  <c r="O1700" i="157"/>
  <c r="O707" i="157"/>
  <c r="M1283" i="157"/>
  <c r="O1210" i="157"/>
  <c r="P1283" i="157"/>
  <c r="N479" i="37" s="1"/>
  <c r="Q1210" i="157"/>
  <c r="Q803" i="157"/>
  <c r="O164" i="37" s="1"/>
  <c r="G1110" i="157"/>
  <c r="E400" i="37" s="1"/>
  <c r="I945" i="157"/>
  <c r="I1111" i="157"/>
  <c r="G401" i="37" s="1"/>
  <c r="E1314" i="37" l="1"/>
  <c r="E1364" i="37" s="1"/>
  <c r="AC748" i="156"/>
  <c r="AC3229" i="156"/>
  <c r="AC902" i="156"/>
  <c r="V622" i="37"/>
  <c r="AC3070" i="156"/>
  <c r="F1314" i="37"/>
  <c r="F1364" i="37" s="1"/>
  <c r="E1366" i="37"/>
  <c r="E1334" i="37"/>
  <c r="E1350" i="37"/>
  <c r="E1373" i="37"/>
  <c r="G1373" i="37" s="1"/>
  <c r="E1371" i="37"/>
  <c r="F1365" i="37"/>
  <c r="S833" i="37"/>
  <c r="T1331" i="156"/>
  <c r="S79" i="37"/>
  <c r="T2225" i="156"/>
  <c r="R1294" i="37"/>
  <c r="T1481" i="156"/>
  <c r="T2074" i="156"/>
  <c r="AC2074" i="156" s="1"/>
  <c r="T903" i="156"/>
  <c r="AC903" i="156" s="1"/>
  <c r="T1174" i="156"/>
  <c r="T1241" i="156"/>
  <c r="S76" i="37"/>
  <c r="T80" i="37"/>
  <c r="T1367" i="37"/>
  <c r="F2646" i="156"/>
  <c r="E79" i="37" s="1"/>
  <c r="E75" i="37"/>
  <c r="G1357" i="37"/>
  <c r="E819" i="37"/>
  <c r="D196" i="37"/>
  <c r="D162" i="37"/>
  <c r="D403" i="37"/>
  <c r="E159" i="37"/>
  <c r="E891" i="37"/>
  <c r="D894" i="37"/>
  <c r="G1315" i="37"/>
  <c r="D79" i="37"/>
  <c r="D1233" i="37"/>
  <c r="E76" i="37"/>
  <c r="E74" i="37"/>
  <c r="E1229" i="37"/>
  <c r="E324" i="37"/>
  <c r="N1371" i="37"/>
  <c r="D328" i="37"/>
  <c r="J1371" i="37"/>
  <c r="D1363" i="37"/>
  <c r="D1365" i="37"/>
  <c r="G801" i="157"/>
  <c r="E162" i="37" s="1"/>
  <c r="F328" i="37"/>
  <c r="F75" i="37"/>
  <c r="G2643" i="156"/>
  <c r="F782" i="156"/>
  <c r="G851" i="157"/>
  <c r="E196" i="37" s="1"/>
  <c r="K1283" i="37"/>
  <c r="E1277" i="37"/>
  <c r="E1365" i="37" s="1"/>
  <c r="H1844" i="156"/>
  <c r="E1276" i="37"/>
  <c r="T9" i="37"/>
  <c r="U1001" i="156"/>
  <c r="S1174" i="156"/>
  <c r="Z1245" i="37"/>
  <c r="R1171" i="37"/>
  <c r="S694" i="37"/>
  <c r="AF2224" i="156"/>
  <c r="AG2224" i="156" s="1"/>
  <c r="AF1330" i="156"/>
  <c r="AG1330" i="156" s="1"/>
  <c r="AF1480" i="156"/>
  <c r="AG1480" i="156" s="1"/>
  <c r="AF1173" i="156"/>
  <c r="AG1173" i="156" s="1"/>
  <c r="AF2901" i="156"/>
  <c r="AG2901" i="156" s="1"/>
  <c r="AF1240" i="156"/>
  <c r="AG1240" i="156" s="1"/>
  <c r="S484" i="37"/>
  <c r="AF2073" i="156"/>
  <c r="AG2073" i="156" s="1"/>
  <c r="AF2643" i="156"/>
  <c r="AG2643" i="156" s="1"/>
  <c r="AF2646" i="156"/>
  <c r="AG2646" i="156" s="1"/>
  <c r="K1286" i="37"/>
  <c r="H1291" i="37"/>
  <c r="R91" i="46"/>
  <c r="R207" i="37" s="1"/>
  <c r="V18" i="46"/>
  <c r="V88" i="46" s="1"/>
  <c r="V89" i="46" s="1"/>
  <c r="I1291" i="37"/>
  <c r="D1279" i="37"/>
  <c r="I1369" i="37"/>
  <c r="K479" i="37"/>
  <c r="O478" i="37"/>
  <c r="H3513" i="156"/>
  <c r="G1231" i="37" s="1"/>
  <c r="V1172" i="37"/>
  <c r="V1171" i="37" s="1"/>
  <c r="G1333" i="37"/>
  <c r="G1346" i="37"/>
  <c r="G1340" i="37"/>
  <c r="W2643" i="156"/>
  <c r="V76" i="37" s="1"/>
  <c r="G1343" i="37"/>
  <c r="R1040" i="37"/>
  <c r="H883" i="156"/>
  <c r="E1374" i="37"/>
  <c r="H2797" i="156"/>
  <c r="G324" i="37" s="1"/>
  <c r="H180" i="156"/>
  <c r="G1375" i="37"/>
  <c r="G1329" i="37"/>
  <c r="R1241" i="37"/>
  <c r="H1392" i="156"/>
  <c r="S1040" i="37"/>
  <c r="Z1362" i="37"/>
  <c r="Z1041" i="37"/>
  <c r="Z1378" i="37"/>
  <c r="S621" i="37"/>
  <c r="Z622" i="37"/>
  <c r="Z1172" i="37"/>
  <c r="Z695" i="37"/>
  <c r="W1173" i="156"/>
  <c r="W1174" i="156" s="1"/>
  <c r="W1330" i="156"/>
  <c r="W1331" i="156" s="1"/>
  <c r="W1240" i="156"/>
  <c r="W1241" i="156" s="1"/>
  <c r="W2224" i="156"/>
  <c r="AC2224" i="156" s="1"/>
  <c r="W1480" i="156"/>
  <c r="W1481" i="156" s="1"/>
  <c r="I825" i="157"/>
  <c r="G1390" i="156"/>
  <c r="G2641" i="156" s="1"/>
  <c r="F74" i="37" s="1"/>
  <c r="H1345" i="156"/>
  <c r="G1358" i="37"/>
  <c r="G1370" i="37"/>
  <c r="O1958" i="157"/>
  <c r="M968" i="37" s="1"/>
  <c r="I1789" i="157"/>
  <c r="G890" i="37" s="1"/>
  <c r="I847" i="157"/>
  <c r="G192" i="37" s="1"/>
  <c r="I799" i="157"/>
  <c r="G160" i="37" s="1"/>
  <c r="M1374" i="37"/>
  <c r="N2651" i="156"/>
  <c r="M84" i="37" s="1"/>
  <c r="H1294" i="37"/>
  <c r="G992" i="156"/>
  <c r="H988" i="156"/>
  <c r="H780" i="156"/>
  <c r="G1277" i="37" s="1"/>
  <c r="U1241" i="37"/>
  <c r="H3511" i="156"/>
  <c r="G1229" i="37" s="1"/>
  <c r="I2651" i="156"/>
  <c r="H84" i="37" s="1"/>
  <c r="I216" i="157"/>
  <c r="I610" i="157"/>
  <c r="G1594" i="157"/>
  <c r="I550" i="157"/>
  <c r="I382" i="157"/>
  <c r="I329" i="157"/>
  <c r="I849" i="157"/>
  <c r="G194" i="37" s="1"/>
  <c r="I630" i="157"/>
  <c r="I1036" i="157"/>
  <c r="I1687" i="157"/>
  <c r="G2108" i="157"/>
  <c r="I464" i="157"/>
  <c r="I1718" i="157"/>
  <c r="H1707" i="156"/>
  <c r="H1234" i="156"/>
  <c r="H1659" i="156"/>
  <c r="H733" i="156"/>
  <c r="H1543" i="156"/>
  <c r="H1763" i="156"/>
  <c r="H1094" i="156"/>
  <c r="H253" i="156"/>
  <c r="H3512" i="156"/>
  <c r="G1230" i="37" s="1"/>
  <c r="H1645" i="156"/>
  <c r="F2801" i="156"/>
  <c r="E328" i="37" s="1"/>
  <c r="H2130" i="156"/>
  <c r="H456" i="156"/>
  <c r="H1891" i="156"/>
  <c r="H3049" i="156"/>
  <c r="H3134" i="156" s="1"/>
  <c r="G686" i="37" s="1"/>
  <c r="H3440" i="156"/>
  <c r="H543" i="156"/>
  <c r="I1375" i="37"/>
  <c r="F3515" i="156"/>
  <c r="E1233" i="37" s="1"/>
  <c r="U1290" i="37"/>
  <c r="U1289" i="37" s="1"/>
  <c r="G1793" i="157"/>
  <c r="E894" i="37" s="1"/>
  <c r="H2881" i="156"/>
  <c r="I798" i="157"/>
  <c r="G159" i="37" s="1"/>
  <c r="O1116" i="157"/>
  <c r="M406" i="37" s="1"/>
  <c r="H3216" i="156"/>
  <c r="H2730" i="156"/>
  <c r="G1327" i="37"/>
  <c r="I1109" i="157"/>
  <c r="G399" i="37" s="1"/>
  <c r="G1303" i="37"/>
  <c r="G1337" i="37"/>
  <c r="H1821" i="156"/>
  <c r="G1297" i="37"/>
  <c r="H1471" i="156"/>
  <c r="H2052" i="156"/>
  <c r="H1055" i="156"/>
  <c r="H336" i="156"/>
  <c r="H3362" i="156"/>
  <c r="H1316" i="156"/>
  <c r="H1165" i="156"/>
  <c r="G1382" i="37"/>
  <c r="H2644" i="156"/>
  <c r="G77" i="37" s="1"/>
  <c r="H2799" i="156"/>
  <c r="G326" i="37" s="1"/>
  <c r="P3518" i="156"/>
  <c r="O1236" i="37" s="1"/>
  <c r="H779" i="156"/>
  <c r="G1276" i="37" s="1"/>
  <c r="N786" i="156"/>
  <c r="M1283" i="37" s="1"/>
  <c r="N3518" i="156"/>
  <c r="M1236" i="37" s="1"/>
  <c r="G1291" i="37"/>
  <c r="N2650" i="156"/>
  <c r="M83" i="37" s="1"/>
  <c r="P786" i="156"/>
  <c r="O1283" i="37" s="1"/>
  <c r="P2650" i="156"/>
  <c r="O83" i="37" s="1"/>
  <c r="G83" i="46"/>
  <c r="G145" i="46" s="1"/>
  <c r="G261" i="37" s="1"/>
  <c r="I797" i="157"/>
  <c r="G158" i="37" s="1"/>
  <c r="I701" i="157"/>
  <c r="G1332" i="37"/>
  <c r="K1291" i="37"/>
  <c r="O1437" i="157"/>
  <c r="M616" i="37" s="1"/>
  <c r="I1790" i="157"/>
  <c r="G891" i="37" s="1"/>
  <c r="Q1958" i="157"/>
  <c r="O968" i="37" s="1"/>
  <c r="I2034" i="157"/>
  <c r="I1879" i="157"/>
  <c r="I1955" i="157" s="1"/>
  <c r="G965" i="37" s="1"/>
  <c r="Q1283" i="157"/>
  <c r="O805" i="157"/>
  <c r="M166" i="37" s="1"/>
  <c r="Q2111" i="157"/>
  <c r="O1101" i="37" s="1"/>
  <c r="I2190" i="157"/>
  <c r="O2111" i="157"/>
  <c r="M1101" i="37" s="1"/>
  <c r="Q805" i="157"/>
  <c r="O166" i="37" s="1"/>
  <c r="Q1116" i="157"/>
  <c r="O406" i="37" s="1"/>
  <c r="Q2256" i="157"/>
  <c r="O1166" i="37" s="1"/>
  <c r="O2256" i="157"/>
  <c r="M1166" i="37" s="1"/>
  <c r="G1433" i="157"/>
  <c r="I1356" i="157"/>
  <c r="O1283" i="157"/>
  <c r="O1798" i="157"/>
  <c r="M899" i="37" s="1"/>
  <c r="Q1599" i="157"/>
  <c r="O827" i="37" s="1"/>
  <c r="I1519" i="157"/>
  <c r="N1291" i="37"/>
  <c r="O1291" i="37" s="1"/>
  <c r="I1371" i="37"/>
  <c r="I948" i="157"/>
  <c r="G1113" i="157"/>
  <c r="E403" i="37" s="1"/>
  <c r="I1110" i="157"/>
  <c r="G400" i="37" s="1"/>
  <c r="R1292" i="37" l="1"/>
  <c r="AC2643" i="156"/>
  <c r="AC1481" i="156"/>
  <c r="AC1331" i="156"/>
  <c r="AC1480" i="156"/>
  <c r="AC1330" i="156"/>
  <c r="AC1241" i="156"/>
  <c r="AC1174" i="156"/>
  <c r="AC1173" i="156"/>
  <c r="AC1240" i="156"/>
  <c r="V621" i="37"/>
  <c r="S832" i="37"/>
  <c r="E1363" i="37"/>
  <c r="F1363" i="37"/>
  <c r="S80" i="37"/>
  <c r="W2225" i="156"/>
  <c r="AC2225" i="156" s="1"/>
  <c r="K1371" i="37"/>
  <c r="E1098" i="37"/>
  <c r="E612" i="37"/>
  <c r="E822" i="37"/>
  <c r="D1367" i="37"/>
  <c r="G1314" i="37"/>
  <c r="F76" i="37"/>
  <c r="G1395" i="156"/>
  <c r="G2646" i="156" s="1"/>
  <c r="E1279" i="37"/>
  <c r="Z1294" i="37"/>
  <c r="T1290" i="37"/>
  <c r="T1289" i="37" s="1"/>
  <c r="T8" i="37"/>
  <c r="M1369" i="37"/>
  <c r="K1375" i="37"/>
  <c r="M1375" i="37" s="1"/>
  <c r="F935" i="156"/>
  <c r="V91" i="46"/>
  <c r="V207" i="37" s="1"/>
  <c r="V90" i="46"/>
  <c r="V206" i="37" s="1"/>
  <c r="R90" i="46"/>
  <c r="Z207" i="37"/>
  <c r="R1291" i="37"/>
  <c r="U2575" i="156"/>
  <c r="O1369" i="37"/>
  <c r="M479" i="37"/>
  <c r="O479" i="37"/>
  <c r="G1359" i="37"/>
  <c r="G1374" i="37"/>
  <c r="G1302" i="37"/>
  <c r="H1390" i="156"/>
  <c r="Z833" i="37"/>
  <c r="H2643" i="156"/>
  <c r="G76" i="37" s="1"/>
  <c r="H1374" i="37"/>
  <c r="I851" i="157"/>
  <c r="G196" i="37" s="1"/>
  <c r="H3290" i="156"/>
  <c r="G756" i="37" s="1"/>
  <c r="H2960" i="156"/>
  <c r="G543" i="37" s="1"/>
  <c r="H992" i="156"/>
  <c r="H2642" i="156"/>
  <c r="G75" i="37" s="1"/>
  <c r="H2801" i="156"/>
  <c r="G328" i="37" s="1"/>
  <c r="H3515" i="156"/>
  <c r="G1233" i="37" s="1"/>
  <c r="I1793" i="157"/>
  <c r="G894" i="37" s="1"/>
  <c r="I801" i="157"/>
  <c r="G162" i="37" s="1"/>
  <c r="H782" i="156"/>
  <c r="G1279" i="37" s="1"/>
  <c r="M1370" i="37"/>
  <c r="G1350" i="37"/>
  <c r="G1304" i="37"/>
  <c r="G1371" i="37"/>
  <c r="O1370" i="37"/>
  <c r="H1370" i="37"/>
  <c r="M1291" i="37"/>
  <c r="I1594" i="157"/>
  <c r="G822" i="37" s="1"/>
  <c r="I2108" i="157"/>
  <c r="G1098" i="37" s="1"/>
  <c r="I1433" i="157"/>
  <c r="G612" i="37" s="1"/>
  <c r="O1371" i="37"/>
  <c r="I1113" i="157"/>
  <c r="G403" i="37" s="1"/>
  <c r="E1367" i="37" l="1"/>
  <c r="G1364" i="37"/>
  <c r="H935" i="156"/>
  <c r="F79" i="37"/>
  <c r="F1367" i="37" s="1"/>
  <c r="H1375" i="37"/>
  <c r="F2653" i="156"/>
  <c r="R206" i="37"/>
  <c r="V205" i="37"/>
  <c r="G1309" i="37"/>
  <c r="H1395" i="156"/>
  <c r="H2641" i="156"/>
  <c r="G74" i="37" s="1"/>
  <c r="G1360" i="37"/>
  <c r="G1365" i="37"/>
  <c r="H1371" i="37"/>
  <c r="M1371" i="37"/>
  <c r="R205" i="37" l="1"/>
  <c r="E86" i="37"/>
  <c r="H2646" i="156"/>
  <c r="G79" i="37" s="1"/>
  <c r="H2653" i="156"/>
  <c r="G86" i="37" s="1"/>
  <c r="G1362" i="37"/>
  <c r="G1363" i="37"/>
  <c r="G1366" i="37"/>
  <c r="E1378" i="37" l="1"/>
  <c r="G1367" i="37"/>
  <c r="G1378" i="37" l="1"/>
  <c r="Z1896" i="157"/>
  <c r="Z1893" i="157"/>
  <c r="U1893" i="157"/>
  <c r="AD1893" i="157" l="1"/>
  <c r="U1894" i="157"/>
  <c r="Z1895" i="157"/>
  <c r="X905" i="37" s="1"/>
  <c r="Z1894" i="157"/>
  <c r="X906" i="37"/>
  <c r="X1896" i="157"/>
  <c r="V906" i="37" s="1"/>
  <c r="U1895" i="157"/>
  <c r="U1896" i="157"/>
  <c r="AD1896" i="157" s="1"/>
  <c r="AD1895" i="157" l="1"/>
  <c r="AD1894" i="157"/>
  <c r="S905" i="37"/>
  <c r="S906" i="37"/>
  <c r="X904" i="37"/>
  <c r="X1893" i="157"/>
  <c r="X1894" i="157" l="1"/>
  <c r="S904" i="37"/>
  <c r="X1895" i="157"/>
  <c r="Z905" i="37"/>
  <c r="Z906" i="37"/>
  <c r="V905" i="37" l="1"/>
  <c r="V904" i="37" l="1"/>
  <c r="W389" i="156" l="1"/>
  <c r="AC389" i="156" s="1"/>
  <c r="T776" i="156"/>
  <c r="Y470" i="156"/>
  <c r="X1279" i="37"/>
  <c r="T783" i="156" l="1"/>
  <c r="W456" i="156"/>
  <c r="AC456" i="156" s="1"/>
  <c r="S1273" i="37"/>
  <c r="W776" i="156"/>
  <c r="AC776" i="156" s="1"/>
  <c r="T470" i="156"/>
  <c r="S1280" i="37" l="1"/>
  <c r="S1360" i="37"/>
  <c r="W782" i="156"/>
  <c r="S1279" i="37"/>
  <c r="V1273" i="37"/>
  <c r="V1360" i="37" s="1"/>
  <c r="Z1273" i="37"/>
  <c r="W470" i="156"/>
  <c r="AC470" i="156" s="1"/>
  <c r="W783" i="156" l="1"/>
  <c r="AC782" i="156"/>
  <c r="V1279" i="37"/>
  <c r="Z1360" i="37"/>
  <c r="Z1279" i="37"/>
  <c r="V1280" i="37" l="1"/>
  <c r="AC783" i="156"/>
  <c r="Y1617" i="156" l="1"/>
  <c r="Y2576" i="156" s="1"/>
  <c r="T1616" i="156"/>
  <c r="T2650" i="156" l="1"/>
  <c r="X9" i="37"/>
  <c r="X8" i="37" s="1"/>
  <c r="Y1618" i="156"/>
  <c r="AF1616" i="156"/>
  <c r="AG1616" i="156" s="1"/>
  <c r="W1616" i="156"/>
  <c r="W2650" i="156" s="1"/>
  <c r="T1617" i="156"/>
  <c r="AC2650" i="156" l="1"/>
  <c r="AC1616" i="156"/>
  <c r="S83" i="37"/>
  <c r="T1618" i="156"/>
  <c r="T2576" i="156"/>
  <c r="AF1617" i="156"/>
  <c r="AG1617" i="156" s="1"/>
  <c r="AF2650" i="156"/>
  <c r="AG2650" i="156" s="1"/>
  <c r="V83" i="37"/>
  <c r="Y2575" i="156"/>
  <c r="W1617" i="156"/>
  <c r="AC1617" i="156" s="1"/>
  <c r="W1618" i="156" l="1"/>
  <c r="AC1618" i="156" s="1"/>
  <c r="AF2576" i="156"/>
  <c r="AG2576" i="156" s="1"/>
  <c r="S9" i="37"/>
  <c r="T2575" i="156"/>
  <c r="S8" i="37" l="1"/>
  <c r="AF2575" i="156"/>
  <c r="AG2575" i="156" s="1"/>
  <c r="Z1372" i="157" l="1"/>
  <c r="Z1374" i="157" l="1"/>
  <c r="X553" i="37" s="1"/>
  <c r="Z1373" i="157"/>
  <c r="X1372" i="157"/>
  <c r="X1374" i="157" l="1"/>
  <c r="V553" i="37" s="1"/>
  <c r="X1373" i="157"/>
  <c r="U1372" i="157"/>
  <c r="AD1372" i="157" s="1"/>
  <c r="X552" i="37"/>
  <c r="U1373" i="157" l="1"/>
  <c r="AD1373" i="157" s="1"/>
  <c r="U1374" i="157"/>
  <c r="AD1374" i="157" s="1"/>
  <c r="V552" i="37"/>
  <c r="S553" i="37" l="1"/>
  <c r="S552" i="37" l="1"/>
  <c r="Z553" i="37"/>
  <c r="Z1537" i="157" l="1"/>
  <c r="X765" i="37" s="1"/>
  <c r="X1292" i="37" s="1"/>
  <c r="Z1534" i="157"/>
  <c r="Z1535" i="157" s="1"/>
  <c r="U1534" i="157"/>
  <c r="AD1534" i="157" s="1"/>
  <c r="U1535" i="157" l="1"/>
  <c r="AD1535" i="157" s="1"/>
  <c r="Z1536" i="157"/>
  <c r="X764" i="37" s="1"/>
  <c r="U1536" i="157"/>
  <c r="AD1536" i="157" s="1"/>
  <c r="U1537" i="157"/>
  <c r="AD1537" i="157" s="1"/>
  <c r="S765" i="37" l="1"/>
  <c r="S764" i="37"/>
  <c r="X763" i="37"/>
  <c r="X1291" i="37"/>
  <c r="X1537" i="157"/>
  <c r="V765" i="37" s="1"/>
  <c r="V1292" i="37" s="1"/>
  <c r="S1292" i="37" l="1"/>
  <c r="Z1292" i="37" s="1"/>
  <c r="Z765" i="37"/>
  <c r="S1291" i="37"/>
  <c r="S763" i="37"/>
  <c r="Z1291" i="37" l="1"/>
  <c r="V1291" i="37"/>
  <c r="Y743" i="156" l="1"/>
  <c r="Y745" i="156" s="1"/>
  <c r="X1242" i="37" s="1"/>
  <c r="T742" i="156"/>
  <c r="T786" i="156" l="1"/>
  <c r="W742" i="156"/>
  <c r="W786" i="156" s="1"/>
  <c r="T743" i="156"/>
  <c r="AC786" i="156" l="1"/>
  <c r="AC742" i="156"/>
  <c r="V1283" i="37"/>
  <c r="V1371" i="37" s="1"/>
  <c r="T745" i="156"/>
  <c r="AC745" i="156" s="1"/>
  <c r="S1283" i="37"/>
  <c r="Y744" i="156"/>
  <c r="X1241" i="37" s="1"/>
  <c r="W743" i="156"/>
  <c r="W745" i="156" s="1"/>
  <c r="V1242" i="37" s="1"/>
  <c r="AC743" i="156" l="1"/>
  <c r="S1371" i="37"/>
  <c r="S1242" i="37"/>
  <c r="Z1283" i="37"/>
  <c r="T744" i="156"/>
  <c r="W744" i="156"/>
  <c r="AC744" i="156" l="1"/>
  <c r="Z1371" i="37"/>
  <c r="Z1242" i="37"/>
  <c r="S1241" i="37"/>
  <c r="V1241" i="37"/>
  <c r="Y2800" i="156" l="1"/>
  <c r="X327" i="37" s="1"/>
  <c r="Y2801" i="156"/>
  <c r="Y2802" i="156" s="1"/>
  <c r="X328" i="37" l="1"/>
  <c r="W2800" i="156"/>
  <c r="V327" i="37" s="1"/>
  <c r="T2800" i="156"/>
  <c r="AC2800" i="156" s="1"/>
  <c r="Y2743" i="156"/>
  <c r="X270" i="37" s="1"/>
  <c r="S327" i="37" l="1"/>
  <c r="X329" i="37"/>
  <c r="X1367" i="37"/>
  <c r="X269" i="37"/>
  <c r="AF2730" i="156"/>
  <c r="AG2730" i="156" s="1"/>
  <c r="AF2800" i="156"/>
  <c r="AG2800" i="156" s="1"/>
  <c r="W2741" i="156"/>
  <c r="T2741" i="156"/>
  <c r="AC2741" i="156" s="1"/>
  <c r="T2801" i="156"/>
  <c r="T2742" i="156" l="1"/>
  <c r="S328" i="37"/>
  <c r="T2802" i="156"/>
  <c r="W2743" i="156"/>
  <c r="V270" i="37" s="1"/>
  <c r="W2742" i="156"/>
  <c r="AF2741" i="156"/>
  <c r="AG2741" i="156" s="1"/>
  <c r="AF2801" i="156"/>
  <c r="AG2801" i="156" s="1"/>
  <c r="W2801" i="156"/>
  <c r="AC2801" i="156" s="1"/>
  <c r="T2743" i="156"/>
  <c r="AC2743" i="156" l="1"/>
  <c r="AC2742" i="156"/>
  <c r="AF2802" i="156"/>
  <c r="AG2802" i="156" s="1"/>
  <c r="V328" i="37"/>
  <c r="V329" i="37" s="1"/>
  <c r="W2802" i="156"/>
  <c r="AC2802" i="156" s="1"/>
  <c r="S329" i="37"/>
  <c r="AF2743" i="156"/>
  <c r="AG2743" i="156" s="1"/>
  <c r="S270" i="37"/>
  <c r="V269" i="37" l="1"/>
  <c r="S269" i="37"/>
  <c r="Z270" i="37"/>
  <c r="Z389" i="157" l="1"/>
  <c r="Z731" i="157" l="1"/>
  <c r="X92" i="37" s="1"/>
  <c r="X91" i="37" s="1"/>
  <c r="Z730" i="157" l="1"/>
  <c r="U389" i="157"/>
  <c r="AD389" i="157" s="1"/>
  <c r="X389" i="157"/>
  <c r="U731" i="157" l="1"/>
  <c r="AD731" i="157" s="1"/>
  <c r="X731" i="157"/>
  <c r="V92" i="37" s="1"/>
  <c r="V91" i="37" s="1"/>
  <c r="S92" i="37" l="1"/>
  <c r="X730" i="157"/>
  <c r="U730" i="157"/>
  <c r="AD730" i="157" s="1"/>
  <c r="S91" i="37" l="1"/>
  <c r="Z92" i="37"/>
  <c r="Z2197" i="157" l="1"/>
  <c r="X1107" i="37" l="1"/>
  <c r="X1290" i="37" s="1"/>
  <c r="X1289" i="37" s="1"/>
  <c r="X1106" i="37" l="1"/>
  <c r="U2197" i="157"/>
  <c r="AD2197" i="157" s="1"/>
  <c r="X2197" i="157"/>
  <c r="V1107" i="37" s="1"/>
  <c r="V1106" i="37" s="1"/>
  <c r="S1107" i="37" l="1"/>
  <c r="S1106" i="37" l="1"/>
  <c r="Z1107" i="37"/>
  <c r="I634" i="157" l="1"/>
  <c r="I807" i="157" l="1"/>
  <c r="G168" i="37" s="1"/>
  <c r="I810" i="157"/>
  <c r="G171" i="37" s="1"/>
  <c r="I637" i="157"/>
  <c r="G1369" i="37" l="1"/>
  <c r="H1369" i="37"/>
  <c r="G1384" i="37" l="1"/>
  <c r="G1381" i="37"/>
  <c r="H2614" i="156"/>
  <c r="G47" i="37" s="1"/>
  <c r="H2615" i="156" l="1"/>
  <c r="G48" i="37" s="1"/>
  <c r="G1334" i="37"/>
  <c r="G1335" i="37" l="1"/>
  <c r="R515" i="37" l="1"/>
  <c r="V515" i="37"/>
  <c r="V1324" i="37" s="1"/>
  <c r="W2840" i="156"/>
  <c r="S2840" i="156"/>
  <c r="AC2840" i="156" l="1"/>
  <c r="W2881" i="156"/>
  <c r="W2960" i="156" s="1"/>
  <c r="R1324" i="37"/>
  <c r="S2881" i="156"/>
  <c r="R507" i="37"/>
  <c r="W2923" i="156"/>
  <c r="V506" i="37" s="1"/>
  <c r="V540" i="37"/>
  <c r="V507" i="37"/>
  <c r="S2923" i="156"/>
  <c r="W2899" i="156" l="1"/>
  <c r="AC2923" i="156"/>
  <c r="AC2881" i="156"/>
  <c r="S2960" i="156"/>
  <c r="AC2960" i="156" s="1"/>
  <c r="R506" i="37"/>
  <c r="R540" i="37"/>
  <c r="W2902" i="156"/>
  <c r="V485" i="37" s="1"/>
  <c r="W2900" i="156"/>
  <c r="V543" i="37"/>
  <c r="S2899" i="156"/>
  <c r="AC2899" i="156" s="1"/>
  <c r="R543" i="37" l="1"/>
  <c r="V484" i="37"/>
  <c r="S2900" i="156"/>
  <c r="AC2900" i="156" s="1"/>
  <c r="W2901" i="156"/>
  <c r="S2902" i="156"/>
  <c r="AC2902" i="156" s="1"/>
  <c r="R485" i="37" l="1"/>
  <c r="S2901" i="156"/>
  <c r="AC2901" i="156" s="1"/>
  <c r="R484" i="37" l="1"/>
  <c r="Z485" i="37"/>
  <c r="V173" i="37" l="1"/>
  <c r="V172" i="37" s="1"/>
  <c r="R173" i="37"/>
  <c r="X827" i="157"/>
  <c r="R172" i="37" l="1"/>
  <c r="Z206" i="37"/>
  <c r="T827" i="157"/>
  <c r="Z173" i="37" l="1"/>
  <c r="X990" i="157" l="1"/>
  <c r="T1071" i="157"/>
  <c r="X989" i="157" l="1"/>
  <c r="R361" i="37"/>
  <c r="T988" i="157"/>
  <c r="X1071" i="157"/>
  <c r="T1070" i="157"/>
  <c r="R360" i="37" l="1"/>
  <c r="T1036" i="157"/>
  <c r="V361" i="37"/>
  <c r="T1069" i="157"/>
  <c r="X988" i="157"/>
  <c r="X1070" i="157"/>
  <c r="X1036" i="157" l="1"/>
  <c r="R359" i="37"/>
  <c r="V360" i="37"/>
  <c r="T1044" i="157"/>
  <c r="T1113" i="157"/>
  <c r="X1044" i="157"/>
  <c r="X1113" i="157"/>
  <c r="X1069" i="157"/>
  <c r="V359" i="37" s="1"/>
  <c r="T1045" i="157" l="1"/>
  <c r="V403" i="37"/>
  <c r="X1114" i="157"/>
  <c r="V404" i="37" s="1"/>
  <c r="R403" i="37"/>
  <c r="T1114" i="157"/>
  <c r="X1047" i="157"/>
  <c r="V337" i="37" s="1"/>
  <c r="X1045" i="157"/>
  <c r="T1047" i="157"/>
  <c r="R404" i="37" l="1"/>
  <c r="V336" i="37"/>
  <c r="X1046" i="157"/>
  <c r="R337" i="37"/>
  <c r="T1046" i="157"/>
  <c r="Z337" i="37" l="1"/>
  <c r="Z404" i="37"/>
  <c r="R336" i="37"/>
  <c r="W962" i="156" l="1"/>
  <c r="AC962" i="156" s="1"/>
  <c r="R47" i="37"/>
  <c r="W963" i="156"/>
  <c r="AC963" i="156" s="1"/>
  <c r="R48" i="37"/>
  <c r="W961" i="156"/>
  <c r="AC961" i="156" s="1"/>
  <c r="S959" i="156"/>
  <c r="W2614" i="156" l="1"/>
  <c r="AC2614" i="156" s="1"/>
  <c r="S2611" i="156"/>
  <c r="R1333" i="37"/>
  <c r="R1334" i="37"/>
  <c r="W2615" i="156"/>
  <c r="AC2615" i="156" s="1"/>
  <c r="W2613" i="156"/>
  <c r="AC2613" i="156" s="1"/>
  <c r="R46" i="37"/>
  <c r="S954" i="156"/>
  <c r="W959" i="156"/>
  <c r="W2611" i="156" s="1"/>
  <c r="R44" i="37" l="1"/>
  <c r="AC2611" i="156"/>
  <c r="AC959" i="156"/>
  <c r="V47" i="37"/>
  <c r="S2598" i="156"/>
  <c r="R1332" i="37"/>
  <c r="R1329" i="37"/>
  <c r="V48" i="37"/>
  <c r="V46" i="37"/>
  <c r="V1332" i="37" s="1"/>
  <c r="W954" i="156"/>
  <c r="W2598" i="156" s="1"/>
  <c r="S992" i="156"/>
  <c r="Z1334" i="37"/>
  <c r="AC954" i="156" l="1"/>
  <c r="R31" i="37"/>
  <c r="AC2598" i="156"/>
  <c r="V1333" i="37"/>
  <c r="Z1332" i="37"/>
  <c r="V1334" i="37"/>
  <c r="S2646" i="156"/>
  <c r="V44" i="37"/>
  <c r="Z1333" i="37"/>
  <c r="S1000" i="156"/>
  <c r="W992" i="156"/>
  <c r="W2646" i="156" s="1"/>
  <c r="AC2646" i="156" l="1"/>
  <c r="AC992" i="156"/>
  <c r="S2576" i="156"/>
  <c r="R79" i="37"/>
  <c r="V31" i="37"/>
  <c r="S1001" i="156"/>
  <c r="W1000" i="156"/>
  <c r="W2576" i="156" s="1"/>
  <c r="R80" i="37" l="1"/>
  <c r="AC2576" i="156"/>
  <c r="AC1000" i="156"/>
  <c r="V79" i="37"/>
  <c r="W2575" i="156"/>
  <c r="W1001" i="156"/>
  <c r="AC1001" i="156" s="1"/>
  <c r="S2575" i="156"/>
  <c r="R9" i="37"/>
  <c r="AC2575" i="156" l="1"/>
  <c r="V80" i="37"/>
  <c r="V9" i="37"/>
  <c r="V8" i="37" s="1"/>
  <c r="R8" i="37"/>
  <c r="Z9" i="37"/>
  <c r="P46" i="37" l="1"/>
  <c r="P1332" i="37" s="1"/>
  <c r="Q959" i="156"/>
  <c r="Q2611" i="156" l="1"/>
  <c r="P44" i="37" s="1"/>
  <c r="Q954" i="156"/>
  <c r="Q2598" i="156" l="1"/>
  <c r="P1329" i="37"/>
  <c r="Q992" i="156"/>
  <c r="P31" i="37" l="1"/>
  <c r="P1314" i="37" s="1"/>
  <c r="Q1000" i="156"/>
  <c r="Q2576" i="156" s="1"/>
  <c r="Q2646" i="156"/>
  <c r="P1364" i="37" l="1"/>
  <c r="Q2575" i="156"/>
  <c r="Q1001" i="156"/>
  <c r="P79" i="37"/>
  <c r="Q2647" i="156"/>
  <c r="P9" i="37" l="1"/>
  <c r="P80" i="37"/>
  <c r="P1367" i="37"/>
  <c r="Q2648" i="156"/>
  <c r="T1558" i="157"/>
  <c r="X1477" i="157"/>
  <c r="T1475" i="157"/>
  <c r="T1519" i="157" l="1"/>
  <c r="R786" i="37"/>
  <c r="P81" i="37"/>
  <c r="P8" i="37"/>
  <c r="P1290" i="37"/>
  <c r="P1368" i="37"/>
  <c r="X1558" i="157"/>
  <c r="V786" i="37" s="1"/>
  <c r="V1316" i="37" s="1"/>
  <c r="X1476" i="157"/>
  <c r="T1556" i="157"/>
  <c r="T1557" i="157"/>
  <c r="T1594" i="157" l="1"/>
  <c r="R822" i="37" s="1"/>
  <c r="T1534" i="157"/>
  <c r="R1316" i="37"/>
  <c r="X1475" i="157"/>
  <c r="R784" i="37"/>
  <c r="R785" i="37"/>
  <c r="P1289" i="37"/>
  <c r="X1557" i="157"/>
  <c r="V785" i="37" s="1"/>
  <c r="V1315" i="37" s="1"/>
  <c r="T1535" i="157" l="1"/>
  <c r="T1536" i="157"/>
  <c r="R764" i="37" s="1"/>
  <c r="Z1316" i="37"/>
  <c r="R1367" i="37"/>
  <c r="R1315" i="37"/>
  <c r="R1314" i="37"/>
  <c r="X1519" i="157"/>
  <c r="X1556" i="157"/>
  <c r="Z1315" i="37" l="1"/>
  <c r="R1364" i="37"/>
  <c r="R1290" i="37"/>
  <c r="V784" i="37"/>
  <c r="X1594" i="157"/>
  <c r="X1534" i="157"/>
  <c r="Z764" i="37"/>
  <c r="R763" i="37"/>
  <c r="Y1252" i="157"/>
  <c r="W448" i="37" s="1"/>
  <c r="W1330" i="37" s="1"/>
  <c r="AA1252" i="157"/>
  <c r="Y448" i="37" s="1"/>
  <c r="Y1330" i="37" s="1"/>
  <c r="U1167" i="157"/>
  <c r="AD1167" i="157" l="1"/>
  <c r="R1289" i="37"/>
  <c r="U1252" i="157"/>
  <c r="AD1252" i="157" s="1"/>
  <c r="X1535" i="157"/>
  <c r="X1536" i="157"/>
  <c r="V822" i="37"/>
  <c r="X1167" i="157"/>
  <c r="Y1152" i="157"/>
  <c r="U1166" i="157"/>
  <c r="AA1152" i="157"/>
  <c r="Y1251" i="157"/>
  <c r="W447" i="37" s="1"/>
  <c r="W1329" i="37" s="1"/>
  <c r="AA1251" i="157"/>
  <c r="Y447" i="37" s="1"/>
  <c r="Y1329" i="37" s="1"/>
  <c r="AD1166" i="157" l="1"/>
  <c r="X1166" i="157"/>
  <c r="X1252" i="157"/>
  <c r="V448" i="37" s="1"/>
  <c r="V1330" i="37" s="1"/>
  <c r="V764" i="37"/>
  <c r="S448" i="37"/>
  <c r="U1251" i="157"/>
  <c r="AD1251" i="157" s="1"/>
  <c r="U1152" i="157"/>
  <c r="AA1198" i="157"/>
  <c r="AA1237" i="157"/>
  <c r="Y433" i="37" s="1"/>
  <c r="Y1314" i="37" s="1"/>
  <c r="Y1198" i="157"/>
  <c r="Y1237" i="157"/>
  <c r="W433" i="37" s="1"/>
  <c r="W1314" i="37" s="1"/>
  <c r="W1364" i="37" s="1"/>
  <c r="AD1152" i="157" l="1"/>
  <c r="X1251" i="157"/>
  <c r="V447" i="37" s="1"/>
  <c r="V1329" i="37" s="1"/>
  <c r="X1152" i="157"/>
  <c r="V763" i="37"/>
  <c r="S447" i="37"/>
  <c r="S1330" i="37"/>
  <c r="Y1364" i="37"/>
  <c r="AA1215" i="157"/>
  <c r="AA1280" i="157"/>
  <c r="Y476" i="37" s="1"/>
  <c r="Y1367" i="37" s="1"/>
  <c r="Y1280" i="157"/>
  <c r="W476" i="37" s="1"/>
  <c r="W1367" i="37" s="1"/>
  <c r="Y1215" i="157"/>
  <c r="U1237" i="157"/>
  <c r="AD1237" i="157" s="1"/>
  <c r="U1198" i="157"/>
  <c r="AD1198" i="157" s="1"/>
  <c r="X1198" i="157" l="1"/>
  <c r="X1280" i="157" s="1"/>
  <c r="V476" i="37" s="1"/>
  <c r="V1367" i="37" s="1"/>
  <c r="X1237" i="157"/>
  <c r="V433" i="37" s="1"/>
  <c r="V1314" i="37" s="1"/>
  <c r="S1329" i="37"/>
  <c r="S433" i="37"/>
  <c r="Z1330" i="37"/>
  <c r="AA1216" i="157"/>
  <c r="AA1217" i="157"/>
  <c r="Y413" i="37" s="1"/>
  <c r="U1215" i="157"/>
  <c r="AD1215" i="157" s="1"/>
  <c r="U1280" i="157"/>
  <c r="AD1280" i="157" s="1"/>
  <c r="Y1216" i="157"/>
  <c r="Y1217" i="157"/>
  <c r="W413" i="37" s="1"/>
  <c r="X1215" i="157" l="1"/>
  <c r="X1216" i="157" s="1"/>
  <c r="V1364" i="37"/>
  <c r="S1314" i="37"/>
  <c r="S476" i="37"/>
  <c r="Z1329" i="37"/>
  <c r="U1217" i="157"/>
  <c r="AD1217" i="157" s="1"/>
  <c r="U1216" i="157"/>
  <c r="AD1216" i="157" s="1"/>
  <c r="Y412" i="37"/>
  <c r="Y1290" i="37"/>
  <c r="W1290" i="37"/>
  <c r="W1289" i="37" s="1"/>
  <c r="W412" i="37"/>
  <c r="X1217" i="157" l="1"/>
  <c r="V413" i="37" s="1"/>
  <c r="S1367" i="37"/>
  <c r="S413" i="37"/>
  <c r="S1364" i="37"/>
  <c r="Z1314" i="37"/>
  <c r="Z1364" i="37" s="1"/>
  <c r="V1290" i="37"/>
  <c r="V412" i="37"/>
  <c r="Y1289" i="37"/>
  <c r="V1289" i="37" l="1"/>
  <c r="S1290" i="37"/>
  <c r="Z413" i="37"/>
  <c r="S412" i="37"/>
  <c r="Z1367" i="37"/>
  <c r="Z1290" i="37" l="1"/>
  <c r="S1289" i="37"/>
  <c r="I484" i="157" l="1"/>
</calcChain>
</file>

<file path=xl/sharedStrings.xml><?xml version="1.0" encoding="utf-8"?>
<sst xmlns="http://schemas.openxmlformats.org/spreadsheetml/2006/main" count="11821" uniqueCount="823">
  <si>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</si>
  <si>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</si>
  <si>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</si>
  <si>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</si>
  <si>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</si>
  <si>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</si>
  <si>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</si>
  <si>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</si>
  <si>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</si>
  <si>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</si>
  <si>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</si>
  <si>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</si>
  <si>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</si>
  <si>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</si>
  <si>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</si>
  <si>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</si>
  <si>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</si>
  <si>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</si>
  <si>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</si>
  <si>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</si>
  <si>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</si>
  <si>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</si>
  <si>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</si>
  <si>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</si>
  <si>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</si>
  <si>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</si>
  <si>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</si>
  <si>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</si>
  <si>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</si>
  <si>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</si>
  <si>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</si>
  <si>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</si>
  <si>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</si>
  <si>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</si>
  <si>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</si>
  <si>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</si>
  <si>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</si>
  <si>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</si>
  <si>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</si>
  <si>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</si>
  <si>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</si>
  <si>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</si>
  <si>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</si>
  <si>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</si>
  <si>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</si>
  <si>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</si>
  <si>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</si>
  <si>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</si>
  <si>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</si>
  <si>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</si>
  <si>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</si>
  <si>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</si>
  <si>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</si>
  <si>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</si>
  <si>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</si>
  <si>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</si>
  <si>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</si>
  <si>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</si>
  <si>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</si>
  <si>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</si>
  <si>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</si>
  <si>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</si>
  <si>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</si>
  <si>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</si>
  <si>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</si>
  <si>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</si>
  <si>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</si>
  <si>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</si>
  <si>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</si>
  <si>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</si>
  <si>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</si>
  <si>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</si>
  <si>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</si>
  <si>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</si>
  <si>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</si>
  <si>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</si>
  <si>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</si>
  <si>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</si>
  <si>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</si>
  <si>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</si>
  <si>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</si>
  <si>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</si>
  <si>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</si>
  <si>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</si>
  <si>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</si>
  <si>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</si>
  <si>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</si>
  <si>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</si>
  <si>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</si>
  <si>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</si>
  <si>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</si>
  <si>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</si>
  <si>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</si>
  <si>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</si>
  <si>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</si>
  <si>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</si>
  <si>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</si>
  <si>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</si>
  <si>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</si>
  <si>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</si>
  <si>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</si>
  <si>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</si>
  <si>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</si>
  <si>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</si>
  <si>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</si>
  <si>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</si>
  <si>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</si>
  <si>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</si>
  <si>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</si>
  <si>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</si>
  <si>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</si>
  <si>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</si>
  <si>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</si>
  <si>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</si>
  <si>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</si>
  <si>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</si>
  <si>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</si>
  <si>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</si>
  <si>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</si>
  <si>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</si>
  <si>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</si>
  <si>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</si>
  <si>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</si>
  <si>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</si>
  <si>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</si>
  <si>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</si>
  <si>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</si>
  <si>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</si>
  <si>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</si>
  <si>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</si>
  <si>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</si>
  <si>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</si>
  <si>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</si>
  <si>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</si>
  <si>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</si>
  <si>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</si>
  <si>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</si>
  <si>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</si>
  <si>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</si>
  <si>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</si>
  <si>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</si>
  <si>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</si>
  <si>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</si>
  <si>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</si>
  <si>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</si>
  <si>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</si>
  <si>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</si>
  <si>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</si>
  <si>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</si>
  <si>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</si>
  <si>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</si>
  <si>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</si>
  <si>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</si>
  <si>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</si>
  <si>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</si>
  <si>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</si>
  <si>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</si>
  <si>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</si>
  <si>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</si>
  <si>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</si>
  <si>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</si>
  <si>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</si>
  <si>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</si>
  <si>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</si>
  <si>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</si>
  <si>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</si>
  <si>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</si>
  <si>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</si>
  <si>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</si>
  <si>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</si>
  <si>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</si>
  <si>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</si>
  <si>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</si>
  <si>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</si>
  <si>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</si>
  <si>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</si>
  <si>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</si>
  <si>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</si>
  <si>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</si>
  <si>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</si>
  <si>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</si>
  <si>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</si>
  <si>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</si>
  <si>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</si>
  <si>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</si>
  <si>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</si>
  <si>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</si>
  <si>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</si>
  <si>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</si>
  <si>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</si>
  <si>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</si>
  <si>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</si>
  <si>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</si>
  <si>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</si>
  <si>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</si>
  <si>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</si>
  <si>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</si>
  <si>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</si>
  <si>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</si>
  <si>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</si>
  <si>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</si>
  <si>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</si>
  <si>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</si>
  <si>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</si>
  <si>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</si>
  <si>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</si>
  <si>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</si>
  <si>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</si>
  <si>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</si>
  <si>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</si>
  <si>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</si>
  <si>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</si>
  <si>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</si>
  <si>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</si>
  <si>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</si>
  <si>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</si>
  <si>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</si>
  <si>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</si>
  <si>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</si>
  <si>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</si>
  <si>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</si>
  <si>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</si>
  <si>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</si>
  <si>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</si>
  <si>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</si>
  <si>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</si>
  <si>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</si>
  <si>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</si>
  <si>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</si>
  <si>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</si>
  <si>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</si>
  <si>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</si>
  <si>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</si>
  <si>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</si>
  <si>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</si>
  <si>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</si>
  <si>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</si>
  <si>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</si>
  <si>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</si>
  <si>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</si>
  <si>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</si>
  <si>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</si>
  <si>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</si>
  <si>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</si>
  <si>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</si>
  <si>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</si>
  <si>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</si>
  <si>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</si>
  <si>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</si>
  <si>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</si>
  <si>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</si>
  <si>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</si>
  <si>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</si>
  <si>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</si>
  <si>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</si>
  <si>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</si>
  <si>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</si>
  <si>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</si>
  <si>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</si>
  <si>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</si>
  <si>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</si>
  <si>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</si>
  <si>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</si>
  <si>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</si>
  <si>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</si>
  <si>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</si>
  <si>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</si>
  <si>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</si>
  <si>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</si>
  <si>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</si>
  <si>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</si>
  <si>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</si>
  <si>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</si>
  <si>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</si>
  <si>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</si>
  <si>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</si>
  <si>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</si>
  <si>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</si>
  <si>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</si>
  <si>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</si>
  <si>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</si>
  <si>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</si>
  <si>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</si>
  <si>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</si>
  <si>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</si>
  <si>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</si>
  <si>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</si>
  <si>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</si>
  <si>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</si>
  <si>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</si>
  <si>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</si>
  <si>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</si>
  <si>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</si>
  <si>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</si>
  <si>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</si>
  <si>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</si>
  <si>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</si>
  <si>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</si>
  <si>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</si>
  <si>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</si>
  <si>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</si>
  <si>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</si>
  <si>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</si>
  <si>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</si>
  <si>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</si>
  <si>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</si>
  <si>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</si>
  <si>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</si>
  <si>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</si>
  <si>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</si>
  <si>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</si>
  <si>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</si>
  <si>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</si>
  <si>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</si>
  <si>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</si>
  <si>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</si>
  <si>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</si>
  <si>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</si>
  <si>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</si>
  <si>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</si>
  <si>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</si>
  <si>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</si>
  <si>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</si>
  <si>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</si>
  <si>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</si>
  <si>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</si>
  <si>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</si>
  <si>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</si>
  <si>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</si>
  <si>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</si>
  <si>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</si>
  <si>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</si>
  <si>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</si>
  <si>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</si>
  <si>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</si>
  <si>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</si>
  <si>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</si>
  <si>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</si>
  <si>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</si>
  <si>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</si>
  <si>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</si>
  <si>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</si>
  <si>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</si>
  <si>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</si>
  <si>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</si>
  <si>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</si>
  <si>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</si>
  <si>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</si>
  <si>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</si>
  <si>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</si>
  <si>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</si>
  <si>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</si>
  <si>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</si>
  <si>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</si>
  <si>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</si>
  <si>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</si>
  <si>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</si>
  <si>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</si>
  <si>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</si>
  <si>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</si>
  <si>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</si>
  <si>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</si>
  <si>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</si>
  <si>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</si>
  <si>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</si>
  <si>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</si>
  <si>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</si>
  <si>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</si>
  <si>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</si>
  <si>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</si>
  <si>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</si>
  <si>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</si>
  <si>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</si>
  <si>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</si>
  <si>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</si>
  <si>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</si>
  <si>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</si>
  <si>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</si>
  <si>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</si>
  <si>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</si>
  <si>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</si>
  <si>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</si>
  <si>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</si>
  <si>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</si>
  <si>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</si>
  <si>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</si>
  <si>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</si>
  <si>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</si>
  <si>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</si>
  <si>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</si>
  <si>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</si>
  <si>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</si>
  <si>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</si>
  <si>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</si>
  <si>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</si>
  <si>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</si>
  <si>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</si>
  <si>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</si>
  <si>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</si>
  <si>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</si>
  <si>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</si>
  <si>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</si>
  <si>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</si>
  <si>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</si>
  <si>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</si>
  <si>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</si>
  <si>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</si>
  <si>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</si>
  <si>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</si>
  <si>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</si>
  <si>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</si>
  <si>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</si>
  <si>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</si>
  <si>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</si>
  <si>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</si>
  <si>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</si>
  <si>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</si>
  <si>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</si>
  <si>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</si>
  <si>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</si>
  <si>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</si>
  <si>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</si>
  <si>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</si>
  <si>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</si>
  <si>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</si>
  <si>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</si>
  <si>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</si>
  <si>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</si>
  <si>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</si>
  <si>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</si>
  <si>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</si>
  <si>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</si>
  <si>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</si>
  <si>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</si>
  <si>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</si>
  <si>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</si>
  <si>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</si>
  <si>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</si>
  <si>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</si>
  <si>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</si>
  <si>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</si>
  <si>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</si>
  <si>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</si>
  <si>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</si>
  <si>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</si>
  <si>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</si>
  <si>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</si>
  <si>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</si>
  <si>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</si>
  <si>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</si>
  <si>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</si>
  <si>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</si>
  <si>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</si>
  <si>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 xml:space="preserve"> 39. ООО "Нейроклиника" 2138248, 270104</t>
  </si>
  <si>
    <t>53. ООО "ЛУЧ"  2138238, 270238</t>
  </si>
  <si>
    <t>60. ООО "Эмбрилайф" ЦИЭР 2138253, 270135</t>
  </si>
  <si>
    <t>61.ООО "ЦСОИЭС" 2138251, 270122</t>
  </si>
  <si>
    <t>Маммография</t>
  </si>
  <si>
    <t>6.3. Обращения по реабилитации: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</si>
  <si>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</si>
  <si>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</si>
  <si>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</si>
  <si>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</si>
  <si>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</si>
  <si>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</si>
  <si>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</si>
  <si>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</si>
  <si>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</si>
  <si>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</si>
  <si>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</si>
  <si>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</si>
  <si>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</si>
  <si>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</si>
  <si>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</si>
  <si>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</si>
  <si>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</si>
  <si>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</si>
  <si>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</si>
  <si>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</si>
  <si>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</si>
  <si>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</si>
  <si>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</si>
  <si>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</si>
  <si>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</si>
  <si>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</si>
  <si>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</si>
  <si>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</si>
  <si>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</si>
  <si>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</si>
  <si>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</si>
  <si>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</si>
  <si>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</si>
  <si>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</si>
  <si>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</si>
  <si>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</si>
  <si>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</si>
  <si>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</si>
  <si>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</si>
  <si>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</si>
  <si>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</si>
  <si>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</si>
  <si>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</si>
  <si>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</si>
  <si>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</si>
  <si>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</si>
  <si>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</si>
  <si>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</si>
  <si>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</si>
  <si>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</si>
  <si>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</si>
  <si>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</si>
  <si>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</si>
  <si>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</si>
  <si>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</si>
  <si>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</si>
  <si>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</si>
  <si>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</si>
  <si>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</si>
  <si>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</si>
  <si>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</si>
  <si>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</si>
  <si>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</si>
  <si>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</si>
  <si>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</si>
  <si>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</si>
  <si>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</si>
  <si>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</si>
  <si>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</si>
  <si>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</si>
  <si>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</si>
  <si>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</si>
  <si>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</si>
  <si>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</si>
  <si>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</si>
  <si>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</si>
  <si>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</si>
  <si>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</si>
  <si>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</si>
  <si>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</si>
  <si>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</si>
  <si>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</si>
  <si>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</si>
  <si>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</si>
  <si>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</si>
  <si>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</si>
  <si>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</si>
  <si>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</si>
  <si>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</si>
  <si>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</si>
  <si>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</si>
  <si>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</si>
  <si>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</si>
  <si>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</si>
  <si>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</si>
  <si>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</si>
  <si>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</si>
  <si>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</si>
  <si>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</si>
  <si>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</si>
  <si>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</si>
  <si>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</si>
  <si>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</si>
  <si>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</si>
  <si>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</si>
  <si>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</si>
  <si>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</si>
  <si>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</si>
  <si>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</si>
  <si>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Гемодиафильтрация продоленная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</si>
  <si>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</si>
  <si>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</si>
  <si>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</si>
  <si>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</si>
  <si>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</si>
  <si>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</si>
  <si>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</si>
  <si>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</si>
  <si>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t>Итого ВМП</t>
  </si>
  <si>
    <t xml:space="preserve">Всего город Комсомольск </t>
  </si>
  <si>
    <t>Определение коронавируса COVID 19 в мазках со слизистой оболочки носо- и ротоглотки методом ПЦР (ВМУ)</t>
  </si>
  <si>
    <t>КГБУЗ ККБ имени С.И. Сергеева</t>
  </si>
  <si>
    <t>КГБУЗ "ККБ" имени профессора О.В. Владимирцева</t>
  </si>
  <si>
    <t xml:space="preserve">КГБУЗ "Перинатальный центр" </t>
  </si>
  <si>
    <t>КГБУЗ ДККБ</t>
  </si>
  <si>
    <t>КГБУЗ "ККЦО"</t>
  </si>
  <si>
    <t>КГБУЗ КДЦ "Вивея"</t>
  </si>
  <si>
    <t>КГБУЗ "КЦВМИР"</t>
  </si>
  <si>
    <t>КГБОУ ДПО ИПКСЗ</t>
  </si>
  <si>
    <t xml:space="preserve">КГАУЗ СП "Регион" </t>
  </si>
  <si>
    <t>МНТК</t>
  </si>
  <si>
    <t>СПИД</t>
  </si>
  <si>
    <t>ФЦСХХ</t>
  </si>
  <si>
    <t>ДНЦ ФПД</t>
  </si>
  <si>
    <t>Браун</t>
  </si>
  <si>
    <t>ККВД</t>
  </si>
  <si>
    <t>ГБ Войно-Ясинецкий</t>
  </si>
  <si>
    <t>ГБ Александровича</t>
  </si>
  <si>
    <t>ДГБ Истомина</t>
  </si>
  <si>
    <t>ДГБ 9</t>
  </si>
  <si>
    <t>РД Венцовы</t>
  </si>
  <si>
    <t>ГП № 3</t>
  </si>
  <si>
    <t>ГП № 5</t>
  </si>
  <si>
    <t>КДЦ</t>
  </si>
  <si>
    <t>ГП ЖД района</t>
  </si>
  <si>
    <t>ГП № 11</t>
  </si>
  <si>
    <t>ГП № 15</t>
  </si>
  <si>
    <t>ГП № 16</t>
  </si>
  <si>
    <t>СП № 18</t>
  </si>
  <si>
    <t>СП № 19</t>
  </si>
  <si>
    <t>СП № 25</t>
  </si>
  <si>
    <t>ДГП № 1</t>
  </si>
  <si>
    <t>ДГП № 3</t>
  </si>
  <si>
    <t>ДГП № 17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</si>
  <si>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</si>
  <si>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</si>
  <si>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</si>
  <si>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</si>
  <si>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</si>
  <si>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</si>
  <si>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</si>
  <si>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</si>
  <si>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ДСП № 22</t>
  </si>
  <si>
    <t>ДГП № 24</t>
  </si>
  <si>
    <t>Хабаровская СМП</t>
  </si>
  <si>
    <t>РЖД Хабаровск</t>
  </si>
  <si>
    <t>Поликлиника ДВОМЦ</t>
  </si>
  <si>
    <t>Амурский ДКЦМР</t>
  </si>
  <si>
    <t>ДВГМУ</t>
  </si>
  <si>
    <t xml:space="preserve">Центр ЭКО </t>
  </si>
  <si>
    <t>Стоминдустрия ООО</t>
  </si>
  <si>
    <t>Центр хирургии глаза</t>
  </si>
  <si>
    <t>Юнилаб-Хабаровск</t>
  </si>
  <si>
    <t xml:space="preserve">"Р&amp;М Медицинский центр" </t>
  </si>
  <si>
    <t xml:space="preserve">Клиника Эксперт </t>
  </si>
  <si>
    <t>Нейроклиника</t>
  </si>
  <si>
    <t>Афина ООО</t>
  </si>
  <si>
    <t>ХДЦ ООО</t>
  </si>
  <si>
    <t>Стоматологический госпиталь</t>
  </si>
  <si>
    <t>Эверест ООО</t>
  </si>
  <si>
    <t>Мед-Арт ООО</t>
  </si>
  <si>
    <t>Гранд строй ООО</t>
  </si>
  <si>
    <t xml:space="preserve"> "Дент-Арт-Восток" </t>
  </si>
  <si>
    <t>Виталаб</t>
  </si>
  <si>
    <t xml:space="preserve">"МДЦ Нефролайн" </t>
  </si>
  <si>
    <t xml:space="preserve">ООО "Тари Дент" </t>
  </si>
  <si>
    <t>Хеликс НПФ</t>
  </si>
  <si>
    <t>Луч ООО</t>
  </si>
  <si>
    <t>Ланта ООО</t>
  </si>
  <si>
    <t>Белый клен</t>
  </si>
  <si>
    <t>Юним-Сибирь</t>
  </si>
  <si>
    <t>Эмбрилайф</t>
  </si>
  <si>
    <t>ЦСОИЭС ООО</t>
  </si>
  <si>
    <t>Бикинская ЦРБ</t>
  </si>
  <si>
    <t>Вяземская РБ</t>
  </si>
  <si>
    <t>Лазо РБ</t>
  </si>
  <si>
    <t>Троицкая ЦРБ</t>
  </si>
  <si>
    <t>Князе-Волконская РБ</t>
  </si>
  <si>
    <t>Хабаровская РБ</t>
  </si>
  <si>
    <t>ГБ им.Шевчук</t>
  </si>
  <si>
    <t>ГБ им.Шульмана</t>
  </si>
  <si>
    <t>ГБ № 7</t>
  </si>
  <si>
    <t>РД № 3</t>
  </si>
  <si>
    <t>ДГБ</t>
  </si>
  <si>
    <t>ТКДЦ</t>
  </si>
  <si>
    <t>ГП № 9</t>
  </si>
  <si>
    <t>Комс.стом.пол-ка</t>
  </si>
  <si>
    <t>Станция СМП Комс.</t>
  </si>
  <si>
    <t>РЖД Комс.</t>
  </si>
  <si>
    <t>МСЧ 99 ФМБА</t>
  </si>
  <si>
    <t>Альтернатива ООО</t>
  </si>
  <si>
    <t>Браун Комс.</t>
  </si>
  <si>
    <t>АСП</t>
  </si>
  <si>
    <t>Ванинская ЦРБ</t>
  </si>
  <si>
    <t>Ванинская больница ДВОМЦ</t>
  </si>
  <si>
    <t>ВЦРБ</t>
  </si>
  <si>
    <t>Комсомольская МРБ</t>
  </si>
  <si>
    <t>НЦРБ</t>
  </si>
  <si>
    <t>Советско-гаванская РБ</t>
  </si>
  <si>
    <t>Сазнова</t>
  </si>
  <si>
    <t>Шамгунова</t>
  </si>
  <si>
    <t>Солнечная РБ</t>
  </si>
  <si>
    <t>Ульчская РБ</t>
  </si>
  <si>
    <t>Тугуро-Чумиканская РБ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</si>
  <si>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</si>
  <si>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</si>
  <si>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</si>
  <si>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</si>
  <si>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Гемодиафильтрация прнодолжительная</t>
  </si>
  <si>
    <t>в т.ч. посещения в травмпункте (первичные)*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</si>
  <si>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</si>
  <si>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</si>
  <si>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</si>
  <si>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</si>
  <si>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</si>
  <si>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</si>
  <si>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</si>
  <si>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</si>
  <si>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</si>
  <si>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</si>
  <si>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</si>
  <si>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</si>
  <si>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</si>
  <si>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</si>
  <si>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</si>
  <si>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</si>
  <si>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</si>
  <si>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</si>
  <si>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</si>
  <si>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</si>
  <si>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</si>
  <si>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</si>
  <si>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</si>
  <si>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</si>
  <si>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</si>
  <si>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</si>
  <si>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</si>
  <si>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</si>
  <si>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</si>
  <si>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</si>
  <si>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</si>
  <si>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</si>
  <si>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</si>
  <si>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</si>
  <si>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</si>
  <si>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</si>
  <si>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</si>
  <si>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</si>
  <si>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</si>
  <si>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</si>
  <si>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</si>
  <si>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</si>
  <si>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Определение ДНК возбудителей инфекции, передаваемые половым путем (ВМУ)</t>
  </si>
  <si>
    <t>в том числе по самостоятельным тарифам</t>
  </si>
  <si>
    <t>Молекулярно-биологическое исследование мазков со слизистой оболочки носоглотки на вирус гриппа (ВМУ)</t>
  </si>
  <si>
    <t>Средняя длительность лечения  (дни)
2025</t>
  </si>
  <si>
    <t>Койко-дни ОМС 2025</t>
  </si>
  <si>
    <t>Утвержденно Комиссией по разработке ТП ОМС на 01.01.2025, тыс.руб.</t>
  </si>
  <si>
    <t>План 2025</t>
  </si>
  <si>
    <t>Утвержденно Комиссией по разработке ТП ОМС с 01.01.2025, тыс.руб.</t>
  </si>
  <si>
    <t xml:space="preserve">Утвержденно Комиссией по разработке ТП ОМС с 01.01.2025, тыс.руб. </t>
  </si>
  <si>
    <t>5.5. Комплексное посещение школы для больных с хроническими заболеваниями, в том числе:</t>
  </si>
  <si>
    <t>5.5.1. Взрослые с сахарным диабетом 1 типа</t>
  </si>
  <si>
    <t>5.5.2. Взрослые с сахарным диабетом 2 типа</t>
  </si>
  <si>
    <t xml:space="preserve">Кардиотокография плода </t>
  </si>
  <si>
    <t>Неполная комплексная медицинская услуга для определения в специализированном КББ показаний к применению ЭКО у мужчин (молекулярно-биологические исследования по результатам лечения)</t>
  </si>
  <si>
    <t xml:space="preserve">5.1.(а)  в т.ч.  с динамическим наблюдением  </t>
  </si>
  <si>
    <t>онкологические (химиотерапевтические)  (подразделение г. Комсомольск-на-Амуре)</t>
  </si>
  <si>
    <t>3.1 онкология  (подразделение г.Хабаровска)</t>
  </si>
  <si>
    <t>3.1 онкология (подразделение г.Комсомольска-на-Амуре)</t>
  </si>
  <si>
    <t>5.2.3. Разовые посещения выполненные мобильными выездными бригадами (выезды в районы края)  (подразделение г.Хабаровска)</t>
  </si>
  <si>
    <t>5.2.3. Разовые посещения выполненные мобильными выездными бригадами (выезды в районы края) (подразделение г. Комсомольск-на-Амуре)</t>
  </si>
  <si>
    <t>5.6. Посещения центров амбулаторной онкологической помощи</t>
  </si>
  <si>
    <t>Компьютерная томография с внутривенным контрастированием   (подразделение г.Хабаровска)</t>
  </si>
  <si>
    <t>Позитронно-эмиссионная компьютерная томография совмещенная с компьютерной томографией головного мозга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</si>
  <si>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</si>
  <si>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с контрастированием (подразделение г.Хабаровска)</t>
  </si>
  <si>
    <t>онкологические  (подразделение г. Комсомольск-на-Амуре)</t>
  </si>
  <si>
    <t>Выявление РНК возбудителей острых респираторных инфекций человека (ОРВИ) методом ПЦР в режиме реального времени (комплекс)</t>
  </si>
  <si>
    <t>Молекулярно-биологическое исследование мазков со слизистой оболочки носоглотки на вирусы гриппа (комплекс)</t>
  </si>
  <si>
    <t xml:space="preserve"> Заболевания опорно-двигательного аппарата и перифирической нервной системы (2 балла по ШРМ)</t>
  </si>
  <si>
    <t>5.5.3. Дети и подростки с сахарным диабетом</t>
  </si>
  <si>
    <t>5.5.4. Дети и взрослые с хроническими заболеваниями</t>
  </si>
  <si>
    <t>1.1. Разовые посещения в связи с заболеванием</t>
  </si>
  <si>
    <t>1.2. Посещения с иными целями медицинских работников, имеющих среднее медицинское образование, ведущих самостоятельный прием</t>
  </si>
  <si>
    <t>1.3. Посещения с другими целями (патронаж, выдача справок и иных медицинских документов и др.)</t>
  </si>
  <si>
    <t>3.4 прочие заболевания</t>
  </si>
  <si>
    <t>4.2. Углубленная диспансеризация взрослого населения I этап</t>
  </si>
  <si>
    <t>4.3. Углубленная диспансеризация взрослого населения II этап</t>
  </si>
  <si>
    <t>4.4.  Диспансеризация взрослого населения репродуктивного возраста 1 этапа, по оценке репродуктивного здоровья</t>
  </si>
  <si>
    <t>4.4. (а) в т.ч. Мужчины</t>
  </si>
  <si>
    <t>4.4. (б) в т.ч. Женщины</t>
  </si>
  <si>
    <t>4.5.  Диспансеризация взрослого населения  репродуктивного возраста II этапа, по оценке репродуктивного здоровья</t>
  </si>
  <si>
    <t>4.5. (а) в т.ч. Мужчины</t>
  </si>
  <si>
    <t>4.5. (б) в т.ч. Женщины</t>
  </si>
  <si>
    <t>4.8. Профилактический медицинский осмотр лиц старше 18 лет</t>
  </si>
  <si>
    <t xml:space="preserve">4.9. Профилактические медицинские осмотры несовершеннолетних, предусмотренные отчетностью на портале МЗ РФ </t>
  </si>
  <si>
    <t xml:space="preserve">4.10. Профилактические медицинские осмотры несовершеннолетних, предусмотренные порядками </t>
  </si>
  <si>
    <t>6.4. Диспансеризация взрослого населения 2 этап</t>
  </si>
  <si>
    <t>Электроэнцефалография (ЭЭГ) (ВМУ)</t>
  </si>
  <si>
    <t>1.4. Посещения центров амбулаторной онкологической помощи</t>
  </si>
  <si>
    <t xml:space="preserve">4.6. Диспансеризация детей-сирот, находящихся в стационарных учреждениях </t>
  </si>
  <si>
    <t xml:space="preserve">4.7. Диспансеризация детей-сирот, находящихся в семьях </t>
  </si>
  <si>
    <t>в том числе ВМП  (подразделение г.Хабаровска)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</si>
  <si>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</si>
  <si>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1.1. Разовые посещения в связи с заболеванием  (подразделение г. Комсомольск-на-Амуре)</t>
  </si>
  <si>
    <t>1.3. Посещения с другими целями (патронаж, выдача справок и иных медицинских документов и др.) (подразделение г. Комсомольск-на-Амуре)</t>
  </si>
  <si>
    <t>2.1. Обращения (подразделение г. Хабаровск)</t>
  </si>
  <si>
    <t>3.4. прочие заболевания (подразделение г. Комсомольск-на-Амуре)</t>
  </si>
  <si>
    <t>4.3. Углубленная диспансеризация взрослого населения II этап (подразделение г. Комсомольск-на-Амуре)</t>
  </si>
  <si>
    <t>4.4.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</si>
  <si>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4.5.  Диспансеризация взрослого населения  репродуктивного возраста II этапа, по оценке репродуктивного здоровья  (подразделение г. Комсомольск-на-Амуре)</t>
  </si>
  <si>
    <t>4.8. Профилактический медицинский осмотр лиц старше 18 лет (подразделение г. Комсомольск-на-Амуре)</t>
  </si>
  <si>
    <t>4.9.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</si>
  <si>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4.10. Профилактические медицинские осмотры несовершеннолетних, предусмотренные порядками (подразделение г. Комсомольск-на-Амуре)</t>
  </si>
  <si>
    <t>6.4.Диспансеризация взрослого населения 2 этап (подразделение г. Комсомольск-на-Амуре)</t>
  </si>
  <si>
    <t>4.8 (а)  в т.ч.Профилактический медицинский осмотр лиц старше 18 лет, проводимый мобильными медицинскими бригадами</t>
  </si>
  <si>
    <t>Медицинская реабилитация пациентов с заболеваниями центральной нервной системы 2 балла по ШРМ</t>
  </si>
  <si>
    <t>Медицинская реабилитация пациентов при других соматических заболеваниях (2 балла по ШРМ)</t>
  </si>
  <si>
    <t>Молекулярно-генетическое исследование мутаций в гене c-KIT в биопсийном (операционном) материале***</t>
  </si>
  <si>
    <t>Обращения по заболеванию по профилю "медицинская реабилитация" при других соматических заболеваниях (1 балл по ШРМ)</t>
  </si>
  <si>
    <t>Обращения по заболеванию по профилю "медицинская реабилитация" пациентов с поражениями центральной нервной системы (1 балла по ШРМ)</t>
  </si>
  <si>
    <t>ООО "Покровмед" 270197</t>
  </si>
  <si>
    <t>Исследование гормонов (ВМУ)</t>
  </si>
  <si>
    <t>Определение онкомаркеров аппаратом эксперт-класса (ВМУ)</t>
  </si>
  <si>
    <t>ПЦР-диагностика (Real time) (ВМУ)</t>
  </si>
  <si>
    <t>4.7. (а) Диспансеризация детей-сирот, проводимая мобильными медицинскими бригадами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</si>
  <si>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</si>
  <si>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ПЦР-диагностика (Realtime)ВМУ для АПП</t>
  </si>
  <si>
    <t>Иммунологические исследования методом проточной цитометрии и хемилюминисценции (ВМУ для АПП)</t>
  </si>
  <si>
    <t>ДС терапевтические</t>
  </si>
  <si>
    <t>в т.ч. посещения в травмпункте (первичные) подушевое</t>
  </si>
  <si>
    <t>в том числе полное подущевое финансирование</t>
  </si>
  <si>
    <t>в том числе полное подущевое финансирование ДС</t>
  </si>
  <si>
    <t>Информация о выполнении объемов медицинской помощи лицам, застрахованным в Хабаровском крае, в рамках ТП ОМС,  за январь-февраль 2025 года</t>
  </si>
  <si>
    <t>Утвержденно Комиссией по разработке ТП ОМС на 01.02.2025, тыс.руб.</t>
  </si>
  <si>
    <t>План 2 мес. 2025 г.</t>
  </si>
  <si>
    <t>Утвержденно Комиссией по разработке ТП ОМС на 2 мес. 2025 года., тыс.руб.</t>
  </si>
  <si>
    <t>Утвержденно Комиссией по разработке ТП ОМС с 01.02.2025, тыс.руб.</t>
  </si>
  <si>
    <t xml:space="preserve">Утвержденно Комиссией по разработке ТП ОМС с 01.02.2025, тыс.руб. </t>
  </si>
  <si>
    <t>Пункционная биопсия щитовидной железы (ВМУ)</t>
  </si>
  <si>
    <t>5.5.4. Дети и взрослые с хроническими заболеваниями (подразделение г. Комсомольск-на-Амуре)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</si>
  <si>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(ВМУ)</t>
  </si>
  <si>
    <t xml:space="preserve">Маммография (ВМУ)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</si>
</sst>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8" formatCode="_-* #,##0.000_р_._-;\-* #,##0.000_р_._-;_-* &quot;-&quot;_р_._-;_-@_-"/>
    <numFmt numFmtId="191" formatCode="_-* #,##0.0000_р_._-;\-* #,##0.0000_р_._-;_-* &quot;-&quot;??_р_._-;_-@_-"/>
    <numFmt numFmtId="196" formatCode="_-* #,##0.0\ _B_r_-;\-* #,##0.0\ _B_r_-;_-* &quot;-&quot;?\ _B_r_-;_-@_-"/>
  </numFmts>
  <fonts count="9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  <font>
      <b/>
      <sz val="11"/>
      <color theme="0"/>
      <name val="Times New Roman"/>
      <family val="1"/>
      <charset val="204"/>
    </font>
    <font>
      <b/>
      <sz val="11"/>
      <color theme="4"/>
      <name val="Times New Roman"/>
      <family val="1"/>
    </font>
    <font>
      <b/>
      <sz val="11"/>
      <color theme="4"/>
      <name val="Times New Roman"/>
      <family val="1"/>
      <charset val="204"/>
    </font>
    <font>
      <sz val="11"/>
      <color theme="4"/>
      <name val="Times New Roman"/>
      <family val="1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5" applyNumberFormat="0" applyFill="0" applyAlignment="0" applyProtection="0"/>
    <xf numFmtId="0" fontId="51" fillId="0" borderId="66" applyNumberFormat="0" applyFill="0" applyAlignment="0" applyProtection="0"/>
    <xf numFmtId="0" fontId="52" fillId="0" borderId="67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8" applyNumberFormat="0" applyAlignment="0" applyProtection="0"/>
    <xf numFmtId="0" fontId="57" fillId="10" borderId="69" applyNumberFormat="0" applyAlignment="0" applyProtection="0"/>
    <xf numFmtId="0" fontId="58" fillId="10" borderId="68" applyNumberFormat="0" applyAlignment="0" applyProtection="0"/>
    <xf numFmtId="0" fontId="59" fillId="0" borderId="70" applyNumberFormat="0" applyFill="0" applyAlignment="0" applyProtection="0"/>
    <xf numFmtId="0" fontId="60" fillId="11" borderId="71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3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2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4" fillId="0" borderId="0"/>
    <xf numFmtId="0" fontId="74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2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2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2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561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2" xfId="1" applyFont="1" applyFill="1" applyBorder="1" applyAlignment="1">
      <alignment horizontal="left"/>
    </xf>
    <xf numFmtId="3" fontId="42" fillId="3" borderId="63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1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1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79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1" xfId="0" applyFont="1" applyFill="1" applyBorder="1" applyAlignment="1">
      <alignment horizontal="left" wrapText="1" indent="2"/>
    </xf>
    <xf numFmtId="0" fontId="19" fillId="38" borderId="84" xfId="0" applyFont="1" applyFill="1" applyBorder="1" applyAlignment="1">
      <alignment horizontal="left" vertical="top" wrapText="1" indent="2"/>
    </xf>
    <xf numFmtId="0" fontId="26" fillId="38" borderId="79" xfId="0" applyFont="1" applyFill="1" applyBorder="1" applyAlignment="1">
      <alignment horizontal="left" wrapText="1" indent="2"/>
    </xf>
    <xf numFmtId="0" fontId="19" fillId="38" borderId="84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0" fontId="19" fillId="38" borderId="79" xfId="1" applyFont="1" applyFill="1" applyBorder="1" applyAlignment="1">
      <alignment horizontal="left" wrapText="1" indent="3"/>
    </xf>
    <xf numFmtId="0" fontId="19" fillId="38" borderId="84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2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4" xfId="0" applyFont="1" applyFill="1" applyBorder="1" applyAlignment="1">
      <alignment horizontal="left" wrapText="1" indent="2"/>
    </xf>
    <xf numFmtId="0" fontId="26" fillId="38" borderId="84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4" xfId="1" applyFont="1" applyFill="1" applyBorder="1" applyAlignment="1">
      <alignment horizontal="left" wrapText="1" indent="1"/>
    </xf>
    <xf numFmtId="0" fontId="24" fillId="38" borderId="79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3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4" xfId="1" applyNumberFormat="1" applyFont="1" applyFill="1" applyBorder="1"/>
    <xf numFmtId="164" fontId="22" fillId="3" borderId="37" xfId="1" applyNumberFormat="1" applyFont="1" applyFill="1" applyBorder="1"/>
    <xf numFmtId="164" fontId="22" fillId="3" borderId="64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8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1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3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59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19" fillId="3" borderId="35" xfId="1" applyFont="1" applyFill="1" applyBorder="1" applyAlignment="1">
      <alignment horizontal="left" wrapText="1" indent="2"/>
    </xf>
    <xf numFmtId="0" fontId="35" fillId="38" borderId="84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9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2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171" fontId="24" fillId="4" borderId="18" xfId="2" applyNumberFormat="1" applyFont="1" applyFill="1" applyBorder="1"/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8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24" fillId="38" borderId="78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7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8" fillId="3" borderId="20" xfId="1" applyFont="1" applyFill="1" applyBorder="1" applyAlignment="1">
      <alignment horizontal="left" wrapText="1" indent="1"/>
    </xf>
    <xf numFmtId="0" fontId="78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4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9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4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5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5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1" xfId="1" applyNumberFormat="1" applyFont="1" applyFill="1" applyBorder="1"/>
    <xf numFmtId="171" fontId="20" fillId="3" borderId="25" xfId="1" applyNumberFormat="1" applyFont="1" applyFill="1" applyBorder="1"/>
    <xf numFmtId="174" fontId="20" fillId="3" borderId="61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164" fontId="20" fillId="4" borderId="10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1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4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2" fillId="3" borderId="8" xfId="1" applyFont="1" applyFill="1" applyBorder="1"/>
    <xf numFmtId="0" fontId="82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79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4" xfId="0" applyFont="1" applyFill="1" applyBorder="1" applyAlignment="1">
      <alignment horizontal="left" indent="2"/>
    </xf>
    <xf numFmtId="0" fontId="19" fillId="3" borderId="74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4" fontId="28" fillId="0" borderId="0" xfId="1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0" fontId="24" fillId="4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164" fontId="22" fillId="4" borderId="18" xfId="3" applyNumberFormat="1" applyFont="1" applyFill="1" applyBorder="1" applyAlignment="1">
      <alignment horizontal="center"/>
    </xf>
    <xf numFmtId="174" fontId="22" fillId="4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0" xfId="1" applyFont="1" applyFill="1" applyBorder="1" applyAlignment="1">
      <alignment horizontal="left"/>
    </xf>
    <xf numFmtId="3" fontId="24" fillId="3" borderId="60" xfId="1" applyNumberFormat="1" applyFont="1" applyFill="1" applyBorder="1" applyAlignment="1">
      <alignment horizontal="center"/>
    </xf>
    <xf numFmtId="164" fontId="24" fillId="3" borderId="60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4" fontId="24" fillId="4" borderId="60" xfId="1" applyNumberFormat="1" applyFont="1" applyFill="1" applyBorder="1"/>
    <xf numFmtId="171" fontId="24" fillId="4" borderId="37" xfId="1" applyNumberFormat="1" applyFont="1" applyFill="1" applyBorder="1"/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4" fontId="22" fillId="4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0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3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4" fontId="28" fillId="4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174" fontId="28" fillId="4" borderId="44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4" fontId="28" fillId="4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1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8" fillId="4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174" fontId="27" fillId="4" borderId="2" xfId="2" applyNumberFormat="1" applyFont="1" applyFill="1" applyBorder="1"/>
    <xf numFmtId="172" fontId="27" fillId="4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2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172" fontId="24" fillId="3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2" fontId="28" fillId="40" borderId="44" xfId="1" applyNumberFormat="1" applyFont="1" applyFill="1" applyBorder="1"/>
    <xf numFmtId="172" fontId="28" fillId="4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0" fontId="28" fillId="4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174" fontId="27" fillId="4" borderId="42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164" fontId="24" fillId="4" borderId="48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8" xfId="0" applyFont="1" applyFill="1" applyBorder="1"/>
    <xf numFmtId="172" fontId="27" fillId="3" borderId="15" xfId="1" applyNumberFormat="1" applyFont="1" applyFill="1" applyBorder="1" applyAlignment="1">
      <alignment horizontal="center"/>
    </xf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1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1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4" fontId="19" fillId="0" borderId="0" xfId="1" applyNumberFormat="1" applyFont="1" applyFill="1" applyBorder="1"/>
    <xf numFmtId="4" fontId="24" fillId="3" borderId="0" xfId="1" applyNumberFormat="1" applyFont="1" applyFill="1" applyBorder="1"/>
    <xf numFmtId="0" fontId="28" fillId="3" borderId="77" xfId="1" applyFont="1" applyFill="1" applyBorder="1"/>
    <xf numFmtId="0" fontId="27" fillId="3" borderId="77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5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2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4" xfId="0" applyFont="1" applyFill="1" applyBorder="1" applyAlignment="1">
      <alignment vertical="center" wrapText="1"/>
    </xf>
    <xf numFmtId="0" fontId="19" fillId="0" borderId="79" xfId="0" applyFont="1" applyFill="1" applyBorder="1" applyAlignment="1">
      <alignment vertical="center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1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6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164" fontId="19" fillId="3" borderId="18" xfId="1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35" fillId="0" borderId="20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4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4" xfId="1" applyFont="1" applyFill="1" applyBorder="1" applyAlignment="1">
      <alignment horizontal="left" indent="1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2" fontId="28" fillId="3" borderId="0" xfId="1" applyNumberFormat="1" applyFont="1" applyFill="1" applyBorder="1"/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6" fillId="3" borderId="76" xfId="1" applyNumberFormat="1" applyFont="1" applyFill="1" applyBorder="1" applyAlignment="1">
      <alignment horizontal="center" vertical="center"/>
    </xf>
    <xf numFmtId="171" fontId="76" fillId="3" borderId="63" xfId="1" applyNumberFormat="1" applyFont="1" applyFill="1" applyBorder="1" applyAlignment="1">
      <alignment horizontal="center" vertical="center"/>
    </xf>
    <xf numFmtId="171" fontId="76" fillId="40" borderId="76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164" fontId="27" fillId="44" borderId="8" xfId="1" applyNumberFormat="1" applyFont="1" applyFill="1" applyBorder="1" applyAlignment="1">
      <alignment horizontal="right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7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82" fontId="19" fillId="3" borderId="0" xfId="1" applyNumberFormat="1" applyFont="1" applyFill="1" applyBorder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71" fontId="84" fillId="3" borderId="4" xfId="1" applyNumberFormat="1" applyFont="1" applyFill="1" applyBorder="1" applyAlignment="1">
      <alignment horizontal="center"/>
    </xf>
    <xf numFmtId="171" fontId="84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2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6" fontId="19" fillId="3" borderId="12" xfId="0" applyNumberFormat="1" applyFont="1" applyFill="1" applyBorder="1" applyAlignment="1">
      <alignment horizontal="left" wrapText="1" indent="2"/>
    </xf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2" fontId="85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79" xfId="1" applyFont="1" applyFill="1" applyBorder="1" applyAlignment="1">
      <alignment horizontal="left" wrapText="1" indent="3"/>
    </xf>
    <xf numFmtId="0" fontId="24" fillId="38" borderId="81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8" xfId="0" applyFont="1" applyFill="1" applyBorder="1" applyAlignment="1">
      <alignment horizontal="left" wrapText="1" indent="2"/>
    </xf>
    <xf numFmtId="0" fontId="33" fillId="38" borderId="78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1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181" fontId="87" fillId="3" borderId="63" xfId="1" applyNumberFormat="1" applyFont="1" applyFill="1" applyBorder="1" applyAlignment="1">
      <alignment horizontal="center"/>
    </xf>
    <xf numFmtId="171" fontId="88" fillId="3" borderId="63" xfId="1" applyNumberFormat="1" applyFont="1" applyFill="1" applyBorder="1" applyAlignment="1">
      <alignment horizontal="center" vertical="center" wrapText="1"/>
    </xf>
    <xf numFmtId="171" fontId="88" fillId="3" borderId="57" xfId="1" applyNumberFormat="1" applyFont="1" applyFill="1" applyBorder="1" applyAlignment="1">
      <alignment horizontal="center" vertical="center" wrapText="1"/>
    </xf>
    <xf numFmtId="164" fontId="88" fillId="3" borderId="63" xfId="1" applyNumberFormat="1" applyFont="1" applyFill="1" applyBorder="1" applyAlignment="1">
      <alignment horizontal="center" vertical="center" wrapText="1"/>
    </xf>
    <xf numFmtId="164" fontId="88" fillId="3" borderId="57" xfId="1" applyNumberFormat="1" applyFont="1" applyFill="1" applyBorder="1" applyAlignment="1">
      <alignment horizontal="center" vertical="center" wrapText="1"/>
    </xf>
    <xf numFmtId="171" fontId="88" fillId="3" borderId="76" xfId="1" applyNumberFormat="1" applyFont="1" applyFill="1" applyBorder="1" applyAlignment="1">
      <alignment horizontal="center" vertical="center"/>
    </xf>
    <xf numFmtId="0" fontId="19" fillId="3" borderId="20" xfId="1" applyFont="1" applyFill="1" applyBorder="1" applyAlignment="1">
      <alignment horizontal="right" wrapText="1" indent="3"/>
    </xf>
    <xf numFmtId="0" fontId="22" fillId="41" borderId="15" xfId="1" applyFont="1" applyFill="1" applyBorder="1" applyAlignment="1">
      <alignment horizontal="left"/>
    </xf>
    <xf numFmtId="188" fontId="20" fillId="3" borderId="4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36" fillId="3" borderId="12" xfId="2" applyNumberFormat="1" applyFont="1" applyFill="1" applyBorder="1"/>
    <xf numFmtId="0" fontId="28" fillId="2" borderId="0" xfId="1" applyFont="1" applyFill="1" applyBorder="1"/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3" fontId="20" fillId="4" borderId="2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91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0" fontId="24" fillId="4" borderId="18" xfId="1" applyFont="1" applyFill="1" applyBorder="1" applyAlignment="1">
      <alignment horizontal="center"/>
    </xf>
    <xf numFmtId="174" fontId="24" fillId="4" borderId="18" xfId="2" applyNumberFormat="1" applyFont="1" applyFill="1" applyBorder="1" applyAlignment="1">
      <alignment horizontal="center"/>
    </xf>
    <xf numFmtId="16" fontId="19" fillId="0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19" fillId="3" borderId="16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3" fontId="83" fillId="3" borderId="1" xfId="1" applyNumberFormat="1" applyFont="1" applyFill="1" applyBorder="1" applyAlignment="1">
      <alignment horizontal="center" vertical="center"/>
    </xf>
    <xf numFmtId="0" fontId="83" fillId="3" borderId="1" xfId="1" applyFont="1" applyFill="1" applyBorder="1" applyAlignment="1">
      <alignment horizontal="center" vertical="center"/>
    </xf>
    <xf numFmtId="0" fontId="83" fillId="3" borderId="1" xfId="1" applyFont="1" applyFill="1" applyBorder="1" applyAlignment="1">
      <alignment horizontal="center" vertical="center" wrapText="1"/>
    </xf>
    <xf numFmtId="182" fontId="83" fillId="3" borderId="1" xfId="1" applyNumberFormat="1" applyFont="1" applyFill="1" applyBorder="1" applyAlignment="1">
      <alignment horizontal="center" wrapText="1"/>
    </xf>
    <xf numFmtId="0" fontId="83" fillId="40" borderId="1" xfId="1" applyFont="1" applyFill="1" applyBorder="1" applyAlignment="1">
      <alignment horizontal="center" wrapText="1"/>
    </xf>
    <xf numFmtId="1" fontId="83" fillId="3" borderId="1" xfId="1" applyNumberFormat="1" applyFont="1" applyFill="1" applyBorder="1" applyAlignment="1">
      <alignment horizontal="center" wrapText="1"/>
    </xf>
    <xf numFmtId="0" fontId="40" fillId="0" borderId="12" xfId="1" applyFont="1" applyFill="1" applyBorder="1" applyAlignment="1">
      <alignment horizontal="left" wrapText="1" indent="2"/>
    </xf>
    <xf numFmtId="164" fontId="25" fillId="3" borderId="44" xfId="1" applyNumberFormat="1" applyFont="1" applyFill="1" applyBorder="1"/>
    <xf numFmtId="178" fontId="27" fillId="3" borderId="2" xfId="1" applyNumberFormat="1" applyFont="1" applyFill="1" applyBorder="1" applyAlignment="1">
      <alignment horizontal="center"/>
    </xf>
    <xf numFmtId="0" fontId="70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174" fontId="40" fillId="3" borderId="12" xfId="2" applyNumberFormat="1" applyFont="1" applyFill="1" applyBorder="1"/>
    <xf numFmtId="0" fontId="22" fillId="3" borderId="15" xfId="1" applyFont="1" applyFill="1" applyBorder="1" applyAlignment="1">
      <alignment horizontal="left" indent="2"/>
    </xf>
    <xf numFmtId="174" fontId="40" fillId="3" borderId="16" xfId="2" applyNumberFormat="1" applyFont="1" applyFill="1" applyBorder="1"/>
    <xf numFmtId="165" fontId="89" fillId="39" borderId="12" xfId="2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174" fontId="40" fillId="0" borderId="12" xfId="2" applyNumberFormat="1" applyFont="1" applyFill="1" applyBorder="1"/>
    <xf numFmtId="182" fontId="19" fillId="39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0" fontId="29" fillId="38" borderId="20" xfId="1" applyFont="1" applyFill="1" applyBorder="1" applyAlignment="1">
      <alignment horizontal="left" wrapText="1" indent="1"/>
    </xf>
    <xf numFmtId="0" fontId="27" fillId="3" borderId="1" xfId="1" applyFont="1" applyFill="1" applyBorder="1" applyAlignment="1">
      <alignment horizontal="left"/>
    </xf>
    <xf numFmtId="0" fontId="27" fillId="3" borderId="26" xfId="1" applyFont="1" applyFill="1" applyBorder="1" applyAlignment="1">
      <alignment horizontal="left"/>
    </xf>
    <xf numFmtId="174" fontId="27" fillId="3" borderId="14" xfId="2" applyNumberFormat="1" applyFont="1" applyFill="1" applyBorder="1"/>
    <xf numFmtId="174" fontId="27" fillId="3" borderId="1" xfId="2" applyNumberFormat="1" applyFont="1" applyFill="1" applyBorder="1"/>
    <xf numFmtId="172" fontId="27" fillId="3" borderId="14" xfId="2" applyNumberFormat="1" applyFont="1" applyFill="1" applyBorder="1"/>
    <xf numFmtId="172" fontId="27" fillId="40" borderId="14" xfId="2" applyNumberFormat="1" applyFont="1" applyFill="1" applyBorder="1"/>
    <xf numFmtId="174" fontId="27" fillId="4" borderId="14" xfId="2" applyNumberFormat="1" applyFont="1" applyFill="1" applyBorder="1"/>
    <xf numFmtId="172" fontId="27" fillId="4" borderId="14" xfId="2" applyNumberFormat="1" applyFont="1" applyFill="1" applyBorder="1"/>
    <xf numFmtId="164" fontId="24" fillId="38" borderId="45" xfId="1" applyNumberFormat="1" applyFont="1" applyFill="1" applyBorder="1"/>
    <xf numFmtId="0" fontId="27" fillId="3" borderId="8" xfId="1" applyFont="1" applyFill="1" applyBorder="1" applyAlignment="1">
      <alignment horizontal="left" wrapText="1"/>
    </xf>
    <xf numFmtId="3" fontId="27" fillId="3" borderId="8" xfId="2" applyNumberFormat="1" applyFont="1" applyFill="1" applyBorder="1" applyAlignment="1">
      <alignment horizontal="center"/>
    </xf>
    <xf numFmtId="172" fontId="27" fillId="39" borderId="14" xfId="2" applyNumberFormat="1" applyFont="1" applyFill="1" applyBorder="1"/>
    <xf numFmtId="174" fontId="27" fillId="3" borderId="6" xfId="2" applyNumberFormat="1" applyFont="1" applyFill="1" applyBorder="1"/>
    <xf numFmtId="172" fontId="27" fillId="3" borderId="6" xfId="2" applyNumberFormat="1" applyFont="1" applyFill="1" applyBorder="1"/>
    <xf numFmtId="172" fontId="27" fillId="39" borderId="6" xfId="2" applyNumberFormat="1" applyFont="1" applyFill="1" applyBorder="1"/>
    <xf numFmtId="172" fontId="27" fillId="40" borderId="6" xfId="2" applyNumberFormat="1" applyFont="1" applyFill="1" applyBorder="1"/>
    <xf numFmtId="174" fontId="27" fillId="4" borderId="6" xfId="2" applyNumberFormat="1" applyFont="1" applyFill="1" applyBorder="1"/>
    <xf numFmtId="3" fontId="27" fillId="3" borderId="1" xfId="2" applyNumberFormat="1" applyFont="1" applyFill="1" applyBorder="1" applyAlignment="1">
      <alignment horizontal="center"/>
    </xf>
    <xf numFmtId="0" fontId="24" fillId="3" borderId="8" xfId="1" applyFont="1" applyFill="1" applyBorder="1" applyAlignment="1">
      <alignment horizontal="left" wrapText="1"/>
    </xf>
    <xf numFmtId="0" fontId="24" fillId="3" borderId="7" xfId="1" applyFont="1" applyFill="1" applyBorder="1" applyAlignment="1">
      <alignment horizontal="left" wrapText="1"/>
    </xf>
    <xf numFmtId="0" fontId="24" fillId="3" borderId="28" xfId="1" applyFont="1" applyFill="1" applyBorder="1" applyAlignment="1">
      <alignment horizontal="left"/>
    </xf>
    <xf numFmtId="3" fontId="24" fillId="3" borderId="28" xfId="1" applyNumberFormat="1" applyFont="1" applyFill="1" applyBorder="1" applyAlignment="1">
      <alignment horizontal="center"/>
    </xf>
    <xf numFmtId="164" fontId="24" fillId="3" borderId="28" xfId="1" applyNumberFormat="1" applyFont="1" applyFill="1" applyBorder="1"/>
    <xf numFmtId="172" fontId="24" fillId="40" borderId="7" xfId="2" applyNumberFormat="1" applyFont="1" applyFill="1" applyBorder="1"/>
    <xf numFmtId="165" fontId="24" fillId="3" borderId="7" xfId="2" applyNumberFormat="1" applyFont="1" applyFill="1" applyBorder="1"/>
    <xf numFmtId="3" fontId="24" fillId="3" borderId="44" xfId="1" applyNumberFormat="1" applyFont="1" applyFill="1" applyBorder="1" applyAlignment="1">
      <alignment horizontal="center"/>
    </xf>
    <xf numFmtId="3" fontId="24" fillId="38" borderId="20" xfId="2" applyNumberFormat="1" applyFont="1" applyFill="1" applyBorder="1" applyAlignment="1">
      <alignment horizontal="center"/>
    </xf>
    <xf numFmtId="174" fontId="24" fillId="38" borderId="20" xfId="2" applyNumberFormat="1" applyFont="1" applyFill="1" applyBorder="1"/>
    <xf numFmtId="0" fontId="19" fillId="38" borderId="20" xfId="1" applyFont="1" applyFill="1" applyBorder="1"/>
    <xf numFmtId="172" fontId="24" fillId="39" borderId="8" xfId="1" applyNumberFormat="1" applyFont="1" applyFill="1" applyBorder="1"/>
    <xf numFmtId="0" fontId="24" fillId="3" borderId="7" xfId="1" applyFont="1" applyFill="1" applyBorder="1" applyAlignment="1">
      <alignment horizontal="left"/>
    </xf>
    <xf numFmtId="0" fontId="24" fillId="3" borderId="7" xfId="1" applyFont="1" applyFill="1" applyBorder="1"/>
    <xf numFmtId="3" fontId="24" fillId="3" borderId="7" xfId="2" applyNumberFormat="1" applyFont="1" applyFill="1" applyBorder="1" applyAlignment="1">
      <alignment horizontal="center"/>
    </xf>
    <xf numFmtId="174" fontId="24" fillId="3" borderId="7" xfId="2" applyNumberFormat="1" applyFont="1" applyFill="1" applyBorder="1"/>
    <xf numFmtId="174" fontId="24" fillId="3" borderId="7" xfId="1" applyNumberFormat="1" applyFont="1" applyFill="1" applyBorder="1"/>
    <xf numFmtId="172" fontId="24" fillId="3" borderId="7" xfId="1" applyNumberFormat="1" applyFont="1" applyFill="1" applyBorder="1"/>
    <xf numFmtId="172" fontId="24" fillId="40" borderId="7" xfId="1" applyNumberFormat="1" applyFont="1" applyFill="1" applyBorder="1"/>
    <xf numFmtId="172" fontId="24" fillId="39" borderId="7" xfId="1" applyNumberFormat="1" applyFont="1" applyFill="1" applyBorder="1"/>
    <xf numFmtId="174" fontId="24" fillId="4" borderId="8" xfId="1" applyNumberFormat="1" applyFont="1" applyFill="1" applyBorder="1"/>
    <xf numFmtId="4" fontId="24" fillId="38" borderId="20" xfId="1" applyNumberFormat="1" applyFont="1" applyFill="1" applyBorder="1" applyAlignment="1">
      <alignment horizontal="left" wrapText="1" indent="1"/>
    </xf>
    <xf numFmtId="3" fontId="24" fillId="38" borderId="20" xfId="4" applyNumberFormat="1" applyFont="1" applyFill="1" applyBorder="1" applyAlignment="1">
      <alignment horizontal="center"/>
    </xf>
    <xf numFmtId="170" fontId="24" fillId="38" borderId="20" xfId="4" applyNumberFormat="1" applyFont="1" applyFill="1" applyBorder="1"/>
    <xf numFmtId="170" fontId="24" fillId="4" borderId="20" xfId="4" applyNumberFormat="1" applyFont="1" applyFill="1" applyBorder="1"/>
    <xf numFmtId="174" fontId="24" fillId="3" borderId="7" xfId="2" applyNumberFormat="1" applyFont="1" applyFill="1" applyBorder="1" applyAlignment="1">
      <alignment horizontal="right"/>
    </xf>
    <xf numFmtId="172" fontId="24" fillId="3" borderId="7" xfId="2" applyNumberFormat="1" applyFont="1" applyFill="1" applyBorder="1" applyAlignment="1">
      <alignment horizontal="right"/>
    </xf>
    <xf numFmtId="174" fontId="24" fillId="4" borderId="7" xfId="2" applyNumberFormat="1" applyFont="1" applyFill="1" applyBorder="1" applyAlignment="1">
      <alignment horizontal="right"/>
    </xf>
    <xf numFmtId="174" fontId="24" fillId="3" borderId="8" xfId="2" applyNumberFormat="1" applyFont="1" applyFill="1" applyBorder="1" applyAlignment="1">
      <alignment horizontal="right"/>
    </xf>
    <xf numFmtId="172" fontId="24" fillId="3" borderId="8" xfId="2" applyNumberFormat="1" applyFont="1" applyFill="1" applyBorder="1" applyAlignment="1">
      <alignment horizontal="right"/>
    </xf>
    <xf numFmtId="174" fontId="24" fillId="4" borderId="8" xfId="2" applyNumberFormat="1" applyFont="1" applyFill="1" applyBorder="1" applyAlignment="1">
      <alignment horizontal="right"/>
    </xf>
    <xf numFmtId="172" fontId="27" fillId="3" borderId="29" xfId="2" applyNumberFormat="1" applyFont="1" applyFill="1" applyBorder="1"/>
    <xf numFmtId="3" fontId="27" fillId="3" borderId="26" xfId="2" applyNumberFormat="1" applyFont="1" applyFill="1" applyBorder="1" applyAlignment="1">
      <alignment horizontal="center"/>
    </xf>
    <xf numFmtId="174" fontId="27" fillId="3" borderId="26" xfId="2" applyNumberFormat="1" applyFont="1" applyFill="1" applyBorder="1"/>
    <xf numFmtId="174" fontId="27" fillId="4" borderId="26" xfId="2" applyNumberFormat="1" applyFont="1" applyFill="1" applyBorder="1"/>
    <xf numFmtId="0" fontId="20" fillId="0" borderId="8" xfId="1" applyFont="1" applyFill="1" applyBorder="1" applyAlignment="1">
      <alignment horizontal="left" wrapText="1"/>
    </xf>
    <xf numFmtId="0" fontId="27" fillId="3" borderId="19" xfId="1" applyFont="1" applyFill="1" applyBorder="1" applyAlignment="1">
      <alignment horizontal="left"/>
    </xf>
    <xf numFmtId="3" fontId="27" fillId="3" borderId="19" xfId="2" applyNumberFormat="1" applyFont="1" applyFill="1" applyBorder="1" applyAlignment="1">
      <alignment horizontal="center"/>
    </xf>
    <xf numFmtId="174" fontId="27" fillId="3" borderId="19" xfId="2" applyNumberFormat="1" applyFont="1" applyFill="1" applyBorder="1"/>
    <xf numFmtId="172" fontId="27" fillId="3" borderId="19" xfId="2" applyNumberFormat="1" applyFont="1" applyFill="1" applyBorder="1"/>
    <xf numFmtId="174" fontId="27" fillId="4" borderId="19" xfId="2" applyNumberFormat="1" applyFont="1" applyFill="1" applyBorder="1"/>
    <xf numFmtId="0" fontId="27" fillId="4" borderId="2" xfId="1" applyFont="1" applyFill="1" applyBorder="1" applyAlignment="1">
      <alignment horizontal="left" indent="2"/>
    </xf>
    <xf numFmtId="171" fontId="24" fillId="4" borderId="2" xfId="2" applyNumberFormat="1" applyFont="1" applyFill="1" applyBorder="1"/>
    <xf numFmtId="175" fontId="24" fillId="4" borderId="2" xfId="1" applyNumberFormat="1" applyFont="1" applyFill="1" applyBorder="1"/>
    <xf numFmtId="172" fontId="24" fillId="4" borderId="1" xfId="1" applyNumberFormat="1" applyFont="1" applyFill="1" applyBorder="1"/>
    <xf numFmtId="165" fontId="27" fillId="4" borderId="44" xfId="2" applyNumberFormat="1" applyFont="1" applyFill="1" applyBorder="1"/>
    <xf numFmtId="0" fontId="24" fillId="3" borderId="10" xfId="0" applyFont="1" applyFill="1" applyBorder="1" applyAlignment="1">
      <alignment horizontal="left" wrapText="1"/>
    </xf>
    <xf numFmtId="164" fontId="22" fillId="3" borderId="10" xfId="3" applyNumberFormat="1" applyFont="1" applyFill="1" applyBorder="1" applyAlignment="1">
      <alignment horizontal="left"/>
    </xf>
    <xf numFmtId="165" fontId="89" fillId="3" borderId="8" xfId="2" applyNumberFormat="1" applyFont="1" applyFill="1" applyBorder="1"/>
    <xf numFmtId="0" fontId="24" fillId="38" borderId="12" xfId="1" applyFont="1" applyFill="1" applyBorder="1" applyAlignment="1">
      <alignment horizontal="right" wrapText="1" indent="3"/>
    </xf>
    <xf numFmtId="174" fontId="22" fillId="0" borderId="20" xfId="2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wrapText="1"/>
    </xf>
    <xf numFmtId="16" fontId="24" fillId="0" borderId="12" xfId="0" applyNumberFormat="1" applyFont="1" applyFill="1" applyBorder="1" applyAlignment="1">
      <alignment horizontal="left" vertical="top" wrapText="1" indent="2"/>
    </xf>
    <xf numFmtId="0" fontId="26" fillId="38" borderId="52" xfId="1" applyFont="1" applyFill="1" applyBorder="1" applyAlignment="1">
      <alignment horizontal="left" wrapText="1" indent="3"/>
    </xf>
    <xf numFmtId="0" fontId="24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wrapText="1" indent="2"/>
    </xf>
    <xf numFmtId="0" fontId="19" fillId="0" borderId="12" xfId="1" applyFont="1" applyBorder="1" applyAlignment="1">
      <alignment horizontal="right" wrapText="1" indent="3"/>
    </xf>
    <xf numFmtId="0" fontId="24" fillId="0" borderId="12" xfId="1" applyFont="1" applyBorder="1" applyAlignment="1">
      <alignment horizontal="right" wrapText="1" indent="3"/>
    </xf>
    <xf numFmtId="0" fontId="24" fillId="3" borderId="79" xfId="0" applyFont="1" applyFill="1" applyBorder="1" applyAlignment="1">
      <alignment horizontal="left" wrapText="1" indent="2"/>
    </xf>
    <xf numFmtId="0" fontId="26" fillId="0" borderId="12" xfId="0" applyFont="1" applyBorder="1" applyAlignment="1">
      <alignment horizontal="left" indent="1"/>
    </xf>
    <xf numFmtId="174" fontId="33" fillId="0" borderId="12" xfId="2" applyNumberFormat="1" applyFont="1" applyFill="1" applyBorder="1" applyAlignment="1">
      <alignment horizontal="right"/>
    </xf>
    <xf numFmtId="0" fontId="19" fillId="38" borderId="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71" fontId="38" fillId="3" borderId="16" xfId="2" applyNumberFormat="1" applyFont="1" applyFill="1" applyBorder="1"/>
    <xf numFmtId="0" fontId="19" fillId="0" borderId="16" xfId="0" applyFont="1" applyFill="1" applyBorder="1" applyAlignment="1">
      <alignment horizontal="left" vertical="top" indent="1"/>
    </xf>
    <xf numFmtId="0" fontId="25" fillId="0" borderId="16" xfId="1" applyFont="1" applyFill="1" applyBorder="1" applyAlignment="1">
      <alignment horizontal="left" wrapText="1" indent="2"/>
    </xf>
    <xf numFmtId="174" fontId="24" fillId="0" borderId="16" xfId="2" applyNumberFormat="1" applyFont="1" applyFill="1" applyBorder="1"/>
    <xf numFmtId="164" fontId="27" fillId="3" borderId="20" xfId="1" applyNumberFormat="1" applyFont="1" applyFill="1" applyBorder="1"/>
    <xf numFmtId="0" fontId="24" fillId="0" borderId="12" xfId="13" applyFont="1" applyFill="1" applyBorder="1" applyAlignment="1" applyProtection="1">
      <alignment horizontal="left" wrapText="1"/>
    </xf>
    <xf numFmtId="0" fontId="24" fillId="38" borderId="24" xfId="1" applyFont="1" applyFill="1" applyBorder="1" applyAlignment="1">
      <alignment horizontal="left" wrapText="1" indent="3"/>
    </xf>
    <xf numFmtId="0" fontId="19" fillId="0" borderId="5" xfId="0" applyFont="1" applyFill="1" applyBorder="1" applyAlignment="1">
      <alignment horizontal="left" wrapText="1" indent="2"/>
    </xf>
    <xf numFmtId="0" fontId="19" fillId="0" borderId="21" xfId="0" applyFont="1" applyFill="1" applyBorder="1" applyAlignment="1">
      <alignment horizontal="left" wrapText="1" indent="2"/>
    </xf>
    <xf numFmtId="0" fontId="19" fillId="0" borderId="4" xfId="0" applyFont="1" applyFill="1" applyBorder="1" applyAlignment="1">
      <alignment horizontal="left" wrapText="1" indent="2"/>
    </xf>
    <xf numFmtId="164" fontId="89" fillId="3" borderId="12" xfId="1" applyNumberFormat="1" applyFont="1" applyFill="1" applyBorder="1"/>
    <xf numFmtId="164" fontId="89" fillId="3" borderId="20" xfId="1" applyNumberFormat="1" applyFont="1" applyFill="1" applyBorder="1"/>
    <xf numFmtId="164" fontId="89" fillId="0" borderId="20" xfId="1" applyNumberFormat="1" applyFont="1" applyFill="1" applyBorder="1"/>
    <xf numFmtId="164" fontId="89" fillId="0" borderId="12" xfId="1" applyNumberFormat="1" applyFont="1" applyFill="1" applyBorder="1"/>
    <xf numFmtId="3" fontId="90" fillId="3" borderId="12" xfId="3" applyNumberFormat="1" applyFont="1" applyFill="1" applyBorder="1" applyAlignment="1">
      <alignment horizontal="center"/>
    </xf>
    <xf numFmtId="3" fontId="89" fillId="3" borderId="12" xfId="2" applyNumberFormat="1" applyFont="1" applyFill="1" applyBorder="1" applyAlignment="1">
      <alignment horizontal="center"/>
    </xf>
    <xf numFmtId="164" fontId="89" fillId="0" borderId="16" xfId="1" applyNumberFormat="1" applyFont="1" applyFill="1" applyBorder="1"/>
    <xf numFmtId="4" fontId="19" fillId="39" borderId="12" xfId="2" applyNumberFormat="1" applyFont="1" applyFill="1" applyBorder="1" applyAlignment="1">
      <alignment horizontal="center"/>
    </xf>
    <xf numFmtId="171" fontId="76" fillId="3" borderId="12" xfId="1" applyNumberFormat="1" applyFont="1" applyFill="1" applyBorder="1" applyAlignment="1">
      <alignment vertical="center" wrapText="1"/>
    </xf>
    <xf numFmtId="171" fontId="76" fillId="40" borderId="12" xfId="1" applyNumberFormat="1" applyFont="1" applyFill="1" applyBorder="1" applyAlignment="1">
      <alignment vertical="center" wrapText="1"/>
    </xf>
    <xf numFmtId="171" fontId="76" fillId="3" borderId="35" xfId="1" applyNumberFormat="1" applyFont="1" applyFill="1" applyBorder="1" applyAlignment="1">
      <alignment vertical="center" wrapText="1"/>
    </xf>
    <xf numFmtId="172" fontId="91" fillId="38" borderId="12" xfId="1" applyNumberFormat="1" applyFont="1" applyFill="1" applyBorder="1" applyAlignment="1">
      <alignment horizontal="right"/>
    </xf>
    <xf numFmtId="172" fontId="91" fillId="40" borderId="12" xfId="1" applyNumberFormat="1" applyFont="1" applyFill="1" applyBorder="1" applyAlignment="1">
      <alignment horizontal="right"/>
    </xf>
    <xf numFmtId="172" fontId="91" fillId="38" borderId="12" xfId="2" applyNumberFormat="1" applyFont="1" applyFill="1" applyBorder="1"/>
    <xf numFmtId="172" fontId="91" fillId="40" borderId="12" xfId="2" applyNumberFormat="1" applyFont="1" applyFill="1" applyBorder="1"/>
    <xf numFmtId="172" fontId="91" fillId="3" borderId="12" xfId="2" applyNumberFormat="1" applyFont="1" applyFill="1" applyBorder="1"/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0" fontId="86" fillId="0" borderId="35" xfId="0" applyFont="1" applyFill="1" applyBorder="1" applyAlignment="1">
      <alignment horizontal="left" wrapText="1" indent="2"/>
    </xf>
    <xf numFmtId="0" fontId="40" fillId="3" borderId="12" xfId="0" applyFont="1" applyFill="1" applyBorder="1" applyAlignment="1">
      <alignment horizontal="left" wrapText="1" indent="2"/>
    </xf>
    <xf numFmtId="0" fontId="40" fillId="0" borderId="16" xfId="0" applyFont="1" applyFill="1" applyBorder="1" applyAlignment="1">
      <alignment horizontal="left" wrapText="1" indent="2"/>
    </xf>
    <xf numFmtId="0" fontId="36" fillId="0" borderId="12" xfId="0" applyFont="1" applyFill="1" applyBorder="1" applyAlignment="1">
      <alignment horizontal="left" wrapText="1" indent="2"/>
    </xf>
    <xf numFmtId="164" fontId="24" fillId="0" borderId="12" xfId="27" applyNumberFormat="1" applyFont="1" applyFill="1" applyBorder="1"/>
    <xf numFmtId="164" fontId="19" fillId="0" borderId="12" xfId="27" applyNumberFormat="1" applyFont="1" applyFill="1" applyBorder="1"/>
    <xf numFmtId="164" fontId="19" fillId="0" borderId="42" xfId="27" applyNumberFormat="1" applyFont="1" applyFill="1" applyBorder="1"/>
    <xf numFmtId="174" fontId="19" fillId="0" borderId="42" xfId="27" applyNumberFormat="1" applyFont="1" applyFill="1" applyBorder="1" applyAlignment="1">
      <alignment horizontal="right"/>
    </xf>
    <xf numFmtId="174" fontId="24" fillId="0" borderId="42" xfId="27" applyNumberFormat="1" applyFont="1" applyFill="1" applyBorder="1" applyAlignment="1">
      <alignment horizontal="right"/>
    </xf>
    <xf numFmtId="164" fontId="19" fillId="3" borderId="12" xfId="27" applyNumberFormat="1" applyFont="1" applyFill="1" applyBorder="1"/>
    <xf numFmtId="164" fontId="24" fillId="3" borderId="20" xfId="27" applyNumberFormat="1" applyFont="1" applyFill="1" applyBorder="1"/>
    <xf numFmtId="164" fontId="19" fillId="3" borderId="20" xfId="27" applyNumberFormat="1" applyFont="1" applyFill="1" applyBorder="1"/>
    <xf numFmtId="164" fontId="19" fillId="3" borderId="45" xfId="27" applyNumberFormat="1" applyFont="1" applyFill="1" applyBorder="1"/>
    <xf numFmtId="164" fontId="24" fillId="3" borderId="45" xfId="27" applyNumberFormat="1" applyFont="1" applyFill="1" applyBorder="1"/>
    <xf numFmtId="0" fontId="40" fillId="3" borderId="12" xfId="1" applyFont="1" applyFill="1" applyBorder="1" applyAlignment="1">
      <alignment horizontal="left" vertical="justify" indent="2"/>
    </xf>
    <xf numFmtId="3" fontId="86" fillId="3" borderId="4" xfId="1" applyNumberFormat="1" applyFont="1" applyFill="1" applyBorder="1" applyAlignment="1">
      <alignment horizontal="center"/>
    </xf>
    <xf numFmtId="0" fontId="92" fillId="38" borderId="4" xfId="1" applyFont="1" applyFill="1" applyBorder="1" applyAlignment="1">
      <alignment horizontal="left" wrapText="1" indent="1"/>
    </xf>
    <xf numFmtId="0" fontId="92" fillId="38" borderId="4" xfId="1" applyFont="1" applyFill="1" applyBorder="1" applyAlignment="1">
      <alignment wrapText="1"/>
    </xf>
    <xf numFmtId="0" fontId="93" fillId="38" borderId="4" xfId="1" applyFont="1" applyFill="1" applyBorder="1" applyAlignment="1">
      <alignment wrapText="1"/>
    </xf>
    <xf numFmtId="0" fontId="93" fillId="38" borderId="20" xfId="1" applyFont="1" applyFill="1" applyBorder="1" applyAlignment="1">
      <alignment wrapText="1"/>
    </xf>
    <xf numFmtId="0" fontId="93" fillId="38" borderId="4" xfId="1" applyFont="1" applyFill="1" applyBorder="1" applyAlignment="1">
      <alignment horizontal="left" wrapText="1" indent="1"/>
    </xf>
    <xf numFmtId="0" fontId="93" fillId="38" borderId="12" xfId="1" applyFont="1" applyFill="1" applyBorder="1" applyAlignment="1">
      <alignment wrapText="1"/>
    </xf>
    <xf numFmtId="0" fontId="93" fillId="38" borderId="12" xfId="1" applyFont="1" applyFill="1" applyBorder="1" applyAlignment="1">
      <alignment horizontal="left" wrapText="1" indent="1"/>
    </xf>
    <xf numFmtId="0" fontId="93" fillId="38" borderId="16" xfId="1" applyFont="1" applyFill="1" applyBorder="1" applyAlignment="1">
      <alignment wrapText="1"/>
    </xf>
    <xf numFmtId="0" fontId="92" fillId="38" borderId="12" xfId="1" applyFont="1" applyFill="1" applyBorder="1" applyAlignment="1">
      <alignment horizontal="left" indent="1"/>
    </xf>
    <xf numFmtId="0" fontId="92" fillId="38" borderId="12" xfId="1" applyFont="1" applyFill="1" applyBorder="1" applyAlignment="1">
      <alignment wrapText="1"/>
    </xf>
    <xf numFmtId="0" fontId="93" fillId="38" borderId="35" xfId="1" applyFont="1" applyFill="1" applyBorder="1" applyAlignment="1">
      <alignment horizontal="left" wrapText="1" indent="1"/>
    </xf>
    <xf numFmtId="0" fontId="92" fillId="38" borderId="12" xfId="1" applyFont="1" applyFill="1" applyBorder="1" applyAlignment="1">
      <alignment horizontal="left" wrapText="1" indent="1"/>
    </xf>
    <xf numFmtId="0" fontId="92" fillId="38" borderId="39" xfId="1" applyFont="1" applyFill="1" applyBorder="1" applyAlignment="1">
      <alignment wrapText="1"/>
    </xf>
    <xf numFmtId="0" fontId="94" fillId="38" borderId="12" xfId="1" applyFont="1" applyFill="1" applyBorder="1" applyAlignment="1">
      <alignment horizontal="left" indent="2"/>
    </xf>
    <xf numFmtId="3" fontId="25" fillId="3" borderId="11" xfId="1" applyNumberFormat="1" applyFont="1" applyFill="1" applyBorder="1" applyAlignment="1">
      <alignment horizontal="center"/>
    </xf>
    <xf numFmtId="0" fontId="92" fillId="3" borderId="40" xfId="1" applyFont="1" applyFill="1" applyBorder="1" applyAlignment="1">
      <alignment wrapText="1"/>
    </xf>
    <xf numFmtId="0" fontId="93" fillId="38" borderId="13" xfId="1" applyFont="1" applyFill="1" applyBorder="1" applyAlignment="1">
      <alignment horizontal="left" wrapText="1" indent="1"/>
    </xf>
    <xf numFmtId="0" fontId="27" fillId="38" borderId="13" xfId="1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 wrapText="1"/>
    </xf>
    <xf numFmtId="0" fontId="72" fillId="3" borderId="0" xfId="1" applyFont="1" applyFill="1" applyAlignment="1">
      <alignment horizontal="center"/>
    </xf>
    <xf numFmtId="196" fontId="19" fillId="39" borderId="12" xfId="1" applyNumberFormat="1" applyFont="1" applyFill="1" applyBorder="1"/>
    <xf numFmtId="0" fontId="24" fillId="38" borderId="40" xfId="0" applyFont="1" applyFill="1" applyBorder="1" applyAlignment="1">
      <alignment horizontal="left" vertical="top" wrapText="1" indent="2"/>
    </xf>
    <xf numFmtId="0" fontId="19" fillId="0" borderId="2" xfId="0" applyFont="1" applyFill="1" applyBorder="1" applyAlignment="1">
      <alignment horizontal="left" wrapText="1" indent="2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172" fontId="28" fillId="0" borderId="0" xfId="1" applyNumberFormat="1" applyFont="1" applyFill="1" applyBorder="1"/>
    <xf numFmtId="172" fontId="91" fillId="37" borderId="12" xfId="2" applyNumberFormat="1" applyFont="1" applyFill="1" applyBorder="1"/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400-00000B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400-00000C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400-00000D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400-00000E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400-00000F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400-000010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400-000011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400-000012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400-000013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400-000014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400-000015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400-000016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400-000017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400-000018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400-000019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400-00001A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400-00001B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400-00001C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400-00001D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400-00001E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400-00001F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400-000020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400-000021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400-000022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400-000023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400-000024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400-000025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400-000026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400-000027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400-000028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400-000029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400-00002A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400-00002B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400-00002C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400-00002D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400-00002E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400-00002F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400-000030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400-000031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400-000032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400-000034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400-000035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400-000036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400-000038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400-000039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400-00003A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400-00003B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400-00003C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400-00003D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400-00003E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400-000040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400-000041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400-000042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400-000044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400-000045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400-000046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400-000047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400-000048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400-000049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400-00004A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400-00004B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400-00004C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400-00004D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400-00004E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400-00004F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400-000050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400-000051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400-000052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400-000053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400-000054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400-000055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400-000056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400-000057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400-000058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400-000059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400-00005A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400-00005B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400-00005C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400-00005D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400-00005E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400-00005F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400-000060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400-000061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400-000062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400-000063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400-000064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400-000065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400-000066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400-000067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400-000068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400-000069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400-00006A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400-00006B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400-00006C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400-00006D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400-00006E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400-00006F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400-00008E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400-00008F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400-000090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400-000091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400-000092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400-000093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400-000094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400-000095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400-000096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400-000097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400-000098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400-000099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400-00009A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400-00009B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400-00009C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400-00009D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400-00009E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400-00009F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400-0000A0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400-0000A1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0400-0000A2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0400-0000A3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0400-0000A4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0400-0000A5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0400-0000A6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0400-0000A7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0400-0000A8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0400-0000A9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0400-0000AA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0400-0000AB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0400-0000A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0400-0000A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0400-0000A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0400-0000A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0400-0000B0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0400-0000B1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0400-0000B2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0400-0000B3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0400-0000B4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0400-0000B5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400-0000B6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400-0000B7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400-0000B8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400-0000B9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400-0000BA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400-0000BB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00000000-0008-0000-0400-0000B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00000000-0008-0000-0400-0000B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400-0000B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400-0000B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0400-0000E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0400-0000E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400-0000E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400-0000E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400-0000EC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400-0000ED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400-0000EE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400-0000EF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400-0000F0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400-0000F1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400-0000F2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400-0000F3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400-0000F4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400-0000F5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400-0000F6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400-0000F7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400-0000F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400-0000F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400-0000F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400-0000F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400-0000FC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400-0000FD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400-0000FE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400-0000FF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400-000000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400-000001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400-000002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400-000003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400-000004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400-000005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400-000006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400-000007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400-000008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400-000009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400-00000A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400-00000B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400-00000C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400-00000D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0400-00000E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0400-00000F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0400-000010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0400-000011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0400-000012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00000000-0008-0000-0400-000013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00000000-0008-0000-0400-000014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400-000015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0400-000016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0400-000017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0400-000018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0400-000019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0400-00001A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0400-00001B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0400-00001C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0400-00001D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0400-00001E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0400-00001F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0400-000020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00000000-0008-0000-0400-000021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000000-0008-0000-0400-000022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00000000-0008-0000-0400-000023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00000000-0008-0000-0400-000024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00000000-0008-0000-0400-000025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00000000-0008-0000-0400-000026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00000000-0008-0000-0400-000027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00000000-0008-0000-0400-000028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0400-000029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0400-00002A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0400-00002B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0400-00002C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0400-00002D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0400-00002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0400-00002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0400-00003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0400-00003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0400-000032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0400-000033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0400-000034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0400-000035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0400-000036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0400-000037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0400-000038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0400-000039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0400-00003A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0400-00003B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0400-00003C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0400-00003D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0400-00003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0400-00003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0400-00004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0400-00004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00000000-0008-0000-0400-000042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00000000-0008-0000-0400-000043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00000000-0008-0000-0400-000044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00000000-0008-0000-0400-000045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00000000-0008-0000-0400-000046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00000000-0008-0000-0400-000047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00000000-0008-0000-0400-000048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00000000-0008-0000-0400-000049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00000000-0008-0000-0400-00004A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00000000-0008-0000-0400-00004B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00000000-0008-0000-0400-00004C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:a16="http://schemas.microsoft.com/office/drawing/2014/main" xmlns="" id="{00000000-0008-0000-0400-00004D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4" name="Text Box 1">
          <a:extLst>
            <a:ext uri="{FF2B5EF4-FFF2-40B4-BE49-F238E27FC236}">
              <a16:creationId xmlns:a16="http://schemas.microsoft.com/office/drawing/2014/main" xmlns="" id="{00000000-0008-0000-0400-00004E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5" name="Text Box 1">
          <a:extLst>
            <a:ext uri="{FF2B5EF4-FFF2-40B4-BE49-F238E27FC236}">
              <a16:creationId xmlns:a16="http://schemas.microsoft.com/office/drawing/2014/main" xmlns="" id="{00000000-0008-0000-0400-00004F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6" name="Text Box 1">
          <a:extLst>
            <a:ext uri="{FF2B5EF4-FFF2-40B4-BE49-F238E27FC236}">
              <a16:creationId xmlns:a16="http://schemas.microsoft.com/office/drawing/2014/main" xmlns="" id="{00000000-0008-0000-0400-000050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7" name="Text Box 1">
          <a:extLst>
            <a:ext uri="{FF2B5EF4-FFF2-40B4-BE49-F238E27FC236}">
              <a16:creationId xmlns:a16="http://schemas.microsoft.com/office/drawing/2014/main" xmlns="" id="{00000000-0008-0000-0400-000051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xmlns="" id="{00000000-0008-0000-0400-000052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:a16="http://schemas.microsoft.com/office/drawing/2014/main" xmlns="" id="{00000000-0008-0000-0400-000053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:a16="http://schemas.microsoft.com/office/drawing/2014/main" xmlns="" id="{00000000-0008-0000-0400-000054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:a16="http://schemas.microsoft.com/office/drawing/2014/main" xmlns="" id="{00000000-0008-0000-0400-000055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00000000-0008-0000-0400-000056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00000000-0008-0000-0400-000057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00000000-0008-0000-0400-000058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00000000-0008-0000-0400-000059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00000000-0008-0000-0400-00005A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0000000-0008-0000-0400-00005B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00000000-0008-0000-0400-00005C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00000000-0008-0000-0400-00005D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000000-0008-0000-0400-00005E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00000000-0008-0000-0400-00005F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00000000-0008-0000-0400-000060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00000000-0008-0000-0400-000061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00000000-0008-0000-0400-000062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00000000-0008-0000-0400-000063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0400-000064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0400-000065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00000000-0008-0000-0400-000066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00000000-0008-0000-0400-000067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0400-000068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0400-000069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00000000-0008-0000-0400-00006A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00000000-0008-0000-0400-00006B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00000000-0008-0000-0400-00006C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00000000-0008-0000-0400-00006D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0400-00006E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00000000-0008-0000-0400-00006F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:a16="http://schemas.microsoft.com/office/drawing/2014/main" xmlns="" id="{00000000-0008-0000-0400-000070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:a16="http://schemas.microsoft.com/office/drawing/2014/main" xmlns="" id="{00000000-0008-0000-0400-000071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:a16="http://schemas.microsoft.com/office/drawing/2014/main" xmlns="" id="{00000000-0008-0000-0400-000072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:a16="http://schemas.microsoft.com/office/drawing/2014/main" xmlns="" id="{00000000-0008-0000-0400-000073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xmlns="" id="{00000000-0008-0000-0400-00007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00000000-0008-0000-0400-00007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0400-00007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0400-00007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000000-0008-0000-0400-00007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0000000-0008-0000-0400-00007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00000000-0008-0000-0400-00007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00000000-0008-0000-0400-00007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00000000-0008-0000-0400-00007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00000000-0008-0000-0400-00007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00000000-0008-0000-0400-00007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0400-00007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0400-00008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0400-00008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400-00008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0400-00008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0400-00008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400-00008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400-00008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400-00008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400-00008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0400-00008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0400-00008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400-00008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400-00008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400-00008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400-00008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400-00008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400-00009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400-00009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0400-00009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0400-00009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0400-00009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0400-00009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00000000-0008-0000-0400-00009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0000000-0008-0000-0400-00009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8" name="Text Box 1">
          <a:extLst>
            <a:ext uri="{FF2B5EF4-FFF2-40B4-BE49-F238E27FC236}">
              <a16:creationId xmlns:a16="http://schemas.microsoft.com/office/drawing/2014/main" xmlns="" id="{00000000-0008-0000-0400-00009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9" name="Text Box 1">
          <a:extLst>
            <a:ext uri="{FF2B5EF4-FFF2-40B4-BE49-F238E27FC236}">
              <a16:creationId xmlns:a16="http://schemas.microsoft.com/office/drawing/2014/main" xmlns="" id="{00000000-0008-0000-0400-00009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xmlns="" id="{00000000-0008-0000-0400-00009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1" name="Text Box 1">
          <a:extLst>
            <a:ext uri="{FF2B5EF4-FFF2-40B4-BE49-F238E27FC236}">
              <a16:creationId xmlns:a16="http://schemas.microsoft.com/office/drawing/2014/main" xmlns="" id="{00000000-0008-0000-0400-00009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2" name="Text Box 1">
          <a:extLst>
            <a:ext uri="{FF2B5EF4-FFF2-40B4-BE49-F238E27FC236}">
              <a16:creationId xmlns:a16="http://schemas.microsoft.com/office/drawing/2014/main" xmlns="" id="{00000000-0008-0000-0400-00009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3" name="Text Box 1">
          <a:extLst>
            <a:ext uri="{FF2B5EF4-FFF2-40B4-BE49-F238E27FC236}">
              <a16:creationId xmlns:a16="http://schemas.microsoft.com/office/drawing/2014/main" xmlns="" id="{00000000-0008-0000-0400-00009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4" name="Text Box 1">
          <a:extLst>
            <a:ext uri="{FF2B5EF4-FFF2-40B4-BE49-F238E27FC236}">
              <a16:creationId xmlns:a16="http://schemas.microsoft.com/office/drawing/2014/main" xmlns="" id="{00000000-0008-0000-0400-00009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00000000-0008-0000-0400-00009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6" name="Text Box 1">
          <a:extLst>
            <a:ext uri="{FF2B5EF4-FFF2-40B4-BE49-F238E27FC236}">
              <a16:creationId xmlns:a16="http://schemas.microsoft.com/office/drawing/2014/main" xmlns="" id="{00000000-0008-0000-0400-0000A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7" name="Text Box 1">
          <a:extLst>
            <a:ext uri="{FF2B5EF4-FFF2-40B4-BE49-F238E27FC236}">
              <a16:creationId xmlns:a16="http://schemas.microsoft.com/office/drawing/2014/main" xmlns="" id="{00000000-0008-0000-0400-0000A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8" name="Text Box 1">
          <a:extLst>
            <a:ext uri="{FF2B5EF4-FFF2-40B4-BE49-F238E27FC236}">
              <a16:creationId xmlns:a16="http://schemas.microsoft.com/office/drawing/2014/main" xmlns="" id="{00000000-0008-0000-0400-0000A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9" name="Text Box 1">
          <a:extLst>
            <a:ext uri="{FF2B5EF4-FFF2-40B4-BE49-F238E27FC236}">
              <a16:creationId xmlns:a16="http://schemas.microsoft.com/office/drawing/2014/main" xmlns="" id="{00000000-0008-0000-0400-0000A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20" name="Text Box 1">
          <a:extLst>
            <a:ext uri="{FF2B5EF4-FFF2-40B4-BE49-F238E27FC236}">
              <a16:creationId xmlns:a16="http://schemas.microsoft.com/office/drawing/2014/main" xmlns="" id="{00000000-0008-0000-0400-0000A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1" name="Text Box 1">
          <a:extLst>
            <a:ext uri="{FF2B5EF4-FFF2-40B4-BE49-F238E27FC236}">
              <a16:creationId xmlns:a16="http://schemas.microsoft.com/office/drawing/2014/main" xmlns="" id="{00000000-0008-0000-0400-0000A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xmlns="" id="{00000000-0008-0000-0400-0000A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xmlns="" id="{00000000-0008-0000-0400-0000A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xmlns="" id="{00000000-0008-0000-0400-0000A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00000000-0008-0000-0400-0000A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00000000-0008-0000-0400-0000A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xmlns="" id="{00000000-0008-0000-0400-0000A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xmlns="" id="{00000000-0008-0000-0400-0000A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00000000-0008-0000-0400-0000A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00000000-0008-0000-0400-0000A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1" name="Text Box 1">
          <a:extLst>
            <a:ext uri="{FF2B5EF4-FFF2-40B4-BE49-F238E27FC236}">
              <a16:creationId xmlns:a16="http://schemas.microsoft.com/office/drawing/2014/main" xmlns="" id="{00000000-0008-0000-0400-0000A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2" name="Text Box 1">
          <a:extLst>
            <a:ext uri="{FF2B5EF4-FFF2-40B4-BE49-F238E27FC236}">
              <a16:creationId xmlns:a16="http://schemas.microsoft.com/office/drawing/2014/main" xmlns="" id="{00000000-0008-0000-0400-0000B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3" name="Text Box 1">
          <a:extLst>
            <a:ext uri="{FF2B5EF4-FFF2-40B4-BE49-F238E27FC236}">
              <a16:creationId xmlns:a16="http://schemas.microsoft.com/office/drawing/2014/main" xmlns="" id="{00000000-0008-0000-0400-0000B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4" name="Text Box 1">
          <a:extLst>
            <a:ext uri="{FF2B5EF4-FFF2-40B4-BE49-F238E27FC236}">
              <a16:creationId xmlns:a16="http://schemas.microsoft.com/office/drawing/2014/main" xmlns="" id="{00000000-0008-0000-0400-0000B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xmlns="" id="{00000000-0008-0000-0400-0000B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xmlns="" id="{00000000-0008-0000-0400-0000B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7" name="Text Box 1">
          <a:extLst>
            <a:ext uri="{FF2B5EF4-FFF2-40B4-BE49-F238E27FC236}">
              <a16:creationId xmlns:a16="http://schemas.microsoft.com/office/drawing/2014/main" xmlns="" id="{00000000-0008-0000-0400-0000B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8" name="Text Box 1">
          <a:extLst>
            <a:ext uri="{FF2B5EF4-FFF2-40B4-BE49-F238E27FC236}">
              <a16:creationId xmlns:a16="http://schemas.microsoft.com/office/drawing/2014/main" xmlns="" id="{00000000-0008-0000-0400-0000B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9" name="Text Box 1">
          <a:extLst>
            <a:ext uri="{FF2B5EF4-FFF2-40B4-BE49-F238E27FC236}">
              <a16:creationId xmlns:a16="http://schemas.microsoft.com/office/drawing/2014/main" xmlns="" id="{00000000-0008-0000-0400-0000B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:a16="http://schemas.microsoft.com/office/drawing/2014/main" xmlns="" id="{00000000-0008-0000-0400-0000B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:a16="http://schemas.microsoft.com/office/drawing/2014/main" xmlns="" id="{00000000-0008-0000-0400-0000B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:a16="http://schemas.microsoft.com/office/drawing/2014/main" xmlns="" id="{00000000-0008-0000-0400-0000B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3" name="Text Box 1">
          <a:extLst>
            <a:ext uri="{FF2B5EF4-FFF2-40B4-BE49-F238E27FC236}">
              <a16:creationId xmlns:a16="http://schemas.microsoft.com/office/drawing/2014/main" xmlns="" id="{00000000-0008-0000-0400-0000B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0000000-0008-0000-0400-0000B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xmlns="" id="{00000000-0008-0000-0400-0000B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xmlns="" id="{00000000-0008-0000-0400-0000B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xmlns="" id="{00000000-0008-0000-0400-0000B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xmlns="" id="{00000000-0008-0000-0400-0000C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xmlns="" id="{00000000-0008-0000-0400-0000C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xmlns="" id="{00000000-0008-0000-0400-0000C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xmlns="" id="{00000000-0008-0000-0400-0000C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xmlns="" id="{00000000-0008-0000-0400-0000C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xmlns="" id="{00000000-0008-0000-0400-0000C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xmlns="" id="{00000000-0008-0000-0400-0000C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00000000-0008-0000-0400-0000C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00000000-0008-0000-0400-0000C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00000000-0008-0000-0400-0000C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00000000-0008-0000-0400-0000C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00000000-0008-0000-0400-0000CB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0000000-0008-0000-0400-0000CC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00000000-0008-0000-0400-0000CD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00000000-0008-0000-0400-0000CE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00000000-0008-0000-0400-0000CF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00000000-0008-0000-0400-0000D0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00000000-0008-0000-0400-0000D1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xmlns="" id="{00000000-0008-0000-0400-0000D2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xmlns="" id="{00000000-0008-0000-0400-0000D3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xmlns="" id="{00000000-0008-0000-0400-0000D4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:a16="http://schemas.microsoft.com/office/drawing/2014/main" xmlns="" id="{00000000-0008-0000-0400-00003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:a16="http://schemas.microsoft.com/office/drawing/2014/main" xmlns="" id="{00000000-0008-0000-0400-00003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:a16="http://schemas.microsoft.com/office/drawing/2014/main" xmlns="" id="{00000000-0008-0000-0400-00003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:a16="http://schemas.microsoft.com/office/drawing/2014/main" xmlns="" id="{00000000-0008-0000-0400-00003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:a16="http://schemas.microsoft.com/office/drawing/2014/main" xmlns="" id="{00000000-0008-0000-0400-00003D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4" name="Text Box 1">
          <a:extLst>
            <a:ext uri="{FF2B5EF4-FFF2-40B4-BE49-F238E27FC236}">
              <a16:creationId xmlns:a16="http://schemas.microsoft.com/office/drawing/2014/main" xmlns="" id="{00000000-0008-0000-0400-00003E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5" name="Text Box 1">
          <a:extLst>
            <a:ext uri="{FF2B5EF4-FFF2-40B4-BE49-F238E27FC236}">
              <a16:creationId xmlns:a16="http://schemas.microsoft.com/office/drawing/2014/main" xmlns="" id="{00000000-0008-0000-0400-00003F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6" name="Text Box 1">
          <a:extLst>
            <a:ext uri="{FF2B5EF4-FFF2-40B4-BE49-F238E27FC236}">
              <a16:creationId xmlns:a16="http://schemas.microsoft.com/office/drawing/2014/main" xmlns="" id="{00000000-0008-0000-0400-000040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7" name="Text Box 1">
          <a:extLst>
            <a:ext uri="{FF2B5EF4-FFF2-40B4-BE49-F238E27FC236}">
              <a16:creationId xmlns:a16="http://schemas.microsoft.com/office/drawing/2014/main" xmlns="" id="{00000000-0008-0000-0400-000041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8" name="Text Box 1">
          <a:extLst>
            <a:ext uri="{FF2B5EF4-FFF2-40B4-BE49-F238E27FC236}">
              <a16:creationId xmlns:a16="http://schemas.microsoft.com/office/drawing/2014/main" xmlns="" id="{00000000-0008-0000-0400-000042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9" name="Text Box 1">
          <a:extLst>
            <a:ext uri="{FF2B5EF4-FFF2-40B4-BE49-F238E27FC236}">
              <a16:creationId xmlns:a16="http://schemas.microsoft.com/office/drawing/2014/main" xmlns="" id="{00000000-0008-0000-0400-000043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0" name="Text Box 1">
          <a:extLst>
            <a:ext uri="{FF2B5EF4-FFF2-40B4-BE49-F238E27FC236}">
              <a16:creationId xmlns:a16="http://schemas.microsoft.com/office/drawing/2014/main" xmlns="" id="{00000000-0008-0000-0400-000044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1" name="Text Box 1">
          <a:extLst>
            <a:ext uri="{FF2B5EF4-FFF2-40B4-BE49-F238E27FC236}">
              <a16:creationId xmlns:a16="http://schemas.microsoft.com/office/drawing/2014/main" xmlns="" id="{00000000-0008-0000-0400-000045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2" name="Text Box 1">
          <a:extLst>
            <a:ext uri="{FF2B5EF4-FFF2-40B4-BE49-F238E27FC236}">
              <a16:creationId xmlns:a16="http://schemas.microsoft.com/office/drawing/2014/main" xmlns="" id="{00000000-0008-0000-0400-000046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3" name="Text Box 1">
          <a:extLst>
            <a:ext uri="{FF2B5EF4-FFF2-40B4-BE49-F238E27FC236}">
              <a16:creationId xmlns:a16="http://schemas.microsoft.com/office/drawing/2014/main" xmlns="" id="{00000000-0008-0000-0400-000047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:a16="http://schemas.microsoft.com/office/drawing/2014/main" xmlns="" id="{00000000-0008-0000-0400-000048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:a16="http://schemas.microsoft.com/office/drawing/2014/main" xmlns="" id="{00000000-0008-0000-0400-00004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6" name="Text Box 1">
          <a:extLst>
            <a:ext uri="{FF2B5EF4-FFF2-40B4-BE49-F238E27FC236}">
              <a16:creationId xmlns:a16="http://schemas.microsoft.com/office/drawing/2014/main" xmlns="" id="{00000000-0008-0000-0400-00004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7" name="Text Box 1">
          <a:extLst>
            <a:ext uri="{FF2B5EF4-FFF2-40B4-BE49-F238E27FC236}">
              <a16:creationId xmlns:a16="http://schemas.microsoft.com/office/drawing/2014/main" xmlns="" id="{00000000-0008-0000-0400-00004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:a16="http://schemas.microsoft.com/office/drawing/2014/main" xmlns="" id="{00000000-0008-0000-0400-00004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89" name="Text Box 1">
          <a:extLst>
            <a:ext uri="{FF2B5EF4-FFF2-40B4-BE49-F238E27FC236}">
              <a16:creationId xmlns:a16="http://schemas.microsoft.com/office/drawing/2014/main" xmlns="" id="{00000000-0008-0000-0400-00004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xmlns="" id="{00000000-0008-0000-0400-00004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1" name="Text Box 1">
          <a:extLst>
            <a:ext uri="{FF2B5EF4-FFF2-40B4-BE49-F238E27FC236}">
              <a16:creationId xmlns:a16="http://schemas.microsoft.com/office/drawing/2014/main" xmlns="" id="{00000000-0008-0000-0400-00004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2" name="Text Box 1">
          <a:extLst>
            <a:ext uri="{FF2B5EF4-FFF2-40B4-BE49-F238E27FC236}">
              <a16:creationId xmlns:a16="http://schemas.microsoft.com/office/drawing/2014/main" xmlns="" id="{00000000-0008-0000-0400-00005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3" name="Text Box 1">
          <a:extLst>
            <a:ext uri="{FF2B5EF4-FFF2-40B4-BE49-F238E27FC236}">
              <a16:creationId xmlns:a16="http://schemas.microsoft.com/office/drawing/2014/main" xmlns="" id="{00000000-0008-0000-0400-00005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4" name="Text Box 1">
          <a:extLst>
            <a:ext uri="{FF2B5EF4-FFF2-40B4-BE49-F238E27FC236}">
              <a16:creationId xmlns:a16="http://schemas.microsoft.com/office/drawing/2014/main" xmlns="" id="{00000000-0008-0000-0400-00005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5" name="Text Box 1">
          <a:extLst>
            <a:ext uri="{FF2B5EF4-FFF2-40B4-BE49-F238E27FC236}">
              <a16:creationId xmlns:a16="http://schemas.microsoft.com/office/drawing/2014/main" xmlns="" id="{00000000-0008-0000-0400-00005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6" name="Text Box 1">
          <a:extLst>
            <a:ext uri="{FF2B5EF4-FFF2-40B4-BE49-F238E27FC236}">
              <a16:creationId xmlns:a16="http://schemas.microsoft.com/office/drawing/2014/main" xmlns="" id="{00000000-0008-0000-0400-00005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7" name="Text Box 1">
          <a:extLst>
            <a:ext uri="{FF2B5EF4-FFF2-40B4-BE49-F238E27FC236}">
              <a16:creationId xmlns:a16="http://schemas.microsoft.com/office/drawing/2014/main" xmlns="" id="{00000000-0008-0000-0400-00005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8" name="Text Box 1">
          <a:extLst>
            <a:ext uri="{FF2B5EF4-FFF2-40B4-BE49-F238E27FC236}">
              <a16:creationId xmlns:a16="http://schemas.microsoft.com/office/drawing/2014/main" xmlns="" id="{00000000-0008-0000-0400-00005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599" name="Text Box 1">
          <a:extLst>
            <a:ext uri="{FF2B5EF4-FFF2-40B4-BE49-F238E27FC236}">
              <a16:creationId xmlns:a16="http://schemas.microsoft.com/office/drawing/2014/main" xmlns="" id="{00000000-0008-0000-0400-00005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0" name="Text Box 1">
          <a:extLst>
            <a:ext uri="{FF2B5EF4-FFF2-40B4-BE49-F238E27FC236}">
              <a16:creationId xmlns:a16="http://schemas.microsoft.com/office/drawing/2014/main" xmlns="" id="{00000000-0008-0000-0400-00005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1" name="Text Box 1">
          <a:extLst>
            <a:ext uri="{FF2B5EF4-FFF2-40B4-BE49-F238E27FC236}">
              <a16:creationId xmlns:a16="http://schemas.microsoft.com/office/drawing/2014/main" xmlns="" id="{00000000-0008-0000-0400-00005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2" name="Text Box 1">
          <a:extLst>
            <a:ext uri="{FF2B5EF4-FFF2-40B4-BE49-F238E27FC236}">
              <a16:creationId xmlns:a16="http://schemas.microsoft.com/office/drawing/2014/main" xmlns="" id="{00000000-0008-0000-0400-00005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3" name="Text Box 1">
          <a:extLst>
            <a:ext uri="{FF2B5EF4-FFF2-40B4-BE49-F238E27FC236}">
              <a16:creationId xmlns:a16="http://schemas.microsoft.com/office/drawing/2014/main" xmlns="" id="{00000000-0008-0000-0400-00005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4" name="Text Box 1">
          <a:extLst>
            <a:ext uri="{FF2B5EF4-FFF2-40B4-BE49-F238E27FC236}">
              <a16:creationId xmlns:a16="http://schemas.microsoft.com/office/drawing/2014/main" xmlns="" id="{00000000-0008-0000-0400-00005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5" name="Text Box 1">
          <a:extLst>
            <a:ext uri="{FF2B5EF4-FFF2-40B4-BE49-F238E27FC236}">
              <a16:creationId xmlns:a16="http://schemas.microsoft.com/office/drawing/2014/main" xmlns="" id="{00000000-0008-0000-0400-00005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6" name="Text Box 1">
          <a:extLst>
            <a:ext uri="{FF2B5EF4-FFF2-40B4-BE49-F238E27FC236}">
              <a16:creationId xmlns:a16="http://schemas.microsoft.com/office/drawing/2014/main" xmlns="" id="{00000000-0008-0000-0400-00005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7" name="Text Box 1">
          <a:extLst>
            <a:ext uri="{FF2B5EF4-FFF2-40B4-BE49-F238E27FC236}">
              <a16:creationId xmlns:a16="http://schemas.microsoft.com/office/drawing/2014/main" xmlns="" id="{00000000-0008-0000-0400-00005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8" name="Text Box 1">
          <a:extLst>
            <a:ext uri="{FF2B5EF4-FFF2-40B4-BE49-F238E27FC236}">
              <a16:creationId xmlns:a16="http://schemas.microsoft.com/office/drawing/2014/main" xmlns="" id="{00000000-0008-0000-0400-00006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09" name="Text Box 1">
          <a:extLst>
            <a:ext uri="{FF2B5EF4-FFF2-40B4-BE49-F238E27FC236}">
              <a16:creationId xmlns:a16="http://schemas.microsoft.com/office/drawing/2014/main" xmlns="" id="{00000000-0008-0000-0400-00006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0" name="Text Box 1">
          <a:extLst>
            <a:ext uri="{FF2B5EF4-FFF2-40B4-BE49-F238E27FC236}">
              <a16:creationId xmlns:a16="http://schemas.microsoft.com/office/drawing/2014/main" xmlns="" id="{00000000-0008-0000-0400-00006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1" name="Text Box 1">
          <a:extLst>
            <a:ext uri="{FF2B5EF4-FFF2-40B4-BE49-F238E27FC236}">
              <a16:creationId xmlns:a16="http://schemas.microsoft.com/office/drawing/2014/main" xmlns="" id="{00000000-0008-0000-0400-00006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2" name="Text Box 1">
          <a:extLst>
            <a:ext uri="{FF2B5EF4-FFF2-40B4-BE49-F238E27FC236}">
              <a16:creationId xmlns:a16="http://schemas.microsoft.com/office/drawing/2014/main" xmlns="" id="{00000000-0008-0000-0400-00006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3" name="Text Box 1">
          <a:extLst>
            <a:ext uri="{FF2B5EF4-FFF2-40B4-BE49-F238E27FC236}">
              <a16:creationId xmlns:a16="http://schemas.microsoft.com/office/drawing/2014/main" xmlns="" id="{00000000-0008-0000-0400-00006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4" name="Text Box 1">
          <a:extLst>
            <a:ext uri="{FF2B5EF4-FFF2-40B4-BE49-F238E27FC236}">
              <a16:creationId xmlns:a16="http://schemas.microsoft.com/office/drawing/2014/main" xmlns="" id="{00000000-0008-0000-0400-00006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5" name="Text Box 1">
          <a:extLst>
            <a:ext uri="{FF2B5EF4-FFF2-40B4-BE49-F238E27FC236}">
              <a16:creationId xmlns:a16="http://schemas.microsoft.com/office/drawing/2014/main" xmlns="" id="{00000000-0008-0000-0400-00006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6" name="Text Box 1">
          <a:extLst>
            <a:ext uri="{FF2B5EF4-FFF2-40B4-BE49-F238E27FC236}">
              <a16:creationId xmlns:a16="http://schemas.microsoft.com/office/drawing/2014/main" xmlns="" id="{00000000-0008-0000-0400-00006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7" name="Text Box 1">
          <a:extLst>
            <a:ext uri="{FF2B5EF4-FFF2-40B4-BE49-F238E27FC236}">
              <a16:creationId xmlns:a16="http://schemas.microsoft.com/office/drawing/2014/main" xmlns="" id="{00000000-0008-0000-0400-00006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8" name="Text Box 1">
          <a:extLst>
            <a:ext uri="{FF2B5EF4-FFF2-40B4-BE49-F238E27FC236}">
              <a16:creationId xmlns:a16="http://schemas.microsoft.com/office/drawing/2014/main" xmlns="" id="{00000000-0008-0000-0400-00006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9" name="Text Box 1">
          <a:extLst>
            <a:ext uri="{FF2B5EF4-FFF2-40B4-BE49-F238E27FC236}">
              <a16:creationId xmlns:a16="http://schemas.microsoft.com/office/drawing/2014/main" xmlns="" id="{00000000-0008-0000-0400-00006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0" name="Text Box 1">
          <a:extLst>
            <a:ext uri="{FF2B5EF4-FFF2-40B4-BE49-F238E27FC236}">
              <a16:creationId xmlns:a16="http://schemas.microsoft.com/office/drawing/2014/main" xmlns="" id="{00000000-0008-0000-0400-00006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1" name="Text Box 1">
          <a:extLst>
            <a:ext uri="{FF2B5EF4-FFF2-40B4-BE49-F238E27FC236}">
              <a16:creationId xmlns:a16="http://schemas.microsoft.com/office/drawing/2014/main" xmlns="" id="{00000000-0008-0000-0400-00006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2" name="Text Box 1">
          <a:extLst>
            <a:ext uri="{FF2B5EF4-FFF2-40B4-BE49-F238E27FC236}">
              <a16:creationId xmlns:a16="http://schemas.microsoft.com/office/drawing/2014/main" xmlns="" id="{00000000-0008-0000-0400-00006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3" name="Text Box 1">
          <a:extLst>
            <a:ext uri="{FF2B5EF4-FFF2-40B4-BE49-F238E27FC236}">
              <a16:creationId xmlns:a16="http://schemas.microsoft.com/office/drawing/2014/main" xmlns="" id="{00000000-0008-0000-0400-00006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4" name="Text Box 1">
          <a:extLst>
            <a:ext uri="{FF2B5EF4-FFF2-40B4-BE49-F238E27FC236}">
              <a16:creationId xmlns:a16="http://schemas.microsoft.com/office/drawing/2014/main" xmlns="" id="{00000000-0008-0000-0400-00007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5" name="Text Box 1">
          <a:extLst>
            <a:ext uri="{FF2B5EF4-FFF2-40B4-BE49-F238E27FC236}">
              <a16:creationId xmlns:a16="http://schemas.microsoft.com/office/drawing/2014/main" xmlns="" id="{00000000-0008-0000-0400-00007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xmlns="" id="{00000000-0008-0000-0400-00007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7" name="Text Box 1">
          <a:extLst>
            <a:ext uri="{FF2B5EF4-FFF2-40B4-BE49-F238E27FC236}">
              <a16:creationId xmlns:a16="http://schemas.microsoft.com/office/drawing/2014/main" xmlns="" id="{00000000-0008-0000-0400-00007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8" name="Text Box 1">
          <a:extLst>
            <a:ext uri="{FF2B5EF4-FFF2-40B4-BE49-F238E27FC236}">
              <a16:creationId xmlns:a16="http://schemas.microsoft.com/office/drawing/2014/main" xmlns="" id="{00000000-0008-0000-0400-00007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9" name="Text Box 1">
          <a:extLst>
            <a:ext uri="{FF2B5EF4-FFF2-40B4-BE49-F238E27FC236}">
              <a16:creationId xmlns:a16="http://schemas.microsoft.com/office/drawing/2014/main" xmlns="" id="{00000000-0008-0000-0400-00007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0" name="Text Box 1">
          <a:extLst>
            <a:ext uri="{FF2B5EF4-FFF2-40B4-BE49-F238E27FC236}">
              <a16:creationId xmlns:a16="http://schemas.microsoft.com/office/drawing/2014/main" xmlns="" id="{00000000-0008-0000-0400-00007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1" name="Text Box 1">
          <a:extLst>
            <a:ext uri="{FF2B5EF4-FFF2-40B4-BE49-F238E27FC236}">
              <a16:creationId xmlns:a16="http://schemas.microsoft.com/office/drawing/2014/main" xmlns="" id="{00000000-0008-0000-0400-00007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2" name="Text Box 1">
          <a:extLst>
            <a:ext uri="{FF2B5EF4-FFF2-40B4-BE49-F238E27FC236}">
              <a16:creationId xmlns:a16="http://schemas.microsoft.com/office/drawing/2014/main" xmlns="" id="{00000000-0008-0000-0400-00007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3" name="Text Box 1">
          <a:extLst>
            <a:ext uri="{FF2B5EF4-FFF2-40B4-BE49-F238E27FC236}">
              <a16:creationId xmlns:a16="http://schemas.microsoft.com/office/drawing/2014/main" xmlns="" id="{00000000-0008-0000-0400-00007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4" name="Text Box 1">
          <a:extLst>
            <a:ext uri="{FF2B5EF4-FFF2-40B4-BE49-F238E27FC236}">
              <a16:creationId xmlns:a16="http://schemas.microsoft.com/office/drawing/2014/main" xmlns="" id="{00000000-0008-0000-0400-00007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5" name="Text Box 1">
          <a:extLst>
            <a:ext uri="{FF2B5EF4-FFF2-40B4-BE49-F238E27FC236}">
              <a16:creationId xmlns:a16="http://schemas.microsoft.com/office/drawing/2014/main" xmlns="" id="{00000000-0008-0000-0400-00007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6" name="Text Box 1">
          <a:extLst>
            <a:ext uri="{FF2B5EF4-FFF2-40B4-BE49-F238E27FC236}">
              <a16:creationId xmlns:a16="http://schemas.microsoft.com/office/drawing/2014/main" xmlns="" id="{00000000-0008-0000-0400-00007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7" name="Text Box 1">
          <a:extLst>
            <a:ext uri="{FF2B5EF4-FFF2-40B4-BE49-F238E27FC236}">
              <a16:creationId xmlns:a16="http://schemas.microsoft.com/office/drawing/2014/main" xmlns="" id="{00000000-0008-0000-0400-00007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xmlns="" id="{00000000-0008-0000-0400-00007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9" name="Text Box 1">
          <a:extLst>
            <a:ext uri="{FF2B5EF4-FFF2-40B4-BE49-F238E27FC236}">
              <a16:creationId xmlns:a16="http://schemas.microsoft.com/office/drawing/2014/main" xmlns="" id="{00000000-0008-0000-0400-00007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0" name="Text Box 1">
          <a:extLst>
            <a:ext uri="{FF2B5EF4-FFF2-40B4-BE49-F238E27FC236}">
              <a16:creationId xmlns:a16="http://schemas.microsoft.com/office/drawing/2014/main" xmlns="" id="{00000000-0008-0000-0400-00008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1" name="Text Box 1">
          <a:extLst>
            <a:ext uri="{FF2B5EF4-FFF2-40B4-BE49-F238E27FC236}">
              <a16:creationId xmlns:a16="http://schemas.microsoft.com/office/drawing/2014/main" xmlns="" id="{00000000-0008-0000-0400-00008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xmlns="" id="{00000000-0008-0000-0400-00008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3" name="Text Box 1">
          <a:extLst>
            <a:ext uri="{FF2B5EF4-FFF2-40B4-BE49-F238E27FC236}">
              <a16:creationId xmlns:a16="http://schemas.microsoft.com/office/drawing/2014/main" xmlns="" id="{00000000-0008-0000-0400-00008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4" name="Text Box 1">
          <a:extLst>
            <a:ext uri="{FF2B5EF4-FFF2-40B4-BE49-F238E27FC236}">
              <a16:creationId xmlns:a16="http://schemas.microsoft.com/office/drawing/2014/main" xmlns="" id="{00000000-0008-0000-0400-00008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5" name="Text Box 1">
          <a:extLst>
            <a:ext uri="{FF2B5EF4-FFF2-40B4-BE49-F238E27FC236}">
              <a16:creationId xmlns:a16="http://schemas.microsoft.com/office/drawing/2014/main" xmlns="" id="{00000000-0008-0000-0400-00008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xmlns="" id="{00000000-0008-0000-0400-00008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7" name="Text Box 1">
          <a:extLst>
            <a:ext uri="{FF2B5EF4-FFF2-40B4-BE49-F238E27FC236}">
              <a16:creationId xmlns:a16="http://schemas.microsoft.com/office/drawing/2014/main" xmlns="" id="{00000000-0008-0000-0400-00008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8" name="Text Box 1">
          <a:extLst>
            <a:ext uri="{FF2B5EF4-FFF2-40B4-BE49-F238E27FC236}">
              <a16:creationId xmlns:a16="http://schemas.microsoft.com/office/drawing/2014/main" xmlns="" id="{00000000-0008-0000-0400-00008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9" name="Text Box 1">
          <a:extLst>
            <a:ext uri="{FF2B5EF4-FFF2-40B4-BE49-F238E27FC236}">
              <a16:creationId xmlns:a16="http://schemas.microsoft.com/office/drawing/2014/main" xmlns="" id="{00000000-0008-0000-0400-00008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xmlns="" id="{00000000-0008-0000-0400-00008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1" name="Text Box 1">
          <a:extLst>
            <a:ext uri="{FF2B5EF4-FFF2-40B4-BE49-F238E27FC236}">
              <a16:creationId xmlns:a16="http://schemas.microsoft.com/office/drawing/2014/main" xmlns="" id="{00000000-0008-0000-0400-00008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xmlns="" id="{00000000-0008-0000-0400-00008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xmlns="" id="{00000000-0008-0000-0400-00008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xmlns="" id="{00000000-0008-0000-0400-00008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xmlns="" id="{00000000-0008-0000-0400-00008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xmlns="" id="{00000000-0008-0000-0400-00009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xmlns="" id="{00000000-0008-0000-0400-00009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xmlns="" id="{00000000-0008-0000-0400-00009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9" name="Text Box 1">
          <a:extLst>
            <a:ext uri="{FF2B5EF4-FFF2-40B4-BE49-F238E27FC236}">
              <a16:creationId xmlns:a16="http://schemas.microsoft.com/office/drawing/2014/main" xmlns="" id="{00000000-0008-0000-0400-00009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0" name="Text Box 1">
          <a:extLst>
            <a:ext uri="{FF2B5EF4-FFF2-40B4-BE49-F238E27FC236}">
              <a16:creationId xmlns:a16="http://schemas.microsoft.com/office/drawing/2014/main" xmlns="" id="{00000000-0008-0000-0400-00009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xmlns="" id="{00000000-0008-0000-0400-00009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xmlns="" id="{00000000-0008-0000-0400-00009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xmlns="" id="{00000000-0008-0000-0400-00009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xmlns="" id="{00000000-0008-0000-0400-00009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xmlns="" id="{00000000-0008-0000-0400-00009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xmlns="" id="{00000000-0008-0000-0400-00009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xmlns="" id="{00000000-0008-0000-0400-00009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xmlns="" id="{00000000-0008-0000-0400-00009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xmlns="" id="{00000000-0008-0000-0400-00009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xmlns="" id="{00000000-0008-0000-0400-00009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xmlns="" id="{00000000-0008-0000-0400-00009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xmlns="" id="{00000000-0008-0000-0400-0000A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xmlns="" id="{00000000-0008-0000-0400-0000A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xmlns="" id="{00000000-0008-0000-0400-0000A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xmlns="" id="{00000000-0008-0000-0400-0000A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6" name="Text Box 1">
          <a:extLst>
            <a:ext uri="{FF2B5EF4-FFF2-40B4-BE49-F238E27FC236}">
              <a16:creationId xmlns:a16="http://schemas.microsoft.com/office/drawing/2014/main" xmlns="" id="{00000000-0008-0000-0400-0000C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7" name="Text Box 1">
          <a:extLst>
            <a:ext uri="{FF2B5EF4-FFF2-40B4-BE49-F238E27FC236}">
              <a16:creationId xmlns:a16="http://schemas.microsoft.com/office/drawing/2014/main" xmlns="" id="{00000000-0008-0000-0400-0000C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xmlns="" id="{00000000-0008-0000-0400-0000C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9" name="Text Box 1">
          <a:extLst>
            <a:ext uri="{FF2B5EF4-FFF2-40B4-BE49-F238E27FC236}">
              <a16:creationId xmlns:a16="http://schemas.microsoft.com/office/drawing/2014/main" xmlns="" id="{00000000-0008-0000-0400-0000C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0" name="Text Box 1">
          <a:extLst>
            <a:ext uri="{FF2B5EF4-FFF2-40B4-BE49-F238E27FC236}">
              <a16:creationId xmlns:a16="http://schemas.microsoft.com/office/drawing/2014/main" xmlns="" id="{00000000-0008-0000-0400-0000D0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1" name="Text Box 1">
          <a:extLst>
            <a:ext uri="{FF2B5EF4-FFF2-40B4-BE49-F238E27FC236}">
              <a16:creationId xmlns:a16="http://schemas.microsoft.com/office/drawing/2014/main" xmlns="" id="{00000000-0008-0000-0400-0000D1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xmlns="" id="{00000000-0008-0000-0400-0000D2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3" name="Text Box 1">
          <a:extLst>
            <a:ext uri="{FF2B5EF4-FFF2-40B4-BE49-F238E27FC236}">
              <a16:creationId xmlns:a16="http://schemas.microsoft.com/office/drawing/2014/main" xmlns="" id="{00000000-0008-0000-0400-0000D3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4" name="Text Box 1">
          <a:extLst>
            <a:ext uri="{FF2B5EF4-FFF2-40B4-BE49-F238E27FC236}">
              <a16:creationId xmlns:a16="http://schemas.microsoft.com/office/drawing/2014/main" xmlns="" id="{00000000-0008-0000-0400-0000D4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5" name="Text Box 1">
          <a:extLst>
            <a:ext uri="{FF2B5EF4-FFF2-40B4-BE49-F238E27FC236}">
              <a16:creationId xmlns:a16="http://schemas.microsoft.com/office/drawing/2014/main" xmlns="" id="{00000000-0008-0000-0400-0000D5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xmlns="" id="{00000000-0008-0000-0400-0000D6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7" name="Text Box 1">
          <a:extLst>
            <a:ext uri="{FF2B5EF4-FFF2-40B4-BE49-F238E27FC236}">
              <a16:creationId xmlns:a16="http://schemas.microsoft.com/office/drawing/2014/main" xmlns="" id="{00000000-0008-0000-0400-0000D7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8" name="Text Box 1">
          <a:extLst>
            <a:ext uri="{FF2B5EF4-FFF2-40B4-BE49-F238E27FC236}">
              <a16:creationId xmlns:a16="http://schemas.microsoft.com/office/drawing/2014/main" xmlns="" id="{00000000-0008-0000-0400-0000D8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9" name="Text Box 1">
          <a:extLst>
            <a:ext uri="{FF2B5EF4-FFF2-40B4-BE49-F238E27FC236}">
              <a16:creationId xmlns:a16="http://schemas.microsoft.com/office/drawing/2014/main" xmlns="" id="{00000000-0008-0000-0400-0000D9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xmlns="" id="{00000000-0008-0000-0400-0000DA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1" name="Text Box 1">
          <a:extLst>
            <a:ext uri="{FF2B5EF4-FFF2-40B4-BE49-F238E27FC236}">
              <a16:creationId xmlns:a16="http://schemas.microsoft.com/office/drawing/2014/main" xmlns="" id="{00000000-0008-0000-0400-0000DB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2" name="Text Box 1">
          <a:extLst>
            <a:ext uri="{FF2B5EF4-FFF2-40B4-BE49-F238E27FC236}">
              <a16:creationId xmlns:a16="http://schemas.microsoft.com/office/drawing/2014/main" xmlns="" id="{00000000-0008-0000-0400-0000D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3" name="Text Box 1">
          <a:extLst>
            <a:ext uri="{FF2B5EF4-FFF2-40B4-BE49-F238E27FC236}">
              <a16:creationId xmlns:a16="http://schemas.microsoft.com/office/drawing/2014/main" xmlns="" id="{00000000-0008-0000-0400-0000D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4" name="Text Box 1">
          <a:extLst>
            <a:ext uri="{FF2B5EF4-FFF2-40B4-BE49-F238E27FC236}">
              <a16:creationId xmlns:a16="http://schemas.microsoft.com/office/drawing/2014/main" xmlns="" id="{00000000-0008-0000-0400-0000D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5" name="Text Box 1">
          <a:extLst>
            <a:ext uri="{FF2B5EF4-FFF2-40B4-BE49-F238E27FC236}">
              <a16:creationId xmlns:a16="http://schemas.microsoft.com/office/drawing/2014/main" xmlns="" id="{00000000-0008-0000-0400-0000D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:a16="http://schemas.microsoft.com/office/drawing/2014/main" xmlns="" id="{00000000-0008-0000-0400-0000E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:a16="http://schemas.microsoft.com/office/drawing/2014/main" xmlns="" id="{00000000-0008-0000-0400-0000E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:a16="http://schemas.microsoft.com/office/drawing/2014/main" xmlns="" id="{00000000-0008-0000-0400-0000E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:a16="http://schemas.microsoft.com/office/drawing/2014/main" xmlns="" id="{00000000-0008-0000-0400-0000E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:a16="http://schemas.microsoft.com/office/drawing/2014/main" xmlns="" id="{00000000-0008-0000-0400-0000E4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:a16="http://schemas.microsoft.com/office/drawing/2014/main" xmlns="" id="{00000000-0008-0000-0400-0000E5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:a16="http://schemas.microsoft.com/office/drawing/2014/main" xmlns="" id="{00000000-0008-0000-0400-0000E6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:a16="http://schemas.microsoft.com/office/drawing/2014/main" xmlns="" id="{00000000-0008-0000-0400-0000E7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:a16="http://schemas.microsoft.com/office/drawing/2014/main" xmlns="" id="{00000000-0008-0000-0400-0000E8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:a16="http://schemas.microsoft.com/office/drawing/2014/main" xmlns="" id="{00000000-0008-0000-0400-0000E9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:a16="http://schemas.microsoft.com/office/drawing/2014/main" xmlns="" id="{00000000-0008-0000-0400-0000EA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:a16="http://schemas.microsoft.com/office/drawing/2014/main" xmlns="" id="{00000000-0008-0000-0400-0000EB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xmlns="" id="{00000000-0008-0000-0400-0000EC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:a16="http://schemas.microsoft.com/office/drawing/2014/main" xmlns="" id="{00000000-0008-0000-0400-0000ED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:a16="http://schemas.microsoft.com/office/drawing/2014/main" xmlns="" id="{00000000-0008-0000-0400-0000EE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:a16="http://schemas.microsoft.com/office/drawing/2014/main" xmlns="" id="{00000000-0008-0000-0400-0000EF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:a16="http://schemas.microsoft.com/office/drawing/2014/main" xmlns="" id="{00000000-0008-0000-0400-0000F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:a16="http://schemas.microsoft.com/office/drawing/2014/main" xmlns="" id="{00000000-0008-0000-0400-0000F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:a16="http://schemas.microsoft.com/office/drawing/2014/main" xmlns="" id="{00000000-0008-0000-0400-0000F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:a16="http://schemas.microsoft.com/office/drawing/2014/main" xmlns="" id="{00000000-0008-0000-0400-0000F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:a16="http://schemas.microsoft.com/office/drawing/2014/main" xmlns="" id="{00000000-0008-0000-0400-0000F4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:a16="http://schemas.microsoft.com/office/drawing/2014/main" xmlns="" id="{00000000-0008-0000-0400-0000F5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:a16="http://schemas.microsoft.com/office/drawing/2014/main" xmlns="" id="{00000000-0008-0000-0400-0000F6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:a16="http://schemas.microsoft.com/office/drawing/2014/main" xmlns="" id="{00000000-0008-0000-0400-0000F7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:a16="http://schemas.microsoft.com/office/drawing/2014/main" xmlns="" id="{00000000-0008-0000-0400-0000F8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:a16="http://schemas.microsoft.com/office/drawing/2014/main" xmlns="" id="{00000000-0008-0000-0400-0000F9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:a16="http://schemas.microsoft.com/office/drawing/2014/main" xmlns="" id="{00000000-0008-0000-0400-0000FA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:a16="http://schemas.microsoft.com/office/drawing/2014/main" xmlns="" id="{00000000-0008-0000-0400-0000FB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:a16="http://schemas.microsoft.com/office/drawing/2014/main" xmlns="" id="{00000000-0008-0000-0400-0000FC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:a16="http://schemas.microsoft.com/office/drawing/2014/main" xmlns="" id="{00000000-0008-0000-0400-0000FD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6" name="Text Box 1">
          <a:extLst>
            <a:ext uri="{FF2B5EF4-FFF2-40B4-BE49-F238E27FC236}">
              <a16:creationId xmlns:a16="http://schemas.microsoft.com/office/drawing/2014/main" xmlns="" id="{00000000-0008-0000-0400-0000FE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7" name="Text Box 1">
          <a:extLst>
            <a:ext uri="{FF2B5EF4-FFF2-40B4-BE49-F238E27FC236}">
              <a16:creationId xmlns:a16="http://schemas.microsoft.com/office/drawing/2014/main" xmlns="" id="{00000000-0008-0000-0400-0000FF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8" name="Text Box 1">
          <a:extLst>
            <a:ext uri="{FF2B5EF4-FFF2-40B4-BE49-F238E27FC236}">
              <a16:creationId xmlns:a16="http://schemas.microsoft.com/office/drawing/2014/main" xmlns="" id="{00000000-0008-0000-0400-000000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9" name="Text Box 1">
          <a:extLst>
            <a:ext uri="{FF2B5EF4-FFF2-40B4-BE49-F238E27FC236}">
              <a16:creationId xmlns:a16="http://schemas.microsoft.com/office/drawing/2014/main" xmlns="" id="{00000000-0008-0000-0400-000001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0" name="Text Box 1">
          <a:extLst>
            <a:ext uri="{FF2B5EF4-FFF2-40B4-BE49-F238E27FC236}">
              <a16:creationId xmlns:a16="http://schemas.microsoft.com/office/drawing/2014/main" xmlns="" id="{00000000-0008-0000-0400-000002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1" name="Text Box 1">
          <a:extLst>
            <a:ext uri="{FF2B5EF4-FFF2-40B4-BE49-F238E27FC236}">
              <a16:creationId xmlns:a16="http://schemas.microsoft.com/office/drawing/2014/main" xmlns="" id="{00000000-0008-0000-0400-000003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2" name="Text Box 1">
          <a:extLst>
            <a:ext uri="{FF2B5EF4-FFF2-40B4-BE49-F238E27FC236}">
              <a16:creationId xmlns:a16="http://schemas.microsoft.com/office/drawing/2014/main" xmlns="" id="{00000000-0008-0000-0400-000004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3" name="Text Box 1">
          <a:extLst>
            <a:ext uri="{FF2B5EF4-FFF2-40B4-BE49-F238E27FC236}">
              <a16:creationId xmlns:a16="http://schemas.microsoft.com/office/drawing/2014/main" xmlns="" id="{00000000-0008-0000-0400-000005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4" name="Text Box 1">
          <a:extLst>
            <a:ext uri="{FF2B5EF4-FFF2-40B4-BE49-F238E27FC236}">
              <a16:creationId xmlns:a16="http://schemas.microsoft.com/office/drawing/2014/main" xmlns="" id="{00000000-0008-0000-0400-000006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5" name="Text Box 1">
          <a:extLst>
            <a:ext uri="{FF2B5EF4-FFF2-40B4-BE49-F238E27FC236}">
              <a16:creationId xmlns:a16="http://schemas.microsoft.com/office/drawing/2014/main" xmlns="" id="{00000000-0008-0000-0400-000007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:a16="http://schemas.microsoft.com/office/drawing/2014/main" xmlns="" id="{00000000-0008-0000-0400-000008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:a16="http://schemas.microsoft.com/office/drawing/2014/main" xmlns="" id="{00000000-0008-0000-0400-000009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:a16="http://schemas.microsoft.com/office/drawing/2014/main" xmlns="" id="{00000000-0008-0000-0400-00000A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:a16="http://schemas.microsoft.com/office/drawing/2014/main" xmlns="" id="{00000000-0008-0000-0400-00000B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:a16="http://schemas.microsoft.com/office/drawing/2014/main" xmlns="" id="{00000000-0008-0000-0400-00000C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:a16="http://schemas.microsoft.com/office/drawing/2014/main" xmlns="" id="{00000000-0008-0000-0400-00000D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:a16="http://schemas.microsoft.com/office/drawing/2014/main" xmlns="" id="{00000000-0008-0000-0400-00000E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:a16="http://schemas.microsoft.com/office/drawing/2014/main" xmlns="" id="{00000000-0008-0000-0400-00000F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:a16="http://schemas.microsoft.com/office/drawing/2014/main" xmlns="" id="{00000000-0008-0000-0400-000010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:a16="http://schemas.microsoft.com/office/drawing/2014/main" xmlns="" id="{00000000-0008-0000-0400-000011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6" name="Text Box 1">
          <a:extLst>
            <a:ext uri="{FF2B5EF4-FFF2-40B4-BE49-F238E27FC236}">
              <a16:creationId xmlns:a16="http://schemas.microsoft.com/office/drawing/2014/main" xmlns="" id="{00000000-0008-0000-0400-00001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7" name="Text Box 1">
          <a:extLst>
            <a:ext uri="{FF2B5EF4-FFF2-40B4-BE49-F238E27FC236}">
              <a16:creationId xmlns:a16="http://schemas.microsoft.com/office/drawing/2014/main" xmlns="" id="{00000000-0008-0000-0400-00001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8" name="Text Box 1">
          <a:extLst>
            <a:ext uri="{FF2B5EF4-FFF2-40B4-BE49-F238E27FC236}">
              <a16:creationId xmlns:a16="http://schemas.microsoft.com/office/drawing/2014/main" xmlns="" id="{00000000-0008-0000-0400-00001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9" name="Text Box 1">
          <a:extLst>
            <a:ext uri="{FF2B5EF4-FFF2-40B4-BE49-F238E27FC236}">
              <a16:creationId xmlns:a16="http://schemas.microsoft.com/office/drawing/2014/main" xmlns="" id="{00000000-0008-0000-0400-00001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0" name="Text Box 1">
          <a:extLst>
            <a:ext uri="{FF2B5EF4-FFF2-40B4-BE49-F238E27FC236}">
              <a16:creationId xmlns:a16="http://schemas.microsoft.com/office/drawing/2014/main" xmlns="" id="{00000000-0008-0000-0400-000016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1" name="Text Box 1">
          <a:extLst>
            <a:ext uri="{FF2B5EF4-FFF2-40B4-BE49-F238E27FC236}">
              <a16:creationId xmlns:a16="http://schemas.microsoft.com/office/drawing/2014/main" xmlns="" id="{00000000-0008-0000-0400-000017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2" name="Text Box 1">
          <a:extLst>
            <a:ext uri="{FF2B5EF4-FFF2-40B4-BE49-F238E27FC236}">
              <a16:creationId xmlns:a16="http://schemas.microsoft.com/office/drawing/2014/main" xmlns="" id="{00000000-0008-0000-0400-000018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3" name="Text Box 1">
          <a:extLst>
            <a:ext uri="{FF2B5EF4-FFF2-40B4-BE49-F238E27FC236}">
              <a16:creationId xmlns:a16="http://schemas.microsoft.com/office/drawing/2014/main" xmlns="" id="{00000000-0008-0000-0400-000019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4" name="Text Box 1">
          <a:extLst>
            <a:ext uri="{FF2B5EF4-FFF2-40B4-BE49-F238E27FC236}">
              <a16:creationId xmlns:a16="http://schemas.microsoft.com/office/drawing/2014/main" xmlns="" id="{00000000-0008-0000-0400-00001A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5" name="Text Box 1">
          <a:extLst>
            <a:ext uri="{FF2B5EF4-FFF2-40B4-BE49-F238E27FC236}">
              <a16:creationId xmlns:a16="http://schemas.microsoft.com/office/drawing/2014/main" xmlns="" id="{00000000-0008-0000-0400-00001B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6" name="Text Box 1">
          <a:extLst>
            <a:ext uri="{FF2B5EF4-FFF2-40B4-BE49-F238E27FC236}">
              <a16:creationId xmlns:a16="http://schemas.microsoft.com/office/drawing/2014/main" xmlns="" id="{00000000-0008-0000-0400-00001C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:a16="http://schemas.microsoft.com/office/drawing/2014/main" xmlns="" id="{00000000-0008-0000-0400-00001D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:a16="http://schemas.microsoft.com/office/drawing/2014/main" xmlns="" id="{00000000-0008-0000-0400-00001E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:a16="http://schemas.microsoft.com/office/drawing/2014/main" xmlns="" id="{00000000-0008-0000-0400-00001F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:a16="http://schemas.microsoft.com/office/drawing/2014/main" xmlns="" id="{00000000-0008-0000-0400-000020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:a16="http://schemas.microsoft.com/office/drawing/2014/main" xmlns="" id="{00000000-0008-0000-0400-000021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xmlns="" id="{00000000-0008-0000-0400-00002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:a16="http://schemas.microsoft.com/office/drawing/2014/main" xmlns="" id="{00000000-0008-0000-0400-00002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:a16="http://schemas.microsoft.com/office/drawing/2014/main" xmlns="" id="{00000000-0008-0000-0400-00002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:a16="http://schemas.microsoft.com/office/drawing/2014/main" xmlns="" id="{00000000-0008-0000-0400-00002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xmlns="" id="{00000000-0008-0000-0400-0000A4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xmlns="" id="{00000000-0008-0000-0400-0000A5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xmlns="" id="{00000000-0008-0000-0400-0000A6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xmlns="" id="{00000000-0008-0000-0400-0000A7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xmlns="" id="{00000000-0008-0000-0400-0000A8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xmlns="" id="{00000000-0008-0000-0400-0000A9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xmlns="" id="{00000000-0008-0000-0400-0000AA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xmlns="" id="{00000000-0008-0000-0400-0000AB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xmlns="" id="{00000000-0008-0000-0400-0000AC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xmlns="" id="{00000000-0008-0000-0400-0000AD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xmlns="" id="{00000000-0008-0000-0400-0000AE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xmlns="" id="{00000000-0008-0000-0400-0000AF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xmlns="" id="{00000000-0008-0000-0400-0000B0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xmlns="" id="{00000000-0008-0000-0400-0000B1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xmlns="" id="{00000000-0008-0000-0400-0000B2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xmlns="" id="{00000000-0008-0000-0400-0000B3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:a16="http://schemas.microsoft.com/office/drawing/2014/main" xmlns="" id="{00000000-0008-0000-0400-0000B4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:a16="http://schemas.microsoft.com/office/drawing/2014/main" xmlns="" id="{00000000-0008-0000-0400-0000B5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xmlns="" id="{00000000-0008-0000-0400-0000B6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:a16="http://schemas.microsoft.com/office/drawing/2014/main" xmlns="" id="{00000000-0008-0000-0400-0000B7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6" name="Text Box 1">
          <a:extLst>
            <a:ext uri="{FF2B5EF4-FFF2-40B4-BE49-F238E27FC236}">
              <a16:creationId xmlns:a16="http://schemas.microsoft.com/office/drawing/2014/main" xmlns="" id="{00000000-0008-0000-0400-0000B8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7" name="Text Box 1">
          <a:extLst>
            <a:ext uri="{FF2B5EF4-FFF2-40B4-BE49-F238E27FC236}">
              <a16:creationId xmlns:a16="http://schemas.microsoft.com/office/drawing/2014/main" xmlns="" id="{00000000-0008-0000-0400-0000B9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xmlns="" id="{00000000-0008-0000-0400-0000BA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9" name="Text Box 1">
          <a:extLst>
            <a:ext uri="{FF2B5EF4-FFF2-40B4-BE49-F238E27FC236}">
              <a16:creationId xmlns:a16="http://schemas.microsoft.com/office/drawing/2014/main" xmlns="" id="{00000000-0008-0000-0400-0000BB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0" name="Text Box 1">
          <a:extLst>
            <a:ext uri="{FF2B5EF4-FFF2-40B4-BE49-F238E27FC236}">
              <a16:creationId xmlns:a16="http://schemas.microsoft.com/office/drawing/2014/main" xmlns="" id="{00000000-0008-0000-0400-0000BC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1" name="Text Box 1">
          <a:extLst>
            <a:ext uri="{FF2B5EF4-FFF2-40B4-BE49-F238E27FC236}">
              <a16:creationId xmlns:a16="http://schemas.microsoft.com/office/drawing/2014/main" xmlns="" id="{00000000-0008-0000-0400-0000BD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xmlns="" id="{00000000-0008-0000-0400-0000BE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3" name="Text Box 1">
          <a:extLst>
            <a:ext uri="{FF2B5EF4-FFF2-40B4-BE49-F238E27FC236}">
              <a16:creationId xmlns:a16="http://schemas.microsoft.com/office/drawing/2014/main" xmlns="" id="{00000000-0008-0000-0400-0000BF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4" name="Text Box 1">
          <a:extLst>
            <a:ext uri="{FF2B5EF4-FFF2-40B4-BE49-F238E27FC236}">
              <a16:creationId xmlns:a16="http://schemas.microsoft.com/office/drawing/2014/main" xmlns="" id="{00000000-0008-0000-0400-0000C0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5" name="Text Box 1">
          <a:extLst>
            <a:ext uri="{FF2B5EF4-FFF2-40B4-BE49-F238E27FC236}">
              <a16:creationId xmlns:a16="http://schemas.microsoft.com/office/drawing/2014/main" xmlns="" id="{00000000-0008-0000-0400-0000C1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xmlns="" id="{00000000-0008-0000-0400-0000C2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:a16="http://schemas.microsoft.com/office/drawing/2014/main" xmlns="" id="{00000000-0008-0000-0400-0000C3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:a16="http://schemas.microsoft.com/office/drawing/2014/main" xmlns="" id="{00000000-0008-0000-0400-0000C4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:a16="http://schemas.microsoft.com/office/drawing/2014/main" xmlns="" id="{00000000-0008-0000-0400-0000C5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xmlns="" id="{00000000-0008-0000-0400-0000C6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:a16="http://schemas.microsoft.com/office/drawing/2014/main" xmlns="" id="{00000000-0008-0000-0400-0000C7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2" name="Text Box 1">
          <a:extLst>
            <a:ext uri="{FF2B5EF4-FFF2-40B4-BE49-F238E27FC236}">
              <a16:creationId xmlns:a16="http://schemas.microsoft.com/office/drawing/2014/main" xmlns="" id="{00000000-0008-0000-0400-0000C8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3" name="Text Box 1">
          <a:extLst>
            <a:ext uri="{FF2B5EF4-FFF2-40B4-BE49-F238E27FC236}">
              <a16:creationId xmlns:a16="http://schemas.microsoft.com/office/drawing/2014/main" xmlns="" id="{00000000-0008-0000-0400-0000C9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xmlns="" id="{00000000-0008-0000-0400-0000CA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5" name="Text Box 1">
          <a:extLst>
            <a:ext uri="{FF2B5EF4-FFF2-40B4-BE49-F238E27FC236}">
              <a16:creationId xmlns:a16="http://schemas.microsoft.com/office/drawing/2014/main" xmlns="" id="{00000000-0008-0000-0400-0000CB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:a16="http://schemas.microsoft.com/office/drawing/2014/main" xmlns="" id="{00000000-0008-0000-0400-000030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:a16="http://schemas.microsoft.com/office/drawing/2014/main" xmlns="" id="{00000000-0008-0000-0400-000031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8" name="Text Box 1">
          <a:extLst>
            <a:ext uri="{FF2B5EF4-FFF2-40B4-BE49-F238E27FC236}">
              <a16:creationId xmlns:a16="http://schemas.microsoft.com/office/drawing/2014/main" xmlns="" id="{00000000-0008-0000-0400-000032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9" name="Text Box 1">
          <a:extLst>
            <a:ext uri="{FF2B5EF4-FFF2-40B4-BE49-F238E27FC236}">
              <a16:creationId xmlns:a16="http://schemas.microsoft.com/office/drawing/2014/main" xmlns="" id="{00000000-0008-0000-0400-000033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:a16="http://schemas.microsoft.com/office/drawing/2014/main" xmlns="" id="{00000000-0008-0000-0400-000034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:a16="http://schemas.microsoft.com/office/drawing/2014/main" xmlns="" id="{00000000-0008-0000-0400-000035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:a16="http://schemas.microsoft.com/office/drawing/2014/main" xmlns="" id="{00000000-0008-0000-0400-000036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:a16="http://schemas.microsoft.com/office/drawing/2014/main" xmlns="" id="{00000000-0008-0000-0400-000037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:a16="http://schemas.microsoft.com/office/drawing/2014/main" xmlns="" id="{00000000-0008-0000-0400-000038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5" name="Text Box 1">
          <a:extLst>
            <a:ext uri="{FF2B5EF4-FFF2-40B4-BE49-F238E27FC236}">
              <a16:creationId xmlns:a16="http://schemas.microsoft.com/office/drawing/2014/main" xmlns="" id="{00000000-0008-0000-0400-000039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xmlns="" id="{00000000-0008-0000-0400-00002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7" name="Text Box 1">
          <a:extLst>
            <a:ext uri="{FF2B5EF4-FFF2-40B4-BE49-F238E27FC236}">
              <a16:creationId xmlns:a16="http://schemas.microsoft.com/office/drawing/2014/main" xmlns="" id="{00000000-0008-0000-0400-00002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8" name="Text Box 1">
          <a:extLst>
            <a:ext uri="{FF2B5EF4-FFF2-40B4-BE49-F238E27FC236}">
              <a16:creationId xmlns:a16="http://schemas.microsoft.com/office/drawing/2014/main" xmlns="" id="{00000000-0008-0000-0400-00002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9" name="Text Box 1">
          <a:extLst>
            <a:ext uri="{FF2B5EF4-FFF2-40B4-BE49-F238E27FC236}">
              <a16:creationId xmlns:a16="http://schemas.microsoft.com/office/drawing/2014/main" xmlns="" id="{00000000-0008-0000-0400-00002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xmlns="" id="{00000000-0008-0000-0400-00002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1" name="Text Box 1">
          <a:extLst>
            <a:ext uri="{FF2B5EF4-FFF2-40B4-BE49-F238E27FC236}">
              <a16:creationId xmlns:a16="http://schemas.microsoft.com/office/drawing/2014/main" xmlns="" id="{00000000-0008-0000-0400-00002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2" name="Text Box 1">
          <a:extLst>
            <a:ext uri="{FF2B5EF4-FFF2-40B4-BE49-F238E27FC236}">
              <a16:creationId xmlns:a16="http://schemas.microsoft.com/office/drawing/2014/main" xmlns="" id="{00000000-0008-0000-0400-00002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3" name="Text Box 1">
          <a:extLst>
            <a:ext uri="{FF2B5EF4-FFF2-40B4-BE49-F238E27FC236}">
              <a16:creationId xmlns:a16="http://schemas.microsoft.com/office/drawing/2014/main" xmlns="" id="{00000000-0008-0000-0400-00002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xmlns="" id="{00000000-0008-0000-0400-00002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5" name="Text Box 1">
          <a:extLst>
            <a:ext uri="{FF2B5EF4-FFF2-40B4-BE49-F238E27FC236}">
              <a16:creationId xmlns:a16="http://schemas.microsoft.com/office/drawing/2014/main" xmlns="" id="{00000000-0008-0000-0400-00002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xmlns="" id="{00000000-0008-0000-0400-00003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:a16="http://schemas.microsoft.com/office/drawing/2014/main" xmlns="" id="{00000000-0008-0000-0400-00003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:a16="http://schemas.microsoft.com/office/drawing/2014/main" xmlns="" id="{00000000-0008-0000-0400-00003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9" name="Text Box 1">
          <a:extLst>
            <a:ext uri="{FF2B5EF4-FFF2-40B4-BE49-F238E27FC236}">
              <a16:creationId xmlns:a16="http://schemas.microsoft.com/office/drawing/2014/main" xmlns="" id="{00000000-0008-0000-0400-00003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xmlns="" id="{00000000-0008-0000-0400-00003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1" name="Text Box 1">
          <a:extLst>
            <a:ext uri="{FF2B5EF4-FFF2-40B4-BE49-F238E27FC236}">
              <a16:creationId xmlns:a16="http://schemas.microsoft.com/office/drawing/2014/main" xmlns="" id="{00000000-0008-0000-0400-00003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2" name="Text Box 1">
          <a:extLst>
            <a:ext uri="{FF2B5EF4-FFF2-40B4-BE49-F238E27FC236}">
              <a16:creationId xmlns:a16="http://schemas.microsoft.com/office/drawing/2014/main" xmlns="" id="{00000000-0008-0000-0400-00004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3" name="Text Box 1">
          <a:extLst>
            <a:ext uri="{FF2B5EF4-FFF2-40B4-BE49-F238E27FC236}">
              <a16:creationId xmlns:a16="http://schemas.microsoft.com/office/drawing/2014/main" xmlns="" id="{00000000-0008-0000-0400-00004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4" name="Text Box 1">
          <a:extLst>
            <a:ext uri="{FF2B5EF4-FFF2-40B4-BE49-F238E27FC236}">
              <a16:creationId xmlns:a16="http://schemas.microsoft.com/office/drawing/2014/main" xmlns="" id="{00000000-0008-0000-0400-00004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5" name="Text Box 1">
          <a:extLst>
            <a:ext uri="{FF2B5EF4-FFF2-40B4-BE49-F238E27FC236}">
              <a16:creationId xmlns:a16="http://schemas.microsoft.com/office/drawing/2014/main" xmlns="" id="{00000000-0008-0000-0400-00004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6" name="Text Box 1">
          <a:extLst>
            <a:ext uri="{FF2B5EF4-FFF2-40B4-BE49-F238E27FC236}">
              <a16:creationId xmlns:a16="http://schemas.microsoft.com/office/drawing/2014/main" xmlns="" id="{00000000-0008-0000-0400-00004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7" name="Text Box 1">
          <a:extLst>
            <a:ext uri="{FF2B5EF4-FFF2-40B4-BE49-F238E27FC236}">
              <a16:creationId xmlns:a16="http://schemas.microsoft.com/office/drawing/2014/main" xmlns="" id="{00000000-0008-0000-0400-00004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8" name="Text Box 1">
          <a:extLst>
            <a:ext uri="{FF2B5EF4-FFF2-40B4-BE49-F238E27FC236}">
              <a16:creationId xmlns:a16="http://schemas.microsoft.com/office/drawing/2014/main" xmlns="" id="{00000000-0008-0000-0400-00004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9" name="Text Box 1">
          <a:extLst>
            <a:ext uri="{FF2B5EF4-FFF2-40B4-BE49-F238E27FC236}">
              <a16:creationId xmlns:a16="http://schemas.microsoft.com/office/drawing/2014/main" xmlns="" id="{00000000-0008-0000-0400-00004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0" name="Text Box 1">
          <a:extLst>
            <a:ext uri="{FF2B5EF4-FFF2-40B4-BE49-F238E27FC236}">
              <a16:creationId xmlns:a16="http://schemas.microsoft.com/office/drawing/2014/main" xmlns="" id="{00000000-0008-0000-0400-00004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1" name="Text Box 1">
          <a:extLst>
            <a:ext uri="{FF2B5EF4-FFF2-40B4-BE49-F238E27FC236}">
              <a16:creationId xmlns:a16="http://schemas.microsoft.com/office/drawing/2014/main" xmlns="" id="{00000000-0008-0000-0400-00004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2" name="Text Box 1">
          <a:extLst>
            <a:ext uri="{FF2B5EF4-FFF2-40B4-BE49-F238E27FC236}">
              <a16:creationId xmlns:a16="http://schemas.microsoft.com/office/drawing/2014/main" xmlns="" id="{00000000-0008-0000-0400-00004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3" name="Text Box 1">
          <a:extLst>
            <a:ext uri="{FF2B5EF4-FFF2-40B4-BE49-F238E27FC236}">
              <a16:creationId xmlns:a16="http://schemas.microsoft.com/office/drawing/2014/main" xmlns="" id="{00000000-0008-0000-0400-00004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4" name="Text Box 1">
          <a:extLst>
            <a:ext uri="{FF2B5EF4-FFF2-40B4-BE49-F238E27FC236}">
              <a16:creationId xmlns:a16="http://schemas.microsoft.com/office/drawing/2014/main" xmlns="" id="{00000000-0008-0000-0400-00004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5" name="Text Box 1">
          <a:extLst>
            <a:ext uri="{FF2B5EF4-FFF2-40B4-BE49-F238E27FC236}">
              <a16:creationId xmlns:a16="http://schemas.microsoft.com/office/drawing/2014/main" xmlns="" id="{00000000-0008-0000-0400-00004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6" name="Text Box 1">
          <a:extLst>
            <a:ext uri="{FF2B5EF4-FFF2-40B4-BE49-F238E27FC236}">
              <a16:creationId xmlns:a16="http://schemas.microsoft.com/office/drawing/2014/main" xmlns="" id="{00000000-0008-0000-0400-00004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7" name="Text Box 1">
          <a:extLst>
            <a:ext uri="{FF2B5EF4-FFF2-40B4-BE49-F238E27FC236}">
              <a16:creationId xmlns:a16="http://schemas.microsoft.com/office/drawing/2014/main" xmlns="" id="{00000000-0008-0000-0400-00004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8" name="Text Box 1">
          <a:extLst>
            <a:ext uri="{FF2B5EF4-FFF2-40B4-BE49-F238E27FC236}">
              <a16:creationId xmlns:a16="http://schemas.microsoft.com/office/drawing/2014/main" xmlns="" id="{00000000-0008-0000-0400-00005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9" name="Text Box 1">
          <a:extLst>
            <a:ext uri="{FF2B5EF4-FFF2-40B4-BE49-F238E27FC236}">
              <a16:creationId xmlns:a16="http://schemas.microsoft.com/office/drawing/2014/main" xmlns="" id="{00000000-0008-0000-0400-00005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0" name="Text Box 1">
          <a:extLst>
            <a:ext uri="{FF2B5EF4-FFF2-40B4-BE49-F238E27FC236}">
              <a16:creationId xmlns:a16="http://schemas.microsoft.com/office/drawing/2014/main" xmlns="" id="{00000000-0008-0000-0400-00005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1" name="Text Box 1">
          <a:extLst>
            <a:ext uri="{FF2B5EF4-FFF2-40B4-BE49-F238E27FC236}">
              <a16:creationId xmlns:a16="http://schemas.microsoft.com/office/drawing/2014/main" xmlns="" id="{00000000-0008-0000-0400-00005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2" name="Text Box 1">
          <a:extLst>
            <a:ext uri="{FF2B5EF4-FFF2-40B4-BE49-F238E27FC236}">
              <a16:creationId xmlns:a16="http://schemas.microsoft.com/office/drawing/2014/main" xmlns="" id="{00000000-0008-0000-0400-00005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3" name="Text Box 1">
          <a:extLst>
            <a:ext uri="{FF2B5EF4-FFF2-40B4-BE49-F238E27FC236}">
              <a16:creationId xmlns:a16="http://schemas.microsoft.com/office/drawing/2014/main" xmlns="" id="{00000000-0008-0000-0400-00005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4" name="Text Box 1">
          <a:extLst>
            <a:ext uri="{FF2B5EF4-FFF2-40B4-BE49-F238E27FC236}">
              <a16:creationId xmlns:a16="http://schemas.microsoft.com/office/drawing/2014/main" xmlns="" id="{00000000-0008-0000-0400-00005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5" name="Text Box 1">
          <a:extLst>
            <a:ext uri="{FF2B5EF4-FFF2-40B4-BE49-F238E27FC236}">
              <a16:creationId xmlns:a16="http://schemas.microsoft.com/office/drawing/2014/main" xmlns="" id="{00000000-0008-0000-0400-00005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6" name="Text Box 1">
          <a:extLst>
            <a:ext uri="{FF2B5EF4-FFF2-40B4-BE49-F238E27FC236}">
              <a16:creationId xmlns:a16="http://schemas.microsoft.com/office/drawing/2014/main" xmlns="" id="{00000000-0008-0000-0400-00005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7" name="Text Box 1">
          <a:extLst>
            <a:ext uri="{FF2B5EF4-FFF2-40B4-BE49-F238E27FC236}">
              <a16:creationId xmlns:a16="http://schemas.microsoft.com/office/drawing/2014/main" xmlns="" id="{00000000-0008-0000-0400-00005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8" name="Text Box 1">
          <a:extLst>
            <a:ext uri="{FF2B5EF4-FFF2-40B4-BE49-F238E27FC236}">
              <a16:creationId xmlns:a16="http://schemas.microsoft.com/office/drawing/2014/main" xmlns="" id="{00000000-0008-0000-0400-00005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9" name="Text Box 1">
          <a:extLst>
            <a:ext uri="{FF2B5EF4-FFF2-40B4-BE49-F238E27FC236}">
              <a16:creationId xmlns:a16="http://schemas.microsoft.com/office/drawing/2014/main" xmlns="" id="{00000000-0008-0000-0400-00005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xmlns="" id="{00000000-0008-0000-0400-00005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xmlns="" id="{00000000-0008-0000-0400-00005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xmlns="" id="{00000000-0008-0000-0400-00005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xmlns="" id="{00000000-0008-0000-0400-00005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xmlns="" id="{00000000-0008-0000-0400-00006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5" name="Text Box 1">
          <a:extLst>
            <a:ext uri="{FF2B5EF4-FFF2-40B4-BE49-F238E27FC236}">
              <a16:creationId xmlns:a16="http://schemas.microsoft.com/office/drawing/2014/main" xmlns="" id="{00000000-0008-0000-0400-00006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xmlns="" id="{00000000-0008-0000-0400-00006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7" name="Text Box 1">
          <a:extLst>
            <a:ext uri="{FF2B5EF4-FFF2-40B4-BE49-F238E27FC236}">
              <a16:creationId xmlns:a16="http://schemas.microsoft.com/office/drawing/2014/main" xmlns="" id="{00000000-0008-0000-0400-00006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8" name="Text Box 1">
          <a:extLst>
            <a:ext uri="{FF2B5EF4-FFF2-40B4-BE49-F238E27FC236}">
              <a16:creationId xmlns:a16="http://schemas.microsoft.com/office/drawing/2014/main" xmlns="" id="{00000000-0008-0000-0400-00006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xmlns="" id="{00000000-0008-0000-0400-00006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xmlns="" id="{00000000-0008-0000-0400-00006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xmlns="" id="{00000000-0008-0000-0400-00006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xmlns="" id="{00000000-0008-0000-0400-00006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xmlns="" id="{00000000-0008-0000-0400-00006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xmlns="" id="{00000000-0008-0000-0400-00006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5" name="Text Box 1">
          <a:extLst>
            <a:ext uri="{FF2B5EF4-FFF2-40B4-BE49-F238E27FC236}">
              <a16:creationId xmlns:a16="http://schemas.microsoft.com/office/drawing/2014/main" xmlns="" id="{00000000-0008-0000-0400-00006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xmlns="" id="{00000000-0008-0000-0400-00006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7" name="Text Box 1">
          <a:extLst>
            <a:ext uri="{FF2B5EF4-FFF2-40B4-BE49-F238E27FC236}">
              <a16:creationId xmlns:a16="http://schemas.microsoft.com/office/drawing/2014/main" xmlns="" id="{00000000-0008-0000-0400-00006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xmlns="" id="{00000000-0008-0000-0400-00006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9" name="Text Box 1">
          <a:extLst>
            <a:ext uri="{FF2B5EF4-FFF2-40B4-BE49-F238E27FC236}">
              <a16:creationId xmlns:a16="http://schemas.microsoft.com/office/drawing/2014/main" xmlns="" id="{00000000-0008-0000-0400-00006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0" name="Text Box 1">
          <a:extLst>
            <a:ext uri="{FF2B5EF4-FFF2-40B4-BE49-F238E27FC236}">
              <a16:creationId xmlns:a16="http://schemas.microsoft.com/office/drawing/2014/main" xmlns="" id="{00000000-0008-0000-0400-00007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1" name="Text Box 1">
          <a:extLst>
            <a:ext uri="{FF2B5EF4-FFF2-40B4-BE49-F238E27FC236}">
              <a16:creationId xmlns:a16="http://schemas.microsoft.com/office/drawing/2014/main" xmlns="" id="{00000000-0008-0000-0400-00007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xmlns="" id="{00000000-0008-0000-0400-00007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xmlns="" id="{00000000-0008-0000-0400-00007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:a16="http://schemas.microsoft.com/office/drawing/2014/main" xmlns="" id="{00000000-0008-0000-0400-00007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:a16="http://schemas.microsoft.com/office/drawing/2014/main" xmlns="" id="{00000000-0008-0000-0400-00007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xmlns="" id="{00000000-0008-0000-0400-00007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xmlns="" id="{00000000-0008-0000-0400-00007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:a16="http://schemas.microsoft.com/office/drawing/2014/main" xmlns="" id="{00000000-0008-0000-0400-00007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xmlns="" id="{00000000-0008-0000-0400-00007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xmlns="" id="{00000000-0008-0000-0400-00007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1" name="Text Box 1">
          <a:extLst>
            <a:ext uri="{FF2B5EF4-FFF2-40B4-BE49-F238E27FC236}">
              <a16:creationId xmlns:a16="http://schemas.microsoft.com/office/drawing/2014/main" xmlns="" id="{00000000-0008-0000-0400-00007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xmlns="" id="{00000000-0008-0000-0400-00007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xmlns="" id="{00000000-0008-0000-0400-00007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xmlns="" id="{00000000-0008-0000-0400-00007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xmlns="" id="{00000000-0008-0000-0400-00007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xmlns="" id="{00000000-0008-0000-0400-00008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xmlns="" id="{00000000-0008-0000-0400-00008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xmlns="" id="{00000000-0008-0000-0400-00008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xmlns="" id="{00000000-0008-0000-0400-00008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xmlns="" id="{00000000-0008-0000-0400-00008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xmlns="" id="{00000000-0008-0000-0400-00008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xmlns="" id="{00000000-0008-0000-0400-00008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xmlns="" id="{00000000-0008-0000-0400-00008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4" name="Text Box 1">
          <a:extLst>
            <a:ext uri="{FF2B5EF4-FFF2-40B4-BE49-F238E27FC236}">
              <a16:creationId xmlns:a16="http://schemas.microsoft.com/office/drawing/2014/main" xmlns="" id="{00000000-0008-0000-0400-00008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5" name="Text Box 1">
          <a:extLst>
            <a:ext uri="{FF2B5EF4-FFF2-40B4-BE49-F238E27FC236}">
              <a16:creationId xmlns:a16="http://schemas.microsoft.com/office/drawing/2014/main" xmlns="" id="{00000000-0008-0000-0400-00008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xmlns="" id="{00000000-0008-0000-0400-00008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xmlns="" id="{00000000-0008-0000-0400-00008B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xmlns="" id="{00000000-0008-0000-0400-00008C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9" name="Text Box 1">
          <a:extLst>
            <a:ext uri="{FF2B5EF4-FFF2-40B4-BE49-F238E27FC236}">
              <a16:creationId xmlns:a16="http://schemas.microsoft.com/office/drawing/2014/main" xmlns="" id="{00000000-0008-0000-0400-00008D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xmlns="" id="{00000000-0008-0000-0400-00008E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xmlns="" id="{00000000-0008-0000-0400-00008F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xmlns="" id="{00000000-0008-0000-0400-000090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xmlns="" id="{00000000-0008-0000-0400-000091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xmlns="" id="{00000000-0008-0000-0400-000092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xmlns="" id="{00000000-0008-0000-0400-000093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xmlns="" id="{00000000-0008-0000-0400-000094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xmlns="" id="{00000000-0008-0000-0400-000095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xmlns="" id="{00000000-0008-0000-0400-000096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xmlns="" id="{00000000-0008-0000-0400-00009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xmlns="" id="{00000000-0008-0000-0400-00009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xmlns="" id="{00000000-0008-0000-0400-00009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xmlns="" id="{00000000-0008-0000-0400-00009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xmlns="" id="{00000000-0008-0000-0400-00009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xmlns="" id="{00000000-0008-0000-0400-00009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xmlns="" id="{00000000-0008-0000-0400-00009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xmlns="" id="{00000000-0008-0000-0400-00009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xmlns="" id="{00000000-0008-0000-0400-00009F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xmlns="" id="{00000000-0008-0000-0400-0000A0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xmlns="" id="{00000000-0008-0000-0400-0000A1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xmlns="" id="{00000000-0008-0000-0400-0000A2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xmlns="" id="{00000000-0008-0000-0400-0000A3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xmlns="" id="{00000000-0008-0000-0400-0000A4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xmlns="" id="{00000000-0008-0000-0400-0000A5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xmlns="" id="{00000000-0008-0000-0400-0000A6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5" name="Text Box 1">
          <a:extLst>
            <a:ext uri="{FF2B5EF4-FFF2-40B4-BE49-F238E27FC236}">
              <a16:creationId xmlns:a16="http://schemas.microsoft.com/office/drawing/2014/main" xmlns="" id="{00000000-0008-0000-0400-0000A7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0400-0000A8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0400-0000A9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0400-0000AA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0400-0000A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0400-0000A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0400-0000A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0400-0000A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0400-0000AF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0400-0000B0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0400-0000B1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0400-0000B2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0400-0000B3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0400-0000B4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0400-0000B5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0400-0000B6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0400-0000B7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0400-0000B8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0400-0000B9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0400-0000BA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0400-0000BB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0400-0000BC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0400-0000BD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0400-0000BE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0400-0000BF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0400-0000C0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0400-0000C1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0400-0000C2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0400-0000C3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0400-0000C4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0400-0000C5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0400-0000C6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0400-0000C7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xmlns="" id="{00000000-0008-0000-0400-0000C8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9" name="Text Box 1">
          <a:extLst>
            <a:ext uri="{FF2B5EF4-FFF2-40B4-BE49-F238E27FC236}">
              <a16:creationId xmlns:a16="http://schemas.microsoft.com/office/drawing/2014/main" xmlns="" id="{00000000-0008-0000-0400-0000C9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xmlns="" id="{00000000-0008-0000-0400-0000CA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:a16="http://schemas.microsoft.com/office/drawing/2014/main" xmlns="" id="{00000000-0008-0000-0400-0000CB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:a16="http://schemas.microsoft.com/office/drawing/2014/main" xmlns="" id="{00000000-0008-0000-0400-0000CC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:a16="http://schemas.microsoft.com/office/drawing/2014/main" xmlns="" id="{00000000-0008-0000-0400-0000C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xmlns="" id="{00000000-0008-0000-0400-0000C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5" name="Text Box 1">
          <a:extLst>
            <a:ext uri="{FF2B5EF4-FFF2-40B4-BE49-F238E27FC236}">
              <a16:creationId xmlns:a16="http://schemas.microsoft.com/office/drawing/2014/main" xmlns="" id="{00000000-0008-0000-0400-0000C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:a16="http://schemas.microsoft.com/office/drawing/2014/main" xmlns="" id="{00000000-0008-0000-0400-0000D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xmlns="" id="{00000000-0008-0000-0400-0000D1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xmlns="" id="{00000000-0008-0000-0400-0000D2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xmlns="" id="{00000000-0008-0000-0400-0000D3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0" name="Text Box 1">
          <a:extLst>
            <a:ext uri="{FF2B5EF4-FFF2-40B4-BE49-F238E27FC236}">
              <a16:creationId xmlns:a16="http://schemas.microsoft.com/office/drawing/2014/main" xmlns="" id="{00000000-0008-0000-0400-0000D4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1" name="Text Box 1">
          <a:extLst>
            <a:ext uri="{FF2B5EF4-FFF2-40B4-BE49-F238E27FC236}">
              <a16:creationId xmlns:a16="http://schemas.microsoft.com/office/drawing/2014/main" xmlns="" id="{00000000-0008-0000-0400-0000D5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xmlns="" id="{00000000-0008-0000-0400-0000D6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:a16="http://schemas.microsoft.com/office/drawing/2014/main" xmlns="" id="{00000000-0008-0000-0400-0000D7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:a16="http://schemas.microsoft.com/office/drawing/2014/main" xmlns="" id="{00000000-0008-0000-0400-0000D8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:a16="http://schemas.microsoft.com/office/drawing/2014/main" xmlns="" id="{00000000-0008-0000-0400-0000D9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xmlns="" id="{00000000-0008-0000-0400-0000DA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:a16="http://schemas.microsoft.com/office/drawing/2014/main" xmlns="" id="{00000000-0008-0000-0400-0000DB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:a16="http://schemas.microsoft.com/office/drawing/2014/main" xmlns="" id="{00000000-0008-0000-0400-0000DC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:a16="http://schemas.microsoft.com/office/drawing/2014/main" xmlns="" id="{00000000-0008-0000-0400-0000D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xmlns="" id="{00000000-0008-0000-0400-0000D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:a16="http://schemas.microsoft.com/office/drawing/2014/main" xmlns="" id="{00000000-0008-0000-0400-0000D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:a16="http://schemas.microsoft.com/office/drawing/2014/main" xmlns="" id="{00000000-0008-0000-0400-0000E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:a16="http://schemas.microsoft.com/office/drawing/2014/main" xmlns="" id="{00000000-0008-0000-0400-0000E1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xmlns="" id="{00000000-0008-0000-0400-0000E2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:a16="http://schemas.microsoft.com/office/drawing/2014/main" xmlns="" id="{00000000-0008-0000-0400-0000E3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:a16="http://schemas.microsoft.com/office/drawing/2014/main" xmlns="" id="{00000000-0008-0000-0400-0000E4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:a16="http://schemas.microsoft.com/office/drawing/2014/main" xmlns="" id="{00000000-0008-0000-0400-0000E5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xmlns="" id="{00000000-0008-0000-0400-0000E6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:a16="http://schemas.microsoft.com/office/drawing/2014/main" xmlns="" id="{00000000-0008-0000-0400-0000E7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:a16="http://schemas.microsoft.com/office/drawing/2014/main" xmlns="" id="{00000000-0008-0000-0400-0000E8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:a16="http://schemas.microsoft.com/office/drawing/2014/main" xmlns="" id="{00000000-0008-0000-0400-0000E9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xmlns="" id="{00000000-0008-0000-0400-0000EA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:a16="http://schemas.microsoft.com/office/drawing/2014/main" xmlns="" id="{00000000-0008-0000-0400-0000FF03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:a16="http://schemas.microsoft.com/office/drawing/2014/main" xmlns="" id="{00000000-0008-0000-0400-00000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xmlns="" id="{00000000-0008-0000-0400-00000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xmlns="" id="{00000000-0008-0000-0400-00000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:a16="http://schemas.microsoft.com/office/drawing/2014/main" xmlns="" id="{00000000-0008-0000-0400-000003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:a16="http://schemas.microsoft.com/office/drawing/2014/main" xmlns="" id="{00000000-0008-0000-0400-000004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:a16="http://schemas.microsoft.com/office/drawing/2014/main" xmlns="" id="{00000000-0008-0000-0400-000005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xmlns="" id="{00000000-0008-0000-0400-000006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:a16="http://schemas.microsoft.com/office/drawing/2014/main" xmlns="" id="{00000000-0008-0000-0400-000007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:a16="http://schemas.microsoft.com/office/drawing/2014/main" xmlns="" id="{00000000-0008-0000-0400-000008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:a16="http://schemas.microsoft.com/office/drawing/2014/main" xmlns="" id="{00000000-0008-0000-0400-000009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xmlns="" id="{00000000-0008-0000-0400-00000A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:a16="http://schemas.microsoft.com/office/drawing/2014/main" xmlns="" id="{00000000-0008-0000-0400-00000B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:a16="http://schemas.microsoft.com/office/drawing/2014/main" xmlns="" id="{00000000-0008-0000-0400-00000C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:a16="http://schemas.microsoft.com/office/drawing/2014/main" xmlns="" id="{00000000-0008-0000-0400-00000D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xmlns="" id="{00000000-0008-0000-0400-00000E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:a16="http://schemas.microsoft.com/office/drawing/2014/main" xmlns="" id="{00000000-0008-0000-0400-00000F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:a16="http://schemas.microsoft.com/office/drawing/2014/main" xmlns="" id="{00000000-0008-0000-0400-00001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:a16="http://schemas.microsoft.com/office/drawing/2014/main" xmlns="" id="{00000000-0008-0000-0400-00001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xmlns="" id="{00000000-0008-0000-0400-00001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3" name="Text Box 1">
          <a:extLst>
            <a:ext uri="{FF2B5EF4-FFF2-40B4-BE49-F238E27FC236}">
              <a16:creationId xmlns:a16="http://schemas.microsoft.com/office/drawing/2014/main" xmlns="" id="{00000000-0008-0000-0400-00001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4" name="Text Box 1">
          <a:extLst>
            <a:ext uri="{FF2B5EF4-FFF2-40B4-BE49-F238E27FC236}">
              <a16:creationId xmlns:a16="http://schemas.microsoft.com/office/drawing/2014/main" xmlns="" id="{00000000-0008-0000-0400-00001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5" name="Text Box 1">
          <a:extLst>
            <a:ext uri="{FF2B5EF4-FFF2-40B4-BE49-F238E27FC236}">
              <a16:creationId xmlns:a16="http://schemas.microsoft.com/office/drawing/2014/main" xmlns="" id="{00000000-0008-0000-0400-00001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xmlns="" id="{00000000-0008-0000-0400-00001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7" name="Text Box 1">
          <a:extLst>
            <a:ext uri="{FF2B5EF4-FFF2-40B4-BE49-F238E27FC236}">
              <a16:creationId xmlns:a16="http://schemas.microsoft.com/office/drawing/2014/main" xmlns="" id="{00000000-0008-0000-0400-00001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8" name="Text Box 1">
          <a:extLst>
            <a:ext uri="{FF2B5EF4-FFF2-40B4-BE49-F238E27FC236}">
              <a16:creationId xmlns:a16="http://schemas.microsoft.com/office/drawing/2014/main" xmlns="" id="{00000000-0008-0000-0400-00001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9" name="Text Box 1">
          <a:extLst>
            <a:ext uri="{FF2B5EF4-FFF2-40B4-BE49-F238E27FC236}">
              <a16:creationId xmlns:a16="http://schemas.microsoft.com/office/drawing/2014/main" xmlns="" id="{00000000-0008-0000-0400-00001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xmlns="" id="{00000000-0008-0000-0400-00001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1" name="Text Box 1">
          <a:extLst>
            <a:ext uri="{FF2B5EF4-FFF2-40B4-BE49-F238E27FC236}">
              <a16:creationId xmlns:a16="http://schemas.microsoft.com/office/drawing/2014/main" xmlns="" id="{00000000-0008-0000-0400-00001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2" name="Text Box 1">
          <a:extLst>
            <a:ext uri="{FF2B5EF4-FFF2-40B4-BE49-F238E27FC236}">
              <a16:creationId xmlns:a16="http://schemas.microsoft.com/office/drawing/2014/main" xmlns="" id="{00000000-0008-0000-0400-00001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3" name="Text Box 1">
          <a:extLst>
            <a:ext uri="{FF2B5EF4-FFF2-40B4-BE49-F238E27FC236}">
              <a16:creationId xmlns:a16="http://schemas.microsoft.com/office/drawing/2014/main" xmlns="" id="{00000000-0008-0000-0400-00001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xmlns="" id="{00000000-0008-0000-0400-00001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5" name="Text Box 1">
          <a:extLst>
            <a:ext uri="{FF2B5EF4-FFF2-40B4-BE49-F238E27FC236}">
              <a16:creationId xmlns:a16="http://schemas.microsoft.com/office/drawing/2014/main" xmlns="" id="{00000000-0008-0000-0400-00001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6" name="Text Box 1">
          <a:extLst>
            <a:ext uri="{FF2B5EF4-FFF2-40B4-BE49-F238E27FC236}">
              <a16:creationId xmlns:a16="http://schemas.microsoft.com/office/drawing/2014/main" xmlns="" id="{00000000-0008-0000-0400-00002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7" name="Text Box 1">
          <a:extLst>
            <a:ext uri="{FF2B5EF4-FFF2-40B4-BE49-F238E27FC236}">
              <a16:creationId xmlns:a16="http://schemas.microsoft.com/office/drawing/2014/main" xmlns="" id="{00000000-0008-0000-0400-00002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xmlns="" id="{00000000-0008-0000-0400-00002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9" name="Text Box 1">
          <a:extLst>
            <a:ext uri="{FF2B5EF4-FFF2-40B4-BE49-F238E27FC236}">
              <a16:creationId xmlns:a16="http://schemas.microsoft.com/office/drawing/2014/main" xmlns="" id="{00000000-0008-0000-0400-00002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0" name="Text Box 1">
          <a:extLst>
            <a:ext uri="{FF2B5EF4-FFF2-40B4-BE49-F238E27FC236}">
              <a16:creationId xmlns:a16="http://schemas.microsoft.com/office/drawing/2014/main" xmlns="" id="{00000000-0008-0000-0400-00002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1" name="Text Box 1">
          <a:extLst>
            <a:ext uri="{FF2B5EF4-FFF2-40B4-BE49-F238E27FC236}">
              <a16:creationId xmlns:a16="http://schemas.microsoft.com/office/drawing/2014/main" xmlns="" id="{00000000-0008-0000-0400-00002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xmlns="" id="{00000000-0008-0000-0400-00002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3" name="Text Box 1">
          <a:extLst>
            <a:ext uri="{FF2B5EF4-FFF2-40B4-BE49-F238E27FC236}">
              <a16:creationId xmlns:a16="http://schemas.microsoft.com/office/drawing/2014/main" xmlns="" id="{00000000-0008-0000-0400-00002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4" name="Text Box 1">
          <a:extLst>
            <a:ext uri="{FF2B5EF4-FFF2-40B4-BE49-F238E27FC236}">
              <a16:creationId xmlns:a16="http://schemas.microsoft.com/office/drawing/2014/main" xmlns="" id="{00000000-0008-0000-0400-00002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5" name="Text Box 1">
          <a:extLst>
            <a:ext uri="{FF2B5EF4-FFF2-40B4-BE49-F238E27FC236}">
              <a16:creationId xmlns:a16="http://schemas.microsoft.com/office/drawing/2014/main" xmlns="" id="{00000000-0008-0000-0400-00002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xmlns="" id="{00000000-0008-0000-0400-00002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7" name="Text Box 1">
          <a:extLst>
            <a:ext uri="{FF2B5EF4-FFF2-40B4-BE49-F238E27FC236}">
              <a16:creationId xmlns:a16="http://schemas.microsoft.com/office/drawing/2014/main" xmlns="" id="{00000000-0008-0000-0400-00002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8" name="Text Box 1">
          <a:extLst>
            <a:ext uri="{FF2B5EF4-FFF2-40B4-BE49-F238E27FC236}">
              <a16:creationId xmlns:a16="http://schemas.microsoft.com/office/drawing/2014/main" xmlns="" id="{00000000-0008-0000-0400-00002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9" name="Text Box 1">
          <a:extLst>
            <a:ext uri="{FF2B5EF4-FFF2-40B4-BE49-F238E27FC236}">
              <a16:creationId xmlns:a16="http://schemas.microsoft.com/office/drawing/2014/main" xmlns="" id="{00000000-0008-0000-0400-00002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xmlns="" id="{00000000-0008-0000-0400-00002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1" name="Text Box 1">
          <a:extLst>
            <a:ext uri="{FF2B5EF4-FFF2-40B4-BE49-F238E27FC236}">
              <a16:creationId xmlns:a16="http://schemas.microsoft.com/office/drawing/2014/main" xmlns="" id="{00000000-0008-0000-0400-00002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2" name="Text Box 1">
          <a:extLst>
            <a:ext uri="{FF2B5EF4-FFF2-40B4-BE49-F238E27FC236}">
              <a16:creationId xmlns:a16="http://schemas.microsoft.com/office/drawing/2014/main" xmlns="" id="{00000000-0008-0000-0400-00003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3" name="Text Box 1">
          <a:extLst>
            <a:ext uri="{FF2B5EF4-FFF2-40B4-BE49-F238E27FC236}">
              <a16:creationId xmlns:a16="http://schemas.microsoft.com/office/drawing/2014/main" xmlns="" id="{00000000-0008-0000-0400-00003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xmlns="" id="{00000000-0008-0000-0400-00003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5" name="Text Box 1">
          <a:extLst>
            <a:ext uri="{FF2B5EF4-FFF2-40B4-BE49-F238E27FC236}">
              <a16:creationId xmlns:a16="http://schemas.microsoft.com/office/drawing/2014/main" xmlns="" id="{00000000-0008-0000-0400-00003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6" name="Text Box 1">
          <a:extLst>
            <a:ext uri="{FF2B5EF4-FFF2-40B4-BE49-F238E27FC236}">
              <a16:creationId xmlns:a16="http://schemas.microsoft.com/office/drawing/2014/main" xmlns="" id="{00000000-0008-0000-0400-00003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7" name="Text Box 1">
          <a:extLst>
            <a:ext uri="{FF2B5EF4-FFF2-40B4-BE49-F238E27FC236}">
              <a16:creationId xmlns:a16="http://schemas.microsoft.com/office/drawing/2014/main" xmlns="" id="{00000000-0008-0000-0400-00003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xmlns="" id="{00000000-0008-0000-0400-00003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9" name="Text Box 1">
          <a:extLst>
            <a:ext uri="{FF2B5EF4-FFF2-40B4-BE49-F238E27FC236}">
              <a16:creationId xmlns:a16="http://schemas.microsoft.com/office/drawing/2014/main" xmlns="" id="{00000000-0008-0000-0400-00003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0" name="Text Box 1">
          <a:extLst>
            <a:ext uri="{FF2B5EF4-FFF2-40B4-BE49-F238E27FC236}">
              <a16:creationId xmlns:a16="http://schemas.microsoft.com/office/drawing/2014/main" xmlns="" id="{00000000-0008-0000-0400-00003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1" name="Text Box 1">
          <a:extLst>
            <a:ext uri="{FF2B5EF4-FFF2-40B4-BE49-F238E27FC236}">
              <a16:creationId xmlns:a16="http://schemas.microsoft.com/office/drawing/2014/main" xmlns="" id="{00000000-0008-0000-0400-00003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2" name="Text Box 1">
          <a:extLst>
            <a:ext uri="{FF2B5EF4-FFF2-40B4-BE49-F238E27FC236}">
              <a16:creationId xmlns:a16="http://schemas.microsoft.com/office/drawing/2014/main" xmlns="" id="{00000000-0008-0000-0400-00003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3" name="Text Box 1">
          <a:extLst>
            <a:ext uri="{FF2B5EF4-FFF2-40B4-BE49-F238E27FC236}">
              <a16:creationId xmlns:a16="http://schemas.microsoft.com/office/drawing/2014/main" xmlns="" id="{00000000-0008-0000-0400-00003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4" name="Text Box 1">
          <a:extLst>
            <a:ext uri="{FF2B5EF4-FFF2-40B4-BE49-F238E27FC236}">
              <a16:creationId xmlns:a16="http://schemas.microsoft.com/office/drawing/2014/main" xmlns="" id="{00000000-0008-0000-0400-00003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5" name="Text Box 1">
          <a:extLst>
            <a:ext uri="{FF2B5EF4-FFF2-40B4-BE49-F238E27FC236}">
              <a16:creationId xmlns:a16="http://schemas.microsoft.com/office/drawing/2014/main" xmlns="" id="{00000000-0008-0000-0400-00003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xmlns="" id="{00000000-0008-0000-0400-00003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xmlns="" id="{00000000-0008-0000-0400-00003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xmlns="" id="{00000000-0008-0000-0400-00004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xmlns="" id="{00000000-0008-0000-0400-00004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xmlns="" id="{00000000-0008-0000-0400-00004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xmlns="" id="{00000000-0008-0000-0400-00004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xmlns="" id="{00000000-0008-0000-0400-00004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xmlns="" id="{00000000-0008-0000-0400-00004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xmlns="" id="{00000000-0008-0000-0400-00004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xmlns="" id="{00000000-0008-0000-0400-00004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xmlns="" id="{00000000-0008-0000-0400-00004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xmlns="" id="{00000000-0008-0000-0400-00004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xmlns="" id="{00000000-0008-0000-0400-00004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xmlns="" id="{00000000-0008-0000-0400-00004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xmlns="" id="{00000000-0008-0000-0400-00004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xmlns="" id="{00000000-0008-0000-0400-00004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xmlns="" id="{00000000-0008-0000-0400-00004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xmlns="" id="{00000000-0008-0000-0400-00004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xmlns="" id="{00000000-0008-0000-0400-00005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xmlns="" id="{00000000-0008-0000-0400-00005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xmlns="" id="{00000000-0008-0000-0400-00005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xmlns="" id="{00000000-0008-0000-0400-00005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xmlns="" id="{00000000-0008-0000-0400-00005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xmlns="" id="{00000000-0008-0000-0400-00005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xmlns="" id="{00000000-0008-0000-0400-00005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xmlns="" id="{00000000-0008-0000-0400-00005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xmlns="" id="{00000000-0008-0000-0400-00005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xmlns="" id="{00000000-0008-0000-0400-00005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xmlns="" id="{00000000-0008-0000-0400-00005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xmlns="" id="{00000000-0008-0000-0400-00005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xmlns="" id="{00000000-0008-0000-0400-00005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xmlns="" id="{00000000-0008-0000-0400-00005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xmlns="" id="{00000000-0008-0000-0400-00005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xmlns="" id="{00000000-0008-0000-0400-00005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xmlns="" id="{00000000-0008-0000-0400-00006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xmlns="" id="{00000000-0008-0000-0400-00006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xmlns="" id="{00000000-0008-0000-0400-00006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xmlns="" id="{00000000-0008-0000-0400-00006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xmlns="" id="{00000000-0008-0000-0400-00006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xmlns="" id="{00000000-0008-0000-0400-00006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xmlns="" id="{00000000-0008-0000-0400-00006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7" name="Text Box 1">
          <a:extLst>
            <a:ext uri="{FF2B5EF4-FFF2-40B4-BE49-F238E27FC236}">
              <a16:creationId xmlns:a16="http://schemas.microsoft.com/office/drawing/2014/main" xmlns="" id="{00000000-0008-0000-0400-00006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xmlns="" id="{00000000-0008-0000-0400-00006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xmlns="" id="{00000000-0008-0000-0400-00006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3" name="Text Box 1">
          <a:extLst>
            <a:ext uri="{FF2B5EF4-FFF2-40B4-BE49-F238E27FC236}">
              <a16:creationId xmlns:a16="http://schemas.microsoft.com/office/drawing/2014/main" xmlns="" id="{00000000-0008-0000-0400-0000E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4" name="Text Box 1">
          <a:extLst>
            <a:ext uri="{FF2B5EF4-FFF2-40B4-BE49-F238E27FC236}">
              <a16:creationId xmlns:a16="http://schemas.microsoft.com/office/drawing/2014/main" xmlns="" id="{00000000-0008-0000-0400-0000E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5" name="Text Box 1">
          <a:extLst>
            <a:ext uri="{FF2B5EF4-FFF2-40B4-BE49-F238E27FC236}">
              <a16:creationId xmlns:a16="http://schemas.microsoft.com/office/drawing/2014/main" xmlns="" id="{00000000-0008-0000-0400-0000E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xmlns="" id="{00000000-0008-0000-0400-0000E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7" name="Text Box 1">
          <a:extLst>
            <a:ext uri="{FF2B5EF4-FFF2-40B4-BE49-F238E27FC236}">
              <a16:creationId xmlns:a16="http://schemas.microsoft.com/office/drawing/2014/main" xmlns="" id="{00000000-0008-0000-0400-0000EF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8" name="Text Box 1">
          <a:extLst>
            <a:ext uri="{FF2B5EF4-FFF2-40B4-BE49-F238E27FC236}">
              <a16:creationId xmlns:a16="http://schemas.microsoft.com/office/drawing/2014/main" xmlns="" id="{00000000-0008-0000-0400-0000F0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9" name="Text Box 1">
          <a:extLst>
            <a:ext uri="{FF2B5EF4-FFF2-40B4-BE49-F238E27FC236}">
              <a16:creationId xmlns:a16="http://schemas.microsoft.com/office/drawing/2014/main" xmlns="" id="{00000000-0008-0000-0400-0000F1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xmlns="" id="{00000000-0008-0000-0400-0000F2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1" name="Text Box 1">
          <a:extLst>
            <a:ext uri="{FF2B5EF4-FFF2-40B4-BE49-F238E27FC236}">
              <a16:creationId xmlns:a16="http://schemas.microsoft.com/office/drawing/2014/main" xmlns="" id="{00000000-0008-0000-0400-0000F3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2" name="Text Box 1">
          <a:extLst>
            <a:ext uri="{FF2B5EF4-FFF2-40B4-BE49-F238E27FC236}">
              <a16:creationId xmlns:a16="http://schemas.microsoft.com/office/drawing/2014/main" xmlns="" id="{00000000-0008-0000-0400-0000F4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3" name="Text Box 1">
          <a:extLst>
            <a:ext uri="{FF2B5EF4-FFF2-40B4-BE49-F238E27FC236}">
              <a16:creationId xmlns:a16="http://schemas.microsoft.com/office/drawing/2014/main" xmlns="" id="{00000000-0008-0000-0400-0000F5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xmlns="" id="{00000000-0008-0000-0400-0000F6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5" name="Text Box 1">
          <a:extLst>
            <a:ext uri="{FF2B5EF4-FFF2-40B4-BE49-F238E27FC236}">
              <a16:creationId xmlns:a16="http://schemas.microsoft.com/office/drawing/2014/main" xmlns="" id="{00000000-0008-0000-0400-0000F7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6" name="Text Box 1">
          <a:extLst>
            <a:ext uri="{FF2B5EF4-FFF2-40B4-BE49-F238E27FC236}">
              <a16:creationId xmlns:a16="http://schemas.microsoft.com/office/drawing/2014/main" xmlns="" id="{00000000-0008-0000-0400-0000F8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7" name="Text Box 1">
          <a:extLst>
            <a:ext uri="{FF2B5EF4-FFF2-40B4-BE49-F238E27FC236}">
              <a16:creationId xmlns:a16="http://schemas.microsoft.com/office/drawing/2014/main" xmlns="" id="{00000000-0008-0000-0400-0000F9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xmlns="" id="{00000000-0008-0000-0400-0000FA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9" name="Text Box 1">
          <a:extLst>
            <a:ext uri="{FF2B5EF4-FFF2-40B4-BE49-F238E27FC236}">
              <a16:creationId xmlns:a16="http://schemas.microsoft.com/office/drawing/2014/main" xmlns="" id="{00000000-0008-0000-0400-0000F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0" name="Text Box 1">
          <a:extLst>
            <a:ext uri="{FF2B5EF4-FFF2-40B4-BE49-F238E27FC236}">
              <a16:creationId xmlns:a16="http://schemas.microsoft.com/office/drawing/2014/main" xmlns="" id="{00000000-0008-0000-0400-0000F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1" name="Text Box 1">
          <a:extLst>
            <a:ext uri="{FF2B5EF4-FFF2-40B4-BE49-F238E27FC236}">
              <a16:creationId xmlns:a16="http://schemas.microsoft.com/office/drawing/2014/main" xmlns="" id="{00000000-0008-0000-0400-0000F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xmlns="" id="{00000000-0008-0000-0400-0000F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xmlns="" id="{00000000-0008-0000-0400-00006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xmlns="" id="{00000000-0008-0000-0400-00006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xmlns="" id="{00000000-0008-0000-0400-00006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xmlns="" id="{00000000-0008-0000-0400-00006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xmlns="" id="{00000000-0008-0000-0400-00006E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xmlns="" id="{00000000-0008-0000-0400-00006F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xmlns="" id="{00000000-0008-0000-0400-000070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xmlns="" id="{00000000-0008-0000-0400-000071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xmlns="" id="{00000000-0008-0000-0400-000072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:a16="http://schemas.microsoft.com/office/drawing/2014/main" xmlns="" id="{00000000-0008-0000-0400-000073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xmlns="" id="{00000000-0008-0000-0400-000074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xmlns="" id="{00000000-0008-0000-0400-000075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xmlns="" id="{00000000-0008-0000-0400-000076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xmlns="" id="{00000000-0008-0000-0400-000077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xmlns="" id="{00000000-0008-0000-0400-000078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xmlns="" id="{00000000-0008-0000-0400-000079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xmlns="" id="{00000000-0008-0000-0400-00007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xmlns="" id="{00000000-0008-0000-0400-00007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xmlns="" id="{00000000-0008-0000-0400-00007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xmlns="" id="{00000000-0008-0000-0400-00007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xmlns="" id="{00000000-0008-0000-0400-00007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xmlns="" id="{00000000-0008-0000-0400-00007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xmlns="" id="{00000000-0008-0000-0400-00008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xmlns="" id="{00000000-0008-0000-0400-00008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xmlns="" id="{00000000-0008-0000-0400-000082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xmlns="" id="{00000000-0008-0000-0400-000083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xmlns="" id="{00000000-0008-0000-0400-000084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7" name="Text Box 1">
          <a:extLst>
            <a:ext uri="{FF2B5EF4-FFF2-40B4-BE49-F238E27FC236}">
              <a16:creationId xmlns:a16="http://schemas.microsoft.com/office/drawing/2014/main" xmlns="" id="{00000000-0008-0000-0400-000085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xmlns="" id="{00000000-0008-0000-0400-000086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9" name="Text Box 1">
          <a:extLst>
            <a:ext uri="{FF2B5EF4-FFF2-40B4-BE49-F238E27FC236}">
              <a16:creationId xmlns:a16="http://schemas.microsoft.com/office/drawing/2014/main" xmlns="" id="{00000000-0008-0000-0400-000087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0" name="Text Box 1">
          <a:extLst>
            <a:ext uri="{FF2B5EF4-FFF2-40B4-BE49-F238E27FC236}">
              <a16:creationId xmlns:a16="http://schemas.microsoft.com/office/drawing/2014/main" xmlns="" id="{00000000-0008-0000-0400-000088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1" name="Text Box 1">
          <a:extLst>
            <a:ext uri="{FF2B5EF4-FFF2-40B4-BE49-F238E27FC236}">
              <a16:creationId xmlns:a16="http://schemas.microsoft.com/office/drawing/2014/main" xmlns="" id="{00000000-0008-0000-0400-000089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xmlns="" id="{00000000-0008-0000-0400-00008A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3" name="Text Box 1">
          <a:extLst>
            <a:ext uri="{FF2B5EF4-FFF2-40B4-BE49-F238E27FC236}">
              <a16:creationId xmlns:a16="http://schemas.microsoft.com/office/drawing/2014/main" xmlns="" id="{00000000-0008-0000-0400-00008B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4" name="Text Box 1">
          <a:extLst>
            <a:ext uri="{FF2B5EF4-FFF2-40B4-BE49-F238E27FC236}">
              <a16:creationId xmlns:a16="http://schemas.microsoft.com/office/drawing/2014/main" xmlns="" id="{00000000-0008-0000-0400-00008C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xmlns="" id="{00000000-0008-0000-0400-00008D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xmlns="" id="{00000000-0008-0000-0400-00008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xmlns="" id="{00000000-0008-0000-0400-00008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xmlns="" id="{00000000-0008-0000-0400-00009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xmlns="" id="{00000000-0008-0000-0400-00009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xmlns="" id="{00000000-0008-0000-0400-00009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xmlns="" id="{00000000-0008-0000-0400-00009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xmlns="" id="{00000000-0008-0000-0400-00009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xmlns="" id="{00000000-0008-0000-0400-00009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xmlns="" id="{00000000-0008-0000-0400-000096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xmlns="" id="{00000000-0008-0000-0400-000097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xmlns="" id="{00000000-0008-0000-0400-000098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xmlns="" id="{00000000-0008-0000-0400-000099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xmlns="" id="{00000000-0008-0000-0400-00009A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xmlns="" id="{00000000-0008-0000-0400-00009B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xmlns="" id="{00000000-0008-0000-0400-00009C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xmlns="" id="{00000000-0008-0000-0400-00009D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xmlns="" id="{00000000-0008-0000-0400-00009E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xmlns="" id="{00000000-0008-0000-0400-00009F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xmlns="" id="{00000000-0008-0000-0400-0000A0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xmlns="" id="{00000000-0008-0000-0400-0000A1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xmlns="" id="{00000000-0008-0000-0400-0000A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xmlns="" id="{00000000-0008-0000-0400-0000A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xmlns="" id="{00000000-0008-0000-0400-0000A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xmlns="" id="{00000000-0008-0000-0400-0000A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190" name="Text Box 9">
          <a:extLst>
            <a:ext uri="{FF2B5EF4-FFF2-40B4-BE49-F238E27FC236}">
              <a16:creationId xmlns:a16="http://schemas.microsoft.com/office/drawing/2014/main" xmlns="" id="{00000000-0008-0000-0400-0000A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191" name="Text Box 9">
          <a:extLst>
            <a:ext uri="{FF2B5EF4-FFF2-40B4-BE49-F238E27FC236}">
              <a16:creationId xmlns:a16="http://schemas.microsoft.com/office/drawing/2014/main" xmlns="" id="{00000000-0008-0000-0400-0000A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xmlns="" id="{00000000-0008-0000-0400-0000A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xmlns="" id="{00000000-0008-0000-0400-0000A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xmlns="" id="{00000000-0008-0000-0400-0000A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xmlns="" id="{00000000-0008-0000-0400-0000A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xmlns="" id="{00000000-0008-0000-0400-0000A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xmlns="" id="{00000000-0008-0000-0400-0000A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xmlns="" id="{00000000-0008-0000-0400-0000AE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xmlns="" id="{00000000-0008-0000-0400-0000AF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xmlns="" id="{00000000-0008-0000-0400-0000B0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xmlns="" id="{00000000-0008-0000-0400-0000B1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xmlns="" id="{00000000-0008-0000-0400-0000B2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xmlns="" id="{00000000-0008-0000-0400-0000B3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4" name="Text Box 1">
          <a:extLst>
            <a:ext uri="{FF2B5EF4-FFF2-40B4-BE49-F238E27FC236}">
              <a16:creationId xmlns:a16="http://schemas.microsoft.com/office/drawing/2014/main" xmlns="" id="{00000000-0008-0000-0400-0000B4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5" name="Text Box 1">
          <a:extLst>
            <a:ext uri="{FF2B5EF4-FFF2-40B4-BE49-F238E27FC236}">
              <a16:creationId xmlns:a16="http://schemas.microsoft.com/office/drawing/2014/main" xmlns="" id="{00000000-0008-0000-0400-0000B5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xmlns="" id="{00000000-0008-0000-0400-0000B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7" name="Text Box 1">
          <a:extLst>
            <a:ext uri="{FF2B5EF4-FFF2-40B4-BE49-F238E27FC236}">
              <a16:creationId xmlns:a16="http://schemas.microsoft.com/office/drawing/2014/main" xmlns="" id="{00000000-0008-0000-0400-0000B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8" name="Text Box 1">
          <a:extLst>
            <a:ext uri="{FF2B5EF4-FFF2-40B4-BE49-F238E27FC236}">
              <a16:creationId xmlns:a16="http://schemas.microsoft.com/office/drawing/2014/main" xmlns="" id="{00000000-0008-0000-0400-0000B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9" name="Text Box 1">
          <a:extLst>
            <a:ext uri="{FF2B5EF4-FFF2-40B4-BE49-F238E27FC236}">
              <a16:creationId xmlns:a16="http://schemas.microsoft.com/office/drawing/2014/main" xmlns="" id="{00000000-0008-0000-0400-0000B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xmlns="" id="{00000000-0008-0000-0400-0000B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1" name="Text Box 1">
          <a:extLst>
            <a:ext uri="{FF2B5EF4-FFF2-40B4-BE49-F238E27FC236}">
              <a16:creationId xmlns:a16="http://schemas.microsoft.com/office/drawing/2014/main" xmlns="" id="{00000000-0008-0000-0400-0000B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2" name="Text Box 1">
          <a:extLst>
            <a:ext uri="{FF2B5EF4-FFF2-40B4-BE49-F238E27FC236}">
              <a16:creationId xmlns:a16="http://schemas.microsoft.com/office/drawing/2014/main" xmlns="" id="{00000000-0008-0000-0400-0000B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3" name="Text Box 1">
          <a:extLst>
            <a:ext uri="{FF2B5EF4-FFF2-40B4-BE49-F238E27FC236}">
              <a16:creationId xmlns:a16="http://schemas.microsoft.com/office/drawing/2014/main" xmlns="" id="{00000000-0008-0000-0400-0000B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1214" name="Text Box 9">
          <a:extLst>
            <a:ext uri="{FF2B5EF4-FFF2-40B4-BE49-F238E27FC236}">
              <a16:creationId xmlns:a16="http://schemas.microsoft.com/office/drawing/2014/main" xmlns="" id="{00000000-0008-0000-0400-0000BE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1215" name="Text Box 9">
          <a:extLst>
            <a:ext uri="{FF2B5EF4-FFF2-40B4-BE49-F238E27FC236}">
              <a16:creationId xmlns:a16="http://schemas.microsoft.com/office/drawing/2014/main" xmlns="" id="{00000000-0008-0000-0400-0000BF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xmlns="" id="{00000000-0008-0000-0400-0000C0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xmlns="" id="{00000000-0008-0000-0400-0000C1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xmlns="" id="{00000000-0008-0000-0400-0000C2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xmlns="" id="{00000000-0008-0000-0400-0000C3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xmlns="" id="{00000000-0008-0000-0400-0000C4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xmlns="" id="{00000000-0008-0000-0400-0000C5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xmlns="" id="{00000000-0008-0000-0400-0000C6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xmlns="" id="{00000000-0008-0000-0400-0000C7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4" name="Text Box 1">
          <a:extLst>
            <a:ext uri="{FF2B5EF4-FFF2-40B4-BE49-F238E27FC236}">
              <a16:creationId xmlns:a16="http://schemas.microsoft.com/office/drawing/2014/main" xmlns="" id="{00000000-0008-0000-0400-0000C8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5" name="Text Box 1">
          <a:extLst>
            <a:ext uri="{FF2B5EF4-FFF2-40B4-BE49-F238E27FC236}">
              <a16:creationId xmlns:a16="http://schemas.microsoft.com/office/drawing/2014/main" xmlns="" id="{00000000-0008-0000-0400-0000C9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:a16="http://schemas.microsoft.com/office/drawing/2014/main" xmlns="" id="{00000000-0008-0000-0400-00003C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:a16="http://schemas.microsoft.com/office/drawing/2014/main" xmlns="" id="{00000000-0008-0000-0400-00003D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2" name="Text Box 1">
          <a:extLst>
            <a:ext uri="{FF2B5EF4-FFF2-40B4-BE49-F238E27FC236}">
              <a16:creationId xmlns:a16="http://schemas.microsoft.com/office/drawing/2014/main" xmlns="" id="{00000000-0008-0000-0400-00003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3" name="Text Box 1">
          <a:extLst>
            <a:ext uri="{FF2B5EF4-FFF2-40B4-BE49-F238E27FC236}">
              <a16:creationId xmlns:a16="http://schemas.microsoft.com/office/drawing/2014/main" xmlns="" id="{00000000-0008-0000-0400-00003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4" name="Text Box 1">
          <a:extLst>
            <a:ext uri="{FF2B5EF4-FFF2-40B4-BE49-F238E27FC236}">
              <a16:creationId xmlns:a16="http://schemas.microsoft.com/office/drawing/2014/main" xmlns="" id="{00000000-0008-0000-0400-00004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5" name="Text Box 1">
          <a:extLst>
            <a:ext uri="{FF2B5EF4-FFF2-40B4-BE49-F238E27FC236}">
              <a16:creationId xmlns:a16="http://schemas.microsoft.com/office/drawing/2014/main" xmlns="" id="{00000000-0008-0000-0400-00004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6" name="Text Box 1">
          <a:extLst>
            <a:ext uri="{FF2B5EF4-FFF2-40B4-BE49-F238E27FC236}">
              <a16:creationId xmlns:a16="http://schemas.microsoft.com/office/drawing/2014/main" xmlns="" id="{00000000-0008-0000-0400-00004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7" name="Text Box 1">
          <a:extLst>
            <a:ext uri="{FF2B5EF4-FFF2-40B4-BE49-F238E27FC236}">
              <a16:creationId xmlns:a16="http://schemas.microsoft.com/office/drawing/2014/main" xmlns="" id="{00000000-0008-0000-0400-00004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8" name="Text Box 1">
          <a:extLst>
            <a:ext uri="{FF2B5EF4-FFF2-40B4-BE49-F238E27FC236}">
              <a16:creationId xmlns:a16="http://schemas.microsoft.com/office/drawing/2014/main" xmlns="" id="{00000000-0008-0000-0400-00004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9" name="Text Box 1">
          <a:extLst>
            <a:ext uri="{FF2B5EF4-FFF2-40B4-BE49-F238E27FC236}">
              <a16:creationId xmlns:a16="http://schemas.microsoft.com/office/drawing/2014/main" xmlns="" id="{00000000-0008-0000-0400-00004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0" name="Text Box 1">
          <a:extLst>
            <a:ext uri="{FF2B5EF4-FFF2-40B4-BE49-F238E27FC236}">
              <a16:creationId xmlns:a16="http://schemas.microsoft.com/office/drawing/2014/main" xmlns="" id="{00000000-0008-0000-0400-000046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1" name="Text Box 1">
          <a:extLst>
            <a:ext uri="{FF2B5EF4-FFF2-40B4-BE49-F238E27FC236}">
              <a16:creationId xmlns:a16="http://schemas.microsoft.com/office/drawing/2014/main" xmlns="" id="{00000000-0008-0000-0400-000047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2" name="Text Box 1">
          <a:extLst>
            <a:ext uri="{FF2B5EF4-FFF2-40B4-BE49-F238E27FC236}">
              <a16:creationId xmlns:a16="http://schemas.microsoft.com/office/drawing/2014/main" xmlns="" id="{00000000-0008-0000-0400-00004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3" name="Text Box 1">
          <a:extLst>
            <a:ext uri="{FF2B5EF4-FFF2-40B4-BE49-F238E27FC236}">
              <a16:creationId xmlns:a16="http://schemas.microsoft.com/office/drawing/2014/main" xmlns="" id="{00000000-0008-0000-0400-00004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4" name="Text Box 1">
          <a:extLst>
            <a:ext uri="{FF2B5EF4-FFF2-40B4-BE49-F238E27FC236}">
              <a16:creationId xmlns:a16="http://schemas.microsoft.com/office/drawing/2014/main" xmlns="" id="{00000000-0008-0000-0400-00004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5" name="Text Box 1">
          <a:extLst>
            <a:ext uri="{FF2B5EF4-FFF2-40B4-BE49-F238E27FC236}">
              <a16:creationId xmlns:a16="http://schemas.microsoft.com/office/drawing/2014/main" xmlns="" id="{00000000-0008-0000-0400-00004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6" name="Text Box 1">
          <a:extLst>
            <a:ext uri="{FF2B5EF4-FFF2-40B4-BE49-F238E27FC236}">
              <a16:creationId xmlns:a16="http://schemas.microsoft.com/office/drawing/2014/main" xmlns="" id="{00000000-0008-0000-0400-00004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7" name="Text Box 1">
          <a:extLst>
            <a:ext uri="{FF2B5EF4-FFF2-40B4-BE49-F238E27FC236}">
              <a16:creationId xmlns:a16="http://schemas.microsoft.com/office/drawing/2014/main" xmlns="" id="{00000000-0008-0000-0400-00004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8" name="Text Box 1">
          <a:extLst>
            <a:ext uri="{FF2B5EF4-FFF2-40B4-BE49-F238E27FC236}">
              <a16:creationId xmlns:a16="http://schemas.microsoft.com/office/drawing/2014/main" xmlns="" id="{00000000-0008-0000-0400-00004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9" name="Text Box 1">
          <a:extLst>
            <a:ext uri="{FF2B5EF4-FFF2-40B4-BE49-F238E27FC236}">
              <a16:creationId xmlns:a16="http://schemas.microsoft.com/office/drawing/2014/main" xmlns="" id="{00000000-0008-0000-0400-00004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:a16="http://schemas.microsoft.com/office/drawing/2014/main" xmlns="" id="{00000000-0008-0000-0400-000050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:a16="http://schemas.microsoft.com/office/drawing/2014/main" xmlns="" id="{00000000-0008-0000-0400-000051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:a16="http://schemas.microsoft.com/office/drawing/2014/main" xmlns="" id="{00000000-0008-0000-0400-00005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:a16="http://schemas.microsoft.com/office/drawing/2014/main" xmlns="" id="{00000000-0008-0000-0400-00005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:a16="http://schemas.microsoft.com/office/drawing/2014/main" xmlns="" id="{00000000-0008-0000-0400-00005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:a16="http://schemas.microsoft.com/office/drawing/2014/main" xmlns="" id="{00000000-0008-0000-0400-00005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:a16="http://schemas.microsoft.com/office/drawing/2014/main" xmlns="" id="{00000000-0008-0000-0400-00005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:a16="http://schemas.microsoft.com/office/drawing/2014/main" xmlns="" id="{00000000-0008-0000-0400-00005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:a16="http://schemas.microsoft.com/office/drawing/2014/main" xmlns="" id="{00000000-0008-0000-0400-00005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:a16="http://schemas.microsoft.com/office/drawing/2014/main" xmlns="" id="{00000000-0008-0000-0400-00005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:a16="http://schemas.microsoft.com/office/drawing/2014/main" xmlns="" id="{00000000-0008-0000-0400-00005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:a16="http://schemas.microsoft.com/office/drawing/2014/main" xmlns="" id="{00000000-0008-0000-0400-00005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:a16="http://schemas.microsoft.com/office/drawing/2014/main" xmlns="" id="{00000000-0008-0000-0400-00005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:a16="http://schemas.microsoft.com/office/drawing/2014/main" xmlns="" id="{00000000-0008-0000-0400-00005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:a16="http://schemas.microsoft.com/office/drawing/2014/main" xmlns="" id="{00000000-0008-0000-0400-00005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:a16="http://schemas.microsoft.com/office/drawing/2014/main" xmlns="" id="{00000000-0008-0000-0400-00005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:a16="http://schemas.microsoft.com/office/drawing/2014/main" xmlns="" id="{00000000-0008-0000-0400-00006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7" name="Text Box 1">
          <a:extLst>
            <a:ext uri="{FF2B5EF4-FFF2-40B4-BE49-F238E27FC236}">
              <a16:creationId xmlns:a16="http://schemas.microsoft.com/office/drawing/2014/main" xmlns="" id="{00000000-0008-0000-0400-00006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8" name="Text Box 1">
          <a:extLst>
            <a:ext uri="{FF2B5EF4-FFF2-40B4-BE49-F238E27FC236}">
              <a16:creationId xmlns:a16="http://schemas.microsoft.com/office/drawing/2014/main" xmlns="" id="{00000000-0008-0000-0400-00006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9" name="Text Box 1">
          <a:extLst>
            <a:ext uri="{FF2B5EF4-FFF2-40B4-BE49-F238E27FC236}">
              <a16:creationId xmlns:a16="http://schemas.microsoft.com/office/drawing/2014/main" xmlns="" id="{00000000-0008-0000-0400-00006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0" name="Text Box 1">
          <a:extLst>
            <a:ext uri="{FF2B5EF4-FFF2-40B4-BE49-F238E27FC236}">
              <a16:creationId xmlns:a16="http://schemas.microsoft.com/office/drawing/2014/main" xmlns="" id="{00000000-0008-0000-0400-00006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1" name="Text Box 1">
          <a:extLst>
            <a:ext uri="{FF2B5EF4-FFF2-40B4-BE49-F238E27FC236}">
              <a16:creationId xmlns:a16="http://schemas.microsoft.com/office/drawing/2014/main" xmlns="" id="{00000000-0008-0000-0400-00006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2" name="Text Box 1">
          <a:extLst>
            <a:ext uri="{FF2B5EF4-FFF2-40B4-BE49-F238E27FC236}">
              <a16:creationId xmlns:a16="http://schemas.microsoft.com/office/drawing/2014/main" xmlns="" id="{00000000-0008-0000-0400-00006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3" name="Text Box 1">
          <a:extLst>
            <a:ext uri="{FF2B5EF4-FFF2-40B4-BE49-F238E27FC236}">
              <a16:creationId xmlns:a16="http://schemas.microsoft.com/office/drawing/2014/main" xmlns="" id="{00000000-0008-0000-0400-00006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4" name="Text Box 1">
          <a:extLst>
            <a:ext uri="{FF2B5EF4-FFF2-40B4-BE49-F238E27FC236}">
              <a16:creationId xmlns:a16="http://schemas.microsoft.com/office/drawing/2014/main" xmlns="" id="{00000000-0008-0000-0400-00006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5" name="Text Box 1">
          <a:extLst>
            <a:ext uri="{FF2B5EF4-FFF2-40B4-BE49-F238E27FC236}">
              <a16:creationId xmlns:a16="http://schemas.microsoft.com/office/drawing/2014/main" xmlns="" id="{00000000-0008-0000-0400-00006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6" name="Text Box 1">
          <a:extLst>
            <a:ext uri="{FF2B5EF4-FFF2-40B4-BE49-F238E27FC236}">
              <a16:creationId xmlns:a16="http://schemas.microsoft.com/office/drawing/2014/main" xmlns="" id="{00000000-0008-0000-0400-00006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7" name="Text Box 1">
          <a:extLst>
            <a:ext uri="{FF2B5EF4-FFF2-40B4-BE49-F238E27FC236}">
              <a16:creationId xmlns:a16="http://schemas.microsoft.com/office/drawing/2014/main" xmlns="" id="{00000000-0008-0000-0400-00006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8" name="Text Box 1">
          <a:extLst>
            <a:ext uri="{FF2B5EF4-FFF2-40B4-BE49-F238E27FC236}">
              <a16:creationId xmlns:a16="http://schemas.microsoft.com/office/drawing/2014/main" xmlns="" id="{00000000-0008-0000-0400-00006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9" name="Text Box 1">
          <a:extLst>
            <a:ext uri="{FF2B5EF4-FFF2-40B4-BE49-F238E27FC236}">
              <a16:creationId xmlns:a16="http://schemas.microsoft.com/office/drawing/2014/main" xmlns="" id="{00000000-0008-0000-0400-00006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0" name="Text Box 1">
          <a:extLst>
            <a:ext uri="{FF2B5EF4-FFF2-40B4-BE49-F238E27FC236}">
              <a16:creationId xmlns:a16="http://schemas.microsoft.com/office/drawing/2014/main" xmlns="" id="{00000000-0008-0000-0400-00006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1" name="Text Box 1">
          <a:extLst>
            <a:ext uri="{FF2B5EF4-FFF2-40B4-BE49-F238E27FC236}">
              <a16:creationId xmlns:a16="http://schemas.microsoft.com/office/drawing/2014/main" xmlns="" id="{00000000-0008-0000-0400-00006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2" name="Text Box 1">
          <a:extLst>
            <a:ext uri="{FF2B5EF4-FFF2-40B4-BE49-F238E27FC236}">
              <a16:creationId xmlns:a16="http://schemas.microsoft.com/office/drawing/2014/main" xmlns="" id="{00000000-0008-0000-0400-00007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3" name="Text Box 1">
          <a:extLst>
            <a:ext uri="{FF2B5EF4-FFF2-40B4-BE49-F238E27FC236}">
              <a16:creationId xmlns:a16="http://schemas.microsoft.com/office/drawing/2014/main" xmlns="" id="{00000000-0008-0000-0400-00007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4" name="Text Box 1">
          <a:extLst>
            <a:ext uri="{FF2B5EF4-FFF2-40B4-BE49-F238E27FC236}">
              <a16:creationId xmlns:a16="http://schemas.microsoft.com/office/drawing/2014/main" xmlns="" id="{00000000-0008-0000-0400-00007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5" name="Text Box 1">
          <a:extLst>
            <a:ext uri="{FF2B5EF4-FFF2-40B4-BE49-F238E27FC236}">
              <a16:creationId xmlns:a16="http://schemas.microsoft.com/office/drawing/2014/main" xmlns="" id="{00000000-0008-0000-0400-00007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6" name="Text Box 1">
          <a:extLst>
            <a:ext uri="{FF2B5EF4-FFF2-40B4-BE49-F238E27FC236}">
              <a16:creationId xmlns:a16="http://schemas.microsoft.com/office/drawing/2014/main" xmlns="" id="{00000000-0008-0000-0400-00007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7" name="Text Box 1">
          <a:extLst>
            <a:ext uri="{FF2B5EF4-FFF2-40B4-BE49-F238E27FC236}">
              <a16:creationId xmlns:a16="http://schemas.microsoft.com/office/drawing/2014/main" xmlns="" id="{00000000-0008-0000-0400-00007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8" name="Text Box 1">
          <a:extLst>
            <a:ext uri="{FF2B5EF4-FFF2-40B4-BE49-F238E27FC236}">
              <a16:creationId xmlns:a16="http://schemas.microsoft.com/office/drawing/2014/main" xmlns="" id="{00000000-0008-0000-0400-00007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9" name="Text Box 1">
          <a:extLst>
            <a:ext uri="{FF2B5EF4-FFF2-40B4-BE49-F238E27FC236}">
              <a16:creationId xmlns:a16="http://schemas.microsoft.com/office/drawing/2014/main" xmlns="" id="{00000000-0008-0000-0400-00007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0" name="Text Box 1">
          <a:extLst>
            <a:ext uri="{FF2B5EF4-FFF2-40B4-BE49-F238E27FC236}">
              <a16:creationId xmlns:a16="http://schemas.microsoft.com/office/drawing/2014/main" xmlns="" id="{00000000-0008-0000-0400-00007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1" name="Text Box 1">
          <a:extLst>
            <a:ext uri="{FF2B5EF4-FFF2-40B4-BE49-F238E27FC236}">
              <a16:creationId xmlns:a16="http://schemas.microsoft.com/office/drawing/2014/main" xmlns="" id="{00000000-0008-0000-0400-00007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400-00007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400-00007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400-00007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400-00007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400-00007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400-00007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400-00008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400-00008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400-000082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400-000083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400-00008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400-00008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400-00008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400-00008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400-00008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400-00008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400-00008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400-00008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400-00008C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400-00008D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400-00008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400-00008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4" name="Text Box 1">
          <a:extLst>
            <a:ext uri="{FF2B5EF4-FFF2-40B4-BE49-F238E27FC236}">
              <a16:creationId xmlns:a16="http://schemas.microsoft.com/office/drawing/2014/main" xmlns="" id="{00000000-0008-0000-0400-000090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5" name="Text Box 1">
          <a:extLst>
            <a:ext uri="{FF2B5EF4-FFF2-40B4-BE49-F238E27FC236}">
              <a16:creationId xmlns:a16="http://schemas.microsoft.com/office/drawing/2014/main" xmlns="" id="{00000000-0008-0000-0400-000091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6" name="Text Box 1">
          <a:extLst>
            <a:ext uri="{FF2B5EF4-FFF2-40B4-BE49-F238E27FC236}">
              <a16:creationId xmlns:a16="http://schemas.microsoft.com/office/drawing/2014/main" xmlns="" id="{00000000-0008-0000-0400-000092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7" name="Text Box 1">
          <a:extLst>
            <a:ext uri="{FF2B5EF4-FFF2-40B4-BE49-F238E27FC236}">
              <a16:creationId xmlns:a16="http://schemas.microsoft.com/office/drawing/2014/main" xmlns="" id="{00000000-0008-0000-0400-000093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8" name="Text Box 1">
          <a:extLst>
            <a:ext uri="{FF2B5EF4-FFF2-40B4-BE49-F238E27FC236}">
              <a16:creationId xmlns:a16="http://schemas.microsoft.com/office/drawing/2014/main" xmlns="" id="{00000000-0008-0000-0400-000094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9" name="Text Box 1">
          <a:extLst>
            <a:ext uri="{FF2B5EF4-FFF2-40B4-BE49-F238E27FC236}">
              <a16:creationId xmlns:a16="http://schemas.microsoft.com/office/drawing/2014/main" xmlns="" id="{00000000-0008-0000-0400-000095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0" name="Text Box 9">
          <a:extLst>
            <a:ext uri="{FF2B5EF4-FFF2-40B4-BE49-F238E27FC236}">
              <a16:creationId xmlns:a16="http://schemas.microsoft.com/office/drawing/2014/main" xmlns="" id="{00000000-0008-0000-0400-00009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1" name="Text Box 9">
          <a:extLst>
            <a:ext uri="{FF2B5EF4-FFF2-40B4-BE49-F238E27FC236}">
              <a16:creationId xmlns:a16="http://schemas.microsoft.com/office/drawing/2014/main" xmlns="" id="{00000000-0008-0000-0400-00009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2" name="Text Box 1">
          <a:extLst>
            <a:ext uri="{FF2B5EF4-FFF2-40B4-BE49-F238E27FC236}">
              <a16:creationId xmlns:a16="http://schemas.microsoft.com/office/drawing/2014/main" xmlns="" id="{00000000-0008-0000-0400-00009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3" name="Text Box 1">
          <a:extLst>
            <a:ext uri="{FF2B5EF4-FFF2-40B4-BE49-F238E27FC236}">
              <a16:creationId xmlns:a16="http://schemas.microsoft.com/office/drawing/2014/main" xmlns="" id="{00000000-0008-0000-0400-00009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4" name="Text Box 1">
          <a:extLst>
            <a:ext uri="{FF2B5EF4-FFF2-40B4-BE49-F238E27FC236}">
              <a16:creationId xmlns:a16="http://schemas.microsoft.com/office/drawing/2014/main" xmlns="" id="{00000000-0008-0000-0400-00009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5" name="Text Box 1">
          <a:extLst>
            <a:ext uri="{FF2B5EF4-FFF2-40B4-BE49-F238E27FC236}">
              <a16:creationId xmlns:a16="http://schemas.microsoft.com/office/drawing/2014/main" xmlns="" id="{00000000-0008-0000-0400-00009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6" name="Text Box 1">
          <a:extLst>
            <a:ext uri="{FF2B5EF4-FFF2-40B4-BE49-F238E27FC236}">
              <a16:creationId xmlns:a16="http://schemas.microsoft.com/office/drawing/2014/main" xmlns="" id="{00000000-0008-0000-0400-00009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7" name="Text Box 1">
          <a:extLst>
            <a:ext uri="{FF2B5EF4-FFF2-40B4-BE49-F238E27FC236}">
              <a16:creationId xmlns:a16="http://schemas.microsoft.com/office/drawing/2014/main" xmlns="" id="{00000000-0008-0000-0400-00009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8" name="Text Box 1">
          <a:extLst>
            <a:ext uri="{FF2B5EF4-FFF2-40B4-BE49-F238E27FC236}">
              <a16:creationId xmlns:a16="http://schemas.microsoft.com/office/drawing/2014/main" xmlns="" id="{00000000-0008-0000-0400-00009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9" name="Text Box 1">
          <a:extLst>
            <a:ext uri="{FF2B5EF4-FFF2-40B4-BE49-F238E27FC236}">
              <a16:creationId xmlns:a16="http://schemas.microsoft.com/office/drawing/2014/main" xmlns="" id="{00000000-0008-0000-0400-00009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0" name="Text Box 1">
          <a:extLst>
            <a:ext uri="{FF2B5EF4-FFF2-40B4-BE49-F238E27FC236}">
              <a16:creationId xmlns:a16="http://schemas.microsoft.com/office/drawing/2014/main" xmlns="" id="{00000000-0008-0000-0400-0000A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1" name="Text Box 1">
          <a:extLst>
            <a:ext uri="{FF2B5EF4-FFF2-40B4-BE49-F238E27FC236}">
              <a16:creationId xmlns:a16="http://schemas.microsoft.com/office/drawing/2014/main" xmlns="" id="{00000000-0008-0000-0400-0000A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2" name="Text Box 1">
          <a:extLst>
            <a:ext uri="{FF2B5EF4-FFF2-40B4-BE49-F238E27FC236}">
              <a16:creationId xmlns:a16="http://schemas.microsoft.com/office/drawing/2014/main" xmlns="" id="{00000000-0008-0000-0400-0000A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3" name="Text Box 1">
          <a:extLst>
            <a:ext uri="{FF2B5EF4-FFF2-40B4-BE49-F238E27FC236}">
              <a16:creationId xmlns:a16="http://schemas.microsoft.com/office/drawing/2014/main" xmlns="" id="{00000000-0008-0000-0400-0000A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4" name="Text Box 1">
          <a:extLst>
            <a:ext uri="{FF2B5EF4-FFF2-40B4-BE49-F238E27FC236}">
              <a16:creationId xmlns:a16="http://schemas.microsoft.com/office/drawing/2014/main" xmlns="" id="{00000000-0008-0000-0400-0000A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5" name="Text Box 1">
          <a:extLst>
            <a:ext uri="{FF2B5EF4-FFF2-40B4-BE49-F238E27FC236}">
              <a16:creationId xmlns:a16="http://schemas.microsoft.com/office/drawing/2014/main" xmlns="" id="{00000000-0008-0000-0400-0000A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6" name="Text Box 1">
          <a:extLst>
            <a:ext uri="{FF2B5EF4-FFF2-40B4-BE49-F238E27FC236}">
              <a16:creationId xmlns:a16="http://schemas.microsoft.com/office/drawing/2014/main" xmlns="" id="{00000000-0008-0000-0400-0000A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7" name="Text Box 1">
          <a:extLst>
            <a:ext uri="{FF2B5EF4-FFF2-40B4-BE49-F238E27FC236}">
              <a16:creationId xmlns:a16="http://schemas.microsoft.com/office/drawing/2014/main" xmlns="" id="{00000000-0008-0000-0400-0000A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8" name="Text Box 1">
          <a:extLst>
            <a:ext uri="{FF2B5EF4-FFF2-40B4-BE49-F238E27FC236}">
              <a16:creationId xmlns:a16="http://schemas.microsoft.com/office/drawing/2014/main" xmlns="" id="{00000000-0008-0000-0400-0000A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9" name="Text Box 1">
          <a:extLst>
            <a:ext uri="{FF2B5EF4-FFF2-40B4-BE49-F238E27FC236}">
              <a16:creationId xmlns:a16="http://schemas.microsoft.com/office/drawing/2014/main" xmlns="" id="{00000000-0008-0000-0400-0000A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400-0000A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400-0000A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400-0000A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400-0000A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400-0000A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400-0000A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400-0000B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400-0000B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400-0000B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400-0000B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400-0000B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400-0000B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400-0000B6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400-0000B7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400-0000B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400-0000B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400-0000B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400-0000B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400-0000B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400-0000B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400-0000B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400-0000B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400-0000C0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400-0000C1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400-0000C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400-0000C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400-0000C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400-0000C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400-0000C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400-0000C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400-0000C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400-0000C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400-0000CA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400-0000CB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400-0000C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400-0000C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400-0000C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400-0000C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400-0000D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400-0000D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400-0000D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400-0000D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400-0000D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400-0000D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400-0000D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400-0000D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400-0000D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400-0000D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400-0000D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400-0000D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400-0000D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400-0000D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400-0000D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400-0000D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400-0000E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400-0000E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400-0000E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400-0000E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400-0000E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400-0000E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400-0000E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400-0000E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2" name="Text Box 1">
          <a:extLst>
            <a:ext uri="{FF2B5EF4-FFF2-40B4-BE49-F238E27FC236}">
              <a16:creationId xmlns:a16="http://schemas.microsoft.com/office/drawing/2014/main" xmlns="" id="{00000000-0008-0000-0400-0000E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3" name="Text Box 1">
          <a:extLst>
            <a:ext uri="{FF2B5EF4-FFF2-40B4-BE49-F238E27FC236}">
              <a16:creationId xmlns:a16="http://schemas.microsoft.com/office/drawing/2014/main" xmlns="" id="{00000000-0008-0000-0400-0000E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400-0000E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400-0000E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400-0000E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400-0000E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400-0000E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400-0000E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400-0000F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400-0000F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400-0000F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400-0000F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400-0000F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400-0000F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400-0000F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400-0000F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400-0000F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400-0000F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400-0000F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400-0000F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400-0000FC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400-0000FD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400-0000F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400-0000F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400-000000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400-000001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400-000002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400-000003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400-000004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400-000005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400-000006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400-000007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4" name="Text Box 9">
          <a:extLst>
            <a:ext uri="{FF2B5EF4-FFF2-40B4-BE49-F238E27FC236}">
              <a16:creationId xmlns:a16="http://schemas.microsoft.com/office/drawing/2014/main" xmlns="" id="{00000000-0008-0000-0400-00000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5" name="Text Box 9">
          <a:extLst>
            <a:ext uri="{FF2B5EF4-FFF2-40B4-BE49-F238E27FC236}">
              <a16:creationId xmlns:a16="http://schemas.microsoft.com/office/drawing/2014/main" xmlns="" id="{00000000-0008-0000-0400-00000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6" name="Text Box 1">
          <a:extLst>
            <a:ext uri="{FF2B5EF4-FFF2-40B4-BE49-F238E27FC236}">
              <a16:creationId xmlns:a16="http://schemas.microsoft.com/office/drawing/2014/main" xmlns="" id="{00000000-0008-0000-0400-00000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7" name="Text Box 1">
          <a:extLst>
            <a:ext uri="{FF2B5EF4-FFF2-40B4-BE49-F238E27FC236}">
              <a16:creationId xmlns:a16="http://schemas.microsoft.com/office/drawing/2014/main" xmlns="" id="{00000000-0008-0000-0400-00000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8" name="Text Box 1">
          <a:extLst>
            <a:ext uri="{FF2B5EF4-FFF2-40B4-BE49-F238E27FC236}">
              <a16:creationId xmlns:a16="http://schemas.microsoft.com/office/drawing/2014/main" xmlns="" id="{00000000-0008-0000-0400-00000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9" name="Text Box 1">
          <a:extLst>
            <a:ext uri="{FF2B5EF4-FFF2-40B4-BE49-F238E27FC236}">
              <a16:creationId xmlns:a16="http://schemas.microsoft.com/office/drawing/2014/main" xmlns="" id="{00000000-0008-0000-0400-00000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0" name="Text Box 1">
          <a:extLst>
            <a:ext uri="{FF2B5EF4-FFF2-40B4-BE49-F238E27FC236}">
              <a16:creationId xmlns:a16="http://schemas.microsoft.com/office/drawing/2014/main" xmlns="" id="{00000000-0008-0000-0400-00000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1" name="Text Box 1">
          <a:extLst>
            <a:ext uri="{FF2B5EF4-FFF2-40B4-BE49-F238E27FC236}">
              <a16:creationId xmlns:a16="http://schemas.microsoft.com/office/drawing/2014/main" xmlns="" id="{00000000-0008-0000-0400-00000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2" name="Text Box 1">
          <a:extLst>
            <a:ext uri="{FF2B5EF4-FFF2-40B4-BE49-F238E27FC236}">
              <a16:creationId xmlns:a16="http://schemas.microsoft.com/office/drawing/2014/main" xmlns="" id="{00000000-0008-0000-0400-000010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3" name="Text Box 1">
          <a:extLst>
            <a:ext uri="{FF2B5EF4-FFF2-40B4-BE49-F238E27FC236}">
              <a16:creationId xmlns:a16="http://schemas.microsoft.com/office/drawing/2014/main" xmlns="" id="{00000000-0008-0000-0400-000011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4" name="Text Box 1">
          <a:extLst>
            <a:ext uri="{FF2B5EF4-FFF2-40B4-BE49-F238E27FC236}">
              <a16:creationId xmlns:a16="http://schemas.microsoft.com/office/drawing/2014/main" xmlns="" id="{00000000-0008-0000-0400-000012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5" name="Text Box 1">
          <a:extLst>
            <a:ext uri="{FF2B5EF4-FFF2-40B4-BE49-F238E27FC236}">
              <a16:creationId xmlns:a16="http://schemas.microsoft.com/office/drawing/2014/main" xmlns="" id="{00000000-0008-0000-0400-000013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6" name="Text Box 1">
          <a:extLst>
            <a:ext uri="{FF2B5EF4-FFF2-40B4-BE49-F238E27FC236}">
              <a16:creationId xmlns:a16="http://schemas.microsoft.com/office/drawing/2014/main" xmlns="" id="{00000000-0008-0000-0400-000014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7" name="Text Box 1">
          <a:extLst>
            <a:ext uri="{FF2B5EF4-FFF2-40B4-BE49-F238E27FC236}">
              <a16:creationId xmlns:a16="http://schemas.microsoft.com/office/drawing/2014/main" xmlns="" id="{00000000-0008-0000-0400-000015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8" name="Text Box 1">
          <a:extLst>
            <a:ext uri="{FF2B5EF4-FFF2-40B4-BE49-F238E27FC236}">
              <a16:creationId xmlns:a16="http://schemas.microsoft.com/office/drawing/2014/main" xmlns="" id="{00000000-0008-0000-0400-000016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9" name="Text Box 1">
          <a:extLst>
            <a:ext uri="{FF2B5EF4-FFF2-40B4-BE49-F238E27FC236}">
              <a16:creationId xmlns:a16="http://schemas.microsoft.com/office/drawing/2014/main" xmlns="" id="{00000000-0008-0000-0400-000017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0" name="Text Box 1">
          <a:extLst>
            <a:ext uri="{FF2B5EF4-FFF2-40B4-BE49-F238E27FC236}">
              <a16:creationId xmlns:a16="http://schemas.microsoft.com/office/drawing/2014/main" xmlns="" id="{00000000-0008-0000-0400-00001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1" name="Text Box 1">
          <a:extLst>
            <a:ext uri="{FF2B5EF4-FFF2-40B4-BE49-F238E27FC236}">
              <a16:creationId xmlns:a16="http://schemas.microsoft.com/office/drawing/2014/main" xmlns="" id="{00000000-0008-0000-0400-00001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2" name="Text Box 1">
          <a:extLst>
            <a:ext uri="{FF2B5EF4-FFF2-40B4-BE49-F238E27FC236}">
              <a16:creationId xmlns:a16="http://schemas.microsoft.com/office/drawing/2014/main" xmlns="" id="{00000000-0008-0000-0400-00001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3" name="Text Box 1">
          <a:extLst>
            <a:ext uri="{FF2B5EF4-FFF2-40B4-BE49-F238E27FC236}">
              <a16:creationId xmlns:a16="http://schemas.microsoft.com/office/drawing/2014/main" xmlns="" id="{00000000-0008-0000-0400-00001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4" name="Text Box 1">
          <a:extLst>
            <a:ext uri="{FF2B5EF4-FFF2-40B4-BE49-F238E27FC236}">
              <a16:creationId xmlns:a16="http://schemas.microsoft.com/office/drawing/2014/main" xmlns="" id="{00000000-0008-0000-0400-00001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5" name="Text Box 1">
          <a:extLst>
            <a:ext uri="{FF2B5EF4-FFF2-40B4-BE49-F238E27FC236}">
              <a16:creationId xmlns:a16="http://schemas.microsoft.com/office/drawing/2014/main" xmlns="" id="{00000000-0008-0000-0400-00001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6" name="Text Box 1">
          <a:extLst>
            <a:ext uri="{FF2B5EF4-FFF2-40B4-BE49-F238E27FC236}">
              <a16:creationId xmlns:a16="http://schemas.microsoft.com/office/drawing/2014/main" xmlns="" id="{00000000-0008-0000-0400-00001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7" name="Text Box 1">
          <a:extLst>
            <a:ext uri="{FF2B5EF4-FFF2-40B4-BE49-F238E27FC236}">
              <a16:creationId xmlns:a16="http://schemas.microsoft.com/office/drawing/2014/main" xmlns="" id="{00000000-0008-0000-0400-00001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68" name="Text Box 1">
          <a:extLst>
            <a:ext uri="{FF2B5EF4-FFF2-40B4-BE49-F238E27FC236}">
              <a16:creationId xmlns:a16="http://schemas.microsoft.com/office/drawing/2014/main" xmlns="" id="{00000000-0008-0000-0400-00002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69" name="Text Box 1">
          <a:extLst>
            <a:ext uri="{FF2B5EF4-FFF2-40B4-BE49-F238E27FC236}">
              <a16:creationId xmlns:a16="http://schemas.microsoft.com/office/drawing/2014/main" xmlns="" id="{00000000-0008-0000-0400-00002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0" name="Text Box 1">
          <a:extLst>
            <a:ext uri="{FF2B5EF4-FFF2-40B4-BE49-F238E27FC236}">
              <a16:creationId xmlns:a16="http://schemas.microsoft.com/office/drawing/2014/main" xmlns="" id="{00000000-0008-0000-0400-00002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1" name="Text Box 1">
          <a:extLst>
            <a:ext uri="{FF2B5EF4-FFF2-40B4-BE49-F238E27FC236}">
              <a16:creationId xmlns:a16="http://schemas.microsoft.com/office/drawing/2014/main" xmlns="" id="{00000000-0008-0000-0400-00002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2" name="Text Box 1">
          <a:extLst>
            <a:ext uri="{FF2B5EF4-FFF2-40B4-BE49-F238E27FC236}">
              <a16:creationId xmlns:a16="http://schemas.microsoft.com/office/drawing/2014/main" xmlns="" id="{00000000-0008-0000-0400-00002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3" name="Text Box 1">
          <a:extLst>
            <a:ext uri="{FF2B5EF4-FFF2-40B4-BE49-F238E27FC236}">
              <a16:creationId xmlns:a16="http://schemas.microsoft.com/office/drawing/2014/main" xmlns="" id="{00000000-0008-0000-0400-00002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4" name="Text Box 1">
          <a:extLst>
            <a:ext uri="{FF2B5EF4-FFF2-40B4-BE49-F238E27FC236}">
              <a16:creationId xmlns:a16="http://schemas.microsoft.com/office/drawing/2014/main" xmlns="" id="{00000000-0008-0000-0400-00002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5" name="Text Box 1">
          <a:extLst>
            <a:ext uri="{FF2B5EF4-FFF2-40B4-BE49-F238E27FC236}">
              <a16:creationId xmlns:a16="http://schemas.microsoft.com/office/drawing/2014/main" xmlns="" id="{00000000-0008-0000-0400-00002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6" name="Text Box 1">
          <a:extLst>
            <a:ext uri="{FF2B5EF4-FFF2-40B4-BE49-F238E27FC236}">
              <a16:creationId xmlns:a16="http://schemas.microsoft.com/office/drawing/2014/main" xmlns="" id="{00000000-0008-0000-0400-00002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7" name="Text Box 1">
          <a:extLst>
            <a:ext uri="{FF2B5EF4-FFF2-40B4-BE49-F238E27FC236}">
              <a16:creationId xmlns:a16="http://schemas.microsoft.com/office/drawing/2014/main" xmlns="" id="{00000000-0008-0000-0400-00002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78" name="Text Box 1">
          <a:extLst>
            <a:ext uri="{FF2B5EF4-FFF2-40B4-BE49-F238E27FC236}">
              <a16:creationId xmlns:a16="http://schemas.microsoft.com/office/drawing/2014/main" xmlns="" id="{00000000-0008-0000-0400-00002A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79" name="Text Box 1">
          <a:extLst>
            <a:ext uri="{FF2B5EF4-FFF2-40B4-BE49-F238E27FC236}">
              <a16:creationId xmlns:a16="http://schemas.microsoft.com/office/drawing/2014/main" xmlns="" id="{00000000-0008-0000-0400-00002B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0" name="Text Box 1">
          <a:extLst>
            <a:ext uri="{FF2B5EF4-FFF2-40B4-BE49-F238E27FC236}">
              <a16:creationId xmlns:a16="http://schemas.microsoft.com/office/drawing/2014/main" xmlns="" id="{00000000-0008-0000-0400-00002C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1" name="Text Box 1">
          <a:extLst>
            <a:ext uri="{FF2B5EF4-FFF2-40B4-BE49-F238E27FC236}">
              <a16:creationId xmlns:a16="http://schemas.microsoft.com/office/drawing/2014/main" xmlns="" id="{00000000-0008-0000-0400-00002D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2" name="Text Box 1">
          <a:extLst>
            <a:ext uri="{FF2B5EF4-FFF2-40B4-BE49-F238E27FC236}">
              <a16:creationId xmlns:a16="http://schemas.microsoft.com/office/drawing/2014/main" xmlns="" id="{00000000-0008-0000-0400-00002E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3" name="Text Box 1">
          <a:extLst>
            <a:ext uri="{FF2B5EF4-FFF2-40B4-BE49-F238E27FC236}">
              <a16:creationId xmlns:a16="http://schemas.microsoft.com/office/drawing/2014/main" xmlns="" id="{00000000-0008-0000-0400-00002F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4" name="Text Box 1">
          <a:extLst>
            <a:ext uri="{FF2B5EF4-FFF2-40B4-BE49-F238E27FC236}">
              <a16:creationId xmlns:a16="http://schemas.microsoft.com/office/drawing/2014/main" xmlns="" id="{00000000-0008-0000-0400-000030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5" name="Text Box 1">
          <a:extLst>
            <a:ext uri="{FF2B5EF4-FFF2-40B4-BE49-F238E27FC236}">
              <a16:creationId xmlns:a16="http://schemas.microsoft.com/office/drawing/2014/main" xmlns="" id="{00000000-0008-0000-0400-000031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6" name="Text Box 1">
          <a:extLst>
            <a:ext uri="{FF2B5EF4-FFF2-40B4-BE49-F238E27FC236}">
              <a16:creationId xmlns:a16="http://schemas.microsoft.com/office/drawing/2014/main" xmlns="" id="{00000000-0008-0000-0400-000032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7" name="Text Box 1">
          <a:extLst>
            <a:ext uri="{FF2B5EF4-FFF2-40B4-BE49-F238E27FC236}">
              <a16:creationId xmlns:a16="http://schemas.microsoft.com/office/drawing/2014/main" xmlns="" id="{00000000-0008-0000-0400-000033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88" name="Text Box 1">
          <a:extLst>
            <a:ext uri="{FF2B5EF4-FFF2-40B4-BE49-F238E27FC236}">
              <a16:creationId xmlns:a16="http://schemas.microsoft.com/office/drawing/2014/main" xmlns="" id="{00000000-0008-0000-0400-000034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89" name="Text Box 1">
          <a:extLst>
            <a:ext uri="{FF2B5EF4-FFF2-40B4-BE49-F238E27FC236}">
              <a16:creationId xmlns:a16="http://schemas.microsoft.com/office/drawing/2014/main" xmlns="" id="{00000000-0008-0000-0400-000035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0" name="Text Box 1">
          <a:extLst>
            <a:ext uri="{FF2B5EF4-FFF2-40B4-BE49-F238E27FC236}">
              <a16:creationId xmlns:a16="http://schemas.microsoft.com/office/drawing/2014/main" xmlns="" id="{00000000-0008-0000-0400-000036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1" name="Text Box 1">
          <a:extLst>
            <a:ext uri="{FF2B5EF4-FFF2-40B4-BE49-F238E27FC236}">
              <a16:creationId xmlns:a16="http://schemas.microsoft.com/office/drawing/2014/main" xmlns="" id="{00000000-0008-0000-0400-000037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2" name="Text Box 1">
          <a:extLst>
            <a:ext uri="{FF2B5EF4-FFF2-40B4-BE49-F238E27FC236}">
              <a16:creationId xmlns:a16="http://schemas.microsoft.com/office/drawing/2014/main" xmlns="" id="{00000000-0008-0000-0400-000038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3" name="Text Box 1">
          <a:extLst>
            <a:ext uri="{FF2B5EF4-FFF2-40B4-BE49-F238E27FC236}">
              <a16:creationId xmlns:a16="http://schemas.microsoft.com/office/drawing/2014/main" xmlns="" id="{00000000-0008-0000-0400-000039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4" name="Text Box 1">
          <a:extLst>
            <a:ext uri="{FF2B5EF4-FFF2-40B4-BE49-F238E27FC236}">
              <a16:creationId xmlns:a16="http://schemas.microsoft.com/office/drawing/2014/main" xmlns="" id="{00000000-0008-0000-0400-00003A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5" name="Text Box 1">
          <a:extLst>
            <a:ext uri="{FF2B5EF4-FFF2-40B4-BE49-F238E27FC236}">
              <a16:creationId xmlns:a16="http://schemas.microsoft.com/office/drawing/2014/main" xmlns="" id="{00000000-0008-0000-0400-00003B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6" name="Text Box 1">
          <a:extLst>
            <a:ext uri="{FF2B5EF4-FFF2-40B4-BE49-F238E27FC236}">
              <a16:creationId xmlns:a16="http://schemas.microsoft.com/office/drawing/2014/main" xmlns="" id="{00000000-0008-0000-0400-00003C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7" name="Text Box 1">
          <a:extLst>
            <a:ext uri="{FF2B5EF4-FFF2-40B4-BE49-F238E27FC236}">
              <a16:creationId xmlns:a16="http://schemas.microsoft.com/office/drawing/2014/main" xmlns="" id="{00000000-0008-0000-0400-00003D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598" name="Text Box 1">
          <a:extLst>
            <a:ext uri="{FF2B5EF4-FFF2-40B4-BE49-F238E27FC236}">
              <a16:creationId xmlns:a16="http://schemas.microsoft.com/office/drawing/2014/main" xmlns="" id="{00000000-0008-0000-0400-00003E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599" name="Text Box 1">
          <a:extLst>
            <a:ext uri="{FF2B5EF4-FFF2-40B4-BE49-F238E27FC236}">
              <a16:creationId xmlns:a16="http://schemas.microsoft.com/office/drawing/2014/main" xmlns="" id="{00000000-0008-0000-0400-00003F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0" name="Text Box 1">
          <a:extLst>
            <a:ext uri="{FF2B5EF4-FFF2-40B4-BE49-F238E27FC236}">
              <a16:creationId xmlns:a16="http://schemas.microsoft.com/office/drawing/2014/main" xmlns="" id="{00000000-0008-0000-0400-000040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1" name="Text Box 1">
          <a:extLst>
            <a:ext uri="{FF2B5EF4-FFF2-40B4-BE49-F238E27FC236}">
              <a16:creationId xmlns:a16="http://schemas.microsoft.com/office/drawing/2014/main" xmlns="" id="{00000000-0008-0000-0400-000041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2" name="Text Box 1">
          <a:extLst>
            <a:ext uri="{FF2B5EF4-FFF2-40B4-BE49-F238E27FC236}">
              <a16:creationId xmlns:a16="http://schemas.microsoft.com/office/drawing/2014/main" xmlns="" id="{00000000-0008-0000-0400-000042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3" name="Text Box 1">
          <a:extLst>
            <a:ext uri="{FF2B5EF4-FFF2-40B4-BE49-F238E27FC236}">
              <a16:creationId xmlns:a16="http://schemas.microsoft.com/office/drawing/2014/main" xmlns="" id="{00000000-0008-0000-0400-000043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4" name="Text Box 1">
          <a:extLst>
            <a:ext uri="{FF2B5EF4-FFF2-40B4-BE49-F238E27FC236}">
              <a16:creationId xmlns:a16="http://schemas.microsoft.com/office/drawing/2014/main" xmlns="" id="{00000000-0008-0000-0400-000044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5" name="Text Box 1">
          <a:extLst>
            <a:ext uri="{FF2B5EF4-FFF2-40B4-BE49-F238E27FC236}">
              <a16:creationId xmlns:a16="http://schemas.microsoft.com/office/drawing/2014/main" xmlns="" id="{00000000-0008-0000-0400-000045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6" name="Text Box 1">
          <a:extLst>
            <a:ext uri="{FF2B5EF4-FFF2-40B4-BE49-F238E27FC236}">
              <a16:creationId xmlns:a16="http://schemas.microsoft.com/office/drawing/2014/main" xmlns="" id="{00000000-0008-0000-0400-000046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7" name="Text Box 1">
          <a:extLst>
            <a:ext uri="{FF2B5EF4-FFF2-40B4-BE49-F238E27FC236}">
              <a16:creationId xmlns:a16="http://schemas.microsoft.com/office/drawing/2014/main" xmlns="" id="{00000000-0008-0000-0400-000047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08" name="Text Box 1">
          <a:extLst>
            <a:ext uri="{FF2B5EF4-FFF2-40B4-BE49-F238E27FC236}">
              <a16:creationId xmlns:a16="http://schemas.microsoft.com/office/drawing/2014/main" xmlns="" id="{00000000-0008-0000-0400-00004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09" name="Text Box 1">
          <a:extLst>
            <a:ext uri="{FF2B5EF4-FFF2-40B4-BE49-F238E27FC236}">
              <a16:creationId xmlns:a16="http://schemas.microsoft.com/office/drawing/2014/main" xmlns="" id="{00000000-0008-0000-0400-00004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0" name="Text Box 1">
          <a:extLst>
            <a:ext uri="{FF2B5EF4-FFF2-40B4-BE49-F238E27FC236}">
              <a16:creationId xmlns:a16="http://schemas.microsoft.com/office/drawing/2014/main" xmlns="" id="{00000000-0008-0000-0400-00004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1" name="Text Box 1">
          <a:extLst>
            <a:ext uri="{FF2B5EF4-FFF2-40B4-BE49-F238E27FC236}">
              <a16:creationId xmlns:a16="http://schemas.microsoft.com/office/drawing/2014/main" xmlns="" id="{00000000-0008-0000-0400-00004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2" name="Text Box 1">
          <a:extLst>
            <a:ext uri="{FF2B5EF4-FFF2-40B4-BE49-F238E27FC236}">
              <a16:creationId xmlns:a16="http://schemas.microsoft.com/office/drawing/2014/main" xmlns="" id="{00000000-0008-0000-0400-00004C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3" name="Text Box 1">
          <a:extLst>
            <a:ext uri="{FF2B5EF4-FFF2-40B4-BE49-F238E27FC236}">
              <a16:creationId xmlns:a16="http://schemas.microsoft.com/office/drawing/2014/main" xmlns="" id="{00000000-0008-0000-0400-00004D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4" name="Text Box 1">
          <a:extLst>
            <a:ext uri="{FF2B5EF4-FFF2-40B4-BE49-F238E27FC236}">
              <a16:creationId xmlns:a16="http://schemas.microsoft.com/office/drawing/2014/main" xmlns="" id="{00000000-0008-0000-0400-00004E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5" name="Text Box 1">
          <a:extLst>
            <a:ext uri="{FF2B5EF4-FFF2-40B4-BE49-F238E27FC236}">
              <a16:creationId xmlns:a16="http://schemas.microsoft.com/office/drawing/2014/main" xmlns="" id="{00000000-0008-0000-0400-00004F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6" name="Text Box 1">
          <a:extLst>
            <a:ext uri="{FF2B5EF4-FFF2-40B4-BE49-F238E27FC236}">
              <a16:creationId xmlns:a16="http://schemas.microsoft.com/office/drawing/2014/main" xmlns="" id="{00000000-0008-0000-0400-00005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7" name="Text Box 1">
          <a:extLst>
            <a:ext uri="{FF2B5EF4-FFF2-40B4-BE49-F238E27FC236}">
              <a16:creationId xmlns:a16="http://schemas.microsoft.com/office/drawing/2014/main" xmlns="" id="{00000000-0008-0000-0400-00005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18" name="Text Box 1">
          <a:extLst>
            <a:ext uri="{FF2B5EF4-FFF2-40B4-BE49-F238E27FC236}">
              <a16:creationId xmlns:a16="http://schemas.microsoft.com/office/drawing/2014/main" xmlns="" id="{00000000-0008-0000-0400-00005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19" name="Text Box 1">
          <a:extLst>
            <a:ext uri="{FF2B5EF4-FFF2-40B4-BE49-F238E27FC236}">
              <a16:creationId xmlns:a16="http://schemas.microsoft.com/office/drawing/2014/main" xmlns="" id="{00000000-0008-0000-0400-00005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0" name="Text Box 1">
          <a:extLst>
            <a:ext uri="{FF2B5EF4-FFF2-40B4-BE49-F238E27FC236}">
              <a16:creationId xmlns:a16="http://schemas.microsoft.com/office/drawing/2014/main" xmlns="" id="{00000000-0008-0000-0400-00005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1" name="Text Box 1">
          <a:extLst>
            <a:ext uri="{FF2B5EF4-FFF2-40B4-BE49-F238E27FC236}">
              <a16:creationId xmlns:a16="http://schemas.microsoft.com/office/drawing/2014/main" xmlns="" id="{00000000-0008-0000-0400-00005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2" name="Text Box 1">
          <a:extLst>
            <a:ext uri="{FF2B5EF4-FFF2-40B4-BE49-F238E27FC236}">
              <a16:creationId xmlns:a16="http://schemas.microsoft.com/office/drawing/2014/main" xmlns="" id="{00000000-0008-0000-0400-00005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3" name="Text Box 1">
          <a:extLst>
            <a:ext uri="{FF2B5EF4-FFF2-40B4-BE49-F238E27FC236}">
              <a16:creationId xmlns:a16="http://schemas.microsoft.com/office/drawing/2014/main" xmlns="" id="{00000000-0008-0000-0400-00005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4" name="Text Box 1">
          <a:extLst>
            <a:ext uri="{FF2B5EF4-FFF2-40B4-BE49-F238E27FC236}">
              <a16:creationId xmlns:a16="http://schemas.microsoft.com/office/drawing/2014/main" xmlns="" id="{00000000-0008-0000-0400-00005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5" name="Text Box 1">
          <a:extLst>
            <a:ext uri="{FF2B5EF4-FFF2-40B4-BE49-F238E27FC236}">
              <a16:creationId xmlns:a16="http://schemas.microsoft.com/office/drawing/2014/main" xmlns="" id="{00000000-0008-0000-0400-00005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6" name="Text Box 1">
          <a:extLst>
            <a:ext uri="{FF2B5EF4-FFF2-40B4-BE49-F238E27FC236}">
              <a16:creationId xmlns:a16="http://schemas.microsoft.com/office/drawing/2014/main" xmlns="" id="{00000000-0008-0000-0400-00005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7" name="Text Box 1">
          <a:extLst>
            <a:ext uri="{FF2B5EF4-FFF2-40B4-BE49-F238E27FC236}">
              <a16:creationId xmlns:a16="http://schemas.microsoft.com/office/drawing/2014/main" xmlns="" id="{00000000-0008-0000-0400-00005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28" name="Text Box 1">
          <a:extLst>
            <a:ext uri="{FF2B5EF4-FFF2-40B4-BE49-F238E27FC236}">
              <a16:creationId xmlns:a16="http://schemas.microsoft.com/office/drawing/2014/main" xmlns="" id="{00000000-0008-0000-0400-00005C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29" name="Text Box 1">
          <a:extLst>
            <a:ext uri="{FF2B5EF4-FFF2-40B4-BE49-F238E27FC236}">
              <a16:creationId xmlns:a16="http://schemas.microsoft.com/office/drawing/2014/main" xmlns="" id="{00000000-0008-0000-0400-00005D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0" name="Text Box 1">
          <a:extLst>
            <a:ext uri="{FF2B5EF4-FFF2-40B4-BE49-F238E27FC236}">
              <a16:creationId xmlns:a16="http://schemas.microsoft.com/office/drawing/2014/main" xmlns="" id="{00000000-0008-0000-0400-00005E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1" name="Text Box 1">
          <a:extLst>
            <a:ext uri="{FF2B5EF4-FFF2-40B4-BE49-F238E27FC236}">
              <a16:creationId xmlns:a16="http://schemas.microsoft.com/office/drawing/2014/main" xmlns="" id="{00000000-0008-0000-0400-00005F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2" name="Text Box 1">
          <a:extLst>
            <a:ext uri="{FF2B5EF4-FFF2-40B4-BE49-F238E27FC236}">
              <a16:creationId xmlns:a16="http://schemas.microsoft.com/office/drawing/2014/main" xmlns="" id="{00000000-0008-0000-0400-000060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3" name="Text Box 1">
          <a:extLst>
            <a:ext uri="{FF2B5EF4-FFF2-40B4-BE49-F238E27FC236}">
              <a16:creationId xmlns:a16="http://schemas.microsoft.com/office/drawing/2014/main" xmlns="" id="{00000000-0008-0000-0400-000061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4" name="Text Box 1">
          <a:extLst>
            <a:ext uri="{FF2B5EF4-FFF2-40B4-BE49-F238E27FC236}">
              <a16:creationId xmlns:a16="http://schemas.microsoft.com/office/drawing/2014/main" xmlns="" id="{00000000-0008-0000-0400-000062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5" name="Text Box 1">
          <a:extLst>
            <a:ext uri="{FF2B5EF4-FFF2-40B4-BE49-F238E27FC236}">
              <a16:creationId xmlns:a16="http://schemas.microsoft.com/office/drawing/2014/main" xmlns="" id="{00000000-0008-0000-0400-000063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6" name="Text Box 1">
          <a:extLst>
            <a:ext uri="{FF2B5EF4-FFF2-40B4-BE49-F238E27FC236}">
              <a16:creationId xmlns:a16="http://schemas.microsoft.com/office/drawing/2014/main" xmlns="" id="{00000000-0008-0000-0400-000064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7" name="Text Box 1">
          <a:extLst>
            <a:ext uri="{FF2B5EF4-FFF2-40B4-BE49-F238E27FC236}">
              <a16:creationId xmlns:a16="http://schemas.microsoft.com/office/drawing/2014/main" xmlns="" id="{00000000-0008-0000-0400-000065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400-0000A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400-0000A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400-0000A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400-0000A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400-0000A6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400-0000A7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:a16="http://schemas.microsoft.com/office/drawing/2014/main" xmlns="" id="{00000000-0008-0000-0400-0000A8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:a16="http://schemas.microsoft.com/office/drawing/2014/main" xmlns="" id="{00000000-0008-0000-0400-0000A9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400-0000AA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400-0000AB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400-0000AC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400-0000AD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400-0000AE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400-0000AF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400-0000B0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400-0000B1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400-0000B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400-0000B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400-0000B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400-0000B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09" name="Text Box 1">
          <a:extLst>
            <a:ext uri="{FF2B5EF4-FFF2-40B4-BE49-F238E27FC236}">
              <a16:creationId xmlns:a16="http://schemas.microsoft.com/office/drawing/2014/main" xmlns="" id="{00000000-0008-0000-0400-000011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10" name="Text Box 1">
          <a:extLst>
            <a:ext uri="{FF2B5EF4-FFF2-40B4-BE49-F238E27FC236}">
              <a16:creationId xmlns:a16="http://schemas.microsoft.com/office/drawing/2014/main" xmlns="" id="{00000000-0008-0000-0400-000012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5" name="Text Box 1">
          <a:extLst>
            <a:ext uri="{FF2B5EF4-FFF2-40B4-BE49-F238E27FC236}">
              <a16:creationId xmlns:a16="http://schemas.microsoft.com/office/drawing/2014/main" xmlns="" id="{00000000-0008-0000-0400-000085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6" name="Text Box 1">
          <a:extLst>
            <a:ext uri="{FF2B5EF4-FFF2-40B4-BE49-F238E27FC236}">
              <a16:creationId xmlns:a16="http://schemas.microsoft.com/office/drawing/2014/main" xmlns="" id="{00000000-0008-0000-0400-000086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7" name="Text Box 1">
          <a:extLst>
            <a:ext uri="{FF2B5EF4-FFF2-40B4-BE49-F238E27FC236}">
              <a16:creationId xmlns:a16="http://schemas.microsoft.com/office/drawing/2014/main" xmlns="" id="{00000000-0008-0000-0400-000087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8" name="Text Box 1">
          <a:extLst>
            <a:ext uri="{FF2B5EF4-FFF2-40B4-BE49-F238E27FC236}">
              <a16:creationId xmlns:a16="http://schemas.microsoft.com/office/drawing/2014/main" xmlns="" id="{00000000-0008-0000-0400-000088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9" name="Text Box 1">
          <a:extLst>
            <a:ext uri="{FF2B5EF4-FFF2-40B4-BE49-F238E27FC236}">
              <a16:creationId xmlns:a16="http://schemas.microsoft.com/office/drawing/2014/main" xmlns="" id="{00000000-0008-0000-0400-000089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0" name="Text Box 1">
          <a:extLst>
            <a:ext uri="{FF2B5EF4-FFF2-40B4-BE49-F238E27FC236}">
              <a16:creationId xmlns:a16="http://schemas.microsoft.com/office/drawing/2014/main" xmlns="" id="{00000000-0008-0000-0400-00008A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1" name="Text Box 1">
          <a:extLst>
            <a:ext uri="{FF2B5EF4-FFF2-40B4-BE49-F238E27FC236}">
              <a16:creationId xmlns:a16="http://schemas.microsoft.com/office/drawing/2014/main" xmlns="" id="{00000000-0008-0000-0400-00008B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2" name="Text Box 1">
          <a:extLst>
            <a:ext uri="{FF2B5EF4-FFF2-40B4-BE49-F238E27FC236}">
              <a16:creationId xmlns:a16="http://schemas.microsoft.com/office/drawing/2014/main" xmlns="" id="{00000000-0008-0000-0400-00008C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3" name="Text Box 1">
          <a:extLst>
            <a:ext uri="{FF2B5EF4-FFF2-40B4-BE49-F238E27FC236}">
              <a16:creationId xmlns:a16="http://schemas.microsoft.com/office/drawing/2014/main" xmlns="" id="{00000000-0008-0000-0400-00008D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4" name="Text Box 1">
          <a:extLst>
            <a:ext uri="{FF2B5EF4-FFF2-40B4-BE49-F238E27FC236}">
              <a16:creationId xmlns:a16="http://schemas.microsoft.com/office/drawing/2014/main" xmlns="" id="{00000000-0008-0000-0400-00008E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5" name="Text Box 1">
          <a:extLst>
            <a:ext uri="{FF2B5EF4-FFF2-40B4-BE49-F238E27FC236}">
              <a16:creationId xmlns:a16="http://schemas.microsoft.com/office/drawing/2014/main" xmlns="" id="{00000000-0008-0000-0400-00008F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6" name="Text Box 1">
          <a:extLst>
            <a:ext uri="{FF2B5EF4-FFF2-40B4-BE49-F238E27FC236}">
              <a16:creationId xmlns:a16="http://schemas.microsoft.com/office/drawing/2014/main" xmlns="" id="{00000000-0008-0000-0400-000090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7" name="Text Box 1">
          <a:extLst>
            <a:ext uri="{FF2B5EF4-FFF2-40B4-BE49-F238E27FC236}">
              <a16:creationId xmlns:a16="http://schemas.microsoft.com/office/drawing/2014/main" xmlns="" id="{00000000-0008-0000-0400-000091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8" name="Text Box 1">
          <a:extLst>
            <a:ext uri="{FF2B5EF4-FFF2-40B4-BE49-F238E27FC236}">
              <a16:creationId xmlns:a16="http://schemas.microsoft.com/office/drawing/2014/main" xmlns="" id="{00000000-0008-0000-0400-000092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9" name="Text Box 1">
          <a:extLst>
            <a:ext uri="{FF2B5EF4-FFF2-40B4-BE49-F238E27FC236}">
              <a16:creationId xmlns:a16="http://schemas.microsoft.com/office/drawing/2014/main" xmlns="" id="{00000000-0008-0000-0400-000093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0" name="Text Box 1">
          <a:extLst>
            <a:ext uri="{FF2B5EF4-FFF2-40B4-BE49-F238E27FC236}">
              <a16:creationId xmlns:a16="http://schemas.microsoft.com/office/drawing/2014/main" xmlns="" id="{00000000-0008-0000-0400-000094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1" name="Text Box 1">
          <a:extLst>
            <a:ext uri="{FF2B5EF4-FFF2-40B4-BE49-F238E27FC236}">
              <a16:creationId xmlns:a16="http://schemas.microsoft.com/office/drawing/2014/main" xmlns="" id="{00000000-0008-0000-0400-000095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2" name="Text Box 1">
          <a:extLst>
            <a:ext uri="{FF2B5EF4-FFF2-40B4-BE49-F238E27FC236}">
              <a16:creationId xmlns:a16="http://schemas.microsoft.com/office/drawing/2014/main" xmlns="" id="{00000000-0008-0000-0400-000096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3" name="Text Box 1">
          <a:extLst>
            <a:ext uri="{FF2B5EF4-FFF2-40B4-BE49-F238E27FC236}">
              <a16:creationId xmlns:a16="http://schemas.microsoft.com/office/drawing/2014/main" xmlns="" id="{00000000-0008-0000-0400-000097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4" name="Text Box 1">
          <a:extLst>
            <a:ext uri="{FF2B5EF4-FFF2-40B4-BE49-F238E27FC236}">
              <a16:creationId xmlns:a16="http://schemas.microsoft.com/office/drawing/2014/main" xmlns="" id="{00000000-0008-0000-0400-000098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5" name="Text Box 1">
          <a:extLst>
            <a:ext uri="{FF2B5EF4-FFF2-40B4-BE49-F238E27FC236}">
              <a16:creationId xmlns:a16="http://schemas.microsoft.com/office/drawing/2014/main" xmlns="" id="{00000000-0008-0000-0400-000099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6" name="Text Box 1">
          <a:extLst>
            <a:ext uri="{FF2B5EF4-FFF2-40B4-BE49-F238E27FC236}">
              <a16:creationId xmlns:a16="http://schemas.microsoft.com/office/drawing/2014/main" xmlns="" id="{00000000-0008-0000-0400-00009A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7" name="Text Box 1">
          <a:extLst>
            <a:ext uri="{FF2B5EF4-FFF2-40B4-BE49-F238E27FC236}">
              <a16:creationId xmlns:a16="http://schemas.microsoft.com/office/drawing/2014/main" xmlns="" id="{00000000-0008-0000-0400-00009B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8" name="Text Box 1">
          <a:extLst>
            <a:ext uri="{FF2B5EF4-FFF2-40B4-BE49-F238E27FC236}">
              <a16:creationId xmlns:a16="http://schemas.microsoft.com/office/drawing/2014/main" xmlns="" id="{00000000-0008-0000-0400-00009C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9" name="Text Box 1">
          <a:extLst>
            <a:ext uri="{FF2B5EF4-FFF2-40B4-BE49-F238E27FC236}">
              <a16:creationId xmlns:a16="http://schemas.microsoft.com/office/drawing/2014/main" xmlns="" id="{00000000-0008-0000-0400-00009D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0" name="Text Box 1">
          <a:extLst>
            <a:ext uri="{FF2B5EF4-FFF2-40B4-BE49-F238E27FC236}">
              <a16:creationId xmlns:a16="http://schemas.microsoft.com/office/drawing/2014/main" xmlns="" id="{00000000-0008-0000-0400-00009E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1" name="Text Box 1">
          <a:extLst>
            <a:ext uri="{FF2B5EF4-FFF2-40B4-BE49-F238E27FC236}">
              <a16:creationId xmlns:a16="http://schemas.microsoft.com/office/drawing/2014/main" xmlns="" id="{00000000-0008-0000-0400-00009F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2" name="Text Box 1">
          <a:extLst>
            <a:ext uri="{FF2B5EF4-FFF2-40B4-BE49-F238E27FC236}">
              <a16:creationId xmlns:a16="http://schemas.microsoft.com/office/drawing/2014/main" xmlns="" id="{00000000-0008-0000-0400-0000A0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3" name="Text Box 1">
          <a:extLst>
            <a:ext uri="{FF2B5EF4-FFF2-40B4-BE49-F238E27FC236}">
              <a16:creationId xmlns:a16="http://schemas.microsoft.com/office/drawing/2014/main" xmlns="" id="{00000000-0008-0000-0400-0000A1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4" name="Text Box 1">
          <a:extLst>
            <a:ext uri="{FF2B5EF4-FFF2-40B4-BE49-F238E27FC236}">
              <a16:creationId xmlns:a16="http://schemas.microsoft.com/office/drawing/2014/main" xmlns="" id="{00000000-0008-0000-0400-0000A2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5" name="Text Box 1">
          <a:extLst>
            <a:ext uri="{FF2B5EF4-FFF2-40B4-BE49-F238E27FC236}">
              <a16:creationId xmlns:a16="http://schemas.microsoft.com/office/drawing/2014/main" xmlns="" id="{00000000-0008-0000-0400-0000A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6" name="Text Box 1">
          <a:extLst>
            <a:ext uri="{FF2B5EF4-FFF2-40B4-BE49-F238E27FC236}">
              <a16:creationId xmlns:a16="http://schemas.microsoft.com/office/drawing/2014/main" xmlns="" id="{00000000-0008-0000-0400-0000A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7" name="Text Box 1">
          <a:extLst>
            <a:ext uri="{FF2B5EF4-FFF2-40B4-BE49-F238E27FC236}">
              <a16:creationId xmlns:a16="http://schemas.microsoft.com/office/drawing/2014/main" xmlns="" id="{00000000-0008-0000-0400-0000A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8" name="Text Box 1">
          <a:extLst>
            <a:ext uri="{FF2B5EF4-FFF2-40B4-BE49-F238E27FC236}">
              <a16:creationId xmlns:a16="http://schemas.microsoft.com/office/drawing/2014/main" xmlns="" id="{00000000-0008-0000-0400-0000A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9" name="Text Box 1">
          <a:extLst>
            <a:ext uri="{FF2B5EF4-FFF2-40B4-BE49-F238E27FC236}">
              <a16:creationId xmlns:a16="http://schemas.microsoft.com/office/drawing/2014/main" xmlns="" id="{00000000-0008-0000-0400-0000A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0" name="Text Box 1">
          <a:extLst>
            <a:ext uri="{FF2B5EF4-FFF2-40B4-BE49-F238E27FC236}">
              <a16:creationId xmlns:a16="http://schemas.microsoft.com/office/drawing/2014/main" xmlns="" id="{00000000-0008-0000-0400-0000A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1" name="Text Box 1">
          <a:extLst>
            <a:ext uri="{FF2B5EF4-FFF2-40B4-BE49-F238E27FC236}">
              <a16:creationId xmlns:a16="http://schemas.microsoft.com/office/drawing/2014/main" xmlns="" id="{00000000-0008-0000-0400-0000A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2" name="Text Box 1">
          <a:extLst>
            <a:ext uri="{FF2B5EF4-FFF2-40B4-BE49-F238E27FC236}">
              <a16:creationId xmlns:a16="http://schemas.microsoft.com/office/drawing/2014/main" xmlns="" id="{00000000-0008-0000-0400-0000A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3" name="Text Box 1">
          <a:extLst>
            <a:ext uri="{FF2B5EF4-FFF2-40B4-BE49-F238E27FC236}">
              <a16:creationId xmlns:a16="http://schemas.microsoft.com/office/drawing/2014/main" xmlns="" id="{00000000-0008-0000-0400-0000A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4" name="Text Box 1">
          <a:extLst>
            <a:ext uri="{FF2B5EF4-FFF2-40B4-BE49-F238E27FC236}">
              <a16:creationId xmlns:a16="http://schemas.microsoft.com/office/drawing/2014/main" xmlns="" id="{00000000-0008-0000-0400-0000A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5" name="Text Box 1">
          <a:extLst>
            <a:ext uri="{FF2B5EF4-FFF2-40B4-BE49-F238E27FC236}">
              <a16:creationId xmlns:a16="http://schemas.microsoft.com/office/drawing/2014/main" xmlns="" id="{00000000-0008-0000-0400-0000A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6" name="Text Box 1">
          <a:extLst>
            <a:ext uri="{FF2B5EF4-FFF2-40B4-BE49-F238E27FC236}">
              <a16:creationId xmlns:a16="http://schemas.microsoft.com/office/drawing/2014/main" xmlns="" id="{00000000-0008-0000-0400-0000A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7" name="Text Box 1">
          <a:extLst>
            <a:ext uri="{FF2B5EF4-FFF2-40B4-BE49-F238E27FC236}">
              <a16:creationId xmlns:a16="http://schemas.microsoft.com/office/drawing/2014/main" xmlns="" id="{00000000-0008-0000-0400-0000A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8" name="Text Box 1">
          <a:extLst>
            <a:ext uri="{FF2B5EF4-FFF2-40B4-BE49-F238E27FC236}">
              <a16:creationId xmlns:a16="http://schemas.microsoft.com/office/drawing/2014/main" xmlns="" id="{00000000-0008-0000-0400-0000B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9" name="Text Box 1">
          <a:extLst>
            <a:ext uri="{FF2B5EF4-FFF2-40B4-BE49-F238E27FC236}">
              <a16:creationId xmlns:a16="http://schemas.microsoft.com/office/drawing/2014/main" xmlns="" id="{00000000-0008-0000-0400-0000B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0" name="Text Box 1">
          <a:extLst>
            <a:ext uri="{FF2B5EF4-FFF2-40B4-BE49-F238E27FC236}">
              <a16:creationId xmlns:a16="http://schemas.microsoft.com/office/drawing/2014/main" xmlns="" id="{00000000-0008-0000-0400-0000B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1" name="Text Box 1">
          <a:extLst>
            <a:ext uri="{FF2B5EF4-FFF2-40B4-BE49-F238E27FC236}">
              <a16:creationId xmlns:a16="http://schemas.microsoft.com/office/drawing/2014/main" xmlns="" id="{00000000-0008-0000-0400-0000B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2" name="Text Box 1">
          <a:extLst>
            <a:ext uri="{FF2B5EF4-FFF2-40B4-BE49-F238E27FC236}">
              <a16:creationId xmlns:a16="http://schemas.microsoft.com/office/drawing/2014/main" xmlns="" id="{00000000-0008-0000-0400-0000B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3" name="Text Box 1">
          <a:extLst>
            <a:ext uri="{FF2B5EF4-FFF2-40B4-BE49-F238E27FC236}">
              <a16:creationId xmlns:a16="http://schemas.microsoft.com/office/drawing/2014/main" xmlns="" id="{00000000-0008-0000-0400-0000B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4" name="Text Box 1">
          <a:extLst>
            <a:ext uri="{FF2B5EF4-FFF2-40B4-BE49-F238E27FC236}">
              <a16:creationId xmlns:a16="http://schemas.microsoft.com/office/drawing/2014/main" xmlns="" id="{00000000-0008-0000-0400-0000B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5" name="Text Box 1">
          <a:extLst>
            <a:ext uri="{FF2B5EF4-FFF2-40B4-BE49-F238E27FC236}">
              <a16:creationId xmlns:a16="http://schemas.microsoft.com/office/drawing/2014/main" xmlns="" id="{00000000-0008-0000-0400-0000B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6" name="Text Box 1">
          <a:extLst>
            <a:ext uri="{FF2B5EF4-FFF2-40B4-BE49-F238E27FC236}">
              <a16:creationId xmlns:a16="http://schemas.microsoft.com/office/drawing/2014/main" xmlns="" id="{00000000-0008-0000-0400-0000B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7" name="Text Box 1">
          <a:extLst>
            <a:ext uri="{FF2B5EF4-FFF2-40B4-BE49-F238E27FC236}">
              <a16:creationId xmlns:a16="http://schemas.microsoft.com/office/drawing/2014/main" xmlns="" id="{00000000-0008-0000-0400-0000B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8" name="Text Box 1">
          <a:extLst>
            <a:ext uri="{FF2B5EF4-FFF2-40B4-BE49-F238E27FC236}">
              <a16:creationId xmlns:a16="http://schemas.microsoft.com/office/drawing/2014/main" xmlns="" id="{00000000-0008-0000-0400-0000B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9" name="Text Box 1">
          <a:extLst>
            <a:ext uri="{FF2B5EF4-FFF2-40B4-BE49-F238E27FC236}">
              <a16:creationId xmlns:a16="http://schemas.microsoft.com/office/drawing/2014/main" xmlns="" id="{00000000-0008-0000-0400-0000B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0" name="Text Box 1">
          <a:extLst>
            <a:ext uri="{FF2B5EF4-FFF2-40B4-BE49-F238E27FC236}">
              <a16:creationId xmlns:a16="http://schemas.microsoft.com/office/drawing/2014/main" xmlns="" id="{00000000-0008-0000-0400-0000B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1" name="Text Box 1">
          <a:extLst>
            <a:ext uri="{FF2B5EF4-FFF2-40B4-BE49-F238E27FC236}">
              <a16:creationId xmlns:a16="http://schemas.microsoft.com/office/drawing/2014/main" xmlns="" id="{00000000-0008-0000-0400-0000B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2" name="Text Box 1">
          <a:extLst>
            <a:ext uri="{FF2B5EF4-FFF2-40B4-BE49-F238E27FC236}">
              <a16:creationId xmlns:a16="http://schemas.microsoft.com/office/drawing/2014/main" xmlns="" id="{00000000-0008-0000-0400-0000B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3" name="Text Box 1">
          <a:extLst>
            <a:ext uri="{FF2B5EF4-FFF2-40B4-BE49-F238E27FC236}">
              <a16:creationId xmlns:a16="http://schemas.microsoft.com/office/drawing/2014/main" xmlns="" id="{00000000-0008-0000-0400-0000B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4" name="Text Box 1">
          <a:extLst>
            <a:ext uri="{FF2B5EF4-FFF2-40B4-BE49-F238E27FC236}">
              <a16:creationId xmlns:a16="http://schemas.microsoft.com/office/drawing/2014/main" xmlns="" id="{00000000-0008-0000-0400-0000C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5" name="Text Box 1">
          <a:extLst>
            <a:ext uri="{FF2B5EF4-FFF2-40B4-BE49-F238E27FC236}">
              <a16:creationId xmlns:a16="http://schemas.microsoft.com/office/drawing/2014/main" xmlns="" id="{00000000-0008-0000-0400-0000C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6" name="Text Box 1">
          <a:extLst>
            <a:ext uri="{FF2B5EF4-FFF2-40B4-BE49-F238E27FC236}">
              <a16:creationId xmlns:a16="http://schemas.microsoft.com/office/drawing/2014/main" xmlns="" id="{00000000-0008-0000-0400-0000C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7" name="Text Box 1">
          <a:extLst>
            <a:ext uri="{FF2B5EF4-FFF2-40B4-BE49-F238E27FC236}">
              <a16:creationId xmlns:a16="http://schemas.microsoft.com/office/drawing/2014/main" xmlns="" id="{00000000-0008-0000-0400-0000C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8" name="Text Box 1">
          <a:extLst>
            <a:ext uri="{FF2B5EF4-FFF2-40B4-BE49-F238E27FC236}">
              <a16:creationId xmlns:a16="http://schemas.microsoft.com/office/drawing/2014/main" xmlns="" id="{00000000-0008-0000-0400-0000C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9" name="Text Box 1">
          <a:extLst>
            <a:ext uri="{FF2B5EF4-FFF2-40B4-BE49-F238E27FC236}">
              <a16:creationId xmlns:a16="http://schemas.microsoft.com/office/drawing/2014/main" xmlns="" id="{00000000-0008-0000-0400-0000C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0" name="Text Box 1">
          <a:extLst>
            <a:ext uri="{FF2B5EF4-FFF2-40B4-BE49-F238E27FC236}">
              <a16:creationId xmlns:a16="http://schemas.microsoft.com/office/drawing/2014/main" xmlns="" id="{00000000-0008-0000-0400-0000C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1" name="Text Box 1">
          <a:extLst>
            <a:ext uri="{FF2B5EF4-FFF2-40B4-BE49-F238E27FC236}">
              <a16:creationId xmlns:a16="http://schemas.microsoft.com/office/drawing/2014/main" xmlns="" id="{00000000-0008-0000-0400-0000C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2" name="Text Box 1">
          <a:extLst>
            <a:ext uri="{FF2B5EF4-FFF2-40B4-BE49-F238E27FC236}">
              <a16:creationId xmlns:a16="http://schemas.microsoft.com/office/drawing/2014/main" xmlns="" id="{00000000-0008-0000-0400-0000C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3" name="Text Box 1">
          <a:extLst>
            <a:ext uri="{FF2B5EF4-FFF2-40B4-BE49-F238E27FC236}">
              <a16:creationId xmlns:a16="http://schemas.microsoft.com/office/drawing/2014/main" xmlns="" id="{00000000-0008-0000-0400-0000C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4" name="Text Box 1">
          <a:extLst>
            <a:ext uri="{FF2B5EF4-FFF2-40B4-BE49-F238E27FC236}">
              <a16:creationId xmlns:a16="http://schemas.microsoft.com/office/drawing/2014/main" xmlns="" id="{00000000-0008-0000-0400-0000C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5" name="Text Box 1">
          <a:extLst>
            <a:ext uri="{FF2B5EF4-FFF2-40B4-BE49-F238E27FC236}">
              <a16:creationId xmlns:a16="http://schemas.microsoft.com/office/drawing/2014/main" xmlns="" id="{00000000-0008-0000-0400-0000CB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6" name="Text Box 1">
          <a:extLst>
            <a:ext uri="{FF2B5EF4-FFF2-40B4-BE49-F238E27FC236}">
              <a16:creationId xmlns:a16="http://schemas.microsoft.com/office/drawing/2014/main" xmlns="" id="{00000000-0008-0000-0400-0000CC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7" name="Text Box 1">
          <a:extLst>
            <a:ext uri="{FF2B5EF4-FFF2-40B4-BE49-F238E27FC236}">
              <a16:creationId xmlns:a16="http://schemas.microsoft.com/office/drawing/2014/main" xmlns="" id="{00000000-0008-0000-0400-0000CD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8" name="Text Box 1">
          <a:extLst>
            <a:ext uri="{FF2B5EF4-FFF2-40B4-BE49-F238E27FC236}">
              <a16:creationId xmlns:a16="http://schemas.microsoft.com/office/drawing/2014/main" xmlns="" id="{00000000-0008-0000-0400-0000CE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9" name="Text Box 1">
          <a:extLst>
            <a:ext uri="{FF2B5EF4-FFF2-40B4-BE49-F238E27FC236}">
              <a16:creationId xmlns:a16="http://schemas.microsoft.com/office/drawing/2014/main" xmlns="" id="{00000000-0008-0000-0400-0000CF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0" name="Text Box 1">
          <a:extLst>
            <a:ext uri="{FF2B5EF4-FFF2-40B4-BE49-F238E27FC236}">
              <a16:creationId xmlns:a16="http://schemas.microsoft.com/office/drawing/2014/main" xmlns="" id="{00000000-0008-0000-0400-0000D0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1" name="Text Box 1">
          <a:extLst>
            <a:ext uri="{FF2B5EF4-FFF2-40B4-BE49-F238E27FC236}">
              <a16:creationId xmlns:a16="http://schemas.microsoft.com/office/drawing/2014/main" xmlns="" id="{00000000-0008-0000-0400-0000D1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2" name="Text Box 1">
          <a:extLst>
            <a:ext uri="{FF2B5EF4-FFF2-40B4-BE49-F238E27FC236}">
              <a16:creationId xmlns:a16="http://schemas.microsoft.com/office/drawing/2014/main" xmlns="" id="{00000000-0008-0000-0400-0000D2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3" name="Text Box 1">
          <a:extLst>
            <a:ext uri="{FF2B5EF4-FFF2-40B4-BE49-F238E27FC236}">
              <a16:creationId xmlns:a16="http://schemas.microsoft.com/office/drawing/2014/main" xmlns="" id="{00000000-0008-0000-0400-0000D3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4" name="Text Box 1">
          <a:extLst>
            <a:ext uri="{FF2B5EF4-FFF2-40B4-BE49-F238E27FC236}">
              <a16:creationId xmlns:a16="http://schemas.microsoft.com/office/drawing/2014/main" xmlns="" id="{00000000-0008-0000-0400-0000D4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5" name="Text Box 1">
          <a:extLst>
            <a:ext uri="{FF2B5EF4-FFF2-40B4-BE49-F238E27FC236}">
              <a16:creationId xmlns:a16="http://schemas.microsoft.com/office/drawing/2014/main" xmlns="" id="{00000000-0008-0000-0400-0000D5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6" name="Text Box 1">
          <a:extLst>
            <a:ext uri="{FF2B5EF4-FFF2-40B4-BE49-F238E27FC236}">
              <a16:creationId xmlns:a16="http://schemas.microsoft.com/office/drawing/2014/main" xmlns="" id="{00000000-0008-0000-0400-0000D6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7" name="Text Box 1">
          <a:extLst>
            <a:ext uri="{FF2B5EF4-FFF2-40B4-BE49-F238E27FC236}">
              <a16:creationId xmlns:a16="http://schemas.microsoft.com/office/drawing/2014/main" xmlns="" id="{00000000-0008-0000-0400-0000D7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8" name="Text Box 1">
          <a:extLst>
            <a:ext uri="{FF2B5EF4-FFF2-40B4-BE49-F238E27FC236}">
              <a16:creationId xmlns:a16="http://schemas.microsoft.com/office/drawing/2014/main" xmlns="" id="{00000000-0008-0000-0400-0000D8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9" name="Text Box 1">
          <a:extLst>
            <a:ext uri="{FF2B5EF4-FFF2-40B4-BE49-F238E27FC236}">
              <a16:creationId xmlns:a16="http://schemas.microsoft.com/office/drawing/2014/main" xmlns="" id="{00000000-0008-0000-0400-0000D9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0" name="Text Box 1">
          <a:extLst>
            <a:ext uri="{FF2B5EF4-FFF2-40B4-BE49-F238E27FC236}">
              <a16:creationId xmlns:a16="http://schemas.microsoft.com/office/drawing/2014/main" xmlns="" id="{00000000-0008-0000-0400-0000DA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1" name="Text Box 1">
          <a:extLst>
            <a:ext uri="{FF2B5EF4-FFF2-40B4-BE49-F238E27FC236}">
              <a16:creationId xmlns:a16="http://schemas.microsoft.com/office/drawing/2014/main" xmlns="" id="{00000000-0008-0000-0400-0000DB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2" name="Text Box 1">
          <a:extLst>
            <a:ext uri="{FF2B5EF4-FFF2-40B4-BE49-F238E27FC236}">
              <a16:creationId xmlns:a16="http://schemas.microsoft.com/office/drawing/2014/main" xmlns="" id="{00000000-0008-0000-0400-0000DC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3" name="Text Box 1">
          <a:extLst>
            <a:ext uri="{FF2B5EF4-FFF2-40B4-BE49-F238E27FC236}">
              <a16:creationId xmlns:a16="http://schemas.microsoft.com/office/drawing/2014/main" xmlns="" id="{00000000-0008-0000-0400-0000DD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4" name="Text Box 1">
          <a:extLst>
            <a:ext uri="{FF2B5EF4-FFF2-40B4-BE49-F238E27FC236}">
              <a16:creationId xmlns:a16="http://schemas.microsoft.com/office/drawing/2014/main" xmlns="" id="{00000000-0008-0000-0400-0000DE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5" name="Text Box 9">
          <a:extLst>
            <a:ext uri="{FF2B5EF4-FFF2-40B4-BE49-F238E27FC236}">
              <a16:creationId xmlns:a16="http://schemas.microsoft.com/office/drawing/2014/main" xmlns="" id="{00000000-0008-0000-0400-0000D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6" name="Text Box 9">
          <a:extLst>
            <a:ext uri="{FF2B5EF4-FFF2-40B4-BE49-F238E27FC236}">
              <a16:creationId xmlns:a16="http://schemas.microsoft.com/office/drawing/2014/main" xmlns="" id="{00000000-0008-0000-0400-0000E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7" name="Text Box 1">
          <a:extLst>
            <a:ext uri="{FF2B5EF4-FFF2-40B4-BE49-F238E27FC236}">
              <a16:creationId xmlns:a16="http://schemas.microsoft.com/office/drawing/2014/main" xmlns="" id="{00000000-0008-0000-0400-0000E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8" name="Text Box 1">
          <a:extLst>
            <a:ext uri="{FF2B5EF4-FFF2-40B4-BE49-F238E27FC236}">
              <a16:creationId xmlns:a16="http://schemas.microsoft.com/office/drawing/2014/main" xmlns="" id="{00000000-0008-0000-0400-0000E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9" name="Text Box 1">
          <a:extLst>
            <a:ext uri="{FF2B5EF4-FFF2-40B4-BE49-F238E27FC236}">
              <a16:creationId xmlns:a16="http://schemas.microsoft.com/office/drawing/2014/main" xmlns="" id="{00000000-0008-0000-0400-0000E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0" name="Text Box 1">
          <a:extLst>
            <a:ext uri="{FF2B5EF4-FFF2-40B4-BE49-F238E27FC236}">
              <a16:creationId xmlns:a16="http://schemas.microsoft.com/office/drawing/2014/main" xmlns="" id="{00000000-0008-0000-0400-0000E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1" name="Text Box 1">
          <a:extLst>
            <a:ext uri="{FF2B5EF4-FFF2-40B4-BE49-F238E27FC236}">
              <a16:creationId xmlns:a16="http://schemas.microsoft.com/office/drawing/2014/main" xmlns="" id="{00000000-0008-0000-0400-0000E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2" name="Text Box 1">
          <a:extLst>
            <a:ext uri="{FF2B5EF4-FFF2-40B4-BE49-F238E27FC236}">
              <a16:creationId xmlns:a16="http://schemas.microsoft.com/office/drawing/2014/main" xmlns="" id="{00000000-0008-0000-0400-0000E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3" name="Text Box 1">
          <a:extLst>
            <a:ext uri="{FF2B5EF4-FFF2-40B4-BE49-F238E27FC236}">
              <a16:creationId xmlns:a16="http://schemas.microsoft.com/office/drawing/2014/main" xmlns="" id="{00000000-0008-0000-0400-0000E7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4" name="Text Box 1">
          <a:extLst>
            <a:ext uri="{FF2B5EF4-FFF2-40B4-BE49-F238E27FC236}">
              <a16:creationId xmlns:a16="http://schemas.microsoft.com/office/drawing/2014/main" xmlns="" id="{00000000-0008-0000-0400-0000E8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5" name="Text Box 1">
          <a:extLst>
            <a:ext uri="{FF2B5EF4-FFF2-40B4-BE49-F238E27FC236}">
              <a16:creationId xmlns:a16="http://schemas.microsoft.com/office/drawing/2014/main" xmlns="" id="{00000000-0008-0000-0400-0000E9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6" name="Text Box 1">
          <a:extLst>
            <a:ext uri="{FF2B5EF4-FFF2-40B4-BE49-F238E27FC236}">
              <a16:creationId xmlns:a16="http://schemas.microsoft.com/office/drawing/2014/main" xmlns="" id="{00000000-0008-0000-0400-0000EA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7" name="Text Box 1">
          <a:extLst>
            <a:ext uri="{FF2B5EF4-FFF2-40B4-BE49-F238E27FC236}">
              <a16:creationId xmlns:a16="http://schemas.microsoft.com/office/drawing/2014/main" xmlns="" id="{00000000-0008-0000-0400-0000EB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8" name="Text Box 1">
          <a:extLst>
            <a:ext uri="{FF2B5EF4-FFF2-40B4-BE49-F238E27FC236}">
              <a16:creationId xmlns:a16="http://schemas.microsoft.com/office/drawing/2014/main" xmlns="" id="{00000000-0008-0000-0400-0000EC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9" name="Text Box 1">
          <a:extLst>
            <a:ext uri="{FF2B5EF4-FFF2-40B4-BE49-F238E27FC236}">
              <a16:creationId xmlns:a16="http://schemas.microsoft.com/office/drawing/2014/main" xmlns="" id="{00000000-0008-0000-0400-0000ED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0" name="Text Box 1">
          <a:extLst>
            <a:ext uri="{FF2B5EF4-FFF2-40B4-BE49-F238E27FC236}">
              <a16:creationId xmlns:a16="http://schemas.microsoft.com/office/drawing/2014/main" xmlns="" id="{00000000-0008-0000-0400-0000EE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1" name="Text Box 1">
          <a:extLst>
            <a:ext uri="{FF2B5EF4-FFF2-40B4-BE49-F238E27FC236}">
              <a16:creationId xmlns:a16="http://schemas.microsoft.com/office/drawing/2014/main" xmlns="" id="{00000000-0008-0000-0400-0000E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2" name="Text Box 1">
          <a:extLst>
            <a:ext uri="{FF2B5EF4-FFF2-40B4-BE49-F238E27FC236}">
              <a16:creationId xmlns:a16="http://schemas.microsoft.com/office/drawing/2014/main" xmlns="" id="{00000000-0008-0000-0400-0000F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3" name="Text Box 1">
          <a:extLst>
            <a:ext uri="{FF2B5EF4-FFF2-40B4-BE49-F238E27FC236}">
              <a16:creationId xmlns:a16="http://schemas.microsoft.com/office/drawing/2014/main" xmlns="" id="{00000000-0008-0000-0400-0000F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4" name="Text Box 1">
          <a:extLst>
            <a:ext uri="{FF2B5EF4-FFF2-40B4-BE49-F238E27FC236}">
              <a16:creationId xmlns:a16="http://schemas.microsoft.com/office/drawing/2014/main" xmlns="" id="{00000000-0008-0000-0400-0000F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5" name="Text Box 1">
          <a:extLst>
            <a:ext uri="{FF2B5EF4-FFF2-40B4-BE49-F238E27FC236}">
              <a16:creationId xmlns:a16="http://schemas.microsoft.com/office/drawing/2014/main" xmlns="" id="{00000000-0008-0000-0400-0000F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6" name="Text Box 1">
          <a:extLst>
            <a:ext uri="{FF2B5EF4-FFF2-40B4-BE49-F238E27FC236}">
              <a16:creationId xmlns:a16="http://schemas.microsoft.com/office/drawing/2014/main" xmlns="" id="{00000000-0008-0000-0400-0000F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7" name="Text Box 1">
          <a:extLst>
            <a:ext uri="{FF2B5EF4-FFF2-40B4-BE49-F238E27FC236}">
              <a16:creationId xmlns:a16="http://schemas.microsoft.com/office/drawing/2014/main" xmlns="" id="{00000000-0008-0000-0400-0000F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8" name="Text Box 1">
          <a:extLst>
            <a:ext uri="{FF2B5EF4-FFF2-40B4-BE49-F238E27FC236}">
              <a16:creationId xmlns:a16="http://schemas.microsoft.com/office/drawing/2014/main" xmlns="" id="{00000000-0008-0000-0400-0000F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99" name="Text Box 1">
          <a:extLst>
            <a:ext uri="{FF2B5EF4-FFF2-40B4-BE49-F238E27FC236}">
              <a16:creationId xmlns:a16="http://schemas.microsoft.com/office/drawing/2014/main" xmlns="" id="{00000000-0008-0000-0400-00003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0" name="Text Box 1">
          <a:extLst>
            <a:ext uri="{FF2B5EF4-FFF2-40B4-BE49-F238E27FC236}">
              <a16:creationId xmlns:a16="http://schemas.microsoft.com/office/drawing/2014/main" xmlns="" id="{00000000-0008-0000-0400-00003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1" name="Text Box 1">
          <a:extLst>
            <a:ext uri="{FF2B5EF4-FFF2-40B4-BE49-F238E27FC236}">
              <a16:creationId xmlns:a16="http://schemas.microsoft.com/office/drawing/2014/main" xmlns="" id="{00000000-0008-0000-0400-00003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2" name="Text Box 1">
          <a:extLst>
            <a:ext uri="{FF2B5EF4-FFF2-40B4-BE49-F238E27FC236}">
              <a16:creationId xmlns:a16="http://schemas.microsoft.com/office/drawing/2014/main" xmlns="" id="{00000000-0008-0000-0400-00003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3" name="Text Box 1">
          <a:extLst>
            <a:ext uri="{FF2B5EF4-FFF2-40B4-BE49-F238E27FC236}">
              <a16:creationId xmlns:a16="http://schemas.microsoft.com/office/drawing/2014/main" xmlns="" id="{00000000-0008-0000-0400-00003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4" name="Text Box 1">
          <a:extLst>
            <a:ext uri="{FF2B5EF4-FFF2-40B4-BE49-F238E27FC236}">
              <a16:creationId xmlns:a16="http://schemas.microsoft.com/office/drawing/2014/main" xmlns="" id="{00000000-0008-0000-0400-00003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5" name="Text Box 1">
          <a:extLst>
            <a:ext uri="{FF2B5EF4-FFF2-40B4-BE49-F238E27FC236}">
              <a16:creationId xmlns:a16="http://schemas.microsoft.com/office/drawing/2014/main" xmlns="" id="{00000000-0008-0000-0400-00003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6" name="Text Box 1">
          <a:extLst>
            <a:ext uri="{FF2B5EF4-FFF2-40B4-BE49-F238E27FC236}">
              <a16:creationId xmlns:a16="http://schemas.microsoft.com/office/drawing/2014/main" xmlns="" id="{00000000-0008-0000-0400-00003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7" name="Text Box 1">
          <a:extLst>
            <a:ext uri="{FF2B5EF4-FFF2-40B4-BE49-F238E27FC236}">
              <a16:creationId xmlns:a16="http://schemas.microsoft.com/office/drawing/2014/main" xmlns="" id="{00000000-0008-0000-0400-00003B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8" name="Text Box 1">
          <a:extLst>
            <a:ext uri="{FF2B5EF4-FFF2-40B4-BE49-F238E27FC236}">
              <a16:creationId xmlns:a16="http://schemas.microsoft.com/office/drawing/2014/main" xmlns="" id="{00000000-0008-0000-0400-00003C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09" name="Text Box 1">
          <a:extLst>
            <a:ext uri="{FF2B5EF4-FFF2-40B4-BE49-F238E27FC236}">
              <a16:creationId xmlns:a16="http://schemas.microsoft.com/office/drawing/2014/main" xmlns="" id="{00000000-0008-0000-0400-00003D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0" name="Text Box 1">
          <a:extLst>
            <a:ext uri="{FF2B5EF4-FFF2-40B4-BE49-F238E27FC236}">
              <a16:creationId xmlns:a16="http://schemas.microsoft.com/office/drawing/2014/main" xmlns="" id="{00000000-0008-0000-0400-00003E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1" name="Text Box 1">
          <a:extLst>
            <a:ext uri="{FF2B5EF4-FFF2-40B4-BE49-F238E27FC236}">
              <a16:creationId xmlns:a16="http://schemas.microsoft.com/office/drawing/2014/main" xmlns="" id="{00000000-0008-0000-0400-00003F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2" name="Text Box 1">
          <a:extLst>
            <a:ext uri="{FF2B5EF4-FFF2-40B4-BE49-F238E27FC236}">
              <a16:creationId xmlns:a16="http://schemas.microsoft.com/office/drawing/2014/main" xmlns="" id="{00000000-0008-0000-0400-000040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3" name="Text Box 1">
          <a:extLst>
            <a:ext uri="{FF2B5EF4-FFF2-40B4-BE49-F238E27FC236}">
              <a16:creationId xmlns:a16="http://schemas.microsoft.com/office/drawing/2014/main" xmlns="" id="{00000000-0008-0000-0400-000041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4" name="Text Box 1">
          <a:extLst>
            <a:ext uri="{FF2B5EF4-FFF2-40B4-BE49-F238E27FC236}">
              <a16:creationId xmlns:a16="http://schemas.microsoft.com/office/drawing/2014/main" xmlns="" id="{00000000-0008-0000-0400-000042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5" name="Text Box 1">
          <a:extLst>
            <a:ext uri="{FF2B5EF4-FFF2-40B4-BE49-F238E27FC236}">
              <a16:creationId xmlns:a16="http://schemas.microsoft.com/office/drawing/2014/main" xmlns="" id="{00000000-0008-0000-0400-000043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6" name="Text Box 1">
          <a:extLst>
            <a:ext uri="{FF2B5EF4-FFF2-40B4-BE49-F238E27FC236}">
              <a16:creationId xmlns:a16="http://schemas.microsoft.com/office/drawing/2014/main" xmlns="" id="{00000000-0008-0000-0400-000044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7" name="Text Box 1">
          <a:extLst>
            <a:ext uri="{FF2B5EF4-FFF2-40B4-BE49-F238E27FC236}">
              <a16:creationId xmlns:a16="http://schemas.microsoft.com/office/drawing/2014/main" xmlns="" id="{00000000-0008-0000-0400-000045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8" name="Text Box 1">
          <a:extLst>
            <a:ext uri="{FF2B5EF4-FFF2-40B4-BE49-F238E27FC236}">
              <a16:creationId xmlns:a16="http://schemas.microsoft.com/office/drawing/2014/main" xmlns="" id="{00000000-0008-0000-0400-000046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19" name="Text Box 1">
          <a:extLst>
            <a:ext uri="{FF2B5EF4-FFF2-40B4-BE49-F238E27FC236}">
              <a16:creationId xmlns:a16="http://schemas.microsoft.com/office/drawing/2014/main" xmlns="" id="{00000000-0008-0000-0400-000047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0" name="Text Box 1">
          <a:extLst>
            <a:ext uri="{FF2B5EF4-FFF2-40B4-BE49-F238E27FC236}">
              <a16:creationId xmlns:a16="http://schemas.microsoft.com/office/drawing/2014/main" xmlns="" id="{00000000-0008-0000-0400-000048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1" name="Text Box 1">
          <a:extLst>
            <a:ext uri="{FF2B5EF4-FFF2-40B4-BE49-F238E27FC236}">
              <a16:creationId xmlns:a16="http://schemas.microsoft.com/office/drawing/2014/main" xmlns="" id="{00000000-0008-0000-0400-000049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2" name="Text Box 1">
          <a:extLst>
            <a:ext uri="{FF2B5EF4-FFF2-40B4-BE49-F238E27FC236}">
              <a16:creationId xmlns:a16="http://schemas.microsoft.com/office/drawing/2014/main" xmlns="" id="{00000000-0008-0000-0400-00004A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3" name="Text Box 1">
          <a:extLst>
            <a:ext uri="{FF2B5EF4-FFF2-40B4-BE49-F238E27FC236}">
              <a16:creationId xmlns:a16="http://schemas.microsoft.com/office/drawing/2014/main" xmlns="" id="{00000000-0008-0000-0400-00004B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4" name="Text Box 1">
          <a:extLst>
            <a:ext uri="{FF2B5EF4-FFF2-40B4-BE49-F238E27FC236}">
              <a16:creationId xmlns:a16="http://schemas.microsoft.com/office/drawing/2014/main" xmlns="" id="{00000000-0008-0000-0400-00004C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5" name="Text Box 1">
          <a:extLst>
            <a:ext uri="{FF2B5EF4-FFF2-40B4-BE49-F238E27FC236}">
              <a16:creationId xmlns:a16="http://schemas.microsoft.com/office/drawing/2014/main" xmlns="" id="{00000000-0008-0000-0400-00004D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6" name="Text Box 1">
          <a:extLst>
            <a:ext uri="{FF2B5EF4-FFF2-40B4-BE49-F238E27FC236}">
              <a16:creationId xmlns:a16="http://schemas.microsoft.com/office/drawing/2014/main" xmlns="" id="{00000000-0008-0000-0400-00004E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7" name="Text Box 1">
          <a:extLst>
            <a:ext uri="{FF2B5EF4-FFF2-40B4-BE49-F238E27FC236}">
              <a16:creationId xmlns:a16="http://schemas.microsoft.com/office/drawing/2014/main" xmlns="" id="{00000000-0008-0000-0400-00004F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8" name="Text Box 1">
          <a:extLst>
            <a:ext uri="{FF2B5EF4-FFF2-40B4-BE49-F238E27FC236}">
              <a16:creationId xmlns:a16="http://schemas.microsoft.com/office/drawing/2014/main" xmlns="" id="{00000000-0008-0000-0400-000050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29" name="Text Box 1">
          <a:extLst>
            <a:ext uri="{FF2B5EF4-FFF2-40B4-BE49-F238E27FC236}">
              <a16:creationId xmlns:a16="http://schemas.microsoft.com/office/drawing/2014/main" xmlns="" id="{00000000-0008-0000-0400-000051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0" name="Text Box 1">
          <a:extLst>
            <a:ext uri="{FF2B5EF4-FFF2-40B4-BE49-F238E27FC236}">
              <a16:creationId xmlns:a16="http://schemas.microsoft.com/office/drawing/2014/main" xmlns="" id="{00000000-0008-0000-0400-000052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1" name="Text Box 1">
          <a:extLst>
            <a:ext uri="{FF2B5EF4-FFF2-40B4-BE49-F238E27FC236}">
              <a16:creationId xmlns:a16="http://schemas.microsoft.com/office/drawing/2014/main" xmlns="" id="{00000000-0008-0000-0400-00005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2" name="Text Box 1">
          <a:extLst>
            <a:ext uri="{FF2B5EF4-FFF2-40B4-BE49-F238E27FC236}">
              <a16:creationId xmlns:a16="http://schemas.microsoft.com/office/drawing/2014/main" xmlns="" id="{00000000-0008-0000-0400-00005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3" name="Text Box 1">
          <a:extLst>
            <a:ext uri="{FF2B5EF4-FFF2-40B4-BE49-F238E27FC236}">
              <a16:creationId xmlns:a16="http://schemas.microsoft.com/office/drawing/2014/main" xmlns="" id="{00000000-0008-0000-0400-00005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4" name="Text Box 1">
          <a:extLst>
            <a:ext uri="{FF2B5EF4-FFF2-40B4-BE49-F238E27FC236}">
              <a16:creationId xmlns:a16="http://schemas.microsoft.com/office/drawing/2014/main" xmlns="" id="{00000000-0008-0000-0400-00005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5" name="Text Box 1">
          <a:extLst>
            <a:ext uri="{FF2B5EF4-FFF2-40B4-BE49-F238E27FC236}">
              <a16:creationId xmlns:a16="http://schemas.microsoft.com/office/drawing/2014/main" xmlns="" id="{00000000-0008-0000-0400-00005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6" name="Text Box 1">
          <a:extLst>
            <a:ext uri="{FF2B5EF4-FFF2-40B4-BE49-F238E27FC236}">
              <a16:creationId xmlns:a16="http://schemas.microsoft.com/office/drawing/2014/main" xmlns="" id="{00000000-0008-0000-0400-00005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7" name="Text Box 1">
          <a:extLst>
            <a:ext uri="{FF2B5EF4-FFF2-40B4-BE49-F238E27FC236}">
              <a16:creationId xmlns:a16="http://schemas.microsoft.com/office/drawing/2014/main" xmlns="" id="{00000000-0008-0000-0400-00005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8" name="Text Box 1">
          <a:extLst>
            <a:ext uri="{FF2B5EF4-FFF2-40B4-BE49-F238E27FC236}">
              <a16:creationId xmlns:a16="http://schemas.microsoft.com/office/drawing/2014/main" xmlns="" id="{00000000-0008-0000-0400-00005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39" name="Text Box 1">
          <a:extLst>
            <a:ext uri="{FF2B5EF4-FFF2-40B4-BE49-F238E27FC236}">
              <a16:creationId xmlns:a16="http://schemas.microsoft.com/office/drawing/2014/main" xmlns="" id="{00000000-0008-0000-0400-00005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0" name="Text Box 1">
          <a:extLst>
            <a:ext uri="{FF2B5EF4-FFF2-40B4-BE49-F238E27FC236}">
              <a16:creationId xmlns:a16="http://schemas.microsoft.com/office/drawing/2014/main" xmlns="" id="{00000000-0008-0000-0400-00005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1" name="Text Box 1">
          <a:extLst>
            <a:ext uri="{FF2B5EF4-FFF2-40B4-BE49-F238E27FC236}">
              <a16:creationId xmlns:a16="http://schemas.microsoft.com/office/drawing/2014/main" xmlns="" id="{00000000-0008-0000-0400-00005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2" name="Text Box 1">
          <a:extLst>
            <a:ext uri="{FF2B5EF4-FFF2-40B4-BE49-F238E27FC236}">
              <a16:creationId xmlns:a16="http://schemas.microsoft.com/office/drawing/2014/main" xmlns="" id="{00000000-0008-0000-0400-00005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3" name="Text Box 1">
          <a:extLst>
            <a:ext uri="{FF2B5EF4-FFF2-40B4-BE49-F238E27FC236}">
              <a16:creationId xmlns:a16="http://schemas.microsoft.com/office/drawing/2014/main" xmlns="" id="{00000000-0008-0000-0400-00005F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4" name="Text Box 1">
          <a:extLst>
            <a:ext uri="{FF2B5EF4-FFF2-40B4-BE49-F238E27FC236}">
              <a16:creationId xmlns:a16="http://schemas.microsoft.com/office/drawing/2014/main" xmlns="" id="{00000000-0008-0000-0400-000060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5" name="Text Box 1">
          <a:extLst>
            <a:ext uri="{FF2B5EF4-FFF2-40B4-BE49-F238E27FC236}">
              <a16:creationId xmlns:a16="http://schemas.microsoft.com/office/drawing/2014/main" xmlns="" id="{00000000-0008-0000-0400-000061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6" name="Text Box 1">
          <a:extLst>
            <a:ext uri="{FF2B5EF4-FFF2-40B4-BE49-F238E27FC236}">
              <a16:creationId xmlns:a16="http://schemas.microsoft.com/office/drawing/2014/main" xmlns="" id="{00000000-0008-0000-0400-000062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7" name="Text Box 1">
          <a:extLst>
            <a:ext uri="{FF2B5EF4-FFF2-40B4-BE49-F238E27FC236}">
              <a16:creationId xmlns:a16="http://schemas.microsoft.com/office/drawing/2014/main" xmlns="" id="{00000000-0008-0000-0400-000063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8" name="Text Box 1">
          <a:extLst>
            <a:ext uri="{FF2B5EF4-FFF2-40B4-BE49-F238E27FC236}">
              <a16:creationId xmlns:a16="http://schemas.microsoft.com/office/drawing/2014/main" xmlns="" id="{00000000-0008-0000-0400-000064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49" name="Text Box 1">
          <a:extLst>
            <a:ext uri="{FF2B5EF4-FFF2-40B4-BE49-F238E27FC236}">
              <a16:creationId xmlns:a16="http://schemas.microsoft.com/office/drawing/2014/main" xmlns="" id="{00000000-0008-0000-0400-000065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0" name="Text Box 1">
          <a:extLst>
            <a:ext uri="{FF2B5EF4-FFF2-40B4-BE49-F238E27FC236}">
              <a16:creationId xmlns:a16="http://schemas.microsoft.com/office/drawing/2014/main" xmlns="" id="{00000000-0008-0000-0400-000066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1" name="Text Box 1">
          <a:extLst>
            <a:ext uri="{FF2B5EF4-FFF2-40B4-BE49-F238E27FC236}">
              <a16:creationId xmlns:a16="http://schemas.microsoft.com/office/drawing/2014/main" xmlns="" id="{00000000-0008-0000-0400-000067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2" name="Text Box 1">
          <a:extLst>
            <a:ext uri="{FF2B5EF4-FFF2-40B4-BE49-F238E27FC236}">
              <a16:creationId xmlns:a16="http://schemas.microsoft.com/office/drawing/2014/main" xmlns="" id="{00000000-0008-0000-0400-000068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3" name="Text Box 1">
          <a:extLst>
            <a:ext uri="{FF2B5EF4-FFF2-40B4-BE49-F238E27FC236}">
              <a16:creationId xmlns:a16="http://schemas.microsoft.com/office/drawing/2014/main" xmlns="" id="{00000000-0008-0000-0400-000069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4" name="Text Box 1">
          <a:extLst>
            <a:ext uri="{FF2B5EF4-FFF2-40B4-BE49-F238E27FC236}">
              <a16:creationId xmlns:a16="http://schemas.microsoft.com/office/drawing/2014/main" xmlns="" id="{00000000-0008-0000-0400-00006A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5" name="Text Box 1">
          <a:extLst>
            <a:ext uri="{FF2B5EF4-FFF2-40B4-BE49-F238E27FC236}">
              <a16:creationId xmlns:a16="http://schemas.microsoft.com/office/drawing/2014/main" xmlns="" id="{00000000-0008-0000-0400-00006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6" name="Text Box 1">
          <a:extLst>
            <a:ext uri="{FF2B5EF4-FFF2-40B4-BE49-F238E27FC236}">
              <a16:creationId xmlns:a16="http://schemas.microsoft.com/office/drawing/2014/main" xmlns="" id="{00000000-0008-0000-0400-00006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7" name="Text Box 1">
          <a:extLst>
            <a:ext uri="{FF2B5EF4-FFF2-40B4-BE49-F238E27FC236}">
              <a16:creationId xmlns:a16="http://schemas.microsoft.com/office/drawing/2014/main" xmlns="" id="{00000000-0008-0000-0400-00006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8" name="Text Box 1">
          <a:extLst>
            <a:ext uri="{FF2B5EF4-FFF2-40B4-BE49-F238E27FC236}">
              <a16:creationId xmlns:a16="http://schemas.microsoft.com/office/drawing/2014/main" xmlns="" id="{00000000-0008-0000-0400-00006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59" name="Text Box 1">
          <a:extLst>
            <a:ext uri="{FF2B5EF4-FFF2-40B4-BE49-F238E27FC236}">
              <a16:creationId xmlns:a16="http://schemas.microsoft.com/office/drawing/2014/main" xmlns="" id="{00000000-0008-0000-0400-00006F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0" name="Text Box 1">
          <a:extLst>
            <a:ext uri="{FF2B5EF4-FFF2-40B4-BE49-F238E27FC236}">
              <a16:creationId xmlns:a16="http://schemas.microsoft.com/office/drawing/2014/main" xmlns="" id="{00000000-0008-0000-0400-000070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1" name="Text Box 1">
          <a:extLst>
            <a:ext uri="{FF2B5EF4-FFF2-40B4-BE49-F238E27FC236}">
              <a16:creationId xmlns:a16="http://schemas.microsoft.com/office/drawing/2014/main" xmlns="" id="{00000000-0008-0000-0400-000071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2" name="Text Box 1">
          <a:extLst>
            <a:ext uri="{FF2B5EF4-FFF2-40B4-BE49-F238E27FC236}">
              <a16:creationId xmlns:a16="http://schemas.microsoft.com/office/drawing/2014/main" xmlns="" id="{00000000-0008-0000-0400-000072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3" name="Text Box 1">
          <a:extLst>
            <a:ext uri="{FF2B5EF4-FFF2-40B4-BE49-F238E27FC236}">
              <a16:creationId xmlns:a16="http://schemas.microsoft.com/office/drawing/2014/main" xmlns="" id="{00000000-0008-0000-0400-000073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4" name="Text Box 1">
          <a:extLst>
            <a:ext uri="{FF2B5EF4-FFF2-40B4-BE49-F238E27FC236}">
              <a16:creationId xmlns:a16="http://schemas.microsoft.com/office/drawing/2014/main" xmlns="" id="{00000000-0008-0000-0400-000074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5" name="Text Box 1">
          <a:extLst>
            <a:ext uri="{FF2B5EF4-FFF2-40B4-BE49-F238E27FC236}">
              <a16:creationId xmlns:a16="http://schemas.microsoft.com/office/drawing/2014/main" xmlns="" id="{00000000-0008-0000-0400-000075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6" name="Text Box 1">
          <a:extLst>
            <a:ext uri="{FF2B5EF4-FFF2-40B4-BE49-F238E27FC236}">
              <a16:creationId xmlns:a16="http://schemas.microsoft.com/office/drawing/2014/main" xmlns="" id="{00000000-0008-0000-0400-000076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7" name="Text Box 1">
          <a:extLst>
            <a:ext uri="{FF2B5EF4-FFF2-40B4-BE49-F238E27FC236}">
              <a16:creationId xmlns:a16="http://schemas.microsoft.com/office/drawing/2014/main" xmlns="" id="{00000000-0008-0000-0400-000077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8" name="Text Box 1">
          <a:extLst>
            <a:ext uri="{FF2B5EF4-FFF2-40B4-BE49-F238E27FC236}">
              <a16:creationId xmlns:a16="http://schemas.microsoft.com/office/drawing/2014/main" xmlns="" id="{00000000-0008-0000-0400-000078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2213" name="Text Box 9">
          <a:extLst>
            <a:ext uri="{FF2B5EF4-FFF2-40B4-BE49-F238E27FC236}">
              <a16:creationId xmlns:a16="http://schemas.microsoft.com/office/drawing/2014/main" xmlns="" id="{00000000-0008-0000-0400-0000A5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2214" name="Text Box 9">
          <a:extLst>
            <a:ext uri="{FF2B5EF4-FFF2-40B4-BE49-F238E27FC236}">
              <a16:creationId xmlns:a16="http://schemas.microsoft.com/office/drawing/2014/main" xmlns="" id="{00000000-0008-0000-0400-0000A6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5" name="Text Box 1">
          <a:extLst>
            <a:ext uri="{FF2B5EF4-FFF2-40B4-BE49-F238E27FC236}">
              <a16:creationId xmlns:a16="http://schemas.microsoft.com/office/drawing/2014/main" xmlns="" id="{00000000-0008-0000-0400-0000A7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6" name="Text Box 1">
          <a:extLst>
            <a:ext uri="{FF2B5EF4-FFF2-40B4-BE49-F238E27FC236}">
              <a16:creationId xmlns:a16="http://schemas.microsoft.com/office/drawing/2014/main" xmlns="" id="{00000000-0008-0000-0400-0000A8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7" name="Text Box 1">
          <a:extLst>
            <a:ext uri="{FF2B5EF4-FFF2-40B4-BE49-F238E27FC236}">
              <a16:creationId xmlns:a16="http://schemas.microsoft.com/office/drawing/2014/main" xmlns="" id="{00000000-0008-0000-0400-0000A9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8" name="Text Box 1">
          <a:extLst>
            <a:ext uri="{FF2B5EF4-FFF2-40B4-BE49-F238E27FC236}">
              <a16:creationId xmlns:a16="http://schemas.microsoft.com/office/drawing/2014/main" xmlns="" id="{00000000-0008-0000-0400-0000AA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9" name="Text Box 1">
          <a:extLst>
            <a:ext uri="{FF2B5EF4-FFF2-40B4-BE49-F238E27FC236}">
              <a16:creationId xmlns:a16="http://schemas.microsoft.com/office/drawing/2014/main" xmlns="" id="{00000000-0008-0000-0400-0000AB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0" name="Text Box 1">
          <a:extLst>
            <a:ext uri="{FF2B5EF4-FFF2-40B4-BE49-F238E27FC236}">
              <a16:creationId xmlns:a16="http://schemas.microsoft.com/office/drawing/2014/main" xmlns="" id="{00000000-0008-0000-0400-0000AC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1" name="Text Box 1">
          <a:extLst>
            <a:ext uri="{FF2B5EF4-FFF2-40B4-BE49-F238E27FC236}">
              <a16:creationId xmlns:a16="http://schemas.microsoft.com/office/drawing/2014/main" xmlns="" id="{00000000-0008-0000-0400-0000AD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2" name="Text Box 1">
          <a:extLst>
            <a:ext uri="{FF2B5EF4-FFF2-40B4-BE49-F238E27FC236}">
              <a16:creationId xmlns:a16="http://schemas.microsoft.com/office/drawing/2014/main" xmlns="" id="{00000000-0008-0000-0400-0000AE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3" name="Text Box 1">
          <a:extLst>
            <a:ext uri="{FF2B5EF4-FFF2-40B4-BE49-F238E27FC236}">
              <a16:creationId xmlns:a16="http://schemas.microsoft.com/office/drawing/2014/main" xmlns="" id="{00000000-0008-0000-0400-0000AF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4" name="Text Box 1">
          <a:extLst>
            <a:ext uri="{FF2B5EF4-FFF2-40B4-BE49-F238E27FC236}">
              <a16:creationId xmlns:a16="http://schemas.microsoft.com/office/drawing/2014/main" xmlns="" id="{00000000-0008-0000-0400-0000B0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400-00006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400-00006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400-00006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400-00006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400-00006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400-00006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400-00006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400-00006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400-00006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400-00006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400-00007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400-00007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400-00007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400-00007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400-00007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400-00007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400-00007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400-00007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400-00007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400-00007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400-00007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400-00007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400-00007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400-00007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400-00007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400-00007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400-00008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400-00008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400-00008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400-00008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400-00008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400-00008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400-00008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400-00008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400-00008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400-00008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400-00008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400-00008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400-00008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400-00008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400-00008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400-00008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400-00009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400-00009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400-00009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400-00009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400-00009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400-00009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400-00009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400-00009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400-00009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400-00009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400-00009A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400-00009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400-00009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400-00009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400-00009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400-00009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400-0000A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400-0000A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400-0000B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400-0000B7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400-0000B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400-0000B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400-0000B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400-0000B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400-0000B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400-0000B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400-0000B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400-0000B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400-0000C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400-0000C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400-0000C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400-0000C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400-0000C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400-0000C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400-0000C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400-0000C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400-0000C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400-0000C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400-0000C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400-0000C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400-0000C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400-0000C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400-0000C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400-0000C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400-0000D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400-0000D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400-0000D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400-0000D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400-0000D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400-0000D5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400-0000D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400-0000D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400-0000D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400-0000D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:a16="http://schemas.microsoft.com/office/drawing/2014/main" xmlns="" id="{00000000-0008-0000-0400-0000D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:a16="http://schemas.microsoft.com/office/drawing/2014/main" xmlns="" id="{00000000-0008-0000-0400-0000DB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:a16="http://schemas.microsoft.com/office/drawing/2014/main" xmlns="" id="{00000000-0008-0000-0400-0000DC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:a16="http://schemas.microsoft.com/office/drawing/2014/main" xmlns="" id="{00000000-0008-0000-0400-0000DD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8" name="Text Box 1">
          <a:extLst>
            <a:ext uri="{FF2B5EF4-FFF2-40B4-BE49-F238E27FC236}">
              <a16:creationId xmlns:a16="http://schemas.microsoft.com/office/drawing/2014/main" xmlns="" id="{00000000-0008-0000-0400-0000DE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9" name="Text Box 1">
          <a:extLst>
            <a:ext uri="{FF2B5EF4-FFF2-40B4-BE49-F238E27FC236}">
              <a16:creationId xmlns:a16="http://schemas.microsoft.com/office/drawing/2014/main" xmlns="" id="{00000000-0008-0000-0400-0000DF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0" name="Text Box 1">
          <a:extLst>
            <a:ext uri="{FF2B5EF4-FFF2-40B4-BE49-F238E27FC236}">
              <a16:creationId xmlns:a16="http://schemas.microsoft.com/office/drawing/2014/main" xmlns="" id="{00000000-0008-0000-0400-0000E0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1" name="Text Box 1">
          <a:extLst>
            <a:ext uri="{FF2B5EF4-FFF2-40B4-BE49-F238E27FC236}">
              <a16:creationId xmlns:a16="http://schemas.microsoft.com/office/drawing/2014/main" xmlns="" id="{00000000-0008-0000-0400-0000E1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2" name="Text Box 1">
          <a:extLst>
            <a:ext uri="{FF2B5EF4-FFF2-40B4-BE49-F238E27FC236}">
              <a16:creationId xmlns:a16="http://schemas.microsoft.com/office/drawing/2014/main" xmlns="" id="{00000000-0008-0000-0400-0000E2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3" name="Text Box 1">
          <a:extLst>
            <a:ext uri="{FF2B5EF4-FFF2-40B4-BE49-F238E27FC236}">
              <a16:creationId xmlns:a16="http://schemas.microsoft.com/office/drawing/2014/main" xmlns="" id="{00000000-0008-0000-0400-0000E3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4" name="Text Box 1">
          <a:extLst>
            <a:ext uri="{FF2B5EF4-FFF2-40B4-BE49-F238E27FC236}">
              <a16:creationId xmlns:a16="http://schemas.microsoft.com/office/drawing/2014/main" xmlns="" id="{00000000-0008-0000-0400-0000E4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5" name="Text Box 1">
          <a:extLst>
            <a:ext uri="{FF2B5EF4-FFF2-40B4-BE49-F238E27FC236}">
              <a16:creationId xmlns:a16="http://schemas.microsoft.com/office/drawing/2014/main" xmlns="" id="{00000000-0008-0000-0400-0000E5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6" name="Text Box 1">
          <a:extLst>
            <a:ext uri="{FF2B5EF4-FFF2-40B4-BE49-F238E27FC236}">
              <a16:creationId xmlns:a16="http://schemas.microsoft.com/office/drawing/2014/main" xmlns="" id="{00000000-0008-0000-0400-0000E6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7" name="Text Box 1">
          <a:extLst>
            <a:ext uri="{FF2B5EF4-FFF2-40B4-BE49-F238E27FC236}">
              <a16:creationId xmlns:a16="http://schemas.microsoft.com/office/drawing/2014/main" xmlns="" id="{00000000-0008-0000-0400-0000E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8" name="Text Box 1">
          <a:extLst>
            <a:ext uri="{FF2B5EF4-FFF2-40B4-BE49-F238E27FC236}">
              <a16:creationId xmlns:a16="http://schemas.microsoft.com/office/drawing/2014/main" xmlns="" id="{00000000-0008-0000-0400-0000E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9" name="Text Box 1">
          <a:extLst>
            <a:ext uri="{FF2B5EF4-FFF2-40B4-BE49-F238E27FC236}">
              <a16:creationId xmlns:a16="http://schemas.microsoft.com/office/drawing/2014/main" xmlns="" id="{00000000-0008-0000-0400-0000E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70" name="Text Box 1">
          <a:extLst>
            <a:ext uri="{FF2B5EF4-FFF2-40B4-BE49-F238E27FC236}">
              <a16:creationId xmlns:a16="http://schemas.microsoft.com/office/drawing/2014/main" xmlns="" id="{00000000-0008-0000-0400-0000E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771" name="Text Box 1">
          <a:extLst>
            <a:ext uri="{FF2B5EF4-FFF2-40B4-BE49-F238E27FC236}">
              <a16:creationId xmlns:a16="http://schemas.microsoft.com/office/drawing/2014/main" xmlns="" id="{00000000-0008-0000-0400-0000EB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772" name="Text Box 1">
          <a:extLst>
            <a:ext uri="{FF2B5EF4-FFF2-40B4-BE49-F238E27FC236}">
              <a16:creationId xmlns:a16="http://schemas.microsoft.com/office/drawing/2014/main" xmlns="" id="{00000000-0008-0000-0400-0000EC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3" name="Text Box 1">
          <a:extLst>
            <a:ext uri="{FF2B5EF4-FFF2-40B4-BE49-F238E27FC236}">
              <a16:creationId xmlns:a16="http://schemas.microsoft.com/office/drawing/2014/main" xmlns="" id="{00000000-0008-0000-0400-0000E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4" name="Text Box 1">
          <a:extLst>
            <a:ext uri="{FF2B5EF4-FFF2-40B4-BE49-F238E27FC236}">
              <a16:creationId xmlns:a16="http://schemas.microsoft.com/office/drawing/2014/main" xmlns="" id="{00000000-0008-0000-0400-0000E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5" name="Text Box 1">
          <a:extLst>
            <a:ext uri="{FF2B5EF4-FFF2-40B4-BE49-F238E27FC236}">
              <a16:creationId xmlns:a16="http://schemas.microsoft.com/office/drawing/2014/main" xmlns="" id="{00000000-0008-0000-0400-0000E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6" name="Text Box 1">
          <a:extLst>
            <a:ext uri="{FF2B5EF4-FFF2-40B4-BE49-F238E27FC236}">
              <a16:creationId xmlns:a16="http://schemas.microsoft.com/office/drawing/2014/main" xmlns="" id="{00000000-0008-0000-0400-0000F0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7" name="Text Box 1">
          <a:extLst>
            <a:ext uri="{FF2B5EF4-FFF2-40B4-BE49-F238E27FC236}">
              <a16:creationId xmlns:a16="http://schemas.microsoft.com/office/drawing/2014/main" xmlns="" id="{00000000-0008-0000-0400-0000F1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8" name="Text Box 1">
          <a:extLst>
            <a:ext uri="{FF2B5EF4-FFF2-40B4-BE49-F238E27FC236}">
              <a16:creationId xmlns:a16="http://schemas.microsoft.com/office/drawing/2014/main" xmlns="" id="{00000000-0008-0000-0400-0000F2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9" name="Text Box 1">
          <a:extLst>
            <a:ext uri="{FF2B5EF4-FFF2-40B4-BE49-F238E27FC236}">
              <a16:creationId xmlns:a16="http://schemas.microsoft.com/office/drawing/2014/main" xmlns="" id="{00000000-0008-0000-0400-0000F3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0" name="Text Box 1">
          <a:extLst>
            <a:ext uri="{FF2B5EF4-FFF2-40B4-BE49-F238E27FC236}">
              <a16:creationId xmlns:a16="http://schemas.microsoft.com/office/drawing/2014/main" xmlns="" id="{00000000-0008-0000-0400-0000F4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1" name="Text Box 1">
          <a:extLst>
            <a:ext uri="{FF2B5EF4-FFF2-40B4-BE49-F238E27FC236}">
              <a16:creationId xmlns:a16="http://schemas.microsoft.com/office/drawing/2014/main" xmlns="" id="{00000000-0008-0000-0400-0000F5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2" name="Text Box 1">
          <a:extLst>
            <a:ext uri="{FF2B5EF4-FFF2-40B4-BE49-F238E27FC236}">
              <a16:creationId xmlns:a16="http://schemas.microsoft.com/office/drawing/2014/main" xmlns="" id="{00000000-0008-0000-0400-0000F6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3" name="Text Box 1">
          <a:extLst>
            <a:ext uri="{FF2B5EF4-FFF2-40B4-BE49-F238E27FC236}">
              <a16:creationId xmlns:a16="http://schemas.microsoft.com/office/drawing/2014/main" xmlns="" id="{00000000-0008-0000-0400-0000F7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4" name="Text Box 1">
          <a:extLst>
            <a:ext uri="{FF2B5EF4-FFF2-40B4-BE49-F238E27FC236}">
              <a16:creationId xmlns:a16="http://schemas.microsoft.com/office/drawing/2014/main" xmlns="" id="{00000000-0008-0000-0400-0000F8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5" name="Text Box 1">
          <a:extLst>
            <a:ext uri="{FF2B5EF4-FFF2-40B4-BE49-F238E27FC236}">
              <a16:creationId xmlns:a16="http://schemas.microsoft.com/office/drawing/2014/main" xmlns="" id="{00000000-0008-0000-0400-0000F9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6" name="Text Box 1">
          <a:extLst>
            <a:ext uri="{FF2B5EF4-FFF2-40B4-BE49-F238E27FC236}">
              <a16:creationId xmlns:a16="http://schemas.microsoft.com/office/drawing/2014/main" xmlns="" id="{00000000-0008-0000-0400-0000FA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7" name="Text Box 1">
          <a:extLst>
            <a:ext uri="{FF2B5EF4-FFF2-40B4-BE49-F238E27FC236}">
              <a16:creationId xmlns:a16="http://schemas.microsoft.com/office/drawing/2014/main" xmlns="" id="{00000000-0008-0000-0400-0000FB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8" name="Text Box 1">
          <a:extLst>
            <a:ext uri="{FF2B5EF4-FFF2-40B4-BE49-F238E27FC236}">
              <a16:creationId xmlns:a16="http://schemas.microsoft.com/office/drawing/2014/main" xmlns="" id="{00000000-0008-0000-0400-0000FC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9" name="Text Box 1">
          <a:extLst>
            <a:ext uri="{FF2B5EF4-FFF2-40B4-BE49-F238E27FC236}">
              <a16:creationId xmlns:a16="http://schemas.microsoft.com/office/drawing/2014/main" xmlns="" id="{00000000-0008-0000-0400-0000F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90" name="Text Box 1">
          <a:extLst>
            <a:ext uri="{FF2B5EF4-FFF2-40B4-BE49-F238E27FC236}">
              <a16:creationId xmlns:a16="http://schemas.microsoft.com/office/drawing/2014/main" xmlns="" id="{00000000-0008-0000-0400-0000F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91" name="Text Box 1">
          <a:extLst>
            <a:ext uri="{FF2B5EF4-FFF2-40B4-BE49-F238E27FC236}">
              <a16:creationId xmlns:a16="http://schemas.microsoft.com/office/drawing/2014/main" xmlns="" id="{00000000-0008-0000-0400-0000F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92" name="Text Box 1">
          <a:extLst>
            <a:ext uri="{FF2B5EF4-FFF2-40B4-BE49-F238E27FC236}">
              <a16:creationId xmlns:a16="http://schemas.microsoft.com/office/drawing/2014/main" xmlns="" id="{00000000-0008-0000-0400-00000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3" name="Text Box 1">
          <a:extLst>
            <a:ext uri="{FF2B5EF4-FFF2-40B4-BE49-F238E27FC236}">
              <a16:creationId xmlns:a16="http://schemas.microsoft.com/office/drawing/2014/main" xmlns="" id="{00000000-0008-0000-0400-000001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4" name="Text Box 1">
          <a:extLst>
            <a:ext uri="{FF2B5EF4-FFF2-40B4-BE49-F238E27FC236}">
              <a16:creationId xmlns:a16="http://schemas.microsoft.com/office/drawing/2014/main" xmlns="" id="{00000000-0008-0000-0400-000002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5" name="Text Box 1">
          <a:extLst>
            <a:ext uri="{FF2B5EF4-FFF2-40B4-BE49-F238E27FC236}">
              <a16:creationId xmlns:a16="http://schemas.microsoft.com/office/drawing/2014/main" xmlns="" id="{00000000-0008-0000-0400-00000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6" name="Text Box 1">
          <a:extLst>
            <a:ext uri="{FF2B5EF4-FFF2-40B4-BE49-F238E27FC236}">
              <a16:creationId xmlns:a16="http://schemas.microsoft.com/office/drawing/2014/main" xmlns="" id="{00000000-0008-0000-0400-00000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7" name="Text Box 1">
          <a:extLst>
            <a:ext uri="{FF2B5EF4-FFF2-40B4-BE49-F238E27FC236}">
              <a16:creationId xmlns:a16="http://schemas.microsoft.com/office/drawing/2014/main" xmlns="" id="{00000000-0008-0000-0400-00000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8" name="Text Box 1">
          <a:extLst>
            <a:ext uri="{FF2B5EF4-FFF2-40B4-BE49-F238E27FC236}">
              <a16:creationId xmlns:a16="http://schemas.microsoft.com/office/drawing/2014/main" xmlns="" id="{00000000-0008-0000-0400-00000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9" name="Text Box 1">
          <a:extLst>
            <a:ext uri="{FF2B5EF4-FFF2-40B4-BE49-F238E27FC236}">
              <a16:creationId xmlns:a16="http://schemas.microsoft.com/office/drawing/2014/main" xmlns="" id="{00000000-0008-0000-0400-000007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0" name="Text Box 1">
          <a:extLst>
            <a:ext uri="{FF2B5EF4-FFF2-40B4-BE49-F238E27FC236}">
              <a16:creationId xmlns:a16="http://schemas.microsoft.com/office/drawing/2014/main" xmlns="" id="{00000000-0008-0000-0400-000008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1" name="Text Box 1">
          <a:extLst>
            <a:ext uri="{FF2B5EF4-FFF2-40B4-BE49-F238E27FC236}">
              <a16:creationId xmlns:a16="http://schemas.microsoft.com/office/drawing/2014/main" xmlns="" id="{00000000-0008-0000-0400-000009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2" name="Text Box 1">
          <a:extLst>
            <a:ext uri="{FF2B5EF4-FFF2-40B4-BE49-F238E27FC236}">
              <a16:creationId xmlns:a16="http://schemas.microsoft.com/office/drawing/2014/main" xmlns="" id="{00000000-0008-0000-0400-00000A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3" name="Text Box 1">
          <a:extLst>
            <a:ext uri="{FF2B5EF4-FFF2-40B4-BE49-F238E27FC236}">
              <a16:creationId xmlns:a16="http://schemas.microsoft.com/office/drawing/2014/main" xmlns="" id="{00000000-0008-0000-0400-00000B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4" name="Text Box 1">
          <a:extLst>
            <a:ext uri="{FF2B5EF4-FFF2-40B4-BE49-F238E27FC236}">
              <a16:creationId xmlns:a16="http://schemas.microsoft.com/office/drawing/2014/main" xmlns="" id="{00000000-0008-0000-0400-00000C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5" name="Text Box 1">
          <a:extLst>
            <a:ext uri="{FF2B5EF4-FFF2-40B4-BE49-F238E27FC236}">
              <a16:creationId xmlns:a16="http://schemas.microsoft.com/office/drawing/2014/main" xmlns="" id="{00000000-0008-0000-0400-00000D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6" name="Text Box 1">
          <a:extLst>
            <a:ext uri="{FF2B5EF4-FFF2-40B4-BE49-F238E27FC236}">
              <a16:creationId xmlns:a16="http://schemas.microsoft.com/office/drawing/2014/main" xmlns="" id="{00000000-0008-0000-0400-00000E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7" name="Text Box 1">
          <a:extLst>
            <a:ext uri="{FF2B5EF4-FFF2-40B4-BE49-F238E27FC236}">
              <a16:creationId xmlns:a16="http://schemas.microsoft.com/office/drawing/2014/main" xmlns="" id="{00000000-0008-0000-0400-00000F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8" name="Text Box 1">
          <a:extLst>
            <a:ext uri="{FF2B5EF4-FFF2-40B4-BE49-F238E27FC236}">
              <a16:creationId xmlns:a16="http://schemas.microsoft.com/office/drawing/2014/main" xmlns="" id="{00000000-0008-0000-0400-000010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1" name="Text Box 1">
          <a:extLst>
            <a:ext uri="{FF2B5EF4-FFF2-40B4-BE49-F238E27FC236}">
              <a16:creationId xmlns:a16="http://schemas.microsoft.com/office/drawing/2014/main" xmlns="" id="{00000000-0008-0000-0400-00001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2" name="Text Box 1">
          <a:extLst>
            <a:ext uri="{FF2B5EF4-FFF2-40B4-BE49-F238E27FC236}">
              <a16:creationId xmlns:a16="http://schemas.microsoft.com/office/drawing/2014/main" xmlns="" id="{00000000-0008-0000-0400-00001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3" name="Text Box 1">
          <a:extLst>
            <a:ext uri="{FF2B5EF4-FFF2-40B4-BE49-F238E27FC236}">
              <a16:creationId xmlns:a16="http://schemas.microsoft.com/office/drawing/2014/main" xmlns="" id="{00000000-0008-0000-0400-00001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4" name="Text Box 1">
          <a:extLst>
            <a:ext uri="{FF2B5EF4-FFF2-40B4-BE49-F238E27FC236}">
              <a16:creationId xmlns:a16="http://schemas.microsoft.com/office/drawing/2014/main" xmlns="" id="{00000000-0008-0000-0400-00001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815" name="Text Box 9">
          <a:extLst>
            <a:ext uri="{FF2B5EF4-FFF2-40B4-BE49-F238E27FC236}">
              <a16:creationId xmlns:a16="http://schemas.microsoft.com/office/drawing/2014/main" xmlns="" id="{00000000-0008-0000-0400-00001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816" name="Text Box 9">
          <a:extLst>
            <a:ext uri="{FF2B5EF4-FFF2-40B4-BE49-F238E27FC236}">
              <a16:creationId xmlns:a16="http://schemas.microsoft.com/office/drawing/2014/main" xmlns="" id="{00000000-0008-0000-0400-00001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17" name="Text Box 1">
          <a:extLst>
            <a:ext uri="{FF2B5EF4-FFF2-40B4-BE49-F238E27FC236}">
              <a16:creationId xmlns:a16="http://schemas.microsoft.com/office/drawing/2014/main" xmlns="" id="{00000000-0008-0000-0400-00001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18" name="Text Box 1">
          <a:extLst>
            <a:ext uri="{FF2B5EF4-FFF2-40B4-BE49-F238E27FC236}">
              <a16:creationId xmlns:a16="http://schemas.microsoft.com/office/drawing/2014/main" xmlns="" id="{00000000-0008-0000-0400-00001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19" name="Text Box 1">
          <a:extLst>
            <a:ext uri="{FF2B5EF4-FFF2-40B4-BE49-F238E27FC236}">
              <a16:creationId xmlns:a16="http://schemas.microsoft.com/office/drawing/2014/main" xmlns="" id="{00000000-0008-0000-0400-00001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0" name="Text Box 1">
          <a:extLst>
            <a:ext uri="{FF2B5EF4-FFF2-40B4-BE49-F238E27FC236}">
              <a16:creationId xmlns:a16="http://schemas.microsoft.com/office/drawing/2014/main" xmlns="" id="{00000000-0008-0000-0400-00001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1" name="Text Box 1">
          <a:extLst>
            <a:ext uri="{FF2B5EF4-FFF2-40B4-BE49-F238E27FC236}">
              <a16:creationId xmlns:a16="http://schemas.microsoft.com/office/drawing/2014/main" xmlns="" id="{00000000-0008-0000-0400-00001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2" name="Text Box 1">
          <a:extLst>
            <a:ext uri="{FF2B5EF4-FFF2-40B4-BE49-F238E27FC236}">
              <a16:creationId xmlns:a16="http://schemas.microsoft.com/office/drawing/2014/main" xmlns="" id="{00000000-0008-0000-0400-00001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3" name="Text Box 1">
          <a:extLst>
            <a:ext uri="{FF2B5EF4-FFF2-40B4-BE49-F238E27FC236}">
              <a16:creationId xmlns:a16="http://schemas.microsoft.com/office/drawing/2014/main" xmlns="" id="{00000000-0008-0000-0400-00001F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4" name="Text Box 1">
          <a:extLst>
            <a:ext uri="{FF2B5EF4-FFF2-40B4-BE49-F238E27FC236}">
              <a16:creationId xmlns:a16="http://schemas.microsoft.com/office/drawing/2014/main" xmlns="" id="{00000000-0008-0000-0400-00002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5" name="Text Box 1">
          <a:extLst>
            <a:ext uri="{FF2B5EF4-FFF2-40B4-BE49-F238E27FC236}">
              <a16:creationId xmlns:a16="http://schemas.microsoft.com/office/drawing/2014/main" xmlns="" id="{00000000-0008-0000-0400-000021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6" name="Text Box 1">
          <a:extLst>
            <a:ext uri="{FF2B5EF4-FFF2-40B4-BE49-F238E27FC236}">
              <a16:creationId xmlns:a16="http://schemas.microsoft.com/office/drawing/2014/main" xmlns="" id="{00000000-0008-0000-0400-000022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27" name="Text Box 1">
          <a:extLst>
            <a:ext uri="{FF2B5EF4-FFF2-40B4-BE49-F238E27FC236}">
              <a16:creationId xmlns:a16="http://schemas.microsoft.com/office/drawing/2014/main" xmlns="" id="{00000000-0008-0000-0400-000023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28" name="Text Box 1">
          <a:extLst>
            <a:ext uri="{FF2B5EF4-FFF2-40B4-BE49-F238E27FC236}">
              <a16:creationId xmlns:a16="http://schemas.microsoft.com/office/drawing/2014/main" xmlns="" id="{00000000-0008-0000-0400-000024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29" name="Text Box 1">
          <a:extLst>
            <a:ext uri="{FF2B5EF4-FFF2-40B4-BE49-F238E27FC236}">
              <a16:creationId xmlns:a16="http://schemas.microsoft.com/office/drawing/2014/main" xmlns="" id="{00000000-0008-0000-0400-000025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0" name="Text Box 1">
          <a:extLst>
            <a:ext uri="{FF2B5EF4-FFF2-40B4-BE49-F238E27FC236}">
              <a16:creationId xmlns:a16="http://schemas.microsoft.com/office/drawing/2014/main" xmlns="" id="{00000000-0008-0000-0400-000026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1" name="Text Box 1">
          <a:extLst>
            <a:ext uri="{FF2B5EF4-FFF2-40B4-BE49-F238E27FC236}">
              <a16:creationId xmlns:a16="http://schemas.microsoft.com/office/drawing/2014/main" xmlns="" id="{00000000-0008-0000-0400-00002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2" name="Text Box 1">
          <a:extLst>
            <a:ext uri="{FF2B5EF4-FFF2-40B4-BE49-F238E27FC236}">
              <a16:creationId xmlns:a16="http://schemas.microsoft.com/office/drawing/2014/main" xmlns="" id="{00000000-0008-0000-0400-00002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3" name="Text Box 1">
          <a:extLst>
            <a:ext uri="{FF2B5EF4-FFF2-40B4-BE49-F238E27FC236}">
              <a16:creationId xmlns:a16="http://schemas.microsoft.com/office/drawing/2014/main" xmlns="" id="{00000000-0008-0000-0400-00002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4" name="Text Box 1">
          <a:extLst>
            <a:ext uri="{FF2B5EF4-FFF2-40B4-BE49-F238E27FC236}">
              <a16:creationId xmlns:a16="http://schemas.microsoft.com/office/drawing/2014/main" xmlns="" id="{00000000-0008-0000-0400-00002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5" name="Text Box 1">
          <a:extLst>
            <a:ext uri="{FF2B5EF4-FFF2-40B4-BE49-F238E27FC236}">
              <a16:creationId xmlns:a16="http://schemas.microsoft.com/office/drawing/2014/main" xmlns="" id="{00000000-0008-0000-0400-00002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6" name="Text Box 1">
          <a:extLst>
            <a:ext uri="{FF2B5EF4-FFF2-40B4-BE49-F238E27FC236}">
              <a16:creationId xmlns:a16="http://schemas.microsoft.com/office/drawing/2014/main" xmlns="" id="{00000000-0008-0000-0400-00002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7" name="Text Box 1">
          <a:extLst>
            <a:ext uri="{FF2B5EF4-FFF2-40B4-BE49-F238E27FC236}">
              <a16:creationId xmlns:a16="http://schemas.microsoft.com/office/drawing/2014/main" xmlns="" id="{00000000-0008-0000-0400-00002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8" name="Text Box 1">
          <a:extLst>
            <a:ext uri="{FF2B5EF4-FFF2-40B4-BE49-F238E27FC236}">
              <a16:creationId xmlns:a16="http://schemas.microsoft.com/office/drawing/2014/main" xmlns="" id="{00000000-0008-0000-0400-00002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39" name="Text Box 1">
          <a:extLst>
            <a:ext uri="{FF2B5EF4-FFF2-40B4-BE49-F238E27FC236}">
              <a16:creationId xmlns:a16="http://schemas.microsoft.com/office/drawing/2014/main" xmlns="" id="{00000000-0008-0000-0400-00002F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0" name="Text Box 1">
          <a:extLst>
            <a:ext uri="{FF2B5EF4-FFF2-40B4-BE49-F238E27FC236}">
              <a16:creationId xmlns:a16="http://schemas.microsoft.com/office/drawing/2014/main" xmlns="" id="{00000000-0008-0000-0400-000030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1" name="Text Box 1">
          <a:extLst>
            <a:ext uri="{FF2B5EF4-FFF2-40B4-BE49-F238E27FC236}">
              <a16:creationId xmlns:a16="http://schemas.microsoft.com/office/drawing/2014/main" xmlns="" id="{00000000-0008-0000-0400-000031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2" name="Text Box 1">
          <a:extLst>
            <a:ext uri="{FF2B5EF4-FFF2-40B4-BE49-F238E27FC236}">
              <a16:creationId xmlns:a16="http://schemas.microsoft.com/office/drawing/2014/main" xmlns="" id="{00000000-0008-0000-0400-000032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3" name="Text Box 1">
          <a:extLst>
            <a:ext uri="{FF2B5EF4-FFF2-40B4-BE49-F238E27FC236}">
              <a16:creationId xmlns:a16="http://schemas.microsoft.com/office/drawing/2014/main" xmlns="" id="{00000000-0008-0000-0400-000033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4" name="Text Box 1">
          <a:extLst>
            <a:ext uri="{FF2B5EF4-FFF2-40B4-BE49-F238E27FC236}">
              <a16:creationId xmlns:a16="http://schemas.microsoft.com/office/drawing/2014/main" xmlns="" id="{00000000-0008-0000-0400-000034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5" name="Text Box 1">
          <a:extLst>
            <a:ext uri="{FF2B5EF4-FFF2-40B4-BE49-F238E27FC236}">
              <a16:creationId xmlns:a16="http://schemas.microsoft.com/office/drawing/2014/main" xmlns="" id="{00000000-0008-0000-0400-000035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6" name="Text Box 1">
          <a:extLst>
            <a:ext uri="{FF2B5EF4-FFF2-40B4-BE49-F238E27FC236}">
              <a16:creationId xmlns:a16="http://schemas.microsoft.com/office/drawing/2014/main" xmlns="" id="{00000000-0008-0000-0400-000036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7" name="Text Box 1">
          <a:extLst>
            <a:ext uri="{FF2B5EF4-FFF2-40B4-BE49-F238E27FC236}">
              <a16:creationId xmlns:a16="http://schemas.microsoft.com/office/drawing/2014/main" xmlns="" id="{00000000-0008-0000-0400-000037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8" name="Text Box 1">
          <a:extLst>
            <a:ext uri="{FF2B5EF4-FFF2-40B4-BE49-F238E27FC236}">
              <a16:creationId xmlns:a16="http://schemas.microsoft.com/office/drawing/2014/main" xmlns="" id="{00000000-0008-0000-0400-000038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49" name="Text Box 1">
          <a:extLst>
            <a:ext uri="{FF2B5EF4-FFF2-40B4-BE49-F238E27FC236}">
              <a16:creationId xmlns:a16="http://schemas.microsoft.com/office/drawing/2014/main" xmlns="" id="{00000000-0008-0000-0400-000039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0" name="Text Box 1">
          <a:extLst>
            <a:ext uri="{FF2B5EF4-FFF2-40B4-BE49-F238E27FC236}">
              <a16:creationId xmlns:a16="http://schemas.microsoft.com/office/drawing/2014/main" xmlns="" id="{00000000-0008-0000-0400-00003A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1" name="Text Box 1">
          <a:extLst>
            <a:ext uri="{FF2B5EF4-FFF2-40B4-BE49-F238E27FC236}">
              <a16:creationId xmlns:a16="http://schemas.microsoft.com/office/drawing/2014/main" xmlns="" id="{00000000-0008-0000-0400-00003B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2" name="Text Box 1">
          <a:extLst>
            <a:ext uri="{FF2B5EF4-FFF2-40B4-BE49-F238E27FC236}">
              <a16:creationId xmlns:a16="http://schemas.microsoft.com/office/drawing/2014/main" xmlns="" id="{00000000-0008-0000-0400-00003C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3" name="Text Box 1">
          <a:extLst>
            <a:ext uri="{FF2B5EF4-FFF2-40B4-BE49-F238E27FC236}">
              <a16:creationId xmlns:a16="http://schemas.microsoft.com/office/drawing/2014/main" xmlns="" id="{00000000-0008-0000-0400-00003D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4" name="Text Box 1">
          <a:extLst>
            <a:ext uri="{FF2B5EF4-FFF2-40B4-BE49-F238E27FC236}">
              <a16:creationId xmlns:a16="http://schemas.microsoft.com/office/drawing/2014/main" xmlns="" id="{00000000-0008-0000-0400-00003E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5" name="Text Box 1">
          <a:extLst>
            <a:ext uri="{FF2B5EF4-FFF2-40B4-BE49-F238E27FC236}">
              <a16:creationId xmlns:a16="http://schemas.microsoft.com/office/drawing/2014/main" xmlns="" id="{00000000-0008-0000-0400-00003F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6" name="Text Box 1">
          <a:extLst>
            <a:ext uri="{FF2B5EF4-FFF2-40B4-BE49-F238E27FC236}">
              <a16:creationId xmlns:a16="http://schemas.microsoft.com/office/drawing/2014/main" xmlns="" id="{00000000-0008-0000-0400-000040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7" name="Text Box 1">
          <a:extLst>
            <a:ext uri="{FF2B5EF4-FFF2-40B4-BE49-F238E27FC236}">
              <a16:creationId xmlns:a16="http://schemas.microsoft.com/office/drawing/2014/main" xmlns="" id="{00000000-0008-0000-0400-000041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8" name="Text Box 1">
          <a:extLst>
            <a:ext uri="{FF2B5EF4-FFF2-40B4-BE49-F238E27FC236}">
              <a16:creationId xmlns:a16="http://schemas.microsoft.com/office/drawing/2014/main" xmlns="" id="{00000000-0008-0000-0400-000042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59" name="Text Box 1">
          <a:extLst>
            <a:ext uri="{FF2B5EF4-FFF2-40B4-BE49-F238E27FC236}">
              <a16:creationId xmlns:a16="http://schemas.microsoft.com/office/drawing/2014/main" xmlns="" id="{00000000-0008-0000-0400-000043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0" name="Text Box 1">
          <a:extLst>
            <a:ext uri="{FF2B5EF4-FFF2-40B4-BE49-F238E27FC236}">
              <a16:creationId xmlns:a16="http://schemas.microsoft.com/office/drawing/2014/main" xmlns="" id="{00000000-0008-0000-0400-000044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1" name="Text Box 1">
          <a:extLst>
            <a:ext uri="{FF2B5EF4-FFF2-40B4-BE49-F238E27FC236}">
              <a16:creationId xmlns:a16="http://schemas.microsoft.com/office/drawing/2014/main" xmlns="" id="{00000000-0008-0000-0400-000045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2" name="Text Box 1">
          <a:extLst>
            <a:ext uri="{FF2B5EF4-FFF2-40B4-BE49-F238E27FC236}">
              <a16:creationId xmlns:a16="http://schemas.microsoft.com/office/drawing/2014/main" xmlns="" id="{00000000-0008-0000-0400-000046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3" name="Text Box 1">
          <a:extLst>
            <a:ext uri="{FF2B5EF4-FFF2-40B4-BE49-F238E27FC236}">
              <a16:creationId xmlns:a16="http://schemas.microsoft.com/office/drawing/2014/main" xmlns="" id="{00000000-0008-0000-0400-000047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4" name="Text Box 1">
          <a:extLst>
            <a:ext uri="{FF2B5EF4-FFF2-40B4-BE49-F238E27FC236}">
              <a16:creationId xmlns:a16="http://schemas.microsoft.com/office/drawing/2014/main" xmlns="" id="{00000000-0008-0000-0400-000048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5" name="Text Box 1">
          <a:extLst>
            <a:ext uri="{FF2B5EF4-FFF2-40B4-BE49-F238E27FC236}">
              <a16:creationId xmlns:a16="http://schemas.microsoft.com/office/drawing/2014/main" xmlns="" id="{00000000-0008-0000-0400-000049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6" name="Text Box 1">
          <a:extLst>
            <a:ext uri="{FF2B5EF4-FFF2-40B4-BE49-F238E27FC236}">
              <a16:creationId xmlns:a16="http://schemas.microsoft.com/office/drawing/2014/main" xmlns="" id="{00000000-0008-0000-0400-00004A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7" name="Text Box 1">
          <a:extLst>
            <a:ext uri="{FF2B5EF4-FFF2-40B4-BE49-F238E27FC236}">
              <a16:creationId xmlns:a16="http://schemas.microsoft.com/office/drawing/2014/main" xmlns="" id="{00000000-0008-0000-0400-00004B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8" name="Text Box 1">
          <a:extLst>
            <a:ext uri="{FF2B5EF4-FFF2-40B4-BE49-F238E27FC236}">
              <a16:creationId xmlns:a16="http://schemas.microsoft.com/office/drawing/2014/main" xmlns="" id="{00000000-0008-0000-0400-00004C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69" name="Text Box 1">
          <a:extLst>
            <a:ext uri="{FF2B5EF4-FFF2-40B4-BE49-F238E27FC236}">
              <a16:creationId xmlns:a16="http://schemas.microsoft.com/office/drawing/2014/main" xmlns="" id="{00000000-0008-0000-0400-00004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0" name="Text Box 1">
          <a:extLst>
            <a:ext uri="{FF2B5EF4-FFF2-40B4-BE49-F238E27FC236}">
              <a16:creationId xmlns:a16="http://schemas.microsoft.com/office/drawing/2014/main" xmlns="" id="{00000000-0008-0000-0400-00004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1" name="Text Box 1">
          <a:extLst>
            <a:ext uri="{FF2B5EF4-FFF2-40B4-BE49-F238E27FC236}">
              <a16:creationId xmlns:a16="http://schemas.microsoft.com/office/drawing/2014/main" xmlns="" id="{00000000-0008-0000-0400-00004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2" name="Text Box 1">
          <a:extLst>
            <a:ext uri="{FF2B5EF4-FFF2-40B4-BE49-F238E27FC236}">
              <a16:creationId xmlns:a16="http://schemas.microsoft.com/office/drawing/2014/main" xmlns="" id="{00000000-0008-0000-0400-00005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3" name="Text Box 1">
          <a:extLst>
            <a:ext uri="{FF2B5EF4-FFF2-40B4-BE49-F238E27FC236}">
              <a16:creationId xmlns:a16="http://schemas.microsoft.com/office/drawing/2014/main" xmlns="" id="{00000000-0008-0000-0400-00005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4" name="Text Box 1">
          <a:extLst>
            <a:ext uri="{FF2B5EF4-FFF2-40B4-BE49-F238E27FC236}">
              <a16:creationId xmlns:a16="http://schemas.microsoft.com/office/drawing/2014/main" xmlns="" id="{00000000-0008-0000-0400-00005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5" name="Text Box 1">
          <a:extLst>
            <a:ext uri="{FF2B5EF4-FFF2-40B4-BE49-F238E27FC236}">
              <a16:creationId xmlns:a16="http://schemas.microsoft.com/office/drawing/2014/main" xmlns="" id="{00000000-0008-0000-0400-00005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6" name="Text Box 1">
          <a:extLst>
            <a:ext uri="{FF2B5EF4-FFF2-40B4-BE49-F238E27FC236}">
              <a16:creationId xmlns:a16="http://schemas.microsoft.com/office/drawing/2014/main" xmlns="" id="{00000000-0008-0000-0400-00005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7" name="Text Box 1">
          <a:extLst>
            <a:ext uri="{FF2B5EF4-FFF2-40B4-BE49-F238E27FC236}">
              <a16:creationId xmlns:a16="http://schemas.microsoft.com/office/drawing/2014/main" xmlns="" id="{00000000-0008-0000-0400-00005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8" name="Text Box 1">
          <a:extLst>
            <a:ext uri="{FF2B5EF4-FFF2-40B4-BE49-F238E27FC236}">
              <a16:creationId xmlns:a16="http://schemas.microsoft.com/office/drawing/2014/main" xmlns="" id="{00000000-0008-0000-0400-00005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9" name="Text Box 1">
          <a:extLst>
            <a:ext uri="{FF2B5EF4-FFF2-40B4-BE49-F238E27FC236}">
              <a16:creationId xmlns:a16="http://schemas.microsoft.com/office/drawing/2014/main" xmlns="" id="{00000000-0008-0000-0400-00005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0" name="Text Box 1">
          <a:extLst>
            <a:ext uri="{FF2B5EF4-FFF2-40B4-BE49-F238E27FC236}">
              <a16:creationId xmlns:a16="http://schemas.microsoft.com/office/drawing/2014/main" xmlns="" id="{00000000-0008-0000-0400-00005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1" name="Text Box 1">
          <a:extLst>
            <a:ext uri="{FF2B5EF4-FFF2-40B4-BE49-F238E27FC236}">
              <a16:creationId xmlns:a16="http://schemas.microsoft.com/office/drawing/2014/main" xmlns="" id="{00000000-0008-0000-0400-00005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2" name="Text Box 1">
          <a:extLst>
            <a:ext uri="{FF2B5EF4-FFF2-40B4-BE49-F238E27FC236}">
              <a16:creationId xmlns:a16="http://schemas.microsoft.com/office/drawing/2014/main" xmlns="" id="{00000000-0008-0000-0400-00005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3" name="Text Box 1">
          <a:extLst>
            <a:ext uri="{FF2B5EF4-FFF2-40B4-BE49-F238E27FC236}">
              <a16:creationId xmlns:a16="http://schemas.microsoft.com/office/drawing/2014/main" xmlns="" id="{00000000-0008-0000-0400-00005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4" name="Text Box 1">
          <a:extLst>
            <a:ext uri="{FF2B5EF4-FFF2-40B4-BE49-F238E27FC236}">
              <a16:creationId xmlns:a16="http://schemas.microsoft.com/office/drawing/2014/main" xmlns="" id="{00000000-0008-0000-0400-00005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5" name="Text Box 1">
          <a:extLst>
            <a:ext uri="{FF2B5EF4-FFF2-40B4-BE49-F238E27FC236}">
              <a16:creationId xmlns:a16="http://schemas.microsoft.com/office/drawing/2014/main" xmlns="" id="{00000000-0008-0000-0400-00005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6" name="Text Box 1">
          <a:extLst>
            <a:ext uri="{FF2B5EF4-FFF2-40B4-BE49-F238E27FC236}">
              <a16:creationId xmlns:a16="http://schemas.microsoft.com/office/drawing/2014/main" xmlns="" id="{00000000-0008-0000-0400-00005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7" name="Text Box 1">
          <a:extLst>
            <a:ext uri="{FF2B5EF4-FFF2-40B4-BE49-F238E27FC236}">
              <a16:creationId xmlns:a16="http://schemas.microsoft.com/office/drawing/2014/main" xmlns="" id="{00000000-0008-0000-0400-00005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8" name="Text Box 1">
          <a:extLst>
            <a:ext uri="{FF2B5EF4-FFF2-40B4-BE49-F238E27FC236}">
              <a16:creationId xmlns:a16="http://schemas.microsoft.com/office/drawing/2014/main" xmlns="" id="{00000000-0008-0000-0400-00006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9" name="Text Box 1">
          <a:extLst>
            <a:ext uri="{FF2B5EF4-FFF2-40B4-BE49-F238E27FC236}">
              <a16:creationId xmlns:a16="http://schemas.microsoft.com/office/drawing/2014/main" xmlns="" id="{00000000-0008-0000-0400-00006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0" name="Text Box 1">
          <a:extLst>
            <a:ext uri="{FF2B5EF4-FFF2-40B4-BE49-F238E27FC236}">
              <a16:creationId xmlns:a16="http://schemas.microsoft.com/office/drawing/2014/main" xmlns="" id="{00000000-0008-0000-0400-00006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1" name="Text Box 1">
          <a:extLst>
            <a:ext uri="{FF2B5EF4-FFF2-40B4-BE49-F238E27FC236}">
              <a16:creationId xmlns:a16="http://schemas.microsoft.com/office/drawing/2014/main" xmlns="" id="{00000000-0008-0000-0400-00006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2" name="Text Box 1">
          <a:extLst>
            <a:ext uri="{FF2B5EF4-FFF2-40B4-BE49-F238E27FC236}">
              <a16:creationId xmlns:a16="http://schemas.microsoft.com/office/drawing/2014/main" xmlns="" id="{00000000-0008-0000-0400-00006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3" name="Text Box 1">
          <a:extLst>
            <a:ext uri="{FF2B5EF4-FFF2-40B4-BE49-F238E27FC236}">
              <a16:creationId xmlns:a16="http://schemas.microsoft.com/office/drawing/2014/main" xmlns="" id="{00000000-0008-0000-0400-00006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4" name="Text Box 1">
          <a:extLst>
            <a:ext uri="{FF2B5EF4-FFF2-40B4-BE49-F238E27FC236}">
              <a16:creationId xmlns:a16="http://schemas.microsoft.com/office/drawing/2014/main" xmlns="" id="{00000000-0008-0000-0400-00006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5" name="Text Box 1">
          <a:extLst>
            <a:ext uri="{FF2B5EF4-FFF2-40B4-BE49-F238E27FC236}">
              <a16:creationId xmlns:a16="http://schemas.microsoft.com/office/drawing/2014/main" xmlns="" id="{00000000-0008-0000-0400-00006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6" name="Text Box 1">
          <a:extLst>
            <a:ext uri="{FF2B5EF4-FFF2-40B4-BE49-F238E27FC236}">
              <a16:creationId xmlns:a16="http://schemas.microsoft.com/office/drawing/2014/main" xmlns="" id="{00000000-0008-0000-0400-00006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7" name="Text Box 1">
          <a:extLst>
            <a:ext uri="{FF2B5EF4-FFF2-40B4-BE49-F238E27FC236}">
              <a16:creationId xmlns:a16="http://schemas.microsoft.com/office/drawing/2014/main" xmlns="" id="{00000000-0008-0000-0400-00006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8" name="Text Box 1">
          <a:extLst>
            <a:ext uri="{FF2B5EF4-FFF2-40B4-BE49-F238E27FC236}">
              <a16:creationId xmlns:a16="http://schemas.microsoft.com/office/drawing/2014/main" xmlns="" id="{00000000-0008-0000-0400-00006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9" name="Text Box 1">
          <a:extLst>
            <a:ext uri="{FF2B5EF4-FFF2-40B4-BE49-F238E27FC236}">
              <a16:creationId xmlns:a16="http://schemas.microsoft.com/office/drawing/2014/main" xmlns="" id="{00000000-0008-0000-0400-00006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0" name="Text Box 1">
          <a:extLst>
            <a:ext uri="{FF2B5EF4-FFF2-40B4-BE49-F238E27FC236}">
              <a16:creationId xmlns:a16="http://schemas.microsoft.com/office/drawing/2014/main" xmlns="" id="{00000000-0008-0000-0400-00006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1" name="Text Box 1">
          <a:extLst>
            <a:ext uri="{FF2B5EF4-FFF2-40B4-BE49-F238E27FC236}">
              <a16:creationId xmlns:a16="http://schemas.microsoft.com/office/drawing/2014/main" xmlns="" id="{00000000-0008-0000-0400-00006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2" name="Text Box 1">
          <a:extLst>
            <a:ext uri="{FF2B5EF4-FFF2-40B4-BE49-F238E27FC236}">
              <a16:creationId xmlns:a16="http://schemas.microsoft.com/office/drawing/2014/main" xmlns="" id="{00000000-0008-0000-0400-00006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3" name="Text Box 1">
          <a:extLst>
            <a:ext uri="{FF2B5EF4-FFF2-40B4-BE49-F238E27FC236}">
              <a16:creationId xmlns:a16="http://schemas.microsoft.com/office/drawing/2014/main" xmlns="" id="{00000000-0008-0000-0400-00006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4" name="Text Box 1">
          <a:extLst>
            <a:ext uri="{FF2B5EF4-FFF2-40B4-BE49-F238E27FC236}">
              <a16:creationId xmlns:a16="http://schemas.microsoft.com/office/drawing/2014/main" xmlns="" id="{00000000-0008-0000-0400-00007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5" name="Text Box 1">
          <a:extLst>
            <a:ext uri="{FF2B5EF4-FFF2-40B4-BE49-F238E27FC236}">
              <a16:creationId xmlns:a16="http://schemas.microsoft.com/office/drawing/2014/main" xmlns="" id="{00000000-0008-0000-0400-00007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6" name="Text Box 1">
          <a:extLst>
            <a:ext uri="{FF2B5EF4-FFF2-40B4-BE49-F238E27FC236}">
              <a16:creationId xmlns:a16="http://schemas.microsoft.com/office/drawing/2014/main" xmlns="" id="{00000000-0008-0000-0400-00007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7" name="Text Box 1">
          <a:extLst>
            <a:ext uri="{FF2B5EF4-FFF2-40B4-BE49-F238E27FC236}">
              <a16:creationId xmlns:a16="http://schemas.microsoft.com/office/drawing/2014/main" xmlns="" id="{00000000-0008-0000-0400-00007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8" name="Text Box 1">
          <a:extLst>
            <a:ext uri="{FF2B5EF4-FFF2-40B4-BE49-F238E27FC236}">
              <a16:creationId xmlns:a16="http://schemas.microsoft.com/office/drawing/2014/main" xmlns="" id="{00000000-0008-0000-0400-00007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9" name="Text Box 1">
          <a:extLst>
            <a:ext uri="{FF2B5EF4-FFF2-40B4-BE49-F238E27FC236}">
              <a16:creationId xmlns:a16="http://schemas.microsoft.com/office/drawing/2014/main" xmlns="" id="{00000000-0008-0000-0400-000075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0" name="Text Box 1">
          <a:extLst>
            <a:ext uri="{FF2B5EF4-FFF2-40B4-BE49-F238E27FC236}">
              <a16:creationId xmlns:a16="http://schemas.microsoft.com/office/drawing/2014/main" xmlns="" id="{00000000-0008-0000-0400-000076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1" name="Text Box 1">
          <a:extLst>
            <a:ext uri="{FF2B5EF4-FFF2-40B4-BE49-F238E27FC236}">
              <a16:creationId xmlns:a16="http://schemas.microsoft.com/office/drawing/2014/main" xmlns="" id="{00000000-0008-0000-0400-000077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2" name="Text Box 1">
          <a:extLst>
            <a:ext uri="{FF2B5EF4-FFF2-40B4-BE49-F238E27FC236}">
              <a16:creationId xmlns:a16="http://schemas.microsoft.com/office/drawing/2014/main" xmlns="" id="{00000000-0008-0000-0400-000078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3" name="Text Box 1">
          <a:extLst>
            <a:ext uri="{FF2B5EF4-FFF2-40B4-BE49-F238E27FC236}">
              <a16:creationId xmlns:a16="http://schemas.microsoft.com/office/drawing/2014/main" xmlns="" id="{00000000-0008-0000-0400-000079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4" name="Text Box 1">
          <a:extLst>
            <a:ext uri="{FF2B5EF4-FFF2-40B4-BE49-F238E27FC236}">
              <a16:creationId xmlns:a16="http://schemas.microsoft.com/office/drawing/2014/main" xmlns="" id="{00000000-0008-0000-0400-00007A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5" name="Text Box 1">
          <a:extLst>
            <a:ext uri="{FF2B5EF4-FFF2-40B4-BE49-F238E27FC236}">
              <a16:creationId xmlns:a16="http://schemas.microsoft.com/office/drawing/2014/main" xmlns="" id="{00000000-0008-0000-0400-00007B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6" name="Text Box 1">
          <a:extLst>
            <a:ext uri="{FF2B5EF4-FFF2-40B4-BE49-F238E27FC236}">
              <a16:creationId xmlns:a16="http://schemas.microsoft.com/office/drawing/2014/main" xmlns="" id="{00000000-0008-0000-0400-00007C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7" name="Text Box 1">
          <a:extLst>
            <a:ext uri="{FF2B5EF4-FFF2-40B4-BE49-F238E27FC236}">
              <a16:creationId xmlns:a16="http://schemas.microsoft.com/office/drawing/2014/main" xmlns="" id="{00000000-0008-0000-0400-00007D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8" name="Text Box 1">
          <a:extLst>
            <a:ext uri="{FF2B5EF4-FFF2-40B4-BE49-F238E27FC236}">
              <a16:creationId xmlns:a16="http://schemas.microsoft.com/office/drawing/2014/main" xmlns="" id="{00000000-0008-0000-0400-00007E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19" name="Text Box 1">
          <a:extLst>
            <a:ext uri="{FF2B5EF4-FFF2-40B4-BE49-F238E27FC236}">
              <a16:creationId xmlns:a16="http://schemas.microsoft.com/office/drawing/2014/main" xmlns="" id="{00000000-0008-0000-0400-00007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0" name="Text Box 1">
          <a:extLst>
            <a:ext uri="{FF2B5EF4-FFF2-40B4-BE49-F238E27FC236}">
              <a16:creationId xmlns:a16="http://schemas.microsoft.com/office/drawing/2014/main" xmlns="" id="{00000000-0008-0000-0400-00008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1" name="Text Box 1">
          <a:extLst>
            <a:ext uri="{FF2B5EF4-FFF2-40B4-BE49-F238E27FC236}">
              <a16:creationId xmlns:a16="http://schemas.microsoft.com/office/drawing/2014/main" xmlns="" id="{00000000-0008-0000-0400-00008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2" name="Text Box 1">
          <a:extLst>
            <a:ext uri="{FF2B5EF4-FFF2-40B4-BE49-F238E27FC236}">
              <a16:creationId xmlns:a16="http://schemas.microsoft.com/office/drawing/2014/main" xmlns="" id="{00000000-0008-0000-0400-00008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3" name="Text Box 1">
          <a:extLst>
            <a:ext uri="{FF2B5EF4-FFF2-40B4-BE49-F238E27FC236}">
              <a16:creationId xmlns:a16="http://schemas.microsoft.com/office/drawing/2014/main" xmlns="" id="{00000000-0008-0000-0400-00008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4" name="Text Box 1">
          <a:extLst>
            <a:ext uri="{FF2B5EF4-FFF2-40B4-BE49-F238E27FC236}">
              <a16:creationId xmlns:a16="http://schemas.microsoft.com/office/drawing/2014/main" xmlns="" id="{00000000-0008-0000-0400-00008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39" name="Text Box 1">
          <a:extLst>
            <a:ext uri="{FF2B5EF4-FFF2-40B4-BE49-F238E27FC236}">
              <a16:creationId xmlns:a16="http://schemas.microsoft.com/office/drawing/2014/main" xmlns="" id="{00000000-0008-0000-0400-0000F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0" name="Text Box 1">
          <a:extLst>
            <a:ext uri="{FF2B5EF4-FFF2-40B4-BE49-F238E27FC236}">
              <a16:creationId xmlns:a16="http://schemas.microsoft.com/office/drawing/2014/main" xmlns="" id="{00000000-0008-0000-0400-0000F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1" name="Text Box 1">
          <a:extLst>
            <a:ext uri="{FF2B5EF4-FFF2-40B4-BE49-F238E27FC236}">
              <a16:creationId xmlns:a16="http://schemas.microsoft.com/office/drawing/2014/main" xmlns="" id="{00000000-0008-0000-0400-0000F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2" name="Text Box 1">
          <a:extLst>
            <a:ext uri="{FF2B5EF4-FFF2-40B4-BE49-F238E27FC236}">
              <a16:creationId xmlns:a16="http://schemas.microsoft.com/office/drawing/2014/main" xmlns="" id="{00000000-0008-0000-0400-0000F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3" name="Text Box 9">
          <a:extLst>
            <a:ext uri="{FF2B5EF4-FFF2-40B4-BE49-F238E27FC236}">
              <a16:creationId xmlns:a16="http://schemas.microsoft.com/office/drawing/2014/main" xmlns="" id="{00000000-0008-0000-0400-0000F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4" name="Text Box 9">
          <a:extLst>
            <a:ext uri="{FF2B5EF4-FFF2-40B4-BE49-F238E27FC236}">
              <a16:creationId xmlns:a16="http://schemas.microsoft.com/office/drawing/2014/main" xmlns="" id="{00000000-0008-0000-0400-0000F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5" name="Text Box 1">
          <a:extLst>
            <a:ext uri="{FF2B5EF4-FFF2-40B4-BE49-F238E27FC236}">
              <a16:creationId xmlns:a16="http://schemas.microsoft.com/office/drawing/2014/main" xmlns="" id="{00000000-0008-0000-0400-0000F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6" name="Text Box 1">
          <a:extLst>
            <a:ext uri="{FF2B5EF4-FFF2-40B4-BE49-F238E27FC236}">
              <a16:creationId xmlns:a16="http://schemas.microsoft.com/office/drawing/2014/main" xmlns="" id="{00000000-0008-0000-0400-0000F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7" name="Text Box 1">
          <a:extLst>
            <a:ext uri="{FF2B5EF4-FFF2-40B4-BE49-F238E27FC236}">
              <a16:creationId xmlns:a16="http://schemas.microsoft.com/office/drawing/2014/main" xmlns="" id="{00000000-0008-0000-0400-0000F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8" name="Text Box 1">
          <a:extLst>
            <a:ext uri="{FF2B5EF4-FFF2-40B4-BE49-F238E27FC236}">
              <a16:creationId xmlns:a16="http://schemas.microsoft.com/office/drawing/2014/main" xmlns="" id="{00000000-0008-0000-0400-00000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9" name="Text Box 1">
          <a:extLst>
            <a:ext uri="{FF2B5EF4-FFF2-40B4-BE49-F238E27FC236}">
              <a16:creationId xmlns:a16="http://schemas.microsoft.com/office/drawing/2014/main" xmlns="" id="{00000000-0008-0000-0400-00000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0" name="Text Box 1">
          <a:extLst>
            <a:ext uri="{FF2B5EF4-FFF2-40B4-BE49-F238E27FC236}">
              <a16:creationId xmlns:a16="http://schemas.microsoft.com/office/drawing/2014/main" xmlns="" id="{00000000-0008-0000-0400-00000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1" name="Text Box 1">
          <a:extLst>
            <a:ext uri="{FF2B5EF4-FFF2-40B4-BE49-F238E27FC236}">
              <a16:creationId xmlns:a16="http://schemas.microsoft.com/office/drawing/2014/main" xmlns="" id="{00000000-0008-0000-0400-000003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2" name="Text Box 1">
          <a:extLst>
            <a:ext uri="{FF2B5EF4-FFF2-40B4-BE49-F238E27FC236}">
              <a16:creationId xmlns:a16="http://schemas.microsoft.com/office/drawing/2014/main" xmlns="" id="{00000000-0008-0000-0400-000004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3" name="Text Box 1">
          <a:extLst>
            <a:ext uri="{FF2B5EF4-FFF2-40B4-BE49-F238E27FC236}">
              <a16:creationId xmlns:a16="http://schemas.microsoft.com/office/drawing/2014/main" xmlns="" id="{00000000-0008-0000-0400-000005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4" name="Text Box 1">
          <a:extLst>
            <a:ext uri="{FF2B5EF4-FFF2-40B4-BE49-F238E27FC236}">
              <a16:creationId xmlns:a16="http://schemas.microsoft.com/office/drawing/2014/main" xmlns="" id="{00000000-0008-0000-0400-000006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5" name="Text Box 1">
          <a:extLst>
            <a:ext uri="{FF2B5EF4-FFF2-40B4-BE49-F238E27FC236}">
              <a16:creationId xmlns:a16="http://schemas.microsoft.com/office/drawing/2014/main" xmlns="" id="{00000000-0008-0000-0400-000007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6" name="Text Box 1">
          <a:extLst>
            <a:ext uri="{FF2B5EF4-FFF2-40B4-BE49-F238E27FC236}">
              <a16:creationId xmlns:a16="http://schemas.microsoft.com/office/drawing/2014/main" xmlns="" id="{00000000-0008-0000-0400-000008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7" name="Text Box 1">
          <a:extLst>
            <a:ext uri="{FF2B5EF4-FFF2-40B4-BE49-F238E27FC236}">
              <a16:creationId xmlns:a16="http://schemas.microsoft.com/office/drawing/2014/main" xmlns="" id="{00000000-0008-0000-0400-000009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8" name="Text Box 1">
          <a:extLst>
            <a:ext uri="{FF2B5EF4-FFF2-40B4-BE49-F238E27FC236}">
              <a16:creationId xmlns:a16="http://schemas.microsoft.com/office/drawing/2014/main" xmlns="" id="{00000000-0008-0000-0400-00000A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9" name="Text Box 1">
          <a:extLst>
            <a:ext uri="{FF2B5EF4-FFF2-40B4-BE49-F238E27FC236}">
              <a16:creationId xmlns:a16="http://schemas.microsoft.com/office/drawing/2014/main" xmlns="" id="{00000000-0008-0000-0400-00000B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0" name="Text Box 1">
          <a:extLst>
            <a:ext uri="{FF2B5EF4-FFF2-40B4-BE49-F238E27FC236}">
              <a16:creationId xmlns:a16="http://schemas.microsoft.com/office/drawing/2014/main" xmlns="" id="{00000000-0008-0000-0400-00000C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1" name="Text Box 1">
          <a:extLst>
            <a:ext uri="{FF2B5EF4-FFF2-40B4-BE49-F238E27FC236}">
              <a16:creationId xmlns:a16="http://schemas.microsoft.com/office/drawing/2014/main" xmlns="" id="{00000000-0008-0000-0400-00000D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2" name="Text Box 1">
          <a:extLst>
            <a:ext uri="{FF2B5EF4-FFF2-40B4-BE49-F238E27FC236}">
              <a16:creationId xmlns:a16="http://schemas.microsoft.com/office/drawing/2014/main" xmlns="" id="{00000000-0008-0000-0400-00000E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3" name="Text Box 1">
          <a:extLst>
            <a:ext uri="{FF2B5EF4-FFF2-40B4-BE49-F238E27FC236}">
              <a16:creationId xmlns:a16="http://schemas.microsoft.com/office/drawing/2014/main" xmlns="" id="{00000000-0008-0000-0400-00000F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4" name="Text Box 1">
          <a:extLst>
            <a:ext uri="{FF2B5EF4-FFF2-40B4-BE49-F238E27FC236}">
              <a16:creationId xmlns:a16="http://schemas.microsoft.com/office/drawing/2014/main" xmlns="" id="{00000000-0008-0000-0400-00001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5" name="Text Box 1">
          <a:extLst>
            <a:ext uri="{FF2B5EF4-FFF2-40B4-BE49-F238E27FC236}">
              <a16:creationId xmlns:a16="http://schemas.microsoft.com/office/drawing/2014/main" xmlns="" id="{00000000-0008-0000-0400-00001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6" name="Text Box 1">
          <a:extLst>
            <a:ext uri="{FF2B5EF4-FFF2-40B4-BE49-F238E27FC236}">
              <a16:creationId xmlns:a16="http://schemas.microsoft.com/office/drawing/2014/main" xmlns="" id="{00000000-0008-0000-0400-00001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67" name="Text Box 1">
          <a:extLst>
            <a:ext uri="{FF2B5EF4-FFF2-40B4-BE49-F238E27FC236}">
              <a16:creationId xmlns:a16="http://schemas.microsoft.com/office/drawing/2014/main" xmlns="" id="{00000000-0008-0000-0400-000013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68" name="Text Box 1">
          <a:extLst>
            <a:ext uri="{FF2B5EF4-FFF2-40B4-BE49-F238E27FC236}">
              <a16:creationId xmlns:a16="http://schemas.microsoft.com/office/drawing/2014/main" xmlns="" id="{00000000-0008-0000-0400-000014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69" name="Text Box 1">
          <a:extLst>
            <a:ext uri="{FF2B5EF4-FFF2-40B4-BE49-F238E27FC236}">
              <a16:creationId xmlns:a16="http://schemas.microsoft.com/office/drawing/2014/main" xmlns="" id="{00000000-0008-0000-0400-000015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0" name="Text Box 1">
          <a:extLst>
            <a:ext uri="{FF2B5EF4-FFF2-40B4-BE49-F238E27FC236}">
              <a16:creationId xmlns:a16="http://schemas.microsoft.com/office/drawing/2014/main" xmlns="" id="{00000000-0008-0000-0400-000016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1" name="Text Box 1">
          <a:extLst>
            <a:ext uri="{FF2B5EF4-FFF2-40B4-BE49-F238E27FC236}">
              <a16:creationId xmlns:a16="http://schemas.microsoft.com/office/drawing/2014/main" xmlns="" id="{00000000-0008-0000-0400-000017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2" name="Text Box 1">
          <a:extLst>
            <a:ext uri="{FF2B5EF4-FFF2-40B4-BE49-F238E27FC236}">
              <a16:creationId xmlns:a16="http://schemas.microsoft.com/office/drawing/2014/main" xmlns="" id="{00000000-0008-0000-0400-000018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3" name="Text Box 1">
          <a:extLst>
            <a:ext uri="{FF2B5EF4-FFF2-40B4-BE49-F238E27FC236}">
              <a16:creationId xmlns:a16="http://schemas.microsoft.com/office/drawing/2014/main" xmlns="" id="{00000000-0008-0000-0400-00001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4" name="Text Box 1">
          <a:extLst>
            <a:ext uri="{FF2B5EF4-FFF2-40B4-BE49-F238E27FC236}">
              <a16:creationId xmlns:a16="http://schemas.microsoft.com/office/drawing/2014/main" xmlns="" id="{00000000-0008-0000-0400-00001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5" name="Text Box 1">
          <a:extLst>
            <a:ext uri="{FF2B5EF4-FFF2-40B4-BE49-F238E27FC236}">
              <a16:creationId xmlns:a16="http://schemas.microsoft.com/office/drawing/2014/main" xmlns="" id="{00000000-0008-0000-0400-00001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6" name="Text Box 1">
          <a:extLst>
            <a:ext uri="{FF2B5EF4-FFF2-40B4-BE49-F238E27FC236}">
              <a16:creationId xmlns:a16="http://schemas.microsoft.com/office/drawing/2014/main" xmlns="" id="{00000000-0008-0000-0400-00001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77" name="Text Box 1">
          <a:extLst>
            <a:ext uri="{FF2B5EF4-FFF2-40B4-BE49-F238E27FC236}">
              <a16:creationId xmlns:a16="http://schemas.microsoft.com/office/drawing/2014/main" xmlns="" id="{00000000-0008-0000-0400-00001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78" name="Text Box 1">
          <a:extLst>
            <a:ext uri="{FF2B5EF4-FFF2-40B4-BE49-F238E27FC236}">
              <a16:creationId xmlns:a16="http://schemas.microsoft.com/office/drawing/2014/main" xmlns="" id="{00000000-0008-0000-0400-00001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79" name="Text Box 1">
          <a:extLst>
            <a:ext uri="{FF2B5EF4-FFF2-40B4-BE49-F238E27FC236}">
              <a16:creationId xmlns:a16="http://schemas.microsoft.com/office/drawing/2014/main" xmlns="" id="{00000000-0008-0000-0400-00001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0" name="Text Box 1">
          <a:extLst>
            <a:ext uri="{FF2B5EF4-FFF2-40B4-BE49-F238E27FC236}">
              <a16:creationId xmlns:a16="http://schemas.microsoft.com/office/drawing/2014/main" xmlns="" id="{00000000-0008-0000-0400-00002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1" name="Text Box 1">
          <a:extLst>
            <a:ext uri="{FF2B5EF4-FFF2-40B4-BE49-F238E27FC236}">
              <a16:creationId xmlns:a16="http://schemas.microsoft.com/office/drawing/2014/main" xmlns="" id="{00000000-0008-0000-0400-000021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2" name="Text Box 1">
          <a:extLst>
            <a:ext uri="{FF2B5EF4-FFF2-40B4-BE49-F238E27FC236}">
              <a16:creationId xmlns:a16="http://schemas.microsoft.com/office/drawing/2014/main" xmlns="" id="{00000000-0008-0000-0400-000022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3" name="Text Box 1">
          <a:extLst>
            <a:ext uri="{FF2B5EF4-FFF2-40B4-BE49-F238E27FC236}">
              <a16:creationId xmlns:a16="http://schemas.microsoft.com/office/drawing/2014/main" xmlns="" id="{00000000-0008-0000-0400-000023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4" name="Text Box 1">
          <a:extLst>
            <a:ext uri="{FF2B5EF4-FFF2-40B4-BE49-F238E27FC236}">
              <a16:creationId xmlns:a16="http://schemas.microsoft.com/office/drawing/2014/main" xmlns="" id="{00000000-0008-0000-0400-000024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5" name="Text Box 1">
          <a:extLst>
            <a:ext uri="{FF2B5EF4-FFF2-40B4-BE49-F238E27FC236}">
              <a16:creationId xmlns:a16="http://schemas.microsoft.com/office/drawing/2014/main" xmlns="" id="{00000000-0008-0000-0400-000025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6" name="Text Box 1">
          <a:extLst>
            <a:ext uri="{FF2B5EF4-FFF2-40B4-BE49-F238E27FC236}">
              <a16:creationId xmlns:a16="http://schemas.microsoft.com/office/drawing/2014/main" xmlns="" id="{00000000-0008-0000-0400-000026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87" name="Text Box 1">
          <a:extLst>
            <a:ext uri="{FF2B5EF4-FFF2-40B4-BE49-F238E27FC236}">
              <a16:creationId xmlns:a16="http://schemas.microsoft.com/office/drawing/2014/main" xmlns="" id="{00000000-0008-0000-0400-000027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88" name="Text Box 1">
          <a:extLst>
            <a:ext uri="{FF2B5EF4-FFF2-40B4-BE49-F238E27FC236}">
              <a16:creationId xmlns:a16="http://schemas.microsoft.com/office/drawing/2014/main" xmlns="" id="{00000000-0008-0000-0400-000028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89" name="Text Box 1">
          <a:extLst>
            <a:ext uri="{FF2B5EF4-FFF2-40B4-BE49-F238E27FC236}">
              <a16:creationId xmlns:a16="http://schemas.microsoft.com/office/drawing/2014/main" xmlns="" id="{00000000-0008-0000-0400-000029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0" name="Text Box 1">
          <a:extLst>
            <a:ext uri="{FF2B5EF4-FFF2-40B4-BE49-F238E27FC236}">
              <a16:creationId xmlns:a16="http://schemas.microsoft.com/office/drawing/2014/main" xmlns="" id="{00000000-0008-0000-0400-00002A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1" name="Text Box 1">
          <a:extLst>
            <a:ext uri="{FF2B5EF4-FFF2-40B4-BE49-F238E27FC236}">
              <a16:creationId xmlns:a16="http://schemas.microsoft.com/office/drawing/2014/main" xmlns="" id="{00000000-0008-0000-0400-00002B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2" name="Text Box 1">
          <a:extLst>
            <a:ext uri="{FF2B5EF4-FFF2-40B4-BE49-F238E27FC236}">
              <a16:creationId xmlns:a16="http://schemas.microsoft.com/office/drawing/2014/main" xmlns="" id="{00000000-0008-0000-0400-00002C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3" name="Text Box 1">
          <a:extLst>
            <a:ext uri="{FF2B5EF4-FFF2-40B4-BE49-F238E27FC236}">
              <a16:creationId xmlns:a16="http://schemas.microsoft.com/office/drawing/2014/main" xmlns="" id="{00000000-0008-0000-0400-00002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4" name="Text Box 1">
          <a:extLst>
            <a:ext uri="{FF2B5EF4-FFF2-40B4-BE49-F238E27FC236}">
              <a16:creationId xmlns:a16="http://schemas.microsoft.com/office/drawing/2014/main" xmlns="" id="{00000000-0008-0000-0400-00002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5" name="Text Box 1">
          <a:extLst>
            <a:ext uri="{FF2B5EF4-FFF2-40B4-BE49-F238E27FC236}">
              <a16:creationId xmlns:a16="http://schemas.microsoft.com/office/drawing/2014/main" xmlns="" id="{00000000-0008-0000-0400-00002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6" name="Text Box 1">
          <a:extLst>
            <a:ext uri="{FF2B5EF4-FFF2-40B4-BE49-F238E27FC236}">
              <a16:creationId xmlns:a16="http://schemas.microsoft.com/office/drawing/2014/main" xmlns="" id="{00000000-0008-0000-0400-00003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097" name="Text Box 1">
          <a:extLst>
            <a:ext uri="{FF2B5EF4-FFF2-40B4-BE49-F238E27FC236}">
              <a16:creationId xmlns:a16="http://schemas.microsoft.com/office/drawing/2014/main" xmlns="" id="{00000000-0008-0000-0400-000031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098" name="Text Box 1">
          <a:extLst>
            <a:ext uri="{FF2B5EF4-FFF2-40B4-BE49-F238E27FC236}">
              <a16:creationId xmlns:a16="http://schemas.microsoft.com/office/drawing/2014/main" xmlns="" id="{00000000-0008-0000-0400-000032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69" name="Text Box 1">
          <a:extLst>
            <a:ext uri="{FF2B5EF4-FFF2-40B4-BE49-F238E27FC236}">
              <a16:creationId xmlns:a16="http://schemas.microsoft.com/office/drawing/2014/main" xmlns="" id="{00000000-0008-0000-0400-00007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0" name="Text Box 1">
          <a:extLst>
            <a:ext uri="{FF2B5EF4-FFF2-40B4-BE49-F238E27FC236}">
              <a16:creationId xmlns:a16="http://schemas.microsoft.com/office/drawing/2014/main" xmlns="" id="{00000000-0008-0000-0400-00007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1" name="Text Box 1">
          <a:extLst>
            <a:ext uri="{FF2B5EF4-FFF2-40B4-BE49-F238E27FC236}">
              <a16:creationId xmlns:a16="http://schemas.microsoft.com/office/drawing/2014/main" xmlns="" id="{00000000-0008-0000-0400-00007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2" name="Text Box 1">
          <a:extLst>
            <a:ext uri="{FF2B5EF4-FFF2-40B4-BE49-F238E27FC236}">
              <a16:creationId xmlns:a16="http://schemas.microsoft.com/office/drawing/2014/main" xmlns="" id="{00000000-0008-0000-0400-00007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3" name="Text Box 1">
          <a:extLst>
            <a:ext uri="{FF2B5EF4-FFF2-40B4-BE49-F238E27FC236}">
              <a16:creationId xmlns:a16="http://schemas.microsoft.com/office/drawing/2014/main" xmlns="" id="{00000000-0008-0000-0400-00007D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4" name="Text Box 1">
          <a:extLst>
            <a:ext uri="{FF2B5EF4-FFF2-40B4-BE49-F238E27FC236}">
              <a16:creationId xmlns:a16="http://schemas.microsoft.com/office/drawing/2014/main" xmlns="" id="{00000000-0008-0000-0400-00007E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5" name="Text Box 1">
          <a:extLst>
            <a:ext uri="{FF2B5EF4-FFF2-40B4-BE49-F238E27FC236}">
              <a16:creationId xmlns:a16="http://schemas.microsoft.com/office/drawing/2014/main" xmlns="" id="{00000000-0008-0000-0400-00007F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6" name="Text Box 1">
          <a:extLst>
            <a:ext uri="{FF2B5EF4-FFF2-40B4-BE49-F238E27FC236}">
              <a16:creationId xmlns:a16="http://schemas.microsoft.com/office/drawing/2014/main" xmlns="" id="{00000000-0008-0000-0400-000080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77" name="Text Box 1">
          <a:extLst>
            <a:ext uri="{FF2B5EF4-FFF2-40B4-BE49-F238E27FC236}">
              <a16:creationId xmlns:a16="http://schemas.microsoft.com/office/drawing/2014/main" xmlns="" id="{00000000-0008-0000-0400-00008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78" name="Text Box 1">
          <a:extLst>
            <a:ext uri="{FF2B5EF4-FFF2-40B4-BE49-F238E27FC236}">
              <a16:creationId xmlns:a16="http://schemas.microsoft.com/office/drawing/2014/main" xmlns="" id="{00000000-0008-0000-0400-00008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79" name="Text Box 1">
          <a:extLst>
            <a:ext uri="{FF2B5EF4-FFF2-40B4-BE49-F238E27FC236}">
              <a16:creationId xmlns:a16="http://schemas.microsoft.com/office/drawing/2014/main" xmlns="" id="{00000000-0008-0000-0400-00008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0" name="Text Box 1">
          <a:extLst>
            <a:ext uri="{FF2B5EF4-FFF2-40B4-BE49-F238E27FC236}">
              <a16:creationId xmlns:a16="http://schemas.microsoft.com/office/drawing/2014/main" xmlns="" id="{00000000-0008-0000-0400-00008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1" name="Text Box 1">
          <a:extLst>
            <a:ext uri="{FF2B5EF4-FFF2-40B4-BE49-F238E27FC236}">
              <a16:creationId xmlns:a16="http://schemas.microsoft.com/office/drawing/2014/main" xmlns="" id="{00000000-0008-0000-0400-000085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2" name="Text Box 1">
          <a:extLst>
            <a:ext uri="{FF2B5EF4-FFF2-40B4-BE49-F238E27FC236}">
              <a16:creationId xmlns:a16="http://schemas.microsoft.com/office/drawing/2014/main" xmlns="" id="{00000000-0008-0000-0400-000086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3" name="Text Box 1">
          <a:extLst>
            <a:ext uri="{FF2B5EF4-FFF2-40B4-BE49-F238E27FC236}">
              <a16:creationId xmlns:a16="http://schemas.microsoft.com/office/drawing/2014/main" xmlns="" id="{00000000-0008-0000-0400-000087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4" name="Text Box 1">
          <a:extLst>
            <a:ext uri="{FF2B5EF4-FFF2-40B4-BE49-F238E27FC236}">
              <a16:creationId xmlns:a16="http://schemas.microsoft.com/office/drawing/2014/main" xmlns="" id="{00000000-0008-0000-0400-000088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5" name="Text Box 1">
          <a:extLst>
            <a:ext uri="{FF2B5EF4-FFF2-40B4-BE49-F238E27FC236}">
              <a16:creationId xmlns:a16="http://schemas.microsoft.com/office/drawing/2014/main" xmlns="" id="{00000000-0008-0000-0400-000089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6" name="Text Box 1">
          <a:extLst>
            <a:ext uri="{FF2B5EF4-FFF2-40B4-BE49-F238E27FC236}">
              <a16:creationId xmlns:a16="http://schemas.microsoft.com/office/drawing/2014/main" xmlns="" id="{00000000-0008-0000-0400-00008A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87" name="Text Box 1">
          <a:extLst>
            <a:ext uri="{FF2B5EF4-FFF2-40B4-BE49-F238E27FC236}">
              <a16:creationId xmlns:a16="http://schemas.microsoft.com/office/drawing/2014/main" xmlns="" id="{00000000-0008-0000-0400-00008B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88" name="Text Box 1">
          <a:extLst>
            <a:ext uri="{FF2B5EF4-FFF2-40B4-BE49-F238E27FC236}">
              <a16:creationId xmlns:a16="http://schemas.microsoft.com/office/drawing/2014/main" xmlns="" id="{00000000-0008-0000-0400-00008C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89" name="Text Box 1">
          <a:extLst>
            <a:ext uri="{FF2B5EF4-FFF2-40B4-BE49-F238E27FC236}">
              <a16:creationId xmlns:a16="http://schemas.microsoft.com/office/drawing/2014/main" xmlns="" id="{00000000-0008-0000-0400-00008D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0" name="Text Box 1">
          <a:extLst>
            <a:ext uri="{FF2B5EF4-FFF2-40B4-BE49-F238E27FC236}">
              <a16:creationId xmlns:a16="http://schemas.microsoft.com/office/drawing/2014/main" xmlns="" id="{00000000-0008-0000-0400-00008E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1" name="Text Box 1">
          <a:extLst>
            <a:ext uri="{FF2B5EF4-FFF2-40B4-BE49-F238E27FC236}">
              <a16:creationId xmlns:a16="http://schemas.microsoft.com/office/drawing/2014/main" xmlns="" id="{00000000-0008-0000-0400-00008F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2" name="Text Box 1">
          <a:extLst>
            <a:ext uri="{FF2B5EF4-FFF2-40B4-BE49-F238E27FC236}">
              <a16:creationId xmlns:a16="http://schemas.microsoft.com/office/drawing/2014/main" xmlns="" id="{00000000-0008-0000-0400-000090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3" name="Text Box 1">
          <a:extLst>
            <a:ext uri="{FF2B5EF4-FFF2-40B4-BE49-F238E27FC236}">
              <a16:creationId xmlns:a16="http://schemas.microsoft.com/office/drawing/2014/main" xmlns="" id="{00000000-0008-0000-0400-00009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4" name="Text Box 1">
          <a:extLst>
            <a:ext uri="{FF2B5EF4-FFF2-40B4-BE49-F238E27FC236}">
              <a16:creationId xmlns:a16="http://schemas.microsoft.com/office/drawing/2014/main" xmlns="" id="{00000000-0008-0000-0400-00009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5" name="Text Box 1">
          <a:extLst>
            <a:ext uri="{FF2B5EF4-FFF2-40B4-BE49-F238E27FC236}">
              <a16:creationId xmlns:a16="http://schemas.microsoft.com/office/drawing/2014/main" xmlns="" id="{00000000-0008-0000-0400-00009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6" name="Text Box 1">
          <a:extLst>
            <a:ext uri="{FF2B5EF4-FFF2-40B4-BE49-F238E27FC236}">
              <a16:creationId xmlns:a16="http://schemas.microsoft.com/office/drawing/2014/main" xmlns="" id="{00000000-0008-0000-0400-00009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07" name="Text Box 1">
          <a:extLst>
            <a:ext uri="{FF2B5EF4-FFF2-40B4-BE49-F238E27FC236}">
              <a16:creationId xmlns:a16="http://schemas.microsoft.com/office/drawing/2014/main" xmlns="" id="{00000000-0008-0000-0400-00009F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08" name="Text Box 1">
          <a:extLst>
            <a:ext uri="{FF2B5EF4-FFF2-40B4-BE49-F238E27FC236}">
              <a16:creationId xmlns:a16="http://schemas.microsoft.com/office/drawing/2014/main" xmlns="" id="{00000000-0008-0000-0400-0000A0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09" name="Text Box 1">
          <a:extLst>
            <a:ext uri="{FF2B5EF4-FFF2-40B4-BE49-F238E27FC236}">
              <a16:creationId xmlns:a16="http://schemas.microsoft.com/office/drawing/2014/main" xmlns="" id="{00000000-0008-0000-0400-0000A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10" name="Text Box 1">
          <a:extLst>
            <a:ext uri="{FF2B5EF4-FFF2-40B4-BE49-F238E27FC236}">
              <a16:creationId xmlns:a16="http://schemas.microsoft.com/office/drawing/2014/main" xmlns="" id="{00000000-0008-0000-0400-0000A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11" name="Text Box 1">
          <a:extLst>
            <a:ext uri="{FF2B5EF4-FFF2-40B4-BE49-F238E27FC236}">
              <a16:creationId xmlns:a16="http://schemas.microsoft.com/office/drawing/2014/main" xmlns="" id="{00000000-0008-0000-0400-0000A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12" name="Text Box 1">
          <a:extLst>
            <a:ext uri="{FF2B5EF4-FFF2-40B4-BE49-F238E27FC236}">
              <a16:creationId xmlns:a16="http://schemas.microsoft.com/office/drawing/2014/main" xmlns="" id="{00000000-0008-0000-0400-0000A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5" name="Text Box 1">
          <a:extLst>
            <a:ext uri="{FF2B5EF4-FFF2-40B4-BE49-F238E27FC236}">
              <a16:creationId xmlns:a16="http://schemas.microsoft.com/office/drawing/2014/main" xmlns="" id="{00000000-0008-0000-0400-0000B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6" name="Text Box 1">
          <a:extLst>
            <a:ext uri="{FF2B5EF4-FFF2-40B4-BE49-F238E27FC236}">
              <a16:creationId xmlns:a16="http://schemas.microsoft.com/office/drawing/2014/main" xmlns="" id="{00000000-0008-0000-0400-0000B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7" name="Text Box 1">
          <a:extLst>
            <a:ext uri="{FF2B5EF4-FFF2-40B4-BE49-F238E27FC236}">
              <a16:creationId xmlns:a16="http://schemas.microsoft.com/office/drawing/2014/main" xmlns="" id="{00000000-0008-0000-0400-0000B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8" name="Text Box 1">
          <a:extLst>
            <a:ext uri="{FF2B5EF4-FFF2-40B4-BE49-F238E27FC236}">
              <a16:creationId xmlns:a16="http://schemas.microsoft.com/office/drawing/2014/main" xmlns="" id="{00000000-0008-0000-0400-0000B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7" name="Text Box 1">
          <a:extLst>
            <a:ext uri="{FF2B5EF4-FFF2-40B4-BE49-F238E27FC236}">
              <a16:creationId xmlns:a16="http://schemas.microsoft.com/office/drawing/2014/main" xmlns="" id="{00000000-0008-0000-0400-00009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8" name="Text Box 1">
          <a:extLst>
            <a:ext uri="{FF2B5EF4-FFF2-40B4-BE49-F238E27FC236}">
              <a16:creationId xmlns:a16="http://schemas.microsoft.com/office/drawing/2014/main" xmlns="" id="{00000000-0008-0000-0400-00009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9" name="Text Box 1">
          <a:extLst>
            <a:ext uri="{FF2B5EF4-FFF2-40B4-BE49-F238E27FC236}">
              <a16:creationId xmlns:a16="http://schemas.microsoft.com/office/drawing/2014/main" xmlns="" id="{00000000-0008-0000-0400-00009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0" name="Text Box 1">
          <a:extLst>
            <a:ext uri="{FF2B5EF4-FFF2-40B4-BE49-F238E27FC236}">
              <a16:creationId xmlns:a16="http://schemas.microsoft.com/office/drawing/2014/main" xmlns="" id="{00000000-0008-0000-0400-00009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1" name="Text Box 1">
          <a:extLst>
            <a:ext uri="{FF2B5EF4-FFF2-40B4-BE49-F238E27FC236}">
              <a16:creationId xmlns:a16="http://schemas.microsoft.com/office/drawing/2014/main" xmlns="" id="{00000000-0008-0000-0400-00009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2" name="Text Box 1">
          <a:extLst>
            <a:ext uri="{FF2B5EF4-FFF2-40B4-BE49-F238E27FC236}">
              <a16:creationId xmlns:a16="http://schemas.microsoft.com/office/drawing/2014/main" xmlns="" id="{00000000-0008-0000-0400-00009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3" name="Text Box 1">
          <a:extLst>
            <a:ext uri="{FF2B5EF4-FFF2-40B4-BE49-F238E27FC236}">
              <a16:creationId xmlns:a16="http://schemas.microsoft.com/office/drawing/2014/main" xmlns="" id="{00000000-0008-0000-0400-00009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4" name="Text Box 1">
          <a:extLst>
            <a:ext uri="{FF2B5EF4-FFF2-40B4-BE49-F238E27FC236}">
              <a16:creationId xmlns:a16="http://schemas.microsoft.com/office/drawing/2014/main" xmlns="" id="{00000000-0008-0000-0400-00009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5" name="Text Box 1">
          <a:extLst>
            <a:ext uri="{FF2B5EF4-FFF2-40B4-BE49-F238E27FC236}">
              <a16:creationId xmlns:a16="http://schemas.microsoft.com/office/drawing/2014/main" xmlns="" id="{00000000-0008-0000-0400-00009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6" name="Text Box 1">
          <a:extLst>
            <a:ext uri="{FF2B5EF4-FFF2-40B4-BE49-F238E27FC236}">
              <a16:creationId xmlns:a16="http://schemas.microsoft.com/office/drawing/2014/main" xmlns="" id="{00000000-0008-0000-0400-00009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29" name="Text Box 1">
          <a:extLst>
            <a:ext uri="{FF2B5EF4-FFF2-40B4-BE49-F238E27FC236}">
              <a16:creationId xmlns:a16="http://schemas.microsoft.com/office/drawing/2014/main" xmlns="" id="{00000000-0008-0000-0400-0000B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0" name="Text Box 1">
          <a:extLst>
            <a:ext uri="{FF2B5EF4-FFF2-40B4-BE49-F238E27FC236}">
              <a16:creationId xmlns:a16="http://schemas.microsoft.com/office/drawing/2014/main" xmlns="" id="{00000000-0008-0000-0400-0000B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1" name="Text Box 1">
          <a:extLst>
            <a:ext uri="{FF2B5EF4-FFF2-40B4-BE49-F238E27FC236}">
              <a16:creationId xmlns:a16="http://schemas.microsoft.com/office/drawing/2014/main" xmlns="" id="{00000000-0008-0000-0400-0000B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2" name="Text Box 1">
          <a:extLst>
            <a:ext uri="{FF2B5EF4-FFF2-40B4-BE49-F238E27FC236}">
              <a16:creationId xmlns:a16="http://schemas.microsoft.com/office/drawing/2014/main" xmlns="" id="{00000000-0008-0000-0400-0000B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3" name="Text Box 1">
          <a:extLst>
            <a:ext uri="{FF2B5EF4-FFF2-40B4-BE49-F238E27FC236}">
              <a16:creationId xmlns:a16="http://schemas.microsoft.com/office/drawing/2014/main" xmlns="" id="{00000000-0008-0000-0400-0000B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4" name="Text Box 1">
          <a:extLst>
            <a:ext uri="{FF2B5EF4-FFF2-40B4-BE49-F238E27FC236}">
              <a16:creationId xmlns:a16="http://schemas.microsoft.com/office/drawing/2014/main" xmlns="" id="{00000000-0008-0000-0400-0000B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5" name="Text Box 1">
          <a:extLst>
            <a:ext uri="{FF2B5EF4-FFF2-40B4-BE49-F238E27FC236}">
              <a16:creationId xmlns:a16="http://schemas.microsoft.com/office/drawing/2014/main" xmlns="" id="{00000000-0008-0000-0400-0000B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6" name="Text Box 1">
          <a:extLst>
            <a:ext uri="{FF2B5EF4-FFF2-40B4-BE49-F238E27FC236}">
              <a16:creationId xmlns:a16="http://schemas.microsoft.com/office/drawing/2014/main" xmlns="" id="{00000000-0008-0000-0400-0000B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7" name="Text Box 1">
          <a:extLst>
            <a:ext uri="{FF2B5EF4-FFF2-40B4-BE49-F238E27FC236}">
              <a16:creationId xmlns:a16="http://schemas.microsoft.com/office/drawing/2014/main" xmlns="" id="{00000000-0008-0000-0400-0000B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8" name="Text Box 1">
          <a:extLst>
            <a:ext uri="{FF2B5EF4-FFF2-40B4-BE49-F238E27FC236}">
              <a16:creationId xmlns:a16="http://schemas.microsoft.com/office/drawing/2014/main" xmlns="" id="{00000000-0008-0000-0400-0000B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39" name="Text Box 1">
          <a:extLst>
            <a:ext uri="{FF2B5EF4-FFF2-40B4-BE49-F238E27FC236}">
              <a16:creationId xmlns:a16="http://schemas.microsoft.com/office/drawing/2014/main" xmlns="" id="{00000000-0008-0000-0400-0000B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0" name="Text Box 1">
          <a:extLst>
            <a:ext uri="{FF2B5EF4-FFF2-40B4-BE49-F238E27FC236}">
              <a16:creationId xmlns:a16="http://schemas.microsoft.com/office/drawing/2014/main" xmlns="" id="{00000000-0008-0000-0400-0000C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1" name="Text Box 1">
          <a:extLst>
            <a:ext uri="{FF2B5EF4-FFF2-40B4-BE49-F238E27FC236}">
              <a16:creationId xmlns:a16="http://schemas.microsoft.com/office/drawing/2014/main" xmlns="" id="{00000000-0008-0000-0400-0000C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2" name="Text Box 1">
          <a:extLst>
            <a:ext uri="{FF2B5EF4-FFF2-40B4-BE49-F238E27FC236}">
              <a16:creationId xmlns:a16="http://schemas.microsoft.com/office/drawing/2014/main" xmlns="" id="{00000000-0008-0000-0400-0000C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3" name="Text Box 1">
          <a:extLst>
            <a:ext uri="{FF2B5EF4-FFF2-40B4-BE49-F238E27FC236}">
              <a16:creationId xmlns:a16="http://schemas.microsoft.com/office/drawing/2014/main" xmlns="" id="{00000000-0008-0000-0400-0000C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4" name="Text Box 1">
          <a:extLst>
            <a:ext uri="{FF2B5EF4-FFF2-40B4-BE49-F238E27FC236}">
              <a16:creationId xmlns:a16="http://schemas.microsoft.com/office/drawing/2014/main" xmlns="" id="{00000000-0008-0000-0400-0000C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5" name="Text Box 1">
          <a:extLst>
            <a:ext uri="{FF2B5EF4-FFF2-40B4-BE49-F238E27FC236}">
              <a16:creationId xmlns:a16="http://schemas.microsoft.com/office/drawing/2014/main" xmlns="" id="{00000000-0008-0000-0400-0000C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6" name="Text Box 1">
          <a:extLst>
            <a:ext uri="{FF2B5EF4-FFF2-40B4-BE49-F238E27FC236}">
              <a16:creationId xmlns:a16="http://schemas.microsoft.com/office/drawing/2014/main" xmlns="" id="{00000000-0008-0000-0400-0000C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7" name="Text Box 1">
          <a:extLst>
            <a:ext uri="{FF2B5EF4-FFF2-40B4-BE49-F238E27FC236}">
              <a16:creationId xmlns:a16="http://schemas.microsoft.com/office/drawing/2014/main" xmlns="" id="{00000000-0008-0000-0400-0000C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8" name="Text Box 1">
          <a:extLst>
            <a:ext uri="{FF2B5EF4-FFF2-40B4-BE49-F238E27FC236}">
              <a16:creationId xmlns:a16="http://schemas.microsoft.com/office/drawing/2014/main" xmlns="" id="{00000000-0008-0000-0400-0000C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9" name="Text Box 1">
          <a:extLst>
            <a:ext uri="{FF2B5EF4-FFF2-40B4-BE49-F238E27FC236}">
              <a16:creationId xmlns:a16="http://schemas.microsoft.com/office/drawing/2014/main" xmlns="" id="{00000000-0008-0000-0400-0000C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0" name="Text Box 1">
          <a:extLst>
            <a:ext uri="{FF2B5EF4-FFF2-40B4-BE49-F238E27FC236}">
              <a16:creationId xmlns:a16="http://schemas.microsoft.com/office/drawing/2014/main" xmlns="" id="{00000000-0008-0000-0400-0000C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1" name="Text Box 1">
          <a:extLst>
            <a:ext uri="{FF2B5EF4-FFF2-40B4-BE49-F238E27FC236}">
              <a16:creationId xmlns:a16="http://schemas.microsoft.com/office/drawing/2014/main" xmlns="" id="{00000000-0008-0000-0400-0000C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2" name="Text Box 1">
          <a:extLst>
            <a:ext uri="{FF2B5EF4-FFF2-40B4-BE49-F238E27FC236}">
              <a16:creationId xmlns:a16="http://schemas.microsoft.com/office/drawing/2014/main" xmlns="" id="{00000000-0008-0000-0400-0000C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3" name="Text Box 1">
          <a:extLst>
            <a:ext uri="{FF2B5EF4-FFF2-40B4-BE49-F238E27FC236}">
              <a16:creationId xmlns:a16="http://schemas.microsoft.com/office/drawing/2014/main" xmlns="" id="{00000000-0008-0000-0400-0000C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4" name="Text Box 1">
          <a:extLst>
            <a:ext uri="{FF2B5EF4-FFF2-40B4-BE49-F238E27FC236}">
              <a16:creationId xmlns:a16="http://schemas.microsoft.com/office/drawing/2014/main" xmlns="" id="{00000000-0008-0000-0400-0000C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5" name="Text Box 1">
          <a:extLst>
            <a:ext uri="{FF2B5EF4-FFF2-40B4-BE49-F238E27FC236}">
              <a16:creationId xmlns:a16="http://schemas.microsoft.com/office/drawing/2014/main" xmlns="" id="{00000000-0008-0000-0400-0000C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6" name="Text Box 1">
          <a:extLst>
            <a:ext uri="{FF2B5EF4-FFF2-40B4-BE49-F238E27FC236}">
              <a16:creationId xmlns:a16="http://schemas.microsoft.com/office/drawing/2014/main" xmlns="" id="{00000000-0008-0000-0400-0000D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7" name="Text Box 1">
          <a:extLst>
            <a:ext uri="{FF2B5EF4-FFF2-40B4-BE49-F238E27FC236}">
              <a16:creationId xmlns:a16="http://schemas.microsoft.com/office/drawing/2014/main" xmlns="" id="{00000000-0008-0000-0400-0000D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8" name="Text Box 1">
          <a:extLst>
            <a:ext uri="{FF2B5EF4-FFF2-40B4-BE49-F238E27FC236}">
              <a16:creationId xmlns:a16="http://schemas.microsoft.com/office/drawing/2014/main" xmlns="" id="{00000000-0008-0000-0400-0000D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9" name="Text Box 1">
          <a:extLst>
            <a:ext uri="{FF2B5EF4-FFF2-40B4-BE49-F238E27FC236}">
              <a16:creationId xmlns:a16="http://schemas.microsoft.com/office/drawing/2014/main" xmlns="" id="{00000000-0008-0000-0400-0000D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0" name="Text Box 1">
          <a:extLst>
            <a:ext uri="{FF2B5EF4-FFF2-40B4-BE49-F238E27FC236}">
              <a16:creationId xmlns:a16="http://schemas.microsoft.com/office/drawing/2014/main" xmlns="" id="{00000000-0008-0000-0400-0000D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1" name="Text Box 1">
          <a:extLst>
            <a:ext uri="{FF2B5EF4-FFF2-40B4-BE49-F238E27FC236}">
              <a16:creationId xmlns:a16="http://schemas.microsoft.com/office/drawing/2014/main" xmlns="" id="{00000000-0008-0000-0400-0000D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2" name="Text Box 1">
          <a:extLst>
            <a:ext uri="{FF2B5EF4-FFF2-40B4-BE49-F238E27FC236}">
              <a16:creationId xmlns:a16="http://schemas.microsoft.com/office/drawing/2014/main" xmlns="" id="{00000000-0008-0000-0400-0000D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3" name="Text Box 1">
          <a:extLst>
            <a:ext uri="{FF2B5EF4-FFF2-40B4-BE49-F238E27FC236}">
              <a16:creationId xmlns:a16="http://schemas.microsoft.com/office/drawing/2014/main" xmlns="" id="{00000000-0008-0000-0400-0000D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4" name="Text Box 1">
          <a:extLst>
            <a:ext uri="{FF2B5EF4-FFF2-40B4-BE49-F238E27FC236}">
              <a16:creationId xmlns:a16="http://schemas.microsoft.com/office/drawing/2014/main" xmlns="" id="{00000000-0008-0000-0400-0000D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5" name="Text Box 1">
          <a:extLst>
            <a:ext uri="{FF2B5EF4-FFF2-40B4-BE49-F238E27FC236}">
              <a16:creationId xmlns:a16="http://schemas.microsoft.com/office/drawing/2014/main" xmlns="" id="{00000000-0008-0000-0400-0000D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6" name="Text Box 1">
          <a:extLst>
            <a:ext uri="{FF2B5EF4-FFF2-40B4-BE49-F238E27FC236}">
              <a16:creationId xmlns:a16="http://schemas.microsoft.com/office/drawing/2014/main" xmlns="" id="{00000000-0008-0000-0400-0000D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7" name="Text Box 1">
          <a:extLst>
            <a:ext uri="{FF2B5EF4-FFF2-40B4-BE49-F238E27FC236}">
              <a16:creationId xmlns:a16="http://schemas.microsoft.com/office/drawing/2014/main" xmlns="" id="{00000000-0008-0000-0400-0000D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8" name="Text Box 1">
          <a:extLst>
            <a:ext uri="{FF2B5EF4-FFF2-40B4-BE49-F238E27FC236}">
              <a16:creationId xmlns:a16="http://schemas.microsoft.com/office/drawing/2014/main" xmlns="" id="{00000000-0008-0000-0400-0000D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9" name="Text Box 1">
          <a:extLst>
            <a:ext uri="{FF2B5EF4-FFF2-40B4-BE49-F238E27FC236}">
              <a16:creationId xmlns:a16="http://schemas.microsoft.com/office/drawing/2014/main" xmlns="" id="{00000000-0008-0000-0400-0000D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0" name="Text Box 1">
          <a:extLst>
            <a:ext uri="{FF2B5EF4-FFF2-40B4-BE49-F238E27FC236}">
              <a16:creationId xmlns:a16="http://schemas.microsoft.com/office/drawing/2014/main" xmlns="" id="{00000000-0008-0000-0400-0000D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1" name="Text Box 1">
          <a:extLst>
            <a:ext uri="{FF2B5EF4-FFF2-40B4-BE49-F238E27FC236}">
              <a16:creationId xmlns:a16="http://schemas.microsoft.com/office/drawing/2014/main" xmlns="" id="{00000000-0008-0000-0400-0000D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2" name="Text Box 1">
          <a:extLst>
            <a:ext uri="{FF2B5EF4-FFF2-40B4-BE49-F238E27FC236}">
              <a16:creationId xmlns:a16="http://schemas.microsoft.com/office/drawing/2014/main" xmlns="" id="{00000000-0008-0000-0400-0000E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3" name="Text Box 1">
          <a:extLst>
            <a:ext uri="{FF2B5EF4-FFF2-40B4-BE49-F238E27FC236}">
              <a16:creationId xmlns:a16="http://schemas.microsoft.com/office/drawing/2014/main" xmlns="" id="{00000000-0008-0000-0400-0000E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4" name="Text Box 1">
          <a:extLst>
            <a:ext uri="{FF2B5EF4-FFF2-40B4-BE49-F238E27FC236}">
              <a16:creationId xmlns:a16="http://schemas.microsoft.com/office/drawing/2014/main" xmlns="" id="{00000000-0008-0000-0400-0000E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5" name="Text Box 1">
          <a:extLst>
            <a:ext uri="{FF2B5EF4-FFF2-40B4-BE49-F238E27FC236}">
              <a16:creationId xmlns:a16="http://schemas.microsoft.com/office/drawing/2014/main" xmlns="" id="{00000000-0008-0000-0400-0000E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6" name="Text Box 1">
          <a:extLst>
            <a:ext uri="{FF2B5EF4-FFF2-40B4-BE49-F238E27FC236}">
              <a16:creationId xmlns:a16="http://schemas.microsoft.com/office/drawing/2014/main" xmlns="" id="{00000000-0008-0000-0400-0000E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7" name="Text Box 1">
          <a:extLst>
            <a:ext uri="{FF2B5EF4-FFF2-40B4-BE49-F238E27FC236}">
              <a16:creationId xmlns:a16="http://schemas.microsoft.com/office/drawing/2014/main" xmlns="" id="{00000000-0008-0000-0400-0000E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8" name="Text Box 1">
          <a:extLst>
            <a:ext uri="{FF2B5EF4-FFF2-40B4-BE49-F238E27FC236}">
              <a16:creationId xmlns:a16="http://schemas.microsoft.com/office/drawing/2014/main" xmlns="" id="{00000000-0008-0000-0400-0000E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9" name="Text Box 1">
          <a:extLst>
            <a:ext uri="{FF2B5EF4-FFF2-40B4-BE49-F238E27FC236}">
              <a16:creationId xmlns:a16="http://schemas.microsoft.com/office/drawing/2014/main" xmlns="" id="{00000000-0008-0000-0400-0000E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0" name="Text Box 1">
          <a:extLst>
            <a:ext uri="{FF2B5EF4-FFF2-40B4-BE49-F238E27FC236}">
              <a16:creationId xmlns:a16="http://schemas.microsoft.com/office/drawing/2014/main" xmlns="" id="{00000000-0008-0000-0400-0000E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1" name="Text Box 1">
          <a:extLst>
            <a:ext uri="{FF2B5EF4-FFF2-40B4-BE49-F238E27FC236}">
              <a16:creationId xmlns:a16="http://schemas.microsoft.com/office/drawing/2014/main" xmlns="" id="{00000000-0008-0000-0400-0000E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2" name="Text Box 1">
          <a:extLst>
            <a:ext uri="{FF2B5EF4-FFF2-40B4-BE49-F238E27FC236}">
              <a16:creationId xmlns:a16="http://schemas.microsoft.com/office/drawing/2014/main" xmlns="" id="{00000000-0008-0000-0400-0000E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3" name="Text Box 1">
          <a:extLst>
            <a:ext uri="{FF2B5EF4-FFF2-40B4-BE49-F238E27FC236}">
              <a16:creationId xmlns:a16="http://schemas.microsoft.com/office/drawing/2014/main" xmlns="" id="{00000000-0008-0000-0400-0000E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4" name="Text Box 1">
          <a:extLst>
            <a:ext uri="{FF2B5EF4-FFF2-40B4-BE49-F238E27FC236}">
              <a16:creationId xmlns:a16="http://schemas.microsoft.com/office/drawing/2014/main" xmlns="" id="{00000000-0008-0000-0400-0000E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5" name="Text Box 1">
          <a:extLst>
            <a:ext uri="{FF2B5EF4-FFF2-40B4-BE49-F238E27FC236}">
              <a16:creationId xmlns:a16="http://schemas.microsoft.com/office/drawing/2014/main" xmlns="" id="{00000000-0008-0000-0400-0000E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6" name="Text Box 1">
          <a:extLst>
            <a:ext uri="{FF2B5EF4-FFF2-40B4-BE49-F238E27FC236}">
              <a16:creationId xmlns:a16="http://schemas.microsoft.com/office/drawing/2014/main" xmlns="" id="{00000000-0008-0000-0400-0000E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7" name="Text Box 1">
          <a:extLst>
            <a:ext uri="{FF2B5EF4-FFF2-40B4-BE49-F238E27FC236}">
              <a16:creationId xmlns:a16="http://schemas.microsoft.com/office/drawing/2014/main" xmlns="" id="{00000000-0008-0000-0400-0000E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8" name="Text Box 1">
          <a:extLst>
            <a:ext uri="{FF2B5EF4-FFF2-40B4-BE49-F238E27FC236}">
              <a16:creationId xmlns:a16="http://schemas.microsoft.com/office/drawing/2014/main" xmlns="" id="{00000000-0008-0000-0400-0000F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9" name="Text Box 1">
          <a:extLst>
            <a:ext uri="{FF2B5EF4-FFF2-40B4-BE49-F238E27FC236}">
              <a16:creationId xmlns:a16="http://schemas.microsoft.com/office/drawing/2014/main" xmlns="" id="{00000000-0008-0000-0400-0000F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0" name="Text Box 1">
          <a:extLst>
            <a:ext uri="{FF2B5EF4-FFF2-40B4-BE49-F238E27FC236}">
              <a16:creationId xmlns:a16="http://schemas.microsoft.com/office/drawing/2014/main" xmlns="" id="{00000000-0008-0000-0400-0000F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1" name="Text Box 1">
          <a:extLst>
            <a:ext uri="{FF2B5EF4-FFF2-40B4-BE49-F238E27FC236}">
              <a16:creationId xmlns:a16="http://schemas.microsoft.com/office/drawing/2014/main" xmlns="" id="{00000000-0008-0000-0400-0000F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2" name="Text Box 1">
          <a:extLst>
            <a:ext uri="{FF2B5EF4-FFF2-40B4-BE49-F238E27FC236}">
              <a16:creationId xmlns:a16="http://schemas.microsoft.com/office/drawing/2014/main" xmlns="" id="{00000000-0008-0000-0400-0000F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3" name="Text Box 1">
          <a:extLst>
            <a:ext uri="{FF2B5EF4-FFF2-40B4-BE49-F238E27FC236}">
              <a16:creationId xmlns:a16="http://schemas.microsoft.com/office/drawing/2014/main" xmlns="" id="{00000000-0008-0000-0400-0000F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4" name="Text Box 1">
          <a:extLst>
            <a:ext uri="{FF2B5EF4-FFF2-40B4-BE49-F238E27FC236}">
              <a16:creationId xmlns:a16="http://schemas.microsoft.com/office/drawing/2014/main" xmlns="" id="{00000000-0008-0000-0400-0000F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5" name="Text Box 1">
          <a:extLst>
            <a:ext uri="{FF2B5EF4-FFF2-40B4-BE49-F238E27FC236}">
              <a16:creationId xmlns:a16="http://schemas.microsoft.com/office/drawing/2014/main" xmlns="" id="{00000000-0008-0000-0400-0000F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6" name="Text Box 1">
          <a:extLst>
            <a:ext uri="{FF2B5EF4-FFF2-40B4-BE49-F238E27FC236}">
              <a16:creationId xmlns:a16="http://schemas.microsoft.com/office/drawing/2014/main" xmlns="" id="{00000000-0008-0000-0400-0000F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7" name="Text Box 1">
          <a:extLst>
            <a:ext uri="{FF2B5EF4-FFF2-40B4-BE49-F238E27FC236}">
              <a16:creationId xmlns:a16="http://schemas.microsoft.com/office/drawing/2014/main" xmlns="" id="{00000000-0008-0000-0400-0000F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8" name="Text Box 1">
          <a:extLst>
            <a:ext uri="{FF2B5EF4-FFF2-40B4-BE49-F238E27FC236}">
              <a16:creationId xmlns:a16="http://schemas.microsoft.com/office/drawing/2014/main" xmlns="" id="{00000000-0008-0000-0400-0000F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9" name="Text Box 1">
          <a:extLst>
            <a:ext uri="{FF2B5EF4-FFF2-40B4-BE49-F238E27FC236}">
              <a16:creationId xmlns:a16="http://schemas.microsoft.com/office/drawing/2014/main" xmlns="" id="{00000000-0008-0000-0400-0000F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0" name="Text Box 1">
          <a:extLst>
            <a:ext uri="{FF2B5EF4-FFF2-40B4-BE49-F238E27FC236}">
              <a16:creationId xmlns:a16="http://schemas.microsoft.com/office/drawing/2014/main" xmlns="" id="{00000000-0008-0000-0400-0000F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1" name="Text Box 1">
          <a:extLst>
            <a:ext uri="{FF2B5EF4-FFF2-40B4-BE49-F238E27FC236}">
              <a16:creationId xmlns:a16="http://schemas.microsoft.com/office/drawing/2014/main" xmlns="" id="{00000000-0008-0000-0400-0000F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2" name="Text Box 1">
          <a:extLst>
            <a:ext uri="{FF2B5EF4-FFF2-40B4-BE49-F238E27FC236}">
              <a16:creationId xmlns:a16="http://schemas.microsoft.com/office/drawing/2014/main" xmlns="" id="{00000000-0008-0000-0400-0000F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3" name="Text Box 1">
          <a:extLst>
            <a:ext uri="{FF2B5EF4-FFF2-40B4-BE49-F238E27FC236}">
              <a16:creationId xmlns:a16="http://schemas.microsoft.com/office/drawing/2014/main" xmlns="" id="{00000000-0008-0000-0400-0000F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4" name="Text Box 1">
          <a:extLst>
            <a:ext uri="{FF2B5EF4-FFF2-40B4-BE49-F238E27FC236}">
              <a16:creationId xmlns:a16="http://schemas.microsoft.com/office/drawing/2014/main" xmlns="" id="{00000000-0008-0000-0400-000000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5" name="Text Box 1">
          <a:extLst>
            <a:ext uri="{FF2B5EF4-FFF2-40B4-BE49-F238E27FC236}">
              <a16:creationId xmlns:a16="http://schemas.microsoft.com/office/drawing/2014/main" xmlns="" id="{00000000-0008-0000-0400-000001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3851"/>
  <sheetViews>
    <sheetView showZeros="0" tabSelected="1" zoomScale="80" zoomScaleNormal="8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G27" sqref="G27"/>
    </sheetView>
  </sheetViews>
  <sheetFormatPr defaultColWidth="9.140625" defaultRowHeight="15" x14ac:dyDescent="0.25"/>
  <cols>
    <col min="1" max="1" width="2.85546875" style="137" customWidth="1"/>
    <col min="2" max="2" width="41" style="744" customWidth="1"/>
    <col min="3" max="3" width="9.85546875" style="2168" hidden="1" customWidth="1"/>
    <col min="4" max="4" width="11.140625" style="744" hidden="1" customWidth="1"/>
    <col min="5" max="5" width="14.140625" style="733" customWidth="1"/>
    <col min="6" max="6" width="13.28515625" style="744" customWidth="1"/>
    <col min="7" max="7" width="12.42578125" style="744" customWidth="1"/>
    <col min="8" max="8" width="10.42578125" style="744" customWidth="1"/>
    <col min="9" max="9" width="13.7109375" style="744" customWidth="1"/>
    <col min="10" max="10" width="12.28515625" style="744" customWidth="1"/>
    <col min="11" max="11" width="13.42578125" style="744" customWidth="1"/>
    <col min="12" max="12" width="11.85546875" style="744" customWidth="1"/>
    <col min="13" max="13" width="13.140625" style="744" customWidth="1"/>
    <col min="14" max="14" width="9" style="744" customWidth="1"/>
    <col min="15" max="15" width="9.42578125" style="744" customWidth="1"/>
    <col min="16" max="16" width="13.85546875" style="744" customWidth="1"/>
    <col min="17" max="17" width="20.28515625" style="744" hidden="1" customWidth="1"/>
    <col min="18" max="18" width="20.28515625" style="744" customWidth="1"/>
    <col min="19" max="19" width="17.42578125" style="885" customWidth="1"/>
    <col min="20" max="20" width="17.85546875" style="214" customWidth="1"/>
    <col min="21" max="21" width="12.7109375" style="2169" customWidth="1"/>
    <col min="22" max="22" width="13.85546875" style="214" customWidth="1"/>
    <col min="23" max="23" width="18" style="214" customWidth="1"/>
    <col min="24" max="24" width="12.85546875" style="214" customWidth="1"/>
    <col min="25" max="25" width="13.42578125" style="214" customWidth="1"/>
    <col min="26" max="26" width="17.7109375" style="214" customWidth="1"/>
    <col min="27" max="27" width="10.7109375" style="744" hidden="1" customWidth="1"/>
    <col min="28" max="28" width="14.140625" style="214" hidden="1" customWidth="1"/>
    <col min="29" max="29" width="16.85546875" style="975" customWidth="1"/>
    <col min="30" max="30" width="16" style="975" customWidth="1"/>
    <col min="31" max="31" width="9.140625" style="137" customWidth="1"/>
    <col min="32" max="32" width="19.28515625" style="137" customWidth="1"/>
    <col min="33" max="35" width="9.140625" style="137" customWidth="1"/>
    <col min="36" max="36" width="9.140625" style="2186" customWidth="1"/>
    <col min="37" max="37" width="22.140625" style="137" customWidth="1"/>
    <col min="38" max="48" width="9.140625" style="137" customWidth="1"/>
    <col min="49" max="16384" width="9.140625" style="137"/>
  </cols>
  <sheetData>
    <row r="1" spans="1:36" ht="25.5" customHeight="1" x14ac:dyDescent="0.3">
      <c r="B1" s="3540"/>
      <c r="C1" s="3540"/>
      <c r="D1" s="3540"/>
      <c r="E1" s="3540"/>
      <c r="F1" s="3540"/>
      <c r="G1" s="3540"/>
      <c r="H1" s="3540"/>
      <c r="I1" s="3540"/>
      <c r="J1" s="3540"/>
      <c r="K1" s="3540"/>
      <c r="L1" s="3540"/>
      <c r="M1" s="3540"/>
      <c r="N1" s="3540"/>
      <c r="O1" s="3540"/>
      <c r="P1" s="3540"/>
      <c r="Q1" s="3540"/>
      <c r="R1" s="3540"/>
      <c r="S1" s="3540"/>
      <c r="T1" s="3540"/>
      <c r="U1" s="3540"/>
      <c r="V1" s="3540"/>
      <c r="W1" s="3540"/>
      <c r="X1" s="3540"/>
      <c r="Y1" s="3540"/>
      <c r="Z1" s="3540"/>
      <c r="AA1" s="975"/>
      <c r="AB1" s="137"/>
    </row>
    <row r="2" spans="1:36" ht="14.25" customHeight="1" x14ac:dyDescent="0.25">
      <c r="B2" s="3539" t="s">
        <v>813</v>
      </c>
      <c r="C2" s="3539"/>
      <c r="D2" s="3539"/>
      <c r="E2" s="3539"/>
      <c r="F2" s="3539"/>
      <c r="G2" s="3539"/>
      <c r="H2" s="3539"/>
      <c r="I2" s="3539"/>
      <c r="J2" s="3539"/>
      <c r="K2" s="3539"/>
      <c r="L2" s="3539"/>
      <c r="M2" s="3539"/>
      <c r="N2" s="3539"/>
      <c r="O2" s="3539"/>
      <c r="P2" s="3539"/>
      <c r="Q2" s="3539"/>
      <c r="R2" s="3539"/>
      <c r="S2" s="3539"/>
      <c r="T2" s="3539"/>
      <c r="U2" s="3539"/>
      <c r="V2" s="3539"/>
      <c r="W2" s="3539"/>
      <c r="X2" s="3539"/>
      <c r="Y2" s="3539"/>
      <c r="Z2" s="3539"/>
      <c r="AA2" s="975"/>
      <c r="AB2" s="137"/>
    </row>
    <row r="3" spans="1:36" ht="12" customHeight="1" x14ac:dyDescent="0.25">
      <c r="B3" s="3539"/>
      <c r="C3" s="3539"/>
      <c r="D3" s="3539"/>
      <c r="E3" s="3539"/>
      <c r="F3" s="3539"/>
      <c r="G3" s="3539"/>
      <c r="H3" s="3539"/>
      <c r="I3" s="3539"/>
      <c r="J3" s="3539"/>
      <c r="K3" s="3539"/>
      <c r="L3" s="3539"/>
      <c r="M3" s="3539"/>
      <c r="N3" s="3539"/>
      <c r="O3" s="3539"/>
      <c r="P3" s="3539"/>
      <c r="Q3" s="3539"/>
      <c r="R3" s="3539"/>
      <c r="S3" s="3539"/>
      <c r="T3" s="3539"/>
      <c r="U3" s="3539"/>
      <c r="V3" s="3539"/>
      <c r="W3" s="3539"/>
      <c r="X3" s="3539"/>
      <c r="Y3" s="3539"/>
      <c r="Z3" s="3539"/>
      <c r="AA3" s="975"/>
      <c r="AB3" s="137"/>
    </row>
    <row r="4" spans="1:36" ht="24" hidden="1" customHeight="1" x14ac:dyDescent="0.3">
      <c r="B4" s="1005">
        <v>2</v>
      </c>
      <c r="C4" s="1005"/>
      <c r="D4" s="995"/>
      <c r="E4" s="1006"/>
      <c r="F4" s="3467"/>
      <c r="G4" s="3274"/>
      <c r="H4" s="995"/>
      <c r="I4" s="995"/>
      <c r="J4" s="995"/>
      <c r="K4" s="995"/>
      <c r="L4" s="995"/>
      <c r="M4" s="995"/>
      <c r="N4" s="995"/>
      <c r="O4" s="995"/>
      <c r="P4" s="995"/>
      <c r="Q4" s="995"/>
      <c r="R4" s="3504"/>
      <c r="S4" s="850"/>
      <c r="T4" s="995"/>
      <c r="U4" s="1007"/>
      <c r="V4" s="995"/>
      <c r="W4" s="995"/>
      <c r="X4" s="995"/>
      <c r="Y4" s="995"/>
      <c r="Z4" s="995"/>
      <c r="AA4" s="995"/>
      <c r="AB4" s="995"/>
      <c r="AJ4" s="137"/>
    </row>
    <row r="5" spans="1:36" ht="19.7" customHeight="1" thickBot="1" x14ac:dyDescent="0.35">
      <c r="B5" s="1005"/>
      <c r="C5" s="1005"/>
      <c r="D5" s="995"/>
      <c r="E5" s="1006"/>
      <c r="F5" s="3467"/>
      <c r="G5" s="3274"/>
      <c r="H5" s="995"/>
      <c r="I5" s="995"/>
      <c r="J5" s="995"/>
      <c r="K5" s="995"/>
      <c r="L5" s="995"/>
      <c r="M5" s="995"/>
      <c r="N5" s="995"/>
      <c r="O5" s="995"/>
      <c r="P5" s="995"/>
      <c r="Q5" s="995"/>
      <c r="R5" s="3504"/>
      <c r="S5" s="3268"/>
      <c r="T5" s="995"/>
      <c r="U5" s="995"/>
      <c r="V5" s="995"/>
      <c r="W5" s="995"/>
      <c r="X5" s="995"/>
      <c r="Y5" s="995"/>
      <c r="Z5" s="995"/>
      <c r="AA5" s="995"/>
      <c r="AB5" s="995"/>
    </row>
    <row r="6" spans="1:36" ht="71.25" customHeight="1" thickBot="1" x14ac:dyDescent="0.3">
      <c r="B6" s="1008" t="s">
        <v>3</v>
      </c>
      <c r="C6" s="1008"/>
      <c r="D6" s="3534" t="s">
        <v>142</v>
      </c>
      <c r="E6" s="3519" t="s">
        <v>138</v>
      </c>
      <c r="F6" s="3520"/>
      <c r="G6" s="3520"/>
      <c r="H6" s="3521"/>
      <c r="I6" s="3525" t="s">
        <v>734</v>
      </c>
      <c r="J6" s="3526"/>
      <c r="K6" s="3525" t="s">
        <v>735</v>
      </c>
      <c r="L6" s="3529"/>
      <c r="M6" s="3529"/>
      <c r="N6" s="3526"/>
      <c r="O6" s="3531" t="s">
        <v>143</v>
      </c>
      <c r="P6" s="3531" t="s">
        <v>144</v>
      </c>
      <c r="Q6" s="3514" t="s">
        <v>736</v>
      </c>
      <c r="R6" s="3514" t="s">
        <v>814</v>
      </c>
      <c r="S6" s="3541" t="s">
        <v>816</v>
      </c>
      <c r="T6" s="3514" t="s">
        <v>136</v>
      </c>
      <c r="U6" s="3546" t="s">
        <v>290</v>
      </c>
      <c r="V6" s="3514" t="s">
        <v>291</v>
      </c>
      <c r="W6" s="3514" t="s">
        <v>41</v>
      </c>
      <c r="X6" s="3514" t="s">
        <v>285</v>
      </c>
      <c r="Y6" s="3514" t="s">
        <v>137</v>
      </c>
      <c r="Z6" s="3514" t="s">
        <v>286</v>
      </c>
      <c r="AA6" s="3512" t="s">
        <v>467</v>
      </c>
      <c r="AB6" s="3513"/>
    </row>
    <row r="7" spans="1:36" ht="2.25" customHeight="1" thickBot="1" x14ac:dyDescent="0.3">
      <c r="B7" s="1009"/>
      <c r="C7" s="1009"/>
      <c r="D7" s="3535"/>
      <c r="E7" s="3522"/>
      <c r="F7" s="3523"/>
      <c r="G7" s="3523"/>
      <c r="H7" s="3524"/>
      <c r="I7" s="3527"/>
      <c r="J7" s="3528"/>
      <c r="K7" s="3527"/>
      <c r="L7" s="3530"/>
      <c r="M7" s="3530"/>
      <c r="N7" s="3528"/>
      <c r="O7" s="3532"/>
      <c r="P7" s="3544"/>
      <c r="Q7" s="3537"/>
      <c r="R7" s="3537"/>
      <c r="S7" s="3542"/>
      <c r="T7" s="3537"/>
      <c r="U7" s="3547"/>
      <c r="V7" s="3515"/>
      <c r="W7" s="3537"/>
      <c r="X7" s="3515"/>
      <c r="Y7" s="3537"/>
      <c r="Z7" s="3537"/>
      <c r="AA7" s="1010"/>
      <c r="AB7" s="1011"/>
    </row>
    <row r="8" spans="1:36" ht="36" customHeight="1" thickBot="1" x14ac:dyDescent="0.3">
      <c r="B8" s="1012" t="s">
        <v>4</v>
      </c>
      <c r="C8" s="1012"/>
      <c r="D8" s="3536"/>
      <c r="E8" s="233" t="s">
        <v>737</v>
      </c>
      <c r="F8" s="3468" t="s">
        <v>815</v>
      </c>
      <c r="G8" s="189" t="s">
        <v>139</v>
      </c>
      <c r="H8" s="189" t="s">
        <v>140</v>
      </c>
      <c r="I8" s="1002" t="s">
        <v>141</v>
      </c>
      <c r="J8" s="190" t="s">
        <v>139</v>
      </c>
      <c r="K8" s="189" t="s">
        <v>737</v>
      </c>
      <c r="L8" s="1002" t="s">
        <v>815</v>
      </c>
      <c r="M8" s="189" t="s">
        <v>139</v>
      </c>
      <c r="N8" s="189" t="s">
        <v>140</v>
      </c>
      <c r="O8" s="3533"/>
      <c r="P8" s="3545"/>
      <c r="Q8" s="3538"/>
      <c r="R8" s="3538"/>
      <c r="S8" s="3543"/>
      <c r="T8" s="3538"/>
      <c r="U8" s="3548"/>
      <c r="V8" s="3516"/>
      <c r="W8" s="3538"/>
      <c r="X8" s="3516"/>
      <c r="Y8" s="3538"/>
      <c r="Z8" s="3538"/>
      <c r="AA8" s="1013" t="s">
        <v>335</v>
      </c>
      <c r="AB8" s="997" t="s">
        <v>466</v>
      </c>
    </row>
    <row r="9" spans="1:36" s="5" customFormat="1" ht="15.75" thickBot="1" x14ac:dyDescent="0.3">
      <c r="B9" s="14">
        <v>1</v>
      </c>
      <c r="C9" s="14"/>
      <c r="D9" s="14">
        <v>2</v>
      </c>
      <c r="E9" s="234">
        <v>3</v>
      </c>
      <c r="F9" s="191">
        <v>4</v>
      </c>
      <c r="G9" s="191">
        <v>5</v>
      </c>
      <c r="H9" s="191">
        <v>6</v>
      </c>
      <c r="I9" s="190">
        <v>7</v>
      </c>
      <c r="J9" s="190">
        <v>8</v>
      </c>
      <c r="K9" s="190">
        <v>9</v>
      </c>
      <c r="L9" s="190">
        <v>10</v>
      </c>
      <c r="M9" s="190">
        <v>11</v>
      </c>
      <c r="N9" s="190">
        <v>12</v>
      </c>
      <c r="O9" s="190">
        <v>13</v>
      </c>
      <c r="P9" s="190">
        <v>14</v>
      </c>
      <c r="Q9" s="192"/>
      <c r="R9" s="192"/>
      <c r="S9" s="851">
        <v>15</v>
      </c>
      <c r="T9" s="192">
        <v>16</v>
      </c>
      <c r="U9" s="778">
        <v>17</v>
      </c>
      <c r="V9" s="192"/>
      <c r="W9" s="192">
        <v>18</v>
      </c>
      <c r="X9" s="192">
        <v>19</v>
      </c>
      <c r="Y9" s="192">
        <v>20</v>
      </c>
      <c r="Z9" s="192">
        <v>21</v>
      </c>
      <c r="AA9" s="894"/>
      <c r="AB9" s="851"/>
      <c r="AC9" s="1014"/>
      <c r="AD9" s="1014"/>
    </row>
    <row r="10" spans="1:36" ht="13.9" customHeight="1" x14ac:dyDescent="0.25">
      <c r="A10" s="137">
        <v>1</v>
      </c>
      <c r="B10" s="1015"/>
      <c r="C10" s="1015"/>
      <c r="D10" s="1015"/>
      <c r="E10" s="1016"/>
      <c r="F10" s="1017"/>
      <c r="G10" s="1017"/>
      <c r="H10" s="1017"/>
      <c r="I10" s="1001"/>
      <c r="J10" s="1001"/>
      <c r="K10" s="1001"/>
      <c r="L10" s="1001"/>
      <c r="M10" s="1001"/>
      <c r="N10" s="1001"/>
      <c r="O10" s="1001"/>
      <c r="P10" s="1001"/>
      <c r="Q10" s="998"/>
      <c r="R10" s="3503"/>
      <c r="S10" s="3269"/>
      <c r="T10" s="999"/>
      <c r="U10" s="1000"/>
      <c r="V10" s="999"/>
      <c r="W10" s="999"/>
      <c r="X10" s="999"/>
      <c r="Y10" s="999"/>
      <c r="Z10" s="999"/>
      <c r="AA10" s="1018"/>
      <c r="AB10" s="996"/>
      <c r="AJ10" s="137"/>
    </row>
    <row r="11" spans="1:36" ht="43.5" customHeight="1" x14ac:dyDescent="0.25">
      <c r="A11" s="137">
        <v>1</v>
      </c>
      <c r="B11" s="1019" t="s">
        <v>468</v>
      </c>
      <c r="C11" s="1019"/>
      <c r="D11" s="1020"/>
      <c r="E11" s="216"/>
      <c r="F11" s="1021"/>
      <c r="G11" s="1022"/>
      <c r="H11" s="1022"/>
      <c r="I11" s="1022"/>
      <c r="J11" s="1022"/>
      <c r="K11" s="1022"/>
      <c r="L11" s="1022"/>
      <c r="M11" s="1022"/>
      <c r="N11" s="1022"/>
      <c r="O11" s="1022"/>
      <c r="P11" s="1022"/>
      <c r="Q11" s="144"/>
      <c r="R11" s="144"/>
      <c r="S11" s="852"/>
      <c r="T11" s="144"/>
      <c r="U11" s="1023"/>
      <c r="V11" s="144"/>
      <c r="W11" s="144"/>
      <c r="X11" s="144"/>
      <c r="Y11" s="144"/>
      <c r="Z11" s="144"/>
      <c r="AA11" s="1024"/>
      <c r="AB11" s="852"/>
      <c r="AJ11" s="137" t="s">
        <v>580</v>
      </c>
    </row>
    <row r="12" spans="1:36" ht="15" customHeight="1" x14ac:dyDescent="0.25">
      <c r="A12" s="137">
        <v>1</v>
      </c>
      <c r="B12" s="1025" t="s">
        <v>5</v>
      </c>
      <c r="C12" s="1026"/>
      <c r="D12" s="1025"/>
      <c r="E12" s="216"/>
      <c r="F12" s="1022"/>
      <c r="G12" s="1022"/>
      <c r="H12" s="1022"/>
      <c r="I12" s="1022"/>
      <c r="J12" s="1022"/>
      <c r="K12" s="1022"/>
      <c r="L12" s="1022"/>
      <c r="M12" s="1022"/>
      <c r="N12" s="1022"/>
      <c r="O12" s="1022"/>
      <c r="P12" s="1022"/>
      <c r="Q12" s="144"/>
      <c r="R12" s="144"/>
      <c r="S12" s="852"/>
      <c r="T12" s="144"/>
      <c r="U12" s="1023"/>
      <c r="V12" s="144"/>
      <c r="W12" s="144"/>
      <c r="X12" s="144"/>
      <c r="Y12" s="144"/>
      <c r="Z12" s="144"/>
      <c r="AA12" s="1024"/>
      <c r="AB12" s="852"/>
      <c r="AJ12" s="2186" t="s">
        <v>580</v>
      </c>
    </row>
    <row r="13" spans="1:36" ht="15" customHeight="1" x14ac:dyDescent="0.25">
      <c r="A13" s="137">
        <v>1</v>
      </c>
      <c r="B13" s="141" t="s">
        <v>26</v>
      </c>
      <c r="C13" s="1027" t="s">
        <v>251</v>
      </c>
      <c r="D13" s="141">
        <v>340</v>
      </c>
      <c r="E13" s="216">
        <v>945</v>
      </c>
      <c r="F13" s="123">
        <f t="shared" ref="F13:F38" si="0">E13/12*$B$4</f>
        <v>157.5</v>
      </c>
      <c r="G13" s="123">
        <v>189</v>
      </c>
      <c r="H13" s="123">
        <f t="shared" ref="H13:H40" si="1">G13/F13*100</f>
        <v>120</v>
      </c>
      <c r="I13" s="152">
        <v>11</v>
      </c>
      <c r="J13" s="152">
        <f t="shared" ref="J13:J39" si="2">M13/G13</f>
        <v>8.9047619047619051</v>
      </c>
      <c r="K13" s="153">
        <f t="shared" ref="K13:K38" si="3">ROUND(E13*I13,0)</f>
        <v>10395</v>
      </c>
      <c r="L13" s="153">
        <f t="shared" ref="L13:L38" si="4">K13/12*$B$4</f>
        <v>1732.5</v>
      </c>
      <c r="M13" s="153">
        <v>1683</v>
      </c>
      <c r="N13" s="153">
        <f t="shared" ref="N13:N39" si="5">M13/L13*100</f>
        <v>97.142857142857139</v>
      </c>
      <c r="O13" s="153">
        <f t="shared" ref="O13:O38" si="6">ROUND(K13/D13,0)</f>
        <v>31</v>
      </c>
      <c r="P13" s="153">
        <f t="shared" ref="P13:P39" si="7">M13/$B$4*12/O13</f>
        <v>325.74193548387098</v>
      </c>
      <c r="Q13" s="144"/>
      <c r="R13" s="144"/>
      <c r="S13" s="852"/>
      <c r="T13" s="144"/>
      <c r="U13" s="1023"/>
      <c r="V13" s="144"/>
      <c r="W13" s="144"/>
      <c r="X13" s="144"/>
      <c r="Y13" s="144"/>
      <c r="Z13" s="144"/>
      <c r="AA13" s="936"/>
      <c r="AB13" s="852"/>
      <c r="AJ13" s="2186" t="s">
        <v>580</v>
      </c>
    </row>
    <row r="14" spans="1:36" ht="15" customHeight="1" x14ac:dyDescent="0.25">
      <c r="A14" s="137">
        <v>1</v>
      </c>
      <c r="B14" s="141" t="s">
        <v>166</v>
      </c>
      <c r="C14" s="1027" t="s">
        <v>251</v>
      </c>
      <c r="D14" s="141">
        <v>340</v>
      </c>
      <c r="E14" s="216">
        <v>149</v>
      </c>
      <c r="F14" s="123">
        <f t="shared" si="0"/>
        <v>24.833333333333332</v>
      </c>
      <c r="G14" s="123">
        <v>22</v>
      </c>
      <c r="H14" s="123">
        <f t="shared" si="1"/>
        <v>88.590604026845639</v>
      </c>
      <c r="I14" s="152">
        <v>12.3</v>
      </c>
      <c r="J14" s="152">
        <f t="shared" si="2"/>
        <v>12</v>
      </c>
      <c r="K14" s="153">
        <f t="shared" si="3"/>
        <v>1833</v>
      </c>
      <c r="L14" s="153">
        <f t="shared" si="4"/>
        <v>305.5</v>
      </c>
      <c r="M14" s="153">
        <v>264</v>
      </c>
      <c r="N14" s="153">
        <f t="shared" si="5"/>
        <v>86.415711947626832</v>
      </c>
      <c r="O14" s="153">
        <f t="shared" si="6"/>
        <v>5</v>
      </c>
      <c r="P14" s="153">
        <f t="shared" si="7"/>
        <v>316.8</v>
      </c>
      <c r="Q14" s="144"/>
      <c r="R14" s="144"/>
      <c r="S14" s="852"/>
      <c r="T14" s="144"/>
      <c r="U14" s="1023"/>
      <c r="V14" s="144"/>
      <c r="W14" s="144"/>
      <c r="X14" s="144"/>
      <c r="Y14" s="144"/>
      <c r="Z14" s="144"/>
      <c r="AA14" s="936"/>
      <c r="AB14" s="852"/>
      <c r="AJ14" s="2186" t="s">
        <v>580</v>
      </c>
    </row>
    <row r="15" spans="1:36" ht="15" customHeight="1" x14ac:dyDescent="0.25">
      <c r="A15" s="137">
        <v>1</v>
      </c>
      <c r="B15" s="141" t="s">
        <v>23</v>
      </c>
      <c r="C15" s="1027" t="s">
        <v>251</v>
      </c>
      <c r="D15" s="141">
        <v>340</v>
      </c>
      <c r="E15" s="216">
        <v>2269</v>
      </c>
      <c r="F15" s="123">
        <f t="shared" si="0"/>
        <v>378.16666666666669</v>
      </c>
      <c r="G15" s="123">
        <v>462</v>
      </c>
      <c r="H15" s="123">
        <f t="shared" si="1"/>
        <v>122.16835610401058</v>
      </c>
      <c r="I15" s="152">
        <v>5.7</v>
      </c>
      <c r="J15" s="152">
        <f t="shared" si="2"/>
        <v>5.3722943722943723</v>
      </c>
      <c r="K15" s="153">
        <f t="shared" si="3"/>
        <v>12933</v>
      </c>
      <c r="L15" s="153">
        <f t="shared" si="4"/>
        <v>2155.5</v>
      </c>
      <c r="M15" s="153">
        <v>2482</v>
      </c>
      <c r="N15" s="153">
        <f t="shared" si="5"/>
        <v>115.14729761076316</v>
      </c>
      <c r="O15" s="153">
        <f t="shared" si="6"/>
        <v>38</v>
      </c>
      <c r="P15" s="153">
        <f t="shared" si="7"/>
        <v>391.89473684210526</v>
      </c>
      <c r="Q15" s="144"/>
      <c r="R15" s="144"/>
      <c r="S15" s="852"/>
      <c r="T15" s="144"/>
      <c r="U15" s="1023"/>
      <c r="V15" s="144"/>
      <c r="W15" s="144"/>
      <c r="X15" s="144"/>
      <c r="Y15" s="144"/>
      <c r="Z15" s="144"/>
      <c r="AA15" s="936"/>
      <c r="AB15" s="852"/>
      <c r="AJ15" s="2186" t="s">
        <v>580</v>
      </c>
    </row>
    <row r="16" spans="1:36" ht="15" customHeight="1" x14ac:dyDescent="0.25">
      <c r="A16" s="137">
        <v>1</v>
      </c>
      <c r="B16" s="141" t="s">
        <v>8</v>
      </c>
      <c r="C16" s="1027" t="s">
        <v>251</v>
      </c>
      <c r="D16" s="141">
        <v>340</v>
      </c>
      <c r="E16" s="216">
        <v>2364</v>
      </c>
      <c r="F16" s="123">
        <f t="shared" si="0"/>
        <v>394</v>
      </c>
      <c r="G16" s="123">
        <v>483</v>
      </c>
      <c r="H16" s="123">
        <f t="shared" si="1"/>
        <v>122.58883248730965</v>
      </c>
      <c r="I16" s="152">
        <v>10</v>
      </c>
      <c r="J16" s="152">
        <f t="shared" si="2"/>
        <v>7.7577639751552798</v>
      </c>
      <c r="K16" s="153">
        <f t="shared" si="3"/>
        <v>23640</v>
      </c>
      <c r="L16" s="153">
        <f t="shared" si="4"/>
        <v>3940</v>
      </c>
      <c r="M16" s="153">
        <v>3747</v>
      </c>
      <c r="N16" s="153">
        <f t="shared" si="5"/>
        <v>95.101522842639596</v>
      </c>
      <c r="O16" s="153">
        <f t="shared" si="6"/>
        <v>70</v>
      </c>
      <c r="P16" s="153">
        <f t="shared" si="7"/>
        <v>321.17142857142858</v>
      </c>
      <c r="Q16" s="144"/>
      <c r="R16" s="144"/>
      <c r="S16" s="852"/>
      <c r="T16" s="144"/>
      <c r="U16" s="1023"/>
      <c r="V16" s="144"/>
      <c r="W16" s="144"/>
      <c r="X16" s="144"/>
      <c r="Y16" s="144"/>
      <c r="Z16" s="144"/>
      <c r="AA16" s="936"/>
      <c r="AB16" s="852"/>
      <c r="AJ16" s="2186" t="s">
        <v>580</v>
      </c>
    </row>
    <row r="17" spans="1:36" s="5" customFormat="1" ht="15" customHeight="1" x14ac:dyDescent="0.25">
      <c r="A17" s="137">
        <v>1</v>
      </c>
      <c r="B17" s="141" t="s">
        <v>78</v>
      </c>
      <c r="C17" s="1027" t="s">
        <v>251</v>
      </c>
      <c r="D17" s="141">
        <v>340</v>
      </c>
      <c r="E17" s="216">
        <v>330</v>
      </c>
      <c r="F17" s="123">
        <f t="shared" si="0"/>
        <v>55</v>
      </c>
      <c r="G17" s="123">
        <v>85</v>
      </c>
      <c r="H17" s="123">
        <f t="shared" si="1"/>
        <v>154.54545454545453</v>
      </c>
      <c r="I17" s="152">
        <v>9.5</v>
      </c>
      <c r="J17" s="152">
        <f t="shared" si="2"/>
        <v>5.658823529411765</v>
      </c>
      <c r="K17" s="153">
        <f t="shared" si="3"/>
        <v>3135</v>
      </c>
      <c r="L17" s="153">
        <f t="shared" si="4"/>
        <v>522.5</v>
      </c>
      <c r="M17" s="153">
        <v>481</v>
      </c>
      <c r="N17" s="153">
        <f t="shared" si="5"/>
        <v>92.057416267942585</v>
      </c>
      <c r="O17" s="153">
        <f t="shared" si="6"/>
        <v>9</v>
      </c>
      <c r="P17" s="153">
        <f t="shared" si="7"/>
        <v>320.66666666666669</v>
      </c>
      <c r="Q17" s="144"/>
      <c r="R17" s="144"/>
      <c r="S17" s="852"/>
      <c r="T17" s="144"/>
      <c r="U17" s="1023"/>
      <c r="V17" s="144"/>
      <c r="W17" s="144"/>
      <c r="X17" s="144"/>
      <c r="Y17" s="144"/>
      <c r="Z17" s="144"/>
      <c r="AA17" s="936"/>
      <c r="AB17" s="852"/>
      <c r="AC17" s="1014"/>
      <c r="AD17" s="1014"/>
      <c r="AJ17" s="2186" t="s">
        <v>580</v>
      </c>
    </row>
    <row r="18" spans="1:36" s="5" customFormat="1" x14ac:dyDescent="0.25">
      <c r="A18" s="137">
        <v>1</v>
      </c>
      <c r="B18" s="141" t="s">
        <v>129</v>
      </c>
      <c r="C18" s="1027" t="s">
        <v>251</v>
      </c>
      <c r="D18" s="141">
        <v>340</v>
      </c>
      <c r="E18" s="216">
        <v>671</v>
      </c>
      <c r="F18" s="123">
        <f t="shared" si="0"/>
        <v>111.83333333333333</v>
      </c>
      <c r="G18" s="123">
        <v>81</v>
      </c>
      <c r="H18" s="123">
        <f t="shared" si="1"/>
        <v>72.429210134128169</v>
      </c>
      <c r="I18" s="1028">
        <v>18</v>
      </c>
      <c r="J18" s="152">
        <f t="shared" si="2"/>
        <v>15.518518518518519</v>
      </c>
      <c r="K18" s="153">
        <f t="shared" si="3"/>
        <v>12078</v>
      </c>
      <c r="L18" s="153">
        <f t="shared" si="4"/>
        <v>2013</v>
      </c>
      <c r="M18" s="153">
        <v>1257</v>
      </c>
      <c r="N18" s="153">
        <f t="shared" si="5"/>
        <v>62.444113263785397</v>
      </c>
      <c r="O18" s="153">
        <f t="shared" si="6"/>
        <v>36</v>
      </c>
      <c r="P18" s="153">
        <f t="shared" si="7"/>
        <v>209.5</v>
      </c>
      <c r="Q18" s="144">
        <v>60877.419320000001</v>
      </c>
      <c r="R18" s="144">
        <v>60877.419320000001</v>
      </c>
      <c r="S18" s="852">
        <f>Q18/12*$B$4+(R18-Q18)/11*1</f>
        <v>10146.236553333334</v>
      </c>
      <c r="T18" s="144">
        <f>Z18-Y18-U18</f>
        <v>5718.6532499999994</v>
      </c>
      <c r="U18" s="1023"/>
      <c r="V18" s="144"/>
      <c r="W18" s="144">
        <f>T18-S18</f>
        <v>-4427.5833033333347</v>
      </c>
      <c r="X18" s="144"/>
      <c r="Y18" s="144">
        <v>-61.884869999999999</v>
      </c>
      <c r="Z18" s="144">
        <v>5656.7683799999995</v>
      </c>
      <c r="AA18" s="936"/>
      <c r="AB18" s="852"/>
      <c r="AC18" s="1014">
        <f>T18-S18-W18</f>
        <v>0</v>
      </c>
      <c r="AD18" s="1014"/>
      <c r="AF18" s="3235"/>
      <c r="AJ18" s="2186" t="s">
        <v>580</v>
      </c>
    </row>
    <row r="19" spans="1:36" x14ac:dyDescent="0.25">
      <c r="A19" s="137">
        <v>1</v>
      </c>
      <c r="B19" s="141" t="s">
        <v>9</v>
      </c>
      <c r="C19" s="1027" t="s">
        <v>251</v>
      </c>
      <c r="D19" s="141">
        <v>340</v>
      </c>
      <c r="E19" s="216">
        <v>1081</v>
      </c>
      <c r="F19" s="123">
        <f t="shared" si="0"/>
        <v>180.16666666666666</v>
      </c>
      <c r="G19" s="123">
        <v>236</v>
      </c>
      <c r="H19" s="123">
        <f t="shared" si="1"/>
        <v>130.98982423681778</v>
      </c>
      <c r="I19" s="152">
        <v>12.4</v>
      </c>
      <c r="J19" s="152">
        <f t="shared" si="2"/>
        <v>12.190677966101696</v>
      </c>
      <c r="K19" s="153">
        <f t="shared" si="3"/>
        <v>13404</v>
      </c>
      <c r="L19" s="153">
        <f t="shared" si="4"/>
        <v>2234</v>
      </c>
      <c r="M19" s="153">
        <v>2877</v>
      </c>
      <c r="N19" s="153">
        <f t="shared" si="5"/>
        <v>128.78245299910475</v>
      </c>
      <c r="O19" s="153">
        <f t="shared" si="6"/>
        <v>39</v>
      </c>
      <c r="P19" s="153">
        <f t="shared" si="7"/>
        <v>442.61538461538464</v>
      </c>
      <c r="Q19" s="144"/>
      <c r="R19" s="144"/>
      <c r="S19" s="852"/>
      <c r="T19" s="144"/>
      <c r="U19" s="1023"/>
      <c r="V19" s="144"/>
      <c r="W19" s="144"/>
      <c r="X19" s="144"/>
      <c r="Y19" s="144"/>
      <c r="Z19" s="144"/>
      <c r="AA19" s="936"/>
      <c r="AB19" s="852"/>
      <c r="AC19" s="1014">
        <f t="shared" ref="AC19:AC82" si="8">T19-S19-W19</f>
        <v>0</v>
      </c>
      <c r="AJ19" s="2186" t="s">
        <v>580</v>
      </c>
    </row>
    <row r="20" spans="1:36" x14ac:dyDescent="0.25">
      <c r="A20" s="137">
        <v>1</v>
      </c>
      <c r="B20" s="141" t="s">
        <v>114</v>
      </c>
      <c r="C20" s="1027" t="s">
        <v>251</v>
      </c>
      <c r="D20" s="141">
        <v>340</v>
      </c>
      <c r="E20" s="216">
        <v>554</v>
      </c>
      <c r="F20" s="123">
        <f t="shared" si="0"/>
        <v>92.333333333333329</v>
      </c>
      <c r="G20" s="123">
        <v>121</v>
      </c>
      <c r="H20" s="123">
        <f t="shared" si="1"/>
        <v>131.04693140794222</v>
      </c>
      <c r="I20" s="152">
        <v>16</v>
      </c>
      <c r="J20" s="152">
        <f t="shared" si="2"/>
        <v>11.041322314049587</v>
      </c>
      <c r="K20" s="153">
        <f t="shared" si="3"/>
        <v>8864</v>
      </c>
      <c r="L20" s="153">
        <f t="shared" si="4"/>
        <v>1477.3333333333333</v>
      </c>
      <c r="M20" s="153">
        <v>1336</v>
      </c>
      <c r="N20" s="153">
        <f t="shared" si="5"/>
        <v>90.433212996389898</v>
      </c>
      <c r="O20" s="153">
        <f t="shared" si="6"/>
        <v>26</v>
      </c>
      <c r="P20" s="153">
        <f t="shared" si="7"/>
        <v>308.30769230769232</v>
      </c>
      <c r="Q20" s="144"/>
      <c r="R20" s="144"/>
      <c r="S20" s="852"/>
      <c r="T20" s="144"/>
      <c r="U20" s="1023"/>
      <c r="V20" s="144"/>
      <c r="W20" s="144"/>
      <c r="X20" s="144"/>
      <c r="Y20" s="144"/>
      <c r="Z20" s="144"/>
      <c r="AA20" s="936"/>
      <c r="AB20" s="852"/>
      <c r="AC20" s="1014">
        <f t="shared" si="8"/>
        <v>0</v>
      </c>
      <c r="AJ20" s="2186" t="s">
        <v>580</v>
      </c>
    </row>
    <row r="21" spans="1:36" x14ac:dyDescent="0.25">
      <c r="A21" s="137">
        <v>1</v>
      </c>
      <c r="B21" s="141" t="s">
        <v>150</v>
      </c>
      <c r="C21" s="1027" t="s">
        <v>251</v>
      </c>
      <c r="D21" s="141">
        <v>340</v>
      </c>
      <c r="E21" s="216">
        <v>35</v>
      </c>
      <c r="F21" s="123">
        <f t="shared" si="0"/>
        <v>5.833333333333333</v>
      </c>
      <c r="G21" s="123">
        <v>4</v>
      </c>
      <c r="H21" s="123">
        <f t="shared" si="1"/>
        <v>68.571428571428569</v>
      </c>
      <c r="I21" s="152">
        <v>9.6999999999999993</v>
      </c>
      <c r="J21" s="152">
        <f t="shared" si="2"/>
        <v>10</v>
      </c>
      <c r="K21" s="153">
        <f t="shared" si="3"/>
        <v>340</v>
      </c>
      <c r="L21" s="153">
        <f t="shared" si="4"/>
        <v>56.666666666666664</v>
      </c>
      <c r="M21" s="153">
        <v>40</v>
      </c>
      <c r="N21" s="153">
        <f t="shared" si="5"/>
        <v>70.588235294117652</v>
      </c>
      <c r="O21" s="153">
        <f t="shared" si="6"/>
        <v>1</v>
      </c>
      <c r="P21" s="153">
        <f t="shared" si="7"/>
        <v>240</v>
      </c>
      <c r="Q21" s="144"/>
      <c r="R21" s="144"/>
      <c r="S21" s="852"/>
      <c r="T21" s="144"/>
      <c r="U21" s="1023"/>
      <c r="V21" s="144"/>
      <c r="W21" s="144"/>
      <c r="X21" s="144"/>
      <c r="Y21" s="144"/>
      <c r="Z21" s="144"/>
      <c r="AA21" s="936"/>
      <c r="AB21" s="852"/>
      <c r="AC21" s="1014">
        <f t="shared" si="8"/>
        <v>0</v>
      </c>
      <c r="AJ21" s="2186" t="s">
        <v>580</v>
      </c>
    </row>
    <row r="22" spans="1:36" s="2186" customFormat="1" ht="30" x14ac:dyDescent="0.25">
      <c r="A22" s="2186">
        <v>1</v>
      </c>
      <c r="B22" s="11" t="s">
        <v>153</v>
      </c>
      <c r="C22" s="1027" t="s">
        <v>251</v>
      </c>
      <c r="D22" s="141">
        <v>340</v>
      </c>
      <c r="E22" s="216">
        <v>1255</v>
      </c>
      <c r="F22" s="123">
        <f t="shared" si="0"/>
        <v>209.16666666666666</v>
      </c>
      <c r="G22" s="123">
        <v>213</v>
      </c>
      <c r="H22" s="123">
        <f t="shared" si="1"/>
        <v>101.83266932270915</v>
      </c>
      <c r="I22" s="152">
        <v>12</v>
      </c>
      <c r="J22" s="152">
        <f t="shared" si="2"/>
        <v>12.985915492957746</v>
      </c>
      <c r="K22" s="153">
        <f t="shared" si="3"/>
        <v>15060</v>
      </c>
      <c r="L22" s="153">
        <f t="shared" si="4"/>
        <v>2510</v>
      </c>
      <c r="M22" s="153">
        <v>2766</v>
      </c>
      <c r="N22" s="153">
        <f t="shared" si="5"/>
        <v>110.199203187251</v>
      </c>
      <c r="O22" s="153">
        <f t="shared" si="6"/>
        <v>44</v>
      </c>
      <c r="P22" s="153">
        <f t="shared" si="7"/>
        <v>377.18181818181819</v>
      </c>
      <c r="Q22" s="144"/>
      <c r="R22" s="144"/>
      <c r="S22" s="852"/>
      <c r="T22" s="144"/>
      <c r="U22" s="1023"/>
      <c r="V22" s="144"/>
      <c r="W22" s="144"/>
      <c r="X22" s="144"/>
      <c r="Y22" s="144"/>
      <c r="Z22" s="144"/>
      <c r="AA22" s="936"/>
      <c r="AB22" s="852"/>
      <c r="AC22" s="1014">
        <f t="shared" si="8"/>
        <v>0</v>
      </c>
      <c r="AD22" s="975"/>
      <c r="AJ22" s="2186" t="s">
        <v>580</v>
      </c>
    </row>
    <row r="23" spans="1:36" s="147" customFormat="1" x14ac:dyDescent="0.25">
      <c r="A23" s="137">
        <v>1</v>
      </c>
      <c r="B23" s="141" t="s">
        <v>149</v>
      </c>
      <c r="C23" s="1027" t="s">
        <v>251</v>
      </c>
      <c r="D23" s="141">
        <v>340</v>
      </c>
      <c r="E23" s="216">
        <v>120</v>
      </c>
      <c r="F23" s="123">
        <f t="shared" si="0"/>
        <v>20</v>
      </c>
      <c r="G23" s="123">
        <v>19</v>
      </c>
      <c r="H23" s="123">
        <f t="shared" si="1"/>
        <v>95</v>
      </c>
      <c r="I23" s="152">
        <v>13</v>
      </c>
      <c r="J23" s="152">
        <f t="shared" si="2"/>
        <v>8.4210526315789469</v>
      </c>
      <c r="K23" s="153">
        <f t="shared" si="3"/>
        <v>1560</v>
      </c>
      <c r="L23" s="153">
        <f t="shared" si="4"/>
        <v>260</v>
      </c>
      <c r="M23" s="153">
        <v>160</v>
      </c>
      <c r="N23" s="153">
        <f t="shared" si="5"/>
        <v>61.53846153846154</v>
      </c>
      <c r="O23" s="153">
        <f t="shared" si="6"/>
        <v>5</v>
      </c>
      <c r="P23" s="153">
        <f t="shared" si="7"/>
        <v>192</v>
      </c>
      <c r="Q23" s="144"/>
      <c r="R23" s="144"/>
      <c r="S23" s="852"/>
      <c r="T23" s="144"/>
      <c r="U23" s="1023"/>
      <c r="V23" s="144"/>
      <c r="W23" s="144"/>
      <c r="X23" s="144"/>
      <c r="Y23" s="144"/>
      <c r="Z23" s="144"/>
      <c r="AA23" s="936"/>
      <c r="AB23" s="852"/>
      <c r="AC23" s="1014">
        <f t="shared" si="8"/>
        <v>0</v>
      </c>
      <c r="AD23" s="1029"/>
      <c r="AJ23" s="2186" t="s">
        <v>580</v>
      </c>
    </row>
    <row r="24" spans="1:36" x14ac:dyDescent="0.25">
      <c r="A24" s="137">
        <v>1</v>
      </c>
      <c r="B24" s="11" t="s">
        <v>237</v>
      </c>
      <c r="C24" s="1027" t="s">
        <v>251</v>
      </c>
      <c r="D24" s="141">
        <v>340</v>
      </c>
      <c r="E24" s="216">
        <v>195</v>
      </c>
      <c r="F24" s="123">
        <f t="shared" si="0"/>
        <v>32.5</v>
      </c>
      <c r="G24" s="123">
        <v>11</v>
      </c>
      <c r="H24" s="123">
        <f t="shared" si="1"/>
        <v>33.846153846153847</v>
      </c>
      <c r="I24" s="152">
        <v>11.6</v>
      </c>
      <c r="J24" s="152">
        <f t="shared" si="2"/>
        <v>8.6363636363636367</v>
      </c>
      <c r="K24" s="153">
        <f t="shared" si="3"/>
        <v>2262</v>
      </c>
      <c r="L24" s="153">
        <f t="shared" si="4"/>
        <v>377</v>
      </c>
      <c r="M24" s="153">
        <v>95</v>
      </c>
      <c r="N24" s="153">
        <f t="shared" si="5"/>
        <v>25.198938992042443</v>
      </c>
      <c r="O24" s="153">
        <f t="shared" si="6"/>
        <v>7</v>
      </c>
      <c r="P24" s="153">
        <f t="shared" si="7"/>
        <v>81.428571428571431</v>
      </c>
      <c r="Q24" s="144"/>
      <c r="R24" s="144"/>
      <c r="S24" s="852"/>
      <c r="T24" s="144"/>
      <c r="U24" s="1023"/>
      <c r="V24" s="144"/>
      <c r="W24" s="144"/>
      <c r="X24" s="144"/>
      <c r="Y24" s="144"/>
      <c r="Z24" s="144"/>
      <c r="AA24" s="936"/>
      <c r="AB24" s="852"/>
      <c r="AC24" s="1014">
        <f t="shared" si="8"/>
        <v>0</v>
      </c>
      <c r="AJ24" s="2186" t="s">
        <v>580</v>
      </c>
    </row>
    <row r="25" spans="1:36" x14ac:dyDescent="0.25">
      <c r="A25" s="137">
        <v>1</v>
      </c>
      <c r="B25" s="141" t="s">
        <v>152</v>
      </c>
      <c r="C25" s="1027" t="s">
        <v>251</v>
      </c>
      <c r="D25" s="141">
        <v>340</v>
      </c>
      <c r="E25" s="216">
        <v>74</v>
      </c>
      <c r="F25" s="123">
        <f t="shared" si="0"/>
        <v>12.333333333333334</v>
      </c>
      <c r="G25" s="123">
        <v>8</v>
      </c>
      <c r="H25" s="123">
        <f t="shared" si="1"/>
        <v>64.864864864864856</v>
      </c>
      <c r="I25" s="152">
        <v>19</v>
      </c>
      <c r="J25" s="152">
        <f t="shared" si="2"/>
        <v>13</v>
      </c>
      <c r="K25" s="153">
        <f t="shared" si="3"/>
        <v>1406</v>
      </c>
      <c r="L25" s="153">
        <f t="shared" si="4"/>
        <v>234.33333333333334</v>
      </c>
      <c r="M25" s="153">
        <v>104</v>
      </c>
      <c r="N25" s="153">
        <f t="shared" si="5"/>
        <v>44.381223328591744</v>
      </c>
      <c r="O25" s="153">
        <f t="shared" si="6"/>
        <v>4</v>
      </c>
      <c r="P25" s="153">
        <f t="shared" si="7"/>
        <v>156</v>
      </c>
      <c r="Q25" s="144"/>
      <c r="R25" s="144"/>
      <c r="S25" s="852"/>
      <c r="T25" s="144"/>
      <c r="U25" s="1023"/>
      <c r="V25" s="144"/>
      <c r="W25" s="144"/>
      <c r="X25" s="144"/>
      <c r="Y25" s="144"/>
      <c r="Z25" s="144"/>
      <c r="AA25" s="936"/>
      <c r="AB25" s="852"/>
      <c r="AC25" s="1014">
        <f t="shared" si="8"/>
        <v>0</v>
      </c>
      <c r="AJ25" s="2186" t="s">
        <v>580</v>
      </c>
    </row>
    <row r="26" spans="1:36" s="5" customFormat="1" x14ac:dyDescent="0.25">
      <c r="A26" s="137">
        <v>1</v>
      </c>
      <c r="B26" s="141" t="s">
        <v>151</v>
      </c>
      <c r="C26" s="1027" t="s">
        <v>251</v>
      </c>
      <c r="D26" s="141">
        <v>340</v>
      </c>
      <c r="E26" s="216">
        <v>68</v>
      </c>
      <c r="F26" s="123">
        <f t="shared" si="0"/>
        <v>11.333333333333334</v>
      </c>
      <c r="G26" s="123">
        <v>11</v>
      </c>
      <c r="H26" s="123">
        <f t="shared" si="1"/>
        <v>97.058823529411768</v>
      </c>
      <c r="I26" s="152">
        <v>12.5</v>
      </c>
      <c r="J26" s="152">
        <f t="shared" si="2"/>
        <v>11.727272727272727</v>
      </c>
      <c r="K26" s="153">
        <f t="shared" si="3"/>
        <v>850</v>
      </c>
      <c r="L26" s="153">
        <f t="shared" si="4"/>
        <v>141.66666666666666</v>
      </c>
      <c r="M26" s="153">
        <v>129</v>
      </c>
      <c r="N26" s="153">
        <f t="shared" si="5"/>
        <v>91.058823529411768</v>
      </c>
      <c r="O26" s="153">
        <f t="shared" si="6"/>
        <v>3</v>
      </c>
      <c r="P26" s="153">
        <f t="shared" si="7"/>
        <v>258</v>
      </c>
      <c r="Q26" s="144"/>
      <c r="R26" s="144"/>
      <c r="S26" s="852"/>
      <c r="T26" s="144"/>
      <c r="U26" s="1023"/>
      <c r="V26" s="144"/>
      <c r="W26" s="144"/>
      <c r="X26" s="144"/>
      <c r="Y26" s="144"/>
      <c r="Z26" s="144"/>
      <c r="AA26" s="936"/>
      <c r="AB26" s="852"/>
      <c r="AC26" s="1014">
        <f t="shared" si="8"/>
        <v>0</v>
      </c>
      <c r="AD26" s="1014"/>
      <c r="AJ26" s="2186" t="s">
        <v>580</v>
      </c>
    </row>
    <row r="27" spans="1:36" s="5" customFormat="1" x14ac:dyDescent="0.25">
      <c r="A27" s="137">
        <v>1</v>
      </c>
      <c r="B27" s="141" t="s">
        <v>85</v>
      </c>
      <c r="C27" s="1027" t="s">
        <v>251</v>
      </c>
      <c r="D27" s="141">
        <v>340</v>
      </c>
      <c r="E27" s="216">
        <v>778</v>
      </c>
      <c r="F27" s="123">
        <f t="shared" si="0"/>
        <v>129.66666666666666</v>
      </c>
      <c r="G27" s="123">
        <v>91</v>
      </c>
      <c r="H27" s="123">
        <f t="shared" si="1"/>
        <v>70.179948586118257</v>
      </c>
      <c r="I27" s="152">
        <v>12</v>
      </c>
      <c r="J27" s="152">
        <f t="shared" si="2"/>
        <v>9.8571428571428577</v>
      </c>
      <c r="K27" s="153">
        <f t="shared" si="3"/>
        <v>9336</v>
      </c>
      <c r="L27" s="153">
        <f t="shared" si="4"/>
        <v>1556</v>
      </c>
      <c r="M27" s="153">
        <v>897</v>
      </c>
      <c r="N27" s="153">
        <f t="shared" si="5"/>
        <v>57.647814910025708</v>
      </c>
      <c r="O27" s="153">
        <f t="shared" si="6"/>
        <v>27</v>
      </c>
      <c r="P27" s="153">
        <f t="shared" si="7"/>
        <v>199.33333333333334</v>
      </c>
      <c r="Q27" s="144"/>
      <c r="R27" s="144"/>
      <c r="S27" s="852"/>
      <c r="T27" s="144"/>
      <c r="U27" s="1023"/>
      <c r="V27" s="144"/>
      <c r="W27" s="144"/>
      <c r="X27" s="144"/>
      <c r="Y27" s="144"/>
      <c r="Z27" s="144"/>
      <c r="AA27" s="936"/>
      <c r="AB27" s="852"/>
      <c r="AC27" s="1014">
        <f t="shared" si="8"/>
        <v>0</v>
      </c>
      <c r="AD27" s="1014"/>
      <c r="AJ27" s="2186" t="s">
        <v>580</v>
      </c>
    </row>
    <row r="28" spans="1:36" x14ac:dyDescent="0.25">
      <c r="A28" s="137">
        <v>1</v>
      </c>
      <c r="B28" s="141" t="s">
        <v>17</v>
      </c>
      <c r="C28" s="1027" t="s">
        <v>251</v>
      </c>
      <c r="D28" s="141">
        <v>340</v>
      </c>
      <c r="E28" s="216">
        <v>2261</v>
      </c>
      <c r="F28" s="123">
        <f t="shared" si="0"/>
        <v>376.83333333333331</v>
      </c>
      <c r="G28" s="123">
        <v>422</v>
      </c>
      <c r="H28" s="123">
        <f t="shared" si="1"/>
        <v>111.98584697036711</v>
      </c>
      <c r="I28" s="152">
        <v>7.3</v>
      </c>
      <c r="J28" s="152">
        <f t="shared" si="2"/>
        <v>5.0450236966824642</v>
      </c>
      <c r="K28" s="153">
        <f t="shared" si="3"/>
        <v>16505</v>
      </c>
      <c r="L28" s="153">
        <f t="shared" si="4"/>
        <v>2750.8333333333335</v>
      </c>
      <c r="M28" s="153">
        <v>2129</v>
      </c>
      <c r="N28" s="153">
        <f t="shared" si="5"/>
        <v>77.394728870039373</v>
      </c>
      <c r="O28" s="153">
        <f t="shared" si="6"/>
        <v>49</v>
      </c>
      <c r="P28" s="153">
        <f t="shared" si="7"/>
        <v>260.69387755102042</v>
      </c>
      <c r="Q28" s="144"/>
      <c r="R28" s="144"/>
      <c r="S28" s="852"/>
      <c r="T28" s="144"/>
      <c r="U28" s="1023"/>
      <c r="V28" s="144"/>
      <c r="W28" s="144"/>
      <c r="X28" s="144"/>
      <c r="Y28" s="144"/>
      <c r="Z28" s="144"/>
      <c r="AA28" s="936"/>
      <c r="AB28" s="852"/>
      <c r="AC28" s="1014">
        <f t="shared" si="8"/>
        <v>0</v>
      </c>
      <c r="AJ28" s="2186" t="s">
        <v>580</v>
      </c>
    </row>
    <row r="29" spans="1:36" x14ac:dyDescent="0.25">
      <c r="A29" s="137">
        <v>1</v>
      </c>
      <c r="B29" s="141" t="s">
        <v>19</v>
      </c>
      <c r="C29" s="1027" t="s">
        <v>251</v>
      </c>
      <c r="D29" s="141">
        <v>340</v>
      </c>
      <c r="E29" s="216">
        <v>1022</v>
      </c>
      <c r="F29" s="123">
        <f t="shared" si="0"/>
        <v>170.33333333333334</v>
      </c>
      <c r="G29" s="123">
        <v>165</v>
      </c>
      <c r="H29" s="123">
        <f t="shared" si="1"/>
        <v>96.868884540117406</v>
      </c>
      <c r="I29" s="152">
        <v>10.199999999999999</v>
      </c>
      <c r="J29" s="152">
        <f t="shared" si="2"/>
        <v>9.7696969696969695</v>
      </c>
      <c r="K29" s="153">
        <f t="shared" si="3"/>
        <v>10424</v>
      </c>
      <c r="L29" s="153">
        <f t="shared" si="4"/>
        <v>1737.3333333333333</v>
      </c>
      <c r="M29" s="153">
        <v>1612</v>
      </c>
      <c r="N29" s="153">
        <f t="shared" si="5"/>
        <v>92.785878741366076</v>
      </c>
      <c r="O29" s="153">
        <f t="shared" si="6"/>
        <v>31</v>
      </c>
      <c r="P29" s="153">
        <f t="shared" si="7"/>
        <v>312</v>
      </c>
      <c r="Q29" s="144"/>
      <c r="R29" s="144"/>
      <c r="S29" s="852"/>
      <c r="T29" s="144"/>
      <c r="U29" s="1023"/>
      <c r="V29" s="144"/>
      <c r="W29" s="144"/>
      <c r="X29" s="144"/>
      <c r="Y29" s="144"/>
      <c r="Z29" s="144"/>
      <c r="AA29" s="936"/>
      <c r="AB29" s="852"/>
      <c r="AC29" s="1014">
        <f t="shared" si="8"/>
        <v>0</v>
      </c>
      <c r="AJ29" s="2186" t="s">
        <v>580</v>
      </c>
    </row>
    <row r="30" spans="1:36" s="2186" customFormat="1" x14ac:dyDescent="0.25">
      <c r="A30" s="2186">
        <v>1</v>
      </c>
      <c r="B30" s="141" t="s">
        <v>20</v>
      </c>
      <c r="C30" s="1027" t="s">
        <v>251</v>
      </c>
      <c r="D30" s="141">
        <v>340</v>
      </c>
      <c r="E30" s="216">
        <v>1000</v>
      </c>
      <c r="F30" s="129">
        <f t="shared" si="0"/>
        <v>166.66666666666666</v>
      </c>
      <c r="G30" s="129">
        <v>210</v>
      </c>
      <c r="H30" s="129">
        <f t="shared" si="1"/>
        <v>126</v>
      </c>
      <c r="I30" s="152">
        <v>10.199999999999999</v>
      </c>
      <c r="J30" s="152">
        <f t="shared" si="2"/>
        <v>7.9</v>
      </c>
      <c r="K30" s="153">
        <f t="shared" si="3"/>
        <v>10200</v>
      </c>
      <c r="L30" s="153">
        <f t="shared" si="4"/>
        <v>1700</v>
      </c>
      <c r="M30" s="153">
        <v>1659</v>
      </c>
      <c r="N30" s="153">
        <f t="shared" si="5"/>
        <v>97.588235294117638</v>
      </c>
      <c r="O30" s="153">
        <f t="shared" si="6"/>
        <v>30</v>
      </c>
      <c r="P30" s="153">
        <f t="shared" si="7"/>
        <v>331.8</v>
      </c>
      <c r="Q30" s="1033"/>
      <c r="R30" s="1033"/>
      <c r="S30" s="852"/>
      <c r="T30" s="144"/>
      <c r="U30" s="1034"/>
      <c r="V30" s="159"/>
      <c r="W30" s="159"/>
      <c r="X30" s="159"/>
      <c r="Y30" s="159"/>
      <c r="Z30" s="159"/>
      <c r="AA30" s="1035"/>
      <c r="AB30" s="895"/>
      <c r="AC30" s="1014">
        <f t="shared" si="8"/>
        <v>0</v>
      </c>
      <c r="AD30" s="975"/>
      <c r="AJ30" s="2186" t="s">
        <v>580</v>
      </c>
    </row>
    <row r="31" spans="1:36" x14ac:dyDescent="0.25">
      <c r="A31" s="137">
        <v>1</v>
      </c>
      <c r="B31" s="141" t="s">
        <v>77</v>
      </c>
      <c r="C31" s="1027" t="s">
        <v>251</v>
      </c>
      <c r="D31" s="1030">
        <v>340</v>
      </c>
      <c r="E31" s="216">
        <v>1115</v>
      </c>
      <c r="F31" s="129">
        <f t="shared" si="0"/>
        <v>185.83333333333334</v>
      </c>
      <c r="G31" s="129">
        <v>173</v>
      </c>
      <c r="H31" s="129">
        <f t="shared" si="1"/>
        <v>93.094170403587441</v>
      </c>
      <c r="I31" s="152">
        <v>10</v>
      </c>
      <c r="J31" s="152">
        <f t="shared" si="2"/>
        <v>8.9710982658959537</v>
      </c>
      <c r="K31" s="1031">
        <f t="shared" si="3"/>
        <v>11150</v>
      </c>
      <c r="L31" s="1031">
        <f t="shared" si="4"/>
        <v>1858.3333333333333</v>
      </c>
      <c r="M31" s="153">
        <v>1552</v>
      </c>
      <c r="N31" s="1032">
        <f t="shared" si="5"/>
        <v>83.515695067264573</v>
      </c>
      <c r="O31" s="1031">
        <f t="shared" si="6"/>
        <v>33</v>
      </c>
      <c r="P31" s="153">
        <f t="shared" si="7"/>
        <v>282.18181818181819</v>
      </c>
      <c r="Q31" s="144"/>
      <c r="R31" s="144"/>
      <c r="S31" s="852"/>
      <c r="T31" s="144">
        <f>Z31-Y31-U31</f>
        <v>0</v>
      </c>
      <c r="U31" s="1034"/>
      <c r="V31" s="159"/>
      <c r="W31" s="159">
        <f>T31-S31</f>
        <v>0</v>
      </c>
      <c r="X31" s="159"/>
      <c r="Y31" s="159"/>
      <c r="Z31" s="159"/>
      <c r="AA31" s="1035"/>
      <c r="AB31" s="895"/>
      <c r="AC31" s="1014">
        <f t="shared" si="8"/>
        <v>0</v>
      </c>
      <c r="AJ31" s="2186" t="s">
        <v>580</v>
      </c>
    </row>
    <row r="32" spans="1:36" x14ac:dyDescent="0.25">
      <c r="A32" s="137">
        <v>1</v>
      </c>
      <c r="B32" s="296" t="s">
        <v>79</v>
      </c>
      <c r="C32" s="1027" t="s">
        <v>251</v>
      </c>
      <c r="D32" s="141">
        <v>340</v>
      </c>
      <c r="E32" s="1036">
        <v>1286</v>
      </c>
      <c r="F32" s="123">
        <f t="shared" si="0"/>
        <v>214.33333333333334</v>
      </c>
      <c r="G32" s="123">
        <v>214</v>
      </c>
      <c r="H32" s="123">
        <f t="shared" si="1"/>
        <v>99.844479004665615</v>
      </c>
      <c r="I32" s="152">
        <v>13</v>
      </c>
      <c r="J32" s="152">
        <f t="shared" si="2"/>
        <v>11.771028037383177</v>
      </c>
      <c r="K32" s="153">
        <f t="shared" si="3"/>
        <v>16718</v>
      </c>
      <c r="L32" s="153">
        <f t="shared" si="4"/>
        <v>2786.3333333333335</v>
      </c>
      <c r="M32" s="153">
        <v>2519</v>
      </c>
      <c r="N32" s="153">
        <f t="shared" si="5"/>
        <v>90.405550903218085</v>
      </c>
      <c r="O32" s="153">
        <f t="shared" si="6"/>
        <v>49</v>
      </c>
      <c r="P32" s="153">
        <f t="shared" si="7"/>
        <v>308.44897959183675</v>
      </c>
      <c r="Q32" s="144"/>
      <c r="R32" s="144"/>
      <c r="S32" s="852"/>
      <c r="T32" s="1037"/>
      <c r="U32" s="1023"/>
      <c r="V32" s="144"/>
      <c r="W32" s="144"/>
      <c r="X32" s="144"/>
      <c r="Y32" s="144"/>
      <c r="Z32" s="144"/>
      <c r="AA32" s="936"/>
      <c r="AB32" s="852"/>
      <c r="AC32" s="1014">
        <f t="shared" si="8"/>
        <v>0</v>
      </c>
      <c r="AJ32" s="2186" t="s">
        <v>580</v>
      </c>
    </row>
    <row r="33" spans="1:36" x14ac:dyDescent="0.25">
      <c r="A33" s="137">
        <v>1</v>
      </c>
      <c r="B33" s="296" t="s">
        <v>184</v>
      </c>
      <c r="C33" s="1027" t="s">
        <v>251</v>
      </c>
      <c r="D33" s="141">
        <v>340</v>
      </c>
      <c r="E33" s="216">
        <v>590</v>
      </c>
      <c r="F33" s="123">
        <f t="shared" si="0"/>
        <v>98.333333333333329</v>
      </c>
      <c r="G33" s="123">
        <v>106</v>
      </c>
      <c r="H33" s="123">
        <f t="shared" si="1"/>
        <v>107.79661016949153</v>
      </c>
      <c r="I33" s="152">
        <v>16.2</v>
      </c>
      <c r="J33" s="152">
        <f t="shared" si="2"/>
        <v>15.245283018867925</v>
      </c>
      <c r="K33" s="153">
        <f t="shared" si="3"/>
        <v>9558</v>
      </c>
      <c r="L33" s="153">
        <f t="shared" si="4"/>
        <v>1593</v>
      </c>
      <c r="M33" s="153">
        <v>1616</v>
      </c>
      <c r="N33" s="153">
        <f t="shared" si="5"/>
        <v>101.44381669805398</v>
      </c>
      <c r="O33" s="153">
        <f t="shared" si="6"/>
        <v>28</v>
      </c>
      <c r="P33" s="153">
        <f t="shared" si="7"/>
        <v>346.28571428571428</v>
      </c>
      <c r="Q33" s="144"/>
      <c r="R33" s="144"/>
      <c r="S33" s="852"/>
      <c r="T33" s="144"/>
      <c r="U33" s="1023"/>
      <c r="V33" s="144"/>
      <c r="W33" s="144"/>
      <c r="X33" s="144"/>
      <c r="Y33" s="144"/>
      <c r="Z33" s="144"/>
      <c r="AA33" s="936"/>
      <c r="AB33" s="852"/>
      <c r="AC33" s="1014">
        <f t="shared" si="8"/>
        <v>0</v>
      </c>
      <c r="AJ33" s="2186" t="s">
        <v>580</v>
      </c>
    </row>
    <row r="34" spans="1:36" x14ac:dyDescent="0.25">
      <c r="A34" s="137">
        <v>1</v>
      </c>
      <c r="B34" s="296" t="s">
        <v>62</v>
      </c>
      <c r="C34" s="1027" t="s">
        <v>251</v>
      </c>
      <c r="D34" s="141">
        <v>340</v>
      </c>
      <c r="E34" s="216">
        <v>617</v>
      </c>
      <c r="F34" s="123">
        <f t="shared" si="0"/>
        <v>102.83333333333333</v>
      </c>
      <c r="G34" s="123">
        <v>100</v>
      </c>
      <c r="H34" s="123">
        <f t="shared" si="1"/>
        <v>97.244732576985413</v>
      </c>
      <c r="I34" s="152">
        <v>14</v>
      </c>
      <c r="J34" s="152">
        <f t="shared" si="2"/>
        <v>11.65</v>
      </c>
      <c r="K34" s="153">
        <f t="shared" si="3"/>
        <v>8638</v>
      </c>
      <c r="L34" s="153">
        <f t="shared" si="4"/>
        <v>1439.6666666666667</v>
      </c>
      <c r="M34" s="153">
        <v>1165</v>
      </c>
      <c r="N34" s="153">
        <f t="shared" si="5"/>
        <v>80.921509608705705</v>
      </c>
      <c r="O34" s="153">
        <f t="shared" si="6"/>
        <v>25</v>
      </c>
      <c r="P34" s="153">
        <f t="shared" si="7"/>
        <v>279.60000000000002</v>
      </c>
      <c r="Q34" s="144"/>
      <c r="R34" s="144"/>
      <c r="S34" s="852"/>
      <c r="T34" s="144"/>
      <c r="U34" s="1023"/>
      <c r="V34" s="144"/>
      <c r="W34" s="144"/>
      <c r="X34" s="144"/>
      <c r="Y34" s="144"/>
      <c r="Z34" s="144"/>
      <c r="AA34" s="936"/>
      <c r="AB34" s="852"/>
      <c r="AC34" s="1014">
        <f t="shared" si="8"/>
        <v>0</v>
      </c>
      <c r="AJ34" s="2186" t="s">
        <v>580</v>
      </c>
    </row>
    <row r="35" spans="1:36" x14ac:dyDescent="0.25">
      <c r="A35" s="137">
        <v>1</v>
      </c>
      <c r="B35" s="296" t="s">
        <v>18</v>
      </c>
      <c r="C35" s="1027" t="s">
        <v>251</v>
      </c>
      <c r="D35" s="141">
        <v>340</v>
      </c>
      <c r="E35" s="216">
        <v>2255</v>
      </c>
      <c r="F35" s="123">
        <f t="shared" si="0"/>
        <v>375.83333333333331</v>
      </c>
      <c r="G35" s="123">
        <v>399</v>
      </c>
      <c r="H35" s="123">
        <f t="shared" si="1"/>
        <v>106.16407982261642</v>
      </c>
      <c r="I35" s="152">
        <v>10.199999999999999</v>
      </c>
      <c r="J35" s="152">
        <f t="shared" si="2"/>
        <v>7.9448621553884715</v>
      </c>
      <c r="K35" s="153">
        <f t="shared" si="3"/>
        <v>23001</v>
      </c>
      <c r="L35" s="153">
        <f t="shared" si="4"/>
        <v>3833.5</v>
      </c>
      <c r="M35" s="153">
        <v>3170</v>
      </c>
      <c r="N35" s="153">
        <f t="shared" si="5"/>
        <v>82.692056867092731</v>
      </c>
      <c r="O35" s="153">
        <f t="shared" si="6"/>
        <v>68</v>
      </c>
      <c r="P35" s="153">
        <f t="shared" si="7"/>
        <v>279.70588235294116</v>
      </c>
      <c r="Q35" s="144"/>
      <c r="R35" s="144"/>
      <c r="S35" s="852"/>
      <c r="T35" s="144"/>
      <c r="U35" s="1023"/>
      <c r="V35" s="144"/>
      <c r="W35" s="144"/>
      <c r="X35" s="144"/>
      <c r="Y35" s="144"/>
      <c r="Z35" s="144"/>
      <c r="AA35" s="936"/>
      <c r="AB35" s="852"/>
      <c r="AC35" s="1014">
        <f t="shared" si="8"/>
        <v>0</v>
      </c>
      <c r="AJ35" s="2186" t="s">
        <v>580</v>
      </c>
    </row>
    <row r="36" spans="1:36" x14ac:dyDescent="0.25">
      <c r="A36" s="137">
        <v>1</v>
      </c>
      <c r="B36" s="296" t="s">
        <v>6</v>
      </c>
      <c r="C36" s="1027" t="s">
        <v>251</v>
      </c>
      <c r="D36" s="1038">
        <v>340</v>
      </c>
      <c r="E36" s="226">
        <v>1605</v>
      </c>
      <c r="F36" s="129">
        <f t="shared" si="0"/>
        <v>267.5</v>
      </c>
      <c r="G36" s="129">
        <v>287</v>
      </c>
      <c r="H36" s="129">
        <f t="shared" si="1"/>
        <v>107.28971962616822</v>
      </c>
      <c r="I36" s="1039">
        <v>9.8000000000000007</v>
      </c>
      <c r="J36" s="1039">
        <f t="shared" si="2"/>
        <v>9.1463414634146343</v>
      </c>
      <c r="K36" s="153">
        <f t="shared" si="3"/>
        <v>15729</v>
      </c>
      <c r="L36" s="278">
        <f t="shared" si="4"/>
        <v>2621.5</v>
      </c>
      <c r="M36" s="278">
        <v>2625</v>
      </c>
      <c r="N36" s="1040">
        <f t="shared" si="5"/>
        <v>100.13351134846462</v>
      </c>
      <c r="O36" s="278">
        <f t="shared" si="6"/>
        <v>46</v>
      </c>
      <c r="P36" s="278">
        <f t="shared" si="7"/>
        <v>342.39130434782606</v>
      </c>
      <c r="Q36" s="159"/>
      <c r="R36" s="159"/>
      <c r="S36" s="852"/>
      <c r="T36" s="159"/>
      <c r="U36" s="1034"/>
      <c r="V36" s="159"/>
      <c r="W36" s="159"/>
      <c r="X36" s="159"/>
      <c r="Y36" s="159"/>
      <c r="Z36" s="159"/>
      <c r="AA36" s="1035"/>
      <c r="AB36" s="895"/>
      <c r="AC36" s="1014">
        <f t="shared" si="8"/>
        <v>0</v>
      </c>
      <c r="AJ36" s="2186" t="s">
        <v>580</v>
      </c>
    </row>
    <row r="37" spans="1:36" x14ac:dyDescent="0.25">
      <c r="A37" s="137">
        <v>1</v>
      </c>
      <c r="B37" s="296" t="s">
        <v>158</v>
      </c>
      <c r="C37" s="1027" t="s">
        <v>251</v>
      </c>
      <c r="D37" s="141">
        <v>340</v>
      </c>
      <c r="E37" s="226">
        <v>1384</v>
      </c>
      <c r="F37" s="123">
        <f t="shared" si="0"/>
        <v>230.66666666666666</v>
      </c>
      <c r="G37" s="129">
        <v>272</v>
      </c>
      <c r="H37" s="129">
        <f t="shared" si="1"/>
        <v>117.91907514450868</v>
      </c>
      <c r="I37" s="1039">
        <v>8.1</v>
      </c>
      <c r="J37" s="1039">
        <f t="shared" si="2"/>
        <v>7.7205882352941178</v>
      </c>
      <c r="K37" s="1031">
        <f t="shared" si="3"/>
        <v>11210</v>
      </c>
      <c r="L37" s="278">
        <f t="shared" si="4"/>
        <v>1868.3333333333333</v>
      </c>
      <c r="M37" s="278">
        <v>2100</v>
      </c>
      <c r="N37" s="278">
        <f t="shared" si="5"/>
        <v>112.39964317573596</v>
      </c>
      <c r="O37" s="153">
        <f t="shared" si="6"/>
        <v>33</v>
      </c>
      <c r="P37" s="278">
        <f t="shared" si="7"/>
        <v>381.81818181818181</v>
      </c>
      <c r="Q37" s="159"/>
      <c r="R37" s="159"/>
      <c r="S37" s="852"/>
      <c r="T37" s="159"/>
      <c r="U37" s="1034"/>
      <c r="V37" s="159"/>
      <c r="W37" s="159"/>
      <c r="X37" s="159"/>
      <c r="Y37" s="159"/>
      <c r="Z37" s="159"/>
      <c r="AA37" s="1035"/>
      <c r="AB37" s="895"/>
      <c r="AC37" s="1014">
        <f t="shared" si="8"/>
        <v>0</v>
      </c>
      <c r="AJ37" s="2186" t="s">
        <v>580</v>
      </c>
    </row>
    <row r="38" spans="1:36" x14ac:dyDescent="0.25">
      <c r="A38" s="137">
        <v>1</v>
      </c>
      <c r="B38" s="141" t="s">
        <v>27</v>
      </c>
      <c r="C38" s="1027" t="s">
        <v>251</v>
      </c>
      <c r="D38" s="1038">
        <v>340</v>
      </c>
      <c r="E38" s="1041">
        <v>956</v>
      </c>
      <c r="F38" s="1042">
        <f t="shared" si="0"/>
        <v>159.33333333333334</v>
      </c>
      <c r="G38" s="128">
        <v>208</v>
      </c>
      <c r="H38" s="128">
        <f t="shared" si="1"/>
        <v>130.54393305439328</v>
      </c>
      <c r="I38" s="1043">
        <v>10.3</v>
      </c>
      <c r="J38" s="1043">
        <f t="shared" si="2"/>
        <v>8.0288461538461533</v>
      </c>
      <c r="K38" s="153">
        <f t="shared" si="3"/>
        <v>9847</v>
      </c>
      <c r="L38" s="1044">
        <f t="shared" si="4"/>
        <v>1641.1666666666667</v>
      </c>
      <c r="M38" s="1044">
        <v>1670</v>
      </c>
      <c r="N38" s="1044">
        <f t="shared" si="5"/>
        <v>101.75688026810195</v>
      </c>
      <c r="O38" s="1045">
        <f t="shared" si="6"/>
        <v>29</v>
      </c>
      <c r="P38" s="1044">
        <f t="shared" si="7"/>
        <v>345.51724137931035</v>
      </c>
      <c r="Q38" s="272"/>
      <c r="R38" s="272"/>
      <c r="S38" s="853"/>
      <c r="T38" s="272"/>
      <c r="U38" s="1046"/>
      <c r="V38" s="272"/>
      <c r="W38" s="272"/>
      <c r="X38" s="272"/>
      <c r="Y38" s="272"/>
      <c r="Z38" s="272"/>
      <c r="AA38" s="1047"/>
      <c r="AB38" s="896"/>
      <c r="AC38" s="1014">
        <f t="shared" si="8"/>
        <v>0</v>
      </c>
      <c r="AJ38" s="2186" t="s">
        <v>580</v>
      </c>
    </row>
    <row r="39" spans="1:36" s="147" customFormat="1" ht="29.25" x14ac:dyDescent="0.25">
      <c r="A39" s="137">
        <v>1</v>
      </c>
      <c r="B39" s="1048" t="s">
        <v>7</v>
      </c>
      <c r="C39" s="1049"/>
      <c r="D39" s="1048"/>
      <c r="E39" s="32">
        <f>SUM(E13:E38)</f>
        <v>24979</v>
      </c>
      <c r="F39" s="7">
        <f>SUM(F13:F38)</f>
        <v>4163.166666666667</v>
      </c>
      <c r="G39" s="7">
        <f>SUM(G13:G38)</f>
        <v>4592</v>
      </c>
      <c r="H39" s="7">
        <f t="shared" si="1"/>
        <v>110.30065254814043</v>
      </c>
      <c r="I39" s="8">
        <f>SUM(K39/E39)</f>
        <v>10.411785900156131</v>
      </c>
      <c r="J39" s="8">
        <f t="shared" si="2"/>
        <v>8.7402003484320563</v>
      </c>
      <c r="K39" s="1050">
        <f>SUM(K13:K38)</f>
        <v>260076</v>
      </c>
      <c r="L39" s="1050">
        <f>SUM(L13:L38)</f>
        <v>43345.999999999993</v>
      </c>
      <c r="M39" s="1050">
        <f>SUM(M13:M38)</f>
        <v>40135</v>
      </c>
      <c r="N39" s="1050">
        <f t="shared" si="5"/>
        <v>92.592165367046576</v>
      </c>
      <c r="O39" s="1051">
        <f>SUM(O13:O38)</f>
        <v>766</v>
      </c>
      <c r="P39" s="1050">
        <f t="shared" si="7"/>
        <v>314.37336814621409</v>
      </c>
      <c r="Q39" s="324">
        <v>2645681.7090749913</v>
      </c>
      <c r="R39" s="324">
        <v>2645697.3784829914</v>
      </c>
      <c r="S39" s="854">
        <f>Q39/12*$B$4+(R39-Q39)/11*1</f>
        <v>440948.37600413495</v>
      </c>
      <c r="T39" s="324">
        <f>Z39-Y39-V39-U39</f>
        <v>421499.36064999999</v>
      </c>
      <c r="U39" s="772"/>
      <c r="V39" s="324">
        <v>-38.86092</v>
      </c>
      <c r="W39" s="324">
        <f>T39-S39</f>
        <v>-19449.015354134957</v>
      </c>
      <c r="X39" s="324">
        <v>-157.91004999999998</v>
      </c>
      <c r="Y39" s="324">
        <v>-5704.1991800000005</v>
      </c>
      <c r="Z39" s="324">
        <v>415756.30054999999</v>
      </c>
      <c r="AA39" s="1052"/>
      <c r="AB39" s="861"/>
      <c r="AC39" s="1014">
        <f t="shared" si="8"/>
        <v>0</v>
      </c>
      <c r="AD39" s="1029"/>
      <c r="AJ39" s="2186" t="s">
        <v>580</v>
      </c>
    </row>
    <row r="40" spans="1:36" ht="43.5" x14ac:dyDescent="0.25">
      <c r="A40" s="137">
        <v>1</v>
      </c>
      <c r="B40" s="1053" t="s">
        <v>175</v>
      </c>
      <c r="C40" s="808"/>
      <c r="D40" s="282"/>
      <c r="E40" s="255">
        <v>3255</v>
      </c>
      <c r="F40" s="127">
        <f>E40/12*$B$4</f>
        <v>542.5</v>
      </c>
      <c r="G40" s="1054">
        <v>462</v>
      </c>
      <c r="H40" s="127">
        <f t="shared" si="1"/>
        <v>85.161290322580641</v>
      </c>
      <c r="I40" s="282"/>
      <c r="J40" s="282"/>
      <c r="K40" s="1055"/>
      <c r="L40" s="1055"/>
      <c r="M40" s="1055">
        <v>3879</v>
      </c>
      <c r="N40" s="1056"/>
      <c r="O40" s="1055"/>
      <c r="P40" s="1055"/>
      <c r="Q40" s="325">
        <v>808672.19802000001</v>
      </c>
      <c r="R40" s="325">
        <v>808687.86742799997</v>
      </c>
      <c r="S40" s="855">
        <f>R40/12*$B$4</f>
        <v>134781.31123799999</v>
      </c>
      <c r="T40" s="325">
        <f>Z40-Y40-V40-U40</f>
        <v>103123.50133</v>
      </c>
      <c r="U40" s="771"/>
      <c r="V40" s="325"/>
      <c r="W40" s="325">
        <f>T40-S40</f>
        <v>-31657.809907999996</v>
      </c>
      <c r="X40" s="325"/>
      <c r="Y40" s="325">
        <v>0</v>
      </c>
      <c r="Z40" s="325">
        <v>103123.50133</v>
      </c>
      <c r="AA40" s="910"/>
      <c r="AB40" s="365"/>
      <c r="AC40" s="1014">
        <f t="shared" si="8"/>
        <v>0</v>
      </c>
      <c r="AD40" s="1029"/>
      <c r="AF40" s="147"/>
      <c r="AJ40" s="2186" t="s">
        <v>580</v>
      </c>
    </row>
    <row r="41" spans="1:36" x14ac:dyDescent="0.25">
      <c r="A41" s="137">
        <v>1</v>
      </c>
      <c r="B41" s="466" t="s">
        <v>191</v>
      </c>
      <c r="C41" s="1057"/>
      <c r="D41" s="1058"/>
      <c r="E41" s="256"/>
      <c r="F41" s="523"/>
      <c r="G41" s="523"/>
      <c r="H41" s="523"/>
      <c r="I41" s="196"/>
      <c r="J41" s="196"/>
      <c r="K41" s="1059"/>
      <c r="L41" s="1060"/>
      <c r="M41" s="1059"/>
      <c r="N41" s="1060"/>
      <c r="O41" s="1059"/>
      <c r="P41" s="1059"/>
      <c r="Q41" s="326"/>
      <c r="R41" s="326"/>
      <c r="S41" s="852">
        <f t="shared" ref="S41" si="9">Q41/12*$B$4</f>
        <v>0</v>
      </c>
      <c r="T41" s="326"/>
      <c r="U41" s="768"/>
      <c r="V41" s="326"/>
      <c r="W41" s="326"/>
      <c r="X41" s="326"/>
      <c r="Y41" s="326"/>
      <c r="Z41" s="326"/>
      <c r="AA41" s="909"/>
      <c r="AB41" s="323"/>
      <c r="AC41" s="1014">
        <f t="shared" si="8"/>
        <v>0</v>
      </c>
      <c r="AD41" s="1029"/>
      <c r="AF41" s="147"/>
      <c r="AJ41" s="2186" t="s">
        <v>580</v>
      </c>
    </row>
    <row r="42" spans="1:36" ht="43.5" x14ac:dyDescent="0.25">
      <c r="A42" s="137">
        <v>1</v>
      </c>
      <c r="B42" s="467" t="s">
        <v>295</v>
      </c>
      <c r="C42" s="419"/>
      <c r="D42" s="9"/>
      <c r="E42" s="122">
        <f>E44+E48+E49+E50*5</f>
        <v>104879</v>
      </c>
      <c r="F42" s="122">
        <f>F44+F48+F49+F50*5</f>
        <v>17479.833333333336</v>
      </c>
      <c r="G42" s="122">
        <f>G44+G48+G49+G50*5</f>
        <v>12583.975</v>
      </c>
      <c r="H42" s="280">
        <f>G42/F42*100</f>
        <v>71.991390078089978</v>
      </c>
      <c r="I42" s="196"/>
      <c r="J42" s="196"/>
      <c r="K42" s="1059"/>
      <c r="L42" s="1060"/>
      <c r="M42" s="1059"/>
      <c r="N42" s="1059"/>
      <c r="O42" s="1059"/>
      <c r="P42" s="1059"/>
      <c r="Q42" s="326">
        <v>102359.67999999999</v>
      </c>
      <c r="R42" s="326">
        <v>102359.67999999999</v>
      </c>
      <c r="S42" s="852">
        <f>Q42/12*$B$4+(R42-Q42)/11*1</f>
        <v>17059.946666666667</v>
      </c>
      <c r="T42" s="326">
        <f>Z42-Y42-V42</f>
        <v>14678.170629999997</v>
      </c>
      <c r="U42" s="768"/>
      <c r="V42" s="326"/>
      <c r="W42" s="326">
        <f>T42-S42</f>
        <v>-2381.7760366666698</v>
      </c>
      <c r="X42" s="326">
        <v>-5.3023199999999999</v>
      </c>
      <c r="Y42" s="326">
        <v>-2.0478100000000001</v>
      </c>
      <c r="Z42" s="326">
        <v>14676.122819999997</v>
      </c>
      <c r="AA42" s="936"/>
      <c r="AB42" s="323"/>
      <c r="AC42" s="1014">
        <f t="shared" si="8"/>
        <v>0</v>
      </c>
      <c r="AD42" s="1029"/>
      <c r="AF42" s="147"/>
      <c r="AJ42" s="2186" t="s">
        <v>580</v>
      </c>
    </row>
    <row r="43" spans="1:36" x14ac:dyDescent="0.25">
      <c r="A43" s="137">
        <v>1</v>
      </c>
      <c r="B43" s="307" t="s">
        <v>296</v>
      </c>
      <c r="C43" s="419"/>
      <c r="D43" s="9"/>
      <c r="E43" s="122"/>
      <c r="F43" s="123"/>
      <c r="G43" s="123"/>
      <c r="H43" s="123"/>
      <c r="I43" s="196"/>
      <c r="J43" s="196"/>
      <c r="K43" s="1059"/>
      <c r="L43" s="1060"/>
      <c r="M43" s="1059"/>
      <c r="N43" s="1059"/>
      <c r="O43" s="1059"/>
      <c r="P43" s="1059"/>
      <c r="Q43" s="326"/>
      <c r="R43" s="326"/>
      <c r="S43" s="323"/>
      <c r="T43" s="326"/>
      <c r="U43" s="768"/>
      <c r="V43" s="326"/>
      <c r="W43" s="326"/>
      <c r="X43" s="326"/>
      <c r="Y43" s="326"/>
      <c r="Z43" s="326"/>
      <c r="AA43" s="936"/>
      <c r="AB43" s="323"/>
      <c r="AC43" s="1014">
        <f t="shared" si="8"/>
        <v>0</v>
      </c>
      <c r="AD43" s="1029"/>
      <c r="AF43" s="147"/>
      <c r="AJ43" s="2186" t="s">
        <v>580</v>
      </c>
    </row>
    <row r="44" spans="1:36" ht="30" x14ac:dyDescent="0.25">
      <c r="A44" s="137">
        <v>1</v>
      </c>
      <c r="B44" s="468" t="s">
        <v>423</v>
      </c>
      <c r="C44" s="419"/>
      <c r="D44" s="9"/>
      <c r="E44" s="123">
        <f>E45+E46/4+E47</f>
        <v>92375</v>
      </c>
      <c r="F44" s="123">
        <f>F45+F46/4+F47</f>
        <v>15395.833333333334</v>
      </c>
      <c r="G44" s="123">
        <f>G45+G46/4+G47</f>
        <v>11388.975</v>
      </c>
      <c r="H44" s="123">
        <f>G44/F44*100</f>
        <v>73.97439783491204</v>
      </c>
      <c r="I44" s="196"/>
      <c r="J44" s="196"/>
      <c r="K44" s="1059"/>
      <c r="L44" s="1060"/>
      <c r="M44" s="1059"/>
      <c r="N44" s="1059"/>
      <c r="O44" s="1059"/>
      <c r="P44" s="1059"/>
      <c r="Q44" s="326"/>
      <c r="R44" s="326"/>
      <c r="S44" s="323"/>
      <c r="T44" s="326"/>
      <c r="U44" s="768"/>
      <c r="V44" s="326"/>
      <c r="W44" s="326"/>
      <c r="X44" s="326"/>
      <c r="Y44" s="326"/>
      <c r="Z44" s="326"/>
      <c r="AA44" s="936"/>
      <c r="AB44" s="323"/>
      <c r="AC44" s="1014">
        <f t="shared" si="8"/>
        <v>0</v>
      </c>
      <c r="AD44" s="1029"/>
      <c r="AF44" s="147"/>
      <c r="AJ44" s="2186" t="s">
        <v>580</v>
      </c>
    </row>
    <row r="45" spans="1:36" x14ac:dyDescent="0.25">
      <c r="A45" s="137">
        <v>1</v>
      </c>
      <c r="B45" s="307" t="s">
        <v>424</v>
      </c>
      <c r="C45" s="419"/>
      <c r="D45" s="9"/>
      <c r="E45" s="123">
        <v>90000</v>
      </c>
      <c r="F45" s="123">
        <f>E45/12*$B$4</f>
        <v>15000</v>
      </c>
      <c r="G45" s="123">
        <v>11297</v>
      </c>
      <c r="H45" s="123">
        <f>G45/F45*100</f>
        <v>75.313333333333333</v>
      </c>
      <c r="I45" s="196"/>
      <c r="J45" s="196"/>
      <c r="K45" s="1059"/>
      <c r="L45" s="1059"/>
      <c r="M45" s="1059"/>
      <c r="N45" s="1059"/>
      <c r="O45" s="1059"/>
      <c r="P45" s="1059"/>
      <c r="Q45" s="326"/>
      <c r="R45" s="326"/>
      <c r="S45" s="323"/>
      <c r="T45" s="326">
        <f>Z45-Y45</f>
        <v>0</v>
      </c>
      <c r="U45" s="768"/>
      <c r="V45" s="326"/>
      <c r="W45" s="326"/>
      <c r="X45" s="326"/>
      <c r="Y45" s="326"/>
      <c r="Z45" s="326"/>
      <c r="AA45" s="936"/>
      <c r="AB45" s="323"/>
      <c r="AC45" s="1014">
        <f t="shared" si="8"/>
        <v>0</v>
      </c>
      <c r="AD45" s="1029"/>
      <c r="AF45" s="147"/>
      <c r="AJ45" s="2186" t="s">
        <v>580</v>
      </c>
    </row>
    <row r="46" spans="1:36" s="2186" customFormat="1" ht="30" x14ac:dyDescent="0.25">
      <c r="A46" s="2186">
        <v>1</v>
      </c>
      <c r="B46" s="307" t="s">
        <v>425</v>
      </c>
      <c r="C46" s="419"/>
      <c r="D46" s="9"/>
      <c r="E46" s="123">
        <v>1500</v>
      </c>
      <c r="F46" s="123">
        <f>E46/12*$B$4</f>
        <v>250</v>
      </c>
      <c r="G46" s="123">
        <v>367.9</v>
      </c>
      <c r="H46" s="123">
        <f>G46/F46*100</f>
        <v>147.16</v>
      </c>
      <c r="I46" s="196"/>
      <c r="J46" s="196"/>
      <c r="K46" s="1059"/>
      <c r="L46" s="1059"/>
      <c r="M46" s="1059"/>
      <c r="N46" s="1059"/>
      <c r="O46" s="1059"/>
      <c r="P46" s="1059"/>
      <c r="Q46" s="326"/>
      <c r="R46" s="326"/>
      <c r="S46" s="323"/>
      <c r="T46" s="326"/>
      <c r="U46" s="768"/>
      <c r="V46" s="326"/>
      <c r="W46" s="326"/>
      <c r="X46" s="326"/>
      <c r="Y46" s="326"/>
      <c r="Z46" s="326"/>
      <c r="AA46" s="936"/>
      <c r="AB46" s="323"/>
      <c r="AC46" s="1014">
        <f t="shared" si="8"/>
        <v>0</v>
      </c>
      <c r="AD46" s="1029"/>
      <c r="AF46" s="147"/>
      <c r="AJ46" s="2186" t="s">
        <v>580</v>
      </c>
    </row>
    <row r="47" spans="1:36" ht="45" x14ac:dyDescent="0.25">
      <c r="A47" s="137">
        <v>1</v>
      </c>
      <c r="B47" s="307" t="s">
        <v>426</v>
      </c>
      <c r="C47" s="419"/>
      <c r="D47" s="9"/>
      <c r="E47" s="123">
        <v>2000</v>
      </c>
      <c r="F47" s="123">
        <f>E47/12*$B$4</f>
        <v>333.33333333333331</v>
      </c>
      <c r="G47" s="123"/>
      <c r="H47" s="123">
        <f>G47/F47*100</f>
        <v>0</v>
      </c>
      <c r="I47" s="196"/>
      <c r="J47" s="196"/>
      <c r="K47" s="1059"/>
      <c r="L47" s="1059"/>
      <c r="M47" s="1059"/>
      <c r="N47" s="1059"/>
      <c r="O47" s="1059"/>
      <c r="P47" s="1059"/>
      <c r="Q47" s="326"/>
      <c r="R47" s="326"/>
      <c r="S47" s="323"/>
      <c r="T47" s="326">
        <f>Z47-Y47</f>
        <v>0</v>
      </c>
      <c r="U47" s="768"/>
      <c r="V47" s="326"/>
      <c r="W47" s="326"/>
      <c r="X47" s="326"/>
      <c r="Y47" s="326"/>
      <c r="Z47" s="326"/>
      <c r="AA47" s="936"/>
      <c r="AB47" s="323"/>
      <c r="AC47" s="1014">
        <f t="shared" si="8"/>
        <v>0</v>
      </c>
      <c r="AD47" s="1029"/>
      <c r="AF47" s="147"/>
      <c r="AJ47" s="2186" t="s">
        <v>580</v>
      </c>
    </row>
    <row r="48" spans="1:36" ht="60" x14ac:dyDescent="0.25">
      <c r="A48" s="137">
        <v>1</v>
      </c>
      <c r="B48" s="307" t="s">
        <v>427</v>
      </c>
      <c r="C48" s="419"/>
      <c r="D48" s="9"/>
      <c r="E48" s="123"/>
      <c r="F48" s="123"/>
      <c r="G48" s="123"/>
      <c r="H48" s="123"/>
      <c r="I48" s="196"/>
      <c r="J48" s="196"/>
      <c r="K48" s="1059"/>
      <c r="L48" s="1059"/>
      <c r="M48" s="1059"/>
      <c r="N48" s="1059"/>
      <c r="O48" s="1059"/>
      <c r="P48" s="1059"/>
      <c r="Q48" s="327"/>
      <c r="R48" s="327"/>
      <c r="S48" s="856"/>
      <c r="T48" s="326"/>
      <c r="U48" s="1061"/>
      <c r="V48" s="327"/>
      <c r="W48" s="327"/>
      <c r="X48" s="327"/>
      <c r="Y48" s="327"/>
      <c r="Z48" s="327"/>
      <c r="AA48" s="936"/>
      <c r="AB48" s="856"/>
      <c r="AC48" s="1014">
        <f t="shared" si="8"/>
        <v>0</v>
      </c>
      <c r="AD48" s="1029"/>
      <c r="AF48" s="147"/>
      <c r="AJ48" s="2186" t="s">
        <v>580</v>
      </c>
    </row>
    <row r="49" spans="1:36" ht="45" x14ac:dyDescent="0.25">
      <c r="A49" s="137">
        <v>1</v>
      </c>
      <c r="B49" s="306" t="s">
        <v>428</v>
      </c>
      <c r="C49" s="419"/>
      <c r="D49" s="9"/>
      <c r="E49" s="123">
        <v>8904</v>
      </c>
      <c r="F49" s="123">
        <f>E49/12*$B$4</f>
        <v>1484</v>
      </c>
      <c r="G49" s="123">
        <v>1135</v>
      </c>
      <c r="H49" s="123">
        <f t="shared" ref="H49:H71" si="10">G49/F49*100</f>
        <v>76.482479784366575</v>
      </c>
      <c r="I49" s="196"/>
      <c r="J49" s="196"/>
      <c r="K49" s="1059"/>
      <c r="L49" s="1059"/>
      <c r="M49" s="1059"/>
      <c r="N49" s="1059"/>
      <c r="O49" s="1059"/>
      <c r="P49" s="1059"/>
      <c r="Q49" s="327"/>
      <c r="R49" s="327"/>
      <c r="S49" s="856"/>
      <c r="T49" s="326"/>
      <c r="U49" s="1061"/>
      <c r="V49" s="327"/>
      <c r="W49" s="327"/>
      <c r="X49" s="327"/>
      <c r="Y49" s="327"/>
      <c r="Z49" s="327"/>
      <c r="AA49" s="936"/>
      <c r="AB49" s="856"/>
      <c r="AC49" s="1014">
        <f t="shared" si="8"/>
        <v>0</v>
      </c>
      <c r="AD49" s="1029"/>
      <c r="AF49" s="147"/>
      <c r="AJ49" s="2186" t="s">
        <v>580</v>
      </c>
    </row>
    <row r="50" spans="1:36" s="2186" customFormat="1" ht="57" x14ac:dyDescent="0.25">
      <c r="B50" s="3175" t="s">
        <v>740</v>
      </c>
      <c r="C50" s="419"/>
      <c r="D50" s="9"/>
      <c r="E50" s="566">
        <f>E51+E52</f>
        <v>720</v>
      </c>
      <c r="F50" s="123">
        <f t="shared" ref="F50:G50" si="11">F51+F52</f>
        <v>120</v>
      </c>
      <c r="G50" s="123">
        <f t="shared" si="11"/>
        <v>12</v>
      </c>
      <c r="H50" s="123">
        <f t="shared" si="10"/>
        <v>10</v>
      </c>
      <c r="I50" s="196"/>
      <c r="J50" s="196"/>
      <c r="K50" s="1059"/>
      <c r="L50" s="1059"/>
      <c r="M50" s="1059"/>
      <c r="N50" s="1059"/>
      <c r="O50" s="1059"/>
      <c r="P50" s="1059"/>
      <c r="Q50" s="327"/>
      <c r="R50" s="327"/>
      <c r="S50" s="856"/>
      <c r="T50" s="326"/>
      <c r="U50" s="1061"/>
      <c r="V50" s="327"/>
      <c r="W50" s="327"/>
      <c r="X50" s="327"/>
      <c r="Y50" s="327"/>
      <c r="Z50" s="327"/>
      <c r="AA50" s="936"/>
      <c r="AB50" s="856"/>
      <c r="AC50" s="1014">
        <f t="shared" si="8"/>
        <v>0</v>
      </c>
      <c r="AD50" s="1029"/>
      <c r="AF50" s="147"/>
    </row>
    <row r="51" spans="1:36" s="2186" customFormat="1" ht="30" x14ac:dyDescent="0.25">
      <c r="B51" s="306" t="s">
        <v>741</v>
      </c>
      <c r="C51" s="419"/>
      <c r="D51" s="9"/>
      <c r="E51" s="123">
        <v>360</v>
      </c>
      <c r="F51" s="123">
        <f t="shared" ref="F51:F52" si="12">E51/12*$B$4</f>
        <v>60</v>
      </c>
      <c r="G51" s="123">
        <v>7</v>
      </c>
      <c r="H51" s="123">
        <f t="shared" si="10"/>
        <v>11.666666666666666</v>
      </c>
      <c r="I51" s="196"/>
      <c r="J51" s="196"/>
      <c r="K51" s="1059"/>
      <c r="L51" s="1059"/>
      <c r="M51" s="1059"/>
      <c r="N51" s="1059"/>
      <c r="O51" s="1059"/>
      <c r="P51" s="1059"/>
      <c r="Q51" s="327"/>
      <c r="R51" s="327"/>
      <c r="S51" s="856"/>
      <c r="T51" s="326"/>
      <c r="U51" s="1061"/>
      <c r="V51" s="327"/>
      <c r="W51" s="327"/>
      <c r="X51" s="327"/>
      <c r="Y51" s="327"/>
      <c r="Z51" s="327"/>
      <c r="AA51" s="936"/>
      <c r="AB51" s="856"/>
      <c r="AC51" s="1014">
        <f t="shared" si="8"/>
        <v>0</v>
      </c>
      <c r="AD51" s="1029"/>
      <c r="AF51" s="147"/>
    </row>
    <row r="52" spans="1:36" s="2186" customFormat="1" ht="30" x14ac:dyDescent="0.25">
      <c r="B52" s="306" t="s">
        <v>742</v>
      </c>
      <c r="C52" s="419"/>
      <c r="D52" s="9"/>
      <c r="E52" s="123">
        <v>360</v>
      </c>
      <c r="F52" s="123">
        <f t="shared" si="12"/>
        <v>60</v>
      </c>
      <c r="G52" s="123">
        <v>5</v>
      </c>
      <c r="H52" s="123">
        <f t="shared" si="10"/>
        <v>8.3333333333333321</v>
      </c>
      <c r="I52" s="196"/>
      <c r="J52" s="196"/>
      <c r="K52" s="1059"/>
      <c r="L52" s="1059"/>
      <c r="M52" s="1059"/>
      <c r="N52" s="1059"/>
      <c r="O52" s="1059"/>
      <c r="P52" s="1059"/>
      <c r="Q52" s="327"/>
      <c r="R52" s="327"/>
      <c r="S52" s="856"/>
      <c r="T52" s="326"/>
      <c r="U52" s="1061"/>
      <c r="V52" s="327"/>
      <c r="W52" s="327"/>
      <c r="X52" s="327"/>
      <c r="Y52" s="327"/>
      <c r="Z52" s="327"/>
      <c r="AA52" s="936"/>
      <c r="AB52" s="856"/>
      <c r="AC52" s="1014">
        <f t="shared" si="8"/>
        <v>0</v>
      </c>
      <c r="AD52" s="1029"/>
      <c r="AF52" s="147"/>
    </row>
    <row r="53" spans="1:36" ht="43.5" x14ac:dyDescent="0.25">
      <c r="A53" s="137">
        <v>1</v>
      </c>
      <c r="B53" s="467" t="s">
        <v>306</v>
      </c>
      <c r="C53" s="419"/>
      <c r="D53" s="9"/>
      <c r="E53" s="123">
        <f>E54</f>
        <v>10.638297872340425</v>
      </c>
      <c r="F53" s="123">
        <f>F54</f>
        <v>1.773049645390071</v>
      </c>
      <c r="G53" s="123">
        <f>G54</f>
        <v>0</v>
      </c>
      <c r="H53" s="123">
        <f t="shared" si="10"/>
        <v>0</v>
      </c>
      <c r="I53" s="196"/>
      <c r="J53" s="196"/>
      <c r="K53" s="1059"/>
      <c r="L53" s="1059"/>
      <c r="M53" s="1059"/>
      <c r="N53" s="1059"/>
      <c r="O53" s="1059"/>
      <c r="P53" s="1059"/>
      <c r="Q53" s="327"/>
      <c r="R53" s="327"/>
      <c r="S53" s="856"/>
      <c r="T53" s="326"/>
      <c r="U53" s="1061"/>
      <c r="V53" s="327"/>
      <c r="W53" s="327"/>
      <c r="X53" s="327"/>
      <c r="Y53" s="327"/>
      <c r="Z53" s="327"/>
      <c r="AA53" s="936"/>
      <c r="AB53" s="856"/>
      <c r="AC53" s="1014">
        <f t="shared" si="8"/>
        <v>0</v>
      </c>
      <c r="AD53" s="1029"/>
      <c r="AF53" s="147"/>
      <c r="AJ53" s="2186" t="s">
        <v>580</v>
      </c>
    </row>
    <row r="54" spans="1:36" s="2186" customFormat="1" x14ac:dyDescent="0.25">
      <c r="A54" s="2186">
        <v>1</v>
      </c>
      <c r="B54" s="307" t="s">
        <v>313</v>
      </c>
      <c r="C54" s="419"/>
      <c r="D54" s="9"/>
      <c r="E54" s="123">
        <f>E55/9.4</f>
        <v>10.638297872340425</v>
      </c>
      <c r="F54" s="123">
        <f>F55/9.4</f>
        <v>1.773049645390071</v>
      </c>
      <c r="G54" s="123">
        <f>G55/9.4</f>
        <v>0</v>
      </c>
      <c r="H54" s="123">
        <f t="shared" si="10"/>
        <v>0</v>
      </c>
      <c r="I54" s="196"/>
      <c r="J54" s="196"/>
      <c r="K54" s="1059"/>
      <c r="L54" s="1059"/>
      <c r="M54" s="1059"/>
      <c r="N54" s="1059"/>
      <c r="O54" s="1059"/>
      <c r="P54" s="1059"/>
      <c r="Q54" s="327"/>
      <c r="R54" s="327"/>
      <c r="S54" s="856"/>
      <c r="T54" s="326"/>
      <c r="U54" s="1061"/>
      <c r="V54" s="327"/>
      <c r="W54" s="327"/>
      <c r="X54" s="327"/>
      <c r="Y54" s="327"/>
      <c r="Z54" s="327"/>
      <c r="AA54" s="936"/>
      <c r="AB54" s="856"/>
      <c r="AC54" s="1014">
        <f t="shared" si="8"/>
        <v>0</v>
      </c>
      <c r="AD54" s="1029"/>
      <c r="AF54" s="147"/>
      <c r="AJ54" s="2186" t="s">
        <v>580</v>
      </c>
    </row>
    <row r="55" spans="1:36" s="2186" customFormat="1" x14ac:dyDescent="0.25">
      <c r="A55" s="2186">
        <v>1</v>
      </c>
      <c r="B55" s="477" t="s">
        <v>314</v>
      </c>
      <c r="C55" s="419"/>
      <c r="D55" s="9"/>
      <c r="E55" s="123">
        <v>100</v>
      </c>
      <c r="F55" s="123">
        <f>E55/12*$B$4</f>
        <v>16.666666666666668</v>
      </c>
      <c r="G55" s="123"/>
      <c r="H55" s="123">
        <f t="shared" si="10"/>
        <v>0</v>
      </c>
      <c r="I55" s="196"/>
      <c r="J55" s="196"/>
      <c r="K55" s="1059"/>
      <c r="L55" s="1059"/>
      <c r="M55" s="1059"/>
      <c r="N55" s="1059"/>
      <c r="O55" s="1059"/>
      <c r="P55" s="1059"/>
      <c r="Q55" s="327"/>
      <c r="R55" s="327"/>
      <c r="S55" s="856"/>
      <c r="T55" s="326"/>
      <c r="U55" s="1061"/>
      <c r="V55" s="327"/>
      <c r="W55" s="327"/>
      <c r="X55" s="327"/>
      <c r="Y55" s="327"/>
      <c r="Z55" s="327"/>
      <c r="AA55" s="936"/>
      <c r="AB55" s="856"/>
      <c r="AC55" s="1014">
        <f t="shared" si="8"/>
        <v>0</v>
      </c>
      <c r="AD55" s="1029"/>
      <c r="AF55" s="147"/>
      <c r="AJ55" s="2186" t="s">
        <v>580</v>
      </c>
    </row>
    <row r="56" spans="1:36" ht="57.75" x14ac:dyDescent="0.25">
      <c r="A56" s="137">
        <v>1</v>
      </c>
      <c r="B56" s="467" t="s">
        <v>298</v>
      </c>
      <c r="C56" s="419"/>
      <c r="D56" s="9"/>
      <c r="E56" s="123">
        <v>33000</v>
      </c>
      <c r="F56" s="123">
        <f>E56/12*$B$4</f>
        <v>5500</v>
      </c>
      <c r="G56" s="123">
        <v>5732</v>
      </c>
      <c r="H56" s="123">
        <f t="shared" si="10"/>
        <v>104.2181818181818</v>
      </c>
      <c r="I56" s="196"/>
      <c r="J56" s="196"/>
      <c r="K56" s="1059"/>
      <c r="L56" s="1059"/>
      <c r="M56" s="1059"/>
      <c r="N56" s="1059"/>
      <c r="O56" s="1059"/>
      <c r="P56" s="1059"/>
      <c r="Q56" s="327"/>
      <c r="R56" s="327"/>
      <c r="S56" s="856"/>
      <c r="T56" s="326"/>
      <c r="U56" s="1061"/>
      <c r="V56" s="327"/>
      <c r="W56" s="327"/>
      <c r="X56" s="327"/>
      <c r="Y56" s="327"/>
      <c r="Z56" s="327"/>
      <c r="AA56" s="936"/>
      <c r="AB56" s="856"/>
      <c r="AC56" s="1014">
        <f t="shared" si="8"/>
        <v>0</v>
      </c>
      <c r="AD56" s="1029"/>
      <c r="AF56" s="147"/>
      <c r="AJ56" s="2186" t="s">
        <v>580</v>
      </c>
    </row>
    <row r="57" spans="1:36" x14ac:dyDescent="0.25">
      <c r="A57" s="137">
        <v>1</v>
      </c>
      <c r="B57" s="1062" t="s">
        <v>131</v>
      </c>
      <c r="C57" s="1063"/>
      <c r="D57" s="2185"/>
      <c r="E57" s="256">
        <f>SUM(E58:E93)</f>
        <v>167383</v>
      </c>
      <c r="F57" s="256">
        <f>SUM(F58:F93)</f>
        <v>27897.166666666661</v>
      </c>
      <c r="G57" s="256">
        <f>SUM(G58:G93)</f>
        <v>24101</v>
      </c>
      <c r="H57" s="523">
        <f t="shared" si="10"/>
        <v>86.392285954965573</v>
      </c>
      <c r="I57" s="196"/>
      <c r="J57" s="196"/>
      <c r="K57" s="153"/>
      <c r="L57" s="153"/>
      <c r="M57" s="153"/>
      <c r="N57" s="153"/>
      <c r="O57" s="153"/>
      <c r="P57" s="153"/>
      <c r="Q57" s="326">
        <v>82660.896975077601</v>
      </c>
      <c r="R57" s="326">
        <v>82660.896975077601</v>
      </c>
      <c r="S57" s="852">
        <f>Q57/12*$B$4+(R57-Q57)/11*1</f>
        <v>13776.816162512934</v>
      </c>
      <c r="T57" s="326">
        <f>Z57-Y57-V57</f>
        <v>13183.345820000002</v>
      </c>
      <c r="U57" s="768">
        <f>SUM(U58:U96)</f>
        <v>0</v>
      </c>
      <c r="V57" s="327">
        <v>3227.4333499999998</v>
      </c>
      <c r="W57" s="327">
        <f>T57-S57</f>
        <v>-593.47034251293189</v>
      </c>
      <c r="X57" s="327">
        <v>-52.22923999999999</v>
      </c>
      <c r="Y57" s="327">
        <v>0</v>
      </c>
      <c r="Z57" s="326">
        <v>16410.779170000002</v>
      </c>
      <c r="AA57" s="897"/>
      <c r="AB57" s="323"/>
      <c r="AC57" s="1014">
        <f t="shared" si="8"/>
        <v>0</v>
      </c>
      <c r="AD57" s="1029"/>
      <c r="AF57" s="147"/>
      <c r="AJ57" s="2186" t="s">
        <v>580</v>
      </c>
    </row>
    <row r="58" spans="1:36" ht="30" x14ac:dyDescent="0.25">
      <c r="A58" s="137">
        <v>1</v>
      </c>
      <c r="B58" s="297" t="s">
        <v>238</v>
      </c>
      <c r="C58" s="1064"/>
      <c r="D58" s="1065"/>
      <c r="E58" s="225">
        <v>60000</v>
      </c>
      <c r="F58" s="123">
        <f t="shared" ref="F58:F93" si="13">E58/12*$B$4</f>
        <v>10000</v>
      </c>
      <c r="G58" s="123">
        <v>9321</v>
      </c>
      <c r="H58" s="123">
        <f t="shared" si="10"/>
        <v>93.210000000000008</v>
      </c>
      <c r="I58" s="196"/>
      <c r="J58" s="196"/>
      <c r="K58" s="153"/>
      <c r="L58" s="153"/>
      <c r="M58" s="153"/>
      <c r="N58" s="153"/>
      <c r="O58" s="153"/>
      <c r="P58" s="153"/>
      <c r="Q58" s="328"/>
      <c r="R58" s="328"/>
      <c r="S58" s="323"/>
      <c r="T58" s="326"/>
      <c r="U58" s="768"/>
      <c r="V58" s="327"/>
      <c r="W58" s="327"/>
      <c r="X58" s="327"/>
      <c r="Y58" s="327"/>
      <c r="Z58" s="326"/>
      <c r="AA58" s="936"/>
      <c r="AB58" s="323"/>
      <c r="AC58" s="1014">
        <f t="shared" si="8"/>
        <v>0</v>
      </c>
      <c r="AD58" s="1029"/>
      <c r="AF58" s="147"/>
      <c r="AJ58" s="2186" t="s">
        <v>580</v>
      </c>
    </row>
    <row r="59" spans="1:36" ht="30" x14ac:dyDescent="0.25">
      <c r="A59" s="137">
        <v>1</v>
      </c>
      <c r="B59" s="297" t="s">
        <v>116</v>
      </c>
      <c r="C59" s="1066"/>
      <c r="D59" s="2185"/>
      <c r="E59" s="225">
        <v>2500</v>
      </c>
      <c r="F59" s="123">
        <f t="shared" si="13"/>
        <v>416.66666666666669</v>
      </c>
      <c r="G59" s="124">
        <v>399</v>
      </c>
      <c r="H59" s="124">
        <f t="shared" si="10"/>
        <v>95.76</v>
      </c>
      <c r="I59" s="196"/>
      <c r="J59" s="196"/>
      <c r="K59" s="153"/>
      <c r="L59" s="153"/>
      <c r="M59" s="153"/>
      <c r="N59" s="153"/>
      <c r="O59" s="153"/>
      <c r="P59" s="153"/>
      <c r="Q59" s="326"/>
      <c r="R59" s="326"/>
      <c r="S59" s="323"/>
      <c r="T59" s="326"/>
      <c r="U59" s="768"/>
      <c r="V59" s="327"/>
      <c r="W59" s="327"/>
      <c r="X59" s="327"/>
      <c r="Y59" s="327"/>
      <c r="Z59" s="326"/>
      <c r="AA59" s="905"/>
      <c r="AB59" s="323"/>
      <c r="AC59" s="1014">
        <f t="shared" si="8"/>
        <v>0</v>
      </c>
      <c r="AD59" s="1029"/>
      <c r="AF59" s="147"/>
      <c r="AJ59" s="2186" t="s">
        <v>580</v>
      </c>
    </row>
    <row r="60" spans="1:36" s="2186" customFormat="1" x14ac:dyDescent="0.25">
      <c r="A60" s="2186">
        <v>1</v>
      </c>
      <c r="B60" s="297" t="s">
        <v>239</v>
      </c>
      <c r="C60" s="1066"/>
      <c r="D60" s="2185"/>
      <c r="E60" s="225">
        <v>50</v>
      </c>
      <c r="F60" s="123">
        <f t="shared" si="13"/>
        <v>8.3333333333333339</v>
      </c>
      <c r="G60" s="124">
        <v>0</v>
      </c>
      <c r="H60" s="124">
        <f t="shared" si="10"/>
        <v>0</v>
      </c>
      <c r="I60" s="196"/>
      <c r="J60" s="196"/>
      <c r="K60" s="153"/>
      <c r="L60" s="153"/>
      <c r="M60" s="153"/>
      <c r="N60" s="153"/>
      <c r="O60" s="153"/>
      <c r="P60" s="153"/>
      <c r="Q60" s="326"/>
      <c r="R60" s="326"/>
      <c r="S60" s="323"/>
      <c r="T60" s="326"/>
      <c r="U60" s="768"/>
      <c r="V60" s="327"/>
      <c r="W60" s="327"/>
      <c r="X60" s="327"/>
      <c r="Y60" s="327"/>
      <c r="Z60" s="326"/>
      <c r="AA60" s="905"/>
      <c r="AB60" s="323"/>
      <c r="AC60" s="1014">
        <f t="shared" si="8"/>
        <v>0</v>
      </c>
      <c r="AD60" s="1029"/>
      <c r="AF60" s="147"/>
      <c r="AJ60" s="2186" t="s">
        <v>580</v>
      </c>
    </row>
    <row r="61" spans="1:36" s="2186" customFormat="1" ht="30" x14ac:dyDescent="0.25">
      <c r="A61" s="2186">
        <v>1</v>
      </c>
      <c r="B61" s="297" t="s">
        <v>472</v>
      </c>
      <c r="C61" s="1066"/>
      <c r="D61" s="2185"/>
      <c r="E61" s="225">
        <v>500</v>
      </c>
      <c r="F61" s="123">
        <f t="shared" si="13"/>
        <v>83.333333333333329</v>
      </c>
      <c r="G61" s="124">
        <v>92</v>
      </c>
      <c r="H61" s="124">
        <f t="shared" si="10"/>
        <v>110.4</v>
      </c>
      <c r="I61" s="196"/>
      <c r="J61" s="196"/>
      <c r="K61" s="153"/>
      <c r="L61" s="153"/>
      <c r="M61" s="153"/>
      <c r="N61" s="153"/>
      <c r="O61" s="153"/>
      <c r="P61" s="153"/>
      <c r="Q61" s="326"/>
      <c r="R61" s="326"/>
      <c r="S61" s="323"/>
      <c r="T61" s="326"/>
      <c r="U61" s="768"/>
      <c r="V61" s="327"/>
      <c r="W61" s="327"/>
      <c r="X61" s="327"/>
      <c r="Y61" s="327"/>
      <c r="Z61" s="326"/>
      <c r="AA61" s="905"/>
      <c r="AB61" s="323"/>
      <c r="AC61" s="1014">
        <f t="shared" si="8"/>
        <v>0</v>
      </c>
      <c r="AD61" s="1029"/>
      <c r="AF61" s="147"/>
      <c r="AJ61" s="2186" t="s">
        <v>580</v>
      </c>
    </row>
    <row r="62" spans="1:36" ht="45" x14ac:dyDescent="0.25">
      <c r="A62" s="137">
        <v>1</v>
      </c>
      <c r="B62" s="297" t="s">
        <v>240</v>
      </c>
      <c r="C62" s="420"/>
      <c r="D62" s="1065"/>
      <c r="E62" s="225">
        <v>100</v>
      </c>
      <c r="F62" s="123">
        <f t="shared" si="13"/>
        <v>16.666666666666668</v>
      </c>
      <c r="G62" s="123">
        <v>73</v>
      </c>
      <c r="H62" s="123">
        <f t="shared" si="10"/>
        <v>438</v>
      </c>
      <c r="I62" s="196"/>
      <c r="J62" s="196"/>
      <c r="K62" s="153"/>
      <c r="L62" s="153"/>
      <c r="M62" s="153"/>
      <c r="N62" s="153"/>
      <c r="O62" s="153"/>
      <c r="P62" s="153"/>
      <c r="Q62" s="326"/>
      <c r="R62" s="326"/>
      <c r="S62" s="323"/>
      <c r="T62" s="326"/>
      <c r="U62" s="768"/>
      <c r="V62" s="327"/>
      <c r="W62" s="327"/>
      <c r="X62" s="327"/>
      <c r="Y62" s="327"/>
      <c r="Z62" s="326"/>
      <c r="AA62" s="936"/>
      <c r="AB62" s="323"/>
      <c r="AC62" s="1014">
        <f t="shared" si="8"/>
        <v>0</v>
      </c>
      <c r="AD62" s="1029"/>
      <c r="AF62" s="147"/>
      <c r="AJ62" s="2186" t="s">
        <v>580</v>
      </c>
    </row>
    <row r="63" spans="1:36" x14ac:dyDescent="0.25">
      <c r="A63" s="137">
        <v>1</v>
      </c>
      <c r="B63" s="297" t="s">
        <v>61</v>
      </c>
      <c r="C63" s="1067"/>
      <c r="D63" s="1065"/>
      <c r="E63" s="225">
        <v>500</v>
      </c>
      <c r="F63" s="123">
        <f t="shared" si="13"/>
        <v>83.333333333333329</v>
      </c>
      <c r="G63" s="123">
        <v>219</v>
      </c>
      <c r="H63" s="123">
        <f t="shared" si="10"/>
        <v>262.8</v>
      </c>
      <c r="I63" s="196"/>
      <c r="J63" s="196"/>
      <c r="K63" s="153"/>
      <c r="L63" s="153"/>
      <c r="M63" s="153"/>
      <c r="N63" s="153"/>
      <c r="O63" s="153"/>
      <c r="P63" s="153"/>
      <c r="Q63" s="326"/>
      <c r="R63" s="326"/>
      <c r="S63" s="323"/>
      <c r="T63" s="326"/>
      <c r="U63" s="1068"/>
      <c r="V63" s="338"/>
      <c r="W63" s="327"/>
      <c r="X63" s="327"/>
      <c r="Y63" s="327"/>
      <c r="Z63" s="326"/>
      <c r="AA63" s="936"/>
      <c r="AB63" s="323"/>
      <c r="AC63" s="1014">
        <f t="shared" si="8"/>
        <v>0</v>
      </c>
      <c r="AD63" s="1029"/>
      <c r="AF63" s="147"/>
      <c r="AJ63" s="2186" t="s">
        <v>580</v>
      </c>
    </row>
    <row r="64" spans="1:36" s="2186" customFormat="1" ht="45" x14ac:dyDescent="0.25">
      <c r="A64" s="2186">
        <v>1</v>
      </c>
      <c r="B64" s="297" t="s">
        <v>416</v>
      </c>
      <c r="C64" s="1067"/>
      <c r="D64" s="1065"/>
      <c r="E64" s="225">
        <v>100</v>
      </c>
      <c r="F64" s="123">
        <f t="shared" si="13"/>
        <v>16.666666666666668</v>
      </c>
      <c r="G64" s="123">
        <v>38</v>
      </c>
      <c r="H64" s="123">
        <f t="shared" si="10"/>
        <v>227.99999999999997</v>
      </c>
      <c r="I64" s="196"/>
      <c r="J64" s="196"/>
      <c r="K64" s="153"/>
      <c r="L64" s="153"/>
      <c r="M64" s="153"/>
      <c r="N64" s="153"/>
      <c r="O64" s="153"/>
      <c r="P64" s="153"/>
      <c r="Q64" s="328"/>
      <c r="R64" s="328"/>
      <c r="S64" s="323"/>
      <c r="T64" s="326"/>
      <c r="U64" s="1068"/>
      <c r="V64" s="338"/>
      <c r="W64" s="327"/>
      <c r="X64" s="327"/>
      <c r="Y64" s="327"/>
      <c r="Z64" s="326"/>
      <c r="AA64" s="936"/>
      <c r="AB64" s="323"/>
      <c r="AC64" s="1014">
        <f t="shared" si="8"/>
        <v>0</v>
      </c>
      <c r="AD64" s="1029"/>
      <c r="AF64" s="147"/>
      <c r="AJ64" s="2186" t="s">
        <v>580</v>
      </c>
    </row>
    <row r="65" spans="1:36" x14ac:dyDescent="0.25">
      <c r="A65" s="137">
        <v>1</v>
      </c>
      <c r="B65" s="297" t="s">
        <v>241</v>
      </c>
      <c r="C65" s="1067"/>
      <c r="D65" s="1065"/>
      <c r="E65" s="225">
        <v>1600</v>
      </c>
      <c r="F65" s="123">
        <f t="shared" si="13"/>
        <v>266.66666666666669</v>
      </c>
      <c r="G65" s="123">
        <v>363</v>
      </c>
      <c r="H65" s="123">
        <f t="shared" si="10"/>
        <v>136.12499999999997</v>
      </c>
      <c r="I65" s="196"/>
      <c r="J65" s="196"/>
      <c r="K65" s="153"/>
      <c r="L65" s="153"/>
      <c r="M65" s="153"/>
      <c r="N65" s="153"/>
      <c r="O65" s="153"/>
      <c r="P65" s="153"/>
      <c r="Q65" s="327"/>
      <c r="R65" s="327"/>
      <c r="S65" s="323"/>
      <c r="T65" s="326"/>
      <c r="U65" s="768"/>
      <c r="V65" s="327"/>
      <c r="W65" s="327"/>
      <c r="X65" s="327"/>
      <c r="Y65" s="327"/>
      <c r="Z65" s="326"/>
      <c r="AA65" s="936"/>
      <c r="AB65" s="323"/>
      <c r="AC65" s="1014">
        <f t="shared" si="8"/>
        <v>0</v>
      </c>
      <c r="AD65" s="1029"/>
      <c r="AF65" s="147"/>
      <c r="AJ65" s="2186" t="s">
        <v>580</v>
      </c>
    </row>
    <row r="66" spans="1:36" x14ac:dyDescent="0.25">
      <c r="A66" s="137">
        <v>1</v>
      </c>
      <c r="B66" s="297" t="s">
        <v>119</v>
      </c>
      <c r="C66" s="1069"/>
      <c r="D66" s="2185"/>
      <c r="E66" s="225">
        <v>100</v>
      </c>
      <c r="F66" s="123">
        <f t="shared" si="13"/>
        <v>16.666666666666668</v>
      </c>
      <c r="G66" s="124">
        <v>8</v>
      </c>
      <c r="H66" s="124">
        <f t="shared" si="10"/>
        <v>48</v>
      </c>
      <c r="I66" s="196"/>
      <c r="J66" s="196"/>
      <c r="K66" s="153"/>
      <c r="L66" s="153"/>
      <c r="M66" s="153"/>
      <c r="N66" s="153"/>
      <c r="O66" s="153"/>
      <c r="P66" s="153"/>
      <c r="Q66" s="327"/>
      <c r="R66" s="327"/>
      <c r="S66" s="323"/>
      <c r="T66" s="326"/>
      <c r="U66" s="768"/>
      <c r="V66" s="327"/>
      <c r="W66" s="327"/>
      <c r="X66" s="327"/>
      <c r="Y66" s="327"/>
      <c r="Z66" s="326"/>
      <c r="AA66" s="905"/>
      <c r="AB66" s="323"/>
      <c r="AC66" s="1014">
        <f t="shared" si="8"/>
        <v>0</v>
      </c>
      <c r="AD66" s="1029"/>
      <c r="AF66" s="147"/>
      <c r="AJ66" s="2186" t="s">
        <v>580</v>
      </c>
    </row>
    <row r="67" spans="1:36" x14ac:dyDescent="0.25">
      <c r="A67" s="137">
        <v>1</v>
      </c>
      <c r="B67" s="297" t="s">
        <v>64</v>
      </c>
      <c r="C67" s="420"/>
      <c r="D67" s="1065"/>
      <c r="E67" s="225">
        <v>7000</v>
      </c>
      <c r="F67" s="123">
        <f t="shared" si="13"/>
        <v>1166.6666666666667</v>
      </c>
      <c r="G67" s="123">
        <v>1432</v>
      </c>
      <c r="H67" s="123">
        <f t="shared" si="10"/>
        <v>122.74285714285713</v>
      </c>
      <c r="I67" s="196"/>
      <c r="J67" s="196"/>
      <c r="K67" s="153"/>
      <c r="L67" s="153"/>
      <c r="M67" s="153"/>
      <c r="N67" s="153"/>
      <c r="O67" s="153"/>
      <c r="P67" s="153"/>
      <c r="Q67" s="327"/>
      <c r="R67" s="327"/>
      <c r="S67" s="323"/>
      <c r="T67" s="326"/>
      <c r="U67" s="768"/>
      <c r="V67" s="327"/>
      <c r="W67" s="327"/>
      <c r="X67" s="327"/>
      <c r="Y67" s="327"/>
      <c r="Z67" s="326"/>
      <c r="AA67" s="936"/>
      <c r="AB67" s="323"/>
      <c r="AC67" s="1014">
        <f t="shared" si="8"/>
        <v>0</v>
      </c>
      <c r="AD67" s="1029"/>
      <c r="AF67" s="147"/>
      <c r="AJ67" s="2186" t="s">
        <v>580</v>
      </c>
    </row>
    <row r="68" spans="1:36" ht="30" x14ac:dyDescent="0.25">
      <c r="A68" s="137">
        <v>1</v>
      </c>
      <c r="B68" s="297" t="s">
        <v>121</v>
      </c>
      <c r="C68" s="420"/>
      <c r="D68" s="1065"/>
      <c r="E68" s="225">
        <v>2367</v>
      </c>
      <c r="F68" s="123">
        <f t="shared" si="13"/>
        <v>394.5</v>
      </c>
      <c r="G68" s="123">
        <v>444</v>
      </c>
      <c r="H68" s="123">
        <f t="shared" si="10"/>
        <v>112.54752851711028</v>
      </c>
      <c r="I68" s="196"/>
      <c r="J68" s="196"/>
      <c r="K68" s="153"/>
      <c r="L68" s="153"/>
      <c r="M68" s="153"/>
      <c r="N68" s="153"/>
      <c r="O68" s="153"/>
      <c r="P68" s="153"/>
      <c r="Q68" s="327"/>
      <c r="R68" s="327"/>
      <c r="S68" s="323"/>
      <c r="T68" s="326"/>
      <c r="U68" s="768"/>
      <c r="V68" s="327"/>
      <c r="W68" s="327"/>
      <c r="X68" s="327"/>
      <c r="Y68" s="327"/>
      <c r="Z68" s="326"/>
      <c r="AA68" s="936"/>
      <c r="AB68" s="323"/>
      <c r="AC68" s="1014">
        <f t="shared" si="8"/>
        <v>0</v>
      </c>
      <c r="AD68" s="1029"/>
      <c r="AF68" s="147"/>
      <c r="AJ68" s="2186" t="s">
        <v>580</v>
      </c>
    </row>
    <row r="69" spans="1:36" x14ac:dyDescent="0.25">
      <c r="A69" s="137">
        <v>1</v>
      </c>
      <c r="B69" s="297" t="s">
        <v>112</v>
      </c>
      <c r="C69" s="420"/>
      <c r="D69" s="1065"/>
      <c r="E69" s="225">
        <v>55000</v>
      </c>
      <c r="F69" s="123">
        <f t="shared" si="13"/>
        <v>9166.6666666666661</v>
      </c>
      <c r="G69" s="123">
        <v>6116</v>
      </c>
      <c r="H69" s="123">
        <f t="shared" si="10"/>
        <v>66.72</v>
      </c>
      <c r="I69" s="196"/>
      <c r="J69" s="196"/>
      <c r="K69" s="153"/>
      <c r="L69" s="153"/>
      <c r="M69" s="153"/>
      <c r="N69" s="153"/>
      <c r="O69" s="153"/>
      <c r="P69" s="153"/>
      <c r="Q69" s="327"/>
      <c r="R69" s="327"/>
      <c r="S69" s="323"/>
      <c r="T69" s="326"/>
      <c r="U69" s="768"/>
      <c r="V69" s="327"/>
      <c r="W69" s="327"/>
      <c r="X69" s="327"/>
      <c r="Y69" s="327"/>
      <c r="Z69" s="326"/>
      <c r="AA69" s="936"/>
      <c r="AB69" s="323"/>
      <c r="AC69" s="1014">
        <f t="shared" si="8"/>
        <v>0</v>
      </c>
      <c r="AD69" s="1029"/>
      <c r="AF69" s="147"/>
      <c r="AJ69" s="2186" t="s">
        <v>580</v>
      </c>
    </row>
    <row r="70" spans="1:36" s="2186" customFormat="1" ht="30" x14ac:dyDescent="0.25">
      <c r="A70" s="2186">
        <v>1</v>
      </c>
      <c r="B70" s="297" t="s">
        <v>224</v>
      </c>
      <c r="C70" s="420"/>
      <c r="D70" s="1065"/>
      <c r="E70" s="225">
        <v>1100</v>
      </c>
      <c r="F70" s="123">
        <f t="shared" si="13"/>
        <v>183.33333333333334</v>
      </c>
      <c r="G70" s="123">
        <v>315</v>
      </c>
      <c r="H70" s="123">
        <f t="shared" si="10"/>
        <v>171.81818181818181</v>
      </c>
      <c r="I70" s="196"/>
      <c r="J70" s="196"/>
      <c r="K70" s="153"/>
      <c r="L70" s="153"/>
      <c r="M70" s="153"/>
      <c r="N70" s="153"/>
      <c r="O70" s="153"/>
      <c r="P70" s="153"/>
      <c r="Q70" s="327"/>
      <c r="R70" s="327"/>
      <c r="S70" s="323"/>
      <c r="T70" s="326"/>
      <c r="U70" s="768"/>
      <c r="V70" s="327"/>
      <c r="W70" s="327"/>
      <c r="X70" s="327"/>
      <c r="Y70" s="327"/>
      <c r="Z70" s="326"/>
      <c r="AA70" s="936"/>
      <c r="AB70" s="323"/>
      <c r="AC70" s="1014">
        <f t="shared" si="8"/>
        <v>0</v>
      </c>
      <c r="AD70" s="1029"/>
      <c r="AF70" s="147"/>
      <c r="AJ70" s="2186" t="s">
        <v>580</v>
      </c>
    </row>
    <row r="71" spans="1:36" ht="33.950000000000003" customHeight="1" x14ac:dyDescent="0.25">
      <c r="A71" s="137">
        <v>1</v>
      </c>
      <c r="B71" s="297" t="s">
        <v>252</v>
      </c>
      <c r="C71" s="420"/>
      <c r="D71" s="1065"/>
      <c r="E71" s="225">
        <v>500</v>
      </c>
      <c r="F71" s="123">
        <f t="shared" si="13"/>
        <v>83.333333333333329</v>
      </c>
      <c r="G71" s="123">
        <v>43</v>
      </c>
      <c r="H71" s="123">
        <f t="shared" si="10"/>
        <v>51.6</v>
      </c>
      <c r="I71" s="196"/>
      <c r="J71" s="196"/>
      <c r="K71" s="153"/>
      <c r="L71" s="153"/>
      <c r="M71" s="153"/>
      <c r="N71" s="153"/>
      <c r="O71" s="153"/>
      <c r="P71" s="153"/>
      <c r="Q71" s="327"/>
      <c r="R71" s="327"/>
      <c r="S71" s="323"/>
      <c r="T71" s="326"/>
      <c r="U71" s="768"/>
      <c r="V71" s="327"/>
      <c r="W71" s="327"/>
      <c r="X71" s="327"/>
      <c r="Y71" s="327"/>
      <c r="Z71" s="326"/>
      <c r="AA71" s="936"/>
      <c r="AB71" s="323"/>
      <c r="AC71" s="1014">
        <f t="shared" si="8"/>
        <v>0</v>
      </c>
      <c r="AD71" s="1029"/>
      <c r="AF71" s="147"/>
      <c r="AJ71" s="2186" t="s">
        <v>580</v>
      </c>
    </row>
    <row r="72" spans="1:36" s="2186" customFormat="1" ht="60.75" customHeight="1" x14ac:dyDescent="0.25">
      <c r="A72" s="2186">
        <v>1</v>
      </c>
      <c r="B72" s="297" t="s">
        <v>397</v>
      </c>
      <c r="C72" s="420"/>
      <c r="D72" s="1065"/>
      <c r="E72" s="225">
        <v>3</v>
      </c>
      <c r="F72" s="123">
        <f t="shared" si="13"/>
        <v>0.5</v>
      </c>
      <c r="G72" s="123">
        <v>0</v>
      </c>
      <c r="H72" s="123"/>
      <c r="I72" s="196"/>
      <c r="J72" s="196"/>
      <c r="K72" s="153"/>
      <c r="L72" s="153"/>
      <c r="M72" s="153"/>
      <c r="N72" s="153"/>
      <c r="O72" s="153"/>
      <c r="P72" s="153"/>
      <c r="Q72" s="327"/>
      <c r="R72" s="327"/>
      <c r="S72" s="323"/>
      <c r="T72" s="326"/>
      <c r="U72" s="768"/>
      <c r="V72" s="327"/>
      <c r="W72" s="327"/>
      <c r="X72" s="327"/>
      <c r="Y72" s="327"/>
      <c r="Z72" s="326"/>
      <c r="AA72" s="936"/>
      <c r="AB72" s="323"/>
      <c r="AC72" s="1014">
        <f t="shared" si="8"/>
        <v>0</v>
      </c>
      <c r="AD72" s="1029"/>
      <c r="AF72" s="147"/>
      <c r="AJ72" s="2186" t="s">
        <v>580</v>
      </c>
    </row>
    <row r="73" spans="1:36" s="2186" customFormat="1" ht="56.25" customHeight="1" x14ac:dyDescent="0.25">
      <c r="A73" s="2186">
        <v>1</v>
      </c>
      <c r="B73" s="297" t="s">
        <v>398</v>
      </c>
      <c r="C73" s="420"/>
      <c r="D73" s="1065"/>
      <c r="E73" s="225">
        <v>3</v>
      </c>
      <c r="F73" s="123">
        <f t="shared" si="13"/>
        <v>0.5</v>
      </c>
      <c r="G73" s="123">
        <v>0</v>
      </c>
      <c r="H73" s="123">
        <f>G73/F73*100</f>
        <v>0</v>
      </c>
      <c r="I73" s="196"/>
      <c r="J73" s="196"/>
      <c r="K73" s="153"/>
      <c r="L73" s="153"/>
      <c r="M73" s="153"/>
      <c r="N73" s="153"/>
      <c r="O73" s="153"/>
      <c r="P73" s="153"/>
      <c r="Q73" s="327"/>
      <c r="R73" s="327"/>
      <c r="S73" s="323"/>
      <c r="T73" s="326"/>
      <c r="U73" s="768"/>
      <c r="V73" s="327"/>
      <c r="W73" s="327"/>
      <c r="X73" s="327"/>
      <c r="Y73" s="327"/>
      <c r="Z73" s="326"/>
      <c r="AA73" s="936"/>
      <c r="AB73" s="323"/>
      <c r="AC73" s="1014">
        <f t="shared" si="8"/>
        <v>0</v>
      </c>
      <c r="AD73" s="1029"/>
      <c r="AF73" s="147"/>
      <c r="AJ73" s="2186" t="s">
        <v>580</v>
      </c>
    </row>
    <row r="74" spans="1:36" s="2186" customFormat="1" ht="38.25" customHeight="1" x14ac:dyDescent="0.25">
      <c r="A74" s="2186">
        <v>1</v>
      </c>
      <c r="B74" s="297" t="s">
        <v>457</v>
      </c>
      <c r="C74" s="420"/>
      <c r="D74" s="1065"/>
      <c r="E74" s="225">
        <v>2000</v>
      </c>
      <c r="F74" s="123">
        <f t="shared" si="13"/>
        <v>333.33333333333331</v>
      </c>
      <c r="G74" s="123">
        <v>277</v>
      </c>
      <c r="H74" s="123"/>
      <c r="I74" s="196"/>
      <c r="J74" s="196"/>
      <c r="K74" s="153"/>
      <c r="L74" s="153"/>
      <c r="M74" s="153"/>
      <c r="N74" s="153"/>
      <c r="O74" s="153"/>
      <c r="P74" s="153"/>
      <c r="Q74" s="327"/>
      <c r="R74" s="327"/>
      <c r="S74" s="323"/>
      <c r="T74" s="326"/>
      <c r="U74" s="768"/>
      <c r="V74" s="327"/>
      <c r="W74" s="327"/>
      <c r="X74" s="327"/>
      <c r="Y74" s="327"/>
      <c r="Z74" s="326"/>
      <c r="AA74" s="936"/>
      <c r="AB74" s="323"/>
      <c r="AC74" s="1014">
        <f t="shared" si="8"/>
        <v>0</v>
      </c>
      <c r="AD74" s="1029"/>
      <c r="AF74" s="147"/>
      <c r="AJ74" s="2186" t="s">
        <v>580</v>
      </c>
    </row>
    <row r="75" spans="1:36" x14ac:dyDescent="0.25">
      <c r="A75" s="137">
        <v>1</v>
      </c>
      <c r="B75" s="297" t="s">
        <v>123</v>
      </c>
      <c r="C75" s="420"/>
      <c r="D75" s="1065"/>
      <c r="E75" s="225">
        <v>400</v>
      </c>
      <c r="F75" s="123">
        <f t="shared" si="13"/>
        <v>66.666666666666671</v>
      </c>
      <c r="G75" s="123">
        <v>93</v>
      </c>
      <c r="H75" s="123">
        <f>G75/F75*100</f>
        <v>139.49999999999997</v>
      </c>
      <c r="I75" s="196"/>
      <c r="J75" s="196"/>
      <c r="K75" s="153"/>
      <c r="L75" s="153"/>
      <c r="M75" s="153"/>
      <c r="N75" s="153"/>
      <c r="O75" s="153"/>
      <c r="P75" s="153"/>
      <c r="Q75" s="327"/>
      <c r="R75" s="327"/>
      <c r="S75" s="323"/>
      <c r="T75" s="326"/>
      <c r="U75" s="768"/>
      <c r="V75" s="327"/>
      <c r="W75" s="327"/>
      <c r="X75" s="327"/>
      <c r="Y75" s="327"/>
      <c r="Z75" s="326"/>
      <c r="AA75" s="936"/>
      <c r="AB75" s="323"/>
      <c r="AC75" s="1014">
        <f t="shared" si="8"/>
        <v>0</v>
      </c>
      <c r="AD75" s="1029"/>
      <c r="AF75" s="147"/>
      <c r="AJ75" s="2186" t="s">
        <v>580</v>
      </c>
    </row>
    <row r="76" spans="1:36" ht="90" x14ac:dyDescent="0.25">
      <c r="A76" s="137">
        <v>1</v>
      </c>
      <c r="B76" s="297" t="s">
        <v>299</v>
      </c>
      <c r="C76" s="420"/>
      <c r="D76" s="1065"/>
      <c r="E76" s="225">
        <v>900</v>
      </c>
      <c r="F76" s="123">
        <f t="shared" si="13"/>
        <v>150</v>
      </c>
      <c r="G76" s="123">
        <v>111</v>
      </c>
      <c r="H76" s="123">
        <f>G76/F76*100</f>
        <v>74</v>
      </c>
      <c r="I76" s="196"/>
      <c r="J76" s="196"/>
      <c r="K76" s="153"/>
      <c r="L76" s="153"/>
      <c r="M76" s="153"/>
      <c r="N76" s="153"/>
      <c r="O76" s="153"/>
      <c r="P76" s="153"/>
      <c r="Q76" s="327"/>
      <c r="R76" s="327"/>
      <c r="S76" s="323"/>
      <c r="T76" s="326"/>
      <c r="U76" s="768"/>
      <c r="V76" s="327"/>
      <c r="W76" s="327"/>
      <c r="X76" s="327"/>
      <c r="Y76" s="327"/>
      <c r="Z76" s="326"/>
      <c r="AA76" s="936"/>
      <c r="AB76" s="323"/>
      <c r="AC76" s="1014">
        <f t="shared" si="8"/>
        <v>0</v>
      </c>
      <c r="AD76" s="1029"/>
      <c r="AF76" s="147"/>
      <c r="AJ76" s="2186" t="s">
        <v>580</v>
      </c>
    </row>
    <row r="77" spans="1:36" s="2186" customFormat="1" ht="90" x14ac:dyDescent="0.25">
      <c r="B77" s="3469" t="s">
        <v>806</v>
      </c>
      <c r="C77" s="420"/>
      <c r="D77" s="1065"/>
      <c r="E77" s="225"/>
      <c r="F77" s="123"/>
      <c r="G77" s="123">
        <v>325</v>
      </c>
      <c r="H77" s="123"/>
      <c r="I77" s="196"/>
      <c r="J77" s="196"/>
      <c r="K77" s="153"/>
      <c r="L77" s="153"/>
      <c r="M77" s="153"/>
      <c r="N77" s="153"/>
      <c r="O77" s="153"/>
      <c r="P77" s="153"/>
      <c r="Q77" s="327"/>
      <c r="R77" s="327"/>
      <c r="S77" s="323"/>
      <c r="T77" s="326"/>
      <c r="U77" s="768"/>
      <c r="V77" s="327"/>
      <c r="W77" s="327"/>
      <c r="X77" s="327"/>
      <c r="Y77" s="327"/>
      <c r="Z77" s="326"/>
      <c r="AA77" s="936"/>
      <c r="AB77" s="323"/>
      <c r="AC77" s="1014">
        <f t="shared" si="8"/>
        <v>0</v>
      </c>
      <c r="AD77" s="1029"/>
      <c r="AF77" s="147"/>
    </row>
    <row r="78" spans="1:36" s="2186" customFormat="1" ht="90" x14ac:dyDescent="0.25">
      <c r="B78" s="3469" t="s">
        <v>686</v>
      </c>
      <c r="C78" s="420"/>
      <c r="D78" s="1065"/>
      <c r="E78" s="225"/>
      <c r="F78" s="123"/>
      <c r="G78" s="123">
        <v>199</v>
      </c>
      <c r="H78" s="123"/>
      <c r="I78" s="196"/>
      <c r="J78" s="196"/>
      <c r="K78" s="153"/>
      <c r="L78" s="153"/>
      <c r="M78" s="153"/>
      <c r="N78" s="153"/>
      <c r="O78" s="153"/>
      <c r="P78" s="153"/>
      <c r="Q78" s="327"/>
      <c r="R78" s="327"/>
      <c r="S78" s="323"/>
      <c r="T78" s="326"/>
      <c r="U78" s="768"/>
      <c r="V78" s="327"/>
      <c r="W78" s="327"/>
      <c r="X78" s="327"/>
      <c r="Y78" s="327"/>
      <c r="Z78" s="326"/>
      <c r="AA78" s="936"/>
      <c r="AB78" s="323"/>
      <c r="AC78" s="1014">
        <f t="shared" si="8"/>
        <v>0</v>
      </c>
      <c r="AD78" s="1029"/>
      <c r="AF78" s="147"/>
    </row>
    <row r="79" spans="1:36" ht="30" x14ac:dyDescent="0.25">
      <c r="A79" s="137">
        <v>1</v>
      </c>
      <c r="B79" s="297" t="s">
        <v>118</v>
      </c>
      <c r="C79" s="420"/>
      <c r="D79" s="1065"/>
      <c r="E79" s="225">
        <v>1400</v>
      </c>
      <c r="F79" s="123">
        <f t="shared" si="13"/>
        <v>233.33333333333334</v>
      </c>
      <c r="G79" s="123">
        <v>136</v>
      </c>
      <c r="H79" s="123">
        <f>G79/F79*100</f>
        <v>58.285714285714285</v>
      </c>
      <c r="I79" s="196"/>
      <c r="J79" s="196"/>
      <c r="K79" s="153"/>
      <c r="L79" s="153"/>
      <c r="M79" s="153"/>
      <c r="N79" s="153"/>
      <c r="O79" s="153"/>
      <c r="P79" s="153"/>
      <c r="Q79" s="327"/>
      <c r="R79" s="327"/>
      <c r="S79" s="323"/>
      <c r="T79" s="326"/>
      <c r="U79" s="768"/>
      <c r="V79" s="327"/>
      <c r="W79" s="327"/>
      <c r="X79" s="327"/>
      <c r="Y79" s="327"/>
      <c r="Z79" s="326"/>
      <c r="AA79" s="936"/>
      <c r="AB79" s="323"/>
      <c r="AC79" s="1014">
        <f t="shared" si="8"/>
        <v>0</v>
      </c>
      <c r="AD79" s="1029"/>
      <c r="AF79" s="147"/>
      <c r="AJ79" s="2186" t="s">
        <v>580</v>
      </c>
    </row>
    <row r="80" spans="1:36" s="2186" customFormat="1" ht="30" x14ac:dyDescent="0.25">
      <c r="A80" s="2186">
        <v>1</v>
      </c>
      <c r="B80" s="297" t="s">
        <v>132</v>
      </c>
      <c r="C80" s="420"/>
      <c r="D80" s="1065"/>
      <c r="E80" s="225">
        <v>160</v>
      </c>
      <c r="F80" s="123">
        <f t="shared" si="13"/>
        <v>26.666666666666668</v>
      </c>
      <c r="G80" s="123">
        <v>27</v>
      </c>
      <c r="H80" s="123"/>
      <c r="I80" s="196"/>
      <c r="J80" s="196"/>
      <c r="K80" s="153"/>
      <c r="L80" s="153"/>
      <c r="M80" s="153"/>
      <c r="N80" s="153"/>
      <c r="O80" s="153"/>
      <c r="P80" s="153"/>
      <c r="Q80" s="327"/>
      <c r="R80" s="327"/>
      <c r="S80" s="323"/>
      <c r="T80" s="326"/>
      <c r="U80" s="768"/>
      <c r="V80" s="327"/>
      <c r="W80" s="327"/>
      <c r="X80" s="327"/>
      <c r="Y80" s="327"/>
      <c r="Z80" s="326"/>
      <c r="AA80" s="936"/>
      <c r="AB80" s="323"/>
      <c r="AC80" s="1014">
        <f t="shared" si="8"/>
        <v>0</v>
      </c>
      <c r="AD80" s="1029"/>
      <c r="AF80" s="147"/>
      <c r="AJ80" s="2186" t="s">
        <v>580</v>
      </c>
    </row>
    <row r="81" spans="1:36" s="2186" customFormat="1" x14ac:dyDescent="0.25">
      <c r="A81" s="2186">
        <v>1</v>
      </c>
      <c r="B81" s="297" t="s">
        <v>86</v>
      </c>
      <c r="C81" s="420"/>
      <c r="D81" s="1065"/>
      <c r="E81" s="225">
        <v>9500</v>
      </c>
      <c r="F81" s="123">
        <f t="shared" si="13"/>
        <v>1583.3333333333333</v>
      </c>
      <c r="G81" s="123">
        <v>1118</v>
      </c>
      <c r="H81" s="123"/>
      <c r="I81" s="196"/>
      <c r="J81" s="196"/>
      <c r="K81" s="153"/>
      <c r="L81" s="153"/>
      <c r="M81" s="153"/>
      <c r="N81" s="153"/>
      <c r="O81" s="153"/>
      <c r="P81" s="153"/>
      <c r="Q81" s="327"/>
      <c r="R81" s="327"/>
      <c r="S81" s="323"/>
      <c r="T81" s="326"/>
      <c r="U81" s="768"/>
      <c r="V81" s="327"/>
      <c r="W81" s="327"/>
      <c r="X81" s="327"/>
      <c r="Y81" s="327"/>
      <c r="Z81" s="326"/>
      <c r="AA81" s="936"/>
      <c r="AB81" s="323"/>
      <c r="AC81" s="1014">
        <f t="shared" si="8"/>
        <v>0</v>
      </c>
      <c r="AD81" s="1029"/>
      <c r="AF81" s="147"/>
    </row>
    <row r="82" spans="1:36" x14ac:dyDescent="0.25">
      <c r="A82" s="137">
        <v>1</v>
      </c>
      <c r="B82" s="297" t="s">
        <v>110</v>
      </c>
      <c r="C82" s="420"/>
      <c r="D82" s="1065"/>
      <c r="E82" s="225">
        <v>100</v>
      </c>
      <c r="F82" s="123">
        <f t="shared" si="13"/>
        <v>16.666666666666668</v>
      </c>
      <c r="G82" s="123">
        <v>12</v>
      </c>
      <c r="H82" s="123">
        <f t="shared" ref="H82:H93" si="14">G82/F82*100</f>
        <v>72</v>
      </c>
      <c r="I82" s="196"/>
      <c r="J82" s="196"/>
      <c r="K82" s="153"/>
      <c r="L82" s="153"/>
      <c r="M82" s="153"/>
      <c r="N82" s="153"/>
      <c r="O82" s="153"/>
      <c r="P82" s="153"/>
      <c r="Q82" s="327"/>
      <c r="R82" s="327"/>
      <c r="S82" s="323"/>
      <c r="T82" s="326"/>
      <c r="U82" s="768"/>
      <c r="V82" s="338"/>
      <c r="W82" s="327"/>
      <c r="X82" s="327"/>
      <c r="Y82" s="327"/>
      <c r="Z82" s="326"/>
      <c r="AA82" s="936"/>
      <c r="AB82" s="323"/>
      <c r="AC82" s="1014">
        <f t="shared" si="8"/>
        <v>0</v>
      </c>
      <c r="AD82" s="1029"/>
      <c r="AF82" s="147"/>
      <c r="AJ82" s="2186" t="s">
        <v>580</v>
      </c>
    </row>
    <row r="83" spans="1:36" ht="30" x14ac:dyDescent="0.25">
      <c r="A83" s="137">
        <v>1</v>
      </c>
      <c r="B83" s="297" t="s">
        <v>180</v>
      </c>
      <c r="C83" s="420"/>
      <c r="D83" s="1065"/>
      <c r="E83" s="225">
        <v>300</v>
      </c>
      <c r="F83" s="123">
        <f t="shared" si="13"/>
        <v>50</v>
      </c>
      <c r="G83" s="123">
        <v>30</v>
      </c>
      <c r="H83" s="123">
        <f t="shared" si="14"/>
        <v>60</v>
      </c>
      <c r="I83" s="196"/>
      <c r="J83" s="196"/>
      <c r="K83" s="153"/>
      <c r="L83" s="153"/>
      <c r="M83" s="153"/>
      <c r="N83" s="153"/>
      <c r="O83" s="153"/>
      <c r="P83" s="153"/>
      <c r="Q83" s="327"/>
      <c r="R83" s="327"/>
      <c r="S83" s="323"/>
      <c r="T83" s="326"/>
      <c r="U83" s="768"/>
      <c r="V83" s="327"/>
      <c r="W83" s="327"/>
      <c r="X83" s="327"/>
      <c r="Y83" s="327"/>
      <c r="Z83" s="326"/>
      <c r="AA83" s="936"/>
      <c r="AB83" s="323"/>
      <c r="AC83" s="1014">
        <f t="shared" ref="AC83:AC146" si="15">T83-S83-W83</f>
        <v>0</v>
      </c>
      <c r="AD83" s="1029"/>
      <c r="AF83" s="147"/>
      <c r="AJ83" s="2186" t="s">
        <v>580</v>
      </c>
    </row>
    <row r="84" spans="1:36" x14ac:dyDescent="0.25">
      <c r="A84" s="137">
        <v>1</v>
      </c>
      <c r="B84" s="297" t="s">
        <v>111</v>
      </c>
      <c r="C84" s="420"/>
      <c r="D84" s="1065"/>
      <c r="E84" s="225">
        <v>600</v>
      </c>
      <c r="F84" s="123">
        <f t="shared" si="13"/>
        <v>100</v>
      </c>
      <c r="G84" s="123">
        <v>138</v>
      </c>
      <c r="H84" s="123">
        <f t="shared" si="14"/>
        <v>138</v>
      </c>
      <c r="I84" s="196"/>
      <c r="J84" s="196"/>
      <c r="K84" s="153"/>
      <c r="L84" s="153"/>
      <c r="M84" s="153"/>
      <c r="N84" s="153"/>
      <c r="O84" s="153"/>
      <c r="P84" s="153"/>
      <c r="Q84" s="327"/>
      <c r="R84" s="327"/>
      <c r="S84" s="323"/>
      <c r="T84" s="326"/>
      <c r="U84" s="768"/>
      <c r="V84" s="327"/>
      <c r="W84" s="327"/>
      <c r="X84" s="327"/>
      <c r="Y84" s="327"/>
      <c r="Z84" s="326"/>
      <c r="AA84" s="936"/>
      <c r="AB84" s="323"/>
      <c r="AC84" s="1014">
        <f t="shared" si="15"/>
        <v>0</v>
      </c>
      <c r="AD84" s="1029"/>
      <c r="AF84" s="147"/>
      <c r="AJ84" s="2186" t="s">
        <v>580</v>
      </c>
    </row>
    <row r="85" spans="1:36" x14ac:dyDescent="0.25">
      <c r="A85" s="137">
        <v>1</v>
      </c>
      <c r="B85" s="297" t="s">
        <v>253</v>
      </c>
      <c r="C85" s="420"/>
      <c r="D85" s="1065"/>
      <c r="E85" s="225">
        <v>9000</v>
      </c>
      <c r="F85" s="123">
        <f t="shared" si="13"/>
        <v>1500</v>
      </c>
      <c r="G85" s="123">
        <v>955</v>
      </c>
      <c r="H85" s="123">
        <f t="shared" si="14"/>
        <v>63.666666666666671</v>
      </c>
      <c r="I85" s="196"/>
      <c r="J85" s="196"/>
      <c r="K85" s="153"/>
      <c r="L85" s="153"/>
      <c r="M85" s="153"/>
      <c r="N85" s="153"/>
      <c r="O85" s="153"/>
      <c r="P85" s="153"/>
      <c r="Q85" s="327"/>
      <c r="R85" s="327"/>
      <c r="S85" s="323"/>
      <c r="T85" s="326"/>
      <c r="U85" s="768"/>
      <c r="V85" s="327"/>
      <c r="W85" s="327"/>
      <c r="X85" s="327"/>
      <c r="Y85" s="327"/>
      <c r="Z85" s="326"/>
      <c r="AA85" s="936"/>
      <c r="AB85" s="323"/>
      <c r="AC85" s="1014">
        <f t="shared" si="15"/>
        <v>0</v>
      </c>
      <c r="AD85" s="1029"/>
      <c r="AF85" s="147"/>
      <c r="AJ85" s="2186" t="s">
        <v>580</v>
      </c>
    </row>
    <row r="86" spans="1:36" s="2186" customFormat="1" ht="30" x14ac:dyDescent="0.25">
      <c r="A86" s="2186">
        <v>1</v>
      </c>
      <c r="B86" s="297" t="s">
        <v>254</v>
      </c>
      <c r="C86" s="420"/>
      <c r="D86" s="1065"/>
      <c r="E86" s="225">
        <v>1100</v>
      </c>
      <c r="F86" s="123">
        <f t="shared" si="13"/>
        <v>183.33333333333334</v>
      </c>
      <c r="G86" s="123">
        <v>153</v>
      </c>
      <c r="H86" s="123">
        <f t="shared" si="14"/>
        <v>83.454545454545453</v>
      </c>
      <c r="I86" s="196"/>
      <c r="J86" s="196"/>
      <c r="K86" s="153"/>
      <c r="L86" s="153"/>
      <c r="M86" s="153"/>
      <c r="N86" s="153"/>
      <c r="O86" s="153"/>
      <c r="P86" s="153"/>
      <c r="Q86" s="327"/>
      <c r="R86" s="327"/>
      <c r="S86" s="323"/>
      <c r="T86" s="326"/>
      <c r="U86" s="768"/>
      <c r="V86" s="327"/>
      <c r="W86" s="327"/>
      <c r="X86" s="327"/>
      <c r="Y86" s="327"/>
      <c r="Z86" s="326"/>
      <c r="AA86" s="936"/>
      <c r="AB86" s="323"/>
      <c r="AC86" s="1014">
        <f t="shared" si="15"/>
        <v>0</v>
      </c>
      <c r="AD86" s="1029"/>
      <c r="AF86" s="147"/>
      <c r="AJ86" s="2186" t="s">
        <v>580</v>
      </c>
    </row>
    <row r="87" spans="1:36" ht="30" x14ac:dyDescent="0.25">
      <c r="A87" s="137">
        <v>1</v>
      </c>
      <c r="B87" s="297" t="s">
        <v>259</v>
      </c>
      <c r="C87" s="420"/>
      <c r="D87" s="1065"/>
      <c r="E87" s="225">
        <v>1700</v>
      </c>
      <c r="F87" s="123">
        <f t="shared" si="13"/>
        <v>283.33333333333331</v>
      </c>
      <c r="G87" s="123">
        <v>242</v>
      </c>
      <c r="H87" s="123">
        <f t="shared" si="14"/>
        <v>85.411764705882348</v>
      </c>
      <c r="I87" s="196"/>
      <c r="J87" s="196"/>
      <c r="K87" s="153"/>
      <c r="L87" s="153"/>
      <c r="M87" s="153"/>
      <c r="N87" s="153"/>
      <c r="O87" s="153"/>
      <c r="P87" s="153"/>
      <c r="Q87" s="327"/>
      <c r="R87" s="327"/>
      <c r="S87" s="323"/>
      <c r="T87" s="326"/>
      <c r="U87" s="768"/>
      <c r="V87" s="327"/>
      <c r="W87" s="327"/>
      <c r="X87" s="327"/>
      <c r="Y87" s="327"/>
      <c r="Z87" s="326"/>
      <c r="AA87" s="936"/>
      <c r="AB87" s="323"/>
      <c r="AC87" s="1014">
        <f t="shared" si="15"/>
        <v>0</v>
      </c>
      <c r="AD87" s="1029"/>
      <c r="AF87" s="147"/>
      <c r="AJ87" s="2186" t="s">
        <v>580</v>
      </c>
    </row>
    <row r="88" spans="1:36" x14ac:dyDescent="0.25">
      <c r="A88" s="137">
        <v>1</v>
      </c>
      <c r="B88" s="297" t="s">
        <v>29</v>
      </c>
      <c r="C88" s="420"/>
      <c r="D88" s="9"/>
      <c r="E88" s="225">
        <v>300</v>
      </c>
      <c r="F88" s="123">
        <f t="shared" si="13"/>
        <v>50</v>
      </c>
      <c r="G88" s="123">
        <v>50</v>
      </c>
      <c r="H88" s="123">
        <f t="shared" si="14"/>
        <v>100</v>
      </c>
      <c r="I88" s="196"/>
      <c r="J88" s="196"/>
      <c r="K88" s="153"/>
      <c r="L88" s="153"/>
      <c r="M88" s="153"/>
      <c r="N88" s="153"/>
      <c r="O88" s="153"/>
      <c r="P88" s="153"/>
      <c r="Q88" s="326"/>
      <c r="R88" s="326"/>
      <c r="S88" s="323"/>
      <c r="T88" s="326"/>
      <c r="U88" s="768"/>
      <c r="V88" s="327"/>
      <c r="W88" s="327"/>
      <c r="X88" s="327"/>
      <c r="Y88" s="327"/>
      <c r="Z88" s="326"/>
      <c r="AA88" s="936"/>
      <c r="AB88" s="323"/>
      <c r="AC88" s="1014">
        <f t="shared" si="15"/>
        <v>0</v>
      </c>
      <c r="AD88" s="1029"/>
      <c r="AF88" s="147"/>
      <c r="AJ88" s="2186" t="s">
        <v>580</v>
      </c>
    </row>
    <row r="89" spans="1:36" x14ac:dyDescent="0.25">
      <c r="A89" s="137">
        <v>1</v>
      </c>
      <c r="B89" s="297" t="s">
        <v>42</v>
      </c>
      <c r="C89" s="1064"/>
      <c r="D89" s="1065"/>
      <c r="E89" s="225">
        <v>250</v>
      </c>
      <c r="F89" s="123">
        <f t="shared" si="13"/>
        <v>41.666666666666664</v>
      </c>
      <c r="G89" s="123">
        <v>16</v>
      </c>
      <c r="H89" s="123">
        <f t="shared" si="14"/>
        <v>38.4</v>
      </c>
      <c r="I89" s="196"/>
      <c r="J89" s="196"/>
      <c r="K89" s="153"/>
      <c r="L89" s="153"/>
      <c r="M89" s="153"/>
      <c r="N89" s="153"/>
      <c r="O89" s="153"/>
      <c r="P89" s="153"/>
      <c r="Q89" s="328"/>
      <c r="R89" s="328"/>
      <c r="S89" s="323"/>
      <c r="T89" s="326"/>
      <c r="U89" s="768"/>
      <c r="V89" s="327"/>
      <c r="W89" s="327"/>
      <c r="X89" s="327"/>
      <c r="Y89" s="327"/>
      <c r="Z89" s="326"/>
      <c r="AA89" s="936"/>
      <c r="AB89" s="323"/>
      <c r="AC89" s="1014">
        <f t="shared" si="15"/>
        <v>0</v>
      </c>
      <c r="AD89" s="1029"/>
      <c r="AF89" s="147"/>
      <c r="AJ89" s="2186" t="s">
        <v>580</v>
      </c>
    </row>
    <row r="90" spans="1:36" x14ac:dyDescent="0.25">
      <c r="A90" s="137">
        <v>1</v>
      </c>
      <c r="B90" s="297" t="s">
        <v>87</v>
      </c>
      <c r="C90" s="1070"/>
      <c r="D90" s="1065"/>
      <c r="E90" s="225">
        <v>5000</v>
      </c>
      <c r="F90" s="123">
        <f t="shared" si="13"/>
        <v>833.33333333333337</v>
      </c>
      <c r="G90" s="123">
        <v>892</v>
      </c>
      <c r="H90" s="123">
        <f t="shared" si="14"/>
        <v>107.04</v>
      </c>
      <c r="I90" s="196"/>
      <c r="J90" s="196"/>
      <c r="K90" s="153"/>
      <c r="L90" s="153"/>
      <c r="M90" s="153"/>
      <c r="N90" s="153"/>
      <c r="O90" s="153"/>
      <c r="P90" s="153"/>
      <c r="Q90" s="327"/>
      <c r="R90" s="327"/>
      <c r="S90" s="323"/>
      <c r="T90" s="326"/>
      <c r="U90" s="768"/>
      <c r="V90" s="327"/>
      <c r="W90" s="327"/>
      <c r="X90" s="327"/>
      <c r="Y90" s="327"/>
      <c r="Z90" s="326"/>
      <c r="AA90" s="936"/>
      <c r="AB90" s="323"/>
      <c r="AC90" s="1014">
        <f t="shared" si="15"/>
        <v>0</v>
      </c>
      <c r="AD90" s="1029"/>
      <c r="AF90" s="147"/>
      <c r="AJ90" s="2186" t="s">
        <v>580</v>
      </c>
    </row>
    <row r="91" spans="1:36" x14ac:dyDescent="0.25">
      <c r="A91" s="137">
        <v>1</v>
      </c>
      <c r="B91" s="297" t="s">
        <v>89</v>
      </c>
      <c r="C91" s="1064"/>
      <c r="D91" s="3"/>
      <c r="E91" s="225">
        <v>100</v>
      </c>
      <c r="F91" s="123">
        <f t="shared" si="13"/>
        <v>16.666666666666668</v>
      </c>
      <c r="G91" s="123">
        <v>21</v>
      </c>
      <c r="H91" s="123">
        <f t="shared" si="14"/>
        <v>126</v>
      </c>
      <c r="I91" s="196"/>
      <c r="J91" s="196"/>
      <c r="K91" s="153"/>
      <c r="L91" s="153"/>
      <c r="M91" s="153"/>
      <c r="N91" s="153"/>
      <c r="O91" s="153"/>
      <c r="P91" s="153"/>
      <c r="Q91" s="327"/>
      <c r="R91" s="327"/>
      <c r="S91" s="323"/>
      <c r="T91" s="326"/>
      <c r="U91" s="768"/>
      <c r="V91" s="327"/>
      <c r="W91" s="327"/>
      <c r="X91" s="327"/>
      <c r="Y91" s="327"/>
      <c r="Z91" s="326"/>
      <c r="AA91" s="936"/>
      <c r="AB91" s="323"/>
      <c r="AC91" s="1014">
        <f t="shared" si="15"/>
        <v>0</v>
      </c>
      <c r="AD91" s="1029"/>
      <c r="AF91" s="147"/>
      <c r="AJ91" s="2186" t="s">
        <v>580</v>
      </c>
    </row>
    <row r="92" spans="1:36" x14ac:dyDescent="0.25">
      <c r="A92" s="137">
        <v>1</v>
      </c>
      <c r="B92" s="297" t="s">
        <v>33</v>
      </c>
      <c r="C92" s="1064"/>
      <c r="D92" s="1065"/>
      <c r="E92" s="225">
        <v>150</v>
      </c>
      <c r="F92" s="123">
        <f t="shared" si="13"/>
        <v>25</v>
      </c>
      <c r="G92" s="123">
        <v>7</v>
      </c>
      <c r="H92" s="123">
        <f t="shared" si="14"/>
        <v>28.000000000000004</v>
      </c>
      <c r="I92" s="196"/>
      <c r="J92" s="196"/>
      <c r="K92" s="153"/>
      <c r="L92" s="153"/>
      <c r="M92" s="153"/>
      <c r="N92" s="153"/>
      <c r="O92" s="153"/>
      <c r="P92" s="153"/>
      <c r="Q92" s="326"/>
      <c r="R92" s="326"/>
      <c r="S92" s="323"/>
      <c r="T92" s="326"/>
      <c r="U92" s="768"/>
      <c r="V92" s="327"/>
      <c r="W92" s="327"/>
      <c r="X92" s="327"/>
      <c r="Y92" s="327"/>
      <c r="Z92" s="326"/>
      <c r="AA92" s="936"/>
      <c r="AB92" s="323"/>
      <c r="AC92" s="1014">
        <f t="shared" si="15"/>
        <v>0</v>
      </c>
      <c r="AD92" s="1029"/>
      <c r="AF92" s="147"/>
      <c r="AJ92" s="2186" t="s">
        <v>580</v>
      </c>
    </row>
    <row r="93" spans="1:36" ht="30" x14ac:dyDescent="0.25">
      <c r="A93" s="137">
        <v>1</v>
      </c>
      <c r="B93" s="297" t="s">
        <v>70</v>
      </c>
      <c r="C93" s="419"/>
      <c r="D93" s="1065"/>
      <c r="E93" s="225">
        <v>3000</v>
      </c>
      <c r="F93" s="123">
        <f t="shared" si="13"/>
        <v>500</v>
      </c>
      <c r="G93" s="123">
        <v>436</v>
      </c>
      <c r="H93" s="123">
        <f t="shared" si="14"/>
        <v>87.2</v>
      </c>
      <c r="I93" s="196"/>
      <c r="J93" s="196"/>
      <c r="K93" s="153"/>
      <c r="L93" s="153"/>
      <c r="M93" s="153"/>
      <c r="N93" s="153"/>
      <c r="O93" s="153"/>
      <c r="P93" s="153"/>
      <c r="Q93" s="326"/>
      <c r="R93" s="326"/>
      <c r="S93" s="323"/>
      <c r="T93" s="326"/>
      <c r="U93" s="768"/>
      <c r="V93" s="327"/>
      <c r="W93" s="327"/>
      <c r="X93" s="327"/>
      <c r="Y93" s="327"/>
      <c r="Z93" s="326"/>
      <c r="AA93" s="936"/>
      <c r="AB93" s="323"/>
      <c r="AC93" s="1014">
        <f t="shared" si="15"/>
        <v>0</v>
      </c>
      <c r="AD93" s="1029"/>
      <c r="AF93" s="147"/>
      <c r="AJ93" s="2186" t="s">
        <v>580</v>
      </c>
    </row>
    <row r="94" spans="1:36" ht="30" x14ac:dyDescent="0.25">
      <c r="A94" s="137">
        <v>1</v>
      </c>
      <c r="B94" s="687" t="s">
        <v>300</v>
      </c>
      <c r="C94" s="685"/>
      <c r="D94" s="295"/>
      <c r="E94" s="225"/>
      <c r="F94" s="123"/>
      <c r="G94" s="124">
        <v>197</v>
      </c>
      <c r="H94" s="686"/>
      <c r="I94" s="686"/>
      <c r="J94" s="694"/>
      <c r="K94" s="686"/>
      <c r="L94" s="686"/>
      <c r="M94" s="694"/>
      <c r="N94" s="686"/>
      <c r="O94" s="686"/>
      <c r="P94" s="686"/>
      <c r="Q94" s="694"/>
      <c r="R94" s="694"/>
      <c r="S94" s="856"/>
      <c r="T94" s="686"/>
      <c r="U94" s="758"/>
      <c r="V94" s="694"/>
      <c r="W94" s="694"/>
      <c r="X94" s="694"/>
      <c r="Y94" s="686"/>
      <c r="Z94" s="694"/>
      <c r="AA94" s="905"/>
      <c r="AB94" s="898"/>
      <c r="AC94" s="1014">
        <f t="shared" si="15"/>
        <v>0</v>
      </c>
      <c r="AD94" s="1029"/>
      <c r="AF94" s="147"/>
      <c r="AJ94" s="2186" t="s">
        <v>580</v>
      </c>
    </row>
    <row r="95" spans="1:36" ht="45" x14ac:dyDescent="0.25">
      <c r="A95" s="137">
        <v>1</v>
      </c>
      <c r="B95" s="132" t="s">
        <v>301</v>
      </c>
      <c r="C95" s="685"/>
      <c r="D95" s="295"/>
      <c r="E95" s="225"/>
      <c r="F95" s="123"/>
      <c r="G95" s="124">
        <v>231</v>
      </c>
      <c r="H95" s="686"/>
      <c r="I95" s="686"/>
      <c r="J95" s="686"/>
      <c r="K95" s="686"/>
      <c r="L95" s="686"/>
      <c r="M95" s="686"/>
      <c r="N95" s="686"/>
      <c r="O95" s="686"/>
      <c r="P95" s="686"/>
      <c r="Q95" s="686"/>
      <c r="R95" s="686"/>
      <c r="S95" s="856"/>
      <c r="T95" s="686"/>
      <c r="U95" s="759"/>
      <c r="V95" s="686"/>
      <c r="W95" s="686"/>
      <c r="X95" s="686"/>
      <c r="Y95" s="686"/>
      <c r="Z95" s="686"/>
      <c r="AA95" s="905"/>
      <c r="AB95" s="899"/>
      <c r="AC95" s="1014">
        <f t="shared" si="15"/>
        <v>0</v>
      </c>
      <c r="AD95" s="1029"/>
      <c r="AF95" s="147"/>
      <c r="AJ95" s="2186" t="s">
        <v>580</v>
      </c>
    </row>
    <row r="96" spans="1:36" ht="30" x14ac:dyDescent="0.25">
      <c r="A96" s="137">
        <v>1</v>
      </c>
      <c r="B96" s="132" t="s">
        <v>302</v>
      </c>
      <c r="C96" s="685"/>
      <c r="D96" s="295"/>
      <c r="E96" s="225"/>
      <c r="F96" s="123"/>
      <c r="G96" s="124">
        <v>2</v>
      </c>
      <c r="H96" s="686"/>
      <c r="I96" s="686"/>
      <c r="J96" s="686"/>
      <c r="K96" s="686"/>
      <c r="L96" s="686"/>
      <c r="M96" s="686"/>
      <c r="N96" s="686"/>
      <c r="O96" s="686"/>
      <c r="P96" s="686"/>
      <c r="Q96" s="686"/>
      <c r="R96" s="686"/>
      <c r="S96" s="856"/>
      <c r="T96" s="686"/>
      <c r="U96" s="759"/>
      <c r="V96" s="686"/>
      <c r="W96" s="686"/>
      <c r="X96" s="686"/>
      <c r="Y96" s="686"/>
      <c r="Z96" s="686"/>
      <c r="AA96" s="905"/>
      <c r="AB96" s="899"/>
      <c r="AC96" s="1014">
        <f t="shared" si="15"/>
        <v>0</v>
      </c>
      <c r="AD96" s="1029"/>
      <c r="AF96" s="147"/>
      <c r="AJ96" s="2186" t="s">
        <v>580</v>
      </c>
    </row>
    <row r="97" spans="1:36" s="2186" customFormat="1" ht="90" x14ac:dyDescent="0.25">
      <c r="A97" s="2186">
        <v>1</v>
      </c>
      <c r="B97" s="2184" t="s">
        <v>294</v>
      </c>
      <c r="C97" s="688"/>
      <c r="D97" s="689"/>
      <c r="E97" s="228"/>
      <c r="F97" s="129"/>
      <c r="G97" s="124"/>
      <c r="H97" s="686"/>
      <c r="I97" s="694"/>
      <c r="J97" s="694"/>
      <c r="K97" s="694"/>
      <c r="L97" s="690"/>
      <c r="M97" s="686"/>
      <c r="N97" s="694"/>
      <c r="O97" s="691"/>
      <c r="P97" s="686"/>
      <c r="Q97" s="694"/>
      <c r="R97" s="694"/>
      <c r="S97" s="856"/>
      <c r="T97" s="686"/>
      <c r="U97" s="760"/>
      <c r="V97" s="694"/>
      <c r="W97" s="686"/>
      <c r="X97" s="686"/>
      <c r="Y97" s="686"/>
      <c r="Z97" s="686"/>
      <c r="AA97" s="905"/>
      <c r="AB97" s="899"/>
      <c r="AC97" s="1014">
        <f t="shared" si="15"/>
        <v>0</v>
      </c>
      <c r="AD97" s="1029"/>
      <c r="AF97" s="147"/>
      <c r="AJ97" s="2186" t="s">
        <v>580</v>
      </c>
    </row>
    <row r="98" spans="1:36" ht="29.25" x14ac:dyDescent="0.25">
      <c r="A98" s="137">
        <v>1</v>
      </c>
      <c r="B98" s="692" t="s">
        <v>287</v>
      </c>
      <c r="C98" s="688"/>
      <c r="D98" s="811"/>
      <c r="E98" s="696">
        <f>SUM(E94:E97)</f>
        <v>0</v>
      </c>
      <c r="F98" s="693">
        <f>SUM(F94:F97)</f>
        <v>0</v>
      </c>
      <c r="G98" s="280">
        <f>SUM(G94:G97)</f>
        <v>430</v>
      </c>
      <c r="H98" s="686"/>
      <c r="I98" s="690"/>
      <c r="J98" s="690"/>
      <c r="K98" s="690"/>
      <c r="L98" s="694"/>
      <c r="M98" s="694"/>
      <c r="N98" s="690"/>
      <c r="O98" s="694"/>
      <c r="P98" s="694"/>
      <c r="Q98" s="690"/>
      <c r="R98" s="690"/>
      <c r="S98" s="852">
        <f>Q98/12*$B$4</f>
        <v>0</v>
      </c>
      <c r="T98" s="686">
        <f>Z98-Y98-V98</f>
        <v>0</v>
      </c>
      <c r="U98" s="758"/>
      <c r="V98" s="328">
        <v>189.75768000000002</v>
      </c>
      <c r="W98" s="326">
        <f>T98-S98</f>
        <v>0</v>
      </c>
      <c r="X98" s="325"/>
      <c r="Y98" s="686">
        <v>0</v>
      </c>
      <c r="Z98" s="326">
        <v>189.75768000000002</v>
      </c>
      <c r="AA98" s="901"/>
      <c r="AB98" s="323"/>
      <c r="AC98" s="1014">
        <f t="shared" si="15"/>
        <v>0</v>
      </c>
      <c r="AD98" s="1029"/>
      <c r="AF98" s="147"/>
      <c r="AJ98" s="2186" t="s">
        <v>580</v>
      </c>
    </row>
    <row r="99" spans="1:36" x14ac:dyDescent="0.25">
      <c r="A99" s="137">
        <v>1</v>
      </c>
      <c r="B99" s="470" t="s">
        <v>255</v>
      </c>
      <c r="C99" s="469"/>
      <c r="D99" s="1072"/>
      <c r="E99" s="696">
        <f>E42</f>
        <v>104879</v>
      </c>
      <c r="F99" s="693">
        <f>F42</f>
        <v>17479.833333333336</v>
      </c>
      <c r="G99" s="280">
        <f>G42</f>
        <v>12583.975</v>
      </c>
      <c r="H99" s="280">
        <f>G99/F99*100</f>
        <v>71.991390078089978</v>
      </c>
      <c r="I99" s="1073"/>
      <c r="J99" s="1073"/>
      <c r="K99" s="278"/>
      <c r="L99" s="278"/>
      <c r="M99" s="278"/>
      <c r="N99" s="278"/>
      <c r="O99" s="1040"/>
      <c r="P99" s="278"/>
      <c r="Q99" s="327"/>
      <c r="R99" s="327"/>
      <c r="S99" s="856"/>
      <c r="T99" s="326"/>
      <c r="U99" s="1061"/>
      <c r="V99" s="326"/>
      <c r="W99" s="328"/>
      <c r="X99" s="326"/>
      <c r="Y99" s="326"/>
      <c r="Z99" s="328"/>
      <c r="AA99" s="901"/>
      <c r="AB99" s="857"/>
      <c r="AC99" s="1014">
        <f t="shared" si="15"/>
        <v>0</v>
      </c>
      <c r="AD99" s="1029"/>
      <c r="AF99" s="147"/>
      <c r="AJ99" s="2186" t="s">
        <v>580</v>
      </c>
    </row>
    <row r="100" spans="1:36" ht="29.25" x14ac:dyDescent="0.25">
      <c r="A100" s="137">
        <v>1</v>
      </c>
      <c r="B100" s="470" t="s">
        <v>256</v>
      </c>
      <c r="C100" s="469"/>
      <c r="D100" s="1072"/>
      <c r="E100" s="696">
        <f>E53</f>
        <v>10.638297872340425</v>
      </c>
      <c r="F100" s="693">
        <f>F53</f>
        <v>1.773049645390071</v>
      </c>
      <c r="G100" s="693">
        <f>G53</f>
        <v>0</v>
      </c>
      <c r="H100" s="280">
        <f>G100/F100*100</f>
        <v>0</v>
      </c>
      <c r="I100" s="1073"/>
      <c r="J100" s="1073"/>
      <c r="K100" s="278"/>
      <c r="L100" s="278"/>
      <c r="M100" s="278"/>
      <c r="N100" s="278"/>
      <c r="O100" s="1040"/>
      <c r="P100" s="278"/>
      <c r="Q100" s="327"/>
      <c r="R100" s="327"/>
      <c r="S100" s="856"/>
      <c r="T100" s="326"/>
      <c r="U100" s="1061"/>
      <c r="V100" s="326"/>
      <c r="W100" s="326"/>
      <c r="X100" s="326"/>
      <c r="Y100" s="328"/>
      <c r="Z100" s="326"/>
      <c r="AA100" s="1075"/>
      <c r="AB100" s="323"/>
      <c r="AC100" s="1014">
        <f t="shared" si="15"/>
        <v>0</v>
      </c>
      <c r="AD100" s="1029"/>
      <c r="AF100" s="147"/>
      <c r="AJ100" s="2186" t="s">
        <v>580</v>
      </c>
    </row>
    <row r="101" spans="1:36" ht="29.25" x14ac:dyDescent="0.25">
      <c r="A101" s="137">
        <v>1</v>
      </c>
      <c r="B101" s="470" t="s">
        <v>257</v>
      </c>
      <c r="C101" s="1076"/>
      <c r="D101" s="1071"/>
      <c r="E101" s="696">
        <f>E56</f>
        <v>33000</v>
      </c>
      <c r="F101" s="693">
        <f>F56</f>
        <v>5500</v>
      </c>
      <c r="G101" s="693">
        <f>G56</f>
        <v>5732</v>
      </c>
      <c r="H101" s="280">
        <f>G101/F101*100</f>
        <v>104.2181818181818</v>
      </c>
      <c r="I101" s="1073"/>
      <c r="J101" s="1073"/>
      <c r="K101" s="278"/>
      <c r="L101" s="278"/>
      <c r="M101" s="278"/>
      <c r="N101" s="278"/>
      <c r="O101" s="1040"/>
      <c r="P101" s="278"/>
      <c r="Q101" s="333"/>
      <c r="R101" s="333"/>
      <c r="S101" s="895">
        <f>Q101/12*$B$4</f>
        <v>0</v>
      </c>
      <c r="T101" s="329">
        <f>Z101-Y101-V101</f>
        <v>0</v>
      </c>
      <c r="U101" s="1077"/>
      <c r="V101" s="329"/>
      <c r="W101" s="329">
        <f>T101-S101</f>
        <v>0</v>
      </c>
      <c r="X101" s="329"/>
      <c r="Y101" s="333"/>
      <c r="Z101" s="329"/>
      <c r="AA101" s="1078"/>
      <c r="AB101" s="883"/>
      <c r="AC101" s="1014">
        <f t="shared" si="15"/>
        <v>0</v>
      </c>
      <c r="AD101" s="1029"/>
      <c r="AF101" s="147"/>
      <c r="AJ101" s="2186" t="s">
        <v>580</v>
      </c>
    </row>
    <row r="102" spans="1:36" x14ac:dyDescent="0.25">
      <c r="A102" s="137">
        <v>1</v>
      </c>
      <c r="B102" s="471" t="s">
        <v>133</v>
      </c>
      <c r="C102" s="1079"/>
      <c r="D102" s="1080"/>
      <c r="E102" s="32">
        <f>E99+E101+E55/4.2</f>
        <v>137902.80952380953</v>
      </c>
      <c r="F102" s="7">
        <f>F99+F101+F55/4.2</f>
        <v>22983.80158730159</v>
      </c>
      <c r="G102" s="7">
        <f>G99+G101+G55/4.2</f>
        <v>18315.974999999999</v>
      </c>
      <c r="H102" s="7">
        <f>G102/F102*100</f>
        <v>79.690798453983618</v>
      </c>
      <c r="I102" s="8"/>
      <c r="J102" s="8"/>
      <c r="K102" s="1050"/>
      <c r="L102" s="1050"/>
      <c r="M102" s="1050"/>
      <c r="N102" s="1050"/>
      <c r="O102" s="1051"/>
      <c r="P102" s="1051"/>
      <c r="Q102" s="324">
        <f>Q57+Q101+Q42</f>
        <v>185020.57697507759</v>
      </c>
      <c r="R102" s="324">
        <f>R57+R101+R42</f>
        <v>185020.57697507759</v>
      </c>
      <c r="S102" s="854">
        <f t="shared" ref="S102:Z102" si="16">S57+S101+S42+S98</f>
        <v>30836.762829179599</v>
      </c>
      <c r="T102" s="324">
        <f t="shared" si="16"/>
        <v>27861.516449999999</v>
      </c>
      <c r="U102" s="772">
        <f t="shared" si="16"/>
        <v>0</v>
      </c>
      <c r="V102" s="324">
        <f t="shared" si="16"/>
        <v>3417.19103</v>
      </c>
      <c r="W102" s="324">
        <f t="shared" si="16"/>
        <v>-2975.2463791796017</v>
      </c>
      <c r="X102" s="324">
        <f t="shared" si="16"/>
        <v>-57.531559999999992</v>
      </c>
      <c r="Y102" s="324">
        <f t="shared" si="16"/>
        <v>-2.0478100000000001</v>
      </c>
      <c r="Z102" s="324">
        <f t="shared" si="16"/>
        <v>31276.659669999997</v>
      </c>
      <c r="AA102" s="1052"/>
      <c r="AB102" s="861"/>
      <c r="AC102" s="1014">
        <f t="shared" si="15"/>
        <v>0</v>
      </c>
      <c r="AD102" s="1029"/>
      <c r="AF102" s="147"/>
      <c r="AJ102" s="2186" t="s">
        <v>580</v>
      </c>
    </row>
    <row r="103" spans="1:36" ht="15.75" x14ac:dyDescent="0.25">
      <c r="A103" s="137">
        <v>1</v>
      </c>
      <c r="B103" s="1081"/>
      <c r="C103" s="1082"/>
      <c r="D103" s="1083"/>
      <c r="E103" s="1036"/>
      <c r="F103" s="126"/>
      <c r="G103" s="126"/>
      <c r="H103" s="126"/>
      <c r="I103" s="282"/>
      <c r="J103" s="282"/>
      <c r="K103" s="1045"/>
      <c r="L103" s="1045"/>
      <c r="M103" s="1045"/>
      <c r="N103" s="1084"/>
      <c r="O103" s="1045"/>
      <c r="P103" s="1084"/>
      <c r="Q103" s="325"/>
      <c r="R103" s="325"/>
      <c r="S103" s="865"/>
      <c r="T103" s="325"/>
      <c r="U103" s="771"/>
      <c r="V103" s="325"/>
      <c r="W103" s="325"/>
      <c r="X103" s="325"/>
      <c r="Y103" s="325"/>
      <c r="Z103" s="325"/>
      <c r="AA103" s="1085"/>
      <c r="AB103" s="365"/>
      <c r="AC103" s="1014">
        <f t="shared" si="15"/>
        <v>0</v>
      </c>
      <c r="AD103" s="1029"/>
      <c r="AF103" s="147"/>
      <c r="AJ103" s="2186" t="s">
        <v>580</v>
      </c>
    </row>
    <row r="104" spans="1:36" s="2186" customFormat="1" ht="30" x14ac:dyDescent="0.25">
      <c r="A104" s="2186">
        <v>1</v>
      </c>
      <c r="B104" s="1086" t="s">
        <v>186</v>
      </c>
      <c r="C104" s="1087"/>
      <c r="D104" s="1088"/>
      <c r="E104" s="216">
        <v>1564</v>
      </c>
      <c r="F104" s="123">
        <f t="shared" ref="F104:F111" si="17">E104/12*$B$4</f>
        <v>260.66666666666669</v>
      </c>
      <c r="G104" s="123">
        <v>109</v>
      </c>
      <c r="H104" s="123">
        <f t="shared" ref="H104:H112" si="18">G104/F104*100</f>
        <v>41.815856777493607</v>
      </c>
      <c r="I104" s="282"/>
      <c r="J104" s="282"/>
      <c r="K104" s="1045"/>
      <c r="L104" s="1045"/>
      <c r="M104" s="1045"/>
      <c r="N104" s="1084"/>
      <c r="O104" s="1045"/>
      <c r="P104" s="1084"/>
      <c r="Q104" s="325"/>
      <c r="R104" s="325"/>
      <c r="S104" s="365"/>
      <c r="T104" s="325"/>
      <c r="U104" s="771"/>
      <c r="V104" s="325"/>
      <c r="W104" s="325"/>
      <c r="X104" s="325"/>
      <c r="Y104" s="325"/>
      <c r="Z104" s="325"/>
      <c r="AA104" s="1085"/>
      <c r="AB104" s="365"/>
      <c r="AC104" s="1014">
        <f t="shared" si="15"/>
        <v>0</v>
      </c>
      <c r="AD104" s="1029"/>
      <c r="AF104" s="147"/>
      <c r="AJ104" s="2186" t="s">
        <v>580</v>
      </c>
    </row>
    <row r="105" spans="1:36" ht="30" x14ac:dyDescent="0.25">
      <c r="A105" s="137">
        <v>1</v>
      </c>
      <c r="B105" s="1086" t="s">
        <v>187</v>
      </c>
      <c r="C105" s="1087"/>
      <c r="D105" s="1088"/>
      <c r="E105" s="216">
        <v>18770</v>
      </c>
      <c r="F105" s="123">
        <f t="shared" si="17"/>
        <v>3128.3333333333335</v>
      </c>
      <c r="G105" s="123">
        <v>2802</v>
      </c>
      <c r="H105" s="123">
        <f t="shared" si="18"/>
        <v>89.568460309003726</v>
      </c>
      <c r="I105" s="152"/>
      <c r="J105" s="152"/>
      <c r="K105" s="153"/>
      <c r="L105" s="153"/>
      <c r="M105" s="153"/>
      <c r="N105" s="1089"/>
      <c r="O105" s="153"/>
      <c r="P105" s="153"/>
      <c r="Q105" s="326"/>
      <c r="R105" s="326"/>
      <c r="S105" s="323"/>
      <c r="T105" s="326"/>
      <c r="U105" s="768"/>
      <c r="V105" s="326"/>
      <c r="W105" s="326"/>
      <c r="X105" s="326"/>
      <c r="Y105" s="326"/>
      <c r="Z105" s="326"/>
      <c r="AA105" s="936"/>
      <c r="AB105" s="323"/>
      <c r="AC105" s="1014">
        <f t="shared" si="15"/>
        <v>0</v>
      </c>
      <c r="AD105" s="1029"/>
      <c r="AF105" s="147"/>
      <c r="AJ105" s="2186" t="s">
        <v>580</v>
      </c>
    </row>
    <row r="106" spans="1:36" x14ac:dyDescent="0.25">
      <c r="A106" s="137">
        <v>1</v>
      </c>
      <c r="B106" s="1086" t="s">
        <v>208</v>
      </c>
      <c r="C106" s="1087"/>
      <c r="D106" s="1088"/>
      <c r="E106" s="216">
        <v>40</v>
      </c>
      <c r="F106" s="123">
        <f t="shared" si="17"/>
        <v>6.666666666666667</v>
      </c>
      <c r="G106" s="123">
        <v>8</v>
      </c>
      <c r="H106" s="123">
        <f t="shared" si="18"/>
        <v>120</v>
      </c>
      <c r="I106" s="152"/>
      <c r="J106" s="152"/>
      <c r="K106" s="153"/>
      <c r="L106" s="153"/>
      <c r="M106" s="153"/>
      <c r="N106" s="1089"/>
      <c r="O106" s="153"/>
      <c r="P106" s="153"/>
      <c r="Q106" s="326"/>
      <c r="R106" s="326"/>
      <c r="S106" s="323"/>
      <c r="T106" s="326"/>
      <c r="U106" s="768"/>
      <c r="V106" s="326"/>
      <c r="W106" s="326"/>
      <c r="X106" s="326"/>
      <c r="Y106" s="326"/>
      <c r="Z106" s="326"/>
      <c r="AA106" s="936"/>
      <c r="AB106" s="323"/>
      <c r="AC106" s="1014">
        <f t="shared" si="15"/>
        <v>0</v>
      </c>
      <c r="AD106" s="1029"/>
      <c r="AF106" s="147"/>
      <c r="AJ106" s="2186" t="s">
        <v>580</v>
      </c>
    </row>
    <row r="107" spans="1:36" ht="30" x14ac:dyDescent="0.25">
      <c r="A107" s="137">
        <v>1</v>
      </c>
      <c r="B107" s="1086" t="s">
        <v>244</v>
      </c>
      <c r="C107" s="1087"/>
      <c r="D107" s="1088"/>
      <c r="E107" s="216">
        <v>150</v>
      </c>
      <c r="F107" s="123">
        <f t="shared" si="17"/>
        <v>25</v>
      </c>
      <c r="G107" s="123">
        <v>13</v>
      </c>
      <c r="H107" s="123">
        <f t="shared" si="18"/>
        <v>52</v>
      </c>
      <c r="I107" s="152"/>
      <c r="J107" s="152"/>
      <c r="K107" s="153"/>
      <c r="L107" s="153"/>
      <c r="M107" s="153"/>
      <c r="N107" s="1089"/>
      <c r="O107" s="153"/>
      <c r="P107" s="153"/>
      <c r="Q107" s="326"/>
      <c r="R107" s="326"/>
      <c r="S107" s="323"/>
      <c r="T107" s="326"/>
      <c r="U107" s="768"/>
      <c r="V107" s="326"/>
      <c r="W107" s="326"/>
      <c r="X107" s="326"/>
      <c r="Y107" s="326"/>
      <c r="Z107" s="326"/>
      <c r="AA107" s="936"/>
      <c r="AB107" s="323"/>
      <c r="AC107" s="1014">
        <f t="shared" si="15"/>
        <v>0</v>
      </c>
      <c r="AD107" s="1029"/>
      <c r="AF107" s="147"/>
      <c r="AJ107" s="2186" t="s">
        <v>580</v>
      </c>
    </row>
    <row r="108" spans="1:36" s="147" customFormat="1" ht="45" x14ac:dyDescent="0.25">
      <c r="A108" s="137">
        <v>1</v>
      </c>
      <c r="B108" s="1086" t="s">
        <v>236</v>
      </c>
      <c r="C108" s="1090"/>
      <c r="D108" s="1091"/>
      <c r="E108" s="1036">
        <v>5860</v>
      </c>
      <c r="F108" s="126">
        <f t="shared" si="17"/>
        <v>976.66666666666663</v>
      </c>
      <c r="G108" s="126">
        <v>554</v>
      </c>
      <c r="H108" s="126">
        <f t="shared" si="18"/>
        <v>56.723549488054616</v>
      </c>
      <c r="I108" s="1092"/>
      <c r="J108" s="1092"/>
      <c r="K108" s="1045"/>
      <c r="L108" s="1045"/>
      <c r="M108" s="1045"/>
      <c r="N108" s="1084"/>
      <c r="O108" s="1045"/>
      <c r="P108" s="1045"/>
      <c r="Q108" s="326"/>
      <c r="R108" s="326"/>
      <c r="S108" s="323"/>
      <c r="T108" s="326"/>
      <c r="U108" s="768"/>
      <c r="V108" s="326"/>
      <c r="W108" s="326"/>
      <c r="X108" s="326"/>
      <c r="Y108" s="326"/>
      <c r="Z108" s="326"/>
      <c r="AA108" s="1085"/>
      <c r="AB108" s="323"/>
      <c r="AC108" s="1014">
        <f t="shared" si="15"/>
        <v>0</v>
      </c>
      <c r="AD108" s="1029"/>
      <c r="AJ108" s="2186" t="s">
        <v>580</v>
      </c>
    </row>
    <row r="109" spans="1:36" s="147" customFormat="1" ht="30" x14ac:dyDescent="0.25">
      <c r="A109" s="137">
        <v>1</v>
      </c>
      <c r="B109" s="1086" t="s">
        <v>188</v>
      </c>
      <c r="C109" s="1087"/>
      <c r="D109" s="1088"/>
      <c r="E109" s="216">
        <v>2548</v>
      </c>
      <c r="F109" s="123">
        <f t="shared" si="17"/>
        <v>424.66666666666669</v>
      </c>
      <c r="G109" s="123">
        <v>561</v>
      </c>
      <c r="H109" s="123">
        <f t="shared" si="18"/>
        <v>132.10361067503925</v>
      </c>
      <c r="I109" s="1092"/>
      <c r="J109" s="1092"/>
      <c r="K109" s="1045"/>
      <c r="L109" s="1045"/>
      <c r="M109" s="1045"/>
      <c r="N109" s="1084"/>
      <c r="O109" s="1045"/>
      <c r="P109" s="1045"/>
      <c r="Q109" s="326"/>
      <c r="R109" s="326"/>
      <c r="S109" s="323"/>
      <c r="T109" s="326"/>
      <c r="U109" s="768"/>
      <c r="V109" s="326"/>
      <c r="W109" s="326"/>
      <c r="X109" s="326"/>
      <c r="Y109" s="326"/>
      <c r="Z109" s="326"/>
      <c r="AA109" s="936"/>
      <c r="AB109" s="323"/>
      <c r="AC109" s="1014">
        <f t="shared" si="15"/>
        <v>0</v>
      </c>
      <c r="AD109" s="1029"/>
      <c r="AJ109" s="2186" t="s">
        <v>580</v>
      </c>
    </row>
    <row r="110" spans="1:36" s="147" customFormat="1" ht="30" x14ac:dyDescent="0.25">
      <c r="A110" s="2186">
        <v>1</v>
      </c>
      <c r="B110" s="1086" t="s">
        <v>400</v>
      </c>
      <c r="C110" s="1090"/>
      <c r="D110" s="1091"/>
      <c r="E110" s="1036">
        <v>10</v>
      </c>
      <c r="F110" s="126">
        <f t="shared" si="17"/>
        <v>1.6666666666666667</v>
      </c>
      <c r="G110" s="126"/>
      <c r="H110" s="126">
        <f t="shared" si="18"/>
        <v>0</v>
      </c>
      <c r="I110" s="1092"/>
      <c r="J110" s="1092"/>
      <c r="K110" s="1045"/>
      <c r="L110" s="1045"/>
      <c r="M110" s="1045"/>
      <c r="N110" s="1084"/>
      <c r="O110" s="1045"/>
      <c r="P110" s="1045"/>
      <c r="Q110" s="326"/>
      <c r="R110" s="326"/>
      <c r="S110" s="323"/>
      <c r="T110" s="326"/>
      <c r="U110" s="768"/>
      <c r="V110" s="326"/>
      <c r="W110" s="326"/>
      <c r="X110" s="326"/>
      <c r="Y110" s="326"/>
      <c r="Z110" s="326"/>
      <c r="AA110" s="1085"/>
      <c r="AB110" s="323"/>
      <c r="AC110" s="1014">
        <f t="shared" si="15"/>
        <v>0</v>
      </c>
      <c r="AD110" s="1029"/>
      <c r="AJ110" s="2186" t="s">
        <v>580</v>
      </c>
    </row>
    <row r="111" spans="1:36" s="147" customFormat="1" x14ac:dyDescent="0.25">
      <c r="A111" s="2186"/>
      <c r="B111" s="1086" t="s">
        <v>693</v>
      </c>
      <c r="C111" s="1090"/>
      <c r="D111" s="1091"/>
      <c r="E111" s="1036">
        <v>5</v>
      </c>
      <c r="F111" s="126">
        <f t="shared" si="17"/>
        <v>0.83333333333333337</v>
      </c>
      <c r="G111" s="126"/>
      <c r="H111" s="126">
        <f t="shared" si="18"/>
        <v>0</v>
      </c>
      <c r="I111" s="1092"/>
      <c r="J111" s="1092"/>
      <c r="K111" s="1045"/>
      <c r="L111" s="1045"/>
      <c r="M111" s="1045"/>
      <c r="N111" s="1084"/>
      <c r="O111" s="1045"/>
      <c r="P111" s="1045"/>
      <c r="Q111" s="326"/>
      <c r="R111" s="326"/>
      <c r="S111" s="857"/>
      <c r="T111" s="326"/>
      <c r="U111" s="768"/>
      <c r="V111" s="326"/>
      <c r="W111" s="326"/>
      <c r="X111" s="326"/>
      <c r="Y111" s="326"/>
      <c r="Z111" s="326"/>
      <c r="AA111" s="1085"/>
      <c r="AB111" s="323"/>
      <c r="AC111" s="1014">
        <f t="shared" si="15"/>
        <v>0</v>
      </c>
      <c r="AD111" s="1029"/>
      <c r="AJ111" s="2186"/>
    </row>
    <row r="112" spans="1:36" s="147" customFormat="1" x14ac:dyDescent="0.25">
      <c r="A112" s="137">
        <v>1</v>
      </c>
      <c r="B112" s="1093" t="s">
        <v>206</v>
      </c>
      <c r="C112" s="1094"/>
      <c r="D112" s="1095"/>
      <c r="E112" s="255">
        <f>SUM(E104:E111)</f>
        <v>28947</v>
      </c>
      <c r="F112" s="1054">
        <f>SUM(F104:F111)</f>
        <v>4824.5</v>
      </c>
      <c r="G112" s="1054">
        <f>SUM(G104:G110)</f>
        <v>4047</v>
      </c>
      <c r="H112" s="1054">
        <f t="shared" si="18"/>
        <v>83.884340346149855</v>
      </c>
      <c r="I112" s="282"/>
      <c r="J112" s="282"/>
      <c r="K112" s="1055"/>
      <c r="L112" s="1055"/>
      <c r="M112" s="1055"/>
      <c r="N112" s="1055"/>
      <c r="O112" s="1055"/>
      <c r="P112" s="1055"/>
      <c r="Q112" s="326">
        <v>223449.77940999996</v>
      </c>
      <c r="R112" s="326">
        <v>223449.77940999996</v>
      </c>
      <c r="S112" s="852">
        <f>Q112/12*$B$4+(R112-Q112)/11*1</f>
        <v>37241.62990166666</v>
      </c>
      <c r="T112" s="326">
        <f>Z112-Y112-V112</f>
        <v>30548.075870000001</v>
      </c>
      <c r="U112" s="768"/>
      <c r="V112" s="326"/>
      <c r="W112" s="326">
        <f>T112-S112</f>
        <v>-6693.5540316666593</v>
      </c>
      <c r="X112" s="326"/>
      <c r="Y112" s="326">
        <v>-947.35914999999989</v>
      </c>
      <c r="Z112" s="326">
        <v>29600.71672</v>
      </c>
      <c r="AA112" s="910"/>
      <c r="AB112" s="323"/>
      <c r="AC112" s="1014">
        <f t="shared" si="15"/>
        <v>0</v>
      </c>
      <c r="AD112" s="1029"/>
      <c r="AJ112" s="2186" t="s">
        <v>580</v>
      </c>
    </row>
    <row r="113" spans="1:36" s="147" customFormat="1" ht="15.75" x14ac:dyDescent="0.25">
      <c r="A113" s="137">
        <v>1</v>
      </c>
      <c r="B113" s="1096" t="s">
        <v>28</v>
      </c>
      <c r="C113" s="455"/>
      <c r="D113" s="1095"/>
      <c r="E113" s="255"/>
      <c r="F113" s="1054"/>
      <c r="G113" s="1054"/>
      <c r="H113" s="1054"/>
      <c r="I113" s="282"/>
      <c r="J113" s="282"/>
      <c r="K113" s="1055"/>
      <c r="L113" s="1055"/>
      <c r="M113" s="1055"/>
      <c r="N113" s="1055"/>
      <c r="O113" s="1055"/>
      <c r="P113" s="1055"/>
      <c r="Q113" s="326"/>
      <c r="R113" s="326"/>
      <c r="S113" s="323"/>
      <c r="T113" s="326"/>
      <c r="U113" s="768"/>
      <c r="V113" s="326"/>
      <c r="W113" s="326"/>
      <c r="X113" s="326"/>
      <c r="Y113" s="326"/>
      <c r="Z113" s="326"/>
      <c r="AA113" s="910"/>
      <c r="AB113" s="323"/>
      <c r="AC113" s="1014">
        <f t="shared" si="15"/>
        <v>0</v>
      </c>
      <c r="AD113" s="1029"/>
      <c r="AJ113" s="2186" t="s">
        <v>580</v>
      </c>
    </row>
    <row r="114" spans="1:36" ht="15.75" x14ac:dyDescent="0.25">
      <c r="A114" s="137">
        <v>1</v>
      </c>
      <c r="B114" s="157" t="s">
        <v>145</v>
      </c>
      <c r="C114" s="455"/>
      <c r="D114" s="1083"/>
      <c r="E114" s="1036"/>
      <c r="F114" s="126"/>
      <c r="G114" s="126"/>
      <c r="H114" s="126"/>
      <c r="I114" s="282"/>
      <c r="J114" s="282"/>
      <c r="K114" s="1045"/>
      <c r="L114" s="1045"/>
      <c r="M114" s="1045"/>
      <c r="N114" s="1045"/>
      <c r="O114" s="1045"/>
      <c r="P114" s="1045"/>
      <c r="Q114" s="326"/>
      <c r="R114" s="326"/>
      <c r="S114" s="323"/>
      <c r="T114" s="326"/>
      <c r="U114" s="768"/>
      <c r="V114" s="326"/>
      <c r="W114" s="326"/>
      <c r="X114" s="326"/>
      <c r="Y114" s="326"/>
      <c r="Z114" s="326"/>
      <c r="AA114" s="1085"/>
      <c r="AB114" s="323"/>
      <c r="AC114" s="1014">
        <f t="shared" si="15"/>
        <v>0</v>
      </c>
      <c r="AD114" s="1029"/>
      <c r="AF114" s="147"/>
      <c r="AJ114" s="2186" t="s">
        <v>580</v>
      </c>
    </row>
    <row r="115" spans="1:36" x14ac:dyDescent="0.25">
      <c r="A115" s="137">
        <v>1</v>
      </c>
      <c r="B115" s="970" t="s">
        <v>26</v>
      </c>
      <c r="C115" s="431"/>
      <c r="D115" s="970">
        <v>340</v>
      </c>
      <c r="E115" s="216">
        <v>30</v>
      </c>
      <c r="F115" s="123">
        <f t="shared" ref="F115:F127" si="19">E115/12*$B$4</f>
        <v>5</v>
      </c>
      <c r="G115" s="123">
        <v>6</v>
      </c>
      <c r="H115" s="123">
        <f t="shared" ref="H115:H128" si="20">G115/F115*100</f>
        <v>120</v>
      </c>
      <c r="I115" s="1097">
        <v>10</v>
      </c>
      <c r="J115" s="152">
        <f t="shared" ref="J115:J128" si="21">M115/G115</f>
        <v>9.8333333333333339</v>
      </c>
      <c r="K115" s="153">
        <f t="shared" ref="K115:K127" si="22">ROUND(E115*I115,0)</f>
        <v>300</v>
      </c>
      <c r="L115" s="153">
        <f t="shared" ref="L115:L127" si="23">K115/12*$B$4</f>
        <v>50</v>
      </c>
      <c r="M115" s="153">
        <v>59</v>
      </c>
      <c r="N115" s="153">
        <f t="shared" ref="N115:N128" si="24">M115/L115*100</f>
        <v>118</v>
      </c>
      <c r="O115" s="153">
        <f t="shared" ref="O115:O127" si="25">ROUND(K115/D115,0)</f>
        <v>1</v>
      </c>
      <c r="P115" s="153">
        <f t="shared" ref="P115:P128" si="26">M115/$B$4*12/O115</f>
        <v>354</v>
      </c>
      <c r="Q115" s="326"/>
      <c r="R115" s="326"/>
      <c r="S115" s="323"/>
      <c r="T115" s="326"/>
      <c r="U115" s="768"/>
      <c r="V115" s="326"/>
      <c r="W115" s="326"/>
      <c r="X115" s="326"/>
      <c r="Y115" s="326"/>
      <c r="Z115" s="326"/>
      <c r="AA115" s="936"/>
      <c r="AB115" s="323"/>
      <c r="AC115" s="1014">
        <f t="shared" si="15"/>
        <v>0</v>
      </c>
      <c r="AD115" s="1029"/>
      <c r="AF115" s="147"/>
      <c r="AJ115" s="2186" t="s">
        <v>580</v>
      </c>
    </row>
    <row r="116" spans="1:36" x14ac:dyDescent="0.25">
      <c r="A116" s="137">
        <v>1</v>
      </c>
      <c r="B116" s="970" t="s">
        <v>23</v>
      </c>
      <c r="C116" s="431"/>
      <c r="D116" s="970">
        <v>340</v>
      </c>
      <c r="E116" s="216">
        <v>88</v>
      </c>
      <c r="F116" s="123">
        <f t="shared" si="19"/>
        <v>14.666666666666666</v>
      </c>
      <c r="G116" s="123">
        <v>24</v>
      </c>
      <c r="H116" s="123">
        <f t="shared" si="20"/>
        <v>163.63636363636365</v>
      </c>
      <c r="I116" s="1097">
        <v>3.1</v>
      </c>
      <c r="J116" s="152">
        <f t="shared" si="21"/>
        <v>3.125</v>
      </c>
      <c r="K116" s="153">
        <f t="shared" si="22"/>
        <v>273</v>
      </c>
      <c r="L116" s="153">
        <f t="shared" si="23"/>
        <v>45.5</v>
      </c>
      <c r="M116" s="153">
        <v>75</v>
      </c>
      <c r="N116" s="153">
        <f t="shared" si="24"/>
        <v>164.83516483516482</v>
      </c>
      <c r="O116" s="153">
        <f t="shared" si="25"/>
        <v>1</v>
      </c>
      <c r="P116" s="153">
        <f t="shared" si="26"/>
        <v>450</v>
      </c>
      <c r="Q116" s="326"/>
      <c r="R116" s="326"/>
      <c r="S116" s="323"/>
      <c r="T116" s="326"/>
      <c r="U116" s="768"/>
      <c r="V116" s="326"/>
      <c r="W116" s="326"/>
      <c r="X116" s="326"/>
      <c r="Y116" s="326"/>
      <c r="Z116" s="326"/>
      <c r="AA116" s="936"/>
      <c r="AB116" s="323"/>
      <c r="AC116" s="1014">
        <f t="shared" si="15"/>
        <v>0</v>
      </c>
      <c r="AD116" s="1029"/>
      <c r="AF116" s="147"/>
      <c r="AJ116" s="2186" t="s">
        <v>580</v>
      </c>
    </row>
    <row r="117" spans="1:36" s="2186" customFormat="1" x14ac:dyDescent="0.25">
      <c r="A117" s="2186">
        <v>1</v>
      </c>
      <c r="B117" s="970" t="s">
        <v>8</v>
      </c>
      <c r="C117" s="431"/>
      <c r="D117" s="970">
        <v>340</v>
      </c>
      <c r="E117" s="216">
        <v>215</v>
      </c>
      <c r="F117" s="123">
        <f t="shared" si="19"/>
        <v>35.833333333333336</v>
      </c>
      <c r="G117" s="123">
        <v>32</v>
      </c>
      <c r="H117" s="123">
        <f t="shared" si="20"/>
        <v>89.302325581395351</v>
      </c>
      <c r="I117" s="1097">
        <v>3</v>
      </c>
      <c r="J117" s="152">
        <f t="shared" si="21"/>
        <v>1</v>
      </c>
      <c r="K117" s="153">
        <f t="shared" si="22"/>
        <v>645</v>
      </c>
      <c r="L117" s="153">
        <f t="shared" si="23"/>
        <v>107.5</v>
      </c>
      <c r="M117" s="153">
        <v>32</v>
      </c>
      <c r="N117" s="153">
        <f t="shared" si="24"/>
        <v>29.767441860465116</v>
      </c>
      <c r="O117" s="153">
        <f t="shared" si="25"/>
        <v>2</v>
      </c>
      <c r="P117" s="153">
        <f t="shared" si="26"/>
        <v>96</v>
      </c>
      <c r="Q117" s="326"/>
      <c r="R117" s="326"/>
      <c r="S117" s="323"/>
      <c r="T117" s="326"/>
      <c r="U117" s="768"/>
      <c r="V117" s="326"/>
      <c r="W117" s="326"/>
      <c r="X117" s="326"/>
      <c r="Y117" s="326"/>
      <c r="Z117" s="326"/>
      <c r="AA117" s="936"/>
      <c r="AB117" s="323"/>
      <c r="AC117" s="1014">
        <f t="shared" si="15"/>
        <v>0</v>
      </c>
      <c r="AD117" s="1029"/>
      <c r="AF117" s="147"/>
      <c r="AJ117" s="2186" t="s">
        <v>580</v>
      </c>
    </row>
    <row r="118" spans="1:36" x14ac:dyDescent="0.25">
      <c r="A118" s="137">
        <v>1</v>
      </c>
      <c r="B118" s="970" t="s">
        <v>129</v>
      </c>
      <c r="C118" s="431"/>
      <c r="D118" s="970">
        <v>340</v>
      </c>
      <c r="E118" s="216">
        <v>23</v>
      </c>
      <c r="F118" s="123">
        <f t="shared" si="19"/>
        <v>3.8333333333333335</v>
      </c>
      <c r="G118" s="123">
        <v>4</v>
      </c>
      <c r="H118" s="123">
        <f t="shared" si="20"/>
        <v>104.34782608695652</v>
      </c>
      <c r="I118" s="1097">
        <v>14</v>
      </c>
      <c r="J118" s="152">
        <f t="shared" si="21"/>
        <v>12.5</v>
      </c>
      <c r="K118" s="153">
        <f t="shared" si="22"/>
        <v>322</v>
      </c>
      <c r="L118" s="153">
        <f t="shared" si="23"/>
        <v>53.666666666666664</v>
      </c>
      <c r="M118" s="153">
        <v>50</v>
      </c>
      <c r="N118" s="153">
        <f t="shared" si="24"/>
        <v>93.16770186335404</v>
      </c>
      <c r="O118" s="153">
        <f t="shared" si="25"/>
        <v>1</v>
      </c>
      <c r="P118" s="153">
        <f t="shared" si="26"/>
        <v>300</v>
      </c>
      <c r="Q118" s="326">
        <v>1270.05278</v>
      </c>
      <c r="R118" s="326">
        <v>1270.05278</v>
      </c>
      <c r="S118" s="323">
        <f>Q118/12*$B$4+(R118-Q118)/11*1</f>
        <v>211.67546333333334</v>
      </c>
      <c r="T118" s="326">
        <f>Z118-Y118-V118</f>
        <v>156.98865000000004</v>
      </c>
      <c r="U118" s="768"/>
      <c r="V118" s="326"/>
      <c r="W118" s="326">
        <f>T118-S118</f>
        <v>-54.686813333333305</v>
      </c>
      <c r="X118" s="326"/>
      <c r="Y118" s="326">
        <v>0</v>
      </c>
      <c r="Z118" s="326">
        <v>156.98865000000004</v>
      </c>
      <c r="AA118" s="936"/>
      <c r="AB118" s="323"/>
      <c r="AC118" s="1014">
        <f t="shared" si="15"/>
        <v>0</v>
      </c>
      <c r="AD118" s="1029"/>
      <c r="AF118" s="147"/>
      <c r="AJ118" s="2186" t="s">
        <v>580</v>
      </c>
    </row>
    <row r="119" spans="1:36" s="2186" customFormat="1" x14ac:dyDescent="0.25">
      <c r="A119" s="2186">
        <v>1</v>
      </c>
      <c r="B119" s="970" t="s">
        <v>9</v>
      </c>
      <c r="C119" s="431"/>
      <c r="D119" s="970">
        <v>340</v>
      </c>
      <c r="E119" s="216">
        <v>15</v>
      </c>
      <c r="F119" s="123">
        <f t="shared" si="19"/>
        <v>2.5</v>
      </c>
      <c r="G119" s="123">
        <v>5</v>
      </c>
      <c r="H119" s="123">
        <f t="shared" si="20"/>
        <v>200</v>
      </c>
      <c r="I119" s="1097">
        <v>15.1</v>
      </c>
      <c r="J119" s="152">
        <f t="shared" si="21"/>
        <v>12</v>
      </c>
      <c r="K119" s="153">
        <f t="shared" si="22"/>
        <v>227</v>
      </c>
      <c r="L119" s="153">
        <f t="shared" si="23"/>
        <v>37.833333333333336</v>
      </c>
      <c r="M119" s="153">
        <v>60</v>
      </c>
      <c r="N119" s="153">
        <f t="shared" si="24"/>
        <v>158.59030837004406</v>
      </c>
      <c r="O119" s="153">
        <f t="shared" si="25"/>
        <v>1</v>
      </c>
      <c r="P119" s="153">
        <f t="shared" si="26"/>
        <v>360</v>
      </c>
      <c r="Q119" s="326"/>
      <c r="R119" s="326"/>
      <c r="S119" s="326">
        <f t="shared" ref="S119" si="27">Q119/12*$B$4</f>
        <v>0</v>
      </c>
      <c r="T119" s="326">
        <f>Z119-Y119-V119</f>
        <v>0</v>
      </c>
      <c r="U119" s="326"/>
      <c r="V119" s="326"/>
      <c r="W119" s="326">
        <f>T119-S119</f>
        <v>0</v>
      </c>
      <c r="X119" s="326"/>
      <c r="Y119" s="326"/>
      <c r="Z119" s="326"/>
      <c r="AA119" s="123"/>
      <c r="AB119" s="326"/>
      <c r="AC119" s="1014">
        <f t="shared" si="15"/>
        <v>0</v>
      </c>
      <c r="AD119" s="1029"/>
      <c r="AF119" s="147"/>
    </row>
    <row r="120" spans="1:36" x14ac:dyDescent="0.25">
      <c r="A120" s="137">
        <v>1</v>
      </c>
      <c r="B120" s="970" t="s">
        <v>114</v>
      </c>
      <c r="C120" s="431"/>
      <c r="D120" s="970">
        <v>340</v>
      </c>
      <c r="E120" s="216">
        <v>1425</v>
      </c>
      <c r="F120" s="123">
        <f t="shared" si="19"/>
        <v>237.5</v>
      </c>
      <c r="G120" s="123">
        <v>241</v>
      </c>
      <c r="H120" s="123">
        <f t="shared" si="20"/>
        <v>101.47368421052632</v>
      </c>
      <c r="I120" s="1097">
        <v>25.7</v>
      </c>
      <c r="J120" s="152">
        <f t="shared" si="21"/>
        <v>25.609958506224068</v>
      </c>
      <c r="K120" s="153">
        <f t="shared" si="22"/>
        <v>36623</v>
      </c>
      <c r="L120" s="153">
        <f t="shared" si="23"/>
        <v>6103.833333333333</v>
      </c>
      <c r="M120" s="153">
        <v>6172</v>
      </c>
      <c r="N120" s="153">
        <f t="shared" si="24"/>
        <v>101.11678453430906</v>
      </c>
      <c r="O120" s="153">
        <f t="shared" si="25"/>
        <v>108</v>
      </c>
      <c r="P120" s="153">
        <f t="shared" si="26"/>
        <v>342.88888888888891</v>
      </c>
      <c r="Q120" s="326"/>
      <c r="R120" s="326"/>
      <c r="S120" s="323"/>
      <c r="T120" s="326"/>
      <c r="U120" s="768"/>
      <c r="V120" s="326"/>
      <c r="W120" s="326"/>
      <c r="X120" s="326"/>
      <c r="Y120" s="326"/>
      <c r="Z120" s="326"/>
      <c r="AA120" s="936"/>
      <c r="AB120" s="323"/>
      <c r="AC120" s="1014">
        <f t="shared" si="15"/>
        <v>0</v>
      </c>
      <c r="AD120" s="1029"/>
      <c r="AF120" s="147"/>
      <c r="AJ120" s="2186" t="s">
        <v>580</v>
      </c>
    </row>
    <row r="121" spans="1:36" x14ac:dyDescent="0.25">
      <c r="A121" s="137">
        <v>1</v>
      </c>
      <c r="B121" s="970" t="s">
        <v>153</v>
      </c>
      <c r="C121" s="431"/>
      <c r="D121" s="970">
        <v>340</v>
      </c>
      <c r="E121" s="216">
        <v>160</v>
      </c>
      <c r="F121" s="123">
        <f t="shared" si="19"/>
        <v>26.666666666666668</v>
      </c>
      <c r="G121" s="123">
        <v>31</v>
      </c>
      <c r="H121" s="123">
        <f t="shared" si="20"/>
        <v>116.24999999999999</v>
      </c>
      <c r="I121" s="1097">
        <v>9.6</v>
      </c>
      <c r="J121" s="152">
        <f t="shared" si="21"/>
        <v>9.5806451612903221</v>
      </c>
      <c r="K121" s="153">
        <f t="shared" si="22"/>
        <v>1536</v>
      </c>
      <c r="L121" s="153">
        <f t="shared" si="23"/>
        <v>256</v>
      </c>
      <c r="M121" s="153">
        <v>297</v>
      </c>
      <c r="N121" s="153">
        <f t="shared" si="24"/>
        <v>116.015625</v>
      </c>
      <c r="O121" s="153">
        <f t="shared" si="25"/>
        <v>5</v>
      </c>
      <c r="P121" s="153">
        <f t="shared" si="26"/>
        <v>356.4</v>
      </c>
      <c r="Q121" s="326"/>
      <c r="R121" s="326"/>
      <c r="S121" s="323"/>
      <c r="T121" s="326"/>
      <c r="U121" s="768"/>
      <c r="V121" s="326"/>
      <c r="W121" s="326"/>
      <c r="X121" s="326"/>
      <c r="Y121" s="326"/>
      <c r="Z121" s="326"/>
      <c r="AA121" s="936"/>
      <c r="AB121" s="323"/>
      <c r="AC121" s="1014">
        <f t="shared" si="15"/>
        <v>0</v>
      </c>
      <c r="AD121" s="1029"/>
      <c r="AF121" s="147"/>
      <c r="AJ121" s="2186" t="s">
        <v>580</v>
      </c>
    </row>
    <row r="122" spans="1:36" x14ac:dyDescent="0.25">
      <c r="A122" s="137">
        <v>1</v>
      </c>
      <c r="B122" s="970" t="s">
        <v>17</v>
      </c>
      <c r="C122" s="431"/>
      <c r="D122" s="970">
        <v>290</v>
      </c>
      <c r="E122" s="216">
        <v>389</v>
      </c>
      <c r="F122" s="123">
        <f t="shared" si="19"/>
        <v>64.833333333333329</v>
      </c>
      <c r="G122" s="123">
        <v>98</v>
      </c>
      <c r="H122" s="123">
        <f t="shared" si="20"/>
        <v>151.15681233933162</v>
      </c>
      <c r="I122" s="1097">
        <v>8</v>
      </c>
      <c r="J122" s="152">
        <f t="shared" si="21"/>
        <v>7.6836734693877551</v>
      </c>
      <c r="K122" s="153">
        <f t="shared" si="22"/>
        <v>3112</v>
      </c>
      <c r="L122" s="153">
        <f t="shared" si="23"/>
        <v>518.66666666666663</v>
      </c>
      <c r="M122" s="153">
        <v>753</v>
      </c>
      <c r="N122" s="153">
        <f t="shared" si="24"/>
        <v>145.17994858611826</v>
      </c>
      <c r="O122" s="153">
        <f t="shared" si="25"/>
        <v>11</v>
      </c>
      <c r="P122" s="153">
        <f t="shared" si="26"/>
        <v>410.72727272727275</v>
      </c>
      <c r="Q122" s="326"/>
      <c r="R122" s="326"/>
      <c r="S122" s="323"/>
      <c r="T122" s="326"/>
      <c r="U122" s="768"/>
      <c r="V122" s="326"/>
      <c r="W122" s="326"/>
      <c r="X122" s="326"/>
      <c r="Y122" s="326"/>
      <c r="Z122" s="326"/>
      <c r="AA122" s="936"/>
      <c r="AB122" s="323"/>
      <c r="AC122" s="1014">
        <f t="shared" si="15"/>
        <v>0</v>
      </c>
      <c r="AD122" s="1029"/>
      <c r="AF122" s="147"/>
      <c r="AJ122" s="2186" t="s">
        <v>580</v>
      </c>
    </row>
    <row r="123" spans="1:36" s="2186" customFormat="1" x14ac:dyDescent="0.25">
      <c r="A123" s="2186">
        <v>1</v>
      </c>
      <c r="B123" s="970" t="s">
        <v>19</v>
      </c>
      <c r="C123" s="431"/>
      <c r="D123" s="970">
        <v>340</v>
      </c>
      <c r="E123" s="216">
        <v>20</v>
      </c>
      <c r="F123" s="123">
        <f t="shared" si="19"/>
        <v>3.3333333333333335</v>
      </c>
      <c r="G123" s="123">
        <v>4</v>
      </c>
      <c r="H123" s="123">
        <f t="shared" si="20"/>
        <v>120</v>
      </c>
      <c r="I123" s="1097">
        <v>12.6</v>
      </c>
      <c r="J123" s="152">
        <f t="shared" si="21"/>
        <v>18</v>
      </c>
      <c r="K123" s="153">
        <f t="shared" si="22"/>
        <v>252</v>
      </c>
      <c r="L123" s="153">
        <f t="shared" si="23"/>
        <v>42</v>
      </c>
      <c r="M123" s="153">
        <v>72</v>
      </c>
      <c r="N123" s="153">
        <f t="shared" si="24"/>
        <v>171.42857142857142</v>
      </c>
      <c r="O123" s="153">
        <f t="shared" si="25"/>
        <v>1</v>
      </c>
      <c r="P123" s="153">
        <f t="shared" si="26"/>
        <v>432</v>
      </c>
      <c r="Q123" s="326"/>
      <c r="R123" s="326"/>
      <c r="S123" s="323"/>
      <c r="T123" s="326"/>
      <c r="U123" s="768"/>
      <c r="V123" s="326"/>
      <c r="W123" s="326"/>
      <c r="X123" s="326"/>
      <c r="Y123" s="326"/>
      <c r="Z123" s="326"/>
      <c r="AA123" s="936"/>
      <c r="AB123" s="323"/>
      <c r="AC123" s="1014">
        <f t="shared" si="15"/>
        <v>0</v>
      </c>
      <c r="AD123" s="1029"/>
      <c r="AF123" s="147"/>
      <c r="AJ123" s="2186" t="s">
        <v>580</v>
      </c>
    </row>
    <row r="124" spans="1:36" x14ac:dyDescent="0.25">
      <c r="A124" s="137">
        <v>1</v>
      </c>
      <c r="B124" s="970" t="s">
        <v>77</v>
      </c>
      <c r="C124" s="431"/>
      <c r="D124" s="970">
        <v>340</v>
      </c>
      <c r="E124" s="216">
        <v>114</v>
      </c>
      <c r="F124" s="123">
        <f t="shared" si="19"/>
        <v>19</v>
      </c>
      <c r="G124" s="123">
        <v>23</v>
      </c>
      <c r="H124" s="123">
        <f t="shared" si="20"/>
        <v>121.05263157894737</v>
      </c>
      <c r="I124" s="1097">
        <v>9.3000000000000007</v>
      </c>
      <c r="J124" s="152">
        <f t="shared" si="21"/>
        <v>10.260869565217391</v>
      </c>
      <c r="K124" s="153">
        <f t="shared" si="22"/>
        <v>1060</v>
      </c>
      <c r="L124" s="153">
        <f t="shared" si="23"/>
        <v>176.66666666666666</v>
      </c>
      <c r="M124" s="153">
        <v>236</v>
      </c>
      <c r="N124" s="153">
        <f t="shared" si="24"/>
        <v>133.58490566037739</v>
      </c>
      <c r="O124" s="153">
        <f t="shared" si="25"/>
        <v>3</v>
      </c>
      <c r="P124" s="153">
        <f t="shared" si="26"/>
        <v>472</v>
      </c>
      <c r="Q124" s="326"/>
      <c r="R124" s="326"/>
      <c r="S124" s="323"/>
      <c r="T124" s="326"/>
      <c r="U124" s="768"/>
      <c r="V124" s="326"/>
      <c r="W124" s="326"/>
      <c r="X124" s="326"/>
      <c r="Y124" s="326"/>
      <c r="Z124" s="326"/>
      <c r="AA124" s="936"/>
      <c r="AB124" s="323"/>
      <c r="AC124" s="1014">
        <f t="shared" si="15"/>
        <v>0</v>
      </c>
      <c r="AD124" s="1029"/>
      <c r="AF124" s="147"/>
      <c r="AJ124" s="2186" t="s">
        <v>580</v>
      </c>
    </row>
    <row r="125" spans="1:36" x14ac:dyDescent="0.25">
      <c r="A125" s="137">
        <v>1</v>
      </c>
      <c r="B125" s="970" t="s">
        <v>79</v>
      </c>
      <c r="C125" s="431"/>
      <c r="D125" s="970">
        <v>340</v>
      </c>
      <c r="E125" s="216">
        <v>30</v>
      </c>
      <c r="F125" s="123">
        <f t="shared" si="19"/>
        <v>5</v>
      </c>
      <c r="G125" s="123">
        <v>1</v>
      </c>
      <c r="H125" s="123">
        <f t="shared" si="20"/>
        <v>20</v>
      </c>
      <c r="I125" s="1097">
        <v>9.3000000000000007</v>
      </c>
      <c r="J125" s="152">
        <f t="shared" si="21"/>
        <v>10</v>
      </c>
      <c r="K125" s="153">
        <f t="shared" si="22"/>
        <v>279</v>
      </c>
      <c r="L125" s="153">
        <f t="shared" si="23"/>
        <v>46.5</v>
      </c>
      <c r="M125" s="153">
        <v>10</v>
      </c>
      <c r="N125" s="153">
        <f t="shared" si="24"/>
        <v>21.50537634408602</v>
      </c>
      <c r="O125" s="153">
        <f t="shared" si="25"/>
        <v>1</v>
      </c>
      <c r="P125" s="153">
        <f t="shared" si="26"/>
        <v>60</v>
      </c>
      <c r="Q125" s="326"/>
      <c r="R125" s="326"/>
      <c r="S125" s="323"/>
      <c r="T125" s="326"/>
      <c r="U125" s="768"/>
      <c r="V125" s="326"/>
      <c r="W125" s="326"/>
      <c r="X125" s="326"/>
      <c r="Y125" s="326"/>
      <c r="Z125" s="326"/>
      <c r="AA125" s="936"/>
      <c r="AB125" s="323"/>
      <c r="AC125" s="1014">
        <f t="shared" si="15"/>
        <v>0</v>
      </c>
      <c r="AD125" s="1029"/>
      <c r="AF125" s="147"/>
      <c r="AJ125" s="2186" t="s">
        <v>580</v>
      </c>
    </row>
    <row r="126" spans="1:36" x14ac:dyDescent="0.25">
      <c r="A126" s="137">
        <v>1</v>
      </c>
      <c r="B126" s="970" t="s">
        <v>18</v>
      </c>
      <c r="C126" s="431"/>
      <c r="D126" s="970">
        <v>340</v>
      </c>
      <c r="E126" s="216">
        <v>22</v>
      </c>
      <c r="F126" s="123">
        <f t="shared" si="19"/>
        <v>3.6666666666666665</v>
      </c>
      <c r="G126" s="123">
        <v>1</v>
      </c>
      <c r="H126" s="123">
        <f t="shared" si="20"/>
        <v>27.272727272727277</v>
      </c>
      <c r="I126" s="1097">
        <v>9</v>
      </c>
      <c r="J126" s="152">
        <f t="shared" si="21"/>
        <v>8</v>
      </c>
      <c r="K126" s="153">
        <f t="shared" si="22"/>
        <v>198</v>
      </c>
      <c r="L126" s="153">
        <f t="shared" si="23"/>
        <v>33</v>
      </c>
      <c r="M126" s="153">
        <v>8</v>
      </c>
      <c r="N126" s="153">
        <f t="shared" si="24"/>
        <v>24.242424242424242</v>
      </c>
      <c r="O126" s="153">
        <f t="shared" si="25"/>
        <v>1</v>
      </c>
      <c r="P126" s="153">
        <f t="shared" si="26"/>
        <v>48</v>
      </c>
      <c r="Q126" s="326"/>
      <c r="R126" s="326"/>
      <c r="S126" s="323"/>
      <c r="T126" s="326"/>
      <c r="U126" s="768"/>
      <c r="V126" s="326"/>
      <c r="W126" s="326"/>
      <c r="X126" s="326"/>
      <c r="Y126" s="326"/>
      <c r="Z126" s="326"/>
      <c r="AA126" s="936"/>
      <c r="AB126" s="323"/>
      <c r="AC126" s="1014">
        <f t="shared" si="15"/>
        <v>0</v>
      </c>
      <c r="AD126" s="1029"/>
      <c r="AF126" s="147"/>
      <c r="AJ126" s="2186" t="s">
        <v>580</v>
      </c>
    </row>
    <row r="127" spans="1:36" x14ac:dyDescent="0.25">
      <c r="A127" s="137">
        <v>1</v>
      </c>
      <c r="B127" s="970" t="s">
        <v>27</v>
      </c>
      <c r="C127" s="431"/>
      <c r="D127" s="970">
        <v>340</v>
      </c>
      <c r="E127" s="216">
        <v>36</v>
      </c>
      <c r="F127" s="123">
        <f t="shared" si="19"/>
        <v>6</v>
      </c>
      <c r="G127" s="123">
        <v>16</v>
      </c>
      <c r="H127" s="123">
        <f t="shared" si="20"/>
        <v>266.66666666666663</v>
      </c>
      <c r="I127" s="1097">
        <v>6.5</v>
      </c>
      <c r="J127" s="152">
        <f t="shared" si="21"/>
        <v>6.8125</v>
      </c>
      <c r="K127" s="153">
        <f t="shared" si="22"/>
        <v>234</v>
      </c>
      <c r="L127" s="153">
        <f t="shared" si="23"/>
        <v>39</v>
      </c>
      <c r="M127" s="153">
        <v>109</v>
      </c>
      <c r="N127" s="153">
        <f t="shared" si="24"/>
        <v>279.48717948717945</v>
      </c>
      <c r="O127" s="153">
        <f t="shared" si="25"/>
        <v>1</v>
      </c>
      <c r="P127" s="153">
        <f t="shared" si="26"/>
        <v>654</v>
      </c>
      <c r="Q127" s="326"/>
      <c r="R127" s="326"/>
      <c r="S127" s="323"/>
      <c r="T127" s="326"/>
      <c r="U127" s="768"/>
      <c r="V127" s="326"/>
      <c r="W127" s="326"/>
      <c r="X127" s="326"/>
      <c r="Y127" s="326"/>
      <c r="Z127" s="326"/>
      <c r="AA127" s="936"/>
      <c r="AB127" s="323"/>
      <c r="AC127" s="1014">
        <f t="shared" si="15"/>
        <v>0</v>
      </c>
      <c r="AD127" s="1029"/>
      <c r="AF127" s="147"/>
      <c r="AJ127" s="2186" t="s">
        <v>580</v>
      </c>
    </row>
    <row r="128" spans="1:36" s="147" customFormat="1" x14ac:dyDescent="0.25">
      <c r="A128" s="1098">
        <v>1</v>
      </c>
      <c r="B128" s="1099" t="s">
        <v>74</v>
      </c>
      <c r="C128" s="1100"/>
      <c r="D128" s="517"/>
      <c r="E128" s="256">
        <f>SUM(E115:E127)</f>
        <v>2567</v>
      </c>
      <c r="F128" s="523">
        <f>SUM(F115:F127)</f>
        <v>427.83333333333331</v>
      </c>
      <c r="G128" s="523">
        <f>SUM(G115:G127)</f>
        <v>486</v>
      </c>
      <c r="H128" s="523">
        <f t="shared" si="20"/>
        <v>113.5956369302688</v>
      </c>
      <c r="I128" s="196">
        <f>K128/E128</f>
        <v>17.553954031943903</v>
      </c>
      <c r="J128" s="196">
        <f t="shared" si="21"/>
        <v>16.323045267489711</v>
      </c>
      <c r="K128" s="523">
        <f>SUM(K115:K127)</f>
        <v>45061</v>
      </c>
      <c r="L128" s="523">
        <f>SUM(L115:L127)</f>
        <v>7510.166666666667</v>
      </c>
      <c r="M128" s="523">
        <f>SUM(M115:M127)</f>
        <v>7933</v>
      </c>
      <c r="N128" s="1059">
        <f t="shared" si="24"/>
        <v>105.63014580235681</v>
      </c>
      <c r="O128" s="1059">
        <f>SUM(O115:O127)</f>
        <v>137</v>
      </c>
      <c r="P128" s="278">
        <f t="shared" si="26"/>
        <v>347.43065693430657</v>
      </c>
      <c r="Q128" s="326"/>
      <c r="R128" s="326"/>
      <c r="S128" s="323"/>
      <c r="T128" s="326"/>
      <c r="U128" s="768"/>
      <c r="V128" s="326"/>
      <c r="W128" s="326"/>
      <c r="X128" s="326"/>
      <c r="Y128" s="326"/>
      <c r="Z128" s="326"/>
      <c r="AA128" s="909"/>
      <c r="AB128" s="323"/>
      <c r="AC128" s="1014">
        <f t="shared" si="15"/>
        <v>0</v>
      </c>
      <c r="AD128" s="1029"/>
      <c r="AJ128" s="2186" t="s">
        <v>580</v>
      </c>
    </row>
    <row r="129" spans="1:36" ht="15.75" x14ac:dyDescent="0.25">
      <c r="A129" s="1098">
        <v>1</v>
      </c>
      <c r="B129" s="1101" t="s">
        <v>122</v>
      </c>
      <c r="C129" s="1102"/>
      <c r="D129" s="517"/>
      <c r="E129" s="256"/>
      <c r="F129" s="523"/>
      <c r="G129" s="523"/>
      <c r="H129" s="523"/>
      <c r="I129" s="196"/>
      <c r="J129" s="196"/>
      <c r="K129" s="523"/>
      <c r="L129" s="523"/>
      <c r="M129" s="523"/>
      <c r="N129" s="1059"/>
      <c r="O129" s="1103"/>
      <c r="P129" s="1059"/>
      <c r="Q129" s="326"/>
      <c r="R129" s="326"/>
      <c r="S129" s="323"/>
      <c r="T129" s="326"/>
      <c r="U129" s="768"/>
      <c r="V129" s="326"/>
      <c r="W129" s="326"/>
      <c r="X129" s="326"/>
      <c r="Y129" s="326"/>
      <c r="Z129" s="326"/>
      <c r="AA129" s="909"/>
      <c r="AB129" s="323"/>
      <c r="AC129" s="1014">
        <f t="shared" si="15"/>
        <v>0</v>
      </c>
      <c r="AD129" s="1029"/>
      <c r="AF129" s="147"/>
      <c r="AJ129" s="2186" t="s">
        <v>580</v>
      </c>
    </row>
    <row r="130" spans="1:36" s="147" customFormat="1" x14ac:dyDescent="0.25">
      <c r="A130" s="1098">
        <v>1</v>
      </c>
      <c r="B130" s="890" t="s">
        <v>166</v>
      </c>
      <c r="C130" s="427"/>
      <c r="D130" s="1104">
        <v>240</v>
      </c>
      <c r="E130" s="226">
        <v>16</v>
      </c>
      <c r="F130" s="129">
        <f>E130/12*$B$4</f>
        <v>2.6666666666666665</v>
      </c>
      <c r="G130" s="123">
        <v>0</v>
      </c>
      <c r="H130" s="129">
        <f t="shared" ref="H130:H135" si="28">G130/F130*100</f>
        <v>0</v>
      </c>
      <c r="I130" s="1105">
        <v>10</v>
      </c>
      <c r="J130" s="1039" t="e">
        <f t="shared" ref="J130:J135" si="29">M130/G130</f>
        <v>#DIV/0!</v>
      </c>
      <c r="K130" s="153">
        <f>ROUND(E130*I130,0)</f>
        <v>160</v>
      </c>
      <c r="L130" s="153">
        <f>K130/12*$B$4</f>
        <v>26.666666666666668</v>
      </c>
      <c r="M130" s="278"/>
      <c r="N130" s="278">
        <f t="shared" ref="N130:N135" si="30">M130/L130*100</f>
        <v>0</v>
      </c>
      <c r="O130" s="278">
        <f>ROUND(K130/D130,0)</f>
        <v>1</v>
      </c>
      <c r="P130" s="153">
        <f t="shared" ref="P130:P135" si="31">M130/$B$4*12/O130</f>
        <v>0</v>
      </c>
      <c r="Q130" s="327"/>
      <c r="R130" s="327"/>
      <c r="S130" s="856"/>
      <c r="T130" s="327"/>
      <c r="U130" s="1061"/>
      <c r="V130" s="327"/>
      <c r="W130" s="327"/>
      <c r="X130" s="327"/>
      <c r="Y130" s="327"/>
      <c r="Z130" s="327"/>
      <c r="AA130" s="1035"/>
      <c r="AB130" s="856"/>
      <c r="AC130" s="1014">
        <f t="shared" si="15"/>
        <v>0</v>
      </c>
      <c r="AD130" s="1029"/>
      <c r="AJ130" s="2186" t="s">
        <v>580</v>
      </c>
    </row>
    <row r="131" spans="1:36" s="147" customFormat="1" x14ac:dyDescent="0.25">
      <c r="A131" s="1098"/>
      <c r="B131" s="890" t="s">
        <v>129</v>
      </c>
      <c r="C131" s="427"/>
      <c r="D131" s="1104">
        <v>240</v>
      </c>
      <c r="E131" s="226">
        <v>100</v>
      </c>
      <c r="F131" s="129">
        <f>E131/12*$B$4</f>
        <v>16.666666666666668</v>
      </c>
      <c r="G131" s="123">
        <v>8</v>
      </c>
      <c r="H131" s="129">
        <f t="shared" si="28"/>
        <v>48</v>
      </c>
      <c r="I131" s="1105">
        <v>14</v>
      </c>
      <c r="J131" s="1039">
        <f t="shared" si="29"/>
        <v>14</v>
      </c>
      <c r="K131" s="153">
        <f>ROUND(E131*I131,0)</f>
        <v>1400</v>
      </c>
      <c r="L131" s="153">
        <f>K131/12*$B$4</f>
        <v>233.33333333333334</v>
      </c>
      <c r="M131" s="278">
        <v>112</v>
      </c>
      <c r="N131" s="278">
        <f t="shared" si="30"/>
        <v>48</v>
      </c>
      <c r="O131" s="278">
        <f>ROUND(K131/D131,0)</f>
        <v>6</v>
      </c>
      <c r="P131" s="278">
        <f t="shared" si="31"/>
        <v>112</v>
      </c>
      <c r="Q131" s="327">
        <v>4440.7439999999997</v>
      </c>
      <c r="R131" s="327">
        <v>4440.7439999999997</v>
      </c>
      <c r="S131" s="856">
        <f>Q131/12*$B$4+(R131-Q131)/11*1</f>
        <v>740.12399999999991</v>
      </c>
      <c r="T131" s="327">
        <f>Z131-Y131-V131</f>
        <v>355.25952000000001</v>
      </c>
      <c r="U131" s="1061"/>
      <c r="V131" s="327"/>
      <c r="W131" s="327">
        <f>T131-S131</f>
        <v>-384.8644799999999</v>
      </c>
      <c r="X131" s="327"/>
      <c r="Y131" s="327">
        <v>0</v>
      </c>
      <c r="Z131" s="327">
        <v>355.25952000000001</v>
      </c>
      <c r="AA131" s="1035"/>
      <c r="AB131" s="856"/>
      <c r="AC131" s="1014">
        <f t="shared" si="15"/>
        <v>0</v>
      </c>
      <c r="AD131" s="1029"/>
      <c r="AJ131" s="2186"/>
    </row>
    <row r="132" spans="1:36" s="147" customFormat="1" ht="28.5" customHeight="1" x14ac:dyDescent="0.25">
      <c r="A132" s="1098">
        <v>1</v>
      </c>
      <c r="B132" s="890" t="s">
        <v>153</v>
      </c>
      <c r="C132" s="419"/>
      <c r="D132" s="1104">
        <v>240</v>
      </c>
      <c r="E132" s="226">
        <v>466</v>
      </c>
      <c r="F132" s="129">
        <f>E132/12*$B$4</f>
        <v>77.666666666666671</v>
      </c>
      <c r="G132" s="123">
        <v>75</v>
      </c>
      <c r="H132" s="129">
        <f t="shared" si="28"/>
        <v>96.566523605150209</v>
      </c>
      <c r="I132" s="1105">
        <v>10</v>
      </c>
      <c r="J132" s="1039">
        <f t="shared" si="29"/>
        <v>5.4933333333333332</v>
      </c>
      <c r="K132" s="153">
        <f>ROUND(E132*I132,0)</f>
        <v>4660</v>
      </c>
      <c r="L132" s="153">
        <f>K132/12*$B$4</f>
        <v>776.66666666666663</v>
      </c>
      <c r="M132" s="278">
        <v>412</v>
      </c>
      <c r="N132" s="278">
        <f t="shared" si="30"/>
        <v>53.047210300429185</v>
      </c>
      <c r="O132" s="278">
        <f>ROUND(K132/D132,0)</f>
        <v>19</v>
      </c>
      <c r="P132" s="278">
        <f t="shared" si="31"/>
        <v>130.10526315789474</v>
      </c>
      <c r="Q132" s="327"/>
      <c r="R132" s="327"/>
      <c r="S132" s="856"/>
      <c r="T132" s="327"/>
      <c r="U132" s="1061"/>
      <c r="V132" s="327"/>
      <c r="W132" s="327"/>
      <c r="X132" s="327"/>
      <c r="Y132" s="327"/>
      <c r="Z132" s="327"/>
      <c r="AA132" s="1035"/>
      <c r="AB132" s="856"/>
      <c r="AC132" s="1014">
        <f t="shared" si="15"/>
        <v>0</v>
      </c>
      <c r="AD132" s="1029"/>
      <c r="AJ132" s="2186" t="s">
        <v>580</v>
      </c>
    </row>
    <row r="133" spans="1:36" s="147" customFormat="1" x14ac:dyDescent="0.25">
      <c r="A133" s="1098">
        <v>1</v>
      </c>
      <c r="B133" s="1106" t="s">
        <v>44</v>
      </c>
      <c r="C133" s="1107"/>
      <c r="D133" s="1104">
        <v>240</v>
      </c>
      <c r="E133" s="226">
        <v>200</v>
      </c>
      <c r="F133" s="129">
        <f>E133/12*$B$4</f>
        <v>33.333333333333336</v>
      </c>
      <c r="G133" s="123">
        <v>57</v>
      </c>
      <c r="H133" s="129">
        <f t="shared" si="28"/>
        <v>171</v>
      </c>
      <c r="I133" s="1105">
        <v>9.5</v>
      </c>
      <c r="J133" s="1039">
        <f t="shared" si="29"/>
        <v>8.3333333333333339</v>
      </c>
      <c r="K133" s="278">
        <f>ROUND(E133*I133,0)</f>
        <v>1900</v>
      </c>
      <c r="L133" s="278">
        <f>K133/12*$B$4</f>
        <v>316.66666666666669</v>
      </c>
      <c r="M133" s="278">
        <v>475</v>
      </c>
      <c r="N133" s="278">
        <f t="shared" si="30"/>
        <v>150</v>
      </c>
      <c r="O133" s="278">
        <f>ROUND(K133/D133,0)</f>
        <v>8</v>
      </c>
      <c r="P133" s="278">
        <f t="shared" si="31"/>
        <v>356.25</v>
      </c>
      <c r="Q133" s="327"/>
      <c r="R133" s="327"/>
      <c r="S133" s="856"/>
      <c r="T133" s="327"/>
      <c r="U133" s="1061"/>
      <c r="V133" s="327"/>
      <c r="W133" s="327"/>
      <c r="X133" s="327"/>
      <c r="Y133" s="327"/>
      <c r="Z133" s="327"/>
      <c r="AA133" s="1035"/>
      <c r="AB133" s="856"/>
      <c r="AC133" s="1014">
        <f t="shared" si="15"/>
        <v>0</v>
      </c>
      <c r="AD133" s="1029"/>
      <c r="AJ133" s="2186" t="s">
        <v>580</v>
      </c>
    </row>
    <row r="134" spans="1:36" s="1111" customFormat="1" x14ac:dyDescent="0.25">
      <c r="A134" s="1098">
        <v>1</v>
      </c>
      <c r="B134" s="1108" t="s">
        <v>174</v>
      </c>
      <c r="C134" s="1109"/>
      <c r="D134" s="692"/>
      <c r="E134" s="496">
        <f>SUM(E130:E133)</f>
        <v>782</v>
      </c>
      <c r="F134" s="158">
        <f>SUM(F130:F133)</f>
        <v>130.33333333333334</v>
      </c>
      <c r="G134" s="158">
        <f>SUM(G130:G133)</f>
        <v>140</v>
      </c>
      <c r="H134" s="129">
        <f t="shared" si="28"/>
        <v>107.4168797953964</v>
      </c>
      <c r="I134" s="1073">
        <f>K134/E134</f>
        <v>10.383631713554987</v>
      </c>
      <c r="J134" s="1039">
        <f t="shared" si="29"/>
        <v>7.1357142857142861</v>
      </c>
      <c r="K134" s="158">
        <f>SUM(K130:K133)</f>
        <v>8120</v>
      </c>
      <c r="L134" s="158">
        <f>SUM(L130:L133)</f>
        <v>1353.3333333333333</v>
      </c>
      <c r="M134" s="158">
        <f>SUM(M130:M133)</f>
        <v>999</v>
      </c>
      <c r="N134" s="278">
        <f t="shared" si="30"/>
        <v>73.817733990147786</v>
      </c>
      <c r="O134" s="158">
        <f>SUM(O130:O133)</f>
        <v>34</v>
      </c>
      <c r="P134" s="278">
        <f t="shared" si="31"/>
        <v>176.29411764705881</v>
      </c>
      <c r="Q134" s="327"/>
      <c r="R134" s="327"/>
      <c r="S134" s="856"/>
      <c r="T134" s="327"/>
      <c r="U134" s="1061"/>
      <c r="V134" s="327"/>
      <c r="W134" s="327"/>
      <c r="X134" s="327"/>
      <c r="Y134" s="327"/>
      <c r="Z134" s="327"/>
      <c r="AA134" s="1110"/>
      <c r="AB134" s="856"/>
      <c r="AC134" s="1014">
        <f t="shared" si="15"/>
        <v>0</v>
      </c>
      <c r="AD134" s="1029"/>
      <c r="AF134" s="147"/>
      <c r="AJ134" s="2186" t="s">
        <v>580</v>
      </c>
    </row>
    <row r="135" spans="1:36" ht="30" thickBot="1" x14ac:dyDescent="0.3">
      <c r="A135" s="137">
        <v>1</v>
      </c>
      <c r="B135" s="148" t="s">
        <v>193</v>
      </c>
      <c r="C135" s="148"/>
      <c r="D135" s="148"/>
      <c r="E135" s="1112">
        <f>SUM(E134,E128)</f>
        <v>3349</v>
      </c>
      <c r="F135" s="1113">
        <f>SUM(F134,F128)</f>
        <v>558.16666666666663</v>
      </c>
      <c r="G135" s="1113">
        <f>SUM(G134,G128)</f>
        <v>626</v>
      </c>
      <c r="H135" s="1114">
        <f t="shared" si="28"/>
        <v>112.15288145715138</v>
      </c>
      <c r="I135" s="1115">
        <f>K135/E135</f>
        <v>15.879665571812481</v>
      </c>
      <c r="J135" s="1116">
        <f t="shared" si="29"/>
        <v>14.268370607028753</v>
      </c>
      <c r="K135" s="7">
        <f>SUM(K134,K128)</f>
        <v>53181</v>
      </c>
      <c r="L135" s="7">
        <f>SUM(L134,L128)</f>
        <v>8863.5</v>
      </c>
      <c r="M135" s="1113">
        <f>SUM(M134,M128)</f>
        <v>8932</v>
      </c>
      <c r="N135" s="1050">
        <f t="shared" si="30"/>
        <v>100.77283240254977</v>
      </c>
      <c r="O135" s="1113">
        <f>SUM(O134,O128)</f>
        <v>171</v>
      </c>
      <c r="P135" s="1117">
        <f t="shared" si="31"/>
        <v>313.40350877192981</v>
      </c>
      <c r="Q135" s="324">
        <v>224391.65601465359</v>
      </c>
      <c r="R135" s="324">
        <v>224391.65601465359</v>
      </c>
      <c r="S135" s="862">
        <f>Q135/12*$B$4+(R135-Q135)/11*1</f>
        <v>37398.609335775596</v>
      </c>
      <c r="T135" s="331">
        <f>Z135-Y135-V135</f>
        <v>39525.863119999995</v>
      </c>
      <c r="U135" s="770"/>
      <c r="V135" s="331"/>
      <c r="W135" s="324">
        <f>T135-S135</f>
        <v>2127.2537842243983</v>
      </c>
      <c r="X135" s="324"/>
      <c r="Y135" s="331">
        <v>-386.33732000000003</v>
      </c>
      <c r="Z135" s="331">
        <v>39139.525799999996</v>
      </c>
      <c r="AA135" s="1118"/>
      <c r="AB135" s="900"/>
      <c r="AC135" s="1014">
        <f t="shared" si="15"/>
        <v>0</v>
      </c>
      <c r="AD135" s="1029"/>
      <c r="AF135" s="147"/>
      <c r="AJ135" s="2186" t="s">
        <v>580</v>
      </c>
    </row>
    <row r="136" spans="1:36" ht="16.5" thickBot="1" x14ac:dyDescent="0.3">
      <c r="A136" s="137">
        <v>1</v>
      </c>
      <c r="B136" s="1119" t="s">
        <v>272</v>
      </c>
      <c r="C136" s="1120"/>
      <c r="D136" s="1121"/>
      <c r="E136" s="1122"/>
      <c r="F136" s="1123"/>
      <c r="G136" s="1123"/>
      <c r="H136" s="1124"/>
      <c r="I136" s="188"/>
      <c r="J136" s="1125"/>
      <c r="K136" s="1124"/>
      <c r="L136" s="188"/>
      <c r="M136" s="188">
        <f>SUM(M135,M39)</f>
        <v>49067</v>
      </c>
      <c r="N136" s="188"/>
      <c r="O136" s="188"/>
      <c r="P136" s="188"/>
      <c r="Q136" s="332">
        <f t="shared" ref="Q136:Z136" si="32">SUM(Q135,Q112,Q102,Q39)</f>
        <v>3278543.7214747225</v>
      </c>
      <c r="R136" s="332">
        <f t="shared" ref="R136" si="33">SUM(R135,R112,R102,R39)</f>
        <v>3278559.3908827226</v>
      </c>
      <c r="S136" s="858">
        <f t="shared" si="32"/>
        <v>546425.37807075679</v>
      </c>
      <c r="T136" s="332">
        <f t="shared" si="32"/>
        <v>519434.81608999998</v>
      </c>
      <c r="U136" s="773">
        <f t="shared" si="32"/>
        <v>0</v>
      </c>
      <c r="V136" s="332">
        <f t="shared" si="32"/>
        <v>3378.3301099999999</v>
      </c>
      <c r="W136" s="332">
        <f t="shared" si="32"/>
        <v>-26990.561980756822</v>
      </c>
      <c r="X136" s="332">
        <f t="shared" si="32"/>
        <v>-215.44160999999997</v>
      </c>
      <c r="Y136" s="332">
        <f t="shared" si="32"/>
        <v>-7039.9434600000004</v>
      </c>
      <c r="Z136" s="332">
        <f t="shared" si="32"/>
        <v>515773.20273999998</v>
      </c>
      <c r="AA136" s="1126"/>
      <c r="AB136" s="858">
        <f>SUM(AB135,AB112,AB102,AB39)</f>
        <v>0</v>
      </c>
      <c r="AC136" s="1014">
        <f t="shared" si="15"/>
        <v>0</v>
      </c>
      <c r="AD136" s="1029"/>
      <c r="AE136" s="3189"/>
      <c r="AF136" s="147"/>
      <c r="AJ136" s="2186" t="s">
        <v>580</v>
      </c>
    </row>
    <row r="137" spans="1:36" x14ac:dyDescent="0.25">
      <c r="A137" s="137">
        <v>1</v>
      </c>
      <c r="B137" s="1127"/>
      <c r="C137" s="1128"/>
      <c r="D137" s="1127"/>
      <c r="E137" s="1129"/>
      <c r="F137" s="1042"/>
      <c r="G137" s="1042"/>
      <c r="H137" s="1042"/>
      <c r="I137" s="318"/>
      <c r="J137" s="318"/>
      <c r="K137" s="1032"/>
      <c r="L137" s="1031"/>
      <c r="M137" s="1031"/>
      <c r="N137" s="1031"/>
      <c r="O137" s="1031"/>
      <c r="P137" s="1045"/>
      <c r="Q137" s="325"/>
      <c r="R137" s="325"/>
      <c r="S137" s="365"/>
      <c r="T137" s="325"/>
      <c r="U137" s="771"/>
      <c r="V137" s="325"/>
      <c r="W137" s="325"/>
      <c r="X137" s="325"/>
      <c r="Y137" s="325"/>
      <c r="Z137" s="325"/>
      <c r="AA137" s="994"/>
      <c r="AB137" s="365"/>
      <c r="AC137" s="1014">
        <f t="shared" si="15"/>
        <v>0</v>
      </c>
      <c r="AD137" s="1029"/>
      <c r="AF137" s="147"/>
      <c r="AJ137" s="137" t="s">
        <v>581</v>
      </c>
    </row>
    <row r="138" spans="1:36" ht="43.5" x14ac:dyDescent="0.25">
      <c r="A138" s="137">
        <v>1</v>
      </c>
      <c r="B138" s="1019" t="s">
        <v>339</v>
      </c>
      <c r="C138" s="1019"/>
      <c r="D138" s="1130"/>
      <c r="E138" s="216"/>
      <c r="F138" s="123"/>
      <c r="G138" s="123"/>
      <c r="H138" s="123"/>
      <c r="I138" s="152"/>
      <c r="J138" s="152"/>
      <c r="K138" s="1089"/>
      <c r="L138" s="153"/>
      <c r="M138" s="153"/>
      <c r="N138" s="153"/>
      <c r="O138" s="153"/>
      <c r="P138" s="153"/>
      <c r="Q138" s="326"/>
      <c r="R138" s="326"/>
      <c r="S138" s="323"/>
      <c r="T138" s="326"/>
      <c r="U138" s="768"/>
      <c r="V138" s="326"/>
      <c r="W138" s="326"/>
      <c r="X138" s="326"/>
      <c r="Y138" s="326"/>
      <c r="Z138" s="326"/>
      <c r="AA138" s="936"/>
      <c r="AB138" s="323"/>
      <c r="AC138" s="1014">
        <f t="shared" si="15"/>
        <v>0</v>
      </c>
      <c r="AD138" s="1029"/>
      <c r="AF138" s="147"/>
      <c r="AJ138" s="2186" t="s">
        <v>581</v>
      </c>
    </row>
    <row r="139" spans="1:36" x14ac:dyDescent="0.25">
      <c r="A139" s="137">
        <v>1</v>
      </c>
      <c r="B139" s="1025" t="s">
        <v>5</v>
      </c>
      <c r="C139" s="1026"/>
      <c r="D139" s="1025"/>
      <c r="E139" s="216"/>
      <c r="F139" s="123"/>
      <c r="G139" s="123"/>
      <c r="H139" s="123"/>
      <c r="I139" s="152"/>
      <c r="J139" s="152"/>
      <c r="K139" s="1089"/>
      <c r="L139" s="153"/>
      <c r="M139" s="153"/>
      <c r="N139" s="153"/>
      <c r="O139" s="153"/>
      <c r="P139" s="153"/>
      <c r="Q139" s="326"/>
      <c r="R139" s="326"/>
      <c r="S139" s="323"/>
      <c r="T139" s="326"/>
      <c r="U139" s="768"/>
      <c r="V139" s="326"/>
      <c r="W139" s="326"/>
      <c r="X139" s="326"/>
      <c r="Y139" s="326"/>
      <c r="Z139" s="326"/>
      <c r="AA139" s="936"/>
      <c r="AB139" s="323"/>
      <c r="AC139" s="1014">
        <f t="shared" si="15"/>
        <v>0</v>
      </c>
      <c r="AD139" s="1029"/>
      <c r="AF139" s="147"/>
      <c r="AJ139" s="2186" t="s">
        <v>581</v>
      </c>
    </row>
    <row r="140" spans="1:36" x14ac:dyDescent="0.25">
      <c r="A140" s="137">
        <v>1</v>
      </c>
      <c r="B140" s="141" t="s">
        <v>8</v>
      </c>
      <c r="C140" s="1027" t="s">
        <v>251</v>
      </c>
      <c r="D140" s="141">
        <v>340</v>
      </c>
      <c r="E140" s="225">
        <v>2185</v>
      </c>
      <c r="F140" s="123">
        <f t="shared" ref="F140:F148" si="34">E140/12*$B$4</f>
        <v>364.16666666666669</v>
      </c>
      <c r="G140" s="123">
        <v>335</v>
      </c>
      <c r="H140" s="123">
        <f t="shared" ref="H140:H150" si="35">G140/F140*100</f>
        <v>91.990846681922193</v>
      </c>
      <c r="I140" s="152">
        <v>8</v>
      </c>
      <c r="J140" s="152">
        <f t="shared" ref="J140:J149" si="36">M140/G140</f>
        <v>6.8746268656716421</v>
      </c>
      <c r="K140" s="153">
        <f t="shared" ref="K140:K148" si="37">ROUND(E140*I140,0)</f>
        <v>17480</v>
      </c>
      <c r="L140" s="153">
        <f t="shared" ref="L140:L148" si="38">K140/12*$B$4</f>
        <v>2913.3333333333335</v>
      </c>
      <c r="M140" s="153">
        <v>2303</v>
      </c>
      <c r="N140" s="153">
        <f t="shared" ref="N140:N149" si="39">M140/L140*100</f>
        <v>79.050343249427911</v>
      </c>
      <c r="O140" s="153">
        <f t="shared" ref="O140:O148" si="40">ROUND(K140/D140,0)</f>
        <v>51</v>
      </c>
      <c r="P140" s="153">
        <f t="shared" ref="P140:P149" si="41">M140/$B$4*12/O140</f>
        <v>270.94117647058823</v>
      </c>
      <c r="Q140" s="326"/>
      <c r="R140" s="326"/>
      <c r="S140" s="323"/>
      <c r="T140" s="326"/>
      <c r="U140" s="768"/>
      <c r="V140" s="326"/>
      <c r="W140" s="326"/>
      <c r="X140" s="326"/>
      <c r="Y140" s="326"/>
      <c r="Z140" s="326"/>
      <c r="AA140" s="936"/>
      <c r="AB140" s="323"/>
      <c r="AC140" s="1014">
        <f t="shared" si="15"/>
        <v>0</v>
      </c>
      <c r="AD140" s="1029"/>
      <c r="AF140" s="147"/>
      <c r="AJ140" s="2186" t="s">
        <v>581</v>
      </c>
    </row>
    <row r="141" spans="1:36" ht="30" x14ac:dyDescent="0.25">
      <c r="A141" s="137">
        <v>1</v>
      </c>
      <c r="B141" s="11" t="s">
        <v>146</v>
      </c>
      <c r="C141" s="1027" t="s">
        <v>251</v>
      </c>
      <c r="D141" s="141">
        <v>340</v>
      </c>
      <c r="E141" s="225">
        <v>1578</v>
      </c>
      <c r="F141" s="123">
        <f t="shared" si="34"/>
        <v>263</v>
      </c>
      <c r="G141" s="123">
        <v>256</v>
      </c>
      <c r="H141" s="123">
        <f t="shared" si="35"/>
        <v>97.338403041825089</v>
      </c>
      <c r="I141" s="152">
        <v>8</v>
      </c>
      <c r="J141" s="152">
        <f t="shared" si="36"/>
        <v>6.64453125</v>
      </c>
      <c r="K141" s="153">
        <f t="shared" si="37"/>
        <v>12624</v>
      </c>
      <c r="L141" s="153">
        <f t="shared" si="38"/>
        <v>2104</v>
      </c>
      <c r="M141" s="153">
        <v>1701</v>
      </c>
      <c r="N141" s="153">
        <f t="shared" si="39"/>
        <v>80.846007604562743</v>
      </c>
      <c r="O141" s="153">
        <f t="shared" si="40"/>
        <v>37</v>
      </c>
      <c r="P141" s="153">
        <f t="shared" si="41"/>
        <v>275.83783783783781</v>
      </c>
      <c r="Q141" s="326"/>
      <c r="R141" s="326"/>
      <c r="S141" s="323"/>
      <c r="T141" s="326"/>
      <c r="U141" s="768"/>
      <c r="V141" s="326"/>
      <c r="W141" s="326"/>
      <c r="X141" s="326"/>
      <c r="Y141" s="326"/>
      <c r="Z141" s="326"/>
      <c r="AA141" s="936"/>
      <c r="AB141" s="323"/>
      <c r="AC141" s="1014">
        <f t="shared" si="15"/>
        <v>0</v>
      </c>
      <c r="AD141" s="1029"/>
      <c r="AF141" s="147"/>
      <c r="AJ141" s="2186" t="s">
        <v>581</v>
      </c>
    </row>
    <row r="142" spans="1:36" s="2186" customFormat="1" x14ac:dyDescent="0.25">
      <c r="A142" s="2186">
        <v>1</v>
      </c>
      <c r="B142" s="11" t="s">
        <v>129</v>
      </c>
      <c r="C142" s="1027" t="s">
        <v>251</v>
      </c>
      <c r="D142" s="141">
        <v>340</v>
      </c>
      <c r="E142" s="225">
        <v>374</v>
      </c>
      <c r="F142" s="123">
        <f t="shared" si="34"/>
        <v>62.333333333333336</v>
      </c>
      <c r="G142" s="123">
        <v>47</v>
      </c>
      <c r="H142" s="123">
        <f t="shared" si="35"/>
        <v>75.401069518716582</v>
      </c>
      <c r="I142" s="152">
        <v>18.7</v>
      </c>
      <c r="J142" s="152">
        <f t="shared" si="36"/>
        <v>15.574468085106384</v>
      </c>
      <c r="K142" s="153">
        <f t="shared" si="37"/>
        <v>6994</v>
      </c>
      <c r="L142" s="153">
        <f t="shared" si="38"/>
        <v>1165.6666666666667</v>
      </c>
      <c r="M142" s="153">
        <v>732</v>
      </c>
      <c r="N142" s="153">
        <f t="shared" si="39"/>
        <v>62.796682871032303</v>
      </c>
      <c r="O142" s="153">
        <f t="shared" si="40"/>
        <v>21</v>
      </c>
      <c r="P142" s="153">
        <f t="shared" si="41"/>
        <v>209.14285714285714</v>
      </c>
      <c r="Q142" s="326">
        <v>79481.166029999993</v>
      </c>
      <c r="R142" s="326">
        <v>79481.166029999993</v>
      </c>
      <c r="S142" s="323">
        <f>Q142/12*$B$4+(R142-Q142)/11*1</f>
        <v>13246.861004999999</v>
      </c>
      <c r="T142" s="326">
        <f>Z142-Y142-V142</f>
        <v>8980.5016599999999</v>
      </c>
      <c r="U142" s="768"/>
      <c r="V142" s="326"/>
      <c r="W142" s="326">
        <f>T142-S142</f>
        <v>-4266.3593449999989</v>
      </c>
      <c r="X142" s="326"/>
      <c r="Y142" s="326">
        <v>0</v>
      </c>
      <c r="Z142" s="326">
        <v>8980.5016599999999</v>
      </c>
      <c r="AA142" s="936"/>
      <c r="AB142" s="323"/>
      <c r="AC142" s="1014">
        <f t="shared" si="15"/>
        <v>0</v>
      </c>
      <c r="AD142" s="1029"/>
      <c r="AF142" s="147"/>
      <c r="AJ142" s="2186" t="s">
        <v>581</v>
      </c>
    </row>
    <row r="143" spans="1:36" x14ac:dyDescent="0.25">
      <c r="A143" s="137">
        <v>1</v>
      </c>
      <c r="B143" s="141" t="s">
        <v>9</v>
      </c>
      <c r="C143" s="1027" t="s">
        <v>251</v>
      </c>
      <c r="D143" s="141">
        <v>340</v>
      </c>
      <c r="E143" s="225">
        <v>4448</v>
      </c>
      <c r="F143" s="123">
        <f t="shared" si="34"/>
        <v>741.33333333333337</v>
      </c>
      <c r="G143" s="123">
        <v>752</v>
      </c>
      <c r="H143" s="123">
        <f t="shared" si="35"/>
        <v>101.43884892086331</v>
      </c>
      <c r="I143" s="152">
        <v>11</v>
      </c>
      <c r="J143" s="152">
        <f t="shared" si="36"/>
        <v>10.445478723404255</v>
      </c>
      <c r="K143" s="153">
        <f t="shared" si="37"/>
        <v>48928</v>
      </c>
      <c r="L143" s="153">
        <f t="shared" si="38"/>
        <v>8154.666666666667</v>
      </c>
      <c r="M143" s="153">
        <v>7855</v>
      </c>
      <c r="N143" s="153">
        <f t="shared" si="39"/>
        <v>96.325212557226948</v>
      </c>
      <c r="O143" s="153">
        <f t="shared" si="40"/>
        <v>144</v>
      </c>
      <c r="P143" s="153">
        <f t="shared" si="41"/>
        <v>327.29166666666669</v>
      </c>
      <c r="Q143" s="326"/>
      <c r="R143" s="326"/>
      <c r="S143" s="323"/>
      <c r="T143" s="326"/>
      <c r="U143" s="768"/>
      <c r="V143" s="326"/>
      <c r="W143" s="326"/>
      <c r="X143" s="326"/>
      <c r="Y143" s="326"/>
      <c r="Z143" s="326"/>
      <c r="AA143" s="936"/>
      <c r="AB143" s="323"/>
      <c r="AC143" s="1014">
        <f t="shared" si="15"/>
        <v>0</v>
      </c>
      <c r="AD143" s="1029"/>
      <c r="AF143" s="147"/>
      <c r="AJ143" s="2186" t="s">
        <v>581</v>
      </c>
    </row>
    <row r="144" spans="1:36" x14ac:dyDescent="0.25">
      <c r="A144" s="137">
        <v>1</v>
      </c>
      <c r="B144" s="141" t="s">
        <v>83</v>
      </c>
      <c r="C144" s="1027" t="s">
        <v>251</v>
      </c>
      <c r="D144" s="141">
        <v>340</v>
      </c>
      <c r="E144" s="225">
        <v>1864</v>
      </c>
      <c r="F144" s="123">
        <f t="shared" si="34"/>
        <v>310.66666666666669</v>
      </c>
      <c r="G144" s="123">
        <v>317</v>
      </c>
      <c r="H144" s="123">
        <f t="shared" si="35"/>
        <v>102.03862660944205</v>
      </c>
      <c r="I144" s="152">
        <v>11</v>
      </c>
      <c r="J144" s="152">
        <f t="shared" si="36"/>
        <v>11.813880126182966</v>
      </c>
      <c r="K144" s="153">
        <f t="shared" si="37"/>
        <v>20504</v>
      </c>
      <c r="L144" s="153">
        <f t="shared" si="38"/>
        <v>3417.3333333333335</v>
      </c>
      <c r="M144" s="153">
        <v>3745</v>
      </c>
      <c r="N144" s="153">
        <f t="shared" si="39"/>
        <v>109.58837300039018</v>
      </c>
      <c r="O144" s="153">
        <f t="shared" si="40"/>
        <v>60</v>
      </c>
      <c r="P144" s="153">
        <f t="shared" si="41"/>
        <v>374.5</v>
      </c>
      <c r="Q144" s="326"/>
      <c r="R144" s="326"/>
      <c r="S144" s="323"/>
      <c r="T144" s="326"/>
      <c r="U144" s="768"/>
      <c r="V144" s="326"/>
      <c r="W144" s="326"/>
      <c r="X144" s="326"/>
      <c r="Y144" s="326"/>
      <c r="Z144" s="326"/>
      <c r="AA144" s="936"/>
      <c r="AB144" s="323"/>
      <c r="AC144" s="1014">
        <f t="shared" si="15"/>
        <v>0</v>
      </c>
      <c r="AD144" s="1029"/>
      <c r="AF144" s="147"/>
      <c r="AJ144" s="2186" t="s">
        <v>581</v>
      </c>
    </row>
    <row r="145" spans="1:36" x14ac:dyDescent="0.25">
      <c r="A145" s="137">
        <v>1</v>
      </c>
      <c r="B145" s="141" t="s">
        <v>84</v>
      </c>
      <c r="C145" s="1027" t="s">
        <v>251</v>
      </c>
      <c r="D145" s="141">
        <v>340</v>
      </c>
      <c r="E145" s="225">
        <v>336</v>
      </c>
      <c r="F145" s="123">
        <f t="shared" si="34"/>
        <v>56</v>
      </c>
      <c r="G145" s="123">
        <v>52</v>
      </c>
      <c r="H145" s="123">
        <f t="shared" si="35"/>
        <v>92.857142857142861</v>
      </c>
      <c r="I145" s="152">
        <v>21</v>
      </c>
      <c r="J145" s="152">
        <f t="shared" si="36"/>
        <v>32.92307692307692</v>
      </c>
      <c r="K145" s="153">
        <f t="shared" si="37"/>
        <v>7056</v>
      </c>
      <c r="L145" s="153">
        <f t="shared" si="38"/>
        <v>1176</v>
      </c>
      <c r="M145" s="153">
        <v>1712</v>
      </c>
      <c r="N145" s="153">
        <f t="shared" si="39"/>
        <v>145.57823129251702</v>
      </c>
      <c r="O145" s="153">
        <f t="shared" si="40"/>
        <v>21</v>
      </c>
      <c r="P145" s="153">
        <f t="shared" si="41"/>
        <v>489.14285714285717</v>
      </c>
      <c r="Q145" s="326"/>
      <c r="R145" s="326"/>
      <c r="S145" s="323"/>
      <c r="T145" s="326"/>
      <c r="U145" s="768"/>
      <c r="V145" s="326"/>
      <c r="W145" s="326"/>
      <c r="X145" s="326"/>
      <c r="Y145" s="326"/>
      <c r="Z145" s="326"/>
      <c r="AA145" s="936"/>
      <c r="AB145" s="323"/>
      <c r="AC145" s="1014">
        <f t="shared" si="15"/>
        <v>0</v>
      </c>
      <c r="AD145" s="1029"/>
      <c r="AF145" s="147"/>
      <c r="AJ145" s="2186" t="s">
        <v>581</v>
      </c>
    </row>
    <row r="146" spans="1:36" s="147" customFormat="1" x14ac:dyDescent="0.25">
      <c r="A146" s="137">
        <v>1</v>
      </c>
      <c r="B146" s="141" t="s">
        <v>85</v>
      </c>
      <c r="C146" s="1027" t="s">
        <v>251</v>
      </c>
      <c r="D146" s="141">
        <v>340</v>
      </c>
      <c r="E146" s="225">
        <v>2155</v>
      </c>
      <c r="F146" s="123">
        <f t="shared" si="34"/>
        <v>359.16666666666669</v>
      </c>
      <c r="G146" s="123">
        <v>340</v>
      </c>
      <c r="H146" s="123">
        <f t="shared" si="35"/>
        <v>94.663573085846863</v>
      </c>
      <c r="I146" s="1092">
        <v>9.4</v>
      </c>
      <c r="J146" s="152">
        <f t="shared" si="36"/>
        <v>9.6294117647058819</v>
      </c>
      <c r="K146" s="153">
        <f t="shared" si="37"/>
        <v>20257</v>
      </c>
      <c r="L146" s="153">
        <f t="shared" si="38"/>
        <v>3376.1666666666665</v>
      </c>
      <c r="M146" s="153">
        <v>3274</v>
      </c>
      <c r="N146" s="153">
        <f t="shared" si="39"/>
        <v>96.973885570420109</v>
      </c>
      <c r="O146" s="153">
        <f t="shared" si="40"/>
        <v>60</v>
      </c>
      <c r="P146" s="153">
        <f t="shared" si="41"/>
        <v>327.39999999999998</v>
      </c>
      <c r="Q146" s="326"/>
      <c r="R146" s="326"/>
      <c r="S146" s="323"/>
      <c r="T146" s="326"/>
      <c r="U146" s="768"/>
      <c r="V146" s="326"/>
      <c r="W146" s="326"/>
      <c r="X146" s="326"/>
      <c r="Y146" s="326"/>
      <c r="Z146" s="326"/>
      <c r="AA146" s="936"/>
      <c r="AB146" s="323"/>
      <c r="AC146" s="1014">
        <f t="shared" si="15"/>
        <v>0</v>
      </c>
      <c r="AD146" s="1029"/>
      <c r="AJ146" s="2186" t="s">
        <v>581</v>
      </c>
    </row>
    <row r="147" spans="1:36" s="147" customFormat="1" x14ac:dyDescent="0.25">
      <c r="A147" s="137">
        <v>1</v>
      </c>
      <c r="B147" s="1030" t="s">
        <v>62</v>
      </c>
      <c r="C147" s="1027" t="s">
        <v>251</v>
      </c>
      <c r="D147" s="141">
        <v>340</v>
      </c>
      <c r="E147" s="225">
        <v>3335</v>
      </c>
      <c r="F147" s="123">
        <f t="shared" si="34"/>
        <v>555.83333333333337</v>
      </c>
      <c r="G147" s="129">
        <v>547</v>
      </c>
      <c r="H147" s="129">
        <f t="shared" si="35"/>
        <v>98.410794602698644</v>
      </c>
      <c r="I147" s="318">
        <v>9.4</v>
      </c>
      <c r="J147" s="1039">
        <f t="shared" si="36"/>
        <v>10.546617915904935</v>
      </c>
      <c r="K147" s="1032">
        <f t="shared" si="37"/>
        <v>31349</v>
      </c>
      <c r="L147" s="278">
        <f t="shared" si="38"/>
        <v>5224.833333333333</v>
      </c>
      <c r="M147" s="278">
        <v>5769</v>
      </c>
      <c r="N147" s="278">
        <f t="shared" si="39"/>
        <v>110.4150052633258</v>
      </c>
      <c r="O147" s="33">
        <f t="shared" si="40"/>
        <v>92</v>
      </c>
      <c r="P147" s="278">
        <f t="shared" si="41"/>
        <v>376.23913043478262</v>
      </c>
      <c r="Q147" s="327"/>
      <c r="R147" s="327"/>
      <c r="S147" s="856"/>
      <c r="T147" s="326"/>
      <c r="U147" s="768"/>
      <c r="V147" s="327"/>
      <c r="W147" s="327"/>
      <c r="X147" s="327"/>
      <c r="Y147" s="327"/>
      <c r="Z147" s="327"/>
      <c r="AA147" s="1035"/>
      <c r="AB147" s="856"/>
      <c r="AC147" s="1014">
        <f t="shared" ref="AC147:AC210" si="42">T147-S147-W147</f>
        <v>0</v>
      </c>
      <c r="AD147" s="1029"/>
      <c r="AJ147" s="2186" t="s">
        <v>581</v>
      </c>
    </row>
    <row r="148" spans="1:36" s="147" customFormat="1" x14ac:dyDescent="0.25">
      <c r="A148" s="137">
        <v>1</v>
      </c>
      <c r="B148" s="141" t="s">
        <v>6</v>
      </c>
      <c r="C148" s="1027" t="s">
        <v>251</v>
      </c>
      <c r="D148" s="1030">
        <v>340</v>
      </c>
      <c r="E148" s="409">
        <v>967</v>
      </c>
      <c r="F148" s="1042">
        <f t="shared" si="34"/>
        <v>161.16666666666666</v>
      </c>
      <c r="G148" s="128">
        <v>173</v>
      </c>
      <c r="H148" s="128">
        <f t="shared" si="35"/>
        <v>107.34229576008273</v>
      </c>
      <c r="I148" s="152">
        <v>9.5</v>
      </c>
      <c r="J148" s="1043">
        <f t="shared" si="36"/>
        <v>10.352601156069364</v>
      </c>
      <c r="K148" s="153">
        <f t="shared" si="37"/>
        <v>9187</v>
      </c>
      <c r="L148" s="1044">
        <f t="shared" si="38"/>
        <v>1531.1666666666667</v>
      </c>
      <c r="M148" s="1044">
        <v>1791</v>
      </c>
      <c r="N148" s="1044">
        <f t="shared" si="39"/>
        <v>116.96963100032653</v>
      </c>
      <c r="O148" s="153">
        <f t="shared" si="40"/>
        <v>27</v>
      </c>
      <c r="P148" s="1044">
        <f t="shared" si="41"/>
        <v>398</v>
      </c>
      <c r="Q148" s="327"/>
      <c r="R148" s="327"/>
      <c r="S148" s="856"/>
      <c r="T148" s="326"/>
      <c r="U148" s="768"/>
      <c r="V148" s="327"/>
      <c r="W148" s="327"/>
      <c r="X148" s="327"/>
      <c r="Y148" s="327"/>
      <c r="Z148" s="327"/>
      <c r="AA148" s="1047"/>
      <c r="AB148" s="856"/>
      <c r="AC148" s="1014">
        <f t="shared" si="42"/>
        <v>0</v>
      </c>
      <c r="AD148" s="1029"/>
      <c r="AJ148" s="2186" t="s">
        <v>581</v>
      </c>
    </row>
    <row r="149" spans="1:36" s="147" customFormat="1" ht="29.25" x14ac:dyDescent="0.25">
      <c r="A149" s="137">
        <v>1</v>
      </c>
      <c r="B149" s="1048" t="s">
        <v>7</v>
      </c>
      <c r="C149" s="1049"/>
      <c r="D149" s="1048"/>
      <c r="E149" s="32">
        <f>SUM(E140:E148)</f>
        <v>17242</v>
      </c>
      <c r="F149" s="7">
        <f>SUM(F140:F148)</f>
        <v>2873.666666666667</v>
      </c>
      <c r="G149" s="7">
        <f>SUM(G140:G148)</f>
        <v>2819</v>
      </c>
      <c r="H149" s="7">
        <f t="shared" si="35"/>
        <v>98.097668483934569</v>
      </c>
      <c r="I149" s="8">
        <f>L149/F149</f>
        <v>10.113617909755249</v>
      </c>
      <c r="J149" s="8">
        <f t="shared" si="36"/>
        <v>10.245477119545939</v>
      </c>
      <c r="K149" s="1131">
        <f>SUM(K140:K148)</f>
        <v>174379</v>
      </c>
      <c r="L149" s="7">
        <f>SUM(L140:L148)</f>
        <v>29063.166666666668</v>
      </c>
      <c r="M149" s="7">
        <f>SUM(M140:M148)</f>
        <v>28882</v>
      </c>
      <c r="N149" s="1050">
        <f t="shared" si="39"/>
        <v>99.37664512355272</v>
      </c>
      <c r="O149" s="1132">
        <f>SUM(O140:O148)</f>
        <v>513</v>
      </c>
      <c r="P149" s="1133">
        <f t="shared" si="41"/>
        <v>337.80116959064327</v>
      </c>
      <c r="Q149" s="324">
        <v>2249340.7064212565</v>
      </c>
      <c r="R149" s="324">
        <v>2249340.7064212565</v>
      </c>
      <c r="S149" s="866">
        <f>Q149/12*$B$4+(R149-Q149)/11*1</f>
        <v>374890.11773687607</v>
      </c>
      <c r="T149" s="324">
        <f>Z149-Y149-V149-U149</f>
        <v>354188.39986999991</v>
      </c>
      <c r="U149" s="772"/>
      <c r="V149" s="324">
        <v>-3803.1559699999998</v>
      </c>
      <c r="W149" s="324">
        <f>T149-S149</f>
        <v>-20701.717866876163</v>
      </c>
      <c r="X149" s="324">
        <v>-2529.5541900000003</v>
      </c>
      <c r="Y149" s="324">
        <v>-3795.3916100000001</v>
      </c>
      <c r="Z149" s="324">
        <v>346589.85228999989</v>
      </c>
      <c r="AA149" s="1052"/>
      <c r="AB149" s="861"/>
      <c r="AC149" s="1014">
        <f t="shared" si="42"/>
        <v>0</v>
      </c>
      <c r="AD149" s="1029"/>
      <c r="AJ149" s="2186" t="s">
        <v>581</v>
      </c>
    </row>
    <row r="150" spans="1:36" ht="43.5" x14ac:dyDescent="0.25">
      <c r="A150" s="137">
        <v>1</v>
      </c>
      <c r="B150" s="1053" t="s">
        <v>175</v>
      </c>
      <c r="C150" s="808"/>
      <c r="D150" s="1054"/>
      <c r="E150" s="255">
        <v>2109</v>
      </c>
      <c r="F150" s="1113">
        <f>E150/12*$B$4</f>
        <v>351.5</v>
      </c>
      <c r="G150" s="1054">
        <v>270</v>
      </c>
      <c r="H150" s="126">
        <f t="shared" si="35"/>
        <v>76.813655761024179</v>
      </c>
      <c r="I150" s="282"/>
      <c r="J150" s="282"/>
      <c r="K150" s="737"/>
      <c r="L150" s="1054"/>
      <c r="M150" s="1054">
        <v>2472</v>
      </c>
      <c r="N150" s="1055"/>
      <c r="O150" s="1056"/>
      <c r="P150" s="1045"/>
      <c r="Q150" s="325">
        <v>543249.37075600005</v>
      </c>
      <c r="R150" s="325">
        <v>543249.37075600005</v>
      </c>
      <c r="S150" s="1004">
        <f>R150/12*$B$4</f>
        <v>90541.561792666675</v>
      </c>
      <c r="T150" s="325">
        <f>Z150-Y150-V150-U150</f>
        <v>67892.764949999997</v>
      </c>
      <c r="U150" s="771"/>
      <c r="V150" s="325"/>
      <c r="W150" s="325">
        <f>T150-S150</f>
        <v>-22648.796842666678</v>
      </c>
      <c r="X150" s="325">
        <v>-244.52427</v>
      </c>
      <c r="Y150" s="325">
        <v>0</v>
      </c>
      <c r="Z150" s="325">
        <v>67892.764949999997</v>
      </c>
      <c r="AA150" s="910"/>
      <c r="AB150" s="365"/>
      <c r="AC150" s="1014">
        <f t="shared" si="42"/>
        <v>0</v>
      </c>
      <c r="AD150" s="1029"/>
      <c r="AF150" s="147"/>
      <c r="AJ150" s="2186" t="s">
        <v>581</v>
      </c>
    </row>
    <row r="151" spans="1:36" ht="15.75" x14ac:dyDescent="0.25">
      <c r="A151" s="137">
        <v>1</v>
      </c>
      <c r="B151" s="466" t="s">
        <v>191</v>
      </c>
      <c r="C151" s="1134"/>
      <c r="D151" s="1058"/>
      <c r="E151" s="256"/>
      <c r="F151" s="523"/>
      <c r="G151" s="523"/>
      <c r="H151" s="523"/>
      <c r="I151" s="196"/>
      <c r="J151" s="196"/>
      <c r="K151" s="1060"/>
      <c r="L151" s="1059"/>
      <c r="M151" s="1059"/>
      <c r="N151" s="1059"/>
      <c r="O151" s="1059"/>
      <c r="P151" s="1059"/>
      <c r="Q151" s="326"/>
      <c r="R151" s="326"/>
      <c r="S151" s="852">
        <f t="shared" ref="S151" si="43">Q151/12*$B$4</f>
        <v>0</v>
      </c>
      <c r="T151" s="326"/>
      <c r="U151" s="768"/>
      <c r="V151" s="326"/>
      <c r="W151" s="326"/>
      <c r="X151" s="326"/>
      <c r="Y151" s="326"/>
      <c r="Z151" s="326"/>
      <c r="AA151" s="909"/>
      <c r="AB151" s="323"/>
      <c r="AC151" s="1014">
        <f t="shared" si="42"/>
        <v>0</v>
      </c>
      <c r="AD151" s="1029"/>
      <c r="AF151" s="147"/>
      <c r="AJ151" s="2186" t="s">
        <v>581</v>
      </c>
    </row>
    <row r="152" spans="1:36" ht="29.25" x14ac:dyDescent="0.25">
      <c r="A152" s="137">
        <v>1</v>
      </c>
      <c r="B152" s="467" t="s">
        <v>303</v>
      </c>
      <c r="C152" s="419"/>
      <c r="D152" s="9"/>
      <c r="E152" s="280">
        <f>E154+E157+E158</f>
        <v>15000</v>
      </c>
      <c r="F152" s="280">
        <f>F154+F157+F158</f>
        <v>2500</v>
      </c>
      <c r="G152" s="280">
        <f>G154+G157+G158</f>
        <v>2056</v>
      </c>
      <c r="H152" s="280">
        <f>G152/F152*100</f>
        <v>82.240000000000009</v>
      </c>
      <c r="I152" s="196"/>
      <c r="J152" s="196"/>
      <c r="K152" s="1060"/>
      <c r="L152" s="1059"/>
      <c r="M152" s="1059"/>
      <c r="N152" s="1059"/>
      <c r="O152" s="1059"/>
      <c r="P152" s="1059"/>
      <c r="Q152" s="326">
        <v>82369.375</v>
      </c>
      <c r="R152" s="326">
        <v>82369.375</v>
      </c>
      <c r="S152" s="852">
        <f>Q152/12*$B$4+(R152-Q152)/11*1</f>
        <v>13728.229166666666</v>
      </c>
      <c r="T152" s="326">
        <f>Z152-Y152-V152</f>
        <v>11871.829159999999</v>
      </c>
      <c r="U152" s="768"/>
      <c r="V152" s="326"/>
      <c r="W152" s="326">
        <f>T152-S152</f>
        <v>-1856.4000066666667</v>
      </c>
      <c r="X152" s="326">
        <v>-7.2330399999999999</v>
      </c>
      <c r="Y152" s="326">
        <v>-3.5136000000000003</v>
      </c>
      <c r="Z152" s="326">
        <v>11868.315559999999</v>
      </c>
      <c r="AA152" s="905"/>
      <c r="AB152" s="323"/>
      <c r="AC152" s="1014">
        <f t="shared" si="42"/>
        <v>0</v>
      </c>
      <c r="AD152" s="1029"/>
      <c r="AF152" s="147"/>
      <c r="AJ152" s="2186" t="s">
        <v>581</v>
      </c>
    </row>
    <row r="153" spans="1:36" x14ac:dyDescent="0.25">
      <c r="A153" s="137">
        <v>1</v>
      </c>
      <c r="B153" s="307" t="s">
        <v>296</v>
      </c>
      <c r="C153" s="419"/>
      <c r="D153" s="9"/>
      <c r="E153" s="124"/>
      <c r="F153" s="124"/>
      <c r="G153" s="124"/>
      <c r="H153" s="124"/>
      <c r="I153" s="196"/>
      <c r="J153" s="196"/>
      <c r="K153" s="1060"/>
      <c r="L153" s="1059"/>
      <c r="M153" s="1059"/>
      <c r="N153" s="1059"/>
      <c r="O153" s="1059"/>
      <c r="P153" s="1059"/>
      <c r="Q153" s="326"/>
      <c r="R153" s="326"/>
      <c r="S153" s="323"/>
      <c r="T153" s="326"/>
      <c r="U153" s="768"/>
      <c r="V153" s="326"/>
      <c r="W153" s="326"/>
      <c r="X153" s="326"/>
      <c r="Y153" s="326"/>
      <c r="Z153" s="326"/>
      <c r="AA153" s="905"/>
      <c r="AB153" s="323"/>
      <c r="AC153" s="1014">
        <f t="shared" si="42"/>
        <v>0</v>
      </c>
      <c r="AD153" s="1029"/>
      <c r="AF153" s="147"/>
      <c r="AJ153" s="2186" t="s">
        <v>581</v>
      </c>
    </row>
    <row r="154" spans="1:36" ht="30" x14ac:dyDescent="0.25">
      <c r="A154" s="137">
        <v>1</v>
      </c>
      <c r="B154" s="468" t="s">
        <v>423</v>
      </c>
      <c r="C154" s="419"/>
      <c r="D154" s="9"/>
      <c r="E154" s="124">
        <f>E155+E156</f>
        <v>14500</v>
      </c>
      <c r="F154" s="124">
        <f>F155+F156</f>
        <v>2416.6666666666665</v>
      </c>
      <c r="G154" s="124">
        <f>G155+G156</f>
        <v>1871</v>
      </c>
      <c r="H154" s="124">
        <f>G154/F154*100</f>
        <v>77.42068965517241</v>
      </c>
      <c r="I154" s="196"/>
      <c r="J154" s="196"/>
      <c r="K154" s="1060"/>
      <c r="L154" s="1059"/>
      <c r="M154" s="1059"/>
      <c r="N154" s="1059"/>
      <c r="O154" s="1059"/>
      <c r="P154" s="1059"/>
      <c r="Q154" s="326"/>
      <c r="R154" s="326"/>
      <c r="S154" s="323"/>
      <c r="T154" s="326"/>
      <c r="U154" s="768"/>
      <c r="V154" s="326"/>
      <c r="W154" s="326"/>
      <c r="X154" s="326"/>
      <c r="Y154" s="326"/>
      <c r="Z154" s="326"/>
      <c r="AA154" s="905"/>
      <c r="AB154" s="323"/>
      <c r="AC154" s="1014">
        <f t="shared" si="42"/>
        <v>0</v>
      </c>
      <c r="AD154" s="1029"/>
      <c r="AF154" s="147"/>
      <c r="AJ154" s="2186" t="s">
        <v>581</v>
      </c>
    </row>
    <row r="155" spans="1:36" x14ac:dyDescent="0.25">
      <c r="A155" s="137">
        <v>1</v>
      </c>
      <c r="B155" s="307" t="s">
        <v>424</v>
      </c>
      <c r="C155" s="419"/>
      <c r="D155" s="9"/>
      <c r="E155" s="124">
        <v>14500</v>
      </c>
      <c r="F155" s="124">
        <f>E155/12*$B$4</f>
        <v>2416.6666666666665</v>
      </c>
      <c r="G155" s="124">
        <v>1871</v>
      </c>
      <c r="H155" s="124">
        <f>G155/F155*100</f>
        <v>77.42068965517241</v>
      </c>
      <c r="I155" s="196"/>
      <c r="J155" s="196"/>
      <c r="K155" s="1060"/>
      <c r="L155" s="1059"/>
      <c r="M155" s="1059"/>
      <c r="N155" s="1059"/>
      <c r="O155" s="1059"/>
      <c r="P155" s="1059"/>
      <c r="Q155" s="326"/>
      <c r="R155" s="326"/>
      <c r="S155" s="323"/>
      <c r="T155" s="326"/>
      <c r="U155" s="768"/>
      <c r="V155" s="326"/>
      <c r="W155" s="326"/>
      <c r="X155" s="326"/>
      <c r="Y155" s="326"/>
      <c r="Z155" s="326"/>
      <c r="AA155" s="905"/>
      <c r="AB155" s="323"/>
      <c r="AC155" s="1014">
        <f t="shared" si="42"/>
        <v>0</v>
      </c>
      <c r="AD155" s="1029"/>
      <c r="AF155" s="147"/>
      <c r="AJ155" s="2186" t="s">
        <v>581</v>
      </c>
    </row>
    <row r="156" spans="1:36" ht="45" x14ac:dyDescent="0.25">
      <c r="A156" s="137">
        <v>1</v>
      </c>
      <c r="B156" s="307" t="s">
        <v>426</v>
      </c>
      <c r="C156" s="419"/>
      <c r="D156" s="9"/>
      <c r="E156" s="124"/>
      <c r="F156" s="124">
        <f>E156/12*$B$4</f>
        <v>0</v>
      </c>
      <c r="G156" s="124"/>
      <c r="H156" s="124"/>
      <c r="I156" s="196"/>
      <c r="J156" s="196"/>
      <c r="K156" s="1060"/>
      <c r="L156" s="1059"/>
      <c r="M156" s="1059"/>
      <c r="N156" s="1059"/>
      <c r="O156" s="1059"/>
      <c r="P156" s="1059"/>
      <c r="Q156" s="326"/>
      <c r="R156" s="326"/>
      <c r="S156" s="323"/>
      <c r="T156" s="326"/>
      <c r="U156" s="768"/>
      <c r="V156" s="326"/>
      <c r="W156" s="326"/>
      <c r="X156" s="326"/>
      <c r="Y156" s="326"/>
      <c r="Z156" s="326"/>
      <c r="AA156" s="905"/>
      <c r="AB156" s="323"/>
      <c r="AC156" s="1014">
        <f t="shared" si="42"/>
        <v>0</v>
      </c>
      <c r="AD156" s="1029"/>
      <c r="AF156" s="147"/>
      <c r="AJ156" s="2186" t="s">
        <v>581</v>
      </c>
    </row>
    <row r="157" spans="1:36" ht="60" x14ac:dyDescent="0.25">
      <c r="A157" s="137">
        <v>1</v>
      </c>
      <c r="B157" s="307" t="s">
        <v>427</v>
      </c>
      <c r="C157" s="419"/>
      <c r="D157" s="9"/>
      <c r="E157" s="124"/>
      <c r="F157" s="124">
        <f>E157/12*$B$4</f>
        <v>0</v>
      </c>
      <c r="G157" s="124"/>
      <c r="H157" s="124"/>
      <c r="I157" s="196"/>
      <c r="J157" s="196"/>
      <c r="K157" s="1060"/>
      <c r="L157" s="1059"/>
      <c r="M157" s="1059"/>
      <c r="N157" s="1059"/>
      <c r="O157" s="1059"/>
      <c r="P157" s="1059"/>
      <c r="Q157" s="326"/>
      <c r="R157" s="326"/>
      <c r="S157" s="323"/>
      <c r="T157" s="326"/>
      <c r="U157" s="768"/>
      <c r="V157" s="326"/>
      <c r="W157" s="326"/>
      <c r="X157" s="326"/>
      <c r="Y157" s="326"/>
      <c r="Z157" s="326"/>
      <c r="AA157" s="905"/>
      <c r="AB157" s="323"/>
      <c r="AC157" s="1014">
        <f t="shared" si="42"/>
        <v>0</v>
      </c>
      <c r="AD157" s="1029"/>
      <c r="AF157" s="147"/>
      <c r="AJ157" s="2186" t="s">
        <v>581</v>
      </c>
    </row>
    <row r="158" spans="1:36" ht="45" x14ac:dyDescent="0.25">
      <c r="A158" s="137">
        <v>1</v>
      </c>
      <c r="B158" s="306" t="s">
        <v>428</v>
      </c>
      <c r="C158" s="419"/>
      <c r="D158" s="9"/>
      <c r="E158" s="124">
        <v>500</v>
      </c>
      <c r="F158" s="124">
        <f>E158/12*$B$4</f>
        <v>83.333333333333329</v>
      </c>
      <c r="G158" s="124">
        <v>185</v>
      </c>
      <c r="H158" s="124">
        <f t="shared" ref="H158:H165" si="44">G158/F158*100</f>
        <v>222.00000000000003</v>
      </c>
      <c r="I158" s="196"/>
      <c r="J158" s="196"/>
      <c r="K158" s="1060"/>
      <c r="L158" s="1059"/>
      <c r="M158" s="1059"/>
      <c r="N158" s="1059"/>
      <c r="O158" s="1059"/>
      <c r="P158" s="1059"/>
      <c r="Q158" s="326"/>
      <c r="R158" s="326"/>
      <c r="S158" s="323"/>
      <c r="T158" s="326"/>
      <c r="U158" s="768"/>
      <c r="V158" s="326"/>
      <c r="W158" s="326"/>
      <c r="X158" s="326"/>
      <c r="Y158" s="326"/>
      <c r="Z158" s="326"/>
      <c r="AA158" s="905"/>
      <c r="AB158" s="323"/>
      <c r="AC158" s="1014">
        <f t="shared" si="42"/>
        <v>0</v>
      </c>
      <c r="AD158" s="1029"/>
      <c r="AF158" s="147"/>
      <c r="AJ158" s="2186" t="s">
        <v>581</v>
      </c>
    </row>
    <row r="159" spans="1:36" ht="29.25" x14ac:dyDescent="0.25">
      <c r="A159" s="137">
        <v>1</v>
      </c>
      <c r="B159" s="467" t="s">
        <v>304</v>
      </c>
      <c r="C159" s="419"/>
      <c r="D159" s="9"/>
      <c r="E159" s="225">
        <f>E160</f>
        <v>1750</v>
      </c>
      <c r="F159" s="123">
        <f>F160</f>
        <v>291.66666666666669</v>
      </c>
      <c r="G159" s="124">
        <f>G160</f>
        <v>316</v>
      </c>
      <c r="H159" s="124">
        <f t="shared" si="44"/>
        <v>108.34285714285714</v>
      </c>
      <c r="I159" s="196"/>
      <c r="J159" s="196"/>
      <c r="K159" s="1060"/>
      <c r="L159" s="1059"/>
      <c r="M159" s="1059"/>
      <c r="N159" s="1059"/>
      <c r="O159" s="1059"/>
      <c r="P159" s="1059"/>
      <c r="Q159" s="326"/>
      <c r="R159" s="326"/>
      <c r="S159" s="323"/>
      <c r="T159" s="326"/>
      <c r="U159" s="768"/>
      <c r="V159" s="326"/>
      <c r="W159" s="326"/>
      <c r="X159" s="326"/>
      <c r="Y159" s="326"/>
      <c r="Z159" s="326"/>
      <c r="AA159" s="905"/>
      <c r="AB159" s="323"/>
      <c r="AC159" s="1014">
        <f t="shared" si="42"/>
        <v>0</v>
      </c>
      <c r="AD159" s="1029"/>
      <c r="AF159" s="147"/>
      <c r="AJ159" s="2186" t="s">
        <v>581</v>
      </c>
    </row>
    <row r="160" spans="1:36" s="2186" customFormat="1" x14ac:dyDescent="0.25">
      <c r="A160" s="2186">
        <v>1</v>
      </c>
      <c r="B160" s="307" t="s">
        <v>312</v>
      </c>
      <c r="C160" s="419"/>
      <c r="D160" s="9"/>
      <c r="E160" s="225">
        <v>1750</v>
      </c>
      <c r="F160" s="123">
        <f>E160/12*$B$4</f>
        <v>291.66666666666669</v>
      </c>
      <c r="G160" s="124">
        <v>316</v>
      </c>
      <c r="H160" s="124">
        <f t="shared" si="44"/>
        <v>108.34285714285714</v>
      </c>
      <c r="I160" s="196"/>
      <c r="J160" s="196"/>
      <c r="K160" s="1060"/>
      <c r="L160" s="1059"/>
      <c r="M160" s="1059"/>
      <c r="N160" s="1059"/>
      <c r="O160" s="1059"/>
      <c r="P160" s="1059"/>
      <c r="Q160" s="326"/>
      <c r="R160" s="326"/>
      <c r="S160" s="323"/>
      <c r="T160" s="326"/>
      <c r="U160" s="768"/>
      <c r="V160" s="326"/>
      <c r="W160" s="326"/>
      <c r="X160" s="326"/>
      <c r="Y160" s="326"/>
      <c r="Z160" s="326"/>
      <c r="AA160" s="905"/>
      <c r="AB160" s="323"/>
      <c r="AC160" s="1014">
        <f t="shared" si="42"/>
        <v>0</v>
      </c>
      <c r="AD160" s="1029"/>
      <c r="AF160" s="147"/>
      <c r="AJ160" s="2186" t="s">
        <v>581</v>
      </c>
    </row>
    <row r="161" spans="1:36" ht="29.25" x14ac:dyDescent="0.25">
      <c r="A161" s="137">
        <v>1</v>
      </c>
      <c r="B161" s="467" t="s">
        <v>297</v>
      </c>
      <c r="C161" s="419"/>
      <c r="D161" s="9"/>
      <c r="E161" s="225">
        <f>E162</f>
        <v>26900</v>
      </c>
      <c r="F161" s="123">
        <f>F162</f>
        <v>4483</v>
      </c>
      <c r="G161" s="123">
        <f>G162</f>
        <v>3755</v>
      </c>
      <c r="H161" s="123">
        <f t="shared" si="44"/>
        <v>83.760874414454605</v>
      </c>
      <c r="I161" s="196"/>
      <c r="J161" s="196"/>
      <c r="K161" s="1060"/>
      <c r="L161" s="1059"/>
      <c r="M161" s="1059"/>
      <c r="N161" s="1059"/>
      <c r="O161" s="1059"/>
      <c r="P161" s="1059"/>
      <c r="Q161" s="326"/>
      <c r="R161" s="326"/>
      <c r="S161" s="323"/>
      <c r="T161" s="326">
        <f>Z161-Y161</f>
        <v>0</v>
      </c>
      <c r="U161" s="768"/>
      <c r="V161" s="326"/>
      <c r="W161" s="326"/>
      <c r="X161" s="326"/>
      <c r="Y161" s="326"/>
      <c r="Z161" s="326"/>
      <c r="AA161" s="936"/>
      <c r="AB161" s="323"/>
      <c r="AC161" s="1014">
        <f t="shared" si="42"/>
        <v>0</v>
      </c>
      <c r="AD161" s="1029"/>
      <c r="AF161" s="147"/>
      <c r="AJ161" s="2186" t="s">
        <v>581</v>
      </c>
    </row>
    <row r="162" spans="1:36" ht="30" x14ac:dyDescent="0.25">
      <c r="A162" s="137">
        <v>1</v>
      </c>
      <c r="B162" s="165" t="s">
        <v>189</v>
      </c>
      <c r="C162" s="419"/>
      <c r="D162" s="9"/>
      <c r="E162" s="225">
        <v>26900</v>
      </c>
      <c r="F162" s="123">
        <f>ROUND(E162/12*$B$4,0)</f>
        <v>4483</v>
      </c>
      <c r="G162" s="124">
        <v>3755</v>
      </c>
      <c r="H162" s="124">
        <f t="shared" si="44"/>
        <v>83.760874414454605</v>
      </c>
      <c r="I162" s="196"/>
      <c r="J162" s="196"/>
      <c r="K162" s="1060"/>
      <c r="L162" s="1059"/>
      <c r="M162" s="1059"/>
      <c r="N162" s="1059"/>
      <c r="O162" s="1059"/>
      <c r="P162" s="1059"/>
      <c r="Q162" s="326"/>
      <c r="R162" s="326"/>
      <c r="S162" s="323"/>
      <c r="T162" s="326">
        <f>Z162-Y162</f>
        <v>0</v>
      </c>
      <c r="U162" s="768"/>
      <c r="V162" s="326"/>
      <c r="W162" s="326"/>
      <c r="X162" s="326"/>
      <c r="Y162" s="326"/>
      <c r="Z162" s="326"/>
      <c r="AA162" s="905"/>
      <c r="AB162" s="323"/>
      <c r="AC162" s="1014">
        <f t="shared" si="42"/>
        <v>0</v>
      </c>
      <c r="AD162" s="1029"/>
      <c r="AF162" s="147"/>
      <c r="AJ162" s="2186" t="s">
        <v>581</v>
      </c>
    </row>
    <row r="163" spans="1:36" ht="72" x14ac:dyDescent="0.25">
      <c r="A163" s="137">
        <v>1</v>
      </c>
      <c r="B163" s="467" t="s">
        <v>305</v>
      </c>
      <c r="C163" s="419"/>
      <c r="D163" s="9"/>
      <c r="E163" s="225">
        <v>20600</v>
      </c>
      <c r="F163" s="123">
        <f>ROUND(E163/12*$B$4,0)</f>
        <v>3433</v>
      </c>
      <c r="G163" s="123">
        <v>3087</v>
      </c>
      <c r="H163" s="123">
        <f t="shared" si="44"/>
        <v>89.921351587532769</v>
      </c>
      <c r="I163" s="196"/>
      <c r="J163" s="196"/>
      <c r="K163" s="1060"/>
      <c r="L163" s="1059"/>
      <c r="M163" s="1059"/>
      <c r="N163" s="1059"/>
      <c r="O163" s="1059"/>
      <c r="P163" s="1059"/>
      <c r="Q163" s="326"/>
      <c r="R163" s="326"/>
      <c r="S163" s="323"/>
      <c r="T163" s="326">
        <f>Z163-Y163</f>
        <v>0</v>
      </c>
      <c r="U163" s="768"/>
      <c r="V163" s="326"/>
      <c r="W163" s="326"/>
      <c r="X163" s="326"/>
      <c r="Y163" s="326"/>
      <c r="Z163" s="326"/>
      <c r="AA163" s="936"/>
      <c r="AB163" s="323"/>
      <c r="AC163" s="1014">
        <f t="shared" si="42"/>
        <v>0</v>
      </c>
      <c r="AD163" s="1029"/>
      <c r="AF163" s="147"/>
      <c r="AJ163" s="2186" t="s">
        <v>581</v>
      </c>
    </row>
    <row r="164" spans="1:36" s="147" customFormat="1" x14ac:dyDescent="0.25">
      <c r="A164" s="147">
        <v>1</v>
      </c>
      <c r="B164" s="1062" t="s">
        <v>131</v>
      </c>
      <c r="C164" s="1063"/>
      <c r="D164" s="2185"/>
      <c r="E164" s="236">
        <f>SUM(E165:E172)</f>
        <v>13009</v>
      </c>
      <c r="F164" s="523">
        <f>SUM(F165:F172)</f>
        <v>2169</v>
      </c>
      <c r="G164" s="280">
        <f>SUM(G165:G172)</f>
        <v>2080</v>
      </c>
      <c r="H164" s="280">
        <f t="shared" si="44"/>
        <v>95.896726602120793</v>
      </c>
      <c r="I164" s="196"/>
      <c r="J164" s="196"/>
      <c r="K164" s="1060"/>
      <c r="L164" s="1059"/>
      <c r="M164" s="1059"/>
      <c r="N164" s="1059"/>
      <c r="O164" s="1059"/>
      <c r="P164" s="1059"/>
      <c r="Q164" s="326">
        <v>33238.736973787578</v>
      </c>
      <c r="R164" s="326">
        <v>33238.736973787578</v>
      </c>
      <c r="S164" s="852">
        <f>Q164/12*$B$4+(R164-Q164)/11*1</f>
        <v>5539.789495631263</v>
      </c>
      <c r="T164" s="326">
        <f>Z164-Y164-V164</f>
        <v>4523.5052999999998</v>
      </c>
      <c r="U164" s="768">
        <f>SUM(U165:U172)</f>
        <v>0</v>
      </c>
      <c r="V164" s="326"/>
      <c r="W164" s="326">
        <f>T164-S164</f>
        <v>-1016.2841956312632</v>
      </c>
      <c r="X164" s="326"/>
      <c r="Y164" s="326">
        <v>0</v>
      </c>
      <c r="Z164" s="326">
        <v>4523.5052999999998</v>
      </c>
      <c r="AA164" s="901"/>
      <c r="AB164" s="323"/>
      <c r="AC164" s="1014">
        <f t="shared" si="42"/>
        <v>0</v>
      </c>
      <c r="AD164" s="1029"/>
      <c r="AJ164" s="2186" t="s">
        <v>581</v>
      </c>
    </row>
    <row r="165" spans="1:36" s="147" customFormat="1" x14ac:dyDescent="0.25">
      <c r="A165" s="137">
        <v>1</v>
      </c>
      <c r="B165" s="162" t="s">
        <v>64</v>
      </c>
      <c r="C165" s="1064"/>
      <c r="D165" s="1065"/>
      <c r="E165" s="216">
        <v>10700</v>
      </c>
      <c r="F165" s="123">
        <f>ROUND(E165/12*$B$4,0)</f>
        <v>1783</v>
      </c>
      <c r="G165" s="123">
        <v>2044</v>
      </c>
      <c r="H165" s="123">
        <f t="shared" si="44"/>
        <v>114.63825014021312</v>
      </c>
      <c r="I165" s="196"/>
      <c r="J165" s="196"/>
      <c r="K165" s="1060"/>
      <c r="L165" s="1059"/>
      <c r="M165" s="1059"/>
      <c r="N165" s="1059"/>
      <c r="O165" s="1059"/>
      <c r="P165" s="1059"/>
      <c r="Q165" s="326"/>
      <c r="R165" s="326"/>
      <c r="S165" s="323"/>
      <c r="T165" s="326">
        <f>Z165-Y165</f>
        <v>0</v>
      </c>
      <c r="U165" s="768"/>
      <c r="V165" s="326"/>
      <c r="W165" s="326"/>
      <c r="X165" s="326"/>
      <c r="Y165" s="326"/>
      <c r="Z165" s="326"/>
      <c r="AA165" s="936"/>
      <c r="AB165" s="323"/>
      <c r="AC165" s="1014">
        <f t="shared" si="42"/>
        <v>0</v>
      </c>
      <c r="AD165" s="1029"/>
      <c r="AJ165" s="2186" t="s">
        <v>581</v>
      </c>
    </row>
    <row r="166" spans="1:36" s="147" customFormat="1" x14ac:dyDescent="0.25">
      <c r="A166" s="137">
        <v>1</v>
      </c>
      <c r="B166" s="162" t="s">
        <v>320</v>
      </c>
      <c r="C166" s="1064"/>
      <c r="D166" s="1065"/>
      <c r="E166" s="216"/>
      <c r="F166" s="123"/>
      <c r="G166" s="123">
        <v>0</v>
      </c>
      <c r="H166" s="123"/>
      <c r="I166" s="196"/>
      <c r="J166" s="196"/>
      <c r="K166" s="1060"/>
      <c r="L166" s="1059"/>
      <c r="M166" s="1059"/>
      <c r="N166" s="1059"/>
      <c r="O166" s="1059"/>
      <c r="P166" s="1059"/>
      <c r="Q166" s="326"/>
      <c r="R166" s="326"/>
      <c r="S166" s="323"/>
      <c r="T166" s="326"/>
      <c r="U166" s="768"/>
      <c r="V166" s="326"/>
      <c r="W166" s="326"/>
      <c r="X166" s="326"/>
      <c r="Y166" s="326"/>
      <c r="Z166" s="326"/>
      <c r="AA166" s="936"/>
      <c r="AB166" s="323"/>
      <c r="AC166" s="1014">
        <f t="shared" si="42"/>
        <v>0</v>
      </c>
      <c r="AD166" s="1029"/>
      <c r="AJ166" s="2186" t="s">
        <v>581</v>
      </c>
    </row>
    <row r="167" spans="1:36" s="147" customFormat="1" ht="30" x14ac:dyDescent="0.25">
      <c r="A167" s="137">
        <v>1</v>
      </c>
      <c r="B167" s="168" t="s">
        <v>121</v>
      </c>
      <c r="C167" s="1064"/>
      <c r="D167" s="1065"/>
      <c r="E167" s="216">
        <v>909</v>
      </c>
      <c r="F167" s="123">
        <f>ROUND(E167/12*$B$4,0)</f>
        <v>152</v>
      </c>
      <c r="G167" s="123">
        <v>36</v>
      </c>
      <c r="H167" s="123">
        <f>G167/F167*100</f>
        <v>23.684210526315788</v>
      </c>
      <c r="I167" s="196"/>
      <c r="J167" s="196"/>
      <c r="K167" s="1060"/>
      <c r="L167" s="1059"/>
      <c r="M167" s="1059"/>
      <c r="N167" s="1059"/>
      <c r="O167" s="1059"/>
      <c r="P167" s="1059"/>
      <c r="Q167" s="326"/>
      <c r="R167" s="326"/>
      <c r="S167" s="323"/>
      <c r="T167" s="326"/>
      <c r="U167" s="768"/>
      <c r="V167" s="326"/>
      <c r="W167" s="326"/>
      <c r="X167" s="326"/>
      <c r="Y167" s="326"/>
      <c r="Z167" s="326"/>
      <c r="AA167" s="936"/>
      <c r="AB167" s="323"/>
      <c r="AC167" s="1014">
        <f t="shared" si="42"/>
        <v>0</v>
      </c>
      <c r="AD167" s="1029"/>
      <c r="AJ167" s="2186" t="s">
        <v>581</v>
      </c>
    </row>
    <row r="168" spans="1:36" s="147" customFormat="1" ht="45" x14ac:dyDescent="0.25">
      <c r="A168" s="137">
        <v>1</v>
      </c>
      <c r="B168" s="168" t="s">
        <v>332</v>
      </c>
      <c r="C168" s="1064"/>
      <c r="D168" s="1065"/>
      <c r="E168" s="216"/>
      <c r="F168" s="123"/>
      <c r="G168" s="123">
        <v>0</v>
      </c>
      <c r="H168" s="123"/>
      <c r="I168" s="196"/>
      <c r="J168" s="196"/>
      <c r="K168" s="1060"/>
      <c r="L168" s="1059"/>
      <c r="M168" s="1059"/>
      <c r="N168" s="1059"/>
      <c r="O168" s="1059"/>
      <c r="P168" s="1059"/>
      <c r="Q168" s="326"/>
      <c r="R168" s="326"/>
      <c r="S168" s="323"/>
      <c r="T168" s="326"/>
      <c r="U168" s="768"/>
      <c r="V168" s="326"/>
      <c r="W168" s="326"/>
      <c r="X168" s="326"/>
      <c r="Y168" s="326"/>
      <c r="Z168" s="326"/>
      <c r="AA168" s="936"/>
      <c r="AB168" s="323"/>
      <c r="AC168" s="1014">
        <f t="shared" si="42"/>
        <v>0</v>
      </c>
      <c r="AD168" s="1029"/>
      <c r="AJ168" s="2186" t="s">
        <v>581</v>
      </c>
    </row>
    <row r="169" spans="1:36" s="147" customFormat="1" ht="37.700000000000003" customHeight="1" x14ac:dyDescent="0.25">
      <c r="A169" s="137">
        <v>1</v>
      </c>
      <c r="B169" s="166" t="s">
        <v>224</v>
      </c>
      <c r="C169" s="1064"/>
      <c r="D169" s="1065"/>
      <c r="E169" s="216">
        <v>1150</v>
      </c>
      <c r="F169" s="123">
        <f>ROUND(E169/12*$B$4,0)</f>
        <v>192</v>
      </c>
      <c r="G169" s="123">
        <v>0</v>
      </c>
      <c r="H169" s="123">
        <f>G169/F169*100</f>
        <v>0</v>
      </c>
      <c r="I169" s="196"/>
      <c r="J169" s="196"/>
      <c r="K169" s="1060"/>
      <c r="L169" s="1059"/>
      <c r="M169" s="1059"/>
      <c r="N169" s="1059"/>
      <c r="O169" s="1059"/>
      <c r="P169" s="1059"/>
      <c r="Q169" s="326"/>
      <c r="R169" s="326"/>
      <c r="S169" s="323"/>
      <c r="T169" s="326"/>
      <c r="U169" s="768"/>
      <c r="V169" s="326"/>
      <c r="W169" s="326"/>
      <c r="X169" s="326"/>
      <c r="Y169" s="326"/>
      <c r="Z169" s="326"/>
      <c r="AA169" s="936"/>
      <c r="AB169" s="323"/>
      <c r="AC169" s="1014">
        <f t="shared" si="42"/>
        <v>0</v>
      </c>
      <c r="AD169" s="1029"/>
      <c r="AJ169" s="2186" t="s">
        <v>581</v>
      </c>
    </row>
    <row r="170" spans="1:36" s="147" customFormat="1" x14ac:dyDescent="0.25">
      <c r="A170" s="137">
        <v>1</v>
      </c>
      <c r="B170" s="166" t="s">
        <v>327</v>
      </c>
      <c r="C170" s="1064"/>
      <c r="D170" s="1065"/>
      <c r="E170" s="216"/>
      <c r="F170" s="123"/>
      <c r="G170" s="123">
        <v>0</v>
      </c>
      <c r="H170" s="123"/>
      <c r="I170" s="196"/>
      <c r="J170" s="196"/>
      <c r="K170" s="1060"/>
      <c r="L170" s="1059"/>
      <c r="M170" s="1059"/>
      <c r="N170" s="1059"/>
      <c r="O170" s="1059"/>
      <c r="P170" s="1059"/>
      <c r="Q170" s="326"/>
      <c r="R170" s="326"/>
      <c r="S170" s="323"/>
      <c r="T170" s="326"/>
      <c r="U170" s="768"/>
      <c r="V170" s="326"/>
      <c r="W170" s="326"/>
      <c r="X170" s="326"/>
      <c r="Y170" s="326"/>
      <c r="Z170" s="326"/>
      <c r="AA170" s="936"/>
      <c r="AB170" s="323"/>
      <c r="AC170" s="1014">
        <f t="shared" si="42"/>
        <v>0</v>
      </c>
      <c r="AD170" s="1029"/>
      <c r="AJ170" s="2186" t="s">
        <v>581</v>
      </c>
    </row>
    <row r="171" spans="1:36" s="147" customFormat="1" ht="30" x14ac:dyDescent="0.25">
      <c r="A171" s="137">
        <v>1</v>
      </c>
      <c r="B171" s="166" t="s">
        <v>258</v>
      </c>
      <c r="C171" s="1064"/>
      <c r="D171" s="1065"/>
      <c r="E171" s="216">
        <v>250</v>
      </c>
      <c r="F171" s="123">
        <f>ROUND(E171/12*$B$4,0)</f>
        <v>42</v>
      </c>
      <c r="G171" s="123">
        <v>0</v>
      </c>
      <c r="H171" s="123">
        <f>G171/F171*100</f>
        <v>0</v>
      </c>
      <c r="I171" s="196"/>
      <c r="J171" s="196"/>
      <c r="K171" s="1060"/>
      <c r="L171" s="1059"/>
      <c r="M171" s="1059"/>
      <c r="N171" s="1059"/>
      <c r="O171" s="1059"/>
      <c r="P171" s="1059"/>
      <c r="Q171" s="326"/>
      <c r="R171" s="326"/>
      <c r="S171" s="323"/>
      <c r="T171" s="326"/>
      <c r="U171" s="768"/>
      <c r="V171" s="326"/>
      <c r="W171" s="326"/>
      <c r="X171" s="326"/>
      <c r="Y171" s="326"/>
      <c r="Z171" s="326"/>
      <c r="AA171" s="936"/>
      <c r="AB171" s="323"/>
      <c r="AC171" s="1014">
        <f t="shared" si="42"/>
        <v>0</v>
      </c>
      <c r="AD171" s="1029"/>
      <c r="AJ171" s="2186" t="s">
        <v>581</v>
      </c>
    </row>
    <row r="172" spans="1:36" s="147" customFormat="1" ht="30" x14ac:dyDescent="0.25">
      <c r="A172" s="137">
        <v>1</v>
      </c>
      <c r="B172" s="166" t="s">
        <v>329</v>
      </c>
      <c r="C172" s="1135"/>
      <c r="D172" s="1071"/>
      <c r="E172" s="216"/>
      <c r="F172" s="123"/>
      <c r="G172" s="123">
        <v>0</v>
      </c>
      <c r="H172" s="1042"/>
      <c r="I172" s="196"/>
      <c r="J172" s="196"/>
      <c r="K172" s="1136"/>
      <c r="L172" s="1137"/>
      <c r="M172" s="1059"/>
      <c r="N172" s="1137"/>
      <c r="O172" s="1137"/>
      <c r="P172" s="1059"/>
      <c r="Q172" s="327"/>
      <c r="R172" s="327"/>
      <c r="S172" s="323"/>
      <c r="T172" s="326"/>
      <c r="U172" s="1061"/>
      <c r="V172" s="327"/>
      <c r="W172" s="326"/>
      <c r="X172" s="326"/>
      <c r="Y172" s="326"/>
      <c r="Z172" s="326"/>
      <c r="AA172" s="936"/>
      <c r="AB172" s="323"/>
      <c r="AC172" s="1014">
        <f t="shared" si="42"/>
        <v>0</v>
      </c>
      <c r="AD172" s="1029"/>
      <c r="AJ172" s="2186" t="s">
        <v>581</v>
      </c>
    </row>
    <row r="173" spans="1:36" ht="30" x14ac:dyDescent="0.25">
      <c r="A173" s="137">
        <v>1</v>
      </c>
      <c r="B173" s="1138" t="s">
        <v>300</v>
      </c>
      <c r="C173" s="446"/>
      <c r="D173" s="2184"/>
      <c r="E173" s="216"/>
      <c r="F173" s="124">
        <f>ROUND(E173/12*$B$4,0)</f>
        <v>0</v>
      </c>
      <c r="G173" s="123">
        <v>1</v>
      </c>
      <c r="H173" s="123"/>
      <c r="I173" s="196"/>
      <c r="J173" s="196"/>
      <c r="K173" s="1136"/>
      <c r="L173" s="1137"/>
      <c r="M173" s="1059"/>
      <c r="N173" s="1137"/>
      <c r="O173" s="1137"/>
      <c r="P173" s="1059"/>
      <c r="Q173" s="327"/>
      <c r="R173" s="327"/>
      <c r="S173" s="323"/>
      <c r="T173" s="326"/>
      <c r="U173" s="1061"/>
      <c r="V173" s="327"/>
      <c r="W173" s="326"/>
      <c r="X173" s="326"/>
      <c r="Y173" s="326"/>
      <c r="Z173" s="326"/>
      <c r="AA173" s="936"/>
      <c r="AB173" s="323"/>
      <c r="AC173" s="1014">
        <f t="shared" si="42"/>
        <v>0</v>
      </c>
      <c r="AD173" s="1029"/>
      <c r="AF173" s="147"/>
      <c r="AJ173" s="2186" t="s">
        <v>581</v>
      </c>
    </row>
    <row r="174" spans="1:36" ht="30" x14ac:dyDescent="0.25">
      <c r="A174" s="137">
        <v>1</v>
      </c>
      <c r="B174" s="1138" t="s">
        <v>301</v>
      </c>
      <c r="C174" s="446"/>
      <c r="D174" s="2184"/>
      <c r="E174" s="216"/>
      <c r="F174" s="124">
        <f>ROUND(E174/12*$B$4,0)</f>
        <v>0</v>
      </c>
      <c r="G174" s="123">
        <v>63</v>
      </c>
      <c r="H174" s="129"/>
      <c r="I174" s="196"/>
      <c r="J174" s="196"/>
      <c r="K174" s="1136"/>
      <c r="L174" s="1137"/>
      <c r="M174" s="1055"/>
      <c r="N174" s="1137"/>
      <c r="O174" s="1137"/>
      <c r="P174" s="1055"/>
      <c r="Q174" s="327"/>
      <c r="R174" s="327"/>
      <c r="S174" s="323"/>
      <c r="T174" s="326"/>
      <c r="U174" s="1061"/>
      <c r="V174" s="327"/>
      <c r="W174" s="326"/>
      <c r="X174" s="326"/>
      <c r="Y174" s="326"/>
      <c r="Z174" s="326"/>
      <c r="AA174" s="936"/>
      <c r="AB174" s="323"/>
      <c r="AC174" s="1014">
        <f t="shared" si="42"/>
        <v>0</v>
      </c>
      <c r="AD174" s="1029"/>
      <c r="AF174" s="147"/>
      <c r="AJ174" s="2186" t="s">
        <v>581</v>
      </c>
    </row>
    <row r="175" spans="1:36" ht="30" x14ac:dyDescent="0.25">
      <c r="A175" s="137">
        <v>1</v>
      </c>
      <c r="B175" s="1139" t="s">
        <v>302</v>
      </c>
      <c r="C175" s="1140"/>
      <c r="D175" s="2184"/>
      <c r="E175" s="226"/>
      <c r="F175" s="1074">
        <f>ROUND(E175/12*$B$4,0)</f>
        <v>0</v>
      </c>
      <c r="G175" s="123">
        <v>2</v>
      </c>
      <c r="H175" s="129"/>
      <c r="I175" s="196"/>
      <c r="J175" s="196"/>
      <c r="K175" s="1136"/>
      <c r="L175" s="1137"/>
      <c r="M175" s="1103"/>
      <c r="N175" s="1137"/>
      <c r="O175" s="1137"/>
      <c r="P175" s="1059"/>
      <c r="Q175" s="327"/>
      <c r="R175" s="327"/>
      <c r="S175" s="857"/>
      <c r="T175" s="326"/>
      <c r="U175" s="1061"/>
      <c r="V175" s="327"/>
      <c r="W175" s="326"/>
      <c r="X175" s="326"/>
      <c r="Y175" s="328"/>
      <c r="Z175" s="326"/>
      <c r="AA175" s="936"/>
      <c r="AB175" s="323"/>
      <c r="AC175" s="1014">
        <f t="shared" si="42"/>
        <v>0</v>
      </c>
      <c r="AD175" s="1029"/>
      <c r="AF175" s="147"/>
      <c r="AJ175" s="2186" t="s">
        <v>581</v>
      </c>
    </row>
    <row r="176" spans="1:36" ht="29.25" x14ac:dyDescent="0.25">
      <c r="A176" s="137">
        <v>1</v>
      </c>
      <c r="B176" s="692" t="s">
        <v>287</v>
      </c>
      <c r="C176" s="688"/>
      <c r="D176" s="811"/>
      <c r="E176" s="696">
        <f>SUM(E173:E175)</f>
        <v>0</v>
      </c>
      <c r="F176" s="693">
        <f>SUM(F173:F175)</f>
        <v>0</v>
      </c>
      <c r="G176" s="280">
        <f>SUM(G173:G175)</f>
        <v>66</v>
      </c>
      <c r="H176" s="694"/>
      <c r="I176" s="196"/>
      <c r="J176" s="196"/>
      <c r="K176" s="1136"/>
      <c r="L176" s="1137"/>
      <c r="M176" s="1059"/>
      <c r="N176" s="1137"/>
      <c r="O176" s="1137"/>
      <c r="P176" s="1141"/>
      <c r="Q176" s="327"/>
      <c r="R176" s="327"/>
      <c r="S176" s="852"/>
      <c r="T176" s="326">
        <f>Z176-Y176-V176</f>
        <v>0</v>
      </c>
      <c r="U176" s="1061"/>
      <c r="V176" s="327">
        <v>28.67004</v>
      </c>
      <c r="W176" s="326">
        <f>T176-S176</f>
        <v>0</v>
      </c>
      <c r="X176" s="326"/>
      <c r="Y176" s="326">
        <v>0</v>
      </c>
      <c r="Z176" s="326">
        <v>28.67004</v>
      </c>
      <c r="AA176" s="901"/>
      <c r="AB176" s="323"/>
      <c r="AC176" s="1014">
        <f t="shared" si="42"/>
        <v>0</v>
      </c>
      <c r="AD176" s="1029"/>
      <c r="AF176" s="147"/>
      <c r="AJ176" s="2186" t="s">
        <v>581</v>
      </c>
    </row>
    <row r="177" spans="1:36" x14ac:dyDescent="0.25">
      <c r="A177" s="137">
        <v>1</v>
      </c>
      <c r="B177" s="470" t="s">
        <v>255</v>
      </c>
      <c r="C177" s="446"/>
      <c r="D177" s="2184"/>
      <c r="E177" s="216">
        <f>E152</f>
        <v>15000</v>
      </c>
      <c r="F177" s="123">
        <f>F152</f>
        <v>2500</v>
      </c>
      <c r="G177" s="123">
        <f>G152</f>
        <v>2056</v>
      </c>
      <c r="H177" s="123">
        <f>G177/F177*100</f>
        <v>82.240000000000009</v>
      </c>
      <c r="I177" s="196"/>
      <c r="J177" s="196"/>
      <c r="K177" s="1136"/>
      <c r="L177" s="1137"/>
      <c r="M177" s="1059"/>
      <c r="N177" s="1137"/>
      <c r="O177" s="1137"/>
      <c r="P177" s="1059"/>
      <c r="Q177" s="327"/>
      <c r="R177" s="327"/>
      <c r="S177" s="323"/>
      <c r="T177" s="326"/>
      <c r="U177" s="1061"/>
      <c r="V177" s="327"/>
      <c r="W177" s="326"/>
      <c r="X177" s="326"/>
      <c r="Y177" s="328"/>
      <c r="Z177" s="328"/>
      <c r="AA177" s="936"/>
      <c r="AB177" s="857"/>
      <c r="AC177" s="1014">
        <f t="shared" si="42"/>
        <v>0</v>
      </c>
      <c r="AD177" s="1029"/>
      <c r="AF177" s="147"/>
      <c r="AJ177" s="2186" t="s">
        <v>581</v>
      </c>
    </row>
    <row r="178" spans="1:36" ht="29.25" x14ac:dyDescent="0.25">
      <c r="A178" s="137">
        <v>1</v>
      </c>
      <c r="B178" s="470" t="s">
        <v>256</v>
      </c>
      <c r="C178" s="446"/>
      <c r="D178" s="2184"/>
      <c r="E178" s="216">
        <f>E159</f>
        <v>1750</v>
      </c>
      <c r="F178" s="123">
        <f>F159</f>
        <v>291.66666666666669</v>
      </c>
      <c r="G178" s="123">
        <f>G159</f>
        <v>316</v>
      </c>
      <c r="H178" s="123">
        <f>G178/F178*100</f>
        <v>108.34285714285714</v>
      </c>
      <c r="I178" s="1142"/>
      <c r="J178" s="1142"/>
      <c r="K178" s="1136"/>
      <c r="L178" s="1137"/>
      <c r="M178" s="1059"/>
      <c r="N178" s="1137"/>
      <c r="O178" s="1137"/>
      <c r="P178" s="1137"/>
      <c r="Q178" s="327"/>
      <c r="R178" s="327"/>
      <c r="S178" s="323"/>
      <c r="T178" s="328"/>
      <c r="U178" s="1061"/>
      <c r="V178" s="326"/>
      <c r="W178" s="328"/>
      <c r="X178" s="328"/>
      <c r="Y178" s="327"/>
      <c r="Z178" s="327"/>
      <c r="AA178" s="936"/>
      <c r="AB178" s="856"/>
      <c r="AC178" s="1014">
        <f t="shared" si="42"/>
        <v>0</v>
      </c>
      <c r="AD178" s="1029"/>
      <c r="AF178" s="147"/>
      <c r="AJ178" s="2186" t="s">
        <v>581</v>
      </c>
    </row>
    <row r="179" spans="1:36" s="1145" customFormat="1" ht="29.25" x14ac:dyDescent="0.25">
      <c r="A179" s="137">
        <v>1</v>
      </c>
      <c r="B179" s="470" t="s">
        <v>257</v>
      </c>
      <c r="C179" s="1076"/>
      <c r="D179" s="1143"/>
      <c r="E179" s="1041">
        <f>E163+E161</f>
        <v>47500</v>
      </c>
      <c r="F179" s="128">
        <f>F163+F161</f>
        <v>7916</v>
      </c>
      <c r="G179" s="128">
        <f>G163+G161</f>
        <v>6842</v>
      </c>
      <c r="H179" s="128">
        <f>G179/F179*100</f>
        <v>86.43254168772107</v>
      </c>
      <c r="I179" s="1144"/>
      <c r="J179" s="1144"/>
      <c r="K179" s="1044"/>
      <c r="L179" s="1044"/>
      <c r="M179" s="1031"/>
      <c r="N179" s="1044"/>
      <c r="O179" s="1044"/>
      <c r="P179" s="1044"/>
      <c r="Q179" s="333"/>
      <c r="R179" s="333"/>
      <c r="S179" s="895">
        <f>Q179/12*$B$4</f>
        <v>0</v>
      </c>
      <c r="T179" s="333">
        <f>Z179-Y179</f>
        <v>0</v>
      </c>
      <c r="U179" s="1077"/>
      <c r="V179" s="333"/>
      <c r="W179" s="333">
        <f>T179-S179</f>
        <v>0</v>
      </c>
      <c r="X179" s="333"/>
      <c r="Y179" s="333"/>
      <c r="Z179" s="333"/>
      <c r="AA179" s="1047"/>
      <c r="AB179" s="859"/>
      <c r="AC179" s="1014">
        <f t="shared" si="42"/>
        <v>0</v>
      </c>
      <c r="AD179" s="1029"/>
      <c r="AF179" s="147"/>
      <c r="AJ179" s="2186" t="s">
        <v>581</v>
      </c>
    </row>
    <row r="180" spans="1:36" x14ac:dyDescent="0.25">
      <c r="A180" s="137">
        <v>1</v>
      </c>
      <c r="B180" s="471" t="s">
        <v>133</v>
      </c>
      <c r="C180" s="1146"/>
      <c r="D180" s="1080"/>
      <c r="E180" s="32">
        <f>E179+E177+E178*2.6</f>
        <v>67050</v>
      </c>
      <c r="F180" s="7">
        <f>F179+F177+F178*2.6</f>
        <v>11174.333333333334</v>
      </c>
      <c r="G180" s="7">
        <f>G179+G177+G178*2.6</f>
        <v>9719.6</v>
      </c>
      <c r="H180" s="7">
        <f>G180/F180*100</f>
        <v>86.981475404945854</v>
      </c>
      <c r="I180" s="8"/>
      <c r="J180" s="8"/>
      <c r="K180" s="1051"/>
      <c r="L180" s="1050"/>
      <c r="M180" s="1050"/>
      <c r="N180" s="1050"/>
      <c r="O180" s="1050"/>
      <c r="P180" s="1051"/>
      <c r="Q180" s="324">
        <f t="shared" ref="Q180" si="45">Q179+Q152+Q164</f>
        <v>115608.11197378757</v>
      </c>
      <c r="R180" s="324">
        <f t="shared" ref="R180" si="46">R179+R152+R164</f>
        <v>115608.11197378757</v>
      </c>
      <c r="S180" s="866">
        <f>Q180/12*$B$4+(R180-Q180)/11*1</f>
        <v>19268.018662297927</v>
      </c>
      <c r="T180" s="324">
        <f>T179+T152+T164+T176</f>
        <v>16395.334459999998</v>
      </c>
      <c r="U180" s="772">
        <f>U179+U152+U164</f>
        <v>0</v>
      </c>
      <c r="V180" s="324">
        <f>V179+V152+V164+V176</f>
        <v>28.67004</v>
      </c>
      <c r="W180" s="324">
        <f>W179+W152+W164+W176</f>
        <v>-2872.6842022979299</v>
      </c>
      <c r="X180" s="324">
        <f>X179+X152+X164+X176</f>
        <v>-7.2330399999999999</v>
      </c>
      <c r="Y180" s="324">
        <f>Y179+Y152+Y164+Y176</f>
        <v>-3.5136000000000003</v>
      </c>
      <c r="Z180" s="324">
        <f>Z179+Z152+Z164+Z176</f>
        <v>16420.490900000001</v>
      </c>
      <c r="AA180" s="1052"/>
      <c r="AB180" s="861"/>
      <c r="AC180" s="1014">
        <f t="shared" si="42"/>
        <v>0</v>
      </c>
      <c r="AD180" s="1029"/>
      <c r="AF180" s="147"/>
      <c r="AJ180" s="2186" t="s">
        <v>581</v>
      </c>
    </row>
    <row r="181" spans="1:36" s="2186" customFormat="1" x14ac:dyDescent="0.25">
      <c r="A181" s="2186">
        <v>1</v>
      </c>
      <c r="B181" s="2990"/>
      <c r="C181" s="2997"/>
      <c r="D181" s="1188"/>
      <c r="E181" s="1381"/>
      <c r="F181" s="1173"/>
      <c r="G181" s="1173"/>
      <c r="H181" s="1173"/>
      <c r="I181" s="1373"/>
      <c r="J181" s="1373"/>
      <c r="K181" s="1375"/>
      <c r="L181" s="1375"/>
      <c r="M181" s="1103"/>
      <c r="N181" s="1103"/>
      <c r="O181" s="1375"/>
      <c r="P181" s="1375"/>
      <c r="Q181" s="334"/>
      <c r="R181" s="334"/>
      <c r="S181" s="855"/>
      <c r="T181" s="334"/>
      <c r="U181" s="1211"/>
      <c r="V181" s="334"/>
      <c r="W181" s="334"/>
      <c r="X181" s="334"/>
      <c r="Y181" s="334"/>
      <c r="Z181" s="334"/>
      <c r="AA181" s="1376"/>
      <c r="AB181" s="865"/>
      <c r="AC181" s="1014">
        <f t="shared" si="42"/>
        <v>0</v>
      </c>
      <c r="AD181" s="1029"/>
      <c r="AF181" s="147"/>
      <c r="AJ181" s="2186" t="s">
        <v>581</v>
      </c>
    </row>
    <row r="182" spans="1:36" s="2186" customFormat="1" x14ac:dyDescent="0.25">
      <c r="A182" s="2186">
        <v>1</v>
      </c>
      <c r="B182" s="2989" t="s">
        <v>244</v>
      </c>
      <c r="C182" s="1457"/>
      <c r="D182" s="1191"/>
      <c r="E182" s="225">
        <v>80</v>
      </c>
      <c r="F182" s="1258">
        <f>ROUND(E182/12*$B$4,0)</f>
        <v>13</v>
      </c>
      <c r="G182" s="1258">
        <v>5</v>
      </c>
      <c r="H182" s="1258">
        <f>G182/F182*100</f>
        <v>38.461538461538467</v>
      </c>
      <c r="I182" s="196"/>
      <c r="J182" s="1073"/>
      <c r="K182" s="1059"/>
      <c r="L182" s="1137"/>
      <c r="M182" s="1137"/>
      <c r="N182" s="1137"/>
      <c r="O182" s="1137"/>
      <c r="P182" s="1137"/>
      <c r="Q182" s="326"/>
      <c r="R182" s="326"/>
      <c r="S182" s="852"/>
      <c r="T182" s="328"/>
      <c r="U182" s="1061"/>
      <c r="V182" s="325"/>
      <c r="W182" s="328"/>
      <c r="X182" s="328"/>
      <c r="Y182" s="326"/>
      <c r="Z182" s="328"/>
      <c r="AA182" s="910"/>
      <c r="AB182" s="857"/>
      <c r="AC182" s="1014">
        <f t="shared" si="42"/>
        <v>0</v>
      </c>
      <c r="AD182" s="1029"/>
      <c r="AF182" s="147"/>
      <c r="AJ182" s="2186" t="s">
        <v>581</v>
      </c>
    </row>
    <row r="183" spans="1:36" s="2186" customFormat="1" x14ac:dyDescent="0.25">
      <c r="A183" s="2186">
        <v>1</v>
      </c>
      <c r="B183" s="2992" t="s">
        <v>261</v>
      </c>
      <c r="C183" s="1457"/>
      <c r="D183" s="1191"/>
      <c r="E183" s="225">
        <v>10</v>
      </c>
      <c r="F183" s="124">
        <f>ROUND(E183/12*$B$4,0)</f>
        <v>2</v>
      </c>
      <c r="G183" s="124">
        <v>1</v>
      </c>
      <c r="H183" s="124">
        <f>G183/F183*100</f>
        <v>50</v>
      </c>
      <c r="I183" s="196"/>
      <c r="J183" s="1073"/>
      <c r="K183" s="1141"/>
      <c r="L183" s="1137"/>
      <c r="M183" s="1137"/>
      <c r="N183" s="1137"/>
      <c r="O183" s="1137"/>
      <c r="P183" s="1137"/>
      <c r="Q183" s="326"/>
      <c r="R183" s="326"/>
      <c r="S183" s="853"/>
      <c r="T183" s="327"/>
      <c r="U183" s="1061"/>
      <c r="V183" s="328"/>
      <c r="W183" s="326"/>
      <c r="X183" s="326"/>
      <c r="Y183" s="328"/>
      <c r="Z183" s="327"/>
      <c r="AA183" s="909"/>
      <c r="AB183" s="323"/>
      <c r="AC183" s="1014">
        <f t="shared" si="42"/>
        <v>0</v>
      </c>
      <c r="AD183" s="1029"/>
      <c r="AF183" s="147"/>
      <c r="AJ183" s="2186" t="s">
        <v>581</v>
      </c>
    </row>
    <row r="184" spans="1:36" s="2186" customFormat="1" x14ac:dyDescent="0.25">
      <c r="A184" s="2186">
        <v>1</v>
      </c>
      <c r="B184" s="2991" t="s">
        <v>206</v>
      </c>
      <c r="C184" s="1423"/>
      <c r="D184" s="1191"/>
      <c r="E184" s="1243">
        <f>E183+E182</f>
        <v>90</v>
      </c>
      <c r="F184" s="693">
        <f>F183+F182</f>
        <v>15</v>
      </c>
      <c r="G184" s="693">
        <f>G183+G182</f>
        <v>6</v>
      </c>
      <c r="H184" s="280">
        <f>G184/F184*100</f>
        <v>40</v>
      </c>
      <c r="I184" s="1142"/>
      <c r="J184" s="1073"/>
      <c r="K184" s="1059"/>
      <c r="L184" s="1137"/>
      <c r="M184" s="1137"/>
      <c r="N184" s="1137"/>
      <c r="O184" s="1137"/>
      <c r="P184" s="1059"/>
      <c r="Q184" s="326">
        <v>3601.7658999999999</v>
      </c>
      <c r="R184" s="326">
        <v>3601.7658999999999</v>
      </c>
      <c r="S184" s="895">
        <f>Q184/12*$B$4+(R184-Q184)/11*1</f>
        <v>600.29431666666665</v>
      </c>
      <c r="T184" s="327">
        <f>Z184-Y184</f>
        <v>233.58010000000002</v>
      </c>
      <c r="U184" s="1061"/>
      <c r="V184" s="326"/>
      <c r="W184" s="328">
        <f>T184-S184</f>
        <v>-366.71421666666663</v>
      </c>
      <c r="X184" s="327"/>
      <c r="Y184" s="327">
        <v>0</v>
      </c>
      <c r="Z184" s="327">
        <v>233.58010000000002</v>
      </c>
      <c r="AA184" s="1298"/>
      <c r="AB184" s="857"/>
      <c r="AC184" s="1014">
        <f t="shared" si="42"/>
        <v>0</v>
      </c>
      <c r="AD184" s="1029"/>
      <c r="AF184" s="147"/>
      <c r="AJ184" s="2186" t="s">
        <v>581</v>
      </c>
    </row>
    <row r="185" spans="1:36" ht="29.25" customHeight="1" x14ac:dyDescent="0.25">
      <c r="A185" s="137">
        <v>1</v>
      </c>
      <c r="B185" s="157" t="s">
        <v>145</v>
      </c>
      <c r="C185" s="2998"/>
      <c r="D185" s="1083"/>
      <c r="E185" s="225"/>
      <c r="F185" s="124"/>
      <c r="G185" s="124"/>
      <c r="H185" s="756"/>
      <c r="I185" s="196"/>
      <c r="J185" s="196"/>
      <c r="K185" s="737"/>
      <c r="L185" s="1059"/>
      <c r="M185" s="1059"/>
      <c r="N185" s="1059"/>
      <c r="O185" s="523"/>
      <c r="P185" s="737"/>
      <c r="Q185" s="325"/>
      <c r="R185" s="325"/>
      <c r="S185" s="323"/>
      <c r="T185" s="326">
        <f>Z185-Y185</f>
        <v>0</v>
      </c>
      <c r="U185" s="768"/>
      <c r="V185" s="325"/>
      <c r="W185" s="326">
        <f>T185-S185</f>
        <v>0</v>
      </c>
      <c r="X185" s="326"/>
      <c r="Y185" s="326"/>
      <c r="Z185" s="326"/>
      <c r="AA185" s="905"/>
      <c r="AB185" s="323"/>
      <c r="AC185" s="1014">
        <f t="shared" si="42"/>
        <v>0</v>
      </c>
      <c r="AD185" s="1029"/>
      <c r="AF185" s="147"/>
      <c r="AJ185" s="2186" t="s">
        <v>581</v>
      </c>
    </row>
    <row r="186" spans="1:36" s="147" customFormat="1" x14ac:dyDescent="0.25">
      <c r="A186" s="137">
        <v>1</v>
      </c>
      <c r="B186" s="970" t="s">
        <v>62</v>
      </c>
      <c r="C186" s="431"/>
      <c r="D186" s="970">
        <v>340</v>
      </c>
      <c r="E186" s="225">
        <v>220</v>
      </c>
      <c r="F186" s="123">
        <f>ROUND(E186/12*$B$4,0)</f>
        <v>37</v>
      </c>
      <c r="G186" s="123">
        <v>30</v>
      </c>
      <c r="H186" s="123">
        <f>G186/F186*100</f>
        <v>81.081081081081081</v>
      </c>
      <c r="I186" s="1097">
        <v>5</v>
      </c>
      <c r="J186" s="152">
        <f>M186/G186</f>
        <v>5.1333333333333337</v>
      </c>
      <c r="K186" s="153">
        <f>ROUND(E186*I186,0)</f>
        <v>1100</v>
      </c>
      <c r="L186" s="153">
        <f>K186/12*$B$4</f>
        <v>183.33333333333334</v>
      </c>
      <c r="M186" s="1149">
        <v>154</v>
      </c>
      <c r="N186" s="1149">
        <f>M186/L186*100</f>
        <v>84</v>
      </c>
      <c r="O186" s="153">
        <f>ROUND(K186/D186,0)</f>
        <v>3</v>
      </c>
      <c r="P186" s="1089">
        <f>M186/$B$4*12/O186</f>
        <v>308</v>
      </c>
      <c r="Q186" s="326"/>
      <c r="R186" s="326"/>
      <c r="S186" s="323"/>
      <c r="T186" s="326"/>
      <c r="U186" s="768"/>
      <c r="V186" s="326"/>
      <c r="W186" s="326"/>
      <c r="X186" s="326"/>
      <c r="Y186" s="326"/>
      <c r="Z186" s="326"/>
      <c r="AA186" s="936"/>
      <c r="AB186" s="323"/>
      <c r="AC186" s="1014">
        <f t="shared" si="42"/>
        <v>0</v>
      </c>
      <c r="AD186" s="1029"/>
      <c r="AJ186" s="2186" t="s">
        <v>581</v>
      </c>
    </row>
    <row r="187" spans="1:36" s="1111" customFormat="1" x14ac:dyDescent="0.25">
      <c r="A187" s="137">
        <v>1</v>
      </c>
      <c r="B187" s="145" t="s">
        <v>74</v>
      </c>
      <c r="C187" s="1152"/>
      <c r="D187" s="1153"/>
      <c r="E187" s="1154">
        <f>SUM(E186:E186)</f>
        <v>220</v>
      </c>
      <c r="F187" s="1155">
        <f>SUM(F186:F186)</f>
        <v>37</v>
      </c>
      <c r="G187" s="1155">
        <f>SUM(G186:G186)</f>
        <v>30</v>
      </c>
      <c r="H187" s="1155">
        <f>G187/F187*100</f>
        <v>81.081081081081081</v>
      </c>
      <c r="I187" s="1073">
        <f>SUM(I186)</f>
        <v>5</v>
      </c>
      <c r="J187" s="1073">
        <f>M187/G187</f>
        <v>5.1333333333333337</v>
      </c>
      <c r="K187" s="1156">
        <f>SUM(K186:K186)</f>
        <v>1100</v>
      </c>
      <c r="L187" s="158">
        <f>SUM(L186:L186)</f>
        <v>183.33333333333334</v>
      </c>
      <c r="M187" s="693">
        <f>SUM(M186:M186)</f>
        <v>154</v>
      </c>
      <c r="N187" s="1157">
        <f>M187/L187*100</f>
        <v>84</v>
      </c>
      <c r="O187" s="693">
        <f>SUM(O186:O186)</f>
        <v>3</v>
      </c>
      <c r="P187" s="278">
        <f>M187/$B$4*12/O187</f>
        <v>308</v>
      </c>
      <c r="Q187" s="327"/>
      <c r="R187" s="327"/>
      <c r="S187" s="859"/>
      <c r="T187" s="327"/>
      <c r="U187" s="1061"/>
      <c r="V187" s="327"/>
      <c r="W187" s="327"/>
      <c r="X187" s="327"/>
      <c r="Y187" s="327"/>
      <c r="Z187" s="327">
        <f>SUM(Z186)</f>
        <v>0</v>
      </c>
      <c r="AA187" s="1158"/>
      <c r="AB187" s="856"/>
      <c r="AC187" s="1014">
        <f t="shared" si="42"/>
        <v>0</v>
      </c>
      <c r="AD187" s="1029"/>
      <c r="AF187" s="147"/>
      <c r="AJ187" s="2186" t="s">
        <v>581</v>
      </c>
    </row>
    <row r="188" spans="1:36" s="1145" customFormat="1" ht="30" thickBot="1" x14ac:dyDescent="0.3">
      <c r="A188" s="137">
        <v>1</v>
      </c>
      <c r="B188" s="148" t="s">
        <v>193</v>
      </c>
      <c r="C188" s="148"/>
      <c r="D188" s="1159"/>
      <c r="E188" s="1160">
        <f>E187</f>
        <v>220</v>
      </c>
      <c r="F188" s="1161">
        <f>F187</f>
        <v>37</v>
      </c>
      <c r="G188" s="1161">
        <f>G187</f>
        <v>30</v>
      </c>
      <c r="H188" s="1161">
        <f>G188/F188*100</f>
        <v>81.081081081081081</v>
      </c>
      <c r="I188" s="1115">
        <f>SUM(K188/E188)</f>
        <v>5</v>
      </c>
      <c r="J188" s="1115">
        <f>M188/G188</f>
        <v>5.1333333333333337</v>
      </c>
      <c r="K188" s="1162">
        <f>K187</f>
        <v>1100</v>
      </c>
      <c r="L188" s="1163">
        <f>L187</f>
        <v>183.33333333333334</v>
      </c>
      <c r="M188" s="1161">
        <f>M187</f>
        <v>154</v>
      </c>
      <c r="N188" s="1164">
        <f>M188/L188*100</f>
        <v>84</v>
      </c>
      <c r="O188" s="1165">
        <f>SUM(O187)</f>
        <v>3</v>
      </c>
      <c r="P188" s="1117">
        <f>M188/$B$4*12/O188</f>
        <v>308</v>
      </c>
      <c r="Q188" s="331">
        <v>9478.8297449999991</v>
      </c>
      <c r="R188" s="331">
        <v>9478.8297449999991</v>
      </c>
      <c r="S188" s="1004">
        <f>Q188/12*$B$4+(R188-Q188)/11*1</f>
        <v>1579.8049574999998</v>
      </c>
      <c r="T188" s="331">
        <f>Z188-Y188-V188</f>
        <v>1459.5245600000001</v>
      </c>
      <c r="U188" s="770"/>
      <c r="V188" s="331"/>
      <c r="W188" s="331">
        <f>T188-S188</f>
        <v>-120.28039749999971</v>
      </c>
      <c r="X188" s="331"/>
      <c r="Y188" s="331">
        <v>0</v>
      </c>
      <c r="Z188" s="331">
        <v>1459.5245600000001</v>
      </c>
      <c r="AA188" s="1166"/>
      <c r="AB188" s="900"/>
      <c r="AC188" s="1014">
        <f t="shared" si="42"/>
        <v>0</v>
      </c>
      <c r="AD188" s="1029"/>
      <c r="AF188" s="147"/>
      <c r="AJ188" s="2186" t="s">
        <v>581</v>
      </c>
    </row>
    <row r="189" spans="1:36" s="1145" customFormat="1" ht="16.5" thickBot="1" x14ac:dyDescent="0.3">
      <c r="A189" s="137">
        <v>1</v>
      </c>
      <c r="B189" s="1119" t="s">
        <v>272</v>
      </c>
      <c r="C189" s="1119"/>
      <c r="D189" s="155"/>
      <c r="E189" s="257"/>
      <c r="F189" s="1167"/>
      <c r="G189" s="1167"/>
      <c r="H189" s="1167"/>
      <c r="I189" s="1167"/>
      <c r="J189" s="1167"/>
      <c r="K189" s="1168"/>
      <c r="L189" s="1169"/>
      <c r="M189" s="1169">
        <f>M188+M149</f>
        <v>29036</v>
      </c>
      <c r="N189" s="1169"/>
      <c r="O189" s="1169"/>
      <c r="P189" s="1169"/>
      <c r="Q189" s="332">
        <f t="shared" ref="Q189:Z189" si="47">SUM(Q149,Q180,Q188,Q184)</f>
        <v>2378029.4140400444</v>
      </c>
      <c r="R189" s="332">
        <f t="shared" ref="R189" si="48">SUM(R149,R180,R188,R184)</f>
        <v>2378029.4140400444</v>
      </c>
      <c r="S189" s="332">
        <f t="shared" si="47"/>
        <v>396338.23567334068</v>
      </c>
      <c r="T189" s="332">
        <f t="shared" si="47"/>
        <v>372276.8389899999</v>
      </c>
      <c r="U189" s="773">
        <f t="shared" si="47"/>
        <v>0</v>
      </c>
      <c r="V189" s="332">
        <f t="shared" si="47"/>
        <v>-3774.4859299999998</v>
      </c>
      <c r="W189" s="332">
        <f t="shared" si="47"/>
        <v>-24061.396683340758</v>
      </c>
      <c r="X189" s="332">
        <f t="shared" si="47"/>
        <v>-2536.7872300000004</v>
      </c>
      <c r="Y189" s="332">
        <f t="shared" si="47"/>
        <v>-3798.9052100000004</v>
      </c>
      <c r="Z189" s="332">
        <f t="shared" si="47"/>
        <v>364703.44784999988</v>
      </c>
      <c r="AA189" s="1126"/>
      <c r="AB189" s="858">
        <f>SUM(AB149,AB180,AB188,AB184)</f>
        <v>0</v>
      </c>
      <c r="AC189" s="1014">
        <f t="shared" si="42"/>
        <v>0</v>
      </c>
      <c r="AD189" s="1029"/>
      <c r="AF189" s="3241"/>
      <c r="AJ189" s="2186" t="s">
        <v>581</v>
      </c>
    </row>
    <row r="190" spans="1:36" s="1145" customFormat="1" x14ac:dyDescent="0.25">
      <c r="A190" s="137">
        <v>1</v>
      </c>
      <c r="B190" s="1170"/>
      <c r="C190" s="1171"/>
      <c r="D190" s="1170"/>
      <c r="E190" s="1036"/>
      <c r="F190" s="126"/>
      <c r="G190" s="126"/>
      <c r="H190" s="126"/>
      <c r="I190" s="1092"/>
      <c r="J190" s="1092"/>
      <c r="K190" s="1084"/>
      <c r="L190" s="1045"/>
      <c r="M190" s="1045"/>
      <c r="N190" s="1045"/>
      <c r="O190" s="1045"/>
      <c r="P190" s="1045"/>
      <c r="Q190" s="325"/>
      <c r="R190" s="325"/>
      <c r="S190" s="365"/>
      <c r="T190" s="325"/>
      <c r="U190" s="771"/>
      <c r="V190" s="325"/>
      <c r="W190" s="325"/>
      <c r="X190" s="325"/>
      <c r="Y190" s="325"/>
      <c r="Z190" s="325"/>
      <c r="AA190" s="1085"/>
      <c r="AB190" s="365"/>
      <c r="AC190" s="1014">
        <f t="shared" si="42"/>
        <v>0</v>
      </c>
      <c r="AD190" s="1029"/>
      <c r="AF190" s="147"/>
      <c r="AJ190" s="1145" t="s">
        <v>582</v>
      </c>
    </row>
    <row r="191" spans="1:36" s="1145" customFormat="1" ht="43.5" x14ac:dyDescent="0.25">
      <c r="A191" s="137">
        <v>1</v>
      </c>
      <c r="B191" s="1019" t="s">
        <v>340</v>
      </c>
      <c r="C191" s="1019"/>
      <c r="D191" s="1130"/>
      <c r="E191" s="256"/>
      <c r="F191" s="523"/>
      <c r="G191" s="523"/>
      <c r="H191" s="523"/>
      <c r="I191" s="196"/>
      <c r="J191" s="196"/>
      <c r="K191" s="1089"/>
      <c r="L191" s="153"/>
      <c r="M191" s="153"/>
      <c r="N191" s="153"/>
      <c r="O191" s="153"/>
      <c r="P191" s="153"/>
      <c r="Q191" s="326"/>
      <c r="R191" s="326"/>
      <c r="S191" s="323"/>
      <c r="T191" s="326"/>
      <c r="U191" s="768"/>
      <c r="V191" s="326"/>
      <c r="W191" s="326"/>
      <c r="X191" s="326"/>
      <c r="Y191" s="326"/>
      <c r="Z191" s="326"/>
      <c r="AA191" s="909"/>
      <c r="AB191" s="323"/>
      <c r="AC191" s="1014">
        <f t="shared" si="42"/>
        <v>0</v>
      </c>
      <c r="AD191" s="1029"/>
      <c r="AF191" s="147"/>
      <c r="AJ191" s="1145" t="s">
        <v>582</v>
      </c>
    </row>
    <row r="192" spans="1:36" x14ac:dyDescent="0.25">
      <c r="A192" s="137">
        <v>1</v>
      </c>
      <c r="B192" s="1025" t="s">
        <v>5</v>
      </c>
      <c r="C192" s="1026"/>
      <c r="D192" s="1025"/>
      <c r="E192" s="256"/>
      <c r="F192" s="523"/>
      <c r="G192" s="523"/>
      <c r="H192" s="523"/>
      <c r="I192" s="196"/>
      <c r="J192" s="196"/>
      <c r="K192" s="1089"/>
      <c r="L192" s="153"/>
      <c r="M192" s="153"/>
      <c r="N192" s="153"/>
      <c r="O192" s="153"/>
      <c r="P192" s="153"/>
      <c r="Q192" s="326"/>
      <c r="R192" s="326"/>
      <c r="S192" s="323"/>
      <c r="T192" s="326"/>
      <c r="U192" s="768"/>
      <c r="V192" s="326"/>
      <c r="W192" s="326"/>
      <c r="X192" s="326"/>
      <c r="Y192" s="326"/>
      <c r="Z192" s="326"/>
      <c r="AA192" s="909"/>
      <c r="AB192" s="323"/>
      <c r="AC192" s="1014">
        <f t="shared" si="42"/>
        <v>0</v>
      </c>
      <c r="AD192" s="1029"/>
      <c r="AF192" s="147"/>
      <c r="AJ192" s="1145" t="s">
        <v>582</v>
      </c>
    </row>
    <row r="193" spans="1:36" x14ac:dyDescent="0.25">
      <c r="A193" s="137">
        <v>1</v>
      </c>
      <c r="B193" s="9" t="s">
        <v>23</v>
      </c>
      <c r="C193" s="1027" t="s">
        <v>251</v>
      </c>
      <c r="D193" s="9">
        <v>340</v>
      </c>
      <c r="E193" s="216">
        <v>2465</v>
      </c>
      <c r="F193" s="123">
        <f t="shared" ref="F193:F198" si="49">E193/12*$B$4</f>
        <v>410.83333333333331</v>
      </c>
      <c r="G193" s="123">
        <v>394</v>
      </c>
      <c r="H193" s="123">
        <f t="shared" ref="H193:H200" si="50">G193/F193*100</f>
        <v>95.902636916835704</v>
      </c>
      <c r="I193" s="152">
        <v>6.8</v>
      </c>
      <c r="J193" s="152">
        <f t="shared" ref="J193:J199" si="51">M193/G193</f>
        <v>6.5812182741116754</v>
      </c>
      <c r="K193" s="1089">
        <f t="shared" ref="K193:K198" si="52">ROUND(E193*I193,0)</f>
        <v>16762</v>
      </c>
      <c r="L193" s="153">
        <f t="shared" ref="L193:L198" si="53">K193/12*$B$4</f>
        <v>2793.6666666666665</v>
      </c>
      <c r="M193" s="153">
        <v>2593</v>
      </c>
      <c r="N193" s="153">
        <f t="shared" ref="N193:N199" si="54">M193/L193*100</f>
        <v>92.817086266555307</v>
      </c>
      <c r="O193" s="153">
        <f t="shared" ref="O193:O198" si="55">ROUND(K193/D193,0)</f>
        <v>49</v>
      </c>
      <c r="P193" s="153">
        <f t="shared" ref="P193:P199" si="56">M193/$B$4*12/O193</f>
        <v>317.51020408163265</v>
      </c>
      <c r="Q193" s="326"/>
      <c r="R193" s="326"/>
      <c r="S193" s="323"/>
      <c r="T193" s="326"/>
      <c r="U193" s="768"/>
      <c r="V193" s="326"/>
      <c r="W193" s="326"/>
      <c r="X193" s="326"/>
      <c r="Y193" s="326"/>
      <c r="Z193" s="326"/>
      <c r="AA193" s="936"/>
      <c r="AB193" s="323"/>
      <c r="AC193" s="1014">
        <f t="shared" si="42"/>
        <v>0</v>
      </c>
      <c r="AD193" s="1029"/>
      <c r="AF193" s="147"/>
      <c r="AJ193" s="1145" t="s">
        <v>582</v>
      </c>
    </row>
    <row r="194" spans="1:36" x14ac:dyDescent="0.25">
      <c r="A194" s="137">
        <v>1</v>
      </c>
      <c r="B194" s="1030" t="s">
        <v>24</v>
      </c>
      <c r="C194" s="1027" t="s">
        <v>251</v>
      </c>
      <c r="D194" s="141">
        <v>300</v>
      </c>
      <c r="E194" s="1129">
        <v>3490</v>
      </c>
      <c r="F194" s="129">
        <f t="shared" si="49"/>
        <v>581.66666666666663</v>
      </c>
      <c r="G194" s="1042">
        <v>478</v>
      </c>
      <c r="H194" s="123">
        <f t="shared" si="50"/>
        <v>82.177650429799428</v>
      </c>
      <c r="I194" s="318">
        <v>4.8</v>
      </c>
      <c r="J194" s="1039">
        <f t="shared" si="51"/>
        <v>4.9079497907949792</v>
      </c>
      <c r="K194" s="153">
        <f t="shared" si="52"/>
        <v>16752</v>
      </c>
      <c r="L194" s="1031">
        <f t="shared" si="53"/>
        <v>2792</v>
      </c>
      <c r="M194" s="153">
        <v>2346</v>
      </c>
      <c r="N194" s="1031">
        <f t="shared" si="54"/>
        <v>84.025787965616047</v>
      </c>
      <c r="O194" s="153">
        <f t="shared" si="55"/>
        <v>56</v>
      </c>
      <c r="P194" s="153">
        <f t="shared" si="56"/>
        <v>251.35714285714286</v>
      </c>
      <c r="Q194" s="328"/>
      <c r="R194" s="328"/>
      <c r="S194" s="856"/>
      <c r="T194" s="326"/>
      <c r="U194" s="1061"/>
      <c r="V194" s="327"/>
      <c r="W194" s="327"/>
      <c r="X194" s="327"/>
      <c r="Y194" s="327"/>
      <c r="Z194" s="328"/>
      <c r="AA194" s="994"/>
      <c r="AB194" s="857"/>
      <c r="AC194" s="1014">
        <f t="shared" si="42"/>
        <v>0</v>
      </c>
      <c r="AD194" s="1029"/>
      <c r="AF194" s="147"/>
      <c r="AJ194" s="1145" t="s">
        <v>582</v>
      </c>
    </row>
    <row r="195" spans="1:36" s="1145" customFormat="1" x14ac:dyDescent="0.25">
      <c r="A195" s="137">
        <v>1</v>
      </c>
      <c r="B195" s="141" t="s">
        <v>209</v>
      </c>
      <c r="C195" s="1027" t="s">
        <v>251</v>
      </c>
      <c r="D195" s="139">
        <v>330</v>
      </c>
      <c r="E195" s="216">
        <v>500</v>
      </c>
      <c r="F195" s="123">
        <f t="shared" si="49"/>
        <v>83.333333333333329</v>
      </c>
      <c r="G195" s="123">
        <v>83</v>
      </c>
      <c r="H195" s="123">
        <f t="shared" si="50"/>
        <v>99.600000000000009</v>
      </c>
      <c r="I195" s="152">
        <v>4</v>
      </c>
      <c r="J195" s="152">
        <f t="shared" si="51"/>
        <v>3.6024096385542168</v>
      </c>
      <c r="K195" s="1084">
        <f t="shared" si="52"/>
        <v>2000</v>
      </c>
      <c r="L195" s="153">
        <f t="shared" si="53"/>
        <v>333.33333333333331</v>
      </c>
      <c r="M195" s="1045">
        <v>299</v>
      </c>
      <c r="N195" s="153">
        <f t="shared" si="54"/>
        <v>89.7</v>
      </c>
      <c r="O195" s="1045">
        <f t="shared" si="55"/>
        <v>6</v>
      </c>
      <c r="P195" s="1045">
        <f t="shared" si="56"/>
        <v>299</v>
      </c>
      <c r="Q195" s="326"/>
      <c r="R195" s="326"/>
      <c r="S195" s="323"/>
      <c r="T195" s="325"/>
      <c r="U195" s="768"/>
      <c r="V195" s="326"/>
      <c r="W195" s="326"/>
      <c r="X195" s="326"/>
      <c r="Y195" s="326"/>
      <c r="Z195" s="326"/>
      <c r="AA195" s="936"/>
      <c r="AB195" s="323"/>
      <c r="AC195" s="1014">
        <f t="shared" si="42"/>
        <v>0</v>
      </c>
      <c r="AD195" s="1029"/>
      <c r="AF195" s="147"/>
      <c r="AJ195" s="1145" t="s">
        <v>582</v>
      </c>
    </row>
    <row r="196" spans="1:36" s="1145" customFormat="1" x14ac:dyDescent="0.25">
      <c r="A196" s="137">
        <v>1</v>
      </c>
      <c r="B196" s="141" t="s">
        <v>25</v>
      </c>
      <c r="C196" s="1027" t="s">
        <v>251</v>
      </c>
      <c r="D196" s="141">
        <v>330</v>
      </c>
      <c r="E196" s="216">
        <v>1830</v>
      </c>
      <c r="F196" s="123">
        <f t="shared" si="49"/>
        <v>305</v>
      </c>
      <c r="G196" s="123">
        <v>305</v>
      </c>
      <c r="H196" s="123">
        <f t="shared" si="50"/>
        <v>100</v>
      </c>
      <c r="I196" s="152">
        <v>7.6</v>
      </c>
      <c r="J196" s="152">
        <f t="shared" si="51"/>
        <v>7.4754098360655741</v>
      </c>
      <c r="K196" s="1089">
        <f t="shared" si="52"/>
        <v>13908</v>
      </c>
      <c r="L196" s="153">
        <f t="shared" si="53"/>
        <v>2318</v>
      </c>
      <c r="M196" s="153">
        <v>2280</v>
      </c>
      <c r="N196" s="153">
        <f t="shared" si="54"/>
        <v>98.360655737704917</v>
      </c>
      <c r="O196" s="153">
        <f t="shared" si="55"/>
        <v>42</v>
      </c>
      <c r="P196" s="153">
        <f t="shared" si="56"/>
        <v>325.71428571428572</v>
      </c>
      <c r="Q196" s="326"/>
      <c r="R196" s="326"/>
      <c r="S196" s="323"/>
      <c r="T196" s="326"/>
      <c r="U196" s="768"/>
      <c r="V196" s="326"/>
      <c r="W196" s="326"/>
      <c r="X196" s="326"/>
      <c r="Y196" s="326"/>
      <c r="Z196" s="326"/>
      <c r="AA196" s="936"/>
      <c r="AB196" s="323"/>
      <c r="AC196" s="1014">
        <f t="shared" si="42"/>
        <v>0</v>
      </c>
      <c r="AD196" s="1029"/>
      <c r="AF196" s="147"/>
      <c r="AJ196" s="1145" t="s">
        <v>582</v>
      </c>
    </row>
    <row r="197" spans="1:36" ht="30" x14ac:dyDescent="0.25">
      <c r="A197" s="137">
        <v>1</v>
      </c>
      <c r="B197" s="1172" t="s">
        <v>125</v>
      </c>
      <c r="C197" s="1027" t="s">
        <v>251</v>
      </c>
      <c r="D197" s="1172">
        <v>300</v>
      </c>
      <c r="E197" s="216">
        <v>1415</v>
      </c>
      <c r="F197" s="123">
        <f t="shared" si="49"/>
        <v>235.83333333333334</v>
      </c>
      <c r="G197" s="123">
        <v>232</v>
      </c>
      <c r="H197" s="123">
        <f t="shared" si="50"/>
        <v>98.374558303886914</v>
      </c>
      <c r="I197" s="152">
        <v>14.6</v>
      </c>
      <c r="J197" s="152">
        <f t="shared" si="51"/>
        <v>19.681034482758619</v>
      </c>
      <c r="K197" s="1089">
        <f t="shared" si="52"/>
        <v>20659</v>
      </c>
      <c r="L197" s="153">
        <f t="shared" si="53"/>
        <v>3443.1666666666665</v>
      </c>
      <c r="M197" s="153">
        <v>4566</v>
      </c>
      <c r="N197" s="153">
        <f t="shared" si="54"/>
        <v>132.61048453458542</v>
      </c>
      <c r="O197" s="153">
        <f t="shared" si="55"/>
        <v>69</v>
      </c>
      <c r="P197" s="153">
        <f t="shared" si="56"/>
        <v>397.04347826086956</v>
      </c>
      <c r="Q197" s="326"/>
      <c r="R197" s="326"/>
      <c r="S197" s="323"/>
      <c r="T197" s="326"/>
      <c r="U197" s="768"/>
      <c r="V197" s="326"/>
      <c r="W197" s="326"/>
      <c r="X197" s="326"/>
      <c r="Y197" s="326"/>
      <c r="Z197" s="326"/>
      <c r="AA197" s="936"/>
      <c r="AB197" s="323"/>
      <c r="AC197" s="1014">
        <f t="shared" si="42"/>
        <v>0</v>
      </c>
      <c r="AD197" s="1029"/>
      <c r="AF197" s="147"/>
      <c r="AJ197" s="1145" t="s">
        <v>582</v>
      </c>
    </row>
    <row r="198" spans="1:36" s="147" customFormat="1" x14ac:dyDescent="0.25">
      <c r="A198" s="137">
        <v>1</v>
      </c>
      <c r="B198" s="141" t="s">
        <v>126</v>
      </c>
      <c r="C198" s="1027" t="s">
        <v>251</v>
      </c>
      <c r="D198" s="1038">
        <v>300</v>
      </c>
      <c r="E198" s="216">
        <v>180</v>
      </c>
      <c r="F198" s="129">
        <f t="shared" si="49"/>
        <v>30</v>
      </c>
      <c r="G198" s="123">
        <v>32</v>
      </c>
      <c r="H198" s="129">
        <f t="shared" si="50"/>
        <v>106.66666666666667</v>
      </c>
      <c r="I198" s="152">
        <v>13</v>
      </c>
      <c r="J198" s="1039">
        <f t="shared" si="51"/>
        <v>9.90625</v>
      </c>
      <c r="K198" s="1040">
        <f t="shared" si="52"/>
        <v>2340</v>
      </c>
      <c r="L198" s="153">
        <f t="shared" si="53"/>
        <v>390</v>
      </c>
      <c r="M198" s="278">
        <v>317</v>
      </c>
      <c r="N198" s="153">
        <f t="shared" si="54"/>
        <v>81.282051282051285</v>
      </c>
      <c r="O198" s="278">
        <f t="shared" si="55"/>
        <v>8</v>
      </c>
      <c r="P198" s="278">
        <f t="shared" si="56"/>
        <v>237.75</v>
      </c>
      <c r="Q198" s="326"/>
      <c r="R198" s="326"/>
      <c r="S198" s="856"/>
      <c r="T198" s="327"/>
      <c r="U198" s="1061"/>
      <c r="V198" s="327"/>
      <c r="W198" s="327"/>
      <c r="X198" s="327"/>
      <c r="Y198" s="327"/>
      <c r="Z198" s="326"/>
      <c r="AA198" s="936"/>
      <c r="AB198" s="323"/>
      <c r="AC198" s="1014">
        <f t="shared" si="42"/>
        <v>0</v>
      </c>
      <c r="AD198" s="1029"/>
      <c r="AJ198" s="1145" t="s">
        <v>582</v>
      </c>
    </row>
    <row r="199" spans="1:36" s="147" customFormat="1" ht="29.25" x14ac:dyDescent="0.25">
      <c r="A199" s="137">
        <v>1</v>
      </c>
      <c r="B199" s="1048" t="s">
        <v>7</v>
      </c>
      <c r="C199" s="1049"/>
      <c r="D199" s="1048"/>
      <c r="E199" s="32">
        <f>SUM(E193:E198)</f>
        <v>9880</v>
      </c>
      <c r="F199" s="7">
        <f>SUM(F193:F198)</f>
        <v>1646.6666666666665</v>
      </c>
      <c r="G199" s="7">
        <f>SUM(G193:G198)</f>
        <v>1524</v>
      </c>
      <c r="H199" s="7">
        <f t="shared" si="50"/>
        <v>92.550607287449409</v>
      </c>
      <c r="I199" s="8">
        <f>SUM(K199/E199)</f>
        <v>7.3300607287449395</v>
      </c>
      <c r="J199" s="8">
        <f t="shared" si="51"/>
        <v>8.1371391076115493</v>
      </c>
      <c r="K199" s="1051">
        <f>SUM(K193:K198)</f>
        <v>72421</v>
      </c>
      <c r="L199" s="1051">
        <f>SUM(L193:L198)</f>
        <v>12070.166666666666</v>
      </c>
      <c r="M199" s="1051">
        <f>SUM(M193:M198)</f>
        <v>12401</v>
      </c>
      <c r="N199" s="1050">
        <f t="shared" si="54"/>
        <v>102.74091768962042</v>
      </c>
      <c r="O199" s="1051">
        <f>SUM(O193:O198)</f>
        <v>230</v>
      </c>
      <c r="P199" s="1133">
        <f t="shared" si="56"/>
        <v>323.50434782608698</v>
      </c>
      <c r="Q199" s="324">
        <v>1095145.2456245739</v>
      </c>
      <c r="R199" s="324">
        <v>1095145.2456245739</v>
      </c>
      <c r="S199" s="866">
        <f>Q199/12*$B$4+(R199-Q199)/11*1</f>
        <v>182524.20760409566</v>
      </c>
      <c r="T199" s="324">
        <f>Z199-Y199-V199-U199</f>
        <v>162657.06913999995</v>
      </c>
      <c r="U199" s="772"/>
      <c r="V199" s="324">
        <v>-70.504800000000003</v>
      </c>
      <c r="W199" s="324">
        <f>T199-S199</f>
        <v>-19867.138464095711</v>
      </c>
      <c r="X199" s="324"/>
      <c r="Y199" s="324">
        <v>-282.92818</v>
      </c>
      <c r="Z199" s="324">
        <v>162303.63615999997</v>
      </c>
      <c r="AA199" s="1052"/>
      <c r="AB199" s="861"/>
      <c r="AC199" s="1014">
        <f t="shared" si="42"/>
        <v>0</v>
      </c>
      <c r="AD199" s="1029"/>
      <c r="AJ199" s="1145" t="s">
        <v>582</v>
      </c>
    </row>
    <row r="200" spans="1:36" ht="43.5" x14ac:dyDescent="0.25">
      <c r="A200" s="137">
        <v>1</v>
      </c>
      <c r="B200" s="1053" t="s">
        <v>175</v>
      </c>
      <c r="C200" s="808"/>
      <c r="D200" s="1053"/>
      <c r="E200" s="255">
        <v>70</v>
      </c>
      <c r="F200" s="1173">
        <f>E200/12*$B$4</f>
        <v>11.666666666666666</v>
      </c>
      <c r="G200" s="756">
        <v>19</v>
      </c>
      <c r="H200" s="126">
        <f t="shared" si="50"/>
        <v>162.85714285714286</v>
      </c>
      <c r="I200" s="282"/>
      <c r="J200" s="282"/>
      <c r="K200" s="1174"/>
      <c r="L200" s="1055"/>
      <c r="M200" s="3354">
        <v>101</v>
      </c>
      <c r="N200" s="1055"/>
      <c r="O200" s="1103"/>
      <c r="P200" s="1045"/>
      <c r="Q200" s="325">
        <v>19367.422540000003</v>
      </c>
      <c r="R200" s="325">
        <v>19367.422540000003</v>
      </c>
      <c r="S200" s="1004">
        <f>R200/12*$B$4</f>
        <v>3227.9037566666671</v>
      </c>
      <c r="T200" s="325">
        <f>Z200-Y200-V200-U200</f>
        <v>4184.0036700000001</v>
      </c>
      <c r="U200" s="771"/>
      <c r="V200" s="325"/>
      <c r="W200" s="325">
        <f>T200-S200</f>
        <v>956.09991333333301</v>
      </c>
      <c r="X200" s="325"/>
      <c r="Y200" s="325">
        <v>0</v>
      </c>
      <c r="Z200" s="325">
        <v>4184.0036700000001</v>
      </c>
      <c r="AA200" s="911"/>
      <c r="AB200" s="365"/>
      <c r="AC200" s="1014">
        <f t="shared" si="42"/>
        <v>0</v>
      </c>
      <c r="AD200" s="1029"/>
      <c r="AF200" s="147"/>
      <c r="AJ200" s="1145" t="s">
        <v>582</v>
      </c>
    </row>
    <row r="201" spans="1:36" ht="15.75" x14ac:dyDescent="0.25">
      <c r="A201" s="137">
        <v>1</v>
      </c>
      <c r="B201" s="466" t="s">
        <v>191</v>
      </c>
      <c r="C201" s="1134"/>
      <c r="D201" s="1058"/>
      <c r="E201" s="216"/>
      <c r="F201" s="126"/>
      <c r="G201" s="123"/>
      <c r="H201" s="123"/>
      <c r="I201" s="196"/>
      <c r="J201" s="196"/>
      <c r="K201" s="1060"/>
      <c r="L201" s="1059"/>
      <c r="M201" s="1059"/>
      <c r="N201" s="1059"/>
      <c r="O201" s="1059"/>
      <c r="P201" s="1059"/>
      <c r="Q201" s="326"/>
      <c r="R201" s="326"/>
      <c r="S201" s="852">
        <f t="shared" ref="S201" si="57">Q201/12*$B$4</f>
        <v>0</v>
      </c>
      <c r="T201" s="326"/>
      <c r="U201" s="768"/>
      <c r="V201" s="326"/>
      <c r="W201" s="326"/>
      <c r="X201" s="326"/>
      <c r="Y201" s="326"/>
      <c r="Z201" s="326"/>
      <c r="AA201" s="936"/>
      <c r="AB201" s="323"/>
      <c r="AC201" s="1014">
        <f t="shared" si="42"/>
        <v>0</v>
      </c>
      <c r="AD201" s="1029"/>
      <c r="AF201" s="147"/>
      <c r="AJ201" s="1145" t="s">
        <v>582</v>
      </c>
    </row>
    <row r="202" spans="1:36" ht="43.5" x14ac:dyDescent="0.25">
      <c r="A202" s="137">
        <v>1</v>
      </c>
      <c r="B202" s="467" t="s">
        <v>295</v>
      </c>
      <c r="C202" s="419"/>
      <c r="D202" s="9"/>
      <c r="E202" s="280">
        <f>E204+E207+E208</f>
        <v>34980</v>
      </c>
      <c r="F202" s="280">
        <f>F204+F207+F208</f>
        <v>5830.0000000000009</v>
      </c>
      <c r="G202" s="280">
        <f>G204+G207+G208</f>
        <v>5772</v>
      </c>
      <c r="H202" s="280">
        <f>G202/F202*100</f>
        <v>99.005145797598615</v>
      </c>
      <c r="I202" s="196"/>
      <c r="J202" s="196"/>
      <c r="K202" s="1060"/>
      <c r="L202" s="1059"/>
      <c r="M202" s="1059"/>
      <c r="N202" s="1059"/>
      <c r="O202" s="1059"/>
      <c r="P202" s="1059"/>
      <c r="Q202" s="326">
        <v>36166.322999999997</v>
      </c>
      <c r="R202" s="326">
        <v>36166.322999999997</v>
      </c>
      <c r="S202" s="852">
        <f>Q202/12*$B$4+(R202-Q202)/11*1</f>
        <v>6027.7204999999994</v>
      </c>
      <c r="T202" s="326">
        <f>Z202-Y202-V202</f>
        <v>5753.0142800000003</v>
      </c>
      <c r="U202" s="768"/>
      <c r="V202" s="326"/>
      <c r="W202" s="326">
        <f>T202-S202</f>
        <v>-274.70621999999912</v>
      </c>
      <c r="X202" s="326"/>
      <c r="Y202" s="326">
        <v>-3.7200199999999999</v>
      </c>
      <c r="Z202" s="326">
        <v>5749.2942600000006</v>
      </c>
      <c r="AA202" s="936"/>
      <c r="AB202" s="323"/>
      <c r="AC202" s="1014">
        <f t="shared" si="42"/>
        <v>0</v>
      </c>
      <c r="AD202" s="1029"/>
      <c r="AF202" s="147"/>
      <c r="AJ202" s="1145" t="s">
        <v>582</v>
      </c>
    </row>
    <row r="203" spans="1:36" x14ac:dyDescent="0.25">
      <c r="A203" s="137">
        <v>1</v>
      </c>
      <c r="B203" s="307" t="s">
        <v>296</v>
      </c>
      <c r="C203" s="419"/>
      <c r="D203" s="9"/>
      <c r="E203" s="123"/>
      <c r="F203" s="123"/>
      <c r="G203" s="123"/>
      <c r="H203" s="123"/>
      <c r="I203" s="196"/>
      <c r="J203" s="196"/>
      <c r="K203" s="1060"/>
      <c r="L203" s="1059"/>
      <c r="M203" s="1059"/>
      <c r="N203" s="1059"/>
      <c r="O203" s="1059"/>
      <c r="P203" s="1059"/>
      <c r="Q203" s="326"/>
      <c r="R203" s="326"/>
      <c r="S203" s="323"/>
      <c r="T203" s="326"/>
      <c r="U203" s="768"/>
      <c r="V203" s="326"/>
      <c r="W203" s="326"/>
      <c r="X203" s="326"/>
      <c r="Y203" s="326"/>
      <c r="Z203" s="326"/>
      <c r="AA203" s="936"/>
      <c r="AB203" s="323"/>
      <c r="AC203" s="1014">
        <f t="shared" si="42"/>
        <v>0</v>
      </c>
      <c r="AD203" s="1029"/>
      <c r="AF203" s="147"/>
      <c r="AJ203" s="1145" t="s">
        <v>582</v>
      </c>
    </row>
    <row r="204" spans="1:36" ht="30" x14ac:dyDescent="0.25">
      <c r="A204" s="137">
        <v>1</v>
      </c>
      <c r="B204" s="468" t="s">
        <v>423</v>
      </c>
      <c r="C204" s="419"/>
      <c r="D204" s="9"/>
      <c r="E204" s="123">
        <f>E205+E206</f>
        <v>30380</v>
      </c>
      <c r="F204" s="123">
        <f>F205+F206</f>
        <v>5063.3333333333339</v>
      </c>
      <c r="G204" s="123">
        <f>G205+G206</f>
        <v>4971</v>
      </c>
      <c r="H204" s="123">
        <f>G204/F204*100</f>
        <v>98.176431863067791</v>
      </c>
      <c r="I204" s="196"/>
      <c r="J204" s="196"/>
      <c r="K204" s="1060"/>
      <c r="L204" s="1059"/>
      <c r="M204" s="1059"/>
      <c r="N204" s="1059"/>
      <c r="O204" s="1059"/>
      <c r="P204" s="1059"/>
      <c r="Q204" s="326"/>
      <c r="R204" s="326"/>
      <c r="S204" s="323"/>
      <c r="T204" s="326"/>
      <c r="U204" s="768"/>
      <c r="V204" s="326"/>
      <c r="W204" s="326"/>
      <c r="X204" s="326"/>
      <c r="Y204" s="326"/>
      <c r="Z204" s="326"/>
      <c r="AA204" s="936"/>
      <c r="AB204" s="323"/>
      <c r="AC204" s="1014">
        <f t="shared" si="42"/>
        <v>0</v>
      </c>
      <c r="AD204" s="1029"/>
      <c r="AF204" s="147"/>
      <c r="AJ204" s="1145" t="s">
        <v>582</v>
      </c>
    </row>
    <row r="205" spans="1:36" x14ac:dyDescent="0.25">
      <c r="A205" s="137">
        <v>1</v>
      </c>
      <c r="B205" s="307" t="s">
        <v>424</v>
      </c>
      <c r="C205" s="419"/>
      <c r="D205" s="9"/>
      <c r="E205" s="123">
        <v>23330</v>
      </c>
      <c r="F205" s="123">
        <f>E205/12*$B$4</f>
        <v>3888.3333333333335</v>
      </c>
      <c r="G205" s="123">
        <v>3983</v>
      </c>
      <c r="H205" s="123">
        <f>G205/F205*100</f>
        <v>102.43463351907415</v>
      </c>
      <c r="I205" s="196"/>
      <c r="J205" s="196"/>
      <c r="K205" s="1060"/>
      <c r="L205" s="1059"/>
      <c r="M205" s="1059"/>
      <c r="N205" s="1059"/>
      <c r="O205" s="1059"/>
      <c r="P205" s="1059"/>
      <c r="Q205" s="326"/>
      <c r="R205" s="326"/>
      <c r="S205" s="323"/>
      <c r="T205" s="326"/>
      <c r="U205" s="768"/>
      <c r="V205" s="326"/>
      <c r="W205" s="326"/>
      <c r="X205" s="326"/>
      <c r="Y205" s="326"/>
      <c r="Z205" s="326"/>
      <c r="AA205" s="936"/>
      <c r="AB205" s="323"/>
      <c r="AC205" s="1014">
        <f t="shared" si="42"/>
        <v>0</v>
      </c>
      <c r="AD205" s="1029"/>
      <c r="AF205" s="147"/>
      <c r="AJ205" s="1145" t="s">
        <v>582</v>
      </c>
    </row>
    <row r="206" spans="1:36" ht="45" x14ac:dyDescent="0.25">
      <c r="A206" s="137">
        <v>1</v>
      </c>
      <c r="B206" s="307" t="s">
        <v>426</v>
      </c>
      <c r="C206" s="419"/>
      <c r="D206" s="9"/>
      <c r="E206" s="123">
        <v>7050</v>
      </c>
      <c r="F206" s="123">
        <f>E206/12*$B$4</f>
        <v>1175</v>
      </c>
      <c r="G206" s="123">
        <v>988</v>
      </c>
      <c r="H206" s="123">
        <f>G206/F206*100</f>
        <v>84.085106382978722</v>
      </c>
      <c r="I206" s="196"/>
      <c r="J206" s="196"/>
      <c r="K206" s="1060"/>
      <c r="L206" s="1059"/>
      <c r="M206" s="1059"/>
      <c r="N206" s="1059"/>
      <c r="O206" s="1059"/>
      <c r="P206" s="1059"/>
      <c r="Q206" s="326"/>
      <c r="R206" s="326"/>
      <c r="S206" s="323"/>
      <c r="T206" s="326"/>
      <c r="U206" s="768"/>
      <c r="V206" s="326"/>
      <c r="W206" s="326"/>
      <c r="X206" s="326"/>
      <c r="Y206" s="326"/>
      <c r="Z206" s="326"/>
      <c r="AA206" s="936"/>
      <c r="AB206" s="323"/>
      <c r="AC206" s="1014">
        <f t="shared" si="42"/>
        <v>0</v>
      </c>
      <c r="AD206" s="1029"/>
      <c r="AF206" s="147"/>
      <c r="AJ206" s="1145" t="s">
        <v>582</v>
      </c>
    </row>
    <row r="207" spans="1:36" ht="60" x14ac:dyDescent="0.25">
      <c r="A207" s="137">
        <v>1</v>
      </c>
      <c r="B207" s="307" t="s">
        <v>427</v>
      </c>
      <c r="C207" s="419"/>
      <c r="D207" s="9"/>
      <c r="E207" s="123"/>
      <c r="F207" s="123"/>
      <c r="G207" s="123"/>
      <c r="H207" s="123"/>
      <c r="I207" s="196"/>
      <c r="J207" s="196"/>
      <c r="K207" s="1060"/>
      <c r="L207" s="1059"/>
      <c r="M207" s="1059"/>
      <c r="N207" s="1059"/>
      <c r="O207" s="1059"/>
      <c r="P207" s="1059"/>
      <c r="Q207" s="326"/>
      <c r="R207" s="326"/>
      <c r="S207" s="323"/>
      <c r="T207" s="326"/>
      <c r="U207" s="768"/>
      <c r="V207" s="326"/>
      <c r="W207" s="326"/>
      <c r="X207" s="326"/>
      <c r="Y207" s="326"/>
      <c r="Z207" s="326"/>
      <c r="AA207" s="936"/>
      <c r="AB207" s="323"/>
      <c r="AC207" s="1014">
        <f t="shared" si="42"/>
        <v>0</v>
      </c>
      <c r="AD207" s="1029"/>
      <c r="AF207" s="147"/>
      <c r="AJ207" s="1145" t="s">
        <v>582</v>
      </c>
    </row>
    <row r="208" spans="1:36" ht="45" x14ac:dyDescent="0.25">
      <c r="A208" s="137">
        <v>1</v>
      </c>
      <c r="B208" s="306" t="s">
        <v>428</v>
      </c>
      <c r="C208" s="419"/>
      <c r="D208" s="9"/>
      <c r="E208" s="123">
        <v>4600</v>
      </c>
      <c r="F208" s="123">
        <f>E208/12*$B$4</f>
        <v>766.66666666666663</v>
      </c>
      <c r="G208" s="123">
        <v>801</v>
      </c>
      <c r="H208" s="123">
        <f t="shared" ref="H208:H213" si="58">G208/F208*100</f>
        <v>104.47826086956522</v>
      </c>
      <c r="I208" s="196"/>
      <c r="J208" s="196"/>
      <c r="K208" s="1060"/>
      <c r="L208" s="1059"/>
      <c r="M208" s="1059"/>
      <c r="N208" s="1059"/>
      <c r="O208" s="1059"/>
      <c r="P208" s="1059"/>
      <c r="Q208" s="326"/>
      <c r="R208" s="326"/>
      <c r="S208" s="323"/>
      <c r="T208" s="326"/>
      <c r="U208" s="768"/>
      <c r="V208" s="326"/>
      <c r="W208" s="326"/>
      <c r="X208" s="326"/>
      <c r="Y208" s="326"/>
      <c r="Z208" s="326"/>
      <c r="AA208" s="936"/>
      <c r="AB208" s="323"/>
      <c r="AC208" s="1014">
        <f t="shared" si="42"/>
        <v>0</v>
      </c>
      <c r="AD208" s="1029"/>
      <c r="AF208" s="147"/>
      <c r="AJ208" s="1145" t="s">
        <v>582</v>
      </c>
    </row>
    <row r="209" spans="1:36" ht="43.5" x14ac:dyDescent="0.25">
      <c r="A209" s="137">
        <v>1</v>
      </c>
      <c r="B209" s="467" t="s">
        <v>306</v>
      </c>
      <c r="C209" s="419"/>
      <c r="D209" s="9"/>
      <c r="E209" s="236">
        <f>E210</f>
        <v>7100</v>
      </c>
      <c r="F209" s="280">
        <f>E209/12*$B$4</f>
        <v>1183.3333333333333</v>
      </c>
      <c r="G209" s="123">
        <f>G210</f>
        <v>1105</v>
      </c>
      <c r="H209" s="123">
        <f t="shared" si="58"/>
        <v>93.380281690140848</v>
      </c>
      <c r="I209" s="196"/>
      <c r="J209" s="196"/>
      <c r="K209" s="1060"/>
      <c r="L209" s="1059"/>
      <c r="M209" s="1059"/>
      <c r="N209" s="1059"/>
      <c r="O209" s="1059"/>
      <c r="P209" s="1059"/>
      <c r="Q209" s="326"/>
      <c r="R209" s="326"/>
      <c r="S209" s="323"/>
      <c r="T209" s="326"/>
      <c r="U209" s="768"/>
      <c r="V209" s="326"/>
      <c r="W209" s="326"/>
      <c r="X209" s="326"/>
      <c r="Y209" s="326"/>
      <c r="Z209" s="326"/>
      <c r="AA209" s="936"/>
      <c r="AB209" s="323"/>
      <c r="AC209" s="1014">
        <f t="shared" si="42"/>
        <v>0</v>
      </c>
      <c r="AD209" s="1029"/>
      <c r="AF209" s="147"/>
      <c r="AJ209" s="1145" t="s">
        <v>582</v>
      </c>
    </row>
    <row r="210" spans="1:36" s="2186" customFormat="1" ht="28.5" customHeight="1" x14ac:dyDescent="0.25">
      <c r="A210" s="2186">
        <v>1</v>
      </c>
      <c r="B210" s="2181" t="s">
        <v>312</v>
      </c>
      <c r="C210" s="419"/>
      <c r="D210" s="9"/>
      <c r="E210" s="225">
        <v>7100</v>
      </c>
      <c r="F210" s="123">
        <f>E210/12*$B$4</f>
        <v>1183.3333333333333</v>
      </c>
      <c r="G210" s="123">
        <v>1105</v>
      </c>
      <c r="H210" s="123">
        <f t="shared" si="58"/>
        <v>93.380281690140848</v>
      </c>
      <c r="I210" s="196"/>
      <c r="J210" s="196"/>
      <c r="K210" s="1060"/>
      <c r="L210" s="1059"/>
      <c r="M210" s="1059"/>
      <c r="N210" s="1059"/>
      <c r="O210" s="1059"/>
      <c r="P210" s="1059"/>
      <c r="Q210" s="326"/>
      <c r="R210" s="326"/>
      <c r="S210" s="323"/>
      <c r="T210" s="326"/>
      <c r="U210" s="768"/>
      <c r="V210" s="326"/>
      <c r="W210" s="326"/>
      <c r="X210" s="326"/>
      <c r="Y210" s="326"/>
      <c r="Z210" s="326"/>
      <c r="AA210" s="936"/>
      <c r="AB210" s="323"/>
      <c r="AC210" s="1014">
        <f t="shared" si="42"/>
        <v>0</v>
      </c>
      <c r="AD210" s="1029"/>
      <c r="AF210" s="147"/>
      <c r="AJ210" s="1145" t="s">
        <v>582</v>
      </c>
    </row>
    <row r="211" spans="1:36" ht="57.75" x14ac:dyDescent="0.25">
      <c r="A211" s="137">
        <v>1</v>
      </c>
      <c r="B211" s="467" t="s">
        <v>298</v>
      </c>
      <c r="C211" s="419"/>
      <c r="D211" s="9"/>
      <c r="E211" s="236">
        <v>2800</v>
      </c>
      <c r="F211" s="123">
        <f>ROUND(E211/12*$B$4,0)</f>
        <v>467</v>
      </c>
      <c r="G211" s="123">
        <v>396</v>
      </c>
      <c r="H211" s="123">
        <f t="shared" si="58"/>
        <v>84.796573875802991</v>
      </c>
      <c r="I211" s="196"/>
      <c r="J211" s="196"/>
      <c r="K211" s="1060"/>
      <c r="L211" s="1059"/>
      <c r="M211" s="1059"/>
      <c r="N211" s="1059"/>
      <c r="O211" s="1059"/>
      <c r="P211" s="1059"/>
      <c r="Q211" s="326"/>
      <c r="R211" s="326"/>
      <c r="S211" s="323"/>
      <c r="T211" s="326"/>
      <c r="U211" s="768"/>
      <c r="V211" s="326"/>
      <c r="W211" s="326"/>
      <c r="X211" s="326"/>
      <c r="Y211" s="326"/>
      <c r="Z211" s="326"/>
      <c r="AA211" s="936"/>
      <c r="AB211" s="323"/>
      <c r="AC211" s="1014">
        <f t="shared" ref="AC211:AC274" si="59">T211-S211-W211</f>
        <v>0</v>
      </c>
      <c r="AD211" s="1029"/>
      <c r="AF211" s="147"/>
      <c r="AJ211" s="1145" t="s">
        <v>582</v>
      </c>
    </row>
    <row r="212" spans="1:36" s="147" customFormat="1" x14ac:dyDescent="0.25">
      <c r="A212" s="137">
        <v>1</v>
      </c>
      <c r="B212" s="1062" t="s">
        <v>131</v>
      </c>
      <c r="C212" s="1063"/>
      <c r="D212" s="2185"/>
      <c r="E212" s="236">
        <f>SUM(E213:E247)</f>
        <v>92440</v>
      </c>
      <c r="F212" s="280">
        <f>SUM(F213:F247)</f>
        <v>15407</v>
      </c>
      <c r="G212" s="280">
        <f>SUM(G213:G247)</f>
        <v>16191</v>
      </c>
      <c r="H212" s="123">
        <f t="shared" si="58"/>
        <v>105.08859609268515</v>
      </c>
      <c r="I212" s="196"/>
      <c r="J212" s="196"/>
      <c r="K212" s="1060"/>
      <c r="L212" s="1059"/>
      <c r="M212" s="1059"/>
      <c r="N212" s="1059"/>
      <c r="O212" s="1059"/>
      <c r="P212" s="1059"/>
      <c r="Q212" s="326">
        <v>75458.372873066779</v>
      </c>
      <c r="R212" s="326">
        <v>75458.372873066779</v>
      </c>
      <c r="S212" s="852">
        <f>Q212/12*$B$4+(R212-Q212)/11*1</f>
        <v>12576.395478844463</v>
      </c>
      <c r="T212" s="326">
        <f>Z212-Y212-V212</f>
        <v>10258.173289999999</v>
      </c>
      <c r="U212" s="768">
        <f>SUM(U213:U247)</f>
        <v>0</v>
      </c>
      <c r="V212" s="326">
        <v>133.95194000000001</v>
      </c>
      <c r="W212" s="326">
        <f>T212-S212</f>
        <v>-2318.2221888444637</v>
      </c>
      <c r="X212" s="326"/>
      <c r="Y212" s="326">
        <v>-369.30894000000001</v>
      </c>
      <c r="Z212" s="326">
        <v>10022.816289999999</v>
      </c>
      <c r="AA212" s="901"/>
      <c r="AB212" s="323"/>
      <c r="AC212" s="1014">
        <f t="shared" si="59"/>
        <v>0</v>
      </c>
      <c r="AD212" s="1029"/>
      <c r="AJ212" s="1145" t="s">
        <v>582</v>
      </c>
    </row>
    <row r="213" spans="1:36" s="147" customFormat="1" ht="30" x14ac:dyDescent="0.25">
      <c r="A213" s="137">
        <v>1</v>
      </c>
      <c r="B213" s="11" t="s">
        <v>115</v>
      </c>
      <c r="C213" s="418"/>
      <c r="D213" s="1175"/>
      <c r="E213" s="235">
        <v>18000</v>
      </c>
      <c r="F213" s="123">
        <f>ROUND(E213/12*$B$4,0)</f>
        <v>3000</v>
      </c>
      <c r="G213" s="124">
        <v>3032</v>
      </c>
      <c r="H213" s="124">
        <f t="shared" si="58"/>
        <v>101.06666666666666</v>
      </c>
      <c r="I213" s="196"/>
      <c r="J213" s="196"/>
      <c r="K213" s="1060"/>
      <c r="L213" s="1059"/>
      <c r="M213" s="1059"/>
      <c r="N213" s="1059"/>
      <c r="O213" s="1059"/>
      <c r="P213" s="1059"/>
      <c r="Q213" s="326"/>
      <c r="R213" s="326"/>
      <c r="S213" s="365"/>
      <c r="T213" s="326"/>
      <c r="U213" s="768"/>
      <c r="V213" s="326"/>
      <c r="W213" s="326"/>
      <c r="X213" s="326"/>
      <c r="Y213" s="326"/>
      <c r="Z213" s="326"/>
      <c r="AA213" s="905"/>
      <c r="AB213" s="323"/>
      <c r="AC213" s="1014">
        <f t="shared" si="59"/>
        <v>0</v>
      </c>
      <c r="AD213" s="1029"/>
      <c r="AJ213" s="1145" t="s">
        <v>582</v>
      </c>
    </row>
    <row r="214" spans="1:36" s="147" customFormat="1" ht="30" x14ac:dyDescent="0.25">
      <c r="A214" s="2186">
        <v>1</v>
      </c>
      <c r="B214" s="11" t="s">
        <v>116</v>
      </c>
      <c r="C214" s="418"/>
      <c r="D214" s="1175"/>
      <c r="E214" s="235">
        <v>7200</v>
      </c>
      <c r="F214" s="123">
        <f t="shared" ref="F214:F247" si="60">ROUND(E214/12*$B$4,0)</f>
        <v>1200</v>
      </c>
      <c r="G214" s="124">
        <v>718</v>
      </c>
      <c r="H214" s="124"/>
      <c r="I214" s="196"/>
      <c r="J214" s="196"/>
      <c r="K214" s="1060"/>
      <c r="L214" s="1059"/>
      <c r="M214" s="1059"/>
      <c r="N214" s="1059"/>
      <c r="O214" s="1059"/>
      <c r="P214" s="1059"/>
      <c r="Q214" s="326"/>
      <c r="R214" s="326"/>
      <c r="S214" s="365"/>
      <c r="T214" s="326"/>
      <c r="U214" s="768"/>
      <c r="V214" s="326"/>
      <c r="W214" s="326"/>
      <c r="X214" s="326"/>
      <c r="Y214" s="326"/>
      <c r="Z214" s="326"/>
      <c r="AA214" s="905"/>
      <c r="AB214" s="323"/>
      <c r="AC214" s="1014">
        <f t="shared" si="59"/>
        <v>0</v>
      </c>
      <c r="AD214" s="1029"/>
      <c r="AJ214" s="1145" t="s">
        <v>582</v>
      </c>
    </row>
    <row r="215" spans="1:36" s="147" customFormat="1" x14ac:dyDescent="0.25">
      <c r="A215" s="137">
        <v>1</v>
      </c>
      <c r="B215" s="9" t="s">
        <v>61</v>
      </c>
      <c r="C215" s="419"/>
      <c r="D215" s="1175"/>
      <c r="E215" s="235">
        <v>2700</v>
      </c>
      <c r="F215" s="123">
        <f t="shared" si="60"/>
        <v>450</v>
      </c>
      <c r="G215" s="124">
        <v>622</v>
      </c>
      <c r="H215" s="124">
        <f t="shared" ref="H215:H220" si="61">G215/F215*100</f>
        <v>138.22222222222223</v>
      </c>
      <c r="I215" s="196"/>
      <c r="J215" s="196"/>
      <c r="K215" s="1060"/>
      <c r="L215" s="1059"/>
      <c r="M215" s="1059"/>
      <c r="N215" s="1059"/>
      <c r="O215" s="1059"/>
      <c r="P215" s="1059"/>
      <c r="Q215" s="326"/>
      <c r="R215" s="326"/>
      <c r="S215" s="323"/>
      <c r="T215" s="326"/>
      <c r="U215" s="768"/>
      <c r="V215" s="326"/>
      <c r="W215" s="326"/>
      <c r="X215" s="326"/>
      <c r="Y215" s="326"/>
      <c r="Z215" s="326"/>
      <c r="AA215" s="905"/>
      <c r="AB215" s="323"/>
      <c r="AC215" s="1014">
        <f t="shared" si="59"/>
        <v>0</v>
      </c>
      <c r="AD215" s="1029"/>
      <c r="AJ215" s="1145" t="s">
        <v>582</v>
      </c>
    </row>
    <row r="216" spans="1:36" s="147" customFormat="1" x14ac:dyDescent="0.25">
      <c r="A216" s="137">
        <v>1</v>
      </c>
      <c r="B216" s="9" t="s">
        <v>113</v>
      </c>
      <c r="C216" s="419"/>
      <c r="D216" s="1175"/>
      <c r="E216" s="235">
        <v>4000</v>
      </c>
      <c r="F216" s="123">
        <f t="shared" si="60"/>
        <v>667</v>
      </c>
      <c r="G216" s="124">
        <v>728</v>
      </c>
      <c r="H216" s="124">
        <f t="shared" si="61"/>
        <v>109.14542728635681</v>
      </c>
      <c r="I216" s="196"/>
      <c r="J216" s="196"/>
      <c r="K216" s="1060"/>
      <c r="L216" s="1059"/>
      <c r="M216" s="1059"/>
      <c r="N216" s="1059"/>
      <c r="O216" s="1059"/>
      <c r="P216" s="1059"/>
      <c r="Q216" s="326"/>
      <c r="R216" s="326"/>
      <c r="S216" s="323"/>
      <c r="T216" s="326"/>
      <c r="U216" s="768"/>
      <c r="V216" s="326"/>
      <c r="W216" s="326"/>
      <c r="X216" s="326"/>
      <c r="Y216" s="326"/>
      <c r="Z216" s="326"/>
      <c r="AA216" s="905"/>
      <c r="AB216" s="323"/>
      <c r="AC216" s="1014">
        <f t="shared" si="59"/>
        <v>0</v>
      </c>
      <c r="AD216" s="1029"/>
      <c r="AJ216" s="1145" t="s">
        <v>582</v>
      </c>
    </row>
    <row r="217" spans="1:36" s="147" customFormat="1" ht="75" x14ac:dyDescent="0.25">
      <c r="A217" s="137">
        <v>1</v>
      </c>
      <c r="B217" s="13" t="s">
        <v>229</v>
      </c>
      <c r="C217" s="420"/>
      <c r="D217" s="1175"/>
      <c r="E217" s="235">
        <v>600</v>
      </c>
      <c r="F217" s="123">
        <f t="shared" si="60"/>
        <v>100</v>
      </c>
      <c r="G217" s="124">
        <v>63</v>
      </c>
      <c r="H217" s="124">
        <f t="shared" si="61"/>
        <v>63</v>
      </c>
      <c r="I217" s="196"/>
      <c r="J217" s="196"/>
      <c r="K217" s="1060"/>
      <c r="L217" s="1059"/>
      <c r="M217" s="1059"/>
      <c r="N217" s="1059"/>
      <c r="O217" s="1059"/>
      <c r="P217" s="1059"/>
      <c r="Q217" s="326"/>
      <c r="R217" s="326"/>
      <c r="S217" s="323"/>
      <c r="T217" s="326"/>
      <c r="U217" s="768"/>
      <c r="V217" s="326"/>
      <c r="W217" s="326"/>
      <c r="X217" s="326"/>
      <c r="Y217" s="326"/>
      <c r="Z217" s="326"/>
      <c r="AA217" s="905"/>
      <c r="AB217" s="323"/>
      <c r="AC217" s="1014">
        <f t="shared" si="59"/>
        <v>0</v>
      </c>
      <c r="AD217" s="1029"/>
      <c r="AJ217" s="1145" t="s">
        <v>582</v>
      </c>
    </row>
    <row r="218" spans="1:36" s="147" customFormat="1" ht="75" x14ac:dyDescent="0.25">
      <c r="A218" s="137">
        <v>1</v>
      </c>
      <c r="B218" s="9" t="s">
        <v>230</v>
      </c>
      <c r="C218" s="419"/>
      <c r="D218" s="1175"/>
      <c r="E218" s="235">
        <v>850</v>
      </c>
      <c r="F218" s="123">
        <f t="shared" si="60"/>
        <v>142</v>
      </c>
      <c r="G218" s="124">
        <v>119</v>
      </c>
      <c r="H218" s="124">
        <f t="shared" si="61"/>
        <v>83.802816901408448</v>
      </c>
      <c r="I218" s="196"/>
      <c r="J218" s="196"/>
      <c r="K218" s="1060"/>
      <c r="L218" s="1059"/>
      <c r="M218" s="1059"/>
      <c r="N218" s="1059"/>
      <c r="O218" s="1059"/>
      <c r="P218" s="1059"/>
      <c r="Q218" s="326"/>
      <c r="R218" s="326"/>
      <c r="S218" s="323"/>
      <c r="T218" s="326"/>
      <c r="U218" s="768"/>
      <c r="V218" s="326"/>
      <c r="W218" s="326"/>
      <c r="X218" s="326"/>
      <c r="Y218" s="326"/>
      <c r="Z218" s="326"/>
      <c r="AA218" s="905"/>
      <c r="AB218" s="323"/>
      <c r="AC218" s="1014">
        <f t="shared" si="59"/>
        <v>0</v>
      </c>
      <c r="AD218" s="1029"/>
      <c r="AJ218" s="1145" t="s">
        <v>582</v>
      </c>
    </row>
    <row r="219" spans="1:36" s="147" customFormat="1" x14ac:dyDescent="0.25">
      <c r="A219" s="137">
        <v>1</v>
      </c>
      <c r="B219" s="13" t="s">
        <v>64</v>
      </c>
      <c r="C219" s="420"/>
      <c r="D219" s="1175"/>
      <c r="E219" s="235">
        <v>3700</v>
      </c>
      <c r="F219" s="123">
        <f t="shared" si="60"/>
        <v>617</v>
      </c>
      <c r="G219" s="1176">
        <v>661</v>
      </c>
      <c r="H219" s="124">
        <f t="shared" si="61"/>
        <v>107.13128038897892</v>
      </c>
      <c r="I219" s="196"/>
      <c r="J219" s="196"/>
      <c r="K219" s="1060"/>
      <c r="L219" s="1059"/>
      <c r="M219" s="1059"/>
      <c r="N219" s="1059"/>
      <c r="O219" s="1059"/>
      <c r="P219" s="1059"/>
      <c r="Q219" s="326"/>
      <c r="R219" s="326"/>
      <c r="S219" s="323"/>
      <c r="T219" s="326"/>
      <c r="U219" s="768"/>
      <c r="V219" s="326"/>
      <c r="W219" s="326"/>
      <c r="X219" s="326"/>
      <c r="Y219" s="326"/>
      <c r="Z219" s="326"/>
      <c r="AA219" s="905"/>
      <c r="AB219" s="323"/>
      <c r="AC219" s="1014">
        <f t="shared" si="59"/>
        <v>0</v>
      </c>
      <c r="AD219" s="1029"/>
      <c r="AJ219" s="1145" t="s">
        <v>582</v>
      </c>
    </row>
    <row r="220" spans="1:36" s="147" customFormat="1" ht="30" x14ac:dyDescent="0.25">
      <c r="A220" s="137">
        <v>1</v>
      </c>
      <c r="B220" s="13" t="s">
        <v>121</v>
      </c>
      <c r="C220" s="420"/>
      <c r="D220" s="1175"/>
      <c r="E220" s="235">
        <v>1780</v>
      </c>
      <c r="F220" s="123">
        <f t="shared" si="60"/>
        <v>297</v>
      </c>
      <c r="G220" s="1176">
        <v>126</v>
      </c>
      <c r="H220" s="124">
        <f t="shared" si="61"/>
        <v>42.424242424242422</v>
      </c>
      <c r="I220" s="196"/>
      <c r="J220" s="196"/>
      <c r="K220" s="1060"/>
      <c r="L220" s="1059"/>
      <c r="M220" s="1059"/>
      <c r="N220" s="1059"/>
      <c r="O220" s="1059"/>
      <c r="P220" s="1059"/>
      <c r="Q220" s="326"/>
      <c r="R220" s="326"/>
      <c r="S220" s="323"/>
      <c r="T220" s="326"/>
      <c r="U220" s="768"/>
      <c r="V220" s="326"/>
      <c r="W220" s="326"/>
      <c r="X220" s="326"/>
      <c r="Y220" s="326"/>
      <c r="Z220" s="326"/>
      <c r="AA220" s="905"/>
      <c r="AB220" s="323"/>
      <c r="AC220" s="1014">
        <f t="shared" si="59"/>
        <v>0</v>
      </c>
      <c r="AD220" s="1029"/>
      <c r="AJ220" s="1145" t="s">
        <v>582</v>
      </c>
    </row>
    <row r="221" spans="1:36" s="147" customFormat="1" x14ac:dyDescent="0.25">
      <c r="A221" s="2186">
        <v>1</v>
      </c>
      <c r="B221" s="13" t="s">
        <v>743</v>
      </c>
      <c r="C221" s="420"/>
      <c r="D221" s="1175"/>
      <c r="E221" s="235">
        <v>800</v>
      </c>
      <c r="F221" s="123">
        <f t="shared" si="60"/>
        <v>133</v>
      </c>
      <c r="G221" s="1176">
        <v>161</v>
      </c>
      <c r="H221" s="124"/>
      <c r="I221" s="196"/>
      <c r="J221" s="196"/>
      <c r="K221" s="1060"/>
      <c r="L221" s="1059"/>
      <c r="M221" s="1059"/>
      <c r="N221" s="1059"/>
      <c r="O221" s="1059"/>
      <c r="P221" s="1059"/>
      <c r="Q221" s="326"/>
      <c r="R221" s="326"/>
      <c r="S221" s="323"/>
      <c r="T221" s="326"/>
      <c r="U221" s="768"/>
      <c r="V221" s="326"/>
      <c r="W221" s="326"/>
      <c r="X221" s="326"/>
      <c r="Y221" s="326"/>
      <c r="Z221" s="326"/>
      <c r="AA221" s="905"/>
      <c r="AB221" s="323"/>
      <c r="AC221" s="1014">
        <f t="shared" si="59"/>
        <v>0</v>
      </c>
      <c r="AD221" s="1029"/>
      <c r="AJ221" s="1145" t="s">
        <v>582</v>
      </c>
    </row>
    <row r="222" spans="1:36" s="147" customFormat="1" x14ac:dyDescent="0.25">
      <c r="A222" s="137">
        <v>1</v>
      </c>
      <c r="B222" s="13" t="s">
        <v>112</v>
      </c>
      <c r="C222" s="420"/>
      <c r="D222" s="1175"/>
      <c r="E222" s="218">
        <v>19500</v>
      </c>
      <c r="F222" s="123">
        <f t="shared" si="60"/>
        <v>3250</v>
      </c>
      <c r="G222" s="1176">
        <v>3825</v>
      </c>
      <c r="H222" s="124">
        <f>G222/F222*100</f>
        <v>117.69230769230769</v>
      </c>
      <c r="I222" s="196"/>
      <c r="J222" s="196"/>
      <c r="K222" s="1060"/>
      <c r="L222" s="1059"/>
      <c r="M222" s="1059"/>
      <c r="N222" s="1059"/>
      <c r="O222" s="1059"/>
      <c r="P222" s="1059"/>
      <c r="Q222" s="326"/>
      <c r="R222" s="326"/>
      <c r="S222" s="323"/>
      <c r="T222" s="326"/>
      <c r="U222" s="768"/>
      <c r="V222" s="326"/>
      <c r="W222" s="326"/>
      <c r="X222" s="326"/>
      <c r="Y222" s="326"/>
      <c r="Z222" s="326"/>
      <c r="AA222" s="905"/>
      <c r="AB222" s="323"/>
      <c r="AC222" s="1014">
        <f t="shared" si="59"/>
        <v>0</v>
      </c>
      <c r="AD222" s="1029"/>
      <c r="AJ222" s="1145" t="s">
        <v>582</v>
      </c>
    </row>
    <row r="223" spans="1:36" s="147" customFormat="1" ht="30" x14ac:dyDescent="0.25">
      <c r="A223" s="2186">
        <v>1</v>
      </c>
      <c r="B223" s="13" t="s">
        <v>224</v>
      </c>
      <c r="C223" s="420"/>
      <c r="D223" s="1175"/>
      <c r="E223" s="235">
        <v>2000</v>
      </c>
      <c r="F223" s="123">
        <f t="shared" si="60"/>
        <v>333</v>
      </c>
      <c r="G223" s="1176">
        <v>493</v>
      </c>
      <c r="H223" s="124"/>
      <c r="I223" s="196"/>
      <c r="J223" s="196"/>
      <c r="K223" s="1060"/>
      <c r="L223" s="1059"/>
      <c r="M223" s="1059"/>
      <c r="N223" s="1059"/>
      <c r="O223" s="1059"/>
      <c r="P223" s="1059"/>
      <c r="Q223" s="326"/>
      <c r="R223" s="326"/>
      <c r="S223" s="323"/>
      <c r="T223" s="326"/>
      <c r="U223" s="768"/>
      <c r="V223" s="326"/>
      <c r="W223" s="326"/>
      <c r="X223" s="326"/>
      <c r="Y223" s="326"/>
      <c r="Z223" s="326"/>
      <c r="AA223" s="905"/>
      <c r="AB223" s="323"/>
      <c r="AC223" s="1014">
        <f t="shared" si="59"/>
        <v>0</v>
      </c>
      <c r="AD223" s="1029"/>
      <c r="AJ223" s="1145" t="s">
        <v>582</v>
      </c>
    </row>
    <row r="224" spans="1:36" s="147" customFormat="1" x14ac:dyDescent="0.25">
      <c r="A224" s="2186"/>
      <c r="B224" s="13" t="s">
        <v>327</v>
      </c>
      <c r="C224" s="420"/>
      <c r="D224" s="1175"/>
      <c r="E224" s="235"/>
      <c r="F224" s="123"/>
      <c r="G224" s="1176">
        <v>2</v>
      </c>
      <c r="H224" s="124"/>
      <c r="I224" s="196"/>
      <c r="J224" s="196"/>
      <c r="K224" s="1060"/>
      <c r="L224" s="1059"/>
      <c r="M224" s="1059"/>
      <c r="N224" s="1059"/>
      <c r="O224" s="1059"/>
      <c r="P224" s="1059"/>
      <c r="Q224" s="326"/>
      <c r="R224" s="326"/>
      <c r="S224" s="323"/>
      <c r="T224" s="326"/>
      <c r="U224" s="768"/>
      <c r="V224" s="326"/>
      <c r="W224" s="326"/>
      <c r="X224" s="326"/>
      <c r="Y224" s="326"/>
      <c r="Z224" s="326"/>
      <c r="AA224" s="905"/>
      <c r="AB224" s="323"/>
      <c r="AC224" s="1014">
        <f t="shared" si="59"/>
        <v>0</v>
      </c>
      <c r="AD224" s="1029"/>
      <c r="AJ224" s="1145"/>
    </row>
    <row r="225" spans="1:36" s="147" customFormat="1" ht="30" x14ac:dyDescent="0.25">
      <c r="A225" s="137">
        <v>1</v>
      </c>
      <c r="B225" s="13" t="s">
        <v>258</v>
      </c>
      <c r="C225" s="420"/>
      <c r="D225" s="1175"/>
      <c r="E225" s="235">
        <v>1200</v>
      </c>
      <c r="F225" s="123">
        <f t="shared" si="60"/>
        <v>200</v>
      </c>
      <c r="G225" s="1176">
        <v>89</v>
      </c>
      <c r="H225" s="124">
        <f>G225/F225*100</f>
        <v>44.5</v>
      </c>
      <c r="I225" s="196"/>
      <c r="J225" s="196"/>
      <c r="K225" s="1060"/>
      <c r="L225" s="1059"/>
      <c r="M225" s="1059"/>
      <c r="N225" s="1059"/>
      <c r="O225" s="1059"/>
      <c r="P225" s="1059"/>
      <c r="Q225" s="326"/>
      <c r="R225" s="326"/>
      <c r="S225" s="323"/>
      <c r="T225" s="326"/>
      <c r="U225" s="768"/>
      <c r="V225" s="326"/>
      <c r="W225" s="326"/>
      <c r="X225" s="326"/>
      <c r="Y225" s="326"/>
      <c r="Z225" s="326"/>
      <c r="AA225" s="905"/>
      <c r="AB225" s="323"/>
      <c r="AC225" s="1014">
        <f t="shared" si="59"/>
        <v>0</v>
      </c>
      <c r="AD225" s="1029"/>
      <c r="AJ225" s="1145" t="s">
        <v>582</v>
      </c>
    </row>
    <row r="226" spans="1:36" s="147" customFormat="1" ht="30" x14ac:dyDescent="0.25">
      <c r="A226" s="2186"/>
      <c r="B226" s="13" t="s">
        <v>329</v>
      </c>
      <c r="C226" s="420"/>
      <c r="D226" s="1175"/>
      <c r="E226" s="235"/>
      <c r="F226" s="123"/>
      <c r="G226" s="1176">
        <v>1</v>
      </c>
      <c r="H226" s="124"/>
      <c r="I226" s="196"/>
      <c r="J226" s="196"/>
      <c r="K226" s="1060"/>
      <c r="L226" s="1059"/>
      <c r="M226" s="1059"/>
      <c r="N226" s="1059"/>
      <c r="O226" s="1059"/>
      <c r="P226" s="1059"/>
      <c r="Q226" s="326"/>
      <c r="R226" s="326"/>
      <c r="S226" s="323"/>
      <c r="T226" s="326"/>
      <c r="U226" s="768"/>
      <c r="V226" s="326"/>
      <c r="W226" s="326"/>
      <c r="X226" s="326"/>
      <c r="Y226" s="326"/>
      <c r="Z226" s="326"/>
      <c r="AA226" s="905"/>
      <c r="AB226" s="323"/>
      <c r="AC226" s="1014">
        <f t="shared" si="59"/>
        <v>0</v>
      </c>
      <c r="AD226" s="1029"/>
      <c r="AJ226" s="1145"/>
    </row>
    <row r="227" spans="1:36" s="147" customFormat="1" ht="75" x14ac:dyDescent="0.25">
      <c r="A227" s="2186">
        <v>1</v>
      </c>
      <c r="B227" s="13" t="s">
        <v>235</v>
      </c>
      <c r="C227" s="420"/>
      <c r="D227" s="1175"/>
      <c r="E227" s="235">
        <v>300</v>
      </c>
      <c r="F227" s="123">
        <f t="shared" si="60"/>
        <v>50</v>
      </c>
      <c r="G227" s="1176">
        <v>23</v>
      </c>
      <c r="H227" s="124"/>
      <c r="I227" s="196"/>
      <c r="J227" s="196"/>
      <c r="K227" s="1060"/>
      <c r="L227" s="1059"/>
      <c r="M227" s="1059"/>
      <c r="N227" s="1059"/>
      <c r="O227" s="1059"/>
      <c r="P227" s="1059"/>
      <c r="Q227" s="326"/>
      <c r="R227" s="326"/>
      <c r="S227" s="323"/>
      <c r="T227" s="326"/>
      <c r="U227" s="768"/>
      <c r="V227" s="326"/>
      <c r="W227" s="326"/>
      <c r="X227" s="326"/>
      <c r="Y227" s="326"/>
      <c r="Z227" s="326"/>
      <c r="AA227" s="905"/>
      <c r="AB227" s="323"/>
      <c r="AC227" s="1014">
        <f t="shared" si="59"/>
        <v>0</v>
      </c>
      <c r="AD227" s="1029"/>
      <c r="AJ227" s="1145" t="s">
        <v>582</v>
      </c>
    </row>
    <row r="228" spans="1:36" s="147" customFormat="1" ht="60" x14ac:dyDescent="0.25">
      <c r="A228" s="137">
        <v>1</v>
      </c>
      <c r="B228" s="13" t="s">
        <v>234</v>
      </c>
      <c r="C228" s="420"/>
      <c r="D228" s="1175"/>
      <c r="E228" s="235">
        <v>300</v>
      </c>
      <c r="F228" s="123">
        <f t="shared" si="60"/>
        <v>50</v>
      </c>
      <c r="G228" s="1176">
        <v>38</v>
      </c>
      <c r="H228" s="124">
        <f>G228/F228*100</f>
        <v>76</v>
      </c>
      <c r="I228" s="196"/>
      <c r="J228" s="196"/>
      <c r="K228" s="1060"/>
      <c r="L228" s="1059"/>
      <c r="M228" s="1059"/>
      <c r="N228" s="1059"/>
      <c r="O228" s="1059"/>
      <c r="P228" s="1059"/>
      <c r="Q228" s="326"/>
      <c r="R228" s="326"/>
      <c r="S228" s="323"/>
      <c r="T228" s="326"/>
      <c r="U228" s="768"/>
      <c r="V228" s="326"/>
      <c r="W228" s="326"/>
      <c r="X228" s="326"/>
      <c r="Y228" s="326"/>
      <c r="Z228" s="326"/>
      <c r="AA228" s="905"/>
      <c r="AB228" s="323"/>
      <c r="AC228" s="1014">
        <f t="shared" si="59"/>
        <v>0</v>
      </c>
      <c r="AD228" s="1029"/>
      <c r="AJ228" s="1145" t="s">
        <v>582</v>
      </c>
    </row>
    <row r="229" spans="1:36" s="147" customFormat="1" ht="105" x14ac:dyDescent="0.25">
      <c r="A229" s="2186">
        <v>1</v>
      </c>
      <c r="B229" s="13" t="s">
        <v>395</v>
      </c>
      <c r="C229" s="420"/>
      <c r="D229" s="1175"/>
      <c r="E229" s="235">
        <v>20</v>
      </c>
      <c r="F229" s="123">
        <f t="shared" si="60"/>
        <v>3</v>
      </c>
      <c r="G229" s="1176">
        <v>0</v>
      </c>
      <c r="H229" s="124"/>
      <c r="I229" s="196"/>
      <c r="J229" s="196"/>
      <c r="K229" s="1060"/>
      <c r="L229" s="1059"/>
      <c r="M229" s="1059"/>
      <c r="N229" s="1059"/>
      <c r="O229" s="1059"/>
      <c r="P229" s="1059"/>
      <c r="Q229" s="326"/>
      <c r="R229" s="326"/>
      <c r="S229" s="323"/>
      <c r="T229" s="326"/>
      <c r="U229" s="768"/>
      <c r="V229" s="326"/>
      <c r="W229" s="326"/>
      <c r="X229" s="326"/>
      <c r="Y229" s="326"/>
      <c r="Z229" s="326"/>
      <c r="AA229" s="905"/>
      <c r="AB229" s="323"/>
      <c r="AC229" s="1014">
        <f t="shared" si="59"/>
        <v>0</v>
      </c>
      <c r="AD229" s="1029"/>
      <c r="AJ229" s="1145" t="s">
        <v>582</v>
      </c>
    </row>
    <row r="230" spans="1:36" s="147" customFormat="1" ht="90" x14ac:dyDescent="0.25">
      <c r="A230" s="2186">
        <v>1</v>
      </c>
      <c r="B230" s="13" t="s">
        <v>744</v>
      </c>
      <c r="C230" s="420"/>
      <c r="D230" s="1175"/>
      <c r="E230" s="235">
        <v>10</v>
      </c>
      <c r="F230" s="123">
        <f t="shared" si="60"/>
        <v>2</v>
      </c>
      <c r="G230" s="1176"/>
      <c r="H230" s="124">
        <f>G230/F230*100</f>
        <v>0</v>
      </c>
      <c r="I230" s="196"/>
      <c r="J230" s="196"/>
      <c r="K230" s="1060"/>
      <c r="L230" s="1059"/>
      <c r="M230" s="1059"/>
      <c r="N230" s="1059"/>
      <c r="O230" s="1059"/>
      <c r="P230" s="1059"/>
      <c r="Q230" s="326"/>
      <c r="R230" s="326"/>
      <c r="S230" s="323"/>
      <c r="T230" s="326"/>
      <c r="U230" s="768"/>
      <c r="V230" s="326"/>
      <c r="W230" s="326"/>
      <c r="X230" s="326"/>
      <c r="Y230" s="326"/>
      <c r="Z230" s="326"/>
      <c r="AA230" s="905"/>
      <c r="AB230" s="323"/>
      <c r="AC230" s="1014">
        <f t="shared" si="59"/>
        <v>0</v>
      </c>
      <c r="AD230" s="1029"/>
      <c r="AJ230" s="1145" t="s">
        <v>582</v>
      </c>
    </row>
    <row r="231" spans="1:36" s="147" customFormat="1" ht="45" x14ac:dyDescent="0.25">
      <c r="A231" s="2186">
        <v>1</v>
      </c>
      <c r="B231" s="13" t="s">
        <v>177</v>
      </c>
      <c r="C231" s="420"/>
      <c r="D231" s="1175"/>
      <c r="E231" s="235">
        <v>1000</v>
      </c>
      <c r="F231" s="123">
        <f t="shared" si="60"/>
        <v>167</v>
      </c>
      <c r="G231" s="1176">
        <v>158</v>
      </c>
      <c r="H231" s="124"/>
      <c r="I231" s="196"/>
      <c r="J231" s="196"/>
      <c r="K231" s="1060"/>
      <c r="L231" s="1059"/>
      <c r="M231" s="1059"/>
      <c r="N231" s="1059"/>
      <c r="O231" s="1059"/>
      <c r="P231" s="1059"/>
      <c r="Q231" s="326"/>
      <c r="R231" s="326"/>
      <c r="S231" s="323"/>
      <c r="T231" s="326"/>
      <c r="U231" s="768"/>
      <c r="V231" s="326"/>
      <c r="W231" s="326"/>
      <c r="X231" s="326"/>
      <c r="Y231" s="326"/>
      <c r="Z231" s="326"/>
      <c r="AA231" s="905"/>
      <c r="AB231" s="323"/>
      <c r="AC231" s="1014">
        <f t="shared" si="59"/>
        <v>0</v>
      </c>
      <c r="AD231" s="1029"/>
      <c r="AJ231" s="1145" t="s">
        <v>582</v>
      </c>
    </row>
    <row r="232" spans="1:36" s="147" customFormat="1" ht="90" x14ac:dyDescent="0.25">
      <c r="A232" s="137">
        <v>1</v>
      </c>
      <c r="B232" s="13" t="s">
        <v>321</v>
      </c>
      <c r="C232" s="420"/>
      <c r="D232" s="1175"/>
      <c r="E232" s="235"/>
      <c r="F232" s="123">
        <f t="shared" si="60"/>
        <v>0</v>
      </c>
      <c r="G232" s="1176">
        <v>6</v>
      </c>
      <c r="H232" s="124" t="e">
        <f>G232/F232*100</f>
        <v>#DIV/0!</v>
      </c>
      <c r="I232" s="196"/>
      <c r="J232" s="196"/>
      <c r="K232" s="1060"/>
      <c r="L232" s="1059"/>
      <c r="M232" s="1059"/>
      <c r="N232" s="1059"/>
      <c r="O232" s="1059"/>
      <c r="P232" s="1059"/>
      <c r="Q232" s="326"/>
      <c r="R232" s="326"/>
      <c r="S232" s="323"/>
      <c r="T232" s="326"/>
      <c r="U232" s="768"/>
      <c r="V232" s="326"/>
      <c r="W232" s="326"/>
      <c r="X232" s="326"/>
      <c r="Y232" s="326"/>
      <c r="Z232" s="326"/>
      <c r="AA232" s="905"/>
      <c r="AB232" s="323"/>
      <c r="AC232" s="1014">
        <f t="shared" si="59"/>
        <v>0</v>
      </c>
      <c r="AD232" s="1029"/>
      <c r="AJ232" s="1145" t="s">
        <v>582</v>
      </c>
    </row>
    <row r="233" spans="1:36" s="147" customFormat="1" ht="75" x14ac:dyDescent="0.25">
      <c r="A233" s="2186"/>
      <c r="B233" s="13" t="s">
        <v>821</v>
      </c>
      <c r="C233" s="420"/>
      <c r="D233" s="1175"/>
      <c r="E233" s="235"/>
      <c r="F233" s="123"/>
      <c r="G233" s="1176">
        <v>1</v>
      </c>
      <c r="H233" s="124"/>
      <c r="I233" s="196"/>
      <c r="J233" s="196"/>
      <c r="K233" s="1060"/>
      <c r="L233" s="1059"/>
      <c r="M233" s="1059"/>
      <c r="N233" s="1059"/>
      <c r="O233" s="1059"/>
      <c r="P233" s="1059"/>
      <c r="Q233" s="326"/>
      <c r="R233" s="326"/>
      <c r="S233" s="323"/>
      <c r="T233" s="326"/>
      <c r="U233" s="768"/>
      <c r="V233" s="326"/>
      <c r="W233" s="326"/>
      <c r="X233" s="326"/>
      <c r="Y233" s="326"/>
      <c r="Z233" s="326"/>
      <c r="AA233" s="905"/>
      <c r="AB233" s="323"/>
      <c r="AC233" s="1014">
        <f t="shared" si="59"/>
        <v>0</v>
      </c>
      <c r="AD233" s="1029"/>
      <c r="AJ233" s="1145"/>
    </row>
    <row r="234" spans="1:36" s="147" customFormat="1" ht="45" x14ac:dyDescent="0.25">
      <c r="A234" s="2186">
        <v>1</v>
      </c>
      <c r="B234" s="13" t="s">
        <v>401</v>
      </c>
      <c r="C234" s="420"/>
      <c r="D234" s="1175"/>
      <c r="E234" s="235">
        <v>1700</v>
      </c>
      <c r="F234" s="123">
        <f t="shared" si="60"/>
        <v>283</v>
      </c>
      <c r="G234" s="1176">
        <v>273</v>
      </c>
      <c r="H234" s="124">
        <f>G234/F234*100</f>
        <v>96.466431095406364</v>
      </c>
      <c r="I234" s="196"/>
      <c r="J234" s="196"/>
      <c r="K234" s="1060"/>
      <c r="L234" s="1059"/>
      <c r="M234" s="1059"/>
      <c r="N234" s="1059"/>
      <c r="O234" s="1059"/>
      <c r="P234" s="1059"/>
      <c r="Q234" s="326"/>
      <c r="R234" s="326"/>
      <c r="S234" s="323"/>
      <c r="T234" s="326"/>
      <c r="U234" s="768"/>
      <c r="V234" s="326"/>
      <c r="W234" s="326"/>
      <c r="X234" s="326"/>
      <c r="Y234" s="326"/>
      <c r="Z234" s="326"/>
      <c r="AA234" s="905"/>
      <c r="AB234" s="323"/>
      <c r="AC234" s="1014">
        <f t="shared" si="59"/>
        <v>0</v>
      </c>
      <c r="AD234" s="1029"/>
      <c r="AJ234" s="1145" t="s">
        <v>582</v>
      </c>
    </row>
    <row r="235" spans="1:36" s="147" customFormat="1" ht="83.25" customHeight="1" x14ac:dyDescent="0.25">
      <c r="A235" s="137">
        <v>1</v>
      </c>
      <c r="B235" s="9" t="s">
        <v>336</v>
      </c>
      <c r="C235" s="419"/>
      <c r="D235" s="1175"/>
      <c r="E235" s="235">
        <v>650</v>
      </c>
      <c r="F235" s="123">
        <f t="shared" si="60"/>
        <v>108</v>
      </c>
      <c r="G235" s="124">
        <v>143</v>
      </c>
      <c r="H235" s="124">
        <f>G235/F235*100</f>
        <v>132.40740740740742</v>
      </c>
      <c r="I235" s="196"/>
      <c r="J235" s="196"/>
      <c r="K235" s="1060"/>
      <c r="L235" s="1059"/>
      <c r="M235" s="1059"/>
      <c r="N235" s="1059"/>
      <c r="O235" s="1059"/>
      <c r="P235" s="1059"/>
      <c r="Q235" s="326"/>
      <c r="R235" s="326"/>
      <c r="S235" s="323"/>
      <c r="T235" s="326"/>
      <c r="U235" s="768"/>
      <c r="V235" s="326"/>
      <c r="W235" s="326"/>
      <c r="X235" s="326"/>
      <c r="Y235" s="326"/>
      <c r="Z235" s="326"/>
      <c r="AA235" s="905"/>
      <c r="AB235" s="323"/>
      <c r="AC235" s="1014">
        <f t="shared" si="59"/>
        <v>0</v>
      </c>
      <c r="AD235" s="1029"/>
      <c r="AJ235" s="1145" t="s">
        <v>582</v>
      </c>
    </row>
    <row r="236" spans="1:36" s="147" customFormat="1" x14ac:dyDescent="0.25">
      <c r="A236" s="137">
        <v>1</v>
      </c>
      <c r="B236" s="9" t="s">
        <v>179</v>
      </c>
      <c r="C236" s="419"/>
      <c r="D236" s="1175"/>
      <c r="E236" s="235">
        <v>4200</v>
      </c>
      <c r="F236" s="123">
        <f t="shared" si="60"/>
        <v>700</v>
      </c>
      <c r="G236" s="124">
        <v>1201</v>
      </c>
      <c r="H236" s="124">
        <f>G236/F236*100</f>
        <v>171.57142857142858</v>
      </c>
      <c r="I236" s="196"/>
      <c r="J236" s="196"/>
      <c r="K236" s="1060"/>
      <c r="L236" s="1059"/>
      <c r="M236" s="1059"/>
      <c r="N236" s="1059"/>
      <c r="O236" s="1059"/>
      <c r="P236" s="1059"/>
      <c r="Q236" s="326"/>
      <c r="R236" s="326"/>
      <c r="S236" s="323"/>
      <c r="T236" s="326"/>
      <c r="U236" s="768"/>
      <c r="V236" s="326"/>
      <c r="W236" s="326"/>
      <c r="X236" s="326"/>
      <c r="Y236" s="326"/>
      <c r="Z236" s="326"/>
      <c r="AA236" s="905"/>
      <c r="AB236" s="323"/>
      <c r="AC236" s="1014">
        <f t="shared" si="59"/>
        <v>0</v>
      </c>
      <c r="AD236" s="1029"/>
      <c r="AJ236" s="1145" t="s">
        <v>582</v>
      </c>
    </row>
    <row r="237" spans="1:36" s="147" customFormat="1" ht="30" x14ac:dyDescent="0.25">
      <c r="A237" s="2186"/>
      <c r="B237" s="9" t="s">
        <v>807</v>
      </c>
      <c r="C237" s="419"/>
      <c r="D237" s="1175"/>
      <c r="E237" s="235"/>
      <c r="F237" s="123"/>
      <c r="G237" s="124">
        <v>195</v>
      </c>
      <c r="H237" s="124"/>
      <c r="I237" s="196"/>
      <c r="J237" s="196"/>
      <c r="K237" s="1060"/>
      <c r="L237" s="1059"/>
      <c r="M237" s="1059"/>
      <c r="N237" s="1059"/>
      <c r="O237" s="1059"/>
      <c r="P237" s="1059"/>
      <c r="Q237" s="326"/>
      <c r="R237" s="326"/>
      <c r="S237" s="323"/>
      <c r="T237" s="326"/>
      <c r="U237" s="768"/>
      <c r="V237" s="326"/>
      <c r="W237" s="326"/>
      <c r="X237" s="326"/>
      <c r="Y237" s="326"/>
      <c r="Z237" s="326"/>
      <c r="AA237" s="905"/>
      <c r="AB237" s="323"/>
      <c r="AC237" s="1014">
        <f t="shared" si="59"/>
        <v>0</v>
      </c>
      <c r="AD237" s="1029"/>
      <c r="AJ237" s="1145"/>
    </row>
    <row r="238" spans="1:36" s="147" customFormat="1" x14ac:dyDescent="0.25">
      <c r="A238" s="137">
        <v>1</v>
      </c>
      <c r="B238" s="9" t="s">
        <v>86</v>
      </c>
      <c r="C238" s="419"/>
      <c r="D238" s="1175"/>
      <c r="E238" s="235">
        <v>500</v>
      </c>
      <c r="F238" s="123">
        <f t="shared" si="60"/>
        <v>83</v>
      </c>
      <c r="G238" s="124">
        <v>48</v>
      </c>
      <c r="H238" s="124"/>
      <c r="I238" s="196"/>
      <c r="J238" s="196"/>
      <c r="K238" s="1060"/>
      <c r="L238" s="1059"/>
      <c r="M238" s="1059"/>
      <c r="N238" s="1059"/>
      <c r="O238" s="1059"/>
      <c r="P238" s="1059"/>
      <c r="Q238" s="326"/>
      <c r="R238" s="326"/>
      <c r="S238" s="323"/>
      <c r="T238" s="326"/>
      <c r="U238" s="768"/>
      <c r="V238" s="326"/>
      <c r="W238" s="326"/>
      <c r="X238" s="326"/>
      <c r="Y238" s="326"/>
      <c r="Z238" s="326"/>
      <c r="AA238" s="905"/>
      <c r="AB238" s="323"/>
      <c r="AC238" s="1014">
        <f t="shared" si="59"/>
        <v>0</v>
      </c>
      <c r="AD238" s="1029"/>
      <c r="AJ238" s="1145" t="s">
        <v>582</v>
      </c>
    </row>
    <row r="239" spans="1:36" s="147" customFormat="1" x14ac:dyDescent="0.25">
      <c r="A239" s="2186">
        <v>1</v>
      </c>
      <c r="B239" s="9" t="s">
        <v>110</v>
      </c>
      <c r="C239" s="419"/>
      <c r="D239" s="1175"/>
      <c r="E239" s="235"/>
      <c r="F239" s="123">
        <f t="shared" si="60"/>
        <v>0</v>
      </c>
      <c r="G239" s="124"/>
      <c r="H239" s="124"/>
      <c r="I239" s="196"/>
      <c r="J239" s="196"/>
      <c r="K239" s="1060"/>
      <c r="L239" s="1059"/>
      <c r="M239" s="1059"/>
      <c r="N239" s="1059"/>
      <c r="O239" s="1059"/>
      <c r="P239" s="1059"/>
      <c r="Q239" s="326"/>
      <c r="R239" s="326"/>
      <c r="S239" s="323"/>
      <c r="T239" s="326"/>
      <c r="U239" s="768"/>
      <c r="V239" s="326"/>
      <c r="W239" s="326"/>
      <c r="X239" s="326"/>
      <c r="Y239" s="326"/>
      <c r="Z239" s="326"/>
      <c r="AA239" s="905"/>
      <c r="AB239" s="323"/>
      <c r="AC239" s="1014">
        <f t="shared" si="59"/>
        <v>0</v>
      </c>
      <c r="AD239" s="1029"/>
      <c r="AJ239" s="1145"/>
    </row>
    <row r="240" spans="1:36" s="147" customFormat="1" ht="33" customHeight="1" x14ac:dyDescent="0.25">
      <c r="A240" s="137">
        <v>1</v>
      </c>
      <c r="B240" s="9" t="s">
        <v>180</v>
      </c>
      <c r="C240" s="419"/>
      <c r="D240" s="1175"/>
      <c r="E240" s="235">
        <v>100</v>
      </c>
      <c r="F240" s="123">
        <f t="shared" si="60"/>
        <v>17</v>
      </c>
      <c r="G240" s="124">
        <v>13</v>
      </c>
      <c r="H240" s="124">
        <f>G240/F240*100</f>
        <v>76.470588235294116</v>
      </c>
      <c r="I240" s="196"/>
      <c r="J240" s="196"/>
      <c r="K240" s="1060"/>
      <c r="L240" s="1059"/>
      <c r="M240" s="1059"/>
      <c r="N240" s="1059"/>
      <c r="O240" s="1059"/>
      <c r="P240" s="1059"/>
      <c r="Q240" s="326"/>
      <c r="R240" s="326"/>
      <c r="S240" s="323"/>
      <c r="T240" s="326"/>
      <c r="U240" s="768"/>
      <c r="V240" s="326"/>
      <c r="W240" s="326"/>
      <c r="X240" s="326"/>
      <c r="Y240" s="326"/>
      <c r="Z240" s="326"/>
      <c r="AA240" s="905"/>
      <c r="AB240" s="323"/>
      <c r="AC240" s="1014">
        <f t="shared" si="59"/>
        <v>0</v>
      </c>
      <c r="AD240" s="1029"/>
      <c r="AJ240" s="1145" t="s">
        <v>582</v>
      </c>
    </row>
    <row r="241" spans="1:36" s="147" customFormat="1" ht="33" customHeight="1" x14ac:dyDescent="0.25">
      <c r="A241" s="2186">
        <v>1</v>
      </c>
      <c r="B241" s="9" t="s">
        <v>253</v>
      </c>
      <c r="C241" s="419"/>
      <c r="D241" s="1175"/>
      <c r="E241" s="235">
        <v>6100</v>
      </c>
      <c r="F241" s="123">
        <f t="shared" si="60"/>
        <v>1017</v>
      </c>
      <c r="G241" s="124">
        <v>905</v>
      </c>
      <c r="H241" s="124"/>
      <c r="I241" s="196"/>
      <c r="J241" s="196"/>
      <c r="K241" s="1060"/>
      <c r="L241" s="1059"/>
      <c r="M241" s="1059"/>
      <c r="N241" s="1059"/>
      <c r="O241" s="1059"/>
      <c r="P241" s="1059"/>
      <c r="Q241" s="326"/>
      <c r="R241" s="326"/>
      <c r="S241" s="323"/>
      <c r="T241" s="326"/>
      <c r="U241" s="768"/>
      <c r="V241" s="326"/>
      <c r="W241" s="326"/>
      <c r="X241" s="326"/>
      <c r="Y241" s="326"/>
      <c r="Z241" s="326"/>
      <c r="AA241" s="905"/>
      <c r="AB241" s="323"/>
      <c r="AC241" s="1014">
        <f t="shared" si="59"/>
        <v>0</v>
      </c>
      <c r="AD241" s="1029"/>
      <c r="AJ241" s="1145" t="s">
        <v>582</v>
      </c>
    </row>
    <row r="242" spans="1:36" s="147" customFormat="1" ht="38.25" customHeight="1" x14ac:dyDescent="0.25">
      <c r="A242" s="137">
        <v>1</v>
      </c>
      <c r="B242" s="9" t="s">
        <v>259</v>
      </c>
      <c r="C242" s="419"/>
      <c r="D242" s="1175"/>
      <c r="E242" s="235">
        <v>150</v>
      </c>
      <c r="F242" s="123">
        <f t="shared" si="60"/>
        <v>25</v>
      </c>
      <c r="G242" s="124">
        <v>1</v>
      </c>
      <c r="H242" s="124">
        <f t="shared" ref="H242:H247" si="62">G242/F242*100</f>
        <v>4</v>
      </c>
      <c r="I242" s="196"/>
      <c r="J242" s="196"/>
      <c r="K242" s="1060"/>
      <c r="L242" s="1059"/>
      <c r="M242" s="1059"/>
      <c r="N242" s="1059"/>
      <c r="O242" s="1059"/>
      <c r="P242" s="1059"/>
      <c r="Q242" s="326"/>
      <c r="R242" s="326"/>
      <c r="S242" s="323"/>
      <c r="T242" s="326"/>
      <c r="U242" s="768"/>
      <c r="V242" s="326"/>
      <c r="W242" s="326"/>
      <c r="X242" s="326"/>
      <c r="Y242" s="326"/>
      <c r="Z242" s="326"/>
      <c r="AA242" s="905"/>
      <c r="AB242" s="323"/>
      <c r="AC242" s="1014">
        <f t="shared" si="59"/>
        <v>0</v>
      </c>
      <c r="AD242" s="1029"/>
      <c r="AJ242" s="1145" t="s">
        <v>582</v>
      </c>
    </row>
    <row r="243" spans="1:36" s="147" customFormat="1" ht="29.25" customHeight="1" x14ac:dyDescent="0.25">
      <c r="A243" s="2186">
        <v>1</v>
      </c>
      <c r="B243" s="9" t="s">
        <v>254</v>
      </c>
      <c r="C243" s="419"/>
      <c r="D243" s="1175"/>
      <c r="E243" s="235">
        <v>9150</v>
      </c>
      <c r="F243" s="123">
        <f t="shared" si="60"/>
        <v>1525</v>
      </c>
      <c r="G243" s="124">
        <v>1512</v>
      </c>
      <c r="H243" s="124">
        <f t="shared" si="62"/>
        <v>99.147540983606547</v>
      </c>
      <c r="I243" s="196"/>
      <c r="J243" s="196"/>
      <c r="K243" s="1060"/>
      <c r="L243" s="1059"/>
      <c r="M243" s="1059"/>
      <c r="N243" s="1059"/>
      <c r="O243" s="1059"/>
      <c r="P243" s="1059"/>
      <c r="Q243" s="326"/>
      <c r="R243" s="326"/>
      <c r="S243" s="323"/>
      <c r="T243" s="326"/>
      <c r="U243" s="768"/>
      <c r="V243" s="326"/>
      <c r="W243" s="326"/>
      <c r="X243" s="326"/>
      <c r="Y243" s="326"/>
      <c r="Z243" s="326"/>
      <c r="AA243" s="905"/>
      <c r="AB243" s="323"/>
      <c r="AC243" s="1014">
        <f t="shared" si="59"/>
        <v>0</v>
      </c>
      <c r="AD243" s="1029"/>
      <c r="AJ243" s="1145" t="s">
        <v>582</v>
      </c>
    </row>
    <row r="244" spans="1:36" s="147" customFormat="1" ht="45" customHeight="1" x14ac:dyDescent="0.25">
      <c r="A244" s="137">
        <v>1</v>
      </c>
      <c r="B244" s="9" t="s">
        <v>29</v>
      </c>
      <c r="C244" s="419"/>
      <c r="D244" s="1175"/>
      <c r="E244" s="235">
        <v>380</v>
      </c>
      <c r="F244" s="123">
        <f t="shared" si="60"/>
        <v>63</v>
      </c>
      <c r="G244" s="124">
        <v>62</v>
      </c>
      <c r="H244" s="124">
        <f t="shared" si="62"/>
        <v>98.412698412698404</v>
      </c>
      <c r="I244" s="196"/>
      <c r="J244" s="196"/>
      <c r="K244" s="1060"/>
      <c r="L244" s="1059"/>
      <c r="M244" s="1059"/>
      <c r="N244" s="1059"/>
      <c r="O244" s="1059"/>
      <c r="P244" s="1059"/>
      <c r="Q244" s="326"/>
      <c r="R244" s="326"/>
      <c r="S244" s="323"/>
      <c r="T244" s="326"/>
      <c r="U244" s="768"/>
      <c r="V244" s="326"/>
      <c r="W244" s="326"/>
      <c r="X244" s="326"/>
      <c r="Y244" s="326"/>
      <c r="Z244" s="326"/>
      <c r="AA244" s="905"/>
      <c r="AB244" s="323"/>
      <c r="AC244" s="1014">
        <f t="shared" si="59"/>
        <v>0</v>
      </c>
      <c r="AD244" s="1029"/>
      <c r="AJ244" s="1145" t="s">
        <v>582</v>
      </c>
    </row>
    <row r="245" spans="1:36" s="147" customFormat="1" x14ac:dyDescent="0.25">
      <c r="A245" s="137">
        <v>1</v>
      </c>
      <c r="B245" s="9" t="s">
        <v>87</v>
      </c>
      <c r="C245" s="419"/>
      <c r="D245" s="1175"/>
      <c r="E245" s="235">
        <v>3950</v>
      </c>
      <c r="F245" s="123">
        <f t="shared" si="60"/>
        <v>658</v>
      </c>
      <c r="G245" s="124">
        <v>722</v>
      </c>
      <c r="H245" s="124">
        <f t="shared" si="62"/>
        <v>109.72644376899696</v>
      </c>
      <c r="I245" s="196"/>
      <c r="J245" s="196"/>
      <c r="K245" s="1060"/>
      <c r="L245" s="1059"/>
      <c r="M245" s="1059"/>
      <c r="N245" s="1059"/>
      <c r="O245" s="1059"/>
      <c r="P245" s="1059"/>
      <c r="Q245" s="326"/>
      <c r="R245" s="326"/>
      <c r="S245" s="323"/>
      <c r="T245" s="326"/>
      <c r="U245" s="768"/>
      <c r="V245" s="326"/>
      <c r="W245" s="326"/>
      <c r="X245" s="326"/>
      <c r="Y245" s="326"/>
      <c r="Z245" s="326"/>
      <c r="AA245" s="905"/>
      <c r="AB245" s="323"/>
      <c r="AC245" s="1014">
        <f t="shared" si="59"/>
        <v>0</v>
      </c>
      <c r="AD245" s="1029"/>
      <c r="AJ245" s="1145" t="s">
        <v>582</v>
      </c>
    </row>
    <row r="246" spans="1:36" s="147" customFormat="1" x14ac:dyDescent="0.25">
      <c r="A246" s="2186">
        <v>1</v>
      </c>
      <c r="B246" s="9" t="s">
        <v>402</v>
      </c>
      <c r="C246" s="419"/>
      <c r="D246" s="1175"/>
      <c r="E246" s="235">
        <v>700</v>
      </c>
      <c r="F246" s="123">
        <f t="shared" si="60"/>
        <v>117</v>
      </c>
      <c r="G246" s="124">
        <v>101</v>
      </c>
      <c r="H246" s="124">
        <f t="shared" si="62"/>
        <v>86.324786324786331</v>
      </c>
      <c r="I246" s="196"/>
      <c r="J246" s="196"/>
      <c r="K246" s="1060"/>
      <c r="L246" s="1059"/>
      <c r="M246" s="1059"/>
      <c r="N246" s="1059"/>
      <c r="O246" s="1059"/>
      <c r="P246" s="1059"/>
      <c r="Q246" s="326"/>
      <c r="R246" s="326"/>
      <c r="S246" s="323"/>
      <c r="T246" s="326"/>
      <c r="U246" s="768"/>
      <c r="V246" s="326"/>
      <c r="W246" s="326"/>
      <c r="X246" s="326"/>
      <c r="Y246" s="326"/>
      <c r="Z246" s="326"/>
      <c r="AA246" s="905"/>
      <c r="AB246" s="323"/>
      <c r="AC246" s="1014">
        <f t="shared" si="59"/>
        <v>0</v>
      </c>
      <c r="AD246" s="1029"/>
      <c r="AJ246" s="1145" t="s">
        <v>582</v>
      </c>
    </row>
    <row r="247" spans="1:36" s="147" customFormat="1" x14ac:dyDescent="0.25">
      <c r="A247" s="137">
        <v>1</v>
      </c>
      <c r="B247" s="9" t="s">
        <v>183</v>
      </c>
      <c r="C247" s="419"/>
      <c r="D247" s="1175"/>
      <c r="E247" s="235">
        <v>900</v>
      </c>
      <c r="F247" s="123">
        <f t="shared" si="60"/>
        <v>150</v>
      </c>
      <c r="G247" s="124">
        <v>149</v>
      </c>
      <c r="H247" s="124">
        <f t="shared" si="62"/>
        <v>99.333333333333329</v>
      </c>
      <c r="I247" s="196"/>
      <c r="J247" s="196"/>
      <c r="K247" s="1060"/>
      <c r="L247" s="1059"/>
      <c r="M247" s="1059"/>
      <c r="N247" s="1059"/>
      <c r="O247" s="1059"/>
      <c r="P247" s="1059"/>
      <c r="Q247" s="326"/>
      <c r="R247" s="326"/>
      <c r="S247" s="323"/>
      <c r="T247" s="326"/>
      <c r="U247" s="768"/>
      <c r="V247" s="326"/>
      <c r="W247" s="326"/>
      <c r="X247" s="326"/>
      <c r="Y247" s="326"/>
      <c r="Z247" s="326"/>
      <c r="AA247" s="905"/>
      <c r="AB247" s="323"/>
      <c r="AC247" s="1014">
        <f t="shared" si="59"/>
        <v>0</v>
      </c>
      <c r="AD247" s="1029"/>
      <c r="AJ247" s="1145" t="s">
        <v>582</v>
      </c>
    </row>
    <row r="248" spans="1:36" s="147" customFormat="1" ht="30" x14ac:dyDescent="0.25">
      <c r="A248" s="137">
        <v>1</v>
      </c>
      <c r="B248" s="695" t="s">
        <v>302</v>
      </c>
      <c r="C248" s="420"/>
      <c r="D248" s="825"/>
      <c r="E248" s="218"/>
      <c r="F248" s="124">
        <f t="shared" ref="F248" si="63">ROUND(E248/12*$B$4,0)</f>
        <v>0</v>
      </c>
      <c r="G248" s="124">
        <v>8</v>
      </c>
      <c r="H248" s="123"/>
      <c r="I248" s="1073"/>
      <c r="J248" s="1073"/>
      <c r="K248" s="1136"/>
      <c r="L248" s="1137"/>
      <c r="M248" s="1137"/>
      <c r="N248" s="1137"/>
      <c r="O248" s="1137"/>
      <c r="P248" s="1137"/>
      <c r="Q248" s="326"/>
      <c r="R248" s="326"/>
      <c r="S248" s="323"/>
      <c r="T248" s="326"/>
      <c r="U248" s="768"/>
      <c r="V248" s="326"/>
      <c r="W248" s="326"/>
      <c r="X248" s="326"/>
      <c r="Y248" s="326"/>
      <c r="Z248" s="326"/>
      <c r="AA248" s="905"/>
      <c r="AB248" s="323"/>
      <c r="AC248" s="1014">
        <f t="shared" si="59"/>
        <v>0</v>
      </c>
      <c r="AD248" s="1029"/>
      <c r="AJ248" s="1145" t="s">
        <v>582</v>
      </c>
    </row>
    <row r="249" spans="1:36" s="147" customFormat="1" ht="29.25" x14ac:dyDescent="0.25">
      <c r="A249" s="137">
        <v>1</v>
      </c>
      <c r="B249" s="692" t="s">
        <v>287</v>
      </c>
      <c r="C249" s="688"/>
      <c r="D249" s="689"/>
      <c r="E249" s="696">
        <f>SUM(E248:E248)</f>
        <v>0</v>
      </c>
      <c r="F249" s="693">
        <f>SUM(F248:F248)</f>
        <v>0</v>
      </c>
      <c r="G249" s="280">
        <f>SUM(G248:G248)</f>
        <v>8</v>
      </c>
      <c r="H249" s="694"/>
      <c r="I249" s="1073"/>
      <c r="J249" s="1073"/>
      <c r="K249" s="1136"/>
      <c r="L249" s="1059"/>
      <c r="M249" s="1137"/>
      <c r="N249" s="1137"/>
      <c r="O249" s="1137"/>
      <c r="P249" s="1137"/>
      <c r="Q249" s="326"/>
      <c r="R249" s="326"/>
      <c r="S249" s="852"/>
      <c r="T249" s="326">
        <f>T248</f>
        <v>0</v>
      </c>
      <c r="U249" s="768">
        <f>U248</f>
        <v>0</v>
      </c>
      <c r="V249" s="326">
        <v>12.494999999999999</v>
      </c>
      <c r="W249" s="326">
        <f>W248</f>
        <v>0</v>
      </c>
      <c r="X249" s="326">
        <f>X248</f>
        <v>0</v>
      </c>
      <c r="Y249" s="326">
        <v>0</v>
      </c>
      <c r="Z249" s="326">
        <v>12.494999999999999</v>
      </c>
      <c r="AA249" s="901"/>
      <c r="AB249" s="323"/>
      <c r="AC249" s="1014">
        <f t="shared" si="59"/>
        <v>0</v>
      </c>
      <c r="AD249" s="1029"/>
      <c r="AJ249" s="1145" t="s">
        <v>582</v>
      </c>
    </row>
    <row r="250" spans="1:36" s="147" customFormat="1" x14ac:dyDescent="0.25">
      <c r="A250" s="137">
        <v>1</v>
      </c>
      <c r="B250" s="470" t="s">
        <v>255</v>
      </c>
      <c r="C250" s="420"/>
      <c r="D250" s="825"/>
      <c r="E250" s="242">
        <f>E202</f>
        <v>34980</v>
      </c>
      <c r="F250" s="523">
        <f>F202</f>
        <v>5830.0000000000009</v>
      </c>
      <c r="G250" s="280">
        <f>G202</f>
        <v>5772</v>
      </c>
      <c r="H250" s="523">
        <f>G250/F250*100</f>
        <v>99.005145797598615</v>
      </c>
      <c r="I250" s="1073"/>
      <c r="J250" s="1073"/>
      <c r="K250" s="1136"/>
      <c r="L250" s="1137"/>
      <c r="M250" s="1137"/>
      <c r="N250" s="1137"/>
      <c r="O250" s="1059"/>
      <c r="P250" s="1137"/>
      <c r="Q250" s="326"/>
      <c r="R250" s="326"/>
      <c r="S250" s="323"/>
      <c r="T250" s="326"/>
      <c r="U250" s="768"/>
      <c r="V250" s="326"/>
      <c r="W250" s="326"/>
      <c r="X250" s="326"/>
      <c r="Y250" s="326"/>
      <c r="Z250" s="326"/>
      <c r="AA250" s="901"/>
      <c r="AB250" s="323"/>
      <c r="AC250" s="1014">
        <f t="shared" si="59"/>
        <v>0</v>
      </c>
      <c r="AD250" s="1029"/>
      <c r="AJ250" s="1145" t="s">
        <v>582</v>
      </c>
    </row>
    <row r="251" spans="1:36" s="147" customFormat="1" ht="29.25" x14ac:dyDescent="0.25">
      <c r="A251" s="137">
        <v>1</v>
      </c>
      <c r="B251" s="470" t="s">
        <v>256</v>
      </c>
      <c r="C251" s="420"/>
      <c r="D251" s="825"/>
      <c r="E251" s="242">
        <f>E209</f>
        <v>7100</v>
      </c>
      <c r="F251" s="1177">
        <f>F209</f>
        <v>1183.3333333333333</v>
      </c>
      <c r="G251" s="280">
        <f>G209</f>
        <v>1105</v>
      </c>
      <c r="H251" s="523">
        <f>G251/F251*100</f>
        <v>93.380281690140848</v>
      </c>
      <c r="I251" s="1073"/>
      <c r="J251" s="1073"/>
      <c r="K251" s="1136"/>
      <c r="L251" s="1137"/>
      <c r="M251" s="1137"/>
      <c r="N251" s="1137"/>
      <c r="O251" s="1137"/>
      <c r="P251" s="1137"/>
      <c r="Q251" s="326"/>
      <c r="R251" s="326"/>
      <c r="S251" s="323"/>
      <c r="T251" s="326"/>
      <c r="U251" s="768"/>
      <c r="V251" s="326"/>
      <c r="W251" s="326"/>
      <c r="X251" s="326"/>
      <c r="Y251" s="326"/>
      <c r="Z251" s="326"/>
      <c r="AA251" s="901"/>
      <c r="AB251" s="323"/>
      <c r="AC251" s="1014">
        <f t="shared" si="59"/>
        <v>0</v>
      </c>
      <c r="AD251" s="1029"/>
      <c r="AJ251" s="1145" t="s">
        <v>582</v>
      </c>
    </row>
    <row r="252" spans="1:36" ht="29.25" x14ac:dyDescent="0.25">
      <c r="A252" s="137">
        <v>1</v>
      </c>
      <c r="B252" s="470" t="s">
        <v>257</v>
      </c>
      <c r="C252" s="1178"/>
      <c r="D252" s="1179"/>
      <c r="E252" s="1180">
        <f>E211</f>
        <v>2800</v>
      </c>
      <c r="F252" s="1181">
        <f>F211</f>
        <v>467</v>
      </c>
      <c r="G252" s="1182">
        <f>G211</f>
        <v>396</v>
      </c>
      <c r="H252" s="124">
        <f>G252/F252*100</f>
        <v>84.796573875802991</v>
      </c>
      <c r="I252" s="1183"/>
      <c r="J252" s="1183"/>
      <c r="K252" s="1183"/>
      <c r="L252" s="1183"/>
      <c r="M252" s="1184"/>
      <c r="N252" s="1184"/>
      <c r="O252" s="1183"/>
      <c r="P252" s="1183"/>
      <c r="Q252" s="326"/>
      <c r="R252" s="326"/>
      <c r="S252" s="895">
        <f>Q252/12*$B$4</f>
        <v>0</v>
      </c>
      <c r="T252" s="326">
        <f>Z252-Y252-V252</f>
        <v>0</v>
      </c>
      <c r="U252" s="768"/>
      <c r="V252" s="326"/>
      <c r="W252" s="326">
        <f>T252-S252</f>
        <v>0</v>
      </c>
      <c r="X252" s="326"/>
      <c r="Y252" s="326"/>
      <c r="Z252" s="326"/>
      <c r="AA252" s="1185"/>
      <c r="AB252" s="323"/>
      <c r="AC252" s="1014">
        <f t="shared" si="59"/>
        <v>0</v>
      </c>
      <c r="AD252" s="1029"/>
      <c r="AF252" s="147"/>
      <c r="AJ252" s="1145" t="s">
        <v>582</v>
      </c>
    </row>
    <row r="253" spans="1:36" x14ac:dyDescent="0.25">
      <c r="A253" s="137">
        <v>1</v>
      </c>
      <c r="B253" s="471" t="s">
        <v>133</v>
      </c>
      <c r="C253" s="1079"/>
      <c r="D253" s="1080"/>
      <c r="E253" s="32">
        <f>E252+E251*2.6+E250</f>
        <v>56240</v>
      </c>
      <c r="F253" s="7">
        <f>F252+F251*2.6+F250</f>
        <v>9373.6666666666679</v>
      </c>
      <c r="G253" s="7">
        <f>G252+G251*2.6+G250</f>
        <v>9041</v>
      </c>
      <c r="H253" s="7">
        <f>G253/F253*100</f>
        <v>96.451050816116052</v>
      </c>
      <c r="I253" s="8"/>
      <c r="J253" s="8"/>
      <c r="K253" s="1051"/>
      <c r="L253" s="1050"/>
      <c r="M253" s="1050"/>
      <c r="N253" s="1050"/>
      <c r="O253" s="1050"/>
      <c r="P253" s="1050"/>
      <c r="Q253" s="324">
        <f>Q252+Q212+Q202+Q249+Q248</f>
        <v>111624.69587306678</v>
      </c>
      <c r="R253" s="324">
        <f>R252+R212+R202+R249+R248</f>
        <v>111624.69587306678</v>
      </c>
      <c r="S253" s="866">
        <f>S252+S212+S202+S249+S248</f>
        <v>18604.115978844464</v>
      </c>
      <c r="T253" s="324">
        <f>T252+T212+T202+T249+T248</f>
        <v>16011.187569999998</v>
      </c>
      <c r="U253" s="772">
        <f>U252+U212+U202+U249+U248</f>
        <v>0</v>
      </c>
      <c r="V253" s="324">
        <f>V252+V212+V202+V249</f>
        <v>146.44694000000001</v>
      </c>
      <c r="W253" s="324">
        <f>W252+W212+W202+W249</f>
        <v>-2592.9284088444629</v>
      </c>
      <c r="X253" s="324">
        <f>X252+X212+X202+X249</f>
        <v>0</v>
      </c>
      <c r="Y253" s="324">
        <f>Y252+Y212+Y202+Y249</f>
        <v>-373.02895999999998</v>
      </c>
      <c r="Z253" s="324">
        <f>Z252+Z212+Z202+Z249</f>
        <v>15784.60555</v>
      </c>
      <c r="AA253" s="1052"/>
      <c r="AB253" s="861"/>
      <c r="AC253" s="1014">
        <f t="shared" si="59"/>
        <v>0</v>
      </c>
      <c r="AD253" s="1029"/>
      <c r="AF253" s="147"/>
      <c r="AJ253" s="1145" t="s">
        <v>582</v>
      </c>
    </row>
    <row r="254" spans="1:36" ht="15.75" x14ac:dyDescent="0.25">
      <c r="A254" s="137">
        <v>1</v>
      </c>
      <c r="B254" s="1186" t="s">
        <v>28</v>
      </c>
      <c r="C254" s="1187"/>
      <c r="D254" s="1188"/>
      <c r="E254" s="255"/>
      <c r="F254" s="1173"/>
      <c r="G254" s="1054"/>
      <c r="H254" s="1054"/>
      <c r="I254" s="282"/>
      <c r="J254" s="282"/>
      <c r="K254" s="1174"/>
      <c r="L254" s="1189"/>
      <c r="M254" s="1055"/>
      <c r="N254" s="1055"/>
      <c r="O254" s="1055"/>
      <c r="P254" s="1055"/>
      <c r="Q254" s="325"/>
      <c r="R254" s="325"/>
      <c r="S254" s="365"/>
      <c r="T254" s="325"/>
      <c r="U254" s="771"/>
      <c r="V254" s="1190"/>
      <c r="W254" s="1190"/>
      <c r="X254" s="1190"/>
      <c r="Y254" s="325"/>
      <c r="Z254" s="325"/>
      <c r="AA254" s="910"/>
      <c r="AB254" s="365"/>
      <c r="AC254" s="1014">
        <f t="shared" si="59"/>
        <v>0</v>
      </c>
      <c r="AD254" s="1029"/>
      <c r="AF254" s="147"/>
      <c r="AJ254" s="1145" t="s">
        <v>582</v>
      </c>
    </row>
    <row r="255" spans="1:36" ht="15.75" x14ac:dyDescent="0.25">
      <c r="A255" s="137">
        <v>1</v>
      </c>
      <c r="B255" s="279" t="s">
        <v>145</v>
      </c>
      <c r="C255" s="421"/>
      <c r="D255" s="1191"/>
      <c r="E255" s="255"/>
      <c r="F255" s="1054"/>
      <c r="G255" s="1054"/>
      <c r="H255" s="1054"/>
      <c r="I255" s="1142"/>
      <c r="J255" s="1192"/>
      <c r="K255" s="1141"/>
      <c r="L255" s="1059"/>
      <c r="M255" s="1103"/>
      <c r="N255" s="1103"/>
      <c r="O255" s="1056"/>
      <c r="P255" s="1055"/>
      <c r="Q255" s="325"/>
      <c r="R255" s="325"/>
      <c r="S255" s="365"/>
      <c r="T255" s="325"/>
      <c r="U255" s="771"/>
      <c r="V255" s="1190"/>
      <c r="W255" s="1190"/>
      <c r="X255" s="1190"/>
      <c r="Y255" s="325"/>
      <c r="Z255" s="325"/>
      <c r="AA255" s="910"/>
      <c r="AB255" s="365"/>
      <c r="AC255" s="1014">
        <f t="shared" si="59"/>
        <v>0</v>
      </c>
      <c r="AD255" s="1029"/>
      <c r="AF255" s="147"/>
      <c r="AJ255" s="1145" t="s">
        <v>582</v>
      </c>
    </row>
    <row r="256" spans="1:36" x14ac:dyDescent="0.25">
      <c r="A256" s="137">
        <v>1</v>
      </c>
      <c r="B256" s="205" t="s">
        <v>197</v>
      </c>
      <c r="C256" s="422"/>
      <c r="D256" s="1193">
        <v>300</v>
      </c>
      <c r="E256" s="225">
        <v>1200</v>
      </c>
      <c r="F256" s="124">
        <f>E256/12*$B$4</f>
        <v>200</v>
      </c>
      <c r="G256" s="124">
        <v>157</v>
      </c>
      <c r="H256" s="124">
        <f>G256/F256*100</f>
        <v>78.5</v>
      </c>
      <c r="I256" s="1097">
        <v>9.8000000000000007</v>
      </c>
      <c r="J256" s="1194">
        <f>M256/G256</f>
        <v>8.2738853503184711</v>
      </c>
      <c r="K256" s="1089">
        <f>ROUND(E256*I256,0)</f>
        <v>11760</v>
      </c>
      <c r="L256" s="1195">
        <f>K256/12*$B$4</f>
        <v>1960</v>
      </c>
      <c r="M256" s="1149">
        <v>1299</v>
      </c>
      <c r="N256" s="153">
        <f>M256/L256*100</f>
        <v>66.275510204081627</v>
      </c>
      <c r="O256" s="1195">
        <f>ROUND(K256/D256,0)</f>
        <v>39</v>
      </c>
      <c r="P256" s="153">
        <f>M256/$B$4*12/O256</f>
        <v>199.84615384615384</v>
      </c>
      <c r="Q256" s="352">
        <v>159316.77053000001</v>
      </c>
      <c r="R256" s="352">
        <v>159316.77053000001</v>
      </c>
      <c r="S256" s="3272">
        <f>Q256/12*$B$4+(R256-Q256)/11*1</f>
        <v>26552.795088333336</v>
      </c>
      <c r="T256" s="352">
        <f>Z256-Y256-V256</f>
        <v>0</v>
      </c>
      <c r="U256" s="769"/>
      <c r="V256" s="3273"/>
      <c r="W256" s="3273">
        <f>T256-S256</f>
        <v>-26552.795088333336</v>
      </c>
      <c r="X256" s="1190"/>
      <c r="Y256" s="325"/>
      <c r="Z256" s="325"/>
      <c r="AA256" s="905"/>
      <c r="AB256" s="365"/>
      <c r="AC256" s="1014">
        <f t="shared" si="59"/>
        <v>0</v>
      </c>
      <c r="AD256" s="1029"/>
      <c r="AF256" s="147"/>
      <c r="AJ256" s="1145" t="s">
        <v>582</v>
      </c>
    </row>
    <row r="257" spans="1:36" s="147" customFormat="1" x14ac:dyDescent="0.25">
      <c r="A257" s="137">
        <v>1</v>
      </c>
      <c r="B257" s="412" t="s">
        <v>74</v>
      </c>
      <c r="C257" s="423"/>
      <c r="D257" s="1196"/>
      <c r="E257" s="236">
        <f t="shared" ref="E257:P257" si="64">E256</f>
        <v>1200</v>
      </c>
      <c r="F257" s="280">
        <f t="shared" si="64"/>
        <v>200</v>
      </c>
      <c r="G257" s="280">
        <f t="shared" si="64"/>
        <v>157</v>
      </c>
      <c r="H257" s="280">
        <f t="shared" si="64"/>
        <v>78.5</v>
      </c>
      <c r="I257" s="1197">
        <f t="shared" si="64"/>
        <v>9.8000000000000007</v>
      </c>
      <c r="J257" s="1198">
        <f t="shared" si="64"/>
        <v>8.2738853503184711</v>
      </c>
      <c r="K257" s="1199">
        <f t="shared" si="64"/>
        <v>11760</v>
      </c>
      <c r="L257" s="1200">
        <f t="shared" si="64"/>
        <v>1960</v>
      </c>
      <c r="M257" s="1201">
        <f t="shared" si="64"/>
        <v>1299</v>
      </c>
      <c r="N257" s="1201">
        <f t="shared" si="64"/>
        <v>66.275510204081627</v>
      </c>
      <c r="O257" s="1200">
        <f t="shared" si="64"/>
        <v>39</v>
      </c>
      <c r="P257" s="1201">
        <f t="shared" si="64"/>
        <v>199.84615384615384</v>
      </c>
      <c r="Q257" s="325"/>
      <c r="R257" s="325"/>
      <c r="S257" s="365"/>
      <c r="T257" s="325"/>
      <c r="U257" s="771"/>
      <c r="V257" s="1190"/>
      <c r="W257" s="1190"/>
      <c r="X257" s="1190"/>
      <c r="Y257" s="325"/>
      <c r="Z257" s="325"/>
      <c r="AA257" s="901"/>
      <c r="AB257" s="365"/>
      <c r="AC257" s="1014">
        <f t="shared" si="59"/>
        <v>0</v>
      </c>
      <c r="AD257" s="1029"/>
      <c r="AJ257" s="1145" t="s">
        <v>582</v>
      </c>
    </row>
    <row r="258" spans="1:36" ht="30" x14ac:dyDescent="0.25">
      <c r="A258" s="137">
        <v>1</v>
      </c>
      <c r="B258" s="1202" t="s">
        <v>122</v>
      </c>
      <c r="C258" s="1203"/>
      <c r="D258" s="9"/>
      <c r="E258" s="1204"/>
      <c r="F258" s="1205"/>
      <c r="G258" s="1205"/>
      <c r="H258" s="1205"/>
      <c r="I258" s="1206"/>
      <c r="J258" s="1205"/>
      <c r="K258" s="1205"/>
      <c r="L258" s="137"/>
      <c r="M258" s="1205"/>
      <c r="N258" s="1206"/>
      <c r="O258" s="137"/>
      <c r="P258" s="153"/>
      <c r="Q258" s="326"/>
      <c r="R258" s="326"/>
      <c r="S258" s="323"/>
      <c r="T258" s="326"/>
      <c r="U258" s="768"/>
      <c r="V258" s="326"/>
      <c r="W258" s="326"/>
      <c r="X258" s="326"/>
      <c r="Y258" s="326"/>
      <c r="Z258" s="326"/>
      <c r="AA258" s="1207"/>
      <c r="AB258" s="323"/>
      <c r="AC258" s="1014">
        <f t="shared" si="59"/>
        <v>0</v>
      </c>
      <c r="AD258" s="1029"/>
      <c r="AF258" s="147"/>
      <c r="AJ258" s="1145" t="s">
        <v>582</v>
      </c>
    </row>
    <row r="259" spans="1:36" s="151" customFormat="1" x14ac:dyDescent="0.25">
      <c r="A259" s="137">
        <v>1</v>
      </c>
      <c r="B259" s="1106" t="s">
        <v>23</v>
      </c>
      <c r="C259" s="1208"/>
      <c r="D259" s="9">
        <v>240</v>
      </c>
      <c r="E259" s="1129">
        <v>1035</v>
      </c>
      <c r="F259" s="123">
        <f>E259/12*$B$4</f>
        <v>172.5</v>
      </c>
      <c r="G259" s="123">
        <v>149</v>
      </c>
      <c r="H259" s="123">
        <f>G259/F259*100</f>
        <v>86.376811594202891</v>
      </c>
      <c r="I259" s="274">
        <v>4</v>
      </c>
      <c r="J259" s="1209">
        <f>M259/G259</f>
        <v>4.7785234899328861</v>
      </c>
      <c r="K259" s="1032">
        <f>ROUND(E259*I259,0)</f>
        <v>4140</v>
      </c>
      <c r="L259" s="1195">
        <f>K259/12*$B$4</f>
        <v>690</v>
      </c>
      <c r="M259" s="1031">
        <v>712</v>
      </c>
      <c r="N259" s="153">
        <f>M259/L259*100</f>
        <v>103.18840579710144</v>
      </c>
      <c r="O259" s="1195">
        <f>ROUND(K259/D259,0)</f>
        <v>17</v>
      </c>
      <c r="P259" s="153">
        <f>M259/$B$4*12/O259</f>
        <v>251.29411764705881</v>
      </c>
      <c r="Q259" s="326"/>
      <c r="R259" s="326"/>
      <c r="S259" s="323"/>
      <c r="T259" s="328"/>
      <c r="U259" s="768"/>
      <c r="V259" s="326"/>
      <c r="W259" s="326"/>
      <c r="X259" s="326"/>
      <c r="Y259" s="326"/>
      <c r="Z259" s="328"/>
      <c r="AA259" s="936"/>
      <c r="AB259" s="857"/>
      <c r="AC259" s="1014">
        <f t="shared" si="59"/>
        <v>0</v>
      </c>
      <c r="AD259" s="1029"/>
      <c r="AF259" s="147"/>
      <c r="AJ259" s="1145" t="s">
        <v>582</v>
      </c>
    </row>
    <row r="260" spans="1:36" s="151" customFormat="1" x14ac:dyDescent="0.25">
      <c r="A260" s="137">
        <v>1</v>
      </c>
      <c r="B260" s="890" t="s">
        <v>25</v>
      </c>
      <c r="C260" s="1210"/>
      <c r="D260" s="9">
        <v>240</v>
      </c>
      <c r="E260" s="216">
        <v>10</v>
      </c>
      <c r="F260" s="1042">
        <f>E260/12*$B$4</f>
        <v>1.6666666666666667</v>
      </c>
      <c r="G260" s="123">
        <v>0</v>
      </c>
      <c r="H260" s="123">
        <f>G260/F260*100</f>
        <v>0</v>
      </c>
      <c r="I260" s="274">
        <v>7</v>
      </c>
      <c r="J260" s="1209" t="e">
        <f>M260/G260</f>
        <v>#DIV/0!</v>
      </c>
      <c r="K260" s="153">
        <f>ROUND(E260*I260,0)</f>
        <v>70</v>
      </c>
      <c r="L260" s="1195">
        <f>K260/12*$B$4</f>
        <v>11.666666666666666</v>
      </c>
      <c r="M260" s="153">
        <v>0</v>
      </c>
      <c r="N260" s="153">
        <f>M260/L260*100</f>
        <v>0</v>
      </c>
      <c r="O260" s="1195">
        <f>ROUND(K260/D260,0)</f>
        <v>0</v>
      </c>
      <c r="P260" s="153" t="e">
        <f>M260/$B$4*12/O260</f>
        <v>#DIV/0!</v>
      </c>
      <c r="Q260" s="326"/>
      <c r="R260" s="326"/>
      <c r="S260" s="857"/>
      <c r="T260" s="327"/>
      <c r="U260" s="1211"/>
      <c r="V260" s="328"/>
      <c r="W260" s="328"/>
      <c r="X260" s="328"/>
      <c r="Y260" s="328"/>
      <c r="Z260" s="327"/>
      <c r="AA260" s="936"/>
      <c r="AB260" s="856"/>
      <c r="AC260" s="1014">
        <f t="shared" si="59"/>
        <v>0</v>
      </c>
      <c r="AD260" s="1029"/>
      <c r="AF260" s="147"/>
      <c r="AJ260" s="1145" t="s">
        <v>582</v>
      </c>
    </row>
    <row r="261" spans="1:36" s="147" customFormat="1" x14ac:dyDescent="0.25">
      <c r="A261" s="137">
        <v>1</v>
      </c>
      <c r="B261" s="1212" t="s">
        <v>174</v>
      </c>
      <c r="C261" s="1213"/>
      <c r="D261" s="1214"/>
      <c r="E261" s="276">
        <f>SUM(E259:E260)</f>
        <v>1045</v>
      </c>
      <c r="F261" s="209">
        <f>SUM(F259:F260)</f>
        <v>174.16666666666666</v>
      </c>
      <c r="G261" s="1215">
        <f>SUM(G259:G260)</f>
        <v>149</v>
      </c>
      <c r="H261" s="1042">
        <f>G261/F261*100</f>
        <v>85.550239234449762</v>
      </c>
      <c r="I261" s="1144">
        <f>SUM(K261/E261)</f>
        <v>4.0287081339712918</v>
      </c>
      <c r="J261" s="1209">
        <f>M261/G261</f>
        <v>4.7785234899328861</v>
      </c>
      <c r="K261" s="1215">
        <f>SUM(K259:K260)</f>
        <v>4210</v>
      </c>
      <c r="L261" s="209">
        <f>SUM(L259:L260)</f>
        <v>701.66666666666663</v>
      </c>
      <c r="M261" s="1215">
        <f>SUM(M259:M260)</f>
        <v>712</v>
      </c>
      <c r="N261" s="1044">
        <f>M261/L261*100</f>
        <v>101.47268408551069</v>
      </c>
      <c r="O261" s="209">
        <f>SUM(O259:O260)</f>
        <v>17</v>
      </c>
      <c r="P261" s="1031">
        <f>M261/$B$4*12/O261</f>
        <v>251.29411764705881</v>
      </c>
      <c r="Q261" s="328"/>
      <c r="R261" s="328"/>
      <c r="S261" s="859"/>
      <c r="T261" s="333"/>
      <c r="U261" s="1077"/>
      <c r="V261" s="333"/>
      <c r="W261" s="333"/>
      <c r="X261" s="333"/>
      <c r="Y261" s="333"/>
      <c r="Z261" s="333"/>
      <c r="AA261" s="1216"/>
      <c r="AB261" s="859"/>
      <c r="AC261" s="1014">
        <f t="shared" si="59"/>
        <v>0</v>
      </c>
      <c r="AD261" s="1029"/>
      <c r="AJ261" s="1145" t="s">
        <v>582</v>
      </c>
    </row>
    <row r="262" spans="1:36" ht="29.25" x14ac:dyDescent="0.25">
      <c r="A262" s="137">
        <v>1</v>
      </c>
      <c r="B262" s="1217" t="s">
        <v>193</v>
      </c>
      <c r="C262" s="1217"/>
      <c r="D262" s="1218"/>
      <c r="E262" s="32">
        <f>E261+E257</f>
        <v>2245</v>
      </c>
      <c r="F262" s="7">
        <f>F261+F257</f>
        <v>374.16666666666663</v>
      </c>
      <c r="G262" s="7">
        <f>G261+G257</f>
        <v>306</v>
      </c>
      <c r="H262" s="1113">
        <f>G262/F262*100</f>
        <v>81.781737193763931</v>
      </c>
      <c r="I262" s="1115">
        <f>SUM(K262/E262)</f>
        <v>7.1135857461024496</v>
      </c>
      <c r="J262" s="1219">
        <f>M262/G262</f>
        <v>6.5718954248366011</v>
      </c>
      <c r="K262" s="1113">
        <f>K261+K257</f>
        <v>15970</v>
      </c>
      <c r="L262" s="1113">
        <f>L261+L257</f>
        <v>2661.6666666666665</v>
      </c>
      <c r="M262" s="1113">
        <f>SUM(M261,M257)</f>
        <v>2011</v>
      </c>
      <c r="N262" s="1220">
        <f>M262/L262*100</f>
        <v>75.55416405760802</v>
      </c>
      <c r="O262" s="1113">
        <f>O261+O257</f>
        <v>56</v>
      </c>
      <c r="P262" s="1164">
        <f>M262/$B$4*12/O262</f>
        <v>215.46428571428572</v>
      </c>
      <c r="Q262" s="331">
        <v>180173.46485445119</v>
      </c>
      <c r="R262" s="331">
        <v>180173.46485445119</v>
      </c>
      <c r="S262" s="866">
        <f>Q262/12*$B$4+(R262-Q262)/11*1</f>
        <v>30028.910809075198</v>
      </c>
      <c r="T262" s="324">
        <f>Z262-Y262-V262</f>
        <v>22495.607949999998</v>
      </c>
      <c r="U262" s="770"/>
      <c r="V262" s="331"/>
      <c r="W262" s="331">
        <f>T262-S262</f>
        <v>-7533.3028590752001</v>
      </c>
      <c r="X262" s="324"/>
      <c r="Y262" s="324">
        <v>0</v>
      </c>
      <c r="Z262" s="331">
        <v>22495.607949999998</v>
      </c>
      <c r="AA262" s="1052"/>
      <c r="AB262" s="900"/>
      <c r="AC262" s="1014">
        <f t="shared" si="59"/>
        <v>0</v>
      </c>
      <c r="AD262" s="1029"/>
      <c r="AF262" s="147"/>
      <c r="AJ262" s="1145" t="s">
        <v>582</v>
      </c>
    </row>
    <row r="263" spans="1:36" ht="30" x14ac:dyDescent="0.25">
      <c r="A263" s="137">
        <v>1</v>
      </c>
      <c r="B263" s="302" t="s">
        <v>260</v>
      </c>
      <c r="C263" s="424"/>
      <c r="D263" s="841"/>
      <c r="E263" s="755">
        <v>3</v>
      </c>
      <c r="F263" s="124">
        <f t="shared" ref="F263:F267" si="65">E263/12*$B$4</f>
        <v>0.5</v>
      </c>
      <c r="G263" s="756">
        <v>0</v>
      </c>
      <c r="H263" s="1221"/>
      <c r="I263" s="1222"/>
      <c r="J263" s="1222"/>
      <c r="K263" s="1223"/>
      <c r="L263" s="1223"/>
      <c r="M263" s="1224"/>
      <c r="N263" s="1223"/>
      <c r="O263" s="1223"/>
      <c r="P263" s="1223"/>
      <c r="Q263" s="334"/>
      <c r="R263" s="334"/>
      <c r="S263" s="365"/>
      <c r="T263" s="325"/>
      <c r="U263" s="1225"/>
      <c r="V263" s="334"/>
      <c r="W263" s="334"/>
      <c r="X263" s="325"/>
      <c r="Y263" s="325"/>
      <c r="Z263" s="334"/>
      <c r="AA263" s="911"/>
      <c r="AB263" s="865"/>
      <c r="AC263" s="1014">
        <f t="shared" si="59"/>
        <v>0</v>
      </c>
      <c r="AD263" s="1029"/>
      <c r="AF263" s="147"/>
      <c r="AJ263" s="1145" t="s">
        <v>582</v>
      </c>
    </row>
    <row r="264" spans="1:36" x14ac:dyDescent="0.25">
      <c r="A264" s="137">
        <v>1</v>
      </c>
      <c r="B264" s="413" t="s">
        <v>243</v>
      </c>
      <c r="C264" s="424"/>
      <c r="D264" s="1193"/>
      <c r="E264" s="225">
        <v>3</v>
      </c>
      <c r="F264" s="124">
        <f t="shared" si="65"/>
        <v>0.5</v>
      </c>
      <c r="G264" s="124">
        <v>1</v>
      </c>
      <c r="H264" s="124">
        <f>G264/F264*100</f>
        <v>200</v>
      </c>
      <c r="I264" s="1097"/>
      <c r="J264" s="1194"/>
      <c r="K264" s="1089"/>
      <c r="L264" s="1195"/>
      <c r="M264" s="1149"/>
      <c r="N264" s="153"/>
      <c r="O264" s="1195"/>
      <c r="P264" s="153"/>
      <c r="Q264" s="325"/>
      <c r="R264" s="325"/>
      <c r="S264" s="365"/>
      <c r="T264" s="325"/>
      <c r="U264" s="771"/>
      <c r="V264" s="1190"/>
      <c r="W264" s="1190"/>
      <c r="X264" s="1190"/>
      <c r="Y264" s="325"/>
      <c r="Z264" s="325"/>
      <c r="AA264" s="905"/>
      <c r="AB264" s="365"/>
      <c r="AC264" s="1014">
        <f t="shared" si="59"/>
        <v>0</v>
      </c>
      <c r="AD264" s="1029"/>
      <c r="AF264" s="147"/>
      <c r="AJ264" s="1145" t="s">
        <v>582</v>
      </c>
    </row>
    <row r="265" spans="1:36" x14ac:dyDescent="0.25">
      <c r="A265" s="137">
        <v>1</v>
      </c>
      <c r="B265" s="303" t="s">
        <v>261</v>
      </c>
      <c r="C265" s="424"/>
      <c r="D265" s="1193"/>
      <c r="E265" s="225">
        <v>3</v>
      </c>
      <c r="F265" s="124">
        <f t="shared" si="65"/>
        <v>0.5</v>
      </c>
      <c r="G265" s="124">
        <v>0</v>
      </c>
      <c r="H265" s="124">
        <f>G265/F265*100</f>
        <v>0</v>
      </c>
      <c r="I265" s="1097"/>
      <c r="J265" s="1194"/>
      <c r="K265" s="1089"/>
      <c r="L265" s="1195"/>
      <c r="M265" s="1149"/>
      <c r="N265" s="153"/>
      <c r="O265" s="1195"/>
      <c r="P265" s="153"/>
      <c r="Q265" s="325"/>
      <c r="R265" s="325"/>
      <c r="S265" s="365"/>
      <c r="T265" s="325"/>
      <c r="U265" s="771"/>
      <c r="V265" s="1190"/>
      <c r="W265" s="1190"/>
      <c r="X265" s="1190"/>
      <c r="Y265" s="325"/>
      <c r="Z265" s="325"/>
      <c r="AA265" s="905"/>
      <c r="AB265" s="365"/>
      <c r="AC265" s="1014">
        <f t="shared" si="59"/>
        <v>0</v>
      </c>
      <c r="AD265" s="1029"/>
      <c r="AF265" s="147"/>
      <c r="AJ265" s="1145" t="s">
        <v>582</v>
      </c>
    </row>
    <row r="266" spans="1:36" s="2186" customFormat="1" ht="30" x14ac:dyDescent="0.25">
      <c r="A266" s="2186">
        <v>1</v>
      </c>
      <c r="B266" s="303" t="s">
        <v>244</v>
      </c>
      <c r="C266" s="424"/>
      <c r="D266" s="1193"/>
      <c r="E266" s="225">
        <v>15</v>
      </c>
      <c r="F266" s="124">
        <f t="shared" si="65"/>
        <v>2.5</v>
      </c>
      <c r="G266" s="124">
        <v>0</v>
      </c>
      <c r="H266" s="124"/>
      <c r="I266" s="1097"/>
      <c r="J266" s="1194"/>
      <c r="K266" s="1089"/>
      <c r="L266" s="1195"/>
      <c r="M266" s="1149"/>
      <c r="N266" s="153"/>
      <c r="O266" s="1195"/>
      <c r="P266" s="153"/>
      <c r="Q266" s="325"/>
      <c r="R266" s="325"/>
      <c r="S266" s="365"/>
      <c r="T266" s="325"/>
      <c r="U266" s="771"/>
      <c r="V266" s="1190"/>
      <c r="W266" s="1190"/>
      <c r="X266" s="1190"/>
      <c r="Y266" s="325"/>
      <c r="Z266" s="325"/>
      <c r="AA266" s="905"/>
      <c r="AB266" s="365"/>
      <c r="AC266" s="1014">
        <f t="shared" si="59"/>
        <v>0</v>
      </c>
      <c r="AD266" s="1029"/>
      <c r="AF266" s="147"/>
      <c r="AJ266" s="1145"/>
    </row>
    <row r="267" spans="1:36" ht="30" x14ac:dyDescent="0.25">
      <c r="A267" s="137">
        <v>1</v>
      </c>
      <c r="B267" s="303" t="s">
        <v>188</v>
      </c>
      <c r="C267" s="424"/>
      <c r="D267" s="1193"/>
      <c r="E267" s="225">
        <v>60</v>
      </c>
      <c r="F267" s="124">
        <f t="shared" si="65"/>
        <v>10</v>
      </c>
      <c r="G267" s="124">
        <v>7</v>
      </c>
      <c r="H267" s="124">
        <f>G267/F267*100</f>
        <v>70</v>
      </c>
      <c r="I267" s="1097"/>
      <c r="J267" s="1194"/>
      <c r="K267" s="1089"/>
      <c r="L267" s="1195"/>
      <c r="M267" s="1149"/>
      <c r="N267" s="153"/>
      <c r="O267" s="1195"/>
      <c r="P267" s="153"/>
      <c r="Q267" s="325"/>
      <c r="R267" s="325"/>
      <c r="S267" s="365"/>
      <c r="T267" s="325"/>
      <c r="U267" s="771"/>
      <c r="V267" s="1190"/>
      <c r="W267" s="1190"/>
      <c r="X267" s="1190"/>
      <c r="Y267" s="325"/>
      <c r="Z267" s="325"/>
      <c r="AA267" s="905"/>
      <c r="AB267" s="365"/>
      <c r="AC267" s="1014">
        <f t="shared" si="59"/>
        <v>0</v>
      </c>
      <c r="AD267" s="1029"/>
      <c r="AF267" s="147"/>
      <c r="AJ267" s="1145" t="s">
        <v>582</v>
      </c>
    </row>
    <row r="268" spans="1:36" ht="16.5" thickBot="1" x14ac:dyDescent="0.3">
      <c r="A268" s="137">
        <v>1</v>
      </c>
      <c r="B268" s="301" t="s">
        <v>206</v>
      </c>
      <c r="C268" s="425"/>
      <c r="D268" s="1193"/>
      <c r="E268" s="236">
        <f>SUM(E263:E267)</f>
        <v>84</v>
      </c>
      <c r="F268" s="280">
        <f>SUM(F263:F267)</f>
        <v>14</v>
      </c>
      <c r="G268" s="280">
        <f>SUM(G263:G267)</f>
        <v>8</v>
      </c>
      <c r="H268" s="280">
        <f>G268/F268*100</f>
        <v>57.142857142857139</v>
      </c>
      <c r="I268" s="1097"/>
      <c r="J268" s="1194"/>
      <c r="K268" s="1089"/>
      <c r="L268" s="1195"/>
      <c r="M268" s="1149"/>
      <c r="N268" s="153"/>
      <c r="O268" s="1195"/>
      <c r="P268" s="153"/>
      <c r="Q268" s="325">
        <v>1225.6410600000002</v>
      </c>
      <c r="R268" s="325">
        <v>1225.6410600000002</v>
      </c>
      <c r="S268" s="852">
        <f>Q268/12*$B$4+(R268-Q268)/11*1</f>
        <v>204.27351000000002</v>
      </c>
      <c r="T268" s="325">
        <f>Z268-Y268-V268</f>
        <v>79.026399999999995</v>
      </c>
      <c r="U268" s="771"/>
      <c r="V268" s="1190"/>
      <c r="W268" s="1190">
        <f>T268-S268</f>
        <v>-125.24711000000002</v>
      </c>
      <c r="X268" s="1190"/>
      <c r="Y268" s="325">
        <v>-1.0629200000000001</v>
      </c>
      <c r="Z268" s="325">
        <v>77.96347999999999</v>
      </c>
      <c r="AA268" s="901"/>
      <c r="AB268" s="365"/>
      <c r="AC268" s="1014">
        <f t="shared" si="59"/>
        <v>0</v>
      </c>
      <c r="AD268" s="1029"/>
      <c r="AF268" s="147"/>
      <c r="AJ268" s="1145" t="s">
        <v>582</v>
      </c>
    </row>
    <row r="269" spans="1:36" ht="16.5" thickBot="1" x14ac:dyDescent="0.3">
      <c r="A269" s="137">
        <v>1</v>
      </c>
      <c r="B269" s="1226" t="s">
        <v>272</v>
      </c>
      <c r="C269" s="1120"/>
      <c r="D269" s="1227"/>
      <c r="E269" s="257"/>
      <c r="F269" s="1228"/>
      <c r="G269" s="1167"/>
      <c r="H269" s="1167"/>
      <c r="I269" s="1229"/>
      <c r="J269" s="1230"/>
      <c r="K269" s="1231"/>
      <c r="L269" s="1231"/>
      <c r="M269" s="1231">
        <f>SUM(M262,M199,M253)</f>
        <v>14412</v>
      </c>
      <c r="N269" s="1231"/>
      <c r="O269" s="1231"/>
      <c r="P269" s="1231"/>
      <c r="Q269" s="332">
        <f t="shared" ref="Q269:Z269" si="66">Q268+Q262+Q253+Q199</f>
        <v>1388169.0474120919</v>
      </c>
      <c r="R269" s="332">
        <f t="shared" ref="R269" si="67">R268+R262+R253+R199</f>
        <v>1388169.0474120919</v>
      </c>
      <c r="S269" s="332">
        <f t="shared" si="66"/>
        <v>231361.50790201532</v>
      </c>
      <c r="T269" s="332">
        <f t="shared" si="66"/>
        <v>201242.89105999994</v>
      </c>
      <c r="U269" s="773">
        <f t="shared" si="66"/>
        <v>0</v>
      </c>
      <c r="V269" s="332">
        <f t="shared" si="66"/>
        <v>75.942140000000009</v>
      </c>
      <c r="W269" s="332">
        <f t="shared" si="66"/>
        <v>-30118.616842015374</v>
      </c>
      <c r="X269" s="332">
        <f t="shared" si="66"/>
        <v>0</v>
      </c>
      <c r="Y269" s="332">
        <f t="shared" si="66"/>
        <v>-657.02006000000006</v>
      </c>
      <c r="Z269" s="332">
        <f t="shared" si="66"/>
        <v>200661.81313999995</v>
      </c>
      <c r="AA269" s="1126"/>
      <c r="AB269" s="858">
        <f>AB268+AB262+AB253+AB199</f>
        <v>0</v>
      </c>
      <c r="AC269" s="1014">
        <f t="shared" si="59"/>
        <v>0</v>
      </c>
      <c r="AD269" s="1029"/>
      <c r="AF269" s="147"/>
      <c r="AJ269" s="1145" t="s">
        <v>582</v>
      </c>
    </row>
    <row r="270" spans="1:36" ht="43.5" x14ac:dyDescent="0.25">
      <c r="A270" s="137">
        <v>1</v>
      </c>
      <c r="B270" s="1232" t="s">
        <v>341</v>
      </c>
      <c r="C270" s="1232"/>
      <c r="D270" s="1233"/>
      <c r="E270" s="1234"/>
      <c r="F270" s="1235"/>
      <c r="G270" s="1235"/>
      <c r="H270" s="1235"/>
      <c r="I270" s="1236"/>
      <c r="J270" s="1236"/>
      <c r="K270" s="1237"/>
      <c r="L270" s="1238"/>
      <c r="M270" s="1238"/>
      <c r="N270" s="1238"/>
      <c r="O270" s="1238"/>
      <c r="P270" s="1238"/>
      <c r="Q270" s="335"/>
      <c r="R270" s="335"/>
      <c r="S270" s="860"/>
      <c r="T270" s="335"/>
      <c r="U270" s="1239"/>
      <c r="V270" s="335"/>
      <c r="W270" s="335"/>
      <c r="X270" s="335"/>
      <c r="Y270" s="335"/>
      <c r="Z270" s="335"/>
      <c r="AA270" s="1240"/>
      <c r="AB270" s="860"/>
      <c r="AC270" s="1014">
        <f t="shared" si="59"/>
        <v>0</v>
      </c>
      <c r="AD270" s="1029"/>
      <c r="AF270" s="147"/>
      <c r="AJ270" s="137" t="s">
        <v>583</v>
      </c>
    </row>
    <row r="271" spans="1:36" x14ac:dyDescent="0.25">
      <c r="A271" s="137">
        <v>1</v>
      </c>
      <c r="B271" s="1025" t="s">
        <v>5</v>
      </c>
      <c r="C271" s="1026"/>
      <c r="D271" s="1025"/>
      <c r="E271" s="216"/>
      <c r="F271" s="123"/>
      <c r="G271" s="123"/>
      <c r="H271" s="123"/>
      <c r="I271" s="152"/>
      <c r="J271" s="152"/>
      <c r="K271" s="1089"/>
      <c r="L271" s="153"/>
      <c r="M271" s="153"/>
      <c r="N271" s="153"/>
      <c r="O271" s="153"/>
      <c r="P271" s="153"/>
      <c r="Q271" s="326"/>
      <c r="R271" s="326"/>
      <c r="S271" s="323"/>
      <c r="T271" s="326"/>
      <c r="U271" s="768"/>
      <c r="V271" s="326"/>
      <c r="W271" s="326"/>
      <c r="X271" s="326"/>
      <c r="Y271" s="326"/>
      <c r="Z271" s="326"/>
      <c r="AA271" s="936"/>
      <c r="AB271" s="323"/>
      <c r="AC271" s="1014">
        <f t="shared" si="59"/>
        <v>0</v>
      </c>
      <c r="AD271" s="1029"/>
      <c r="AF271" s="147"/>
      <c r="AJ271" s="137" t="s">
        <v>583</v>
      </c>
    </row>
    <row r="272" spans="1:36" x14ac:dyDescent="0.25">
      <c r="A272" s="137">
        <v>1</v>
      </c>
      <c r="B272" s="481" t="s">
        <v>120</v>
      </c>
      <c r="C272" s="1027" t="s">
        <v>251</v>
      </c>
      <c r="D272" s="141">
        <v>320</v>
      </c>
      <c r="E272" s="225">
        <v>120</v>
      </c>
      <c r="F272" s="123">
        <f t="shared" ref="F272:F285" si="68">E272/12*$B$4</f>
        <v>20</v>
      </c>
      <c r="G272" s="123">
        <v>31</v>
      </c>
      <c r="H272" s="123">
        <f t="shared" ref="H272:H287" si="69">G272/F272*100</f>
        <v>155</v>
      </c>
      <c r="I272" s="152">
        <v>7.8</v>
      </c>
      <c r="J272" s="152">
        <f t="shared" ref="J272:J286" si="70">M272/G272</f>
        <v>3.4193548387096775</v>
      </c>
      <c r="K272" s="1089">
        <f t="shared" ref="K272:K285" si="71">ROUND(E272*I272,0)</f>
        <v>936</v>
      </c>
      <c r="L272" s="153">
        <f t="shared" ref="L272:L285" si="72">K272/12*$B$4</f>
        <v>156</v>
      </c>
      <c r="M272" s="153">
        <v>106</v>
      </c>
      <c r="N272" s="153">
        <f t="shared" ref="N272:N286" si="73">M272/L272*100</f>
        <v>67.948717948717956</v>
      </c>
      <c r="O272" s="1195">
        <f t="shared" ref="O272:O285" si="74">ROUND(K272/D272,0)</f>
        <v>3</v>
      </c>
      <c r="P272" s="153">
        <f t="shared" ref="P272:P286" si="75">M272/$B$4*12/O272</f>
        <v>212</v>
      </c>
      <c r="Q272" s="326"/>
      <c r="R272" s="326"/>
      <c r="S272" s="323"/>
      <c r="T272" s="326"/>
      <c r="U272" s="768"/>
      <c r="V272" s="326"/>
      <c r="W272" s="326"/>
      <c r="X272" s="326"/>
      <c r="Y272" s="326"/>
      <c r="Z272" s="326"/>
      <c r="AA272" s="936"/>
      <c r="AB272" s="323"/>
      <c r="AC272" s="1014">
        <f t="shared" si="59"/>
        <v>0</v>
      </c>
      <c r="AD272" s="1029"/>
      <c r="AF272" s="147"/>
      <c r="AJ272" s="137" t="s">
        <v>583</v>
      </c>
    </row>
    <row r="273" spans="1:36" x14ac:dyDescent="0.25">
      <c r="A273" s="137">
        <v>1</v>
      </c>
      <c r="B273" s="481" t="s">
        <v>26</v>
      </c>
      <c r="C273" s="1027" t="s">
        <v>251</v>
      </c>
      <c r="D273" s="141">
        <v>320</v>
      </c>
      <c r="E273" s="225">
        <v>213</v>
      </c>
      <c r="F273" s="123">
        <f t="shared" si="68"/>
        <v>35.5</v>
      </c>
      <c r="G273" s="123">
        <v>56</v>
      </c>
      <c r="H273" s="123">
        <f t="shared" si="69"/>
        <v>157.74647887323943</v>
      </c>
      <c r="I273" s="152">
        <v>6</v>
      </c>
      <c r="J273" s="152">
        <f t="shared" si="70"/>
        <v>5.6964285714285712</v>
      </c>
      <c r="K273" s="1089">
        <f t="shared" si="71"/>
        <v>1278</v>
      </c>
      <c r="L273" s="153">
        <f t="shared" si="72"/>
        <v>213</v>
      </c>
      <c r="M273" s="153">
        <v>319</v>
      </c>
      <c r="N273" s="153">
        <f t="shared" si="73"/>
        <v>149.76525821596246</v>
      </c>
      <c r="O273" s="1195">
        <f t="shared" si="74"/>
        <v>4</v>
      </c>
      <c r="P273" s="153">
        <f t="shared" si="75"/>
        <v>478.5</v>
      </c>
      <c r="Q273" s="326"/>
      <c r="R273" s="326"/>
      <c r="S273" s="323"/>
      <c r="T273" s="326"/>
      <c r="U273" s="768"/>
      <c r="V273" s="326"/>
      <c r="W273" s="326"/>
      <c r="X273" s="326"/>
      <c r="Y273" s="326"/>
      <c r="Z273" s="326"/>
      <c r="AA273" s="936"/>
      <c r="AB273" s="323"/>
      <c r="AC273" s="1014">
        <f t="shared" si="59"/>
        <v>0</v>
      </c>
      <c r="AD273" s="1029"/>
      <c r="AF273" s="147"/>
      <c r="AJ273" s="137" t="s">
        <v>583</v>
      </c>
    </row>
    <row r="274" spans="1:36" x14ac:dyDescent="0.25">
      <c r="A274" s="137">
        <v>1</v>
      </c>
      <c r="B274" s="481" t="s">
        <v>147</v>
      </c>
      <c r="C274" s="1027" t="s">
        <v>251</v>
      </c>
      <c r="D274" s="141">
        <v>320</v>
      </c>
      <c r="E274" s="225">
        <v>96</v>
      </c>
      <c r="F274" s="123">
        <f t="shared" si="68"/>
        <v>16</v>
      </c>
      <c r="G274" s="123">
        <v>14</v>
      </c>
      <c r="H274" s="123">
        <f t="shared" si="69"/>
        <v>87.5</v>
      </c>
      <c r="I274" s="152">
        <v>13</v>
      </c>
      <c r="J274" s="152">
        <f t="shared" si="70"/>
        <v>9.9285714285714288</v>
      </c>
      <c r="K274" s="1089">
        <f t="shared" si="71"/>
        <v>1248</v>
      </c>
      <c r="L274" s="153">
        <f t="shared" si="72"/>
        <v>208</v>
      </c>
      <c r="M274" s="153">
        <v>139</v>
      </c>
      <c r="N274" s="153">
        <f t="shared" si="73"/>
        <v>66.826923076923066</v>
      </c>
      <c r="O274" s="1195">
        <f t="shared" si="74"/>
        <v>4</v>
      </c>
      <c r="P274" s="153">
        <f t="shared" si="75"/>
        <v>208.5</v>
      </c>
      <c r="Q274" s="326"/>
      <c r="R274" s="326"/>
      <c r="S274" s="323"/>
      <c r="T274" s="326"/>
      <c r="U274" s="768"/>
      <c r="V274" s="326"/>
      <c r="W274" s="326"/>
      <c r="X274" s="326"/>
      <c r="Y274" s="326"/>
      <c r="Z274" s="326"/>
      <c r="AA274" s="936"/>
      <c r="AB274" s="323"/>
      <c r="AC274" s="1014">
        <f t="shared" si="59"/>
        <v>0</v>
      </c>
      <c r="AD274" s="1029"/>
      <c r="AF274" s="147"/>
      <c r="AJ274" s="137" t="s">
        <v>583</v>
      </c>
    </row>
    <row r="275" spans="1:36" x14ac:dyDescent="0.25">
      <c r="A275" s="137">
        <v>1</v>
      </c>
      <c r="B275" s="481" t="s">
        <v>22</v>
      </c>
      <c r="C275" s="1027" t="s">
        <v>251</v>
      </c>
      <c r="D275" s="141">
        <v>310</v>
      </c>
      <c r="E275" s="225">
        <v>6502</v>
      </c>
      <c r="F275" s="123">
        <f t="shared" si="68"/>
        <v>1083.6666666666667</v>
      </c>
      <c r="G275" s="123">
        <v>1135</v>
      </c>
      <c r="H275" s="123">
        <f t="shared" si="69"/>
        <v>104.73700399876959</v>
      </c>
      <c r="I275" s="152">
        <v>5.2</v>
      </c>
      <c r="J275" s="152">
        <f t="shared" si="70"/>
        <v>5.7004405286343616</v>
      </c>
      <c r="K275" s="1089">
        <f t="shared" si="71"/>
        <v>33810</v>
      </c>
      <c r="L275" s="153">
        <f t="shared" si="72"/>
        <v>5635</v>
      </c>
      <c r="M275" s="153">
        <v>6470</v>
      </c>
      <c r="N275" s="153">
        <f t="shared" si="73"/>
        <v>114.81810115350488</v>
      </c>
      <c r="O275" s="1195">
        <f t="shared" si="74"/>
        <v>109</v>
      </c>
      <c r="P275" s="153">
        <f t="shared" si="75"/>
        <v>356.14678899082571</v>
      </c>
      <c r="Q275" s="326"/>
      <c r="R275" s="326"/>
      <c r="S275" s="323"/>
      <c r="T275" s="326"/>
      <c r="U275" s="768"/>
      <c r="V275" s="326"/>
      <c r="W275" s="326"/>
      <c r="X275" s="326"/>
      <c r="Y275" s="326"/>
      <c r="Z275" s="326"/>
      <c r="AA275" s="936"/>
      <c r="AB275" s="323"/>
      <c r="AC275" s="1014">
        <f t="shared" ref="AC275:AC338" si="76">T275-S275-W275</f>
        <v>0</v>
      </c>
      <c r="AD275" s="1029"/>
      <c r="AF275" s="147"/>
      <c r="AJ275" s="137" t="s">
        <v>583</v>
      </c>
    </row>
    <row r="276" spans="1:36" x14ac:dyDescent="0.25">
      <c r="A276" s="137">
        <v>1</v>
      </c>
      <c r="B276" s="481" t="s">
        <v>114</v>
      </c>
      <c r="C276" s="1027" t="s">
        <v>251</v>
      </c>
      <c r="D276" s="141">
        <v>320</v>
      </c>
      <c r="E276" s="225">
        <v>270</v>
      </c>
      <c r="F276" s="123">
        <f t="shared" si="68"/>
        <v>45</v>
      </c>
      <c r="G276" s="123">
        <v>40</v>
      </c>
      <c r="H276" s="123">
        <f t="shared" si="69"/>
        <v>88.888888888888886</v>
      </c>
      <c r="I276" s="152">
        <v>8</v>
      </c>
      <c r="J276" s="152">
        <f t="shared" si="70"/>
        <v>9.125</v>
      </c>
      <c r="K276" s="1089">
        <f t="shared" si="71"/>
        <v>2160</v>
      </c>
      <c r="L276" s="153">
        <f t="shared" si="72"/>
        <v>360</v>
      </c>
      <c r="M276" s="153">
        <v>365</v>
      </c>
      <c r="N276" s="153">
        <f t="shared" si="73"/>
        <v>101.38888888888889</v>
      </c>
      <c r="O276" s="1195">
        <f t="shared" si="74"/>
        <v>7</v>
      </c>
      <c r="P276" s="153">
        <f t="shared" si="75"/>
        <v>312.85714285714283</v>
      </c>
      <c r="Q276" s="326"/>
      <c r="R276" s="326"/>
      <c r="S276" s="323"/>
      <c r="T276" s="326"/>
      <c r="U276" s="768"/>
      <c r="V276" s="326"/>
      <c r="W276" s="326"/>
      <c r="X276" s="326"/>
      <c r="Y276" s="326"/>
      <c r="Z276" s="326"/>
      <c r="AA276" s="936"/>
      <c r="AB276" s="323"/>
      <c r="AC276" s="1014">
        <f t="shared" si="76"/>
        <v>0</v>
      </c>
      <c r="AD276" s="1029"/>
      <c r="AF276" s="147"/>
      <c r="AJ276" s="137" t="s">
        <v>583</v>
      </c>
    </row>
    <row r="277" spans="1:36" x14ac:dyDescent="0.25">
      <c r="A277" s="137">
        <v>1</v>
      </c>
      <c r="B277" s="481" t="s">
        <v>35</v>
      </c>
      <c r="C277" s="1027" t="s">
        <v>251</v>
      </c>
      <c r="D277" s="141">
        <v>320</v>
      </c>
      <c r="E277" s="225">
        <v>413</v>
      </c>
      <c r="F277" s="123">
        <f t="shared" si="68"/>
        <v>68.833333333333329</v>
      </c>
      <c r="G277" s="123">
        <v>76</v>
      </c>
      <c r="H277" s="123">
        <f t="shared" si="69"/>
        <v>110.41162227602905</v>
      </c>
      <c r="I277" s="152">
        <v>15.5</v>
      </c>
      <c r="J277" s="152">
        <f t="shared" si="70"/>
        <v>19.513157894736842</v>
      </c>
      <c r="K277" s="1089">
        <f t="shared" si="71"/>
        <v>6402</v>
      </c>
      <c r="L277" s="153">
        <f t="shared" si="72"/>
        <v>1067</v>
      </c>
      <c r="M277" s="153">
        <v>1483</v>
      </c>
      <c r="N277" s="153">
        <f t="shared" si="73"/>
        <v>138.98781630740393</v>
      </c>
      <c r="O277" s="1195">
        <f t="shared" si="74"/>
        <v>20</v>
      </c>
      <c r="P277" s="153">
        <f t="shared" si="75"/>
        <v>444.9</v>
      </c>
      <c r="Q277" s="326"/>
      <c r="R277" s="326"/>
      <c r="S277" s="323"/>
      <c r="T277" s="326"/>
      <c r="U277" s="768"/>
      <c r="V277" s="326"/>
      <c r="W277" s="326"/>
      <c r="X277" s="326"/>
      <c r="Y277" s="326"/>
      <c r="Z277" s="326"/>
      <c r="AA277" s="936"/>
      <c r="AB277" s="323"/>
      <c r="AC277" s="1014">
        <f t="shared" si="76"/>
        <v>0</v>
      </c>
      <c r="AD277" s="1029"/>
      <c r="AF277" s="147"/>
      <c r="AJ277" s="137" t="s">
        <v>583</v>
      </c>
    </row>
    <row r="278" spans="1:36" x14ac:dyDescent="0.25">
      <c r="A278" s="137">
        <v>1</v>
      </c>
      <c r="B278" s="481" t="s">
        <v>85</v>
      </c>
      <c r="C278" s="1027" t="s">
        <v>251</v>
      </c>
      <c r="D278" s="141">
        <v>320</v>
      </c>
      <c r="E278" s="225">
        <v>630</v>
      </c>
      <c r="F278" s="123">
        <f t="shared" si="68"/>
        <v>105</v>
      </c>
      <c r="G278" s="123">
        <v>86</v>
      </c>
      <c r="H278" s="123">
        <f t="shared" si="69"/>
        <v>81.904761904761898</v>
      </c>
      <c r="I278" s="152">
        <v>11.5</v>
      </c>
      <c r="J278" s="152">
        <f t="shared" si="70"/>
        <v>10.267441860465116</v>
      </c>
      <c r="K278" s="1089">
        <f t="shared" si="71"/>
        <v>7245</v>
      </c>
      <c r="L278" s="153">
        <f t="shared" si="72"/>
        <v>1207.5</v>
      </c>
      <c r="M278" s="153">
        <v>883</v>
      </c>
      <c r="N278" s="153">
        <f t="shared" si="73"/>
        <v>73.126293995859214</v>
      </c>
      <c r="O278" s="1195">
        <f t="shared" si="74"/>
        <v>23</v>
      </c>
      <c r="P278" s="153">
        <f t="shared" si="75"/>
        <v>230.34782608695653</v>
      </c>
      <c r="Q278" s="326"/>
      <c r="R278" s="326"/>
      <c r="S278" s="323"/>
      <c r="T278" s="326"/>
      <c r="U278" s="768"/>
      <c r="V278" s="326"/>
      <c r="W278" s="326"/>
      <c r="X278" s="326"/>
      <c r="Y278" s="326"/>
      <c r="Z278" s="326"/>
      <c r="AA278" s="936"/>
      <c r="AB278" s="323"/>
      <c r="AC278" s="1014">
        <f t="shared" si="76"/>
        <v>0</v>
      </c>
      <c r="AD278" s="1029"/>
      <c r="AF278" s="147"/>
      <c r="AJ278" s="137" t="s">
        <v>583</v>
      </c>
    </row>
    <row r="279" spans="1:36" x14ac:dyDescent="0.25">
      <c r="A279" s="137">
        <v>1</v>
      </c>
      <c r="B279" s="481" t="s">
        <v>210</v>
      </c>
      <c r="C279" s="1027" t="s">
        <v>251</v>
      </c>
      <c r="D279" s="1241">
        <v>320</v>
      </c>
      <c r="E279" s="225">
        <v>985</v>
      </c>
      <c r="F279" s="123">
        <f t="shared" si="68"/>
        <v>164.16666666666666</v>
      </c>
      <c r="G279" s="123">
        <v>167</v>
      </c>
      <c r="H279" s="123">
        <f t="shared" si="69"/>
        <v>101.7258883248731</v>
      </c>
      <c r="I279" s="152">
        <v>13</v>
      </c>
      <c r="J279" s="152">
        <f t="shared" si="70"/>
        <v>11.317365269461078</v>
      </c>
      <c r="K279" s="1089">
        <f t="shared" si="71"/>
        <v>12805</v>
      </c>
      <c r="L279" s="153">
        <f t="shared" si="72"/>
        <v>2134.1666666666665</v>
      </c>
      <c r="M279" s="153">
        <v>1890</v>
      </c>
      <c r="N279" s="153">
        <f t="shared" si="73"/>
        <v>88.559156579461145</v>
      </c>
      <c r="O279" s="1195">
        <f t="shared" si="74"/>
        <v>40</v>
      </c>
      <c r="P279" s="153">
        <f t="shared" si="75"/>
        <v>283.5</v>
      </c>
      <c r="Q279" s="326"/>
      <c r="R279" s="326"/>
      <c r="S279" s="323"/>
      <c r="T279" s="326"/>
      <c r="U279" s="768"/>
      <c r="V279" s="326"/>
      <c r="W279" s="326"/>
      <c r="X279" s="326"/>
      <c r="Y279" s="326"/>
      <c r="Z279" s="326"/>
      <c r="AA279" s="936"/>
      <c r="AB279" s="323"/>
      <c r="AC279" s="1014">
        <f t="shared" si="76"/>
        <v>0</v>
      </c>
      <c r="AD279" s="1029"/>
      <c r="AF279" s="147"/>
      <c r="AJ279" s="137" t="s">
        <v>583</v>
      </c>
    </row>
    <row r="280" spans="1:36" x14ac:dyDescent="0.25">
      <c r="A280" s="137">
        <v>1</v>
      </c>
      <c r="B280" s="481" t="s">
        <v>77</v>
      </c>
      <c r="C280" s="1027" t="s">
        <v>251</v>
      </c>
      <c r="D280" s="141">
        <v>320</v>
      </c>
      <c r="E280" s="225">
        <v>267</v>
      </c>
      <c r="F280" s="123">
        <f t="shared" si="68"/>
        <v>44.5</v>
      </c>
      <c r="G280" s="123">
        <v>73</v>
      </c>
      <c r="H280" s="123">
        <f t="shared" si="69"/>
        <v>164.04494382022472</v>
      </c>
      <c r="I280" s="152">
        <v>7.2</v>
      </c>
      <c r="J280" s="152">
        <f t="shared" si="70"/>
        <v>7.2876712328767121</v>
      </c>
      <c r="K280" s="1089">
        <f t="shared" si="71"/>
        <v>1922</v>
      </c>
      <c r="L280" s="153">
        <f t="shared" si="72"/>
        <v>320.33333333333331</v>
      </c>
      <c r="M280" s="153">
        <v>532</v>
      </c>
      <c r="N280" s="153">
        <f t="shared" si="73"/>
        <v>166.07700312174819</v>
      </c>
      <c r="O280" s="1195">
        <f t="shared" si="74"/>
        <v>6</v>
      </c>
      <c r="P280" s="153">
        <f t="shared" si="75"/>
        <v>532</v>
      </c>
      <c r="Q280" s="326"/>
      <c r="R280" s="326"/>
      <c r="S280" s="323"/>
      <c r="T280" s="326"/>
      <c r="U280" s="768"/>
      <c r="V280" s="326"/>
      <c r="W280" s="326"/>
      <c r="X280" s="326"/>
      <c r="Y280" s="326"/>
      <c r="Z280" s="326"/>
      <c r="AA280" s="936"/>
      <c r="AB280" s="323"/>
      <c r="AC280" s="1014">
        <f t="shared" si="76"/>
        <v>0</v>
      </c>
      <c r="AD280" s="1029"/>
      <c r="AF280" s="147"/>
      <c r="AJ280" s="137" t="s">
        <v>583</v>
      </c>
    </row>
    <row r="281" spans="1:36" x14ac:dyDescent="0.25">
      <c r="A281" s="137">
        <v>1</v>
      </c>
      <c r="B281" s="481" t="s">
        <v>184</v>
      </c>
      <c r="C281" s="1027" t="s">
        <v>251</v>
      </c>
      <c r="D281" s="141">
        <v>320</v>
      </c>
      <c r="E281" s="225">
        <v>200</v>
      </c>
      <c r="F281" s="123">
        <f t="shared" si="68"/>
        <v>33.333333333333336</v>
      </c>
      <c r="G281" s="123">
        <v>32</v>
      </c>
      <c r="H281" s="123">
        <f t="shared" si="69"/>
        <v>96</v>
      </c>
      <c r="I281" s="152">
        <v>9</v>
      </c>
      <c r="J281" s="152">
        <f t="shared" si="70"/>
        <v>8.375</v>
      </c>
      <c r="K281" s="1089">
        <f t="shared" si="71"/>
        <v>1800</v>
      </c>
      <c r="L281" s="153">
        <f t="shared" si="72"/>
        <v>300</v>
      </c>
      <c r="M281" s="153">
        <v>268</v>
      </c>
      <c r="N281" s="153">
        <f t="shared" si="73"/>
        <v>89.333333333333329</v>
      </c>
      <c r="O281" s="1195">
        <f t="shared" si="74"/>
        <v>6</v>
      </c>
      <c r="P281" s="153">
        <f t="shared" si="75"/>
        <v>268</v>
      </c>
      <c r="Q281" s="326"/>
      <c r="R281" s="326"/>
      <c r="S281" s="323"/>
      <c r="T281" s="326"/>
      <c r="U281" s="768"/>
      <c r="V281" s="326"/>
      <c r="W281" s="326"/>
      <c r="X281" s="326"/>
      <c r="Y281" s="326"/>
      <c r="Z281" s="326"/>
      <c r="AA281" s="936"/>
      <c r="AB281" s="323"/>
      <c r="AC281" s="1014">
        <f t="shared" si="76"/>
        <v>0</v>
      </c>
      <c r="AD281" s="1029"/>
      <c r="AF281" s="147"/>
      <c r="AJ281" s="137" t="s">
        <v>583</v>
      </c>
    </row>
    <row r="282" spans="1:36" x14ac:dyDescent="0.25">
      <c r="A282" s="137">
        <v>1</v>
      </c>
      <c r="B282" s="481" t="s">
        <v>62</v>
      </c>
      <c r="C282" s="1027" t="s">
        <v>251</v>
      </c>
      <c r="D282" s="141">
        <v>320</v>
      </c>
      <c r="E282" s="225">
        <v>770</v>
      </c>
      <c r="F282" s="123">
        <f t="shared" si="68"/>
        <v>128.33333333333334</v>
      </c>
      <c r="G282" s="123">
        <v>114</v>
      </c>
      <c r="H282" s="123">
        <f t="shared" si="69"/>
        <v>88.831168831168824</v>
      </c>
      <c r="I282" s="152">
        <v>10</v>
      </c>
      <c r="J282" s="152">
        <f t="shared" si="70"/>
        <v>9.8859649122807021</v>
      </c>
      <c r="K282" s="1089">
        <f t="shared" si="71"/>
        <v>7700</v>
      </c>
      <c r="L282" s="153">
        <f t="shared" si="72"/>
        <v>1283.3333333333333</v>
      </c>
      <c r="M282" s="153">
        <v>1127</v>
      </c>
      <c r="N282" s="153">
        <f t="shared" si="73"/>
        <v>87.818181818181827</v>
      </c>
      <c r="O282" s="1195">
        <f t="shared" si="74"/>
        <v>24</v>
      </c>
      <c r="P282" s="153">
        <f t="shared" si="75"/>
        <v>281.75</v>
      </c>
      <c r="Q282" s="326"/>
      <c r="R282" s="326"/>
      <c r="S282" s="323"/>
      <c r="T282" s="326"/>
      <c r="U282" s="768"/>
      <c r="V282" s="326"/>
      <c r="W282" s="326"/>
      <c r="X282" s="326"/>
      <c r="Y282" s="326"/>
      <c r="Z282" s="326"/>
      <c r="AA282" s="936"/>
      <c r="AB282" s="323"/>
      <c r="AC282" s="1014">
        <f t="shared" si="76"/>
        <v>0</v>
      </c>
      <c r="AD282" s="1029"/>
      <c r="AF282" s="147"/>
      <c r="AJ282" s="137" t="s">
        <v>583</v>
      </c>
    </row>
    <row r="283" spans="1:36" x14ac:dyDescent="0.25">
      <c r="A283" s="137">
        <v>1</v>
      </c>
      <c r="B283" s="481" t="s">
        <v>18</v>
      </c>
      <c r="C283" s="1027" t="s">
        <v>251</v>
      </c>
      <c r="D283" s="141">
        <v>320</v>
      </c>
      <c r="E283" s="225">
        <v>1050</v>
      </c>
      <c r="F283" s="123">
        <f t="shared" si="68"/>
        <v>175</v>
      </c>
      <c r="G283" s="123">
        <v>174</v>
      </c>
      <c r="H283" s="123">
        <f t="shared" si="69"/>
        <v>99.428571428571431</v>
      </c>
      <c r="I283" s="152">
        <v>6</v>
      </c>
      <c r="J283" s="152">
        <f t="shared" si="70"/>
        <v>5.0919540229885056</v>
      </c>
      <c r="K283" s="1089">
        <f t="shared" si="71"/>
        <v>6300</v>
      </c>
      <c r="L283" s="153">
        <f t="shared" si="72"/>
        <v>1050</v>
      </c>
      <c r="M283" s="153">
        <v>886</v>
      </c>
      <c r="N283" s="153">
        <f t="shared" si="73"/>
        <v>84.38095238095238</v>
      </c>
      <c r="O283" s="1195">
        <f t="shared" si="74"/>
        <v>20</v>
      </c>
      <c r="P283" s="153">
        <f t="shared" si="75"/>
        <v>265.8</v>
      </c>
      <c r="Q283" s="326"/>
      <c r="R283" s="326"/>
      <c r="S283" s="323"/>
      <c r="T283" s="326"/>
      <c r="U283" s="768"/>
      <c r="V283" s="326"/>
      <c r="W283" s="326"/>
      <c r="X283" s="326"/>
      <c r="Y283" s="326"/>
      <c r="Z283" s="326"/>
      <c r="AA283" s="936"/>
      <c r="AB283" s="323"/>
      <c r="AC283" s="1014">
        <f t="shared" si="76"/>
        <v>0</v>
      </c>
      <c r="AD283" s="1029"/>
      <c r="AF283" s="147"/>
      <c r="AJ283" s="137" t="s">
        <v>583</v>
      </c>
    </row>
    <row r="284" spans="1:36" x14ac:dyDescent="0.25">
      <c r="A284" s="137">
        <v>1</v>
      </c>
      <c r="B284" s="481" t="s">
        <v>6</v>
      </c>
      <c r="C284" s="1027" t="s">
        <v>251</v>
      </c>
      <c r="D284" s="1030">
        <v>320</v>
      </c>
      <c r="E284" s="409">
        <v>1700</v>
      </c>
      <c r="F284" s="1042">
        <f t="shared" si="68"/>
        <v>283.33333333333331</v>
      </c>
      <c r="G284" s="198">
        <v>311</v>
      </c>
      <c r="H284" s="1042">
        <f t="shared" si="69"/>
        <v>109.76470588235294</v>
      </c>
      <c r="I284" s="318">
        <v>7</v>
      </c>
      <c r="J284" s="318">
        <f t="shared" si="70"/>
        <v>6.996784565916399</v>
      </c>
      <c r="K284" s="1032">
        <f t="shared" si="71"/>
        <v>11900</v>
      </c>
      <c r="L284" s="1031">
        <f t="shared" si="72"/>
        <v>1983.3333333333333</v>
      </c>
      <c r="M284" s="1031">
        <v>2176</v>
      </c>
      <c r="N284" s="1031">
        <f t="shared" si="73"/>
        <v>109.71428571428572</v>
      </c>
      <c r="O284" s="33">
        <f t="shared" si="74"/>
        <v>37</v>
      </c>
      <c r="P284" s="1031">
        <f t="shared" si="75"/>
        <v>352.86486486486484</v>
      </c>
      <c r="Q284" s="328"/>
      <c r="R284" s="328"/>
      <c r="S284" s="857"/>
      <c r="T284" s="328"/>
      <c r="U284" s="1211"/>
      <c r="V284" s="328"/>
      <c r="W284" s="328"/>
      <c r="X284" s="328"/>
      <c r="Y284" s="328"/>
      <c r="Z284" s="328"/>
      <c r="AA284" s="994"/>
      <c r="AB284" s="857"/>
      <c r="AC284" s="1014">
        <f t="shared" si="76"/>
        <v>0</v>
      </c>
      <c r="AD284" s="1029"/>
      <c r="AF284" s="147"/>
      <c r="AJ284" s="137" t="s">
        <v>583</v>
      </c>
    </row>
    <row r="285" spans="1:36" s="147" customFormat="1" x14ac:dyDescent="0.25">
      <c r="A285" s="137">
        <v>1</v>
      </c>
      <c r="B285" s="481" t="s">
        <v>27</v>
      </c>
      <c r="C285" s="1027" t="s">
        <v>251</v>
      </c>
      <c r="D285" s="1038">
        <v>320</v>
      </c>
      <c r="E285" s="228">
        <v>700</v>
      </c>
      <c r="F285" s="129">
        <f t="shared" si="68"/>
        <v>116.66666666666667</v>
      </c>
      <c r="G285" s="129">
        <v>117</v>
      </c>
      <c r="H285" s="129">
        <f t="shared" si="69"/>
        <v>100.28571428571429</v>
      </c>
      <c r="I285" s="1039">
        <v>10</v>
      </c>
      <c r="J285" s="1039">
        <f t="shared" si="70"/>
        <v>9.2051282051282044</v>
      </c>
      <c r="K285" s="1040">
        <f t="shared" si="71"/>
        <v>7000</v>
      </c>
      <c r="L285" s="278">
        <f t="shared" si="72"/>
        <v>1166.6666666666667</v>
      </c>
      <c r="M285" s="278">
        <v>1077</v>
      </c>
      <c r="N285" s="278">
        <f t="shared" si="73"/>
        <v>92.314285714285703</v>
      </c>
      <c r="O285" s="1242">
        <f t="shared" si="74"/>
        <v>22</v>
      </c>
      <c r="P285" s="278">
        <f t="shared" si="75"/>
        <v>293.72727272727275</v>
      </c>
      <c r="Q285" s="327"/>
      <c r="R285" s="327"/>
      <c r="S285" s="856"/>
      <c r="T285" s="327"/>
      <c r="U285" s="1061"/>
      <c r="V285" s="327"/>
      <c r="W285" s="327"/>
      <c r="X285" s="327"/>
      <c r="Y285" s="327"/>
      <c r="Z285" s="327"/>
      <c r="AA285" s="1035"/>
      <c r="AB285" s="856"/>
      <c r="AC285" s="1014">
        <f t="shared" si="76"/>
        <v>0</v>
      </c>
      <c r="AD285" s="1029"/>
      <c r="AJ285" s="147" t="s">
        <v>583</v>
      </c>
    </row>
    <row r="286" spans="1:36" s="147" customFormat="1" ht="29.25" x14ac:dyDescent="0.25">
      <c r="A286" s="137">
        <v>1</v>
      </c>
      <c r="B286" s="1048" t="s">
        <v>7</v>
      </c>
      <c r="C286" s="1049"/>
      <c r="D286" s="1048"/>
      <c r="E286" s="17">
        <f>SUM(E272:E285)</f>
        <v>13916</v>
      </c>
      <c r="F286" s="10">
        <f>SUM(F272:F285)</f>
        <v>2319.333333333333</v>
      </c>
      <c r="G286" s="10">
        <f>SUM(G272:G285)</f>
        <v>2426</v>
      </c>
      <c r="H286" s="10">
        <f t="shared" si="69"/>
        <v>104.59902270767462</v>
      </c>
      <c r="I286" s="8">
        <f>IF(E286=0,0,K286/E286)</f>
        <v>7.366053463638977</v>
      </c>
      <c r="J286" s="8">
        <f t="shared" si="70"/>
        <v>7.3046166529266285</v>
      </c>
      <c r="K286" s="1131">
        <f>SUM(K272:K285)</f>
        <v>102506</v>
      </c>
      <c r="L286" s="1131">
        <f>SUM(L272:L285)</f>
        <v>17084.333333333336</v>
      </c>
      <c r="M286" s="1131">
        <f>SUM(M272:M285)</f>
        <v>17721</v>
      </c>
      <c r="N286" s="1050">
        <f t="shared" si="73"/>
        <v>103.72661112520241</v>
      </c>
      <c r="O286" s="1131">
        <f>SUM(O272:O285)</f>
        <v>325</v>
      </c>
      <c r="P286" s="1133">
        <f t="shared" si="75"/>
        <v>327.15692307692308</v>
      </c>
      <c r="Q286" s="324">
        <v>1030609.5926840347</v>
      </c>
      <c r="R286" s="324">
        <v>1030609.5926840347</v>
      </c>
      <c r="S286" s="866">
        <f>Q286/12*$B$4+(R286-Q286)/11*1</f>
        <v>171768.26544733913</v>
      </c>
      <c r="T286" s="324">
        <f>Z286-Y286-V286-U286</f>
        <v>173772.60866000006</v>
      </c>
      <c r="U286" s="772"/>
      <c r="V286" s="324">
        <v>-270.55212999999998</v>
      </c>
      <c r="W286" s="324">
        <f>T286-S286</f>
        <v>2004.3432126609259</v>
      </c>
      <c r="X286" s="324"/>
      <c r="Y286" s="324">
        <v>-254.1387</v>
      </c>
      <c r="Z286" s="324">
        <v>173247.91783000005</v>
      </c>
      <c r="AA286" s="902"/>
      <c r="AB286" s="861">
        <v>6012.7442100000026</v>
      </c>
      <c r="AC286" s="1014">
        <f t="shared" si="76"/>
        <v>0</v>
      </c>
      <c r="AD286" s="1029"/>
      <c r="AJ286" s="147" t="s">
        <v>583</v>
      </c>
    </row>
    <row r="287" spans="1:36" ht="43.5" x14ac:dyDescent="0.25">
      <c r="A287" s="137">
        <v>1</v>
      </c>
      <c r="B287" s="1053" t="s">
        <v>175</v>
      </c>
      <c r="C287" s="464"/>
      <c r="D287" s="154"/>
      <c r="E287" s="1243">
        <v>183</v>
      </c>
      <c r="F287" s="1173">
        <f>E287/12*$B$4</f>
        <v>30.5</v>
      </c>
      <c r="G287" s="1244">
        <v>22</v>
      </c>
      <c r="H287" s="126">
        <f t="shared" si="69"/>
        <v>72.131147540983605</v>
      </c>
      <c r="I287" s="282"/>
      <c r="J287" s="282"/>
      <c r="K287" s="737"/>
      <c r="L287" s="1054"/>
      <c r="M287" s="1054">
        <v>246</v>
      </c>
      <c r="N287" s="1055"/>
      <c r="O287" s="1189"/>
      <c r="P287" s="1045"/>
      <c r="Q287" s="325">
        <v>39891.238228000002</v>
      </c>
      <c r="R287" s="325">
        <v>39891.238228000002</v>
      </c>
      <c r="S287" s="1004">
        <f>R287/12*$B$4</f>
        <v>6648.5397046666667</v>
      </c>
      <c r="T287" s="325">
        <f>Z287-Y287-V287-U287</f>
        <v>4175.10275</v>
      </c>
      <c r="U287" s="771"/>
      <c r="V287" s="325"/>
      <c r="W287" s="325">
        <f>T287-S287</f>
        <v>-2473.4369546666667</v>
      </c>
      <c r="X287" s="325"/>
      <c r="Y287" s="325">
        <v>0</v>
      </c>
      <c r="Z287" s="325">
        <v>4175.10275</v>
      </c>
      <c r="AA287" s="906"/>
      <c r="AB287" s="365"/>
      <c r="AC287" s="1014">
        <f t="shared" si="76"/>
        <v>0</v>
      </c>
      <c r="AD287" s="1029"/>
      <c r="AF287" s="147"/>
      <c r="AJ287" s="137" t="s">
        <v>583</v>
      </c>
    </row>
    <row r="288" spans="1:36" x14ac:dyDescent="0.25">
      <c r="A288" s="137">
        <v>1</v>
      </c>
      <c r="B288" s="466" t="s">
        <v>191</v>
      </c>
      <c r="C288" s="753"/>
      <c r="D288" s="1058"/>
      <c r="E288" s="225"/>
      <c r="F288" s="756"/>
      <c r="G288" s="757"/>
      <c r="H288" s="756"/>
      <c r="I288" s="282"/>
      <c r="J288" s="282"/>
      <c r="K288" s="737"/>
      <c r="L288" s="1054"/>
      <c r="M288" s="1054"/>
      <c r="N288" s="1054"/>
      <c r="O288" s="1054"/>
      <c r="P288" s="1054"/>
      <c r="Q288" s="326"/>
      <c r="R288" s="326"/>
      <c r="S288" s="852">
        <f t="shared" ref="S288" si="77">Q288/12*$B$4</f>
        <v>0</v>
      </c>
      <c r="T288" s="326"/>
      <c r="U288" s="768"/>
      <c r="V288" s="326"/>
      <c r="W288" s="326"/>
      <c r="X288" s="326"/>
      <c r="Y288" s="326"/>
      <c r="Z288" s="326"/>
      <c r="AA288" s="911"/>
      <c r="AB288" s="323"/>
      <c r="AC288" s="1014">
        <f t="shared" si="76"/>
        <v>0</v>
      </c>
      <c r="AD288" s="1029"/>
      <c r="AJ288" s="137" t="s">
        <v>583</v>
      </c>
    </row>
    <row r="289" spans="1:36" ht="43.5" x14ac:dyDescent="0.25">
      <c r="A289" s="137">
        <v>1</v>
      </c>
      <c r="B289" s="2181" t="s">
        <v>295</v>
      </c>
      <c r="C289" s="419"/>
      <c r="D289" s="9"/>
      <c r="E289" s="280">
        <f>E290+E292+E295+E296+E297*10</f>
        <v>64900</v>
      </c>
      <c r="F289" s="280">
        <f>F290+F292+F295+F296+F297*10</f>
        <v>10816.666666666668</v>
      </c>
      <c r="G289" s="280">
        <f>G290+G292+G295+G296+G297*10</f>
        <v>10483</v>
      </c>
      <c r="H289" s="124">
        <f t="shared" ref="H289:H294" si="78">G289/F289*100</f>
        <v>96.915254237288124</v>
      </c>
      <c r="I289" s="196"/>
      <c r="J289" s="196"/>
      <c r="K289" s="1245"/>
      <c r="L289" s="523"/>
      <c r="M289" s="523"/>
      <c r="N289" s="523"/>
      <c r="O289" s="523"/>
      <c r="P289" s="523"/>
      <c r="Q289" s="326">
        <v>108350.542</v>
      </c>
      <c r="R289" s="326">
        <v>108350.542</v>
      </c>
      <c r="S289" s="852">
        <f>Q289/12*$B$4+(R289-Q289)/11*1</f>
        <v>18058.423666666666</v>
      </c>
      <c r="T289" s="326">
        <f>Z289-Y289-V289</f>
        <v>18333.574320000003</v>
      </c>
      <c r="U289" s="768"/>
      <c r="V289" s="326"/>
      <c r="W289" s="326">
        <f>T289-S289</f>
        <v>275.15065333333769</v>
      </c>
      <c r="X289" s="326">
        <v>-2.5482399999999998</v>
      </c>
      <c r="Y289" s="326">
        <v>0</v>
      </c>
      <c r="Z289" s="326">
        <v>18333.574320000003</v>
      </c>
      <c r="AA289" s="901"/>
      <c r="AB289" s="323"/>
      <c r="AC289" s="1014">
        <f t="shared" si="76"/>
        <v>0</v>
      </c>
      <c r="AD289" s="1029"/>
      <c r="AJ289" s="137" t="s">
        <v>583</v>
      </c>
    </row>
    <row r="290" spans="1:36" x14ac:dyDescent="0.25">
      <c r="A290" s="137">
        <v>1</v>
      </c>
      <c r="B290" s="307" t="s">
        <v>296</v>
      </c>
      <c r="C290" s="419"/>
      <c r="D290" s="9"/>
      <c r="E290" s="566">
        <v>2000</v>
      </c>
      <c r="F290" s="123">
        <f>E290/12*$B$4</f>
        <v>333.33333333333331</v>
      </c>
      <c r="G290" s="123">
        <v>311</v>
      </c>
      <c r="H290" s="124">
        <f t="shared" si="78"/>
        <v>93.300000000000011</v>
      </c>
      <c r="I290" s="196"/>
      <c r="J290" s="196"/>
      <c r="K290" s="1245"/>
      <c r="L290" s="523"/>
      <c r="M290" s="523"/>
      <c r="N290" s="523"/>
      <c r="O290" s="523"/>
      <c r="P290" s="523"/>
      <c r="Q290" s="326"/>
      <c r="R290" s="326"/>
      <c r="S290" s="323"/>
      <c r="T290" s="326">
        <f>Z290-Y290-V290</f>
        <v>0</v>
      </c>
      <c r="U290" s="768"/>
      <c r="V290" s="326"/>
      <c r="W290" s="326"/>
      <c r="X290" s="326"/>
      <c r="Y290" s="326"/>
      <c r="Z290" s="326"/>
      <c r="AA290" s="936"/>
      <c r="AB290" s="323"/>
      <c r="AC290" s="1014">
        <f t="shared" si="76"/>
        <v>0</v>
      </c>
      <c r="AD290" s="1029"/>
      <c r="AJ290" s="137" t="s">
        <v>583</v>
      </c>
    </row>
    <row r="291" spans="1:36" s="2186" customFormat="1" ht="30" x14ac:dyDescent="0.25">
      <c r="B291" s="307" t="s">
        <v>745</v>
      </c>
      <c r="C291" s="419"/>
      <c r="D291" s="9"/>
      <c r="E291" s="566">
        <v>20</v>
      </c>
      <c r="F291" s="123">
        <f>E291/12*$B$4</f>
        <v>3.3333333333333335</v>
      </c>
      <c r="G291" s="123">
        <v>2</v>
      </c>
      <c r="H291" s="124">
        <f t="shared" si="78"/>
        <v>60</v>
      </c>
      <c r="I291" s="196"/>
      <c r="J291" s="196"/>
      <c r="K291" s="1245"/>
      <c r="L291" s="523"/>
      <c r="M291" s="523"/>
      <c r="N291" s="523"/>
      <c r="O291" s="523"/>
      <c r="P291" s="523"/>
      <c r="Q291" s="326"/>
      <c r="R291" s="326"/>
      <c r="S291" s="323"/>
      <c r="T291" s="326"/>
      <c r="U291" s="768"/>
      <c r="V291" s="326"/>
      <c r="W291" s="326"/>
      <c r="X291" s="326"/>
      <c r="Y291" s="326"/>
      <c r="Z291" s="326"/>
      <c r="AA291" s="936"/>
      <c r="AB291" s="323"/>
      <c r="AC291" s="1014">
        <f t="shared" si="76"/>
        <v>0</v>
      </c>
      <c r="AD291" s="1029"/>
    </row>
    <row r="292" spans="1:36" ht="30" x14ac:dyDescent="0.25">
      <c r="A292" s="137">
        <v>1</v>
      </c>
      <c r="B292" s="468" t="s">
        <v>423</v>
      </c>
      <c r="C292" s="419"/>
      <c r="D292" s="9"/>
      <c r="E292" s="566">
        <f>E293+E294</f>
        <v>58900</v>
      </c>
      <c r="F292" s="123">
        <f>F293+F294</f>
        <v>9816.6666666666679</v>
      </c>
      <c r="G292" s="123">
        <f>G293+G294</f>
        <v>9723</v>
      </c>
      <c r="H292" s="124">
        <f t="shared" si="78"/>
        <v>99.04584040747028</v>
      </c>
      <c r="I292" s="196"/>
      <c r="J292" s="196"/>
      <c r="K292" s="1245"/>
      <c r="L292" s="523"/>
      <c r="M292" s="523"/>
      <c r="N292" s="523"/>
      <c r="O292" s="523"/>
      <c r="P292" s="523"/>
      <c r="Q292" s="326"/>
      <c r="R292" s="326"/>
      <c r="S292" s="323"/>
      <c r="T292" s="326">
        <f>Z292-Y292-V292</f>
        <v>0</v>
      </c>
      <c r="U292" s="768"/>
      <c r="V292" s="326"/>
      <c r="W292" s="326"/>
      <c r="X292" s="326"/>
      <c r="Y292" s="326"/>
      <c r="Z292" s="326"/>
      <c r="AA292" s="936"/>
      <c r="AB292" s="323"/>
      <c r="AC292" s="1014">
        <f t="shared" si="76"/>
        <v>0</v>
      </c>
      <c r="AD292" s="1029"/>
      <c r="AJ292" s="137" t="s">
        <v>583</v>
      </c>
    </row>
    <row r="293" spans="1:36" x14ac:dyDescent="0.25">
      <c r="A293" s="137">
        <v>1</v>
      </c>
      <c r="B293" s="307" t="s">
        <v>424</v>
      </c>
      <c r="C293" s="419"/>
      <c r="D293" s="9"/>
      <c r="E293" s="566">
        <v>43900</v>
      </c>
      <c r="F293" s="123">
        <f>E293/12*$B$4</f>
        <v>7316.666666666667</v>
      </c>
      <c r="G293" s="123">
        <v>5622</v>
      </c>
      <c r="H293" s="124">
        <f t="shared" si="78"/>
        <v>76.838268792710707</v>
      </c>
      <c r="I293" s="196"/>
      <c r="J293" s="196"/>
      <c r="K293" s="1245"/>
      <c r="L293" s="523"/>
      <c r="M293" s="523"/>
      <c r="N293" s="523"/>
      <c r="O293" s="523"/>
      <c r="P293" s="523"/>
      <c r="Q293" s="326"/>
      <c r="R293" s="326"/>
      <c r="S293" s="323"/>
      <c r="T293" s="326">
        <f>Z293-Y293-V293</f>
        <v>0</v>
      </c>
      <c r="U293" s="768"/>
      <c r="V293" s="326"/>
      <c r="W293" s="326"/>
      <c r="X293" s="326"/>
      <c r="Y293" s="326"/>
      <c r="Z293" s="326"/>
      <c r="AA293" s="936"/>
      <c r="AB293" s="323"/>
      <c r="AC293" s="1014">
        <f t="shared" si="76"/>
        <v>0</v>
      </c>
      <c r="AD293" s="1029"/>
      <c r="AJ293" s="137" t="s">
        <v>583</v>
      </c>
    </row>
    <row r="294" spans="1:36" ht="45" x14ac:dyDescent="0.25">
      <c r="A294" s="137">
        <v>1</v>
      </c>
      <c r="B294" s="307" t="s">
        <v>426</v>
      </c>
      <c r="C294" s="419"/>
      <c r="D294" s="9"/>
      <c r="E294" s="566">
        <v>15000</v>
      </c>
      <c r="F294" s="123">
        <f>E294/12*$B$4</f>
        <v>2500</v>
      </c>
      <c r="G294" s="123">
        <v>4101</v>
      </c>
      <c r="H294" s="124">
        <f t="shared" si="78"/>
        <v>164.04000000000002</v>
      </c>
      <c r="I294" s="196"/>
      <c r="J294" s="196"/>
      <c r="K294" s="1245"/>
      <c r="L294" s="523"/>
      <c r="M294" s="523"/>
      <c r="N294" s="523"/>
      <c r="O294" s="523"/>
      <c r="P294" s="523"/>
      <c r="Q294" s="326"/>
      <c r="R294" s="326"/>
      <c r="S294" s="323"/>
      <c r="T294" s="326"/>
      <c r="U294" s="768"/>
      <c r="V294" s="326"/>
      <c r="W294" s="326"/>
      <c r="X294" s="326"/>
      <c r="Y294" s="326"/>
      <c r="Z294" s="326"/>
      <c r="AA294" s="936"/>
      <c r="AB294" s="323"/>
      <c r="AC294" s="1014">
        <f t="shared" si="76"/>
        <v>0</v>
      </c>
      <c r="AD294" s="1029"/>
      <c r="AJ294" s="137" t="s">
        <v>583</v>
      </c>
    </row>
    <row r="295" spans="1:36" ht="60" x14ac:dyDescent="0.25">
      <c r="A295" s="137">
        <v>1</v>
      </c>
      <c r="B295" s="307" t="s">
        <v>427</v>
      </c>
      <c r="C295" s="419"/>
      <c r="D295" s="9"/>
      <c r="E295" s="566"/>
      <c r="F295" s="123">
        <f>E295/12*$B$4</f>
        <v>0</v>
      </c>
      <c r="G295" s="123"/>
      <c r="H295" s="124"/>
      <c r="I295" s="196"/>
      <c r="J295" s="196"/>
      <c r="K295" s="1245"/>
      <c r="L295" s="523"/>
      <c r="M295" s="523"/>
      <c r="N295" s="523"/>
      <c r="O295" s="523"/>
      <c r="P295" s="523"/>
      <c r="Q295" s="326"/>
      <c r="R295" s="326"/>
      <c r="S295" s="323"/>
      <c r="T295" s="326"/>
      <c r="U295" s="768"/>
      <c r="V295" s="326"/>
      <c r="W295" s="326"/>
      <c r="X295" s="326"/>
      <c r="Y295" s="326"/>
      <c r="Z295" s="326"/>
      <c r="AA295" s="936"/>
      <c r="AB295" s="323"/>
      <c r="AC295" s="1014">
        <f t="shared" si="76"/>
        <v>0</v>
      </c>
      <c r="AD295" s="1029"/>
      <c r="AJ295" s="137" t="s">
        <v>583</v>
      </c>
    </row>
    <row r="296" spans="1:36" ht="45" x14ac:dyDescent="0.25">
      <c r="A296" s="137">
        <v>1</v>
      </c>
      <c r="B296" s="306" t="s">
        <v>428</v>
      </c>
      <c r="C296" s="419"/>
      <c r="D296" s="9"/>
      <c r="E296" s="566">
        <v>3000</v>
      </c>
      <c r="F296" s="123">
        <f>E296/12*$B$4</f>
        <v>500</v>
      </c>
      <c r="G296" s="123">
        <v>309</v>
      </c>
      <c r="H296" s="124">
        <f>G296/F296*100</f>
        <v>61.8</v>
      </c>
      <c r="I296" s="196"/>
      <c r="J296" s="196"/>
      <c r="K296" s="1245"/>
      <c r="L296" s="523"/>
      <c r="M296" s="523"/>
      <c r="N296" s="523"/>
      <c r="O296" s="523"/>
      <c r="P296" s="523"/>
      <c r="Q296" s="326"/>
      <c r="R296" s="326"/>
      <c r="S296" s="323"/>
      <c r="T296" s="326"/>
      <c r="U296" s="768"/>
      <c r="V296" s="326"/>
      <c r="W296" s="326"/>
      <c r="X296" s="326"/>
      <c r="Y296" s="326"/>
      <c r="Z296" s="326"/>
      <c r="AA296" s="936"/>
      <c r="AB296" s="323"/>
      <c r="AC296" s="1014">
        <f t="shared" si="76"/>
        <v>0</v>
      </c>
      <c r="AD296" s="1029"/>
      <c r="AJ296" s="137" t="s">
        <v>583</v>
      </c>
    </row>
    <row r="297" spans="1:36" s="2186" customFormat="1" ht="57" x14ac:dyDescent="0.25">
      <c r="A297" s="2186">
        <v>1</v>
      </c>
      <c r="B297" s="3175" t="s">
        <v>740</v>
      </c>
      <c r="C297" s="3079"/>
      <c r="D297" s="3176"/>
      <c r="E297" s="523">
        <f>E298+E299</f>
        <v>100</v>
      </c>
      <c r="F297" s="523">
        <f t="shared" ref="F297:G297" si="79">F298+F299</f>
        <v>16.666666666666668</v>
      </c>
      <c r="G297" s="523">
        <f t="shared" si="79"/>
        <v>14</v>
      </c>
      <c r="H297" s="280">
        <f>G297/F297*100</f>
        <v>84</v>
      </c>
      <c r="I297" s="196"/>
      <c r="J297" s="196"/>
      <c r="K297" s="1245"/>
      <c r="L297" s="523"/>
      <c r="M297" s="523"/>
      <c r="N297" s="523"/>
      <c r="O297" s="523"/>
      <c r="P297" s="523"/>
      <c r="Q297" s="326"/>
      <c r="R297" s="326"/>
      <c r="S297" s="323">
        <f>Q297/12*$B$4</f>
        <v>0</v>
      </c>
      <c r="T297" s="326">
        <f>Z297-Y297-V297</f>
        <v>0</v>
      </c>
      <c r="U297" s="768"/>
      <c r="V297" s="326"/>
      <c r="W297" s="326">
        <f>T297-S297</f>
        <v>0</v>
      </c>
      <c r="X297" s="326"/>
      <c r="Y297" s="326"/>
      <c r="Z297" s="326"/>
      <c r="AA297" s="936"/>
      <c r="AB297" s="323"/>
      <c r="AC297" s="1014">
        <f t="shared" si="76"/>
        <v>0</v>
      </c>
      <c r="AD297" s="1029"/>
      <c r="AJ297" s="2186" t="s">
        <v>583</v>
      </c>
    </row>
    <row r="298" spans="1:36" s="2186" customFormat="1" ht="30" x14ac:dyDescent="0.25">
      <c r="A298" s="2186">
        <v>1</v>
      </c>
      <c r="B298" s="306" t="s">
        <v>760</v>
      </c>
      <c r="C298" s="419"/>
      <c r="D298" s="9"/>
      <c r="E298" s="123">
        <v>100</v>
      </c>
      <c r="F298" s="123">
        <f>E298/12*$B$4</f>
        <v>16.666666666666668</v>
      </c>
      <c r="G298" s="123">
        <v>14</v>
      </c>
      <c r="H298" s="124">
        <f>G298/F298*100</f>
        <v>84</v>
      </c>
      <c r="I298" s="196"/>
      <c r="J298" s="196"/>
      <c r="K298" s="1245"/>
      <c r="L298" s="523"/>
      <c r="M298" s="523"/>
      <c r="N298" s="523"/>
      <c r="O298" s="523"/>
      <c r="P298" s="523"/>
      <c r="Q298" s="326"/>
      <c r="R298" s="326"/>
      <c r="S298" s="323"/>
      <c r="T298" s="326"/>
      <c r="U298" s="768"/>
      <c r="V298" s="326"/>
      <c r="W298" s="326"/>
      <c r="X298" s="326"/>
      <c r="Y298" s="326"/>
      <c r="Z298" s="326"/>
      <c r="AA298" s="936"/>
      <c r="AB298" s="323"/>
      <c r="AC298" s="1014">
        <f t="shared" si="76"/>
        <v>0</v>
      </c>
      <c r="AD298" s="1029"/>
      <c r="AJ298" s="2186" t="s">
        <v>583</v>
      </c>
    </row>
    <row r="299" spans="1:36" s="2186" customFormat="1" ht="30" x14ac:dyDescent="0.25">
      <c r="B299" s="306" t="s">
        <v>761</v>
      </c>
      <c r="C299" s="419"/>
      <c r="D299" s="9"/>
      <c r="E299" s="123"/>
      <c r="F299" s="123"/>
      <c r="G299" s="123"/>
      <c r="H299" s="124"/>
      <c r="I299" s="196"/>
      <c r="J299" s="196"/>
      <c r="K299" s="1245"/>
      <c r="L299" s="523"/>
      <c r="M299" s="523"/>
      <c r="N299" s="523"/>
      <c r="O299" s="523"/>
      <c r="P299" s="523"/>
      <c r="Q299" s="326"/>
      <c r="R299" s="326"/>
      <c r="S299" s="323"/>
      <c r="T299" s="326"/>
      <c r="U299" s="768"/>
      <c r="V299" s="326"/>
      <c r="W299" s="326"/>
      <c r="X299" s="326"/>
      <c r="Y299" s="326"/>
      <c r="Z299" s="326"/>
      <c r="AA299" s="936"/>
      <c r="AB299" s="323"/>
      <c r="AC299" s="1014">
        <f t="shared" si="76"/>
        <v>0</v>
      </c>
      <c r="AD299" s="1029"/>
    </row>
    <row r="300" spans="1:36" ht="43.5" x14ac:dyDescent="0.25">
      <c r="A300" s="137">
        <v>1</v>
      </c>
      <c r="B300" s="467" t="s">
        <v>306</v>
      </c>
      <c r="C300" s="419"/>
      <c r="D300" s="9"/>
      <c r="E300" s="236">
        <f>E301</f>
        <v>4600</v>
      </c>
      <c r="F300" s="280">
        <f>F301</f>
        <v>766.66666666666663</v>
      </c>
      <c r="G300" s="280">
        <f>G301</f>
        <v>663</v>
      </c>
      <c r="H300" s="280">
        <f t="shared" ref="H300:H311" si="80">G300/F300*100</f>
        <v>86.478260869565233</v>
      </c>
      <c r="I300" s="196"/>
      <c r="J300" s="196"/>
      <c r="K300" s="1245"/>
      <c r="L300" s="523"/>
      <c r="M300" s="523"/>
      <c r="N300" s="523"/>
      <c r="O300" s="523"/>
      <c r="P300" s="523"/>
      <c r="Q300" s="326"/>
      <c r="R300" s="326"/>
      <c r="S300" s="323"/>
      <c r="T300" s="326"/>
      <c r="U300" s="768"/>
      <c r="V300" s="326"/>
      <c r="W300" s="326"/>
      <c r="X300" s="326"/>
      <c r="Y300" s="326"/>
      <c r="Z300" s="326"/>
      <c r="AA300" s="936"/>
      <c r="AB300" s="323"/>
      <c r="AC300" s="1014">
        <f t="shared" si="76"/>
        <v>0</v>
      </c>
      <c r="AD300" s="1029"/>
      <c r="AJ300" s="137" t="s">
        <v>583</v>
      </c>
    </row>
    <row r="301" spans="1:36" s="2186" customFormat="1" x14ac:dyDescent="0.25">
      <c r="A301" s="2186">
        <v>1</v>
      </c>
      <c r="B301" s="307" t="s">
        <v>312</v>
      </c>
      <c r="C301" s="419"/>
      <c r="D301" s="9"/>
      <c r="E301" s="225">
        <v>4600</v>
      </c>
      <c r="F301" s="123">
        <f>E301/12*$B$4</f>
        <v>766.66666666666663</v>
      </c>
      <c r="G301" s="123">
        <v>663</v>
      </c>
      <c r="H301" s="124">
        <f t="shared" si="80"/>
        <v>86.478260869565233</v>
      </c>
      <c r="I301" s="196"/>
      <c r="J301" s="196"/>
      <c r="K301" s="1245"/>
      <c r="L301" s="523"/>
      <c r="M301" s="523"/>
      <c r="N301" s="523"/>
      <c r="O301" s="523"/>
      <c r="P301" s="523"/>
      <c r="Q301" s="326"/>
      <c r="R301" s="326"/>
      <c r="S301" s="323"/>
      <c r="T301" s="326"/>
      <c r="U301" s="768"/>
      <c r="V301" s="326"/>
      <c r="W301" s="326"/>
      <c r="X301" s="326"/>
      <c r="Y301" s="326"/>
      <c r="Z301" s="326"/>
      <c r="AA301" s="936"/>
      <c r="AB301" s="323"/>
      <c r="AC301" s="1014">
        <f t="shared" si="76"/>
        <v>0</v>
      </c>
      <c r="AD301" s="1029"/>
      <c r="AJ301" s="2186" t="s">
        <v>583</v>
      </c>
    </row>
    <row r="302" spans="1:36" ht="29.25" x14ac:dyDescent="0.25">
      <c r="A302" s="137">
        <v>1</v>
      </c>
      <c r="B302" s="467" t="s">
        <v>297</v>
      </c>
      <c r="C302" s="419"/>
      <c r="D302" s="9"/>
      <c r="E302" s="123">
        <f>E303</f>
        <v>25000</v>
      </c>
      <c r="F302" s="123">
        <f>F303</f>
        <v>4167</v>
      </c>
      <c r="G302" s="123">
        <f>G303</f>
        <v>3436</v>
      </c>
      <c r="H302" s="124">
        <f t="shared" si="80"/>
        <v>82.457403407727384</v>
      </c>
      <c r="I302" s="196"/>
      <c r="J302" s="196"/>
      <c r="K302" s="1245"/>
      <c r="L302" s="523"/>
      <c r="M302" s="523"/>
      <c r="N302" s="523"/>
      <c r="O302" s="523"/>
      <c r="P302" s="523"/>
      <c r="Q302" s="326"/>
      <c r="R302" s="326"/>
      <c r="S302" s="323"/>
      <c r="T302" s="326">
        <f>Z302-Y302-V302</f>
        <v>0</v>
      </c>
      <c r="U302" s="768"/>
      <c r="V302" s="326"/>
      <c r="W302" s="326"/>
      <c r="X302" s="326"/>
      <c r="Y302" s="326"/>
      <c r="Z302" s="326"/>
      <c r="AA302" s="936"/>
      <c r="AB302" s="323"/>
      <c r="AC302" s="1014">
        <f t="shared" si="76"/>
        <v>0</v>
      </c>
      <c r="AD302" s="1029"/>
      <c r="AJ302" s="137" t="s">
        <v>583</v>
      </c>
    </row>
    <row r="303" spans="1:36" ht="30" x14ac:dyDescent="0.25">
      <c r="A303" s="137">
        <v>1</v>
      </c>
      <c r="B303" s="165" t="s">
        <v>189</v>
      </c>
      <c r="C303" s="419"/>
      <c r="D303" s="9"/>
      <c r="E303" s="123">
        <v>25000</v>
      </c>
      <c r="F303" s="123">
        <f>ROUND(E303/12*$B$4,0)</f>
        <v>4167</v>
      </c>
      <c r="G303" s="123">
        <v>3436</v>
      </c>
      <c r="H303" s="124">
        <f t="shared" si="80"/>
        <v>82.457403407727384</v>
      </c>
      <c r="I303" s="196"/>
      <c r="J303" s="196"/>
      <c r="K303" s="1245"/>
      <c r="L303" s="523"/>
      <c r="M303" s="523"/>
      <c r="N303" s="523"/>
      <c r="O303" s="523"/>
      <c r="P303" s="523"/>
      <c r="Q303" s="326"/>
      <c r="R303" s="326"/>
      <c r="S303" s="323"/>
      <c r="T303" s="326">
        <f>Z303-Y303-V303</f>
        <v>0</v>
      </c>
      <c r="U303" s="768"/>
      <c r="V303" s="326"/>
      <c r="W303" s="326"/>
      <c r="X303" s="326"/>
      <c r="Y303" s="326"/>
      <c r="Z303" s="326"/>
      <c r="AA303" s="936"/>
      <c r="AB303" s="323"/>
      <c r="AC303" s="1014">
        <f t="shared" si="76"/>
        <v>0</v>
      </c>
      <c r="AD303" s="1029"/>
      <c r="AJ303" s="137" t="s">
        <v>583</v>
      </c>
    </row>
    <row r="304" spans="1:36" ht="57.75" x14ac:dyDescent="0.25">
      <c r="A304" s="137">
        <v>1</v>
      </c>
      <c r="B304" s="467" t="s">
        <v>298</v>
      </c>
      <c r="C304" s="419"/>
      <c r="D304" s="2184"/>
      <c r="E304" s="123">
        <v>16000</v>
      </c>
      <c r="F304" s="129">
        <f>E304/12*$B$4</f>
        <v>2666.6666666666665</v>
      </c>
      <c r="G304" s="129">
        <v>3284</v>
      </c>
      <c r="H304" s="124">
        <f t="shared" si="80"/>
        <v>123.15</v>
      </c>
      <c r="I304" s="1073"/>
      <c r="J304" s="1073"/>
      <c r="K304" s="1156"/>
      <c r="L304" s="158"/>
      <c r="M304" s="158"/>
      <c r="N304" s="158"/>
      <c r="O304" s="158"/>
      <c r="P304" s="158"/>
      <c r="Q304" s="326"/>
      <c r="R304" s="326"/>
      <c r="S304" s="323"/>
      <c r="T304" s="326">
        <f>Z304-Y304-V304</f>
        <v>0</v>
      </c>
      <c r="U304" s="768"/>
      <c r="V304" s="326"/>
      <c r="W304" s="326"/>
      <c r="X304" s="326"/>
      <c r="Y304" s="326"/>
      <c r="Z304" s="326"/>
      <c r="AA304" s="1035"/>
      <c r="AB304" s="323"/>
      <c r="AC304" s="1014">
        <f t="shared" si="76"/>
        <v>0</v>
      </c>
      <c r="AD304" s="1029"/>
      <c r="AJ304" s="137" t="s">
        <v>583</v>
      </c>
    </row>
    <row r="305" spans="1:36" x14ac:dyDescent="0.25">
      <c r="A305" s="137">
        <v>1</v>
      </c>
      <c r="B305" s="1062" t="s">
        <v>131</v>
      </c>
      <c r="C305" s="419"/>
      <c r="D305" s="1072"/>
      <c r="E305" s="280">
        <f>SUM(E306:E324)</f>
        <v>21362</v>
      </c>
      <c r="F305" s="693">
        <f>SUM(F306:F324)</f>
        <v>3560</v>
      </c>
      <c r="G305" s="280">
        <f>SUM(G306:G324)</f>
        <v>4432</v>
      </c>
      <c r="H305" s="280">
        <f t="shared" si="80"/>
        <v>124.49438202247191</v>
      </c>
      <c r="I305" s="196"/>
      <c r="J305" s="196"/>
      <c r="K305" s="523"/>
      <c r="L305" s="158"/>
      <c r="M305" s="523"/>
      <c r="N305" s="158"/>
      <c r="O305" s="523"/>
      <c r="P305" s="158"/>
      <c r="Q305" s="326">
        <v>12023.367210643015</v>
      </c>
      <c r="R305" s="326">
        <v>12023.367210643015</v>
      </c>
      <c r="S305" s="852">
        <f>Q305/12*$B$4+(R305-Q305)/11*1</f>
        <v>2003.8945351071691</v>
      </c>
      <c r="T305" s="326">
        <f>Z305-Y305-V305</f>
        <v>1859.4602600000003</v>
      </c>
      <c r="U305" s="768">
        <f>SUM(U306:U324)</f>
        <v>0</v>
      </c>
      <c r="V305" s="326">
        <v>1414.3652299999999</v>
      </c>
      <c r="W305" s="326">
        <f>T305-S305</f>
        <v>-144.43427510716879</v>
      </c>
      <c r="X305" s="326">
        <v>-6.2356000000000007</v>
      </c>
      <c r="Y305" s="326">
        <v>0</v>
      </c>
      <c r="Z305" s="326">
        <v>3273.8254900000002</v>
      </c>
      <c r="AA305" s="902"/>
      <c r="AB305" s="323"/>
      <c r="AC305" s="1014">
        <f t="shared" si="76"/>
        <v>0</v>
      </c>
      <c r="AD305" s="1029"/>
      <c r="AJ305" s="137" t="s">
        <v>583</v>
      </c>
    </row>
    <row r="306" spans="1:36" x14ac:dyDescent="0.25">
      <c r="A306" s="137">
        <v>1</v>
      </c>
      <c r="B306" s="519" t="s">
        <v>64</v>
      </c>
      <c r="C306" s="419"/>
      <c r="D306" s="419"/>
      <c r="E306" s="225">
        <v>400</v>
      </c>
      <c r="F306" s="123">
        <f t="shared" ref="F306:F324" si="81">ROUND(E306/12*$B$4,0)</f>
        <v>67</v>
      </c>
      <c r="G306" s="126">
        <v>103</v>
      </c>
      <c r="H306" s="126">
        <f t="shared" si="80"/>
        <v>153.73134328358208</v>
      </c>
      <c r="I306" s="282"/>
      <c r="J306" s="282"/>
      <c r="K306" s="1174"/>
      <c r="L306" s="1137"/>
      <c r="M306" s="1059"/>
      <c r="N306" s="1137"/>
      <c r="O306" s="1059"/>
      <c r="P306" s="1137"/>
      <c r="Q306" s="326"/>
      <c r="R306" s="326"/>
      <c r="S306" s="323"/>
      <c r="T306" s="326">
        <f>Z306-Y306-V306</f>
        <v>0</v>
      </c>
      <c r="U306" s="768"/>
      <c r="V306" s="326"/>
      <c r="W306" s="326"/>
      <c r="X306" s="326"/>
      <c r="Y306" s="326"/>
      <c r="Z306" s="326"/>
      <c r="AA306" s="1247"/>
      <c r="AB306" s="323"/>
      <c r="AC306" s="1014">
        <f t="shared" si="76"/>
        <v>0</v>
      </c>
      <c r="AD306" s="1029"/>
      <c r="AJ306" s="137" t="s">
        <v>583</v>
      </c>
    </row>
    <row r="307" spans="1:36" ht="30" x14ac:dyDescent="0.25">
      <c r="A307" s="137">
        <v>1</v>
      </c>
      <c r="B307" s="519" t="s">
        <v>121</v>
      </c>
      <c r="C307" s="419"/>
      <c r="D307" s="419"/>
      <c r="E307" s="409">
        <v>345</v>
      </c>
      <c r="F307" s="123">
        <f t="shared" si="81"/>
        <v>58</v>
      </c>
      <c r="G307" s="1042">
        <v>13</v>
      </c>
      <c r="H307" s="1042">
        <f t="shared" si="80"/>
        <v>22.413793103448278</v>
      </c>
      <c r="I307" s="282"/>
      <c r="J307" s="282"/>
      <c r="K307" s="1174"/>
      <c r="L307" s="1137"/>
      <c r="M307" s="1059"/>
      <c r="N307" s="1137"/>
      <c r="O307" s="1059"/>
      <c r="P307" s="1137"/>
      <c r="Q307" s="326"/>
      <c r="R307" s="326"/>
      <c r="S307" s="323"/>
      <c r="T307" s="326"/>
      <c r="U307" s="768"/>
      <c r="V307" s="326"/>
      <c r="W307" s="326"/>
      <c r="X307" s="326"/>
      <c r="Y307" s="326"/>
      <c r="Z307" s="326"/>
      <c r="AA307" s="994"/>
      <c r="AB307" s="323"/>
      <c r="AC307" s="1014">
        <f t="shared" si="76"/>
        <v>0</v>
      </c>
      <c r="AD307" s="1029"/>
      <c r="AJ307" s="137" t="s">
        <v>583</v>
      </c>
    </row>
    <row r="308" spans="1:36" x14ac:dyDescent="0.25">
      <c r="A308" s="137">
        <v>1</v>
      </c>
      <c r="B308" s="297" t="s">
        <v>112</v>
      </c>
      <c r="C308" s="419"/>
      <c r="D308" s="419"/>
      <c r="E308" s="228">
        <v>3500</v>
      </c>
      <c r="F308" s="123">
        <f t="shared" si="81"/>
        <v>583</v>
      </c>
      <c r="G308" s="123">
        <v>438</v>
      </c>
      <c r="H308" s="129">
        <f t="shared" si="80"/>
        <v>75.128644939965696</v>
      </c>
      <c r="I308" s="282"/>
      <c r="J308" s="282"/>
      <c r="K308" s="737"/>
      <c r="L308" s="158"/>
      <c r="M308" s="523"/>
      <c r="N308" s="158"/>
      <c r="O308" s="523"/>
      <c r="P308" s="158"/>
      <c r="Q308" s="326"/>
      <c r="R308" s="326"/>
      <c r="S308" s="323"/>
      <c r="T308" s="326"/>
      <c r="U308" s="768"/>
      <c r="V308" s="326"/>
      <c r="W308" s="326"/>
      <c r="X308" s="326"/>
      <c r="Y308" s="326"/>
      <c r="Z308" s="326"/>
      <c r="AA308" s="936"/>
      <c r="AB308" s="323"/>
      <c r="AC308" s="1014">
        <f t="shared" si="76"/>
        <v>0</v>
      </c>
      <c r="AD308" s="1029"/>
      <c r="AJ308" s="137" t="s">
        <v>583</v>
      </c>
    </row>
    <row r="309" spans="1:36" ht="60" x14ac:dyDescent="0.25">
      <c r="A309" s="137">
        <v>1</v>
      </c>
      <c r="B309" s="297" t="s">
        <v>397</v>
      </c>
      <c r="C309" s="419"/>
      <c r="D309" s="419"/>
      <c r="E309" s="228">
        <v>20</v>
      </c>
      <c r="F309" s="123">
        <f t="shared" si="81"/>
        <v>3</v>
      </c>
      <c r="G309" s="123">
        <v>0</v>
      </c>
      <c r="H309" s="129">
        <f t="shared" si="80"/>
        <v>0</v>
      </c>
      <c r="I309" s="282"/>
      <c r="J309" s="282"/>
      <c r="K309" s="737"/>
      <c r="L309" s="158"/>
      <c r="M309" s="523"/>
      <c r="N309" s="158"/>
      <c r="O309" s="523"/>
      <c r="P309" s="158"/>
      <c r="Q309" s="326"/>
      <c r="R309" s="326"/>
      <c r="S309" s="323"/>
      <c r="T309" s="326"/>
      <c r="U309" s="768"/>
      <c r="V309" s="326"/>
      <c r="W309" s="326"/>
      <c r="X309" s="326"/>
      <c r="Y309" s="326"/>
      <c r="Z309" s="326"/>
      <c r="AA309" s="994"/>
      <c r="AB309" s="323"/>
      <c r="AC309" s="1014">
        <f t="shared" si="76"/>
        <v>0</v>
      </c>
      <c r="AD309" s="1029"/>
      <c r="AJ309" s="137" t="s">
        <v>583</v>
      </c>
    </row>
    <row r="310" spans="1:36" ht="45" x14ac:dyDescent="0.25">
      <c r="A310" s="137">
        <v>1</v>
      </c>
      <c r="B310" s="297" t="s">
        <v>398</v>
      </c>
      <c r="C310" s="419"/>
      <c r="D310" s="419"/>
      <c r="E310" s="228">
        <v>20</v>
      </c>
      <c r="F310" s="123">
        <f t="shared" si="81"/>
        <v>3</v>
      </c>
      <c r="G310" s="1042">
        <v>0</v>
      </c>
      <c r="H310" s="129">
        <f t="shared" si="80"/>
        <v>0</v>
      </c>
      <c r="I310" s="282"/>
      <c r="J310" s="282"/>
      <c r="K310" s="737"/>
      <c r="L310" s="158"/>
      <c r="M310" s="523"/>
      <c r="N310" s="158"/>
      <c r="O310" s="523"/>
      <c r="P310" s="158"/>
      <c r="Q310" s="326"/>
      <c r="R310" s="326"/>
      <c r="S310" s="323"/>
      <c r="T310" s="326"/>
      <c r="U310" s="768"/>
      <c r="V310" s="326"/>
      <c r="W310" s="326"/>
      <c r="X310" s="326"/>
      <c r="Y310" s="326"/>
      <c r="Z310" s="326"/>
      <c r="AA310" s="994"/>
      <c r="AB310" s="323"/>
      <c r="AC310" s="1014">
        <f t="shared" si="76"/>
        <v>0</v>
      </c>
      <c r="AD310" s="1029"/>
      <c r="AJ310" s="137" t="s">
        <v>583</v>
      </c>
    </row>
    <row r="311" spans="1:36" ht="90" x14ac:dyDescent="0.25">
      <c r="A311" s="137">
        <v>1</v>
      </c>
      <c r="B311" s="297" t="s">
        <v>299</v>
      </c>
      <c r="C311" s="419"/>
      <c r="D311" s="419"/>
      <c r="E311" s="225">
        <v>300</v>
      </c>
      <c r="F311" s="123">
        <f t="shared" si="81"/>
        <v>50</v>
      </c>
      <c r="G311" s="123">
        <v>38</v>
      </c>
      <c r="H311" s="123">
        <f t="shared" si="80"/>
        <v>76</v>
      </c>
      <c r="I311" s="282"/>
      <c r="J311" s="282"/>
      <c r="K311" s="737"/>
      <c r="L311" s="158"/>
      <c r="M311" s="523"/>
      <c r="N311" s="158"/>
      <c r="O311" s="523"/>
      <c r="P311" s="158"/>
      <c r="Q311" s="326"/>
      <c r="R311" s="326"/>
      <c r="S311" s="323"/>
      <c r="T311" s="326"/>
      <c r="U311" s="768"/>
      <c r="V311" s="326"/>
      <c r="W311" s="326"/>
      <c r="X311" s="326"/>
      <c r="Y311" s="326"/>
      <c r="Z311" s="326"/>
      <c r="AA311" s="994"/>
      <c r="AB311" s="323"/>
      <c r="AC311" s="1014">
        <f t="shared" si="76"/>
        <v>0</v>
      </c>
      <c r="AD311" s="1029"/>
      <c r="AJ311" s="137" t="s">
        <v>583</v>
      </c>
    </row>
    <row r="312" spans="1:36" s="2186" customFormat="1" ht="90" x14ac:dyDescent="0.25">
      <c r="B312" s="3469" t="s">
        <v>806</v>
      </c>
      <c r="C312" s="419"/>
      <c r="D312" s="419"/>
      <c r="E312" s="225"/>
      <c r="F312" s="123"/>
      <c r="G312" s="123">
        <v>597</v>
      </c>
      <c r="H312" s="123"/>
      <c r="I312" s="282"/>
      <c r="J312" s="282"/>
      <c r="K312" s="737"/>
      <c r="L312" s="158"/>
      <c r="M312" s="523"/>
      <c r="N312" s="158"/>
      <c r="O312" s="523"/>
      <c r="P312" s="158"/>
      <c r="Q312" s="326"/>
      <c r="R312" s="326"/>
      <c r="S312" s="323"/>
      <c r="T312" s="326"/>
      <c r="U312" s="768"/>
      <c r="V312" s="326"/>
      <c r="W312" s="326"/>
      <c r="X312" s="326"/>
      <c r="Y312" s="326"/>
      <c r="Z312" s="326"/>
      <c r="AA312" s="994"/>
      <c r="AB312" s="323"/>
      <c r="AC312" s="1014">
        <f t="shared" si="76"/>
        <v>0</v>
      </c>
      <c r="AD312" s="1029"/>
    </row>
    <row r="313" spans="1:36" x14ac:dyDescent="0.25">
      <c r="A313" s="137">
        <v>1</v>
      </c>
      <c r="B313" s="297" t="s">
        <v>86</v>
      </c>
      <c r="C313" s="419"/>
      <c r="D313" s="419"/>
      <c r="E313" s="225">
        <v>4817</v>
      </c>
      <c r="F313" s="123">
        <f t="shared" si="81"/>
        <v>803</v>
      </c>
      <c r="G313" s="123">
        <v>1021</v>
      </c>
      <c r="H313" s="123"/>
      <c r="I313" s="282"/>
      <c r="J313" s="282"/>
      <c r="K313" s="737"/>
      <c r="L313" s="158"/>
      <c r="M313" s="523"/>
      <c r="N313" s="158"/>
      <c r="O313" s="523"/>
      <c r="P313" s="158"/>
      <c r="Q313" s="326"/>
      <c r="R313" s="326"/>
      <c r="S313" s="323"/>
      <c r="T313" s="326"/>
      <c r="U313" s="768"/>
      <c r="V313" s="326"/>
      <c r="W313" s="326"/>
      <c r="X313" s="326"/>
      <c r="Y313" s="326"/>
      <c r="Z313" s="326"/>
      <c r="AA313" s="936"/>
      <c r="AB313" s="323"/>
      <c r="AC313" s="1014">
        <f t="shared" si="76"/>
        <v>0</v>
      </c>
      <c r="AD313" s="1029"/>
      <c r="AJ313" s="137" t="s">
        <v>583</v>
      </c>
    </row>
    <row r="314" spans="1:36" s="2186" customFormat="1" ht="23.25" customHeight="1" x14ac:dyDescent="0.25">
      <c r="B314" s="205" t="s">
        <v>111</v>
      </c>
      <c r="C314" s="419"/>
      <c r="D314" s="419"/>
      <c r="E314" s="225">
        <v>980</v>
      </c>
      <c r="F314" s="123">
        <f t="shared" si="81"/>
        <v>163</v>
      </c>
      <c r="G314" s="123">
        <v>92</v>
      </c>
      <c r="H314" s="123"/>
      <c r="I314" s="282"/>
      <c r="J314" s="282"/>
      <c r="K314" s="737"/>
      <c r="L314" s="158"/>
      <c r="M314" s="523"/>
      <c r="N314" s="158"/>
      <c r="O314" s="523"/>
      <c r="P314" s="158"/>
      <c r="Q314" s="326"/>
      <c r="R314" s="326"/>
      <c r="S314" s="323"/>
      <c r="T314" s="326"/>
      <c r="U314" s="768"/>
      <c r="V314" s="326"/>
      <c r="W314" s="326"/>
      <c r="X314" s="326"/>
      <c r="Y314" s="326"/>
      <c r="Z314" s="326"/>
      <c r="AA314" s="936"/>
      <c r="AB314" s="323"/>
      <c r="AC314" s="1014">
        <f t="shared" si="76"/>
        <v>0</v>
      </c>
      <c r="AD314" s="1029"/>
    </row>
    <row r="315" spans="1:36" s="2186" customFormat="1" ht="30" x14ac:dyDescent="0.25">
      <c r="A315" s="2186">
        <v>1</v>
      </c>
      <c r="B315" s="297" t="s">
        <v>180</v>
      </c>
      <c r="C315" s="419"/>
      <c r="D315" s="419"/>
      <c r="E315" s="225">
        <v>50</v>
      </c>
      <c r="F315" s="123">
        <f t="shared" si="81"/>
        <v>8</v>
      </c>
      <c r="G315" s="123">
        <v>2</v>
      </c>
      <c r="H315" s="123"/>
      <c r="I315" s="282"/>
      <c r="J315" s="282"/>
      <c r="K315" s="737"/>
      <c r="L315" s="158"/>
      <c r="M315" s="523"/>
      <c r="N315" s="158"/>
      <c r="O315" s="523"/>
      <c r="P315" s="158"/>
      <c r="Q315" s="326"/>
      <c r="R315" s="326"/>
      <c r="S315" s="323"/>
      <c r="T315" s="326"/>
      <c r="U315" s="768"/>
      <c r="V315" s="326"/>
      <c r="W315" s="326"/>
      <c r="X315" s="326"/>
      <c r="Y315" s="326"/>
      <c r="Z315" s="326"/>
      <c r="AA315" s="936"/>
      <c r="AB315" s="323"/>
      <c r="AC315" s="1014">
        <f t="shared" si="76"/>
        <v>0</v>
      </c>
      <c r="AD315" s="1029"/>
    </row>
    <row r="316" spans="1:36" x14ac:dyDescent="0.25">
      <c r="A316" s="137">
        <v>1</v>
      </c>
      <c r="B316" s="475" t="s">
        <v>253</v>
      </c>
      <c r="C316" s="419"/>
      <c r="D316" s="419"/>
      <c r="E316" s="225">
        <v>5500</v>
      </c>
      <c r="F316" s="123">
        <f t="shared" si="81"/>
        <v>917</v>
      </c>
      <c r="G316" s="124">
        <v>1252</v>
      </c>
      <c r="H316" s="124">
        <f t="shared" ref="H316:H324" si="82">G316/F316*100</f>
        <v>136.53217011995636</v>
      </c>
      <c r="I316" s="282"/>
      <c r="J316" s="282"/>
      <c r="K316" s="737"/>
      <c r="L316" s="523"/>
      <c r="M316" s="523"/>
      <c r="N316" s="523"/>
      <c r="O316" s="523"/>
      <c r="P316" s="523"/>
      <c r="Q316" s="326"/>
      <c r="R316" s="326"/>
      <c r="S316" s="323"/>
      <c r="T316" s="326"/>
      <c r="U316" s="768"/>
      <c r="V316" s="326"/>
      <c r="W316" s="326"/>
      <c r="X316" s="326"/>
      <c r="Y316" s="326"/>
      <c r="Z316" s="326"/>
      <c r="AA316" s="905"/>
      <c r="AB316" s="323"/>
      <c r="AC316" s="1014">
        <f t="shared" si="76"/>
        <v>0</v>
      </c>
      <c r="AD316" s="1029"/>
      <c r="AJ316" s="137" t="s">
        <v>583</v>
      </c>
    </row>
    <row r="317" spans="1:36" ht="30" x14ac:dyDescent="0.25">
      <c r="A317" s="137">
        <v>1</v>
      </c>
      <c r="B317" s="475" t="s">
        <v>254</v>
      </c>
      <c r="C317" s="1248"/>
      <c r="D317" s="2185"/>
      <c r="E317" s="225">
        <v>1160</v>
      </c>
      <c r="F317" s="123">
        <f t="shared" si="81"/>
        <v>193</v>
      </c>
      <c r="G317" s="124">
        <v>198</v>
      </c>
      <c r="H317" s="124">
        <f t="shared" si="82"/>
        <v>102.59067357512954</v>
      </c>
      <c r="I317" s="282"/>
      <c r="J317" s="282"/>
      <c r="K317" s="737"/>
      <c r="L317" s="523"/>
      <c r="M317" s="523"/>
      <c r="N317" s="523"/>
      <c r="O317" s="523"/>
      <c r="P317" s="523"/>
      <c r="Q317" s="326"/>
      <c r="R317" s="326"/>
      <c r="S317" s="323"/>
      <c r="T317" s="326"/>
      <c r="U317" s="768"/>
      <c r="V317" s="326"/>
      <c r="W317" s="326"/>
      <c r="X317" s="326"/>
      <c r="Y317" s="326"/>
      <c r="Z317" s="326"/>
      <c r="AA317" s="905"/>
      <c r="AB317" s="323"/>
      <c r="AC317" s="1014">
        <f t="shared" si="76"/>
        <v>0</v>
      </c>
      <c r="AD317" s="1029"/>
      <c r="AJ317" s="137" t="s">
        <v>583</v>
      </c>
    </row>
    <row r="318" spans="1:36" ht="30" x14ac:dyDescent="0.25">
      <c r="A318" s="137">
        <v>1</v>
      </c>
      <c r="B318" s="472" t="s">
        <v>259</v>
      </c>
      <c r="C318" s="1249"/>
      <c r="D318" s="1065"/>
      <c r="E318" s="225">
        <v>530</v>
      </c>
      <c r="F318" s="123">
        <f t="shared" si="81"/>
        <v>88</v>
      </c>
      <c r="G318" s="123">
        <v>86</v>
      </c>
      <c r="H318" s="123">
        <f t="shared" si="82"/>
        <v>97.727272727272734</v>
      </c>
      <c r="I318" s="282"/>
      <c r="J318" s="282"/>
      <c r="K318" s="1174"/>
      <c r="L318" s="1059"/>
      <c r="M318" s="1059"/>
      <c r="N318" s="1059"/>
      <c r="O318" s="1059"/>
      <c r="P318" s="1059"/>
      <c r="Q318" s="326"/>
      <c r="R318" s="326"/>
      <c r="S318" s="323"/>
      <c r="T318" s="326">
        <f>Z318-Y318-V318</f>
        <v>0</v>
      </c>
      <c r="U318" s="768"/>
      <c r="V318" s="326"/>
      <c r="W318" s="326"/>
      <c r="X318" s="326"/>
      <c r="Y318" s="326"/>
      <c r="Z318" s="326"/>
      <c r="AA318" s="936"/>
      <c r="AB318" s="323"/>
      <c r="AC318" s="1014">
        <f t="shared" si="76"/>
        <v>0</v>
      </c>
      <c r="AD318" s="1029"/>
      <c r="AJ318" s="137" t="s">
        <v>583</v>
      </c>
    </row>
    <row r="319" spans="1:36" x14ac:dyDescent="0.25">
      <c r="A319" s="137">
        <v>1</v>
      </c>
      <c r="B319" s="472" t="s">
        <v>29</v>
      </c>
      <c r="C319" s="1135"/>
      <c r="D319" s="1071"/>
      <c r="E319" s="228">
        <v>50</v>
      </c>
      <c r="F319" s="123">
        <f t="shared" si="81"/>
        <v>8</v>
      </c>
      <c r="G319" s="129">
        <v>6</v>
      </c>
      <c r="H319" s="129">
        <f t="shared" si="82"/>
        <v>75</v>
      </c>
      <c r="I319" s="282"/>
      <c r="J319" s="282"/>
      <c r="K319" s="1174"/>
      <c r="L319" s="1059"/>
      <c r="M319" s="1059"/>
      <c r="N319" s="1059"/>
      <c r="O319" s="1059"/>
      <c r="P319" s="1059"/>
      <c r="Q319" s="326"/>
      <c r="R319" s="326"/>
      <c r="S319" s="323"/>
      <c r="T319" s="326"/>
      <c r="U319" s="768"/>
      <c r="V319" s="326"/>
      <c r="W319" s="326"/>
      <c r="X319" s="326"/>
      <c r="Y319" s="326"/>
      <c r="Z319" s="326"/>
      <c r="AA319" s="1035"/>
      <c r="AB319" s="323"/>
      <c r="AC319" s="1014">
        <f t="shared" si="76"/>
        <v>0</v>
      </c>
      <c r="AD319" s="1029"/>
      <c r="AJ319" s="137" t="s">
        <v>583</v>
      </c>
    </row>
    <row r="320" spans="1:36" x14ac:dyDescent="0.25">
      <c r="A320" s="137">
        <v>1</v>
      </c>
      <c r="B320" s="472" t="s">
        <v>30</v>
      </c>
      <c r="C320" s="1249"/>
      <c r="D320" s="1065"/>
      <c r="E320" s="225">
        <v>690</v>
      </c>
      <c r="F320" s="123">
        <f t="shared" si="81"/>
        <v>115</v>
      </c>
      <c r="G320" s="123">
        <v>112</v>
      </c>
      <c r="H320" s="123">
        <f t="shared" si="82"/>
        <v>97.391304347826093</v>
      </c>
      <c r="I320" s="282"/>
      <c r="J320" s="282"/>
      <c r="K320" s="1174"/>
      <c r="L320" s="1059"/>
      <c r="M320" s="1059"/>
      <c r="N320" s="1059"/>
      <c r="O320" s="1059"/>
      <c r="P320" s="1059"/>
      <c r="Q320" s="326"/>
      <c r="R320" s="326"/>
      <c r="S320" s="323"/>
      <c r="T320" s="326"/>
      <c r="U320" s="768"/>
      <c r="V320" s="326"/>
      <c r="W320" s="326"/>
      <c r="X320" s="326"/>
      <c r="Y320" s="326"/>
      <c r="Z320" s="326"/>
      <c r="AA320" s="936"/>
      <c r="AB320" s="323"/>
      <c r="AC320" s="1014">
        <f t="shared" si="76"/>
        <v>0</v>
      </c>
      <c r="AD320" s="1029"/>
      <c r="AJ320" s="137" t="s">
        <v>583</v>
      </c>
    </row>
    <row r="321" spans="1:36" x14ac:dyDescent="0.25">
      <c r="A321" s="137">
        <v>1</v>
      </c>
      <c r="B321" s="472" t="s">
        <v>87</v>
      </c>
      <c r="C321" s="1064"/>
      <c r="D321" s="1065"/>
      <c r="E321" s="225">
        <v>1200</v>
      </c>
      <c r="F321" s="123">
        <f t="shared" si="81"/>
        <v>200</v>
      </c>
      <c r="G321" s="123">
        <v>163</v>
      </c>
      <c r="H321" s="123">
        <f t="shared" si="82"/>
        <v>81.5</v>
      </c>
      <c r="I321" s="196"/>
      <c r="J321" s="196"/>
      <c r="K321" s="1060"/>
      <c r="L321" s="1059"/>
      <c r="M321" s="1059"/>
      <c r="N321" s="1059"/>
      <c r="O321" s="1059"/>
      <c r="P321" s="1059"/>
      <c r="Q321" s="326"/>
      <c r="R321" s="326"/>
      <c r="S321" s="323"/>
      <c r="T321" s="326"/>
      <c r="U321" s="768"/>
      <c r="V321" s="326"/>
      <c r="W321" s="326"/>
      <c r="X321" s="326"/>
      <c r="Y321" s="326"/>
      <c r="Z321" s="326"/>
      <c r="AA321" s="936"/>
      <c r="AB321" s="323"/>
      <c r="AC321" s="1014">
        <f t="shared" si="76"/>
        <v>0</v>
      </c>
      <c r="AD321" s="1029"/>
      <c r="AJ321" s="137" t="s">
        <v>583</v>
      </c>
    </row>
    <row r="322" spans="1:36" x14ac:dyDescent="0.25">
      <c r="A322" s="137">
        <v>1</v>
      </c>
      <c r="B322" s="473" t="s">
        <v>89</v>
      </c>
      <c r="C322" s="446"/>
      <c r="D322" s="2184"/>
      <c r="E322" s="228">
        <v>100</v>
      </c>
      <c r="F322" s="123">
        <f t="shared" si="81"/>
        <v>17</v>
      </c>
      <c r="G322" s="129">
        <v>0</v>
      </c>
      <c r="H322" s="129">
        <f t="shared" si="82"/>
        <v>0</v>
      </c>
      <c r="I322" s="1073"/>
      <c r="J322" s="1073"/>
      <c r="K322" s="1136"/>
      <c r="L322" s="1137"/>
      <c r="M322" s="1137"/>
      <c r="N322" s="1137"/>
      <c r="O322" s="1137"/>
      <c r="P322" s="1137"/>
      <c r="Q322" s="327"/>
      <c r="R322" s="327"/>
      <c r="S322" s="856"/>
      <c r="T322" s="327"/>
      <c r="U322" s="1061"/>
      <c r="V322" s="327"/>
      <c r="W322" s="327"/>
      <c r="X322" s="327"/>
      <c r="Y322" s="327"/>
      <c r="Z322" s="327"/>
      <c r="AA322" s="1035"/>
      <c r="AB322" s="856"/>
      <c r="AC322" s="1014">
        <f t="shared" si="76"/>
        <v>0</v>
      </c>
      <c r="AD322" s="1029"/>
      <c r="AJ322" s="137" t="s">
        <v>583</v>
      </c>
    </row>
    <row r="323" spans="1:36" x14ac:dyDescent="0.25">
      <c r="A323" s="137">
        <v>1</v>
      </c>
      <c r="B323" s="473" t="s">
        <v>183</v>
      </c>
      <c r="C323" s="446"/>
      <c r="D323" s="2184"/>
      <c r="E323" s="228">
        <v>1000</v>
      </c>
      <c r="F323" s="123">
        <f t="shared" si="81"/>
        <v>167</v>
      </c>
      <c r="G323" s="129">
        <v>132</v>
      </c>
      <c r="H323" s="129">
        <f t="shared" si="82"/>
        <v>79.041916167664667</v>
      </c>
      <c r="I323" s="1073"/>
      <c r="J323" s="1073"/>
      <c r="K323" s="1136"/>
      <c r="L323" s="1137"/>
      <c r="M323" s="1137"/>
      <c r="N323" s="1137"/>
      <c r="O323" s="1137"/>
      <c r="P323" s="1137"/>
      <c r="Q323" s="327"/>
      <c r="R323" s="327"/>
      <c r="S323" s="856"/>
      <c r="T323" s="327">
        <f>Z323-Y323-V323</f>
        <v>0</v>
      </c>
      <c r="U323" s="1061"/>
      <c r="V323" s="327"/>
      <c r="W323" s="327"/>
      <c r="X323" s="327"/>
      <c r="Y323" s="327"/>
      <c r="Z323" s="327"/>
      <c r="AA323" s="1035"/>
      <c r="AB323" s="856"/>
      <c r="AC323" s="1014">
        <f t="shared" si="76"/>
        <v>0</v>
      </c>
      <c r="AD323" s="1029"/>
      <c r="AJ323" s="137" t="s">
        <v>583</v>
      </c>
    </row>
    <row r="324" spans="1:36" ht="30" x14ac:dyDescent="0.25">
      <c r="A324" s="137">
        <v>1</v>
      </c>
      <c r="B324" s="472" t="s">
        <v>70</v>
      </c>
      <c r="C324" s="419"/>
      <c r="D324" s="9"/>
      <c r="E324" s="225">
        <v>700</v>
      </c>
      <c r="F324" s="123">
        <f t="shared" si="81"/>
        <v>117</v>
      </c>
      <c r="G324" s="123">
        <v>179</v>
      </c>
      <c r="H324" s="123">
        <f t="shared" si="82"/>
        <v>152.99145299145297</v>
      </c>
      <c r="I324" s="196"/>
      <c r="J324" s="196"/>
      <c r="K324" s="1060"/>
      <c r="L324" s="1059"/>
      <c r="M324" s="1059"/>
      <c r="N324" s="1059"/>
      <c r="O324" s="1059"/>
      <c r="P324" s="1059"/>
      <c r="Q324" s="326"/>
      <c r="R324" s="326"/>
      <c r="S324" s="323"/>
      <c r="T324" s="326">
        <f>Z324-Y324-V324</f>
        <v>0</v>
      </c>
      <c r="U324" s="768"/>
      <c r="V324" s="326"/>
      <c r="W324" s="326"/>
      <c r="X324" s="326"/>
      <c r="Y324" s="326"/>
      <c r="Z324" s="326"/>
      <c r="AA324" s="936"/>
      <c r="AB324" s="323"/>
      <c r="AC324" s="1014">
        <f t="shared" si="76"/>
        <v>0</v>
      </c>
      <c r="AD324" s="1029"/>
      <c r="AJ324" s="137" t="s">
        <v>583</v>
      </c>
    </row>
    <row r="325" spans="1:36" ht="30" x14ac:dyDescent="0.25">
      <c r="A325" s="137">
        <v>1</v>
      </c>
      <c r="B325" s="1138" t="s">
        <v>300</v>
      </c>
      <c r="C325" s="419"/>
      <c r="D325" s="9"/>
      <c r="E325" s="228"/>
      <c r="F325" s="124">
        <f>E325</f>
        <v>0</v>
      </c>
      <c r="G325" s="129">
        <v>10</v>
      </c>
      <c r="H325" s="123"/>
      <c r="I325" s="196"/>
      <c r="J325" s="1073"/>
      <c r="K325" s="1136"/>
      <c r="L325" s="1060"/>
      <c r="M325" s="1059"/>
      <c r="N325" s="1137"/>
      <c r="O325" s="1059"/>
      <c r="P325" s="1059"/>
      <c r="Q325" s="328"/>
      <c r="R325" s="328"/>
      <c r="S325" s="856"/>
      <c r="T325" s="327"/>
      <c r="U325" s="1061"/>
      <c r="V325" s="327"/>
      <c r="W325" s="327"/>
      <c r="X325" s="327"/>
      <c r="Y325" s="327"/>
      <c r="Z325" s="328"/>
      <c r="AA325" s="1035"/>
      <c r="AB325" s="857"/>
      <c r="AC325" s="1014">
        <f t="shared" si="76"/>
        <v>0</v>
      </c>
      <c r="AD325" s="1029"/>
      <c r="AJ325" s="137" t="s">
        <v>583</v>
      </c>
    </row>
    <row r="326" spans="1:36" ht="30" x14ac:dyDescent="0.25">
      <c r="A326" s="137">
        <v>1</v>
      </c>
      <c r="B326" s="1138" t="s">
        <v>301</v>
      </c>
      <c r="C326" s="419"/>
      <c r="D326" s="9"/>
      <c r="E326" s="228"/>
      <c r="F326" s="124">
        <f>E326</f>
        <v>0</v>
      </c>
      <c r="G326" s="129">
        <v>15</v>
      </c>
      <c r="H326" s="123"/>
      <c r="I326" s="196"/>
      <c r="J326" s="1073"/>
      <c r="K326" s="1136"/>
      <c r="L326" s="1174"/>
      <c r="M326" s="1103"/>
      <c r="N326" s="1137"/>
      <c r="O326" s="1059"/>
      <c r="P326" s="1059"/>
      <c r="Q326" s="326"/>
      <c r="R326" s="326"/>
      <c r="S326" s="856"/>
      <c r="T326" s="327"/>
      <c r="U326" s="1061"/>
      <c r="V326" s="327"/>
      <c r="W326" s="327"/>
      <c r="X326" s="327"/>
      <c r="Y326" s="327"/>
      <c r="Z326" s="326"/>
      <c r="AA326" s="1035"/>
      <c r="AB326" s="323"/>
      <c r="AC326" s="1014">
        <f t="shared" si="76"/>
        <v>0</v>
      </c>
      <c r="AD326" s="1029"/>
      <c r="AJ326" s="137" t="s">
        <v>583</v>
      </c>
    </row>
    <row r="327" spans="1:36" ht="30" x14ac:dyDescent="0.25">
      <c r="A327" s="137">
        <v>1</v>
      </c>
      <c r="B327" s="1138" t="s">
        <v>302</v>
      </c>
      <c r="C327" s="419"/>
      <c r="D327" s="9"/>
      <c r="E327" s="228"/>
      <c r="F327" s="124">
        <f>E327</f>
        <v>0</v>
      </c>
      <c r="G327" s="129"/>
      <c r="H327" s="123"/>
      <c r="I327" s="196"/>
      <c r="J327" s="1073"/>
      <c r="K327" s="1136"/>
      <c r="L327" s="1056"/>
      <c r="M327" s="1137"/>
      <c r="N327" s="1137"/>
      <c r="O327" s="1059"/>
      <c r="P327" s="1059"/>
      <c r="Q327" s="325"/>
      <c r="R327" s="325"/>
      <c r="S327" s="856"/>
      <c r="T327" s="327"/>
      <c r="U327" s="1061"/>
      <c r="V327" s="327"/>
      <c r="W327" s="327"/>
      <c r="X327" s="327"/>
      <c r="Y327" s="327"/>
      <c r="Z327" s="326"/>
      <c r="AA327" s="1035"/>
      <c r="AB327" s="323"/>
      <c r="AC327" s="1014">
        <f t="shared" si="76"/>
        <v>0</v>
      </c>
      <c r="AD327" s="1029"/>
      <c r="AJ327" s="137" t="s">
        <v>583</v>
      </c>
    </row>
    <row r="328" spans="1:36" ht="60" x14ac:dyDescent="0.25">
      <c r="A328" s="137">
        <v>1</v>
      </c>
      <c r="B328" s="1138" t="s">
        <v>307</v>
      </c>
      <c r="C328" s="419"/>
      <c r="D328" s="9"/>
      <c r="E328" s="228"/>
      <c r="F328" s="124">
        <f>E328</f>
        <v>0</v>
      </c>
      <c r="G328" s="129"/>
      <c r="H328" s="123"/>
      <c r="I328" s="196"/>
      <c r="J328" s="1073"/>
      <c r="K328" s="1136"/>
      <c r="L328" s="1060"/>
      <c r="M328" s="1059"/>
      <c r="N328" s="1137"/>
      <c r="O328" s="1059"/>
      <c r="P328" s="1059"/>
      <c r="Q328" s="325"/>
      <c r="R328" s="325"/>
      <c r="S328" s="856"/>
      <c r="T328" s="327"/>
      <c r="U328" s="1061"/>
      <c r="V328" s="327"/>
      <c r="W328" s="327"/>
      <c r="X328" s="327"/>
      <c r="Y328" s="327"/>
      <c r="Z328" s="326"/>
      <c r="AA328" s="1035"/>
      <c r="AB328" s="323"/>
      <c r="AC328" s="1014">
        <f t="shared" si="76"/>
        <v>0</v>
      </c>
      <c r="AD328" s="1029"/>
      <c r="AJ328" s="137" t="s">
        <v>583</v>
      </c>
    </row>
    <row r="329" spans="1:36" ht="75" x14ac:dyDescent="0.25">
      <c r="A329" s="137">
        <v>1</v>
      </c>
      <c r="B329" s="1138" t="s">
        <v>308</v>
      </c>
      <c r="C329" s="419"/>
      <c r="D329" s="9"/>
      <c r="E329" s="228"/>
      <c r="F329" s="124">
        <f>E329</f>
        <v>0</v>
      </c>
      <c r="G329" s="129"/>
      <c r="H329" s="123"/>
      <c r="I329" s="196"/>
      <c r="J329" s="1073"/>
      <c r="K329" s="1136"/>
      <c r="L329" s="1174"/>
      <c r="M329" s="1059"/>
      <c r="N329" s="1137"/>
      <c r="O329" s="1059"/>
      <c r="P329" s="1059"/>
      <c r="Q329" s="325"/>
      <c r="R329" s="325"/>
      <c r="S329" s="856"/>
      <c r="T329" s="327"/>
      <c r="U329" s="1061"/>
      <c r="V329" s="327"/>
      <c r="W329" s="327"/>
      <c r="X329" s="327"/>
      <c r="Y329" s="327"/>
      <c r="Z329" s="328"/>
      <c r="AA329" s="1035"/>
      <c r="AB329" s="857"/>
      <c r="AC329" s="1014">
        <f t="shared" si="76"/>
        <v>0</v>
      </c>
      <c r="AD329" s="1029"/>
      <c r="AJ329" s="137" t="s">
        <v>583</v>
      </c>
    </row>
    <row r="330" spans="1:36" ht="75" x14ac:dyDescent="0.25">
      <c r="A330" s="137">
        <v>1</v>
      </c>
      <c r="B330" s="1139" t="s">
        <v>309</v>
      </c>
      <c r="C330" s="1140"/>
      <c r="D330" s="9"/>
      <c r="E330" s="228"/>
      <c r="F330" s="1074"/>
      <c r="G330" s="129"/>
      <c r="H330" s="123"/>
      <c r="I330" s="196"/>
      <c r="J330" s="1073"/>
      <c r="K330" s="1136"/>
      <c r="L330" s="1174"/>
      <c r="M330" s="1103"/>
      <c r="N330" s="1137"/>
      <c r="O330" s="1059"/>
      <c r="P330" s="1059"/>
      <c r="Q330" s="325"/>
      <c r="R330" s="325"/>
      <c r="S330" s="856"/>
      <c r="T330" s="327"/>
      <c r="U330" s="1061"/>
      <c r="V330" s="327"/>
      <c r="W330" s="327"/>
      <c r="X330" s="327"/>
      <c r="Y330" s="327"/>
      <c r="Z330" s="327"/>
      <c r="AA330" s="1035"/>
      <c r="AB330" s="856"/>
      <c r="AC330" s="1014">
        <f t="shared" si="76"/>
        <v>0</v>
      </c>
      <c r="AD330" s="1029"/>
      <c r="AJ330" s="137" t="s">
        <v>583</v>
      </c>
    </row>
    <row r="331" spans="1:36" ht="75" x14ac:dyDescent="0.25">
      <c r="A331" s="137">
        <v>1</v>
      </c>
      <c r="B331" s="1139" t="s">
        <v>310</v>
      </c>
      <c r="C331" s="1140"/>
      <c r="D331" s="1250"/>
      <c r="E331" s="228"/>
      <c r="F331" s="1074"/>
      <c r="G331" s="129"/>
      <c r="H331" s="123"/>
      <c r="I331" s="196"/>
      <c r="J331" s="1073"/>
      <c r="K331" s="1136"/>
      <c r="L331" s="1060"/>
      <c r="M331" s="1059"/>
      <c r="N331" s="1137"/>
      <c r="O331" s="1059"/>
      <c r="P331" s="1059"/>
      <c r="Q331" s="325"/>
      <c r="R331" s="325"/>
      <c r="S331" s="856"/>
      <c r="T331" s="327"/>
      <c r="U331" s="1061"/>
      <c r="V331" s="327"/>
      <c r="W331" s="327"/>
      <c r="X331" s="327"/>
      <c r="Y331" s="327"/>
      <c r="Z331" s="326"/>
      <c r="AA331" s="1035"/>
      <c r="AB331" s="323"/>
      <c r="AC331" s="1014">
        <f t="shared" si="76"/>
        <v>0</v>
      </c>
      <c r="AD331" s="1029"/>
      <c r="AJ331" s="137" t="s">
        <v>583</v>
      </c>
    </row>
    <row r="332" spans="1:36" ht="29.25" x14ac:dyDescent="0.25">
      <c r="A332" s="137">
        <v>1</v>
      </c>
      <c r="B332" s="692" t="s">
        <v>287</v>
      </c>
      <c r="C332" s="812"/>
      <c r="D332" s="811"/>
      <c r="E332" s="696">
        <f>SUM(E325:E329)</f>
        <v>0</v>
      </c>
      <c r="F332" s="693">
        <f>SUM(F325:F329)</f>
        <v>0</v>
      </c>
      <c r="G332" s="280">
        <f>SUM(G325:G329)</f>
        <v>25</v>
      </c>
      <c r="H332" s="694"/>
      <c r="I332" s="196"/>
      <c r="J332" s="1073"/>
      <c r="K332" s="1136"/>
      <c r="L332" s="1056"/>
      <c r="M332" s="1137"/>
      <c r="N332" s="1137"/>
      <c r="O332" s="1059"/>
      <c r="P332" s="1059"/>
      <c r="Q332" s="325"/>
      <c r="R332" s="325"/>
      <c r="S332" s="852"/>
      <c r="T332" s="327">
        <f>Z332-Y332-V332</f>
        <v>0</v>
      </c>
      <c r="U332" s="1061"/>
      <c r="V332" s="327">
        <v>10.935120000000001</v>
      </c>
      <c r="W332" s="326">
        <f>T332-S332</f>
        <v>0</v>
      </c>
      <c r="X332" s="327"/>
      <c r="Y332" s="327">
        <v>0</v>
      </c>
      <c r="Z332" s="327">
        <v>10.935120000000001</v>
      </c>
      <c r="AA332" s="901"/>
      <c r="AB332" s="856"/>
      <c r="AC332" s="1014">
        <f t="shared" si="76"/>
        <v>0</v>
      </c>
      <c r="AD332" s="1029"/>
      <c r="AJ332" s="137" t="s">
        <v>583</v>
      </c>
    </row>
    <row r="333" spans="1:36" x14ac:dyDescent="0.25">
      <c r="A333" s="137">
        <v>1</v>
      </c>
      <c r="B333" s="470" t="s">
        <v>255</v>
      </c>
      <c r="C333" s="419"/>
      <c r="D333" s="9"/>
      <c r="E333" s="228">
        <f>E289</f>
        <v>64900</v>
      </c>
      <c r="F333" s="123">
        <f>F289</f>
        <v>10816.666666666668</v>
      </c>
      <c r="G333" s="129">
        <f>G289</f>
        <v>10483</v>
      </c>
      <c r="H333" s="123">
        <f t="shared" ref="H333:H339" si="83">G333/F333*100</f>
        <v>96.915254237288124</v>
      </c>
      <c r="I333" s="196"/>
      <c r="J333" s="1073"/>
      <c r="K333" s="1136"/>
      <c r="L333" s="1060"/>
      <c r="M333" s="1059"/>
      <c r="N333" s="1137"/>
      <c r="O333" s="1059"/>
      <c r="P333" s="1059"/>
      <c r="Q333" s="328"/>
      <c r="R333" s="328"/>
      <c r="S333" s="856"/>
      <c r="T333" s="327"/>
      <c r="U333" s="1061"/>
      <c r="V333" s="327"/>
      <c r="W333" s="327"/>
      <c r="X333" s="327"/>
      <c r="Y333" s="327"/>
      <c r="Z333" s="326"/>
      <c r="AA333" s="1035"/>
      <c r="AB333" s="323"/>
      <c r="AC333" s="1014">
        <f t="shared" si="76"/>
        <v>0</v>
      </c>
      <c r="AD333" s="1029"/>
      <c r="AJ333" s="137" t="s">
        <v>583</v>
      </c>
    </row>
    <row r="334" spans="1:36" ht="29.25" x14ac:dyDescent="0.25">
      <c r="A334" s="137">
        <v>1</v>
      </c>
      <c r="B334" s="470" t="s">
        <v>256</v>
      </c>
      <c r="C334" s="1251"/>
      <c r="D334" s="9"/>
      <c r="E334" s="228">
        <f>E300</f>
        <v>4600</v>
      </c>
      <c r="F334" s="129">
        <f>F300</f>
        <v>766.66666666666663</v>
      </c>
      <c r="G334" s="129">
        <f>G300</f>
        <v>663</v>
      </c>
      <c r="H334" s="123">
        <f t="shared" si="83"/>
        <v>86.478260869565233</v>
      </c>
      <c r="I334" s="196"/>
      <c r="J334" s="1073"/>
      <c r="K334" s="1136"/>
      <c r="L334" s="1137"/>
      <c r="M334" s="1059"/>
      <c r="N334" s="1137"/>
      <c r="O334" s="1141"/>
      <c r="P334" s="1055"/>
      <c r="Q334" s="327"/>
      <c r="R334" s="327"/>
      <c r="S334" s="856"/>
      <c r="T334" s="327"/>
      <c r="U334" s="1061"/>
      <c r="V334" s="327"/>
      <c r="W334" s="327"/>
      <c r="X334" s="327"/>
      <c r="Y334" s="327"/>
      <c r="Z334" s="327"/>
      <c r="AA334" s="1035"/>
      <c r="AB334" s="856"/>
      <c r="AC334" s="1014">
        <f t="shared" si="76"/>
        <v>0</v>
      </c>
      <c r="AD334" s="1029"/>
      <c r="AJ334" s="137" t="s">
        <v>583</v>
      </c>
    </row>
    <row r="335" spans="1:36" ht="29.25" x14ac:dyDescent="0.25">
      <c r="A335" s="137">
        <v>1</v>
      </c>
      <c r="B335" s="470" t="s">
        <v>257</v>
      </c>
      <c r="C335" s="1252"/>
      <c r="D335" s="1250"/>
      <c r="E335" s="1253">
        <f>E304+E302</f>
        <v>41000</v>
      </c>
      <c r="F335" s="128">
        <f>F304+F302</f>
        <v>6833.6666666666661</v>
      </c>
      <c r="G335" s="128">
        <f>G304+G302</f>
        <v>6720</v>
      </c>
      <c r="H335" s="1042">
        <f t="shared" si="83"/>
        <v>98.33666650407298</v>
      </c>
      <c r="I335" s="1142"/>
      <c r="J335" s="1144"/>
      <c r="K335" s="1254"/>
      <c r="L335" s="1254"/>
      <c r="M335" s="1254"/>
      <c r="N335" s="1254"/>
      <c r="O335" s="1254"/>
      <c r="P335" s="1141"/>
      <c r="Q335" s="333"/>
      <c r="R335" s="333"/>
      <c r="S335" s="895">
        <f>Q335/12*$B$4</f>
        <v>0</v>
      </c>
      <c r="T335" s="333">
        <f>Z335-Y335-V335</f>
        <v>0</v>
      </c>
      <c r="U335" s="1077"/>
      <c r="V335" s="333"/>
      <c r="W335" s="333">
        <f>T335-S335</f>
        <v>0</v>
      </c>
      <c r="X335" s="333"/>
      <c r="Y335" s="333"/>
      <c r="Z335" s="333"/>
      <c r="AA335" s="1047"/>
      <c r="AB335" s="859"/>
      <c r="AC335" s="1014">
        <f t="shared" si="76"/>
        <v>0</v>
      </c>
      <c r="AD335" s="1029"/>
      <c r="AJ335" s="137" t="s">
        <v>583</v>
      </c>
    </row>
    <row r="336" spans="1:36" x14ac:dyDescent="0.25">
      <c r="A336" s="137">
        <v>1</v>
      </c>
      <c r="B336" s="471" t="s">
        <v>133</v>
      </c>
      <c r="C336" s="1079"/>
      <c r="D336" s="1080"/>
      <c r="E336" s="17">
        <f>E335+E334*2.6+E333</f>
        <v>117860</v>
      </c>
      <c r="F336" s="10">
        <f>F335+F334*2.6+F333</f>
        <v>19643.666666666668</v>
      </c>
      <c r="G336" s="10">
        <f>G335+G334*2.6+G333</f>
        <v>18926.8</v>
      </c>
      <c r="H336" s="10">
        <f t="shared" si="83"/>
        <v>96.350647367260009</v>
      </c>
      <c r="I336" s="8"/>
      <c r="J336" s="8"/>
      <c r="K336" s="1131"/>
      <c r="L336" s="34"/>
      <c r="M336" s="7"/>
      <c r="N336" s="1131"/>
      <c r="O336" s="1131"/>
      <c r="P336" s="1131"/>
      <c r="Q336" s="324">
        <f>Q335+Q305+Q289</f>
        <v>120373.90921064302</v>
      </c>
      <c r="R336" s="324">
        <f>R335+R305+R289</f>
        <v>120373.90921064302</v>
      </c>
      <c r="S336" s="866">
        <f>S335+S305+S289+S297</f>
        <v>20062.318201773836</v>
      </c>
      <c r="T336" s="324">
        <f t="shared" ref="T336:Z336" si="84">T335+T305+T289++T332+T297</f>
        <v>20193.034580000003</v>
      </c>
      <c r="U336" s="772">
        <f t="shared" si="84"/>
        <v>0</v>
      </c>
      <c r="V336" s="324">
        <f t="shared" si="84"/>
        <v>1425.30035</v>
      </c>
      <c r="W336" s="324">
        <f t="shared" si="84"/>
        <v>130.7163782261689</v>
      </c>
      <c r="X336" s="324">
        <f t="shared" si="84"/>
        <v>-8.7838400000000014</v>
      </c>
      <c r="Y336" s="324">
        <f t="shared" si="84"/>
        <v>0</v>
      </c>
      <c r="Z336" s="324">
        <f t="shared" si="84"/>
        <v>21618.334930000001</v>
      </c>
      <c r="AA336" s="902"/>
      <c r="AB336" s="861">
        <v>999.73104000000933</v>
      </c>
      <c r="AC336" s="1014">
        <f t="shared" si="76"/>
        <v>-2.0463630789890885E-12</v>
      </c>
      <c r="AD336" s="1029"/>
      <c r="AJ336" s="137" t="s">
        <v>583</v>
      </c>
    </row>
    <row r="337" spans="1:36" s="2186" customFormat="1" ht="31.5" x14ac:dyDescent="0.25">
      <c r="A337" s="2186">
        <v>1</v>
      </c>
      <c r="B337" s="35" t="s">
        <v>244</v>
      </c>
      <c r="C337" s="2997"/>
      <c r="D337" s="1443"/>
      <c r="E337" s="225">
        <v>5</v>
      </c>
      <c r="F337" s="123">
        <f>ROUND(E337/12*$B$4,0)</f>
        <v>1</v>
      </c>
      <c r="G337" s="129">
        <v>0</v>
      </c>
      <c r="H337" s="123">
        <f t="shared" si="83"/>
        <v>0</v>
      </c>
      <c r="I337" s="1097"/>
      <c r="J337" s="152"/>
      <c r="K337" s="1089"/>
      <c r="L337" s="278"/>
      <c r="M337" s="756"/>
      <c r="N337" s="278"/>
      <c r="O337" s="1242"/>
      <c r="P337" s="278"/>
      <c r="Q337" s="326"/>
      <c r="R337" s="326"/>
      <c r="S337" s="323"/>
      <c r="T337" s="326"/>
      <c r="U337" s="768"/>
      <c r="V337" s="326"/>
      <c r="W337" s="326"/>
      <c r="X337" s="326"/>
      <c r="Y337" s="326"/>
      <c r="Z337" s="326"/>
      <c r="AA337" s="3201"/>
      <c r="AB337" s="857"/>
      <c r="AC337" s="1014">
        <f t="shared" si="76"/>
        <v>0</v>
      </c>
      <c r="AD337" s="1029"/>
      <c r="AJ337" s="2186" t="s">
        <v>583</v>
      </c>
    </row>
    <row r="338" spans="1:36" s="2186" customFormat="1" ht="31.5" x14ac:dyDescent="0.25">
      <c r="A338" s="2186">
        <v>1</v>
      </c>
      <c r="B338" s="35" t="s">
        <v>408</v>
      </c>
      <c r="C338" s="441"/>
      <c r="D338" s="125"/>
      <c r="E338" s="225">
        <v>11</v>
      </c>
      <c r="F338" s="123">
        <f>ROUND(E338/12*$B$4,0)</f>
        <v>2</v>
      </c>
      <c r="G338" s="129">
        <v>8</v>
      </c>
      <c r="H338" s="123">
        <f t="shared" si="83"/>
        <v>400</v>
      </c>
      <c r="I338" s="1097"/>
      <c r="J338" s="152"/>
      <c r="K338" s="1089"/>
      <c r="L338" s="278"/>
      <c r="M338" s="756"/>
      <c r="N338" s="278"/>
      <c r="O338" s="1242"/>
      <c r="P338" s="278"/>
      <c r="Q338" s="326"/>
      <c r="R338" s="326"/>
      <c r="S338" s="323"/>
      <c r="T338" s="326"/>
      <c r="U338" s="768"/>
      <c r="V338" s="326"/>
      <c r="W338" s="326"/>
      <c r="X338" s="326"/>
      <c r="Y338" s="326"/>
      <c r="Z338" s="326"/>
      <c r="AA338" s="1288"/>
      <c r="AB338" s="323"/>
      <c r="AC338" s="1014">
        <f t="shared" si="76"/>
        <v>0</v>
      </c>
      <c r="AD338" s="1029"/>
      <c r="AJ338" s="2186" t="s">
        <v>583</v>
      </c>
    </row>
    <row r="339" spans="1:36" s="147" customFormat="1" x14ac:dyDescent="0.25">
      <c r="A339" s="147">
        <v>1</v>
      </c>
      <c r="B339" s="1093" t="s">
        <v>206</v>
      </c>
      <c r="C339" s="441"/>
      <c r="D339" s="1188"/>
      <c r="E339" s="236">
        <f>SUM(E337:E338)</f>
        <v>16</v>
      </c>
      <c r="F339" s="523">
        <f>SUM(F337:F338)</f>
        <v>3</v>
      </c>
      <c r="G339" s="158">
        <f>SUM(G337:G338)</f>
        <v>8</v>
      </c>
      <c r="H339" s="523">
        <f t="shared" si="83"/>
        <v>266.66666666666663</v>
      </c>
      <c r="I339" s="1197"/>
      <c r="J339" s="196"/>
      <c r="K339" s="1060"/>
      <c r="L339" s="1137"/>
      <c r="M339" s="127"/>
      <c r="N339" s="1137"/>
      <c r="O339" s="2968"/>
      <c r="P339" s="1137"/>
      <c r="Q339" s="326">
        <v>524.18892999999991</v>
      </c>
      <c r="R339" s="326">
        <v>524.18892999999991</v>
      </c>
      <c r="S339" s="323">
        <f>Q339/12*$B$4+(R339-Q339)/11*1</f>
        <v>87.364821666666657</v>
      </c>
      <c r="T339" s="326">
        <f t="shared" ref="T339:T347" si="85">Z339-Y339-V339</f>
        <v>227.7792</v>
      </c>
      <c r="U339" s="768"/>
      <c r="V339" s="326"/>
      <c r="W339" s="326">
        <f>T339-S339</f>
        <v>140.41437833333333</v>
      </c>
      <c r="X339" s="326"/>
      <c r="Y339" s="326">
        <v>0</v>
      </c>
      <c r="Z339" s="326">
        <v>227.7792</v>
      </c>
      <c r="AA339" s="901"/>
      <c r="AB339" s="857"/>
      <c r="AC339" s="1014">
        <f t="shared" ref="AC339:AC402" si="86">T339-S339-W339</f>
        <v>0</v>
      </c>
      <c r="AD339" s="1029"/>
      <c r="AJ339" s="147" t="s">
        <v>583</v>
      </c>
    </row>
    <row r="340" spans="1:36" x14ac:dyDescent="0.25">
      <c r="A340" s="137">
        <v>1</v>
      </c>
      <c r="B340" s="138" t="s">
        <v>28</v>
      </c>
      <c r="C340" s="442"/>
      <c r="D340" s="2"/>
      <c r="E340" s="225"/>
      <c r="F340" s="123"/>
      <c r="G340" s="129"/>
      <c r="H340" s="123"/>
      <c r="I340" s="1097"/>
      <c r="J340" s="152"/>
      <c r="K340" s="1089"/>
      <c r="L340" s="278"/>
      <c r="M340" s="756"/>
      <c r="N340" s="278"/>
      <c r="O340" s="1242"/>
      <c r="P340" s="278"/>
      <c r="Q340" s="326"/>
      <c r="R340" s="326"/>
      <c r="S340" s="323"/>
      <c r="T340" s="326">
        <f t="shared" si="85"/>
        <v>0</v>
      </c>
      <c r="U340" s="768"/>
      <c r="V340" s="326"/>
      <c r="W340" s="326"/>
      <c r="X340" s="326"/>
      <c r="Y340" s="326"/>
      <c r="Z340" s="326"/>
      <c r="AA340" s="911"/>
      <c r="AB340" s="323"/>
      <c r="AC340" s="1014">
        <f t="shared" si="86"/>
        <v>0</v>
      </c>
      <c r="AD340" s="1029"/>
      <c r="AJ340" s="137" t="s">
        <v>583</v>
      </c>
    </row>
    <row r="341" spans="1:36" x14ac:dyDescent="0.25">
      <c r="A341" s="137">
        <v>1</v>
      </c>
      <c r="B341" s="1147" t="s">
        <v>124</v>
      </c>
      <c r="C341" s="977"/>
      <c r="D341" s="1255">
        <v>300</v>
      </c>
      <c r="E341" s="225">
        <v>303</v>
      </c>
      <c r="F341" s="123">
        <f>ROUND(E341/12*$B$4,0)</f>
        <v>51</v>
      </c>
      <c r="G341" s="129">
        <v>48</v>
      </c>
      <c r="H341" s="123">
        <f>G341/F341*100</f>
        <v>94.117647058823522</v>
      </c>
      <c r="I341" s="1097">
        <v>13</v>
      </c>
      <c r="J341" s="152">
        <f>M341/G341</f>
        <v>12.833333333333334</v>
      </c>
      <c r="K341" s="1089">
        <f>ROUND(E341*I341,0)</f>
        <v>3939</v>
      </c>
      <c r="L341" s="278">
        <f>K341/12*$B$4</f>
        <v>656.5</v>
      </c>
      <c r="M341" s="756">
        <v>616</v>
      </c>
      <c r="N341" s="278">
        <f>M341/L341*100</f>
        <v>93.830921553693841</v>
      </c>
      <c r="O341" s="1242">
        <f>ROUND(K341/D341,0)</f>
        <v>13</v>
      </c>
      <c r="P341" s="278">
        <f>M341/$B$4*12/O341</f>
        <v>284.30769230769232</v>
      </c>
      <c r="Q341" s="326"/>
      <c r="R341" s="326"/>
      <c r="S341" s="323"/>
      <c r="T341" s="326">
        <f t="shared" si="85"/>
        <v>0</v>
      </c>
      <c r="U341" s="768"/>
      <c r="V341" s="326"/>
      <c r="W341" s="326">
        <f>T341-S341</f>
        <v>0</v>
      </c>
      <c r="X341" s="326"/>
      <c r="Y341" s="326"/>
      <c r="Z341" s="326"/>
      <c r="AA341" s="1035"/>
      <c r="AB341" s="323"/>
      <c r="AC341" s="1014">
        <f t="shared" si="86"/>
        <v>0</v>
      </c>
      <c r="AD341" s="1029"/>
      <c r="AJ341" s="137" t="s">
        <v>583</v>
      </c>
    </row>
    <row r="342" spans="1:36" x14ac:dyDescent="0.25">
      <c r="A342" s="137">
        <v>1</v>
      </c>
      <c r="B342" s="1147" t="s">
        <v>210</v>
      </c>
      <c r="C342" s="977"/>
      <c r="D342" s="1255">
        <v>300</v>
      </c>
      <c r="E342" s="225">
        <v>674</v>
      </c>
      <c r="F342" s="123">
        <f>ROUND(E342/12*$B$4,0)</f>
        <v>112</v>
      </c>
      <c r="G342" s="123">
        <v>105</v>
      </c>
      <c r="H342" s="1042">
        <f>G342/F342*100</f>
        <v>93.75</v>
      </c>
      <c r="I342" s="1256">
        <v>5.8</v>
      </c>
      <c r="J342" s="318">
        <f>M342/G342</f>
        <v>5.7714285714285714</v>
      </c>
      <c r="K342" s="1032">
        <f>ROUND(E342*I342,0)</f>
        <v>3909</v>
      </c>
      <c r="L342" s="153">
        <f>K342/12*$B$4</f>
        <v>651.5</v>
      </c>
      <c r="M342" s="278">
        <v>606</v>
      </c>
      <c r="N342" s="153">
        <f>M342/L342*100</f>
        <v>93.01611665387567</v>
      </c>
      <c r="O342" s="153">
        <f>ROUND(K342/D342,0)</f>
        <v>13</v>
      </c>
      <c r="P342" s="153">
        <f>M342/$B$4*12/O342</f>
        <v>279.69230769230768</v>
      </c>
      <c r="Q342" s="326"/>
      <c r="R342" s="326"/>
      <c r="S342" s="323"/>
      <c r="T342" s="326">
        <f t="shared" si="85"/>
        <v>0</v>
      </c>
      <c r="U342" s="768"/>
      <c r="V342" s="326"/>
      <c r="W342" s="326"/>
      <c r="X342" s="326"/>
      <c r="Y342" s="326"/>
      <c r="Z342" s="326"/>
      <c r="AA342" s="936"/>
      <c r="AB342" s="323"/>
      <c r="AC342" s="1014">
        <f t="shared" si="86"/>
        <v>0</v>
      </c>
      <c r="AD342" s="1029"/>
      <c r="AJ342" s="137" t="s">
        <v>583</v>
      </c>
    </row>
    <row r="343" spans="1:36" x14ac:dyDescent="0.25">
      <c r="A343" s="137">
        <v>1</v>
      </c>
      <c r="B343" s="1147" t="s">
        <v>62</v>
      </c>
      <c r="C343" s="3054"/>
      <c r="D343" s="1257">
        <v>300</v>
      </c>
      <c r="E343" s="409">
        <v>208</v>
      </c>
      <c r="F343" s="129">
        <f>ROUND(E343/12*$B$4,0)</f>
        <v>35</v>
      </c>
      <c r="G343" s="1258">
        <v>20</v>
      </c>
      <c r="H343" s="129">
        <f>G343/F343*100</f>
        <v>57.142857142857139</v>
      </c>
      <c r="I343" s="1105">
        <v>12</v>
      </c>
      <c r="J343" s="1039">
        <f>M343/G343</f>
        <v>8.1</v>
      </c>
      <c r="K343" s="1040">
        <f>ROUND(E343*I343,0)</f>
        <v>2496</v>
      </c>
      <c r="L343" s="278">
        <f>K343/12*$B$4</f>
        <v>416</v>
      </c>
      <c r="M343" s="278">
        <v>162</v>
      </c>
      <c r="N343" s="278">
        <f>M343/L343*100</f>
        <v>38.942307692307693</v>
      </c>
      <c r="O343" s="1040">
        <f>ROUND(K343/D343,0)</f>
        <v>8</v>
      </c>
      <c r="P343" s="278">
        <f>M343/$B$4*12/O343</f>
        <v>121.5</v>
      </c>
      <c r="Q343" s="327"/>
      <c r="R343" s="327"/>
      <c r="S343" s="856"/>
      <c r="T343" s="327">
        <f t="shared" si="85"/>
        <v>0</v>
      </c>
      <c r="U343" s="1061"/>
      <c r="V343" s="327"/>
      <c r="W343" s="327"/>
      <c r="X343" s="327"/>
      <c r="Y343" s="327"/>
      <c r="Z343" s="327"/>
      <c r="AA343" s="1259"/>
      <c r="AB343" s="856"/>
      <c r="AC343" s="1014">
        <f t="shared" si="86"/>
        <v>0</v>
      </c>
      <c r="AD343" s="1029"/>
      <c r="AJ343" s="137" t="s">
        <v>583</v>
      </c>
    </row>
    <row r="344" spans="1:36" x14ac:dyDescent="0.25">
      <c r="A344" s="137">
        <v>1</v>
      </c>
      <c r="B344" s="1260" t="s">
        <v>74</v>
      </c>
      <c r="C344" s="1261"/>
      <c r="D344" s="1262"/>
      <c r="E344" s="17">
        <f>SUM(E341:E343)</f>
        <v>1185</v>
      </c>
      <c r="F344" s="10">
        <f>SUM(F341:F343)</f>
        <v>198</v>
      </c>
      <c r="G344" s="10">
        <f>SUM(G341:G343)</f>
        <v>173</v>
      </c>
      <c r="H344" s="10">
        <f>G344/F344*100</f>
        <v>87.37373737373737</v>
      </c>
      <c r="I344" s="8">
        <f>IF(E344=0,0,K344/E344)</f>
        <v>8.7291139240506332</v>
      </c>
      <c r="J344" s="8">
        <f>M344/G344</f>
        <v>8</v>
      </c>
      <c r="K344" s="7">
        <f>SUM(K341:K343)</f>
        <v>10344</v>
      </c>
      <c r="L344" s="7">
        <f>SUM(L341:L343)</f>
        <v>1724</v>
      </c>
      <c r="M344" s="7">
        <f>SUM(M341:M343)</f>
        <v>1384</v>
      </c>
      <c r="N344" s="1133">
        <f>M344/L344*100</f>
        <v>80.278422273781899</v>
      </c>
      <c r="O344" s="7">
        <f>SUM(O341:O343)</f>
        <v>34</v>
      </c>
      <c r="P344" s="1133">
        <f>M344/$B$4*12/O344</f>
        <v>244.23529411764707</v>
      </c>
      <c r="Q344" s="324"/>
      <c r="R344" s="324"/>
      <c r="S344" s="861"/>
      <c r="T344" s="324">
        <f t="shared" si="85"/>
        <v>0</v>
      </c>
      <c r="U344" s="772"/>
      <c r="V344" s="324"/>
      <c r="W344" s="324"/>
      <c r="X344" s="324"/>
      <c r="Y344" s="324"/>
      <c r="Z344" s="324"/>
      <c r="AA344" s="902"/>
      <c r="AB344" s="861"/>
      <c r="AC344" s="1014">
        <f t="shared" si="86"/>
        <v>0</v>
      </c>
      <c r="AD344" s="1029"/>
      <c r="AJ344" s="137" t="s">
        <v>583</v>
      </c>
    </row>
    <row r="345" spans="1:36" ht="30" x14ac:dyDescent="0.25">
      <c r="A345" s="137">
        <v>1</v>
      </c>
      <c r="B345" s="1263" t="s">
        <v>122</v>
      </c>
      <c r="C345" s="1264"/>
      <c r="D345" s="1265"/>
      <c r="E345" s="755"/>
      <c r="F345" s="756"/>
      <c r="G345" s="756"/>
      <c r="H345" s="756"/>
      <c r="I345" s="282"/>
      <c r="J345" s="282"/>
      <c r="K345" s="1045"/>
      <c r="L345" s="1045"/>
      <c r="M345" s="1045"/>
      <c r="N345" s="1045"/>
      <c r="O345" s="1045"/>
      <c r="P345" s="1045"/>
      <c r="Q345" s="325"/>
      <c r="R345" s="325"/>
      <c r="S345" s="365"/>
      <c r="T345" s="325">
        <f t="shared" si="85"/>
        <v>0</v>
      </c>
      <c r="U345" s="771"/>
      <c r="V345" s="325"/>
      <c r="W345" s="325"/>
      <c r="X345" s="325"/>
      <c r="Y345" s="325"/>
      <c r="Z345" s="325"/>
      <c r="AA345" s="911"/>
      <c r="AB345" s="365"/>
      <c r="AC345" s="1014">
        <f t="shared" si="86"/>
        <v>0</v>
      </c>
      <c r="AD345" s="1029"/>
      <c r="AJ345" s="137" t="s">
        <v>583</v>
      </c>
    </row>
    <row r="346" spans="1:36" x14ac:dyDescent="0.25">
      <c r="A346" s="137">
        <v>1</v>
      </c>
      <c r="B346" s="132" t="s">
        <v>159</v>
      </c>
      <c r="C346" s="446"/>
      <c r="D346" s="1266">
        <v>240</v>
      </c>
      <c r="E346" s="228">
        <v>403</v>
      </c>
      <c r="F346" s="123">
        <f>ROUND(E346/12*$B$4,0)</f>
        <v>67</v>
      </c>
      <c r="G346" s="124">
        <v>70</v>
      </c>
      <c r="H346" s="123">
        <f>G346/F346*100</f>
        <v>104.4776119402985</v>
      </c>
      <c r="I346" s="1097">
        <v>8</v>
      </c>
      <c r="J346" s="152">
        <f>M346/G346</f>
        <v>8.1285714285714281</v>
      </c>
      <c r="K346" s="1089">
        <f>ROUND(E346*I346,0)</f>
        <v>3224</v>
      </c>
      <c r="L346" s="278">
        <f>K346/12*$B$4</f>
        <v>537.33333333333337</v>
      </c>
      <c r="M346" s="153">
        <v>569</v>
      </c>
      <c r="N346" s="278">
        <f>M346/L346*100</f>
        <v>105.89330024813894</v>
      </c>
      <c r="O346" s="153">
        <f>ROUND(K346/D346,0)</f>
        <v>13</v>
      </c>
      <c r="P346" s="153">
        <f>M346/$B$4*12/O346</f>
        <v>262.61538461538464</v>
      </c>
      <c r="Q346" s="326"/>
      <c r="R346" s="326"/>
      <c r="S346" s="323"/>
      <c r="T346" s="326">
        <f t="shared" si="85"/>
        <v>0</v>
      </c>
      <c r="U346" s="768"/>
      <c r="V346" s="326"/>
      <c r="W346" s="326"/>
      <c r="X346" s="326"/>
      <c r="Y346" s="326"/>
      <c r="Z346" s="326"/>
      <c r="AA346" s="905"/>
      <c r="AB346" s="323"/>
      <c r="AC346" s="1014">
        <f t="shared" si="86"/>
        <v>0</v>
      </c>
      <c r="AD346" s="1029"/>
      <c r="AJ346" s="137" t="s">
        <v>583</v>
      </c>
    </row>
    <row r="347" spans="1:36" s="147" customFormat="1" x14ac:dyDescent="0.25">
      <c r="A347" s="137">
        <v>1</v>
      </c>
      <c r="B347" s="9" t="s">
        <v>6</v>
      </c>
      <c r="C347" s="446"/>
      <c r="D347" s="1266">
        <v>240</v>
      </c>
      <c r="E347" s="228">
        <v>154</v>
      </c>
      <c r="F347" s="129">
        <f>ROUND(E347/12*$B$4,0)</f>
        <v>26</v>
      </c>
      <c r="G347" s="129">
        <v>29</v>
      </c>
      <c r="H347" s="129">
        <f>G347/F347*100</f>
        <v>111.53846153846155</v>
      </c>
      <c r="I347" s="1105">
        <v>3</v>
      </c>
      <c r="J347" s="1039">
        <f>M347/G347</f>
        <v>3</v>
      </c>
      <c r="K347" s="278">
        <f>ROUND(E347*I347,0)</f>
        <v>462</v>
      </c>
      <c r="L347" s="278">
        <f>K347/12*$B$4</f>
        <v>77</v>
      </c>
      <c r="M347" s="153">
        <v>87</v>
      </c>
      <c r="N347" s="278">
        <f>M347/L347*100</f>
        <v>112.98701298701299</v>
      </c>
      <c r="O347" s="278">
        <f>ROUND(K347/D347,0)</f>
        <v>2</v>
      </c>
      <c r="P347" s="278">
        <f>M347/$B$4*12/O347</f>
        <v>261</v>
      </c>
      <c r="Q347" s="326"/>
      <c r="R347" s="326"/>
      <c r="S347" s="856"/>
      <c r="T347" s="327">
        <f t="shared" si="85"/>
        <v>0</v>
      </c>
      <c r="U347" s="768"/>
      <c r="V347" s="327"/>
      <c r="W347" s="327"/>
      <c r="X347" s="326"/>
      <c r="Y347" s="326"/>
      <c r="Z347" s="327"/>
      <c r="AA347" s="1035"/>
      <c r="AB347" s="856"/>
      <c r="AC347" s="1014">
        <f t="shared" si="86"/>
        <v>0</v>
      </c>
      <c r="AD347" s="1029"/>
      <c r="AJ347" s="147" t="s">
        <v>583</v>
      </c>
    </row>
    <row r="348" spans="1:36" s="147" customFormat="1" x14ac:dyDescent="0.25">
      <c r="A348" s="2186">
        <v>1</v>
      </c>
      <c r="B348" s="2184" t="s">
        <v>403</v>
      </c>
      <c r="C348" s="735"/>
      <c r="D348" s="2874">
        <v>240</v>
      </c>
      <c r="E348" s="1253">
        <v>130</v>
      </c>
      <c r="F348" s="128">
        <f>ROUND(E348/12*$B$4,0)</f>
        <v>22</v>
      </c>
      <c r="G348" s="128">
        <v>12</v>
      </c>
      <c r="H348" s="128">
        <f>G348/F348*100</f>
        <v>54.54545454545454</v>
      </c>
      <c r="I348" s="2875">
        <v>10</v>
      </c>
      <c r="J348" s="1043">
        <f>M348/G348</f>
        <v>8.8333333333333339</v>
      </c>
      <c r="K348" s="1044">
        <f>ROUND(E348*I348,0)</f>
        <v>1300</v>
      </c>
      <c r="L348" s="1044">
        <f>K348/12*$B$4</f>
        <v>216.66666666666666</v>
      </c>
      <c r="M348" s="1031">
        <v>106</v>
      </c>
      <c r="N348" s="1044">
        <f>M348/L348*100</f>
        <v>48.923076923076927</v>
      </c>
      <c r="O348" s="1044">
        <f>ROUND(K348/D348,0)</f>
        <v>5</v>
      </c>
      <c r="P348" s="1044">
        <f>M348/$B$4*12/O348</f>
        <v>127.2</v>
      </c>
      <c r="Q348" s="328"/>
      <c r="R348" s="328"/>
      <c r="S348" s="859"/>
      <c r="T348" s="333"/>
      <c r="U348" s="1211"/>
      <c r="V348" s="333"/>
      <c r="W348" s="333"/>
      <c r="X348" s="328"/>
      <c r="Y348" s="328"/>
      <c r="Z348" s="333"/>
      <c r="AA348" s="994"/>
      <c r="AB348" s="857"/>
      <c r="AC348" s="1014">
        <f t="shared" si="86"/>
        <v>0</v>
      </c>
      <c r="AD348" s="1029"/>
      <c r="AJ348" s="147" t="s">
        <v>583</v>
      </c>
    </row>
    <row r="349" spans="1:36" x14ac:dyDescent="0.25">
      <c r="A349" s="137">
        <v>1</v>
      </c>
      <c r="B349" s="1267" t="s">
        <v>174</v>
      </c>
      <c r="C349" s="1268"/>
      <c r="D349" s="1267"/>
      <c r="E349" s="17">
        <f>SUM(E346:E348)</f>
        <v>687</v>
      </c>
      <c r="F349" s="10">
        <f>SUM(F346:F348)</f>
        <v>115</v>
      </c>
      <c r="G349" s="10">
        <f>SUM(G346:G348)</f>
        <v>111</v>
      </c>
      <c r="H349" s="36">
        <f>G349/F349*100</f>
        <v>96.521739130434781</v>
      </c>
      <c r="I349" s="8">
        <f>IF(E349=0,0,K349/E349)</f>
        <v>7.2576419213973802</v>
      </c>
      <c r="J349" s="1269">
        <f>M349/G349</f>
        <v>6.8648648648648649</v>
      </c>
      <c r="K349" s="1050">
        <f>SUM(K346:K348)</f>
        <v>4986</v>
      </c>
      <c r="L349" s="1050">
        <f>SUM(L346:L348)</f>
        <v>831</v>
      </c>
      <c r="M349" s="1050">
        <f>SUM(M346:M348)</f>
        <v>762</v>
      </c>
      <c r="N349" s="1133">
        <f>M349/L349*100</f>
        <v>91.696750902527086</v>
      </c>
      <c r="O349" s="1050">
        <f>SUM(O346:O348)</f>
        <v>20</v>
      </c>
      <c r="P349" s="1133">
        <f>M349/$B$4*12/O349</f>
        <v>228.6</v>
      </c>
      <c r="Q349" s="324"/>
      <c r="R349" s="324"/>
      <c r="S349" s="861"/>
      <c r="T349" s="324">
        <f>Z349-Y349-V349</f>
        <v>0</v>
      </c>
      <c r="U349" s="772"/>
      <c r="V349" s="324"/>
      <c r="W349" s="324"/>
      <c r="X349" s="324"/>
      <c r="Y349" s="324"/>
      <c r="Z349" s="324"/>
      <c r="AA349" s="902"/>
      <c r="AB349" s="861"/>
      <c r="AC349" s="1014">
        <f t="shared" si="86"/>
        <v>0</v>
      </c>
      <c r="AD349" s="1029"/>
      <c r="AJ349" s="137" t="s">
        <v>583</v>
      </c>
    </row>
    <row r="350" spans="1:36" ht="30" thickBot="1" x14ac:dyDescent="0.3">
      <c r="A350" s="137">
        <v>1</v>
      </c>
      <c r="B350" s="1218" t="s">
        <v>193</v>
      </c>
      <c r="C350" s="1218"/>
      <c r="D350" s="1218"/>
      <c r="E350" s="32">
        <f>SUM(E349,E344)</f>
        <v>1872</v>
      </c>
      <c r="F350" s="7">
        <f>SUM(F349,F344)</f>
        <v>313</v>
      </c>
      <c r="G350" s="7">
        <f>SUM(G349,G344)</f>
        <v>284</v>
      </c>
      <c r="H350" s="7">
        <f>G350/F350*100</f>
        <v>90.734824281150168</v>
      </c>
      <c r="I350" s="8">
        <f>IF(E350=0,0,K350/E350)</f>
        <v>8.1891025641025639</v>
      </c>
      <c r="J350" s="8">
        <f>M350/G350</f>
        <v>7.556338028169014</v>
      </c>
      <c r="K350" s="7">
        <f>SUM(K349,K344)</f>
        <v>15330</v>
      </c>
      <c r="L350" s="7">
        <f>SUM(L349,L344)</f>
        <v>2555</v>
      </c>
      <c r="M350" s="7">
        <f>SUM(M349,M344)</f>
        <v>2146</v>
      </c>
      <c r="N350" s="1133">
        <f>M350/L350*100</f>
        <v>83.992172211350294</v>
      </c>
      <c r="O350" s="1133">
        <f>SUM(O349,O344)</f>
        <v>54</v>
      </c>
      <c r="P350" s="1133">
        <f>M350/$B$4*12/O350</f>
        <v>238.44444444444446</v>
      </c>
      <c r="Q350" s="324">
        <v>116927.70517153441</v>
      </c>
      <c r="R350" s="324">
        <v>116927.70517153441</v>
      </c>
      <c r="S350" s="852">
        <f>Q350/12*$B$4+(R350-Q350)/11*1</f>
        <v>19487.950861922403</v>
      </c>
      <c r="T350" s="324">
        <f>Z350-Y350-V350</f>
        <v>17683.513380000004</v>
      </c>
      <c r="U350" s="772"/>
      <c r="V350" s="324"/>
      <c r="W350" s="324">
        <f>T350-S350</f>
        <v>-1804.4374819223995</v>
      </c>
      <c r="X350" s="324"/>
      <c r="Y350" s="324">
        <v>0</v>
      </c>
      <c r="Z350" s="324">
        <v>17683.513380000004</v>
      </c>
      <c r="AA350" s="1052"/>
      <c r="AB350" s="861"/>
      <c r="AC350" s="1014">
        <f t="shared" si="86"/>
        <v>0</v>
      </c>
      <c r="AD350" s="1029"/>
      <c r="AJ350" s="137" t="s">
        <v>583</v>
      </c>
    </row>
    <row r="351" spans="1:36" ht="16.5" thickBot="1" x14ac:dyDescent="0.3">
      <c r="A351" s="137">
        <v>1</v>
      </c>
      <c r="B351" s="1119" t="s">
        <v>272</v>
      </c>
      <c r="C351" s="1270"/>
      <c r="D351" s="1227"/>
      <c r="E351" s="1271"/>
      <c r="F351" s="1272"/>
      <c r="G351" s="1272"/>
      <c r="H351" s="1272"/>
      <c r="I351" s="1167"/>
      <c r="J351" s="1167"/>
      <c r="K351" s="1123"/>
      <c r="L351" s="1167"/>
      <c r="M351" s="1167">
        <f>SUM(M286,M336,M350)</f>
        <v>19867</v>
      </c>
      <c r="N351" s="1167"/>
      <c r="O351" s="1167"/>
      <c r="P351" s="1123"/>
      <c r="Q351" s="332">
        <f t="shared" ref="Q351:Z351" si="87">SUM(Q350,Q336,Q286,Q339)</f>
        <v>1268435.395996212</v>
      </c>
      <c r="R351" s="332">
        <f t="shared" ref="R351" si="88">SUM(R350,R336,R286,R339)</f>
        <v>1268435.395996212</v>
      </c>
      <c r="S351" s="858">
        <f t="shared" si="87"/>
        <v>211405.89933270204</v>
      </c>
      <c r="T351" s="332">
        <f t="shared" si="87"/>
        <v>211876.93582000007</v>
      </c>
      <c r="U351" s="773">
        <f t="shared" si="87"/>
        <v>0</v>
      </c>
      <c r="V351" s="332">
        <f t="shared" si="87"/>
        <v>1154.7482199999999</v>
      </c>
      <c r="W351" s="332">
        <f t="shared" si="87"/>
        <v>471.0364872980287</v>
      </c>
      <c r="X351" s="332">
        <f t="shared" si="87"/>
        <v>-8.7838400000000014</v>
      </c>
      <c r="Y351" s="332">
        <f t="shared" si="87"/>
        <v>-254.1387</v>
      </c>
      <c r="Z351" s="332">
        <f t="shared" si="87"/>
        <v>212777.54534000004</v>
      </c>
      <c r="AA351" s="1273"/>
      <c r="AB351" s="858">
        <f>SUM(AB350,AB336,AB286,AB339)</f>
        <v>7012.4752500000122</v>
      </c>
      <c r="AC351" s="1014">
        <f t="shared" si="86"/>
        <v>-6.2527760746888816E-13</v>
      </c>
      <c r="AD351" s="1029"/>
      <c r="AJ351" s="137" t="s">
        <v>583</v>
      </c>
    </row>
    <row r="352" spans="1:36" x14ac:dyDescent="0.25">
      <c r="A352" s="137">
        <v>1</v>
      </c>
      <c r="B352" s="1127"/>
      <c r="C352" s="1128"/>
      <c r="D352" s="1127"/>
      <c r="E352" s="1036"/>
      <c r="F352" s="126"/>
      <c r="G352" s="126"/>
      <c r="H352" s="126"/>
      <c r="I352" s="1092"/>
      <c r="J352" s="1092"/>
      <c r="K352" s="1084"/>
      <c r="L352" s="1045"/>
      <c r="M352" s="1045"/>
      <c r="N352" s="1045"/>
      <c r="O352" s="1045"/>
      <c r="P352" s="1045"/>
      <c r="Q352" s="325"/>
      <c r="R352" s="325"/>
      <c r="S352" s="365"/>
      <c r="T352" s="325"/>
      <c r="U352" s="771"/>
      <c r="V352" s="325"/>
      <c r="W352" s="325"/>
      <c r="X352" s="325"/>
      <c r="Y352" s="325"/>
      <c r="Z352" s="325"/>
      <c r="AA352" s="1085"/>
      <c r="AB352" s="365"/>
      <c r="AC352" s="1014">
        <f t="shared" si="86"/>
        <v>0</v>
      </c>
      <c r="AD352" s="1029"/>
      <c r="AJ352" s="137" t="s">
        <v>584</v>
      </c>
    </row>
    <row r="353" spans="1:36" ht="43.5" x14ac:dyDescent="0.25">
      <c r="A353" s="137">
        <v>1</v>
      </c>
      <c r="B353" s="1019" t="s">
        <v>342</v>
      </c>
      <c r="C353" s="1019"/>
      <c r="D353" s="12"/>
      <c r="E353" s="216"/>
      <c r="F353" s="123"/>
      <c r="G353" s="123"/>
      <c r="H353" s="123"/>
      <c r="I353" s="152"/>
      <c r="J353" s="152"/>
      <c r="K353" s="1089"/>
      <c r="L353" s="153"/>
      <c r="M353" s="153"/>
      <c r="N353" s="153"/>
      <c r="O353" s="153"/>
      <c r="P353" s="153"/>
      <c r="Q353" s="326"/>
      <c r="R353" s="326"/>
      <c r="S353" s="323"/>
      <c r="T353" s="326"/>
      <c r="U353" s="768"/>
      <c r="V353" s="326"/>
      <c r="W353" s="326"/>
      <c r="X353" s="326"/>
      <c r="Y353" s="326"/>
      <c r="Z353" s="326"/>
      <c r="AA353" s="936"/>
      <c r="AB353" s="323"/>
      <c r="AC353" s="1014">
        <f t="shared" si="86"/>
        <v>0</v>
      </c>
      <c r="AD353" s="1029"/>
      <c r="AJ353" s="137" t="s">
        <v>584</v>
      </c>
    </row>
    <row r="354" spans="1:36" x14ac:dyDescent="0.25">
      <c r="A354" s="137">
        <v>1</v>
      </c>
      <c r="B354" s="1025" t="s">
        <v>5</v>
      </c>
      <c r="C354" s="1026"/>
      <c r="D354" s="1025"/>
      <c r="E354" s="216"/>
      <c r="F354" s="123"/>
      <c r="G354" s="123"/>
      <c r="H354" s="123"/>
      <c r="I354" s="152"/>
      <c r="J354" s="152"/>
      <c r="K354" s="1089"/>
      <c r="L354" s="153"/>
      <c r="M354" s="153"/>
      <c r="N354" s="153"/>
      <c r="O354" s="153"/>
      <c r="P354" s="153"/>
      <c r="Q354" s="326"/>
      <c r="R354" s="326"/>
      <c r="S354" s="323"/>
      <c r="T354" s="326">
        <f>Z354-Y354-V354</f>
        <v>0</v>
      </c>
      <c r="U354" s="768"/>
      <c r="V354" s="326"/>
      <c r="W354" s="326"/>
      <c r="X354" s="326"/>
      <c r="Y354" s="326"/>
      <c r="Z354" s="326"/>
      <c r="AA354" s="936"/>
      <c r="AB354" s="323"/>
      <c r="AC354" s="1014">
        <f t="shared" si="86"/>
        <v>0</v>
      </c>
      <c r="AD354" s="1029"/>
      <c r="AJ354" s="137" t="s">
        <v>584</v>
      </c>
    </row>
    <row r="355" spans="1:36" s="2186" customFormat="1" ht="30" x14ac:dyDescent="0.25">
      <c r="A355" s="2186">
        <v>1</v>
      </c>
      <c r="B355" s="11" t="s">
        <v>480</v>
      </c>
      <c r="C355" s="1027" t="s">
        <v>251</v>
      </c>
      <c r="D355" s="11">
        <v>340</v>
      </c>
      <c r="E355" s="216">
        <v>900</v>
      </c>
      <c r="F355" s="123">
        <f t="shared" ref="F355:F366" si="89">E355/12*$B$4</f>
        <v>150</v>
      </c>
      <c r="G355" s="123">
        <v>95</v>
      </c>
      <c r="H355" s="123">
        <f t="shared" ref="H355:H370" si="90">G355/F355*100</f>
        <v>63.333333333333329</v>
      </c>
      <c r="I355" s="1274">
        <v>8.6999999999999993</v>
      </c>
      <c r="J355" s="152">
        <f t="shared" ref="J355:J367" si="91">M355/G355</f>
        <v>10.452631578947368</v>
      </c>
      <c r="K355" s="1089">
        <f t="shared" ref="K355:K366" si="92">ROUND(E355*I355,0)</f>
        <v>7830</v>
      </c>
      <c r="L355" s="153">
        <f t="shared" ref="L355:L366" si="93">K355/12*$B$4</f>
        <v>1305</v>
      </c>
      <c r="M355" s="153">
        <v>993</v>
      </c>
      <c r="N355" s="153">
        <f t="shared" ref="N355:N367" si="94">M355/L355*100</f>
        <v>76.091954022988503</v>
      </c>
      <c r="O355" s="1195">
        <f t="shared" ref="O355:O366" si="95">ROUND(K355/D355,0)</f>
        <v>23</v>
      </c>
      <c r="P355" s="153">
        <f t="shared" ref="P355:P367" si="96">M355/$B$4*12/O355</f>
        <v>259.04347826086956</v>
      </c>
      <c r="Q355" s="326"/>
      <c r="R355" s="326"/>
      <c r="S355" s="323"/>
      <c r="T355" s="326"/>
      <c r="U355" s="768"/>
      <c r="V355" s="326"/>
      <c r="W355" s="326"/>
      <c r="X355" s="326"/>
      <c r="Y355" s="326"/>
      <c r="Z355" s="326"/>
      <c r="AA355" s="936"/>
      <c r="AB355" s="323"/>
      <c r="AC355" s="1014">
        <f t="shared" si="86"/>
        <v>0</v>
      </c>
      <c r="AD355" s="1029"/>
      <c r="AJ355" s="2186" t="s">
        <v>584</v>
      </c>
    </row>
    <row r="356" spans="1:36" ht="30" x14ac:dyDescent="0.25">
      <c r="A356" s="137">
        <v>1</v>
      </c>
      <c r="B356" s="205" t="s">
        <v>691</v>
      </c>
      <c r="C356" s="1027" t="s">
        <v>251</v>
      </c>
      <c r="D356" s="11">
        <v>340</v>
      </c>
      <c r="E356" s="216">
        <v>1080</v>
      </c>
      <c r="F356" s="123">
        <f t="shared" si="89"/>
        <v>180</v>
      </c>
      <c r="G356" s="123">
        <v>198</v>
      </c>
      <c r="H356" s="123">
        <f t="shared" si="90"/>
        <v>110.00000000000001</v>
      </c>
      <c r="I356" s="1274">
        <v>9.1</v>
      </c>
      <c r="J356" s="152">
        <f t="shared" si="91"/>
        <v>7.333333333333333</v>
      </c>
      <c r="K356" s="1089">
        <f t="shared" si="92"/>
        <v>9828</v>
      </c>
      <c r="L356" s="153">
        <f t="shared" si="93"/>
        <v>1638</v>
      </c>
      <c r="M356" s="153">
        <v>1452</v>
      </c>
      <c r="N356" s="153">
        <f t="shared" si="94"/>
        <v>88.644688644688642</v>
      </c>
      <c r="O356" s="1195">
        <f t="shared" si="95"/>
        <v>29</v>
      </c>
      <c r="P356" s="153">
        <f t="shared" si="96"/>
        <v>300.41379310344826</v>
      </c>
      <c r="Q356" s="326"/>
      <c r="R356" s="326"/>
      <c r="S356" s="323"/>
      <c r="T356" s="326">
        <f>Z356-Y356-V356</f>
        <v>0</v>
      </c>
      <c r="U356" s="768"/>
      <c r="V356" s="326"/>
      <c r="W356" s="326"/>
      <c r="X356" s="326"/>
      <c r="Y356" s="326"/>
      <c r="Z356" s="326"/>
      <c r="AA356" s="936"/>
      <c r="AB356" s="323"/>
      <c r="AC356" s="1014">
        <f t="shared" si="86"/>
        <v>0</v>
      </c>
      <c r="AD356" s="1029"/>
      <c r="AJ356" s="137" t="s">
        <v>584</v>
      </c>
    </row>
    <row r="357" spans="1:36" ht="45" x14ac:dyDescent="0.25">
      <c r="A357" s="137">
        <v>1</v>
      </c>
      <c r="B357" s="205" t="s">
        <v>481</v>
      </c>
      <c r="C357" s="1027" t="s">
        <v>251</v>
      </c>
      <c r="D357" s="11">
        <v>340</v>
      </c>
      <c r="E357" s="216">
        <v>3570</v>
      </c>
      <c r="F357" s="123">
        <f t="shared" si="89"/>
        <v>595</v>
      </c>
      <c r="G357" s="123">
        <v>118</v>
      </c>
      <c r="H357" s="123">
        <f t="shared" si="90"/>
        <v>19.831932773109244</v>
      </c>
      <c r="I357" s="1274">
        <v>4.8</v>
      </c>
      <c r="J357" s="152">
        <f t="shared" si="91"/>
        <v>3.9830508474576272</v>
      </c>
      <c r="K357" s="1089">
        <f t="shared" si="92"/>
        <v>17136</v>
      </c>
      <c r="L357" s="153">
        <f t="shared" si="93"/>
        <v>2856</v>
      </c>
      <c r="M357" s="153">
        <v>470</v>
      </c>
      <c r="N357" s="153">
        <f t="shared" si="94"/>
        <v>16.45658263305322</v>
      </c>
      <c r="O357" s="1195">
        <f t="shared" si="95"/>
        <v>50</v>
      </c>
      <c r="P357" s="153">
        <f t="shared" si="96"/>
        <v>56.4</v>
      </c>
      <c r="Q357" s="326"/>
      <c r="R357" s="326"/>
      <c r="S357" s="323"/>
      <c r="T357" s="326">
        <f>Z357-Y357-V357</f>
        <v>0</v>
      </c>
      <c r="U357" s="768"/>
      <c r="V357" s="326"/>
      <c r="W357" s="326"/>
      <c r="X357" s="326"/>
      <c r="Y357" s="326"/>
      <c r="Z357" s="326"/>
      <c r="AA357" s="936"/>
      <c r="AB357" s="323"/>
      <c r="AC357" s="1014">
        <f t="shared" si="86"/>
        <v>0</v>
      </c>
      <c r="AD357" s="1029"/>
      <c r="AJ357" s="137" t="s">
        <v>584</v>
      </c>
    </row>
    <row r="358" spans="1:36" s="2186" customFormat="1" ht="60" x14ac:dyDescent="0.25">
      <c r="A358" s="2186">
        <v>1</v>
      </c>
      <c r="B358" s="205" t="s">
        <v>746</v>
      </c>
      <c r="C358" s="1027" t="s">
        <v>251</v>
      </c>
      <c r="D358" s="11">
        <v>340</v>
      </c>
      <c r="E358" s="216">
        <v>3340</v>
      </c>
      <c r="F358" s="123">
        <f t="shared" si="89"/>
        <v>556.66666666666663</v>
      </c>
      <c r="G358" s="123">
        <v>156</v>
      </c>
      <c r="H358" s="123">
        <f t="shared" si="90"/>
        <v>28.023952095808387</v>
      </c>
      <c r="I358" s="1274">
        <v>3.4</v>
      </c>
      <c r="J358" s="152">
        <f t="shared" si="91"/>
        <v>3.6217948717948718</v>
      </c>
      <c r="K358" s="1089">
        <f t="shared" si="92"/>
        <v>11356</v>
      </c>
      <c r="L358" s="153">
        <f t="shared" si="93"/>
        <v>1892.6666666666667</v>
      </c>
      <c r="M358" s="153">
        <v>565</v>
      </c>
      <c r="N358" s="153">
        <f t="shared" si="94"/>
        <v>29.852060584712923</v>
      </c>
      <c r="O358" s="1195">
        <f t="shared" si="95"/>
        <v>33</v>
      </c>
      <c r="P358" s="153">
        <f t="shared" si="96"/>
        <v>102.72727272727273</v>
      </c>
      <c r="Q358" s="326"/>
      <c r="R358" s="326"/>
      <c r="S358" s="323"/>
      <c r="T358" s="326"/>
      <c r="U358" s="768"/>
      <c r="V358" s="326"/>
      <c r="W358" s="326"/>
      <c r="X358" s="326"/>
      <c r="Y358" s="326"/>
      <c r="Z358" s="326"/>
      <c r="AA358" s="936"/>
      <c r="AB358" s="323"/>
      <c r="AC358" s="1014">
        <f t="shared" si="86"/>
        <v>0</v>
      </c>
      <c r="AD358" s="1029"/>
      <c r="AJ358" s="2186" t="s">
        <v>584</v>
      </c>
    </row>
    <row r="359" spans="1:36" s="2186" customFormat="1" ht="60" x14ac:dyDescent="0.25">
      <c r="A359" s="2186">
        <v>1</v>
      </c>
      <c r="B359" s="205" t="s">
        <v>573</v>
      </c>
      <c r="C359" s="1027" t="s">
        <v>251</v>
      </c>
      <c r="D359" s="11">
        <v>340</v>
      </c>
      <c r="E359" s="216">
        <v>330</v>
      </c>
      <c r="F359" s="123">
        <f t="shared" si="89"/>
        <v>55</v>
      </c>
      <c r="G359" s="123">
        <v>8</v>
      </c>
      <c r="H359" s="123">
        <f t="shared" si="90"/>
        <v>14.545454545454545</v>
      </c>
      <c r="I359" s="1274">
        <v>5.2</v>
      </c>
      <c r="J359" s="152">
        <f t="shared" si="91"/>
        <v>8.25</v>
      </c>
      <c r="K359" s="1089">
        <f t="shared" si="92"/>
        <v>1716</v>
      </c>
      <c r="L359" s="153">
        <f t="shared" si="93"/>
        <v>286</v>
      </c>
      <c r="M359" s="153">
        <v>66</v>
      </c>
      <c r="N359" s="153">
        <f t="shared" si="94"/>
        <v>23.076923076923077</v>
      </c>
      <c r="O359" s="1195">
        <f t="shared" si="95"/>
        <v>5</v>
      </c>
      <c r="P359" s="153">
        <f t="shared" si="96"/>
        <v>79.2</v>
      </c>
      <c r="Q359" s="326"/>
      <c r="R359" s="326"/>
      <c r="S359" s="323"/>
      <c r="T359" s="326"/>
      <c r="U359" s="768"/>
      <c r="V359" s="326"/>
      <c r="W359" s="326"/>
      <c r="X359" s="326"/>
      <c r="Y359" s="326"/>
      <c r="Z359" s="326"/>
      <c r="AA359" s="936"/>
      <c r="AB359" s="323"/>
      <c r="AC359" s="1014">
        <f t="shared" si="86"/>
        <v>0</v>
      </c>
      <c r="AD359" s="1029"/>
      <c r="AJ359" s="2186" t="s">
        <v>584</v>
      </c>
    </row>
    <row r="360" spans="1:36" ht="30" x14ac:dyDescent="0.25">
      <c r="A360" s="137">
        <v>1</v>
      </c>
      <c r="B360" s="205" t="s">
        <v>482</v>
      </c>
      <c r="C360" s="1027" t="s">
        <v>251</v>
      </c>
      <c r="D360" s="11">
        <v>340</v>
      </c>
      <c r="E360" s="216">
        <v>680</v>
      </c>
      <c r="F360" s="123">
        <f t="shared" si="89"/>
        <v>113.33333333333333</v>
      </c>
      <c r="G360" s="123">
        <v>89</v>
      </c>
      <c r="H360" s="123">
        <f t="shared" si="90"/>
        <v>78.529411764705884</v>
      </c>
      <c r="I360" s="1274">
        <v>12.7</v>
      </c>
      <c r="J360" s="152">
        <f t="shared" si="91"/>
        <v>10.404494382022472</v>
      </c>
      <c r="K360" s="1089">
        <f t="shared" si="92"/>
        <v>8636</v>
      </c>
      <c r="L360" s="153">
        <f t="shared" si="93"/>
        <v>1439.3333333333333</v>
      </c>
      <c r="M360" s="153">
        <v>926</v>
      </c>
      <c r="N360" s="153">
        <f t="shared" si="94"/>
        <v>64.335340435386755</v>
      </c>
      <c r="O360" s="1195">
        <f t="shared" si="95"/>
        <v>25</v>
      </c>
      <c r="P360" s="153">
        <f t="shared" si="96"/>
        <v>222.24</v>
      </c>
      <c r="Q360" s="326"/>
      <c r="R360" s="326"/>
      <c r="S360" s="323"/>
      <c r="T360" s="326">
        <f>Z360-Y360-V360</f>
        <v>0</v>
      </c>
      <c r="U360" s="768"/>
      <c r="V360" s="326"/>
      <c r="W360" s="326"/>
      <c r="X360" s="326"/>
      <c r="Y360" s="326"/>
      <c r="Z360" s="326"/>
      <c r="AA360" s="936"/>
      <c r="AB360" s="323"/>
      <c r="AC360" s="1014">
        <f t="shared" si="86"/>
        <v>0</v>
      </c>
      <c r="AD360" s="1029"/>
      <c r="AJ360" s="137" t="s">
        <v>584</v>
      </c>
    </row>
    <row r="361" spans="1:36" ht="30" x14ac:dyDescent="0.25">
      <c r="A361" s="137">
        <v>1</v>
      </c>
      <c r="B361" s="205" t="s">
        <v>483</v>
      </c>
      <c r="C361" s="1027" t="s">
        <v>251</v>
      </c>
      <c r="D361" s="11">
        <v>340</v>
      </c>
      <c r="E361" s="216">
        <v>940</v>
      </c>
      <c r="F361" s="123">
        <f t="shared" si="89"/>
        <v>156.66666666666666</v>
      </c>
      <c r="G361" s="123">
        <v>76</v>
      </c>
      <c r="H361" s="123">
        <f t="shared" si="90"/>
        <v>48.510638297872347</v>
      </c>
      <c r="I361" s="1274">
        <v>8</v>
      </c>
      <c r="J361" s="152">
        <f t="shared" si="91"/>
        <v>12.657894736842104</v>
      </c>
      <c r="K361" s="1089">
        <f t="shared" si="92"/>
        <v>7520</v>
      </c>
      <c r="L361" s="153">
        <f t="shared" si="93"/>
        <v>1253.3333333333333</v>
      </c>
      <c r="M361" s="153">
        <v>962</v>
      </c>
      <c r="N361" s="153">
        <f t="shared" si="94"/>
        <v>76.755319148936181</v>
      </c>
      <c r="O361" s="1195">
        <f t="shared" si="95"/>
        <v>22</v>
      </c>
      <c r="P361" s="153">
        <f t="shared" si="96"/>
        <v>262.36363636363637</v>
      </c>
      <c r="Q361" s="326"/>
      <c r="R361" s="326"/>
      <c r="S361" s="323"/>
      <c r="T361" s="326">
        <f>Z361-Y361-V361</f>
        <v>0</v>
      </c>
      <c r="U361" s="768"/>
      <c r="V361" s="326"/>
      <c r="W361" s="326"/>
      <c r="X361" s="326"/>
      <c r="Y361" s="326"/>
      <c r="Z361" s="326"/>
      <c r="AA361" s="936"/>
      <c r="AB361" s="323"/>
      <c r="AC361" s="1014">
        <f t="shared" si="86"/>
        <v>0</v>
      </c>
      <c r="AD361" s="1029"/>
      <c r="AJ361" s="137" t="s">
        <v>584</v>
      </c>
    </row>
    <row r="362" spans="1:36" s="2186" customFormat="1" ht="30" x14ac:dyDescent="0.25">
      <c r="A362" s="2186">
        <v>1</v>
      </c>
      <c r="B362" s="205" t="s">
        <v>484</v>
      </c>
      <c r="C362" s="1027" t="s">
        <v>251</v>
      </c>
      <c r="D362" s="11">
        <v>340</v>
      </c>
      <c r="E362" s="216">
        <v>756</v>
      </c>
      <c r="F362" s="123">
        <f t="shared" si="89"/>
        <v>126</v>
      </c>
      <c r="G362" s="123">
        <v>111</v>
      </c>
      <c r="H362" s="123">
        <f t="shared" si="90"/>
        <v>88.095238095238088</v>
      </c>
      <c r="I362" s="1274">
        <v>13.1</v>
      </c>
      <c r="J362" s="152">
        <f t="shared" si="91"/>
        <v>11.648648648648649</v>
      </c>
      <c r="K362" s="1089">
        <f t="shared" si="92"/>
        <v>9904</v>
      </c>
      <c r="L362" s="153">
        <f t="shared" si="93"/>
        <v>1650.6666666666667</v>
      </c>
      <c r="M362" s="153">
        <v>1293</v>
      </c>
      <c r="N362" s="153">
        <f t="shared" si="94"/>
        <v>78.331987075928907</v>
      </c>
      <c r="O362" s="1195">
        <f t="shared" si="95"/>
        <v>29</v>
      </c>
      <c r="P362" s="153">
        <f t="shared" si="96"/>
        <v>267.51724137931035</v>
      </c>
      <c r="Q362" s="326"/>
      <c r="R362" s="326"/>
      <c r="S362" s="323"/>
      <c r="T362" s="326"/>
      <c r="U362" s="768"/>
      <c r="V362" s="326"/>
      <c r="W362" s="326"/>
      <c r="X362" s="326"/>
      <c r="Y362" s="326"/>
      <c r="Z362" s="326"/>
      <c r="AA362" s="936"/>
      <c r="AB362" s="323"/>
      <c r="AC362" s="1014">
        <f t="shared" si="86"/>
        <v>0</v>
      </c>
      <c r="AD362" s="1029"/>
      <c r="AJ362" s="2186" t="s">
        <v>584</v>
      </c>
    </row>
    <row r="363" spans="1:36" s="2186" customFormat="1" ht="45" x14ac:dyDescent="0.25">
      <c r="A363" s="2186">
        <v>1</v>
      </c>
      <c r="B363" s="205" t="s">
        <v>574</v>
      </c>
      <c r="C363" s="1027" t="s">
        <v>251</v>
      </c>
      <c r="D363" s="11">
        <v>340</v>
      </c>
      <c r="E363" s="216">
        <v>636</v>
      </c>
      <c r="F363" s="123">
        <f t="shared" si="89"/>
        <v>106</v>
      </c>
      <c r="G363" s="123">
        <v>90</v>
      </c>
      <c r="H363" s="123">
        <f t="shared" si="90"/>
        <v>84.905660377358487</v>
      </c>
      <c r="I363" s="1274">
        <v>12.3</v>
      </c>
      <c r="J363" s="152">
        <f t="shared" si="91"/>
        <v>12.066666666666666</v>
      </c>
      <c r="K363" s="1089">
        <f t="shared" si="92"/>
        <v>7823</v>
      </c>
      <c r="L363" s="153">
        <f t="shared" si="93"/>
        <v>1303.8333333333333</v>
      </c>
      <c r="M363" s="153">
        <v>1086</v>
      </c>
      <c r="N363" s="153">
        <f t="shared" si="94"/>
        <v>83.29285440368146</v>
      </c>
      <c r="O363" s="1195">
        <f t="shared" si="95"/>
        <v>23</v>
      </c>
      <c r="P363" s="153">
        <f t="shared" si="96"/>
        <v>283.30434782608694</v>
      </c>
      <c r="Q363" s="326"/>
      <c r="R363" s="326"/>
      <c r="S363" s="323"/>
      <c r="T363" s="326"/>
      <c r="U363" s="768"/>
      <c r="V363" s="326"/>
      <c r="W363" s="326"/>
      <c r="X363" s="326"/>
      <c r="Y363" s="326"/>
      <c r="Z363" s="326"/>
      <c r="AA363" s="936"/>
      <c r="AB363" s="323"/>
      <c r="AC363" s="1014">
        <f t="shared" si="86"/>
        <v>0</v>
      </c>
      <c r="AD363" s="1029"/>
      <c r="AJ363" s="2186" t="s">
        <v>584</v>
      </c>
    </row>
    <row r="364" spans="1:36" ht="30" x14ac:dyDescent="0.25">
      <c r="A364" s="137">
        <v>1</v>
      </c>
      <c r="B364" s="205" t="s">
        <v>575</v>
      </c>
      <c r="C364" s="1027" t="s">
        <v>251</v>
      </c>
      <c r="D364" s="141">
        <v>340</v>
      </c>
      <c r="E364" s="216">
        <v>567</v>
      </c>
      <c r="F364" s="123">
        <f t="shared" si="89"/>
        <v>94.5</v>
      </c>
      <c r="G364" s="123">
        <v>65</v>
      </c>
      <c r="H364" s="123">
        <f t="shared" si="90"/>
        <v>68.783068783068785</v>
      </c>
      <c r="I364" s="1274">
        <v>12</v>
      </c>
      <c r="J364" s="152">
        <f t="shared" si="91"/>
        <v>12.323076923076924</v>
      </c>
      <c r="K364" s="1089">
        <f t="shared" si="92"/>
        <v>6804</v>
      </c>
      <c r="L364" s="153">
        <f t="shared" si="93"/>
        <v>1134</v>
      </c>
      <c r="M364" s="153">
        <v>801</v>
      </c>
      <c r="N364" s="153">
        <f t="shared" si="94"/>
        <v>70.634920634920633</v>
      </c>
      <c r="O364" s="1195">
        <f t="shared" si="95"/>
        <v>20</v>
      </c>
      <c r="P364" s="153">
        <f t="shared" si="96"/>
        <v>240.3</v>
      </c>
      <c r="Q364" s="326"/>
      <c r="R364" s="326"/>
      <c r="S364" s="323"/>
      <c r="T364" s="326">
        <f>Z364-Y364-V364</f>
        <v>0</v>
      </c>
      <c r="U364" s="768"/>
      <c r="V364" s="326"/>
      <c r="W364" s="326"/>
      <c r="X364" s="326"/>
      <c r="Y364" s="326"/>
      <c r="Z364" s="326"/>
      <c r="AA364" s="936"/>
      <c r="AB364" s="323"/>
      <c r="AC364" s="1014">
        <f t="shared" si="86"/>
        <v>0</v>
      </c>
      <c r="AD364" s="1029"/>
      <c r="AJ364" s="137" t="s">
        <v>584</v>
      </c>
    </row>
    <row r="365" spans="1:36" s="2186" customFormat="1" ht="30" x14ac:dyDescent="0.25">
      <c r="A365" s="2186">
        <v>1</v>
      </c>
      <c r="B365" s="205" t="s">
        <v>576</v>
      </c>
      <c r="C365" s="1027" t="s">
        <v>251</v>
      </c>
      <c r="D365" s="141">
        <v>340</v>
      </c>
      <c r="E365" s="216">
        <v>72</v>
      </c>
      <c r="F365" s="123">
        <f t="shared" si="89"/>
        <v>12</v>
      </c>
      <c r="G365" s="123">
        <v>16</v>
      </c>
      <c r="H365" s="123">
        <f t="shared" si="90"/>
        <v>133.33333333333331</v>
      </c>
      <c r="I365" s="1274">
        <v>31.9</v>
      </c>
      <c r="J365" s="152">
        <f t="shared" si="91"/>
        <v>24.6875</v>
      </c>
      <c r="K365" s="1089">
        <f t="shared" si="92"/>
        <v>2297</v>
      </c>
      <c r="L365" s="153">
        <f t="shared" si="93"/>
        <v>382.83333333333331</v>
      </c>
      <c r="M365" s="153">
        <v>395</v>
      </c>
      <c r="N365" s="153">
        <f t="shared" si="94"/>
        <v>103.17805833696126</v>
      </c>
      <c r="O365" s="1195">
        <f t="shared" si="95"/>
        <v>7</v>
      </c>
      <c r="P365" s="153">
        <f t="shared" si="96"/>
        <v>338.57142857142856</v>
      </c>
      <c r="Q365" s="327"/>
      <c r="R365" s="327"/>
      <c r="S365" s="856"/>
      <c r="T365" s="327"/>
      <c r="U365" s="1061"/>
      <c r="V365" s="327"/>
      <c r="W365" s="327"/>
      <c r="X365" s="327"/>
      <c r="Y365" s="327"/>
      <c r="Z365" s="327"/>
      <c r="AA365" s="1035"/>
      <c r="AB365" s="856"/>
      <c r="AC365" s="1014">
        <f t="shared" si="86"/>
        <v>0</v>
      </c>
      <c r="AD365" s="1029"/>
      <c r="AJ365" s="2186" t="s">
        <v>584</v>
      </c>
    </row>
    <row r="366" spans="1:36" ht="30" x14ac:dyDescent="0.25">
      <c r="A366" s="137">
        <v>1</v>
      </c>
      <c r="B366" s="205" t="s">
        <v>485</v>
      </c>
      <c r="C366" s="1027" t="s">
        <v>251</v>
      </c>
      <c r="D366" s="1038">
        <v>340</v>
      </c>
      <c r="E366" s="226">
        <v>504</v>
      </c>
      <c r="F366" s="129">
        <f t="shared" si="89"/>
        <v>84</v>
      </c>
      <c r="G366" s="129">
        <v>72</v>
      </c>
      <c r="H366" s="129">
        <f t="shared" si="90"/>
        <v>85.714285714285708</v>
      </c>
      <c r="I366" s="1275">
        <v>28.3</v>
      </c>
      <c r="J366" s="1039">
        <f t="shared" si="91"/>
        <v>31.361111111111111</v>
      </c>
      <c r="K366" s="1040">
        <f t="shared" si="92"/>
        <v>14263</v>
      </c>
      <c r="L366" s="278">
        <f t="shared" si="93"/>
        <v>2377.1666666666665</v>
      </c>
      <c r="M366" s="278">
        <v>2258</v>
      </c>
      <c r="N366" s="278">
        <f t="shared" si="94"/>
        <v>94.987029376708975</v>
      </c>
      <c r="O366" s="278">
        <f t="shared" si="95"/>
        <v>42</v>
      </c>
      <c r="P366" s="278">
        <f t="shared" si="96"/>
        <v>322.57142857142856</v>
      </c>
      <c r="Q366" s="327"/>
      <c r="R366" s="327"/>
      <c r="S366" s="856"/>
      <c r="T366" s="327">
        <f>Z366-Y366-V366</f>
        <v>0</v>
      </c>
      <c r="U366" s="1061"/>
      <c r="V366" s="327"/>
      <c r="W366" s="327"/>
      <c r="X366" s="327"/>
      <c r="Y366" s="327"/>
      <c r="Z366" s="327"/>
      <c r="AA366" s="1035"/>
      <c r="AB366" s="856"/>
      <c r="AC366" s="1014">
        <f t="shared" si="86"/>
        <v>0</v>
      </c>
      <c r="AD366" s="1029"/>
      <c r="AJ366" s="137" t="s">
        <v>584</v>
      </c>
    </row>
    <row r="367" spans="1:36" ht="29.25" x14ac:dyDescent="0.25">
      <c r="A367" s="137">
        <v>1</v>
      </c>
      <c r="B367" s="1048" t="s">
        <v>7</v>
      </c>
      <c r="C367" s="1049"/>
      <c r="D367" s="1048"/>
      <c r="E367" s="32">
        <f>SUM(E355:E366)</f>
        <v>13375</v>
      </c>
      <c r="F367" s="7">
        <f>SUM(F355:F366)</f>
        <v>2229.1666666666665</v>
      </c>
      <c r="G367" s="7">
        <f>SUM(G355:G366)</f>
        <v>1094</v>
      </c>
      <c r="H367" s="7">
        <f t="shared" si="90"/>
        <v>49.076635514018697</v>
      </c>
      <c r="I367" s="8">
        <f>IF(E367=0,0,K367/E367)</f>
        <v>7.8589158878504675</v>
      </c>
      <c r="J367" s="8">
        <f t="shared" si="91"/>
        <v>10.29890310786106</v>
      </c>
      <c r="K367" s="1131">
        <f>SUM(K355:K366)</f>
        <v>105113</v>
      </c>
      <c r="L367" s="7">
        <f>SUM(L355:L366)</f>
        <v>17518.833333333336</v>
      </c>
      <c r="M367" s="7">
        <f>SUM(M355:M366)</f>
        <v>11267</v>
      </c>
      <c r="N367" s="1133">
        <f t="shared" si="94"/>
        <v>64.313643412327679</v>
      </c>
      <c r="O367" s="181">
        <f>SUM(O355:O366)</f>
        <v>308</v>
      </c>
      <c r="P367" s="1133">
        <f t="shared" si="96"/>
        <v>219.48701298701297</v>
      </c>
      <c r="Q367" s="324">
        <v>1615224.4239118386</v>
      </c>
      <c r="R367" s="324">
        <v>1615224.4239118386</v>
      </c>
      <c r="S367" s="854">
        <f>Q367/12*$B$4+(R367-Q367)/11*1</f>
        <v>269204.07065197307</v>
      </c>
      <c r="T367" s="324">
        <f>Z367-Y367-V367-U367</f>
        <v>165057.65127</v>
      </c>
      <c r="U367" s="772"/>
      <c r="V367" s="324">
        <v>-36.16771</v>
      </c>
      <c r="W367" s="324">
        <f>T367-S367</f>
        <v>-104146.41938197307</v>
      </c>
      <c r="X367" s="324"/>
      <c r="Y367" s="324">
        <v>-2189.5572299999999</v>
      </c>
      <c r="Z367" s="324">
        <v>162831.92632999999</v>
      </c>
      <c r="AA367" s="1052"/>
      <c r="AB367" s="861"/>
      <c r="AC367" s="1014">
        <f t="shared" si="86"/>
        <v>0</v>
      </c>
      <c r="AD367" s="1029"/>
      <c r="AJ367" s="137" t="s">
        <v>584</v>
      </c>
    </row>
    <row r="368" spans="1:36" ht="29.25" x14ac:dyDescent="0.25">
      <c r="A368" s="137">
        <v>1</v>
      </c>
      <c r="B368" s="570" t="s">
        <v>486</v>
      </c>
      <c r="C368" s="808"/>
      <c r="D368" s="1054"/>
      <c r="E368" s="255">
        <v>715</v>
      </c>
      <c r="F368" s="1173">
        <f>E368/12*$B$4</f>
        <v>119.16666666666667</v>
      </c>
      <c r="G368" s="1054">
        <v>113</v>
      </c>
      <c r="H368" s="1054">
        <f t="shared" si="90"/>
        <v>94.825174825174813</v>
      </c>
      <c r="I368" s="282"/>
      <c r="J368" s="282"/>
      <c r="K368" s="737"/>
      <c r="L368" s="1054"/>
      <c r="M368" s="1054">
        <v>1545</v>
      </c>
      <c r="N368" s="1055"/>
      <c r="O368" s="1276"/>
      <c r="P368" s="1055"/>
      <c r="Q368" s="325">
        <v>200138.33451999997</v>
      </c>
      <c r="R368" s="325">
        <v>200138.33451999997</v>
      </c>
      <c r="S368" s="855">
        <f>R368/12*$B$4</f>
        <v>33356.389086666662</v>
      </c>
      <c r="T368" s="325">
        <f>Z368-Y368-V368</f>
        <v>31765.674079999997</v>
      </c>
      <c r="U368" s="771"/>
      <c r="V368" s="325"/>
      <c r="W368" s="325">
        <f>T368-S368</f>
        <v>-1590.7150066666654</v>
      </c>
      <c r="X368" s="325"/>
      <c r="Y368" s="325">
        <v>0</v>
      </c>
      <c r="Z368" s="325">
        <v>31765.674079999997</v>
      </c>
      <c r="AA368" s="910"/>
      <c r="AB368" s="365"/>
      <c r="AC368" s="1014">
        <f t="shared" si="86"/>
        <v>0</v>
      </c>
      <c r="AD368" s="1029"/>
      <c r="AJ368" s="137" t="s">
        <v>584</v>
      </c>
    </row>
    <row r="369" spans="1:36" s="2186" customFormat="1" ht="29.25" x14ac:dyDescent="0.25">
      <c r="A369" s="2186">
        <v>1</v>
      </c>
      <c r="B369" s="3236" t="s">
        <v>487</v>
      </c>
      <c r="C369" s="808"/>
      <c r="D369" s="1054"/>
      <c r="E369" s="255">
        <v>16</v>
      </c>
      <c r="F369" s="1054">
        <f>E369/12*$B$4</f>
        <v>2.6666666666666665</v>
      </c>
      <c r="G369" s="1054">
        <v>0</v>
      </c>
      <c r="H369" s="1054">
        <f t="shared" si="90"/>
        <v>0</v>
      </c>
      <c r="I369" s="282"/>
      <c r="J369" s="282"/>
      <c r="K369" s="737"/>
      <c r="L369" s="1054"/>
      <c r="M369" s="1054">
        <v>0</v>
      </c>
      <c r="N369" s="1055"/>
      <c r="O369" s="1201"/>
      <c r="P369" s="1055"/>
      <c r="Q369" s="325">
        <v>4835.1291519999995</v>
      </c>
      <c r="R369" s="325">
        <v>4835.1291519999995</v>
      </c>
      <c r="S369" s="1004">
        <f>R369/12*$B$4</f>
        <v>805.85485866666659</v>
      </c>
      <c r="T369" s="325">
        <f>Z369-Y369-V369</f>
        <v>0</v>
      </c>
      <c r="U369" s="771"/>
      <c r="V369" s="325"/>
      <c r="W369" s="325">
        <f>T369-S369</f>
        <v>-805.85485866666659</v>
      </c>
      <c r="X369" s="325"/>
      <c r="Y369" s="325">
        <v>0</v>
      </c>
      <c r="Z369" s="325">
        <v>0</v>
      </c>
      <c r="AA369" s="910"/>
      <c r="AB369" s="365"/>
      <c r="AC369" s="1014">
        <f t="shared" si="86"/>
        <v>0</v>
      </c>
      <c r="AD369" s="1029"/>
      <c r="AJ369" s="2186" t="s">
        <v>584</v>
      </c>
    </row>
    <row r="370" spans="1:36" s="2186" customFormat="1" x14ac:dyDescent="0.25">
      <c r="A370" s="2186">
        <v>1</v>
      </c>
      <c r="B370" s="3236" t="s">
        <v>577</v>
      </c>
      <c r="C370" s="808"/>
      <c r="D370" s="1054"/>
      <c r="E370" s="255">
        <f>E369+E368</f>
        <v>731</v>
      </c>
      <c r="F370" s="1054">
        <f>F369+F368</f>
        <v>121.83333333333334</v>
      </c>
      <c r="G370" s="1054">
        <f>G369+G368</f>
        <v>113</v>
      </c>
      <c r="H370" s="1054">
        <f t="shared" si="90"/>
        <v>92.74965800273597</v>
      </c>
      <c r="I370" s="282"/>
      <c r="J370" s="282"/>
      <c r="K370" s="737"/>
      <c r="L370" s="1054"/>
      <c r="M370" s="1054">
        <f>M369+M368</f>
        <v>1545</v>
      </c>
      <c r="N370" s="1055"/>
      <c r="O370" s="1201"/>
      <c r="P370" s="1055"/>
      <c r="Q370" s="325">
        <f>Q369+Q368</f>
        <v>204973.46367199998</v>
      </c>
      <c r="R370" s="325">
        <f>R369+R368</f>
        <v>204973.46367199998</v>
      </c>
      <c r="S370" s="1004">
        <f>Q370/12*$B$4+(R370-Q370)/11*1</f>
        <v>34162.243945333328</v>
      </c>
      <c r="T370" s="325">
        <f>Z370-Y370-V370-U370</f>
        <v>31765.674079999997</v>
      </c>
      <c r="U370" s="771"/>
      <c r="V370" s="325"/>
      <c r="W370" s="325">
        <f>T370-S370</f>
        <v>-2396.5698653333311</v>
      </c>
      <c r="X370" s="325"/>
      <c r="Y370" s="325"/>
      <c r="Z370" s="325">
        <v>31765.674079999997</v>
      </c>
      <c r="AA370" s="910"/>
      <c r="AB370" s="365"/>
      <c r="AC370" s="1014">
        <f t="shared" si="86"/>
        <v>0</v>
      </c>
      <c r="AD370" s="1029"/>
      <c r="AJ370" s="2186" t="s">
        <v>584</v>
      </c>
    </row>
    <row r="371" spans="1:36" x14ac:dyDescent="0.25">
      <c r="A371" s="137">
        <v>1</v>
      </c>
      <c r="B371" s="466" t="s">
        <v>191</v>
      </c>
      <c r="C371" s="1277"/>
      <c r="D371" s="1058"/>
      <c r="E371" s="256"/>
      <c r="F371" s="1054"/>
      <c r="G371" s="523"/>
      <c r="H371" s="523"/>
      <c r="I371" s="196"/>
      <c r="J371" s="196"/>
      <c r="K371" s="1245"/>
      <c r="L371" s="523"/>
      <c r="M371" s="523"/>
      <c r="N371" s="523"/>
      <c r="O371" s="523"/>
      <c r="P371" s="523"/>
      <c r="Q371" s="326"/>
      <c r="R371" s="326"/>
      <c r="S371" s="852">
        <f>Q371/12*$B$4</f>
        <v>0</v>
      </c>
      <c r="T371" s="326"/>
      <c r="U371" s="768"/>
      <c r="V371" s="326"/>
      <c r="W371" s="326"/>
      <c r="X371" s="326"/>
      <c r="Y371" s="326"/>
      <c r="Z371" s="326"/>
      <c r="AA371" s="909"/>
      <c r="AB371" s="323"/>
      <c r="AC371" s="1014">
        <f t="shared" si="86"/>
        <v>0</v>
      </c>
      <c r="AD371" s="1029"/>
      <c r="AJ371" s="137" t="s">
        <v>584</v>
      </c>
    </row>
    <row r="372" spans="1:36" s="2186" customFormat="1" ht="104.25" x14ac:dyDescent="0.25">
      <c r="B372" s="307" t="s">
        <v>566</v>
      </c>
      <c r="C372" s="1277"/>
      <c r="D372" s="1058"/>
      <c r="E372" s="255">
        <f>E373+E374</f>
        <v>900</v>
      </c>
      <c r="F372" s="1054">
        <f t="shared" ref="F372:G372" si="97">F373+F374</f>
        <v>150</v>
      </c>
      <c r="G372" s="255">
        <f t="shared" si="97"/>
        <v>230</v>
      </c>
      <c r="H372" s="1054">
        <f>G372/F372*100</f>
        <v>153.33333333333334</v>
      </c>
      <c r="I372" s="196"/>
      <c r="J372" s="196"/>
      <c r="K372" s="1245"/>
      <c r="L372" s="523"/>
      <c r="M372" s="523"/>
      <c r="N372" s="523"/>
      <c r="O372" s="523"/>
      <c r="P372" s="523"/>
      <c r="Q372" s="326">
        <v>5049.51</v>
      </c>
      <c r="R372" s="326">
        <v>5049.51</v>
      </c>
      <c r="S372" s="852">
        <f>Q372/12*$B$4+(R372-Q372)/11*1</f>
        <v>841.58500000000004</v>
      </c>
      <c r="T372" s="326">
        <f>Z372-Y372-V372</f>
        <v>1209.7862</v>
      </c>
      <c r="U372" s="768"/>
      <c r="V372" s="326"/>
      <c r="W372" s="326">
        <f>T372-S372</f>
        <v>368.20119999999997</v>
      </c>
      <c r="X372" s="326"/>
      <c r="Y372" s="326">
        <v>0</v>
      </c>
      <c r="Z372" s="326">
        <v>1209.7862</v>
      </c>
      <c r="AA372" s="909"/>
      <c r="AB372" s="323"/>
      <c r="AC372" s="1014">
        <f t="shared" si="86"/>
        <v>0</v>
      </c>
      <c r="AD372" s="1029"/>
    </row>
    <row r="373" spans="1:36" s="2186" customFormat="1" ht="30" x14ac:dyDescent="0.25">
      <c r="B373" s="307" t="s">
        <v>747</v>
      </c>
      <c r="C373" s="1277"/>
      <c r="D373" s="1058"/>
      <c r="E373" s="755">
        <v>600</v>
      </c>
      <c r="F373" s="123">
        <f t="shared" ref="F373:F374" si="98">E373/12*$B$4</f>
        <v>100</v>
      </c>
      <c r="G373" s="124">
        <v>230</v>
      </c>
      <c r="H373" s="756">
        <f>G373/F373*100</f>
        <v>229.99999999999997</v>
      </c>
      <c r="I373" s="196"/>
      <c r="J373" s="196"/>
      <c r="K373" s="1245"/>
      <c r="L373" s="523"/>
      <c r="M373" s="523"/>
      <c r="N373" s="523"/>
      <c r="O373" s="523"/>
      <c r="P373" s="523"/>
      <c r="Q373" s="326"/>
      <c r="R373" s="326"/>
      <c r="S373" s="852"/>
      <c r="T373" s="326"/>
      <c r="U373" s="768"/>
      <c r="V373" s="326"/>
      <c r="W373" s="326"/>
      <c r="X373" s="326"/>
      <c r="Y373" s="326"/>
      <c r="Z373" s="326"/>
      <c r="AA373" s="909"/>
      <c r="AB373" s="323"/>
      <c r="AC373" s="1014">
        <f t="shared" si="86"/>
        <v>0</v>
      </c>
      <c r="AD373" s="1029"/>
    </row>
    <row r="374" spans="1:36" s="2186" customFormat="1" ht="30" x14ac:dyDescent="0.25">
      <c r="B374" s="3324" t="s">
        <v>748</v>
      </c>
      <c r="C374" s="1277"/>
      <c r="D374" s="1058"/>
      <c r="E374" s="755">
        <v>300</v>
      </c>
      <c r="F374" s="123">
        <f t="shared" si="98"/>
        <v>50</v>
      </c>
      <c r="G374" s="124">
        <v>0</v>
      </c>
      <c r="H374" s="124">
        <f>G374/F374*100</f>
        <v>0</v>
      </c>
      <c r="I374" s="196"/>
      <c r="J374" s="196"/>
      <c r="K374" s="1245"/>
      <c r="L374" s="523"/>
      <c r="M374" s="523"/>
      <c r="N374" s="523"/>
      <c r="O374" s="523"/>
      <c r="P374" s="523"/>
      <c r="Q374" s="326"/>
      <c r="R374" s="326"/>
      <c r="S374" s="852"/>
      <c r="T374" s="326"/>
      <c r="U374" s="768"/>
      <c r="V374" s="326"/>
      <c r="W374" s="326"/>
      <c r="X374" s="326"/>
      <c r="Y374" s="326"/>
      <c r="Z374" s="326"/>
      <c r="AA374" s="909"/>
      <c r="AB374" s="323"/>
      <c r="AC374" s="1014">
        <f t="shared" si="86"/>
        <v>0</v>
      </c>
      <c r="AD374" s="1029"/>
    </row>
    <row r="375" spans="1:36" ht="29.25" x14ac:dyDescent="0.25">
      <c r="A375" s="137">
        <v>1</v>
      </c>
      <c r="B375" s="520" t="s">
        <v>303</v>
      </c>
      <c r="C375" s="419"/>
      <c r="D375" s="9"/>
      <c r="E375" s="238">
        <f>E377+E383+E376+E384+E385</f>
        <v>82725</v>
      </c>
      <c r="F375" s="280">
        <f>F377+F383+F376+F384+F385</f>
        <v>13787.500000000002</v>
      </c>
      <c r="G375" s="280">
        <f>G377+G383+G376+G384+G385</f>
        <v>11346</v>
      </c>
      <c r="H375" s="280">
        <f>G375/F375*100</f>
        <v>82.29193109700816</v>
      </c>
      <c r="I375" s="196"/>
      <c r="J375" s="196"/>
      <c r="K375" s="1245"/>
      <c r="L375" s="523"/>
      <c r="M375" s="523"/>
      <c r="N375" s="523"/>
      <c r="O375" s="523"/>
      <c r="P375" s="523"/>
      <c r="Q375" s="326">
        <v>76568.45150000001</v>
      </c>
      <c r="R375" s="326">
        <v>76568.45150000001</v>
      </c>
      <c r="S375" s="852">
        <f>Q375/12*$B$4+(R375-Q375)/11*1</f>
        <v>12761.408583333336</v>
      </c>
      <c r="T375" s="326">
        <f>Z375-Y375-V375</f>
        <v>10544.427379999999</v>
      </c>
      <c r="U375" s="768"/>
      <c r="V375" s="326"/>
      <c r="W375" s="326">
        <f>T375-S375</f>
        <v>-2216.9812033333365</v>
      </c>
      <c r="X375" s="326"/>
      <c r="Y375" s="326">
        <v>-13.983099999999999</v>
      </c>
      <c r="Z375" s="326">
        <v>10530.44428</v>
      </c>
      <c r="AA375" s="936"/>
      <c r="AB375" s="323"/>
      <c r="AC375" s="1014">
        <f t="shared" si="86"/>
        <v>0</v>
      </c>
      <c r="AD375" s="1029"/>
      <c r="AJ375" s="137" t="s">
        <v>584</v>
      </c>
    </row>
    <row r="376" spans="1:36" x14ac:dyDescent="0.25">
      <c r="A376" s="137">
        <v>1</v>
      </c>
      <c r="B376" s="4" t="s">
        <v>296</v>
      </c>
      <c r="C376" s="419"/>
      <c r="D376" s="9"/>
      <c r="E376" s="3053"/>
      <c r="F376" s="123"/>
      <c r="G376" s="123"/>
      <c r="H376" s="123"/>
      <c r="I376" s="196"/>
      <c r="J376" s="196"/>
      <c r="K376" s="1245"/>
      <c r="L376" s="523"/>
      <c r="M376" s="523"/>
      <c r="N376" s="523"/>
      <c r="O376" s="523"/>
      <c r="P376" s="523"/>
      <c r="Q376" s="326"/>
      <c r="R376" s="326"/>
      <c r="S376" s="323"/>
      <c r="T376" s="326">
        <f>Z376-Y376-V376</f>
        <v>0</v>
      </c>
      <c r="U376" s="768"/>
      <c r="V376" s="326"/>
      <c r="W376" s="326"/>
      <c r="X376" s="326"/>
      <c r="Y376" s="326"/>
      <c r="Z376" s="326"/>
      <c r="AA376" s="936"/>
      <c r="AB376" s="323"/>
      <c r="AC376" s="1014">
        <f t="shared" si="86"/>
        <v>0</v>
      </c>
      <c r="AD376" s="1029"/>
      <c r="AJ376" s="137" t="s">
        <v>584</v>
      </c>
    </row>
    <row r="377" spans="1:36" ht="30" x14ac:dyDescent="0.25">
      <c r="A377" s="137">
        <v>1</v>
      </c>
      <c r="B377" s="532" t="s">
        <v>423</v>
      </c>
      <c r="C377" s="419"/>
      <c r="D377" s="9"/>
      <c r="E377" s="226">
        <f>E378+E379+E380+E381</f>
        <v>73000</v>
      </c>
      <c r="F377" s="123">
        <f t="shared" ref="F377:G377" si="99">F378+F379+F380+F381</f>
        <v>12166.666666666668</v>
      </c>
      <c r="G377" s="123">
        <f t="shared" si="99"/>
        <v>10371</v>
      </c>
      <c r="H377" s="123">
        <f>G377/F377*100</f>
        <v>85.241095890410946</v>
      </c>
      <c r="I377" s="196"/>
      <c r="J377" s="196"/>
      <c r="K377" s="1245"/>
      <c r="L377" s="523"/>
      <c r="M377" s="523"/>
      <c r="N377" s="523"/>
      <c r="O377" s="523"/>
      <c r="P377" s="523"/>
      <c r="Q377" s="326"/>
      <c r="R377" s="326"/>
      <c r="S377" s="323"/>
      <c r="T377" s="326"/>
      <c r="U377" s="768"/>
      <c r="V377" s="326"/>
      <c r="W377" s="326"/>
      <c r="X377" s="326"/>
      <c r="Y377" s="326"/>
      <c r="Z377" s="326"/>
      <c r="AA377" s="936"/>
      <c r="AB377" s="323"/>
      <c r="AC377" s="1014">
        <f t="shared" si="86"/>
        <v>0</v>
      </c>
      <c r="AD377" s="1029"/>
      <c r="AJ377" s="137" t="s">
        <v>584</v>
      </c>
    </row>
    <row r="378" spans="1:36" ht="30" x14ac:dyDescent="0.25">
      <c r="A378" s="137">
        <v>1</v>
      </c>
      <c r="B378" s="4" t="s">
        <v>528</v>
      </c>
      <c r="C378" s="419"/>
      <c r="D378" s="9"/>
      <c r="E378" s="216">
        <v>43150</v>
      </c>
      <c r="F378" s="123">
        <f>E378/12*$B$4</f>
        <v>7191.666666666667</v>
      </c>
      <c r="G378" s="123">
        <v>5651</v>
      </c>
      <c r="H378" s="123">
        <f>G378/F378*100</f>
        <v>78.577056778679022</v>
      </c>
      <c r="I378" s="196"/>
      <c r="J378" s="196"/>
      <c r="K378" s="1245"/>
      <c r="L378" s="523"/>
      <c r="M378" s="523"/>
      <c r="N378" s="523"/>
      <c r="O378" s="523"/>
      <c r="P378" s="523"/>
      <c r="Q378" s="326"/>
      <c r="R378" s="326"/>
      <c r="S378" s="323"/>
      <c r="T378" s="326"/>
      <c r="U378" s="768"/>
      <c r="V378" s="326"/>
      <c r="W378" s="326"/>
      <c r="X378" s="326"/>
      <c r="Y378" s="326"/>
      <c r="Z378" s="326"/>
      <c r="AA378" s="936"/>
      <c r="AB378" s="323"/>
      <c r="AC378" s="1014">
        <f t="shared" si="86"/>
        <v>0</v>
      </c>
      <c r="AD378" s="1029"/>
      <c r="AJ378" s="137" t="s">
        <v>584</v>
      </c>
    </row>
    <row r="379" spans="1:36" s="2186" customFormat="1" ht="45" x14ac:dyDescent="0.25">
      <c r="A379" s="2186">
        <v>1</v>
      </c>
      <c r="B379" s="4" t="s">
        <v>529</v>
      </c>
      <c r="C379" s="419"/>
      <c r="D379" s="9"/>
      <c r="E379" s="1036">
        <v>29565</v>
      </c>
      <c r="F379" s="123">
        <f>E379/12*$B$4</f>
        <v>4927.5</v>
      </c>
      <c r="G379" s="123">
        <v>4720</v>
      </c>
      <c r="H379" s="123">
        <f>G379/F379*100</f>
        <v>95.788939624556065</v>
      </c>
      <c r="I379" s="196"/>
      <c r="J379" s="196"/>
      <c r="K379" s="1245"/>
      <c r="L379" s="523"/>
      <c r="M379" s="523"/>
      <c r="N379" s="523"/>
      <c r="O379" s="523"/>
      <c r="P379" s="523"/>
      <c r="Q379" s="326"/>
      <c r="R379" s="326"/>
      <c r="S379" s="323"/>
      <c r="T379" s="326"/>
      <c r="U379" s="768"/>
      <c r="V379" s="326"/>
      <c r="W379" s="326"/>
      <c r="X379" s="326"/>
      <c r="Y379" s="326"/>
      <c r="Z379" s="326"/>
      <c r="AA379" s="936"/>
      <c r="AB379" s="323"/>
      <c r="AC379" s="1014">
        <f t="shared" si="86"/>
        <v>0</v>
      </c>
      <c r="AD379" s="1029"/>
      <c r="AJ379" s="2186" t="s">
        <v>584</v>
      </c>
    </row>
    <row r="380" spans="1:36" ht="60" x14ac:dyDescent="0.25">
      <c r="A380" s="137">
        <v>1</v>
      </c>
      <c r="B380" s="4" t="s">
        <v>749</v>
      </c>
      <c r="C380" s="419"/>
      <c r="D380" s="9"/>
      <c r="E380" s="1036">
        <v>240</v>
      </c>
      <c r="F380" s="123">
        <f t="shared" ref="F380:F381" si="100">E380/12*$B$4</f>
        <v>40</v>
      </c>
      <c r="G380" s="123"/>
      <c r="H380" s="123">
        <f>G380/F380*100</f>
        <v>0</v>
      </c>
      <c r="I380" s="196"/>
      <c r="J380" s="196"/>
      <c r="K380" s="1245"/>
      <c r="L380" s="523"/>
      <c r="M380" s="523"/>
      <c r="N380" s="523"/>
      <c r="O380" s="523"/>
      <c r="P380" s="523"/>
      <c r="Q380" s="326"/>
      <c r="R380" s="326"/>
      <c r="S380" s="323"/>
      <c r="T380" s="326"/>
      <c r="U380" s="768"/>
      <c r="V380" s="326"/>
      <c r="W380" s="326"/>
      <c r="X380" s="326"/>
      <c r="Y380" s="326"/>
      <c r="Z380" s="326"/>
      <c r="AA380" s="936"/>
      <c r="AB380" s="323"/>
      <c r="AC380" s="1014">
        <f t="shared" si="86"/>
        <v>0</v>
      </c>
      <c r="AD380" s="1029"/>
      <c r="AJ380" s="137" t="s">
        <v>584</v>
      </c>
    </row>
    <row r="381" spans="1:36" s="2186" customFormat="1" ht="75" x14ac:dyDescent="0.25">
      <c r="B381" s="4" t="s">
        <v>750</v>
      </c>
      <c r="C381" s="419"/>
      <c r="D381" s="9"/>
      <c r="E381" s="1036">
        <v>45</v>
      </c>
      <c r="F381" s="123">
        <f t="shared" si="100"/>
        <v>7.5</v>
      </c>
      <c r="G381" s="123"/>
      <c r="H381" s="123">
        <f>G381/F381*100</f>
        <v>0</v>
      </c>
      <c r="I381" s="196"/>
      <c r="J381" s="196"/>
      <c r="K381" s="1245"/>
      <c r="L381" s="523"/>
      <c r="M381" s="523"/>
      <c r="N381" s="523"/>
      <c r="O381" s="523"/>
      <c r="P381" s="523"/>
      <c r="Q381" s="326"/>
      <c r="R381" s="326"/>
      <c r="S381" s="323"/>
      <c r="T381" s="326"/>
      <c r="U381" s="768"/>
      <c r="V381" s="326"/>
      <c r="W381" s="326"/>
      <c r="X381" s="326"/>
      <c r="Y381" s="326"/>
      <c r="Z381" s="326"/>
      <c r="AA381" s="936"/>
      <c r="AB381" s="323"/>
      <c r="AC381" s="1014">
        <f t="shared" si="86"/>
        <v>0</v>
      </c>
      <c r="AD381" s="1029"/>
    </row>
    <row r="382" spans="1:36" ht="60" x14ac:dyDescent="0.25">
      <c r="A382" s="137">
        <v>1</v>
      </c>
      <c r="B382" s="4" t="s">
        <v>427</v>
      </c>
      <c r="C382" s="419"/>
      <c r="D382" s="9"/>
      <c r="E382" s="3053"/>
      <c r="F382" s="123"/>
      <c r="G382" s="123"/>
      <c r="H382" s="123"/>
      <c r="I382" s="196"/>
      <c r="J382" s="196"/>
      <c r="K382" s="1245"/>
      <c r="L382" s="523"/>
      <c r="M382" s="523"/>
      <c r="N382" s="523"/>
      <c r="O382" s="523"/>
      <c r="P382" s="523"/>
      <c r="Q382" s="326"/>
      <c r="R382" s="326"/>
      <c r="S382" s="323"/>
      <c r="T382" s="326"/>
      <c r="U382" s="768"/>
      <c r="V382" s="326"/>
      <c r="W382" s="326"/>
      <c r="X382" s="326"/>
      <c r="Y382" s="326"/>
      <c r="Z382" s="326"/>
      <c r="AA382" s="936"/>
      <c r="AB382" s="323"/>
      <c r="AC382" s="1014">
        <f t="shared" si="86"/>
        <v>0</v>
      </c>
      <c r="AD382" s="1029"/>
      <c r="AJ382" s="137" t="s">
        <v>584</v>
      </c>
    </row>
    <row r="383" spans="1:36" ht="60" x14ac:dyDescent="0.25">
      <c r="A383" s="137">
        <v>1</v>
      </c>
      <c r="B383" s="533" t="s">
        <v>530</v>
      </c>
      <c r="C383" s="419"/>
      <c r="D383" s="9"/>
      <c r="E383" s="226">
        <v>35</v>
      </c>
      <c r="F383" s="123">
        <f>E383/12*$B$4</f>
        <v>5.833333333333333</v>
      </c>
      <c r="G383" s="123"/>
      <c r="H383" s="123">
        <f>G383/F383*100</f>
        <v>0</v>
      </c>
      <c r="I383" s="196"/>
      <c r="J383" s="196"/>
      <c r="K383" s="1245"/>
      <c r="L383" s="523"/>
      <c r="M383" s="523"/>
      <c r="N383" s="523"/>
      <c r="O383" s="523"/>
      <c r="P383" s="523"/>
      <c r="Q383" s="326"/>
      <c r="R383" s="326"/>
      <c r="S383" s="323"/>
      <c r="T383" s="326"/>
      <c r="U383" s="768"/>
      <c r="V383" s="326"/>
      <c r="W383" s="326"/>
      <c r="X383" s="326"/>
      <c r="Y383" s="326"/>
      <c r="Z383" s="326"/>
      <c r="AA383" s="936"/>
      <c r="AB383" s="323"/>
      <c r="AC383" s="1014">
        <f t="shared" si="86"/>
        <v>0</v>
      </c>
      <c r="AD383" s="1029"/>
      <c r="AJ383" s="137" t="s">
        <v>584</v>
      </c>
    </row>
    <row r="384" spans="1:36" s="2186" customFormat="1" ht="75" x14ac:dyDescent="0.25">
      <c r="A384" s="2186">
        <v>1</v>
      </c>
      <c r="B384" s="533" t="s">
        <v>531</v>
      </c>
      <c r="C384" s="419"/>
      <c r="D384" s="9"/>
      <c r="E384" s="226">
        <v>90</v>
      </c>
      <c r="F384" s="123">
        <f>E384/12*$B$4</f>
        <v>15</v>
      </c>
      <c r="G384" s="123">
        <v>10</v>
      </c>
      <c r="H384" s="123">
        <f>G384/F384*100</f>
        <v>66.666666666666657</v>
      </c>
      <c r="I384" s="196"/>
      <c r="J384" s="196"/>
      <c r="K384" s="1245"/>
      <c r="L384" s="523"/>
      <c r="M384" s="523"/>
      <c r="N384" s="523"/>
      <c r="O384" s="523"/>
      <c r="P384" s="523"/>
      <c r="Q384" s="326"/>
      <c r="R384" s="326"/>
      <c r="S384" s="323"/>
      <c r="T384" s="326"/>
      <c r="U384" s="768"/>
      <c r="V384" s="326"/>
      <c r="W384" s="326"/>
      <c r="X384" s="326"/>
      <c r="Y384" s="326"/>
      <c r="Z384" s="326"/>
      <c r="AA384" s="936"/>
      <c r="AB384" s="323"/>
      <c r="AC384" s="1014">
        <f t="shared" si="86"/>
        <v>0</v>
      </c>
      <c r="AD384" s="1029"/>
      <c r="AJ384" s="2186" t="s">
        <v>584</v>
      </c>
    </row>
    <row r="385" spans="1:36" s="2186" customFormat="1" ht="30" x14ac:dyDescent="0.25">
      <c r="A385" s="2186">
        <v>1</v>
      </c>
      <c r="B385" s="533" t="s">
        <v>751</v>
      </c>
      <c r="C385" s="419"/>
      <c r="D385" s="9"/>
      <c r="E385" s="226">
        <v>9600</v>
      </c>
      <c r="F385" s="123">
        <f>E385/12*$B$4</f>
        <v>1600</v>
      </c>
      <c r="G385" s="123">
        <v>965</v>
      </c>
      <c r="H385" s="123">
        <f>G385/F385*100</f>
        <v>60.3125</v>
      </c>
      <c r="I385" s="196"/>
      <c r="J385" s="196"/>
      <c r="K385" s="1245"/>
      <c r="L385" s="523"/>
      <c r="M385" s="523"/>
      <c r="N385" s="523"/>
      <c r="O385" s="523"/>
      <c r="P385" s="523"/>
      <c r="Q385" s="326"/>
      <c r="R385" s="326"/>
      <c r="S385" s="323"/>
      <c r="T385" s="326"/>
      <c r="U385" s="768"/>
      <c r="V385" s="326"/>
      <c r="W385" s="326"/>
      <c r="X385" s="326"/>
      <c r="Y385" s="326"/>
      <c r="Z385" s="326"/>
      <c r="AA385" s="936"/>
      <c r="AB385" s="323"/>
      <c r="AC385" s="1014">
        <f t="shared" si="86"/>
        <v>0</v>
      </c>
      <c r="AD385" s="1029"/>
      <c r="AJ385" s="2186" t="s">
        <v>584</v>
      </c>
    </row>
    <row r="386" spans="1:36" ht="29.25" x14ac:dyDescent="0.25">
      <c r="A386" s="137">
        <v>1</v>
      </c>
      <c r="B386" s="520" t="s">
        <v>304</v>
      </c>
      <c r="C386" s="419"/>
      <c r="D386" s="9"/>
      <c r="E386" s="216">
        <f>E387</f>
        <v>260</v>
      </c>
      <c r="F386" s="123">
        <f>F387</f>
        <v>43.333333333333336</v>
      </c>
      <c r="G386" s="123">
        <f>G387</f>
        <v>9</v>
      </c>
      <c r="H386" s="123">
        <f>G386/F386*100</f>
        <v>20.769230769230766</v>
      </c>
      <c r="I386" s="196"/>
      <c r="J386" s="196"/>
      <c r="K386" s="1245"/>
      <c r="L386" s="523"/>
      <c r="M386" s="523"/>
      <c r="N386" s="523"/>
      <c r="O386" s="523"/>
      <c r="P386" s="523"/>
      <c r="Q386" s="326"/>
      <c r="R386" s="326"/>
      <c r="S386" s="323"/>
      <c r="T386" s="326"/>
      <c r="U386" s="768"/>
      <c r="V386" s="326"/>
      <c r="W386" s="326"/>
      <c r="X386" s="326"/>
      <c r="Y386" s="326"/>
      <c r="Z386" s="326"/>
      <c r="AA386" s="936"/>
      <c r="AB386" s="323"/>
      <c r="AC386" s="1014">
        <f t="shared" si="86"/>
        <v>0</v>
      </c>
      <c r="AD386" s="1029"/>
      <c r="AJ386" s="137" t="s">
        <v>584</v>
      </c>
    </row>
    <row r="387" spans="1:36" s="2186" customFormat="1" ht="30" x14ac:dyDescent="0.25">
      <c r="A387" s="2186">
        <v>1</v>
      </c>
      <c r="B387" s="4" t="s">
        <v>532</v>
      </c>
      <c r="C387" s="419"/>
      <c r="D387" s="9"/>
      <c r="E387" s="216">
        <v>260</v>
      </c>
      <c r="F387" s="123">
        <f>E387/12*$B$4</f>
        <v>43.333333333333336</v>
      </c>
      <c r="G387" s="123">
        <v>9</v>
      </c>
      <c r="H387" s="123">
        <f>G387/F387*100</f>
        <v>20.769230769230766</v>
      </c>
      <c r="I387" s="196"/>
      <c r="J387" s="196"/>
      <c r="K387" s="1245"/>
      <c r="L387" s="523"/>
      <c r="M387" s="523"/>
      <c r="N387" s="523"/>
      <c r="O387" s="523"/>
      <c r="P387" s="523"/>
      <c r="Q387" s="326"/>
      <c r="R387" s="326"/>
      <c r="S387" s="323"/>
      <c r="T387" s="326"/>
      <c r="U387" s="768"/>
      <c r="V387" s="326"/>
      <c r="W387" s="326"/>
      <c r="X387" s="326"/>
      <c r="Y387" s="326"/>
      <c r="Z387" s="326"/>
      <c r="AA387" s="936"/>
      <c r="AB387" s="323"/>
      <c r="AC387" s="1014">
        <f t="shared" si="86"/>
        <v>0</v>
      </c>
      <c r="AD387" s="1029"/>
      <c r="AJ387" s="2186" t="s">
        <v>584</v>
      </c>
    </row>
    <row r="388" spans="1:36" ht="57.75" x14ac:dyDescent="0.25">
      <c r="A388" s="137">
        <v>1</v>
      </c>
      <c r="B388" s="520" t="s">
        <v>298</v>
      </c>
      <c r="C388" s="419"/>
      <c r="D388" s="9"/>
      <c r="E388" s="216"/>
      <c r="F388" s="123"/>
      <c r="G388" s="123"/>
      <c r="H388" s="123"/>
      <c r="I388" s="196"/>
      <c r="J388" s="196"/>
      <c r="K388" s="1245"/>
      <c r="L388" s="523"/>
      <c r="M388" s="523"/>
      <c r="N388" s="523"/>
      <c r="O388" s="523"/>
      <c r="P388" s="523"/>
      <c r="Q388" s="326"/>
      <c r="R388" s="326"/>
      <c r="S388" s="323"/>
      <c r="T388" s="326"/>
      <c r="U388" s="768"/>
      <c r="V388" s="326"/>
      <c r="W388" s="326"/>
      <c r="X388" s="326"/>
      <c r="Y388" s="326"/>
      <c r="Z388" s="326"/>
      <c r="AA388" s="936"/>
      <c r="AB388" s="323"/>
      <c r="AC388" s="1014">
        <f t="shared" si="86"/>
        <v>0</v>
      </c>
      <c r="AD388" s="1029"/>
      <c r="AJ388" s="137" t="s">
        <v>584</v>
      </c>
    </row>
    <row r="389" spans="1:36" x14ac:dyDescent="0.25">
      <c r="A389" s="137">
        <v>1</v>
      </c>
      <c r="B389" s="1062" t="s">
        <v>131</v>
      </c>
      <c r="C389" s="1063"/>
      <c r="D389" s="2185"/>
      <c r="E389" s="236">
        <f>SUM(E390:E444)</f>
        <v>71916</v>
      </c>
      <c r="F389" s="280">
        <f>SUM(F390:F444)</f>
        <v>11986</v>
      </c>
      <c r="G389" s="280">
        <f>SUM(G390:G444)</f>
        <v>9488</v>
      </c>
      <c r="H389" s="123">
        <f t="shared" ref="H389:H394" si="101">G389/F389*100</f>
        <v>79.159018855331226</v>
      </c>
      <c r="I389" s="196"/>
      <c r="J389" s="196"/>
      <c r="K389" s="1278"/>
      <c r="L389" s="1130"/>
      <c r="M389" s="1130"/>
      <c r="N389" s="1130"/>
      <c r="O389" s="1130"/>
      <c r="P389" s="1130"/>
      <c r="Q389" s="326">
        <v>567811.14930723154</v>
      </c>
      <c r="R389" s="326">
        <v>567811.14930723154</v>
      </c>
      <c r="S389" s="852">
        <f>Q389/12*$B$4+(R389-Q389)/11*1</f>
        <v>94635.191551205251</v>
      </c>
      <c r="T389" s="326">
        <f>Z389-Y389-V389</f>
        <v>82810.524460000015</v>
      </c>
      <c r="U389" s="768">
        <f>SUM(U390:U434)</f>
        <v>0</v>
      </c>
      <c r="V389" s="326">
        <v>172.34280000000001</v>
      </c>
      <c r="W389" s="326">
        <f>T389-S389</f>
        <v>-11824.667091205236</v>
      </c>
      <c r="X389" s="326"/>
      <c r="Y389" s="326">
        <v>0</v>
      </c>
      <c r="Z389" s="326">
        <v>82982.867260000014</v>
      </c>
      <c r="AA389" s="901"/>
      <c r="AB389" s="323"/>
      <c r="AC389" s="1014">
        <f t="shared" si="86"/>
        <v>0</v>
      </c>
      <c r="AD389" s="1029"/>
      <c r="AJ389" s="137" t="s">
        <v>584</v>
      </c>
    </row>
    <row r="390" spans="1:36" ht="45" x14ac:dyDescent="0.25">
      <c r="A390" s="137">
        <v>1</v>
      </c>
      <c r="B390" s="205" t="s">
        <v>488</v>
      </c>
      <c r="C390" s="418"/>
      <c r="D390" s="11"/>
      <c r="E390" s="216">
        <v>1300</v>
      </c>
      <c r="F390" s="123">
        <f t="shared" ref="F390:F444" si="102">ROUND(E390/12*$B$4,0)</f>
        <v>217</v>
      </c>
      <c r="G390" s="129">
        <v>72</v>
      </c>
      <c r="H390" s="123">
        <f t="shared" si="101"/>
        <v>33.179723502304149</v>
      </c>
      <c r="I390" s="196"/>
      <c r="J390" s="1073"/>
      <c r="K390" s="1059"/>
      <c r="L390" s="1060"/>
      <c r="M390" s="1059"/>
      <c r="N390" s="1059"/>
      <c r="O390" s="1059"/>
      <c r="P390" s="1059"/>
      <c r="Q390" s="326"/>
      <c r="R390" s="326"/>
      <c r="S390" s="323"/>
      <c r="T390" s="326">
        <f>Z390-Y390-V390</f>
        <v>0</v>
      </c>
      <c r="U390" s="768"/>
      <c r="V390" s="326"/>
      <c r="W390" s="326"/>
      <c r="X390" s="326"/>
      <c r="Y390" s="326"/>
      <c r="Z390" s="326"/>
      <c r="AA390" s="1035"/>
      <c r="AB390" s="323"/>
      <c r="AC390" s="1014">
        <f t="shared" si="86"/>
        <v>0</v>
      </c>
      <c r="AD390" s="1029"/>
      <c r="AJ390" s="137" t="s">
        <v>584</v>
      </c>
    </row>
    <row r="391" spans="1:36" ht="90" x14ac:dyDescent="0.25">
      <c r="A391" s="137">
        <v>1</v>
      </c>
      <c r="B391" s="11" t="s">
        <v>489</v>
      </c>
      <c r="C391" s="418"/>
      <c r="D391" s="11"/>
      <c r="E391" s="216">
        <v>250</v>
      </c>
      <c r="F391" s="123">
        <f t="shared" si="102"/>
        <v>42</v>
      </c>
      <c r="G391" s="123">
        <v>40</v>
      </c>
      <c r="H391" s="123">
        <f t="shared" si="101"/>
        <v>95.238095238095227</v>
      </c>
      <c r="I391" s="196"/>
      <c r="J391" s="1279"/>
      <c r="K391" s="1141"/>
      <c r="L391" s="1060"/>
      <c r="M391" s="1059"/>
      <c r="N391" s="1059"/>
      <c r="O391" s="1060"/>
      <c r="P391" s="1059"/>
      <c r="Q391" s="326"/>
      <c r="R391" s="326"/>
      <c r="S391" s="323"/>
      <c r="T391" s="326"/>
      <c r="U391" s="768"/>
      <c r="V391" s="326"/>
      <c r="W391" s="326"/>
      <c r="X391" s="326"/>
      <c r="Y391" s="326"/>
      <c r="Z391" s="326"/>
      <c r="AA391" s="936"/>
      <c r="AB391" s="323"/>
      <c r="AC391" s="1014">
        <f t="shared" si="86"/>
        <v>0</v>
      </c>
      <c r="AD391" s="1029"/>
      <c r="AJ391" s="137" t="s">
        <v>584</v>
      </c>
    </row>
    <row r="392" spans="1:36" ht="60" x14ac:dyDescent="0.25">
      <c r="A392" s="137">
        <v>1</v>
      </c>
      <c r="B392" s="205" t="s">
        <v>490</v>
      </c>
      <c r="C392" s="418"/>
      <c r="D392" s="11"/>
      <c r="E392" s="1129">
        <v>100</v>
      </c>
      <c r="F392" s="123">
        <f t="shared" si="102"/>
        <v>17</v>
      </c>
      <c r="G392" s="129">
        <v>13</v>
      </c>
      <c r="H392" s="123">
        <f t="shared" si="101"/>
        <v>76.470588235294116</v>
      </c>
      <c r="I392" s="196"/>
      <c r="J392" s="1279"/>
      <c r="K392" s="1059"/>
      <c r="L392" s="1060"/>
      <c r="M392" s="1059"/>
      <c r="N392" s="1059"/>
      <c r="O392" s="1060"/>
      <c r="P392" s="1059"/>
      <c r="Q392" s="326"/>
      <c r="R392" s="326"/>
      <c r="S392" s="323"/>
      <c r="T392" s="326"/>
      <c r="U392" s="768"/>
      <c r="V392" s="326"/>
      <c r="W392" s="326"/>
      <c r="X392" s="326"/>
      <c r="Y392" s="326"/>
      <c r="Z392" s="326"/>
      <c r="AA392" s="1035"/>
      <c r="AB392" s="323"/>
      <c r="AC392" s="1014">
        <f t="shared" si="86"/>
        <v>0</v>
      </c>
      <c r="AD392" s="1029"/>
      <c r="AJ392" s="137" t="s">
        <v>584</v>
      </c>
    </row>
    <row r="393" spans="1:36" ht="45" x14ac:dyDescent="0.25">
      <c r="A393" s="137">
        <v>1</v>
      </c>
      <c r="B393" s="11" t="s">
        <v>491</v>
      </c>
      <c r="C393" s="1280"/>
      <c r="D393" s="11"/>
      <c r="E393" s="216">
        <v>5</v>
      </c>
      <c r="F393" s="123">
        <f t="shared" si="102"/>
        <v>1</v>
      </c>
      <c r="G393" s="123">
        <v>0</v>
      </c>
      <c r="H393" s="123">
        <f t="shared" si="101"/>
        <v>0</v>
      </c>
      <c r="I393" s="196"/>
      <c r="J393" s="1279"/>
      <c r="K393" s="1141"/>
      <c r="L393" s="1059"/>
      <c r="M393" s="1059"/>
      <c r="N393" s="1059"/>
      <c r="O393" s="1060"/>
      <c r="P393" s="1059"/>
      <c r="Q393" s="326"/>
      <c r="R393" s="326"/>
      <c r="S393" s="323"/>
      <c r="T393" s="326">
        <f>Z393-Y393-V393</f>
        <v>0</v>
      </c>
      <c r="U393" s="768"/>
      <c r="V393" s="326"/>
      <c r="W393" s="326"/>
      <c r="X393" s="326"/>
      <c r="Y393" s="326"/>
      <c r="Z393" s="326"/>
      <c r="AA393" s="936"/>
      <c r="AB393" s="323"/>
      <c r="AC393" s="1014">
        <f t="shared" si="86"/>
        <v>0</v>
      </c>
      <c r="AD393" s="1029"/>
      <c r="AJ393" s="137" t="s">
        <v>584</v>
      </c>
    </row>
    <row r="394" spans="1:36" s="151" customFormat="1" ht="30" x14ac:dyDescent="0.25">
      <c r="A394" s="137">
        <v>1</v>
      </c>
      <c r="B394" s="205" t="s">
        <v>492</v>
      </c>
      <c r="C394" s="1135"/>
      <c r="D394" s="1071"/>
      <c r="E394" s="226">
        <v>800</v>
      </c>
      <c r="F394" s="123">
        <f t="shared" si="102"/>
        <v>133</v>
      </c>
      <c r="G394" s="123">
        <v>167</v>
      </c>
      <c r="H394" s="123">
        <f t="shared" si="101"/>
        <v>125.5639097744361</v>
      </c>
      <c r="I394" s="1142"/>
      <c r="J394" s="196"/>
      <c r="K394" s="1059"/>
      <c r="L394" s="1056"/>
      <c r="M394" s="1059"/>
      <c r="N394" s="1141"/>
      <c r="O394" s="1059"/>
      <c r="P394" s="1059"/>
      <c r="Q394" s="326"/>
      <c r="R394" s="326"/>
      <c r="S394" s="857"/>
      <c r="T394" s="328">
        <f>Z394-Y394-V394</f>
        <v>0</v>
      </c>
      <c r="U394" s="1211"/>
      <c r="V394" s="328"/>
      <c r="W394" s="328"/>
      <c r="X394" s="326"/>
      <c r="Y394" s="326"/>
      <c r="Z394" s="326"/>
      <c r="AA394" s="994"/>
      <c r="AB394" s="857"/>
      <c r="AC394" s="1014">
        <f t="shared" si="86"/>
        <v>0</v>
      </c>
      <c r="AD394" s="1029"/>
      <c r="AJ394" s="151" t="s">
        <v>584</v>
      </c>
    </row>
    <row r="395" spans="1:36" s="151" customFormat="1" ht="30" x14ac:dyDescent="0.25">
      <c r="A395" s="2186">
        <v>1</v>
      </c>
      <c r="B395" s="205" t="s">
        <v>555</v>
      </c>
      <c r="C395" s="1135"/>
      <c r="D395" s="1071"/>
      <c r="E395" s="226">
        <v>500</v>
      </c>
      <c r="F395" s="123">
        <f t="shared" si="102"/>
        <v>83</v>
      </c>
      <c r="G395" s="1042">
        <v>102</v>
      </c>
      <c r="H395" s="123"/>
      <c r="I395" s="196"/>
      <c r="J395" s="1192"/>
      <c r="K395" s="1141"/>
      <c r="L395" s="1059"/>
      <c r="M395" s="1103"/>
      <c r="N395" s="1059"/>
      <c r="O395" s="1141"/>
      <c r="P395" s="1103"/>
      <c r="Q395" s="325"/>
      <c r="R395" s="325"/>
      <c r="S395" s="323"/>
      <c r="T395" s="326"/>
      <c r="U395" s="1211"/>
      <c r="V395" s="326"/>
      <c r="W395" s="326"/>
      <c r="X395" s="328"/>
      <c r="Y395" s="328"/>
      <c r="Z395" s="328"/>
      <c r="AA395" s="994"/>
      <c r="AB395" s="857"/>
      <c r="AC395" s="1014">
        <f t="shared" si="86"/>
        <v>0</v>
      </c>
      <c r="AD395" s="1029"/>
      <c r="AJ395" s="151" t="s">
        <v>584</v>
      </c>
    </row>
    <row r="396" spans="1:36" s="151" customFormat="1" ht="45" x14ac:dyDescent="0.25">
      <c r="A396" s="2186">
        <v>1</v>
      </c>
      <c r="B396" s="205" t="s">
        <v>493</v>
      </c>
      <c r="C396" s="1135"/>
      <c r="D396" s="1071"/>
      <c r="E396" s="226">
        <v>1350</v>
      </c>
      <c r="F396" s="123">
        <f t="shared" si="102"/>
        <v>225</v>
      </c>
      <c r="G396" s="123">
        <v>143</v>
      </c>
      <c r="H396" s="1042">
        <f>G396/F396*100</f>
        <v>63.555555555555557</v>
      </c>
      <c r="I396" s="196"/>
      <c r="J396" s="196"/>
      <c r="K396" s="1059"/>
      <c r="L396" s="1059"/>
      <c r="M396" s="1059"/>
      <c r="N396" s="1059"/>
      <c r="O396" s="1059"/>
      <c r="P396" s="1059"/>
      <c r="Q396" s="325"/>
      <c r="R396" s="325"/>
      <c r="S396" s="323"/>
      <c r="T396" s="327"/>
      <c r="U396" s="1061"/>
      <c r="V396" s="326"/>
      <c r="W396" s="327"/>
      <c r="X396" s="326"/>
      <c r="Y396" s="326"/>
      <c r="Z396" s="327"/>
      <c r="AA396" s="994"/>
      <c r="AB396" s="857"/>
      <c r="AC396" s="1014">
        <f t="shared" si="86"/>
        <v>0</v>
      </c>
      <c r="AD396" s="1029"/>
      <c r="AJ396" s="151" t="s">
        <v>584</v>
      </c>
    </row>
    <row r="397" spans="1:36" s="151" customFormat="1" ht="45" x14ac:dyDescent="0.25">
      <c r="A397" s="137">
        <v>1</v>
      </c>
      <c r="B397" s="205" t="s">
        <v>494</v>
      </c>
      <c r="C397" s="1135"/>
      <c r="D397" s="1071"/>
      <c r="E397" s="226"/>
      <c r="F397" s="123">
        <f t="shared" si="102"/>
        <v>0</v>
      </c>
      <c r="G397" s="123">
        <v>140</v>
      </c>
      <c r="H397" s="123"/>
      <c r="I397" s="196"/>
      <c r="J397" s="196"/>
      <c r="K397" s="1059"/>
      <c r="L397" s="1059"/>
      <c r="M397" s="1059"/>
      <c r="N397" s="1141"/>
      <c r="O397" s="1059"/>
      <c r="P397" s="1059"/>
      <c r="Q397" s="328"/>
      <c r="R397" s="328"/>
      <c r="S397" s="857"/>
      <c r="T397" s="326"/>
      <c r="U397" s="768"/>
      <c r="V397" s="328"/>
      <c r="W397" s="326"/>
      <c r="X397" s="328"/>
      <c r="Y397" s="328"/>
      <c r="Z397" s="326"/>
      <c r="AA397" s="936"/>
      <c r="AB397" s="857"/>
      <c r="AC397" s="1014">
        <f t="shared" si="86"/>
        <v>0</v>
      </c>
      <c r="AD397" s="1029"/>
      <c r="AJ397" s="151" t="s">
        <v>584</v>
      </c>
    </row>
    <row r="398" spans="1:36" s="151" customFormat="1" ht="30" x14ac:dyDescent="0.25">
      <c r="A398" s="137">
        <v>1</v>
      </c>
      <c r="B398" s="475" t="s">
        <v>495</v>
      </c>
      <c r="C398" s="1281"/>
      <c r="D398" s="1065"/>
      <c r="E398" s="216">
        <v>25</v>
      </c>
      <c r="F398" s="123">
        <f t="shared" si="102"/>
        <v>4</v>
      </c>
      <c r="G398" s="123">
        <v>5</v>
      </c>
      <c r="H398" s="123">
        <f>G398/F398*100</f>
        <v>125</v>
      </c>
      <c r="I398" s="196"/>
      <c r="J398" s="196"/>
      <c r="K398" s="1060"/>
      <c r="L398" s="1059"/>
      <c r="M398" s="1059"/>
      <c r="N398" s="1059"/>
      <c r="O398" s="1059"/>
      <c r="P398" s="1059"/>
      <c r="Q398" s="326"/>
      <c r="R398" s="326"/>
      <c r="S398" s="323"/>
      <c r="T398" s="326">
        <f>Z398-Y398-V398</f>
        <v>0</v>
      </c>
      <c r="U398" s="768"/>
      <c r="V398" s="326"/>
      <c r="W398" s="326"/>
      <c r="X398" s="326"/>
      <c r="Y398" s="326"/>
      <c r="Z398" s="326"/>
      <c r="AA398" s="936"/>
      <c r="AB398" s="323"/>
      <c r="AC398" s="1014">
        <f t="shared" si="86"/>
        <v>0</v>
      </c>
      <c r="AD398" s="1029"/>
      <c r="AJ398" s="151" t="s">
        <v>584</v>
      </c>
    </row>
    <row r="399" spans="1:36" s="151" customFormat="1" ht="30" x14ac:dyDescent="0.25">
      <c r="A399" s="2186">
        <v>1</v>
      </c>
      <c r="B399" s="11" t="s">
        <v>496</v>
      </c>
      <c r="C399" s="1281"/>
      <c r="D399" s="1065"/>
      <c r="E399" s="216"/>
      <c r="F399" s="123">
        <f t="shared" si="102"/>
        <v>0</v>
      </c>
      <c r="G399" s="123"/>
      <c r="H399" s="123" t="e">
        <f>G399/F399*100</f>
        <v>#DIV/0!</v>
      </c>
      <c r="I399" s="196"/>
      <c r="J399" s="196"/>
      <c r="K399" s="1060"/>
      <c r="L399" s="1059"/>
      <c r="M399" s="1059"/>
      <c r="N399" s="1059"/>
      <c r="O399" s="1059"/>
      <c r="P399" s="1059"/>
      <c r="Q399" s="326"/>
      <c r="R399" s="326"/>
      <c r="S399" s="323"/>
      <c r="T399" s="326"/>
      <c r="U399" s="768"/>
      <c r="V399" s="326"/>
      <c r="W399" s="326"/>
      <c r="X399" s="326"/>
      <c r="Y399" s="326"/>
      <c r="Z399" s="326"/>
      <c r="AA399" s="936"/>
      <c r="AB399" s="323"/>
      <c r="AC399" s="1014">
        <f t="shared" si="86"/>
        <v>0</v>
      </c>
      <c r="AD399" s="1029"/>
      <c r="AJ399" s="151" t="s">
        <v>584</v>
      </c>
    </row>
    <row r="400" spans="1:36" s="151" customFormat="1" ht="30" x14ac:dyDescent="0.25">
      <c r="A400" s="137">
        <v>1</v>
      </c>
      <c r="B400" s="297" t="s">
        <v>533</v>
      </c>
      <c r="C400" s="1281"/>
      <c r="D400" s="1065"/>
      <c r="E400" s="216">
        <v>1200</v>
      </c>
      <c r="F400" s="123">
        <f t="shared" si="102"/>
        <v>200</v>
      </c>
      <c r="G400" s="123">
        <v>317</v>
      </c>
      <c r="H400" s="123">
        <f>G400/F400*100</f>
        <v>158.5</v>
      </c>
      <c r="I400" s="196"/>
      <c r="J400" s="196"/>
      <c r="K400" s="1060"/>
      <c r="L400" s="1059"/>
      <c r="M400" s="1059"/>
      <c r="N400" s="1059"/>
      <c r="O400" s="1059"/>
      <c r="P400" s="1059"/>
      <c r="Q400" s="326"/>
      <c r="R400" s="326"/>
      <c r="S400" s="323"/>
      <c r="T400" s="326"/>
      <c r="U400" s="768"/>
      <c r="V400" s="326"/>
      <c r="W400" s="326"/>
      <c r="X400" s="326"/>
      <c r="Y400" s="326"/>
      <c r="Z400" s="326"/>
      <c r="AA400" s="936"/>
      <c r="AB400" s="323"/>
      <c r="AC400" s="1014">
        <f t="shared" si="86"/>
        <v>0</v>
      </c>
      <c r="AD400" s="1029"/>
      <c r="AJ400" s="151" t="s">
        <v>584</v>
      </c>
    </row>
    <row r="401" spans="1:36" s="151" customFormat="1" ht="30" x14ac:dyDescent="0.25">
      <c r="A401" s="137">
        <v>1</v>
      </c>
      <c r="B401" s="297" t="s">
        <v>534</v>
      </c>
      <c r="C401" s="1281"/>
      <c r="D401" s="1065"/>
      <c r="E401" s="216">
        <v>150</v>
      </c>
      <c r="F401" s="123">
        <f t="shared" si="102"/>
        <v>25</v>
      </c>
      <c r="G401" s="123">
        <v>57</v>
      </c>
      <c r="H401" s="123">
        <f>G401/F401*100</f>
        <v>227.99999999999997</v>
      </c>
      <c r="I401" s="196"/>
      <c r="J401" s="196"/>
      <c r="K401" s="1060"/>
      <c r="L401" s="1059"/>
      <c r="M401" s="1059"/>
      <c r="N401" s="1059"/>
      <c r="O401" s="1059"/>
      <c r="P401" s="1059"/>
      <c r="Q401" s="326"/>
      <c r="R401" s="326"/>
      <c r="S401" s="323"/>
      <c r="T401" s="326"/>
      <c r="U401" s="768"/>
      <c r="V401" s="326"/>
      <c r="W401" s="326"/>
      <c r="X401" s="326"/>
      <c r="Y401" s="326"/>
      <c r="Z401" s="326"/>
      <c r="AA401" s="936"/>
      <c r="AB401" s="323"/>
      <c r="AC401" s="1014">
        <f t="shared" si="86"/>
        <v>0</v>
      </c>
      <c r="AD401" s="1029"/>
      <c r="AJ401" s="151" t="s">
        <v>584</v>
      </c>
    </row>
    <row r="402" spans="1:36" s="151" customFormat="1" ht="45" x14ac:dyDescent="0.25">
      <c r="A402" s="2186">
        <v>1</v>
      </c>
      <c r="B402" s="297" t="s">
        <v>535</v>
      </c>
      <c r="C402" s="1281"/>
      <c r="D402" s="1065"/>
      <c r="E402" s="216">
        <v>700</v>
      </c>
      <c r="F402" s="123">
        <f t="shared" si="102"/>
        <v>117</v>
      </c>
      <c r="G402" s="123">
        <v>17</v>
      </c>
      <c r="H402" s="123">
        <f>G402/F402*100</f>
        <v>14.529914529914532</v>
      </c>
      <c r="I402" s="196"/>
      <c r="J402" s="196"/>
      <c r="K402" s="1060"/>
      <c r="L402" s="1059"/>
      <c r="M402" s="1059"/>
      <c r="N402" s="1059"/>
      <c r="O402" s="1059"/>
      <c r="P402" s="1059"/>
      <c r="Q402" s="326"/>
      <c r="R402" s="326"/>
      <c r="S402" s="323"/>
      <c r="T402" s="326"/>
      <c r="U402" s="768"/>
      <c r="V402" s="326"/>
      <c r="W402" s="326"/>
      <c r="X402" s="326"/>
      <c r="Y402" s="326"/>
      <c r="Z402" s="326"/>
      <c r="AA402" s="936"/>
      <c r="AB402" s="323"/>
      <c r="AC402" s="1014">
        <f t="shared" si="86"/>
        <v>0</v>
      </c>
      <c r="AD402" s="1029"/>
      <c r="AJ402" s="151" t="s">
        <v>584</v>
      </c>
    </row>
    <row r="403" spans="1:36" s="151" customFormat="1" ht="45" x14ac:dyDescent="0.25">
      <c r="A403" s="2186"/>
      <c r="B403" s="297" t="s">
        <v>752</v>
      </c>
      <c r="C403" s="1281"/>
      <c r="D403" s="1065"/>
      <c r="E403" s="216">
        <v>18632</v>
      </c>
      <c r="F403" s="123">
        <f t="shared" si="102"/>
        <v>3105</v>
      </c>
      <c r="G403" s="123">
        <v>1656</v>
      </c>
      <c r="H403" s="123"/>
      <c r="I403" s="196"/>
      <c r="J403" s="196"/>
      <c r="K403" s="1060"/>
      <c r="L403" s="1059"/>
      <c r="M403" s="1059"/>
      <c r="N403" s="1059"/>
      <c r="O403" s="1059"/>
      <c r="P403" s="1059"/>
      <c r="Q403" s="326"/>
      <c r="R403" s="326"/>
      <c r="S403" s="323"/>
      <c r="T403" s="326"/>
      <c r="U403" s="768"/>
      <c r="V403" s="326"/>
      <c r="W403" s="326"/>
      <c r="X403" s="326"/>
      <c r="Y403" s="326"/>
      <c r="Z403" s="326"/>
      <c r="AA403" s="936"/>
      <c r="AB403" s="323"/>
      <c r="AC403" s="1014">
        <f t="shared" ref="AC403:AC466" si="103">T403-S403-W403</f>
        <v>0</v>
      </c>
      <c r="AD403" s="1029"/>
    </row>
    <row r="404" spans="1:36" ht="45.75" customHeight="1" x14ac:dyDescent="0.25">
      <c r="A404" s="137">
        <v>1</v>
      </c>
      <c r="B404" s="524" t="s">
        <v>497</v>
      </c>
      <c r="C404" s="1281"/>
      <c r="D404" s="1065"/>
      <c r="E404" s="216">
        <v>5350</v>
      </c>
      <c r="F404" s="123">
        <f t="shared" si="102"/>
        <v>892</v>
      </c>
      <c r="G404" s="123">
        <v>390</v>
      </c>
      <c r="H404" s="123">
        <f>G404/F404*100</f>
        <v>43.721973094170401</v>
      </c>
      <c r="I404" s="196"/>
      <c r="J404" s="196"/>
      <c r="K404" s="1060"/>
      <c r="L404" s="1059"/>
      <c r="M404" s="1059"/>
      <c r="N404" s="1059"/>
      <c r="O404" s="1059"/>
      <c r="P404" s="1059"/>
      <c r="Q404" s="326"/>
      <c r="R404" s="326"/>
      <c r="S404" s="323"/>
      <c r="T404" s="326"/>
      <c r="U404" s="768"/>
      <c r="V404" s="326"/>
      <c r="W404" s="326"/>
      <c r="X404" s="326"/>
      <c r="Y404" s="326"/>
      <c r="Z404" s="326"/>
      <c r="AA404" s="936"/>
      <c r="AB404" s="323"/>
      <c r="AC404" s="1014">
        <f t="shared" si="103"/>
        <v>0</v>
      </c>
      <c r="AD404" s="1029"/>
      <c r="AJ404" s="137" t="s">
        <v>584</v>
      </c>
    </row>
    <row r="405" spans="1:36" s="2186" customFormat="1" ht="45" x14ac:dyDescent="0.25">
      <c r="A405" s="2186">
        <v>1</v>
      </c>
      <c r="B405" s="524" t="s">
        <v>498</v>
      </c>
      <c r="C405" s="1281"/>
      <c r="D405" s="1065"/>
      <c r="E405" s="216">
        <v>1000</v>
      </c>
      <c r="F405" s="123">
        <f t="shared" si="102"/>
        <v>167</v>
      </c>
      <c r="G405" s="123">
        <v>106</v>
      </c>
      <c r="H405" s="123">
        <f>G405/F405*100</f>
        <v>63.473053892215567</v>
      </c>
      <c r="I405" s="196"/>
      <c r="J405" s="196"/>
      <c r="K405" s="1060"/>
      <c r="L405" s="1059"/>
      <c r="M405" s="1059"/>
      <c r="N405" s="1059"/>
      <c r="O405" s="1059"/>
      <c r="P405" s="1059"/>
      <c r="Q405" s="326"/>
      <c r="R405" s="326"/>
      <c r="S405" s="323"/>
      <c r="T405" s="326"/>
      <c r="U405" s="768"/>
      <c r="V405" s="326"/>
      <c r="W405" s="326"/>
      <c r="X405" s="326"/>
      <c r="Y405" s="326"/>
      <c r="Z405" s="326"/>
      <c r="AA405" s="936"/>
      <c r="AB405" s="323"/>
      <c r="AC405" s="1014">
        <f t="shared" si="103"/>
        <v>0</v>
      </c>
      <c r="AD405" s="1029"/>
      <c r="AJ405" s="2186" t="s">
        <v>584</v>
      </c>
    </row>
    <row r="406" spans="1:36" s="2186" customFormat="1" ht="60" x14ac:dyDescent="0.25">
      <c r="A406" s="2186">
        <v>1</v>
      </c>
      <c r="B406" s="524" t="s">
        <v>556</v>
      </c>
      <c r="C406" s="1281"/>
      <c r="D406" s="1065"/>
      <c r="E406" s="216"/>
      <c r="F406" s="123">
        <f t="shared" si="102"/>
        <v>0</v>
      </c>
      <c r="G406" s="123"/>
      <c r="H406" s="123"/>
      <c r="I406" s="196"/>
      <c r="J406" s="196"/>
      <c r="K406" s="1060"/>
      <c r="L406" s="1059"/>
      <c r="M406" s="1059"/>
      <c r="N406" s="1059"/>
      <c r="O406" s="1059"/>
      <c r="P406" s="1059"/>
      <c r="Q406" s="326"/>
      <c r="R406" s="326"/>
      <c r="S406" s="323"/>
      <c r="T406" s="326"/>
      <c r="U406" s="768"/>
      <c r="V406" s="326"/>
      <c r="W406" s="326"/>
      <c r="X406" s="326"/>
      <c r="Y406" s="326"/>
      <c r="Z406" s="326"/>
      <c r="AA406" s="936"/>
      <c r="AB406" s="323"/>
      <c r="AC406" s="1014">
        <f t="shared" si="103"/>
        <v>0</v>
      </c>
      <c r="AD406" s="1029"/>
      <c r="AJ406" s="2186" t="s">
        <v>584</v>
      </c>
    </row>
    <row r="407" spans="1:36" ht="60" x14ac:dyDescent="0.25">
      <c r="A407" s="137">
        <v>1</v>
      </c>
      <c r="B407" s="11" t="s">
        <v>499</v>
      </c>
      <c r="C407" s="1281"/>
      <c r="D407" s="1065"/>
      <c r="E407" s="216">
        <v>200</v>
      </c>
      <c r="F407" s="123">
        <f t="shared" si="102"/>
        <v>33</v>
      </c>
      <c r="G407" s="123">
        <v>43</v>
      </c>
      <c r="H407" s="123">
        <f>G407/F407*100</f>
        <v>130.30303030303031</v>
      </c>
      <c r="I407" s="196"/>
      <c r="J407" s="196"/>
      <c r="K407" s="1060"/>
      <c r="L407" s="1059"/>
      <c r="M407" s="1059"/>
      <c r="N407" s="1059"/>
      <c r="O407" s="1059"/>
      <c r="P407" s="1059"/>
      <c r="Q407" s="326"/>
      <c r="R407" s="326"/>
      <c r="S407" s="323"/>
      <c r="T407" s="326"/>
      <c r="U407" s="768"/>
      <c r="V407" s="326"/>
      <c r="W407" s="326"/>
      <c r="X407" s="326"/>
      <c r="Y407" s="326"/>
      <c r="Z407" s="326"/>
      <c r="AA407" s="936"/>
      <c r="AB407" s="323"/>
      <c r="AC407" s="1014">
        <f t="shared" si="103"/>
        <v>0</v>
      </c>
      <c r="AD407" s="1029"/>
      <c r="AJ407" s="137" t="s">
        <v>584</v>
      </c>
    </row>
    <row r="408" spans="1:36" s="2186" customFormat="1" ht="60" x14ac:dyDescent="0.25">
      <c r="A408" s="2186">
        <v>1</v>
      </c>
      <c r="B408" s="11" t="s">
        <v>500</v>
      </c>
      <c r="C408" s="1281"/>
      <c r="D408" s="1065"/>
      <c r="E408" s="216">
        <v>200</v>
      </c>
      <c r="F408" s="123">
        <f t="shared" si="102"/>
        <v>33</v>
      </c>
      <c r="G408" s="123">
        <v>54</v>
      </c>
      <c r="H408" s="123"/>
      <c r="I408" s="196"/>
      <c r="J408" s="196"/>
      <c r="K408" s="1060"/>
      <c r="L408" s="1059"/>
      <c r="M408" s="1059"/>
      <c r="N408" s="1059"/>
      <c r="O408" s="1059"/>
      <c r="P408" s="1059"/>
      <c r="Q408" s="326"/>
      <c r="R408" s="326"/>
      <c r="S408" s="323"/>
      <c r="T408" s="326"/>
      <c r="U408" s="768"/>
      <c r="V408" s="326"/>
      <c r="W408" s="326"/>
      <c r="X408" s="326"/>
      <c r="Y408" s="326"/>
      <c r="Z408" s="326"/>
      <c r="AA408" s="936"/>
      <c r="AB408" s="323"/>
      <c r="AC408" s="1014">
        <f t="shared" si="103"/>
        <v>0</v>
      </c>
      <c r="AD408" s="1029"/>
      <c r="AJ408" s="2186" t="s">
        <v>584</v>
      </c>
    </row>
    <row r="409" spans="1:36" ht="60" x14ac:dyDescent="0.25">
      <c r="A409" s="137">
        <v>1</v>
      </c>
      <c r="B409" s="11" t="s">
        <v>501</v>
      </c>
      <c r="C409" s="1281"/>
      <c r="D409" s="1065"/>
      <c r="E409" s="216">
        <v>170</v>
      </c>
      <c r="F409" s="123">
        <f t="shared" si="102"/>
        <v>28</v>
      </c>
      <c r="G409" s="123">
        <v>13</v>
      </c>
      <c r="H409" s="123">
        <f t="shared" ref="H409:H426" si="104">G409/F409*100</f>
        <v>46.428571428571431</v>
      </c>
      <c r="I409" s="196"/>
      <c r="J409" s="196"/>
      <c r="K409" s="1060"/>
      <c r="L409" s="1059"/>
      <c r="M409" s="1059"/>
      <c r="N409" s="1059"/>
      <c r="O409" s="1059"/>
      <c r="P409" s="1059"/>
      <c r="Q409" s="326"/>
      <c r="R409" s="326"/>
      <c r="S409" s="323"/>
      <c r="T409" s="326"/>
      <c r="U409" s="768"/>
      <c r="V409" s="326"/>
      <c r="W409" s="326"/>
      <c r="X409" s="326"/>
      <c r="Y409" s="326"/>
      <c r="Z409" s="326"/>
      <c r="AA409" s="936"/>
      <c r="AB409" s="323"/>
      <c r="AC409" s="1014">
        <f t="shared" si="103"/>
        <v>0</v>
      </c>
      <c r="AD409" s="1029"/>
      <c r="AJ409" s="137" t="s">
        <v>584</v>
      </c>
    </row>
    <row r="410" spans="1:36" ht="60" x14ac:dyDescent="0.25">
      <c r="A410" s="137">
        <v>1</v>
      </c>
      <c r="B410" s="11" t="s">
        <v>502</v>
      </c>
      <c r="C410" s="418"/>
      <c r="D410" s="11"/>
      <c r="E410" s="216">
        <v>150</v>
      </c>
      <c r="F410" s="123">
        <f t="shared" si="102"/>
        <v>25</v>
      </c>
      <c r="G410" s="123">
        <v>25</v>
      </c>
      <c r="H410" s="123">
        <f t="shared" si="104"/>
        <v>100</v>
      </c>
      <c r="I410" s="196"/>
      <c r="J410" s="196"/>
      <c r="K410" s="1278"/>
      <c r="L410" s="1130"/>
      <c r="M410" s="1130"/>
      <c r="N410" s="1130"/>
      <c r="O410" s="1130"/>
      <c r="P410" s="1130"/>
      <c r="Q410" s="326"/>
      <c r="R410" s="326"/>
      <c r="S410" s="323"/>
      <c r="T410" s="326">
        <f>Z410-Y410-V410</f>
        <v>0</v>
      </c>
      <c r="U410" s="768"/>
      <c r="V410" s="326"/>
      <c r="W410" s="326"/>
      <c r="X410" s="326"/>
      <c r="Y410" s="326"/>
      <c r="Z410" s="326"/>
      <c r="AA410" s="936"/>
      <c r="AB410" s="323"/>
      <c r="AC410" s="1014">
        <f t="shared" si="103"/>
        <v>0</v>
      </c>
      <c r="AD410" s="1029"/>
      <c r="AJ410" s="137" t="s">
        <v>584</v>
      </c>
    </row>
    <row r="411" spans="1:36" ht="60" x14ac:dyDescent="0.25">
      <c r="A411" s="137">
        <v>1</v>
      </c>
      <c r="B411" s="2876" t="s">
        <v>503</v>
      </c>
      <c r="C411" s="418"/>
      <c r="D411" s="11"/>
      <c r="E411" s="216">
        <v>100</v>
      </c>
      <c r="F411" s="123">
        <f t="shared" si="102"/>
        <v>17</v>
      </c>
      <c r="G411" s="123">
        <v>44</v>
      </c>
      <c r="H411" s="123">
        <f t="shared" si="104"/>
        <v>258.8235294117647</v>
      </c>
      <c r="I411" s="196"/>
      <c r="J411" s="196"/>
      <c r="K411" s="1278"/>
      <c r="L411" s="1130"/>
      <c r="M411" s="1130"/>
      <c r="N411" s="1130"/>
      <c r="O411" s="1130"/>
      <c r="P411" s="1130"/>
      <c r="Q411" s="326"/>
      <c r="R411" s="326"/>
      <c r="S411" s="323"/>
      <c r="T411" s="326"/>
      <c r="U411" s="768"/>
      <c r="V411" s="326"/>
      <c r="W411" s="326"/>
      <c r="X411" s="326"/>
      <c r="Y411" s="326"/>
      <c r="Z411" s="326"/>
      <c r="AA411" s="936"/>
      <c r="AB411" s="323"/>
      <c r="AC411" s="1014">
        <f t="shared" si="103"/>
        <v>0</v>
      </c>
      <c r="AD411" s="1029"/>
      <c r="AJ411" s="137" t="s">
        <v>584</v>
      </c>
    </row>
    <row r="412" spans="1:36" ht="60" x14ac:dyDescent="0.25">
      <c r="A412" s="137">
        <v>1</v>
      </c>
      <c r="B412" s="2876" t="s">
        <v>504</v>
      </c>
      <c r="C412" s="418"/>
      <c r="D412" s="11"/>
      <c r="E412" s="216">
        <v>60</v>
      </c>
      <c r="F412" s="123">
        <f t="shared" si="102"/>
        <v>10</v>
      </c>
      <c r="G412" s="123">
        <v>0</v>
      </c>
      <c r="H412" s="123">
        <f t="shared" si="104"/>
        <v>0</v>
      </c>
      <c r="I412" s="196"/>
      <c r="J412" s="196"/>
      <c r="K412" s="1278"/>
      <c r="L412" s="1130"/>
      <c r="M412" s="1130"/>
      <c r="N412" s="1130"/>
      <c r="O412" s="1130"/>
      <c r="P412" s="1130"/>
      <c r="Q412" s="326"/>
      <c r="R412" s="326"/>
      <c r="S412" s="323"/>
      <c r="T412" s="326"/>
      <c r="U412" s="768"/>
      <c r="V412" s="326"/>
      <c r="W412" s="326"/>
      <c r="X412" s="326"/>
      <c r="Y412" s="326"/>
      <c r="Z412" s="326"/>
      <c r="AA412" s="936"/>
      <c r="AB412" s="323"/>
      <c r="AC412" s="1014">
        <f t="shared" si="103"/>
        <v>0</v>
      </c>
      <c r="AD412" s="1029"/>
      <c r="AJ412" s="137" t="s">
        <v>584</v>
      </c>
    </row>
    <row r="413" spans="1:36" ht="75" x14ac:dyDescent="0.25">
      <c r="A413" s="137">
        <v>1</v>
      </c>
      <c r="B413" s="2876" t="s">
        <v>505</v>
      </c>
      <c r="C413" s="418"/>
      <c r="D413" s="11"/>
      <c r="E413" s="216">
        <v>60</v>
      </c>
      <c r="F413" s="123">
        <f t="shared" si="102"/>
        <v>10</v>
      </c>
      <c r="G413" s="506">
        <v>2</v>
      </c>
      <c r="H413" s="123">
        <f t="shared" si="104"/>
        <v>20</v>
      </c>
      <c r="I413" s="196"/>
      <c r="J413" s="196"/>
      <c r="K413" s="1278"/>
      <c r="L413" s="1130"/>
      <c r="M413" s="1130"/>
      <c r="N413" s="1130"/>
      <c r="O413" s="1130"/>
      <c r="P413" s="1130"/>
      <c r="Q413" s="326"/>
      <c r="R413" s="326"/>
      <c r="S413" s="323"/>
      <c r="T413" s="326"/>
      <c r="U413" s="768"/>
      <c r="V413" s="326"/>
      <c r="W413" s="326"/>
      <c r="X413" s="326"/>
      <c r="Y413" s="326"/>
      <c r="Z413" s="326"/>
      <c r="AA413" s="936"/>
      <c r="AB413" s="323"/>
      <c r="AC413" s="1014">
        <f t="shared" si="103"/>
        <v>0</v>
      </c>
      <c r="AD413" s="1029"/>
      <c r="AJ413" s="137" t="s">
        <v>584</v>
      </c>
    </row>
    <row r="414" spans="1:36" s="2186" customFormat="1" ht="60" x14ac:dyDescent="0.25">
      <c r="A414" s="2186">
        <v>1</v>
      </c>
      <c r="B414" s="2876" t="s">
        <v>506</v>
      </c>
      <c r="C414" s="418"/>
      <c r="D414" s="11"/>
      <c r="E414" s="216">
        <v>300</v>
      </c>
      <c r="F414" s="123">
        <f t="shared" si="102"/>
        <v>50</v>
      </c>
      <c r="G414" s="123">
        <v>0</v>
      </c>
      <c r="H414" s="123">
        <f t="shared" si="104"/>
        <v>0</v>
      </c>
      <c r="I414" s="196"/>
      <c r="J414" s="196"/>
      <c r="K414" s="1278"/>
      <c r="L414" s="1130"/>
      <c r="M414" s="1130"/>
      <c r="N414" s="1130"/>
      <c r="O414" s="1130"/>
      <c r="P414" s="1130"/>
      <c r="Q414" s="326"/>
      <c r="R414" s="326"/>
      <c r="S414" s="323"/>
      <c r="T414" s="326"/>
      <c r="U414" s="768"/>
      <c r="V414" s="326"/>
      <c r="W414" s="326"/>
      <c r="X414" s="326"/>
      <c r="Y414" s="326"/>
      <c r="Z414" s="326"/>
      <c r="AA414" s="936"/>
      <c r="AB414" s="323"/>
      <c r="AC414" s="1014">
        <f t="shared" si="103"/>
        <v>0</v>
      </c>
      <c r="AD414" s="1029"/>
      <c r="AJ414" s="2186" t="s">
        <v>584</v>
      </c>
    </row>
    <row r="415" spans="1:36" s="2186" customFormat="1" ht="75" x14ac:dyDescent="0.25">
      <c r="A415" s="2186">
        <v>1</v>
      </c>
      <c r="B415" s="2876" t="s">
        <v>507</v>
      </c>
      <c r="C415" s="418"/>
      <c r="D415" s="11"/>
      <c r="E415" s="216">
        <v>110</v>
      </c>
      <c r="F415" s="123">
        <f t="shared" si="102"/>
        <v>18</v>
      </c>
      <c r="G415" s="123">
        <v>8</v>
      </c>
      <c r="H415" s="123">
        <f t="shared" si="104"/>
        <v>44.444444444444443</v>
      </c>
      <c r="I415" s="196"/>
      <c r="J415" s="196"/>
      <c r="K415" s="1278"/>
      <c r="L415" s="1130"/>
      <c r="M415" s="1130"/>
      <c r="N415" s="1130"/>
      <c r="O415" s="1130"/>
      <c r="P415" s="1130"/>
      <c r="Q415" s="326"/>
      <c r="R415" s="326"/>
      <c r="S415" s="323"/>
      <c r="T415" s="326"/>
      <c r="U415" s="768"/>
      <c r="V415" s="326"/>
      <c r="W415" s="326"/>
      <c r="X415" s="326"/>
      <c r="Y415" s="326"/>
      <c r="Z415" s="326"/>
      <c r="AA415" s="936"/>
      <c r="AB415" s="323"/>
      <c r="AC415" s="1014">
        <f t="shared" si="103"/>
        <v>0</v>
      </c>
      <c r="AD415" s="1029"/>
      <c r="AJ415" s="2186" t="s">
        <v>584</v>
      </c>
    </row>
    <row r="416" spans="1:36" s="2186" customFormat="1" ht="30" x14ac:dyDescent="0.25">
      <c r="A416" s="2186">
        <v>1</v>
      </c>
      <c r="B416" s="2876" t="s">
        <v>508</v>
      </c>
      <c r="C416" s="418"/>
      <c r="D416" s="11"/>
      <c r="E416" s="216">
        <v>1700</v>
      </c>
      <c r="F416" s="123">
        <f t="shared" si="102"/>
        <v>283</v>
      </c>
      <c r="G416" s="123">
        <v>323</v>
      </c>
      <c r="H416" s="123">
        <f t="shared" si="104"/>
        <v>114.13427561837455</v>
      </c>
      <c r="I416" s="196"/>
      <c r="J416" s="196"/>
      <c r="K416" s="1278"/>
      <c r="L416" s="1130"/>
      <c r="M416" s="1130"/>
      <c r="N416" s="1130"/>
      <c r="O416" s="1130"/>
      <c r="P416" s="1130"/>
      <c r="Q416" s="326"/>
      <c r="R416" s="326"/>
      <c r="S416" s="323"/>
      <c r="T416" s="326"/>
      <c r="U416" s="768"/>
      <c r="V416" s="326"/>
      <c r="W416" s="326"/>
      <c r="X416" s="326"/>
      <c r="Y416" s="326"/>
      <c r="Z416" s="326"/>
      <c r="AA416" s="936"/>
      <c r="AB416" s="323"/>
      <c r="AC416" s="1014">
        <f t="shared" si="103"/>
        <v>0</v>
      </c>
      <c r="AD416" s="1029"/>
      <c r="AJ416" s="2186" t="s">
        <v>584</v>
      </c>
    </row>
    <row r="417" spans="1:36" ht="45" x14ac:dyDescent="0.25">
      <c r="A417" s="137">
        <v>1</v>
      </c>
      <c r="B417" s="501" t="s">
        <v>509</v>
      </c>
      <c r="C417" s="418"/>
      <c r="D417" s="11"/>
      <c r="E417" s="216">
        <v>1900</v>
      </c>
      <c r="F417" s="123">
        <f t="shared" si="102"/>
        <v>317</v>
      </c>
      <c r="G417" s="123">
        <v>239</v>
      </c>
      <c r="H417" s="123">
        <f t="shared" si="104"/>
        <v>75.394321766561518</v>
      </c>
      <c r="I417" s="196"/>
      <c r="J417" s="196"/>
      <c r="K417" s="1278"/>
      <c r="L417" s="1130"/>
      <c r="M417" s="1130"/>
      <c r="N417" s="1130"/>
      <c r="O417" s="1130"/>
      <c r="P417" s="1130"/>
      <c r="Q417" s="326"/>
      <c r="R417" s="326"/>
      <c r="S417" s="323"/>
      <c r="T417" s="326"/>
      <c r="U417" s="768"/>
      <c r="V417" s="326"/>
      <c r="W417" s="326"/>
      <c r="X417" s="326"/>
      <c r="Y417" s="326"/>
      <c r="Z417" s="326"/>
      <c r="AA417" s="936"/>
      <c r="AB417" s="323"/>
      <c r="AC417" s="1014">
        <f t="shared" si="103"/>
        <v>0</v>
      </c>
      <c r="AD417" s="1029"/>
      <c r="AJ417" s="137" t="s">
        <v>584</v>
      </c>
    </row>
    <row r="418" spans="1:36" ht="30" x14ac:dyDescent="0.25">
      <c r="A418" s="137">
        <v>1</v>
      </c>
      <c r="B418" s="524" t="s">
        <v>510</v>
      </c>
      <c r="C418" s="418"/>
      <c r="D418" s="11"/>
      <c r="E418" s="216">
        <v>1500</v>
      </c>
      <c r="F418" s="123">
        <f t="shared" si="102"/>
        <v>250</v>
      </c>
      <c r="G418" s="123">
        <v>0</v>
      </c>
      <c r="H418" s="123">
        <f t="shared" si="104"/>
        <v>0</v>
      </c>
      <c r="I418" s="196"/>
      <c r="J418" s="196"/>
      <c r="K418" s="1245"/>
      <c r="L418" s="523"/>
      <c r="M418" s="523"/>
      <c r="N418" s="523"/>
      <c r="O418" s="523"/>
      <c r="P418" s="523"/>
      <c r="Q418" s="326"/>
      <c r="R418" s="326"/>
      <c r="S418" s="323"/>
      <c r="T418" s="326">
        <f>Z418-Y418-V418</f>
        <v>0</v>
      </c>
      <c r="U418" s="768"/>
      <c r="V418" s="326"/>
      <c r="W418" s="326"/>
      <c r="X418" s="326"/>
      <c r="Y418" s="326"/>
      <c r="Z418" s="326"/>
      <c r="AA418" s="936"/>
      <c r="AB418" s="323"/>
      <c r="AC418" s="1014">
        <f t="shared" si="103"/>
        <v>0</v>
      </c>
      <c r="AD418" s="1029"/>
      <c r="AJ418" s="137" t="s">
        <v>584</v>
      </c>
    </row>
    <row r="419" spans="1:36" ht="45" x14ac:dyDescent="0.25">
      <c r="A419" s="137">
        <v>1</v>
      </c>
      <c r="B419" s="524" t="s">
        <v>701</v>
      </c>
      <c r="C419" s="418"/>
      <c r="D419" s="11"/>
      <c r="E419" s="216">
        <v>50</v>
      </c>
      <c r="F419" s="123">
        <f t="shared" si="102"/>
        <v>8</v>
      </c>
      <c r="G419" s="123">
        <v>0</v>
      </c>
      <c r="H419" s="123">
        <f t="shared" si="104"/>
        <v>0</v>
      </c>
      <c r="I419" s="196"/>
      <c r="J419" s="196"/>
      <c r="K419" s="1245"/>
      <c r="L419" s="523"/>
      <c r="M419" s="523"/>
      <c r="N419" s="523"/>
      <c r="O419" s="523"/>
      <c r="P419" s="523"/>
      <c r="Q419" s="326"/>
      <c r="R419" s="326"/>
      <c r="S419" s="323"/>
      <c r="T419" s="326"/>
      <c r="U419" s="768"/>
      <c r="V419" s="326"/>
      <c r="W419" s="326"/>
      <c r="X419" s="326"/>
      <c r="Y419" s="326"/>
      <c r="Z419" s="326"/>
      <c r="AA419" s="936"/>
      <c r="AB419" s="323"/>
      <c r="AC419" s="1014">
        <f t="shared" si="103"/>
        <v>0</v>
      </c>
      <c r="AD419" s="1029"/>
      <c r="AJ419" s="137" t="s">
        <v>584</v>
      </c>
    </row>
    <row r="420" spans="1:36" ht="30" x14ac:dyDescent="0.25">
      <c r="A420" s="137">
        <v>1</v>
      </c>
      <c r="B420" s="205" t="s">
        <v>511</v>
      </c>
      <c r="C420" s="418"/>
      <c r="D420" s="11"/>
      <c r="E420" s="216">
        <v>1200</v>
      </c>
      <c r="F420" s="123">
        <f t="shared" si="102"/>
        <v>200</v>
      </c>
      <c r="G420" s="123">
        <v>394</v>
      </c>
      <c r="H420" s="123">
        <f t="shared" si="104"/>
        <v>197</v>
      </c>
      <c r="I420" s="196"/>
      <c r="J420" s="196"/>
      <c r="K420" s="1245"/>
      <c r="L420" s="523"/>
      <c r="M420" s="523"/>
      <c r="N420" s="523"/>
      <c r="O420" s="523"/>
      <c r="P420" s="523"/>
      <c r="Q420" s="326"/>
      <c r="R420" s="326"/>
      <c r="S420" s="323"/>
      <c r="T420" s="326"/>
      <c r="U420" s="768"/>
      <c r="V420" s="326"/>
      <c r="W420" s="326"/>
      <c r="X420" s="326"/>
      <c r="Y420" s="326"/>
      <c r="Z420" s="326"/>
      <c r="AA420" s="936"/>
      <c r="AB420" s="323"/>
      <c r="AC420" s="1014">
        <f t="shared" si="103"/>
        <v>0</v>
      </c>
      <c r="AD420" s="1029"/>
      <c r="AJ420" s="137" t="s">
        <v>584</v>
      </c>
    </row>
    <row r="421" spans="1:36" s="2186" customFormat="1" ht="45" x14ac:dyDescent="0.25">
      <c r="A421" s="2186">
        <v>1</v>
      </c>
      <c r="B421" s="205" t="s">
        <v>512</v>
      </c>
      <c r="C421" s="418"/>
      <c r="D421" s="11"/>
      <c r="E421" s="216">
        <v>5</v>
      </c>
      <c r="F421" s="123">
        <f t="shared" si="102"/>
        <v>1</v>
      </c>
      <c r="G421" s="123"/>
      <c r="H421" s="123">
        <f t="shared" si="104"/>
        <v>0</v>
      </c>
      <c r="I421" s="196"/>
      <c r="J421" s="196"/>
      <c r="K421" s="1245"/>
      <c r="L421" s="523"/>
      <c r="M421" s="523"/>
      <c r="N421" s="523"/>
      <c r="O421" s="523"/>
      <c r="P421" s="523"/>
      <c r="Q421" s="326"/>
      <c r="R421" s="326"/>
      <c r="S421" s="323"/>
      <c r="T421" s="326"/>
      <c r="U421" s="768"/>
      <c r="V421" s="326"/>
      <c r="W421" s="326"/>
      <c r="X421" s="326"/>
      <c r="Y421" s="326"/>
      <c r="Z421" s="326"/>
      <c r="AA421" s="936"/>
      <c r="AB421" s="323"/>
      <c r="AC421" s="1014">
        <f t="shared" si="103"/>
        <v>0</v>
      </c>
      <c r="AD421" s="1029"/>
      <c r="AJ421" s="2186" t="s">
        <v>584</v>
      </c>
    </row>
    <row r="422" spans="1:36" s="2186" customFormat="1" ht="45" x14ac:dyDescent="0.25">
      <c r="B422" s="3342" t="s">
        <v>513</v>
      </c>
      <c r="C422" s="418"/>
      <c r="D422" s="11"/>
      <c r="E422" s="216">
        <v>4750</v>
      </c>
      <c r="F422" s="123">
        <f t="shared" si="102"/>
        <v>792</v>
      </c>
      <c r="G422" s="123">
        <v>764</v>
      </c>
      <c r="H422" s="123">
        <f t="shared" si="104"/>
        <v>96.464646464646464</v>
      </c>
      <c r="I422" s="196"/>
      <c r="J422" s="196"/>
      <c r="K422" s="1245"/>
      <c r="L422" s="523"/>
      <c r="M422" s="523"/>
      <c r="N422" s="523"/>
      <c r="O422" s="523"/>
      <c r="P422" s="523"/>
      <c r="Q422" s="326"/>
      <c r="R422" s="326"/>
      <c r="S422" s="323"/>
      <c r="T422" s="326"/>
      <c r="U422" s="768"/>
      <c r="V422" s="326"/>
      <c r="W422" s="326"/>
      <c r="X422" s="326"/>
      <c r="Y422" s="326"/>
      <c r="Z422" s="326"/>
      <c r="AA422" s="936"/>
      <c r="AB422" s="323"/>
      <c r="AC422" s="1014">
        <f t="shared" si="103"/>
        <v>0</v>
      </c>
      <c r="AD422" s="1029"/>
    </row>
    <row r="423" spans="1:36" ht="30" x14ac:dyDescent="0.25">
      <c r="A423" s="137">
        <v>1</v>
      </c>
      <c r="B423" s="205" t="s">
        <v>514</v>
      </c>
      <c r="C423" s="418"/>
      <c r="D423" s="11"/>
      <c r="E423" s="216">
        <v>1850</v>
      </c>
      <c r="F423" s="123">
        <f t="shared" si="102"/>
        <v>308</v>
      </c>
      <c r="G423" s="123">
        <v>66</v>
      </c>
      <c r="H423" s="123">
        <f t="shared" si="104"/>
        <v>21.428571428571427</v>
      </c>
      <c r="I423" s="196"/>
      <c r="J423" s="196"/>
      <c r="K423" s="1060"/>
      <c r="L423" s="1059"/>
      <c r="M423" s="1059"/>
      <c r="N423" s="1059"/>
      <c r="O423" s="1059"/>
      <c r="P423" s="1059"/>
      <c r="Q423" s="326"/>
      <c r="R423" s="326"/>
      <c r="S423" s="323"/>
      <c r="T423" s="326">
        <f>Z423-Y423-V423</f>
        <v>0</v>
      </c>
      <c r="U423" s="768"/>
      <c r="V423" s="326"/>
      <c r="W423" s="326"/>
      <c r="X423" s="326"/>
      <c r="Y423" s="326"/>
      <c r="Z423" s="326"/>
      <c r="AA423" s="936"/>
      <c r="AB423" s="323"/>
      <c r="AC423" s="1014">
        <f t="shared" si="103"/>
        <v>0</v>
      </c>
      <c r="AD423" s="1029"/>
      <c r="AJ423" s="137" t="s">
        <v>584</v>
      </c>
    </row>
    <row r="424" spans="1:36" ht="90" x14ac:dyDescent="0.25">
      <c r="A424" s="137">
        <v>1</v>
      </c>
      <c r="B424" s="205" t="s">
        <v>515</v>
      </c>
      <c r="C424" s="418"/>
      <c r="D424" s="11"/>
      <c r="E424" s="216">
        <v>5875</v>
      </c>
      <c r="F424" s="123">
        <f t="shared" si="102"/>
        <v>979</v>
      </c>
      <c r="G424" s="123">
        <v>438</v>
      </c>
      <c r="H424" s="123">
        <f t="shared" si="104"/>
        <v>44.739530132788559</v>
      </c>
      <c r="I424" s="196"/>
      <c r="J424" s="196"/>
      <c r="K424" s="1060"/>
      <c r="L424" s="1059"/>
      <c r="M424" s="1059"/>
      <c r="N424" s="1059"/>
      <c r="O424" s="1059"/>
      <c r="P424" s="1059"/>
      <c r="Q424" s="326"/>
      <c r="R424" s="326"/>
      <c r="S424" s="323"/>
      <c r="T424" s="326"/>
      <c r="U424" s="768"/>
      <c r="V424" s="326"/>
      <c r="W424" s="326"/>
      <c r="X424" s="326"/>
      <c r="Y424" s="326"/>
      <c r="Z424" s="326"/>
      <c r="AA424" s="936"/>
      <c r="AB424" s="323"/>
      <c r="AC424" s="1014">
        <f t="shared" si="103"/>
        <v>0</v>
      </c>
      <c r="AD424" s="1029"/>
      <c r="AJ424" s="137" t="s">
        <v>584</v>
      </c>
    </row>
    <row r="425" spans="1:36" ht="105" x14ac:dyDescent="0.25">
      <c r="A425" s="137">
        <v>1</v>
      </c>
      <c r="B425" s="205" t="s">
        <v>516</v>
      </c>
      <c r="C425" s="418"/>
      <c r="D425" s="11"/>
      <c r="E425" s="216"/>
      <c r="F425" s="123">
        <f t="shared" si="102"/>
        <v>0</v>
      </c>
      <c r="G425" s="123">
        <v>0</v>
      </c>
      <c r="H425" s="123" t="e">
        <f t="shared" si="104"/>
        <v>#DIV/0!</v>
      </c>
      <c r="I425" s="196"/>
      <c r="J425" s="196"/>
      <c r="K425" s="1060"/>
      <c r="L425" s="1059"/>
      <c r="M425" s="1059"/>
      <c r="N425" s="1059"/>
      <c r="O425" s="1059"/>
      <c r="P425" s="1059"/>
      <c r="Q425" s="326"/>
      <c r="R425" s="326"/>
      <c r="S425" s="323"/>
      <c r="T425" s="326"/>
      <c r="U425" s="768"/>
      <c r="V425" s="326"/>
      <c r="W425" s="326"/>
      <c r="X425" s="326"/>
      <c r="Y425" s="326"/>
      <c r="Z425" s="326"/>
      <c r="AA425" s="936"/>
      <c r="AB425" s="323"/>
      <c r="AC425" s="1014">
        <f t="shared" si="103"/>
        <v>0</v>
      </c>
      <c r="AD425" s="1029"/>
      <c r="AJ425" s="137" t="s">
        <v>584</v>
      </c>
    </row>
    <row r="426" spans="1:36" ht="75" x14ac:dyDescent="0.25">
      <c r="A426" s="137">
        <v>1</v>
      </c>
      <c r="B426" s="205" t="s">
        <v>517</v>
      </c>
      <c r="C426" s="419"/>
      <c r="D426" s="9"/>
      <c r="E426" s="216">
        <v>1570</v>
      </c>
      <c r="F426" s="123">
        <f t="shared" si="102"/>
        <v>262</v>
      </c>
      <c r="G426" s="123">
        <v>483</v>
      </c>
      <c r="H426" s="123">
        <f t="shared" si="104"/>
        <v>184.35114503816794</v>
      </c>
      <c r="I426" s="196"/>
      <c r="J426" s="196"/>
      <c r="K426" s="1060"/>
      <c r="L426" s="1059"/>
      <c r="M426" s="1059"/>
      <c r="N426" s="1059"/>
      <c r="O426" s="1059"/>
      <c r="P426" s="1059"/>
      <c r="Q426" s="326"/>
      <c r="R426" s="326"/>
      <c r="S426" s="323"/>
      <c r="T426" s="326">
        <f>Z426-Y426-V426</f>
        <v>0</v>
      </c>
      <c r="U426" s="768"/>
      <c r="V426" s="326"/>
      <c r="W426" s="326"/>
      <c r="X426" s="326"/>
      <c r="Y426" s="326"/>
      <c r="Z426" s="326"/>
      <c r="AA426" s="936"/>
      <c r="AB426" s="323"/>
      <c r="AC426" s="1014">
        <f t="shared" si="103"/>
        <v>0</v>
      </c>
      <c r="AD426" s="1029"/>
      <c r="AJ426" s="137" t="s">
        <v>584</v>
      </c>
    </row>
    <row r="427" spans="1:36" s="2186" customFormat="1" ht="90" x14ac:dyDescent="0.25">
      <c r="A427" s="2186">
        <v>1</v>
      </c>
      <c r="B427" s="205" t="s">
        <v>518</v>
      </c>
      <c r="C427" s="419"/>
      <c r="D427" s="9"/>
      <c r="E427" s="216"/>
      <c r="F427" s="123">
        <f t="shared" si="102"/>
        <v>0</v>
      </c>
      <c r="G427" s="123">
        <v>0</v>
      </c>
      <c r="H427" s="123"/>
      <c r="I427" s="196"/>
      <c r="J427" s="196"/>
      <c r="K427" s="1060"/>
      <c r="L427" s="1059"/>
      <c r="M427" s="1059"/>
      <c r="N427" s="1059"/>
      <c r="O427" s="1059"/>
      <c r="P427" s="1059"/>
      <c r="Q427" s="326"/>
      <c r="R427" s="326"/>
      <c r="S427" s="323"/>
      <c r="T427" s="326"/>
      <c r="U427" s="768"/>
      <c r="V427" s="326"/>
      <c r="W427" s="326"/>
      <c r="X427" s="326"/>
      <c r="Y427" s="326"/>
      <c r="Z427" s="326"/>
      <c r="AA427" s="936"/>
      <c r="AB427" s="323"/>
      <c r="AC427" s="1014">
        <f t="shared" si="103"/>
        <v>0</v>
      </c>
      <c r="AD427" s="1029"/>
      <c r="AJ427" s="2186" t="s">
        <v>584</v>
      </c>
    </row>
    <row r="428" spans="1:36" s="2186" customFormat="1" ht="75" x14ac:dyDescent="0.25">
      <c r="A428" s="2186">
        <v>1</v>
      </c>
      <c r="B428" s="205" t="s">
        <v>519</v>
      </c>
      <c r="C428" s="419"/>
      <c r="D428" s="9"/>
      <c r="E428" s="216">
        <v>150</v>
      </c>
      <c r="F428" s="123">
        <f t="shared" si="102"/>
        <v>25</v>
      </c>
      <c r="G428" s="123">
        <v>18</v>
      </c>
      <c r="H428" s="123"/>
      <c r="I428" s="196"/>
      <c r="J428" s="196"/>
      <c r="K428" s="1060"/>
      <c r="L428" s="1059"/>
      <c r="M428" s="1059"/>
      <c r="N428" s="1059"/>
      <c r="O428" s="1059"/>
      <c r="P428" s="1059"/>
      <c r="Q428" s="326"/>
      <c r="R428" s="326"/>
      <c r="S428" s="323"/>
      <c r="T428" s="326"/>
      <c r="U428" s="768"/>
      <c r="V428" s="326"/>
      <c r="W428" s="326"/>
      <c r="X428" s="326"/>
      <c r="Y428" s="326"/>
      <c r="Z428" s="326"/>
      <c r="AA428" s="936"/>
      <c r="AB428" s="323"/>
      <c r="AC428" s="1014">
        <f t="shared" si="103"/>
        <v>0</v>
      </c>
      <c r="AD428" s="1029"/>
      <c r="AJ428" s="2186" t="s">
        <v>584</v>
      </c>
    </row>
    <row r="429" spans="1:36" ht="75" x14ac:dyDescent="0.25">
      <c r="A429" s="137">
        <v>1</v>
      </c>
      <c r="B429" s="205" t="s">
        <v>753</v>
      </c>
      <c r="C429" s="419"/>
      <c r="D429" s="9"/>
      <c r="E429" s="216">
        <v>250</v>
      </c>
      <c r="F429" s="123">
        <f t="shared" si="102"/>
        <v>42</v>
      </c>
      <c r="G429" s="123">
        <v>0</v>
      </c>
      <c r="H429" s="123">
        <f>G429/F429*100</f>
        <v>0</v>
      </c>
      <c r="I429" s="196"/>
      <c r="J429" s="196"/>
      <c r="K429" s="1060"/>
      <c r="L429" s="1059"/>
      <c r="M429" s="1059"/>
      <c r="N429" s="1059"/>
      <c r="O429" s="1059"/>
      <c r="P429" s="1059"/>
      <c r="Q429" s="326"/>
      <c r="R429" s="326"/>
      <c r="S429" s="323"/>
      <c r="T429" s="326"/>
      <c r="U429" s="768"/>
      <c r="V429" s="326"/>
      <c r="W429" s="326"/>
      <c r="X429" s="326"/>
      <c r="Y429" s="326"/>
      <c r="Z429" s="326"/>
      <c r="AA429" s="936"/>
      <c r="AB429" s="323"/>
      <c r="AC429" s="1014">
        <f t="shared" si="103"/>
        <v>0</v>
      </c>
      <c r="AD429" s="1029"/>
      <c r="AJ429" s="137" t="s">
        <v>584</v>
      </c>
    </row>
    <row r="430" spans="1:36" s="2186" customFormat="1" ht="75" x14ac:dyDescent="0.25">
      <c r="A430" s="2186">
        <v>1</v>
      </c>
      <c r="B430" s="205" t="s">
        <v>754</v>
      </c>
      <c r="C430" s="419"/>
      <c r="D430" s="9"/>
      <c r="E430" s="216">
        <v>4000</v>
      </c>
      <c r="F430" s="123">
        <f t="shared" si="102"/>
        <v>667</v>
      </c>
      <c r="G430" s="123">
        <v>678</v>
      </c>
      <c r="H430" s="123"/>
      <c r="I430" s="196"/>
      <c r="J430" s="196"/>
      <c r="K430" s="1060"/>
      <c r="L430" s="1059"/>
      <c r="M430" s="1059"/>
      <c r="N430" s="1059"/>
      <c r="O430" s="1059"/>
      <c r="P430" s="1059"/>
      <c r="Q430" s="326"/>
      <c r="R430" s="326"/>
      <c r="S430" s="323"/>
      <c r="T430" s="326"/>
      <c r="U430" s="768"/>
      <c r="V430" s="326"/>
      <c r="W430" s="326"/>
      <c r="X430" s="326"/>
      <c r="Y430" s="326"/>
      <c r="Z430" s="326"/>
      <c r="AA430" s="936"/>
      <c r="AB430" s="323"/>
      <c r="AC430" s="1014">
        <f t="shared" si="103"/>
        <v>0</v>
      </c>
      <c r="AD430" s="1029"/>
      <c r="AJ430" s="2186" t="s">
        <v>584</v>
      </c>
    </row>
    <row r="431" spans="1:36" s="2186" customFormat="1" ht="90" x14ac:dyDescent="0.25">
      <c r="A431" s="2186">
        <v>1</v>
      </c>
      <c r="B431" s="205" t="s">
        <v>755</v>
      </c>
      <c r="C431" s="419"/>
      <c r="D431" s="9"/>
      <c r="E431" s="216">
        <v>2550</v>
      </c>
      <c r="F431" s="123">
        <f t="shared" si="102"/>
        <v>425</v>
      </c>
      <c r="G431" s="123">
        <v>591</v>
      </c>
      <c r="H431" s="123"/>
      <c r="I431" s="196"/>
      <c r="J431" s="196"/>
      <c r="K431" s="1060"/>
      <c r="L431" s="1059"/>
      <c r="M431" s="1059"/>
      <c r="N431" s="1059"/>
      <c r="O431" s="1059"/>
      <c r="P431" s="1059"/>
      <c r="Q431" s="326"/>
      <c r="R431" s="326"/>
      <c r="S431" s="323"/>
      <c r="T431" s="326"/>
      <c r="U431" s="768"/>
      <c r="V431" s="326"/>
      <c r="W431" s="326"/>
      <c r="X431" s="326"/>
      <c r="Y431" s="326"/>
      <c r="Z431" s="326"/>
      <c r="AA431" s="936"/>
      <c r="AB431" s="323"/>
      <c r="AC431" s="1014">
        <f t="shared" si="103"/>
        <v>0</v>
      </c>
      <c r="AD431" s="1029"/>
      <c r="AJ431" s="2186" t="s">
        <v>584</v>
      </c>
    </row>
    <row r="432" spans="1:36" ht="30" x14ac:dyDescent="0.25">
      <c r="A432" s="137">
        <v>1</v>
      </c>
      <c r="B432" s="205" t="s">
        <v>702</v>
      </c>
      <c r="C432" s="418"/>
      <c r="D432" s="11"/>
      <c r="E432" s="216">
        <v>50</v>
      </c>
      <c r="F432" s="123">
        <f t="shared" si="102"/>
        <v>8</v>
      </c>
      <c r="G432" s="123">
        <v>47</v>
      </c>
      <c r="H432" s="123">
        <f t="shared" ref="H432:H438" si="105">G432/F432*100</f>
        <v>587.5</v>
      </c>
      <c r="I432" s="196"/>
      <c r="J432" s="196"/>
      <c r="K432" s="1060"/>
      <c r="L432" s="1059"/>
      <c r="M432" s="1059"/>
      <c r="N432" s="1059"/>
      <c r="O432" s="1059"/>
      <c r="P432" s="1059"/>
      <c r="Q432" s="326"/>
      <c r="R432" s="326"/>
      <c r="S432" s="323"/>
      <c r="T432" s="326">
        <f>Z432-Y432-V432</f>
        <v>0</v>
      </c>
      <c r="U432" s="768"/>
      <c r="V432" s="326"/>
      <c r="W432" s="326"/>
      <c r="X432" s="326"/>
      <c r="Y432" s="326"/>
      <c r="Z432" s="326"/>
      <c r="AA432" s="936"/>
      <c r="AB432" s="323"/>
      <c r="AC432" s="1014">
        <f t="shared" si="103"/>
        <v>0</v>
      </c>
      <c r="AD432" s="1029"/>
      <c r="AJ432" s="137" t="s">
        <v>584</v>
      </c>
    </row>
    <row r="433" spans="1:36" x14ac:dyDescent="0.25">
      <c r="A433" s="137">
        <v>1</v>
      </c>
      <c r="B433" s="162" t="s">
        <v>520</v>
      </c>
      <c r="C433" s="1064"/>
      <c r="D433" s="1065"/>
      <c r="E433" s="216">
        <v>1200</v>
      </c>
      <c r="F433" s="123">
        <f t="shared" si="102"/>
        <v>200</v>
      </c>
      <c r="G433" s="123">
        <v>389</v>
      </c>
      <c r="H433" s="123">
        <f t="shared" si="105"/>
        <v>194.5</v>
      </c>
      <c r="I433" s="196"/>
      <c r="J433" s="196"/>
      <c r="K433" s="1060"/>
      <c r="L433" s="1059"/>
      <c r="M433" s="1059"/>
      <c r="N433" s="1059"/>
      <c r="O433" s="1059"/>
      <c r="P433" s="1059"/>
      <c r="Q433" s="326"/>
      <c r="R433" s="326"/>
      <c r="S433" s="323"/>
      <c r="T433" s="326">
        <f>Z433-Y433-V433</f>
        <v>0</v>
      </c>
      <c r="U433" s="768"/>
      <c r="V433" s="326"/>
      <c r="W433" s="326"/>
      <c r="X433" s="326"/>
      <c r="Y433" s="326"/>
      <c r="Z433" s="326"/>
      <c r="AA433" s="936"/>
      <c r="AB433" s="323"/>
      <c r="AC433" s="1014">
        <f t="shared" si="103"/>
        <v>0</v>
      </c>
      <c r="AD433" s="1029"/>
      <c r="AJ433" s="137" t="s">
        <v>584</v>
      </c>
    </row>
    <row r="434" spans="1:36" ht="30" x14ac:dyDescent="0.25">
      <c r="A434" s="137">
        <v>1</v>
      </c>
      <c r="B434" s="205" t="s">
        <v>521</v>
      </c>
      <c r="C434" s="1282"/>
      <c r="D434" s="11"/>
      <c r="E434" s="216">
        <v>150</v>
      </c>
      <c r="F434" s="123">
        <f t="shared" si="102"/>
        <v>25</v>
      </c>
      <c r="G434" s="123">
        <v>25</v>
      </c>
      <c r="H434" s="123">
        <f t="shared" si="105"/>
        <v>100</v>
      </c>
      <c r="I434" s="196"/>
      <c r="J434" s="196"/>
      <c r="K434" s="1245"/>
      <c r="L434" s="523"/>
      <c r="M434" s="523"/>
      <c r="N434" s="523"/>
      <c r="O434" s="523"/>
      <c r="P434" s="523"/>
      <c r="Q434" s="326"/>
      <c r="R434" s="326"/>
      <c r="S434" s="323"/>
      <c r="T434" s="326">
        <f>Z434-Y434-V434</f>
        <v>0</v>
      </c>
      <c r="U434" s="768"/>
      <c r="V434" s="326"/>
      <c r="W434" s="326"/>
      <c r="X434" s="326"/>
      <c r="Y434" s="326"/>
      <c r="Z434" s="326"/>
      <c r="AA434" s="936"/>
      <c r="AB434" s="323"/>
      <c r="AC434" s="1014">
        <f t="shared" si="103"/>
        <v>0</v>
      </c>
      <c r="AD434" s="1029"/>
      <c r="AJ434" s="137" t="s">
        <v>584</v>
      </c>
    </row>
    <row r="435" spans="1:36" ht="30" x14ac:dyDescent="0.25">
      <c r="A435" s="137">
        <v>1</v>
      </c>
      <c r="B435" s="11" t="s">
        <v>522</v>
      </c>
      <c r="C435" s="418"/>
      <c r="D435" s="11"/>
      <c r="E435" s="216"/>
      <c r="F435" s="123">
        <f t="shared" si="102"/>
        <v>0</v>
      </c>
      <c r="G435" s="123">
        <v>0</v>
      </c>
      <c r="H435" s="123" t="e">
        <f t="shared" si="105"/>
        <v>#DIV/0!</v>
      </c>
      <c r="I435" s="196"/>
      <c r="J435" s="196"/>
      <c r="K435" s="1245"/>
      <c r="L435" s="523"/>
      <c r="M435" s="523"/>
      <c r="N435" s="523"/>
      <c r="O435" s="1059"/>
      <c r="P435" s="1059"/>
      <c r="Q435" s="1059"/>
      <c r="R435" s="1059"/>
      <c r="S435" s="323"/>
      <c r="T435" s="327"/>
      <c r="U435" s="768"/>
      <c r="V435" s="326"/>
      <c r="W435" s="326"/>
      <c r="X435" s="326"/>
      <c r="Y435" s="326"/>
      <c r="Z435" s="326"/>
      <c r="AA435" s="936"/>
      <c r="AB435" s="323"/>
      <c r="AC435" s="1014">
        <f t="shared" si="103"/>
        <v>0</v>
      </c>
      <c r="AD435" s="1029"/>
      <c r="AJ435" s="137" t="s">
        <v>584</v>
      </c>
    </row>
    <row r="436" spans="1:36" s="2186" customFormat="1" ht="30" x14ac:dyDescent="0.25">
      <c r="B436" s="11" t="s">
        <v>523</v>
      </c>
      <c r="C436" s="418"/>
      <c r="D436" s="11"/>
      <c r="E436" s="216">
        <v>1600</v>
      </c>
      <c r="F436" s="123">
        <f t="shared" si="102"/>
        <v>267</v>
      </c>
      <c r="G436" s="123">
        <v>268</v>
      </c>
      <c r="H436" s="123">
        <f t="shared" si="105"/>
        <v>100.374531835206</v>
      </c>
      <c r="I436" s="196"/>
      <c r="J436" s="196"/>
      <c r="K436" s="1245"/>
      <c r="L436" s="523"/>
      <c r="M436" s="523"/>
      <c r="N436" s="523"/>
      <c r="O436" s="1059"/>
      <c r="P436" s="1059"/>
      <c r="Q436" s="1059"/>
      <c r="R436" s="1059"/>
      <c r="S436" s="323"/>
      <c r="T436" s="327"/>
      <c r="U436" s="768"/>
      <c r="V436" s="326"/>
      <c r="W436" s="326"/>
      <c r="X436" s="326"/>
      <c r="Y436" s="326"/>
      <c r="Z436" s="326"/>
      <c r="AA436" s="936"/>
      <c r="AB436" s="323"/>
      <c r="AC436" s="1014">
        <f t="shared" si="103"/>
        <v>0</v>
      </c>
      <c r="AD436" s="1029"/>
    </row>
    <row r="437" spans="1:36" s="2186" customFormat="1" ht="45" x14ac:dyDescent="0.25">
      <c r="A437" s="2186">
        <v>1</v>
      </c>
      <c r="B437" s="11" t="s">
        <v>703</v>
      </c>
      <c r="C437" s="418"/>
      <c r="D437" s="11"/>
      <c r="E437" s="216">
        <v>2</v>
      </c>
      <c r="F437" s="123">
        <f t="shared" si="102"/>
        <v>0</v>
      </c>
      <c r="G437" s="123">
        <v>0</v>
      </c>
      <c r="H437" s="123" t="e">
        <f t="shared" si="105"/>
        <v>#DIV/0!</v>
      </c>
      <c r="I437" s="196"/>
      <c r="J437" s="196"/>
      <c r="K437" s="1245"/>
      <c r="L437" s="523"/>
      <c r="M437" s="523"/>
      <c r="N437" s="523"/>
      <c r="O437" s="1059"/>
      <c r="P437" s="1059"/>
      <c r="Q437" s="1059"/>
      <c r="R437" s="1059"/>
      <c r="S437" s="323"/>
      <c r="T437" s="327"/>
      <c r="U437" s="768"/>
      <c r="V437" s="326"/>
      <c r="W437" s="326"/>
      <c r="X437" s="326"/>
      <c r="Y437" s="326"/>
      <c r="Z437" s="326"/>
      <c r="AA437" s="936"/>
      <c r="AB437" s="323"/>
      <c r="AC437" s="1014">
        <f t="shared" si="103"/>
        <v>0</v>
      </c>
      <c r="AD437" s="1029"/>
      <c r="AJ437" s="2186" t="s">
        <v>584</v>
      </c>
    </row>
    <row r="438" spans="1:36" ht="45" x14ac:dyDescent="0.25">
      <c r="A438" s="137">
        <v>1</v>
      </c>
      <c r="B438" s="11" t="s">
        <v>704</v>
      </c>
      <c r="C438" s="419"/>
      <c r="D438" s="11"/>
      <c r="E438" s="216">
        <v>2</v>
      </c>
      <c r="F438" s="123">
        <f t="shared" si="102"/>
        <v>0</v>
      </c>
      <c r="G438" s="123">
        <v>0</v>
      </c>
      <c r="H438" s="123" t="e">
        <f t="shared" si="105"/>
        <v>#DIV/0!</v>
      </c>
      <c r="I438" s="196"/>
      <c r="J438" s="196"/>
      <c r="K438" s="1245"/>
      <c r="L438" s="523"/>
      <c r="M438" s="523"/>
      <c r="N438" s="523"/>
      <c r="O438" s="1059"/>
      <c r="P438" s="1059"/>
      <c r="Q438" s="1059"/>
      <c r="R438" s="1059"/>
      <c r="S438" s="323"/>
      <c r="T438" s="327"/>
      <c r="U438" s="768"/>
      <c r="V438" s="326"/>
      <c r="W438" s="326"/>
      <c r="X438" s="326"/>
      <c r="Y438" s="326"/>
      <c r="Z438" s="326"/>
      <c r="AA438" s="936"/>
      <c r="AB438" s="323"/>
      <c r="AC438" s="1014">
        <f t="shared" si="103"/>
        <v>0</v>
      </c>
      <c r="AD438" s="1029"/>
      <c r="AJ438" s="137" t="s">
        <v>584</v>
      </c>
    </row>
    <row r="439" spans="1:36" s="2186" customFormat="1" ht="60" x14ac:dyDescent="0.25">
      <c r="A439" s="2186">
        <v>1</v>
      </c>
      <c r="B439" s="11" t="s">
        <v>524</v>
      </c>
      <c r="C439" s="419"/>
      <c r="D439" s="11"/>
      <c r="E439" s="216">
        <v>500</v>
      </c>
      <c r="F439" s="123">
        <f t="shared" si="102"/>
        <v>83</v>
      </c>
      <c r="G439" s="123">
        <v>107</v>
      </c>
      <c r="H439" s="123"/>
      <c r="I439" s="196"/>
      <c r="J439" s="196"/>
      <c r="K439" s="1245"/>
      <c r="L439" s="523"/>
      <c r="M439" s="523"/>
      <c r="N439" s="523"/>
      <c r="O439" s="1059"/>
      <c r="P439" s="1059"/>
      <c r="Q439" s="1059"/>
      <c r="R439" s="1059"/>
      <c r="S439" s="323"/>
      <c r="T439" s="327"/>
      <c r="U439" s="768"/>
      <c r="V439" s="326"/>
      <c r="W439" s="326"/>
      <c r="X439" s="326"/>
      <c r="Y439" s="326"/>
      <c r="Z439" s="326"/>
      <c r="AA439" s="936"/>
      <c r="AB439" s="323"/>
      <c r="AC439" s="1014">
        <f t="shared" si="103"/>
        <v>0</v>
      </c>
      <c r="AD439" s="1029"/>
      <c r="AJ439" s="2186" t="s">
        <v>584</v>
      </c>
    </row>
    <row r="440" spans="1:36" ht="30" x14ac:dyDescent="0.25">
      <c r="A440" s="137">
        <v>1</v>
      </c>
      <c r="B440" s="11" t="s">
        <v>525</v>
      </c>
      <c r="C440" s="419"/>
      <c r="D440" s="11"/>
      <c r="E440" s="216">
        <v>350</v>
      </c>
      <c r="F440" s="123">
        <f t="shared" si="102"/>
        <v>58</v>
      </c>
      <c r="G440" s="123">
        <v>91</v>
      </c>
      <c r="H440" s="123">
        <f>G440/F440*100</f>
        <v>156.89655172413794</v>
      </c>
      <c r="I440" s="196"/>
      <c r="J440" s="196"/>
      <c r="K440" s="1245"/>
      <c r="L440" s="523"/>
      <c r="M440" s="523"/>
      <c r="N440" s="523"/>
      <c r="O440" s="1059"/>
      <c r="P440" s="1059"/>
      <c r="Q440" s="1059"/>
      <c r="R440" s="1059"/>
      <c r="S440" s="323"/>
      <c r="T440" s="327"/>
      <c r="U440" s="768"/>
      <c r="V440" s="326"/>
      <c r="W440" s="326"/>
      <c r="X440" s="326"/>
      <c r="Y440" s="326"/>
      <c r="Z440" s="326"/>
      <c r="AA440" s="936"/>
      <c r="AB440" s="323"/>
      <c r="AC440" s="1014">
        <f t="shared" si="103"/>
        <v>0</v>
      </c>
      <c r="AD440" s="1029"/>
      <c r="AJ440" s="137" t="s">
        <v>584</v>
      </c>
    </row>
    <row r="441" spans="1:36" s="2186" customFormat="1" ht="30" x14ac:dyDescent="0.25">
      <c r="B441" s="11" t="s">
        <v>557</v>
      </c>
      <c r="C441" s="419"/>
      <c r="D441" s="11"/>
      <c r="E441" s="216">
        <v>4000</v>
      </c>
      <c r="F441" s="123">
        <f t="shared" si="102"/>
        <v>667</v>
      </c>
      <c r="G441" s="123">
        <v>510</v>
      </c>
      <c r="H441" s="123">
        <f>G441/F441*100</f>
        <v>76.46176911544228</v>
      </c>
      <c r="I441" s="196"/>
      <c r="J441" s="196"/>
      <c r="K441" s="1245"/>
      <c r="L441" s="523"/>
      <c r="M441" s="523"/>
      <c r="N441" s="523"/>
      <c r="O441" s="1059"/>
      <c r="P441" s="1059"/>
      <c r="Q441" s="1059"/>
      <c r="R441" s="1059"/>
      <c r="S441" s="323"/>
      <c r="T441" s="327"/>
      <c r="U441" s="768"/>
      <c r="V441" s="326"/>
      <c r="W441" s="326"/>
      <c r="X441" s="326"/>
      <c r="Y441" s="326"/>
      <c r="Z441" s="326"/>
      <c r="AA441" s="936"/>
      <c r="AB441" s="323"/>
      <c r="AC441" s="1014">
        <f t="shared" si="103"/>
        <v>0</v>
      </c>
      <c r="AD441" s="1029"/>
    </row>
    <row r="442" spans="1:36" s="2186" customFormat="1" ht="45" x14ac:dyDescent="0.25">
      <c r="B442" s="11" t="s">
        <v>526</v>
      </c>
      <c r="C442" s="419"/>
      <c r="D442" s="11"/>
      <c r="E442" s="216">
        <v>2500</v>
      </c>
      <c r="F442" s="123">
        <f t="shared" si="102"/>
        <v>417</v>
      </c>
      <c r="G442" s="123">
        <v>411</v>
      </c>
      <c r="H442" s="123">
        <f>G442/F442*100</f>
        <v>98.561151079136692</v>
      </c>
      <c r="I442" s="196"/>
      <c r="J442" s="196"/>
      <c r="K442" s="1245"/>
      <c r="L442" s="523"/>
      <c r="M442" s="523"/>
      <c r="N442" s="523"/>
      <c r="O442" s="1059"/>
      <c r="P442" s="1059"/>
      <c r="Q442" s="1059"/>
      <c r="R442" s="1059"/>
      <c r="S442" s="323"/>
      <c r="T442" s="327"/>
      <c r="U442" s="768"/>
      <c r="V442" s="326"/>
      <c r="W442" s="326"/>
      <c r="X442" s="326"/>
      <c r="Y442" s="326"/>
      <c r="Z442" s="326"/>
      <c r="AA442" s="936"/>
      <c r="AB442" s="323"/>
      <c r="AC442" s="1014">
        <f t="shared" si="103"/>
        <v>0</v>
      </c>
      <c r="AD442" s="1029"/>
    </row>
    <row r="443" spans="1:36" ht="45" x14ac:dyDescent="0.25">
      <c r="A443" s="137">
        <v>1</v>
      </c>
      <c r="B443" s="11" t="s">
        <v>527</v>
      </c>
      <c r="C443" s="419"/>
      <c r="D443" s="11"/>
      <c r="E443" s="216">
        <v>700</v>
      </c>
      <c r="F443" s="123">
        <f t="shared" si="102"/>
        <v>117</v>
      </c>
      <c r="G443" s="123">
        <v>129</v>
      </c>
      <c r="H443" s="123">
        <f>G443/F443*100</f>
        <v>110.25641025641026</v>
      </c>
      <c r="I443" s="196"/>
      <c r="J443" s="196"/>
      <c r="K443" s="1245"/>
      <c r="L443" s="523"/>
      <c r="M443" s="523"/>
      <c r="N443" s="523"/>
      <c r="O443" s="1059"/>
      <c r="P443" s="1059"/>
      <c r="Q443" s="1059"/>
      <c r="R443" s="1059"/>
      <c r="S443" s="323"/>
      <c r="T443" s="327"/>
      <c r="U443" s="768"/>
      <c r="V443" s="326"/>
      <c r="W443" s="326"/>
      <c r="X443" s="326"/>
      <c r="Y443" s="326"/>
      <c r="Z443" s="326"/>
      <c r="AA443" s="936"/>
      <c r="AB443" s="323"/>
      <c r="AC443" s="1014">
        <f t="shared" si="103"/>
        <v>0</v>
      </c>
      <c r="AD443" s="1029"/>
      <c r="AJ443" s="137" t="s">
        <v>584</v>
      </c>
    </row>
    <row r="444" spans="1:36" ht="45" x14ac:dyDescent="0.25">
      <c r="A444" s="137">
        <v>1</v>
      </c>
      <c r="B444" s="11" t="s">
        <v>558</v>
      </c>
      <c r="C444" s="419"/>
      <c r="D444" s="11"/>
      <c r="E444" s="216">
        <v>800</v>
      </c>
      <c r="F444" s="123">
        <f t="shared" si="102"/>
        <v>133</v>
      </c>
      <c r="G444" s="123">
        <v>103</v>
      </c>
      <c r="H444" s="123">
        <f>G444/F444*100</f>
        <v>77.443609022556387</v>
      </c>
      <c r="I444" s="196"/>
      <c r="J444" s="196"/>
      <c r="K444" s="1245"/>
      <c r="L444" s="523"/>
      <c r="M444" s="523"/>
      <c r="N444" s="523"/>
      <c r="O444" s="1059"/>
      <c r="P444" s="1059"/>
      <c r="Q444" s="1059"/>
      <c r="R444" s="1059"/>
      <c r="S444" s="323"/>
      <c r="T444" s="327"/>
      <c r="U444" s="768"/>
      <c r="V444" s="326"/>
      <c r="W444" s="326"/>
      <c r="X444" s="326"/>
      <c r="Y444" s="326"/>
      <c r="Z444" s="326"/>
      <c r="AA444" s="936"/>
      <c r="AB444" s="323"/>
      <c r="AC444" s="1014">
        <f t="shared" si="103"/>
        <v>0</v>
      </c>
      <c r="AD444" s="1029"/>
      <c r="AJ444" s="137" t="s">
        <v>584</v>
      </c>
    </row>
    <row r="445" spans="1:36" s="2186" customFormat="1" x14ac:dyDescent="0.25">
      <c r="A445" s="2186">
        <v>1</v>
      </c>
      <c r="B445" s="11"/>
      <c r="C445" s="419"/>
      <c r="D445" s="11"/>
      <c r="E445" s="216"/>
      <c r="F445" s="123"/>
      <c r="G445" s="123"/>
      <c r="H445" s="123"/>
      <c r="I445" s="196"/>
      <c r="J445" s="196"/>
      <c r="K445" s="1245"/>
      <c r="L445" s="523"/>
      <c r="M445" s="523"/>
      <c r="N445" s="523"/>
      <c r="O445" s="1059"/>
      <c r="P445" s="1059"/>
      <c r="Q445" s="1059"/>
      <c r="R445" s="1059"/>
      <c r="S445" s="323"/>
      <c r="T445" s="327"/>
      <c r="U445" s="768"/>
      <c r="V445" s="326"/>
      <c r="W445" s="326"/>
      <c r="X445" s="326"/>
      <c r="Y445" s="326"/>
      <c r="Z445" s="326"/>
      <c r="AA445" s="936"/>
      <c r="AB445" s="323"/>
      <c r="AC445" s="1014">
        <f t="shared" si="103"/>
        <v>0</v>
      </c>
      <c r="AD445" s="1029"/>
      <c r="AJ445" s="2186" t="s">
        <v>584</v>
      </c>
    </row>
    <row r="446" spans="1:36" ht="45" x14ac:dyDescent="0.25">
      <c r="A446" s="137">
        <v>1</v>
      </c>
      <c r="B446" s="1138" t="s">
        <v>536</v>
      </c>
      <c r="C446" s="419"/>
      <c r="D446" s="11"/>
      <c r="E446" s="216"/>
      <c r="F446" s="124">
        <f>E446/12*$B$4</f>
        <v>0</v>
      </c>
      <c r="G446" s="123">
        <v>0</v>
      </c>
      <c r="H446" s="123"/>
      <c r="I446" s="196"/>
      <c r="J446" s="196"/>
      <c r="K446" s="1245"/>
      <c r="L446" s="523"/>
      <c r="M446" s="523"/>
      <c r="N446" s="523"/>
      <c r="O446" s="1059"/>
      <c r="P446" s="1059"/>
      <c r="Q446" s="1059"/>
      <c r="R446" s="1059"/>
      <c r="S446" s="323"/>
      <c r="T446" s="327"/>
      <c r="U446" s="768"/>
      <c r="V446" s="326"/>
      <c r="W446" s="326"/>
      <c r="X446" s="326"/>
      <c r="Y446" s="326"/>
      <c r="Z446" s="326"/>
      <c r="AA446" s="936"/>
      <c r="AB446" s="323"/>
      <c r="AC446" s="1014">
        <f t="shared" si="103"/>
        <v>0</v>
      </c>
      <c r="AD446" s="1029"/>
      <c r="AJ446" s="137" t="s">
        <v>584</v>
      </c>
    </row>
    <row r="447" spans="1:36" ht="30" x14ac:dyDescent="0.25">
      <c r="A447" s="137">
        <v>1</v>
      </c>
      <c r="B447" s="1138" t="s">
        <v>301</v>
      </c>
      <c r="C447" s="418"/>
      <c r="D447" s="1283"/>
      <c r="E447" s="216"/>
      <c r="F447" s="124">
        <f>E447/12*$B$4</f>
        <v>0</v>
      </c>
      <c r="G447" s="123">
        <v>8</v>
      </c>
      <c r="H447" s="123"/>
      <c r="I447" s="196"/>
      <c r="J447" s="196"/>
      <c r="K447" s="523"/>
      <c r="L447" s="523"/>
      <c r="M447" s="523"/>
      <c r="N447" s="523"/>
      <c r="O447" s="158"/>
      <c r="P447" s="523"/>
      <c r="Q447" s="327"/>
      <c r="R447" s="327"/>
      <c r="S447" s="857"/>
      <c r="T447" s="327"/>
      <c r="U447" s="768"/>
      <c r="V447" s="325"/>
      <c r="W447" s="325"/>
      <c r="X447" s="326"/>
      <c r="Y447" s="326"/>
      <c r="Z447" s="326"/>
      <c r="AA447" s="936"/>
      <c r="AB447" s="323"/>
      <c r="AC447" s="1014">
        <f t="shared" si="103"/>
        <v>0</v>
      </c>
      <c r="AD447" s="1029"/>
      <c r="AJ447" s="137" t="s">
        <v>584</v>
      </c>
    </row>
    <row r="448" spans="1:36" s="2186" customFormat="1" x14ac:dyDescent="0.25">
      <c r="B448" s="1138"/>
      <c r="C448" s="418"/>
      <c r="D448" s="11"/>
      <c r="E448" s="216"/>
      <c r="F448" s="124"/>
      <c r="G448" s="123"/>
      <c r="H448" s="123"/>
      <c r="I448" s="196"/>
      <c r="J448" s="196"/>
      <c r="K448" s="523"/>
      <c r="L448" s="523"/>
      <c r="M448" s="523"/>
      <c r="N448" s="523"/>
      <c r="O448" s="158"/>
      <c r="P448" s="523"/>
      <c r="Q448" s="327"/>
      <c r="R448" s="327"/>
      <c r="S448" s="323"/>
      <c r="T448" s="327"/>
      <c r="U448" s="768"/>
      <c r="V448" s="325"/>
      <c r="W448" s="328"/>
      <c r="X448" s="328"/>
      <c r="Y448" s="326"/>
      <c r="Z448" s="326"/>
      <c r="AA448" s="936"/>
      <c r="AB448" s="323"/>
      <c r="AC448" s="1014">
        <f t="shared" si="103"/>
        <v>0</v>
      </c>
      <c r="AD448" s="1029"/>
    </row>
    <row r="449" spans="1:36" ht="30" x14ac:dyDescent="0.25">
      <c r="A449" s="137">
        <v>1</v>
      </c>
      <c r="B449" s="1138" t="s">
        <v>302</v>
      </c>
      <c r="C449" s="418"/>
      <c r="D449" s="11"/>
      <c r="E449" s="216"/>
      <c r="F449" s="124">
        <f>E449/12*$B$4</f>
        <v>0</v>
      </c>
      <c r="G449" s="123">
        <v>0</v>
      </c>
      <c r="H449" s="1042"/>
      <c r="I449" s="196"/>
      <c r="J449" s="196"/>
      <c r="K449" s="523"/>
      <c r="L449" s="523"/>
      <c r="M449" s="523"/>
      <c r="N449" s="523"/>
      <c r="O449" s="158"/>
      <c r="P449" s="523"/>
      <c r="Q449" s="326"/>
      <c r="R449" s="326"/>
      <c r="S449" s="856"/>
      <c r="T449" s="326"/>
      <c r="U449" s="768"/>
      <c r="V449" s="326"/>
      <c r="W449" s="326"/>
      <c r="X449" s="327"/>
      <c r="Y449" s="326"/>
      <c r="Z449" s="326"/>
      <c r="AA449" s="936"/>
      <c r="AB449" s="323"/>
      <c r="AC449" s="1014">
        <f t="shared" si="103"/>
        <v>0</v>
      </c>
      <c r="AD449" s="1029"/>
      <c r="AJ449" s="137" t="s">
        <v>584</v>
      </c>
    </row>
    <row r="450" spans="1:36" s="2186" customFormat="1" x14ac:dyDescent="0.25">
      <c r="B450" s="1139"/>
      <c r="C450" s="418"/>
      <c r="D450" s="1284"/>
      <c r="E450" s="216"/>
      <c r="F450" s="124"/>
      <c r="G450" s="123"/>
      <c r="H450" s="123"/>
      <c r="I450" s="196"/>
      <c r="J450" s="196"/>
      <c r="K450" s="523"/>
      <c r="L450" s="523"/>
      <c r="M450" s="523"/>
      <c r="N450" s="523"/>
      <c r="O450" s="158"/>
      <c r="P450" s="523"/>
      <c r="Q450" s="326"/>
      <c r="R450" s="326"/>
      <c r="S450" s="856"/>
      <c r="T450" s="326"/>
      <c r="U450" s="768"/>
      <c r="V450" s="326"/>
      <c r="W450" s="328"/>
      <c r="X450" s="327"/>
      <c r="Y450" s="326"/>
      <c r="Z450" s="326"/>
      <c r="AA450" s="936"/>
      <c r="AB450" s="323"/>
      <c r="AC450" s="1014">
        <f t="shared" si="103"/>
        <v>0</v>
      </c>
      <c r="AD450" s="1029"/>
    </row>
    <row r="451" spans="1:36" ht="29.25" x14ac:dyDescent="0.25">
      <c r="A451" s="137">
        <v>1</v>
      </c>
      <c r="B451" s="692" t="s">
        <v>287</v>
      </c>
      <c r="C451" s="418"/>
      <c r="D451" s="1284"/>
      <c r="E451" s="236">
        <f>SUM(E446:E449)</f>
        <v>0</v>
      </c>
      <c r="F451" s="280">
        <f>SUM(F446:F449)</f>
        <v>0</v>
      </c>
      <c r="G451" s="280">
        <f>SUM(G446:G449)</f>
        <v>8</v>
      </c>
      <c r="H451" s="693"/>
      <c r="I451" s="196"/>
      <c r="J451" s="196"/>
      <c r="K451" s="523"/>
      <c r="L451" s="523"/>
      <c r="M451" s="523"/>
      <c r="N451" s="523"/>
      <c r="O451" s="158"/>
      <c r="P451" s="523"/>
      <c r="Q451" s="326"/>
      <c r="R451" s="326"/>
      <c r="S451" s="852">
        <f>Q451/12*$B$4</f>
        <v>0</v>
      </c>
      <c r="T451" s="326">
        <f>Z451-Y451-V451</f>
        <v>0</v>
      </c>
      <c r="U451" s="768"/>
      <c r="V451" s="326">
        <v>3.2031999999999994</v>
      </c>
      <c r="W451" s="326">
        <f>T451-S451</f>
        <v>0</v>
      </c>
      <c r="X451" s="327"/>
      <c r="Y451" s="326">
        <v>0</v>
      </c>
      <c r="Z451" s="326">
        <v>3.2031999999999994</v>
      </c>
      <c r="AA451" s="901"/>
      <c r="AB451" s="323"/>
      <c r="AC451" s="1014">
        <f t="shared" si="103"/>
        <v>0</v>
      </c>
      <c r="AD451" s="1029"/>
      <c r="AJ451" s="137" t="s">
        <v>584</v>
      </c>
    </row>
    <row r="452" spans="1:36" s="2186" customFormat="1" ht="57.75" x14ac:dyDescent="0.25">
      <c r="B452" s="470" t="s">
        <v>694</v>
      </c>
      <c r="C452" s="452"/>
      <c r="D452" s="1284"/>
      <c r="E452" s="236">
        <f>E372</f>
        <v>900</v>
      </c>
      <c r="F452" s="236">
        <f>F372</f>
        <v>150</v>
      </c>
      <c r="G452" s="280">
        <f>G372</f>
        <v>230</v>
      </c>
      <c r="H452" s="693">
        <f>G452/F452*100</f>
        <v>153.33333333333334</v>
      </c>
      <c r="I452" s="196"/>
      <c r="J452" s="196"/>
      <c r="K452" s="1285"/>
      <c r="L452" s="523"/>
      <c r="M452" s="523"/>
      <c r="N452" s="523"/>
      <c r="O452" s="158"/>
      <c r="P452" s="523"/>
      <c r="Q452" s="326">
        <f t="shared" ref="Q452:Z452" si="106">Q372</f>
        <v>5049.51</v>
      </c>
      <c r="R452" s="326">
        <f t="shared" ref="R452" si="107">R372</f>
        <v>5049.51</v>
      </c>
      <c r="S452" s="852">
        <f t="shared" si="106"/>
        <v>841.58500000000004</v>
      </c>
      <c r="T452" s="326">
        <f t="shared" si="106"/>
        <v>1209.7862</v>
      </c>
      <c r="U452" s="768">
        <f t="shared" si="106"/>
        <v>0</v>
      </c>
      <c r="V452" s="326">
        <f t="shared" si="106"/>
        <v>0</v>
      </c>
      <c r="W452" s="326">
        <f t="shared" si="106"/>
        <v>368.20119999999997</v>
      </c>
      <c r="X452" s="327">
        <f t="shared" si="106"/>
        <v>0</v>
      </c>
      <c r="Y452" s="326">
        <f t="shared" si="106"/>
        <v>0</v>
      </c>
      <c r="Z452" s="326">
        <f t="shared" si="106"/>
        <v>1209.7862</v>
      </c>
      <c r="AA452" s="901"/>
      <c r="AB452" s="323"/>
      <c r="AC452" s="1014">
        <f t="shared" si="103"/>
        <v>0</v>
      </c>
      <c r="AD452" s="1029"/>
    </row>
    <row r="453" spans="1:36" x14ac:dyDescent="0.25">
      <c r="A453" s="137">
        <v>1</v>
      </c>
      <c r="B453" s="470" t="s">
        <v>255</v>
      </c>
      <c r="C453" s="452"/>
      <c r="D453" s="11"/>
      <c r="E453" s="236">
        <f>E375</f>
        <v>82725</v>
      </c>
      <c r="F453" s="236">
        <f>F375</f>
        <v>13787.500000000002</v>
      </c>
      <c r="G453" s="236">
        <f>G375</f>
        <v>11346</v>
      </c>
      <c r="H453" s="123">
        <f>G453/F453*100</f>
        <v>82.29193109700816</v>
      </c>
      <c r="I453" s="196"/>
      <c r="J453" s="196"/>
      <c r="K453" s="1285"/>
      <c r="L453" s="523"/>
      <c r="M453" s="523"/>
      <c r="N453" s="523"/>
      <c r="O453" s="523"/>
      <c r="P453" s="1177"/>
      <c r="Q453" s="326"/>
      <c r="R453" s="326"/>
      <c r="S453" s="323"/>
      <c r="T453" s="326"/>
      <c r="U453" s="768"/>
      <c r="V453" s="326"/>
      <c r="W453" s="326"/>
      <c r="X453" s="326"/>
      <c r="Y453" s="326"/>
      <c r="Z453" s="326"/>
      <c r="AA453" s="1286"/>
      <c r="AB453" s="323"/>
      <c r="AC453" s="1014">
        <f t="shared" si="103"/>
        <v>0</v>
      </c>
      <c r="AD453" s="1029"/>
      <c r="AJ453" s="137" t="s">
        <v>584</v>
      </c>
    </row>
    <row r="454" spans="1:36" ht="29.25" x14ac:dyDescent="0.25">
      <c r="A454" s="137">
        <v>1</v>
      </c>
      <c r="B454" s="470" t="s">
        <v>256</v>
      </c>
      <c r="C454" s="452"/>
      <c r="D454" s="11"/>
      <c r="E454" s="238">
        <f>E386</f>
        <v>260</v>
      </c>
      <c r="F454" s="236">
        <f>F386</f>
        <v>43.333333333333336</v>
      </c>
      <c r="G454" s="236">
        <f>G386</f>
        <v>9</v>
      </c>
      <c r="H454" s="123">
        <f>G454/F454*100</f>
        <v>20.769230769230766</v>
      </c>
      <c r="I454" s="1142"/>
      <c r="J454" s="1142"/>
      <c r="K454" s="523"/>
      <c r="L454" s="523"/>
      <c r="M454" s="1177"/>
      <c r="N454" s="1177"/>
      <c r="O454" s="158"/>
      <c r="P454" s="523"/>
      <c r="Q454" s="326"/>
      <c r="R454" s="326"/>
      <c r="S454" s="856"/>
      <c r="T454" s="326"/>
      <c r="U454" s="1211"/>
      <c r="V454" s="328"/>
      <c r="W454" s="326"/>
      <c r="X454" s="326"/>
      <c r="Y454" s="326"/>
      <c r="Z454" s="325"/>
      <c r="AA454" s="1286"/>
      <c r="AB454" s="365"/>
      <c r="AC454" s="1014">
        <f t="shared" si="103"/>
        <v>0</v>
      </c>
      <c r="AD454" s="1029"/>
      <c r="AJ454" s="137" t="s">
        <v>584</v>
      </c>
    </row>
    <row r="455" spans="1:36" ht="29.25" x14ac:dyDescent="0.25">
      <c r="A455" s="137">
        <v>1</v>
      </c>
      <c r="B455" s="470" t="s">
        <v>257</v>
      </c>
      <c r="C455" s="1252"/>
      <c r="D455" s="1283"/>
      <c r="E455" s="1243"/>
      <c r="F455" s="1287"/>
      <c r="G455" s="1287"/>
      <c r="H455" s="128"/>
      <c r="I455" s="1144"/>
      <c r="J455" s="1144"/>
      <c r="K455" s="1181"/>
      <c r="L455" s="1182"/>
      <c r="M455" s="1181"/>
      <c r="N455" s="1181"/>
      <c r="O455" s="1181"/>
      <c r="P455" s="1182"/>
      <c r="Q455" s="329"/>
      <c r="R455" s="329"/>
      <c r="S455" s="895">
        <f>Q455/12*$B$4</f>
        <v>0</v>
      </c>
      <c r="T455" s="333">
        <f>Z455-Y455-V455</f>
        <v>0</v>
      </c>
      <c r="U455" s="1077"/>
      <c r="V455" s="333"/>
      <c r="W455" s="333">
        <f>T455-S455</f>
        <v>0</v>
      </c>
      <c r="X455" s="329"/>
      <c r="Y455" s="329"/>
      <c r="Z455" s="329"/>
      <c r="AA455" s="1288"/>
      <c r="AB455" s="883"/>
      <c r="AC455" s="1014">
        <f t="shared" si="103"/>
        <v>0</v>
      </c>
      <c r="AD455" s="1029"/>
      <c r="AJ455" s="137" t="s">
        <v>584</v>
      </c>
    </row>
    <row r="456" spans="1:36" x14ac:dyDescent="0.25">
      <c r="A456" s="137">
        <v>1</v>
      </c>
      <c r="B456" s="1289" t="s">
        <v>133</v>
      </c>
      <c r="C456" s="1146"/>
      <c r="D456" s="1080"/>
      <c r="E456" s="17">
        <f>E453+E454*2.6+E455+E452*2.6</f>
        <v>85741</v>
      </c>
      <c r="F456" s="10">
        <f>F453+F454*2.6+F455+F452*2.6</f>
        <v>14290.166666666668</v>
      </c>
      <c r="G456" s="10">
        <f>G453+G454*2.6+G455+G452*2.6</f>
        <v>11967.4</v>
      </c>
      <c r="H456" s="7">
        <f>G456/F456*100</f>
        <v>83.745699257064871</v>
      </c>
      <c r="I456" s="8"/>
      <c r="J456" s="8"/>
      <c r="K456" s="1051"/>
      <c r="L456" s="1132"/>
      <c r="M456" s="1050"/>
      <c r="N456" s="1051"/>
      <c r="O456" s="1051"/>
      <c r="P456" s="1050"/>
      <c r="Q456" s="324">
        <f>Q389+Q375+Q372</f>
        <v>649429.11080723151</v>
      </c>
      <c r="R456" s="324">
        <f>R389+R375+R372</f>
        <v>649429.11080723151</v>
      </c>
      <c r="S456" s="866">
        <f t="shared" ref="S456" si="108">S389+S375+S372</f>
        <v>108238.18513453859</v>
      </c>
      <c r="T456" s="324">
        <f t="shared" ref="T456:Y456" si="109">T389+T375+T372+T451</f>
        <v>94564.738040000011</v>
      </c>
      <c r="U456" s="772">
        <f t="shared" si="109"/>
        <v>0</v>
      </c>
      <c r="V456" s="324">
        <f t="shared" si="109"/>
        <v>175.54600000000002</v>
      </c>
      <c r="W456" s="324">
        <f t="shared" si="109"/>
        <v>-13673.447094538573</v>
      </c>
      <c r="X456" s="324">
        <f t="shared" si="109"/>
        <v>0</v>
      </c>
      <c r="Y456" s="324">
        <f t="shared" si="109"/>
        <v>-13.983099999999999</v>
      </c>
      <c r="Z456" s="324">
        <f>Z389+Z375+Z372+Z451</f>
        <v>94726.300940000016</v>
      </c>
      <c r="AA456" s="902"/>
      <c r="AB456" s="861"/>
      <c r="AC456" s="1014">
        <f t="shared" si="103"/>
        <v>0</v>
      </c>
      <c r="AD456" s="1029"/>
      <c r="AJ456" s="137" t="s">
        <v>584</v>
      </c>
    </row>
    <row r="457" spans="1:36" x14ac:dyDescent="0.25">
      <c r="A457" s="137">
        <v>1</v>
      </c>
      <c r="B457" s="138" t="s">
        <v>28</v>
      </c>
      <c r="C457" s="442"/>
      <c r="D457" s="1083"/>
      <c r="E457" s="255"/>
      <c r="F457" s="1054"/>
      <c r="G457" s="1054"/>
      <c r="H457" s="1054"/>
      <c r="I457" s="282"/>
      <c r="J457" s="282"/>
      <c r="K457" s="1174"/>
      <c r="L457" s="1055"/>
      <c r="M457" s="1055"/>
      <c r="N457" s="1055"/>
      <c r="O457" s="1055"/>
      <c r="P457" s="1055"/>
      <c r="Q457" s="325"/>
      <c r="R457" s="325"/>
      <c r="S457" s="365"/>
      <c r="T457" s="325">
        <f>Z457-Y457-V457</f>
        <v>0</v>
      </c>
      <c r="U457" s="771"/>
      <c r="V457" s="325"/>
      <c r="W457" s="325"/>
      <c r="X457" s="325"/>
      <c r="Y457" s="325"/>
      <c r="Z457" s="325"/>
      <c r="AA457" s="910"/>
      <c r="AB457" s="365"/>
      <c r="AC457" s="1014">
        <f t="shared" si="103"/>
        <v>0</v>
      </c>
      <c r="AD457" s="1029"/>
      <c r="AJ457" s="137" t="s">
        <v>584</v>
      </c>
    </row>
    <row r="458" spans="1:36" s="2186" customFormat="1" ht="30" x14ac:dyDescent="0.25">
      <c r="A458" s="2186">
        <v>1</v>
      </c>
      <c r="B458" s="970" t="s">
        <v>537</v>
      </c>
      <c r="C458" s="431"/>
      <c r="D458" s="1255">
        <v>330</v>
      </c>
      <c r="E458" s="225">
        <v>2580</v>
      </c>
      <c r="F458" s="123">
        <f>E458/12*$B$4</f>
        <v>430</v>
      </c>
      <c r="G458" s="123">
        <v>333</v>
      </c>
      <c r="H458" s="123">
        <f>G458/F458*100</f>
        <v>77.441860465116278</v>
      </c>
      <c r="I458" s="1097">
        <v>10</v>
      </c>
      <c r="J458" s="152">
        <f>M458/G458</f>
        <v>8.7177177177177185</v>
      </c>
      <c r="K458" s="1089">
        <f>ROUND(E458*I458,0)</f>
        <v>25800</v>
      </c>
      <c r="L458" s="153">
        <f>K458/12*$B$4</f>
        <v>4300</v>
      </c>
      <c r="M458" s="153">
        <v>2903</v>
      </c>
      <c r="N458" s="153">
        <f>M458/L458*100</f>
        <v>67.511627906976742</v>
      </c>
      <c r="O458" s="1032">
        <f>ROUND(K458/D458,0)</f>
        <v>78</v>
      </c>
      <c r="P458" s="153">
        <f>M458/$B$4*12/O458</f>
        <v>223.30769230769232</v>
      </c>
      <c r="Q458" s="325"/>
      <c r="R458" s="325"/>
      <c r="S458" s="365"/>
      <c r="T458" s="325"/>
      <c r="U458" s="771"/>
      <c r="V458" s="325"/>
      <c r="W458" s="325"/>
      <c r="X458" s="325"/>
      <c r="Y458" s="325"/>
      <c r="Z458" s="325"/>
      <c r="AA458" s="910"/>
      <c r="AB458" s="365"/>
      <c r="AC458" s="1014">
        <f t="shared" si="103"/>
        <v>0</v>
      </c>
      <c r="AD458" s="1029"/>
      <c r="AJ458" s="2186" t="s">
        <v>584</v>
      </c>
    </row>
    <row r="459" spans="1:36" ht="30" x14ac:dyDescent="0.25">
      <c r="A459" s="137">
        <v>1</v>
      </c>
      <c r="B459" s="970" t="s">
        <v>756</v>
      </c>
      <c r="C459" s="431"/>
      <c r="D459" s="1255">
        <v>330</v>
      </c>
      <c r="E459" s="225">
        <v>1305</v>
      </c>
      <c r="F459" s="123">
        <f>E459/12*$B$4</f>
        <v>217.5</v>
      </c>
      <c r="G459" s="123">
        <v>212</v>
      </c>
      <c r="H459" s="123">
        <f>G459/F459*100</f>
        <v>97.47126436781609</v>
      </c>
      <c r="I459" s="1097">
        <v>14.5</v>
      </c>
      <c r="J459" s="152">
        <f>M459/G459</f>
        <v>9.7358490566037741</v>
      </c>
      <c r="K459" s="1089">
        <f>ROUND(E459*I459,0)</f>
        <v>18923</v>
      </c>
      <c r="L459" s="153">
        <f>K459/12*$B$4</f>
        <v>3153.8333333333335</v>
      </c>
      <c r="M459" s="153">
        <v>2064</v>
      </c>
      <c r="N459" s="153">
        <f>M459/L459*100</f>
        <v>65.444168472229563</v>
      </c>
      <c r="O459" s="1032">
        <f>ROUND(K459/D459,0)</f>
        <v>57</v>
      </c>
      <c r="P459" s="153">
        <f>M459/$B$4*12/O459</f>
        <v>217.26315789473685</v>
      </c>
      <c r="Q459" s="326"/>
      <c r="R459" s="326"/>
      <c r="S459" s="323"/>
      <c r="T459" s="326">
        <f>Z459-Y459-V459</f>
        <v>0</v>
      </c>
      <c r="U459" s="768"/>
      <c r="V459" s="326"/>
      <c r="W459" s="326">
        <f>T459-S459</f>
        <v>0</v>
      </c>
      <c r="X459" s="326"/>
      <c r="Y459" s="326"/>
      <c r="Z459" s="326"/>
      <c r="AA459" s="936"/>
      <c r="AB459" s="323"/>
      <c r="AC459" s="1014">
        <f t="shared" si="103"/>
        <v>0</v>
      </c>
      <c r="AD459" s="1029"/>
      <c r="AJ459" s="137" t="s">
        <v>584</v>
      </c>
    </row>
    <row r="460" spans="1:36" s="147" customFormat="1" ht="30" x14ac:dyDescent="0.25">
      <c r="A460" s="137">
        <v>1</v>
      </c>
      <c r="B460" s="970" t="s">
        <v>485</v>
      </c>
      <c r="C460" s="431"/>
      <c r="D460" s="1255">
        <v>330</v>
      </c>
      <c r="E460" s="225">
        <v>900</v>
      </c>
      <c r="F460" s="123">
        <f>E460/12*$B$4</f>
        <v>150</v>
      </c>
      <c r="G460" s="123">
        <v>159</v>
      </c>
      <c r="H460" s="123">
        <f>G460/F460*100</f>
        <v>106</v>
      </c>
      <c r="I460" s="1097">
        <v>36</v>
      </c>
      <c r="J460" s="152">
        <f>M460/G460</f>
        <v>31.10062893081761</v>
      </c>
      <c r="K460" s="1089">
        <f>ROUND(E460*I460,0)</f>
        <v>32400</v>
      </c>
      <c r="L460" s="153">
        <f>K460/12*$B$4</f>
        <v>5400</v>
      </c>
      <c r="M460" s="153">
        <v>4945</v>
      </c>
      <c r="N460" s="153">
        <f>M460/L460*100</f>
        <v>91.574074074074076</v>
      </c>
      <c r="O460" s="153">
        <f>ROUND(K460/D460,0)</f>
        <v>98</v>
      </c>
      <c r="P460" s="153">
        <f>M460/$B$4*12/O460</f>
        <v>302.75510204081633</v>
      </c>
      <c r="Q460" s="326"/>
      <c r="R460" s="326"/>
      <c r="S460" s="323"/>
      <c r="T460" s="326">
        <f>Z460-Y460-V460</f>
        <v>0</v>
      </c>
      <c r="U460" s="768"/>
      <c r="V460" s="326"/>
      <c r="W460" s="326">
        <f>T460-S460</f>
        <v>0</v>
      </c>
      <c r="X460" s="326"/>
      <c r="Y460" s="326"/>
      <c r="Z460" s="326"/>
      <c r="AA460" s="936"/>
      <c r="AB460" s="323"/>
      <c r="AC460" s="1014">
        <f t="shared" si="103"/>
        <v>0</v>
      </c>
      <c r="AD460" s="1029"/>
      <c r="AJ460" s="147" t="s">
        <v>584</v>
      </c>
    </row>
    <row r="461" spans="1:36" x14ac:dyDescent="0.25">
      <c r="A461" s="137">
        <v>1</v>
      </c>
      <c r="B461" s="145" t="s">
        <v>74</v>
      </c>
      <c r="C461" s="1100"/>
      <c r="D461" s="1290"/>
      <c r="E461" s="256">
        <f>SUM(E458:E460)</f>
        <v>4785</v>
      </c>
      <c r="F461" s="523">
        <f>SUM(F458:F460)</f>
        <v>797.5</v>
      </c>
      <c r="G461" s="523">
        <f>SUM(G458:G460)</f>
        <v>704</v>
      </c>
      <c r="H461" s="523">
        <f>G461/F461*100</f>
        <v>88.275862068965523</v>
      </c>
      <c r="I461" s="196">
        <f>IF(E461=0,0,K461/E461)</f>
        <v>16.117659352142113</v>
      </c>
      <c r="J461" s="196">
        <f>M461/G461</f>
        <v>14.079545454545455</v>
      </c>
      <c r="K461" s="1060">
        <f>SUM(K458:K460)</f>
        <v>77123</v>
      </c>
      <c r="L461" s="1059">
        <f>SUM(L458:L460)</f>
        <v>12853.833333333334</v>
      </c>
      <c r="M461" s="1059">
        <f>SUM(M458:M460)</f>
        <v>9912</v>
      </c>
      <c r="N461" s="1059">
        <f>M461/L461*100</f>
        <v>77.113182837804544</v>
      </c>
      <c r="O461" s="1201">
        <f>SUM(O458:O460)</f>
        <v>233</v>
      </c>
      <c r="P461" s="1201">
        <f>M461/$B$4*12/O461</f>
        <v>255.24463519313304</v>
      </c>
      <c r="Q461" s="326"/>
      <c r="R461" s="326"/>
      <c r="S461" s="323"/>
      <c r="T461" s="326">
        <f>Z461-Y461-V461</f>
        <v>0</v>
      </c>
      <c r="U461" s="768"/>
      <c r="V461" s="326"/>
      <c r="W461" s="326"/>
      <c r="X461" s="326"/>
      <c r="Y461" s="326"/>
      <c r="Z461" s="326"/>
      <c r="AA461" s="909"/>
      <c r="AB461" s="323"/>
      <c r="AC461" s="1014">
        <f t="shared" si="103"/>
        <v>0</v>
      </c>
      <c r="AD461" s="1029"/>
      <c r="AJ461" s="137" t="s">
        <v>584</v>
      </c>
    </row>
    <row r="462" spans="1:36" x14ac:dyDescent="0.25">
      <c r="A462" s="137">
        <v>1</v>
      </c>
      <c r="B462" s="1291" t="s">
        <v>16</v>
      </c>
      <c r="C462" s="1292"/>
      <c r="D462" s="1290"/>
      <c r="E462" s="256"/>
      <c r="F462" s="523"/>
      <c r="G462" s="523"/>
      <c r="H462" s="523"/>
      <c r="I462" s="196"/>
      <c r="J462" s="196"/>
      <c r="K462" s="1060"/>
      <c r="L462" s="1059"/>
      <c r="M462" s="1059"/>
      <c r="N462" s="153"/>
      <c r="O462" s="153"/>
      <c r="P462" s="153"/>
      <c r="Q462" s="326"/>
      <c r="R462" s="326"/>
      <c r="S462" s="323"/>
      <c r="T462" s="326">
        <f>Z462-Y462-V462</f>
        <v>0</v>
      </c>
      <c r="U462" s="768"/>
      <c r="V462" s="326"/>
      <c r="W462" s="326"/>
      <c r="X462" s="326"/>
      <c r="Y462" s="326"/>
      <c r="Z462" s="326"/>
      <c r="AA462" s="909"/>
      <c r="AB462" s="323"/>
      <c r="AC462" s="1014">
        <f t="shared" si="103"/>
        <v>0</v>
      </c>
      <c r="AD462" s="1029"/>
      <c r="AJ462" s="137" t="s">
        <v>584</v>
      </c>
    </row>
    <row r="463" spans="1:36" ht="30" x14ac:dyDescent="0.25">
      <c r="A463" s="1098">
        <v>1</v>
      </c>
      <c r="B463" s="970" t="s">
        <v>537</v>
      </c>
      <c r="C463" s="427"/>
      <c r="D463" s="2184">
        <v>240</v>
      </c>
      <c r="E463" s="226">
        <v>5450</v>
      </c>
      <c r="F463" s="129">
        <f>E463/12*$B$4</f>
        <v>908.33333333333337</v>
      </c>
      <c r="G463" s="129">
        <v>458</v>
      </c>
      <c r="H463" s="129">
        <f t="shared" ref="H463:H469" si="110">G463/F463*100</f>
        <v>50.422018348623851</v>
      </c>
      <c r="I463" s="1105">
        <v>8.4</v>
      </c>
      <c r="J463" s="1039">
        <f t="shared" ref="J463:J468" si="111">M463/G463</f>
        <v>7.4606986899563319</v>
      </c>
      <c r="K463" s="1089">
        <f>ROUND(E463*I463,0)</f>
        <v>45780</v>
      </c>
      <c r="L463" s="153">
        <f>K463/12*$B$4</f>
        <v>7630</v>
      </c>
      <c r="M463" s="278">
        <v>3417</v>
      </c>
      <c r="N463" s="278">
        <f t="shared" ref="N463:N468" si="112">M463/L463*100</f>
        <v>44.783748361730012</v>
      </c>
      <c r="O463" s="1032">
        <f>ROUND(K463/D463,0)</f>
        <v>191</v>
      </c>
      <c r="P463" s="278">
        <f t="shared" ref="P463:P468" si="113">M463/$B$4*12/O463</f>
        <v>107.34031413612566</v>
      </c>
      <c r="Q463" s="327"/>
      <c r="R463" s="327"/>
      <c r="S463" s="856"/>
      <c r="T463" s="327"/>
      <c r="U463" s="1061"/>
      <c r="V463" s="327"/>
      <c r="W463" s="327"/>
      <c r="X463" s="327"/>
      <c r="Y463" s="327"/>
      <c r="Z463" s="327"/>
      <c r="AA463" s="1035"/>
      <c r="AB463" s="856"/>
      <c r="AC463" s="1014">
        <f t="shared" si="103"/>
        <v>0</v>
      </c>
      <c r="AD463" s="1029"/>
      <c r="AJ463" s="137" t="s">
        <v>584</v>
      </c>
    </row>
    <row r="464" spans="1:36" s="147" customFormat="1" x14ac:dyDescent="0.25">
      <c r="A464" s="1098">
        <v>1</v>
      </c>
      <c r="B464" s="970" t="s">
        <v>690</v>
      </c>
      <c r="C464" s="1293"/>
      <c r="D464" s="2184">
        <v>240</v>
      </c>
      <c r="E464" s="228">
        <v>2220</v>
      </c>
      <c r="F464" s="1074">
        <f>E464/12*$B$4</f>
        <v>370</v>
      </c>
      <c r="G464" s="1074">
        <v>217</v>
      </c>
      <c r="H464" s="158">
        <f t="shared" si="110"/>
        <v>58.648648648648646</v>
      </c>
      <c r="I464" s="1105">
        <v>8.4</v>
      </c>
      <c r="J464" s="1105">
        <f t="shared" si="111"/>
        <v>7.5299539170506913</v>
      </c>
      <c r="K464" s="1295">
        <f>ROUND(E464*I464,0)</f>
        <v>18648</v>
      </c>
      <c r="L464" s="1149">
        <f>K464/12*$B$4</f>
        <v>3108</v>
      </c>
      <c r="M464" s="1148">
        <v>1634</v>
      </c>
      <c r="N464" s="278">
        <f t="shared" si="112"/>
        <v>52.574002574002577</v>
      </c>
      <c r="O464" s="278">
        <f>ROUND(K464/D464,0)</f>
        <v>78</v>
      </c>
      <c r="P464" s="153">
        <f t="shared" si="113"/>
        <v>125.69230769230769</v>
      </c>
      <c r="Q464" s="326"/>
      <c r="R464" s="326"/>
      <c r="S464" s="856"/>
      <c r="T464" s="326"/>
      <c r="U464" s="768"/>
      <c r="V464" s="326"/>
      <c r="W464" s="326"/>
      <c r="X464" s="327"/>
      <c r="Y464" s="326"/>
      <c r="Z464" s="326"/>
      <c r="AA464" s="905"/>
      <c r="AB464" s="323"/>
      <c r="AC464" s="1014">
        <f t="shared" si="103"/>
        <v>0</v>
      </c>
      <c r="AD464" s="1029"/>
      <c r="AJ464" s="147" t="s">
        <v>584</v>
      </c>
    </row>
    <row r="465" spans="1:36" s="147" customFormat="1" ht="30" x14ac:dyDescent="0.25">
      <c r="A465" s="1098"/>
      <c r="B465" s="3237" t="s">
        <v>538</v>
      </c>
      <c r="C465" s="431"/>
      <c r="D465" s="2184">
        <v>240</v>
      </c>
      <c r="E465" s="228">
        <v>450</v>
      </c>
      <c r="F465" s="1074">
        <f>E465/12*$B$4</f>
        <v>75</v>
      </c>
      <c r="G465" s="1074">
        <v>120</v>
      </c>
      <c r="H465" s="158">
        <f t="shared" si="110"/>
        <v>160</v>
      </c>
      <c r="I465" s="1105">
        <v>6.4</v>
      </c>
      <c r="J465" s="1105">
        <f t="shared" si="111"/>
        <v>6.3250000000000002</v>
      </c>
      <c r="K465" s="1295">
        <f>ROUND(E465*I465,0)</f>
        <v>2880</v>
      </c>
      <c r="L465" s="1149">
        <f>K465/12*$B$4</f>
        <v>480</v>
      </c>
      <c r="M465" s="1148">
        <v>759</v>
      </c>
      <c r="N465" s="278">
        <f t="shared" si="112"/>
        <v>158.125</v>
      </c>
      <c r="O465" s="278">
        <f>ROUND(K465/D465,0)</f>
        <v>12</v>
      </c>
      <c r="P465" s="153">
        <f t="shared" si="113"/>
        <v>379.5</v>
      </c>
      <c r="Q465" s="327"/>
      <c r="R465" s="327"/>
      <c r="S465" s="856"/>
      <c r="T465" s="328"/>
      <c r="U465" s="1211"/>
      <c r="V465" s="327"/>
      <c r="W465" s="327"/>
      <c r="X465" s="327"/>
      <c r="Y465" s="327"/>
      <c r="Z465" s="327"/>
      <c r="AA465" s="911"/>
      <c r="AB465" s="857"/>
      <c r="AC465" s="1014">
        <f t="shared" si="103"/>
        <v>0</v>
      </c>
      <c r="AD465" s="1029"/>
    </row>
    <row r="466" spans="1:36" s="147" customFormat="1" ht="30" x14ac:dyDescent="0.25">
      <c r="A466" s="1098">
        <v>1</v>
      </c>
      <c r="B466" s="3311" t="s">
        <v>756</v>
      </c>
      <c r="C466" s="3238"/>
      <c r="D466" s="2184">
        <v>240</v>
      </c>
      <c r="E466" s="228">
        <v>285</v>
      </c>
      <c r="F466" s="1294">
        <f>E466/12*$B$4</f>
        <v>47.5</v>
      </c>
      <c r="G466" s="1294">
        <v>54</v>
      </c>
      <c r="H466" s="158">
        <f t="shared" si="110"/>
        <v>113.68421052631578</v>
      </c>
      <c r="I466" s="1105">
        <v>7.1</v>
      </c>
      <c r="J466" s="1105">
        <f t="shared" si="111"/>
        <v>7.3888888888888893</v>
      </c>
      <c r="K466" s="1295">
        <f>ROUND(E466*I466,0)</f>
        <v>2024</v>
      </c>
      <c r="L466" s="1149">
        <f>K466/12*$B$4</f>
        <v>337.33333333333331</v>
      </c>
      <c r="M466" s="1148">
        <v>399</v>
      </c>
      <c r="N466" s="278">
        <f t="shared" si="112"/>
        <v>118.28063241106722</v>
      </c>
      <c r="O466" s="1044">
        <f>ROUND(K466/D466,0)</f>
        <v>8</v>
      </c>
      <c r="P466" s="3239">
        <f t="shared" si="113"/>
        <v>299.25</v>
      </c>
      <c r="Q466" s="333"/>
      <c r="R466" s="333"/>
      <c r="S466" s="856"/>
      <c r="T466" s="333"/>
      <c r="U466" s="1077"/>
      <c r="V466" s="327"/>
      <c r="W466" s="327"/>
      <c r="X466" s="327"/>
      <c r="Y466" s="333"/>
      <c r="Z466" s="333"/>
      <c r="AA466" s="911"/>
      <c r="AB466" s="857"/>
      <c r="AC466" s="1014">
        <f t="shared" si="103"/>
        <v>0</v>
      </c>
      <c r="AD466" s="1029"/>
      <c r="AJ466" s="147" t="s">
        <v>584</v>
      </c>
    </row>
    <row r="467" spans="1:36" s="147" customFormat="1" x14ac:dyDescent="0.25">
      <c r="A467" s="1098">
        <v>1</v>
      </c>
      <c r="B467" s="1296" t="s">
        <v>174</v>
      </c>
      <c r="C467" s="1297"/>
      <c r="D467" s="1267"/>
      <c r="E467" s="32">
        <f>E466+E465+E463</f>
        <v>6185</v>
      </c>
      <c r="F467" s="1177">
        <f t="shared" ref="F467:G467" si="114">F466+F465+F463</f>
        <v>1030.8333333333335</v>
      </c>
      <c r="G467" s="1177">
        <f t="shared" si="114"/>
        <v>632</v>
      </c>
      <c r="H467" s="36">
        <f t="shared" si="110"/>
        <v>61.309620048504435</v>
      </c>
      <c r="I467" s="273">
        <f>L467/F467</f>
        <v>8.1946645109134995</v>
      </c>
      <c r="J467" s="1269">
        <f t="shared" si="111"/>
        <v>7.2389240506329111</v>
      </c>
      <c r="K467" s="7">
        <f t="shared" ref="K467:O467" si="115">K466+K465+K463</f>
        <v>50684</v>
      </c>
      <c r="L467" s="7">
        <f t="shared" si="115"/>
        <v>8447.3333333333339</v>
      </c>
      <c r="M467" s="7">
        <f t="shared" si="115"/>
        <v>4575</v>
      </c>
      <c r="N467" s="1133">
        <f t="shared" si="112"/>
        <v>54.159103464604208</v>
      </c>
      <c r="O467" s="1177">
        <f t="shared" si="115"/>
        <v>211</v>
      </c>
      <c r="P467" s="1031">
        <f>P466+P465+P463</f>
        <v>786.0903141361257</v>
      </c>
      <c r="Q467" s="328"/>
      <c r="R467" s="328"/>
      <c r="S467" s="861"/>
      <c r="T467" s="324">
        <f>Z467-Y467-V467</f>
        <v>0</v>
      </c>
      <c r="U467" s="772"/>
      <c r="V467" s="324"/>
      <c r="W467" s="324"/>
      <c r="X467" s="324"/>
      <c r="Y467" s="328"/>
      <c r="Z467" s="329"/>
      <c r="AA467" s="1298"/>
      <c r="AB467" s="861"/>
      <c r="AC467" s="1014">
        <f t="shared" ref="AC467:AC530" si="116">T467-S467-W467</f>
        <v>0</v>
      </c>
      <c r="AD467" s="1029"/>
      <c r="AJ467" s="147" t="s">
        <v>584</v>
      </c>
    </row>
    <row r="468" spans="1:36" ht="29.25" x14ac:dyDescent="0.25">
      <c r="A468" s="1098">
        <v>1</v>
      </c>
      <c r="B468" s="1299" t="s">
        <v>193</v>
      </c>
      <c r="C468" s="2979"/>
      <c r="D468" s="2979"/>
      <c r="E468" s="1371">
        <f>SUM(E467,E461)</f>
        <v>10970</v>
      </c>
      <c r="F468" s="1173">
        <f>SUM(F467,F461)</f>
        <v>1828.3333333333335</v>
      </c>
      <c r="G468" s="1113">
        <f>SUM(G467,G461)</f>
        <v>1336</v>
      </c>
      <c r="H468" s="1113">
        <f t="shared" si="110"/>
        <v>73.072014585232452</v>
      </c>
      <c r="I468" s="1115">
        <f>IF(E468=0,0,K468/E468)</f>
        <v>11.650592525068369</v>
      </c>
      <c r="J468" s="1115">
        <f t="shared" si="111"/>
        <v>10.843562874251496</v>
      </c>
      <c r="K468" s="1114">
        <f>SUM(K467,K461)</f>
        <v>127807</v>
      </c>
      <c r="L468" s="1114">
        <f>SUM(L467,L461)</f>
        <v>21301.166666666668</v>
      </c>
      <c r="M468" s="1114">
        <f>SUM(M467,M461)</f>
        <v>14487</v>
      </c>
      <c r="N468" s="1375">
        <f t="shared" si="112"/>
        <v>68.010359369987555</v>
      </c>
      <c r="O468" s="1173">
        <f>SUM(O467,O461)</f>
        <v>444</v>
      </c>
      <c r="P468" s="2974">
        <f t="shared" si="113"/>
        <v>195.77027027027026</v>
      </c>
      <c r="Q468" s="334">
        <v>1772442.3098765237</v>
      </c>
      <c r="R468" s="334">
        <v>1772442.3098765237</v>
      </c>
      <c r="S468" s="852">
        <f>Q468/12*$B$4+(R468-Q468)/11*1</f>
        <v>295407.05164608726</v>
      </c>
      <c r="T468" s="334">
        <f>Z468-Y468-V468</f>
        <v>171751.36745999998</v>
      </c>
      <c r="U468" s="1225"/>
      <c r="V468" s="331"/>
      <c r="W468" s="334">
        <f>T468-S468</f>
        <v>-123655.68418608728</v>
      </c>
      <c r="X468" s="334"/>
      <c r="Y468" s="334">
        <v>-3274.3994899999998</v>
      </c>
      <c r="Z468" s="331">
        <v>168476.96796999997</v>
      </c>
      <c r="AA468" s="1118"/>
      <c r="AB468" s="900"/>
      <c r="AC468" s="1014">
        <f t="shared" si="116"/>
        <v>0</v>
      </c>
      <c r="AD468" s="1029"/>
      <c r="AJ468" s="137" t="s">
        <v>584</v>
      </c>
    </row>
    <row r="469" spans="1:36" s="2186" customFormat="1" ht="15.75" thickBot="1" x14ac:dyDescent="0.3">
      <c r="A469" s="2186">
        <v>1</v>
      </c>
      <c r="B469" s="145" t="s">
        <v>228</v>
      </c>
      <c r="C469" s="3170"/>
      <c r="D469" s="1591"/>
      <c r="E469" s="1381">
        <v>38</v>
      </c>
      <c r="F469" s="1177">
        <f>E469/12*$B$4</f>
        <v>6.333333333333333</v>
      </c>
      <c r="G469" s="3171">
        <v>2</v>
      </c>
      <c r="H469" s="3171">
        <f t="shared" si="110"/>
        <v>31.578947368421055</v>
      </c>
      <c r="I469" s="2975"/>
      <c r="J469" s="2975"/>
      <c r="K469" s="3171"/>
      <c r="L469" s="3171"/>
      <c r="M469" s="3171">
        <v>50</v>
      </c>
      <c r="N469" s="1103"/>
      <c r="O469" s="1285"/>
      <c r="P469" s="1616"/>
      <c r="Q469" s="328">
        <v>9596.9062320000085</v>
      </c>
      <c r="R469" s="328">
        <v>9596.9062320000085</v>
      </c>
      <c r="S469" s="853">
        <f>R469/12*$B$4</f>
        <v>1599.4843720000015</v>
      </c>
      <c r="T469" s="328">
        <f>Z469-Y469-V469</f>
        <v>505.10032000000001</v>
      </c>
      <c r="U469" s="1211"/>
      <c r="V469" s="410"/>
      <c r="W469" s="328">
        <f>T469-S469</f>
        <v>-1094.3840520000015</v>
      </c>
      <c r="X469" s="328"/>
      <c r="Y469" s="328">
        <v>0</v>
      </c>
      <c r="Z469" s="410">
        <v>505.10032000000001</v>
      </c>
      <c r="AA469" s="1298"/>
      <c r="AB469" s="857"/>
      <c r="AC469" s="1014">
        <f t="shared" si="116"/>
        <v>0</v>
      </c>
      <c r="AD469" s="1029"/>
      <c r="AJ469" s="2186" t="s">
        <v>584</v>
      </c>
    </row>
    <row r="470" spans="1:36" ht="16.5" thickBot="1" x14ac:dyDescent="0.3">
      <c r="A470" s="137">
        <v>1</v>
      </c>
      <c r="B470" s="1119" t="s">
        <v>272</v>
      </c>
      <c r="C470" s="1119"/>
      <c r="D470" s="155"/>
      <c r="E470" s="257"/>
      <c r="F470" s="1167"/>
      <c r="G470" s="1167"/>
      <c r="H470" s="1167"/>
      <c r="I470" s="1229"/>
      <c r="J470" s="1229"/>
      <c r="K470" s="1300"/>
      <c r="L470" s="1301"/>
      <c r="M470" s="1302">
        <f>SUM(M468,M456,M367)</f>
        <v>25754</v>
      </c>
      <c r="N470" s="1301"/>
      <c r="O470" s="1301"/>
      <c r="P470" s="1300"/>
      <c r="Q470" s="332">
        <f t="shared" ref="Q470:Z470" si="117">SUM(Q468,Q456,Q367)</f>
        <v>4037095.8445955934</v>
      </c>
      <c r="R470" s="332">
        <f t="shared" ref="R470" si="118">SUM(R468,R456,R367)</f>
        <v>4037095.8445955934</v>
      </c>
      <c r="S470" s="858">
        <f t="shared" si="117"/>
        <v>672849.3074325989</v>
      </c>
      <c r="T470" s="332">
        <f t="shared" si="117"/>
        <v>431373.75676999998</v>
      </c>
      <c r="U470" s="773">
        <f t="shared" si="117"/>
        <v>0</v>
      </c>
      <c r="V470" s="332">
        <f t="shared" si="117"/>
        <v>139.37829000000002</v>
      </c>
      <c r="W470" s="332">
        <f t="shared" si="117"/>
        <v>-241475.55066259892</v>
      </c>
      <c r="X470" s="156">
        <f t="shared" si="117"/>
        <v>0</v>
      </c>
      <c r="Y470" s="332">
        <f t="shared" si="117"/>
        <v>-5477.9398199999996</v>
      </c>
      <c r="Z470" s="332">
        <f t="shared" si="117"/>
        <v>426035.19523999997</v>
      </c>
      <c r="AA470" s="1126"/>
      <c r="AB470" s="858">
        <f>SUM(AB468,AB456,AB367)</f>
        <v>0</v>
      </c>
      <c r="AC470" s="1014">
        <f t="shared" si="116"/>
        <v>0</v>
      </c>
      <c r="AD470" s="1029"/>
      <c r="AJ470" s="137" t="s">
        <v>584</v>
      </c>
    </row>
    <row r="471" spans="1:36" ht="57.75" x14ac:dyDescent="0.25">
      <c r="A471" s="137">
        <v>1</v>
      </c>
      <c r="B471" s="1019" t="s">
        <v>343</v>
      </c>
      <c r="C471" s="1303"/>
      <c r="D471" s="1304"/>
      <c r="E471" s="255"/>
      <c r="F471" s="1054"/>
      <c r="G471" s="1054"/>
      <c r="H471" s="1054"/>
      <c r="I471" s="282"/>
      <c r="J471" s="282"/>
      <c r="K471" s="1174"/>
      <c r="L471" s="1055"/>
      <c r="M471" s="1055"/>
      <c r="N471" s="1055"/>
      <c r="O471" s="1305"/>
      <c r="P471" s="1055"/>
      <c r="Q471" s="325"/>
      <c r="R471" s="325"/>
      <c r="S471" s="365"/>
      <c r="T471" s="325">
        <f>Z471-Y471-V471</f>
        <v>0</v>
      </c>
      <c r="U471" s="771"/>
      <c r="V471" s="325"/>
      <c r="W471" s="325"/>
      <c r="X471" s="325"/>
      <c r="Y471" s="325"/>
      <c r="Z471" s="325"/>
      <c r="AA471" s="910"/>
      <c r="AB471" s="365"/>
      <c r="AC471" s="1014">
        <f t="shared" si="116"/>
        <v>0</v>
      </c>
      <c r="AD471" s="1029"/>
      <c r="AJ471" s="137" t="s">
        <v>585</v>
      </c>
    </row>
    <row r="472" spans="1:36" x14ac:dyDescent="0.25">
      <c r="A472" s="137">
        <v>1</v>
      </c>
      <c r="B472" s="466" t="s">
        <v>191</v>
      </c>
      <c r="C472" s="1277"/>
      <c r="D472" s="1058"/>
      <c r="E472" s="256"/>
      <c r="F472" s="523"/>
      <c r="G472" s="523"/>
      <c r="H472" s="523"/>
      <c r="I472" s="196"/>
      <c r="J472" s="196"/>
      <c r="K472" s="1060"/>
      <c r="L472" s="1059"/>
      <c r="M472" s="1059"/>
      <c r="N472" s="1059"/>
      <c r="O472" s="1306"/>
      <c r="P472" s="1059"/>
      <c r="Q472" s="326"/>
      <c r="R472" s="326"/>
      <c r="S472" s="852"/>
      <c r="T472" s="326"/>
      <c r="U472" s="768"/>
      <c r="V472" s="326"/>
      <c r="W472" s="326"/>
      <c r="X472" s="326"/>
      <c r="Y472" s="326"/>
      <c r="Z472" s="326"/>
      <c r="AA472" s="909"/>
      <c r="AB472" s="323"/>
      <c r="AC472" s="1014">
        <f t="shared" si="116"/>
        <v>0</v>
      </c>
      <c r="AD472" s="1029"/>
      <c r="AJ472" s="137" t="s">
        <v>585</v>
      </c>
    </row>
    <row r="473" spans="1:36" s="2210" customFormat="1" ht="43.5" x14ac:dyDescent="0.25">
      <c r="A473" s="2210">
        <v>1</v>
      </c>
      <c r="B473" s="2181" t="s">
        <v>295</v>
      </c>
      <c r="C473" s="824"/>
      <c r="D473" s="168"/>
      <c r="E473" s="2924">
        <f>E474+E476+E480+E481</f>
        <v>87959</v>
      </c>
      <c r="F473" s="2924">
        <f t="shared" ref="F473:G473" si="119">F474+F476+F480+F481</f>
        <v>14659.833333333334</v>
      </c>
      <c r="G473" s="2924">
        <f t="shared" si="119"/>
        <v>13405.810000000001</v>
      </c>
      <c r="H473" s="2924">
        <f>G473/F473*100</f>
        <v>91.445855455382627</v>
      </c>
      <c r="I473" s="2220"/>
      <c r="J473" s="2220"/>
      <c r="K473" s="2925"/>
      <c r="L473" s="2926"/>
      <c r="M473" s="2926"/>
      <c r="N473" s="2926"/>
      <c r="O473" s="2927"/>
      <c r="P473" s="2926"/>
      <c r="Q473" s="326">
        <v>174102.42839999998</v>
      </c>
      <c r="R473" s="326">
        <v>174102.42839999998</v>
      </c>
      <c r="S473" s="852">
        <f>Q473/12*$B$4+(R473-Q473)/11*1</f>
        <v>29017.071399999997</v>
      </c>
      <c r="T473" s="326">
        <f>Z473-Y473-V473</f>
        <v>27337.477609999998</v>
      </c>
      <c r="U473" s="768"/>
      <c r="V473" s="326"/>
      <c r="W473" s="326">
        <f>T473-S473</f>
        <v>-1679.593789999999</v>
      </c>
      <c r="X473" s="326"/>
      <c r="Y473" s="326">
        <v>0</v>
      </c>
      <c r="Z473" s="326">
        <v>27337.477609999998</v>
      </c>
      <c r="AA473" s="2924"/>
      <c r="AB473" s="2928"/>
      <c r="AC473" s="1014">
        <f t="shared" si="116"/>
        <v>0</v>
      </c>
      <c r="AD473" s="2930"/>
      <c r="AJ473" s="2210" t="s">
        <v>585</v>
      </c>
    </row>
    <row r="474" spans="1:36" s="2210" customFormat="1" x14ac:dyDescent="0.25">
      <c r="A474" s="2210">
        <v>1</v>
      </c>
      <c r="B474" s="307" t="s">
        <v>296</v>
      </c>
      <c r="C474" s="824"/>
      <c r="D474" s="168"/>
      <c r="E474" s="506">
        <v>19012</v>
      </c>
      <c r="F474" s="506">
        <f>E474/12*$B$4</f>
        <v>3168.6666666666665</v>
      </c>
      <c r="G474" s="482">
        <v>3091</v>
      </c>
      <c r="H474" s="482">
        <f>G474/F474*100</f>
        <v>97.548916473806031</v>
      </c>
      <c r="I474" s="2220"/>
      <c r="J474" s="2220"/>
      <c r="K474" s="2925"/>
      <c r="L474" s="2926"/>
      <c r="M474" s="2926"/>
      <c r="N474" s="2926"/>
      <c r="O474" s="2927"/>
      <c r="P474" s="2926"/>
      <c r="Q474" s="2928"/>
      <c r="R474" s="2928"/>
      <c r="S474" s="2928"/>
      <c r="T474" s="2928">
        <f>Z474-Y474-V474</f>
        <v>0</v>
      </c>
      <c r="U474" s="2928"/>
      <c r="V474" s="2928"/>
      <c r="W474" s="2928"/>
      <c r="X474" s="2928"/>
      <c r="Y474" s="2928"/>
      <c r="Z474" s="2928"/>
      <c r="AA474" s="482"/>
      <c r="AB474" s="2928"/>
      <c r="AC474" s="1014">
        <f t="shared" si="116"/>
        <v>0</v>
      </c>
      <c r="AD474" s="2930"/>
      <c r="AJ474" s="2210" t="s">
        <v>585</v>
      </c>
    </row>
    <row r="475" spans="1:36" s="2210" customFormat="1" ht="30" x14ac:dyDescent="0.25">
      <c r="B475" s="307" t="s">
        <v>745</v>
      </c>
      <c r="C475" s="824"/>
      <c r="D475" s="168"/>
      <c r="E475" s="506">
        <v>192</v>
      </c>
      <c r="F475" s="506">
        <f>E475/12*$B$4</f>
        <v>32</v>
      </c>
      <c r="G475" s="482">
        <v>0</v>
      </c>
      <c r="H475" s="482"/>
      <c r="I475" s="2220"/>
      <c r="J475" s="2220"/>
      <c r="K475" s="2925"/>
      <c r="L475" s="2926"/>
      <c r="M475" s="2926"/>
      <c r="N475" s="2926"/>
      <c r="O475" s="2927"/>
      <c r="P475" s="2926"/>
      <c r="Q475" s="2928"/>
      <c r="R475" s="2928"/>
      <c r="S475" s="2928"/>
      <c r="T475" s="2928"/>
      <c r="U475" s="2928"/>
      <c r="V475" s="2928"/>
      <c r="W475" s="2928"/>
      <c r="X475" s="2928"/>
      <c r="Y475" s="2928"/>
      <c r="Z475" s="2928"/>
      <c r="AA475" s="482"/>
      <c r="AB475" s="2928"/>
      <c r="AC475" s="1014">
        <f t="shared" si="116"/>
        <v>0</v>
      </c>
      <c r="AD475" s="2930"/>
    </row>
    <row r="476" spans="1:36" s="2210" customFormat="1" ht="30" x14ac:dyDescent="0.25">
      <c r="A476" s="2210">
        <v>1</v>
      </c>
      <c r="B476" s="468" t="s">
        <v>423</v>
      </c>
      <c r="C476" s="824"/>
      <c r="D476" s="168"/>
      <c r="E476" s="506">
        <f>E477+E478/4+E479</f>
        <v>48527</v>
      </c>
      <c r="F476" s="506">
        <f>F477+F478/4+F479</f>
        <v>8087.833333333333</v>
      </c>
      <c r="G476" s="482">
        <f>G477+G478/4+G479</f>
        <v>6631.81</v>
      </c>
      <c r="H476" s="482">
        <f t="shared" ref="H476:H485" si="120">G476/F476*100</f>
        <v>81.997362293156399</v>
      </c>
      <c r="I476" s="2220"/>
      <c r="J476" s="2220"/>
      <c r="K476" s="2925"/>
      <c r="L476" s="2926"/>
      <c r="M476" s="2926"/>
      <c r="N476" s="2926"/>
      <c r="O476" s="2927"/>
      <c r="P476" s="2926"/>
      <c r="Q476" s="2928"/>
      <c r="R476" s="2928"/>
      <c r="S476" s="2928"/>
      <c r="T476" s="2928"/>
      <c r="U476" s="2928"/>
      <c r="V476" s="2928"/>
      <c r="W476" s="2928"/>
      <c r="X476" s="2928"/>
      <c r="Y476" s="2928"/>
      <c r="Z476" s="2928"/>
      <c r="AA476" s="482"/>
      <c r="AB476" s="2928"/>
      <c r="AC476" s="1014">
        <f t="shared" si="116"/>
        <v>0</v>
      </c>
      <c r="AD476" s="2930"/>
      <c r="AJ476" s="2210" t="s">
        <v>585</v>
      </c>
    </row>
    <row r="477" spans="1:36" s="2210" customFormat="1" x14ac:dyDescent="0.25">
      <c r="A477" s="2210">
        <v>1</v>
      </c>
      <c r="B477" s="307" t="s">
        <v>424</v>
      </c>
      <c r="C477" s="824"/>
      <c r="D477" s="168"/>
      <c r="E477" s="506">
        <v>44402</v>
      </c>
      <c r="F477" s="506">
        <f t="shared" ref="F477:F481" si="121">E477/12*$B$4</f>
        <v>7400.333333333333</v>
      </c>
      <c r="G477" s="482">
        <v>6491</v>
      </c>
      <c r="H477" s="482">
        <f t="shared" si="120"/>
        <v>87.712265213278684</v>
      </c>
      <c r="I477" s="2220"/>
      <c r="J477" s="2220"/>
      <c r="K477" s="2925"/>
      <c r="L477" s="2926"/>
      <c r="M477" s="2926"/>
      <c r="N477" s="2926"/>
      <c r="O477" s="2927"/>
      <c r="P477" s="2926"/>
      <c r="Q477" s="2928"/>
      <c r="R477" s="2928"/>
      <c r="S477" s="2928"/>
      <c r="T477" s="2928"/>
      <c r="U477" s="2928"/>
      <c r="V477" s="2928"/>
      <c r="W477" s="2928"/>
      <c r="X477" s="2928"/>
      <c r="Y477" s="2928"/>
      <c r="Z477" s="2928"/>
      <c r="AA477" s="482"/>
      <c r="AB477" s="2928"/>
      <c r="AC477" s="1014">
        <f t="shared" si="116"/>
        <v>0</v>
      </c>
      <c r="AD477" s="2930"/>
      <c r="AJ477" s="2210" t="s">
        <v>585</v>
      </c>
    </row>
    <row r="478" spans="1:36" s="2210" customFormat="1" ht="30" x14ac:dyDescent="0.25">
      <c r="A478" s="2210">
        <v>1</v>
      </c>
      <c r="B478" s="307" t="s">
        <v>425</v>
      </c>
      <c r="C478" s="824"/>
      <c r="D478" s="168"/>
      <c r="E478" s="506">
        <v>3300</v>
      </c>
      <c r="F478" s="506">
        <f t="shared" si="121"/>
        <v>550</v>
      </c>
      <c r="G478" s="482">
        <v>563.24</v>
      </c>
      <c r="H478" s="482">
        <f t="shared" si="120"/>
        <v>102.40727272727273</v>
      </c>
      <c r="I478" s="2220"/>
      <c r="J478" s="2220"/>
      <c r="K478" s="2925"/>
      <c r="L478" s="2926"/>
      <c r="M478" s="2926"/>
      <c r="N478" s="2926"/>
      <c r="O478" s="2927"/>
      <c r="P478" s="2926"/>
      <c r="Q478" s="2928"/>
      <c r="R478" s="2928"/>
      <c r="S478" s="2928"/>
      <c r="T478" s="2928"/>
      <c r="U478" s="2928"/>
      <c r="V478" s="2928"/>
      <c r="W478" s="2928"/>
      <c r="X478" s="2928"/>
      <c r="Y478" s="2928"/>
      <c r="Z478" s="2928"/>
      <c r="AA478" s="482"/>
      <c r="AB478" s="2928"/>
      <c r="AC478" s="1014">
        <f t="shared" si="116"/>
        <v>0</v>
      </c>
      <c r="AD478" s="2930"/>
      <c r="AJ478" s="2186" t="s">
        <v>585</v>
      </c>
    </row>
    <row r="479" spans="1:36" s="2210" customFormat="1" ht="45" x14ac:dyDescent="0.25">
      <c r="A479" s="2210">
        <v>1</v>
      </c>
      <c r="B479" s="307" t="s">
        <v>426</v>
      </c>
      <c r="C479" s="824"/>
      <c r="D479" s="168"/>
      <c r="E479" s="506">
        <v>3300</v>
      </c>
      <c r="F479" s="506">
        <f t="shared" si="121"/>
        <v>550</v>
      </c>
      <c r="G479" s="482">
        <v>0</v>
      </c>
      <c r="H479" s="482">
        <f t="shared" si="120"/>
        <v>0</v>
      </c>
      <c r="I479" s="2220"/>
      <c r="J479" s="2220"/>
      <c r="K479" s="2925"/>
      <c r="L479" s="2926"/>
      <c r="M479" s="2926"/>
      <c r="N479" s="2926"/>
      <c r="O479" s="2927"/>
      <c r="P479" s="2926"/>
      <c r="Q479" s="2928"/>
      <c r="R479" s="2928"/>
      <c r="S479" s="2928"/>
      <c r="T479" s="2928"/>
      <c r="U479" s="2928"/>
      <c r="V479" s="2928"/>
      <c r="W479" s="2928"/>
      <c r="X479" s="2928"/>
      <c r="Y479" s="2928"/>
      <c r="Z479" s="2928"/>
      <c r="AA479" s="482"/>
      <c r="AB479" s="2928"/>
      <c r="AC479" s="1014">
        <f t="shared" si="116"/>
        <v>0</v>
      </c>
      <c r="AD479" s="2930"/>
      <c r="AJ479" s="2210" t="s">
        <v>585</v>
      </c>
    </row>
    <row r="480" spans="1:36" s="2210" customFormat="1" ht="60" x14ac:dyDescent="0.25">
      <c r="A480" s="2210">
        <v>1</v>
      </c>
      <c r="B480" s="307" t="s">
        <v>427</v>
      </c>
      <c r="C480" s="824"/>
      <c r="D480" s="168"/>
      <c r="E480" s="506">
        <v>3420</v>
      </c>
      <c r="F480" s="506">
        <f t="shared" si="121"/>
        <v>570</v>
      </c>
      <c r="G480" s="482">
        <v>654</v>
      </c>
      <c r="H480" s="482">
        <f t="shared" si="120"/>
        <v>114.73684210526316</v>
      </c>
      <c r="I480" s="2220"/>
      <c r="J480" s="2220"/>
      <c r="K480" s="2925"/>
      <c r="L480" s="2926"/>
      <c r="M480" s="2926"/>
      <c r="N480" s="2926"/>
      <c r="O480" s="2927"/>
      <c r="P480" s="2926"/>
      <c r="Q480" s="2928"/>
      <c r="R480" s="2928"/>
      <c r="S480" s="2928"/>
      <c r="T480" s="2928"/>
      <c r="U480" s="2928"/>
      <c r="V480" s="2928"/>
      <c r="W480" s="2928"/>
      <c r="X480" s="2928"/>
      <c r="Y480" s="2928"/>
      <c r="Z480" s="2928"/>
      <c r="AA480" s="482"/>
      <c r="AB480" s="2928"/>
      <c r="AC480" s="1014">
        <f t="shared" si="116"/>
        <v>0</v>
      </c>
      <c r="AD480" s="2930"/>
      <c r="AJ480" s="2210" t="s">
        <v>585</v>
      </c>
    </row>
    <row r="481" spans="1:36" s="2210" customFormat="1" ht="45" x14ac:dyDescent="0.25">
      <c r="A481" s="2210">
        <v>1</v>
      </c>
      <c r="B481" s="306" t="s">
        <v>428</v>
      </c>
      <c r="C481" s="824"/>
      <c r="D481" s="168"/>
      <c r="E481" s="506">
        <v>17000</v>
      </c>
      <c r="F481" s="506">
        <f t="shared" si="121"/>
        <v>2833.3333333333335</v>
      </c>
      <c r="G481" s="482">
        <v>3029</v>
      </c>
      <c r="H481" s="482">
        <f t="shared" si="120"/>
        <v>106.90588235294116</v>
      </c>
      <c r="I481" s="2220"/>
      <c r="J481" s="2220"/>
      <c r="K481" s="2925"/>
      <c r="L481" s="2926"/>
      <c r="M481" s="2926"/>
      <c r="N481" s="2926"/>
      <c r="O481" s="2927"/>
      <c r="P481" s="2926"/>
      <c r="Q481" s="2928"/>
      <c r="R481" s="2928"/>
      <c r="S481" s="2928"/>
      <c r="T481" s="2928"/>
      <c r="U481" s="2928"/>
      <c r="V481" s="2928"/>
      <c r="W481" s="2928"/>
      <c r="X481" s="2928"/>
      <c r="Y481" s="2928"/>
      <c r="Z481" s="2928"/>
      <c r="AA481" s="482"/>
      <c r="AB481" s="2928"/>
      <c r="AC481" s="1014">
        <f t="shared" si="116"/>
        <v>0</v>
      </c>
      <c r="AD481" s="2930"/>
      <c r="AJ481" s="2210" t="s">
        <v>585</v>
      </c>
    </row>
    <row r="482" spans="1:36" s="2210" customFormat="1" ht="43.5" x14ac:dyDescent="0.25">
      <c r="A482" s="2210">
        <v>1</v>
      </c>
      <c r="B482" s="2181" t="s">
        <v>306</v>
      </c>
      <c r="C482" s="824"/>
      <c r="D482" s="168"/>
      <c r="E482" s="2923">
        <f>E483+E484</f>
        <v>45287.234042553187</v>
      </c>
      <c r="F482" s="2924">
        <f>F483+F484</f>
        <v>7547.8723404255325</v>
      </c>
      <c r="G482" s="2924">
        <f>G483+G484</f>
        <v>7159.8457446808507</v>
      </c>
      <c r="H482" s="2924">
        <f t="shared" si="120"/>
        <v>94.859126145172638</v>
      </c>
      <c r="I482" s="2220"/>
      <c r="J482" s="2220"/>
      <c r="K482" s="2925"/>
      <c r="L482" s="2926"/>
      <c r="M482" s="2926"/>
      <c r="N482" s="2926"/>
      <c r="O482" s="2927"/>
      <c r="P482" s="2926"/>
      <c r="Q482" s="2928"/>
      <c r="R482" s="2928"/>
      <c r="S482" s="2928"/>
      <c r="T482" s="2928"/>
      <c r="U482" s="2928"/>
      <c r="V482" s="2928"/>
      <c r="W482" s="2928"/>
      <c r="X482" s="2928"/>
      <c r="Y482" s="2928"/>
      <c r="Z482" s="2928"/>
      <c r="AA482" s="2924"/>
      <c r="AB482" s="2928"/>
      <c r="AC482" s="1014">
        <f t="shared" si="116"/>
        <v>0</v>
      </c>
      <c r="AD482" s="2930"/>
      <c r="AJ482" s="2210" t="s">
        <v>585</v>
      </c>
    </row>
    <row r="483" spans="1:36" s="2210" customFormat="1" x14ac:dyDescent="0.25">
      <c r="A483" s="2210">
        <v>1</v>
      </c>
      <c r="B483" s="2181" t="s">
        <v>312</v>
      </c>
      <c r="C483" s="824"/>
      <c r="D483" s="168"/>
      <c r="E483" s="2931">
        <v>40000</v>
      </c>
      <c r="F483" s="506">
        <f>(E483/12*$B$4)</f>
        <v>6666.666666666667</v>
      </c>
      <c r="G483" s="482">
        <v>6231</v>
      </c>
      <c r="H483" s="482">
        <f t="shared" si="120"/>
        <v>93.465000000000003</v>
      </c>
      <c r="I483" s="2220"/>
      <c r="J483" s="2220"/>
      <c r="K483" s="2925"/>
      <c r="L483" s="2926"/>
      <c r="M483" s="2926"/>
      <c r="N483" s="2926"/>
      <c r="O483" s="2927"/>
      <c r="P483" s="2926"/>
      <c r="Q483" s="2928"/>
      <c r="R483" s="2928"/>
      <c r="S483" s="2928"/>
      <c r="T483" s="2928"/>
      <c r="U483" s="2928"/>
      <c r="V483" s="2928"/>
      <c r="W483" s="2928"/>
      <c r="X483" s="2928"/>
      <c r="Y483" s="2928"/>
      <c r="Z483" s="2928"/>
      <c r="AA483" s="482"/>
      <c r="AB483" s="2928"/>
      <c r="AC483" s="1014">
        <f t="shared" si="116"/>
        <v>0</v>
      </c>
      <c r="AD483" s="2930"/>
      <c r="AJ483" s="2210" t="s">
        <v>585</v>
      </c>
    </row>
    <row r="484" spans="1:36" s="2210" customFormat="1" x14ac:dyDescent="0.25">
      <c r="A484" s="2210">
        <v>1</v>
      </c>
      <c r="B484" s="307" t="s">
        <v>313</v>
      </c>
      <c r="C484" s="824"/>
      <c r="D484" s="168"/>
      <c r="E484" s="2931">
        <f>E485/9.4</f>
        <v>5287.2340425531911</v>
      </c>
      <c r="F484" s="506">
        <f>F485/9.4</f>
        <v>881.20567375886526</v>
      </c>
      <c r="G484" s="482">
        <f>G485/9.4</f>
        <v>928.84574468085077</v>
      </c>
      <c r="H484" s="482">
        <f t="shared" si="120"/>
        <v>105.40623742454724</v>
      </c>
      <c r="I484" s="2220"/>
      <c r="J484" s="2220"/>
      <c r="K484" s="2925"/>
      <c r="L484" s="2926"/>
      <c r="M484" s="2926"/>
      <c r="N484" s="2926"/>
      <c r="O484" s="2927"/>
      <c r="P484" s="2926"/>
      <c r="Q484" s="2928"/>
      <c r="R484" s="2928"/>
      <c r="S484" s="2928"/>
      <c r="T484" s="2928"/>
      <c r="U484" s="2928"/>
      <c r="V484" s="2928"/>
      <c r="W484" s="2928"/>
      <c r="X484" s="2928"/>
      <c r="Y484" s="2928"/>
      <c r="Z484" s="2928"/>
      <c r="AA484" s="482"/>
      <c r="AB484" s="2928"/>
      <c r="AC484" s="1014">
        <f t="shared" si="116"/>
        <v>0</v>
      </c>
      <c r="AD484" s="2930"/>
      <c r="AJ484" s="2210" t="s">
        <v>585</v>
      </c>
    </row>
    <row r="485" spans="1:36" s="2210" customFormat="1" x14ac:dyDescent="0.25">
      <c r="A485" s="2210">
        <v>1</v>
      </c>
      <c r="B485" s="2932" t="s">
        <v>314</v>
      </c>
      <c r="C485" s="824"/>
      <c r="D485" s="168"/>
      <c r="E485" s="2931">
        <v>49700</v>
      </c>
      <c r="F485" s="506">
        <f>(E485/12*$B$4)</f>
        <v>8283.3333333333339</v>
      </c>
      <c r="G485" s="482">
        <v>8731.1499999999978</v>
      </c>
      <c r="H485" s="482">
        <f t="shared" si="120"/>
        <v>105.40623742454724</v>
      </c>
      <c r="I485" s="2220"/>
      <c r="J485" s="2220"/>
      <c r="K485" s="2925"/>
      <c r="L485" s="2926"/>
      <c r="M485" s="2926"/>
      <c r="N485" s="2926"/>
      <c r="O485" s="2927"/>
      <c r="P485" s="2926"/>
      <c r="Q485" s="2928"/>
      <c r="R485" s="2928"/>
      <c r="S485" s="2928"/>
      <c r="T485" s="2928"/>
      <c r="U485" s="2928"/>
      <c r="V485" s="2928"/>
      <c r="W485" s="2928"/>
      <c r="X485" s="2928"/>
      <c r="Y485" s="2928"/>
      <c r="Z485" s="2928"/>
      <c r="AA485" s="482"/>
      <c r="AB485" s="2928"/>
      <c r="AC485" s="1014">
        <f t="shared" si="116"/>
        <v>0</v>
      </c>
      <c r="AD485" s="2930"/>
      <c r="AJ485" s="2186" t="s">
        <v>585</v>
      </c>
    </row>
    <row r="486" spans="1:36" s="2210" customFormat="1" ht="29.25" x14ac:dyDescent="0.25">
      <c r="A486" s="2210">
        <v>1</v>
      </c>
      <c r="B486" s="2181" t="s">
        <v>297</v>
      </c>
      <c r="C486" s="824"/>
      <c r="D486" s="168"/>
      <c r="E486" s="2931"/>
      <c r="F486" s="506"/>
      <c r="G486" s="482"/>
      <c r="H486" s="482"/>
      <c r="I486" s="2220"/>
      <c r="J486" s="2220"/>
      <c r="K486" s="2925"/>
      <c r="L486" s="2926"/>
      <c r="M486" s="2926"/>
      <c r="N486" s="2926"/>
      <c r="O486" s="2927"/>
      <c r="P486" s="2926"/>
      <c r="Q486" s="2928"/>
      <c r="R486" s="2928"/>
      <c r="S486" s="2928"/>
      <c r="T486" s="2928"/>
      <c r="U486" s="2928"/>
      <c r="V486" s="2928"/>
      <c r="W486" s="2928"/>
      <c r="X486" s="2928"/>
      <c r="Y486" s="2928"/>
      <c r="Z486" s="2928"/>
      <c r="AA486" s="482"/>
      <c r="AB486" s="2928"/>
      <c r="AC486" s="1014">
        <f t="shared" si="116"/>
        <v>0</v>
      </c>
      <c r="AD486" s="2930"/>
      <c r="AJ486" s="2210" t="s">
        <v>585</v>
      </c>
    </row>
    <row r="487" spans="1:36" s="2210" customFormat="1" ht="30" x14ac:dyDescent="0.25">
      <c r="A487" s="2210">
        <v>1</v>
      </c>
      <c r="B487" s="165" t="s">
        <v>189</v>
      </c>
      <c r="C487" s="824"/>
      <c r="D487" s="168"/>
      <c r="E487" s="2931"/>
      <c r="F487" s="506"/>
      <c r="G487" s="482"/>
      <c r="H487" s="482"/>
      <c r="I487" s="2220"/>
      <c r="J487" s="2220"/>
      <c r="K487" s="2925"/>
      <c r="L487" s="2926"/>
      <c r="M487" s="2926"/>
      <c r="N487" s="2926"/>
      <c r="O487" s="2927"/>
      <c r="P487" s="2926"/>
      <c r="Q487" s="2928"/>
      <c r="R487" s="2928"/>
      <c r="S487" s="2928"/>
      <c r="T487" s="2928"/>
      <c r="U487" s="2928"/>
      <c r="V487" s="2928"/>
      <c r="W487" s="2928"/>
      <c r="X487" s="2928"/>
      <c r="Y487" s="2928"/>
      <c r="Z487" s="2928"/>
      <c r="AA487" s="482"/>
      <c r="AB487" s="2928"/>
      <c r="AC487" s="1014">
        <f t="shared" si="116"/>
        <v>0</v>
      </c>
      <c r="AD487" s="2930"/>
      <c r="AJ487" s="2210" t="s">
        <v>585</v>
      </c>
    </row>
    <row r="488" spans="1:36" x14ac:dyDescent="0.25">
      <c r="A488" s="137">
        <v>1</v>
      </c>
      <c r="B488" s="1062" t="s">
        <v>131</v>
      </c>
      <c r="C488" s="1063"/>
      <c r="D488" s="2185"/>
      <c r="E488" s="236">
        <f>SUM(E489:E536)</f>
        <v>666415</v>
      </c>
      <c r="F488" s="280">
        <f>SUM(F489:F536)</f>
        <v>111069.16666666667</v>
      </c>
      <c r="G488" s="280">
        <f>SUM(G489:G536)</f>
        <v>105878</v>
      </c>
      <c r="H488" s="280">
        <f>G488/F488*100</f>
        <v>95.326185635077238</v>
      </c>
      <c r="I488" s="196"/>
      <c r="J488" s="196"/>
      <c r="K488" s="1060"/>
      <c r="L488" s="1059"/>
      <c r="M488" s="1059"/>
      <c r="N488" s="1059"/>
      <c r="O488" s="1306"/>
      <c r="P488" s="1059"/>
      <c r="Q488" s="326">
        <v>273746.9635733036</v>
      </c>
      <c r="R488" s="326">
        <v>273746.9635733036</v>
      </c>
      <c r="S488" s="323">
        <f>Q488/12*$B$4+(R488-Q488)/11*1</f>
        <v>45624.49392888393</v>
      </c>
      <c r="T488" s="326">
        <f>Z488-Y488-V488</f>
        <v>39633.637900000002</v>
      </c>
      <c r="U488" s="768">
        <f>SUM(U489:U536)</f>
        <v>0</v>
      </c>
      <c r="V488" s="326">
        <v>966.81191999999999</v>
      </c>
      <c r="W488" s="326">
        <f>T488-S488</f>
        <v>-5990.856028883929</v>
      </c>
      <c r="X488" s="326">
        <v>-713.9659200000001</v>
      </c>
      <c r="Y488" s="326">
        <v>0</v>
      </c>
      <c r="Z488" s="326">
        <v>40600.449820000002</v>
      </c>
      <c r="AA488" s="901"/>
      <c r="AB488" s="323"/>
      <c r="AC488" s="1014">
        <f t="shared" si="116"/>
        <v>0</v>
      </c>
      <c r="AD488" s="1029"/>
      <c r="AJ488" s="137" t="s">
        <v>585</v>
      </c>
    </row>
    <row r="489" spans="1:36" ht="30" x14ac:dyDescent="0.25">
      <c r="A489" s="137">
        <v>1</v>
      </c>
      <c r="B489" s="205" t="s">
        <v>115</v>
      </c>
      <c r="C489" s="419"/>
      <c r="D489" s="1065"/>
      <c r="E489" s="216">
        <v>196690</v>
      </c>
      <c r="F489" s="123">
        <f>(E489/12*$B$4)</f>
        <v>32781.666666666664</v>
      </c>
      <c r="G489" s="123">
        <v>30815</v>
      </c>
      <c r="H489" s="123">
        <f>G489/F489*100</f>
        <v>94.000711779958309</v>
      </c>
      <c r="I489" s="196"/>
      <c r="J489" s="196"/>
      <c r="K489" s="1060"/>
      <c r="L489" s="1059"/>
      <c r="M489" s="1059"/>
      <c r="N489" s="1059"/>
      <c r="O489" s="1306"/>
      <c r="P489" s="1059"/>
      <c r="Q489" s="326"/>
      <c r="R489" s="326"/>
      <c r="S489" s="323"/>
      <c r="T489" s="326">
        <f>Z489-Y489-V489</f>
        <v>0</v>
      </c>
      <c r="U489" s="768"/>
      <c r="V489" s="326"/>
      <c r="W489" s="326"/>
      <c r="X489" s="326"/>
      <c r="Y489" s="326"/>
      <c r="Z489" s="326"/>
      <c r="AA489" s="936"/>
      <c r="AB489" s="323"/>
      <c r="AC489" s="1014">
        <f t="shared" si="116"/>
        <v>0</v>
      </c>
      <c r="AD489" s="1029"/>
      <c r="AJ489" s="137" t="s">
        <v>585</v>
      </c>
    </row>
    <row r="490" spans="1:36" s="2186" customFormat="1" ht="30" x14ac:dyDescent="0.25">
      <c r="B490" s="3342" t="s">
        <v>322</v>
      </c>
      <c r="C490" s="419"/>
      <c r="D490" s="1065"/>
      <c r="E490" s="216"/>
      <c r="F490" s="123"/>
      <c r="G490" s="123">
        <v>1094</v>
      </c>
      <c r="H490" s="123"/>
      <c r="I490" s="196"/>
      <c r="J490" s="196"/>
      <c r="K490" s="1060"/>
      <c r="L490" s="1059"/>
      <c r="M490" s="1059"/>
      <c r="N490" s="1059"/>
      <c r="O490" s="1306"/>
      <c r="P490" s="1059"/>
      <c r="Q490" s="326"/>
      <c r="R490" s="326"/>
      <c r="S490" s="323"/>
      <c r="T490" s="326"/>
      <c r="U490" s="768"/>
      <c r="V490" s="326"/>
      <c r="W490" s="326"/>
      <c r="X490" s="326"/>
      <c r="Y490" s="326"/>
      <c r="Z490" s="326"/>
      <c r="AA490" s="936"/>
      <c r="AB490" s="323"/>
      <c r="AC490" s="1014">
        <f t="shared" si="116"/>
        <v>0</v>
      </c>
      <c r="AD490" s="1029"/>
    </row>
    <row r="491" spans="1:36" s="2186" customFormat="1" ht="30" x14ac:dyDescent="0.25">
      <c r="A491" s="2186">
        <v>1</v>
      </c>
      <c r="B491" s="205" t="s">
        <v>116</v>
      </c>
      <c r="C491" s="419"/>
      <c r="D491" s="1065"/>
      <c r="E491" s="216">
        <v>10700</v>
      </c>
      <c r="F491" s="123">
        <f t="shared" ref="F491:F536" si="122">(E491/12*$B$4)</f>
        <v>1783.3333333333333</v>
      </c>
      <c r="G491" s="123">
        <v>1810</v>
      </c>
      <c r="H491" s="123"/>
      <c r="I491" s="196"/>
      <c r="J491" s="196"/>
      <c r="K491" s="1060"/>
      <c r="L491" s="1059"/>
      <c r="M491" s="1059"/>
      <c r="N491" s="1059"/>
      <c r="O491" s="1306"/>
      <c r="P491" s="1059"/>
      <c r="Q491" s="326"/>
      <c r="R491" s="326"/>
      <c r="S491" s="323"/>
      <c r="T491" s="326"/>
      <c r="U491" s="768"/>
      <c r="V491" s="326"/>
      <c r="W491" s="326"/>
      <c r="X491" s="326"/>
      <c r="Y491" s="326"/>
      <c r="Z491" s="326"/>
      <c r="AA491" s="936"/>
      <c r="AB491" s="323"/>
      <c r="AC491" s="1014">
        <f t="shared" si="116"/>
        <v>0</v>
      </c>
      <c r="AD491" s="1029"/>
      <c r="AJ491" s="2186" t="s">
        <v>585</v>
      </c>
    </row>
    <row r="492" spans="1:36" s="2186" customFormat="1" ht="30" x14ac:dyDescent="0.25">
      <c r="B492" s="3342" t="s">
        <v>323</v>
      </c>
      <c r="C492" s="419"/>
      <c r="D492" s="1065"/>
      <c r="E492" s="216"/>
      <c r="F492" s="123"/>
      <c r="G492" s="123">
        <v>55</v>
      </c>
      <c r="H492" s="123"/>
      <c r="I492" s="196"/>
      <c r="J492" s="196"/>
      <c r="K492" s="1060"/>
      <c r="L492" s="1059"/>
      <c r="M492" s="1059"/>
      <c r="N492" s="1059"/>
      <c r="O492" s="1306"/>
      <c r="P492" s="1059"/>
      <c r="Q492" s="326"/>
      <c r="R492" s="326"/>
      <c r="S492" s="323"/>
      <c r="T492" s="326"/>
      <c r="U492" s="768"/>
      <c r="V492" s="326"/>
      <c r="W492" s="326"/>
      <c r="X492" s="326"/>
      <c r="Y492" s="326"/>
      <c r="Z492" s="326"/>
      <c r="AA492" s="936"/>
      <c r="AB492" s="323"/>
      <c r="AC492" s="1014">
        <f t="shared" si="116"/>
        <v>0</v>
      </c>
      <c r="AD492" s="1029"/>
    </row>
    <row r="493" spans="1:36" x14ac:dyDescent="0.25">
      <c r="A493" s="137">
        <v>1</v>
      </c>
      <c r="B493" s="205" t="s">
        <v>90</v>
      </c>
      <c r="C493" s="419"/>
      <c r="D493" s="1065"/>
      <c r="E493" s="216">
        <v>190</v>
      </c>
      <c r="F493" s="123">
        <f t="shared" si="122"/>
        <v>31.666666666666668</v>
      </c>
      <c r="G493" s="123">
        <v>31</v>
      </c>
      <c r="H493" s="123">
        <f>G493/F493*100</f>
        <v>97.89473684210526</v>
      </c>
      <c r="I493" s="196"/>
      <c r="J493" s="196"/>
      <c r="K493" s="1060"/>
      <c r="L493" s="1059"/>
      <c r="M493" s="1059"/>
      <c r="N493" s="1059"/>
      <c r="O493" s="1306"/>
      <c r="P493" s="1059"/>
      <c r="Q493" s="326"/>
      <c r="R493" s="326"/>
      <c r="S493" s="323"/>
      <c r="T493" s="326"/>
      <c r="U493" s="768"/>
      <c r="V493" s="326"/>
      <c r="W493" s="326"/>
      <c r="X493" s="326"/>
      <c r="Y493" s="326"/>
      <c r="Z493" s="326"/>
      <c r="AA493" s="936"/>
      <c r="AB493" s="323"/>
      <c r="AC493" s="1014">
        <f t="shared" si="116"/>
        <v>0</v>
      </c>
      <c r="AD493" s="1029"/>
      <c r="AJ493" s="137" t="s">
        <v>585</v>
      </c>
    </row>
    <row r="494" spans="1:36" s="2186" customFormat="1" x14ac:dyDescent="0.25">
      <c r="A494" s="2186">
        <v>1</v>
      </c>
      <c r="B494" s="205" t="s">
        <v>239</v>
      </c>
      <c r="C494" s="419"/>
      <c r="D494" s="1065"/>
      <c r="E494" s="216">
        <v>3400</v>
      </c>
      <c r="F494" s="123">
        <f t="shared" si="122"/>
        <v>566.66666666666663</v>
      </c>
      <c r="G494" s="123">
        <v>439</v>
      </c>
      <c r="H494" s="123"/>
      <c r="I494" s="196"/>
      <c r="J494" s="196"/>
      <c r="K494" s="1060"/>
      <c r="L494" s="1059"/>
      <c r="M494" s="1059"/>
      <c r="N494" s="1059"/>
      <c r="O494" s="1306"/>
      <c r="P494" s="1059"/>
      <c r="Q494" s="326"/>
      <c r="R494" s="326"/>
      <c r="S494" s="323"/>
      <c r="T494" s="326"/>
      <c r="U494" s="768"/>
      <c r="V494" s="326"/>
      <c r="W494" s="326"/>
      <c r="X494" s="326"/>
      <c r="Y494" s="326"/>
      <c r="Z494" s="326"/>
      <c r="AA494" s="936"/>
      <c r="AB494" s="323"/>
      <c r="AC494" s="1014">
        <f t="shared" si="116"/>
        <v>0</v>
      </c>
      <c r="AD494" s="1029"/>
      <c r="AJ494" s="2186" t="s">
        <v>585</v>
      </c>
    </row>
    <row r="495" spans="1:36" ht="60" x14ac:dyDescent="0.25">
      <c r="A495" s="137">
        <v>1</v>
      </c>
      <c r="B495" s="205" t="s">
        <v>757</v>
      </c>
      <c r="C495" s="419"/>
      <c r="D495" s="1065"/>
      <c r="E495" s="216">
        <v>400</v>
      </c>
      <c r="F495" s="123">
        <f t="shared" si="122"/>
        <v>66.666666666666671</v>
      </c>
      <c r="G495" s="123">
        <v>274</v>
      </c>
      <c r="H495" s="123">
        <f>G495/F495*100</f>
        <v>410.99999999999994</v>
      </c>
      <c r="I495" s="196"/>
      <c r="J495" s="196"/>
      <c r="K495" s="1060"/>
      <c r="L495" s="1059"/>
      <c r="M495" s="1059"/>
      <c r="N495" s="1059"/>
      <c r="O495" s="1306"/>
      <c r="P495" s="1059"/>
      <c r="Q495" s="326"/>
      <c r="R495" s="326"/>
      <c r="S495" s="323"/>
      <c r="T495" s="326"/>
      <c r="U495" s="1068"/>
      <c r="V495" s="326"/>
      <c r="W495" s="326"/>
      <c r="X495" s="326"/>
      <c r="Y495" s="326"/>
      <c r="Z495" s="326"/>
      <c r="AA495" s="936"/>
      <c r="AB495" s="323"/>
      <c r="AC495" s="1014">
        <f t="shared" si="116"/>
        <v>0</v>
      </c>
      <c r="AD495" s="1029"/>
      <c r="AJ495" s="137" t="s">
        <v>585</v>
      </c>
    </row>
    <row r="496" spans="1:36" s="2186" customFormat="1" ht="30" x14ac:dyDescent="0.25">
      <c r="A496" s="2186">
        <v>1</v>
      </c>
      <c r="B496" s="168" t="s">
        <v>429</v>
      </c>
      <c r="C496" s="419"/>
      <c r="D496" s="1065"/>
      <c r="E496" s="216">
        <v>2000</v>
      </c>
      <c r="F496" s="123">
        <f t="shared" si="122"/>
        <v>333.33333333333331</v>
      </c>
      <c r="G496" s="123">
        <v>238</v>
      </c>
      <c r="H496" s="123">
        <f>G496/F496*100</f>
        <v>71.400000000000006</v>
      </c>
      <c r="I496" s="196"/>
      <c r="J496" s="196"/>
      <c r="K496" s="1060"/>
      <c r="L496" s="1059"/>
      <c r="M496" s="1059"/>
      <c r="N496" s="1059"/>
      <c r="O496" s="1306"/>
      <c r="P496" s="1059"/>
      <c r="Q496" s="326"/>
      <c r="R496" s="326"/>
      <c r="S496" s="323"/>
      <c r="T496" s="326"/>
      <c r="U496" s="1068"/>
      <c r="V496" s="326"/>
      <c r="W496" s="326"/>
      <c r="X496" s="326"/>
      <c r="Y496" s="326"/>
      <c r="Z496" s="326"/>
      <c r="AA496" s="936"/>
      <c r="AB496" s="323"/>
      <c r="AC496" s="1014">
        <f t="shared" si="116"/>
        <v>0</v>
      </c>
      <c r="AD496" s="1029"/>
    </row>
    <row r="497" spans="1:36" ht="30" x14ac:dyDescent="0.25">
      <c r="A497" s="137">
        <v>1</v>
      </c>
      <c r="B497" s="168" t="s">
        <v>431</v>
      </c>
      <c r="C497" s="419"/>
      <c r="D497" s="1065"/>
      <c r="E497" s="216"/>
      <c r="F497" s="123">
        <f t="shared" si="122"/>
        <v>0</v>
      </c>
      <c r="G497" s="123">
        <v>12</v>
      </c>
      <c r="H497" s="123"/>
      <c r="I497" s="196"/>
      <c r="J497" s="196"/>
      <c r="K497" s="1060"/>
      <c r="L497" s="1059"/>
      <c r="M497" s="1059"/>
      <c r="N497" s="1059"/>
      <c r="O497" s="1306"/>
      <c r="P497" s="1059"/>
      <c r="Q497" s="326"/>
      <c r="R497" s="326"/>
      <c r="S497" s="323"/>
      <c r="T497" s="326"/>
      <c r="U497" s="1068"/>
      <c r="V497" s="326"/>
      <c r="W497" s="326"/>
      <c r="X497" s="326"/>
      <c r="Y497" s="326"/>
      <c r="Z497" s="326"/>
      <c r="AA497" s="936"/>
      <c r="AB497" s="323"/>
      <c r="AC497" s="1014">
        <f t="shared" si="116"/>
        <v>0</v>
      </c>
      <c r="AD497" s="1029"/>
      <c r="AJ497" s="137" t="s">
        <v>585</v>
      </c>
    </row>
    <row r="498" spans="1:36" ht="45" x14ac:dyDescent="0.25">
      <c r="A498" s="137">
        <v>1</v>
      </c>
      <c r="B498" s="205" t="s">
        <v>190</v>
      </c>
      <c r="C498" s="419"/>
      <c r="D498" s="1065"/>
      <c r="E498" s="216">
        <v>41000</v>
      </c>
      <c r="F498" s="123">
        <f t="shared" si="122"/>
        <v>6833.333333333333</v>
      </c>
      <c r="G498" s="123">
        <v>6801</v>
      </c>
      <c r="H498" s="123"/>
      <c r="I498" s="196"/>
      <c r="J498" s="196"/>
      <c r="K498" s="1060"/>
      <c r="L498" s="1059"/>
      <c r="M498" s="1059"/>
      <c r="N498" s="1059"/>
      <c r="O498" s="1306"/>
      <c r="P498" s="1059"/>
      <c r="Q498" s="326"/>
      <c r="R498" s="326"/>
      <c r="S498" s="323"/>
      <c r="T498" s="326"/>
      <c r="U498" s="1068"/>
      <c r="V498" s="326"/>
      <c r="W498" s="326"/>
      <c r="X498" s="326"/>
      <c r="Y498" s="326"/>
      <c r="Z498" s="326"/>
      <c r="AA498" s="936"/>
      <c r="AB498" s="323"/>
      <c r="AC498" s="1014">
        <f t="shared" si="116"/>
        <v>0</v>
      </c>
      <c r="AD498" s="1029"/>
      <c r="AJ498" s="137" t="s">
        <v>585</v>
      </c>
    </row>
    <row r="499" spans="1:36" s="2186" customFormat="1" ht="45" x14ac:dyDescent="0.25">
      <c r="B499" s="3342" t="s">
        <v>808</v>
      </c>
      <c r="C499" s="419"/>
      <c r="D499" s="1065"/>
      <c r="E499" s="216"/>
      <c r="F499" s="123"/>
      <c r="G499" s="123">
        <v>821</v>
      </c>
      <c r="H499" s="123"/>
      <c r="I499" s="196"/>
      <c r="J499" s="196"/>
      <c r="K499" s="1060"/>
      <c r="L499" s="1059"/>
      <c r="M499" s="1059"/>
      <c r="N499" s="1059"/>
      <c r="O499" s="1306"/>
      <c r="P499" s="1059"/>
      <c r="Q499" s="326"/>
      <c r="R499" s="326"/>
      <c r="S499" s="323"/>
      <c r="T499" s="326"/>
      <c r="U499" s="1068"/>
      <c r="V499" s="326"/>
      <c r="W499" s="326"/>
      <c r="X499" s="326"/>
      <c r="Y499" s="326"/>
      <c r="Z499" s="326"/>
      <c r="AA499" s="936"/>
      <c r="AB499" s="323"/>
      <c r="AC499" s="1014">
        <f t="shared" si="116"/>
        <v>0</v>
      </c>
      <c r="AD499" s="1029"/>
    </row>
    <row r="500" spans="1:36" x14ac:dyDescent="0.25">
      <c r="A500" s="137">
        <v>1</v>
      </c>
      <c r="B500" s="168" t="s">
        <v>60</v>
      </c>
      <c r="C500" s="419"/>
      <c r="D500" s="9"/>
      <c r="E500" s="216">
        <v>21</v>
      </c>
      <c r="F500" s="123">
        <f t="shared" si="122"/>
        <v>3.5</v>
      </c>
      <c r="G500" s="123">
        <v>2</v>
      </c>
      <c r="H500" s="123">
        <f>G500/F500*100</f>
        <v>57.142857142857139</v>
      </c>
      <c r="I500" s="196"/>
      <c r="J500" s="196"/>
      <c r="K500" s="1060"/>
      <c r="L500" s="1059"/>
      <c r="M500" s="1059"/>
      <c r="N500" s="1059"/>
      <c r="O500" s="1306"/>
      <c r="P500" s="1059"/>
      <c r="Q500" s="326"/>
      <c r="R500" s="326"/>
      <c r="S500" s="323"/>
      <c r="T500" s="326">
        <f>Z500-Y500-V500</f>
        <v>0</v>
      </c>
      <c r="U500" s="768"/>
      <c r="V500" s="326"/>
      <c r="W500" s="326"/>
      <c r="X500" s="326"/>
      <c r="Y500" s="326"/>
      <c r="Z500" s="326"/>
      <c r="AA500" s="936"/>
      <c r="AB500" s="323"/>
      <c r="AC500" s="1014">
        <f t="shared" si="116"/>
        <v>0</v>
      </c>
      <c r="AD500" s="1029"/>
      <c r="AJ500" s="137" t="s">
        <v>585</v>
      </c>
    </row>
    <row r="501" spans="1:36" s="2186" customFormat="1" ht="30" x14ac:dyDescent="0.25">
      <c r="A501" s="2186">
        <v>1</v>
      </c>
      <c r="B501" s="168" t="s">
        <v>338</v>
      </c>
      <c r="C501" s="419"/>
      <c r="D501" s="9"/>
      <c r="E501" s="216"/>
      <c r="F501" s="123">
        <f t="shared" si="122"/>
        <v>0</v>
      </c>
      <c r="G501" s="123">
        <v>0</v>
      </c>
      <c r="H501" s="123"/>
      <c r="I501" s="196"/>
      <c r="J501" s="196"/>
      <c r="K501" s="1060"/>
      <c r="L501" s="1059"/>
      <c r="M501" s="1059"/>
      <c r="N501" s="1059"/>
      <c r="O501" s="1306"/>
      <c r="P501" s="1059"/>
      <c r="Q501" s="326"/>
      <c r="R501" s="326"/>
      <c r="S501" s="323"/>
      <c r="T501" s="326"/>
      <c r="U501" s="768"/>
      <c r="V501" s="326"/>
      <c r="W501" s="326"/>
      <c r="X501" s="326"/>
      <c r="Y501" s="326"/>
      <c r="Z501" s="326"/>
      <c r="AA501" s="936"/>
      <c r="AB501" s="323"/>
      <c r="AC501" s="1014">
        <f t="shared" si="116"/>
        <v>0</v>
      </c>
      <c r="AD501" s="1029"/>
      <c r="AJ501" s="2186" t="s">
        <v>585</v>
      </c>
    </row>
    <row r="502" spans="1:36" x14ac:dyDescent="0.25">
      <c r="A502" s="137">
        <v>1</v>
      </c>
      <c r="B502" s="9" t="s">
        <v>113</v>
      </c>
      <c r="C502" s="419"/>
      <c r="D502" s="9"/>
      <c r="E502" s="216">
        <v>24900</v>
      </c>
      <c r="F502" s="123">
        <f t="shared" si="122"/>
        <v>4150</v>
      </c>
      <c r="G502" s="123">
        <v>3348</v>
      </c>
      <c r="H502" s="123">
        <f>G502/F502*100</f>
        <v>80.674698795180717</v>
      </c>
      <c r="I502" s="196"/>
      <c r="J502" s="196"/>
      <c r="K502" s="1060"/>
      <c r="L502" s="1059"/>
      <c r="M502" s="1059"/>
      <c r="N502" s="1059"/>
      <c r="O502" s="1306"/>
      <c r="P502" s="1059"/>
      <c r="Q502" s="326"/>
      <c r="R502" s="326"/>
      <c r="S502" s="323"/>
      <c r="T502" s="326"/>
      <c r="U502" s="768"/>
      <c r="V502" s="326"/>
      <c r="W502" s="326"/>
      <c r="X502" s="326"/>
      <c r="Y502" s="326"/>
      <c r="Z502" s="326"/>
      <c r="AA502" s="936"/>
      <c r="AB502" s="323"/>
      <c r="AC502" s="1014">
        <f t="shared" si="116"/>
        <v>0</v>
      </c>
      <c r="AD502" s="1029"/>
      <c r="AJ502" s="137" t="s">
        <v>585</v>
      </c>
    </row>
    <row r="503" spans="1:36" s="2186" customFormat="1" x14ac:dyDescent="0.25">
      <c r="B503" s="3470" t="s">
        <v>328</v>
      </c>
      <c r="C503" s="419"/>
      <c r="D503" s="9"/>
      <c r="E503" s="216"/>
      <c r="F503" s="123"/>
      <c r="G503" s="123">
        <v>80</v>
      </c>
      <c r="H503" s="123"/>
      <c r="I503" s="196"/>
      <c r="J503" s="196"/>
      <c r="K503" s="1060"/>
      <c r="L503" s="1059"/>
      <c r="M503" s="1059"/>
      <c r="N503" s="1059"/>
      <c r="O503" s="1306"/>
      <c r="P503" s="1059"/>
      <c r="Q503" s="326"/>
      <c r="R503" s="326"/>
      <c r="S503" s="323"/>
      <c r="T503" s="326"/>
      <c r="U503" s="768"/>
      <c r="V503" s="326"/>
      <c r="W503" s="326"/>
      <c r="X503" s="326"/>
      <c r="Y503" s="326"/>
      <c r="Z503" s="326"/>
      <c r="AA503" s="936"/>
      <c r="AB503" s="323"/>
      <c r="AC503" s="1014">
        <f t="shared" si="116"/>
        <v>0</v>
      </c>
      <c r="AD503" s="1029"/>
    </row>
    <row r="504" spans="1:36" x14ac:dyDescent="0.25">
      <c r="A504" s="137">
        <v>1</v>
      </c>
      <c r="B504" s="9" t="s">
        <v>64</v>
      </c>
      <c r="C504" s="419"/>
      <c r="D504" s="1065"/>
      <c r="E504" s="216">
        <v>8500</v>
      </c>
      <c r="F504" s="123">
        <f t="shared" si="122"/>
        <v>1416.6666666666667</v>
      </c>
      <c r="G504" s="123">
        <v>913</v>
      </c>
      <c r="H504" s="123"/>
      <c r="I504" s="196"/>
      <c r="J504" s="196"/>
      <c r="K504" s="1060"/>
      <c r="L504" s="1059"/>
      <c r="M504" s="1059"/>
      <c r="N504" s="1059"/>
      <c r="O504" s="1306"/>
      <c r="P504" s="1059"/>
      <c r="Q504" s="326"/>
      <c r="R504" s="326"/>
      <c r="S504" s="323"/>
      <c r="T504" s="326">
        <f>Z504-Y504-V504</f>
        <v>0</v>
      </c>
      <c r="U504" s="768"/>
      <c r="V504" s="326"/>
      <c r="W504" s="326"/>
      <c r="X504" s="326"/>
      <c r="Y504" s="326"/>
      <c r="Z504" s="326"/>
      <c r="AA504" s="936"/>
      <c r="AB504" s="323"/>
      <c r="AC504" s="1014">
        <f t="shared" si="116"/>
        <v>0</v>
      </c>
      <c r="AD504" s="1029"/>
      <c r="AJ504" s="137" t="s">
        <v>585</v>
      </c>
    </row>
    <row r="505" spans="1:36" ht="24" customHeight="1" x14ac:dyDescent="0.25">
      <c r="A505" s="137">
        <v>1</v>
      </c>
      <c r="B505" s="9" t="s">
        <v>121</v>
      </c>
      <c r="C505" s="419"/>
      <c r="D505" s="1065"/>
      <c r="E505" s="216">
        <v>5159</v>
      </c>
      <c r="F505" s="123">
        <f t="shared" si="122"/>
        <v>859.83333333333337</v>
      </c>
      <c r="G505" s="123">
        <v>758</v>
      </c>
      <c r="H505" s="123">
        <f>G505/F505*100</f>
        <v>88.156619499903073</v>
      </c>
      <c r="I505" s="196"/>
      <c r="J505" s="196"/>
      <c r="K505" s="1060"/>
      <c r="L505" s="1059"/>
      <c r="M505" s="1059"/>
      <c r="N505" s="1059"/>
      <c r="O505" s="1306"/>
      <c r="P505" s="1059"/>
      <c r="Q505" s="326"/>
      <c r="R505" s="326"/>
      <c r="S505" s="323"/>
      <c r="T505" s="326"/>
      <c r="U505" s="768"/>
      <c r="V505" s="326"/>
      <c r="W505" s="326"/>
      <c r="X505" s="326"/>
      <c r="Y505" s="326"/>
      <c r="Z505" s="326"/>
      <c r="AA505" s="936"/>
      <c r="AB505" s="323"/>
      <c r="AC505" s="1014">
        <f t="shared" si="116"/>
        <v>0</v>
      </c>
      <c r="AD505" s="1029"/>
      <c r="AJ505" s="137" t="s">
        <v>585</v>
      </c>
    </row>
    <row r="506" spans="1:36" s="2186" customFormat="1" ht="22.5" customHeight="1" x14ac:dyDescent="0.25">
      <c r="A506" s="2186">
        <v>1</v>
      </c>
      <c r="B506" s="9" t="s">
        <v>112</v>
      </c>
      <c r="C506" s="419"/>
      <c r="D506" s="1065"/>
      <c r="E506" s="216">
        <v>205000</v>
      </c>
      <c r="F506" s="123">
        <f t="shared" si="122"/>
        <v>34166.666666666664</v>
      </c>
      <c r="G506" s="123">
        <v>33478</v>
      </c>
      <c r="H506" s="123"/>
      <c r="I506" s="196"/>
      <c r="J506" s="196"/>
      <c r="K506" s="1060"/>
      <c r="L506" s="1059"/>
      <c r="M506" s="1059"/>
      <c r="N506" s="1059"/>
      <c r="O506" s="1306"/>
      <c r="P506" s="1059"/>
      <c r="Q506" s="326"/>
      <c r="R506" s="326"/>
      <c r="S506" s="323"/>
      <c r="T506" s="326"/>
      <c r="U506" s="768"/>
      <c r="V506" s="326"/>
      <c r="W506" s="326"/>
      <c r="X506" s="326"/>
      <c r="Y506" s="326"/>
      <c r="Z506" s="326"/>
      <c r="AA506" s="936"/>
      <c r="AB506" s="323"/>
      <c r="AC506" s="1014">
        <f t="shared" si="116"/>
        <v>0</v>
      </c>
      <c r="AD506" s="1029"/>
      <c r="AJ506" s="2186" t="s">
        <v>585</v>
      </c>
    </row>
    <row r="507" spans="1:36" s="2186" customFormat="1" ht="22.5" customHeight="1" x14ac:dyDescent="0.25">
      <c r="B507" s="3470" t="s">
        <v>330</v>
      </c>
      <c r="C507" s="419"/>
      <c r="D507" s="1065"/>
      <c r="E507" s="216"/>
      <c r="F507" s="123"/>
      <c r="G507" s="123">
        <v>855</v>
      </c>
      <c r="H507" s="123"/>
      <c r="I507" s="196"/>
      <c r="J507" s="196"/>
      <c r="K507" s="1060"/>
      <c r="L507" s="1059"/>
      <c r="M507" s="1059"/>
      <c r="N507" s="1059"/>
      <c r="O507" s="1306"/>
      <c r="P507" s="1059"/>
      <c r="Q507" s="326"/>
      <c r="R507" s="326"/>
      <c r="S507" s="323"/>
      <c r="T507" s="326"/>
      <c r="U507" s="768"/>
      <c r="V507" s="326"/>
      <c r="W507" s="326"/>
      <c r="X507" s="326"/>
      <c r="Y507" s="326"/>
      <c r="Z507" s="326"/>
      <c r="AA507" s="936"/>
      <c r="AB507" s="323"/>
      <c r="AC507" s="1014">
        <f t="shared" si="116"/>
        <v>0</v>
      </c>
      <c r="AD507" s="1029"/>
    </row>
    <row r="508" spans="1:36" x14ac:dyDescent="0.25">
      <c r="A508" s="137">
        <v>1</v>
      </c>
      <c r="B508" s="9" t="s">
        <v>337</v>
      </c>
      <c r="C508" s="419"/>
      <c r="D508" s="1065"/>
      <c r="E508" s="216">
        <v>350</v>
      </c>
      <c r="F508" s="123">
        <f t="shared" si="122"/>
        <v>58.333333333333336</v>
      </c>
      <c r="G508" s="123">
        <v>48</v>
      </c>
      <c r="H508" s="123">
        <f>G508/F508*100</f>
        <v>82.285714285714278</v>
      </c>
      <c r="I508" s="196"/>
      <c r="J508" s="196"/>
      <c r="K508" s="1060"/>
      <c r="L508" s="1059"/>
      <c r="M508" s="1059"/>
      <c r="N508" s="1059"/>
      <c r="O508" s="1306"/>
      <c r="P508" s="1059"/>
      <c r="Q508" s="326"/>
      <c r="R508" s="326"/>
      <c r="S508" s="323"/>
      <c r="T508" s="326"/>
      <c r="U508" s="768"/>
      <c r="V508" s="326"/>
      <c r="W508" s="326"/>
      <c r="X508" s="326"/>
      <c r="Y508" s="326"/>
      <c r="Z508" s="326"/>
      <c r="AA508" s="936"/>
      <c r="AB508" s="323"/>
      <c r="AC508" s="1014">
        <f t="shared" si="116"/>
        <v>0</v>
      </c>
      <c r="AD508" s="1029"/>
      <c r="AJ508" s="137" t="s">
        <v>585</v>
      </c>
    </row>
    <row r="509" spans="1:36" s="2186" customFormat="1" ht="30" x14ac:dyDescent="0.25">
      <c r="A509" s="2186">
        <v>1</v>
      </c>
      <c r="B509" s="9" t="s">
        <v>59</v>
      </c>
      <c r="C509" s="419"/>
      <c r="D509" s="1065"/>
      <c r="E509" s="216">
        <v>1100</v>
      </c>
      <c r="F509" s="123">
        <f t="shared" si="122"/>
        <v>183.33333333333334</v>
      </c>
      <c r="G509" s="123">
        <v>257</v>
      </c>
      <c r="H509" s="123">
        <f>G509/F509*100</f>
        <v>140.18181818181819</v>
      </c>
      <c r="I509" s="196"/>
      <c r="J509" s="196"/>
      <c r="K509" s="1060"/>
      <c r="L509" s="1059"/>
      <c r="M509" s="1059"/>
      <c r="N509" s="1059"/>
      <c r="O509" s="1306"/>
      <c r="P509" s="1059"/>
      <c r="Q509" s="326"/>
      <c r="R509" s="326"/>
      <c r="S509" s="323"/>
      <c r="T509" s="326"/>
      <c r="U509" s="768"/>
      <c r="V509" s="326"/>
      <c r="W509" s="326"/>
      <c r="X509" s="326"/>
      <c r="Y509" s="326"/>
      <c r="Z509" s="326"/>
      <c r="AA509" s="936"/>
      <c r="AB509" s="323"/>
      <c r="AC509" s="1014">
        <f t="shared" si="116"/>
        <v>0</v>
      </c>
      <c r="AD509" s="1029"/>
      <c r="AJ509" s="2186" t="s">
        <v>585</v>
      </c>
    </row>
    <row r="510" spans="1:36" ht="60" x14ac:dyDescent="0.25">
      <c r="A510" s="137">
        <v>1</v>
      </c>
      <c r="B510" s="9" t="s">
        <v>758</v>
      </c>
      <c r="C510" s="419"/>
      <c r="D510" s="1065"/>
      <c r="E510" s="216">
        <v>800</v>
      </c>
      <c r="F510" s="123">
        <f t="shared" si="122"/>
        <v>133.33333333333334</v>
      </c>
      <c r="G510" s="123">
        <v>61</v>
      </c>
      <c r="H510" s="123">
        <f>G510/F510*100</f>
        <v>45.749999999999993</v>
      </c>
      <c r="I510" s="196"/>
      <c r="J510" s="196"/>
      <c r="K510" s="1060"/>
      <c r="L510" s="1059"/>
      <c r="M510" s="1059"/>
      <c r="N510" s="1059"/>
      <c r="O510" s="1306"/>
      <c r="P510" s="1059"/>
      <c r="Q510" s="326"/>
      <c r="R510" s="326"/>
      <c r="S510" s="323"/>
      <c r="T510" s="326">
        <f>Z510-Y510-V510</f>
        <v>0</v>
      </c>
      <c r="U510" s="768"/>
      <c r="V510" s="326"/>
      <c r="W510" s="326"/>
      <c r="X510" s="326"/>
      <c r="Y510" s="326"/>
      <c r="Z510" s="326"/>
      <c r="AA510" s="936"/>
      <c r="AB510" s="323"/>
      <c r="AC510" s="1014">
        <f t="shared" si="116"/>
        <v>0</v>
      </c>
      <c r="AD510" s="1029"/>
      <c r="AJ510" s="137" t="s">
        <v>585</v>
      </c>
    </row>
    <row r="511" spans="1:36" s="2186" customFormat="1" x14ac:dyDescent="0.25">
      <c r="A511" s="2186">
        <v>1</v>
      </c>
      <c r="B511" s="9" t="s">
        <v>457</v>
      </c>
      <c r="C511" s="419"/>
      <c r="D511" s="1065"/>
      <c r="E511" s="216">
        <v>8940</v>
      </c>
      <c r="F511" s="123">
        <f t="shared" si="122"/>
        <v>1490</v>
      </c>
      <c r="G511" s="123">
        <v>1456</v>
      </c>
      <c r="H511" s="123"/>
      <c r="I511" s="196"/>
      <c r="J511" s="196"/>
      <c r="K511" s="1060"/>
      <c r="L511" s="1059"/>
      <c r="M511" s="1059"/>
      <c r="N511" s="1059"/>
      <c r="O511" s="1306"/>
      <c r="P511" s="1059"/>
      <c r="Q511" s="326"/>
      <c r="R511" s="326"/>
      <c r="S511" s="323"/>
      <c r="T511" s="326"/>
      <c r="U511" s="768"/>
      <c r="V511" s="326"/>
      <c r="W511" s="326"/>
      <c r="X511" s="326"/>
      <c r="Y511" s="326"/>
      <c r="Z511" s="326"/>
      <c r="AA511" s="936"/>
      <c r="AB511" s="323"/>
      <c r="AC511" s="1014">
        <f t="shared" si="116"/>
        <v>0</v>
      </c>
      <c r="AD511" s="1029"/>
      <c r="AJ511" s="2186" t="s">
        <v>585</v>
      </c>
    </row>
    <row r="512" spans="1:36" ht="45" x14ac:dyDescent="0.25">
      <c r="A512" s="137">
        <v>1</v>
      </c>
      <c r="B512" s="9" t="s">
        <v>288</v>
      </c>
      <c r="C512" s="419"/>
      <c r="D512" s="1065"/>
      <c r="E512" s="216">
        <v>4500</v>
      </c>
      <c r="F512" s="123">
        <f t="shared" si="122"/>
        <v>750</v>
      </c>
      <c r="G512" s="123">
        <v>825</v>
      </c>
      <c r="H512" s="123">
        <f>G512/F512*100</f>
        <v>110.00000000000001</v>
      </c>
      <c r="I512" s="196"/>
      <c r="J512" s="196"/>
      <c r="K512" s="1060"/>
      <c r="L512" s="1059"/>
      <c r="M512" s="1059"/>
      <c r="N512" s="1059"/>
      <c r="O512" s="1306"/>
      <c r="P512" s="1059"/>
      <c r="Q512" s="326"/>
      <c r="R512" s="326"/>
      <c r="S512" s="323"/>
      <c r="T512" s="326"/>
      <c r="U512" s="768"/>
      <c r="V512" s="326"/>
      <c r="W512" s="326"/>
      <c r="X512" s="326"/>
      <c r="Y512" s="326"/>
      <c r="Z512" s="326"/>
      <c r="AA512" s="936"/>
      <c r="AB512" s="323"/>
      <c r="AC512" s="1014">
        <f t="shared" si="116"/>
        <v>0</v>
      </c>
      <c r="AD512" s="1029"/>
      <c r="AJ512" s="137" t="s">
        <v>585</v>
      </c>
    </row>
    <row r="513" spans="1:36" s="2186" customFormat="1" ht="45" x14ac:dyDescent="0.25">
      <c r="B513" s="3470" t="s">
        <v>579</v>
      </c>
      <c r="C513" s="419"/>
      <c r="D513" s="1065"/>
      <c r="E513" s="216"/>
      <c r="F513" s="123"/>
      <c r="G513" s="123">
        <v>205</v>
      </c>
      <c r="H513" s="123"/>
      <c r="I513" s="196"/>
      <c r="J513" s="196"/>
      <c r="K513" s="1060"/>
      <c r="L513" s="1059"/>
      <c r="M513" s="1059"/>
      <c r="N513" s="1059"/>
      <c r="O513" s="1306"/>
      <c r="P513" s="1059"/>
      <c r="Q513" s="326"/>
      <c r="R513" s="326"/>
      <c r="S513" s="323"/>
      <c r="T513" s="326"/>
      <c r="U513" s="768"/>
      <c r="V513" s="326"/>
      <c r="W513" s="326"/>
      <c r="X513" s="326"/>
      <c r="Y513" s="326"/>
      <c r="Z513" s="326"/>
      <c r="AA513" s="936"/>
      <c r="AB513" s="323"/>
      <c r="AC513" s="1014">
        <f t="shared" si="116"/>
        <v>0</v>
      </c>
      <c r="AD513" s="1029"/>
    </row>
    <row r="514" spans="1:36" ht="60" x14ac:dyDescent="0.25">
      <c r="A514" s="137">
        <v>1</v>
      </c>
      <c r="B514" s="9" t="s">
        <v>289</v>
      </c>
      <c r="C514" s="419"/>
      <c r="D514" s="1065"/>
      <c r="E514" s="216">
        <v>1415</v>
      </c>
      <c r="F514" s="123">
        <f t="shared" si="122"/>
        <v>235.83333333333334</v>
      </c>
      <c r="G514" s="123">
        <v>148</v>
      </c>
      <c r="H514" s="123">
        <f>G514/F514*100</f>
        <v>62.756183745583037</v>
      </c>
      <c r="I514" s="196"/>
      <c r="J514" s="196"/>
      <c r="K514" s="1060"/>
      <c r="L514" s="1059"/>
      <c r="M514" s="1059"/>
      <c r="N514" s="1059"/>
      <c r="O514" s="1306"/>
      <c r="P514" s="1059"/>
      <c r="Q514" s="326"/>
      <c r="R514" s="326"/>
      <c r="S514" s="323"/>
      <c r="T514" s="326"/>
      <c r="U514" s="768"/>
      <c r="V514" s="326"/>
      <c r="W514" s="326"/>
      <c r="X514" s="326"/>
      <c r="Y514" s="326"/>
      <c r="Z514" s="326"/>
      <c r="AA514" s="936"/>
      <c r="AB514" s="323"/>
      <c r="AC514" s="1014">
        <f t="shared" si="116"/>
        <v>0</v>
      </c>
      <c r="AD514" s="1029"/>
      <c r="AJ514" s="137" t="s">
        <v>585</v>
      </c>
    </row>
    <row r="515" spans="1:36" ht="90" x14ac:dyDescent="0.25">
      <c r="A515" s="137">
        <v>1</v>
      </c>
      <c r="B515" s="9" t="s">
        <v>299</v>
      </c>
      <c r="C515" s="419"/>
      <c r="D515" s="1065"/>
      <c r="E515" s="216">
        <v>4000</v>
      </c>
      <c r="F515" s="123">
        <f t="shared" si="122"/>
        <v>666.66666666666663</v>
      </c>
      <c r="G515" s="123">
        <v>400</v>
      </c>
      <c r="H515" s="123">
        <f>G515/F515*100</f>
        <v>60.000000000000007</v>
      </c>
      <c r="I515" s="196"/>
      <c r="J515" s="196"/>
      <c r="K515" s="1060"/>
      <c r="L515" s="1059"/>
      <c r="M515" s="1059"/>
      <c r="N515" s="1059"/>
      <c r="O515" s="1306"/>
      <c r="P515" s="1059"/>
      <c r="Q515" s="326"/>
      <c r="R515" s="326"/>
      <c r="S515" s="323"/>
      <c r="T515" s="326"/>
      <c r="U515" s="768"/>
      <c r="V515" s="326"/>
      <c r="W515" s="326"/>
      <c r="X515" s="326"/>
      <c r="Y515" s="326"/>
      <c r="Z515" s="326"/>
      <c r="AA515" s="936"/>
      <c r="AB515" s="323"/>
      <c r="AC515" s="1014">
        <f t="shared" si="116"/>
        <v>0</v>
      </c>
      <c r="AD515" s="1029"/>
      <c r="AJ515" s="137" t="s">
        <v>585</v>
      </c>
    </row>
    <row r="516" spans="1:36" ht="30" x14ac:dyDescent="0.25">
      <c r="A516" s="137">
        <v>1</v>
      </c>
      <c r="B516" s="9" t="s">
        <v>155</v>
      </c>
      <c r="C516" s="419"/>
      <c r="D516" s="1065"/>
      <c r="E516" s="216">
        <v>729</v>
      </c>
      <c r="F516" s="123">
        <f t="shared" si="122"/>
        <v>121.5</v>
      </c>
      <c r="G516" s="123">
        <v>129</v>
      </c>
      <c r="H516" s="123">
        <f>G516/F516*100</f>
        <v>106.17283950617285</v>
      </c>
      <c r="I516" s="196"/>
      <c r="J516" s="196"/>
      <c r="K516" s="1060"/>
      <c r="L516" s="1059"/>
      <c r="M516" s="1059"/>
      <c r="N516" s="1059"/>
      <c r="O516" s="1306"/>
      <c r="P516" s="1059"/>
      <c r="Q516" s="326"/>
      <c r="R516" s="326"/>
      <c r="S516" s="323"/>
      <c r="T516" s="326"/>
      <c r="U516" s="768"/>
      <c r="V516" s="326"/>
      <c r="W516" s="326"/>
      <c r="X516" s="326"/>
      <c r="Y516" s="326"/>
      <c r="Z516" s="326"/>
      <c r="AA516" s="936"/>
      <c r="AB516" s="323"/>
      <c r="AC516" s="1014">
        <f t="shared" si="116"/>
        <v>0</v>
      </c>
      <c r="AD516" s="1029"/>
      <c r="AJ516" s="137" t="s">
        <v>585</v>
      </c>
    </row>
    <row r="517" spans="1:36" ht="45" x14ac:dyDescent="0.25">
      <c r="A517" s="137">
        <v>1</v>
      </c>
      <c r="B517" s="9" t="s">
        <v>156</v>
      </c>
      <c r="C517" s="419"/>
      <c r="D517" s="1065"/>
      <c r="E517" s="216">
        <v>313</v>
      </c>
      <c r="F517" s="123">
        <f t="shared" si="122"/>
        <v>52.166666666666664</v>
      </c>
      <c r="G517" s="123">
        <v>58</v>
      </c>
      <c r="H517" s="123">
        <f>G517/F517*100</f>
        <v>111.18210862619809</v>
      </c>
      <c r="I517" s="196"/>
      <c r="J517" s="196"/>
      <c r="K517" s="1060"/>
      <c r="L517" s="1059"/>
      <c r="M517" s="1059"/>
      <c r="N517" s="1059"/>
      <c r="O517" s="1306"/>
      <c r="P517" s="1059"/>
      <c r="Q517" s="326"/>
      <c r="R517" s="326"/>
      <c r="S517" s="323"/>
      <c r="T517" s="326"/>
      <c r="U517" s="1068"/>
      <c r="V517" s="326"/>
      <c r="W517" s="326"/>
      <c r="X517" s="326"/>
      <c r="Y517" s="326"/>
      <c r="Z517" s="326"/>
      <c r="AA517" s="936"/>
      <c r="AB517" s="323"/>
      <c r="AC517" s="1014">
        <f t="shared" si="116"/>
        <v>0</v>
      </c>
      <c r="AD517" s="1029"/>
      <c r="AJ517" s="137" t="s">
        <v>585</v>
      </c>
    </row>
    <row r="518" spans="1:36" s="2186" customFormat="1" x14ac:dyDescent="0.25">
      <c r="A518" s="2186">
        <v>1</v>
      </c>
      <c r="B518" s="9" t="s">
        <v>179</v>
      </c>
      <c r="C518" s="419"/>
      <c r="D518" s="1065"/>
      <c r="E518" s="216">
        <v>11500</v>
      </c>
      <c r="F518" s="123">
        <f t="shared" si="122"/>
        <v>1916.6666666666667</v>
      </c>
      <c r="G518" s="123">
        <v>736</v>
      </c>
      <c r="H518" s="123"/>
      <c r="I518" s="196"/>
      <c r="J518" s="196"/>
      <c r="K518" s="1060"/>
      <c r="L518" s="1059"/>
      <c r="M518" s="1059"/>
      <c r="N518" s="1059"/>
      <c r="O518" s="1306"/>
      <c r="P518" s="1059"/>
      <c r="Q518" s="326"/>
      <c r="R518" s="326"/>
      <c r="S518" s="323"/>
      <c r="T518" s="326"/>
      <c r="U518" s="1068"/>
      <c r="V518" s="326"/>
      <c r="W518" s="326"/>
      <c r="X518" s="326"/>
      <c r="Y518" s="326"/>
      <c r="Z518" s="326"/>
      <c r="AA518" s="936"/>
      <c r="AB518" s="323"/>
      <c r="AC518" s="1014">
        <f t="shared" si="116"/>
        <v>0</v>
      </c>
      <c r="AD518" s="1029"/>
      <c r="AJ518" s="2186" t="s">
        <v>585</v>
      </c>
    </row>
    <row r="519" spans="1:36" x14ac:dyDescent="0.25">
      <c r="A519" s="137">
        <v>1</v>
      </c>
      <c r="B519" s="9" t="s">
        <v>86</v>
      </c>
      <c r="C519" s="419"/>
      <c r="D519" s="9"/>
      <c r="E519" s="216">
        <v>21000</v>
      </c>
      <c r="F519" s="123">
        <f t="shared" si="122"/>
        <v>3500</v>
      </c>
      <c r="G519" s="123">
        <v>3115</v>
      </c>
      <c r="H519" s="123">
        <f>G519/F519*100</f>
        <v>89</v>
      </c>
      <c r="I519" s="196"/>
      <c r="J519" s="196"/>
      <c r="K519" s="1060"/>
      <c r="L519" s="1059"/>
      <c r="M519" s="1059"/>
      <c r="N519" s="1059"/>
      <c r="O519" s="1306"/>
      <c r="P519" s="1059"/>
      <c r="Q519" s="326"/>
      <c r="R519" s="326"/>
      <c r="S519" s="323"/>
      <c r="T519" s="326"/>
      <c r="U519" s="768"/>
      <c r="V519" s="326"/>
      <c r="W519" s="326"/>
      <c r="X519" s="326"/>
      <c r="Y519" s="326"/>
      <c r="Z519" s="326"/>
      <c r="AA519" s="936"/>
      <c r="AB519" s="323"/>
      <c r="AC519" s="1014">
        <f t="shared" si="116"/>
        <v>0</v>
      </c>
      <c r="AD519" s="1029"/>
      <c r="AJ519" s="137" t="s">
        <v>585</v>
      </c>
    </row>
    <row r="520" spans="1:36" x14ac:dyDescent="0.25">
      <c r="A520" s="137">
        <v>1</v>
      </c>
      <c r="B520" s="518" t="s">
        <v>50</v>
      </c>
      <c r="C520" s="419"/>
      <c r="D520" s="9"/>
      <c r="E520" s="216">
        <v>8700</v>
      </c>
      <c r="F520" s="123">
        <f t="shared" si="122"/>
        <v>1450</v>
      </c>
      <c r="G520" s="123">
        <v>0</v>
      </c>
      <c r="H520" s="123">
        <f>G520/F520*100</f>
        <v>0</v>
      </c>
      <c r="I520" s="196"/>
      <c r="J520" s="196"/>
      <c r="K520" s="1060"/>
      <c r="L520" s="1059"/>
      <c r="M520" s="1059"/>
      <c r="N520" s="1059"/>
      <c r="O520" s="1306"/>
      <c r="P520" s="1059"/>
      <c r="Q520" s="326"/>
      <c r="R520" s="326"/>
      <c r="S520" s="323"/>
      <c r="T520" s="326"/>
      <c r="U520" s="768"/>
      <c r="V520" s="326"/>
      <c r="W520" s="326"/>
      <c r="X520" s="326"/>
      <c r="Y520" s="326"/>
      <c r="Z520" s="326"/>
      <c r="AA520" s="936"/>
      <c r="AB520" s="323"/>
      <c r="AC520" s="1014">
        <f t="shared" si="116"/>
        <v>0</v>
      </c>
      <c r="AD520" s="1029"/>
      <c r="AJ520" s="137" t="s">
        <v>585</v>
      </c>
    </row>
    <row r="521" spans="1:36" x14ac:dyDescent="0.25">
      <c r="A521" s="137">
        <v>1</v>
      </c>
      <c r="B521" s="518" t="s">
        <v>311</v>
      </c>
      <c r="C521" s="419"/>
      <c r="D521" s="9"/>
      <c r="E521" s="216">
        <v>225</v>
      </c>
      <c r="F521" s="123">
        <f t="shared" si="122"/>
        <v>37.5</v>
      </c>
      <c r="G521" s="123">
        <v>26</v>
      </c>
      <c r="H521" s="123">
        <f>G521/F521*100</f>
        <v>69.333333333333343</v>
      </c>
      <c r="I521" s="196"/>
      <c r="J521" s="196"/>
      <c r="K521" s="1060"/>
      <c r="L521" s="1059"/>
      <c r="M521" s="1059"/>
      <c r="N521" s="1059"/>
      <c r="O521" s="1306"/>
      <c r="P521" s="1059"/>
      <c r="Q521" s="326"/>
      <c r="R521" s="326"/>
      <c r="S521" s="323"/>
      <c r="T521" s="326">
        <f>Z521-Y521-V521</f>
        <v>0</v>
      </c>
      <c r="U521" s="768"/>
      <c r="V521" s="326"/>
      <c r="W521" s="326"/>
      <c r="X521" s="326"/>
      <c r="Y521" s="326"/>
      <c r="Z521" s="326"/>
      <c r="AA521" s="936"/>
      <c r="AB521" s="323"/>
      <c r="AC521" s="1014">
        <f t="shared" si="116"/>
        <v>0</v>
      </c>
      <c r="AD521" s="1029"/>
      <c r="AJ521" s="137" t="s">
        <v>585</v>
      </c>
    </row>
    <row r="522" spans="1:36" s="2186" customFormat="1" x14ac:dyDescent="0.25">
      <c r="A522" s="2186">
        <v>1</v>
      </c>
      <c r="B522" s="518" t="s">
        <v>110</v>
      </c>
      <c r="C522" s="419"/>
      <c r="D522" s="9"/>
      <c r="E522" s="216">
        <v>735</v>
      </c>
      <c r="F522" s="123">
        <f t="shared" si="122"/>
        <v>122.5</v>
      </c>
      <c r="G522" s="123">
        <v>91</v>
      </c>
      <c r="H522" s="123">
        <f>G522/F522*100</f>
        <v>74.285714285714292</v>
      </c>
      <c r="I522" s="196"/>
      <c r="J522" s="196"/>
      <c r="K522" s="1060"/>
      <c r="L522" s="1059"/>
      <c r="M522" s="1059"/>
      <c r="N522" s="1059"/>
      <c r="O522" s="1306"/>
      <c r="P522" s="1059"/>
      <c r="Q522" s="326"/>
      <c r="R522" s="326"/>
      <c r="S522" s="323"/>
      <c r="T522" s="326"/>
      <c r="U522" s="768"/>
      <c r="V522" s="326"/>
      <c r="W522" s="326"/>
      <c r="X522" s="326"/>
      <c r="Y522" s="326"/>
      <c r="Z522" s="326"/>
      <c r="AA522" s="936"/>
      <c r="AB522" s="323"/>
      <c r="AC522" s="1014">
        <f t="shared" si="116"/>
        <v>0</v>
      </c>
      <c r="AD522" s="1029"/>
      <c r="AJ522" s="2186" t="s">
        <v>585</v>
      </c>
    </row>
    <row r="523" spans="1:36" x14ac:dyDescent="0.25">
      <c r="A523" s="137">
        <v>1</v>
      </c>
      <c r="B523" s="474" t="s">
        <v>111</v>
      </c>
      <c r="C523" s="419"/>
      <c r="D523" s="9"/>
      <c r="E523" s="216">
        <v>1264</v>
      </c>
      <c r="F523" s="123">
        <f t="shared" si="122"/>
        <v>210.66666666666666</v>
      </c>
      <c r="G523" s="123">
        <v>219</v>
      </c>
      <c r="H523" s="123">
        <f>G523/F523*100</f>
        <v>103.95569620253164</v>
      </c>
      <c r="I523" s="196"/>
      <c r="J523" s="196"/>
      <c r="K523" s="1060"/>
      <c r="L523" s="1059"/>
      <c r="M523" s="1059"/>
      <c r="N523" s="1059"/>
      <c r="O523" s="1306"/>
      <c r="P523" s="1059"/>
      <c r="Q523" s="326"/>
      <c r="R523" s="326"/>
      <c r="S523" s="323"/>
      <c r="T523" s="326"/>
      <c r="U523" s="768"/>
      <c r="V523" s="326"/>
      <c r="W523" s="326"/>
      <c r="X523" s="326"/>
      <c r="Y523" s="326"/>
      <c r="Z523" s="326"/>
      <c r="AA523" s="936"/>
      <c r="AB523" s="323"/>
      <c r="AC523" s="1014">
        <f t="shared" si="116"/>
        <v>0</v>
      </c>
      <c r="AD523" s="1029"/>
      <c r="AJ523" s="137" t="s">
        <v>585</v>
      </c>
    </row>
    <row r="524" spans="1:36" s="2186" customFormat="1" ht="30" x14ac:dyDescent="0.25">
      <c r="B524" s="474" t="s">
        <v>180</v>
      </c>
      <c r="C524" s="419"/>
      <c r="D524" s="9"/>
      <c r="E524" s="216">
        <v>484</v>
      </c>
      <c r="F524" s="123">
        <f t="shared" si="122"/>
        <v>80.666666666666671</v>
      </c>
      <c r="G524" s="123">
        <v>85</v>
      </c>
      <c r="H524" s="123"/>
      <c r="I524" s="196"/>
      <c r="J524" s="196"/>
      <c r="K524" s="1060"/>
      <c r="L524" s="1059"/>
      <c r="M524" s="1059"/>
      <c r="N524" s="1059"/>
      <c r="O524" s="1306"/>
      <c r="P524" s="1059"/>
      <c r="Q524" s="326"/>
      <c r="R524" s="326"/>
      <c r="S524" s="323"/>
      <c r="T524" s="326"/>
      <c r="U524" s="768"/>
      <c r="V524" s="326"/>
      <c r="W524" s="326"/>
      <c r="X524" s="326"/>
      <c r="Y524" s="326"/>
      <c r="Z524" s="326"/>
      <c r="AA524" s="936"/>
      <c r="AB524" s="323"/>
      <c r="AC524" s="1014">
        <f t="shared" si="116"/>
        <v>0</v>
      </c>
      <c r="AD524" s="1029"/>
    </row>
    <row r="525" spans="1:36" x14ac:dyDescent="0.25">
      <c r="A525" s="137">
        <v>1</v>
      </c>
      <c r="B525" s="168" t="s">
        <v>253</v>
      </c>
      <c r="C525" s="419"/>
      <c r="D525" s="9"/>
      <c r="E525" s="216">
        <v>42000</v>
      </c>
      <c r="F525" s="123">
        <f t="shared" si="122"/>
        <v>7000</v>
      </c>
      <c r="G525" s="123">
        <v>6769</v>
      </c>
      <c r="H525" s="123">
        <f t="shared" ref="H525:H536" si="123">G525/F525*100</f>
        <v>96.7</v>
      </c>
      <c r="I525" s="196"/>
      <c r="J525" s="196"/>
      <c r="K525" s="1060"/>
      <c r="L525" s="1059"/>
      <c r="M525" s="1059"/>
      <c r="N525" s="1059"/>
      <c r="O525" s="1306"/>
      <c r="P525" s="1059"/>
      <c r="Q525" s="326"/>
      <c r="R525" s="326"/>
      <c r="S525" s="323"/>
      <c r="T525" s="326">
        <f>Z525-Y525-V525</f>
        <v>0</v>
      </c>
      <c r="U525" s="768"/>
      <c r="V525" s="326"/>
      <c r="W525" s="326"/>
      <c r="X525" s="326"/>
      <c r="Y525" s="326"/>
      <c r="Z525" s="326"/>
      <c r="AA525" s="936"/>
      <c r="AB525" s="323"/>
      <c r="AC525" s="1014">
        <f t="shared" si="116"/>
        <v>0</v>
      </c>
      <c r="AD525" s="1029"/>
      <c r="AJ525" s="137" t="s">
        <v>585</v>
      </c>
    </row>
    <row r="526" spans="1:36" ht="30" x14ac:dyDescent="0.25">
      <c r="A526" s="137">
        <v>1</v>
      </c>
      <c r="B526" s="168" t="s">
        <v>254</v>
      </c>
      <c r="C526" s="419"/>
      <c r="D526" s="9"/>
      <c r="E526" s="216">
        <v>5450</v>
      </c>
      <c r="F526" s="123">
        <f t="shared" si="122"/>
        <v>908.33333333333337</v>
      </c>
      <c r="G526" s="123">
        <v>417</v>
      </c>
      <c r="H526" s="123">
        <f t="shared" si="123"/>
        <v>45.908256880733944</v>
      </c>
      <c r="I526" s="196"/>
      <c r="J526" s="196"/>
      <c r="K526" s="1060"/>
      <c r="L526" s="1059"/>
      <c r="M526" s="1059"/>
      <c r="N526" s="1059"/>
      <c r="O526" s="1306"/>
      <c r="P526" s="1059"/>
      <c r="Q526" s="326"/>
      <c r="R526" s="326"/>
      <c r="S526" s="323"/>
      <c r="T526" s="326"/>
      <c r="U526" s="768"/>
      <c r="V526" s="326"/>
      <c r="W526" s="326"/>
      <c r="X526" s="326"/>
      <c r="Y526" s="326"/>
      <c r="Z526" s="326"/>
      <c r="AA526" s="936"/>
      <c r="AB526" s="323"/>
      <c r="AC526" s="1014">
        <f t="shared" si="116"/>
        <v>0</v>
      </c>
      <c r="AD526" s="1029"/>
      <c r="AJ526" s="137" t="s">
        <v>585</v>
      </c>
    </row>
    <row r="527" spans="1:36" ht="30" x14ac:dyDescent="0.25">
      <c r="A527" s="137">
        <v>1</v>
      </c>
      <c r="B527" s="168" t="s">
        <v>259</v>
      </c>
      <c r="C527" s="419"/>
      <c r="D527" s="9"/>
      <c r="E527" s="216">
        <v>2000</v>
      </c>
      <c r="F527" s="123">
        <f t="shared" si="122"/>
        <v>333.33333333333331</v>
      </c>
      <c r="G527" s="123">
        <v>343</v>
      </c>
      <c r="H527" s="123">
        <f t="shared" si="123"/>
        <v>102.90000000000002</v>
      </c>
      <c r="I527" s="196"/>
      <c r="J527" s="196"/>
      <c r="K527" s="1060"/>
      <c r="L527" s="1059"/>
      <c r="M527" s="1059"/>
      <c r="N527" s="1059"/>
      <c r="O527" s="1306"/>
      <c r="P527" s="1059"/>
      <c r="Q527" s="326"/>
      <c r="R527" s="326"/>
      <c r="S527" s="323"/>
      <c r="T527" s="326">
        <f>Z527-Y527-V527</f>
        <v>0</v>
      </c>
      <c r="U527" s="768"/>
      <c r="V527" s="326"/>
      <c r="W527" s="326"/>
      <c r="X527" s="326"/>
      <c r="Y527" s="326"/>
      <c r="Z527" s="326"/>
      <c r="AA527" s="936"/>
      <c r="AB527" s="323"/>
      <c r="AC527" s="1014">
        <f t="shared" si="116"/>
        <v>0</v>
      </c>
      <c r="AD527" s="1029"/>
      <c r="AJ527" s="137" t="s">
        <v>585</v>
      </c>
    </row>
    <row r="528" spans="1:36" x14ac:dyDescent="0.25">
      <c r="A528" s="137">
        <v>1</v>
      </c>
      <c r="B528" s="168" t="s">
        <v>52</v>
      </c>
      <c r="C528" s="419"/>
      <c r="D528" s="9"/>
      <c r="E528" s="216">
        <v>60</v>
      </c>
      <c r="F528" s="123">
        <f t="shared" si="122"/>
        <v>10</v>
      </c>
      <c r="G528" s="123">
        <v>25</v>
      </c>
      <c r="H528" s="123">
        <f t="shared" si="123"/>
        <v>250</v>
      </c>
      <c r="I528" s="196"/>
      <c r="J528" s="196"/>
      <c r="K528" s="1060"/>
      <c r="L528" s="1059"/>
      <c r="M528" s="1059"/>
      <c r="N528" s="1059"/>
      <c r="O528" s="1306"/>
      <c r="P528" s="1059"/>
      <c r="Q528" s="326"/>
      <c r="R528" s="326"/>
      <c r="S528" s="323"/>
      <c r="T528" s="326"/>
      <c r="U528" s="768"/>
      <c r="V528" s="326"/>
      <c r="W528" s="326"/>
      <c r="X528" s="326"/>
      <c r="Y528" s="326"/>
      <c r="Z528" s="326"/>
      <c r="AA528" s="936"/>
      <c r="AB528" s="323"/>
      <c r="AC528" s="1014">
        <f t="shared" si="116"/>
        <v>0</v>
      </c>
      <c r="AD528" s="1029"/>
      <c r="AJ528" s="137" t="s">
        <v>585</v>
      </c>
    </row>
    <row r="529" spans="1:36" x14ac:dyDescent="0.25">
      <c r="A529" s="137">
        <v>1</v>
      </c>
      <c r="B529" s="168" t="s">
        <v>34</v>
      </c>
      <c r="C529" s="419"/>
      <c r="D529" s="9"/>
      <c r="E529" s="216">
        <v>13000</v>
      </c>
      <c r="F529" s="123">
        <f t="shared" si="122"/>
        <v>2166.6666666666665</v>
      </c>
      <c r="G529" s="123">
        <v>2232</v>
      </c>
      <c r="H529" s="123">
        <f t="shared" si="123"/>
        <v>103.01538461538462</v>
      </c>
      <c r="I529" s="196"/>
      <c r="J529" s="196"/>
      <c r="K529" s="1060"/>
      <c r="L529" s="1059"/>
      <c r="M529" s="1059"/>
      <c r="N529" s="1059"/>
      <c r="O529" s="1306"/>
      <c r="P529" s="1059"/>
      <c r="Q529" s="326"/>
      <c r="R529" s="326"/>
      <c r="S529" s="323"/>
      <c r="T529" s="326"/>
      <c r="U529" s="768"/>
      <c r="V529" s="326"/>
      <c r="W529" s="326"/>
      <c r="X529" s="326"/>
      <c r="Y529" s="326"/>
      <c r="Z529" s="326"/>
      <c r="AA529" s="936"/>
      <c r="AB529" s="323"/>
      <c r="AC529" s="1014">
        <f t="shared" si="116"/>
        <v>0</v>
      </c>
      <c r="AD529" s="1029"/>
      <c r="AJ529" s="137" t="s">
        <v>585</v>
      </c>
    </row>
    <row r="530" spans="1:36" x14ac:dyDescent="0.25">
      <c r="A530" s="137">
        <v>1</v>
      </c>
      <c r="B530" s="168" t="s">
        <v>29</v>
      </c>
      <c r="C530" s="419"/>
      <c r="D530" s="9"/>
      <c r="E530" s="216">
        <v>1285</v>
      </c>
      <c r="F530" s="123">
        <f t="shared" si="122"/>
        <v>214.16666666666666</v>
      </c>
      <c r="G530" s="123">
        <v>218</v>
      </c>
      <c r="H530" s="123">
        <f t="shared" si="123"/>
        <v>101.78988326848248</v>
      </c>
      <c r="I530" s="196"/>
      <c r="J530" s="196"/>
      <c r="K530" s="1060"/>
      <c r="L530" s="1059"/>
      <c r="M530" s="1059"/>
      <c r="N530" s="1059"/>
      <c r="O530" s="1306"/>
      <c r="P530" s="1059"/>
      <c r="Q530" s="326"/>
      <c r="R530" s="326"/>
      <c r="S530" s="323"/>
      <c r="T530" s="326"/>
      <c r="U530" s="768"/>
      <c r="V530" s="326"/>
      <c r="W530" s="326"/>
      <c r="X530" s="326"/>
      <c r="Y530" s="326"/>
      <c r="Z530" s="326"/>
      <c r="AA530" s="936"/>
      <c r="AB530" s="323"/>
      <c r="AC530" s="1014">
        <f t="shared" si="116"/>
        <v>0</v>
      </c>
      <c r="AD530" s="1029"/>
      <c r="AJ530" s="137" t="s">
        <v>585</v>
      </c>
    </row>
    <row r="531" spans="1:36" x14ac:dyDescent="0.25">
      <c r="A531" s="137">
        <v>1</v>
      </c>
      <c r="B531" s="168" t="s">
        <v>30</v>
      </c>
      <c r="C531" s="419"/>
      <c r="D531" s="9"/>
      <c r="E531" s="216">
        <v>8800</v>
      </c>
      <c r="F531" s="123">
        <f t="shared" si="122"/>
        <v>1466.6666666666667</v>
      </c>
      <c r="G531" s="123">
        <v>1280</v>
      </c>
      <c r="H531" s="123">
        <f t="shared" si="123"/>
        <v>87.272727272727266</v>
      </c>
      <c r="I531" s="196"/>
      <c r="J531" s="196"/>
      <c r="K531" s="1060"/>
      <c r="L531" s="1059"/>
      <c r="M531" s="1059"/>
      <c r="N531" s="1059"/>
      <c r="O531" s="1306"/>
      <c r="P531" s="1059"/>
      <c r="Q531" s="326"/>
      <c r="R531" s="326"/>
      <c r="S531" s="323"/>
      <c r="T531" s="326"/>
      <c r="U531" s="768"/>
      <c r="V531" s="326"/>
      <c r="W531" s="326"/>
      <c r="X531" s="326"/>
      <c r="Y531" s="326"/>
      <c r="Z531" s="326"/>
      <c r="AA531" s="936"/>
      <c r="AB531" s="323"/>
      <c r="AC531" s="1014">
        <f t="shared" ref="AC531:AC594" si="124">T531-S531-W531</f>
        <v>0</v>
      </c>
      <c r="AD531" s="1029"/>
      <c r="AJ531" s="137" t="s">
        <v>585</v>
      </c>
    </row>
    <row r="532" spans="1:36" x14ac:dyDescent="0.25">
      <c r="A532" s="137">
        <v>1</v>
      </c>
      <c r="B532" s="168" t="s">
        <v>87</v>
      </c>
      <c r="C532" s="419"/>
      <c r="D532" s="9"/>
      <c r="E532" s="216">
        <v>14700</v>
      </c>
      <c r="F532" s="123">
        <f t="shared" si="122"/>
        <v>2450</v>
      </c>
      <c r="G532" s="123">
        <v>2647</v>
      </c>
      <c r="H532" s="123">
        <f t="shared" si="123"/>
        <v>108.04081632653062</v>
      </c>
      <c r="I532" s="196"/>
      <c r="J532" s="196"/>
      <c r="K532" s="1060"/>
      <c r="L532" s="1059"/>
      <c r="M532" s="1059"/>
      <c r="N532" s="1059"/>
      <c r="O532" s="1306"/>
      <c r="P532" s="1059"/>
      <c r="Q532" s="326"/>
      <c r="R532" s="326"/>
      <c r="S532" s="323"/>
      <c r="T532" s="326">
        <f>Z532-Y532-V532</f>
        <v>0</v>
      </c>
      <c r="U532" s="768"/>
      <c r="V532" s="326"/>
      <c r="W532" s="326"/>
      <c r="X532" s="326"/>
      <c r="Y532" s="326"/>
      <c r="Z532" s="326"/>
      <c r="AA532" s="936"/>
      <c r="AB532" s="323"/>
      <c r="AC532" s="1014">
        <f t="shared" si="124"/>
        <v>0</v>
      </c>
      <c r="AD532" s="1029"/>
      <c r="AJ532" s="137" t="s">
        <v>585</v>
      </c>
    </row>
    <row r="533" spans="1:36" x14ac:dyDescent="0.25">
      <c r="A533" s="137">
        <v>1</v>
      </c>
      <c r="B533" s="476" t="s">
        <v>32</v>
      </c>
      <c r="C533" s="419"/>
      <c r="D533" s="1065"/>
      <c r="E533" s="216">
        <v>1866</v>
      </c>
      <c r="F533" s="123">
        <f t="shared" si="122"/>
        <v>311</v>
      </c>
      <c r="G533" s="123">
        <v>362</v>
      </c>
      <c r="H533" s="123">
        <f t="shared" si="123"/>
        <v>116.39871382636655</v>
      </c>
      <c r="I533" s="196"/>
      <c r="J533" s="196"/>
      <c r="K533" s="1060"/>
      <c r="L533" s="1059"/>
      <c r="M533" s="1059"/>
      <c r="N533" s="1059"/>
      <c r="O533" s="1306"/>
      <c r="P533" s="1059"/>
      <c r="Q533" s="326"/>
      <c r="R533" s="326"/>
      <c r="S533" s="323"/>
      <c r="T533" s="326">
        <f>Z533-Y533-V533</f>
        <v>0</v>
      </c>
      <c r="U533" s="768"/>
      <c r="V533" s="326"/>
      <c r="W533" s="326"/>
      <c r="X533" s="326"/>
      <c r="Y533" s="326"/>
      <c r="Z533" s="326"/>
      <c r="AA533" s="936"/>
      <c r="AB533" s="323"/>
      <c r="AC533" s="1014">
        <f t="shared" si="124"/>
        <v>0</v>
      </c>
      <c r="AD533" s="1029"/>
      <c r="AJ533" s="137" t="s">
        <v>585</v>
      </c>
    </row>
    <row r="534" spans="1:36" s="2186" customFormat="1" x14ac:dyDescent="0.25">
      <c r="B534" s="476" t="s">
        <v>89</v>
      </c>
      <c r="C534" s="419"/>
      <c r="D534" s="1065"/>
      <c r="E534" s="216">
        <v>1050</v>
      </c>
      <c r="F534" s="123">
        <f t="shared" si="122"/>
        <v>175</v>
      </c>
      <c r="G534" s="123">
        <v>139</v>
      </c>
      <c r="H534" s="123">
        <f t="shared" si="123"/>
        <v>79.428571428571431</v>
      </c>
      <c r="I534" s="196"/>
      <c r="J534" s="196"/>
      <c r="K534" s="1060"/>
      <c r="L534" s="1059"/>
      <c r="M534" s="1059"/>
      <c r="N534" s="1059"/>
      <c r="O534" s="1306"/>
      <c r="P534" s="1059"/>
      <c r="Q534" s="326"/>
      <c r="R534" s="326"/>
      <c r="S534" s="323"/>
      <c r="T534" s="326"/>
      <c r="U534" s="768"/>
      <c r="V534" s="326"/>
      <c r="W534" s="326"/>
      <c r="X534" s="326"/>
      <c r="Y534" s="326"/>
      <c r="Z534" s="326"/>
      <c r="AA534" s="936"/>
      <c r="AB534" s="323"/>
      <c r="AC534" s="1014">
        <f t="shared" si="124"/>
        <v>0</v>
      </c>
      <c r="AD534" s="1029"/>
    </row>
    <row r="535" spans="1:36" x14ac:dyDescent="0.25">
      <c r="A535" s="137">
        <v>1</v>
      </c>
      <c r="B535" s="168" t="s">
        <v>183</v>
      </c>
      <c r="C535" s="419"/>
      <c r="D535" s="9"/>
      <c r="E535" s="216">
        <v>665</v>
      </c>
      <c r="F535" s="123">
        <f t="shared" si="122"/>
        <v>110.83333333333333</v>
      </c>
      <c r="G535" s="123">
        <v>116</v>
      </c>
      <c r="H535" s="123">
        <f t="shared" si="123"/>
        <v>104.66165413533834</v>
      </c>
      <c r="I535" s="196"/>
      <c r="J535" s="196"/>
      <c r="K535" s="1060"/>
      <c r="L535" s="1059"/>
      <c r="M535" s="1059"/>
      <c r="N535" s="1059"/>
      <c r="O535" s="1306"/>
      <c r="P535" s="1059"/>
      <c r="Q535" s="326"/>
      <c r="R535" s="326"/>
      <c r="S535" s="323"/>
      <c r="T535" s="326">
        <f>Z535-Y535-V535</f>
        <v>0</v>
      </c>
      <c r="U535" s="768"/>
      <c r="V535" s="326"/>
      <c r="W535" s="326"/>
      <c r="X535" s="326"/>
      <c r="Y535" s="326"/>
      <c r="Z535" s="326"/>
      <c r="AA535" s="936"/>
      <c r="AB535" s="323"/>
      <c r="AC535" s="1014">
        <f t="shared" si="124"/>
        <v>0</v>
      </c>
      <c r="AD535" s="1029"/>
      <c r="AJ535" s="137" t="s">
        <v>585</v>
      </c>
    </row>
    <row r="536" spans="1:36" ht="30" x14ac:dyDescent="0.25">
      <c r="A536" s="137">
        <v>1</v>
      </c>
      <c r="B536" s="168" t="s">
        <v>70</v>
      </c>
      <c r="C536" s="419"/>
      <c r="D536" s="1307"/>
      <c r="E536" s="216">
        <v>11524</v>
      </c>
      <c r="F536" s="123">
        <f t="shared" si="122"/>
        <v>1920.6666666666667</v>
      </c>
      <c r="G536" s="123">
        <v>1647</v>
      </c>
      <c r="H536" s="123">
        <f t="shared" si="123"/>
        <v>85.75147518222839</v>
      </c>
      <c r="I536" s="196"/>
      <c r="J536" s="196"/>
      <c r="K536" s="1060"/>
      <c r="L536" s="1059"/>
      <c r="M536" s="1059"/>
      <c r="N536" s="1059"/>
      <c r="O536" s="1306"/>
      <c r="P536" s="1059"/>
      <c r="Q536" s="326"/>
      <c r="R536" s="326"/>
      <c r="S536" s="323"/>
      <c r="T536" s="326">
        <f>Z536-Y536-V536</f>
        <v>0</v>
      </c>
      <c r="U536" s="768"/>
      <c r="V536" s="326"/>
      <c r="W536" s="326"/>
      <c r="X536" s="326"/>
      <c r="Y536" s="326"/>
      <c r="Z536" s="326"/>
      <c r="AA536" s="936"/>
      <c r="AB536" s="323"/>
      <c r="AC536" s="1014">
        <f t="shared" si="124"/>
        <v>0</v>
      </c>
      <c r="AD536" s="1029"/>
      <c r="AJ536" s="137" t="s">
        <v>585</v>
      </c>
    </row>
    <row r="537" spans="1:36" ht="90" x14ac:dyDescent="0.25">
      <c r="A537" s="137">
        <v>1</v>
      </c>
      <c r="B537" s="168" t="s">
        <v>308</v>
      </c>
      <c r="C537" s="446"/>
      <c r="D537" s="1071"/>
      <c r="E537" s="216"/>
      <c r="F537" s="123"/>
      <c r="G537" s="129">
        <v>71</v>
      </c>
      <c r="H537" s="123"/>
      <c r="I537" s="196"/>
      <c r="J537" s="196"/>
      <c r="K537" s="1060"/>
      <c r="L537" s="1059"/>
      <c r="M537" s="1059"/>
      <c r="N537" s="1059"/>
      <c r="O537" s="1306"/>
      <c r="P537" s="1137"/>
      <c r="Q537" s="327"/>
      <c r="R537" s="327"/>
      <c r="S537" s="323"/>
      <c r="T537" s="328"/>
      <c r="U537" s="768"/>
      <c r="V537" s="327"/>
      <c r="W537" s="327"/>
      <c r="X537" s="326"/>
      <c r="Y537" s="326"/>
      <c r="Z537" s="327"/>
      <c r="AA537" s="1035"/>
      <c r="AB537" s="856"/>
      <c r="AC537" s="1014">
        <f t="shared" si="124"/>
        <v>0</v>
      </c>
      <c r="AD537" s="1029"/>
      <c r="AJ537" s="137" t="s">
        <v>585</v>
      </c>
    </row>
    <row r="538" spans="1:36" ht="90" x14ac:dyDescent="0.25">
      <c r="A538" s="137">
        <v>1</v>
      </c>
      <c r="B538" s="168" t="s">
        <v>294</v>
      </c>
      <c r="C538" s="446"/>
      <c r="D538" s="1071"/>
      <c r="E538" s="216"/>
      <c r="F538" s="123">
        <f>ROUND(E538/12*$B$4,0)</f>
        <v>0</v>
      </c>
      <c r="G538" s="129"/>
      <c r="H538" s="123"/>
      <c r="I538" s="196"/>
      <c r="J538" s="196"/>
      <c r="K538" s="1060"/>
      <c r="L538" s="1059"/>
      <c r="M538" s="1059"/>
      <c r="N538" s="1059"/>
      <c r="O538" s="1306"/>
      <c r="P538" s="1137"/>
      <c r="Q538" s="326"/>
      <c r="R538" s="326"/>
      <c r="S538" s="323"/>
      <c r="T538" s="326"/>
      <c r="U538" s="768"/>
      <c r="V538" s="327"/>
      <c r="W538" s="327"/>
      <c r="X538" s="327"/>
      <c r="Y538" s="328"/>
      <c r="Z538" s="327"/>
      <c r="AA538" s="1035"/>
      <c r="AB538" s="856"/>
      <c r="AC538" s="1014">
        <f t="shared" si="124"/>
        <v>0</v>
      </c>
      <c r="AD538" s="1029"/>
      <c r="AJ538" s="137" t="s">
        <v>585</v>
      </c>
    </row>
    <row r="539" spans="1:36" s="2186" customFormat="1" ht="29.25" x14ac:dyDescent="0.25">
      <c r="A539" s="2186">
        <v>1</v>
      </c>
      <c r="B539" s="692" t="s">
        <v>287</v>
      </c>
      <c r="C539" s="446"/>
      <c r="D539" s="1071"/>
      <c r="E539" s="216">
        <f>E538+E537</f>
        <v>0</v>
      </c>
      <c r="F539" s="198">
        <f>F538+F537</f>
        <v>0</v>
      </c>
      <c r="G539" s="129">
        <f>G538+G537</f>
        <v>71</v>
      </c>
      <c r="H539" s="123"/>
      <c r="I539" s="196"/>
      <c r="J539" s="196"/>
      <c r="K539" s="1060"/>
      <c r="L539" s="1059"/>
      <c r="M539" s="1059"/>
      <c r="N539" s="1059"/>
      <c r="O539" s="1306"/>
      <c r="P539" s="1137"/>
      <c r="Q539" s="326"/>
      <c r="R539" s="326"/>
      <c r="S539" s="323"/>
      <c r="T539" s="326">
        <f>Z539-Y539-V539</f>
        <v>0</v>
      </c>
      <c r="U539" s="768"/>
      <c r="V539" s="327">
        <v>21.812000000000001</v>
      </c>
      <c r="W539" s="327"/>
      <c r="X539" s="327"/>
      <c r="Y539" s="326">
        <v>0</v>
      </c>
      <c r="Z539" s="327">
        <v>21.812000000000001</v>
      </c>
      <c r="AA539" s="1035"/>
      <c r="AB539" s="856"/>
      <c r="AC539" s="1014">
        <f t="shared" si="124"/>
        <v>0</v>
      </c>
      <c r="AD539" s="1029"/>
      <c r="AJ539" s="2186" t="s">
        <v>585</v>
      </c>
    </row>
    <row r="540" spans="1:36" x14ac:dyDescent="0.25">
      <c r="A540" s="137">
        <v>1</v>
      </c>
      <c r="B540" s="470" t="s">
        <v>255</v>
      </c>
      <c r="C540" s="446"/>
      <c r="D540" s="1071"/>
      <c r="E540" s="236">
        <f>E473</f>
        <v>87959</v>
      </c>
      <c r="F540" s="280">
        <f>F473</f>
        <v>14659.833333333334</v>
      </c>
      <c r="G540" s="693">
        <f>G473</f>
        <v>13405.810000000001</v>
      </c>
      <c r="H540" s="1287">
        <f>G540/F540*100</f>
        <v>91.445855455382627</v>
      </c>
      <c r="I540" s="196"/>
      <c r="J540" s="196"/>
      <c r="K540" s="1059"/>
      <c r="L540" s="1059"/>
      <c r="M540" s="1059"/>
      <c r="N540" s="1059"/>
      <c r="O540" s="1059"/>
      <c r="P540" s="1137"/>
      <c r="Q540" s="326"/>
      <c r="R540" s="326"/>
      <c r="S540" s="323"/>
      <c r="T540" s="326"/>
      <c r="U540" s="768"/>
      <c r="V540" s="327"/>
      <c r="W540" s="327"/>
      <c r="X540" s="326"/>
      <c r="Y540" s="326"/>
      <c r="Z540" s="327"/>
      <c r="AA540" s="1078"/>
      <c r="AB540" s="856"/>
      <c r="AC540" s="1014">
        <f t="shared" si="124"/>
        <v>0</v>
      </c>
      <c r="AD540" s="1029"/>
      <c r="AJ540" s="137" t="s">
        <v>585</v>
      </c>
    </row>
    <row r="541" spans="1:36" ht="36.75" customHeight="1" x14ac:dyDescent="0.25">
      <c r="A541" s="137">
        <v>1</v>
      </c>
      <c r="B541" s="470" t="s">
        <v>256</v>
      </c>
      <c r="C541" s="446"/>
      <c r="D541" s="1071"/>
      <c r="E541" s="238">
        <f>E482</f>
        <v>45287.234042553187</v>
      </c>
      <c r="F541" s="1308">
        <f>F482</f>
        <v>7547.8723404255325</v>
      </c>
      <c r="G541" s="693">
        <f>G482</f>
        <v>7159.8457446808507</v>
      </c>
      <c r="H541" s="280">
        <f>G541/F541*100</f>
        <v>94.859126145172638</v>
      </c>
      <c r="I541" s="282"/>
      <c r="J541" s="1142"/>
      <c r="K541" s="1055"/>
      <c r="L541" s="1137"/>
      <c r="M541" s="1059"/>
      <c r="N541" s="1103"/>
      <c r="O541" s="1055"/>
      <c r="P541" s="1137"/>
      <c r="Q541" s="327"/>
      <c r="R541" s="327"/>
      <c r="S541" s="323"/>
      <c r="T541" s="326"/>
      <c r="U541" s="771"/>
      <c r="V541" s="326"/>
      <c r="W541" s="327"/>
      <c r="X541" s="326"/>
      <c r="Y541" s="326"/>
      <c r="Z541" s="327"/>
      <c r="AA541" s="1078"/>
      <c r="AB541" s="856"/>
      <c r="AC541" s="1014">
        <f t="shared" si="124"/>
        <v>0</v>
      </c>
      <c r="AD541" s="1029"/>
      <c r="AJ541" s="137" t="s">
        <v>585</v>
      </c>
    </row>
    <row r="542" spans="1:36" ht="29.25" x14ac:dyDescent="0.25">
      <c r="A542" s="137">
        <v>1</v>
      </c>
      <c r="B542" s="470" t="s">
        <v>257</v>
      </c>
      <c r="C542" s="1252"/>
      <c r="D542" s="1309"/>
      <c r="E542" s="1243">
        <f>E486</f>
        <v>0</v>
      </c>
      <c r="F542" s="1287">
        <f>F486</f>
        <v>0</v>
      </c>
      <c r="G542" s="1155">
        <f>G486</f>
        <v>0</v>
      </c>
      <c r="H542" s="1155"/>
      <c r="I542" s="1142"/>
      <c r="J542" s="1144"/>
      <c r="K542" s="1141"/>
      <c r="L542" s="1254"/>
      <c r="M542" s="1103"/>
      <c r="N542" s="1254"/>
      <c r="O542" s="1103"/>
      <c r="P542" s="1254"/>
      <c r="Q542" s="333"/>
      <c r="R542" s="333"/>
      <c r="S542" s="859">
        <f>Q542/12*$B$4</f>
        <v>0</v>
      </c>
      <c r="T542" s="328">
        <f>Z542-Y542-V542</f>
        <v>0</v>
      </c>
      <c r="U542" s="1211"/>
      <c r="V542" s="328"/>
      <c r="W542" s="333">
        <f>T542-S542</f>
        <v>0</v>
      </c>
      <c r="X542" s="328"/>
      <c r="Y542" s="328"/>
      <c r="Z542" s="333"/>
      <c r="AA542" s="1158"/>
      <c r="AB542" s="859"/>
      <c r="AC542" s="1014">
        <f t="shared" si="124"/>
        <v>0</v>
      </c>
      <c r="AD542" s="1029"/>
      <c r="AJ542" s="137" t="s">
        <v>585</v>
      </c>
    </row>
    <row r="543" spans="1:36" x14ac:dyDescent="0.25">
      <c r="A543" s="137">
        <v>1</v>
      </c>
      <c r="B543" s="471" t="s">
        <v>133</v>
      </c>
      <c r="C543" s="1146"/>
      <c r="D543" s="1080"/>
      <c r="E543" s="32">
        <f>E540+E485/4.2+E483*2.6</f>
        <v>203792.33333333331</v>
      </c>
      <c r="F543" s="7">
        <f>F540+F485/4.2+F483*2.6</f>
        <v>33965.388888888891</v>
      </c>
      <c r="G543" s="7">
        <f>G540+G485/4.2+G483*2.6</f>
        <v>31685.25523809524</v>
      </c>
      <c r="H543" s="7">
        <f>G543/F543*100</f>
        <v>93.286890786816372</v>
      </c>
      <c r="I543" s="8"/>
      <c r="J543" s="8"/>
      <c r="K543" s="1051"/>
      <c r="L543" s="1050"/>
      <c r="M543" s="1050"/>
      <c r="N543" s="1050"/>
      <c r="O543" s="1050"/>
      <c r="P543" s="1051"/>
      <c r="Q543" s="324">
        <f>SUM(Q542,Q488,Q473)</f>
        <v>447849.39197330357</v>
      </c>
      <c r="R543" s="324">
        <f>SUM(R542,R488,R473)</f>
        <v>447849.39197330357</v>
      </c>
      <c r="S543" s="861">
        <f>SUM(S542,S488,S473)</f>
        <v>74641.565328883924</v>
      </c>
      <c r="T543" s="324">
        <f t="shared" ref="T543:Z543" si="125">SUM(T539,T488,T473)</f>
        <v>66971.115510000003</v>
      </c>
      <c r="U543" s="772">
        <f t="shared" si="125"/>
        <v>0</v>
      </c>
      <c r="V543" s="324">
        <f t="shared" si="125"/>
        <v>988.62392</v>
      </c>
      <c r="W543" s="324">
        <f t="shared" si="125"/>
        <v>-7670.4498188839279</v>
      </c>
      <c r="X543" s="324">
        <f t="shared" si="125"/>
        <v>-713.9659200000001</v>
      </c>
      <c r="Y543" s="324">
        <f t="shared" si="125"/>
        <v>0</v>
      </c>
      <c r="Z543" s="324">
        <f t="shared" si="125"/>
        <v>67959.739430000001</v>
      </c>
      <c r="AA543" s="1052"/>
      <c r="AB543" s="861"/>
      <c r="AC543" s="1014">
        <f t="shared" si="124"/>
        <v>7.2759576141834259E-12</v>
      </c>
      <c r="AD543" s="1029"/>
      <c r="AJ543" s="137" t="s">
        <v>585</v>
      </c>
    </row>
    <row r="544" spans="1:36" x14ac:dyDescent="0.25">
      <c r="A544" s="137">
        <v>1</v>
      </c>
      <c r="B544" s="138" t="s">
        <v>28</v>
      </c>
      <c r="C544" s="442"/>
      <c r="D544" s="1191"/>
      <c r="E544" s="255"/>
      <c r="F544" s="1054"/>
      <c r="G544" s="1054"/>
      <c r="H544" s="129"/>
      <c r="I544" s="196"/>
      <c r="J544" s="1310"/>
      <c r="K544" s="1174"/>
      <c r="L544" s="1141"/>
      <c r="M544" s="1059"/>
      <c r="N544" s="1141"/>
      <c r="O544" s="1141"/>
      <c r="P544" s="1141"/>
      <c r="Q544" s="325"/>
      <c r="R544" s="325"/>
      <c r="S544" s="856"/>
      <c r="T544" s="325">
        <f t="shared" ref="T544:T549" si="126">Z544-Y544-V544</f>
        <v>0</v>
      </c>
      <c r="U544" s="771"/>
      <c r="V544" s="325"/>
      <c r="W544" s="325"/>
      <c r="X544" s="325"/>
      <c r="Y544" s="325"/>
      <c r="Z544" s="325"/>
      <c r="AA544" s="910"/>
      <c r="AB544" s="365"/>
      <c r="AC544" s="1014">
        <f t="shared" si="124"/>
        <v>0</v>
      </c>
      <c r="AD544" s="1029"/>
      <c r="AJ544" s="137" t="s">
        <v>585</v>
      </c>
    </row>
    <row r="545" spans="1:36" x14ac:dyDescent="0.25">
      <c r="A545" s="137">
        <v>1</v>
      </c>
      <c r="B545" s="2" t="s">
        <v>16</v>
      </c>
      <c r="C545" s="443"/>
      <c r="D545" s="2"/>
      <c r="E545" s="1311"/>
      <c r="F545" s="523"/>
      <c r="G545" s="523"/>
      <c r="H545" s="523"/>
      <c r="I545" s="1312"/>
      <c r="J545" s="1312"/>
      <c r="K545" s="1060"/>
      <c r="L545" s="1060"/>
      <c r="M545" s="1060"/>
      <c r="N545" s="1060"/>
      <c r="O545" s="1060"/>
      <c r="P545" s="1060"/>
      <c r="Q545" s="326"/>
      <c r="R545" s="326"/>
      <c r="S545" s="323"/>
      <c r="T545" s="326">
        <f t="shared" si="126"/>
        <v>0</v>
      </c>
      <c r="U545" s="768"/>
      <c r="V545" s="326"/>
      <c r="W545" s="326"/>
      <c r="X545" s="326"/>
      <c r="Y545" s="326"/>
      <c r="Z545" s="326"/>
      <c r="AA545" s="909"/>
      <c r="AB545" s="323"/>
      <c r="AC545" s="1014">
        <f t="shared" si="124"/>
        <v>0</v>
      </c>
      <c r="AD545" s="1029"/>
      <c r="AJ545" s="137" t="s">
        <v>585</v>
      </c>
    </row>
    <row r="546" spans="1:36" x14ac:dyDescent="0.25">
      <c r="A546" s="137">
        <v>1</v>
      </c>
      <c r="B546" s="1065" t="s">
        <v>10</v>
      </c>
      <c r="C546" s="1064"/>
      <c r="D546" s="1065">
        <v>247</v>
      </c>
      <c r="E546" s="216">
        <v>1002</v>
      </c>
      <c r="F546" s="123">
        <f>(E546/12*$B$4)</f>
        <v>167</v>
      </c>
      <c r="G546" s="123">
        <v>162</v>
      </c>
      <c r="H546" s="123">
        <f>G546/F546*100</f>
        <v>97.005988023952099</v>
      </c>
      <c r="I546" s="1097">
        <v>8</v>
      </c>
      <c r="J546" s="152">
        <f>M546/G546</f>
        <v>8.0308641975308639</v>
      </c>
      <c r="K546" s="1089">
        <f>ROUND(E546*I546,0)</f>
        <v>8016</v>
      </c>
      <c r="L546" s="153">
        <f>K546/12*$B$4</f>
        <v>1336</v>
      </c>
      <c r="M546" s="1089">
        <v>1301</v>
      </c>
      <c r="N546" s="1089">
        <f>M546/L546*100</f>
        <v>97.380239520958085</v>
      </c>
      <c r="O546" s="1089">
        <f>ROUND(K546/D546,0)</f>
        <v>32</v>
      </c>
      <c r="P546" s="153">
        <f>M546/$B$4*12/O546</f>
        <v>243.9375</v>
      </c>
      <c r="Q546" s="326"/>
      <c r="R546" s="326"/>
      <c r="S546" s="323"/>
      <c r="T546" s="326">
        <f t="shared" si="126"/>
        <v>0</v>
      </c>
      <c r="U546" s="768"/>
      <c r="V546" s="326"/>
      <c r="W546" s="326"/>
      <c r="X546" s="326"/>
      <c r="Y546" s="326"/>
      <c r="Z546" s="326"/>
      <c r="AA546" s="936"/>
      <c r="AB546" s="323"/>
      <c r="AC546" s="1014">
        <f t="shared" si="124"/>
        <v>0</v>
      </c>
      <c r="AD546" s="1029"/>
      <c r="AJ546" s="137" t="s">
        <v>585</v>
      </c>
    </row>
    <row r="547" spans="1:36" x14ac:dyDescent="0.25">
      <c r="A547" s="137">
        <v>1</v>
      </c>
      <c r="B547" s="132" t="s">
        <v>6</v>
      </c>
      <c r="C547" s="446"/>
      <c r="D547" s="2184">
        <v>247</v>
      </c>
      <c r="E547" s="216">
        <v>1875</v>
      </c>
      <c r="F547" s="123">
        <f>(E547/12*$B$4)</f>
        <v>312.5</v>
      </c>
      <c r="G547" s="123">
        <v>274</v>
      </c>
      <c r="H547" s="123">
        <f>G547/F547*100</f>
        <v>87.68</v>
      </c>
      <c r="I547" s="1097">
        <v>5</v>
      </c>
      <c r="J547" s="152">
        <f>M547/G547</f>
        <v>4.1240875912408761</v>
      </c>
      <c r="K547" s="1089">
        <f>ROUND(E547*I547,0)</f>
        <v>9375</v>
      </c>
      <c r="L547" s="153">
        <f>K547/12*$B$4</f>
        <v>1562.5</v>
      </c>
      <c r="M547" s="1089">
        <v>1130</v>
      </c>
      <c r="N547" s="1089">
        <f>M547/L547*100</f>
        <v>72.319999999999993</v>
      </c>
      <c r="O547" s="1089">
        <f>ROUND(K547/D547,0)</f>
        <v>38</v>
      </c>
      <c r="P547" s="153">
        <f>M547/$B$4*12/O547</f>
        <v>178.42105263157896</v>
      </c>
      <c r="Q547" s="326"/>
      <c r="R547" s="326"/>
      <c r="S547" s="323"/>
      <c r="T547" s="326">
        <f t="shared" si="126"/>
        <v>0</v>
      </c>
      <c r="U547" s="768"/>
      <c r="V547" s="326"/>
      <c r="W547" s="326"/>
      <c r="X547" s="326"/>
      <c r="Y547" s="326"/>
      <c r="Z547" s="326"/>
      <c r="AA547" s="936"/>
      <c r="AB547" s="323"/>
      <c r="AC547" s="1014">
        <f t="shared" si="124"/>
        <v>0</v>
      </c>
      <c r="AD547" s="1029"/>
      <c r="AJ547" s="137" t="s">
        <v>585</v>
      </c>
    </row>
    <row r="548" spans="1:36" x14ac:dyDescent="0.25">
      <c r="A548" s="137">
        <v>1</v>
      </c>
      <c r="B548" s="1313" t="s">
        <v>174</v>
      </c>
      <c r="C548" s="1314"/>
      <c r="D548" s="2184"/>
      <c r="E548" s="1315">
        <f>SUM(E546:E547)</f>
        <v>2877</v>
      </c>
      <c r="F548" s="1156">
        <f>SUM(F546:F547)</f>
        <v>479.5</v>
      </c>
      <c r="G548" s="1156">
        <f>SUM(G546:G547)</f>
        <v>436</v>
      </c>
      <c r="H548" s="1156">
        <f>G548/F548*100</f>
        <v>90.92805005213765</v>
      </c>
      <c r="I548" s="1279">
        <f>IF(E548=0,0,K548/E548)</f>
        <v>6.0448383733055264</v>
      </c>
      <c r="J548" s="1156">
        <f>M548/G548</f>
        <v>5.5756880733944953</v>
      </c>
      <c r="K548" s="1156">
        <f>SUM(K546:K547)</f>
        <v>17391</v>
      </c>
      <c r="L548" s="158">
        <f>SUM(L546:L547)</f>
        <v>2898.5</v>
      </c>
      <c r="M548" s="158">
        <f>SUM(M546:M547)</f>
        <v>2431</v>
      </c>
      <c r="N548" s="1040">
        <f>M548/L548*100</f>
        <v>83.870967741935488</v>
      </c>
      <c r="O548" s="1040">
        <f>SUM(O546:O547)</f>
        <v>70</v>
      </c>
      <c r="P548" s="278">
        <f>M548/$B$4*12/O548</f>
        <v>208.37142857142857</v>
      </c>
      <c r="Q548" s="327"/>
      <c r="R548" s="327"/>
      <c r="S548" s="856"/>
      <c r="T548" s="327">
        <f t="shared" si="126"/>
        <v>0</v>
      </c>
      <c r="U548" s="1061"/>
      <c r="V548" s="327"/>
      <c r="W548" s="327"/>
      <c r="X548" s="327"/>
      <c r="Y548" s="327"/>
      <c r="Z548" s="327"/>
      <c r="AA548" s="1110"/>
      <c r="AB548" s="856"/>
      <c r="AC548" s="1014">
        <f t="shared" si="124"/>
        <v>0</v>
      </c>
      <c r="AD548" s="1029"/>
      <c r="AJ548" s="137" t="s">
        <v>585</v>
      </c>
    </row>
    <row r="549" spans="1:36" ht="30" thickBot="1" x14ac:dyDescent="0.3">
      <c r="A549" s="137">
        <v>1</v>
      </c>
      <c r="B549" s="148" t="s">
        <v>193</v>
      </c>
      <c r="C549" s="148"/>
      <c r="D549" s="148"/>
      <c r="E549" s="1112">
        <f>SUM(E548)</f>
        <v>2877</v>
      </c>
      <c r="F549" s="1113">
        <f>SUM(F548)</f>
        <v>479.5</v>
      </c>
      <c r="G549" s="1113">
        <f>SUM(G548)</f>
        <v>436</v>
      </c>
      <c r="H549" s="1114">
        <f>G549/F549*100</f>
        <v>90.92805005213765</v>
      </c>
      <c r="I549" s="1316">
        <f>IF(E549=0,0,K549/E549)</f>
        <v>6.0448383733055264</v>
      </c>
      <c r="J549" s="1317">
        <f>M549/G549</f>
        <v>5.5756880733944953</v>
      </c>
      <c r="K549" s="1114">
        <f>SUM(K546:K547)</f>
        <v>17391</v>
      </c>
      <c r="L549" s="1113">
        <f>SUM(L546:L547)</f>
        <v>2898.5</v>
      </c>
      <c r="M549" s="1113">
        <f>SUM(M546:M547)</f>
        <v>2431</v>
      </c>
      <c r="N549" s="1318">
        <f>M549/L549*100</f>
        <v>83.870967741935488</v>
      </c>
      <c r="O549" s="1318">
        <f>SUM(O546:O547)</f>
        <v>70</v>
      </c>
      <c r="P549" s="1117">
        <f>M549/$B$4*12/O549</f>
        <v>208.37142857142857</v>
      </c>
      <c r="Q549" s="331">
        <v>101303.69536980001</v>
      </c>
      <c r="R549" s="331">
        <v>101303.69536980001</v>
      </c>
      <c r="S549" s="862">
        <f>Q549/12*$B$4+(R549-Q549)/11*1</f>
        <v>16883.949228300004</v>
      </c>
      <c r="T549" s="331">
        <f t="shared" si="126"/>
        <v>11320.616389999999</v>
      </c>
      <c r="U549" s="770"/>
      <c r="V549" s="331"/>
      <c r="W549" s="331">
        <f>T549-S549</f>
        <v>-5563.3328383000044</v>
      </c>
      <c r="X549" s="331">
        <v>-37.746319999999997</v>
      </c>
      <c r="Y549" s="331">
        <v>-4.1242399999999995</v>
      </c>
      <c r="Z549" s="331">
        <v>11316.49215</v>
      </c>
      <c r="AA549" s="1118"/>
      <c r="AB549" s="900"/>
      <c r="AC549" s="1014">
        <f t="shared" si="124"/>
        <v>0</v>
      </c>
      <c r="AD549" s="1029"/>
      <c r="AJ549" s="137" t="s">
        <v>585</v>
      </c>
    </row>
    <row r="550" spans="1:36" ht="16.5" thickBot="1" x14ac:dyDescent="0.3">
      <c r="A550" s="137">
        <v>1</v>
      </c>
      <c r="B550" s="1119" t="s">
        <v>272</v>
      </c>
      <c r="C550" s="1119"/>
      <c r="D550" s="155"/>
      <c r="E550" s="1319"/>
      <c r="F550" s="1123"/>
      <c r="G550" s="1167"/>
      <c r="H550" s="1123"/>
      <c r="I550" s="1230"/>
      <c r="J550" s="1230"/>
      <c r="K550" s="1320"/>
      <c r="L550" s="1321"/>
      <c r="M550" s="1231">
        <f>SUM(M543,M549)</f>
        <v>2431</v>
      </c>
      <c r="N550" s="1231"/>
      <c r="O550" s="1231"/>
      <c r="P550" s="1231"/>
      <c r="Q550" s="332">
        <f t="shared" ref="Q550:Z550" si="127">SUM(Q543,Q549)</f>
        <v>549153.0873431036</v>
      </c>
      <c r="R550" s="332">
        <f t="shared" ref="R550" si="128">SUM(R543,R549)</f>
        <v>549153.0873431036</v>
      </c>
      <c r="S550" s="858">
        <f t="shared" si="127"/>
        <v>91525.514557183924</v>
      </c>
      <c r="T550" s="332">
        <f t="shared" si="127"/>
        <v>78291.731899999999</v>
      </c>
      <c r="U550" s="773">
        <f t="shared" si="127"/>
        <v>0</v>
      </c>
      <c r="V550" s="332">
        <f t="shared" si="127"/>
        <v>988.62392</v>
      </c>
      <c r="W550" s="332">
        <f t="shared" si="127"/>
        <v>-13233.782657183932</v>
      </c>
      <c r="X550" s="332">
        <f t="shared" si="127"/>
        <v>-751.71224000000007</v>
      </c>
      <c r="Y550" s="332">
        <f t="shared" si="127"/>
        <v>-4.1242399999999995</v>
      </c>
      <c r="Z550" s="156">
        <f t="shared" si="127"/>
        <v>79276.231580000007</v>
      </c>
      <c r="AA550" s="1126"/>
      <c r="AB550" s="868">
        <f>SUM(AB543,AB549)</f>
        <v>0</v>
      </c>
      <c r="AC550" s="1014">
        <f t="shared" si="124"/>
        <v>0</v>
      </c>
      <c r="AD550" s="1029"/>
      <c r="AJ550" s="137" t="s">
        <v>585</v>
      </c>
    </row>
    <row r="551" spans="1:36" x14ac:dyDescent="0.25">
      <c r="A551" s="137">
        <v>1</v>
      </c>
      <c r="B551" s="636"/>
      <c r="C551" s="1322"/>
      <c r="D551" s="1322"/>
      <c r="E551" s="255"/>
      <c r="F551" s="1054"/>
      <c r="G551" s="1054"/>
      <c r="H551" s="737"/>
      <c r="I551" s="1310"/>
      <c r="J551" s="282"/>
      <c r="K551" s="1174"/>
      <c r="L551" s="1055"/>
      <c r="M551" s="1174"/>
      <c r="N551" s="1174"/>
      <c r="O551" s="1055"/>
      <c r="P551" s="1055"/>
      <c r="Q551" s="325"/>
      <c r="R551" s="325"/>
      <c r="S551" s="365"/>
      <c r="T551" s="325">
        <f>Z551-Y551-V551</f>
        <v>0</v>
      </c>
      <c r="U551" s="771"/>
      <c r="V551" s="325"/>
      <c r="W551" s="325"/>
      <c r="X551" s="325"/>
      <c r="Y551" s="325"/>
      <c r="Z551" s="325"/>
      <c r="AA551" s="910"/>
      <c r="AB551" s="365"/>
      <c r="AC551" s="1014">
        <f t="shared" si="124"/>
        <v>0</v>
      </c>
      <c r="AD551" s="1029"/>
      <c r="AJ551" s="137" t="s">
        <v>586</v>
      </c>
    </row>
    <row r="552" spans="1:36" ht="43.5" x14ac:dyDescent="0.25">
      <c r="A552" s="137">
        <v>1</v>
      </c>
      <c r="B552" s="1019" t="s">
        <v>344</v>
      </c>
      <c r="C552" s="1019"/>
      <c r="D552" s="1323"/>
      <c r="E552" s="256"/>
      <c r="F552" s="523"/>
      <c r="G552" s="523"/>
      <c r="H552" s="523"/>
      <c r="I552" s="196"/>
      <c r="J552" s="196"/>
      <c r="K552" s="1060"/>
      <c r="L552" s="1059"/>
      <c r="M552" s="1059"/>
      <c r="N552" s="1059"/>
      <c r="O552" s="1059"/>
      <c r="P552" s="1059"/>
      <c r="Q552" s="326"/>
      <c r="R552" s="326"/>
      <c r="S552" s="323"/>
      <c r="T552" s="326">
        <f>Z552-Y552-V552</f>
        <v>0</v>
      </c>
      <c r="U552" s="768"/>
      <c r="V552" s="326"/>
      <c r="W552" s="326"/>
      <c r="X552" s="326"/>
      <c r="Y552" s="326"/>
      <c r="Z552" s="326"/>
      <c r="AA552" s="909"/>
      <c r="AB552" s="323"/>
      <c r="AC552" s="1014">
        <f t="shared" si="124"/>
        <v>0</v>
      </c>
      <c r="AD552" s="1029"/>
      <c r="AJ552" s="2186" t="s">
        <v>586</v>
      </c>
    </row>
    <row r="553" spans="1:36" ht="22.5" customHeight="1" x14ac:dyDescent="0.25">
      <c r="A553" s="137">
        <v>1</v>
      </c>
      <c r="B553" s="466" t="s">
        <v>191</v>
      </c>
      <c r="C553" s="1277"/>
      <c r="D553" s="1058"/>
      <c r="E553" s="256"/>
      <c r="F553" s="523"/>
      <c r="G553" s="523"/>
      <c r="H553" s="523"/>
      <c r="I553" s="196"/>
      <c r="J553" s="196"/>
      <c r="K553" s="1060"/>
      <c r="L553" s="1059"/>
      <c r="M553" s="1059"/>
      <c r="N553" s="1059"/>
      <c r="O553" s="1059"/>
      <c r="P553" s="1059"/>
      <c r="Q553" s="326"/>
      <c r="R553" s="326"/>
      <c r="S553" s="852"/>
      <c r="T553" s="326"/>
      <c r="U553" s="768"/>
      <c r="V553" s="326"/>
      <c r="W553" s="326"/>
      <c r="X553" s="326"/>
      <c r="Y553" s="326"/>
      <c r="Z553" s="326"/>
      <c r="AA553" s="909"/>
      <c r="AB553" s="323"/>
      <c r="AC553" s="1014">
        <f t="shared" si="124"/>
        <v>0</v>
      </c>
      <c r="AD553" s="1029"/>
      <c r="AJ553" s="2186" t="s">
        <v>586</v>
      </c>
    </row>
    <row r="554" spans="1:36" ht="29.25" x14ac:dyDescent="0.25">
      <c r="A554" s="137">
        <v>1</v>
      </c>
      <c r="B554" s="2181" t="s">
        <v>303</v>
      </c>
      <c r="C554" s="419"/>
      <c r="D554" s="9"/>
      <c r="E554" s="280">
        <f>E555+E556+E560+E561</f>
        <v>91465</v>
      </c>
      <c r="F554" s="280">
        <f>F555+F556+F560+F561</f>
        <v>15243.75</v>
      </c>
      <c r="G554" s="280">
        <f>G555+G556+G560+G561</f>
        <v>19427.717499999999</v>
      </c>
      <c r="H554" s="280">
        <f>G554/F554*100</f>
        <v>127.44710127101271</v>
      </c>
      <c r="I554" s="196"/>
      <c r="J554" s="196"/>
      <c r="K554" s="1060"/>
      <c r="L554" s="1059"/>
      <c r="M554" s="1059"/>
      <c r="N554" s="1059"/>
      <c r="O554" s="1059"/>
      <c r="P554" s="1059"/>
      <c r="Q554" s="326">
        <v>93687.48</v>
      </c>
      <c r="R554" s="326">
        <v>93687.48</v>
      </c>
      <c r="S554" s="852">
        <f>Q554/12*$B$4+(R554-Q554)/11*1</f>
        <v>15614.58</v>
      </c>
      <c r="T554" s="326">
        <f>Z554-Y554-V554</f>
        <v>17626.035759999999</v>
      </c>
      <c r="U554" s="768"/>
      <c r="V554" s="326"/>
      <c r="W554" s="326">
        <f>T554-S554</f>
        <v>2011.4557599999989</v>
      </c>
      <c r="X554" s="326"/>
      <c r="Y554" s="326">
        <v>0</v>
      </c>
      <c r="Z554" s="326">
        <v>17626.035759999999</v>
      </c>
      <c r="AA554" s="905"/>
      <c r="AB554" s="323"/>
      <c r="AC554" s="1014">
        <f t="shared" si="124"/>
        <v>0</v>
      </c>
      <c r="AD554" s="1029"/>
      <c r="AJ554" s="2186" t="s">
        <v>586</v>
      </c>
    </row>
    <row r="555" spans="1:36" x14ac:dyDescent="0.25">
      <c r="A555" s="137">
        <v>1</v>
      </c>
      <c r="B555" s="307" t="s">
        <v>296</v>
      </c>
      <c r="C555" s="419"/>
      <c r="D555" s="9"/>
      <c r="E555" s="124"/>
      <c r="F555" s="124">
        <f>ROUND(E555/12*$B$4,0)</f>
        <v>0</v>
      </c>
      <c r="G555" s="124"/>
      <c r="H555" s="124"/>
      <c r="I555" s="196"/>
      <c r="J555" s="196"/>
      <c r="K555" s="1060"/>
      <c r="L555" s="1059"/>
      <c r="M555" s="1059"/>
      <c r="N555" s="1059"/>
      <c r="O555" s="1059"/>
      <c r="P555" s="1059"/>
      <c r="Q555" s="326"/>
      <c r="R555" s="326"/>
      <c r="S555" s="323"/>
      <c r="T555" s="326"/>
      <c r="U555" s="768"/>
      <c r="V555" s="326"/>
      <c r="W555" s="326"/>
      <c r="X555" s="326"/>
      <c r="Y555" s="326"/>
      <c r="Z555" s="326"/>
      <c r="AA555" s="905"/>
      <c r="AB555" s="323"/>
      <c r="AC555" s="1014">
        <f t="shared" si="124"/>
        <v>0</v>
      </c>
      <c r="AD555" s="1029"/>
      <c r="AJ555" s="2186" t="s">
        <v>586</v>
      </c>
    </row>
    <row r="556" spans="1:36" ht="30" x14ac:dyDescent="0.25">
      <c r="A556" s="137">
        <v>1</v>
      </c>
      <c r="B556" s="468" t="s">
        <v>423</v>
      </c>
      <c r="C556" s="419"/>
      <c r="D556" s="9"/>
      <c r="E556" s="124">
        <f>E557+E559+E558/4</f>
        <v>91325</v>
      </c>
      <c r="F556" s="124">
        <f>F557+F559+F558/4</f>
        <v>15220.75</v>
      </c>
      <c r="G556" s="124">
        <f>G557+G559+G558/4</f>
        <v>19395.717499999999</v>
      </c>
      <c r="H556" s="124">
        <f>G556/F556*100</f>
        <v>127.42944664356224</v>
      </c>
      <c r="I556" s="196"/>
      <c r="J556" s="196"/>
      <c r="K556" s="1060"/>
      <c r="L556" s="1059"/>
      <c r="M556" s="1059"/>
      <c r="N556" s="1059"/>
      <c r="O556" s="1059"/>
      <c r="P556" s="1059"/>
      <c r="Q556" s="326"/>
      <c r="R556" s="326"/>
      <c r="S556" s="323"/>
      <c r="T556" s="326"/>
      <c r="U556" s="768"/>
      <c r="V556" s="326"/>
      <c r="W556" s="326"/>
      <c r="X556" s="326"/>
      <c r="Y556" s="326"/>
      <c r="Z556" s="326"/>
      <c r="AA556" s="905"/>
      <c r="AB556" s="323"/>
      <c r="AC556" s="1014">
        <f t="shared" si="124"/>
        <v>0</v>
      </c>
      <c r="AD556" s="1029"/>
      <c r="AJ556" s="2186" t="s">
        <v>586</v>
      </c>
    </row>
    <row r="557" spans="1:36" x14ac:dyDescent="0.25">
      <c r="A557" s="137">
        <v>1</v>
      </c>
      <c r="B557" s="307" t="s">
        <v>424</v>
      </c>
      <c r="C557" s="419"/>
      <c r="D557" s="9"/>
      <c r="E557" s="124">
        <v>90000</v>
      </c>
      <c r="F557" s="124">
        <f>ROUND(E557/12*$B$4,0)</f>
        <v>15000</v>
      </c>
      <c r="G557" s="124">
        <v>18995</v>
      </c>
      <c r="H557" s="124">
        <f>G557/F557*100</f>
        <v>126.63333333333333</v>
      </c>
      <c r="I557" s="196"/>
      <c r="J557" s="196"/>
      <c r="K557" s="1060"/>
      <c r="L557" s="1059"/>
      <c r="M557" s="1059"/>
      <c r="N557" s="1059"/>
      <c r="O557" s="1059"/>
      <c r="P557" s="1059"/>
      <c r="Q557" s="326"/>
      <c r="R557" s="326"/>
      <c r="S557" s="323"/>
      <c r="T557" s="326"/>
      <c r="U557" s="768"/>
      <c r="V557" s="326"/>
      <c r="W557" s="326"/>
      <c r="X557" s="326"/>
      <c r="Y557" s="326"/>
      <c r="Z557" s="326"/>
      <c r="AA557" s="905"/>
      <c r="AB557" s="323"/>
      <c r="AC557" s="1014">
        <f t="shared" si="124"/>
        <v>0</v>
      </c>
      <c r="AD557" s="1029"/>
      <c r="AJ557" s="2186" t="s">
        <v>586</v>
      </c>
    </row>
    <row r="558" spans="1:36" ht="30" x14ac:dyDescent="0.25">
      <c r="A558" s="137">
        <v>1</v>
      </c>
      <c r="B558" s="307" t="s">
        <v>425</v>
      </c>
      <c r="C558" s="419"/>
      <c r="D558" s="9"/>
      <c r="E558" s="124">
        <v>5300</v>
      </c>
      <c r="F558" s="124">
        <f>ROUND(E558/12*$B$4,0)</f>
        <v>883</v>
      </c>
      <c r="G558" s="124">
        <v>1602.8700000000003</v>
      </c>
      <c r="H558" s="124">
        <f>G558/F558*100</f>
        <v>181.52548131370332</v>
      </c>
      <c r="I558" s="196"/>
      <c r="J558" s="196"/>
      <c r="K558" s="1060"/>
      <c r="L558" s="1059"/>
      <c r="M558" s="1059"/>
      <c r="N558" s="1059"/>
      <c r="O558" s="1059"/>
      <c r="P558" s="1059"/>
      <c r="Q558" s="326"/>
      <c r="R558" s="326"/>
      <c r="S558" s="323"/>
      <c r="T558" s="326"/>
      <c r="U558" s="768"/>
      <c r="V558" s="326"/>
      <c r="W558" s="326"/>
      <c r="X558" s="326"/>
      <c r="Y558" s="326"/>
      <c r="Z558" s="326"/>
      <c r="AA558" s="905"/>
      <c r="AB558" s="323"/>
      <c r="AC558" s="1014">
        <f t="shared" si="124"/>
        <v>0</v>
      </c>
      <c r="AD558" s="1029"/>
      <c r="AJ558" s="2186" t="s">
        <v>586</v>
      </c>
    </row>
    <row r="559" spans="1:36" ht="45" x14ac:dyDescent="0.25">
      <c r="A559" s="137">
        <v>1</v>
      </c>
      <c r="B559" s="307" t="s">
        <v>426</v>
      </c>
      <c r="C559" s="419"/>
      <c r="D559" s="9"/>
      <c r="E559" s="124"/>
      <c r="F559" s="124">
        <f>ROUND(E559/12*$B$4,0)</f>
        <v>0</v>
      </c>
      <c r="G559" s="124"/>
      <c r="H559" s="124"/>
      <c r="I559" s="196"/>
      <c r="J559" s="196"/>
      <c r="K559" s="1060"/>
      <c r="L559" s="1059"/>
      <c r="M559" s="1059"/>
      <c r="N559" s="1059"/>
      <c r="O559" s="1059"/>
      <c r="P559" s="1059"/>
      <c r="Q559" s="326"/>
      <c r="R559" s="326"/>
      <c r="S559" s="323"/>
      <c r="T559" s="326"/>
      <c r="U559" s="768"/>
      <c r="V559" s="326"/>
      <c r="W559" s="326"/>
      <c r="X559" s="326"/>
      <c r="Y559" s="326"/>
      <c r="Z559" s="326"/>
      <c r="AA559" s="905"/>
      <c r="AB559" s="323"/>
      <c r="AC559" s="1014">
        <f t="shared" si="124"/>
        <v>0</v>
      </c>
      <c r="AD559" s="1029"/>
      <c r="AJ559" s="2186" t="s">
        <v>586</v>
      </c>
    </row>
    <row r="560" spans="1:36" ht="60" x14ac:dyDescent="0.25">
      <c r="A560" s="137">
        <v>1</v>
      </c>
      <c r="B560" s="307" t="s">
        <v>427</v>
      </c>
      <c r="C560" s="419"/>
      <c r="D560" s="9"/>
      <c r="E560" s="124"/>
      <c r="F560" s="124">
        <f>ROUND(E560/12*$B$4,0)</f>
        <v>0</v>
      </c>
      <c r="G560" s="124"/>
      <c r="H560" s="124"/>
      <c r="I560" s="196"/>
      <c r="J560" s="196"/>
      <c r="K560" s="1060"/>
      <c r="L560" s="1059"/>
      <c r="M560" s="1059"/>
      <c r="N560" s="1059"/>
      <c r="O560" s="1059"/>
      <c r="P560" s="1059"/>
      <c r="Q560" s="326"/>
      <c r="R560" s="326"/>
      <c r="S560" s="323"/>
      <c r="T560" s="326"/>
      <c r="U560" s="768"/>
      <c r="V560" s="326"/>
      <c r="W560" s="326"/>
      <c r="X560" s="326"/>
      <c r="Y560" s="326"/>
      <c r="Z560" s="326"/>
      <c r="AA560" s="905"/>
      <c r="AB560" s="323"/>
      <c r="AC560" s="1014">
        <f t="shared" si="124"/>
        <v>0</v>
      </c>
      <c r="AD560" s="1029"/>
      <c r="AJ560" s="2186" t="s">
        <v>586</v>
      </c>
    </row>
    <row r="561" spans="1:36" ht="45" x14ac:dyDescent="0.25">
      <c r="A561" s="137">
        <v>1</v>
      </c>
      <c r="B561" s="306" t="s">
        <v>428</v>
      </c>
      <c r="C561" s="419"/>
      <c r="D561" s="9"/>
      <c r="E561" s="124">
        <v>140</v>
      </c>
      <c r="F561" s="124">
        <f>ROUND(E561/12*$B$4,0)</f>
        <v>23</v>
      </c>
      <c r="G561" s="124">
        <v>32</v>
      </c>
      <c r="H561" s="124">
        <f t="shared" ref="H561:H569" si="129">G561/F561*100</f>
        <v>139.13043478260869</v>
      </c>
      <c r="I561" s="196"/>
      <c r="J561" s="196"/>
      <c r="K561" s="1060"/>
      <c r="L561" s="1059"/>
      <c r="M561" s="1059"/>
      <c r="N561" s="1059"/>
      <c r="O561" s="1059"/>
      <c r="P561" s="1059"/>
      <c r="Q561" s="326"/>
      <c r="R561" s="326"/>
      <c r="S561" s="323"/>
      <c r="T561" s="326"/>
      <c r="U561" s="768"/>
      <c r="V561" s="326"/>
      <c r="W561" s="326"/>
      <c r="X561" s="326"/>
      <c r="Y561" s="326"/>
      <c r="Z561" s="326"/>
      <c r="AA561" s="905"/>
      <c r="AB561" s="323"/>
      <c r="AC561" s="1014">
        <f t="shared" si="124"/>
        <v>0</v>
      </c>
      <c r="AD561" s="1029"/>
      <c r="AJ561" s="2186" t="s">
        <v>586</v>
      </c>
    </row>
    <row r="562" spans="1:36" ht="29.25" x14ac:dyDescent="0.25">
      <c r="A562" s="137">
        <v>1</v>
      </c>
      <c r="B562" s="520" t="s">
        <v>304</v>
      </c>
      <c r="C562" s="419"/>
      <c r="D562" s="9"/>
      <c r="E562" s="280">
        <f>E563+E564+E566</f>
        <v>6531.9148936170213</v>
      </c>
      <c r="F562" s="280">
        <f>F563+F564+F566</f>
        <v>1088.6170212765958</v>
      </c>
      <c r="G562" s="280">
        <f>G563+G564+G566</f>
        <v>826.25425531914891</v>
      </c>
      <c r="H562" s="280">
        <f t="shared" si="129"/>
        <v>75.899442978598643</v>
      </c>
      <c r="I562" s="196"/>
      <c r="J562" s="196"/>
      <c r="K562" s="1060"/>
      <c r="L562" s="1059"/>
      <c r="M562" s="1059"/>
      <c r="N562" s="1059"/>
      <c r="O562" s="1059"/>
      <c r="P562" s="1059"/>
      <c r="Q562" s="326"/>
      <c r="R562" s="326"/>
      <c r="S562" s="323"/>
      <c r="T562" s="326"/>
      <c r="U562" s="768"/>
      <c r="V562" s="326"/>
      <c r="W562" s="326"/>
      <c r="X562" s="326"/>
      <c r="Y562" s="326"/>
      <c r="Z562" s="326"/>
      <c r="AA562" s="905"/>
      <c r="AB562" s="323"/>
      <c r="AC562" s="1014">
        <f t="shared" si="124"/>
        <v>0</v>
      </c>
      <c r="AD562" s="1029"/>
      <c r="AJ562" s="2186" t="s">
        <v>586</v>
      </c>
    </row>
    <row r="563" spans="1:36" x14ac:dyDescent="0.25">
      <c r="A563" s="137">
        <v>1</v>
      </c>
      <c r="B563" s="520" t="s">
        <v>312</v>
      </c>
      <c r="C563" s="419"/>
      <c r="D563" s="9"/>
      <c r="E563" s="124">
        <v>5400</v>
      </c>
      <c r="F563" s="124">
        <f>ROUND(E563/12*$B$4,0)</f>
        <v>900</v>
      </c>
      <c r="G563" s="124">
        <v>563</v>
      </c>
      <c r="H563" s="124">
        <f t="shared" si="129"/>
        <v>62.55555555555555</v>
      </c>
      <c r="I563" s="196"/>
      <c r="J563" s="196"/>
      <c r="K563" s="1060"/>
      <c r="L563" s="1059"/>
      <c r="M563" s="1059"/>
      <c r="N563" s="1059"/>
      <c r="O563" s="1059"/>
      <c r="P563" s="1059"/>
      <c r="Q563" s="326"/>
      <c r="R563" s="326"/>
      <c r="S563" s="323"/>
      <c r="T563" s="326"/>
      <c r="U563" s="768"/>
      <c r="V563" s="326"/>
      <c r="W563" s="326"/>
      <c r="X563" s="326"/>
      <c r="Y563" s="326"/>
      <c r="Z563" s="326"/>
      <c r="AA563" s="905"/>
      <c r="AB563" s="323"/>
      <c r="AC563" s="1014">
        <f t="shared" si="124"/>
        <v>0</v>
      </c>
      <c r="AD563" s="1029"/>
      <c r="AJ563" s="2186" t="s">
        <v>586</v>
      </c>
    </row>
    <row r="564" spans="1:36" x14ac:dyDescent="0.25">
      <c r="A564" s="137">
        <v>1</v>
      </c>
      <c r="B564" s="4" t="s">
        <v>313</v>
      </c>
      <c r="C564" s="419"/>
      <c r="D564" s="9"/>
      <c r="E564" s="124">
        <f>E565/9.4</f>
        <v>531.91489361702122</v>
      </c>
      <c r="F564" s="124">
        <f>F565/9.4</f>
        <v>88.617021276595736</v>
      </c>
      <c r="G564" s="124">
        <f>G565/9.4</f>
        <v>179.25425531914891</v>
      </c>
      <c r="H564" s="124">
        <f t="shared" si="129"/>
        <v>202.27971188475391</v>
      </c>
      <c r="I564" s="196"/>
      <c r="J564" s="196"/>
      <c r="K564" s="1060"/>
      <c r="L564" s="1059"/>
      <c r="M564" s="1059"/>
      <c r="N564" s="1059"/>
      <c r="O564" s="1059"/>
      <c r="P564" s="1059"/>
      <c r="Q564" s="326"/>
      <c r="R564" s="326"/>
      <c r="S564" s="323"/>
      <c r="T564" s="326"/>
      <c r="U564" s="768"/>
      <c r="V564" s="326"/>
      <c r="W564" s="326"/>
      <c r="X564" s="326"/>
      <c r="Y564" s="326"/>
      <c r="Z564" s="326"/>
      <c r="AA564" s="905"/>
      <c r="AB564" s="323"/>
      <c r="AC564" s="1014">
        <f t="shared" si="124"/>
        <v>0</v>
      </c>
      <c r="AD564" s="1029"/>
      <c r="AJ564" s="2186" t="s">
        <v>586</v>
      </c>
    </row>
    <row r="565" spans="1:36" x14ac:dyDescent="0.25">
      <c r="A565" s="137">
        <v>1</v>
      </c>
      <c r="B565" s="534" t="s">
        <v>314</v>
      </c>
      <c r="C565" s="419"/>
      <c r="D565" s="9"/>
      <c r="E565" s="124">
        <v>5000</v>
      </c>
      <c r="F565" s="124">
        <f>ROUND(E565/12*$B$4,0)</f>
        <v>833</v>
      </c>
      <c r="G565" s="124">
        <v>1684.9899999999998</v>
      </c>
      <c r="H565" s="124">
        <f t="shared" si="129"/>
        <v>202.27971188475385</v>
      </c>
      <c r="I565" s="196"/>
      <c r="J565" s="196"/>
      <c r="K565" s="1060"/>
      <c r="L565" s="1059"/>
      <c r="M565" s="1059"/>
      <c r="N565" s="1059"/>
      <c r="O565" s="1059"/>
      <c r="P565" s="1059"/>
      <c r="Q565" s="326"/>
      <c r="R565" s="326"/>
      <c r="S565" s="323"/>
      <c r="T565" s="326"/>
      <c r="U565" s="768"/>
      <c r="V565" s="326"/>
      <c r="W565" s="326"/>
      <c r="X565" s="326"/>
      <c r="Y565" s="326"/>
      <c r="Z565" s="326"/>
      <c r="AA565" s="905"/>
      <c r="AB565" s="323"/>
      <c r="AC565" s="1014">
        <f t="shared" si="124"/>
        <v>0</v>
      </c>
      <c r="AD565" s="1029"/>
      <c r="AJ565" s="2186" t="s">
        <v>586</v>
      </c>
    </row>
    <row r="566" spans="1:36" s="2186" customFormat="1" ht="29.25" x14ac:dyDescent="0.25">
      <c r="A566" s="2186">
        <v>1</v>
      </c>
      <c r="B566" s="2984" t="s">
        <v>458</v>
      </c>
      <c r="C566" s="419"/>
      <c r="D566" s="9"/>
      <c r="E566" s="280">
        <f>SUM(E567:E569)</f>
        <v>600</v>
      </c>
      <c r="F566" s="280">
        <f>SUM(F567:F569)</f>
        <v>100</v>
      </c>
      <c r="G566" s="280">
        <f>SUM(G567:G569)</f>
        <v>84</v>
      </c>
      <c r="H566" s="280">
        <f t="shared" si="129"/>
        <v>84</v>
      </c>
      <c r="I566" s="196"/>
      <c r="J566" s="196"/>
      <c r="K566" s="1060"/>
      <c r="L566" s="1059"/>
      <c r="M566" s="1059"/>
      <c r="N566" s="1059"/>
      <c r="O566" s="1059"/>
      <c r="P566" s="1059"/>
      <c r="Q566" s="326">
        <v>20128.8125</v>
      </c>
      <c r="R566" s="326">
        <v>20128.8125</v>
      </c>
      <c r="S566" s="323">
        <f>Q566/12*$B$4+(R566-Q566)/11*1</f>
        <v>3354.8020833333335</v>
      </c>
      <c r="T566" s="326">
        <f>Z566-Y566-V566</f>
        <v>2855.3988399999998</v>
      </c>
      <c r="U566" s="768"/>
      <c r="V566" s="326"/>
      <c r="W566" s="326">
        <f>T566-S566</f>
        <v>-499.40324333333365</v>
      </c>
      <c r="X566" s="326"/>
      <c r="Y566" s="326">
        <v>0</v>
      </c>
      <c r="Z566" s="326">
        <v>2855.3988399999998</v>
      </c>
      <c r="AA566" s="905"/>
      <c r="AB566" s="323"/>
      <c r="AC566" s="1014">
        <f t="shared" si="124"/>
        <v>0</v>
      </c>
      <c r="AD566" s="1029"/>
      <c r="AJ566" s="2186" t="s">
        <v>586</v>
      </c>
    </row>
    <row r="567" spans="1:36" s="2186" customFormat="1" x14ac:dyDescent="0.25">
      <c r="A567" s="2186">
        <v>1</v>
      </c>
      <c r="B567" s="534" t="s">
        <v>409</v>
      </c>
      <c r="C567" s="419"/>
      <c r="D567" s="9"/>
      <c r="E567" s="124">
        <v>10</v>
      </c>
      <c r="F567" s="124">
        <f>(E567/12*$B$4)</f>
        <v>1.6666666666666667</v>
      </c>
      <c r="G567" s="124">
        <v>2</v>
      </c>
      <c r="H567" s="124">
        <f t="shared" si="129"/>
        <v>120</v>
      </c>
      <c r="I567" s="196"/>
      <c r="J567" s="196"/>
      <c r="K567" s="1060"/>
      <c r="L567" s="1059"/>
      <c r="M567" s="1059"/>
      <c r="N567" s="1059"/>
      <c r="O567" s="1059"/>
      <c r="P567" s="1059"/>
      <c r="Q567" s="326"/>
      <c r="R567" s="326"/>
      <c r="S567" s="323"/>
      <c r="T567" s="326"/>
      <c r="U567" s="768"/>
      <c r="V567" s="326"/>
      <c r="W567" s="326"/>
      <c r="X567" s="326"/>
      <c r="Y567" s="326"/>
      <c r="Z567" s="326"/>
      <c r="AA567" s="905"/>
      <c r="AB567" s="323"/>
      <c r="AC567" s="1014">
        <f t="shared" si="124"/>
        <v>0</v>
      </c>
      <c r="AD567" s="1029"/>
      <c r="AJ567" s="2186" t="s">
        <v>586</v>
      </c>
    </row>
    <row r="568" spans="1:36" s="2186" customFormat="1" ht="45" x14ac:dyDescent="0.25">
      <c r="A568" s="2186">
        <v>1</v>
      </c>
      <c r="B568" s="534" t="s">
        <v>759</v>
      </c>
      <c r="C568" s="419"/>
      <c r="D568" s="9"/>
      <c r="E568" s="124">
        <v>575</v>
      </c>
      <c r="F568" s="124">
        <f>(E568/12*$B$4)</f>
        <v>95.833333333333329</v>
      </c>
      <c r="G568" s="124">
        <v>82</v>
      </c>
      <c r="H568" s="124">
        <f t="shared" si="129"/>
        <v>85.565217391304344</v>
      </c>
      <c r="I568" s="196"/>
      <c r="J568" s="196"/>
      <c r="K568" s="1060"/>
      <c r="L568" s="1059"/>
      <c r="M568" s="1059"/>
      <c r="N568" s="1059"/>
      <c r="O568" s="1059"/>
      <c r="P568" s="1059"/>
      <c r="Q568" s="326"/>
      <c r="R568" s="326"/>
      <c r="S568" s="323"/>
      <c r="T568" s="326"/>
      <c r="U568" s="768"/>
      <c r="V568" s="326"/>
      <c r="W568" s="326"/>
      <c r="X568" s="326"/>
      <c r="Y568" s="326"/>
      <c r="Z568" s="326"/>
      <c r="AA568" s="905"/>
      <c r="AB568" s="323"/>
      <c r="AC568" s="1014">
        <f t="shared" si="124"/>
        <v>0</v>
      </c>
      <c r="AD568" s="1029"/>
      <c r="AJ568" s="2186" t="s">
        <v>586</v>
      </c>
    </row>
    <row r="569" spans="1:36" s="2186" customFormat="1" ht="30" x14ac:dyDescent="0.25">
      <c r="A569" s="2186">
        <v>1</v>
      </c>
      <c r="B569" s="534" t="s">
        <v>410</v>
      </c>
      <c r="C569" s="419"/>
      <c r="D569" s="9"/>
      <c r="E569" s="124">
        <v>15</v>
      </c>
      <c r="F569" s="124">
        <f>(E569/12*$B$4)</f>
        <v>2.5</v>
      </c>
      <c r="G569" s="124">
        <v>0</v>
      </c>
      <c r="H569" s="124">
        <f t="shared" si="129"/>
        <v>0</v>
      </c>
      <c r="I569" s="196"/>
      <c r="J569" s="196"/>
      <c r="K569" s="1060"/>
      <c r="L569" s="1059"/>
      <c r="M569" s="1059"/>
      <c r="N569" s="1059"/>
      <c r="O569" s="1059"/>
      <c r="P569" s="1059"/>
      <c r="Q569" s="326"/>
      <c r="R569" s="326"/>
      <c r="S569" s="323"/>
      <c r="T569" s="326"/>
      <c r="U569" s="768"/>
      <c r="V569" s="326"/>
      <c r="W569" s="326"/>
      <c r="X569" s="326"/>
      <c r="Y569" s="326"/>
      <c r="Z569" s="326"/>
      <c r="AA569" s="905"/>
      <c r="AB569" s="323"/>
      <c r="AC569" s="1014">
        <f t="shared" si="124"/>
        <v>0</v>
      </c>
      <c r="AD569" s="1029"/>
      <c r="AJ569" s="2186" t="s">
        <v>586</v>
      </c>
    </row>
    <row r="570" spans="1:36" ht="29.25" x14ac:dyDescent="0.25">
      <c r="A570" s="137">
        <v>1</v>
      </c>
      <c r="B570" s="520" t="s">
        <v>297</v>
      </c>
      <c r="C570" s="419"/>
      <c r="D570" s="9"/>
      <c r="E570" s="756"/>
      <c r="F570" s="124"/>
      <c r="G570" s="124"/>
      <c r="H570" s="124"/>
      <c r="I570" s="196"/>
      <c r="J570" s="196"/>
      <c r="K570" s="1060"/>
      <c r="L570" s="1059"/>
      <c r="M570" s="1059"/>
      <c r="N570" s="1059"/>
      <c r="O570" s="1059"/>
      <c r="P570" s="1059"/>
      <c r="Q570" s="326"/>
      <c r="R570" s="326"/>
      <c r="S570" s="323"/>
      <c r="T570" s="326"/>
      <c r="U570" s="768"/>
      <c r="V570" s="326"/>
      <c r="W570" s="326"/>
      <c r="X570" s="326"/>
      <c r="Y570" s="326"/>
      <c r="Z570" s="326"/>
      <c r="AA570" s="905"/>
      <c r="AB570" s="323"/>
      <c r="AC570" s="1014">
        <f t="shared" si="124"/>
        <v>0</v>
      </c>
      <c r="AD570" s="1029"/>
      <c r="AJ570" s="2186" t="s">
        <v>586</v>
      </c>
    </row>
    <row r="571" spans="1:36" ht="30" x14ac:dyDescent="0.25">
      <c r="A571" s="137">
        <v>1</v>
      </c>
      <c r="B571" s="516" t="s">
        <v>189</v>
      </c>
      <c r="C571" s="419"/>
      <c r="D571" s="9"/>
      <c r="E571" s="756"/>
      <c r="F571" s="124"/>
      <c r="G571" s="124"/>
      <c r="H571" s="124"/>
      <c r="I571" s="196"/>
      <c r="J571" s="196"/>
      <c r="K571" s="1060"/>
      <c r="L571" s="1059"/>
      <c r="M571" s="1059"/>
      <c r="N571" s="1059"/>
      <c r="O571" s="1059"/>
      <c r="P571" s="1059"/>
      <c r="Q571" s="326"/>
      <c r="R571" s="326"/>
      <c r="S571" s="323"/>
      <c r="T571" s="326"/>
      <c r="U571" s="768"/>
      <c r="V571" s="326"/>
      <c r="W571" s="326"/>
      <c r="X571" s="326"/>
      <c r="Y571" s="326"/>
      <c r="Z571" s="326"/>
      <c r="AA571" s="905"/>
      <c r="AB571" s="323"/>
      <c r="AC571" s="1014">
        <f t="shared" si="124"/>
        <v>0</v>
      </c>
      <c r="AD571" s="1029"/>
      <c r="AJ571" s="2186" t="s">
        <v>586</v>
      </c>
    </row>
    <row r="572" spans="1:36" x14ac:dyDescent="0.25">
      <c r="A572" s="137">
        <v>1</v>
      </c>
      <c r="B572" s="470" t="s">
        <v>255</v>
      </c>
      <c r="C572" s="419"/>
      <c r="D572" s="9"/>
      <c r="E572" s="127">
        <f>E554</f>
        <v>91465</v>
      </c>
      <c r="F572" s="280">
        <f>F554</f>
        <v>15243.75</v>
      </c>
      <c r="G572" s="280">
        <f>G554</f>
        <v>19427.717499999999</v>
      </c>
      <c r="H572" s="280">
        <f>G572/F572*100</f>
        <v>127.44710127101271</v>
      </c>
      <c r="I572" s="196"/>
      <c r="J572" s="196"/>
      <c r="K572" s="1060"/>
      <c r="L572" s="1059"/>
      <c r="M572" s="1059"/>
      <c r="N572" s="1059"/>
      <c r="O572" s="1059"/>
      <c r="P572" s="1059"/>
      <c r="Q572" s="326"/>
      <c r="R572" s="326"/>
      <c r="S572" s="323"/>
      <c r="T572" s="326"/>
      <c r="U572" s="768"/>
      <c r="V572" s="326"/>
      <c r="W572" s="326"/>
      <c r="X572" s="326"/>
      <c r="Y572" s="326"/>
      <c r="Z572" s="326"/>
      <c r="AA572" s="901"/>
      <c r="AB572" s="323"/>
      <c r="AC572" s="1014">
        <f t="shared" si="124"/>
        <v>0</v>
      </c>
      <c r="AD572" s="1029"/>
      <c r="AJ572" s="2186" t="s">
        <v>586</v>
      </c>
    </row>
    <row r="573" spans="1:36" ht="29.25" x14ac:dyDescent="0.25">
      <c r="A573" s="137">
        <v>1</v>
      </c>
      <c r="B573" s="470" t="s">
        <v>256</v>
      </c>
      <c r="C573" s="419"/>
      <c r="D573" s="9"/>
      <c r="E573" s="127">
        <f>E562</f>
        <v>6531.9148936170213</v>
      </c>
      <c r="F573" s="280">
        <f>F562</f>
        <v>1088.6170212765958</v>
      </c>
      <c r="G573" s="280">
        <f>G562</f>
        <v>826.25425531914891</v>
      </c>
      <c r="H573" s="280">
        <f>G573/F573*100</f>
        <v>75.899442978598643</v>
      </c>
      <c r="I573" s="196"/>
      <c r="J573" s="196"/>
      <c r="K573" s="1060"/>
      <c r="L573" s="1059"/>
      <c r="M573" s="1059"/>
      <c r="N573" s="1059"/>
      <c r="O573" s="1059"/>
      <c r="P573" s="1059"/>
      <c r="Q573" s="326"/>
      <c r="R573" s="326"/>
      <c r="S573" s="323"/>
      <c r="T573" s="326"/>
      <c r="U573" s="768"/>
      <c r="V573" s="326"/>
      <c r="W573" s="326"/>
      <c r="X573" s="326"/>
      <c r="Y573" s="326"/>
      <c r="Z573" s="326"/>
      <c r="AA573" s="901"/>
      <c r="AB573" s="323"/>
      <c r="AC573" s="1014">
        <f t="shared" si="124"/>
        <v>0</v>
      </c>
      <c r="AD573" s="1029"/>
      <c r="AJ573" s="2186" t="s">
        <v>586</v>
      </c>
    </row>
    <row r="574" spans="1:36" ht="30" thickBot="1" x14ac:dyDescent="0.3">
      <c r="A574" s="1098">
        <v>1</v>
      </c>
      <c r="B574" s="810" t="s">
        <v>257</v>
      </c>
      <c r="C574" s="419"/>
      <c r="D574" s="9"/>
      <c r="E574" s="236">
        <f>E570</f>
        <v>0</v>
      </c>
      <c r="F574" s="280">
        <f>F570</f>
        <v>0</v>
      </c>
      <c r="G574" s="280">
        <f>G570</f>
        <v>0</v>
      </c>
      <c r="H574" s="280"/>
      <c r="I574" s="196"/>
      <c r="J574" s="196"/>
      <c r="K574" s="1060"/>
      <c r="L574" s="1059"/>
      <c r="M574" s="1059"/>
      <c r="N574" s="1059"/>
      <c r="O574" s="1059"/>
      <c r="P574" s="1059"/>
      <c r="Q574" s="326"/>
      <c r="R574" s="326"/>
      <c r="S574" s="323"/>
      <c r="T574" s="326"/>
      <c r="U574" s="768"/>
      <c r="V574" s="326"/>
      <c r="W574" s="326"/>
      <c r="X574" s="326"/>
      <c r="Y574" s="326"/>
      <c r="Z574" s="326"/>
      <c r="AA574" s="901"/>
      <c r="AB574" s="323"/>
      <c r="AC574" s="1014">
        <f t="shared" si="124"/>
        <v>0</v>
      </c>
      <c r="AD574" s="1029"/>
      <c r="AJ574" s="2186" t="s">
        <v>586</v>
      </c>
    </row>
    <row r="575" spans="1:36" s="147" customFormat="1" ht="15.75" thickBot="1" x14ac:dyDescent="0.3">
      <c r="A575" s="1098">
        <v>1</v>
      </c>
      <c r="B575" s="1324" t="s">
        <v>133</v>
      </c>
      <c r="C575" s="1325"/>
      <c r="D575" s="1326"/>
      <c r="E575" s="1302">
        <f>E563*2.6+E554+E565/4.2+E566*10</f>
        <v>112695.47619047618</v>
      </c>
      <c r="F575" s="1167">
        <f>F563*2.6+F554+F565/4.2+F566*10</f>
        <v>18782.083333333332</v>
      </c>
      <c r="G575" s="1327">
        <f>G563*2.6+G554+G565/4.2+G566*10</f>
        <v>22132.705595238094</v>
      </c>
      <c r="H575" s="1327">
        <f>G575/F575*100</f>
        <v>117.83946009843473</v>
      </c>
      <c r="I575" s="1229"/>
      <c r="J575" s="1229"/>
      <c r="K575" s="1231"/>
      <c r="L575" s="1321"/>
      <c r="M575" s="1321"/>
      <c r="N575" s="1321"/>
      <c r="O575" s="1321"/>
      <c r="P575" s="1321"/>
      <c r="Q575" s="332">
        <f t="shared" ref="Q575:Z575" si="130">Q554+Q566</f>
        <v>113816.2925</v>
      </c>
      <c r="R575" s="332">
        <f t="shared" ref="R575" si="131">R554+R566</f>
        <v>113816.2925</v>
      </c>
      <c r="S575" s="858">
        <f t="shared" si="130"/>
        <v>18969.382083333334</v>
      </c>
      <c r="T575" s="332">
        <f t="shared" si="130"/>
        <v>20481.434600000001</v>
      </c>
      <c r="U575" s="773">
        <f t="shared" si="130"/>
        <v>0</v>
      </c>
      <c r="V575" s="332">
        <f t="shared" si="130"/>
        <v>0</v>
      </c>
      <c r="W575" s="332">
        <f t="shared" si="130"/>
        <v>1512.0525166666653</v>
      </c>
      <c r="X575" s="332">
        <f t="shared" si="130"/>
        <v>0</v>
      </c>
      <c r="Y575" s="332">
        <f t="shared" si="130"/>
        <v>0</v>
      </c>
      <c r="Z575" s="332">
        <f t="shared" si="130"/>
        <v>20481.434600000001</v>
      </c>
      <c r="AA575" s="1328"/>
      <c r="AB575" s="858">
        <v>7899.3610299983648</v>
      </c>
      <c r="AC575" s="1014">
        <f t="shared" si="124"/>
        <v>0</v>
      </c>
      <c r="AD575" s="1029"/>
      <c r="AJ575" s="2186" t="s">
        <v>586</v>
      </c>
    </row>
    <row r="576" spans="1:36" x14ac:dyDescent="0.25">
      <c r="A576" s="1098">
        <v>1</v>
      </c>
      <c r="B576" s="1329" t="s">
        <v>28</v>
      </c>
      <c r="C576" s="1330"/>
      <c r="D576" s="1250"/>
      <c r="E576" s="409"/>
      <c r="F576" s="1042"/>
      <c r="G576" s="1258"/>
      <c r="H576" s="1258"/>
      <c r="I576" s="1142"/>
      <c r="J576" s="1142"/>
      <c r="K576" s="1141"/>
      <c r="L576" s="1103"/>
      <c r="M576" s="1103"/>
      <c r="N576" s="1103"/>
      <c r="O576" s="1103"/>
      <c r="P576" s="1103"/>
      <c r="Q576" s="328"/>
      <c r="R576" s="328"/>
      <c r="S576" s="857"/>
      <c r="T576" s="328"/>
      <c r="U576" s="1211"/>
      <c r="V576" s="328"/>
      <c r="W576" s="328"/>
      <c r="X576" s="328"/>
      <c r="Y576" s="328"/>
      <c r="Z576" s="328"/>
      <c r="AA576" s="1259"/>
      <c r="AB576" s="857"/>
      <c r="AC576" s="1014">
        <f t="shared" si="124"/>
        <v>0</v>
      </c>
      <c r="AD576" s="1029"/>
      <c r="AJ576" s="2186" t="s">
        <v>586</v>
      </c>
    </row>
    <row r="577" spans="1:36" ht="30" x14ac:dyDescent="0.25">
      <c r="A577" s="1098">
        <v>1</v>
      </c>
      <c r="B577" s="1331" t="s">
        <v>16</v>
      </c>
      <c r="C577" s="1332"/>
      <c r="D577" s="2184"/>
      <c r="E577" s="228"/>
      <c r="F577" s="129"/>
      <c r="G577" s="1074"/>
      <c r="H577" s="1074"/>
      <c r="I577" s="1073"/>
      <c r="J577" s="1073"/>
      <c r="K577" s="1136"/>
      <c r="L577" s="1137"/>
      <c r="M577" s="1137"/>
      <c r="N577" s="1137"/>
      <c r="O577" s="1137"/>
      <c r="P577" s="1137"/>
      <c r="Q577" s="327"/>
      <c r="R577" s="327"/>
      <c r="S577" s="856"/>
      <c r="T577" s="327"/>
      <c r="U577" s="1061"/>
      <c r="V577" s="327"/>
      <c r="W577" s="327"/>
      <c r="X577" s="327"/>
      <c r="Y577" s="327"/>
      <c r="Z577" s="327"/>
      <c r="AA577" s="1075"/>
      <c r="AB577" s="856"/>
      <c r="AC577" s="1014">
        <f t="shared" si="124"/>
        <v>0</v>
      </c>
      <c r="AD577" s="1029"/>
      <c r="AJ577" s="2186" t="s">
        <v>586</v>
      </c>
    </row>
    <row r="578" spans="1:36" x14ac:dyDescent="0.25">
      <c r="A578" s="1098">
        <v>1</v>
      </c>
      <c r="B578" s="275" t="s">
        <v>129</v>
      </c>
      <c r="C578" s="427"/>
      <c r="D578" s="2184">
        <v>240</v>
      </c>
      <c r="E578" s="226">
        <v>2700</v>
      </c>
      <c r="F578" s="1333">
        <f>ROUND(E578/12*$B$4,0)</f>
        <v>450</v>
      </c>
      <c r="G578" s="129">
        <v>411</v>
      </c>
      <c r="H578" s="129">
        <f>G578/F578*100</f>
        <v>91.333333333333329</v>
      </c>
      <c r="I578" s="1105">
        <v>10</v>
      </c>
      <c r="J578" s="1105">
        <f>M578/G578</f>
        <v>9.8248175182481745</v>
      </c>
      <c r="K578" s="1334">
        <f>ROUND(E578*I578,0)</f>
        <v>27000</v>
      </c>
      <c r="L578" s="1148">
        <f>K578/12*$B$4</f>
        <v>4500</v>
      </c>
      <c r="M578" s="1148">
        <v>4038</v>
      </c>
      <c r="N578" s="1148">
        <f>M578/L578*100</f>
        <v>89.733333333333334</v>
      </c>
      <c r="O578" s="1148">
        <f>ROUND(K578/D578,0)</f>
        <v>113</v>
      </c>
      <c r="P578" s="1334">
        <f>M578/$B$4*12/O578</f>
        <v>214.40707964601771</v>
      </c>
      <c r="Q578" s="327"/>
      <c r="R578" s="327"/>
      <c r="S578" s="856"/>
      <c r="T578" s="1335"/>
      <c r="U578" s="1061"/>
      <c r="V578" s="327"/>
      <c r="W578" s="327">
        <f>T578-S578</f>
        <v>0</v>
      </c>
      <c r="X578" s="327"/>
      <c r="Y578" s="327"/>
      <c r="Z578" s="327"/>
      <c r="AA578" s="1035"/>
      <c r="AB578" s="856"/>
      <c r="AC578" s="1014">
        <f t="shared" si="124"/>
        <v>0</v>
      </c>
      <c r="AD578" s="1029"/>
      <c r="AJ578" s="2186" t="s">
        <v>586</v>
      </c>
    </row>
    <row r="579" spans="1:36" x14ac:dyDescent="0.25">
      <c r="A579" s="1098">
        <v>1</v>
      </c>
      <c r="B579" s="1336" t="s">
        <v>174</v>
      </c>
      <c r="C579" s="1337"/>
      <c r="D579" s="1338"/>
      <c r="E579" s="1339">
        <f t="shared" ref="E579:G580" si="132">E578</f>
        <v>2700</v>
      </c>
      <c r="F579" s="36">
        <f t="shared" si="132"/>
        <v>450</v>
      </c>
      <c r="G579" s="36">
        <f t="shared" si="132"/>
        <v>411</v>
      </c>
      <c r="H579" s="36">
        <f>G579/F579*100</f>
        <v>91.333333333333329</v>
      </c>
      <c r="I579" s="1340">
        <f>I578</f>
        <v>10</v>
      </c>
      <c r="J579" s="1340">
        <f>M579/G579</f>
        <v>9.8248175182481745</v>
      </c>
      <c r="K579" s="1341">
        <f t="shared" ref="K579:M580" si="133">K578</f>
        <v>27000</v>
      </c>
      <c r="L579" s="1342">
        <f t="shared" si="133"/>
        <v>4500</v>
      </c>
      <c r="M579" s="181">
        <f t="shared" si="133"/>
        <v>4038</v>
      </c>
      <c r="N579" s="181">
        <f>M579/L579*100</f>
        <v>89.733333333333334</v>
      </c>
      <c r="O579" s="181">
        <f>O578</f>
        <v>113</v>
      </c>
      <c r="P579" s="181">
        <f>P578</f>
        <v>214.40707964601771</v>
      </c>
      <c r="Q579" s="336"/>
      <c r="R579" s="336"/>
      <c r="S579" s="863"/>
      <c r="T579" s="336"/>
      <c r="U579" s="1343"/>
      <c r="V579" s="336"/>
      <c r="W579" s="336"/>
      <c r="X579" s="336"/>
      <c r="Y579" s="336"/>
      <c r="Z579" s="336"/>
      <c r="AA579" s="1344"/>
      <c r="AB579" s="863"/>
      <c r="AC579" s="1014">
        <f t="shared" si="124"/>
        <v>0</v>
      </c>
      <c r="AD579" s="1029"/>
      <c r="AJ579" s="2186" t="s">
        <v>586</v>
      </c>
    </row>
    <row r="580" spans="1:36" ht="30" thickBot="1" x14ac:dyDescent="0.3">
      <c r="A580" s="1098">
        <v>1</v>
      </c>
      <c r="B580" s="1217" t="s">
        <v>193</v>
      </c>
      <c r="C580" s="1345"/>
      <c r="D580" s="832"/>
      <c r="E580" s="1346">
        <f t="shared" si="132"/>
        <v>2700</v>
      </c>
      <c r="F580" s="319">
        <f t="shared" si="132"/>
        <v>450</v>
      </c>
      <c r="G580" s="319">
        <f t="shared" si="132"/>
        <v>411</v>
      </c>
      <c r="H580" s="319">
        <f>G580/F580*100</f>
        <v>91.333333333333329</v>
      </c>
      <c r="I580" s="657">
        <f>I578</f>
        <v>10</v>
      </c>
      <c r="J580" s="657">
        <f>M580/G580</f>
        <v>9.8248175182481745</v>
      </c>
      <c r="K580" s="1347">
        <f t="shared" si="133"/>
        <v>27000</v>
      </c>
      <c r="L580" s="319">
        <f t="shared" si="133"/>
        <v>4500</v>
      </c>
      <c r="M580" s="319">
        <f t="shared" si="133"/>
        <v>4038</v>
      </c>
      <c r="N580" s="1220">
        <f>M580/L580*100</f>
        <v>89.733333333333334</v>
      </c>
      <c r="O580" s="1348">
        <f>O579</f>
        <v>113</v>
      </c>
      <c r="P580" s="1348">
        <f>P579</f>
        <v>214.40707964601771</v>
      </c>
      <c r="Q580" s="337">
        <v>106903.75726799997</v>
      </c>
      <c r="R580" s="337">
        <v>106903.75726799997</v>
      </c>
      <c r="S580" s="864">
        <f>Q580/12*$B$4+(R580-Q580)/11*1</f>
        <v>17817.292877999997</v>
      </c>
      <c r="T580" s="337">
        <f>Z580-Y580-V580</f>
        <v>16336.893380000001</v>
      </c>
      <c r="U580" s="1349"/>
      <c r="V580" s="337"/>
      <c r="W580" s="337">
        <f>T580-S580</f>
        <v>-1480.3994979999952</v>
      </c>
      <c r="X580" s="337">
        <v>-78.687719999999999</v>
      </c>
      <c r="Y580" s="337">
        <v>0</v>
      </c>
      <c r="Z580" s="337">
        <v>16336.893380000001</v>
      </c>
      <c r="AA580" s="1350"/>
      <c r="AB580" s="864"/>
      <c r="AC580" s="1014">
        <f t="shared" si="124"/>
        <v>0</v>
      </c>
      <c r="AD580" s="1029"/>
      <c r="AJ580" s="2186" t="s">
        <v>586</v>
      </c>
    </row>
    <row r="581" spans="1:36" ht="16.5" thickBot="1" x14ac:dyDescent="0.3">
      <c r="A581" s="1098">
        <v>1</v>
      </c>
      <c r="B581" s="1226" t="s">
        <v>272</v>
      </c>
      <c r="C581" s="1226"/>
      <c r="D581" s="155"/>
      <c r="E581" s="257"/>
      <c r="F581" s="1167"/>
      <c r="G581" s="1167"/>
      <c r="H581" s="1167"/>
      <c r="I581" s="1351"/>
      <c r="J581" s="1351"/>
      <c r="K581" s="1352"/>
      <c r="L581" s="1351"/>
      <c r="M581" s="1351">
        <f>M580</f>
        <v>4038</v>
      </c>
      <c r="N581" s="1351"/>
      <c r="O581" s="1352"/>
      <c r="P581" s="1352"/>
      <c r="Q581" s="332">
        <f t="shared" ref="Q581:Z581" si="134">SUM(Q580,Q575)</f>
        <v>220720.04976799997</v>
      </c>
      <c r="R581" s="332">
        <f t="shared" ref="R581" si="135">SUM(R580,R575)</f>
        <v>220720.04976799997</v>
      </c>
      <c r="S581" s="858">
        <f t="shared" si="134"/>
        <v>36786.67496133333</v>
      </c>
      <c r="T581" s="332">
        <f t="shared" si="134"/>
        <v>36818.327980000002</v>
      </c>
      <c r="U581" s="773">
        <f t="shared" si="134"/>
        <v>0</v>
      </c>
      <c r="V581" s="332">
        <f t="shared" si="134"/>
        <v>0</v>
      </c>
      <c r="W581" s="332">
        <f t="shared" si="134"/>
        <v>31.65301866667005</v>
      </c>
      <c r="X581" s="332">
        <f t="shared" si="134"/>
        <v>-78.687719999999999</v>
      </c>
      <c r="Y581" s="332">
        <f t="shared" si="134"/>
        <v>0</v>
      </c>
      <c r="Z581" s="332">
        <f t="shared" si="134"/>
        <v>36818.327980000002</v>
      </c>
      <c r="AA581" s="1126"/>
      <c r="AB581" s="858">
        <f>SUM(AB580,AB575)</f>
        <v>7899.3610299983648</v>
      </c>
      <c r="AC581" s="1014">
        <f t="shared" si="124"/>
        <v>1.3642420526593924E-12</v>
      </c>
      <c r="AD581" s="1029"/>
      <c r="AJ581" s="2186" t="s">
        <v>586</v>
      </c>
    </row>
    <row r="582" spans="1:36" x14ac:dyDescent="0.25">
      <c r="A582" s="137">
        <v>1</v>
      </c>
      <c r="B582" s="1353"/>
      <c r="C582" s="1353"/>
      <c r="D582" s="1353"/>
      <c r="E582" s="255"/>
      <c r="F582" s="1054"/>
      <c r="G582" s="1054"/>
      <c r="H582" s="1054"/>
      <c r="I582" s="282"/>
      <c r="J582" s="282"/>
      <c r="K582" s="1174"/>
      <c r="L582" s="1055"/>
      <c r="M582" s="1055"/>
      <c r="N582" s="1055"/>
      <c r="O582" s="1055"/>
      <c r="P582" s="1174"/>
      <c r="Q582" s="325"/>
      <c r="R582" s="325"/>
      <c r="S582" s="365"/>
      <c r="T582" s="325">
        <f>Z582-Y582-V582</f>
        <v>0</v>
      </c>
      <c r="U582" s="771"/>
      <c r="V582" s="325"/>
      <c r="W582" s="325"/>
      <c r="X582" s="325"/>
      <c r="Y582" s="325"/>
      <c r="Z582" s="325"/>
      <c r="AA582" s="910"/>
      <c r="AB582" s="365"/>
      <c r="AC582" s="1014">
        <f t="shared" si="124"/>
        <v>0</v>
      </c>
      <c r="AD582" s="1029"/>
      <c r="AJ582" s="137" t="s">
        <v>587</v>
      </c>
    </row>
    <row r="583" spans="1:36" ht="29.25" x14ac:dyDescent="0.25">
      <c r="A583" s="137">
        <v>1</v>
      </c>
      <c r="B583" s="1019" t="s">
        <v>345</v>
      </c>
      <c r="C583" s="1019"/>
      <c r="D583" s="12"/>
      <c r="E583" s="256"/>
      <c r="F583" s="523"/>
      <c r="G583" s="523"/>
      <c r="H583" s="523"/>
      <c r="I583" s="196"/>
      <c r="J583" s="196"/>
      <c r="K583" s="1060"/>
      <c r="L583" s="1059"/>
      <c r="M583" s="1059"/>
      <c r="N583" s="1059"/>
      <c r="O583" s="1059"/>
      <c r="P583" s="1060"/>
      <c r="Q583" s="326"/>
      <c r="R583" s="326"/>
      <c r="S583" s="323"/>
      <c r="T583" s="326">
        <f>Z583-Y583-V583</f>
        <v>0</v>
      </c>
      <c r="U583" s="768"/>
      <c r="V583" s="326"/>
      <c r="W583" s="326"/>
      <c r="X583" s="326"/>
      <c r="Y583" s="326"/>
      <c r="Z583" s="326"/>
      <c r="AA583" s="909"/>
      <c r="AB583" s="323"/>
      <c r="AC583" s="1014">
        <f t="shared" si="124"/>
        <v>0</v>
      </c>
      <c r="AD583" s="1029"/>
      <c r="AJ583" s="2186" t="s">
        <v>587</v>
      </c>
    </row>
    <row r="584" spans="1:36" x14ac:dyDescent="0.25">
      <c r="A584" s="137">
        <v>1</v>
      </c>
      <c r="B584" s="466" t="s">
        <v>191</v>
      </c>
      <c r="C584" s="429"/>
      <c r="D584" s="1058"/>
      <c r="E584" s="256"/>
      <c r="F584" s="523"/>
      <c r="G584" s="523"/>
      <c r="H584" s="523"/>
      <c r="I584" s="196"/>
      <c r="J584" s="196"/>
      <c r="K584" s="1060"/>
      <c r="L584" s="1059"/>
      <c r="M584" s="1059"/>
      <c r="N584" s="1059"/>
      <c r="O584" s="1059"/>
      <c r="P584" s="1059"/>
      <c r="Q584" s="326"/>
      <c r="R584" s="326"/>
      <c r="S584" s="852"/>
      <c r="T584" s="326"/>
      <c r="U584" s="768"/>
      <c r="V584" s="326"/>
      <c r="W584" s="326"/>
      <c r="X584" s="326"/>
      <c r="Y584" s="326"/>
      <c r="Z584" s="326"/>
      <c r="AA584" s="909"/>
      <c r="AB584" s="323"/>
      <c r="AC584" s="1014">
        <f t="shared" si="124"/>
        <v>0</v>
      </c>
      <c r="AD584" s="1029"/>
      <c r="AJ584" s="2186" t="s">
        <v>587</v>
      </c>
    </row>
    <row r="585" spans="1:36" ht="29.25" x14ac:dyDescent="0.25">
      <c r="A585" s="137">
        <v>1</v>
      </c>
      <c r="B585" s="2181" t="s">
        <v>303</v>
      </c>
      <c r="C585" s="430"/>
      <c r="D585" s="122"/>
      <c r="E585" s="280">
        <f>E586</f>
        <v>11500</v>
      </c>
      <c r="F585" s="280">
        <f>F586</f>
        <v>1916.75</v>
      </c>
      <c r="G585" s="280">
        <f>G586</f>
        <v>1971.5049999999997</v>
      </c>
      <c r="H585" s="693">
        <f t="shared" ref="H585:H590" si="136">G585/F585*100</f>
        <v>102.85665840615623</v>
      </c>
      <c r="I585" s="196"/>
      <c r="J585" s="196"/>
      <c r="K585" s="1060"/>
      <c r="L585" s="1059"/>
      <c r="M585" s="1059"/>
      <c r="N585" s="1059"/>
      <c r="O585" s="1059"/>
      <c r="P585" s="1059"/>
      <c r="Q585" s="326">
        <v>95526.36</v>
      </c>
      <c r="R585" s="326">
        <v>95526.36</v>
      </c>
      <c r="S585" s="852">
        <f>Q585/12*$B$4+(R585-Q585)/11*1</f>
        <v>15921.06</v>
      </c>
      <c r="T585" s="326">
        <f>Z585-Y585-V585</f>
        <v>15954.86123</v>
      </c>
      <c r="U585" s="768"/>
      <c r="V585" s="326"/>
      <c r="W585" s="326">
        <f>T585-S585</f>
        <v>33.801230000000942</v>
      </c>
      <c r="X585" s="326"/>
      <c r="Y585" s="326">
        <v>-1.6068699999999998</v>
      </c>
      <c r="Z585" s="326">
        <v>15953.254360000001</v>
      </c>
      <c r="AA585" s="905"/>
      <c r="AB585" s="323"/>
      <c r="AC585" s="1014">
        <f t="shared" si="124"/>
        <v>0</v>
      </c>
      <c r="AD585" s="1029"/>
      <c r="AJ585" s="2186" t="s">
        <v>587</v>
      </c>
    </row>
    <row r="586" spans="1:36" ht="30" x14ac:dyDescent="0.25">
      <c r="A586" s="137">
        <v>1</v>
      </c>
      <c r="B586" s="478" t="s">
        <v>423</v>
      </c>
      <c r="C586" s="430"/>
      <c r="D586" s="122"/>
      <c r="E586" s="756">
        <f>E587/4</f>
        <v>11500</v>
      </c>
      <c r="F586" s="756">
        <f>F587/4</f>
        <v>1916.75</v>
      </c>
      <c r="G586" s="756">
        <f>G587/4</f>
        <v>1971.5049999999997</v>
      </c>
      <c r="H586" s="129">
        <f t="shared" si="136"/>
        <v>102.85665840615623</v>
      </c>
      <c r="I586" s="196"/>
      <c r="J586" s="196"/>
      <c r="K586" s="1060"/>
      <c r="L586" s="1059"/>
      <c r="M586" s="1059"/>
      <c r="N586" s="1059"/>
      <c r="O586" s="1059"/>
      <c r="P586" s="1059"/>
      <c r="Q586" s="326"/>
      <c r="R586" s="326"/>
      <c r="S586" s="323"/>
      <c r="T586" s="326"/>
      <c r="U586" s="768"/>
      <c r="V586" s="326"/>
      <c r="W586" s="326"/>
      <c r="X586" s="326"/>
      <c r="Y586" s="326"/>
      <c r="Z586" s="326"/>
      <c r="AA586" s="911"/>
      <c r="AB586" s="323"/>
      <c r="AC586" s="1014">
        <f t="shared" si="124"/>
        <v>0</v>
      </c>
      <c r="AD586" s="1029"/>
      <c r="AJ586" s="2186" t="s">
        <v>587</v>
      </c>
    </row>
    <row r="587" spans="1:36" ht="30" x14ac:dyDescent="0.25">
      <c r="A587" s="137">
        <v>1</v>
      </c>
      <c r="B587" s="307" t="s">
        <v>425</v>
      </c>
      <c r="C587" s="430"/>
      <c r="D587" s="122"/>
      <c r="E587" s="756">
        <v>46000</v>
      </c>
      <c r="F587" s="756">
        <f>ROUND(E587/12*$B$4,0)</f>
        <v>7667</v>
      </c>
      <c r="G587" s="756">
        <v>7886.0199999999986</v>
      </c>
      <c r="H587" s="129">
        <f t="shared" si="136"/>
        <v>102.85665840615623</v>
      </c>
      <c r="I587" s="196"/>
      <c r="J587" s="196"/>
      <c r="K587" s="1060"/>
      <c r="L587" s="1059"/>
      <c r="M587" s="1059"/>
      <c r="N587" s="1059"/>
      <c r="O587" s="1059"/>
      <c r="P587" s="1059"/>
      <c r="Q587" s="326"/>
      <c r="R587" s="326"/>
      <c r="S587" s="323"/>
      <c r="T587" s="326"/>
      <c r="U587" s="768"/>
      <c r="V587" s="326"/>
      <c r="W587" s="326"/>
      <c r="X587" s="326"/>
      <c r="Y587" s="326"/>
      <c r="Z587" s="326"/>
      <c r="AA587" s="911"/>
      <c r="AB587" s="323"/>
      <c r="AC587" s="1014">
        <f t="shared" si="124"/>
        <v>0</v>
      </c>
      <c r="AD587" s="1029"/>
      <c r="AJ587" s="2186" t="s">
        <v>587</v>
      </c>
    </row>
    <row r="588" spans="1:36" ht="29.25" x14ac:dyDescent="0.25">
      <c r="A588" s="137">
        <v>1</v>
      </c>
      <c r="B588" s="2181" t="s">
        <v>304</v>
      </c>
      <c r="C588" s="430"/>
      <c r="D588" s="122"/>
      <c r="E588" s="127">
        <f>(E590+E591)/9.4</f>
        <v>29117.021276595744</v>
      </c>
      <c r="F588" s="127">
        <f>(F590+F591)/9.4</f>
        <v>4852.8723404255315</v>
      </c>
      <c r="G588" s="127">
        <f>(G590+G591)/9.4</f>
        <v>4849.3468085106397</v>
      </c>
      <c r="H588" s="693">
        <f t="shared" si="136"/>
        <v>99.927351645220014</v>
      </c>
      <c r="I588" s="196"/>
      <c r="J588" s="196"/>
      <c r="K588" s="1060"/>
      <c r="L588" s="1059"/>
      <c r="M588" s="1059"/>
      <c r="N588" s="1059"/>
      <c r="O588" s="1059"/>
      <c r="P588" s="1059"/>
      <c r="Q588" s="326"/>
      <c r="R588" s="326"/>
      <c r="S588" s="323"/>
      <c r="T588" s="326"/>
      <c r="U588" s="768"/>
      <c r="V588" s="326"/>
      <c r="W588" s="326"/>
      <c r="X588" s="326"/>
      <c r="Y588" s="326"/>
      <c r="Z588" s="326"/>
      <c r="AA588" s="911"/>
      <c r="AB588" s="323"/>
      <c r="AC588" s="1014">
        <f t="shared" si="124"/>
        <v>0</v>
      </c>
      <c r="AD588" s="1029"/>
      <c r="AJ588" s="2186" t="s">
        <v>587</v>
      </c>
    </row>
    <row r="589" spans="1:36" s="2186" customFormat="1" x14ac:dyDescent="0.25">
      <c r="A589" s="2186">
        <v>1</v>
      </c>
      <c r="B589" s="2181" t="s">
        <v>313</v>
      </c>
      <c r="C589" s="430"/>
      <c r="D589" s="122"/>
      <c r="E589" s="756">
        <f>E590/9.4+E591/9.4</f>
        <v>29117.021276595744</v>
      </c>
      <c r="F589" s="756">
        <f>F590/9.4+F591/9.4</f>
        <v>4852.8723404255315</v>
      </c>
      <c r="G589" s="756">
        <f>G590/9.4+G591/9.4</f>
        <v>4849.3468085106397</v>
      </c>
      <c r="H589" s="129">
        <f t="shared" si="136"/>
        <v>99.927351645220014</v>
      </c>
      <c r="I589" s="196"/>
      <c r="J589" s="196"/>
      <c r="K589" s="1060"/>
      <c r="L589" s="1059"/>
      <c r="M589" s="1059"/>
      <c r="N589" s="1059"/>
      <c r="O589" s="1059"/>
      <c r="P589" s="1059"/>
      <c r="Q589" s="326"/>
      <c r="R589" s="326"/>
      <c r="S589" s="323"/>
      <c r="T589" s="326"/>
      <c r="U589" s="768"/>
      <c r="V589" s="326"/>
      <c r="W589" s="326"/>
      <c r="X589" s="326"/>
      <c r="Y589" s="326"/>
      <c r="Z589" s="326"/>
      <c r="AA589" s="911"/>
      <c r="AB589" s="323"/>
      <c r="AC589" s="1014">
        <f t="shared" si="124"/>
        <v>0</v>
      </c>
      <c r="AD589" s="1029"/>
      <c r="AJ589" s="2186" t="s">
        <v>587</v>
      </c>
    </row>
    <row r="590" spans="1:36" x14ac:dyDescent="0.25">
      <c r="A590" s="137">
        <v>1</v>
      </c>
      <c r="B590" s="477" t="s">
        <v>314</v>
      </c>
      <c r="C590" s="430"/>
      <c r="D590" s="122"/>
      <c r="E590" s="756">
        <v>273700</v>
      </c>
      <c r="F590" s="756">
        <f>ROUND(E590/12*$B$4,0)</f>
        <v>45617</v>
      </c>
      <c r="G590" s="756">
        <v>45583.860000000015</v>
      </c>
      <c r="H590" s="129">
        <f t="shared" si="136"/>
        <v>99.927351645220014</v>
      </c>
      <c r="I590" s="196"/>
      <c r="J590" s="196"/>
      <c r="K590" s="1060"/>
      <c r="L590" s="1059"/>
      <c r="M590" s="1059"/>
      <c r="N590" s="1059"/>
      <c r="O590" s="1059"/>
      <c r="P590" s="1059"/>
      <c r="Q590" s="326"/>
      <c r="R590" s="326"/>
      <c r="S590" s="323"/>
      <c r="T590" s="326"/>
      <c r="U590" s="768"/>
      <c r="V590" s="326"/>
      <c r="W590" s="326"/>
      <c r="X590" s="326"/>
      <c r="Y590" s="326"/>
      <c r="Z590" s="326"/>
      <c r="AA590" s="911"/>
      <c r="AB590" s="323"/>
      <c r="AC590" s="1014">
        <f t="shared" si="124"/>
        <v>0</v>
      </c>
      <c r="AD590" s="1029"/>
      <c r="AJ590" s="2186" t="s">
        <v>587</v>
      </c>
    </row>
    <row r="591" spans="1:36" x14ac:dyDescent="0.25">
      <c r="A591" s="137">
        <v>1</v>
      </c>
      <c r="B591" s="477" t="s">
        <v>315</v>
      </c>
      <c r="C591" s="431"/>
      <c r="D591" s="122"/>
      <c r="E591" s="2178"/>
      <c r="F591" s="2178">
        <f>ROUND(E591/12*$B$4,0)</f>
        <v>0</v>
      </c>
      <c r="G591" s="2178"/>
      <c r="H591" s="129"/>
      <c r="I591" s="196"/>
      <c r="J591" s="196"/>
      <c r="K591" s="1060"/>
      <c r="L591" s="1059"/>
      <c r="M591" s="1059"/>
      <c r="N591" s="1059"/>
      <c r="O591" s="1059"/>
      <c r="P591" s="1059"/>
      <c r="Q591" s="326"/>
      <c r="R591" s="326"/>
      <c r="S591" s="323"/>
      <c r="T591" s="326">
        <f>Z591-Y591-V591</f>
        <v>0</v>
      </c>
      <c r="U591" s="768"/>
      <c r="V591" s="326"/>
      <c r="W591" s="326"/>
      <c r="X591" s="326"/>
      <c r="Y591" s="326"/>
      <c r="Z591" s="326"/>
      <c r="AA591" s="903"/>
      <c r="AB591" s="323"/>
      <c r="AC591" s="1014">
        <f t="shared" si="124"/>
        <v>0</v>
      </c>
      <c r="AD591" s="1029"/>
      <c r="AJ591" s="2186" t="s">
        <v>587</v>
      </c>
    </row>
    <row r="592" spans="1:36" x14ac:dyDescent="0.25">
      <c r="A592" s="137">
        <v>1</v>
      </c>
      <c r="B592" s="470" t="s">
        <v>255</v>
      </c>
      <c r="C592" s="1354"/>
      <c r="D592" s="122"/>
      <c r="E592" s="479">
        <f>E585</f>
        <v>11500</v>
      </c>
      <c r="F592" s="317">
        <f>F585</f>
        <v>1916.75</v>
      </c>
      <c r="G592" s="317">
        <f>G585</f>
        <v>1971.5049999999997</v>
      </c>
      <c r="H592" s="158">
        <f>G592/F592*100</f>
        <v>102.85665840615623</v>
      </c>
      <c r="I592" s="196"/>
      <c r="J592" s="196"/>
      <c r="K592" s="1060"/>
      <c r="L592" s="1059"/>
      <c r="M592" s="1059"/>
      <c r="N592" s="1059"/>
      <c r="O592" s="1059"/>
      <c r="P592" s="1059"/>
      <c r="Q592" s="326"/>
      <c r="R592" s="326"/>
      <c r="S592" s="323"/>
      <c r="T592" s="326"/>
      <c r="U592" s="768"/>
      <c r="V592" s="326"/>
      <c r="W592" s="326"/>
      <c r="X592" s="326"/>
      <c r="Y592" s="326"/>
      <c r="Z592" s="326"/>
      <c r="AA592" s="904"/>
      <c r="AB592" s="323"/>
      <c r="AC592" s="1014">
        <f t="shared" si="124"/>
        <v>0</v>
      </c>
      <c r="AD592" s="1029"/>
      <c r="AJ592" s="2186" t="s">
        <v>587</v>
      </c>
    </row>
    <row r="593" spans="1:36" ht="29.25" x14ac:dyDescent="0.25">
      <c r="A593" s="137">
        <v>1</v>
      </c>
      <c r="B593" s="470" t="s">
        <v>256</v>
      </c>
      <c r="C593" s="1354"/>
      <c r="D593" s="122"/>
      <c r="E593" s="479">
        <f>E588</f>
        <v>29117.021276595744</v>
      </c>
      <c r="F593" s="523">
        <f>F588</f>
        <v>4852.8723404255315</v>
      </c>
      <c r="G593" s="523">
        <f>G588</f>
        <v>4849.3468085106397</v>
      </c>
      <c r="H593" s="158">
        <f>G593/F593*100</f>
        <v>99.927351645220014</v>
      </c>
      <c r="I593" s="196"/>
      <c r="J593" s="196"/>
      <c r="K593" s="1060"/>
      <c r="L593" s="1059"/>
      <c r="M593" s="1059"/>
      <c r="N593" s="1059"/>
      <c r="O593" s="1059"/>
      <c r="P593" s="1059"/>
      <c r="Q593" s="326"/>
      <c r="R593" s="326"/>
      <c r="S593" s="323"/>
      <c r="T593" s="326">
        <f>Z593-Y593-V593</f>
        <v>0</v>
      </c>
      <c r="U593" s="768"/>
      <c r="V593" s="326"/>
      <c r="W593" s="326"/>
      <c r="X593" s="326"/>
      <c r="Y593" s="326"/>
      <c r="Z593" s="326"/>
      <c r="AA593" s="909"/>
      <c r="AB593" s="323"/>
      <c r="AC593" s="1014">
        <f t="shared" si="124"/>
        <v>0</v>
      </c>
      <c r="AD593" s="1029"/>
      <c r="AJ593" s="2186" t="s">
        <v>587</v>
      </c>
    </row>
    <row r="594" spans="1:36" ht="15.75" thickBot="1" x14ac:dyDescent="0.3">
      <c r="A594" s="137">
        <v>1</v>
      </c>
      <c r="B594" s="1355" t="s">
        <v>133</v>
      </c>
      <c r="C594" s="149"/>
      <c r="D594" s="1355"/>
      <c r="E594" s="1112">
        <f>(E590+E591)/4.2+E585</f>
        <v>76666.666666666657</v>
      </c>
      <c r="F594" s="1113">
        <f>(F590+F591)/4.2+F585</f>
        <v>12777.940476190475</v>
      </c>
      <c r="G594" s="1113">
        <f>(G590+G591)/4.2+G585</f>
        <v>12824.805000000002</v>
      </c>
      <c r="H594" s="1113">
        <f>G594/F594*100</f>
        <v>100.366761168569</v>
      </c>
      <c r="I594" s="1115"/>
      <c r="J594" s="1115"/>
      <c r="K594" s="1356"/>
      <c r="L594" s="1220"/>
      <c r="M594" s="1220"/>
      <c r="N594" s="1220"/>
      <c r="O594" s="1220"/>
      <c r="P594" s="1220"/>
      <c r="Q594" s="331">
        <f t="shared" ref="Q594:Z594" si="137">Q585</f>
        <v>95526.36</v>
      </c>
      <c r="R594" s="331">
        <f t="shared" ref="R594" si="138">R585</f>
        <v>95526.36</v>
      </c>
      <c r="S594" s="861">
        <f t="shared" si="137"/>
        <v>15921.06</v>
      </c>
      <c r="T594" s="331">
        <f t="shared" si="137"/>
        <v>15954.86123</v>
      </c>
      <c r="U594" s="770">
        <f t="shared" si="137"/>
        <v>0</v>
      </c>
      <c r="V594" s="331">
        <f t="shared" si="137"/>
        <v>0</v>
      </c>
      <c r="W594" s="331">
        <f t="shared" si="137"/>
        <v>33.801230000000942</v>
      </c>
      <c r="X594" s="331">
        <f t="shared" si="137"/>
        <v>0</v>
      </c>
      <c r="Y594" s="331">
        <f t="shared" si="137"/>
        <v>-1.6068699999999998</v>
      </c>
      <c r="Z594" s="331">
        <f t="shared" si="137"/>
        <v>15953.254360000001</v>
      </c>
      <c r="AA594" s="1118"/>
      <c r="AB594" s="900">
        <v>400.01074999999867</v>
      </c>
      <c r="AC594" s="1014">
        <f t="shared" si="124"/>
        <v>0</v>
      </c>
      <c r="AD594" s="1029"/>
      <c r="AJ594" s="2186" t="s">
        <v>587</v>
      </c>
    </row>
    <row r="595" spans="1:36" ht="16.5" thickBot="1" x14ac:dyDescent="0.3">
      <c r="A595" s="137">
        <v>1</v>
      </c>
      <c r="B595" s="1119" t="s">
        <v>272</v>
      </c>
      <c r="C595" s="1119"/>
      <c r="D595" s="155"/>
      <c r="E595" s="257"/>
      <c r="F595" s="1167"/>
      <c r="G595" s="1167"/>
      <c r="H595" s="1167"/>
      <c r="I595" s="1229"/>
      <c r="J595" s="1229"/>
      <c r="K595" s="1231"/>
      <c r="L595" s="1321"/>
      <c r="M595" s="1321"/>
      <c r="N595" s="1321"/>
      <c r="O595" s="1321"/>
      <c r="P595" s="1321"/>
      <c r="Q595" s="332">
        <f t="shared" ref="Q595:S595" si="139">SUM(Q594)</f>
        <v>95526.36</v>
      </c>
      <c r="R595" s="332">
        <f t="shared" ref="R595" si="140">SUM(R594)</f>
        <v>95526.36</v>
      </c>
      <c r="S595" s="858">
        <f t="shared" si="139"/>
        <v>15921.06</v>
      </c>
      <c r="T595" s="332">
        <f>Z595-Y595-V595</f>
        <v>15954.86123</v>
      </c>
      <c r="U595" s="773"/>
      <c r="V595" s="332"/>
      <c r="W595" s="332">
        <f>SUM(W594)</f>
        <v>33.801230000000942</v>
      </c>
      <c r="X595" s="332">
        <f>SUM(X594)</f>
        <v>0</v>
      </c>
      <c r="Y595" s="332">
        <f>SUM(Y594)</f>
        <v>-1.6068699999999998</v>
      </c>
      <c r="Z595" s="332">
        <f>SUM(Z594)</f>
        <v>15953.254360000001</v>
      </c>
      <c r="AA595" s="1126"/>
      <c r="AB595" s="858">
        <f>AB594</f>
        <v>400.01074999999867</v>
      </c>
      <c r="AC595" s="1014">
        <f t="shared" ref="AC595:AC658" si="141">T595-S595-W595</f>
        <v>0</v>
      </c>
      <c r="AD595" s="1029"/>
      <c r="AJ595" s="2186" t="s">
        <v>587</v>
      </c>
    </row>
    <row r="596" spans="1:36" x14ac:dyDescent="0.25">
      <c r="A596" s="137">
        <v>1</v>
      </c>
      <c r="B596" s="1353"/>
      <c r="C596" s="1353"/>
      <c r="D596" s="1353"/>
      <c r="E596" s="255"/>
      <c r="F596" s="1054"/>
      <c r="G596" s="1054"/>
      <c r="H596" s="1054"/>
      <c r="I596" s="282"/>
      <c r="J596" s="282"/>
      <c r="K596" s="1174"/>
      <c r="L596" s="1055"/>
      <c r="M596" s="1055"/>
      <c r="N596" s="1055"/>
      <c r="O596" s="1055"/>
      <c r="P596" s="1055"/>
      <c r="Q596" s="325"/>
      <c r="R596" s="325"/>
      <c r="S596" s="365"/>
      <c r="T596" s="325">
        <f>Z596-Y596-V596</f>
        <v>0</v>
      </c>
      <c r="U596" s="771"/>
      <c r="V596" s="325"/>
      <c r="W596" s="325"/>
      <c r="X596" s="325"/>
      <c r="Y596" s="325"/>
      <c r="Z596" s="325"/>
      <c r="AA596" s="910"/>
      <c r="AB596" s="365"/>
      <c r="AC596" s="1014">
        <f t="shared" si="141"/>
        <v>0</v>
      </c>
      <c r="AD596" s="1029"/>
      <c r="AJ596" s="137" t="s">
        <v>588</v>
      </c>
    </row>
    <row r="597" spans="1:36" ht="43.5" x14ac:dyDescent="0.25">
      <c r="A597" s="137">
        <v>1</v>
      </c>
      <c r="B597" s="1019" t="s">
        <v>346</v>
      </c>
      <c r="C597" s="1019"/>
      <c r="D597" s="12"/>
      <c r="E597" s="256"/>
      <c r="F597" s="523"/>
      <c r="G597" s="523"/>
      <c r="H597" s="523"/>
      <c r="I597" s="196"/>
      <c r="J597" s="196"/>
      <c r="K597" s="1060"/>
      <c r="L597" s="1059"/>
      <c r="M597" s="1059"/>
      <c r="N597" s="1059"/>
      <c r="O597" s="1059"/>
      <c r="P597" s="1059"/>
      <c r="Q597" s="326"/>
      <c r="R597" s="326"/>
      <c r="S597" s="323"/>
      <c r="T597" s="326">
        <f>Z597-Y597-V597</f>
        <v>0</v>
      </c>
      <c r="U597" s="768"/>
      <c r="V597" s="326"/>
      <c r="W597" s="326"/>
      <c r="X597" s="326"/>
      <c r="Y597" s="326"/>
      <c r="Z597" s="326"/>
      <c r="AA597" s="909"/>
      <c r="AB597" s="323"/>
      <c r="AC597" s="1014">
        <f t="shared" si="141"/>
        <v>0</v>
      </c>
      <c r="AD597" s="1029"/>
      <c r="AJ597" s="137" t="s">
        <v>588</v>
      </c>
    </row>
    <row r="598" spans="1:36" x14ac:dyDescent="0.25">
      <c r="A598" s="137">
        <v>1</v>
      </c>
      <c r="B598" s="466" t="s">
        <v>191</v>
      </c>
      <c r="C598" s="429"/>
      <c r="D598" s="1058"/>
      <c r="E598" s="216"/>
      <c r="F598" s="123"/>
      <c r="G598" s="123"/>
      <c r="H598" s="123"/>
      <c r="I598" s="152"/>
      <c r="J598" s="196"/>
      <c r="K598" s="1060"/>
      <c r="L598" s="1059"/>
      <c r="M598" s="1059"/>
      <c r="N598" s="1059"/>
      <c r="O598" s="1059"/>
      <c r="P598" s="1059"/>
      <c r="Q598" s="326"/>
      <c r="R598" s="326"/>
      <c r="S598" s="852"/>
      <c r="T598" s="326"/>
      <c r="U598" s="768"/>
      <c r="V598" s="326"/>
      <c r="W598" s="326"/>
      <c r="X598" s="326"/>
      <c r="Y598" s="326"/>
      <c r="Z598" s="326"/>
      <c r="AA598" s="936"/>
      <c r="AB598" s="323"/>
      <c r="AC598" s="1014">
        <f t="shared" si="141"/>
        <v>0</v>
      </c>
      <c r="AD598" s="1029"/>
      <c r="AJ598" s="137" t="s">
        <v>588</v>
      </c>
    </row>
    <row r="599" spans="1:36" ht="29.25" x14ac:dyDescent="0.25">
      <c r="A599" s="137">
        <v>1</v>
      </c>
      <c r="B599" s="2181" t="s">
        <v>303</v>
      </c>
      <c r="C599" s="430"/>
      <c r="D599" s="122"/>
      <c r="E599" s="523">
        <f>E600</f>
        <v>1740</v>
      </c>
      <c r="F599" s="523">
        <f>F600</f>
        <v>290</v>
      </c>
      <c r="G599" s="317">
        <f>G600</f>
        <v>289.65749999999997</v>
      </c>
      <c r="H599" s="523">
        <f t="shared" ref="H599:H604" si="142">G599/F599*100</f>
        <v>99.881896551724125</v>
      </c>
      <c r="I599" s="152"/>
      <c r="J599" s="196"/>
      <c r="K599" s="1060"/>
      <c r="L599" s="1059"/>
      <c r="M599" s="1059"/>
      <c r="N599" s="1059"/>
      <c r="O599" s="1059"/>
      <c r="P599" s="1059"/>
      <c r="Q599" s="326">
        <v>106671.6</v>
      </c>
      <c r="R599" s="326">
        <v>106671.6</v>
      </c>
      <c r="S599" s="852">
        <f>Q599/12*$B$4+(R599-Q599)/11*1</f>
        <v>17778.600000000002</v>
      </c>
      <c r="T599" s="326">
        <f>Z599-Y599-V599</f>
        <v>17786.908040000002</v>
      </c>
      <c r="U599" s="768"/>
      <c r="V599" s="326"/>
      <c r="W599" s="326">
        <f>T599-S599</f>
        <v>8.3080399999998917</v>
      </c>
      <c r="X599" s="326"/>
      <c r="Y599" s="326">
        <v>-1.83982</v>
      </c>
      <c r="Z599" s="326">
        <v>17785.068220000001</v>
      </c>
      <c r="AA599" s="903"/>
      <c r="AB599" s="323"/>
      <c r="AC599" s="1014">
        <f t="shared" si="141"/>
        <v>0</v>
      </c>
      <c r="AD599" s="1029"/>
      <c r="AJ599" s="137" t="s">
        <v>588</v>
      </c>
    </row>
    <row r="600" spans="1:36" ht="30" x14ac:dyDescent="0.25">
      <c r="A600" s="137">
        <v>1</v>
      </c>
      <c r="B600" s="478" t="s">
        <v>423</v>
      </c>
      <c r="C600" s="430"/>
      <c r="D600" s="122"/>
      <c r="E600" s="123">
        <f>E601/4</f>
        <v>1740</v>
      </c>
      <c r="F600" s="123">
        <f>F601/4</f>
        <v>290</v>
      </c>
      <c r="G600" s="2178">
        <f>G601/4</f>
        <v>289.65749999999997</v>
      </c>
      <c r="H600" s="123">
        <f t="shared" si="142"/>
        <v>99.881896551724125</v>
      </c>
      <c r="I600" s="152"/>
      <c r="J600" s="196"/>
      <c r="K600" s="1060"/>
      <c r="L600" s="1059"/>
      <c r="M600" s="1059"/>
      <c r="N600" s="1059"/>
      <c r="O600" s="1059"/>
      <c r="P600" s="1059"/>
      <c r="Q600" s="326"/>
      <c r="R600" s="326"/>
      <c r="S600" s="323"/>
      <c r="T600" s="326"/>
      <c r="U600" s="768"/>
      <c r="V600" s="326"/>
      <c r="W600" s="326"/>
      <c r="X600" s="326"/>
      <c r="Y600" s="326"/>
      <c r="Z600" s="326"/>
      <c r="AA600" s="903"/>
      <c r="AB600" s="323"/>
      <c r="AC600" s="1014">
        <f t="shared" si="141"/>
        <v>0</v>
      </c>
      <c r="AD600" s="1029"/>
      <c r="AJ600" s="137" t="s">
        <v>588</v>
      </c>
    </row>
    <row r="601" spans="1:36" ht="30" x14ac:dyDescent="0.25">
      <c r="A601" s="137">
        <v>1</v>
      </c>
      <c r="B601" s="307" t="s">
        <v>425</v>
      </c>
      <c r="C601" s="430"/>
      <c r="D601" s="122"/>
      <c r="E601" s="123">
        <v>6960</v>
      </c>
      <c r="F601" s="123">
        <f>ROUND(E601/12*$B$4,0)</f>
        <v>1160</v>
      </c>
      <c r="G601" s="2178">
        <v>1158.6299999999999</v>
      </c>
      <c r="H601" s="123">
        <f t="shared" si="142"/>
        <v>99.881896551724125</v>
      </c>
      <c r="I601" s="152"/>
      <c r="J601" s="196"/>
      <c r="K601" s="1060"/>
      <c r="L601" s="1059"/>
      <c r="M601" s="1059"/>
      <c r="N601" s="1059"/>
      <c r="O601" s="1059"/>
      <c r="P601" s="1059"/>
      <c r="Q601" s="326"/>
      <c r="R601" s="326"/>
      <c r="S601" s="323"/>
      <c r="T601" s="326"/>
      <c r="U601" s="768"/>
      <c r="V601" s="326"/>
      <c r="W601" s="326"/>
      <c r="X601" s="326"/>
      <c r="Y601" s="326"/>
      <c r="Z601" s="326"/>
      <c r="AA601" s="903"/>
      <c r="AB601" s="323"/>
      <c r="AC601" s="1014">
        <f t="shared" si="141"/>
        <v>0</v>
      </c>
      <c r="AD601" s="1029"/>
      <c r="AJ601" s="2186" t="s">
        <v>588</v>
      </c>
    </row>
    <row r="602" spans="1:36" ht="29.25" x14ac:dyDescent="0.25">
      <c r="A602" s="137">
        <v>1</v>
      </c>
      <c r="B602" s="2181" t="s">
        <v>304</v>
      </c>
      <c r="C602" s="430"/>
      <c r="D602" s="122"/>
      <c r="E602" s="523">
        <f>E604/9.4</f>
        <v>37238.297872340423</v>
      </c>
      <c r="F602" s="523">
        <f>F604/9.4</f>
        <v>6206.3829787234044</v>
      </c>
      <c r="G602" s="317">
        <f>G604/9.4</f>
        <v>6211.6425531914874</v>
      </c>
      <c r="H602" s="523">
        <f t="shared" si="142"/>
        <v>100.08474460061704</v>
      </c>
      <c r="I602" s="152"/>
      <c r="J602" s="196"/>
      <c r="K602" s="1060"/>
      <c r="L602" s="1059"/>
      <c r="M602" s="1059"/>
      <c r="N602" s="1059"/>
      <c r="O602" s="1059"/>
      <c r="P602" s="1059"/>
      <c r="Q602" s="326"/>
      <c r="R602" s="326"/>
      <c r="S602" s="323"/>
      <c r="T602" s="326"/>
      <c r="U602" s="768"/>
      <c r="V602" s="326"/>
      <c r="W602" s="326"/>
      <c r="X602" s="326"/>
      <c r="Y602" s="326"/>
      <c r="Z602" s="326"/>
      <c r="AA602" s="903"/>
      <c r="AB602" s="323"/>
      <c r="AC602" s="1014">
        <f t="shared" si="141"/>
        <v>0</v>
      </c>
      <c r="AD602" s="1029"/>
      <c r="AJ602" s="137" t="s">
        <v>588</v>
      </c>
    </row>
    <row r="603" spans="1:36" s="2186" customFormat="1" x14ac:dyDescent="0.25">
      <c r="A603" s="2186">
        <v>1</v>
      </c>
      <c r="B603" s="2181" t="s">
        <v>313</v>
      </c>
      <c r="C603" s="430"/>
      <c r="D603" s="122"/>
      <c r="E603" s="123">
        <f>E604/9.4</f>
        <v>37238.297872340423</v>
      </c>
      <c r="F603" s="123">
        <f>F604/9.4</f>
        <v>6206.3829787234044</v>
      </c>
      <c r="G603" s="2178">
        <f>G604/9.4</f>
        <v>6211.6425531914874</v>
      </c>
      <c r="H603" s="123">
        <f t="shared" si="142"/>
        <v>100.08474460061704</v>
      </c>
      <c r="I603" s="152"/>
      <c r="J603" s="196"/>
      <c r="K603" s="1060"/>
      <c r="L603" s="1059"/>
      <c r="M603" s="1059"/>
      <c r="N603" s="1059"/>
      <c r="O603" s="1059"/>
      <c r="P603" s="1059"/>
      <c r="Q603" s="326"/>
      <c r="R603" s="326"/>
      <c r="S603" s="323"/>
      <c r="T603" s="326"/>
      <c r="U603" s="768"/>
      <c r="V603" s="326"/>
      <c r="W603" s="326"/>
      <c r="X603" s="326"/>
      <c r="Y603" s="326"/>
      <c r="Z603" s="326"/>
      <c r="AA603" s="903"/>
      <c r="AB603" s="323"/>
      <c r="AC603" s="1014">
        <f t="shared" si="141"/>
        <v>0</v>
      </c>
      <c r="AD603" s="1029"/>
      <c r="AJ603" s="2186" t="s">
        <v>588</v>
      </c>
    </row>
    <row r="604" spans="1:36" x14ac:dyDescent="0.25">
      <c r="A604" s="137">
        <v>1</v>
      </c>
      <c r="B604" s="477" t="s">
        <v>314</v>
      </c>
      <c r="C604" s="430"/>
      <c r="D604" s="122"/>
      <c r="E604" s="123">
        <v>350040</v>
      </c>
      <c r="F604" s="123">
        <f>ROUND(E604/12*$B$4,0)</f>
        <v>58340</v>
      </c>
      <c r="G604" s="2178">
        <v>58389.439999999981</v>
      </c>
      <c r="H604" s="123">
        <f t="shared" si="142"/>
        <v>100.08474460061704</v>
      </c>
      <c r="I604" s="152"/>
      <c r="J604" s="196"/>
      <c r="K604" s="1060"/>
      <c r="L604" s="1059"/>
      <c r="M604" s="1059"/>
      <c r="N604" s="1059"/>
      <c r="O604" s="1059"/>
      <c r="P604" s="1059"/>
      <c r="Q604" s="326"/>
      <c r="R604" s="326"/>
      <c r="S604" s="323"/>
      <c r="T604" s="326"/>
      <c r="U604" s="768"/>
      <c r="V604" s="326"/>
      <c r="W604" s="326"/>
      <c r="X604" s="326"/>
      <c r="Y604" s="326"/>
      <c r="Z604" s="326"/>
      <c r="AA604" s="903"/>
      <c r="AB604" s="323"/>
      <c r="AC604" s="1014">
        <f t="shared" si="141"/>
        <v>0</v>
      </c>
      <c r="AD604" s="1029"/>
      <c r="AJ604" s="2186" t="s">
        <v>588</v>
      </c>
    </row>
    <row r="605" spans="1:36" x14ac:dyDescent="0.25">
      <c r="A605" s="137">
        <v>1</v>
      </c>
      <c r="B605" s="477" t="s">
        <v>315</v>
      </c>
      <c r="C605" s="431"/>
      <c r="D605" s="122"/>
      <c r="E605" s="813"/>
      <c r="F605" s="124">
        <f>ROUND(E605/12*$B$4,0)</f>
        <v>0</v>
      </c>
      <c r="G605" s="123"/>
      <c r="H605" s="123"/>
      <c r="I605" s="152"/>
      <c r="J605" s="196"/>
      <c r="K605" s="1060"/>
      <c r="L605" s="1059"/>
      <c r="M605" s="1059"/>
      <c r="N605" s="1059"/>
      <c r="O605" s="1059"/>
      <c r="P605" s="1059"/>
      <c r="Q605" s="326"/>
      <c r="R605" s="326"/>
      <c r="S605" s="323"/>
      <c r="T605" s="326">
        <f>Z605-Y605-V605</f>
        <v>0</v>
      </c>
      <c r="U605" s="768"/>
      <c r="V605" s="326"/>
      <c r="W605" s="326"/>
      <c r="X605" s="326"/>
      <c r="Y605" s="326"/>
      <c r="Z605" s="326"/>
      <c r="AA605" s="936"/>
      <c r="AB605" s="323"/>
      <c r="AC605" s="1014">
        <f t="shared" si="141"/>
        <v>0</v>
      </c>
      <c r="AD605" s="1029"/>
      <c r="AJ605" s="137" t="s">
        <v>588</v>
      </c>
    </row>
    <row r="606" spans="1:36" x14ac:dyDescent="0.25">
      <c r="A606" s="137">
        <v>1</v>
      </c>
      <c r="B606" s="470" t="s">
        <v>255</v>
      </c>
      <c r="C606" s="1354"/>
      <c r="D606" s="122"/>
      <c r="E606" s="479">
        <f>E599</f>
        <v>1740</v>
      </c>
      <c r="F606" s="280">
        <f>F599</f>
        <v>290</v>
      </c>
      <c r="G606" s="523">
        <f>G599</f>
        <v>289.65749999999997</v>
      </c>
      <c r="H606" s="523">
        <f>G606/F606*100</f>
        <v>99.881896551724125</v>
      </c>
      <c r="I606" s="152"/>
      <c r="J606" s="196"/>
      <c r="K606" s="1060"/>
      <c r="L606" s="1059"/>
      <c r="M606" s="1059"/>
      <c r="N606" s="1059"/>
      <c r="O606" s="1059"/>
      <c r="P606" s="1059"/>
      <c r="Q606" s="326"/>
      <c r="R606" s="326"/>
      <c r="S606" s="323"/>
      <c r="T606" s="326">
        <f>Z606-Y606-V606</f>
        <v>0</v>
      </c>
      <c r="U606" s="768"/>
      <c r="V606" s="326"/>
      <c r="W606" s="326"/>
      <c r="X606" s="326"/>
      <c r="Y606" s="326"/>
      <c r="Z606" s="326"/>
      <c r="AA606" s="909"/>
      <c r="AB606" s="323"/>
      <c r="AC606" s="1014">
        <f t="shared" si="141"/>
        <v>0</v>
      </c>
      <c r="AD606" s="1029"/>
      <c r="AJ606" s="137" t="s">
        <v>588</v>
      </c>
    </row>
    <row r="607" spans="1:36" ht="29.25" x14ac:dyDescent="0.25">
      <c r="A607" s="137">
        <v>1</v>
      </c>
      <c r="B607" s="470" t="s">
        <v>256</v>
      </c>
      <c r="C607" s="431"/>
      <c r="D607" s="122"/>
      <c r="E607" s="479">
        <f>E602</f>
        <v>37238.297872340423</v>
      </c>
      <c r="F607" s="317">
        <f>F602</f>
        <v>6206.3829787234044</v>
      </c>
      <c r="G607" s="317">
        <f>G602</f>
        <v>6211.6425531914874</v>
      </c>
      <c r="H607" s="523">
        <f>G607/F607*100</f>
        <v>100.08474460061704</v>
      </c>
      <c r="I607" s="152"/>
      <c r="J607" s="196"/>
      <c r="K607" s="1060"/>
      <c r="L607" s="1059"/>
      <c r="M607" s="1059"/>
      <c r="N607" s="1059"/>
      <c r="O607" s="1059"/>
      <c r="P607" s="1059"/>
      <c r="Q607" s="326"/>
      <c r="R607" s="326"/>
      <c r="S607" s="323"/>
      <c r="T607" s="326">
        <f>Z607-Y607-V607</f>
        <v>0</v>
      </c>
      <c r="U607" s="768"/>
      <c r="V607" s="326"/>
      <c r="W607" s="326"/>
      <c r="X607" s="326"/>
      <c r="Y607" s="326"/>
      <c r="Z607" s="326"/>
      <c r="AA607" s="904"/>
      <c r="AB607" s="323"/>
      <c r="AC607" s="1014">
        <f t="shared" si="141"/>
        <v>0</v>
      </c>
      <c r="AD607" s="1029"/>
      <c r="AJ607" s="137" t="s">
        <v>588</v>
      </c>
    </row>
    <row r="608" spans="1:36" ht="15.75" thickBot="1" x14ac:dyDescent="0.3">
      <c r="A608" s="137">
        <v>1</v>
      </c>
      <c r="B608" s="1355" t="s">
        <v>133</v>
      </c>
      <c r="C608" s="149"/>
      <c r="D608" s="1355"/>
      <c r="E608" s="1112">
        <f>E604/4.2+E599</f>
        <v>85082.857142857145</v>
      </c>
      <c r="F608" s="1113">
        <f>F604/4.2+F599</f>
        <v>14180.476190476189</v>
      </c>
      <c r="G608" s="1113">
        <f>G604/4.2+G599</f>
        <v>14191.905119047613</v>
      </c>
      <c r="H608" s="1113">
        <f>G608/F608*100</f>
        <v>100.08059622552803</v>
      </c>
      <c r="I608" s="1115"/>
      <c r="J608" s="1115"/>
      <c r="K608" s="1356"/>
      <c r="L608" s="1220"/>
      <c r="M608" s="1220"/>
      <c r="N608" s="1220"/>
      <c r="O608" s="1220"/>
      <c r="P608" s="1220"/>
      <c r="Q608" s="331">
        <f t="shared" ref="Q608:Z608" si="143">Q599</f>
        <v>106671.6</v>
      </c>
      <c r="R608" s="331">
        <f t="shared" ref="R608" si="144">R599</f>
        <v>106671.6</v>
      </c>
      <c r="S608" s="861">
        <f t="shared" si="143"/>
        <v>17778.600000000002</v>
      </c>
      <c r="T608" s="331">
        <f t="shared" si="143"/>
        <v>17786.908040000002</v>
      </c>
      <c r="U608" s="770">
        <f t="shared" si="143"/>
        <v>0</v>
      </c>
      <c r="V608" s="331">
        <f t="shared" si="143"/>
        <v>0</v>
      </c>
      <c r="W608" s="331">
        <f t="shared" si="143"/>
        <v>8.3080399999998917</v>
      </c>
      <c r="X608" s="331">
        <f t="shared" si="143"/>
        <v>0</v>
      </c>
      <c r="Y608" s="331">
        <f t="shared" si="143"/>
        <v>-1.83982</v>
      </c>
      <c r="Z608" s="331">
        <f t="shared" si="143"/>
        <v>17785.068220000001</v>
      </c>
      <c r="AA608" s="1118"/>
      <c r="AB608" s="900">
        <v>40.042790000000011</v>
      </c>
      <c r="AC608" s="1014">
        <f t="shared" si="141"/>
        <v>0</v>
      </c>
      <c r="AD608" s="1029"/>
      <c r="AJ608" s="137" t="s">
        <v>588</v>
      </c>
    </row>
    <row r="609" spans="1:36" ht="16.5" thickBot="1" x14ac:dyDescent="0.3">
      <c r="A609" s="137">
        <v>1</v>
      </c>
      <c r="B609" s="1119" t="s">
        <v>272</v>
      </c>
      <c r="C609" s="1119"/>
      <c r="D609" s="155"/>
      <c r="E609" s="257"/>
      <c r="F609" s="1167"/>
      <c r="G609" s="1167"/>
      <c r="H609" s="1167"/>
      <c r="I609" s="1229"/>
      <c r="J609" s="1229"/>
      <c r="K609" s="1231"/>
      <c r="L609" s="1321"/>
      <c r="M609" s="1321"/>
      <c r="N609" s="1321"/>
      <c r="O609" s="1321"/>
      <c r="P609" s="1321"/>
      <c r="Q609" s="332">
        <f t="shared" ref="Q609:S609" si="145">SUM(Q608)</f>
        <v>106671.6</v>
      </c>
      <c r="R609" s="332">
        <f t="shared" ref="R609" si="146">SUM(R608)</f>
        <v>106671.6</v>
      </c>
      <c r="S609" s="858">
        <f t="shared" si="145"/>
        <v>17778.600000000002</v>
      </c>
      <c r="T609" s="332">
        <f t="shared" ref="T609:T612" si="147">Z609-Y609-V609</f>
        <v>17786.908040000002</v>
      </c>
      <c r="U609" s="773"/>
      <c r="V609" s="332"/>
      <c r="W609" s="332">
        <f>SUM(W608)</f>
        <v>8.3080399999998917</v>
      </c>
      <c r="X609" s="332">
        <f>SUM(X608)</f>
        <v>0</v>
      </c>
      <c r="Y609" s="332">
        <f>SUM(Y608)</f>
        <v>-1.83982</v>
      </c>
      <c r="Z609" s="332">
        <f>SUM(Z608)</f>
        <v>17785.068220000001</v>
      </c>
      <c r="AA609" s="1126"/>
      <c r="AB609" s="858">
        <f>SUM(AB608)</f>
        <v>40.042790000000011</v>
      </c>
      <c r="AC609" s="1014">
        <f t="shared" si="141"/>
        <v>0</v>
      </c>
      <c r="AD609" s="1029"/>
      <c r="AJ609" s="137" t="s">
        <v>589</v>
      </c>
    </row>
    <row r="610" spans="1:36" x14ac:dyDescent="0.25">
      <c r="A610" s="137">
        <v>1</v>
      </c>
      <c r="B610" s="6"/>
      <c r="C610" s="6"/>
      <c r="D610" s="6"/>
      <c r="E610" s="1357"/>
      <c r="F610" s="1358"/>
      <c r="G610" s="1358"/>
      <c r="H610" s="1177"/>
      <c r="I610" s="1142"/>
      <c r="J610" s="1142"/>
      <c r="K610" s="1238"/>
      <c r="L610" s="1238"/>
      <c r="M610" s="1238"/>
      <c r="N610" s="1031"/>
      <c r="O610" s="1031"/>
      <c r="P610" s="1031"/>
      <c r="Q610" s="325"/>
      <c r="R610" s="325"/>
      <c r="S610" s="365"/>
      <c r="T610" s="325">
        <f t="shared" si="147"/>
        <v>0</v>
      </c>
      <c r="U610" s="771"/>
      <c r="V610" s="325"/>
      <c r="W610" s="325"/>
      <c r="X610" s="325"/>
      <c r="Y610" s="325"/>
      <c r="Z610" s="325"/>
      <c r="AA610" s="1359"/>
      <c r="AB610" s="365"/>
      <c r="AC610" s="1014">
        <f t="shared" si="141"/>
        <v>0</v>
      </c>
      <c r="AD610" s="1029"/>
      <c r="AJ610" s="137" t="s">
        <v>589</v>
      </c>
    </row>
    <row r="611" spans="1:36" x14ac:dyDescent="0.25">
      <c r="A611" s="137">
        <v>1</v>
      </c>
      <c r="B611" s="1360"/>
      <c r="C611" s="1361"/>
      <c r="D611" s="1360"/>
      <c r="E611" s="255"/>
      <c r="F611" s="737"/>
      <c r="G611" s="1054"/>
      <c r="H611" s="523"/>
      <c r="I611" s="196"/>
      <c r="J611" s="196"/>
      <c r="K611" s="1084"/>
      <c r="L611" s="1045"/>
      <c r="M611" s="1045"/>
      <c r="N611" s="153"/>
      <c r="O611" s="153"/>
      <c r="P611" s="153"/>
      <c r="Q611" s="326"/>
      <c r="R611" s="326"/>
      <c r="S611" s="323"/>
      <c r="T611" s="326">
        <f t="shared" si="147"/>
        <v>0</v>
      </c>
      <c r="U611" s="768"/>
      <c r="V611" s="326"/>
      <c r="W611" s="326"/>
      <c r="X611" s="326"/>
      <c r="Y611" s="326"/>
      <c r="Z611" s="326"/>
      <c r="AA611" s="910"/>
      <c r="AB611" s="323"/>
      <c r="AC611" s="1014">
        <f t="shared" si="141"/>
        <v>0</v>
      </c>
      <c r="AD611" s="1029"/>
      <c r="AJ611" s="137" t="s">
        <v>589</v>
      </c>
    </row>
    <row r="612" spans="1:36" ht="57.75" x14ac:dyDescent="0.25">
      <c r="A612" s="137">
        <v>1</v>
      </c>
      <c r="B612" s="1019" t="s">
        <v>347</v>
      </c>
      <c r="C612" s="1019"/>
      <c r="D612" s="1130"/>
      <c r="E612" s="216"/>
      <c r="F612" s="197"/>
      <c r="G612" s="123"/>
      <c r="H612" s="123"/>
      <c r="I612" s="152"/>
      <c r="J612" s="152"/>
      <c r="K612" s="1089"/>
      <c r="L612" s="153"/>
      <c r="M612" s="153"/>
      <c r="N612" s="153"/>
      <c r="O612" s="153"/>
      <c r="P612" s="153"/>
      <c r="Q612" s="326"/>
      <c r="R612" s="326"/>
      <c r="S612" s="323"/>
      <c r="T612" s="326">
        <f t="shared" si="147"/>
        <v>0</v>
      </c>
      <c r="U612" s="768"/>
      <c r="V612" s="326"/>
      <c r="W612" s="326"/>
      <c r="X612" s="326"/>
      <c r="Y612" s="326"/>
      <c r="Z612" s="326"/>
      <c r="AA612" s="936"/>
      <c r="AB612" s="323"/>
      <c r="AC612" s="1014">
        <f t="shared" si="141"/>
        <v>0</v>
      </c>
      <c r="AD612" s="1029"/>
      <c r="AJ612" s="137" t="s">
        <v>589</v>
      </c>
    </row>
    <row r="613" spans="1:36" x14ac:dyDescent="0.25">
      <c r="A613" s="137">
        <v>1</v>
      </c>
      <c r="B613" s="1366" t="s">
        <v>28</v>
      </c>
      <c r="C613" s="1367"/>
      <c r="D613" s="1083"/>
      <c r="E613" s="1036"/>
      <c r="F613" s="1364"/>
      <c r="G613" s="126"/>
      <c r="H613" s="126"/>
      <c r="I613" s="282"/>
      <c r="J613" s="282"/>
      <c r="K613" s="737"/>
      <c r="L613" s="1054"/>
      <c r="M613" s="1054"/>
      <c r="N613" s="1054"/>
      <c r="O613" s="1054"/>
      <c r="P613" s="737"/>
      <c r="Q613" s="325"/>
      <c r="R613" s="325"/>
      <c r="S613" s="365"/>
      <c r="T613" s="325">
        <f t="shared" ref="T613:T622" si="148">Z613-Y613-V613</f>
        <v>0</v>
      </c>
      <c r="U613" s="771"/>
      <c r="V613" s="325"/>
      <c r="W613" s="325"/>
      <c r="X613" s="325"/>
      <c r="Y613" s="325"/>
      <c r="Z613" s="325"/>
      <c r="AA613" s="1085"/>
      <c r="AB613" s="365"/>
      <c r="AC613" s="1014">
        <f t="shared" si="141"/>
        <v>0</v>
      </c>
      <c r="AD613" s="1029"/>
      <c r="AJ613" s="137" t="s">
        <v>589</v>
      </c>
    </row>
    <row r="614" spans="1:36" x14ac:dyDescent="0.25">
      <c r="A614" s="137">
        <v>1</v>
      </c>
      <c r="B614" s="1368" t="s">
        <v>16</v>
      </c>
      <c r="C614" s="1369"/>
      <c r="D614" s="1370"/>
      <c r="E614" s="1371"/>
      <c r="F614" s="1372"/>
      <c r="G614" s="1173"/>
      <c r="H614" s="1246"/>
      <c r="I614" s="1373"/>
      <c r="J614" s="1373"/>
      <c r="K614" s="1374"/>
      <c r="L614" s="1375"/>
      <c r="M614" s="1375"/>
      <c r="N614" s="1223"/>
      <c r="O614" s="1374"/>
      <c r="P614" s="1223"/>
      <c r="Q614" s="334"/>
      <c r="R614" s="334"/>
      <c r="S614" s="865"/>
      <c r="T614" s="334">
        <f t="shared" si="148"/>
        <v>0</v>
      </c>
      <c r="U614" s="1225"/>
      <c r="V614" s="334"/>
      <c r="W614" s="334"/>
      <c r="X614" s="334"/>
      <c r="Y614" s="334"/>
      <c r="Z614" s="334"/>
      <c r="AA614" s="1376"/>
      <c r="AB614" s="865"/>
      <c r="AC614" s="1014">
        <f t="shared" si="141"/>
        <v>0</v>
      </c>
      <c r="AD614" s="1029"/>
      <c r="AJ614" s="137" t="s">
        <v>589</v>
      </c>
    </row>
    <row r="615" spans="1:36" s="147" customFormat="1" x14ac:dyDescent="0.25">
      <c r="A615" s="137">
        <v>1</v>
      </c>
      <c r="B615" s="841" t="s">
        <v>15</v>
      </c>
      <c r="C615" s="1248"/>
      <c r="D615" s="1265">
        <v>240</v>
      </c>
      <c r="E615" s="1036">
        <v>5240</v>
      </c>
      <c r="F615" s="1364">
        <f>ROUND(E615/12*$B$4,0)</f>
        <v>873</v>
      </c>
      <c r="G615" s="126">
        <v>1003</v>
      </c>
      <c r="H615" s="126">
        <f>G615/F615*100</f>
        <v>114.89117983963344</v>
      </c>
      <c r="I615" s="1377">
        <v>2</v>
      </c>
      <c r="J615" s="282">
        <f>M615/G615</f>
        <v>1.6261216350947159</v>
      </c>
      <c r="K615" s="1084">
        <f>ROUND(E615*I615,0)</f>
        <v>10480</v>
      </c>
      <c r="L615" s="1045">
        <f>K615/12*$B$4</f>
        <v>1746.6666666666667</v>
      </c>
      <c r="M615" s="1045">
        <v>1631</v>
      </c>
      <c r="N615" s="1084">
        <f>M615/L615*100</f>
        <v>93.377862595419842</v>
      </c>
      <c r="O615" s="1045">
        <f>ROUND(K615/D615,0)</f>
        <v>44</v>
      </c>
      <c r="P615" s="1045">
        <f>M615/$B$4*12/O615</f>
        <v>222.40909090909091</v>
      </c>
      <c r="Q615" s="325"/>
      <c r="R615" s="325"/>
      <c r="S615" s="365"/>
      <c r="T615" s="325">
        <f t="shared" si="148"/>
        <v>0</v>
      </c>
      <c r="U615" s="771"/>
      <c r="V615" s="325"/>
      <c r="W615" s="325"/>
      <c r="X615" s="325"/>
      <c r="Y615" s="325"/>
      <c r="Z615" s="325"/>
      <c r="AA615" s="1085"/>
      <c r="AB615" s="365"/>
      <c r="AC615" s="1014">
        <f t="shared" si="141"/>
        <v>0</v>
      </c>
      <c r="AD615" s="1029"/>
      <c r="AJ615" s="147" t="s">
        <v>589</v>
      </c>
    </row>
    <row r="616" spans="1:36" x14ac:dyDescent="0.25">
      <c r="A616" s="137">
        <v>1</v>
      </c>
      <c r="B616" s="1378" t="s">
        <v>174</v>
      </c>
      <c r="C616" s="1379"/>
      <c r="D616" s="1380">
        <v>240</v>
      </c>
      <c r="E616" s="1381">
        <f>SUM(E615:E615)</f>
        <v>5240</v>
      </c>
      <c r="F616" s="1177">
        <f>SUM(F615:F615)</f>
        <v>873</v>
      </c>
      <c r="G616" s="1177">
        <f>SUM(G615:G615)</f>
        <v>1003</v>
      </c>
      <c r="H616" s="1042">
        <f>G616/F616*100</f>
        <v>114.89117983963344</v>
      </c>
      <c r="I616" s="1256">
        <f>I615</f>
        <v>2</v>
      </c>
      <c r="J616" s="1142">
        <f>M616/G616</f>
        <v>1.6261216350947159</v>
      </c>
      <c r="K616" s="1177">
        <f>SUM(K615:K615)</f>
        <v>10480</v>
      </c>
      <c r="L616" s="1177">
        <f>SUM(L615:L615)</f>
        <v>1746.6666666666667</v>
      </c>
      <c r="M616" s="1177">
        <f>SUM(M615:M615)</f>
        <v>1631</v>
      </c>
      <c r="N616" s="1031">
        <f>M616/L616*100</f>
        <v>93.377862595419842</v>
      </c>
      <c r="O616" s="1177">
        <f>SUM(O615:O615)</f>
        <v>44</v>
      </c>
      <c r="P616" s="1031">
        <f>M616/$B$4*12/O616</f>
        <v>222.40909090909091</v>
      </c>
      <c r="Q616" s="328"/>
      <c r="R616" s="328"/>
      <c r="S616" s="857"/>
      <c r="T616" s="328">
        <f t="shared" si="148"/>
        <v>0</v>
      </c>
      <c r="U616" s="1211"/>
      <c r="V616" s="328"/>
      <c r="W616" s="328"/>
      <c r="X616" s="328"/>
      <c r="Y616" s="328"/>
      <c r="Z616" s="328"/>
      <c r="AA616" s="1298"/>
      <c r="AB616" s="857"/>
      <c r="AC616" s="1014">
        <f t="shared" si="141"/>
        <v>0</v>
      </c>
      <c r="AD616" s="1029"/>
      <c r="AJ616" s="137" t="s">
        <v>589</v>
      </c>
    </row>
    <row r="617" spans="1:36" ht="30" thickBot="1" x14ac:dyDescent="0.3">
      <c r="A617" s="137">
        <v>1</v>
      </c>
      <c r="B617" s="1218" t="s">
        <v>193</v>
      </c>
      <c r="C617" s="1218"/>
      <c r="D617" s="1218"/>
      <c r="E617" s="32">
        <f>E616</f>
        <v>5240</v>
      </c>
      <c r="F617" s="1131">
        <f>F616</f>
        <v>873</v>
      </c>
      <c r="G617" s="7">
        <f>G616</f>
        <v>1003</v>
      </c>
      <c r="H617" s="7">
        <f>G617/F617*100</f>
        <v>114.89117983963344</v>
      </c>
      <c r="I617" s="8">
        <f>I616</f>
        <v>2</v>
      </c>
      <c r="J617" s="273">
        <f>J616</f>
        <v>1.6261216350947159</v>
      </c>
      <c r="K617" s="1131">
        <f>K616</f>
        <v>10480</v>
      </c>
      <c r="L617" s="7">
        <f>L616</f>
        <v>1746.6666666666667</v>
      </c>
      <c r="M617" s="7">
        <f>M616</f>
        <v>1631</v>
      </c>
      <c r="N617" s="181">
        <f>M617/L617*100</f>
        <v>93.377862595419842</v>
      </c>
      <c r="O617" s="181">
        <f>O616</f>
        <v>44</v>
      </c>
      <c r="P617" s="1133">
        <f>P616</f>
        <v>222.40909090909091</v>
      </c>
      <c r="Q617" s="324">
        <v>163400.43484512001</v>
      </c>
      <c r="R617" s="324">
        <v>163400.43484512001</v>
      </c>
      <c r="S617" s="862">
        <f>Q617/12*$B$4+(R617-Q617)/11*1</f>
        <v>27233.405807520001</v>
      </c>
      <c r="T617" s="324">
        <f t="shared" si="148"/>
        <v>27291.818330000006</v>
      </c>
      <c r="U617" s="772"/>
      <c r="V617" s="324"/>
      <c r="W617" s="324">
        <f>T617-S617</f>
        <v>58.412522480004554</v>
      </c>
      <c r="X617" s="324"/>
      <c r="Y617" s="324">
        <v>0</v>
      </c>
      <c r="Z617" s="324">
        <v>27291.818330000006</v>
      </c>
      <c r="AA617" s="1052"/>
      <c r="AB617" s="861"/>
      <c r="AC617" s="1014">
        <f t="shared" si="141"/>
        <v>0</v>
      </c>
      <c r="AD617" s="1029"/>
      <c r="AJ617" s="137" t="s">
        <v>589</v>
      </c>
    </row>
    <row r="618" spans="1:36" ht="16.5" thickBot="1" x14ac:dyDescent="0.3">
      <c r="A618" s="137">
        <v>1</v>
      </c>
      <c r="B618" s="1119" t="s">
        <v>272</v>
      </c>
      <c r="C618" s="1119"/>
      <c r="D618" s="155"/>
      <c r="E618" s="257"/>
      <c r="F618" s="1123"/>
      <c r="G618" s="1167"/>
      <c r="H618" s="1167"/>
      <c r="I618" s="1229"/>
      <c r="J618" s="1229"/>
      <c r="K618" s="1231"/>
      <c r="L618" s="1321"/>
      <c r="M618" s="1321">
        <f>SUM(M617)</f>
        <v>1631</v>
      </c>
      <c r="N618" s="1321"/>
      <c r="O618" s="1321"/>
      <c r="P618" s="1231"/>
      <c r="Q618" s="332">
        <f>Q617</f>
        <v>163400.43484512001</v>
      </c>
      <c r="R618" s="332">
        <f>R617</f>
        <v>163400.43484512001</v>
      </c>
      <c r="S618" s="858">
        <f t="shared" ref="S618:Z618" si="149">S617</f>
        <v>27233.405807520001</v>
      </c>
      <c r="T618" s="332">
        <f t="shared" si="149"/>
        <v>27291.818330000006</v>
      </c>
      <c r="U618" s="773">
        <f t="shared" si="149"/>
        <v>0</v>
      </c>
      <c r="V618" s="332">
        <f t="shared" si="149"/>
        <v>0</v>
      </c>
      <c r="W618" s="332">
        <f t="shared" si="149"/>
        <v>58.412522480004554</v>
      </c>
      <c r="X618" s="332">
        <f t="shared" si="149"/>
        <v>0</v>
      </c>
      <c r="Y618" s="332">
        <f t="shared" si="149"/>
        <v>0</v>
      </c>
      <c r="Z618" s="156">
        <f t="shared" si="149"/>
        <v>27291.818330000006</v>
      </c>
      <c r="AA618" s="1126"/>
      <c r="AB618" s="858">
        <f>AB617</f>
        <v>0</v>
      </c>
      <c r="AC618" s="1014">
        <f t="shared" si="141"/>
        <v>0</v>
      </c>
      <c r="AD618" s="1029"/>
      <c r="AJ618" s="137" t="s">
        <v>589</v>
      </c>
    </row>
    <row r="619" spans="1:36" x14ac:dyDescent="0.25">
      <c r="A619" s="137">
        <v>1</v>
      </c>
      <c r="B619" s="139"/>
      <c r="C619" s="1382"/>
      <c r="D619" s="139"/>
      <c r="E619" s="255"/>
      <c r="F619" s="737"/>
      <c r="G619" s="1054"/>
      <c r="H619" s="1054"/>
      <c r="I619" s="282"/>
      <c r="J619" s="282"/>
      <c r="K619" s="1084"/>
      <c r="L619" s="1045"/>
      <c r="M619" s="1045"/>
      <c r="N619" s="1045"/>
      <c r="O619" s="1045"/>
      <c r="P619" s="1045"/>
      <c r="Q619" s="325"/>
      <c r="R619" s="325"/>
      <c r="S619" s="365"/>
      <c r="T619" s="325">
        <f t="shared" si="148"/>
        <v>0</v>
      </c>
      <c r="U619" s="771"/>
      <c r="V619" s="325"/>
      <c r="W619" s="325"/>
      <c r="X619" s="325"/>
      <c r="Y619" s="325"/>
      <c r="Z619" s="325"/>
      <c r="AA619" s="910"/>
      <c r="AB619" s="365"/>
      <c r="AC619" s="1014">
        <f t="shared" si="141"/>
        <v>0</v>
      </c>
      <c r="AD619" s="1029"/>
      <c r="AJ619" s="137" t="s">
        <v>590</v>
      </c>
    </row>
    <row r="620" spans="1:36" ht="57.75" x14ac:dyDescent="0.25">
      <c r="A620" s="137">
        <v>1</v>
      </c>
      <c r="B620" s="1019" t="s">
        <v>348</v>
      </c>
      <c r="C620" s="1303"/>
      <c r="D620" s="1383"/>
      <c r="E620" s="255"/>
      <c r="F620" s="737"/>
      <c r="G620" s="1054"/>
      <c r="H620" s="1054"/>
      <c r="I620" s="282"/>
      <c r="J620" s="282"/>
      <c r="K620" s="1084"/>
      <c r="L620" s="1045"/>
      <c r="M620" s="1045"/>
      <c r="N620" s="1045"/>
      <c r="O620" s="1045"/>
      <c r="P620" s="1045"/>
      <c r="Q620" s="326"/>
      <c r="R620" s="326"/>
      <c r="S620" s="323"/>
      <c r="T620" s="326">
        <f t="shared" si="148"/>
        <v>0</v>
      </c>
      <c r="U620" s="768"/>
      <c r="V620" s="326"/>
      <c r="W620" s="326"/>
      <c r="X620" s="326"/>
      <c r="Y620" s="326"/>
      <c r="Z620" s="326"/>
      <c r="AA620" s="910"/>
      <c r="AB620" s="323"/>
      <c r="AC620" s="1014">
        <f t="shared" si="141"/>
        <v>0</v>
      </c>
      <c r="AD620" s="1029"/>
      <c r="AJ620" s="137" t="s">
        <v>590</v>
      </c>
    </row>
    <row r="621" spans="1:36" ht="15.75" x14ac:dyDescent="0.25">
      <c r="A621" s="137">
        <v>1</v>
      </c>
      <c r="B621" s="1384" t="s">
        <v>131</v>
      </c>
      <c r="C621" s="1385"/>
      <c r="D621" s="139"/>
      <c r="E621" s="238">
        <f>SUM(E622:E628)</f>
        <v>98000</v>
      </c>
      <c r="F621" s="1244">
        <f>SUM(F622:F628)</f>
        <v>16333</v>
      </c>
      <c r="G621" s="127">
        <f>SUM(G622:G628)</f>
        <v>18868</v>
      </c>
      <c r="H621" s="127">
        <f>G621/F621*100</f>
        <v>115.52072491275331</v>
      </c>
      <c r="I621" s="1386"/>
      <c r="J621" s="1386"/>
      <c r="K621" s="1362"/>
      <c r="L621" s="1363"/>
      <c r="M621" s="1363"/>
      <c r="N621" s="1363"/>
      <c r="O621" s="1363"/>
      <c r="P621" s="1363"/>
      <c r="Q621" s="325">
        <v>26734.25</v>
      </c>
      <c r="R621" s="325">
        <v>26734.25</v>
      </c>
      <c r="S621" s="365">
        <f>Q621/12*$B$4+(R621-Q621)/11*1</f>
        <v>4455.708333333333</v>
      </c>
      <c r="T621" s="325">
        <f t="shared" si="148"/>
        <v>4483.3854800000008</v>
      </c>
      <c r="U621" s="771">
        <f>SUM(U622:U628)</f>
        <v>0</v>
      </c>
      <c r="V621" s="325">
        <v>471.45206000000002</v>
      </c>
      <c r="W621" s="325">
        <f>T621-S621</f>
        <v>27.677146666667795</v>
      </c>
      <c r="X621" s="325"/>
      <c r="Y621" s="325">
        <v>0</v>
      </c>
      <c r="Z621" s="325">
        <v>4954.8375400000004</v>
      </c>
      <c r="AA621" s="906"/>
      <c r="AB621" s="365"/>
      <c r="AC621" s="1014">
        <f t="shared" si="141"/>
        <v>0</v>
      </c>
      <c r="AD621" s="1029"/>
      <c r="AJ621" s="137" t="s">
        <v>590</v>
      </c>
    </row>
    <row r="622" spans="1:36" x14ac:dyDescent="0.25">
      <c r="A622" s="137">
        <v>1</v>
      </c>
      <c r="B622" s="163" t="s">
        <v>113</v>
      </c>
      <c r="C622" s="1248"/>
      <c r="D622" s="139"/>
      <c r="E622" s="1036">
        <v>65000</v>
      </c>
      <c r="F622" s="197">
        <f>ROUND(E622/12*$B$4,0)</f>
        <v>10833</v>
      </c>
      <c r="G622" s="123">
        <v>11090</v>
      </c>
      <c r="H622" s="123">
        <f>G622/F622*100</f>
        <v>102.37238068863657</v>
      </c>
      <c r="I622" s="1092"/>
      <c r="J622" s="1092"/>
      <c r="K622" s="1084"/>
      <c r="L622" s="1045"/>
      <c r="M622" s="1045"/>
      <c r="N622" s="153"/>
      <c r="O622" s="153"/>
      <c r="P622" s="153"/>
      <c r="Q622" s="326"/>
      <c r="R622" s="326"/>
      <c r="S622" s="323"/>
      <c r="T622" s="326">
        <f t="shared" si="148"/>
        <v>0</v>
      </c>
      <c r="U622" s="768"/>
      <c r="V622" s="326"/>
      <c r="W622" s="326"/>
      <c r="X622" s="326"/>
      <c r="Y622" s="326"/>
      <c r="Z622" s="326"/>
      <c r="AA622" s="936"/>
      <c r="AB622" s="323"/>
      <c r="AC622" s="1014">
        <f t="shared" si="141"/>
        <v>0</v>
      </c>
      <c r="AD622" s="1029"/>
      <c r="AJ622" s="137" t="s">
        <v>590</v>
      </c>
    </row>
    <row r="623" spans="1:36" s="2186" customFormat="1" x14ac:dyDescent="0.25">
      <c r="B623" s="3471" t="s">
        <v>328</v>
      </c>
      <c r="C623" s="1248"/>
      <c r="D623" s="139"/>
      <c r="E623" s="1036"/>
      <c r="F623" s="197"/>
      <c r="G623" s="123">
        <v>2080</v>
      </c>
      <c r="H623" s="123"/>
      <c r="I623" s="1092"/>
      <c r="J623" s="1092"/>
      <c r="K623" s="1084"/>
      <c r="L623" s="1045"/>
      <c r="M623" s="1045"/>
      <c r="N623" s="153"/>
      <c r="O623" s="153"/>
      <c r="P623" s="153"/>
      <c r="Q623" s="326"/>
      <c r="R623" s="326"/>
      <c r="S623" s="323"/>
      <c r="T623" s="326"/>
      <c r="U623" s="768"/>
      <c r="V623" s="326"/>
      <c r="W623" s="326"/>
      <c r="X623" s="326"/>
      <c r="Y623" s="326"/>
      <c r="Z623" s="326"/>
      <c r="AA623" s="936"/>
      <c r="AB623" s="323"/>
      <c r="AC623" s="1014">
        <f t="shared" si="141"/>
        <v>0</v>
      </c>
      <c r="AD623" s="1029"/>
    </row>
    <row r="624" spans="1:36" s="2186" customFormat="1" ht="45" x14ac:dyDescent="0.25">
      <c r="A624" s="2186">
        <v>1</v>
      </c>
      <c r="B624" s="163" t="s">
        <v>177</v>
      </c>
      <c r="C624" s="1248"/>
      <c r="D624" s="139"/>
      <c r="E624" s="1036">
        <v>25000</v>
      </c>
      <c r="F624" s="197">
        <f t="shared" ref="F624:F628" si="150">ROUND(E624/12*$B$4,0)</f>
        <v>4167</v>
      </c>
      <c r="G624" s="123">
        <v>4690</v>
      </c>
      <c r="H624" s="123">
        <f>G624/F624*100</f>
        <v>112.55099592032639</v>
      </c>
      <c r="I624" s="1092"/>
      <c r="J624" s="1092"/>
      <c r="K624" s="1084"/>
      <c r="L624" s="1045"/>
      <c r="M624" s="1045"/>
      <c r="N624" s="153"/>
      <c r="O624" s="153"/>
      <c r="P624" s="153"/>
      <c r="Q624" s="326"/>
      <c r="R624" s="326"/>
      <c r="S624" s="323"/>
      <c r="T624" s="326"/>
      <c r="U624" s="768"/>
      <c r="V624" s="326"/>
      <c r="W624" s="326"/>
      <c r="X624" s="326"/>
      <c r="Y624" s="326"/>
      <c r="Z624" s="326"/>
      <c r="AA624" s="936"/>
      <c r="AB624" s="323"/>
      <c r="AC624" s="1014">
        <f t="shared" si="141"/>
        <v>0</v>
      </c>
      <c r="AD624" s="1029"/>
      <c r="AJ624" s="2186" t="s">
        <v>590</v>
      </c>
    </row>
    <row r="625" spans="1:36" ht="45" x14ac:dyDescent="0.25">
      <c r="A625" s="137">
        <v>1</v>
      </c>
      <c r="B625" s="480" t="s">
        <v>324</v>
      </c>
      <c r="C625" s="1248"/>
      <c r="D625" s="139"/>
      <c r="E625" s="1036"/>
      <c r="F625" s="197">
        <f t="shared" si="150"/>
        <v>0</v>
      </c>
      <c r="G625" s="123">
        <v>66</v>
      </c>
      <c r="H625" s="123"/>
      <c r="I625" s="1092"/>
      <c r="J625" s="1092"/>
      <c r="K625" s="1084"/>
      <c r="L625" s="1045"/>
      <c r="M625" s="1045"/>
      <c r="N625" s="153"/>
      <c r="O625" s="153"/>
      <c r="P625" s="153"/>
      <c r="Q625" s="326"/>
      <c r="R625" s="326"/>
      <c r="S625" s="323"/>
      <c r="T625" s="326">
        <f>Z625-Y625-V625</f>
        <v>0</v>
      </c>
      <c r="U625" s="768"/>
      <c r="V625" s="326"/>
      <c r="W625" s="326"/>
      <c r="X625" s="326"/>
      <c r="Y625" s="326"/>
      <c r="Z625" s="326"/>
      <c r="AA625" s="936"/>
      <c r="AB625" s="323"/>
      <c r="AC625" s="1014">
        <f t="shared" si="141"/>
        <v>0</v>
      </c>
      <c r="AD625" s="1029"/>
      <c r="AJ625" s="137" t="s">
        <v>590</v>
      </c>
    </row>
    <row r="626" spans="1:36" ht="45" x14ac:dyDescent="0.25">
      <c r="A626" s="137">
        <v>1</v>
      </c>
      <c r="B626" s="163" t="s">
        <v>705</v>
      </c>
      <c r="C626" s="450"/>
      <c r="D626" s="1030"/>
      <c r="E626" s="1036"/>
      <c r="F626" s="123">
        <f t="shared" si="150"/>
        <v>0</v>
      </c>
      <c r="G626" s="123">
        <v>9</v>
      </c>
      <c r="H626" s="123"/>
      <c r="I626" s="318"/>
      <c r="J626" s="152"/>
      <c r="K626" s="1032"/>
      <c r="L626" s="153"/>
      <c r="M626" s="1031"/>
      <c r="N626" s="278"/>
      <c r="O626" s="278"/>
      <c r="P626" s="153"/>
      <c r="Q626" s="327"/>
      <c r="R626" s="327"/>
      <c r="S626" s="856"/>
      <c r="T626" s="326">
        <f>Z626-Y626-V626</f>
        <v>0</v>
      </c>
      <c r="U626" s="1061"/>
      <c r="V626" s="327"/>
      <c r="W626" s="326"/>
      <c r="X626" s="327"/>
      <c r="Y626" s="327"/>
      <c r="Z626" s="327"/>
      <c r="AA626" s="936"/>
      <c r="AB626" s="856"/>
      <c r="AC626" s="1014">
        <f t="shared" si="141"/>
        <v>0</v>
      </c>
      <c r="AD626" s="1029"/>
      <c r="AJ626" s="137" t="s">
        <v>590</v>
      </c>
    </row>
    <row r="627" spans="1:36" x14ac:dyDescent="0.25">
      <c r="A627" s="137">
        <v>1</v>
      </c>
      <c r="B627" s="163" t="s">
        <v>117</v>
      </c>
      <c r="C627" s="450"/>
      <c r="D627" s="141"/>
      <c r="E627" s="1036">
        <v>7500</v>
      </c>
      <c r="F627" s="123">
        <f t="shared" si="150"/>
        <v>1250</v>
      </c>
      <c r="G627" s="123">
        <v>896</v>
      </c>
      <c r="H627" s="123">
        <f>G627/F627*100</f>
        <v>71.679999999999993</v>
      </c>
      <c r="I627" s="152"/>
      <c r="J627" s="318"/>
      <c r="K627" s="153"/>
      <c r="L627" s="153"/>
      <c r="M627" s="153"/>
      <c r="N627" s="278"/>
      <c r="O627" s="278"/>
      <c r="P627" s="1031"/>
      <c r="Q627" s="327"/>
      <c r="R627" s="327"/>
      <c r="S627" s="856"/>
      <c r="T627" s="326"/>
      <c r="U627" s="1061"/>
      <c r="V627" s="327"/>
      <c r="W627" s="327"/>
      <c r="X627" s="1335"/>
      <c r="Y627" s="327"/>
      <c r="Z627" s="327"/>
      <c r="AA627" s="936"/>
      <c r="AB627" s="856"/>
      <c r="AC627" s="1014">
        <f t="shared" si="141"/>
        <v>0</v>
      </c>
      <c r="AD627" s="1029"/>
      <c r="AJ627" s="137" t="s">
        <v>590</v>
      </c>
    </row>
    <row r="628" spans="1:36" s="2186" customFormat="1" x14ac:dyDescent="0.25">
      <c r="B628" s="163" t="s">
        <v>32</v>
      </c>
      <c r="C628" s="1387"/>
      <c r="D628" s="1038"/>
      <c r="E628" s="1036">
        <v>500</v>
      </c>
      <c r="F628" s="198">
        <f t="shared" si="150"/>
        <v>83</v>
      </c>
      <c r="G628" s="123">
        <v>37</v>
      </c>
      <c r="H628" s="123">
        <f>G628/F628*100</f>
        <v>44.578313253012048</v>
      </c>
      <c r="I628" s="1039"/>
      <c r="J628" s="152"/>
      <c r="K628" s="278"/>
      <c r="L628" s="1031"/>
      <c r="M628" s="278"/>
      <c r="N628" s="278"/>
      <c r="O628" s="278"/>
      <c r="P628" s="1031"/>
      <c r="Q628" s="327"/>
      <c r="R628" s="327"/>
      <c r="S628" s="856"/>
      <c r="T628" s="328"/>
      <c r="U628" s="1061"/>
      <c r="V628" s="327"/>
      <c r="W628" s="327"/>
      <c r="X628" s="1335"/>
      <c r="Y628" s="327"/>
      <c r="Z628" s="327"/>
      <c r="AA628" s="936"/>
      <c r="AB628" s="856"/>
      <c r="AC628" s="1014">
        <f t="shared" si="141"/>
        <v>0</v>
      </c>
      <c r="AD628" s="1029"/>
    </row>
    <row r="629" spans="1:36" x14ac:dyDescent="0.25">
      <c r="A629" s="137">
        <v>1</v>
      </c>
      <c r="B629" s="1388" t="s">
        <v>133</v>
      </c>
      <c r="C629" s="1389"/>
      <c r="D629" s="1390"/>
      <c r="E629" s="1339"/>
      <c r="F629" s="1391"/>
      <c r="G629" s="36"/>
      <c r="H629" s="36"/>
      <c r="I629" s="1269"/>
      <c r="J629" s="1269"/>
      <c r="K629" s="1392"/>
      <c r="L629" s="1133"/>
      <c r="M629" s="1133"/>
      <c r="N629" s="1133"/>
      <c r="O629" s="1133"/>
      <c r="P629" s="1133"/>
      <c r="Q629" s="324">
        <f t="shared" ref="Q629:Z629" si="151">Q621</f>
        <v>26734.25</v>
      </c>
      <c r="R629" s="324">
        <f t="shared" ref="R629" si="152">R621</f>
        <v>26734.25</v>
      </c>
      <c r="S629" s="861">
        <f t="shared" si="151"/>
        <v>4455.708333333333</v>
      </c>
      <c r="T629" s="324">
        <f t="shared" si="151"/>
        <v>4483.3854800000008</v>
      </c>
      <c r="U629" s="772">
        <f t="shared" si="151"/>
        <v>0</v>
      </c>
      <c r="V629" s="324">
        <f t="shared" si="151"/>
        <v>471.45206000000002</v>
      </c>
      <c r="W629" s="324">
        <f t="shared" si="151"/>
        <v>27.677146666667795</v>
      </c>
      <c r="X629" s="324">
        <f t="shared" si="151"/>
        <v>0</v>
      </c>
      <c r="Y629" s="324">
        <f t="shared" si="151"/>
        <v>0</v>
      </c>
      <c r="Z629" s="324">
        <f t="shared" si="151"/>
        <v>4954.8375400000004</v>
      </c>
      <c r="AA629" s="1344"/>
      <c r="AB629" s="861"/>
      <c r="AC629" s="1014">
        <f t="shared" si="141"/>
        <v>0</v>
      </c>
      <c r="AD629" s="1029"/>
      <c r="AJ629" s="137" t="s">
        <v>590</v>
      </c>
    </row>
    <row r="630" spans="1:36" x14ac:dyDescent="0.25">
      <c r="A630" s="137">
        <v>1</v>
      </c>
      <c r="B630" s="300" t="s">
        <v>28</v>
      </c>
      <c r="C630" s="432"/>
      <c r="D630" s="139"/>
      <c r="E630" s="1129"/>
      <c r="F630" s="198"/>
      <c r="G630" s="1042"/>
      <c r="H630" s="1042"/>
      <c r="I630" s="318"/>
      <c r="J630" s="1092"/>
      <c r="K630" s="1032"/>
      <c r="L630" s="1045"/>
      <c r="M630" s="1031"/>
      <c r="N630" s="1031"/>
      <c r="O630" s="1031"/>
      <c r="P630" s="1031"/>
      <c r="Q630" s="328"/>
      <c r="R630" s="328"/>
      <c r="S630" s="857"/>
      <c r="T630" s="328">
        <f>Z630-Y630-V630</f>
        <v>0</v>
      </c>
      <c r="U630" s="1211"/>
      <c r="V630" s="328"/>
      <c r="W630" s="328"/>
      <c r="X630" s="328"/>
      <c r="Y630" s="328"/>
      <c r="Z630" s="328"/>
      <c r="AA630" s="994"/>
      <c r="AB630" s="857"/>
      <c r="AC630" s="1014">
        <f t="shared" si="141"/>
        <v>0</v>
      </c>
      <c r="AD630" s="1029"/>
      <c r="AJ630" s="137" t="s">
        <v>590</v>
      </c>
    </row>
    <row r="631" spans="1:36" ht="21" customHeight="1" x14ac:dyDescent="0.25">
      <c r="A631" s="137">
        <v>1</v>
      </c>
      <c r="B631" s="298" t="s">
        <v>16</v>
      </c>
      <c r="C631" s="433"/>
      <c r="D631" s="1030"/>
      <c r="E631" s="216"/>
      <c r="F631" s="1393"/>
      <c r="G631" s="129"/>
      <c r="H631" s="129"/>
      <c r="I631" s="152"/>
      <c r="J631" s="318"/>
      <c r="K631" s="278"/>
      <c r="L631" s="1031"/>
      <c r="M631" s="278"/>
      <c r="N631" s="278"/>
      <c r="O631" s="278"/>
      <c r="P631" s="278"/>
      <c r="Q631" s="327"/>
      <c r="R631" s="327"/>
      <c r="S631" s="856"/>
      <c r="T631" s="327">
        <f>Z631-Y631-V631</f>
        <v>0</v>
      </c>
      <c r="U631" s="1061"/>
      <c r="V631" s="327"/>
      <c r="W631" s="327"/>
      <c r="X631" s="327"/>
      <c r="Y631" s="327"/>
      <c r="Z631" s="327"/>
      <c r="AA631" s="1035"/>
      <c r="AB631" s="856"/>
      <c r="AC631" s="1014">
        <f t="shared" si="141"/>
        <v>0</v>
      </c>
      <c r="AD631" s="1029"/>
      <c r="AJ631" s="137" t="s">
        <v>590</v>
      </c>
    </row>
    <row r="632" spans="1:36" x14ac:dyDescent="0.25">
      <c r="A632" s="137">
        <v>1</v>
      </c>
      <c r="B632" s="299" t="s">
        <v>242</v>
      </c>
      <c r="C632" s="434"/>
      <c r="D632" s="1038">
        <v>240</v>
      </c>
      <c r="E632" s="1129">
        <v>403</v>
      </c>
      <c r="F632" s="1393">
        <f>ROUND(E632/12*$B$4,0)</f>
        <v>67</v>
      </c>
      <c r="G632" s="129">
        <v>64</v>
      </c>
      <c r="H632" s="129">
        <f>G632/F632*100</f>
        <v>95.522388059701484</v>
      </c>
      <c r="I632" s="318">
        <v>28</v>
      </c>
      <c r="J632" s="152">
        <f>M632/G632</f>
        <v>28.1875</v>
      </c>
      <c r="K632" s="278">
        <f>ROUND(E632*I632,0)</f>
        <v>11284</v>
      </c>
      <c r="L632" s="153">
        <f>K632/12*$B$4</f>
        <v>1880.6666666666667</v>
      </c>
      <c r="M632" s="278">
        <v>1804</v>
      </c>
      <c r="N632" s="278">
        <f>M632/L632*100</f>
        <v>95.923431407302374</v>
      </c>
      <c r="O632" s="278">
        <f>ROUND(K632/D632,0)</f>
        <v>47</v>
      </c>
      <c r="P632" s="278">
        <f>M632/$B$4*12/O632</f>
        <v>230.29787234042553</v>
      </c>
      <c r="Q632" s="327"/>
      <c r="R632" s="327"/>
      <c r="S632" s="856"/>
      <c r="T632" s="327">
        <f>Z632-Y632-V632</f>
        <v>0</v>
      </c>
      <c r="U632" s="1061"/>
      <c r="V632" s="327"/>
      <c r="W632" s="327"/>
      <c r="X632" s="327"/>
      <c r="Y632" s="327"/>
      <c r="Z632" s="327"/>
      <c r="AA632" s="1035"/>
      <c r="AB632" s="856"/>
      <c r="AC632" s="1014">
        <f t="shared" si="141"/>
        <v>0</v>
      </c>
      <c r="AD632" s="1029"/>
      <c r="AJ632" s="137" t="s">
        <v>590</v>
      </c>
    </row>
    <row r="633" spans="1:36" x14ac:dyDescent="0.25">
      <c r="A633" s="137">
        <v>1</v>
      </c>
      <c r="B633" s="1394" t="s">
        <v>174</v>
      </c>
      <c r="C633" s="1395"/>
      <c r="D633" s="1038"/>
      <c r="E633" s="496">
        <f t="shared" ref="E633:G634" si="153">SUM(E632)</f>
        <v>403</v>
      </c>
      <c r="F633" s="1156">
        <f t="shared" si="153"/>
        <v>67</v>
      </c>
      <c r="G633" s="158">
        <f t="shared" si="153"/>
        <v>64</v>
      </c>
      <c r="H633" s="158">
        <f>G633/F633*100</f>
        <v>95.522388059701484</v>
      </c>
      <c r="I633" s="1073">
        <f>I632</f>
        <v>28</v>
      </c>
      <c r="J633" s="1142">
        <f>M633/G633</f>
        <v>28.1875</v>
      </c>
      <c r="K633" s="1137">
        <f>SUM(K632)</f>
        <v>11284</v>
      </c>
      <c r="L633" s="1103">
        <f>SUM(L632)</f>
        <v>1880.6666666666667</v>
      </c>
      <c r="M633" s="1137">
        <f>M632</f>
        <v>1804</v>
      </c>
      <c r="N633" s="1137">
        <f t="shared" ref="N633:P634" si="154">SUM(N632)</f>
        <v>95.923431407302374</v>
      </c>
      <c r="O633" s="1137">
        <f t="shared" si="154"/>
        <v>47</v>
      </c>
      <c r="P633" s="1137">
        <f t="shared" si="154"/>
        <v>230.29787234042553</v>
      </c>
      <c r="Q633" s="327"/>
      <c r="R633" s="327"/>
      <c r="S633" s="856"/>
      <c r="T633" s="327">
        <f>Z633-Y633-V633</f>
        <v>0</v>
      </c>
      <c r="U633" s="1061"/>
      <c r="V633" s="327"/>
      <c r="W633" s="327"/>
      <c r="X633" s="327"/>
      <c r="Y633" s="327"/>
      <c r="Z633" s="327"/>
      <c r="AA633" s="1110"/>
      <c r="AB633" s="856"/>
      <c r="AC633" s="1014">
        <f t="shared" si="141"/>
        <v>0</v>
      </c>
      <c r="AD633" s="1029"/>
      <c r="AJ633" s="137" t="s">
        <v>590</v>
      </c>
    </row>
    <row r="634" spans="1:36" ht="30" thickBot="1" x14ac:dyDescent="0.3">
      <c r="A634" s="137">
        <v>1</v>
      </c>
      <c r="B634" s="1396" t="s">
        <v>193</v>
      </c>
      <c r="C634" s="1396"/>
      <c r="D634" s="1397"/>
      <c r="E634" s="1346">
        <f t="shared" si="153"/>
        <v>403</v>
      </c>
      <c r="F634" s="319">
        <f t="shared" si="153"/>
        <v>67</v>
      </c>
      <c r="G634" s="319">
        <f t="shared" si="153"/>
        <v>64</v>
      </c>
      <c r="H634" s="319">
        <f>SUM(H633)</f>
        <v>95.522388059701484</v>
      </c>
      <c r="I634" s="657">
        <f>SUM(I633)</f>
        <v>28</v>
      </c>
      <c r="J634" s="657">
        <f>SUM(J633)</f>
        <v>28.1875</v>
      </c>
      <c r="K634" s="319">
        <f>SUM(K633)</f>
        <v>11284</v>
      </c>
      <c r="L634" s="319">
        <f>SUM(L633)</f>
        <v>1880.6666666666667</v>
      </c>
      <c r="M634" s="319">
        <f>M633</f>
        <v>1804</v>
      </c>
      <c r="N634" s="1398">
        <f t="shared" si="154"/>
        <v>95.923431407302374</v>
      </c>
      <c r="O634" s="1398">
        <f t="shared" si="154"/>
        <v>47</v>
      </c>
      <c r="P634" s="1398">
        <f t="shared" si="154"/>
        <v>230.29787234042553</v>
      </c>
      <c r="Q634" s="324">
        <v>56659.517044495195</v>
      </c>
      <c r="R634" s="324">
        <v>57142.959275328292</v>
      </c>
      <c r="S634" s="862">
        <f>Q634/12*$B$4+(R634-Q634)/11*1</f>
        <v>9487.2021344612986</v>
      </c>
      <c r="T634" s="324">
        <f>Z634-Y634-V634</f>
        <v>7574.0419000000002</v>
      </c>
      <c r="U634" s="772"/>
      <c r="V634" s="324"/>
      <c r="W634" s="324">
        <f>T634-S634</f>
        <v>-1913.1602344612984</v>
      </c>
      <c r="X634" s="324">
        <v>-169.10912999999999</v>
      </c>
      <c r="Y634" s="324">
        <v>0</v>
      </c>
      <c r="Z634" s="324">
        <v>7574.0419000000002</v>
      </c>
      <c r="AA634" s="1350"/>
      <c r="AB634" s="861"/>
      <c r="AC634" s="1014">
        <f t="shared" si="141"/>
        <v>0</v>
      </c>
      <c r="AD634" s="1029"/>
      <c r="AJ634" s="137" t="s">
        <v>590</v>
      </c>
    </row>
    <row r="635" spans="1:36" ht="16.5" thickBot="1" x14ac:dyDescent="0.3">
      <c r="A635" s="137">
        <v>1</v>
      </c>
      <c r="B635" s="1119" t="s">
        <v>272</v>
      </c>
      <c r="C635" s="1119"/>
      <c r="D635" s="155"/>
      <c r="E635" s="257"/>
      <c r="F635" s="1123"/>
      <c r="G635" s="1167"/>
      <c r="H635" s="1167"/>
      <c r="I635" s="1229"/>
      <c r="J635" s="1229"/>
      <c r="K635" s="1399"/>
      <c r="L635" s="1400"/>
      <c r="M635" s="1400">
        <f>M634</f>
        <v>1804</v>
      </c>
      <c r="N635" s="1400"/>
      <c r="O635" s="1400"/>
      <c r="P635" s="1400"/>
      <c r="Q635" s="332">
        <f t="shared" ref="Q635:Z635" si="155">Q621+Q634</f>
        <v>83393.767044495195</v>
      </c>
      <c r="R635" s="332">
        <f t="shared" ref="R635" si="156">R621+R634</f>
        <v>83877.209275328292</v>
      </c>
      <c r="S635" s="332">
        <f t="shared" si="155"/>
        <v>13942.910467794631</v>
      </c>
      <c r="T635" s="332">
        <f t="shared" si="155"/>
        <v>12057.427380000001</v>
      </c>
      <c r="U635" s="773">
        <f t="shared" si="155"/>
        <v>0</v>
      </c>
      <c r="V635" s="332">
        <f t="shared" si="155"/>
        <v>471.45206000000002</v>
      </c>
      <c r="W635" s="332">
        <f t="shared" si="155"/>
        <v>-1885.4830877946306</v>
      </c>
      <c r="X635" s="332">
        <f t="shared" si="155"/>
        <v>-169.10912999999999</v>
      </c>
      <c r="Y635" s="332">
        <f t="shared" si="155"/>
        <v>0</v>
      </c>
      <c r="Z635" s="332">
        <f t="shared" si="155"/>
        <v>12528.879440000001</v>
      </c>
      <c r="AA635" s="1126"/>
      <c r="AB635" s="858">
        <f>AB621+AB629</f>
        <v>0</v>
      </c>
      <c r="AC635" s="1014">
        <f t="shared" si="141"/>
        <v>0</v>
      </c>
      <c r="AD635" s="1029"/>
      <c r="AJ635" s="137" t="s">
        <v>590</v>
      </c>
    </row>
    <row r="636" spans="1:36" x14ac:dyDescent="0.25">
      <c r="A636" s="137">
        <v>1</v>
      </c>
      <c r="B636" s="163"/>
      <c r="C636" s="435"/>
      <c r="D636" s="1407"/>
      <c r="E636" s="219"/>
      <c r="F636" s="198"/>
      <c r="G636" s="1408"/>
      <c r="H636" s="1042"/>
      <c r="I636" s="1409"/>
      <c r="J636" s="1043"/>
      <c r="K636" s="1044"/>
      <c r="L636" s="1031"/>
      <c r="M636" s="1031"/>
      <c r="N636" s="1031"/>
      <c r="O636" s="1031"/>
      <c r="P636" s="1031"/>
      <c r="Q636" s="324"/>
      <c r="R636" s="324"/>
      <c r="S636" s="861"/>
      <c r="T636" s="324"/>
      <c r="U636" s="772"/>
      <c r="V636" s="324"/>
      <c r="W636" s="324"/>
      <c r="X636" s="324"/>
      <c r="Y636" s="324"/>
      <c r="Z636" s="324"/>
      <c r="AA636" s="1410"/>
      <c r="AB636" s="861"/>
      <c r="AC636" s="1014">
        <f t="shared" si="141"/>
        <v>0</v>
      </c>
      <c r="AD636" s="1029"/>
      <c r="AJ636" s="137" t="s">
        <v>591</v>
      </c>
    </row>
    <row r="637" spans="1:36" ht="43.5" x14ac:dyDescent="0.25">
      <c r="A637" s="137">
        <v>1</v>
      </c>
      <c r="B637" s="1019" t="s">
        <v>613</v>
      </c>
      <c r="C637" s="1019"/>
      <c r="D637" s="1020"/>
      <c r="E637" s="222"/>
      <c r="F637" s="1401"/>
      <c r="G637" s="187"/>
      <c r="H637" s="187"/>
      <c r="I637" s="822"/>
      <c r="J637" s="822"/>
      <c r="K637" s="1402"/>
      <c r="L637" s="1403"/>
      <c r="M637" s="1403"/>
      <c r="N637" s="1403"/>
      <c r="O637" s="1403"/>
      <c r="P637" s="1403"/>
      <c r="Q637" s="326"/>
      <c r="R637" s="326"/>
      <c r="S637" s="323"/>
      <c r="T637" s="326">
        <f>Z637-Y637-V637</f>
        <v>0</v>
      </c>
      <c r="U637" s="768"/>
      <c r="V637" s="326"/>
      <c r="W637" s="326"/>
      <c r="X637" s="326"/>
      <c r="Y637" s="326"/>
      <c r="Z637" s="326"/>
      <c r="AA637" s="940"/>
      <c r="AB637" s="323"/>
      <c r="AC637" s="1014">
        <f t="shared" si="141"/>
        <v>0</v>
      </c>
      <c r="AD637" s="1029"/>
      <c r="AJ637" s="2186" t="s">
        <v>591</v>
      </c>
    </row>
    <row r="638" spans="1:36" x14ac:dyDescent="0.25">
      <c r="A638" s="137">
        <v>1</v>
      </c>
      <c r="B638" s="270" t="s">
        <v>191</v>
      </c>
      <c r="C638" s="436"/>
      <c r="D638" s="1416"/>
      <c r="E638" s="1416"/>
      <c r="F638" s="1054"/>
      <c r="G638" s="1037"/>
      <c r="H638" s="1037"/>
      <c r="I638" s="1037"/>
      <c r="J638" s="1037"/>
      <c r="K638" s="1037"/>
      <c r="L638" s="1037"/>
      <c r="M638" s="1037"/>
      <c r="N638" s="1037"/>
      <c r="O638" s="1037"/>
      <c r="P638" s="1037"/>
      <c r="Q638" s="325"/>
      <c r="R638" s="325"/>
      <c r="S638" s="852"/>
      <c r="T638" s="325"/>
      <c r="U638" s="771"/>
      <c r="V638" s="325"/>
      <c r="W638" s="325"/>
      <c r="X638" s="325"/>
      <c r="Y638" s="325"/>
      <c r="Z638" s="325"/>
      <c r="AA638" s="1004"/>
      <c r="AB638" s="365"/>
      <c r="AC638" s="1014">
        <f t="shared" si="141"/>
        <v>0</v>
      </c>
      <c r="AD638" s="1029"/>
      <c r="AJ638" s="2186" t="s">
        <v>591</v>
      </c>
    </row>
    <row r="639" spans="1:36" ht="29.25" x14ac:dyDescent="0.25">
      <c r="A639" s="137">
        <v>1</v>
      </c>
      <c r="B639" s="467" t="s">
        <v>303</v>
      </c>
      <c r="C639" s="1413"/>
      <c r="D639" s="1416"/>
      <c r="E639" s="484">
        <f>E640+E641+E645+E644</f>
        <v>14000</v>
      </c>
      <c r="F639" s="484">
        <f>F640+F641+F645+F644</f>
        <v>2333</v>
      </c>
      <c r="G639" s="484">
        <f>G640+G641+G645+G644</f>
        <v>2950</v>
      </c>
      <c r="H639" s="129">
        <f>G639/F639*100</f>
        <v>126.44663523360479</v>
      </c>
      <c r="I639" s="1037"/>
      <c r="J639" s="1037"/>
      <c r="K639" s="1037"/>
      <c r="L639" s="1037"/>
      <c r="M639" s="1037"/>
      <c r="N639" s="1037"/>
      <c r="O639" s="1037"/>
      <c r="P639" s="1037"/>
      <c r="Q639" s="325">
        <v>7750.4</v>
      </c>
      <c r="R639" s="325">
        <v>7750.4</v>
      </c>
      <c r="S639" s="852">
        <f>Q639/12*$B$4+(R639-Q639)/11*1</f>
        <v>1291.7333333333333</v>
      </c>
      <c r="T639" s="325">
        <f>Z639-Y639-V639</f>
        <v>1832.7777800000001</v>
      </c>
      <c r="U639" s="771"/>
      <c r="V639" s="325">
        <v>-0.76439999999999997</v>
      </c>
      <c r="W639" s="325">
        <f>T639-S639</f>
        <v>541.04444666666677</v>
      </c>
      <c r="X639" s="325"/>
      <c r="Y639" s="325">
        <v>0</v>
      </c>
      <c r="Z639" s="325">
        <v>1832.0133800000001</v>
      </c>
      <c r="AA639" s="907"/>
      <c r="AB639" s="365"/>
      <c r="AC639" s="1014">
        <f t="shared" si="141"/>
        <v>0</v>
      </c>
      <c r="AD639" s="1029"/>
      <c r="AJ639" s="2186" t="s">
        <v>591</v>
      </c>
    </row>
    <row r="640" spans="1:36" x14ac:dyDescent="0.25">
      <c r="A640" s="137">
        <v>1</v>
      </c>
      <c r="B640" s="307" t="s">
        <v>296</v>
      </c>
      <c r="C640" s="1413"/>
      <c r="D640" s="1416"/>
      <c r="E640" s="219"/>
      <c r="F640" s="1054"/>
      <c r="G640" s="1037"/>
      <c r="H640" s="129"/>
      <c r="I640" s="1037"/>
      <c r="J640" s="1037"/>
      <c r="K640" s="1037"/>
      <c r="L640" s="1037"/>
      <c r="M640" s="1037"/>
      <c r="N640" s="1037"/>
      <c r="O640" s="1037"/>
      <c r="P640" s="1037"/>
      <c r="Q640" s="325"/>
      <c r="R640" s="325"/>
      <c r="S640" s="365"/>
      <c r="T640" s="325"/>
      <c r="U640" s="771"/>
      <c r="V640" s="325"/>
      <c r="W640" s="325"/>
      <c r="X640" s="325"/>
      <c r="Y640" s="325"/>
      <c r="Z640" s="325"/>
      <c r="AA640" s="1004"/>
      <c r="AB640" s="365"/>
      <c r="AC640" s="1014">
        <f t="shared" si="141"/>
        <v>0</v>
      </c>
      <c r="AD640" s="1029"/>
      <c r="AJ640" s="2186" t="s">
        <v>591</v>
      </c>
    </row>
    <row r="641" spans="1:36" ht="30" x14ac:dyDescent="0.25">
      <c r="A641" s="137">
        <v>1</v>
      </c>
      <c r="B641" s="468" t="s">
        <v>423</v>
      </c>
      <c r="C641" s="1413"/>
      <c r="D641" s="1416"/>
      <c r="E641" s="219">
        <f>E642+E643</f>
        <v>14000</v>
      </c>
      <c r="F641" s="219">
        <f>F642+F643</f>
        <v>2333</v>
      </c>
      <c r="G641" s="219">
        <f>G642+G643</f>
        <v>2950</v>
      </c>
      <c r="H641" s="129">
        <f>G641/F641*100</f>
        <v>126.44663523360479</v>
      </c>
      <c r="I641" s="1037"/>
      <c r="J641" s="1037"/>
      <c r="K641" s="1037"/>
      <c r="L641" s="1037"/>
      <c r="M641" s="1037"/>
      <c r="N641" s="1037"/>
      <c r="O641" s="1037"/>
      <c r="P641" s="1037"/>
      <c r="Q641" s="325"/>
      <c r="R641" s="325"/>
      <c r="S641" s="365"/>
      <c r="T641" s="325"/>
      <c r="U641" s="771"/>
      <c r="V641" s="325"/>
      <c r="W641" s="325"/>
      <c r="X641" s="325"/>
      <c r="Y641" s="325"/>
      <c r="Z641" s="325"/>
      <c r="AA641" s="908"/>
      <c r="AB641" s="365"/>
      <c r="AC641" s="1014">
        <f t="shared" si="141"/>
        <v>0</v>
      </c>
      <c r="AD641" s="1029"/>
      <c r="AJ641" s="2186" t="s">
        <v>591</v>
      </c>
    </row>
    <row r="642" spans="1:36" x14ac:dyDescent="0.25">
      <c r="A642" s="137">
        <v>1</v>
      </c>
      <c r="B642" s="307" t="s">
        <v>424</v>
      </c>
      <c r="C642" s="1413"/>
      <c r="D642" s="1416"/>
      <c r="E642" s="219">
        <v>14000</v>
      </c>
      <c r="F642" s="219">
        <f>ROUND(E642/12*$B$4,0)</f>
        <v>2333</v>
      </c>
      <c r="G642" s="219">
        <v>2950</v>
      </c>
      <c r="H642" s="129">
        <f>G642/F642*100</f>
        <v>126.44663523360479</v>
      </c>
      <c r="I642" s="1037"/>
      <c r="J642" s="1037"/>
      <c r="K642" s="1037"/>
      <c r="L642" s="1037"/>
      <c r="M642" s="1037"/>
      <c r="N642" s="1037"/>
      <c r="O642" s="1037"/>
      <c r="P642" s="1037"/>
      <c r="Q642" s="325"/>
      <c r="R642" s="325"/>
      <c r="S642" s="365"/>
      <c r="T642" s="325"/>
      <c r="U642" s="771"/>
      <c r="V642" s="325"/>
      <c r="W642" s="325"/>
      <c r="X642" s="325"/>
      <c r="Y642" s="325"/>
      <c r="Z642" s="325"/>
      <c r="AA642" s="908"/>
      <c r="AB642" s="365"/>
      <c r="AC642" s="1014">
        <f t="shared" si="141"/>
        <v>0</v>
      </c>
      <c r="AD642" s="1029"/>
      <c r="AJ642" s="2186" t="s">
        <v>591</v>
      </c>
    </row>
    <row r="643" spans="1:36" ht="45" x14ac:dyDescent="0.25">
      <c r="A643" s="137">
        <v>1</v>
      </c>
      <c r="B643" s="307" t="s">
        <v>426</v>
      </c>
      <c r="C643" s="1413"/>
      <c r="D643" s="1416"/>
      <c r="E643" s="219"/>
      <c r="F643" s="219">
        <f>E643/6*6</f>
        <v>0</v>
      </c>
      <c r="G643" s="219"/>
      <c r="H643" s="129"/>
      <c r="I643" s="1037"/>
      <c r="J643" s="1037"/>
      <c r="K643" s="1037"/>
      <c r="L643" s="1037"/>
      <c r="M643" s="1037"/>
      <c r="N643" s="1037"/>
      <c r="O643" s="1037"/>
      <c r="P643" s="1037"/>
      <c r="Q643" s="325"/>
      <c r="R643" s="325"/>
      <c r="S643" s="365"/>
      <c r="T643" s="325"/>
      <c r="U643" s="771"/>
      <c r="V643" s="325"/>
      <c r="W643" s="325"/>
      <c r="X643" s="325"/>
      <c r="Y643" s="325"/>
      <c r="Z643" s="325"/>
      <c r="AA643" s="908"/>
      <c r="AB643" s="365"/>
      <c r="AC643" s="1014">
        <f t="shared" si="141"/>
        <v>0</v>
      </c>
      <c r="AD643" s="1029"/>
      <c r="AJ643" s="2186" t="s">
        <v>591</v>
      </c>
    </row>
    <row r="644" spans="1:36" ht="60" x14ac:dyDescent="0.25">
      <c r="A644" s="137">
        <v>1</v>
      </c>
      <c r="B644" s="307" t="s">
        <v>427</v>
      </c>
      <c r="C644" s="1413"/>
      <c r="D644" s="1416"/>
      <c r="E644" s="219"/>
      <c r="F644" s="1054"/>
      <c r="G644" s="219"/>
      <c r="H644" s="129"/>
      <c r="I644" s="1037"/>
      <c r="J644" s="1037"/>
      <c r="K644" s="1037"/>
      <c r="L644" s="1037"/>
      <c r="M644" s="1037"/>
      <c r="N644" s="1037"/>
      <c r="O644" s="1037"/>
      <c r="P644" s="1037"/>
      <c r="Q644" s="325"/>
      <c r="R644" s="325"/>
      <c r="S644" s="365"/>
      <c r="T644" s="325"/>
      <c r="U644" s="771"/>
      <c r="V644" s="325"/>
      <c r="W644" s="325"/>
      <c r="X644" s="325"/>
      <c r="Y644" s="325"/>
      <c r="Z644" s="325"/>
      <c r="AA644" s="908"/>
      <c r="AB644" s="365"/>
      <c r="AC644" s="1014">
        <f t="shared" si="141"/>
        <v>0</v>
      </c>
      <c r="AD644" s="1029"/>
      <c r="AJ644" s="2186" t="s">
        <v>591</v>
      </c>
    </row>
    <row r="645" spans="1:36" ht="45" x14ac:dyDescent="0.25">
      <c r="A645" s="137">
        <v>1</v>
      </c>
      <c r="B645" s="306" t="s">
        <v>428</v>
      </c>
      <c r="C645" s="1413"/>
      <c r="D645" s="1416"/>
      <c r="E645" s="219"/>
      <c r="F645" s="1054"/>
      <c r="G645" s="219"/>
      <c r="H645" s="129"/>
      <c r="I645" s="1037"/>
      <c r="J645" s="1037"/>
      <c r="K645" s="1037"/>
      <c r="L645" s="1037"/>
      <c r="M645" s="1037"/>
      <c r="N645" s="1037"/>
      <c r="O645" s="1037"/>
      <c r="P645" s="1037"/>
      <c r="Q645" s="325"/>
      <c r="R645" s="325"/>
      <c r="S645" s="365"/>
      <c r="T645" s="325"/>
      <c r="U645" s="771"/>
      <c r="V645" s="325"/>
      <c r="W645" s="325"/>
      <c r="X645" s="325"/>
      <c r="Y645" s="325"/>
      <c r="Z645" s="325"/>
      <c r="AA645" s="908"/>
      <c r="AB645" s="365"/>
      <c r="AC645" s="1014">
        <f t="shared" si="141"/>
        <v>0</v>
      </c>
      <c r="AD645" s="1029"/>
      <c r="AJ645" s="2186" t="s">
        <v>591</v>
      </c>
    </row>
    <row r="646" spans="1:36" ht="29.25" x14ac:dyDescent="0.25">
      <c r="A646" s="137">
        <v>1</v>
      </c>
      <c r="B646" s="467" t="s">
        <v>304</v>
      </c>
      <c r="C646" s="1413"/>
      <c r="D646" s="1416"/>
      <c r="E646" s="219"/>
      <c r="F646" s="1054"/>
      <c r="G646" s="219"/>
      <c r="H646" s="129"/>
      <c r="I646" s="1037"/>
      <c r="J646" s="1037"/>
      <c r="K646" s="1037"/>
      <c r="L646" s="1037"/>
      <c r="M646" s="1037"/>
      <c r="N646" s="1037"/>
      <c r="O646" s="1037"/>
      <c r="P646" s="1037"/>
      <c r="Q646" s="325"/>
      <c r="R646" s="325"/>
      <c r="S646" s="365"/>
      <c r="T646" s="325"/>
      <c r="U646" s="771"/>
      <c r="V646" s="325"/>
      <c r="W646" s="325"/>
      <c r="X646" s="325"/>
      <c r="Y646" s="325"/>
      <c r="Z646" s="325"/>
      <c r="AA646" s="908"/>
      <c r="AB646" s="365"/>
      <c r="AC646" s="1014">
        <f t="shared" si="141"/>
        <v>0</v>
      </c>
      <c r="AD646" s="1029"/>
      <c r="AJ646" s="2186" t="s">
        <v>591</v>
      </c>
    </row>
    <row r="647" spans="1:36" ht="29.25" x14ac:dyDescent="0.25">
      <c r="A647" s="137">
        <v>1</v>
      </c>
      <c r="B647" s="467" t="s">
        <v>297</v>
      </c>
      <c r="C647" s="1413"/>
      <c r="D647" s="1416"/>
      <c r="E647" s="219"/>
      <c r="F647" s="1054"/>
      <c r="G647" s="219"/>
      <c r="H647" s="129"/>
      <c r="I647" s="1037"/>
      <c r="J647" s="1037"/>
      <c r="K647" s="1037"/>
      <c r="L647" s="1037"/>
      <c r="M647" s="1037"/>
      <c r="N647" s="1037"/>
      <c r="O647" s="1037"/>
      <c r="P647" s="1037"/>
      <c r="Q647" s="325"/>
      <c r="R647" s="325"/>
      <c r="S647" s="365"/>
      <c r="T647" s="325"/>
      <c r="U647" s="771"/>
      <c r="V647" s="325"/>
      <c r="W647" s="325"/>
      <c r="X647" s="325"/>
      <c r="Y647" s="325"/>
      <c r="Z647" s="325"/>
      <c r="AA647" s="908"/>
      <c r="AB647" s="365"/>
      <c r="AC647" s="1014">
        <f t="shared" si="141"/>
        <v>0</v>
      </c>
      <c r="AD647" s="1029"/>
      <c r="AJ647" s="2186" t="s">
        <v>591</v>
      </c>
    </row>
    <row r="648" spans="1:36" ht="30" x14ac:dyDescent="0.25">
      <c r="A648" s="137">
        <v>1</v>
      </c>
      <c r="B648" s="165" t="s">
        <v>189</v>
      </c>
      <c r="C648" s="1413"/>
      <c r="D648" s="1416"/>
      <c r="E648" s="219"/>
      <c r="F648" s="1054"/>
      <c r="G648" s="219"/>
      <c r="H648" s="129"/>
      <c r="I648" s="1037"/>
      <c r="J648" s="1037"/>
      <c r="K648" s="1037"/>
      <c r="L648" s="1037"/>
      <c r="M648" s="1037"/>
      <c r="N648" s="1037"/>
      <c r="O648" s="1037"/>
      <c r="P648" s="1037"/>
      <c r="Q648" s="325"/>
      <c r="R648" s="325"/>
      <c r="S648" s="365"/>
      <c r="T648" s="325"/>
      <c r="U648" s="771"/>
      <c r="V648" s="325"/>
      <c r="W648" s="325"/>
      <c r="X648" s="325"/>
      <c r="Y648" s="325"/>
      <c r="Z648" s="325"/>
      <c r="AA648" s="908"/>
      <c r="AB648" s="365"/>
      <c r="AC648" s="1014">
        <f t="shared" si="141"/>
        <v>0</v>
      </c>
      <c r="AD648" s="1029"/>
      <c r="AJ648" s="2186" t="s">
        <v>591</v>
      </c>
    </row>
    <row r="649" spans="1:36" ht="15.75" x14ac:dyDescent="0.25">
      <c r="A649" s="137">
        <v>1</v>
      </c>
      <c r="B649" s="1384" t="s">
        <v>131</v>
      </c>
      <c r="C649" s="1413"/>
      <c r="D649" s="1416"/>
      <c r="E649" s="256">
        <f>SUM(E650:E671)</f>
        <v>13650</v>
      </c>
      <c r="F649" s="523">
        <f>SUM(F650:F671)</f>
        <v>2276</v>
      </c>
      <c r="G649" s="523">
        <f>SUM(G650:G671)</f>
        <v>3960</v>
      </c>
      <c r="H649" s="523">
        <f t="shared" ref="H649:H657" si="157">G649/F649*100</f>
        <v>173.98945518453428</v>
      </c>
      <c r="I649" s="196"/>
      <c r="J649" s="196"/>
      <c r="K649" s="1417"/>
      <c r="L649" s="1417"/>
      <c r="M649" s="1417"/>
      <c r="N649" s="153"/>
      <c r="O649" s="1417"/>
      <c r="P649" s="1418"/>
      <c r="Q649" s="327">
        <v>22004.975134089702</v>
      </c>
      <c r="R649" s="327">
        <v>22004.975134089702</v>
      </c>
      <c r="S649" s="852">
        <f>Q649/12*$B$4+(R649-Q649)/11*1</f>
        <v>3667.4958556816168</v>
      </c>
      <c r="T649" s="326">
        <f>Z649-Y649-V649</f>
        <v>3187.2959900000001</v>
      </c>
      <c r="U649" s="768"/>
      <c r="V649" s="326"/>
      <c r="W649" s="326">
        <f>T649-S649</f>
        <v>-480.19986568161676</v>
      </c>
      <c r="X649" s="327">
        <v>-0.53927999999999998</v>
      </c>
      <c r="Y649" s="326">
        <v>0</v>
      </c>
      <c r="Z649" s="326">
        <v>3187.2959900000001</v>
      </c>
      <c r="AA649" s="909"/>
      <c r="AB649" s="323"/>
      <c r="AC649" s="1014">
        <f t="shared" si="141"/>
        <v>0</v>
      </c>
      <c r="AD649" s="1029"/>
      <c r="AJ649" s="2186" t="s">
        <v>591</v>
      </c>
    </row>
    <row r="650" spans="1:36" ht="30" x14ac:dyDescent="0.25">
      <c r="A650" s="137">
        <v>1</v>
      </c>
      <c r="B650" s="11" t="s">
        <v>115</v>
      </c>
      <c r="C650" s="1413"/>
      <c r="D650" s="124"/>
      <c r="E650" s="225">
        <v>500</v>
      </c>
      <c r="F650" s="123">
        <f t="shared" ref="F650:F671" si="158">ROUND(E650/12*$B$4,0)</f>
        <v>83</v>
      </c>
      <c r="G650" s="756">
        <v>1002</v>
      </c>
      <c r="H650" s="124">
        <f t="shared" si="157"/>
        <v>1207.2289156626505</v>
      </c>
      <c r="I650" s="196"/>
      <c r="J650" s="196"/>
      <c r="K650" s="1417"/>
      <c r="L650" s="1417"/>
      <c r="M650" s="1417"/>
      <c r="N650" s="153"/>
      <c r="O650" s="1417"/>
      <c r="P650" s="1418"/>
      <c r="Q650" s="327"/>
      <c r="R650" s="327"/>
      <c r="S650" s="856"/>
      <c r="T650" s="327"/>
      <c r="U650" s="768"/>
      <c r="V650" s="326"/>
      <c r="W650" s="326"/>
      <c r="X650" s="327"/>
      <c r="Y650" s="327"/>
      <c r="Z650" s="326"/>
      <c r="AA650" s="911"/>
      <c r="AB650" s="323"/>
      <c r="AC650" s="1014">
        <f t="shared" si="141"/>
        <v>0</v>
      </c>
      <c r="AD650" s="1029"/>
      <c r="AJ650" s="2186" t="s">
        <v>591</v>
      </c>
    </row>
    <row r="651" spans="1:36" ht="30" x14ac:dyDescent="0.25">
      <c r="A651" s="137">
        <v>1</v>
      </c>
      <c r="B651" s="11" t="s">
        <v>116</v>
      </c>
      <c r="C651" s="418"/>
      <c r="D651" s="124"/>
      <c r="E651" s="225">
        <v>1000</v>
      </c>
      <c r="F651" s="123">
        <f t="shared" si="158"/>
        <v>167</v>
      </c>
      <c r="G651" s="124">
        <v>459</v>
      </c>
      <c r="H651" s="124">
        <f t="shared" si="157"/>
        <v>274.85029940119762</v>
      </c>
      <c r="I651" s="196"/>
      <c r="J651" s="196"/>
      <c r="K651" s="1417"/>
      <c r="L651" s="1417"/>
      <c r="M651" s="1417"/>
      <c r="N651" s="153"/>
      <c r="O651" s="1417"/>
      <c r="P651" s="1418"/>
      <c r="Q651" s="327"/>
      <c r="R651" s="327"/>
      <c r="S651" s="856"/>
      <c r="T651" s="327"/>
      <c r="U651" s="768"/>
      <c r="V651" s="326"/>
      <c r="W651" s="326"/>
      <c r="X651" s="327"/>
      <c r="Y651" s="327"/>
      <c r="Z651" s="326"/>
      <c r="AA651" s="905"/>
      <c r="AB651" s="323"/>
      <c r="AC651" s="1014">
        <f t="shared" si="141"/>
        <v>0</v>
      </c>
      <c r="AD651" s="1029"/>
      <c r="AJ651" s="2186" t="s">
        <v>591</v>
      </c>
    </row>
    <row r="652" spans="1:36" x14ac:dyDescent="0.25">
      <c r="A652" s="137">
        <v>1</v>
      </c>
      <c r="B652" s="11" t="s">
        <v>90</v>
      </c>
      <c r="C652" s="418"/>
      <c r="D652" s="124"/>
      <c r="E652" s="225">
        <v>10</v>
      </c>
      <c r="F652" s="123">
        <f t="shared" si="158"/>
        <v>2</v>
      </c>
      <c r="G652" s="124"/>
      <c r="H652" s="124">
        <f t="shared" si="157"/>
        <v>0</v>
      </c>
      <c r="I652" s="196"/>
      <c r="J652" s="196"/>
      <c r="K652" s="1417"/>
      <c r="L652" s="1417"/>
      <c r="M652" s="1417"/>
      <c r="N652" s="153"/>
      <c r="O652" s="1417"/>
      <c r="P652" s="1418"/>
      <c r="Q652" s="327"/>
      <c r="R652" s="327"/>
      <c r="S652" s="856"/>
      <c r="T652" s="327"/>
      <c r="U652" s="768"/>
      <c r="V652" s="326"/>
      <c r="W652" s="326"/>
      <c r="X652" s="327"/>
      <c r="Y652" s="327"/>
      <c r="Z652" s="326"/>
      <c r="AA652" s="905"/>
      <c r="AB652" s="323"/>
      <c r="AC652" s="1014">
        <f t="shared" si="141"/>
        <v>0</v>
      </c>
      <c r="AD652" s="1029"/>
      <c r="AJ652" s="2186" t="s">
        <v>591</v>
      </c>
    </row>
    <row r="653" spans="1:36" ht="45" x14ac:dyDescent="0.25">
      <c r="A653" s="137">
        <v>1</v>
      </c>
      <c r="B653" s="11" t="s">
        <v>190</v>
      </c>
      <c r="C653" s="418"/>
      <c r="D653" s="124"/>
      <c r="E653" s="225">
        <v>1000</v>
      </c>
      <c r="F653" s="123">
        <f t="shared" si="158"/>
        <v>167</v>
      </c>
      <c r="G653" s="124">
        <v>427</v>
      </c>
      <c r="H653" s="124">
        <f t="shared" si="157"/>
        <v>255.68862275449101</v>
      </c>
      <c r="I653" s="196"/>
      <c r="J653" s="196"/>
      <c r="K653" s="1417"/>
      <c r="L653" s="1417"/>
      <c r="M653" s="1417"/>
      <c r="N653" s="153"/>
      <c r="O653" s="1417"/>
      <c r="P653" s="1418"/>
      <c r="Q653" s="327"/>
      <c r="R653" s="327"/>
      <c r="S653" s="856"/>
      <c r="T653" s="327"/>
      <c r="U653" s="768"/>
      <c r="V653" s="326"/>
      <c r="W653" s="326"/>
      <c r="X653" s="327"/>
      <c r="Y653" s="327"/>
      <c r="Z653" s="326"/>
      <c r="AA653" s="905"/>
      <c r="AB653" s="323"/>
      <c r="AC653" s="1014">
        <f t="shared" si="141"/>
        <v>0</v>
      </c>
      <c r="AD653" s="1029"/>
      <c r="AJ653" s="2186" t="s">
        <v>591</v>
      </c>
    </row>
    <row r="654" spans="1:36" x14ac:dyDescent="0.25">
      <c r="A654" s="137">
        <v>1</v>
      </c>
      <c r="B654" s="11" t="s">
        <v>113</v>
      </c>
      <c r="C654" s="418"/>
      <c r="D654" s="124"/>
      <c r="E654" s="225">
        <v>100</v>
      </c>
      <c r="F654" s="123">
        <f t="shared" si="158"/>
        <v>17</v>
      </c>
      <c r="G654" s="124">
        <v>199</v>
      </c>
      <c r="H654" s="124">
        <f t="shared" si="157"/>
        <v>1170.5882352941176</v>
      </c>
      <c r="I654" s="196"/>
      <c r="J654" s="196"/>
      <c r="K654" s="1417"/>
      <c r="L654" s="1417"/>
      <c r="M654" s="1417"/>
      <c r="N654" s="153"/>
      <c r="O654" s="1417"/>
      <c r="P654" s="1418"/>
      <c r="Q654" s="327"/>
      <c r="R654" s="327"/>
      <c r="S654" s="856"/>
      <c r="T654" s="327"/>
      <c r="U654" s="768"/>
      <c r="V654" s="326"/>
      <c r="W654" s="326"/>
      <c r="X654" s="327"/>
      <c r="Y654" s="327"/>
      <c r="Z654" s="326"/>
      <c r="AA654" s="905"/>
      <c r="AB654" s="323"/>
      <c r="AC654" s="1014">
        <f t="shared" si="141"/>
        <v>0</v>
      </c>
      <c r="AD654" s="1029"/>
      <c r="AJ654" s="2186" t="s">
        <v>591</v>
      </c>
    </row>
    <row r="655" spans="1:36" x14ac:dyDescent="0.25">
      <c r="A655" s="137">
        <v>1</v>
      </c>
      <c r="B655" s="11" t="s">
        <v>64</v>
      </c>
      <c r="C655" s="418"/>
      <c r="D655" s="124"/>
      <c r="E655" s="225">
        <v>200</v>
      </c>
      <c r="F655" s="123">
        <f t="shared" si="158"/>
        <v>33</v>
      </c>
      <c r="G655" s="124">
        <v>93</v>
      </c>
      <c r="H655" s="124">
        <f t="shared" si="157"/>
        <v>281.81818181818181</v>
      </c>
      <c r="I655" s="196"/>
      <c r="J655" s="196"/>
      <c r="K655" s="1417"/>
      <c r="L655" s="1417"/>
      <c r="M655" s="1417"/>
      <c r="N655" s="153"/>
      <c r="O655" s="1417"/>
      <c r="P655" s="1418"/>
      <c r="Q655" s="327"/>
      <c r="R655" s="327"/>
      <c r="S655" s="856"/>
      <c r="T655" s="327"/>
      <c r="U655" s="768"/>
      <c r="V655" s="326"/>
      <c r="W655" s="326"/>
      <c r="X655" s="327"/>
      <c r="Y655" s="327"/>
      <c r="Z655" s="326"/>
      <c r="AA655" s="905"/>
      <c r="AB655" s="323"/>
      <c r="AC655" s="1014">
        <f t="shared" si="141"/>
        <v>0</v>
      </c>
      <c r="AD655" s="1029"/>
      <c r="AJ655" s="2186" t="s">
        <v>591</v>
      </c>
    </row>
    <row r="656" spans="1:36" ht="30" x14ac:dyDescent="0.25">
      <c r="A656" s="137">
        <v>1</v>
      </c>
      <c r="B656" s="11" t="s">
        <v>121</v>
      </c>
      <c r="C656" s="418"/>
      <c r="D656" s="124"/>
      <c r="E656" s="225">
        <v>1965</v>
      </c>
      <c r="F656" s="123">
        <f t="shared" si="158"/>
        <v>328</v>
      </c>
      <c r="G656" s="124">
        <v>194</v>
      </c>
      <c r="H656" s="124">
        <f t="shared" si="157"/>
        <v>59.146341463414629</v>
      </c>
      <c r="I656" s="196"/>
      <c r="J656" s="196"/>
      <c r="K656" s="1417"/>
      <c r="L656" s="1417"/>
      <c r="M656" s="1417"/>
      <c r="N656" s="153"/>
      <c r="O656" s="1417"/>
      <c r="P656" s="1418"/>
      <c r="Q656" s="327"/>
      <c r="R656" s="327"/>
      <c r="S656" s="856"/>
      <c r="T656" s="327"/>
      <c r="U656" s="768"/>
      <c r="V656" s="326"/>
      <c r="W656" s="326"/>
      <c r="X656" s="327"/>
      <c r="Y656" s="327"/>
      <c r="Z656" s="326"/>
      <c r="AA656" s="905"/>
      <c r="AB656" s="323"/>
      <c r="AC656" s="1014">
        <f t="shared" si="141"/>
        <v>0</v>
      </c>
      <c r="AD656" s="1029"/>
      <c r="AJ656" s="2186" t="s">
        <v>591</v>
      </c>
    </row>
    <row r="657" spans="1:36" s="2186" customFormat="1" x14ac:dyDescent="0.25">
      <c r="A657" s="2186">
        <v>1</v>
      </c>
      <c r="B657" s="11" t="s">
        <v>112</v>
      </c>
      <c r="C657" s="418"/>
      <c r="D657" s="124"/>
      <c r="E657" s="225">
        <v>800</v>
      </c>
      <c r="F657" s="123">
        <f t="shared" si="158"/>
        <v>133</v>
      </c>
      <c r="G657" s="124">
        <v>194</v>
      </c>
      <c r="H657" s="124">
        <f t="shared" si="157"/>
        <v>145.86466165413535</v>
      </c>
      <c r="I657" s="196"/>
      <c r="J657" s="196"/>
      <c r="K657" s="1417"/>
      <c r="L657" s="1417"/>
      <c r="M657" s="1417"/>
      <c r="N657" s="153"/>
      <c r="O657" s="1417"/>
      <c r="P657" s="1418"/>
      <c r="Q657" s="327"/>
      <c r="R657" s="327"/>
      <c r="S657" s="856"/>
      <c r="T657" s="327"/>
      <c r="U657" s="768"/>
      <c r="V657" s="326"/>
      <c r="W657" s="326"/>
      <c r="X657" s="327"/>
      <c r="Y657" s="327"/>
      <c r="Z657" s="326"/>
      <c r="AA657" s="905"/>
      <c r="AB657" s="323"/>
      <c r="AC657" s="1014">
        <f t="shared" si="141"/>
        <v>0</v>
      </c>
      <c r="AD657" s="1029"/>
      <c r="AJ657" s="2186" t="s">
        <v>591</v>
      </c>
    </row>
    <row r="658" spans="1:36" ht="30" x14ac:dyDescent="0.25">
      <c r="A658" s="137">
        <v>1</v>
      </c>
      <c r="B658" s="11" t="s">
        <v>224</v>
      </c>
      <c r="C658" s="418"/>
      <c r="D658" s="124"/>
      <c r="E658" s="225">
        <v>150</v>
      </c>
      <c r="F658" s="123">
        <f t="shared" si="158"/>
        <v>25</v>
      </c>
      <c r="G658" s="124">
        <v>31</v>
      </c>
      <c r="H658" s="124">
        <f>G658/F658*100</f>
        <v>124</v>
      </c>
      <c r="I658" s="196"/>
      <c r="J658" s="196"/>
      <c r="K658" s="1417"/>
      <c r="L658" s="1417"/>
      <c r="M658" s="1417"/>
      <c r="N658" s="153"/>
      <c r="O658" s="1417"/>
      <c r="P658" s="1418"/>
      <c r="Q658" s="327"/>
      <c r="R658" s="327"/>
      <c r="S658" s="856"/>
      <c r="T658" s="327"/>
      <c r="U658" s="768"/>
      <c r="V658" s="326"/>
      <c r="W658" s="326"/>
      <c r="X658" s="327"/>
      <c r="Y658" s="327"/>
      <c r="Z658" s="326"/>
      <c r="AA658" s="905"/>
      <c r="AB658" s="323"/>
      <c r="AC658" s="1014">
        <f t="shared" si="141"/>
        <v>0</v>
      </c>
      <c r="AD658" s="1029"/>
      <c r="AJ658" s="2186" t="s">
        <v>591</v>
      </c>
    </row>
    <row r="659" spans="1:36" ht="30" x14ac:dyDescent="0.25">
      <c r="A659" s="137">
        <v>1</v>
      </c>
      <c r="B659" s="11" t="s">
        <v>252</v>
      </c>
      <c r="C659" s="418"/>
      <c r="D659" s="124"/>
      <c r="E659" s="225">
        <v>195</v>
      </c>
      <c r="F659" s="123">
        <f t="shared" si="158"/>
        <v>33</v>
      </c>
      <c r="G659" s="124">
        <v>20</v>
      </c>
      <c r="H659" s="124">
        <f>G659/F659*100</f>
        <v>60.606060606060609</v>
      </c>
      <c r="I659" s="196"/>
      <c r="J659" s="196"/>
      <c r="K659" s="1417"/>
      <c r="L659" s="1417"/>
      <c r="M659" s="1417"/>
      <c r="N659" s="153"/>
      <c r="O659" s="1417"/>
      <c r="P659" s="1418"/>
      <c r="Q659" s="327"/>
      <c r="R659" s="327"/>
      <c r="S659" s="856"/>
      <c r="T659" s="327"/>
      <c r="U659" s="768"/>
      <c r="V659" s="326"/>
      <c r="W659" s="326"/>
      <c r="X659" s="327"/>
      <c r="Y659" s="327"/>
      <c r="Z659" s="326"/>
      <c r="AA659" s="905"/>
      <c r="AB659" s="323"/>
      <c r="AC659" s="1014">
        <f t="shared" ref="AC659:AC722" si="159">T659-S659-W659</f>
        <v>0</v>
      </c>
      <c r="AD659" s="1029"/>
      <c r="AJ659" s="2186" t="s">
        <v>591</v>
      </c>
    </row>
    <row r="660" spans="1:36" x14ac:dyDescent="0.25">
      <c r="A660" s="137">
        <v>1</v>
      </c>
      <c r="B660" s="11" t="s">
        <v>117</v>
      </c>
      <c r="C660" s="418"/>
      <c r="D660" s="124"/>
      <c r="E660" s="225">
        <v>20</v>
      </c>
      <c r="F660" s="123">
        <f t="shared" si="158"/>
        <v>3</v>
      </c>
      <c r="G660" s="124">
        <v>0</v>
      </c>
      <c r="H660" s="124">
        <f>G660/F660*100</f>
        <v>0</v>
      </c>
      <c r="I660" s="196"/>
      <c r="J660" s="196"/>
      <c r="K660" s="1417"/>
      <c r="L660" s="1417"/>
      <c r="M660" s="1417"/>
      <c r="N660" s="153"/>
      <c r="O660" s="1417"/>
      <c r="P660" s="1418"/>
      <c r="Q660" s="327"/>
      <c r="R660" s="327"/>
      <c r="S660" s="856"/>
      <c r="T660" s="327"/>
      <c r="U660" s="768"/>
      <c r="V660" s="326"/>
      <c r="W660" s="326"/>
      <c r="X660" s="327"/>
      <c r="Y660" s="327"/>
      <c r="Z660" s="326"/>
      <c r="AA660" s="905"/>
      <c r="AB660" s="323"/>
      <c r="AC660" s="1014">
        <f t="shared" si="159"/>
        <v>0</v>
      </c>
      <c r="AD660" s="1029"/>
      <c r="AJ660" s="2186" t="s">
        <v>591</v>
      </c>
    </row>
    <row r="661" spans="1:36" s="2186" customFormat="1" ht="45" x14ac:dyDescent="0.25">
      <c r="A661" s="2186">
        <v>1</v>
      </c>
      <c r="B661" s="11" t="s">
        <v>324</v>
      </c>
      <c r="C661" s="418"/>
      <c r="D661" s="124"/>
      <c r="E661" s="225"/>
      <c r="F661" s="123">
        <f t="shared" si="158"/>
        <v>0</v>
      </c>
      <c r="G661" s="124">
        <v>0</v>
      </c>
      <c r="H661" s="124"/>
      <c r="I661" s="196"/>
      <c r="J661" s="196"/>
      <c r="K661" s="1417"/>
      <c r="L661" s="1417"/>
      <c r="M661" s="1417"/>
      <c r="N661" s="153"/>
      <c r="O661" s="1417"/>
      <c r="P661" s="1418"/>
      <c r="Q661" s="327"/>
      <c r="R661" s="327"/>
      <c r="S661" s="856"/>
      <c r="T661" s="327"/>
      <c r="U661" s="768"/>
      <c r="V661" s="326"/>
      <c r="W661" s="326"/>
      <c r="X661" s="327"/>
      <c r="Y661" s="327"/>
      <c r="Z661" s="326"/>
      <c r="AA661" s="905"/>
      <c r="AB661" s="323"/>
      <c r="AC661" s="1014">
        <f t="shared" si="159"/>
        <v>0</v>
      </c>
      <c r="AD661" s="1029"/>
      <c r="AJ661" s="2186" t="s">
        <v>591</v>
      </c>
    </row>
    <row r="662" spans="1:36" ht="30" x14ac:dyDescent="0.25">
      <c r="A662" s="137">
        <v>1</v>
      </c>
      <c r="B662" s="11" t="s">
        <v>118</v>
      </c>
      <c r="C662" s="418"/>
      <c r="D662" s="124"/>
      <c r="E662" s="225">
        <v>800</v>
      </c>
      <c r="F662" s="123">
        <f t="shared" si="158"/>
        <v>133</v>
      </c>
      <c r="G662" s="124">
        <v>97</v>
      </c>
      <c r="H662" s="124">
        <f t="shared" ref="H662:H671" si="160">G662/F662*100</f>
        <v>72.932330827067673</v>
      </c>
      <c r="I662" s="196"/>
      <c r="J662" s="196"/>
      <c r="K662" s="1417"/>
      <c r="L662" s="1417"/>
      <c r="M662" s="1417"/>
      <c r="N662" s="153"/>
      <c r="O662" s="1417"/>
      <c r="P662" s="1418"/>
      <c r="Q662" s="327"/>
      <c r="R662" s="327"/>
      <c r="S662" s="856"/>
      <c r="T662" s="327"/>
      <c r="U662" s="326"/>
      <c r="V662" s="326"/>
      <c r="W662" s="326"/>
      <c r="X662" s="327"/>
      <c r="Y662" s="327"/>
      <c r="Z662" s="326"/>
      <c r="AA662" s="905"/>
      <c r="AB662" s="323"/>
      <c r="AC662" s="1014">
        <f t="shared" si="159"/>
        <v>0</v>
      </c>
      <c r="AD662" s="1029"/>
      <c r="AJ662" s="2186" t="s">
        <v>591</v>
      </c>
    </row>
    <row r="663" spans="1:36" s="2186" customFormat="1" x14ac:dyDescent="0.25">
      <c r="A663" s="2186">
        <v>1</v>
      </c>
      <c r="B663" s="11" t="s">
        <v>86</v>
      </c>
      <c r="C663" s="418"/>
      <c r="D663" s="124"/>
      <c r="E663" s="225">
        <v>100</v>
      </c>
      <c r="F663" s="123">
        <f t="shared" si="158"/>
        <v>17</v>
      </c>
      <c r="G663" s="124">
        <v>12</v>
      </c>
      <c r="H663" s="124">
        <f t="shared" si="160"/>
        <v>70.588235294117652</v>
      </c>
      <c r="I663" s="196"/>
      <c r="J663" s="196"/>
      <c r="K663" s="1417"/>
      <c r="L663" s="1417"/>
      <c r="M663" s="1417"/>
      <c r="N663" s="153"/>
      <c r="O663" s="1417"/>
      <c r="P663" s="1418"/>
      <c r="Q663" s="327"/>
      <c r="R663" s="327"/>
      <c r="S663" s="856"/>
      <c r="T663" s="327"/>
      <c r="U663" s="326"/>
      <c r="V663" s="326"/>
      <c r="W663" s="326"/>
      <c r="X663" s="327"/>
      <c r="Y663" s="327"/>
      <c r="Z663" s="326"/>
      <c r="AA663" s="905"/>
      <c r="AB663" s="323"/>
      <c r="AC663" s="1014">
        <f t="shared" si="159"/>
        <v>0</v>
      </c>
      <c r="AD663" s="1029"/>
      <c r="AJ663" s="2186" t="s">
        <v>591</v>
      </c>
    </row>
    <row r="664" spans="1:36" x14ac:dyDescent="0.25">
      <c r="A664" s="137">
        <v>1</v>
      </c>
      <c r="B664" s="11" t="s">
        <v>111</v>
      </c>
      <c r="C664" s="418"/>
      <c r="D664" s="124"/>
      <c r="E664" s="225">
        <v>40</v>
      </c>
      <c r="F664" s="123">
        <f t="shared" si="158"/>
        <v>7</v>
      </c>
      <c r="G664" s="124">
        <v>3</v>
      </c>
      <c r="H664" s="124">
        <f t="shared" si="160"/>
        <v>42.857142857142854</v>
      </c>
      <c r="I664" s="196"/>
      <c r="J664" s="196"/>
      <c r="K664" s="1417"/>
      <c r="L664" s="1417"/>
      <c r="M664" s="1417"/>
      <c r="N664" s="153"/>
      <c r="O664" s="1417"/>
      <c r="P664" s="1418"/>
      <c r="Q664" s="327"/>
      <c r="R664" s="327"/>
      <c r="S664" s="856"/>
      <c r="T664" s="327"/>
      <c r="U664" s="326"/>
      <c r="V664" s="326"/>
      <c r="W664" s="326"/>
      <c r="X664" s="327"/>
      <c r="Y664" s="327"/>
      <c r="Z664" s="326"/>
      <c r="AA664" s="905"/>
      <c r="AB664" s="323"/>
      <c r="AC664" s="1014">
        <f t="shared" si="159"/>
        <v>0</v>
      </c>
      <c r="AD664" s="1029"/>
      <c r="AJ664" s="2186" t="s">
        <v>591</v>
      </c>
    </row>
    <row r="665" spans="1:36" ht="30" x14ac:dyDescent="0.25">
      <c r="A665" s="137">
        <v>1</v>
      </c>
      <c r="B665" s="11" t="s">
        <v>185</v>
      </c>
      <c r="C665" s="418"/>
      <c r="D665" s="124"/>
      <c r="E665" s="225">
        <v>20</v>
      </c>
      <c r="F665" s="123">
        <f t="shared" si="158"/>
        <v>3</v>
      </c>
      <c r="G665" s="124">
        <v>0</v>
      </c>
      <c r="H665" s="124">
        <f t="shared" si="160"/>
        <v>0</v>
      </c>
      <c r="I665" s="196"/>
      <c r="J665" s="196"/>
      <c r="K665" s="1417"/>
      <c r="L665" s="1417"/>
      <c r="M665" s="1417"/>
      <c r="N665" s="153"/>
      <c r="O665" s="1417"/>
      <c r="P665" s="1418"/>
      <c r="Q665" s="327"/>
      <c r="R665" s="327"/>
      <c r="S665" s="856"/>
      <c r="T665" s="327"/>
      <c r="U665" s="768"/>
      <c r="V665" s="326"/>
      <c r="W665" s="326"/>
      <c r="X665" s="327"/>
      <c r="Y665" s="327"/>
      <c r="Z665" s="326"/>
      <c r="AA665" s="905"/>
      <c r="AB665" s="323"/>
      <c r="AC665" s="1014">
        <f t="shared" si="159"/>
        <v>0</v>
      </c>
      <c r="AD665" s="1029"/>
      <c r="AJ665" s="2186" t="s">
        <v>591</v>
      </c>
    </row>
    <row r="666" spans="1:36" x14ac:dyDescent="0.25">
      <c r="A666" s="137">
        <v>1</v>
      </c>
      <c r="B666" s="11" t="s">
        <v>253</v>
      </c>
      <c r="C666" s="418"/>
      <c r="D666" s="124"/>
      <c r="E666" s="225">
        <v>200</v>
      </c>
      <c r="F666" s="123">
        <f t="shared" si="158"/>
        <v>33</v>
      </c>
      <c r="G666" s="124">
        <v>55</v>
      </c>
      <c r="H666" s="124">
        <f t="shared" si="160"/>
        <v>166.66666666666669</v>
      </c>
      <c r="I666" s="196"/>
      <c r="J666" s="196"/>
      <c r="K666" s="1417"/>
      <c r="L666" s="1417"/>
      <c r="M666" s="1417"/>
      <c r="N666" s="153"/>
      <c r="O666" s="1417"/>
      <c r="P666" s="1418"/>
      <c r="Q666" s="327"/>
      <c r="R666" s="327"/>
      <c r="S666" s="856"/>
      <c r="T666" s="327"/>
      <c r="U666" s="768"/>
      <c r="V666" s="326"/>
      <c r="W666" s="326"/>
      <c r="X666" s="327"/>
      <c r="Y666" s="327"/>
      <c r="Z666" s="326"/>
      <c r="AA666" s="905"/>
      <c r="AB666" s="323"/>
      <c r="AC666" s="1014">
        <f t="shared" si="159"/>
        <v>0</v>
      </c>
      <c r="AD666" s="1029"/>
      <c r="AJ666" s="2186" t="s">
        <v>591</v>
      </c>
    </row>
    <row r="667" spans="1:36" ht="30" x14ac:dyDescent="0.25">
      <c r="A667" s="137">
        <v>1</v>
      </c>
      <c r="B667" s="11" t="s">
        <v>254</v>
      </c>
      <c r="C667" s="418"/>
      <c r="D667" s="124"/>
      <c r="E667" s="225">
        <v>1000</v>
      </c>
      <c r="F667" s="123">
        <f t="shared" si="158"/>
        <v>167</v>
      </c>
      <c r="G667" s="124">
        <v>144</v>
      </c>
      <c r="H667" s="124">
        <f t="shared" si="160"/>
        <v>86.227544910179645</v>
      </c>
      <c r="I667" s="196"/>
      <c r="J667" s="196"/>
      <c r="K667" s="1417"/>
      <c r="L667" s="1417"/>
      <c r="M667" s="1417"/>
      <c r="N667" s="153"/>
      <c r="O667" s="1417"/>
      <c r="P667" s="1418"/>
      <c r="Q667" s="327"/>
      <c r="R667" s="327"/>
      <c r="S667" s="856"/>
      <c r="T667" s="327"/>
      <c r="U667" s="768"/>
      <c r="V667" s="326"/>
      <c r="W667" s="326"/>
      <c r="X667" s="327"/>
      <c r="Y667" s="327"/>
      <c r="Z667" s="326"/>
      <c r="AA667" s="905"/>
      <c r="AB667" s="323"/>
      <c r="AC667" s="1014">
        <f t="shared" si="159"/>
        <v>0</v>
      </c>
      <c r="AD667" s="1029"/>
      <c r="AJ667" s="2186" t="s">
        <v>591</v>
      </c>
    </row>
    <row r="668" spans="1:36" ht="30" x14ac:dyDescent="0.25">
      <c r="A668" s="137">
        <v>1</v>
      </c>
      <c r="B668" s="11" t="s">
        <v>259</v>
      </c>
      <c r="C668" s="418"/>
      <c r="D668" s="124"/>
      <c r="E668" s="225">
        <v>3000</v>
      </c>
      <c r="F668" s="123">
        <f t="shared" si="158"/>
        <v>500</v>
      </c>
      <c r="G668" s="124">
        <v>603</v>
      </c>
      <c r="H668" s="124">
        <f t="shared" si="160"/>
        <v>120.6</v>
      </c>
      <c r="I668" s="196"/>
      <c r="J668" s="196"/>
      <c r="K668" s="1417"/>
      <c r="L668" s="1417"/>
      <c r="M668" s="1417"/>
      <c r="N668" s="153"/>
      <c r="O668" s="1417"/>
      <c r="P668" s="1418"/>
      <c r="Q668" s="327"/>
      <c r="R668" s="327"/>
      <c r="S668" s="856"/>
      <c r="T668" s="327"/>
      <c r="U668" s="768"/>
      <c r="V668" s="326"/>
      <c r="W668" s="326"/>
      <c r="X668" s="327"/>
      <c r="Y668" s="327"/>
      <c r="Z668" s="326"/>
      <c r="AA668" s="905"/>
      <c r="AB668" s="323"/>
      <c r="AC668" s="1014">
        <f t="shared" si="159"/>
        <v>0</v>
      </c>
      <c r="AD668" s="1029"/>
      <c r="AJ668" s="2186" t="s">
        <v>591</v>
      </c>
    </row>
    <row r="669" spans="1:36" x14ac:dyDescent="0.25">
      <c r="A669" s="137">
        <v>1</v>
      </c>
      <c r="B669" s="11" t="s">
        <v>29</v>
      </c>
      <c r="C669" s="418"/>
      <c r="D669" s="124"/>
      <c r="E669" s="225">
        <v>300</v>
      </c>
      <c r="F669" s="123">
        <f t="shared" si="158"/>
        <v>50</v>
      </c>
      <c r="G669" s="124">
        <v>39</v>
      </c>
      <c r="H669" s="124">
        <f t="shared" si="160"/>
        <v>78</v>
      </c>
      <c r="I669" s="196"/>
      <c r="J669" s="196"/>
      <c r="K669" s="1417"/>
      <c r="L669" s="1417"/>
      <c r="M669" s="1417"/>
      <c r="N669" s="153"/>
      <c r="O669" s="1417"/>
      <c r="P669" s="1418"/>
      <c r="Q669" s="327"/>
      <c r="R669" s="327"/>
      <c r="S669" s="856"/>
      <c r="T669" s="327"/>
      <c r="U669" s="768"/>
      <c r="V669" s="326"/>
      <c r="W669" s="326"/>
      <c r="X669" s="327"/>
      <c r="Y669" s="327"/>
      <c r="Z669" s="326"/>
      <c r="AA669" s="905"/>
      <c r="AB669" s="323"/>
      <c r="AC669" s="1014">
        <f t="shared" si="159"/>
        <v>0</v>
      </c>
      <c r="AD669" s="1029"/>
      <c r="AJ669" s="2186" t="s">
        <v>591</v>
      </c>
    </row>
    <row r="670" spans="1:36" x14ac:dyDescent="0.25">
      <c r="A670" s="137">
        <v>1</v>
      </c>
      <c r="B670" s="11" t="s">
        <v>87</v>
      </c>
      <c r="C670" s="418"/>
      <c r="D670" s="124"/>
      <c r="E670" s="225">
        <v>2000</v>
      </c>
      <c r="F670" s="123">
        <f t="shared" si="158"/>
        <v>333</v>
      </c>
      <c r="G670" s="124">
        <v>337</v>
      </c>
      <c r="H670" s="124">
        <f t="shared" si="160"/>
        <v>101.2012012012012</v>
      </c>
      <c r="I670" s="196"/>
      <c r="J670" s="196"/>
      <c r="K670" s="1417"/>
      <c r="L670" s="1417"/>
      <c r="M670" s="1417"/>
      <c r="N670" s="153"/>
      <c r="O670" s="1417"/>
      <c r="P670" s="1418"/>
      <c r="Q670" s="327"/>
      <c r="R670" s="327"/>
      <c r="S670" s="856"/>
      <c r="T670" s="327"/>
      <c r="U670" s="768"/>
      <c r="V670" s="326"/>
      <c r="W670" s="326"/>
      <c r="X670" s="327"/>
      <c r="Y670" s="327"/>
      <c r="Z670" s="326"/>
      <c r="AA670" s="905"/>
      <c r="AB670" s="323"/>
      <c r="AC670" s="1014">
        <f t="shared" si="159"/>
        <v>0</v>
      </c>
      <c r="AD670" s="1029"/>
      <c r="AJ670" s="2186" t="s">
        <v>591</v>
      </c>
    </row>
    <row r="671" spans="1:36" ht="30" x14ac:dyDescent="0.25">
      <c r="A671" s="137">
        <v>1</v>
      </c>
      <c r="B671" s="11" t="s">
        <v>70</v>
      </c>
      <c r="C671" s="418"/>
      <c r="D671" s="124"/>
      <c r="E671" s="225">
        <v>250</v>
      </c>
      <c r="F671" s="123">
        <f t="shared" si="158"/>
        <v>42</v>
      </c>
      <c r="G671" s="124">
        <v>51</v>
      </c>
      <c r="H671" s="124">
        <f t="shared" si="160"/>
        <v>121.42857142857142</v>
      </c>
      <c r="I671" s="196"/>
      <c r="J671" s="196"/>
      <c r="K671" s="1417"/>
      <c r="L671" s="1417"/>
      <c r="M671" s="1417"/>
      <c r="N671" s="153"/>
      <c r="O671" s="1417"/>
      <c r="P671" s="1418"/>
      <c r="Q671" s="327"/>
      <c r="R671" s="327"/>
      <c r="S671" s="856"/>
      <c r="T671" s="327"/>
      <c r="U671" s="768"/>
      <c r="V671" s="326"/>
      <c r="W671" s="326"/>
      <c r="X671" s="327"/>
      <c r="Y671" s="327"/>
      <c r="Z671" s="326"/>
      <c r="AA671" s="905"/>
      <c r="AB671" s="323"/>
      <c r="AC671" s="1014">
        <f t="shared" si="159"/>
        <v>0</v>
      </c>
      <c r="AD671" s="1029"/>
      <c r="AJ671" s="2186" t="s">
        <v>591</v>
      </c>
    </row>
    <row r="672" spans="1:36" s="2186" customFormat="1" ht="30" x14ac:dyDescent="0.25">
      <c r="A672" s="2186">
        <v>1</v>
      </c>
      <c r="B672" s="11" t="s">
        <v>302</v>
      </c>
      <c r="C672" s="452"/>
      <c r="D672" s="1074"/>
      <c r="E672" s="225"/>
      <c r="F672" s="123"/>
      <c r="G672" s="1074">
        <v>47</v>
      </c>
      <c r="H672" s="124"/>
      <c r="I672" s="196"/>
      <c r="J672" s="196"/>
      <c r="K672" s="1417"/>
      <c r="L672" s="1417"/>
      <c r="M672" s="1417"/>
      <c r="N672" s="153"/>
      <c r="O672" s="1417"/>
      <c r="P672" s="1418"/>
      <c r="Q672" s="327"/>
      <c r="R672" s="327"/>
      <c r="S672" s="856"/>
      <c r="T672" s="327"/>
      <c r="U672" s="768"/>
      <c r="V672" s="326">
        <v>75.852000000000004</v>
      </c>
      <c r="W672" s="326"/>
      <c r="X672" s="327"/>
      <c r="Y672" s="327">
        <v>0</v>
      </c>
      <c r="Z672" s="326">
        <v>75.852000000000004</v>
      </c>
      <c r="AA672" s="1075"/>
      <c r="AB672" s="323"/>
      <c r="AC672" s="1014">
        <f t="shared" si="159"/>
        <v>0</v>
      </c>
      <c r="AD672" s="1029"/>
    </row>
    <row r="673" spans="1:36" s="2186" customFormat="1" ht="29.25" x14ac:dyDescent="0.25">
      <c r="A673" s="2186">
        <v>1</v>
      </c>
      <c r="B673" s="692" t="s">
        <v>287</v>
      </c>
      <c r="C673" s="452"/>
      <c r="D673" s="1074"/>
      <c r="E673" s="225"/>
      <c r="F673" s="123"/>
      <c r="G673" s="1074">
        <f>G672</f>
        <v>47</v>
      </c>
      <c r="H673" s="124"/>
      <c r="I673" s="196"/>
      <c r="J673" s="196"/>
      <c r="K673" s="1417"/>
      <c r="L673" s="1417"/>
      <c r="M673" s="1417"/>
      <c r="N673" s="153"/>
      <c r="O673" s="1417"/>
      <c r="P673" s="1418"/>
      <c r="Q673" s="327"/>
      <c r="R673" s="327"/>
      <c r="S673" s="856"/>
      <c r="T673" s="327">
        <f>Z673-Y673-V673</f>
        <v>0</v>
      </c>
      <c r="U673" s="768"/>
      <c r="V673" s="326">
        <f>V672</f>
        <v>75.852000000000004</v>
      </c>
      <c r="W673" s="326">
        <f>T673-S673</f>
        <v>0</v>
      </c>
      <c r="X673" s="327"/>
      <c r="Y673" s="327"/>
      <c r="Z673" s="326">
        <f>Z672</f>
        <v>75.852000000000004</v>
      </c>
      <c r="AA673" s="1075"/>
      <c r="AB673" s="323"/>
      <c r="AC673" s="1014">
        <f t="shared" si="159"/>
        <v>0</v>
      </c>
      <c r="AD673" s="1029"/>
    </row>
    <row r="674" spans="1:36" x14ac:dyDescent="0.25">
      <c r="A674" s="137">
        <v>1</v>
      </c>
      <c r="B674" s="470" t="s">
        <v>255</v>
      </c>
      <c r="C674" s="452"/>
      <c r="D674" s="1074"/>
      <c r="E674" s="225">
        <f>E639</f>
        <v>14000</v>
      </c>
      <c r="F674" s="123">
        <f>ROUND(E674/12*$B$4,0)</f>
        <v>2333</v>
      </c>
      <c r="G674" s="1074">
        <f>G639</f>
        <v>2950</v>
      </c>
      <c r="H674" s="124">
        <f>G674/F674*100</f>
        <v>126.44663523360479</v>
      </c>
      <c r="I674" s="196"/>
      <c r="J674" s="196"/>
      <c r="K674" s="1417"/>
      <c r="L674" s="1417"/>
      <c r="M674" s="1417"/>
      <c r="N674" s="153"/>
      <c r="O674" s="1417"/>
      <c r="P674" s="1418"/>
      <c r="Q674" s="327"/>
      <c r="R674" s="327"/>
      <c r="S674" s="856"/>
      <c r="T674" s="327"/>
      <c r="U674" s="768"/>
      <c r="V674" s="326"/>
      <c r="W674" s="326"/>
      <c r="X674" s="327"/>
      <c r="Y674" s="327"/>
      <c r="Z674" s="326"/>
      <c r="AA674" s="1075"/>
      <c r="AB674" s="323"/>
      <c r="AC674" s="1014">
        <f t="shared" si="159"/>
        <v>0</v>
      </c>
      <c r="AD674" s="1029"/>
      <c r="AJ674" s="2186" t="s">
        <v>591</v>
      </c>
    </row>
    <row r="675" spans="1:36" ht="29.25" x14ac:dyDescent="0.25">
      <c r="A675" s="137">
        <v>1</v>
      </c>
      <c r="B675" s="470" t="s">
        <v>256</v>
      </c>
      <c r="C675" s="452"/>
      <c r="D675" s="1074"/>
      <c r="E675" s="225"/>
      <c r="F675" s="129"/>
      <c r="G675" s="1074"/>
      <c r="H675" s="124"/>
      <c r="I675" s="196"/>
      <c r="J675" s="196"/>
      <c r="K675" s="1417"/>
      <c r="L675" s="1417"/>
      <c r="M675" s="1417"/>
      <c r="N675" s="153"/>
      <c r="O675" s="1417"/>
      <c r="P675" s="1418"/>
      <c r="Q675" s="327"/>
      <c r="R675" s="327"/>
      <c r="S675" s="856"/>
      <c r="T675" s="327"/>
      <c r="U675" s="768"/>
      <c r="V675" s="326"/>
      <c r="W675" s="326"/>
      <c r="X675" s="327"/>
      <c r="Y675" s="327"/>
      <c r="Z675" s="326"/>
      <c r="AA675" s="1075"/>
      <c r="AB675" s="323"/>
      <c r="AC675" s="1014">
        <f t="shared" si="159"/>
        <v>0</v>
      </c>
      <c r="AD675" s="1029"/>
      <c r="AJ675" s="2186" t="s">
        <v>591</v>
      </c>
    </row>
    <row r="676" spans="1:36" ht="29.25" x14ac:dyDescent="0.25">
      <c r="A676" s="137">
        <v>1</v>
      </c>
      <c r="B676" s="470" t="s">
        <v>257</v>
      </c>
      <c r="C676" s="1076"/>
      <c r="D676" s="1419"/>
      <c r="E676" s="1381"/>
      <c r="F676" s="1181"/>
      <c r="G676" s="1181"/>
      <c r="H676" s="523"/>
      <c r="I676" s="196"/>
      <c r="J676" s="196"/>
      <c r="K676" s="1417"/>
      <c r="L676" s="1417"/>
      <c r="M676" s="1417"/>
      <c r="N676" s="153"/>
      <c r="O676" s="1417"/>
      <c r="P676" s="1418"/>
      <c r="Q676" s="327"/>
      <c r="R676" s="327"/>
      <c r="S676" s="852">
        <f>Q676/12*$B$4</f>
        <v>0</v>
      </c>
      <c r="T676" s="327">
        <f>Z676-Y676-V676</f>
        <v>0</v>
      </c>
      <c r="U676" s="768"/>
      <c r="V676" s="326"/>
      <c r="W676" s="326">
        <f>T676-S676</f>
        <v>0</v>
      </c>
      <c r="X676" s="327"/>
      <c r="Y676" s="327"/>
      <c r="Z676" s="326"/>
      <c r="AA676" s="1420"/>
      <c r="AB676" s="323"/>
      <c r="AC676" s="1014">
        <f t="shared" si="159"/>
        <v>0</v>
      </c>
      <c r="AD676" s="1029"/>
      <c r="AJ676" s="2186" t="s">
        <v>591</v>
      </c>
    </row>
    <row r="677" spans="1:36" x14ac:dyDescent="0.25">
      <c r="A677" s="1098">
        <v>1</v>
      </c>
      <c r="B677" s="1289" t="s">
        <v>133</v>
      </c>
      <c r="C677" s="1146"/>
      <c r="D677" s="1421"/>
      <c r="E677" s="32">
        <f>E674</f>
        <v>14000</v>
      </c>
      <c r="F677" s="7">
        <f>F674</f>
        <v>2333</v>
      </c>
      <c r="G677" s="7">
        <f>G674</f>
        <v>2950</v>
      </c>
      <c r="H677" s="7">
        <f>G677/F677*100</f>
        <v>126.44663523360479</v>
      </c>
      <c r="I677" s="8"/>
      <c r="J677" s="8"/>
      <c r="K677" s="1404"/>
      <c r="L677" s="1405"/>
      <c r="M677" s="1405"/>
      <c r="N677" s="1133"/>
      <c r="O677" s="1405"/>
      <c r="P677" s="1133"/>
      <c r="Q677" s="324">
        <f>SUM(Q676,Q649,Q639)</f>
        <v>29755.3751340897</v>
      </c>
      <c r="R677" s="324">
        <f>SUM(R676,R649,R639)</f>
        <v>29755.3751340897</v>
      </c>
      <c r="S677" s="861">
        <f>SUM(S676,S649,S639)</f>
        <v>4959.22918901495</v>
      </c>
      <c r="T677" s="324">
        <f>SUM(T676,T649,T639,T673)</f>
        <v>5020.07377</v>
      </c>
      <c r="U677" s="772">
        <f>SUM(U676,U649,U639)</f>
        <v>0</v>
      </c>
      <c r="V677" s="324">
        <f>+V672+V649+V639</f>
        <v>75.087600000000009</v>
      </c>
      <c r="W677" s="324">
        <f t="shared" ref="W677:Z677" si="161">+W672+W649+W639</f>
        <v>60.844580985050015</v>
      </c>
      <c r="X677" s="324">
        <f t="shared" si="161"/>
        <v>-0.53927999999999998</v>
      </c>
      <c r="Y677" s="324">
        <f t="shared" si="161"/>
        <v>0</v>
      </c>
      <c r="Z677" s="324">
        <f t="shared" si="161"/>
        <v>5095.1613699999998</v>
      </c>
      <c r="AA677" s="1052"/>
      <c r="AB677" s="861">
        <v>699.86658000000932</v>
      </c>
      <c r="AC677" s="1014">
        <f t="shared" si="159"/>
        <v>0</v>
      </c>
      <c r="AD677" s="1029"/>
      <c r="AJ677" s="2186" t="s">
        <v>591</v>
      </c>
    </row>
    <row r="678" spans="1:36" ht="15.75" thickBot="1" x14ac:dyDescent="0.3">
      <c r="A678" s="1098">
        <v>1</v>
      </c>
      <c r="B678" s="1422"/>
      <c r="C678" s="1423"/>
      <c r="D678" s="1424"/>
      <c r="E678" s="1381"/>
      <c r="F678" s="1177"/>
      <c r="G678" s="1177"/>
      <c r="H678" s="1177"/>
      <c r="I678" s="1142"/>
      <c r="J678" s="1142"/>
      <c r="K678" s="1425"/>
      <c r="L678" s="1426"/>
      <c r="M678" s="1426"/>
      <c r="N678" s="1031"/>
      <c r="O678" s="1426"/>
      <c r="P678" s="1031"/>
      <c r="Q678" s="328"/>
      <c r="R678" s="328"/>
      <c r="S678" s="857"/>
      <c r="T678" s="328"/>
      <c r="U678" s="1211"/>
      <c r="V678" s="328"/>
      <c r="W678" s="328"/>
      <c r="X678" s="328"/>
      <c r="Y678" s="328"/>
      <c r="Z678" s="328"/>
      <c r="AA678" s="1298"/>
      <c r="AB678" s="857"/>
      <c r="AC678" s="1014">
        <f t="shared" si="159"/>
        <v>0</v>
      </c>
      <c r="AD678" s="1029"/>
      <c r="AJ678" s="2186" t="s">
        <v>591</v>
      </c>
    </row>
    <row r="679" spans="1:36" ht="16.5" thickBot="1" x14ac:dyDescent="0.3">
      <c r="A679" s="137">
        <v>1</v>
      </c>
      <c r="B679" s="1119" t="s">
        <v>272</v>
      </c>
      <c r="C679" s="1119"/>
      <c r="D679" s="155"/>
      <c r="E679" s="257"/>
      <c r="F679" s="1123"/>
      <c r="G679" s="1123"/>
      <c r="H679" s="1167"/>
      <c r="I679" s="1430"/>
      <c r="J679" s="1431"/>
      <c r="K679" s="1123"/>
      <c r="L679" s="1167"/>
      <c r="M679" s="1123"/>
      <c r="N679" s="1167"/>
      <c r="O679" s="1167"/>
      <c r="P679" s="1167"/>
      <c r="Q679" s="332">
        <f t="shared" ref="Q679:Z679" si="162">Q677</f>
        <v>29755.3751340897</v>
      </c>
      <c r="R679" s="332">
        <f t="shared" ref="R679" si="163">R677</f>
        <v>29755.3751340897</v>
      </c>
      <c r="S679" s="858">
        <f t="shared" si="162"/>
        <v>4959.22918901495</v>
      </c>
      <c r="T679" s="332">
        <f t="shared" si="162"/>
        <v>5020.07377</v>
      </c>
      <c r="U679" s="773">
        <f t="shared" si="162"/>
        <v>0</v>
      </c>
      <c r="V679" s="332">
        <f t="shared" si="162"/>
        <v>75.087600000000009</v>
      </c>
      <c r="W679" s="332">
        <f t="shared" si="162"/>
        <v>60.844580985050015</v>
      </c>
      <c r="X679" s="332">
        <f t="shared" si="162"/>
        <v>-0.53927999999999998</v>
      </c>
      <c r="Y679" s="332">
        <f t="shared" si="162"/>
        <v>0</v>
      </c>
      <c r="Z679" s="332">
        <f t="shared" si="162"/>
        <v>5095.1613699999998</v>
      </c>
      <c r="AA679" s="1126"/>
      <c r="AB679" s="858">
        <f>AB677</f>
        <v>699.86658000000932</v>
      </c>
      <c r="AC679" s="1014">
        <f t="shared" si="159"/>
        <v>0</v>
      </c>
      <c r="AD679" s="1029"/>
      <c r="AJ679" s="2186" t="s">
        <v>591</v>
      </c>
    </row>
    <row r="680" spans="1:36" x14ac:dyDescent="0.25">
      <c r="A680" s="137">
        <v>1</v>
      </c>
      <c r="B680" s="636"/>
      <c r="C680" s="636"/>
      <c r="D680" s="636"/>
      <c r="E680" s="255"/>
      <c r="F680" s="1054"/>
      <c r="G680" s="737"/>
      <c r="H680" s="1054"/>
      <c r="I680" s="1432"/>
      <c r="J680" s="1432"/>
      <c r="K680" s="737"/>
      <c r="L680" s="1054"/>
      <c r="M680" s="1054"/>
      <c r="N680" s="1054"/>
      <c r="O680" s="1054"/>
      <c r="P680" s="737"/>
      <c r="Q680" s="325"/>
      <c r="R680" s="325"/>
      <c r="S680" s="365"/>
      <c r="T680" s="325">
        <f>Z680-Y680-V680</f>
        <v>0</v>
      </c>
      <c r="U680" s="771"/>
      <c r="V680" s="325"/>
      <c r="W680" s="325"/>
      <c r="X680" s="325"/>
      <c r="Y680" s="325"/>
      <c r="Z680" s="325"/>
      <c r="AA680" s="910"/>
      <c r="AB680" s="365"/>
      <c r="AC680" s="1014">
        <f t="shared" si="159"/>
        <v>0</v>
      </c>
      <c r="AD680" s="1029"/>
      <c r="AJ680" s="137" t="s">
        <v>592</v>
      </c>
    </row>
    <row r="681" spans="1:36" ht="29.25" x14ac:dyDescent="0.25">
      <c r="A681" s="137">
        <v>1</v>
      </c>
      <c r="B681" s="1019" t="s">
        <v>614</v>
      </c>
      <c r="C681" s="1019"/>
      <c r="D681" s="1020"/>
      <c r="E681" s="222"/>
      <c r="F681" s="187"/>
      <c r="G681" s="1401"/>
      <c r="H681" s="187"/>
      <c r="I681" s="822"/>
      <c r="J681" s="822"/>
      <c r="K681" s="1402"/>
      <c r="L681" s="1403"/>
      <c r="M681" s="1403"/>
      <c r="N681" s="1403"/>
      <c r="O681" s="1403"/>
      <c r="P681" s="1402"/>
      <c r="Q681" s="326"/>
      <c r="R681" s="326"/>
      <c r="S681" s="323"/>
      <c r="T681" s="326">
        <f>Z681-Y681-V681</f>
        <v>0</v>
      </c>
      <c r="U681" s="768"/>
      <c r="V681" s="326"/>
      <c r="W681" s="326"/>
      <c r="X681" s="326"/>
      <c r="Y681" s="326"/>
      <c r="Z681" s="326"/>
      <c r="AA681" s="940"/>
      <c r="AB681" s="323"/>
      <c r="AC681" s="1014">
        <f t="shared" si="159"/>
        <v>0</v>
      </c>
      <c r="AD681" s="1029"/>
      <c r="AJ681" s="2186" t="s">
        <v>592</v>
      </c>
    </row>
    <row r="682" spans="1:36" x14ac:dyDescent="0.25">
      <c r="A682" s="137">
        <v>1</v>
      </c>
      <c r="B682" s="466" t="s">
        <v>191</v>
      </c>
      <c r="C682" s="753"/>
      <c r="D682" s="754"/>
      <c r="E682" s="255"/>
      <c r="F682" s="1054"/>
      <c r="G682" s="737"/>
      <c r="H682" s="1054"/>
      <c r="I682" s="282"/>
      <c r="J682" s="282"/>
      <c r="K682" s="1433"/>
      <c r="L682" s="1415"/>
      <c r="M682" s="1415"/>
      <c r="N682" s="1415"/>
      <c r="O682" s="1415"/>
      <c r="P682" s="1415"/>
      <c r="Q682" s="325"/>
      <c r="R682" s="325"/>
      <c r="S682" s="852"/>
      <c r="T682" s="325"/>
      <c r="U682" s="771"/>
      <c r="V682" s="325"/>
      <c r="W682" s="325"/>
      <c r="X682" s="325"/>
      <c r="Y682" s="325"/>
      <c r="Z682" s="325"/>
      <c r="AA682" s="910"/>
      <c r="AB682" s="365"/>
      <c r="AC682" s="1014">
        <f t="shared" si="159"/>
        <v>0</v>
      </c>
      <c r="AD682" s="1029"/>
      <c r="AJ682" s="2186" t="s">
        <v>592</v>
      </c>
    </row>
    <row r="683" spans="1:36" ht="29.25" x14ac:dyDescent="0.25">
      <c r="A683" s="137">
        <v>1</v>
      </c>
      <c r="B683" s="520" t="s">
        <v>303</v>
      </c>
      <c r="C683" s="753"/>
      <c r="D683" s="754"/>
      <c r="E683" s="238">
        <f>E685+E688+E689</f>
        <v>3000</v>
      </c>
      <c r="F683" s="127">
        <f>F685+F688+F689</f>
        <v>500</v>
      </c>
      <c r="G683" s="1244">
        <f>G685+G688+G689</f>
        <v>267</v>
      </c>
      <c r="H683" s="1054">
        <f>G683/F683*100</f>
        <v>53.400000000000006</v>
      </c>
      <c r="I683" s="282"/>
      <c r="J683" s="282"/>
      <c r="K683" s="1433"/>
      <c r="L683" s="1415"/>
      <c r="M683" s="1415"/>
      <c r="N683" s="1415"/>
      <c r="O683" s="1415"/>
      <c r="P683" s="1415"/>
      <c r="Q683" s="325">
        <v>2266.1999999999998</v>
      </c>
      <c r="R683" s="325">
        <v>2266.1999999999998</v>
      </c>
      <c r="S683" s="852">
        <f>Q683/12*$B$4+(R683-Q683)/11*1</f>
        <v>377.7</v>
      </c>
      <c r="T683" s="325">
        <f>Z683-Y683-V683</f>
        <v>202.40276</v>
      </c>
      <c r="U683" s="771"/>
      <c r="V683" s="325"/>
      <c r="W683" s="325">
        <f>T683-S683</f>
        <v>-175.29723999999999</v>
      </c>
      <c r="X683" s="325"/>
      <c r="Y683" s="325">
        <v>0</v>
      </c>
      <c r="Z683" s="325">
        <v>202.40276</v>
      </c>
      <c r="AA683" s="906"/>
      <c r="AB683" s="365"/>
      <c r="AC683" s="1014">
        <f t="shared" si="159"/>
        <v>0</v>
      </c>
      <c r="AD683" s="1029"/>
      <c r="AJ683" s="2186" t="s">
        <v>592</v>
      </c>
    </row>
    <row r="684" spans="1:36" x14ac:dyDescent="0.25">
      <c r="A684" s="137">
        <v>1</v>
      </c>
      <c r="B684" s="4" t="s">
        <v>296</v>
      </c>
      <c r="C684" s="753"/>
      <c r="D684" s="754"/>
      <c r="E684" s="755"/>
      <c r="F684" s="1054"/>
      <c r="G684" s="737"/>
      <c r="H684" s="1054"/>
      <c r="I684" s="282"/>
      <c r="J684" s="282"/>
      <c r="K684" s="1433"/>
      <c r="L684" s="1415"/>
      <c r="M684" s="1415"/>
      <c r="N684" s="1415"/>
      <c r="O684" s="1415"/>
      <c r="P684" s="1415"/>
      <c r="Q684" s="325"/>
      <c r="R684" s="325"/>
      <c r="S684" s="365"/>
      <c r="T684" s="325"/>
      <c r="U684" s="771"/>
      <c r="V684" s="325"/>
      <c r="W684" s="325"/>
      <c r="X684" s="325"/>
      <c r="Y684" s="325"/>
      <c r="Z684" s="325"/>
      <c r="AA684" s="910"/>
      <c r="AB684" s="365"/>
      <c r="AC684" s="1014">
        <f t="shared" si="159"/>
        <v>0</v>
      </c>
      <c r="AD684" s="1029"/>
      <c r="AJ684" s="2186" t="s">
        <v>592</v>
      </c>
    </row>
    <row r="685" spans="1:36" ht="30" x14ac:dyDescent="0.25">
      <c r="A685" s="137">
        <v>1</v>
      </c>
      <c r="B685" s="532" t="s">
        <v>423</v>
      </c>
      <c r="C685" s="753"/>
      <c r="D685" s="754"/>
      <c r="E685" s="238">
        <f>E686</f>
        <v>2400</v>
      </c>
      <c r="F685" s="127">
        <f>F686</f>
        <v>400</v>
      </c>
      <c r="G685" s="1244">
        <f>G686</f>
        <v>215</v>
      </c>
      <c r="H685" s="1054">
        <f>G685/F685*100</f>
        <v>53.75</v>
      </c>
      <c r="I685" s="282"/>
      <c r="J685" s="282"/>
      <c r="K685" s="1433"/>
      <c r="L685" s="1415"/>
      <c r="M685" s="1415"/>
      <c r="N685" s="1415"/>
      <c r="O685" s="1415"/>
      <c r="P685" s="1415"/>
      <c r="Q685" s="325"/>
      <c r="R685" s="325"/>
      <c r="S685" s="365"/>
      <c r="T685" s="325"/>
      <c r="U685" s="771"/>
      <c r="V685" s="325"/>
      <c r="W685" s="325"/>
      <c r="X685" s="325"/>
      <c r="Y685" s="325"/>
      <c r="Z685" s="325"/>
      <c r="AA685" s="906"/>
      <c r="AB685" s="365"/>
      <c r="AC685" s="1014">
        <f t="shared" si="159"/>
        <v>0</v>
      </c>
      <c r="AD685" s="1029"/>
      <c r="AJ685" s="2186" t="s">
        <v>592</v>
      </c>
    </row>
    <row r="686" spans="1:36" x14ac:dyDescent="0.25">
      <c r="A686" s="137">
        <v>1</v>
      </c>
      <c r="B686" s="4" t="s">
        <v>424</v>
      </c>
      <c r="C686" s="753"/>
      <c r="D686" s="754"/>
      <c r="E686" s="755">
        <v>2400</v>
      </c>
      <c r="F686" s="756">
        <f>ROUND(E686/12*$B$4,0)</f>
        <v>400</v>
      </c>
      <c r="G686" s="757">
        <v>215</v>
      </c>
      <c r="H686" s="756">
        <f>G686/F686*100</f>
        <v>53.75</v>
      </c>
      <c r="I686" s="282"/>
      <c r="J686" s="282"/>
      <c r="K686" s="1433"/>
      <c r="L686" s="1415"/>
      <c r="M686" s="1415"/>
      <c r="N686" s="1415"/>
      <c r="O686" s="1415"/>
      <c r="P686" s="1415"/>
      <c r="Q686" s="325"/>
      <c r="R686" s="325"/>
      <c r="S686" s="365"/>
      <c r="T686" s="325"/>
      <c r="U686" s="771"/>
      <c r="V686" s="325"/>
      <c r="W686" s="325"/>
      <c r="X686" s="325"/>
      <c r="Y686" s="325"/>
      <c r="Z686" s="325"/>
      <c r="AA686" s="911"/>
      <c r="AB686" s="365"/>
      <c r="AC686" s="1014">
        <f t="shared" si="159"/>
        <v>0</v>
      </c>
      <c r="AD686" s="1029"/>
      <c r="AJ686" s="2186" t="s">
        <v>592</v>
      </c>
    </row>
    <row r="687" spans="1:36" ht="45" x14ac:dyDescent="0.25">
      <c r="A687" s="137">
        <v>1</v>
      </c>
      <c r="B687" s="4" t="s">
        <v>426</v>
      </c>
      <c r="C687" s="753"/>
      <c r="D687" s="754"/>
      <c r="E687" s="755"/>
      <c r="F687" s="756"/>
      <c r="G687" s="737"/>
      <c r="H687" s="1054"/>
      <c r="I687" s="282"/>
      <c r="J687" s="282"/>
      <c r="K687" s="1433"/>
      <c r="L687" s="1415"/>
      <c r="M687" s="1415"/>
      <c r="N687" s="1415"/>
      <c r="O687" s="1415"/>
      <c r="P687" s="1415"/>
      <c r="Q687" s="325"/>
      <c r="R687" s="325"/>
      <c r="S687" s="365"/>
      <c r="T687" s="325"/>
      <c r="U687" s="771"/>
      <c r="V687" s="325"/>
      <c r="W687" s="325"/>
      <c r="X687" s="325"/>
      <c r="Y687" s="325"/>
      <c r="Z687" s="325"/>
      <c r="AA687" s="910"/>
      <c r="AB687" s="365"/>
      <c r="AC687" s="1014">
        <f t="shared" si="159"/>
        <v>0</v>
      </c>
      <c r="AD687" s="1029"/>
      <c r="AJ687" s="2186" t="s">
        <v>592</v>
      </c>
    </row>
    <row r="688" spans="1:36" ht="60" x14ac:dyDescent="0.25">
      <c r="A688" s="137">
        <v>1</v>
      </c>
      <c r="B688" s="4" t="s">
        <v>427</v>
      </c>
      <c r="C688" s="753"/>
      <c r="D688" s="754"/>
      <c r="E688" s="755"/>
      <c r="F688" s="756"/>
      <c r="G688" s="737"/>
      <c r="H688" s="1054"/>
      <c r="I688" s="282"/>
      <c r="J688" s="282"/>
      <c r="K688" s="1433"/>
      <c r="L688" s="1415"/>
      <c r="M688" s="1415"/>
      <c r="N688" s="1415"/>
      <c r="O688" s="1415"/>
      <c r="P688" s="1415"/>
      <c r="Q688" s="325"/>
      <c r="R688" s="325"/>
      <c r="S688" s="365"/>
      <c r="T688" s="325"/>
      <c r="U688" s="771"/>
      <c r="V688" s="325"/>
      <c r="W688" s="325"/>
      <c r="X688" s="325"/>
      <c r="Y688" s="325"/>
      <c r="Z688" s="325"/>
      <c r="AA688" s="910"/>
      <c r="AB688" s="365"/>
      <c r="AC688" s="1014">
        <f t="shared" si="159"/>
        <v>0</v>
      </c>
      <c r="AD688" s="1029"/>
      <c r="AJ688" s="2186" t="s">
        <v>592</v>
      </c>
    </row>
    <row r="689" spans="1:36" ht="45" x14ac:dyDescent="0.25">
      <c r="A689" s="137">
        <v>1</v>
      </c>
      <c r="B689" s="533" t="s">
        <v>428</v>
      </c>
      <c r="C689" s="753"/>
      <c r="D689" s="754"/>
      <c r="E689" s="755">
        <v>600</v>
      </c>
      <c r="F689" s="756">
        <f>ROUND(E689/12*$B$4,0)</f>
        <v>100</v>
      </c>
      <c r="G689" s="757">
        <v>52</v>
      </c>
      <c r="H689" s="1054">
        <f>G689/F689*100</f>
        <v>52</v>
      </c>
      <c r="I689" s="282"/>
      <c r="J689" s="282"/>
      <c r="K689" s="1433"/>
      <c r="L689" s="1415"/>
      <c r="M689" s="1415"/>
      <c r="N689" s="1415"/>
      <c r="O689" s="1415"/>
      <c r="P689" s="1415"/>
      <c r="Q689" s="325"/>
      <c r="R689" s="325"/>
      <c r="S689" s="365"/>
      <c r="T689" s="325"/>
      <c r="U689" s="771"/>
      <c r="V689" s="325"/>
      <c r="W689" s="325"/>
      <c r="X689" s="325"/>
      <c r="Y689" s="325"/>
      <c r="Z689" s="325"/>
      <c r="AA689" s="911"/>
      <c r="AB689" s="365"/>
      <c r="AC689" s="1014">
        <f t="shared" si="159"/>
        <v>0</v>
      </c>
      <c r="AD689" s="1029"/>
      <c r="AJ689" s="2186" t="s">
        <v>592</v>
      </c>
    </row>
    <row r="690" spans="1:36" ht="29.25" x14ac:dyDescent="0.25">
      <c r="A690" s="137">
        <v>1</v>
      </c>
      <c r="B690" s="520" t="s">
        <v>304</v>
      </c>
      <c r="C690" s="753"/>
      <c r="D690" s="754"/>
      <c r="E690" s="755"/>
      <c r="F690" s="1054"/>
      <c r="G690" s="737"/>
      <c r="H690" s="1054"/>
      <c r="I690" s="282"/>
      <c r="J690" s="282"/>
      <c r="K690" s="1433"/>
      <c r="L690" s="1415"/>
      <c r="M690" s="1415"/>
      <c r="N690" s="1415"/>
      <c r="O690" s="1415"/>
      <c r="P690" s="1415"/>
      <c r="Q690" s="325"/>
      <c r="R690" s="325"/>
      <c r="S690" s="365"/>
      <c r="T690" s="325"/>
      <c r="U690" s="771"/>
      <c r="V690" s="325"/>
      <c r="W690" s="325"/>
      <c r="X690" s="325"/>
      <c r="Y690" s="325"/>
      <c r="Z690" s="325"/>
      <c r="AA690" s="910"/>
      <c r="AB690" s="365"/>
      <c r="AC690" s="1014">
        <f t="shared" si="159"/>
        <v>0</v>
      </c>
      <c r="AD690" s="1029"/>
      <c r="AJ690" s="2186" t="s">
        <v>592</v>
      </c>
    </row>
    <row r="691" spans="1:36" ht="29.25" x14ac:dyDescent="0.25">
      <c r="A691" s="137">
        <v>1</v>
      </c>
      <c r="B691" s="520" t="s">
        <v>297</v>
      </c>
      <c r="C691" s="753"/>
      <c r="D691" s="754"/>
      <c r="E691" s="755">
        <f>E692</f>
        <v>0</v>
      </c>
      <c r="F691" s="1054"/>
      <c r="G691" s="737"/>
      <c r="H691" s="1054"/>
      <c r="I691" s="282"/>
      <c r="J691" s="282"/>
      <c r="K691" s="1433"/>
      <c r="L691" s="1415"/>
      <c r="M691" s="1415"/>
      <c r="N691" s="1415"/>
      <c r="O691" s="1415"/>
      <c r="P691" s="1415"/>
      <c r="Q691" s="325"/>
      <c r="R691" s="325"/>
      <c r="S691" s="365"/>
      <c r="T691" s="325"/>
      <c r="U691" s="771"/>
      <c r="V691" s="325"/>
      <c r="W691" s="325"/>
      <c r="X691" s="325"/>
      <c r="Y691" s="325"/>
      <c r="Z691" s="325"/>
      <c r="AA691" s="910"/>
      <c r="AB691" s="365"/>
      <c r="AC691" s="1014">
        <f t="shared" si="159"/>
        <v>0</v>
      </c>
      <c r="AD691" s="1029"/>
      <c r="AJ691" s="2186" t="s">
        <v>592</v>
      </c>
    </row>
    <row r="692" spans="1:36" ht="30" x14ac:dyDescent="0.25">
      <c r="A692" s="137">
        <v>1</v>
      </c>
      <c r="B692" s="516" t="s">
        <v>189</v>
      </c>
      <c r="C692" s="753"/>
      <c r="D692" s="754"/>
      <c r="E692" s="755"/>
      <c r="F692" s="1054"/>
      <c r="G692" s="737"/>
      <c r="H692" s="1054"/>
      <c r="I692" s="282"/>
      <c r="J692" s="282"/>
      <c r="K692" s="1433"/>
      <c r="L692" s="1415"/>
      <c r="M692" s="1415"/>
      <c r="N692" s="1415"/>
      <c r="O692" s="1415"/>
      <c r="P692" s="1415"/>
      <c r="Q692" s="325"/>
      <c r="R692" s="325"/>
      <c r="S692" s="365"/>
      <c r="T692" s="325"/>
      <c r="U692" s="771"/>
      <c r="V692" s="325"/>
      <c r="W692" s="325"/>
      <c r="X692" s="325"/>
      <c r="Y692" s="325"/>
      <c r="Z692" s="325"/>
      <c r="AA692" s="910"/>
      <c r="AB692" s="365"/>
      <c r="AC692" s="1014">
        <f t="shared" si="159"/>
        <v>0</v>
      </c>
      <c r="AD692" s="1029"/>
      <c r="AJ692" s="2186" t="s">
        <v>592</v>
      </c>
    </row>
    <row r="693" spans="1:36" x14ac:dyDescent="0.25">
      <c r="A693" s="137">
        <v>1</v>
      </c>
      <c r="B693" s="470" t="s">
        <v>255</v>
      </c>
      <c r="C693" s="419"/>
      <c r="D693" s="9"/>
      <c r="E693" s="236">
        <f>E683</f>
        <v>3000</v>
      </c>
      <c r="F693" s="280">
        <f>F683</f>
        <v>500</v>
      </c>
      <c r="G693" s="1308">
        <f>G683</f>
        <v>267</v>
      </c>
      <c r="H693" s="124">
        <f>G693/F693*100</f>
        <v>53.400000000000006</v>
      </c>
      <c r="I693" s="196"/>
      <c r="J693" s="196"/>
      <c r="K693" s="1434"/>
      <c r="L693" s="1417"/>
      <c r="M693" s="1417"/>
      <c r="N693" s="1417"/>
      <c r="O693" s="1417"/>
      <c r="P693" s="1435"/>
      <c r="Q693" s="326"/>
      <c r="R693" s="326"/>
      <c r="S693" s="323"/>
      <c r="T693" s="326"/>
      <c r="U693" s="768"/>
      <c r="V693" s="326"/>
      <c r="W693" s="326"/>
      <c r="X693" s="326"/>
      <c r="Y693" s="326"/>
      <c r="Z693" s="326"/>
      <c r="AA693" s="901"/>
      <c r="AB693" s="323"/>
      <c r="AC693" s="1014">
        <f t="shared" si="159"/>
        <v>0</v>
      </c>
      <c r="AD693" s="1029"/>
      <c r="AJ693" s="2186" t="s">
        <v>592</v>
      </c>
    </row>
    <row r="694" spans="1:36" ht="29.25" x14ac:dyDescent="0.25">
      <c r="A694" s="137">
        <v>1</v>
      </c>
      <c r="B694" s="470" t="s">
        <v>256</v>
      </c>
      <c r="C694" s="419"/>
      <c r="D694" s="9"/>
      <c r="E694" s="225"/>
      <c r="F694" s="124"/>
      <c r="G694" s="1176"/>
      <c r="H694" s="124"/>
      <c r="I694" s="196"/>
      <c r="J694" s="196"/>
      <c r="K694" s="1434"/>
      <c r="L694" s="1417"/>
      <c r="M694" s="1417"/>
      <c r="N694" s="1417"/>
      <c r="O694" s="1417"/>
      <c r="P694" s="1435"/>
      <c r="Q694" s="326"/>
      <c r="R694" s="326"/>
      <c r="S694" s="323"/>
      <c r="T694" s="326"/>
      <c r="U694" s="768"/>
      <c r="V694" s="326"/>
      <c r="W694" s="326"/>
      <c r="X694" s="326"/>
      <c r="Y694" s="326"/>
      <c r="Z694" s="326"/>
      <c r="AA694" s="905"/>
      <c r="AB694" s="323"/>
      <c r="AC694" s="1014">
        <f t="shared" si="159"/>
        <v>0</v>
      </c>
      <c r="AD694" s="1029"/>
      <c r="AJ694" s="2186" t="s">
        <v>592</v>
      </c>
    </row>
    <row r="695" spans="1:36" ht="29.25" x14ac:dyDescent="0.25">
      <c r="A695" s="137">
        <v>1</v>
      </c>
      <c r="B695" s="470" t="s">
        <v>257</v>
      </c>
      <c r="C695" s="419"/>
      <c r="D695" s="9"/>
      <c r="E695" s="225"/>
      <c r="F695" s="123"/>
      <c r="G695" s="197"/>
      <c r="H695" s="123"/>
      <c r="I695" s="196"/>
      <c r="J695" s="196"/>
      <c r="K695" s="1434"/>
      <c r="L695" s="1417"/>
      <c r="M695" s="1417"/>
      <c r="N695" s="1417"/>
      <c r="O695" s="1417"/>
      <c r="P695" s="1435"/>
      <c r="Q695" s="326"/>
      <c r="R695" s="326"/>
      <c r="S695" s="323"/>
      <c r="T695" s="326">
        <f>Z695-Y695-V695</f>
        <v>0</v>
      </c>
      <c r="U695" s="768"/>
      <c r="V695" s="326"/>
      <c r="W695" s="326">
        <f>T695-S695</f>
        <v>0</v>
      </c>
      <c r="X695" s="326"/>
      <c r="Y695" s="326"/>
      <c r="Z695" s="326"/>
      <c r="AA695" s="936"/>
      <c r="AB695" s="323"/>
      <c r="AC695" s="1014">
        <f t="shared" si="159"/>
        <v>0</v>
      </c>
      <c r="AD695" s="1029"/>
      <c r="AJ695" s="2186" t="s">
        <v>592</v>
      </c>
    </row>
    <row r="696" spans="1:36" x14ac:dyDescent="0.25">
      <c r="A696" s="137">
        <v>1</v>
      </c>
      <c r="B696" s="471" t="s">
        <v>133</v>
      </c>
      <c r="C696" s="419"/>
      <c r="D696" s="9"/>
      <c r="E696" s="236">
        <f>E693</f>
        <v>3000</v>
      </c>
      <c r="F696" s="280">
        <f>F693</f>
        <v>500</v>
      </c>
      <c r="G696" s="1308">
        <f>G693</f>
        <v>267</v>
      </c>
      <c r="H696" s="280">
        <f>G696/F696*100</f>
        <v>53.400000000000006</v>
      </c>
      <c r="I696" s="196"/>
      <c r="J696" s="196"/>
      <c r="K696" s="1434"/>
      <c r="L696" s="1417"/>
      <c r="M696" s="1417"/>
      <c r="N696" s="1417"/>
      <c r="O696" s="1417"/>
      <c r="P696" s="1435"/>
      <c r="Q696" s="326">
        <f t="shared" ref="Q696:Z696" si="164">Q683</f>
        <v>2266.1999999999998</v>
      </c>
      <c r="R696" s="326">
        <f t="shared" ref="R696" si="165">R683</f>
        <v>2266.1999999999998</v>
      </c>
      <c r="S696" s="323">
        <f t="shared" si="164"/>
        <v>377.7</v>
      </c>
      <c r="T696" s="326">
        <f t="shared" si="164"/>
        <v>202.40276</v>
      </c>
      <c r="U696" s="768">
        <f t="shared" si="164"/>
        <v>0</v>
      </c>
      <c r="V696" s="326">
        <f t="shared" si="164"/>
        <v>0</v>
      </c>
      <c r="W696" s="326">
        <f t="shared" si="164"/>
        <v>-175.29723999999999</v>
      </c>
      <c r="X696" s="326">
        <f t="shared" si="164"/>
        <v>0</v>
      </c>
      <c r="Y696" s="326">
        <f t="shared" si="164"/>
        <v>0</v>
      </c>
      <c r="Z696" s="326">
        <f t="shared" si="164"/>
        <v>202.40276</v>
      </c>
      <c r="AA696" s="901"/>
      <c r="AB696" s="323"/>
      <c r="AC696" s="1014">
        <f t="shared" si="159"/>
        <v>0</v>
      </c>
      <c r="AD696" s="1029"/>
      <c r="AJ696" s="2186" t="s">
        <v>592</v>
      </c>
    </row>
    <row r="697" spans="1:36" s="2186" customFormat="1" x14ac:dyDescent="0.25">
      <c r="B697" s="170" t="s">
        <v>145</v>
      </c>
      <c r="C697" s="419"/>
      <c r="D697" s="419"/>
      <c r="E697" s="1243"/>
      <c r="F697" s="1287"/>
      <c r="G697" s="3343"/>
      <c r="H697" s="1287"/>
      <c r="I697" s="196"/>
      <c r="J697" s="1142"/>
      <c r="K697" s="1417"/>
      <c r="L697" s="1426"/>
      <c r="M697" s="1426"/>
      <c r="N697" s="1426"/>
      <c r="O697" s="1417"/>
      <c r="P697" s="3344"/>
      <c r="Q697" s="328"/>
      <c r="R697" s="328"/>
      <c r="S697" s="323"/>
      <c r="T697" s="328"/>
      <c r="U697" s="768"/>
      <c r="V697" s="326"/>
      <c r="W697" s="328"/>
      <c r="X697" s="326"/>
      <c r="Y697" s="328"/>
      <c r="Z697" s="326"/>
      <c r="AA697" s="1288"/>
      <c r="AB697" s="857"/>
      <c r="AC697" s="1014">
        <f t="shared" si="159"/>
        <v>0</v>
      </c>
      <c r="AD697" s="1029"/>
    </row>
    <row r="698" spans="1:36" s="2186" customFormat="1" x14ac:dyDescent="0.25">
      <c r="B698" s="2184" t="s">
        <v>63</v>
      </c>
      <c r="C698" s="419"/>
      <c r="D698" s="3349">
        <v>240</v>
      </c>
      <c r="E698" s="218">
        <v>10</v>
      </c>
      <c r="F698" s="183">
        <f>ROUND(E698/12*$B$4,0)</f>
        <v>2</v>
      </c>
      <c r="G698" s="183"/>
      <c r="H698" s="183">
        <f>G698/F698*100</f>
        <v>0</v>
      </c>
      <c r="I698" s="2178">
        <v>9.6999999999999993</v>
      </c>
      <c r="J698" s="183" t="e">
        <f>M698/G698</f>
        <v>#DIV/0!</v>
      </c>
      <c r="K698" s="2178">
        <f>ROUND(E698*I698,0)</f>
        <v>97</v>
      </c>
      <c r="L698" s="3309">
        <f>K698</f>
        <v>97</v>
      </c>
      <c r="M698" s="183"/>
      <c r="N698" s="183">
        <f>M698/L698*100</f>
        <v>0</v>
      </c>
      <c r="O698" s="2178">
        <f>ROUND(K698/D698,0)</f>
        <v>0</v>
      </c>
      <c r="P698" s="183" t="e">
        <f>M698/$B$4*12/O698</f>
        <v>#DIV/0!</v>
      </c>
      <c r="Q698" s="366"/>
      <c r="R698" s="366"/>
      <c r="S698" s="353"/>
      <c r="T698" s="366"/>
      <c r="U698" s="769"/>
      <c r="V698" s="352"/>
      <c r="W698" s="366"/>
      <c r="X698" s="352"/>
      <c r="Y698" s="366"/>
      <c r="Z698" s="352"/>
      <c r="AA698" s="901"/>
      <c r="AB698" s="856"/>
      <c r="AC698" s="1014">
        <f t="shared" si="159"/>
        <v>0</v>
      </c>
      <c r="AD698" s="1029"/>
    </row>
    <row r="699" spans="1:36" s="2186" customFormat="1" x14ac:dyDescent="0.25">
      <c r="B699" s="3345" t="s">
        <v>13</v>
      </c>
      <c r="C699" s="419"/>
      <c r="D699" s="419"/>
      <c r="E699" s="241">
        <f t="shared" ref="E699:G700" si="166">E698</f>
        <v>10</v>
      </c>
      <c r="F699" s="135">
        <f t="shared" si="166"/>
        <v>2</v>
      </c>
      <c r="G699" s="135">
        <f t="shared" si="166"/>
        <v>0</v>
      </c>
      <c r="H699" s="135">
        <f>G699/F699*100</f>
        <v>0</v>
      </c>
      <c r="I699" s="183">
        <f>I698</f>
        <v>9.6999999999999993</v>
      </c>
      <c r="J699" s="183" t="e">
        <f>SUM(J698)</f>
        <v>#DIV/0!</v>
      </c>
      <c r="K699" s="135">
        <f t="shared" ref="K699:M700" si="167">K698</f>
        <v>97</v>
      </c>
      <c r="L699" s="135">
        <f t="shared" si="167"/>
        <v>97</v>
      </c>
      <c r="M699" s="135">
        <f t="shared" si="167"/>
        <v>0</v>
      </c>
      <c r="N699" s="2178">
        <f>M699/L699*100</f>
        <v>0</v>
      </c>
      <c r="O699" s="135">
        <f>O698</f>
        <v>0</v>
      </c>
      <c r="P699" s="2178" t="e">
        <f>M699/$B$4*12/O699</f>
        <v>#DIV/0!</v>
      </c>
      <c r="Q699" s="352"/>
      <c r="R699" s="352"/>
      <c r="S699" s="913"/>
      <c r="T699" s="366"/>
      <c r="U699" s="1068"/>
      <c r="V699" s="1810"/>
      <c r="W699" s="1810"/>
      <c r="X699" s="366"/>
      <c r="Y699" s="3348"/>
      <c r="Z699" s="366"/>
      <c r="AA699" s="906"/>
      <c r="AB699" s="323"/>
      <c r="AC699" s="1014">
        <f t="shared" si="159"/>
        <v>0</v>
      </c>
      <c r="AD699" s="1029"/>
    </row>
    <row r="700" spans="1:36" s="2186" customFormat="1" ht="29.25" thickBot="1" x14ac:dyDescent="0.3">
      <c r="B700" s="3346" t="s">
        <v>135</v>
      </c>
      <c r="C700" s="419"/>
      <c r="D700" s="419"/>
      <c r="E700" s="1465">
        <f t="shared" si="166"/>
        <v>10</v>
      </c>
      <c r="F700" s="1468">
        <f t="shared" si="166"/>
        <v>2</v>
      </c>
      <c r="G700" s="1468">
        <f t="shared" si="166"/>
        <v>0</v>
      </c>
      <c r="H700" s="1468">
        <f>G700/F700*100</f>
        <v>0</v>
      </c>
      <c r="I700" s="1452">
        <f>IF(E700=0,0,K700/E700)</f>
        <v>9.6999999999999993</v>
      </c>
      <c r="J700" s="1452">
        <f>SUM(J696)</f>
        <v>0</v>
      </c>
      <c r="K700" s="150">
        <f t="shared" si="167"/>
        <v>97</v>
      </c>
      <c r="L700" s="150">
        <f t="shared" si="167"/>
        <v>97</v>
      </c>
      <c r="M700" s="150">
        <f t="shared" si="167"/>
        <v>0</v>
      </c>
      <c r="N700" s="150">
        <f>N699</f>
        <v>0</v>
      </c>
      <c r="O700" s="150">
        <f>O699</f>
        <v>0</v>
      </c>
      <c r="P700" s="150" t="e">
        <f>M700/$B$4*12/O700</f>
        <v>#DIV/0!</v>
      </c>
      <c r="Q700" s="331">
        <v>258.59932559999999</v>
      </c>
      <c r="R700" s="331">
        <v>258.59932559999999</v>
      </c>
      <c r="S700" s="3347">
        <f>Q700/12*$B$4+(R700-Q700)/11*1</f>
        <v>43.099887599999995</v>
      </c>
      <c r="T700" s="328">
        <f>Z700-Y700</f>
        <v>0</v>
      </c>
      <c r="U700" s="1211"/>
      <c r="V700" s="410"/>
      <c r="W700" s="410">
        <f>T700-S700</f>
        <v>-43.099887599999995</v>
      </c>
      <c r="X700" s="328"/>
      <c r="Y700" s="328"/>
      <c r="Z700" s="410"/>
      <c r="AA700" s="1288"/>
      <c r="AB700" s="857"/>
      <c r="AC700" s="1014">
        <f t="shared" si="159"/>
        <v>0</v>
      </c>
      <c r="AD700" s="1029"/>
    </row>
    <row r="701" spans="1:36" s="5" customFormat="1" ht="16.5" thickBot="1" x14ac:dyDescent="0.3">
      <c r="A701" s="137">
        <v>1</v>
      </c>
      <c r="B701" s="1119" t="s">
        <v>272</v>
      </c>
      <c r="C701" s="1119"/>
      <c r="D701" s="155"/>
      <c r="E701" s="257"/>
      <c r="F701" s="1167"/>
      <c r="G701" s="1167"/>
      <c r="H701" s="1167"/>
      <c r="I701" s="1431"/>
      <c r="J701" s="1431"/>
      <c r="K701" s="1123"/>
      <c r="L701" s="1167"/>
      <c r="M701" s="1167"/>
      <c r="N701" s="1167"/>
      <c r="O701" s="1167"/>
      <c r="P701" s="1167"/>
      <c r="Q701" s="332">
        <f>Q696+Q700</f>
        <v>2524.7993256</v>
      </c>
      <c r="R701" s="332">
        <f>R696+R700</f>
        <v>2524.7993256</v>
      </c>
      <c r="S701" s="858">
        <f t="shared" ref="S701:AB701" si="168">S696+S700</f>
        <v>420.79988759999998</v>
      </c>
      <c r="T701" s="332">
        <f t="shared" si="168"/>
        <v>202.40276</v>
      </c>
      <c r="U701" s="773">
        <f t="shared" si="168"/>
        <v>0</v>
      </c>
      <c r="V701" s="332">
        <f t="shared" si="168"/>
        <v>0</v>
      </c>
      <c r="W701" s="332">
        <f t="shared" si="168"/>
        <v>-218.39712759999998</v>
      </c>
      <c r="X701" s="332">
        <f t="shared" si="168"/>
        <v>0</v>
      </c>
      <c r="Y701" s="332">
        <f t="shared" si="168"/>
        <v>0</v>
      </c>
      <c r="Z701" s="332">
        <f t="shared" si="168"/>
        <v>202.40276</v>
      </c>
      <c r="AA701" s="1126">
        <f t="shared" si="168"/>
        <v>0</v>
      </c>
      <c r="AB701" s="858">
        <f t="shared" si="168"/>
        <v>0</v>
      </c>
      <c r="AC701" s="1014">
        <f t="shared" si="159"/>
        <v>0</v>
      </c>
      <c r="AD701" s="1029"/>
      <c r="AF701" s="3212"/>
      <c r="AJ701" s="2186" t="s">
        <v>592</v>
      </c>
    </row>
    <row r="702" spans="1:36" x14ac:dyDescent="0.25">
      <c r="A702" s="137">
        <v>1</v>
      </c>
      <c r="B702" s="636"/>
      <c r="C702" s="636"/>
      <c r="D702" s="636"/>
      <c r="E702" s="255"/>
      <c r="F702" s="1054"/>
      <c r="G702" s="1054"/>
      <c r="H702" s="1054"/>
      <c r="I702" s="1432"/>
      <c r="J702" s="1432"/>
      <c r="K702" s="737"/>
      <c r="L702" s="1054"/>
      <c r="M702" s="1054"/>
      <c r="N702" s="1054"/>
      <c r="O702" s="1054"/>
      <c r="P702" s="1054"/>
      <c r="Q702" s="325"/>
      <c r="R702" s="325"/>
      <c r="S702" s="365"/>
      <c r="T702" s="325">
        <f t="shared" ref="T702:T704" si="169">Z702-Y702-V702</f>
        <v>0</v>
      </c>
      <c r="U702" s="771"/>
      <c r="V702" s="325"/>
      <c r="W702" s="325"/>
      <c r="X702" s="325"/>
      <c r="Y702" s="325"/>
      <c r="Z702" s="325"/>
      <c r="AA702" s="910"/>
      <c r="AB702" s="365"/>
      <c r="AC702" s="1014">
        <f t="shared" si="159"/>
        <v>0</v>
      </c>
      <c r="AD702" s="1029"/>
      <c r="AJ702" s="137" t="s">
        <v>593</v>
      </c>
    </row>
    <row r="703" spans="1:36" ht="45" x14ac:dyDescent="0.25">
      <c r="A703" s="137">
        <v>1</v>
      </c>
      <c r="B703" s="1450" t="s">
        <v>615</v>
      </c>
      <c r="C703" s="1451"/>
      <c r="D703" s="146"/>
      <c r="E703" s="276"/>
      <c r="F703" s="1429"/>
      <c r="G703" s="1429"/>
      <c r="H703" s="1452"/>
      <c r="I703" s="1453"/>
      <c r="J703" s="1453"/>
      <c r="K703" s="1454"/>
      <c r="L703" s="1452"/>
      <c r="M703" s="1452"/>
      <c r="N703" s="1455"/>
      <c r="O703" s="1429"/>
      <c r="P703" s="1455"/>
      <c r="Q703" s="325"/>
      <c r="R703" s="325"/>
      <c r="S703" s="365"/>
      <c r="T703" s="325">
        <f t="shared" si="169"/>
        <v>0</v>
      </c>
      <c r="U703" s="771"/>
      <c r="V703" s="325"/>
      <c r="W703" s="325"/>
      <c r="X703" s="325"/>
      <c r="Y703" s="325"/>
      <c r="Z703" s="325"/>
      <c r="AA703" s="1456"/>
      <c r="AB703" s="365"/>
      <c r="AC703" s="1014">
        <f t="shared" si="159"/>
        <v>0</v>
      </c>
      <c r="AD703" s="1029"/>
      <c r="AJ703" s="2186" t="s">
        <v>593</v>
      </c>
    </row>
    <row r="704" spans="1:36" x14ac:dyDescent="0.25">
      <c r="A704" s="137">
        <v>1</v>
      </c>
      <c r="B704" s="1291"/>
      <c r="C704" s="1292"/>
      <c r="D704" s="1457"/>
      <c r="E704" s="220"/>
      <c r="F704" s="1452"/>
      <c r="G704" s="122"/>
      <c r="H704" s="122"/>
      <c r="I704" s="1436"/>
      <c r="J704" s="1458"/>
      <c r="K704" s="1455"/>
      <c r="L704" s="122"/>
      <c r="M704" s="1459"/>
      <c r="N704" s="122"/>
      <c r="O704" s="1455"/>
      <c r="P704" s="122"/>
      <c r="Q704" s="326"/>
      <c r="R704" s="326"/>
      <c r="S704" s="856"/>
      <c r="T704" s="326">
        <f t="shared" si="169"/>
        <v>0</v>
      </c>
      <c r="U704" s="768"/>
      <c r="V704" s="326"/>
      <c r="W704" s="326"/>
      <c r="X704" s="326"/>
      <c r="Y704" s="326"/>
      <c r="Z704" s="326"/>
      <c r="AA704" s="915"/>
      <c r="AB704" s="323"/>
      <c r="AC704" s="1014">
        <f t="shared" si="159"/>
        <v>0</v>
      </c>
      <c r="AD704" s="1029"/>
      <c r="AJ704" s="2186" t="s">
        <v>593</v>
      </c>
    </row>
    <row r="705" spans="1:36" ht="31.5" x14ac:dyDescent="0.25">
      <c r="A705" s="137">
        <v>1</v>
      </c>
      <c r="B705" s="35" t="s">
        <v>186</v>
      </c>
      <c r="C705" s="437"/>
      <c r="D705" s="1460"/>
      <c r="E705" s="222">
        <v>1950</v>
      </c>
      <c r="F705" s="142">
        <f>ROUND(E705/12*$B$4,0)</f>
        <v>325</v>
      </c>
      <c r="G705" s="1461">
        <v>410</v>
      </c>
      <c r="H705" s="1462">
        <f>G705/F705*100</f>
        <v>126.15384615384615</v>
      </c>
      <c r="I705" s="1453"/>
      <c r="J705" s="1458"/>
      <c r="K705" s="122"/>
      <c r="L705" s="122"/>
      <c r="M705" s="1459"/>
      <c r="N705" s="122"/>
      <c r="O705" s="122"/>
      <c r="P705" s="122"/>
      <c r="Q705" s="327">
        <v>14631.844499999999</v>
      </c>
      <c r="R705" s="327">
        <v>14631.844499999999</v>
      </c>
      <c r="S705" s="856">
        <f t="shared" ref="S705:S707" si="170">Q705/12*$B$4+(R705-Q705)/11*1</f>
        <v>2438.64075</v>
      </c>
      <c r="T705" s="327">
        <f>Z705-Y705-V705</f>
        <v>3076.4349999999999</v>
      </c>
      <c r="U705" s="1061"/>
      <c r="V705" s="327"/>
      <c r="W705" s="327">
        <f>T705-S705</f>
        <v>637.79424999999992</v>
      </c>
      <c r="X705" s="327"/>
      <c r="Y705" s="338">
        <v>0</v>
      </c>
      <c r="Z705" s="338">
        <v>3076.4349999999999</v>
      </c>
      <c r="AA705" s="1463"/>
      <c r="AB705" s="912"/>
      <c r="AC705" s="1014">
        <f t="shared" si="159"/>
        <v>0</v>
      </c>
      <c r="AD705" s="1029"/>
      <c r="AJ705" s="2186" t="s">
        <v>593</v>
      </c>
    </row>
    <row r="706" spans="1:36" ht="38.25" customHeight="1" x14ac:dyDescent="0.25">
      <c r="A706" s="137">
        <v>1</v>
      </c>
      <c r="B706" s="35" t="s">
        <v>187</v>
      </c>
      <c r="C706" s="438"/>
      <c r="D706" s="1457"/>
      <c r="E706" s="222">
        <v>10379</v>
      </c>
      <c r="F706" s="123">
        <f>ROUND(E706/12*$B$4,0)</f>
        <v>1730</v>
      </c>
      <c r="G706" s="123">
        <v>1421</v>
      </c>
      <c r="H706" s="129">
        <f>G706/F706*100</f>
        <v>82.138728323699411</v>
      </c>
      <c r="I706" s="1458"/>
      <c r="J706" s="1458"/>
      <c r="K706" s="122"/>
      <c r="L706" s="1452"/>
      <c r="M706" s="1459"/>
      <c r="N706" s="1455"/>
      <c r="O706" s="122"/>
      <c r="P706" s="1455"/>
      <c r="Q706" s="327">
        <v>81772.81972</v>
      </c>
      <c r="R706" s="327">
        <v>81772.81972</v>
      </c>
      <c r="S706" s="323">
        <f t="shared" si="170"/>
        <v>13628.803286666667</v>
      </c>
      <c r="T706" s="326">
        <f>Z706-Y706-V706</f>
        <v>11195.6327</v>
      </c>
      <c r="U706" s="1061"/>
      <c r="V706" s="327"/>
      <c r="W706" s="327">
        <f>T706-S706</f>
        <v>-2433.1705866666671</v>
      </c>
      <c r="X706" s="326"/>
      <c r="Y706" s="366">
        <v>0</v>
      </c>
      <c r="Z706" s="338">
        <v>11195.6327</v>
      </c>
      <c r="AA706" s="936"/>
      <c r="AB706" s="912"/>
      <c r="AC706" s="1014">
        <f t="shared" si="159"/>
        <v>0</v>
      </c>
      <c r="AD706" s="1029"/>
      <c r="AJ706" s="2186" t="s">
        <v>593</v>
      </c>
    </row>
    <row r="707" spans="1:36" ht="15.75" x14ac:dyDescent="0.25">
      <c r="A707" s="137">
        <v>1</v>
      </c>
      <c r="B707" s="35" t="s">
        <v>208</v>
      </c>
      <c r="C707" s="439"/>
      <c r="D707" s="146"/>
      <c r="E707" s="258">
        <v>985</v>
      </c>
      <c r="F707" s="123">
        <f>ROUND(E707/12*$B$4,0)</f>
        <v>164</v>
      </c>
      <c r="G707" s="123">
        <v>197</v>
      </c>
      <c r="H707" s="123">
        <f>G707/F707*100</f>
        <v>120.1219512195122</v>
      </c>
      <c r="I707" s="1436"/>
      <c r="J707" s="1436"/>
      <c r="K707" s="1455"/>
      <c r="L707" s="1459"/>
      <c r="M707" s="1459"/>
      <c r="N707" s="1459"/>
      <c r="O707" s="1455"/>
      <c r="P707" s="1459"/>
      <c r="Q707" s="327">
        <v>7982.23315</v>
      </c>
      <c r="R707" s="327">
        <v>7982.23315</v>
      </c>
      <c r="S707" s="323">
        <f t="shared" si="170"/>
        <v>1330.3721916666666</v>
      </c>
      <c r="T707" s="326">
        <f>Z707-Y707-V707</f>
        <v>1596.4486000000002</v>
      </c>
      <c r="U707" s="1061"/>
      <c r="V707" s="326"/>
      <c r="W707" s="327">
        <f>T707-S707</f>
        <v>266.07640833333357</v>
      </c>
      <c r="X707" s="328"/>
      <c r="Y707" s="366">
        <v>0</v>
      </c>
      <c r="Z707" s="366">
        <v>1596.4486000000002</v>
      </c>
      <c r="AA707" s="936"/>
      <c r="AB707" s="913"/>
      <c r="AC707" s="1014">
        <f t="shared" si="159"/>
        <v>0</v>
      </c>
      <c r="AD707" s="1029"/>
      <c r="AJ707" s="2186" t="s">
        <v>593</v>
      </c>
    </row>
    <row r="708" spans="1:36" s="147" customFormat="1" ht="16.5" thickBot="1" x14ac:dyDescent="0.3">
      <c r="A708" s="147">
        <v>1</v>
      </c>
      <c r="B708" s="1093" t="s">
        <v>206</v>
      </c>
      <c r="C708" s="886"/>
      <c r="D708" s="1464"/>
      <c r="E708" s="1465">
        <f>SUM(E705:E707)</f>
        <v>13314</v>
      </c>
      <c r="F708" s="276">
        <f>SUM(F705:F707)</f>
        <v>2219</v>
      </c>
      <c r="G708" s="276">
        <f>SUM(G705:G707)</f>
        <v>2028</v>
      </c>
      <c r="H708" s="1466">
        <f>G708/F708*100</f>
        <v>91.392519152771527</v>
      </c>
      <c r="I708" s="1467"/>
      <c r="J708" s="1467"/>
      <c r="K708" s="1468"/>
      <c r="L708" s="1468"/>
      <c r="M708" s="1468"/>
      <c r="N708" s="1468"/>
      <c r="O708" s="1468"/>
      <c r="P708" s="1468"/>
      <c r="Q708" s="410">
        <f>SUM(Q705:Q707)</f>
        <v>104386.89737000001</v>
      </c>
      <c r="R708" s="410">
        <f>SUM(R705:R707)</f>
        <v>104386.89737000001</v>
      </c>
      <c r="S708" s="867">
        <f t="shared" ref="S708:Z708" si="171">SUM(S705:S707)</f>
        <v>17397.816228333333</v>
      </c>
      <c r="T708" s="328">
        <f t="shared" si="171"/>
        <v>15868.516299999999</v>
      </c>
      <c r="U708" s="1469">
        <f t="shared" si="171"/>
        <v>0</v>
      </c>
      <c r="V708" s="887">
        <f t="shared" si="171"/>
        <v>0</v>
      </c>
      <c r="W708" s="410">
        <f t="shared" si="171"/>
        <v>-1529.2999283333336</v>
      </c>
      <c r="X708" s="410">
        <f t="shared" si="171"/>
        <v>0</v>
      </c>
      <c r="Y708" s="328">
        <f t="shared" si="171"/>
        <v>0</v>
      </c>
      <c r="Z708" s="887">
        <f t="shared" si="171"/>
        <v>15868.516299999999</v>
      </c>
      <c r="AA708" s="1470"/>
      <c r="AB708" s="867"/>
      <c r="AC708" s="1014">
        <f t="shared" si="159"/>
        <v>0</v>
      </c>
      <c r="AD708" s="1029"/>
      <c r="AJ708" s="2186" t="s">
        <v>593</v>
      </c>
    </row>
    <row r="709" spans="1:36" ht="16.5" thickBot="1" x14ac:dyDescent="0.3">
      <c r="A709" s="137">
        <v>1</v>
      </c>
      <c r="B709" s="678" t="s">
        <v>272</v>
      </c>
      <c r="C709" s="678"/>
      <c r="D709" s="679"/>
      <c r="E709" s="251"/>
      <c r="F709" s="680"/>
      <c r="G709" s="680"/>
      <c r="H709" s="680"/>
      <c r="I709" s="681"/>
      <c r="J709" s="681"/>
      <c r="K709" s="682"/>
      <c r="L709" s="680"/>
      <c r="M709" s="680"/>
      <c r="N709" s="682"/>
      <c r="O709" s="682"/>
      <c r="P709" s="682"/>
      <c r="Q709" s="683">
        <f t="shared" ref="Q709:Z709" si="172">Q708</f>
        <v>104386.89737000001</v>
      </c>
      <c r="R709" s="683">
        <f t="shared" ref="R709" si="173">R708</f>
        <v>104386.89737000001</v>
      </c>
      <c r="S709" s="868">
        <f t="shared" si="172"/>
        <v>17397.816228333333</v>
      </c>
      <c r="T709" s="683">
        <f t="shared" si="172"/>
        <v>15868.516299999999</v>
      </c>
      <c r="U709" s="763">
        <f t="shared" si="172"/>
        <v>0</v>
      </c>
      <c r="V709" s="683">
        <f t="shared" si="172"/>
        <v>0</v>
      </c>
      <c r="W709" s="683">
        <f t="shared" si="172"/>
        <v>-1529.2999283333336</v>
      </c>
      <c r="X709" s="683">
        <f t="shared" si="172"/>
        <v>0</v>
      </c>
      <c r="Y709" s="683">
        <f t="shared" si="172"/>
        <v>0</v>
      </c>
      <c r="Z709" s="3206">
        <f t="shared" si="172"/>
        <v>15868.516299999999</v>
      </c>
      <c r="AA709" s="3207"/>
      <c r="AB709" s="3206">
        <f>AB708</f>
        <v>0</v>
      </c>
      <c r="AC709" s="1014">
        <f t="shared" si="159"/>
        <v>0</v>
      </c>
      <c r="AD709" s="1029"/>
      <c r="AF709" s="3189">
        <v>11502.51325</v>
      </c>
      <c r="AJ709" s="2186" t="s">
        <v>593</v>
      </c>
    </row>
    <row r="710" spans="1:36" ht="43.5" x14ac:dyDescent="0.25">
      <c r="A710" s="137">
        <v>1</v>
      </c>
      <c r="B710" s="1019" t="s">
        <v>616</v>
      </c>
      <c r="C710" s="1303"/>
      <c r="D710" s="441"/>
      <c r="E710" s="276"/>
      <c r="F710" s="1452"/>
      <c r="G710" s="1452"/>
      <c r="H710" s="1452"/>
      <c r="I710" s="1453"/>
      <c r="J710" s="1453"/>
      <c r="K710" s="1455"/>
      <c r="L710" s="1452"/>
      <c r="M710" s="1452"/>
      <c r="N710" s="1455"/>
      <c r="O710" s="1455"/>
      <c r="P710" s="1455"/>
      <c r="Q710" s="325"/>
      <c r="R710" s="325"/>
      <c r="S710" s="365"/>
      <c r="T710" s="325">
        <f>Z710-Y710-V710</f>
        <v>0</v>
      </c>
      <c r="U710" s="771"/>
      <c r="V710" s="325"/>
      <c r="W710" s="325"/>
      <c r="X710" s="325"/>
      <c r="Y710" s="325"/>
      <c r="Z710" s="325"/>
      <c r="AA710" s="1471"/>
      <c r="AB710" s="365"/>
      <c r="AC710" s="1014">
        <f t="shared" si="159"/>
        <v>0</v>
      </c>
      <c r="AD710" s="1029"/>
      <c r="AJ710" s="137" t="s">
        <v>594</v>
      </c>
    </row>
    <row r="711" spans="1:36" x14ac:dyDescent="0.25">
      <c r="A711" s="137">
        <v>1</v>
      </c>
      <c r="B711" s="1025" t="s">
        <v>5</v>
      </c>
      <c r="C711" s="1472"/>
      <c r="D711" s="146"/>
      <c r="E711" s="222"/>
      <c r="F711" s="142"/>
      <c r="G711" s="142"/>
      <c r="H711" s="142"/>
      <c r="I711" s="142"/>
      <c r="J711" s="142"/>
      <c r="K711" s="143"/>
      <c r="L711" s="142"/>
      <c r="M711" s="142"/>
      <c r="N711" s="142"/>
      <c r="O711" s="142"/>
      <c r="P711" s="142"/>
      <c r="Q711" s="326"/>
      <c r="R711" s="326"/>
      <c r="S711" s="323"/>
      <c r="T711" s="326">
        <f>Z711-Y711-V711</f>
        <v>0</v>
      </c>
      <c r="U711" s="768"/>
      <c r="V711" s="326"/>
      <c r="W711" s="326"/>
      <c r="X711" s="326"/>
      <c r="Y711" s="326"/>
      <c r="Z711" s="326"/>
      <c r="AA711" s="917"/>
      <c r="AB711" s="323"/>
      <c r="AC711" s="1014">
        <f t="shared" si="159"/>
        <v>0</v>
      </c>
      <c r="AD711" s="1029"/>
      <c r="AJ711" s="137" t="s">
        <v>594</v>
      </c>
    </row>
    <row r="712" spans="1:36" x14ac:dyDescent="0.25">
      <c r="A712" s="137">
        <v>1</v>
      </c>
      <c r="B712" s="15" t="s">
        <v>170</v>
      </c>
      <c r="C712" s="1027" t="s">
        <v>251</v>
      </c>
      <c r="D712" s="141">
        <v>340</v>
      </c>
      <c r="E712" s="222">
        <v>1436</v>
      </c>
      <c r="F712" s="142">
        <f>E712/12*$B$4</f>
        <v>239.33333333333334</v>
      </c>
      <c r="G712" s="142">
        <v>239</v>
      </c>
      <c r="H712" s="142">
        <f>G712/F712*100</f>
        <v>99.860724233983277</v>
      </c>
      <c r="I712" s="1473">
        <v>11.4</v>
      </c>
      <c r="J712" s="152">
        <f>M712/G712</f>
        <v>10.06694560669456</v>
      </c>
      <c r="K712" s="1089">
        <f>ROUND(E712*I712,0)</f>
        <v>16370</v>
      </c>
      <c r="L712" s="142">
        <f>ROUND(K712/12*$B$4,0)</f>
        <v>2728</v>
      </c>
      <c r="M712" s="142">
        <v>2406</v>
      </c>
      <c r="N712" s="142">
        <f>M712/L712*100</f>
        <v>88.196480938416428</v>
      </c>
      <c r="O712" s="142">
        <f>ROUND(K712/D712,0)</f>
        <v>48</v>
      </c>
      <c r="P712" s="142">
        <f>M712/$B$4*12/O712</f>
        <v>300.75</v>
      </c>
      <c r="Q712" s="327"/>
      <c r="R712" s="327"/>
      <c r="S712" s="859"/>
      <c r="T712" s="326">
        <f>Z712-Y712-V712</f>
        <v>0</v>
      </c>
      <c r="U712" s="768"/>
      <c r="V712" s="326"/>
      <c r="W712" s="326"/>
      <c r="X712" s="326"/>
      <c r="Y712" s="326"/>
      <c r="Z712" s="326"/>
      <c r="AA712" s="917"/>
      <c r="AB712" s="323"/>
      <c r="AC712" s="1014">
        <f t="shared" si="159"/>
        <v>0</v>
      </c>
      <c r="AD712" s="1029"/>
      <c r="AJ712" s="137" t="s">
        <v>594</v>
      </c>
    </row>
    <row r="713" spans="1:36" ht="29.25" x14ac:dyDescent="0.25">
      <c r="A713" s="137">
        <v>1</v>
      </c>
      <c r="B713" s="1048" t="s">
        <v>7</v>
      </c>
      <c r="C713" s="1049"/>
      <c r="D713" s="1390"/>
      <c r="E713" s="229">
        <f>SUM(E712)</f>
        <v>1436</v>
      </c>
      <c r="F713" s="1474">
        <f>SUM(F712)</f>
        <v>239.33333333333334</v>
      </c>
      <c r="G713" s="1474">
        <f>SUM(G712)</f>
        <v>239</v>
      </c>
      <c r="H713" s="1474">
        <f>G713/F713*100</f>
        <v>99.860724233983277</v>
      </c>
      <c r="I713" s="1474">
        <f>SUM(I712)</f>
        <v>11.4</v>
      </c>
      <c r="J713" s="1474">
        <f>SUM(J712)</f>
        <v>10.06694560669456</v>
      </c>
      <c r="K713" s="1475">
        <f>SUM(K712)</f>
        <v>16370</v>
      </c>
      <c r="L713" s="1474">
        <f>SUM(L712)</f>
        <v>2728</v>
      </c>
      <c r="M713" s="1474">
        <f>M712</f>
        <v>2406</v>
      </c>
      <c r="N713" s="1474">
        <f>SUM(N712)</f>
        <v>88.196480938416428</v>
      </c>
      <c r="O713" s="1474">
        <f>SUM(O712)</f>
        <v>48</v>
      </c>
      <c r="P713" s="1474">
        <f>SUM(P712)</f>
        <v>300.75</v>
      </c>
      <c r="Q713" s="339">
        <v>134839.60967423898</v>
      </c>
      <c r="R713" s="339">
        <v>134839.60967423898</v>
      </c>
      <c r="S713" s="853">
        <f t="shared" ref="S713" si="174">Q713/12*$B$4+(R713-Q713)/11*1</f>
        <v>22473.268279039828</v>
      </c>
      <c r="T713" s="1476">
        <f>Z713-Y713-V713-U713</f>
        <v>22381.020250000001</v>
      </c>
      <c r="U713" s="1477"/>
      <c r="V713" s="1476"/>
      <c r="W713" s="339">
        <f>T713-S713</f>
        <v>-92.248029039827088</v>
      </c>
      <c r="X713" s="339"/>
      <c r="Y713" s="339">
        <v>0</v>
      </c>
      <c r="Z713" s="339">
        <v>22381.020250000001</v>
      </c>
      <c r="AA713" s="1478"/>
      <c r="AB713" s="914">
        <v>999.88463999999999</v>
      </c>
      <c r="AC713" s="1014">
        <f t="shared" si="159"/>
        <v>0</v>
      </c>
      <c r="AD713" s="1029"/>
      <c r="AJ713" s="137" t="s">
        <v>594</v>
      </c>
    </row>
    <row r="714" spans="1:36" ht="43.5" x14ac:dyDescent="0.25">
      <c r="A714" s="137">
        <v>1</v>
      </c>
      <c r="B714" s="1442" t="s">
        <v>175</v>
      </c>
      <c r="C714" s="464"/>
      <c r="D714" s="1030"/>
      <c r="E714" s="223">
        <v>65</v>
      </c>
      <c r="F714" s="1462">
        <f>E714/12*$B$4</f>
        <v>10.833333333333334</v>
      </c>
      <c r="G714" s="1462">
        <v>10</v>
      </c>
      <c r="H714" s="1462">
        <f>G714/F714*100</f>
        <v>92.307692307692307</v>
      </c>
      <c r="I714" s="142"/>
      <c r="J714" s="1039"/>
      <c r="K714" s="1040"/>
      <c r="L714" s="1462"/>
      <c r="M714" s="1462">
        <v>215</v>
      </c>
      <c r="N714" s="1479"/>
      <c r="O714" s="1479"/>
      <c r="P714" s="1479"/>
      <c r="Q714" s="1480">
        <v>10127.277160000001</v>
      </c>
      <c r="R714" s="1480">
        <v>10127.277160000001</v>
      </c>
      <c r="S714" s="855">
        <f>R714/12*$B$4</f>
        <v>1687.8795266666668</v>
      </c>
      <c r="T714" s="327">
        <f>Z714-Y714-V714-U714</f>
        <v>1558.0426</v>
      </c>
      <c r="U714" s="1225"/>
      <c r="V714" s="328"/>
      <c r="W714" s="327">
        <f>T714-S714</f>
        <v>-129.83692666666684</v>
      </c>
      <c r="X714" s="327"/>
      <c r="Y714" s="327">
        <v>0</v>
      </c>
      <c r="Z714" s="327">
        <v>1558.0426</v>
      </c>
      <c r="AA714" s="1481"/>
      <c r="AB714" s="856"/>
      <c r="AC714" s="1014">
        <f t="shared" si="159"/>
        <v>0</v>
      </c>
      <c r="AD714" s="1029"/>
      <c r="AJ714" s="137" t="s">
        <v>594</v>
      </c>
    </row>
    <row r="715" spans="1:36" x14ac:dyDescent="0.25">
      <c r="A715" s="137">
        <v>1</v>
      </c>
      <c r="B715" s="466" t="s">
        <v>191</v>
      </c>
      <c r="C715" s="429"/>
      <c r="D715" s="123"/>
      <c r="E715" s="236"/>
      <c r="F715" s="122"/>
      <c r="G715" s="122"/>
      <c r="H715" s="122"/>
      <c r="I715" s="142"/>
      <c r="J715" s="122"/>
      <c r="K715" s="122"/>
      <c r="L715" s="122"/>
      <c r="M715" s="122"/>
      <c r="N715" s="122"/>
      <c r="O715" s="122"/>
      <c r="P715" s="122"/>
      <c r="Q715" s="485"/>
      <c r="R715" s="485"/>
      <c r="S715" s="852">
        <f t="shared" ref="S715" si="175">Q715/12*$B$4</f>
        <v>0</v>
      </c>
      <c r="T715" s="485"/>
      <c r="U715" s="764"/>
      <c r="V715" s="122"/>
      <c r="W715" s="485"/>
      <c r="X715" s="485"/>
      <c r="Y715" s="485"/>
      <c r="Z715" s="485"/>
      <c r="AA715" s="915"/>
      <c r="AB715" s="916"/>
      <c r="AC715" s="1014">
        <f t="shared" si="159"/>
        <v>0</v>
      </c>
      <c r="AD715" s="1029"/>
      <c r="AJ715" s="137" t="s">
        <v>594</v>
      </c>
    </row>
    <row r="716" spans="1:36" ht="29.25" x14ac:dyDescent="0.25">
      <c r="A716" s="137">
        <v>1</v>
      </c>
      <c r="B716" s="520" t="s">
        <v>303</v>
      </c>
      <c r="C716" s="429"/>
      <c r="D716" s="123"/>
      <c r="E716" s="236">
        <f>E719+E721+E722</f>
        <v>13800</v>
      </c>
      <c r="F716" s="122">
        <f>F718+F721+F722</f>
        <v>2300</v>
      </c>
      <c r="G716" s="122">
        <f>G718+G721+G722</f>
        <v>2296</v>
      </c>
      <c r="H716" s="122">
        <f>G716/F716*100</f>
        <v>99.826086956521749</v>
      </c>
      <c r="I716" s="142"/>
      <c r="J716" s="122"/>
      <c r="K716" s="122"/>
      <c r="L716" s="122"/>
      <c r="M716" s="122"/>
      <c r="N716" s="122"/>
      <c r="O716" s="122"/>
      <c r="P716" s="122"/>
      <c r="Q716" s="485">
        <v>74646.789999999994</v>
      </c>
      <c r="R716" s="485">
        <v>74646.789999999994</v>
      </c>
      <c r="S716" s="852">
        <f t="shared" ref="S716" si="176">Q716/12*$B$4+(R716-Q716)/11*1</f>
        <v>12441.131666666666</v>
      </c>
      <c r="T716" s="485">
        <f>Z716-Y716-V716</f>
        <v>12347.24134</v>
      </c>
      <c r="U716" s="764"/>
      <c r="V716" s="122"/>
      <c r="W716" s="485">
        <f>T716-S716</f>
        <v>-93.890326666665715</v>
      </c>
      <c r="X716" s="485"/>
      <c r="Y716" s="485">
        <v>0</v>
      </c>
      <c r="Z716" s="485">
        <v>12347.24134</v>
      </c>
      <c r="AA716" s="915"/>
      <c r="AB716" s="916"/>
      <c r="AC716" s="1014">
        <f t="shared" si="159"/>
        <v>0</v>
      </c>
      <c r="AD716" s="1029"/>
      <c r="AJ716" s="137" t="s">
        <v>594</v>
      </c>
    </row>
    <row r="717" spans="1:36" x14ac:dyDescent="0.25">
      <c r="A717" s="137">
        <v>1</v>
      </c>
      <c r="B717" s="4" t="s">
        <v>296</v>
      </c>
      <c r="C717" s="429"/>
      <c r="D717" s="123"/>
      <c r="E717" s="225"/>
      <c r="F717" s="122"/>
      <c r="G717" s="122"/>
      <c r="H717" s="122"/>
      <c r="I717" s="142"/>
      <c r="J717" s="122"/>
      <c r="K717" s="122"/>
      <c r="L717" s="122"/>
      <c r="M717" s="122"/>
      <c r="N717" s="122"/>
      <c r="O717" s="122"/>
      <c r="P717" s="122"/>
      <c r="Q717" s="485"/>
      <c r="R717" s="485"/>
      <c r="S717" s="323"/>
      <c r="T717" s="485"/>
      <c r="U717" s="764"/>
      <c r="V717" s="122"/>
      <c r="W717" s="485"/>
      <c r="X717" s="485"/>
      <c r="Y717" s="485"/>
      <c r="Z717" s="485"/>
      <c r="AA717" s="915"/>
      <c r="AB717" s="916"/>
      <c r="AC717" s="1014">
        <f t="shared" si="159"/>
        <v>0</v>
      </c>
      <c r="AD717" s="1029"/>
      <c r="AJ717" s="137" t="s">
        <v>594</v>
      </c>
    </row>
    <row r="718" spans="1:36" ht="30" x14ac:dyDescent="0.25">
      <c r="A718" s="137">
        <v>1</v>
      </c>
      <c r="B718" s="532" t="s">
        <v>423</v>
      </c>
      <c r="C718" s="429"/>
      <c r="D718" s="123"/>
      <c r="E718" s="236">
        <f>E719</f>
        <v>12300</v>
      </c>
      <c r="F718" s="122">
        <f>F719</f>
        <v>2050</v>
      </c>
      <c r="G718" s="122">
        <f>G719</f>
        <v>2145</v>
      </c>
      <c r="H718" s="122">
        <f>G718/F718*100</f>
        <v>104.63414634146342</v>
      </c>
      <c r="I718" s="142"/>
      <c r="J718" s="122"/>
      <c r="K718" s="122"/>
      <c r="L718" s="122"/>
      <c r="M718" s="122"/>
      <c r="N718" s="122"/>
      <c r="O718" s="122"/>
      <c r="P718" s="122"/>
      <c r="Q718" s="485"/>
      <c r="R718" s="485"/>
      <c r="S718" s="323"/>
      <c r="T718" s="485"/>
      <c r="U718" s="764"/>
      <c r="V718" s="122"/>
      <c r="W718" s="485"/>
      <c r="X718" s="485"/>
      <c r="Y718" s="485"/>
      <c r="Z718" s="485"/>
      <c r="AA718" s="915"/>
      <c r="AB718" s="916"/>
      <c r="AC718" s="1014">
        <f t="shared" si="159"/>
        <v>0</v>
      </c>
      <c r="AD718" s="1029"/>
      <c r="AJ718" s="137" t="s">
        <v>594</v>
      </c>
    </row>
    <row r="719" spans="1:36" x14ac:dyDescent="0.25">
      <c r="A719" s="137">
        <v>1</v>
      </c>
      <c r="B719" s="4" t="s">
        <v>424</v>
      </c>
      <c r="C719" s="429"/>
      <c r="D719" s="123"/>
      <c r="E719" s="225">
        <v>12300</v>
      </c>
      <c r="F719" s="142">
        <f>E719/12*$B$4</f>
        <v>2050</v>
      </c>
      <c r="G719" s="142">
        <v>2145</v>
      </c>
      <c r="H719" s="142">
        <f>G719/F719*100</f>
        <v>104.63414634146342</v>
      </c>
      <c r="I719" s="142"/>
      <c r="J719" s="122"/>
      <c r="K719" s="122"/>
      <c r="L719" s="122"/>
      <c r="M719" s="122"/>
      <c r="N719" s="122"/>
      <c r="O719" s="122"/>
      <c r="P719" s="122"/>
      <c r="Q719" s="485"/>
      <c r="R719" s="485"/>
      <c r="S719" s="323"/>
      <c r="T719" s="485"/>
      <c r="U719" s="764"/>
      <c r="V719" s="122"/>
      <c r="W719" s="485"/>
      <c r="X719" s="485"/>
      <c r="Y719" s="485"/>
      <c r="Z719" s="485"/>
      <c r="AA719" s="917"/>
      <c r="AB719" s="916"/>
      <c r="AC719" s="1014">
        <f t="shared" si="159"/>
        <v>0</v>
      </c>
      <c r="AD719" s="1029"/>
      <c r="AJ719" s="137" t="s">
        <v>594</v>
      </c>
    </row>
    <row r="720" spans="1:36" ht="45" x14ac:dyDescent="0.25">
      <c r="A720" s="137">
        <v>1</v>
      </c>
      <c r="B720" s="4" t="s">
        <v>426</v>
      </c>
      <c r="C720" s="429"/>
      <c r="D720" s="123"/>
      <c r="E720" s="225"/>
      <c r="F720" s="142"/>
      <c r="G720" s="122"/>
      <c r="H720" s="122"/>
      <c r="I720" s="142"/>
      <c r="J720" s="122"/>
      <c r="K720" s="122"/>
      <c r="L720" s="122"/>
      <c r="M720" s="122"/>
      <c r="N720" s="122"/>
      <c r="O720" s="122"/>
      <c r="P720" s="122"/>
      <c r="Q720" s="485"/>
      <c r="R720" s="485"/>
      <c r="S720" s="323"/>
      <c r="T720" s="485"/>
      <c r="U720" s="764"/>
      <c r="V720" s="122"/>
      <c r="W720" s="485"/>
      <c r="X720" s="485"/>
      <c r="Y720" s="485"/>
      <c r="Z720" s="485"/>
      <c r="AA720" s="915"/>
      <c r="AB720" s="916"/>
      <c r="AC720" s="1014">
        <f t="shared" si="159"/>
        <v>0</v>
      </c>
      <c r="AD720" s="1029"/>
      <c r="AJ720" s="137" t="s">
        <v>594</v>
      </c>
    </row>
    <row r="721" spans="1:36" ht="60" x14ac:dyDescent="0.25">
      <c r="A721" s="137">
        <v>1</v>
      </c>
      <c r="B721" s="4" t="s">
        <v>427</v>
      </c>
      <c r="C721" s="429"/>
      <c r="D721" s="123"/>
      <c r="E721" s="225"/>
      <c r="F721" s="142"/>
      <c r="G721" s="122"/>
      <c r="H721" s="122"/>
      <c r="I721" s="142"/>
      <c r="J721" s="122"/>
      <c r="K721" s="122"/>
      <c r="L721" s="122"/>
      <c r="M721" s="122"/>
      <c r="N721" s="122"/>
      <c r="O721" s="122"/>
      <c r="P721" s="122"/>
      <c r="Q721" s="485"/>
      <c r="R721" s="485"/>
      <c r="S721" s="323"/>
      <c r="T721" s="485"/>
      <c r="U721" s="764"/>
      <c r="V721" s="122"/>
      <c r="W721" s="485"/>
      <c r="X721" s="485"/>
      <c r="Y721" s="485"/>
      <c r="Z721" s="485"/>
      <c r="AA721" s="915"/>
      <c r="AB721" s="916"/>
      <c r="AC721" s="1014">
        <f t="shared" si="159"/>
        <v>0</v>
      </c>
      <c r="AD721" s="1029"/>
      <c r="AJ721" s="137" t="s">
        <v>594</v>
      </c>
    </row>
    <row r="722" spans="1:36" ht="45" x14ac:dyDescent="0.25">
      <c r="A722" s="137">
        <v>1</v>
      </c>
      <c r="B722" s="533" t="s">
        <v>428</v>
      </c>
      <c r="C722" s="429"/>
      <c r="D722" s="123"/>
      <c r="E722" s="225">
        <v>1500</v>
      </c>
      <c r="F722" s="142">
        <f>E722/12*$B$4</f>
        <v>250</v>
      </c>
      <c r="G722" s="142">
        <v>151</v>
      </c>
      <c r="H722" s="142">
        <f>G722/F722*100</f>
        <v>60.4</v>
      </c>
      <c r="I722" s="142"/>
      <c r="J722" s="122"/>
      <c r="K722" s="122"/>
      <c r="L722" s="122"/>
      <c r="M722" s="122"/>
      <c r="N722" s="122"/>
      <c r="O722" s="122"/>
      <c r="P722" s="122"/>
      <c r="Q722" s="485"/>
      <c r="R722" s="485"/>
      <c r="S722" s="323"/>
      <c r="T722" s="485"/>
      <c r="U722" s="764"/>
      <c r="V722" s="122"/>
      <c r="W722" s="485"/>
      <c r="X722" s="485"/>
      <c r="Y722" s="485"/>
      <c r="Z722" s="485"/>
      <c r="AA722" s="917"/>
      <c r="AB722" s="916"/>
      <c r="AC722" s="1014">
        <f t="shared" si="159"/>
        <v>0</v>
      </c>
      <c r="AD722" s="1029"/>
      <c r="AJ722" s="137" t="s">
        <v>594</v>
      </c>
    </row>
    <row r="723" spans="1:36" ht="29.25" x14ac:dyDescent="0.25">
      <c r="A723" s="137">
        <v>1</v>
      </c>
      <c r="B723" s="520" t="s">
        <v>304</v>
      </c>
      <c r="C723" s="429"/>
      <c r="D723" s="123"/>
      <c r="E723" s="225">
        <f>E724</f>
        <v>25480</v>
      </c>
      <c r="F723" s="142">
        <f>E723/12*$B$4</f>
        <v>4246.666666666667</v>
      </c>
      <c r="G723" s="142">
        <f>G724</f>
        <v>4312</v>
      </c>
      <c r="H723" s="142">
        <f>G723/F723*100</f>
        <v>101.53846153846153</v>
      </c>
      <c r="I723" s="142"/>
      <c r="J723" s="122"/>
      <c r="K723" s="122"/>
      <c r="L723" s="122"/>
      <c r="M723" s="122"/>
      <c r="N723" s="122"/>
      <c r="O723" s="122"/>
      <c r="P723" s="122"/>
      <c r="Q723" s="485"/>
      <c r="R723" s="485"/>
      <c r="S723" s="323"/>
      <c r="T723" s="485"/>
      <c r="U723" s="764"/>
      <c r="V723" s="122"/>
      <c r="W723" s="485"/>
      <c r="X723" s="485"/>
      <c r="Y723" s="485"/>
      <c r="Z723" s="485"/>
      <c r="AA723" s="917"/>
      <c r="AB723" s="916"/>
      <c r="AC723" s="1014">
        <f t="shared" ref="AC723:AC786" si="177">T723-S723-W723</f>
        <v>0</v>
      </c>
      <c r="AD723" s="1029"/>
      <c r="AJ723" s="137" t="s">
        <v>594</v>
      </c>
    </row>
    <row r="724" spans="1:36" s="2186" customFormat="1" x14ac:dyDescent="0.25">
      <c r="A724" s="2186">
        <v>1</v>
      </c>
      <c r="B724" s="4" t="s">
        <v>312</v>
      </c>
      <c r="C724" s="429"/>
      <c r="D724" s="123"/>
      <c r="E724" s="225">
        <v>25480</v>
      </c>
      <c r="F724" s="142">
        <f>E724/12*$B$4</f>
        <v>4246.666666666667</v>
      </c>
      <c r="G724" s="142">
        <v>4312</v>
      </c>
      <c r="H724" s="142">
        <f>G724/F724*100</f>
        <v>101.53846153846153</v>
      </c>
      <c r="I724" s="142"/>
      <c r="J724" s="122"/>
      <c r="K724" s="122"/>
      <c r="L724" s="122"/>
      <c r="M724" s="122"/>
      <c r="N724" s="122"/>
      <c r="O724" s="122"/>
      <c r="P724" s="122"/>
      <c r="Q724" s="485"/>
      <c r="R724" s="485"/>
      <c r="S724" s="323"/>
      <c r="T724" s="485"/>
      <c r="U724" s="764"/>
      <c r="V724" s="122"/>
      <c r="W724" s="485"/>
      <c r="X724" s="485"/>
      <c r="Y724" s="485"/>
      <c r="Z724" s="485"/>
      <c r="AA724" s="917"/>
      <c r="AB724" s="916"/>
      <c r="AC724" s="1014">
        <f t="shared" si="177"/>
        <v>0</v>
      </c>
      <c r="AD724" s="1029"/>
      <c r="AJ724" s="2186" t="s">
        <v>594</v>
      </c>
    </row>
    <row r="725" spans="1:36" ht="29.25" x14ac:dyDescent="0.25">
      <c r="A725" s="137">
        <v>1</v>
      </c>
      <c r="B725" s="520" t="s">
        <v>297</v>
      </c>
      <c r="C725" s="429"/>
      <c r="D725" s="123"/>
      <c r="E725" s="225">
        <f>E726</f>
        <v>0</v>
      </c>
      <c r="F725" s="122"/>
      <c r="G725" s="122"/>
      <c r="H725" s="122"/>
      <c r="I725" s="142"/>
      <c r="J725" s="122"/>
      <c r="K725" s="122"/>
      <c r="L725" s="122"/>
      <c r="M725" s="122"/>
      <c r="N725" s="122"/>
      <c r="O725" s="122"/>
      <c r="P725" s="122"/>
      <c r="Q725" s="485"/>
      <c r="R725" s="485"/>
      <c r="S725" s="323"/>
      <c r="T725" s="485"/>
      <c r="U725" s="764"/>
      <c r="V725" s="122"/>
      <c r="W725" s="485"/>
      <c r="X725" s="485"/>
      <c r="Y725" s="485"/>
      <c r="Z725" s="485"/>
      <c r="AA725" s="915"/>
      <c r="AB725" s="916"/>
      <c r="AC725" s="1014">
        <f t="shared" si="177"/>
        <v>0</v>
      </c>
      <c r="AD725" s="1029"/>
      <c r="AJ725" s="137" t="s">
        <v>594</v>
      </c>
    </row>
    <row r="726" spans="1:36" ht="30" x14ac:dyDescent="0.25">
      <c r="A726" s="137">
        <v>1</v>
      </c>
      <c r="B726" s="516" t="s">
        <v>189</v>
      </c>
      <c r="C726" s="429"/>
      <c r="D726" s="123"/>
      <c r="E726" s="225"/>
      <c r="F726" s="122"/>
      <c r="G726" s="122"/>
      <c r="H726" s="122"/>
      <c r="I726" s="142"/>
      <c r="J726" s="122"/>
      <c r="K726" s="122"/>
      <c r="L726" s="122"/>
      <c r="M726" s="122"/>
      <c r="N726" s="122"/>
      <c r="O726" s="122"/>
      <c r="P726" s="122"/>
      <c r="Q726" s="485"/>
      <c r="R726" s="485"/>
      <c r="S726" s="323"/>
      <c r="T726" s="485"/>
      <c r="U726" s="764"/>
      <c r="V726" s="122"/>
      <c r="W726" s="485"/>
      <c r="X726" s="485"/>
      <c r="Y726" s="485"/>
      <c r="Z726" s="485"/>
      <c r="AA726" s="915"/>
      <c r="AB726" s="916"/>
      <c r="AC726" s="1014">
        <f t="shared" si="177"/>
        <v>0</v>
      </c>
      <c r="AD726" s="1029"/>
      <c r="AJ726" s="137" t="s">
        <v>594</v>
      </c>
    </row>
    <row r="727" spans="1:36" x14ac:dyDescent="0.25">
      <c r="A727" s="137">
        <v>1</v>
      </c>
      <c r="B727" s="467" t="s">
        <v>131</v>
      </c>
      <c r="C727" s="429"/>
      <c r="D727" s="123"/>
      <c r="E727" s="236">
        <f>E728</f>
        <v>0</v>
      </c>
      <c r="F727" s="122">
        <f t="shared" ref="F727" si="178">F728</f>
        <v>0</v>
      </c>
      <c r="G727" s="122">
        <f>G728+G729</f>
        <v>740</v>
      </c>
      <c r="H727" s="122"/>
      <c r="I727" s="142"/>
      <c r="J727" s="122"/>
      <c r="K727" s="122"/>
      <c r="L727" s="122"/>
      <c r="M727" s="122"/>
      <c r="N727" s="122"/>
      <c r="O727" s="122"/>
      <c r="P727" s="122"/>
      <c r="Q727" s="485"/>
      <c r="R727" s="485"/>
      <c r="S727" s="323">
        <f t="shared" ref="S727" si="179">Q727/12*$B$4</f>
        <v>0</v>
      </c>
      <c r="T727" s="485">
        <f>Z727-Y727-V727</f>
        <v>369.30608000000007</v>
      </c>
      <c r="U727" s="764"/>
      <c r="V727" s="122">
        <v>108.47404000000003</v>
      </c>
      <c r="W727" s="485">
        <f>T727-S727</f>
        <v>369.30608000000007</v>
      </c>
      <c r="X727" s="485"/>
      <c r="Y727" s="485">
        <v>0</v>
      </c>
      <c r="Z727" s="485">
        <v>477.78012000000007</v>
      </c>
      <c r="AA727" s="915"/>
      <c r="AB727" s="916"/>
      <c r="AC727" s="1014">
        <f t="shared" si="177"/>
        <v>0</v>
      </c>
      <c r="AD727" s="1029"/>
      <c r="AJ727" s="137" t="s">
        <v>594</v>
      </c>
    </row>
    <row r="728" spans="1:36" ht="45" x14ac:dyDescent="0.25">
      <c r="A728" s="137">
        <v>1</v>
      </c>
      <c r="B728" s="307" t="s">
        <v>324</v>
      </c>
      <c r="C728" s="429"/>
      <c r="D728" s="123"/>
      <c r="E728" s="225"/>
      <c r="F728" s="142"/>
      <c r="G728" s="142">
        <v>168</v>
      </c>
      <c r="H728" s="142"/>
      <c r="I728" s="142"/>
      <c r="J728" s="122"/>
      <c r="K728" s="122"/>
      <c r="L728" s="122"/>
      <c r="M728" s="122"/>
      <c r="N728" s="122"/>
      <c r="O728" s="122"/>
      <c r="P728" s="122"/>
      <c r="Q728" s="485"/>
      <c r="R728" s="485"/>
      <c r="S728" s="323"/>
      <c r="T728" s="485"/>
      <c r="U728" s="764"/>
      <c r="V728" s="122"/>
      <c r="W728" s="485"/>
      <c r="X728" s="485"/>
      <c r="Y728" s="485"/>
      <c r="Z728" s="485"/>
      <c r="AA728" s="917"/>
      <c r="AB728" s="916"/>
      <c r="AC728" s="1014">
        <f t="shared" si="177"/>
        <v>0</v>
      </c>
      <c r="AD728" s="1029"/>
      <c r="AJ728" s="137" t="s">
        <v>594</v>
      </c>
    </row>
    <row r="729" spans="1:36" s="2186" customFormat="1" x14ac:dyDescent="0.25">
      <c r="B729" s="3472" t="s">
        <v>179</v>
      </c>
      <c r="C729" s="429"/>
      <c r="D729" s="123"/>
      <c r="E729" s="225"/>
      <c r="F729" s="142"/>
      <c r="G729" s="142">
        <v>572</v>
      </c>
      <c r="H729" s="142"/>
      <c r="I729" s="142"/>
      <c r="J729" s="122"/>
      <c r="K729" s="122"/>
      <c r="L729" s="122"/>
      <c r="M729" s="122"/>
      <c r="N729" s="122"/>
      <c r="O729" s="122"/>
      <c r="P729" s="122"/>
      <c r="Q729" s="485"/>
      <c r="R729" s="485"/>
      <c r="S729" s="323"/>
      <c r="T729" s="485"/>
      <c r="U729" s="764"/>
      <c r="V729" s="122"/>
      <c r="W729" s="485"/>
      <c r="X729" s="485"/>
      <c r="Y729" s="485"/>
      <c r="Z729" s="485"/>
      <c r="AA729" s="917"/>
      <c r="AB729" s="916"/>
      <c r="AC729" s="1014">
        <f t="shared" si="177"/>
        <v>0</v>
      </c>
      <c r="AD729" s="1029"/>
    </row>
    <row r="730" spans="1:36" x14ac:dyDescent="0.25">
      <c r="A730" s="137">
        <v>1</v>
      </c>
      <c r="B730" s="470" t="s">
        <v>255</v>
      </c>
      <c r="C730" s="430"/>
      <c r="D730" s="123"/>
      <c r="E730" s="225">
        <f>E716</f>
        <v>13800</v>
      </c>
      <c r="F730" s="123">
        <f>F716</f>
        <v>2300</v>
      </c>
      <c r="G730" s="124">
        <f>G716</f>
        <v>2296</v>
      </c>
      <c r="H730" s="123">
        <f>G730/F730*100</f>
        <v>99.826086956521749</v>
      </c>
      <c r="I730" s="142"/>
      <c r="J730" s="123"/>
      <c r="K730" s="124"/>
      <c r="L730" s="123"/>
      <c r="M730" s="124"/>
      <c r="N730" s="122"/>
      <c r="O730" s="122"/>
      <c r="P730" s="122"/>
      <c r="Q730" s="340"/>
      <c r="R730" s="340"/>
      <c r="S730" s="341"/>
      <c r="T730" s="340"/>
      <c r="U730" s="765"/>
      <c r="V730" s="340"/>
      <c r="W730" s="342"/>
      <c r="X730" s="342"/>
      <c r="Y730" s="340"/>
      <c r="Z730" s="342"/>
      <c r="AA730" s="905"/>
      <c r="AB730" s="341"/>
      <c r="AC730" s="1014">
        <f t="shared" si="177"/>
        <v>0</v>
      </c>
      <c r="AD730" s="1029"/>
      <c r="AJ730" s="137" t="s">
        <v>594</v>
      </c>
    </row>
    <row r="731" spans="1:36" ht="29.25" x14ac:dyDescent="0.25">
      <c r="A731" s="137">
        <v>1</v>
      </c>
      <c r="B731" s="470" t="s">
        <v>256</v>
      </c>
      <c r="C731" s="430"/>
      <c r="D731" s="123"/>
      <c r="E731" s="225">
        <f>E723</f>
        <v>25480</v>
      </c>
      <c r="F731" s="123">
        <f>F723</f>
        <v>4246.666666666667</v>
      </c>
      <c r="G731" s="124">
        <f>G723</f>
        <v>4312</v>
      </c>
      <c r="H731" s="123">
        <f>G731/F731*100</f>
        <v>101.53846153846153</v>
      </c>
      <c r="I731" s="142"/>
      <c r="J731" s="123"/>
      <c r="K731" s="124"/>
      <c r="L731" s="123"/>
      <c r="M731" s="124"/>
      <c r="N731" s="123"/>
      <c r="O731" s="124"/>
      <c r="P731" s="123"/>
      <c r="Q731" s="340"/>
      <c r="R731" s="340"/>
      <c r="S731" s="341"/>
      <c r="T731" s="340"/>
      <c r="U731" s="765"/>
      <c r="V731" s="340"/>
      <c r="W731" s="342"/>
      <c r="X731" s="342"/>
      <c r="Y731" s="340"/>
      <c r="Z731" s="342"/>
      <c r="AA731" s="905"/>
      <c r="AB731" s="341"/>
      <c r="AC731" s="1014">
        <f t="shared" si="177"/>
        <v>0</v>
      </c>
      <c r="AD731" s="1029"/>
      <c r="AJ731" s="137" t="s">
        <v>594</v>
      </c>
    </row>
    <row r="732" spans="1:36" ht="29.25" x14ac:dyDescent="0.25">
      <c r="A732" s="137">
        <v>1</v>
      </c>
      <c r="B732" s="486" t="s">
        <v>257</v>
      </c>
      <c r="C732" s="431"/>
      <c r="D732" s="123"/>
      <c r="E732" s="225"/>
      <c r="F732" s="123">
        <f>ROUND(E732/12*$B$4,0)</f>
        <v>0</v>
      </c>
      <c r="G732" s="124"/>
      <c r="H732" s="123"/>
      <c r="I732" s="124"/>
      <c r="J732" s="123"/>
      <c r="K732" s="124"/>
      <c r="L732" s="123"/>
      <c r="M732" s="124"/>
      <c r="N732" s="123"/>
      <c r="O732" s="124"/>
      <c r="P732" s="123"/>
      <c r="Q732" s="340"/>
      <c r="R732" s="340"/>
      <c r="S732" s="3122"/>
      <c r="T732" s="3124"/>
      <c r="U732" s="3126"/>
      <c r="V732" s="340"/>
      <c r="W732" s="3129"/>
      <c r="X732" s="3129"/>
      <c r="Y732" s="3124"/>
      <c r="Z732" s="3129"/>
      <c r="AA732" s="905"/>
      <c r="AB732" s="341"/>
      <c r="AC732" s="1014">
        <f t="shared" si="177"/>
        <v>0</v>
      </c>
      <c r="AD732" s="1029"/>
      <c r="AJ732" s="137" t="s">
        <v>594</v>
      </c>
    </row>
    <row r="733" spans="1:36" x14ac:dyDescent="0.25">
      <c r="A733" s="137">
        <v>1</v>
      </c>
      <c r="B733" s="3152" t="s">
        <v>133</v>
      </c>
      <c r="C733" s="440"/>
      <c r="D733" s="130"/>
      <c r="E733" s="237">
        <f>E731*4.2+E730</f>
        <v>120816</v>
      </c>
      <c r="F733" s="131">
        <f>F731*4.2+F730</f>
        <v>20136.000000000004</v>
      </c>
      <c r="G733" s="131">
        <f>G731*4.2+G730</f>
        <v>20406.400000000001</v>
      </c>
      <c r="H733" s="131">
        <f>G733/F733*100</f>
        <v>101.34286849423917</v>
      </c>
      <c r="I733" s="131"/>
      <c r="J733" s="130"/>
      <c r="K733" s="131"/>
      <c r="L733" s="130"/>
      <c r="M733" s="131"/>
      <c r="N733" s="130"/>
      <c r="O733" s="131"/>
      <c r="P733" s="130"/>
      <c r="Q733" s="343">
        <f t="shared" ref="Q733:Z733" si="180">Q716+Q727</f>
        <v>74646.789999999994</v>
      </c>
      <c r="R733" s="343">
        <f t="shared" ref="R733" si="181">R716+R727</f>
        <v>74646.789999999994</v>
      </c>
      <c r="S733" s="3123">
        <f t="shared" si="180"/>
        <v>12441.131666666666</v>
      </c>
      <c r="T733" s="3125">
        <f t="shared" si="180"/>
        <v>12716.547420000001</v>
      </c>
      <c r="U733" s="3127">
        <f t="shared" si="180"/>
        <v>0</v>
      </c>
      <c r="V733" s="3128">
        <f t="shared" si="180"/>
        <v>108.47404000000003</v>
      </c>
      <c r="W733" s="3125">
        <f t="shared" si="180"/>
        <v>275.41575333333435</v>
      </c>
      <c r="X733" s="3125">
        <f t="shared" si="180"/>
        <v>0</v>
      </c>
      <c r="Y733" s="3125">
        <f t="shared" si="180"/>
        <v>0</v>
      </c>
      <c r="Z733" s="3125">
        <f t="shared" si="180"/>
        <v>12825.02146</v>
      </c>
      <c r="AA733" s="918"/>
      <c r="AB733" s="344">
        <v>3497.9568400000126</v>
      </c>
      <c r="AC733" s="1014">
        <f t="shared" si="177"/>
        <v>0</v>
      </c>
      <c r="AD733" s="1029"/>
      <c r="AJ733" s="137" t="s">
        <v>594</v>
      </c>
    </row>
    <row r="734" spans="1:36" x14ac:dyDescent="0.25">
      <c r="A734" s="137">
        <v>1</v>
      </c>
      <c r="B734" s="1443"/>
      <c r="C734" s="441"/>
      <c r="D734" s="126"/>
      <c r="E734" s="238"/>
      <c r="F734" s="126"/>
      <c r="G734" s="127"/>
      <c r="H734" s="126"/>
      <c r="I734" s="127"/>
      <c r="J734" s="126"/>
      <c r="K734" s="127"/>
      <c r="L734" s="126"/>
      <c r="M734" s="127"/>
      <c r="N734" s="126"/>
      <c r="O734" s="127"/>
      <c r="P734" s="126"/>
      <c r="Q734" s="345"/>
      <c r="R734" s="345"/>
      <c r="S734" s="346"/>
      <c r="T734" s="347"/>
      <c r="U734" s="766"/>
      <c r="V734" s="345"/>
      <c r="W734" s="348"/>
      <c r="X734" s="348"/>
      <c r="Y734" s="345"/>
      <c r="Z734" s="348"/>
      <c r="AA734" s="906"/>
      <c r="AB734" s="346"/>
      <c r="AC734" s="1014">
        <f t="shared" si="177"/>
        <v>0</v>
      </c>
      <c r="AD734" s="1029"/>
      <c r="AJ734" s="137" t="s">
        <v>594</v>
      </c>
    </row>
    <row r="735" spans="1:36" x14ac:dyDescent="0.25">
      <c r="A735" s="137">
        <v>1</v>
      </c>
      <c r="B735" s="138" t="s">
        <v>28</v>
      </c>
      <c r="C735" s="442"/>
      <c r="D735" s="139"/>
      <c r="E735" s="239"/>
      <c r="F735" s="139"/>
      <c r="G735" s="140"/>
      <c r="H735" s="139"/>
      <c r="I735" s="140"/>
      <c r="J735" s="139"/>
      <c r="K735" s="140"/>
      <c r="L735" s="139"/>
      <c r="M735" s="140"/>
      <c r="N735" s="139"/>
      <c r="O735" s="140"/>
      <c r="P735" s="139"/>
      <c r="Q735" s="349"/>
      <c r="R735" s="349"/>
      <c r="S735" s="350"/>
      <c r="T735" s="349"/>
      <c r="U735" s="767"/>
      <c r="V735" s="349"/>
      <c r="W735" s="351"/>
      <c r="X735" s="351"/>
      <c r="Y735" s="349"/>
      <c r="Z735" s="351"/>
      <c r="AA735" s="919"/>
      <c r="AB735" s="350"/>
      <c r="AC735" s="1014">
        <f t="shared" si="177"/>
        <v>0</v>
      </c>
      <c r="AD735" s="1029"/>
      <c r="AJ735" s="137" t="s">
        <v>594</v>
      </c>
    </row>
    <row r="736" spans="1:36" x14ac:dyDescent="0.25">
      <c r="A736" s="137">
        <v>1</v>
      </c>
      <c r="B736" s="2" t="s">
        <v>145</v>
      </c>
      <c r="C736" s="443"/>
      <c r="D736" s="141"/>
      <c r="E736" s="222"/>
      <c r="F736" s="142"/>
      <c r="G736" s="142"/>
      <c r="H736" s="142"/>
      <c r="I736" s="142"/>
      <c r="J736" s="142"/>
      <c r="K736" s="143"/>
      <c r="L736" s="142"/>
      <c r="M736" s="142"/>
      <c r="N736" s="142"/>
      <c r="O736" s="142"/>
      <c r="P736" s="142"/>
      <c r="Q736" s="326"/>
      <c r="R736" s="326"/>
      <c r="S736" s="323"/>
      <c r="T736" s="326"/>
      <c r="U736" s="768"/>
      <c r="V736" s="326"/>
      <c r="W736" s="326"/>
      <c r="X736" s="326"/>
      <c r="Y736" s="326"/>
      <c r="Z736" s="326"/>
      <c r="AA736" s="917"/>
      <c r="AB736" s="323"/>
      <c r="AC736" s="1014">
        <f t="shared" si="177"/>
        <v>0</v>
      </c>
      <c r="AD736" s="1029"/>
      <c r="AJ736" s="137" t="s">
        <v>594</v>
      </c>
    </row>
    <row r="737" spans="1:36" s="147" customFormat="1" ht="14.25" customHeight="1" x14ac:dyDescent="0.25">
      <c r="A737" s="137">
        <v>1</v>
      </c>
      <c r="B737" s="15" t="s">
        <v>170</v>
      </c>
      <c r="C737" s="444"/>
      <c r="D737" s="141">
        <v>300</v>
      </c>
      <c r="E737" s="222">
        <v>172</v>
      </c>
      <c r="F737" s="142">
        <f>E737/12*$B$4</f>
        <v>28.666666666666668</v>
      </c>
      <c r="G737" s="142">
        <v>33</v>
      </c>
      <c r="H737" s="142">
        <f>G737/F737*100</f>
        <v>115.11627906976744</v>
      </c>
      <c r="I737" s="142">
        <v>14</v>
      </c>
      <c r="J737" s="142">
        <f>M737/G737</f>
        <v>13.363636363636363</v>
      </c>
      <c r="K737" s="143">
        <f>ROUND(E737*I737,0)</f>
        <v>2408</v>
      </c>
      <c r="L737" s="142">
        <f>ROUND(K737/12*$B$4,0)</f>
        <v>401</v>
      </c>
      <c r="M737" s="142">
        <v>441</v>
      </c>
      <c r="N737" s="142">
        <f>M737/L737*100</f>
        <v>109.97506234413964</v>
      </c>
      <c r="O737" s="142">
        <f>ROUND(K737/D737,0)</f>
        <v>8</v>
      </c>
      <c r="P737" s="142">
        <f>M737/$B$4*12/O737</f>
        <v>330.75</v>
      </c>
      <c r="Q737" s="326"/>
      <c r="R737" s="326"/>
      <c r="S737" s="323"/>
      <c r="T737" s="326"/>
      <c r="U737" s="768"/>
      <c r="V737" s="326"/>
      <c r="W737" s="326"/>
      <c r="X737" s="326"/>
      <c r="Y737" s="326"/>
      <c r="Z737" s="326"/>
      <c r="AA737" s="917"/>
      <c r="AB737" s="323"/>
      <c r="AC737" s="1014">
        <f t="shared" si="177"/>
        <v>0</v>
      </c>
      <c r="AD737" s="1029"/>
      <c r="AJ737" s="147" t="s">
        <v>594</v>
      </c>
    </row>
    <row r="738" spans="1:36" s="147" customFormat="1" x14ac:dyDescent="0.25">
      <c r="A738" s="137">
        <v>1</v>
      </c>
      <c r="B738" s="145" t="s">
        <v>74</v>
      </c>
      <c r="C738" s="445"/>
      <c r="D738" s="146"/>
      <c r="E738" s="224">
        <f>SUM(E737)</f>
        <v>172</v>
      </c>
      <c r="F738" s="2178">
        <f>SUM(F737)</f>
        <v>28.666666666666668</v>
      </c>
      <c r="G738" s="183">
        <f>SUM(G737)</f>
        <v>33</v>
      </c>
      <c r="H738" s="183">
        <f>G738/F738*100</f>
        <v>115.11627906976744</v>
      </c>
      <c r="I738" s="183">
        <f t="shared" ref="I738:P738" si="182">SUM(I737)</f>
        <v>14</v>
      </c>
      <c r="J738" s="183">
        <f t="shared" si="182"/>
        <v>13.363636363636363</v>
      </c>
      <c r="K738" s="183">
        <f t="shared" si="182"/>
        <v>2408</v>
      </c>
      <c r="L738" s="186">
        <f t="shared" si="182"/>
        <v>401</v>
      </c>
      <c r="M738" s="317">
        <f t="shared" si="182"/>
        <v>441</v>
      </c>
      <c r="N738" s="186">
        <f t="shared" si="182"/>
        <v>109.97506234413964</v>
      </c>
      <c r="O738" s="186">
        <f t="shared" si="182"/>
        <v>8</v>
      </c>
      <c r="P738" s="186">
        <f t="shared" si="182"/>
        <v>330.75</v>
      </c>
      <c r="Q738" s="352"/>
      <c r="R738" s="352"/>
      <c r="S738" s="353"/>
      <c r="T738" s="352"/>
      <c r="U738" s="769"/>
      <c r="V738" s="352"/>
      <c r="W738" s="352"/>
      <c r="X738" s="352"/>
      <c r="Y738" s="352"/>
      <c r="Z738" s="352"/>
      <c r="AA738" s="920"/>
      <c r="AB738" s="353"/>
      <c r="AC738" s="1014">
        <f t="shared" si="177"/>
        <v>0</v>
      </c>
      <c r="AD738" s="1029"/>
      <c r="AJ738" s="147" t="s">
        <v>594</v>
      </c>
    </row>
    <row r="739" spans="1:36" s="147" customFormat="1" x14ac:dyDescent="0.25">
      <c r="A739" s="137">
        <v>1</v>
      </c>
      <c r="B739" s="2" t="s">
        <v>16</v>
      </c>
      <c r="C739" s="443"/>
      <c r="D739" s="123"/>
      <c r="E739" s="240"/>
      <c r="F739" s="2178"/>
      <c r="G739" s="2178"/>
      <c r="H739" s="186"/>
      <c r="I739" s="2178"/>
      <c r="J739" s="186"/>
      <c r="K739" s="186"/>
      <c r="L739" s="186"/>
      <c r="M739" s="2178"/>
      <c r="N739" s="186"/>
      <c r="O739" s="186"/>
      <c r="P739" s="186"/>
      <c r="Q739" s="352"/>
      <c r="R739" s="352"/>
      <c r="S739" s="353"/>
      <c r="T739" s="352"/>
      <c r="U739" s="769"/>
      <c r="V739" s="352"/>
      <c r="W739" s="352"/>
      <c r="X739" s="352"/>
      <c r="Y739" s="352"/>
      <c r="Z739" s="352"/>
      <c r="AA739" s="903"/>
      <c r="AB739" s="353"/>
      <c r="AC739" s="1014">
        <f t="shared" si="177"/>
        <v>0</v>
      </c>
      <c r="AD739" s="1029"/>
      <c r="AJ739" s="147" t="s">
        <v>594</v>
      </c>
    </row>
    <row r="740" spans="1:36" s="147" customFormat="1" x14ac:dyDescent="0.25">
      <c r="A740" s="137">
        <v>1</v>
      </c>
      <c r="B740" s="132" t="s">
        <v>170</v>
      </c>
      <c r="C740" s="446"/>
      <c r="D740" s="133">
        <v>240</v>
      </c>
      <c r="E740" s="235">
        <v>876</v>
      </c>
      <c r="F740" s="2178">
        <f>E740/12*$B$4</f>
        <v>146</v>
      </c>
      <c r="G740" s="2178">
        <v>128</v>
      </c>
      <c r="H740" s="186">
        <f>G740/F740*100</f>
        <v>87.671232876712324</v>
      </c>
      <c r="I740" s="2178">
        <v>8</v>
      </c>
      <c r="J740" s="186">
        <f>M740/G740</f>
        <v>8.734375</v>
      </c>
      <c r="K740" s="186">
        <f>ROUND(E740*I740,0)</f>
        <v>7008</v>
      </c>
      <c r="L740" s="186">
        <f>ROUND(K740/12*$B$4,0)</f>
        <v>1168</v>
      </c>
      <c r="M740" s="2178">
        <v>1118</v>
      </c>
      <c r="N740" s="186">
        <f>M740/L740*100</f>
        <v>95.719178082191775</v>
      </c>
      <c r="O740" s="186">
        <f>ROUND(K740/D740,0)</f>
        <v>29</v>
      </c>
      <c r="P740" s="186">
        <f>M740/$B$4*12/O740</f>
        <v>231.31034482758622</v>
      </c>
      <c r="Q740" s="352"/>
      <c r="R740" s="352"/>
      <c r="S740" s="353"/>
      <c r="T740" s="352"/>
      <c r="U740" s="769"/>
      <c r="V740" s="352"/>
      <c r="W740" s="352"/>
      <c r="X740" s="352"/>
      <c r="Y740" s="352"/>
      <c r="Z740" s="352"/>
      <c r="AA740" s="903"/>
      <c r="AB740" s="353"/>
      <c r="AC740" s="1014">
        <f t="shared" si="177"/>
        <v>0</v>
      </c>
      <c r="AD740" s="1029"/>
      <c r="AJ740" s="147" t="s">
        <v>594</v>
      </c>
    </row>
    <row r="741" spans="1:36" s="151" customFormat="1" x14ac:dyDescent="0.25">
      <c r="A741" s="137">
        <v>1</v>
      </c>
      <c r="B741" s="136" t="s">
        <v>174</v>
      </c>
      <c r="C741" s="806"/>
      <c r="D741" s="134"/>
      <c r="E741" s="241">
        <f>E740</f>
        <v>876</v>
      </c>
      <c r="F741" s="135">
        <f>F740</f>
        <v>146</v>
      </c>
      <c r="G741" s="135">
        <f>G740</f>
        <v>128</v>
      </c>
      <c r="H741" s="186">
        <f>G741/F741*100</f>
        <v>87.671232876712324</v>
      </c>
      <c r="I741" s="2178">
        <f>I740</f>
        <v>8</v>
      </c>
      <c r="J741" s="186">
        <f>SUM(J740)</f>
        <v>8.734375</v>
      </c>
      <c r="K741" s="135">
        <f>K740</f>
        <v>7008</v>
      </c>
      <c r="L741" s="135">
        <f>L740</f>
        <v>1168</v>
      </c>
      <c r="M741" s="135">
        <f>M740</f>
        <v>1118</v>
      </c>
      <c r="N741" s="186">
        <f>M741/L741*100</f>
        <v>95.719178082191775</v>
      </c>
      <c r="O741" s="135">
        <f>O740</f>
        <v>29</v>
      </c>
      <c r="P741" s="186">
        <f>M741/$B$4*12/O741</f>
        <v>231.31034482758622</v>
      </c>
      <c r="Q741" s="352"/>
      <c r="R741" s="352"/>
      <c r="S741" s="748"/>
      <c r="T741" s="352"/>
      <c r="U741" s="769"/>
      <c r="V741" s="352"/>
      <c r="W741" s="352"/>
      <c r="X741" s="352"/>
      <c r="Y741" s="352"/>
      <c r="Z741" s="352"/>
      <c r="AA741" s="921"/>
      <c r="AB741" s="353"/>
      <c r="AC741" s="1014">
        <f t="shared" si="177"/>
        <v>0</v>
      </c>
      <c r="AD741" s="1029"/>
      <c r="AJ741" s="151" t="s">
        <v>594</v>
      </c>
    </row>
    <row r="742" spans="1:36" ht="30" thickBot="1" x14ac:dyDescent="0.3">
      <c r="A742" s="137">
        <v>1</v>
      </c>
      <c r="B742" s="148" t="s">
        <v>193</v>
      </c>
      <c r="C742" s="148"/>
      <c r="D742" s="149"/>
      <c r="E742" s="232">
        <f>E741+E738</f>
        <v>1048</v>
      </c>
      <c r="F742" s="150">
        <f>F741+F738</f>
        <v>174.66666666666666</v>
      </c>
      <c r="G742" s="150">
        <f>G741+G738</f>
        <v>161</v>
      </c>
      <c r="H742" s="150">
        <f>G742/F742*100</f>
        <v>92.175572519083971</v>
      </c>
      <c r="I742" s="150">
        <f>IF(E742=0,0,K742/E742)</f>
        <v>8.9847328244274802</v>
      </c>
      <c r="J742" s="150">
        <f>SUM(J738)</f>
        <v>13.363636363636363</v>
      </c>
      <c r="K742" s="150">
        <f>K741+K738</f>
        <v>9416</v>
      </c>
      <c r="L742" s="150">
        <f>L741+L738</f>
        <v>1569</v>
      </c>
      <c r="M742" s="150">
        <f>M741+M738</f>
        <v>1559</v>
      </c>
      <c r="N742" s="150">
        <f>M742/L742*100</f>
        <v>99.362651370299545</v>
      </c>
      <c r="O742" s="150">
        <f>O741+O738</f>
        <v>37</v>
      </c>
      <c r="P742" s="150">
        <f>M742/$B$4*12/O742</f>
        <v>252.81081081081081</v>
      </c>
      <c r="Q742" s="331">
        <v>25584.475508646115</v>
      </c>
      <c r="R742" s="331">
        <v>25584.475508646115</v>
      </c>
      <c r="S742" s="862">
        <f t="shared" ref="S742" si="183">Q742/12*$B$4+(R742-Q742)/11*1</f>
        <v>4264.0792514410196</v>
      </c>
      <c r="T742" s="331">
        <f>Z742-Y742</f>
        <v>4243.9012000000002</v>
      </c>
      <c r="U742" s="770"/>
      <c r="V742" s="331"/>
      <c r="W742" s="331">
        <f>T742-S742</f>
        <v>-20.178051441019306</v>
      </c>
      <c r="X742" s="331"/>
      <c r="Y742" s="331">
        <v>-2.1616599999999999</v>
      </c>
      <c r="Z742" s="331">
        <v>4241.7395400000005</v>
      </c>
      <c r="AA742" s="922"/>
      <c r="AB742" s="900"/>
      <c r="AC742" s="1014">
        <f t="shared" si="177"/>
        <v>0</v>
      </c>
      <c r="AD742" s="1029"/>
      <c r="AJ742" s="137" t="s">
        <v>594</v>
      </c>
    </row>
    <row r="743" spans="1:36" ht="16.5" thickBot="1" x14ac:dyDescent="0.3">
      <c r="A743" s="137">
        <v>1</v>
      </c>
      <c r="B743" s="1119" t="s">
        <v>272</v>
      </c>
      <c r="C743" s="1119"/>
      <c r="D743" s="1446"/>
      <c r="E743" s="227"/>
      <c r="F743" s="1447"/>
      <c r="G743" s="1447"/>
      <c r="H743" s="1447"/>
      <c r="I743" s="1406"/>
      <c r="J743" s="1406"/>
      <c r="K743" s="1448"/>
      <c r="L743" s="1447"/>
      <c r="M743" s="1447">
        <f>SUM(M742,M713)</f>
        <v>3965</v>
      </c>
      <c r="N743" s="1448"/>
      <c r="O743" s="1448"/>
      <c r="P743" s="1448"/>
      <c r="Q743" s="332">
        <f t="shared" ref="Q743:Z743" si="184">SUM(Q742,Q713,Q733)</f>
        <v>235070.87518288509</v>
      </c>
      <c r="R743" s="332">
        <f t="shared" ref="R743" si="185">SUM(R742,R713,R733)</f>
        <v>235070.87518288509</v>
      </c>
      <c r="S743" s="332">
        <f t="shared" si="184"/>
        <v>39178.479197147513</v>
      </c>
      <c r="T743" s="332">
        <f t="shared" si="184"/>
        <v>39341.468870000004</v>
      </c>
      <c r="U743" s="773">
        <f t="shared" si="184"/>
        <v>0</v>
      </c>
      <c r="V743" s="332">
        <f t="shared" si="184"/>
        <v>108.47404000000003</v>
      </c>
      <c r="W743" s="332">
        <f t="shared" si="184"/>
        <v>162.98967285248796</v>
      </c>
      <c r="X743" s="332">
        <f t="shared" si="184"/>
        <v>0</v>
      </c>
      <c r="Y743" s="332">
        <f t="shared" si="184"/>
        <v>-2.1616599999999999</v>
      </c>
      <c r="Z743" s="332">
        <f t="shared" si="184"/>
        <v>39447.78125</v>
      </c>
      <c r="AA743" s="1449"/>
      <c r="AB743" s="858">
        <f>SUM(AB742,AB713,AB733)</f>
        <v>4497.8414800000128</v>
      </c>
      <c r="AC743" s="1014">
        <f t="shared" si="177"/>
        <v>2.9558577807620168E-12</v>
      </c>
      <c r="AD743" s="1029"/>
      <c r="AJ743" s="137" t="s">
        <v>594</v>
      </c>
    </row>
    <row r="744" spans="1:36" x14ac:dyDescent="0.25">
      <c r="A744" s="137">
        <v>1</v>
      </c>
      <c r="B744" s="1482"/>
      <c r="C744" s="1482"/>
      <c r="D744" s="1482"/>
      <c r="E744" s="1483"/>
      <c r="F744" s="1484"/>
      <c r="G744" s="1484"/>
      <c r="H744" s="1484"/>
      <c r="I744" s="1485"/>
      <c r="J744" s="1485"/>
      <c r="K744" s="1486"/>
      <c r="L744" s="1487"/>
      <c r="M744" s="1487"/>
      <c r="N744" s="1487"/>
      <c r="O744" s="1487"/>
      <c r="P744" s="1487"/>
      <c r="Q744" s="354">
        <f t="shared" ref="Q744:Z744" si="186">Q745-Q746-Q782-Q786-Q791</f>
        <v>-5.8207660913467407E-10</v>
      </c>
      <c r="R744" s="354">
        <f t="shared" ref="R744" si="187">R745-R746-R782-R786-R791</f>
        <v>-1.9790604710578918E-9</v>
      </c>
      <c r="S744" s="354">
        <f t="shared" si="186"/>
        <v>-1.964508555829525E-10</v>
      </c>
      <c r="T744" s="354">
        <f t="shared" si="186"/>
        <v>0</v>
      </c>
      <c r="U744" s="768">
        <f t="shared" si="186"/>
        <v>0</v>
      </c>
      <c r="V744" s="354">
        <f t="shared" si="186"/>
        <v>0</v>
      </c>
      <c r="W744" s="354">
        <f t="shared" si="186"/>
        <v>-3.8198777474462986E-11</v>
      </c>
      <c r="X744" s="354">
        <f t="shared" si="186"/>
        <v>1.1368683772161603E-13</v>
      </c>
      <c r="Y744" s="354">
        <f t="shared" si="186"/>
        <v>-2.0463630789890885E-12</v>
      </c>
      <c r="Z744" s="354">
        <f t="shared" si="186"/>
        <v>-1.3824319466948509E-10</v>
      </c>
      <c r="AA744" s="1359"/>
      <c r="AB744" s="323"/>
      <c r="AC744" s="1014">
        <f t="shared" si="177"/>
        <v>2.3464963305741549E-10</v>
      </c>
      <c r="AD744" s="1029"/>
      <c r="AJ744" s="137"/>
    </row>
    <row r="745" spans="1:36" x14ac:dyDescent="0.25">
      <c r="A745" s="137">
        <v>1</v>
      </c>
      <c r="B745" s="1488" t="s">
        <v>272</v>
      </c>
      <c r="C745" s="1489"/>
      <c r="D745" s="1490"/>
      <c r="E745" s="1491"/>
      <c r="F745" s="1490"/>
      <c r="G745" s="1490"/>
      <c r="H745" s="1490"/>
      <c r="I745" s="1492"/>
      <c r="J745" s="1492"/>
      <c r="K745" s="1493"/>
      <c r="L745" s="1490"/>
      <c r="M745" s="1490"/>
      <c r="N745" s="1490"/>
      <c r="O745" s="1490"/>
      <c r="P745" s="1490"/>
      <c r="Q745" s="355">
        <f t="shared" ref="Q745:AB745" si="188">SUM(Q743,Q709,Q701,Q679,Q635,Q618,Q609,Q595,Q581,Q550,Q470,Q351,Q269,Q189,Q136)</f>
        <v>13940876.669531958</v>
      </c>
      <c r="R745" s="355">
        <f t="shared" ref="R745" si="189">SUM(R743,R709,R701,R679,R635,R618,R609,R595,R581,R550,R470,R351,R269,R189,R136)</f>
        <v>13941375.781170791</v>
      </c>
      <c r="S745" s="355">
        <f t="shared" si="188"/>
        <v>2323524.8187073413</v>
      </c>
      <c r="T745" s="355">
        <f t="shared" si="188"/>
        <v>1984838.7752899998</v>
      </c>
      <c r="U745" s="768">
        <f t="shared" si="188"/>
        <v>0</v>
      </c>
      <c r="V745" s="355">
        <f t="shared" si="188"/>
        <v>2617.5504500000002</v>
      </c>
      <c r="W745" s="355">
        <f t="shared" si="188"/>
        <v>-338686.04341734154</v>
      </c>
      <c r="X745" s="355">
        <f t="shared" si="188"/>
        <v>-3761.0610500000003</v>
      </c>
      <c r="Y745" s="355">
        <f t="shared" si="188"/>
        <v>-17237.679840000001</v>
      </c>
      <c r="Z745" s="355">
        <f t="shared" si="188"/>
        <v>1970218.6458999999</v>
      </c>
      <c r="AA745" s="1110">
        <f t="shared" ref="AA745" si="190">SUM(AA712,AA366,AA285,AA198,AA148,AA38)</f>
        <v>0</v>
      </c>
      <c r="AB745" s="856">
        <f t="shared" si="188"/>
        <v>20549.5978799984</v>
      </c>
      <c r="AC745" s="1014">
        <f t="shared" si="177"/>
        <v>0</v>
      </c>
      <c r="AD745" s="1029"/>
      <c r="AJ745" s="137"/>
    </row>
    <row r="746" spans="1:36" x14ac:dyDescent="0.25">
      <c r="A746" s="137">
        <v>1</v>
      </c>
      <c r="B746" s="1494" t="s">
        <v>76</v>
      </c>
      <c r="C746" s="1495"/>
      <c r="D746" s="1496"/>
      <c r="E746" s="1497">
        <f>SUM(E713,E367,E286,E199,E149,E39)</f>
        <v>80828</v>
      </c>
      <c r="F746" s="1496">
        <f>SUM(F713,F367,F286,F199,F149,F39)</f>
        <v>13471.333333333336</v>
      </c>
      <c r="G746" s="1496">
        <f>SUM(G713,G367,G286,G199,G149,G39)</f>
        <v>12694</v>
      </c>
      <c r="H746" s="1496">
        <f>G746/F746*100</f>
        <v>94.229722373434939</v>
      </c>
      <c r="I746" s="1498">
        <f>IF(E746=0,0,K746/E746)</f>
        <v>9.0422254664225274</v>
      </c>
      <c r="J746" s="1496">
        <f>M746/G746</f>
        <v>8.8870332440523079</v>
      </c>
      <c r="K746" s="1496">
        <f t="shared" ref="K746:M746" si="191">SUM(K713,K367,K286,K199,K149,K39)</f>
        <v>730865</v>
      </c>
      <c r="L746" s="1496">
        <f t="shared" si="191"/>
        <v>121810.5</v>
      </c>
      <c r="M746" s="1496">
        <f t="shared" si="191"/>
        <v>112812</v>
      </c>
      <c r="N746" s="1499">
        <f>M746/L746*100</f>
        <v>92.612705801224038</v>
      </c>
      <c r="O746" s="1496">
        <f>SUM(O713,O367,O286,O199,O149,O39)</f>
        <v>2190</v>
      </c>
      <c r="P746" s="1499">
        <f>M746/$B$4*12/O746</f>
        <v>309.07397260273973</v>
      </c>
      <c r="Q746" s="354">
        <f t="shared" ref="Q746:Z746" si="192">SUM(Q713,Q367,Q286,Q199,Q149,Q39)</f>
        <v>8770841.2873909343</v>
      </c>
      <c r="R746" s="354">
        <f t="shared" ref="R746" si="193">SUM(R713,R367,R286,R199,R149,R39)</f>
        <v>8770856.9567989353</v>
      </c>
      <c r="S746" s="354">
        <f t="shared" si="192"/>
        <v>1461808.3057234588</v>
      </c>
      <c r="T746" s="354">
        <f t="shared" si="192"/>
        <v>1299556.1098399998</v>
      </c>
      <c r="U746" s="768">
        <f t="shared" si="192"/>
        <v>0</v>
      </c>
      <c r="V746" s="354">
        <f t="shared" si="192"/>
        <v>-4219.2415300000002</v>
      </c>
      <c r="W746" s="354">
        <f t="shared" si="192"/>
        <v>-162252.1958834588</v>
      </c>
      <c r="X746" s="354">
        <f t="shared" si="192"/>
        <v>-2687.4642400000002</v>
      </c>
      <c r="Y746" s="354">
        <f t="shared" si="192"/>
        <v>-12226.214899999999</v>
      </c>
      <c r="Z746" s="354">
        <f t="shared" si="192"/>
        <v>1283110.65341</v>
      </c>
      <c r="AA746" s="909"/>
      <c r="AB746" s="323">
        <f>SUM(AB713,AB367,AB286,AB199,AB149,AB39)</f>
        <v>7012.6288500000028</v>
      </c>
      <c r="AC746" s="1014">
        <f t="shared" si="177"/>
        <v>0</v>
      </c>
      <c r="AD746" s="1029"/>
      <c r="AJ746" s="137"/>
    </row>
    <row r="747" spans="1:36" ht="43.5" x14ac:dyDescent="0.25">
      <c r="A747" s="137">
        <v>1</v>
      </c>
      <c r="B747" s="1500" t="s">
        <v>175</v>
      </c>
      <c r="C747" s="1501"/>
      <c r="D747" s="1502"/>
      <c r="E747" s="869">
        <f>SUM(E714,E370,E287,E200,E150,E40,)</f>
        <v>6413</v>
      </c>
      <c r="F747" s="1496">
        <f>SUM(F714,F370,F287,F200,F150,F40,)</f>
        <v>1068.8333333333335</v>
      </c>
      <c r="G747" s="1496">
        <f>SUM(G714,G370,G287,G200,G150,G40,)</f>
        <v>896</v>
      </c>
      <c r="H747" s="1502">
        <f>G747/F747*100</f>
        <v>83.829720879463579</v>
      </c>
      <c r="I747" s="1502"/>
      <c r="J747" s="1502"/>
      <c r="K747" s="1503"/>
      <c r="L747" s="1502"/>
      <c r="M747" s="1502"/>
      <c r="N747" s="1502"/>
      <c r="O747" s="1502"/>
      <c r="P747" s="1502"/>
      <c r="Q747" s="356">
        <f t="shared" ref="Q747:Z747" si="194">SUM(Q714,Q370,Q287,Q200,Q150,Q40,)</f>
        <v>1626280.970376</v>
      </c>
      <c r="R747" s="356">
        <f t="shared" ref="R747" si="195">SUM(R714,R370,R287,R200,R150,R40,)</f>
        <v>1626296.6397839999</v>
      </c>
      <c r="S747" s="356">
        <f t="shared" si="194"/>
        <v>271049.43996400002</v>
      </c>
      <c r="T747" s="356">
        <f t="shared" si="194"/>
        <v>212699.08937999999</v>
      </c>
      <c r="U747" s="768">
        <f t="shared" si="194"/>
        <v>0</v>
      </c>
      <c r="V747" s="356">
        <f t="shared" si="194"/>
        <v>0</v>
      </c>
      <c r="W747" s="356">
        <f t="shared" si="194"/>
        <v>-58350.350584</v>
      </c>
      <c r="X747" s="356">
        <f t="shared" si="194"/>
        <v>-244.52427</v>
      </c>
      <c r="Y747" s="356">
        <f t="shared" si="194"/>
        <v>0</v>
      </c>
      <c r="Z747" s="356">
        <f t="shared" si="194"/>
        <v>212699.08937999999</v>
      </c>
      <c r="AA747" s="909"/>
      <c r="AB747" s="365"/>
      <c r="AC747" s="1014">
        <f t="shared" si="177"/>
        <v>0</v>
      </c>
      <c r="AD747" s="1029"/>
      <c r="AJ747" s="137"/>
    </row>
    <row r="748" spans="1:36" x14ac:dyDescent="0.25">
      <c r="A748" s="137">
        <v>1</v>
      </c>
      <c r="B748" s="1494" t="s">
        <v>176</v>
      </c>
      <c r="C748" s="1495"/>
      <c r="D748" s="1496"/>
      <c r="E748" s="1497">
        <f>E18+E142</f>
        <v>1045</v>
      </c>
      <c r="F748" s="1496">
        <f>F18+F142</f>
        <v>174.16666666666666</v>
      </c>
      <c r="G748" s="1496">
        <f>G18+G142</f>
        <v>128</v>
      </c>
      <c r="H748" s="1496">
        <f>H31</f>
        <v>93.094170403587441</v>
      </c>
      <c r="I748" s="1498">
        <f>IF(E748=0,0,K748/E748)</f>
        <v>18.250717703349281</v>
      </c>
      <c r="J748" s="1498">
        <f>M748/G748</f>
        <v>15.5390625</v>
      </c>
      <c r="K748" s="1496">
        <f>K18+K142</f>
        <v>19072</v>
      </c>
      <c r="L748" s="1496">
        <f>L18+L142</f>
        <v>3178.666666666667</v>
      </c>
      <c r="M748" s="1496">
        <f>M18+M142</f>
        <v>1989</v>
      </c>
      <c r="N748" s="1496">
        <f>N18</f>
        <v>62.444113263785397</v>
      </c>
      <c r="O748" s="1496">
        <f>O18+O142</f>
        <v>57</v>
      </c>
      <c r="P748" s="1499"/>
      <c r="Q748" s="357">
        <f t="shared" ref="Q748:Z748" si="196">Q18+Q142</f>
        <v>140358.58535000001</v>
      </c>
      <c r="R748" s="357">
        <f t="shared" ref="R748" si="197">R18+R142</f>
        <v>140358.58535000001</v>
      </c>
      <c r="S748" s="357">
        <f t="shared" si="196"/>
        <v>23393.097558333335</v>
      </c>
      <c r="T748" s="357">
        <f t="shared" si="196"/>
        <v>14699.154909999999</v>
      </c>
      <c r="U748" s="768">
        <f t="shared" si="196"/>
        <v>0</v>
      </c>
      <c r="V748" s="354">
        <f t="shared" si="196"/>
        <v>0</v>
      </c>
      <c r="W748" s="357">
        <f t="shared" si="196"/>
        <v>-8693.9426483333336</v>
      </c>
      <c r="X748" s="357">
        <f t="shared" si="196"/>
        <v>0</v>
      </c>
      <c r="Y748" s="357">
        <f t="shared" si="196"/>
        <v>-61.884869999999999</v>
      </c>
      <c r="Z748" s="357">
        <f t="shared" si="196"/>
        <v>14637.270039999999</v>
      </c>
      <c r="AA748" s="909"/>
      <c r="AB748" s="923">
        <f>AB18+AB142</f>
        <v>0</v>
      </c>
      <c r="AC748" s="1014">
        <f t="shared" si="177"/>
        <v>0</v>
      </c>
      <c r="AD748" s="1029"/>
      <c r="AJ748" s="137"/>
    </row>
    <row r="749" spans="1:36" ht="15.75" x14ac:dyDescent="0.25">
      <c r="A749" s="137">
        <v>1</v>
      </c>
      <c r="B749" s="663" t="s">
        <v>191</v>
      </c>
      <c r="C749" s="447"/>
      <c r="D749" s="1496"/>
      <c r="E749" s="1497"/>
      <c r="F749" s="1496"/>
      <c r="G749" s="1496"/>
      <c r="H749" s="1496"/>
      <c r="I749" s="1498"/>
      <c r="J749" s="1498"/>
      <c r="K749" s="1504"/>
      <c r="L749" s="1496"/>
      <c r="M749" s="1496"/>
      <c r="N749" s="1496"/>
      <c r="O749" s="1496"/>
      <c r="P749" s="1496"/>
      <c r="Q749" s="354"/>
      <c r="R749" s="354"/>
      <c r="S749" s="354"/>
      <c r="T749" s="354"/>
      <c r="U749" s="768"/>
      <c r="V749" s="354"/>
      <c r="W749" s="354"/>
      <c r="X749" s="354"/>
      <c r="Y749" s="354"/>
      <c r="Z749" s="354"/>
      <c r="AA749" s="909"/>
      <c r="AB749" s="323"/>
      <c r="AC749" s="1014">
        <f t="shared" si="177"/>
        <v>0</v>
      </c>
      <c r="AD749" s="1029"/>
      <c r="AJ749" s="137"/>
    </row>
    <row r="750" spans="1:36" s="2186" customFormat="1" ht="100.5" x14ac:dyDescent="0.25">
      <c r="B750" s="3326" t="s">
        <v>560</v>
      </c>
      <c r="C750" s="447"/>
      <c r="D750" s="1496"/>
      <c r="E750" s="1497">
        <f>E372</f>
        <v>900</v>
      </c>
      <c r="F750" s="1497">
        <f>F372</f>
        <v>150</v>
      </c>
      <c r="G750" s="1497">
        <f>G372</f>
        <v>230</v>
      </c>
      <c r="H750" s="1497">
        <f>G750/F750*100</f>
        <v>153.33333333333334</v>
      </c>
      <c r="I750" s="1498"/>
      <c r="J750" s="1498"/>
      <c r="K750" s="1504"/>
      <c r="L750" s="1496"/>
      <c r="M750" s="1496"/>
      <c r="N750" s="1496"/>
      <c r="O750" s="1496"/>
      <c r="P750" s="1496"/>
      <c r="Q750" s="354">
        <f t="shared" ref="Q750:Z750" si="198">Q372</f>
        <v>5049.51</v>
      </c>
      <c r="R750" s="354">
        <f t="shared" ref="R750" si="199">R372</f>
        <v>5049.51</v>
      </c>
      <c r="S750" s="354">
        <f t="shared" si="198"/>
        <v>841.58500000000004</v>
      </c>
      <c r="T750" s="354">
        <f t="shared" si="198"/>
        <v>1209.7862</v>
      </c>
      <c r="U750" s="768">
        <f t="shared" si="198"/>
        <v>0</v>
      </c>
      <c r="V750" s="354">
        <f t="shared" si="198"/>
        <v>0</v>
      </c>
      <c r="W750" s="354">
        <f t="shared" si="198"/>
        <v>368.20119999999997</v>
      </c>
      <c r="X750" s="354">
        <f t="shared" si="198"/>
        <v>0</v>
      </c>
      <c r="Y750" s="354">
        <f t="shared" si="198"/>
        <v>0</v>
      </c>
      <c r="Z750" s="354">
        <f t="shared" si="198"/>
        <v>1209.7862</v>
      </c>
      <c r="AA750" s="909"/>
      <c r="AB750" s="323"/>
      <c r="AC750" s="1014">
        <f t="shared" si="177"/>
        <v>0</v>
      </c>
      <c r="AD750" s="1029"/>
    </row>
    <row r="751" spans="1:36" s="2186" customFormat="1" x14ac:dyDescent="0.25">
      <c r="B751" s="307" t="s">
        <v>561</v>
      </c>
      <c r="C751" s="447"/>
      <c r="D751" s="1496"/>
      <c r="E751" s="1497">
        <f>E373+E374</f>
        <v>900</v>
      </c>
      <c r="F751" s="1497">
        <f t="shared" ref="F751:G751" si="200">F373+F374</f>
        <v>150</v>
      </c>
      <c r="G751" s="1497">
        <f t="shared" si="200"/>
        <v>230</v>
      </c>
      <c r="H751" s="1497">
        <f>G751/F751*100</f>
        <v>153.33333333333334</v>
      </c>
      <c r="I751" s="1498"/>
      <c r="J751" s="1498"/>
      <c r="K751" s="1504"/>
      <c r="L751" s="1496"/>
      <c r="M751" s="1496"/>
      <c r="N751" s="1496"/>
      <c r="O751" s="1496"/>
      <c r="P751" s="1496"/>
      <c r="Q751" s="354"/>
      <c r="R751" s="354"/>
      <c r="S751" s="354"/>
      <c r="T751" s="354"/>
      <c r="U751" s="768"/>
      <c r="V751" s="354"/>
      <c r="W751" s="354"/>
      <c r="X751" s="354"/>
      <c r="Y751" s="354"/>
      <c r="Z751" s="354"/>
      <c r="AA751" s="909"/>
      <c r="AB751" s="323"/>
      <c r="AC751" s="1014">
        <f t="shared" si="177"/>
        <v>0</v>
      </c>
      <c r="AD751" s="1029"/>
    </row>
    <row r="752" spans="1:36" ht="29.25" x14ac:dyDescent="0.25">
      <c r="A752" s="137">
        <v>1</v>
      </c>
      <c r="B752" s="1509" t="s">
        <v>303</v>
      </c>
      <c r="C752" s="1506"/>
      <c r="D752" s="1496"/>
      <c r="E752" s="1497">
        <f>SUM(E683,E639,E599,E585,E554,E473,E375,E289,E202,E152,E42,E716)</f>
        <v>525948</v>
      </c>
      <c r="F752" s="1496">
        <f>SUM(F683,F639,F599,F585,F554,F473,F375,F289,F202,F152,F42,F716)</f>
        <v>87657.333333333343</v>
      </c>
      <c r="G752" s="1496">
        <f>SUM(G683,G639,G599,G585,G554,G473,G375,G289,G202,G152,G42,G716)</f>
        <v>82848.665000000008</v>
      </c>
      <c r="H752" s="1496">
        <f>G752/F752*100</f>
        <v>94.514242961227808</v>
      </c>
      <c r="I752" s="1498"/>
      <c r="J752" s="1498"/>
      <c r="K752" s="1504"/>
      <c r="L752" s="1496"/>
      <c r="M752" s="1496"/>
      <c r="N752" s="1496"/>
      <c r="O752" s="1496"/>
      <c r="P752" s="1496"/>
      <c r="Q752" s="354">
        <f t="shared" ref="Q752:AB752" si="201">SUM(Q683,Q639,Q599,Q585,Q554,Q473,Q375,Q289,Q202,Q152,Q42,Q716)</f>
        <v>960465.62990000006</v>
      </c>
      <c r="R752" s="354">
        <f t="shared" ref="R752" si="202">SUM(R683,R639,R599,R585,R554,R473,R375,R289,R202,R152,R42,R716)</f>
        <v>960465.62990000006</v>
      </c>
      <c r="S752" s="354">
        <f t="shared" si="201"/>
        <v>160077.60498333332</v>
      </c>
      <c r="T752" s="354">
        <f t="shared" si="201"/>
        <v>154268.72029</v>
      </c>
      <c r="U752" s="768">
        <f t="shared" si="201"/>
        <v>0</v>
      </c>
      <c r="V752" s="354">
        <f t="shared" si="201"/>
        <v>-0.76439999999999997</v>
      </c>
      <c r="W752" s="354">
        <f t="shared" si="201"/>
        <v>-5808.8846933333325</v>
      </c>
      <c r="X752" s="354">
        <f t="shared" si="201"/>
        <v>-15.083599999999999</v>
      </c>
      <c r="Y752" s="354">
        <f t="shared" si="201"/>
        <v>-26.711219999999997</v>
      </c>
      <c r="Z752" s="354">
        <f t="shared" si="201"/>
        <v>154241.24466999999</v>
      </c>
      <c r="AA752" s="909">
        <f t="shared" si="201"/>
        <v>0</v>
      </c>
      <c r="AB752" s="323">
        <f t="shared" si="201"/>
        <v>0</v>
      </c>
      <c r="AC752" s="1014">
        <f t="shared" si="177"/>
        <v>0</v>
      </c>
      <c r="AD752" s="1029"/>
      <c r="AJ752" s="137"/>
    </row>
    <row r="753" spans="1:36" x14ac:dyDescent="0.25">
      <c r="A753" s="137">
        <v>1</v>
      </c>
      <c r="B753" s="1505" t="s">
        <v>296</v>
      </c>
      <c r="C753" s="1506"/>
      <c r="D753" s="1496"/>
      <c r="E753" s="1497">
        <f>SUM(E684,E640,E555,E474,E376,E290,E203,E153,E43)</f>
        <v>21012</v>
      </c>
      <c r="F753" s="1496">
        <f>SUM(F684,F640,F555,F474,F376,F290,F203,F153,F43)</f>
        <v>3502</v>
      </c>
      <c r="G753" s="1496">
        <f>SUM(G684,G640,G555,G474,G376,G290,G203,G153,G43)</f>
        <v>3402</v>
      </c>
      <c r="H753" s="1496">
        <f>G753/F753*100</f>
        <v>97.144488863506567</v>
      </c>
      <c r="I753" s="1498"/>
      <c r="J753" s="1498"/>
      <c r="K753" s="1504"/>
      <c r="L753" s="1496"/>
      <c r="M753" s="1496"/>
      <c r="N753" s="1496"/>
      <c r="O753" s="1496"/>
      <c r="P753" s="1496"/>
      <c r="Q753" s="354"/>
      <c r="R753" s="354"/>
      <c r="S753" s="354"/>
      <c r="T753" s="354"/>
      <c r="U753" s="768"/>
      <c r="V753" s="354"/>
      <c r="W753" s="354"/>
      <c r="X753" s="354"/>
      <c r="Y753" s="354"/>
      <c r="Z753" s="354"/>
      <c r="AA753" s="909"/>
      <c r="AB753" s="323"/>
      <c r="AC753" s="1014">
        <f t="shared" si="177"/>
        <v>0</v>
      </c>
      <c r="AD753" s="1029"/>
      <c r="AJ753" s="137"/>
    </row>
    <row r="754" spans="1:36" s="2186" customFormat="1" ht="30" x14ac:dyDescent="0.25">
      <c r="B754" s="1505" t="s">
        <v>745</v>
      </c>
      <c r="C754" s="1506"/>
      <c r="D754" s="1496"/>
      <c r="E754" s="1497">
        <f>E475+E291</f>
        <v>212</v>
      </c>
      <c r="F754" s="1496">
        <f t="shared" ref="F754:G754" si="203">F475+F291</f>
        <v>35.333333333333336</v>
      </c>
      <c r="G754" s="1496">
        <f t="shared" si="203"/>
        <v>2</v>
      </c>
      <c r="H754" s="1496"/>
      <c r="I754" s="1498"/>
      <c r="J754" s="1498"/>
      <c r="K754" s="1504"/>
      <c r="L754" s="1496"/>
      <c r="M754" s="1496"/>
      <c r="N754" s="1496"/>
      <c r="O754" s="1496"/>
      <c r="P754" s="1496"/>
      <c r="Q754" s="354"/>
      <c r="R754" s="354"/>
      <c r="S754" s="354"/>
      <c r="T754" s="354"/>
      <c r="U754" s="768"/>
      <c r="V754" s="354"/>
      <c r="W754" s="354"/>
      <c r="X754" s="354"/>
      <c r="Y754" s="354"/>
      <c r="Z754" s="354"/>
      <c r="AA754" s="909"/>
      <c r="AB754" s="323"/>
      <c r="AC754" s="1014">
        <f t="shared" si="177"/>
        <v>0</v>
      </c>
      <c r="AD754" s="1029"/>
    </row>
    <row r="755" spans="1:36" ht="30" x14ac:dyDescent="0.25">
      <c r="A755" s="137">
        <v>1</v>
      </c>
      <c r="B755" s="1507" t="s">
        <v>423</v>
      </c>
      <c r="C755" s="1508"/>
      <c r="D755" s="1496"/>
      <c r="E755" s="1497">
        <f>SUM(E718,E685,E641,E600,E586,E556,E476,E377,E292,E204,E154,E44)</f>
        <v>450947</v>
      </c>
      <c r="F755" s="1496">
        <f>SUM(F718,F685,F641,F600,F586,F556,F476,F377,F292,F204,F154,F44)</f>
        <v>75157.5</v>
      </c>
      <c r="G755" s="1496">
        <f>SUM(G718,G685,G641,G600,G586,G556,G476,G377,G292,G204,G154,G44)</f>
        <v>71923.664999999994</v>
      </c>
      <c r="H755" s="1496">
        <f t="shared" ref="H755:H761" si="204">G755/F755*100</f>
        <v>95.69725576289791</v>
      </c>
      <c r="I755" s="1498"/>
      <c r="J755" s="1498"/>
      <c r="K755" s="1504"/>
      <c r="L755" s="1496"/>
      <c r="M755" s="1496"/>
      <c r="N755" s="1496"/>
      <c r="O755" s="1496"/>
      <c r="P755" s="1496"/>
      <c r="Q755" s="354"/>
      <c r="R755" s="354"/>
      <c r="S755" s="354"/>
      <c r="T755" s="354"/>
      <c r="U755" s="768"/>
      <c r="V755" s="354"/>
      <c r="W755" s="354"/>
      <c r="X755" s="354"/>
      <c r="Y755" s="354"/>
      <c r="Z755" s="354"/>
      <c r="AA755" s="909"/>
      <c r="AB755" s="323"/>
      <c r="AC755" s="1014">
        <f t="shared" si="177"/>
        <v>0</v>
      </c>
      <c r="AD755" s="1029"/>
      <c r="AJ755" s="137"/>
    </row>
    <row r="756" spans="1:36" x14ac:dyDescent="0.25">
      <c r="A756" s="137">
        <v>1</v>
      </c>
      <c r="B756" s="1507" t="s">
        <v>424</v>
      </c>
      <c r="C756" s="1508"/>
      <c r="D756" s="1496"/>
      <c r="E756" s="1497">
        <f>SUM(E719,E686,E642,E557,E477,E378,E293,E205,E155,E45,E379)</f>
        <v>407547</v>
      </c>
      <c r="F756" s="1496">
        <f>SUM(F719,F686,F642,F557,F477,F378,F293,F205,F155,F45,F379)</f>
        <v>67924.166666666657</v>
      </c>
      <c r="G756" s="1496">
        <f>SUM(G719,G686,G642,G557,G477,G378,G293,G205,G155,G45,G379)</f>
        <v>63940</v>
      </c>
      <c r="H756" s="1496">
        <f t="shared" si="204"/>
        <v>94.134390067354531</v>
      </c>
      <c r="I756" s="1498"/>
      <c r="J756" s="1498"/>
      <c r="K756" s="1504"/>
      <c r="L756" s="1496"/>
      <c r="M756" s="1496"/>
      <c r="N756" s="1496"/>
      <c r="O756" s="1496"/>
      <c r="P756" s="1496"/>
      <c r="Q756" s="354"/>
      <c r="R756" s="354"/>
      <c r="S756" s="354"/>
      <c r="T756" s="354"/>
      <c r="U756" s="768"/>
      <c r="V756" s="354"/>
      <c r="W756" s="354"/>
      <c r="X756" s="354"/>
      <c r="Y756" s="354"/>
      <c r="Z756" s="354"/>
      <c r="AA756" s="909"/>
      <c r="AB756" s="323"/>
      <c r="AC756" s="1014">
        <f t="shared" si="177"/>
        <v>0</v>
      </c>
      <c r="AD756" s="1029"/>
      <c r="AJ756" s="137"/>
    </row>
    <row r="757" spans="1:36" ht="30" x14ac:dyDescent="0.25">
      <c r="A757" s="137">
        <v>1</v>
      </c>
      <c r="B757" s="1507" t="s">
        <v>425</v>
      </c>
      <c r="C757" s="1508"/>
      <c r="D757" s="1496"/>
      <c r="E757" s="1497">
        <f>SUM(E601,E587,E558,E478,E46)</f>
        <v>63060</v>
      </c>
      <c r="F757" s="1496">
        <f>SUM(F601,F587,F558,F478,F46)</f>
        <v>10510</v>
      </c>
      <c r="G757" s="1496">
        <f>SUM(G601,G587,G558,G478,G46)</f>
        <v>11578.659999999998</v>
      </c>
      <c r="H757" s="1496">
        <f t="shared" si="204"/>
        <v>110.16803044719312</v>
      </c>
      <c r="I757" s="1498"/>
      <c r="J757" s="1498"/>
      <c r="K757" s="1504"/>
      <c r="L757" s="1496"/>
      <c r="M757" s="1496"/>
      <c r="N757" s="1496"/>
      <c r="O757" s="1496"/>
      <c r="P757" s="1496"/>
      <c r="Q757" s="354"/>
      <c r="R757" s="354"/>
      <c r="S757" s="354"/>
      <c r="T757" s="354"/>
      <c r="U757" s="768"/>
      <c r="V757" s="354"/>
      <c r="W757" s="354"/>
      <c r="X757" s="354"/>
      <c r="Y757" s="354"/>
      <c r="Z757" s="354"/>
      <c r="AA757" s="909"/>
      <c r="AB757" s="323"/>
      <c r="AC757" s="1014">
        <f t="shared" si="177"/>
        <v>0</v>
      </c>
      <c r="AD757" s="1029"/>
    </row>
    <row r="758" spans="1:36" ht="45" x14ac:dyDescent="0.25">
      <c r="A758" s="137">
        <v>1</v>
      </c>
      <c r="B758" s="1507" t="s">
        <v>426</v>
      </c>
      <c r="C758" s="1508"/>
      <c r="D758" s="1496"/>
      <c r="E758" s="1497">
        <f>SUM(E720,E687,E643,E559,E479,E380,E294,E206,E156,E47)</f>
        <v>27590</v>
      </c>
      <c r="F758" s="1496">
        <f>SUM(F720,F687,F643,F559,F479,F380,F294,F206,F156,F47)</f>
        <v>4598.333333333333</v>
      </c>
      <c r="G758" s="1496">
        <f>SUM(G720,G687,G643,G559,G479,G380,G294,G206,G156,G47)</f>
        <v>5089</v>
      </c>
      <c r="H758" s="1496">
        <f t="shared" si="204"/>
        <v>110.67053280173977</v>
      </c>
      <c r="I758" s="1498"/>
      <c r="J758" s="1498"/>
      <c r="K758" s="1504"/>
      <c r="L758" s="1496"/>
      <c r="M758" s="1496"/>
      <c r="N758" s="1496"/>
      <c r="O758" s="1496"/>
      <c r="P758" s="1496"/>
      <c r="Q758" s="354"/>
      <c r="R758" s="354"/>
      <c r="S758" s="354"/>
      <c r="T758" s="354"/>
      <c r="U758" s="768"/>
      <c r="V758" s="354"/>
      <c r="W758" s="354"/>
      <c r="X758" s="354"/>
      <c r="Y758" s="354"/>
      <c r="Z758" s="354"/>
      <c r="AA758" s="909"/>
      <c r="AB758" s="323"/>
      <c r="AC758" s="1014">
        <f t="shared" si="177"/>
        <v>0</v>
      </c>
      <c r="AD758" s="1029"/>
      <c r="AJ758" s="137"/>
    </row>
    <row r="759" spans="1:36" ht="60" x14ac:dyDescent="0.25">
      <c r="A759" s="137">
        <v>1</v>
      </c>
      <c r="B759" s="1507" t="s">
        <v>427</v>
      </c>
      <c r="C759" s="1508"/>
      <c r="D759" s="1496"/>
      <c r="E759" s="1497">
        <f>SUM(E721,E688,E480,E560,E382,E295,E207,E157,E48)</f>
        <v>3420</v>
      </c>
      <c r="F759" s="1496">
        <f>SUM(F721,F688,F480,F560,F382,F295,F207,F157,F48)</f>
        <v>570</v>
      </c>
      <c r="G759" s="1496">
        <f>SUM(G721,G688,G480,G560,G382,G295,G207,G157,G48)</f>
        <v>654</v>
      </c>
      <c r="H759" s="1496">
        <f t="shared" si="204"/>
        <v>114.73684210526316</v>
      </c>
      <c r="I759" s="1498"/>
      <c r="J759" s="1498"/>
      <c r="K759" s="1504"/>
      <c r="L759" s="1496"/>
      <c r="M759" s="1496"/>
      <c r="N759" s="1496"/>
      <c r="O759" s="1496"/>
      <c r="P759" s="1496"/>
      <c r="Q759" s="354"/>
      <c r="R759" s="354"/>
      <c r="S759" s="354"/>
      <c r="T759" s="354"/>
      <c r="U759" s="768"/>
      <c r="V759" s="354"/>
      <c r="W759" s="354"/>
      <c r="X759" s="354"/>
      <c r="Y759" s="354"/>
      <c r="Z759" s="354"/>
      <c r="AA759" s="909"/>
      <c r="AB759" s="323"/>
      <c r="AC759" s="1014">
        <f t="shared" si="177"/>
        <v>0</v>
      </c>
      <c r="AD759" s="1029"/>
      <c r="AJ759" s="137"/>
    </row>
    <row r="760" spans="1:36" ht="45" x14ac:dyDescent="0.25">
      <c r="A760" s="137">
        <v>1</v>
      </c>
      <c r="B760" s="1507" t="s">
        <v>428</v>
      </c>
      <c r="C760" s="1508"/>
      <c r="D760" s="1496"/>
      <c r="E760" s="1497">
        <f>SUM(E722,E689,E645,E561,E481,E383,E296,E208,E158,E49,E384)</f>
        <v>36369</v>
      </c>
      <c r="F760" s="1496">
        <f>SUM(F722,F689,F645,F561,F481,F383,F296,F208,F158,F49,F384)</f>
        <v>6061.166666666667</v>
      </c>
      <c r="G760" s="1496">
        <f>SUM(G722,G689,G645,G561,G481,G383,G296,G208,G158,G49,G384)</f>
        <v>5704</v>
      </c>
      <c r="H760" s="1496">
        <f t="shared" si="204"/>
        <v>94.107295075205542</v>
      </c>
      <c r="I760" s="1498"/>
      <c r="J760" s="1498"/>
      <c r="K760" s="1504"/>
      <c r="L760" s="1496"/>
      <c r="M760" s="1496"/>
      <c r="N760" s="1496"/>
      <c r="O760" s="1496"/>
      <c r="P760" s="1496"/>
      <c r="Q760" s="354"/>
      <c r="R760" s="354"/>
      <c r="S760" s="354"/>
      <c r="T760" s="354"/>
      <c r="U760" s="768"/>
      <c r="V760" s="354"/>
      <c r="W760" s="354"/>
      <c r="X760" s="354"/>
      <c r="Y760" s="354"/>
      <c r="Z760" s="354"/>
      <c r="AA760" s="909"/>
      <c r="AB760" s="323"/>
      <c r="AC760" s="1014">
        <f t="shared" si="177"/>
        <v>0</v>
      </c>
      <c r="AD760" s="1029"/>
      <c r="AJ760" s="137"/>
    </row>
    <row r="761" spans="1:36" s="2186" customFormat="1" ht="57.75" x14ac:dyDescent="0.25">
      <c r="A761" s="2186">
        <v>1</v>
      </c>
      <c r="B761" s="1509" t="s">
        <v>740</v>
      </c>
      <c r="C761" s="1510"/>
      <c r="D761" s="1521"/>
      <c r="E761" s="1522">
        <f>E297+E50</f>
        <v>820</v>
      </c>
      <c r="F761" s="1521">
        <f>F297+F50</f>
        <v>136.66666666666666</v>
      </c>
      <c r="G761" s="1521">
        <f>G297+G50</f>
        <v>26</v>
      </c>
      <c r="H761" s="1521">
        <f t="shared" si="204"/>
        <v>19.024390243902438</v>
      </c>
      <c r="I761" s="1498"/>
      <c r="J761" s="1498"/>
      <c r="K761" s="1504"/>
      <c r="L761" s="1496"/>
      <c r="M761" s="1496"/>
      <c r="N761" s="1496"/>
      <c r="O761" s="1496"/>
      <c r="P761" s="1496"/>
      <c r="Q761" s="354">
        <f t="shared" ref="Q761:Z761" si="205">Q297</f>
        <v>0</v>
      </c>
      <c r="R761" s="354">
        <f t="shared" ref="R761" si="206">R297</f>
        <v>0</v>
      </c>
      <c r="S761" s="354">
        <f t="shared" si="205"/>
        <v>0</v>
      </c>
      <c r="T761" s="354">
        <f t="shared" si="205"/>
        <v>0</v>
      </c>
      <c r="U761" s="768">
        <f t="shared" si="205"/>
        <v>0</v>
      </c>
      <c r="V761" s="354">
        <f t="shared" si="205"/>
        <v>0</v>
      </c>
      <c r="W761" s="354">
        <f t="shared" si="205"/>
        <v>0</v>
      </c>
      <c r="X761" s="354">
        <f t="shared" si="205"/>
        <v>0</v>
      </c>
      <c r="Y761" s="354">
        <f t="shared" si="205"/>
        <v>0</v>
      </c>
      <c r="Z761" s="354">
        <f t="shared" si="205"/>
        <v>0</v>
      </c>
      <c r="AA761" s="909"/>
      <c r="AB761" s="323">
        <f>AB297</f>
        <v>0</v>
      </c>
      <c r="AC761" s="1014">
        <f t="shared" si="177"/>
        <v>0</v>
      </c>
      <c r="AD761" s="1029"/>
    </row>
    <row r="762" spans="1:36" s="2186" customFormat="1" ht="30" x14ac:dyDescent="0.25">
      <c r="A762" s="2186">
        <v>1</v>
      </c>
      <c r="B762" s="1507" t="s">
        <v>741</v>
      </c>
      <c r="C762" s="1508"/>
      <c r="D762" s="1496"/>
      <c r="E762" s="1497">
        <f>E51</f>
        <v>360</v>
      </c>
      <c r="F762" s="1496">
        <f t="shared" ref="F762:G762" si="207">F51</f>
        <v>60</v>
      </c>
      <c r="G762" s="1496">
        <f t="shared" si="207"/>
        <v>7</v>
      </c>
      <c r="H762" s="1496">
        <f>H51</f>
        <v>11.666666666666666</v>
      </c>
      <c r="I762" s="1498"/>
      <c r="J762" s="1498"/>
      <c r="K762" s="1504"/>
      <c r="L762" s="1496"/>
      <c r="M762" s="1496"/>
      <c r="N762" s="1496"/>
      <c r="O762" s="1496"/>
      <c r="P762" s="1496"/>
      <c r="Q762" s="354"/>
      <c r="R762" s="354"/>
      <c r="S762" s="354"/>
      <c r="T762" s="354"/>
      <c r="U762" s="768"/>
      <c r="V762" s="354"/>
      <c r="W762" s="354"/>
      <c r="X762" s="354"/>
      <c r="Y762" s="354"/>
      <c r="Z762" s="354"/>
      <c r="AA762" s="909"/>
      <c r="AB762" s="323"/>
      <c r="AC762" s="1014">
        <f t="shared" si="177"/>
        <v>0</v>
      </c>
      <c r="AD762" s="1029"/>
    </row>
    <row r="763" spans="1:36" s="2186" customFormat="1" ht="30" x14ac:dyDescent="0.25">
      <c r="A763" s="2186">
        <v>1</v>
      </c>
      <c r="B763" s="1507" t="s">
        <v>742</v>
      </c>
      <c r="C763" s="1508"/>
      <c r="D763" s="1496"/>
      <c r="E763" s="1497">
        <f>E52</f>
        <v>360</v>
      </c>
      <c r="F763" s="1496">
        <f>F52</f>
        <v>60</v>
      </c>
      <c r="G763" s="1496">
        <f>G52</f>
        <v>5</v>
      </c>
      <c r="H763" s="1496"/>
      <c r="I763" s="1498"/>
      <c r="J763" s="1498"/>
      <c r="K763" s="1504"/>
      <c r="L763" s="1496"/>
      <c r="M763" s="1496"/>
      <c r="N763" s="1496"/>
      <c r="O763" s="1496"/>
      <c r="P763" s="1496"/>
      <c r="Q763" s="354"/>
      <c r="R763" s="354"/>
      <c r="S763" s="354"/>
      <c r="T763" s="354"/>
      <c r="U763" s="768"/>
      <c r="V763" s="354"/>
      <c r="W763" s="354"/>
      <c r="X763" s="354"/>
      <c r="Y763" s="354"/>
      <c r="Z763" s="354"/>
      <c r="AA763" s="909"/>
      <c r="AB763" s="323"/>
      <c r="AC763" s="1014">
        <f t="shared" si="177"/>
        <v>0</v>
      </c>
      <c r="AD763" s="1029"/>
    </row>
    <row r="764" spans="1:36" s="2186" customFormat="1" ht="30" x14ac:dyDescent="0.25">
      <c r="A764" s="2186">
        <v>1</v>
      </c>
      <c r="B764" s="1507" t="s">
        <v>760</v>
      </c>
      <c r="C764" s="1508"/>
      <c r="D764" s="1496"/>
      <c r="E764" s="1497">
        <f>E298</f>
        <v>100</v>
      </c>
      <c r="F764" s="1496">
        <f>F298</f>
        <v>16.666666666666668</v>
      </c>
      <c r="G764" s="1496">
        <f>G298</f>
        <v>14</v>
      </c>
      <c r="H764" s="1496">
        <f>G764/F764*100</f>
        <v>84</v>
      </c>
      <c r="I764" s="1498"/>
      <c r="J764" s="1498"/>
      <c r="K764" s="1504"/>
      <c r="L764" s="1496"/>
      <c r="M764" s="1496"/>
      <c r="N764" s="1496"/>
      <c r="O764" s="1496"/>
      <c r="P764" s="1496"/>
      <c r="Q764" s="354"/>
      <c r="R764" s="354"/>
      <c r="S764" s="354"/>
      <c r="T764" s="354"/>
      <c r="U764" s="768"/>
      <c r="V764" s="354"/>
      <c r="W764" s="354"/>
      <c r="X764" s="354"/>
      <c r="Y764" s="354"/>
      <c r="Z764" s="354"/>
      <c r="AA764" s="909"/>
      <c r="AB764" s="323"/>
      <c r="AC764" s="1014">
        <f t="shared" si="177"/>
        <v>0</v>
      </c>
      <c r="AD764" s="1029"/>
    </row>
    <row r="765" spans="1:36" s="2186" customFormat="1" ht="30" x14ac:dyDescent="0.25">
      <c r="B765" s="1507" t="s">
        <v>761</v>
      </c>
      <c r="C765" s="1508"/>
      <c r="D765" s="1496"/>
      <c r="E765" s="1497"/>
      <c r="F765" s="1496"/>
      <c r="G765" s="1496"/>
      <c r="H765" s="1496"/>
      <c r="I765" s="1498"/>
      <c r="J765" s="1498"/>
      <c r="K765" s="1504"/>
      <c r="L765" s="1496"/>
      <c r="M765" s="1496"/>
      <c r="N765" s="1496"/>
      <c r="O765" s="1496"/>
      <c r="P765" s="1496"/>
      <c r="Q765" s="354"/>
      <c r="R765" s="354"/>
      <c r="S765" s="354"/>
      <c r="T765" s="354"/>
      <c r="U765" s="768"/>
      <c r="V765" s="354"/>
      <c r="W765" s="354"/>
      <c r="X765" s="354"/>
      <c r="Y765" s="354"/>
      <c r="Z765" s="354"/>
      <c r="AA765" s="909"/>
      <c r="AB765" s="323"/>
      <c r="AC765" s="1014">
        <f t="shared" si="177"/>
        <v>0</v>
      </c>
      <c r="AD765" s="1029"/>
    </row>
    <row r="766" spans="1:36" s="2186" customFormat="1" ht="30" x14ac:dyDescent="0.25">
      <c r="A766" s="2186">
        <v>1</v>
      </c>
      <c r="B766" s="1507" t="s">
        <v>751</v>
      </c>
      <c r="C766" s="1508"/>
      <c r="D766" s="1496"/>
      <c r="E766" s="1497">
        <f>E385</f>
        <v>9600</v>
      </c>
      <c r="F766" s="1496">
        <f>F385</f>
        <v>1600</v>
      </c>
      <c r="G766" s="1496">
        <f>G385</f>
        <v>965</v>
      </c>
      <c r="H766" s="1496">
        <f>G766/F766*100</f>
        <v>60.3125</v>
      </c>
      <c r="I766" s="1498"/>
      <c r="J766" s="1498"/>
      <c r="K766" s="1504"/>
      <c r="L766" s="1496"/>
      <c r="M766" s="1496"/>
      <c r="N766" s="1496"/>
      <c r="O766" s="1496"/>
      <c r="P766" s="1496"/>
      <c r="Q766" s="354"/>
      <c r="R766" s="354"/>
      <c r="S766" s="354"/>
      <c r="T766" s="354"/>
      <c r="U766" s="768"/>
      <c r="V766" s="354"/>
      <c r="W766" s="354"/>
      <c r="X766" s="354"/>
      <c r="Y766" s="354"/>
      <c r="Z766" s="354"/>
      <c r="AA766" s="909"/>
      <c r="AB766" s="323"/>
      <c r="AC766" s="1014">
        <f t="shared" si="177"/>
        <v>0</v>
      </c>
      <c r="AD766" s="1029"/>
    </row>
    <row r="767" spans="1:36" x14ac:dyDescent="0.25">
      <c r="A767" s="137">
        <v>1</v>
      </c>
      <c r="B767" s="1507" t="s">
        <v>304</v>
      </c>
      <c r="C767" s="1508"/>
      <c r="D767" s="1496"/>
      <c r="E767" s="1497">
        <f>SUM(E723,E690,E646,E602,E588,E562,E482,E386,E300,E209,E159,E53)</f>
        <v>157375.1063829787</v>
      </c>
      <c r="F767" s="1496">
        <f>SUM(F723,F690,F646,F602,F588,F562,F482,F386,F300,F209,F159,F53)</f>
        <v>26229.184397163124</v>
      </c>
      <c r="G767" s="1496">
        <f>SUM(G723,G690,G646,G602,G588,G562,G482,G386,G300,G209,G159,G53)</f>
        <v>25452.089361702125</v>
      </c>
      <c r="H767" s="1496">
        <f>G767/F767*100</f>
        <v>97.037288603052986</v>
      </c>
      <c r="I767" s="1498"/>
      <c r="J767" s="1498"/>
      <c r="K767" s="1504"/>
      <c r="L767" s="1496"/>
      <c r="M767" s="1496"/>
      <c r="N767" s="1496"/>
      <c r="O767" s="1496"/>
      <c r="P767" s="1496"/>
      <c r="Q767" s="354"/>
      <c r="R767" s="354"/>
      <c r="S767" s="354"/>
      <c r="T767" s="354"/>
      <c r="U767" s="768"/>
      <c r="V767" s="354"/>
      <c r="W767" s="354"/>
      <c r="X767" s="354"/>
      <c r="Y767" s="354"/>
      <c r="Z767" s="354"/>
      <c r="AA767" s="909"/>
      <c r="AB767" s="323"/>
      <c r="AC767" s="1014">
        <f t="shared" si="177"/>
        <v>0</v>
      </c>
      <c r="AD767" s="1029"/>
      <c r="AJ767" s="137"/>
    </row>
    <row r="768" spans="1:36" x14ac:dyDescent="0.25">
      <c r="A768" s="137">
        <v>1</v>
      </c>
      <c r="B768" s="1507" t="s">
        <v>312</v>
      </c>
      <c r="C768" s="1508"/>
      <c r="D768" s="1496"/>
      <c r="E768" s="1497">
        <f>E563+E483+E723+E386+E300+E209+E159</f>
        <v>84590</v>
      </c>
      <c r="F768" s="1496">
        <f>F724+F563+F483+F387+F301+F210+F160</f>
        <v>14098.333333333334</v>
      </c>
      <c r="G768" s="1496">
        <f>G724+G563+G483+G387+G301+G210+G160</f>
        <v>13199</v>
      </c>
      <c r="H768" s="1496">
        <f>G768/F768*100</f>
        <v>93.620995389525945</v>
      </c>
      <c r="I768" s="1498"/>
      <c r="J768" s="1498"/>
      <c r="K768" s="1504"/>
      <c r="L768" s="1496"/>
      <c r="M768" s="1496"/>
      <c r="N768" s="1496"/>
      <c r="O768" s="1496"/>
      <c r="P768" s="1496"/>
      <c r="Q768" s="354"/>
      <c r="R768" s="354"/>
      <c r="S768" s="354"/>
      <c r="T768" s="354"/>
      <c r="U768" s="768"/>
      <c r="V768" s="354"/>
      <c r="W768" s="354"/>
      <c r="X768" s="354"/>
      <c r="Y768" s="354"/>
      <c r="Z768" s="354"/>
      <c r="AA768" s="909"/>
      <c r="AB768" s="323"/>
      <c r="AC768" s="1014">
        <f t="shared" si="177"/>
        <v>0</v>
      </c>
      <c r="AD768" s="1029"/>
      <c r="AJ768" s="137"/>
    </row>
    <row r="769" spans="1:36" x14ac:dyDescent="0.25">
      <c r="A769" s="137">
        <v>1</v>
      </c>
      <c r="B769" s="1509" t="s">
        <v>313</v>
      </c>
      <c r="C769" s="1510"/>
      <c r="D769" s="1496"/>
      <c r="E769" s="1497">
        <f t="shared" ref="E769:G770" si="208">SUM(E603,E589,E564,E484,E54)</f>
        <v>72185.106382978716</v>
      </c>
      <c r="F769" s="1496">
        <f t="shared" si="208"/>
        <v>12030.851063829785</v>
      </c>
      <c r="G769" s="1496">
        <f t="shared" si="208"/>
        <v>12169.089361702127</v>
      </c>
      <c r="H769" s="1496">
        <f>G769/F769*100</f>
        <v>101.14903174462819</v>
      </c>
      <c r="I769" s="1498"/>
      <c r="J769" s="1498"/>
      <c r="K769" s="1504"/>
      <c r="L769" s="1496"/>
      <c r="M769" s="1496"/>
      <c r="N769" s="1496"/>
      <c r="O769" s="1496"/>
      <c r="P769" s="1496"/>
      <c r="Q769" s="354"/>
      <c r="R769" s="354"/>
      <c r="S769" s="354"/>
      <c r="T769" s="354"/>
      <c r="U769" s="768"/>
      <c r="V769" s="354"/>
      <c r="W769" s="354"/>
      <c r="X769" s="354"/>
      <c r="Y769" s="354"/>
      <c r="Z769" s="354"/>
      <c r="AA769" s="909"/>
      <c r="AB769" s="323"/>
      <c r="AC769" s="1014">
        <f t="shared" si="177"/>
        <v>0</v>
      </c>
      <c r="AD769" s="1029"/>
      <c r="AJ769" s="137"/>
    </row>
    <row r="770" spans="1:36" x14ac:dyDescent="0.25">
      <c r="A770" s="137">
        <v>1</v>
      </c>
      <c r="B770" s="1511" t="s">
        <v>314</v>
      </c>
      <c r="C770" s="1512"/>
      <c r="D770" s="1496"/>
      <c r="E770" s="1497">
        <f t="shared" si="208"/>
        <v>678540</v>
      </c>
      <c r="F770" s="1496">
        <f t="shared" si="208"/>
        <v>113090</v>
      </c>
      <c r="G770" s="1496">
        <f t="shared" si="208"/>
        <v>114389.43999999999</v>
      </c>
      <c r="H770" s="1496">
        <f>G770/F770*100</f>
        <v>101.14903174462818</v>
      </c>
      <c r="I770" s="1498"/>
      <c r="J770" s="1498"/>
      <c r="K770" s="1504"/>
      <c r="L770" s="1496"/>
      <c r="M770" s="1496"/>
      <c r="N770" s="1496"/>
      <c r="O770" s="1496"/>
      <c r="P770" s="1496"/>
      <c r="Q770" s="354"/>
      <c r="R770" s="354"/>
      <c r="S770" s="354"/>
      <c r="T770" s="354"/>
      <c r="U770" s="768"/>
      <c r="V770" s="354"/>
      <c r="W770" s="354"/>
      <c r="X770" s="354"/>
      <c r="Y770" s="354"/>
      <c r="Z770" s="354"/>
      <c r="AA770" s="909"/>
      <c r="AB770" s="323"/>
      <c r="AC770" s="1014">
        <f t="shared" si="177"/>
        <v>0</v>
      </c>
      <c r="AD770" s="1029"/>
    </row>
    <row r="771" spans="1:36" x14ac:dyDescent="0.25">
      <c r="A771" s="137">
        <v>1</v>
      </c>
      <c r="B771" s="1505" t="s">
        <v>315</v>
      </c>
      <c r="C771" s="1506"/>
      <c r="D771" s="1496"/>
      <c r="E771" s="1497">
        <f>E591</f>
        <v>0</v>
      </c>
      <c r="F771" s="1496">
        <f>F591</f>
        <v>0</v>
      </c>
      <c r="G771" s="1496">
        <f>G591</f>
        <v>0</v>
      </c>
      <c r="H771" s="1496"/>
      <c r="I771" s="1498"/>
      <c r="J771" s="1498"/>
      <c r="K771" s="1504"/>
      <c r="L771" s="1496"/>
      <c r="M771" s="1496"/>
      <c r="N771" s="1496"/>
      <c r="O771" s="1496"/>
      <c r="P771" s="1496"/>
      <c r="Q771" s="354"/>
      <c r="R771" s="354"/>
      <c r="S771" s="354"/>
      <c r="T771" s="354"/>
      <c r="U771" s="768"/>
      <c r="V771" s="354"/>
      <c r="W771" s="354"/>
      <c r="X771" s="354"/>
      <c r="Y771" s="354"/>
      <c r="Z771" s="354"/>
      <c r="AA771" s="909"/>
      <c r="AB771" s="323"/>
      <c r="AC771" s="1014">
        <f t="shared" si="177"/>
        <v>0</v>
      </c>
      <c r="AD771" s="1029"/>
      <c r="AJ771" s="137"/>
    </row>
    <row r="772" spans="1:36" s="2186" customFormat="1" x14ac:dyDescent="0.25">
      <c r="A772" s="2186">
        <v>1</v>
      </c>
      <c r="B772" s="1509" t="s">
        <v>458</v>
      </c>
      <c r="C772" s="1506"/>
      <c r="D772" s="1496"/>
      <c r="E772" s="1497">
        <f>E566</f>
        <v>600</v>
      </c>
      <c r="F772" s="1496">
        <f>F566</f>
        <v>100</v>
      </c>
      <c r="G772" s="1496">
        <f>G566</f>
        <v>84</v>
      </c>
      <c r="H772" s="1496">
        <f>G772/F772*100</f>
        <v>84</v>
      </c>
      <c r="I772" s="1498"/>
      <c r="J772" s="1498"/>
      <c r="K772" s="1504"/>
      <c r="L772" s="1496"/>
      <c r="M772" s="1496"/>
      <c r="N772" s="1496"/>
      <c r="O772" s="1496"/>
      <c r="P772" s="1496"/>
      <c r="Q772" s="354">
        <f>Q566</f>
        <v>20128.8125</v>
      </c>
      <c r="R772" s="354">
        <f>R566</f>
        <v>20128.8125</v>
      </c>
      <c r="S772" s="354">
        <f t="shared" ref="S772:Z772" si="209">S566</f>
        <v>3354.8020833333335</v>
      </c>
      <c r="T772" s="354">
        <f t="shared" si="209"/>
        <v>2855.3988399999998</v>
      </c>
      <c r="U772" s="768">
        <f t="shared" si="209"/>
        <v>0</v>
      </c>
      <c r="V772" s="354">
        <f t="shared" si="209"/>
        <v>0</v>
      </c>
      <c r="W772" s="354">
        <f t="shared" si="209"/>
        <v>-499.40324333333365</v>
      </c>
      <c r="X772" s="354">
        <f t="shared" si="209"/>
        <v>0</v>
      </c>
      <c r="Y772" s="354">
        <f t="shared" si="209"/>
        <v>0</v>
      </c>
      <c r="Z772" s="354">
        <f t="shared" si="209"/>
        <v>2855.3988399999998</v>
      </c>
      <c r="AA772" s="909"/>
      <c r="AB772" s="323">
        <f>AB566</f>
        <v>0</v>
      </c>
      <c r="AC772" s="1014">
        <f t="shared" si="177"/>
        <v>0</v>
      </c>
      <c r="AD772" s="1029"/>
    </row>
    <row r="773" spans="1:36" ht="29.25" x14ac:dyDescent="0.25">
      <c r="A773" s="137">
        <v>1</v>
      </c>
      <c r="B773" s="1509" t="s">
        <v>297</v>
      </c>
      <c r="C773" s="1506"/>
      <c r="D773" s="1496"/>
      <c r="E773" s="1497">
        <f t="shared" ref="E773:G774" si="210">E302+E161</f>
        <v>51900</v>
      </c>
      <c r="F773" s="1496">
        <f t="shared" si="210"/>
        <v>8650</v>
      </c>
      <c r="G773" s="1496">
        <f t="shared" si="210"/>
        <v>7191</v>
      </c>
      <c r="H773" s="1496">
        <f>G773/F773*100</f>
        <v>83.132947976878611</v>
      </c>
      <c r="I773" s="1498"/>
      <c r="J773" s="1498"/>
      <c r="K773" s="1504"/>
      <c r="L773" s="1496"/>
      <c r="M773" s="1496"/>
      <c r="N773" s="1496"/>
      <c r="O773" s="1496"/>
      <c r="P773" s="1496"/>
      <c r="Q773" s="354"/>
      <c r="R773" s="354"/>
      <c r="S773" s="354"/>
      <c r="T773" s="354"/>
      <c r="U773" s="768"/>
      <c r="V773" s="354"/>
      <c r="W773" s="354"/>
      <c r="X773" s="354"/>
      <c r="Y773" s="354"/>
      <c r="Z773" s="354"/>
      <c r="AA773" s="909"/>
      <c r="AB773" s="323"/>
      <c r="AC773" s="1014">
        <f t="shared" si="177"/>
        <v>0</v>
      </c>
      <c r="AD773" s="1029"/>
      <c r="AJ773" s="137"/>
    </row>
    <row r="774" spans="1:36" ht="30" x14ac:dyDescent="0.25">
      <c r="A774" s="137">
        <v>1</v>
      </c>
      <c r="B774" s="1505" t="s">
        <v>189</v>
      </c>
      <c r="C774" s="1506"/>
      <c r="D774" s="1496"/>
      <c r="E774" s="1497">
        <f t="shared" si="210"/>
        <v>51900</v>
      </c>
      <c r="F774" s="1496">
        <f t="shared" si="210"/>
        <v>8650</v>
      </c>
      <c r="G774" s="1496">
        <f t="shared" si="210"/>
        <v>7191</v>
      </c>
      <c r="H774" s="1496">
        <f>G774/F774*100</f>
        <v>83.132947976878611</v>
      </c>
      <c r="I774" s="1498"/>
      <c r="J774" s="1498"/>
      <c r="K774" s="1504"/>
      <c r="L774" s="1496"/>
      <c r="M774" s="1496"/>
      <c r="N774" s="1496"/>
      <c r="O774" s="1496"/>
      <c r="P774" s="1496"/>
      <c r="Q774" s="354"/>
      <c r="R774" s="354"/>
      <c r="S774" s="354"/>
      <c r="T774" s="354"/>
      <c r="U774" s="768"/>
      <c r="V774" s="354"/>
      <c r="W774" s="354"/>
      <c r="X774" s="354"/>
      <c r="Y774" s="354"/>
      <c r="Z774" s="354"/>
      <c r="AA774" s="909"/>
      <c r="AB774" s="323"/>
      <c r="AC774" s="1014">
        <f t="shared" si="177"/>
        <v>0</v>
      </c>
      <c r="AD774" s="1029"/>
      <c r="AJ774" s="137"/>
    </row>
    <row r="775" spans="1:36" ht="57.75" x14ac:dyDescent="0.25">
      <c r="A775" s="137">
        <v>1</v>
      </c>
      <c r="B775" s="1509" t="s">
        <v>298</v>
      </c>
      <c r="C775" s="1508"/>
      <c r="D775" s="738"/>
      <c r="E775" s="1513">
        <f>E304+E211+E163+E56</f>
        <v>72400</v>
      </c>
      <c r="F775" s="738">
        <f>F304+F211+F163+F56</f>
        <v>12066.666666666666</v>
      </c>
      <c r="G775" s="738">
        <f>G304+G211+G163+G56</f>
        <v>12499</v>
      </c>
      <c r="H775" s="1496">
        <f>G775/F775*100</f>
        <v>103.58287292817681</v>
      </c>
      <c r="I775" s="1514"/>
      <c r="J775" s="1514"/>
      <c r="K775" s="1515"/>
      <c r="L775" s="1516"/>
      <c r="M775" s="1516"/>
      <c r="N775" s="1516"/>
      <c r="O775" s="1516"/>
      <c r="P775" s="1516"/>
      <c r="Q775" s="354"/>
      <c r="R775" s="354"/>
      <c r="S775" s="354"/>
      <c r="T775" s="354"/>
      <c r="U775" s="768"/>
      <c r="V775" s="354"/>
      <c r="W775" s="354"/>
      <c r="X775" s="354"/>
      <c r="Y775" s="354"/>
      <c r="Z775" s="354"/>
      <c r="AA775" s="924"/>
      <c r="AB775" s="323"/>
      <c r="AC775" s="1014">
        <f t="shared" si="177"/>
        <v>0</v>
      </c>
      <c r="AD775" s="1029"/>
      <c r="AJ775" s="137"/>
    </row>
    <row r="776" spans="1:36" ht="15.75" x14ac:dyDescent="0.25">
      <c r="A776" s="137">
        <v>1</v>
      </c>
      <c r="B776" s="1517" t="s">
        <v>213</v>
      </c>
      <c r="C776" s="1508"/>
      <c r="D776" s="738"/>
      <c r="E776" s="1513">
        <f>SUM(E727,E649,E621,E488,E389,E305,E212,E164,E57)</f>
        <v>1144175</v>
      </c>
      <c r="F776" s="738">
        <f>SUM(F727,F649,F621,F488,F389,F305,F212,F164,F57)</f>
        <v>190697.33333333334</v>
      </c>
      <c r="G776" s="738">
        <f>SUM(G727,G649,G621,G488,G389,G305,G212,G164,G57)</f>
        <v>185738</v>
      </c>
      <c r="H776" s="738">
        <f>G776/F776*100</f>
        <v>97.39936933220531</v>
      </c>
      <c r="I776" s="1514"/>
      <c r="J776" s="1514"/>
      <c r="K776" s="1515"/>
      <c r="L776" s="1516"/>
      <c r="M776" s="1516"/>
      <c r="N776" s="1516"/>
      <c r="O776" s="1516"/>
      <c r="P776" s="1516"/>
      <c r="Q776" s="354">
        <f t="shared" ref="Q776:Z776" si="211">SUM(Q727,Q649,Q621,Q488,Q389,Q305,Q212,Q164,Q57)</f>
        <v>1093678.7120471997</v>
      </c>
      <c r="R776" s="354">
        <f t="shared" ref="R776" si="212">SUM(R727,R649,R621,R488,R389,R305,R212,R164,R57)</f>
        <v>1093678.7120471997</v>
      </c>
      <c r="S776" s="354">
        <f t="shared" si="211"/>
        <v>182279.78534119995</v>
      </c>
      <c r="T776" s="354">
        <f t="shared" si="211"/>
        <v>160308.63458000001</v>
      </c>
      <c r="U776" s="768">
        <f t="shared" si="211"/>
        <v>0</v>
      </c>
      <c r="V776" s="354">
        <f t="shared" si="211"/>
        <v>6494.8313399999997</v>
      </c>
      <c r="W776" s="354">
        <f t="shared" si="211"/>
        <v>-21971.15076119994</v>
      </c>
      <c r="X776" s="354">
        <f t="shared" si="211"/>
        <v>-772.97004000000004</v>
      </c>
      <c r="Y776" s="354">
        <f t="shared" si="211"/>
        <v>-369.30894000000001</v>
      </c>
      <c r="Z776" s="354">
        <f t="shared" si="211"/>
        <v>166434.15697999997</v>
      </c>
      <c r="AA776" s="924"/>
      <c r="AB776" s="323">
        <f>SUM(AB727,AB649,AB621,AB488,AB389,AB305,AB212,AB164,AB57)</f>
        <v>0</v>
      </c>
      <c r="AC776" s="1014">
        <f t="shared" si="177"/>
        <v>0</v>
      </c>
      <c r="AD776" s="1029"/>
      <c r="AJ776" s="137"/>
    </row>
    <row r="777" spans="1:36" ht="31.5" x14ac:dyDescent="0.25">
      <c r="A777" s="137">
        <v>1</v>
      </c>
      <c r="B777" s="1517" t="s">
        <v>287</v>
      </c>
      <c r="C777" s="1508"/>
      <c r="D777" s="738"/>
      <c r="E777" s="1513">
        <f>SUM(E451,E332,E249,E176,E98,E539)</f>
        <v>0</v>
      </c>
      <c r="F777" s="738">
        <f>SUM(F451,F332,F249,F176,F98,F539)</f>
        <v>0</v>
      </c>
      <c r="G777" s="738">
        <f>SUM(G451,G332,G249,G176,G98,G539,G672)</f>
        <v>655</v>
      </c>
      <c r="H777" s="738"/>
      <c r="I777" s="1514"/>
      <c r="J777" s="1514"/>
      <c r="K777" s="1515"/>
      <c r="L777" s="1516"/>
      <c r="M777" s="1516"/>
      <c r="N777" s="1516"/>
      <c r="O777" s="1516"/>
      <c r="P777" s="1516"/>
      <c r="Q777" s="354">
        <f>SUM(Q451,Q332,Q249,Q176,Q98)</f>
        <v>0</v>
      </c>
      <c r="R777" s="354">
        <f>SUM(R451,R332,R249,R176,R98)</f>
        <v>0</v>
      </c>
      <c r="S777" s="354">
        <f t="shared" ref="S777:Z777" si="213">SUM(S451,S332,S249,S176,S98,S539,S673)</f>
        <v>0</v>
      </c>
      <c r="T777" s="354">
        <f t="shared" si="213"/>
        <v>0</v>
      </c>
      <c r="U777" s="768">
        <f t="shared" si="213"/>
        <v>0</v>
      </c>
      <c r="V777" s="354">
        <f t="shared" si="213"/>
        <v>342.72504000000004</v>
      </c>
      <c r="W777" s="354">
        <f t="shared" si="213"/>
        <v>0</v>
      </c>
      <c r="X777" s="354">
        <f t="shared" si="213"/>
        <v>0</v>
      </c>
      <c r="Y777" s="354">
        <f t="shared" si="213"/>
        <v>0</v>
      </c>
      <c r="Z777" s="354">
        <f t="shared" si="213"/>
        <v>342.72504000000004</v>
      </c>
      <c r="AA777" s="924"/>
      <c r="AB777" s="323">
        <f>SUM(AB451,AB332,AB249,AB176,AB98,AB539)</f>
        <v>0</v>
      </c>
      <c r="AC777" s="1014">
        <f t="shared" si="177"/>
        <v>0</v>
      </c>
      <c r="AD777" s="1029"/>
      <c r="AJ777" s="137"/>
    </row>
    <row r="778" spans="1:36" s="2186" customFormat="1" ht="63" x14ac:dyDescent="0.25">
      <c r="B778" s="1517" t="s">
        <v>694</v>
      </c>
      <c r="C778" s="1508"/>
      <c r="D778" s="738"/>
      <c r="E778" s="1513">
        <f>E452</f>
        <v>900</v>
      </c>
      <c r="F778" s="738">
        <f>F452</f>
        <v>150</v>
      </c>
      <c r="G778" s="738">
        <f>G452</f>
        <v>230</v>
      </c>
      <c r="H778" s="738">
        <f>H452</f>
        <v>153.33333333333334</v>
      </c>
      <c r="I778" s="1514"/>
      <c r="J778" s="1514"/>
      <c r="K778" s="1515"/>
      <c r="L778" s="1516"/>
      <c r="M778" s="1516"/>
      <c r="N778" s="1516"/>
      <c r="O778" s="1516"/>
      <c r="P778" s="1516"/>
      <c r="Q778" s="354">
        <f t="shared" ref="Q778:Z778" si="214">Q452</f>
        <v>5049.51</v>
      </c>
      <c r="R778" s="354">
        <f t="shared" ref="R778" si="215">R452</f>
        <v>5049.51</v>
      </c>
      <c r="S778" s="354">
        <f t="shared" si="214"/>
        <v>841.58500000000004</v>
      </c>
      <c r="T778" s="354">
        <f t="shared" si="214"/>
        <v>1209.7862</v>
      </c>
      <c r="U778" s="768">
        <f t="shared" si="214"/>
        <v>0</v>
      </c>
      <c r="V778" s="354">
        <f t="shared" si="214"/>
        <v>0</v>
      </c>
      <c r="W778" s="354">
        <f t="shared" si="214"/>
        <v>368.20119999999997</v>
      </c>
      <c r="X778" s="354">
        <f t="shared" si="214"/>
        <v>0</v>
      </c>
      <c r="Y778" s="354">
        <f t="shared" si="214"/>
        <v>0</v>
      </c>
      <c r="Z778" s="354">
        <f t="shared" si="214"/>
        <v>1209.7862</v>
      </c>
      <c r="AA778" s="924"/>
      <c r="AB778" s="323"/>
      <c r="AC778" s="1014">
        <f t="shared" si="177"/>
        <v>0</v>
      </c>
      <c r="AD778" s="1029"/>
    </row>
    <row r="779" spans="1:36" ht="31.5" x14ac:dyDescent="0.25">
      <c r="A779" s="137">
        <v>1</v>
      </c>
      <c r="B779" s="1518" t="s">
        <v>255</v>
      </c>
      <c r="C779" s="1508"/>
      <c r="D779" s="1496"/>
      <c r="E779" s="1497">
        <f>SUM(E730,E693,E674,E606,E592,E572,E540,E333,E250,E177,E99,E453)</f>
        <v>525948</v>
      </c>
      <c r="F779" s="1496">
        <f>SUM(F730,F693,F674,F606,F592,F572,F540,F333,F250,F177,F99,F453)</f>
        <v>87657.333333333343</v>
      </c>
      <c r="G779" s="1496">
        <f>SUM(G730,G693,G674,G606,G592,G572,G540,G333,G250,G177,G99,G453)</f>
        <v>82848.665000000008</v>
      </c>
      <c r="H779" s="1496">
        <f>G779/F779*100</f>
        <v>94.514242961227808</v>
      </c>
      <c r="I779" s="1498"/>
      <c r="J779" s="1498"/>
      <c r="K779" s="1504"/>
      <c r="L779" s="1496"/>
      <c r="M779" s="1496"/>
      <c r="N779" s="1496"/>
      <c r="O779" s="1496"/>
      <c r="P779" s="1496"/>
      <c r="Q779" s="354"/>
      <c r="R779" s="354"/>
      <c r="S779" s="354"/>
      <c r="T779" s="354"/>
      <c r="U779" s="768"/>
      <c r="V779" s="354"/>
      <c r="W779" s="354"/>
      <c r="X779" s="354"/>
      <c r="Y779" s="354"/>
      <c r="Z779" s="354"/>
      <c r="AA779" s="909"/>
      <c r="AB779" s="323"/>
      <c r="AC779" s="1014">
        <f t="shared" si="177"/>
        <v>0</v>
      </c>
      <c r="AD779" s="1029"/>
      <c r="AJ779" s="137"/>
    </row>
    <row r="780" spans="1:36" ht="31.5" x14ac:dyDescent="0.25">
      <c r="A780" s="137">
        <v>1</v>
      </c>
      <c r="B780" s="1519" t="s">
        <v>256</v>
      </c>
      <c r="C780" s="1520"/>
      <c r="D780" s="1521"/>
      <c r="E780" s="1522">
        <f>SUM(E731,E694,E675,E607,E593,E573,E541,E454,E334,E251,E178,E100)</f>
        <v>157375.1063829787</v>
      </c>
      <c r="F780" s="1521">
        <f>SUM(F731,F694,F675,F607,F593,F573,F541,F454,F334,F251,F178,F100)</f>
        <v>26229.184397163124</v>
      </c>
      <c r="G780" s="1521">
        <f>SUM(G731,G694,G675,G607,G593,G573,G541,G454,G334,G251,G178,G100)</f>
        <v>25452.089361702125</v>
      </c>
      <c r="H780" s="1521">
        <f>G780/F780*100</f>
        <v>97.037288603052986</v>
      </c>
      <c r="I780" s="1496"/>
      <c r="J780" s="1494"/>
      <c r="K780" s="1523"/>
      <c r="L780" s="1494"/>
      <c r="M780" s="1494"/>
      <c r="N780" s="1494"/>
      <c r="O780" s="1494"/>
      <c r="P780" s="1494"/>
      <c r="Q780" s="354"/>
      <c r="R780" s="354"/>
      <c r="S780" s="354"/>
      <c r="T780" s="354"/>
      <c r="U780" s="768"/>
      <c r="V780" s="354"/>
      <c r="W780" s="354"/>
      <c r="X780" s="354"/>
      <c r="Y780" s="354"/>
      <c r="Z780" s="354"/>
      <c r="AA780" s="901"/>
      <c r="AB780" s="323"/>
      <c r="AC780" s="1014">
        <f t="shared" si="177"/>
        <v>0</v>
      </c>
      <c r="AD780" s="1029"/>
      <c r="AJ780" s="137"/>
    </row>
    <row r="781" spans="1:36" ht="31.5" x14ac:dyDescent="0.25">
      <c r="A781" s="137">
        <v>1</v>
      </c>
      <c r="B781" s="1518" t="s">
        <v>257</v>
      </c>
      <c r="C781" s="1508"/>
      <c r="D781" s="1521"/>
      <c r="E781" s="1522">
        <f>SUM(E335,E252,E179,E101)</f>
        <v>124300</v>
      </c>
      <c r="F781" s="1521">
        <f>SUM(F335,F252,F179,F101)</f>
        <v>20716.666666666664</v>
      </c>
      <c r="G781" s="1521">
        <f>SUM(G335,G252,G179,G101)</f>
        <v>19690</v>
      </c>
      <c r="H781" s="1521">
        <f>G781/F781*100</f>
        <v>95.04424778761063</v>
      </c>
      <c r="I781" s="1498"/>
      <c r="J781" s="1498"/>
      <c r="K781" s="1524"/>
      <c r="L781" s="1499"/>
      <c r="M781" s="1499"/>
      <c r="N781" s="1499"/>
      <c r="O781" s="1499"/>
      <c r="P781" s="1499"/>
      <c r="Q781" s="354">
        <f t="shared" ref="Q781:Z781" si="216">Q335+Q252+Q179+Q101</f>
        <v>0</v>
      </c>
      <c r="R781" s="354">
        <f t="shared" ref="R781" si="217">R335+R252+R179+R101</f>
        <v>0</v>
      </c>
      <c r="S781" s="354">
        <f t="shared" si="216"/>
        <v>0</v>
      </c>
      <c r="T781" s="354">
        <f t="shared" si="216"/>
        <v>0</v>
      </c>
      <c r="U781" s="768">
        <f t="shared" si="216"/>
        <v>0</v>
      </c>
      <c r="V781" s="354">
        <f t="shared" si="216"/>
        <v>0</v>
      </c>
      <c r="W781" s="354">
        <f t="shared" si="216"/>
        <v>0</v>
      </c>
      <c r="X781" s="354">
        <f t="shared" si="216"/>
        <v>0</v>
      </c>
      <c r="Y781" s="354">
        <f t="shared" si="216"/>
        <v>0</v>
      </c>
      <c r="Z781" s="354">
        <f t="shared" si="216"/>
        <v>0</v>
      </c>
      <c r="AA781" s="901"/>
      <c r="AB781" s="323">
        <f>AB335+AB252+AB179+AB101</f>
        <v>0</v>
      </c>
      <c r="AC781" s="1014">
        <f t="shared" si="177"/>
        <v>0</v>
      </c>
      <c r="AD781" s="1029"/>
      <c r="AJ781" s="137"/>
    </row>
    <row r="782" spans="1:36" ht="31.5" x14ac:dyDescent="0.25">
      <c r="A782" s="137">
        <v>1</v>
      </c>
      <c r="B782" s="1518" t="s">
        <v>133</v>
      </c>
      <c r="C782" s="1508"/>
      <c r="D782" s="1521"/>
      <c r="E782" s="1522">
        <f>SUM(E733,E696,E677,E629,E608,E594,E575,E543,E456,E336,E253,E180,E102)</f>
        <v>1080847.1428571427</v>
      </c>
      <c r="F782" s="1521">
        <f>SUM(F733,F696,F677,F629,F608,F594,F575,F543,F456,F336,F253,F180,F102)</f>
        <v>180140.52380952382</v>
      </c>
      <c r="G782" s="1521">
        <f>SUM(G733,G696,G677,G629,G608,G594,G575,G543,G456,G336,G253,G180,G102)</f>
        <v>172428.84595238094</v>
      </c>
      <c r="H782" s="1521">
        <f>G782/F782*100</f>
        <v>95.719076588620894</v>
      </c>
      <c r="I782" s="1498"/>
      <c r="J782" s="1498"/>
      <c r="K782" s="1524"/>
      <c r="L782" s="1499"/>
      <c r="M782" s="1499"/>
      <c r="N782" s="1499"/>
      <c r="O782" s="1499"/>
      <c r="P782" s="1499"/>
      <c r="Q782" s="354">
        <f t="shared" ref="Q782:AB782" si="218">SUM(Q733,Q696,Q677,Q629,Q608,Q594,Q575,Q543,Q456,Q336,Q253,Q180,Q102)</f>
        <v>2079322.6644472</v>
      </c>
      <c r="R782" s="354">
        <f t="shared" ref="R782" si="219">SUM(R733,R696,R677,R629,R608,R594,R575,R543,R456,R336,R253,R180,R102)</f>
        <v>2079322.6644472</v>
      </c>
      <c r="S782" s="354">
        <f t="shared" si="218"/>
        <v>346553.77740786661</v>
      </c>
      <c r="T782" s="354">
        <f t="shared" si="218"/>
        <v>318642.53990999999</v>
      </c>
      <c r="U782" s="768">
        <f t="shared" si="218"/>
        <v>0</v>
      </c>
      <c r="V782" s="354">
        <f t="shared" si="218"/>
        <v>6836.79198</v>
      </c>
      <c r="W782" s="354">
        <f t="shared" si="218"/>
        <v>-27911.237497866605</v>
      </c>
      <c r="X782" s="354">
        <f t="shared" si="218"/>
        <v>-788.05364000000009</v>
      </c>
      <c r="Y782" s="354">
        <f t="shared" si="218"/>
        <v>-396.02016000000003</v>
      </c>
      <c r="Z782" s="354">
        <f t="shared" si="218"/>
        <v>325083.31173000002</v>
      </c>
      <c r="AA782" s="901"/>
      <c r="AB782" s="323">
        <f t="shared" si="218"/>
        <v>13536.969029998396</v>
      </c>
      <c r="AC782" s="1014">
        <f t="shared" si="177"/>
        <v>0</v>
      </c>
      <c r="AD782" s="1029"/>
      <c r="AJ782" s="137"/>
    </row>
    <row r="783" spans="1:36" x14ac:dyDescent="0.25">
      <c r="A783" s="137">
        <v>1</v>
      </c>
      <c r="B783" s="1525" t="s">
        <v>28</v>
      </c>
      <c r="C783" s="1526"/>
      <c r="D783" s="1521"/>
      <c r="E783" s="1522"/>
      <c r="F783" s="1521"/>
      <c r="G783" s="1521"/>
      <c r="H783" s="1521"/>
      <c r="I783" s="1498"/>
      <c r="J783" s="1498"/>
      <c r="K783" s="1524"/>
      <c r="L783" s="1499"/>
      <c r="M783" s="1499"/>
      <c r="N783" s="1499"/>
      <c r="O783" s="1499"/>
      <c r="P783" s="1499"/>
      <c r="Q783" s="354"/>
      <c r="R783" s="3511">
        <f>R782-R777-R776-R752-R750-R772</f>
        <v>2.4010660126805305E-10</v>
      </c>
      <c r="S783" s="3511">
        <f t="shared" ref="S783:Z783" si="220">S782-S777-S776-S752-S750-S772</f>
        <v>0</v>
      </c>
      <c r="T783" s="3511">
        <f t="shared" si="220"/>
        <v>-1.7735146684572101E-11</v>
      </c>
      <c r="U783" s="768">
        <f t="shared" si="220"/>
        <v>0</v>
      </c>
      <c r="V783" s="3511">
        <f t="shared" si="220"/>
        <v>-2.3314683517128287E-14</v>
      </c>
      <c r="W783" s="3511">
        <f t="shared" si="220"/>
        <v>1.8189894035458565E-12</v>
      </c>
      <c r="X783" s="3511">
        <f t="shared" si="220"/>
        <v>-4.7961634663806763E-14</v>
      </c>
      <c r="Y783" s="3511">
        <f t="shared" si="220"/>
        <v>-2.8421709430404007E-14</v>
      </c>
      <c r="Z783" s="3511">
        <f t="shared" si="220"/>
        <v>6.957634468562901E-11</v>
      </c>
      <c r="AA783" s="901"/>
      <c r="AB783" s="323"/>
      <c r="AC783" s="1014">
        <f t="shared" si="177"/>
        <v>-1.9554136088117957E-11</v>
      </c>
      <c r="AD783" s="1029"/>
      <c r="AJ783" s="137"/>
    </row>
    <row r="784" spans="1:36" x14ac:dyDescent="0.25">
      <c r="A784" s="137">
        <v>1</v>
      </c>
      <c r="B784" s="1494" t="s">
        <v>157</v>
      </c>
      <c r="C784" s="1495"/>
      <c r="D784" s="1496"/>
      <c r="E784" s="1497">
        <f>SUM(E738,E461,E344,E257,E187,E128,E699)</f>
        <v>10139</v>
      </c>
      <c r="F784" s="1496">
        <f>SUM(F738,F461,F344,F257,F187,F128,F699)</f>
        <v>1690.9999999999998</v>
      </c>
      <c r="G784" s="1496">
        <f>SUM(G738,G461,G344,G257,G187,G128,G699)</f>
        <v>1583</v>
      </c>
      <c r="H784" s="1496">
        <f>G784/F784*100</f>
        <v>93.613246599645194</v>
      </c>
      <c r="I784" s="1498">
        <f>K784/E784</f>
        <v>14.586546996745241</v>
      </c>
      <c r="J784" s="1498">
        <f>M784/G784</f>
        <v>13.343651295009476</v>
      </c>
      <c r="K784" s="1496">
        <f>SUM(K738,K461,K344,K257,K187,K128,K699)</f>
        <v>147893</v>
      </c>
      <c r="L784" s="1496">
        <f>SUM(L738,L461,L344,L257,L187,L128,L699)</f>
        <v>24729.333333333336</v>
      </c>
      <c r="M784" s="1496">
        <f>SUM(M738,M461,M344,M257,M187,M128,M699)</f>
        <v>21123</v>
      </c>
      <c r="N784" s="1527">
        <f>M784/L784*100</f>
        <v>85.416778993907357</v>
      </c>
      <c r="O784" s="1496">
        <f>SUM(O738,O461,O344,O257,O187,O128,O699)</f>
        <v>454</v>
      </c>
      <c r="P784" s="1516">
        <f>M784/$B$4*12/O784</f>
        <v>279.15859030837004</v>
      </c>
      <c r="Q784" s="354"/>
      <c r="R784" s="354"/>
      <c r="S784" s="354"/>
      <c r="T784" s="354"/>
      <c r="U784" s="768"/>
      <c r="V784" s="354"/>
      <c r="W784" s="354"/>
      <c r="X784" s="354"/>
      <c r="Y784" s="354"/>
      <c r="Z784" s="354"/>
      <c r="AA784" s="909"/>
      <c r="AB784" s="323"/>
      <c r="AC784" s="1014">
        <f t="shared" si="177"/>
        <v>0</v>
      </c>
      <c r="AD784" s="1029"/>
      <c r="AJ784" s="137"/>
    </row>
    <row r="785" spans="1:36" ht="29.25" x14ac:dyDescent="0.25">
      <c r="A785" s="137">
        <v>1</v>
      </c>
      <c r="B785" s="1528" t="s">
        <v>263</v>
      </c>
      <c r="C785" s="1529"/>
      <c r="D785" s="1490"/>
      <c r="E785" s="1491">
        <f>SUM(E741,E633,E616,E579,E548,E467,E349,E261,E134,)</f>
        <v>20795</v>
      </c>
      <c r="F785" s="1490">
        <f>SUM(F741,F633,F616,F579,F548,F467,F349,F261,F134,)</f>
        <v>3465.8333333333335</v>
      </c>
      <c r="G785" s="1490">
        <f>SUM(G741,G633,G616,G579,G548,G467,G349,G261,G134,)</f>
        <v>3074</v>
      </c>
      <c r="H785" s="1490">
        <f>G785/F785*100</f>
        <v>88.694397691752826</v>
      </c>
      <c r="I785" s="1492">
        <f>K785/E785</f>
        <v>6.7883144986775665</v>
      </c>
      <c r="J785" s="1492">
        <f>M785/G785</f>
        <v>5.878334417696812</v>
      </c>
      <c r="K785" s="1490">
        <f>SUM(K741,K633,K616,K579,K548,K467,K349,K261,K134,)</f>
        <v>141163</v>
      </c>
      <c r="L785" s="1490">
        <f>SUM(L741,L633,L616,L579,L548,L467,L349,L261,L134,)</f>
        <v>23527.166666666668</v>
      </c>
      <c r="M785" s="1490">
        <f>SUM(M741,M633,M616,M579,M548,M467,M349,M261,M134,)</f>
        <v>18070</v>
      </c>
      <c r="N785" s="1530">
        <f>M785/L785*100</f>
        <v>76.804828460715626</v>
      </c>
      <c r="O785" s="1490">
        <f>SUM(O741,O633,O616,O579,O548,O467,O349,O261,O134,)</f>
        <v>585</v>
      </c>
      <c r="P785" s="1531">
        <f>M785/$B$4*12/O785</f>
        <v>185.33333333333334</v>
      </c>
      <c r="Q785" s="355"/>
      <c r="R785" s="355"/>
      <c r="S785" s="355"/>
      <c r="T785" s="355"/>
      <c r="U785" s="1061"/>
      <c r="V785" s="355"/>
      <c r="W785" s="355"/>
      <c r="X785" s="355"/>
      <c r="Y785" s="355"/>
      <c r="Z785" s="355"/>
      <c r="AA785" s="1110"/>
      <c r="AB785" s="856"/>
      <c r="AC785" s="1014">
        <f t="shared" si="177"/>
        <v>0</v>
      </c>
      <c r="AD785" s="1029"/>
      <c r="AJ785" s="137"/>
    </row>
    <row r="786" spans="1:36" ht="29.25" x14ac:dyDescent="0.25">
      <c r="A786" s="137">
        <v>1</v>
      </c>
      <c r="B786" s="1532" t="s">
        <v>193</v>
      </c>
      <c r="C786" s="1532"/>
      <c r="D786" s="1533"/>
      <c r="E786" s="1534">
        <f>SUM(E742,E634,E617,E580,E549,E350,E468,E262,E188,E135,E700)</f>
        <v>30934</v>
      </c>
      <c r="F786" s="1533">
        <f>SUM(F742,F634,F617,F580,F549,F350,F468,F262,F188,F135,F700)</f>
        <v>5156.8333333333339</v>
      </c>
      <c r="G786" s="1533">
        <f>SUM(G742,G634,G617,G580,G549,G350,G468,G262,G188,G135,G700)</f>
        <v>4657</v>
      </c>
      <c r="H786" s="1533">
        <f>G786/F786*100</f>
        <v>90.307359167447714</v>
      </c>
      <c r="I786" s="1533">
        <f>K786/E786</f>
        <v>9.3442813732462664</v>
      </c>
      <c r="J786" s="1533">
        <f>M786/G786</f>
        <v>8.4159330040798803</v>
      </c>
      <c r="K786" s="1533">
        <f>SUM(K742,K634,K617,K580,K549,K350,K468,K262,K188,K135,K700)</f>
        <v>289056</v>
      </c>
      <c r="L786" s="1533">
        <f>SUM(L742,L634,L617,L580,L549,L350,L468,L262,L188,L135,L700)</f>
        <v>48256.5</v>
      </c>
      <c r="M786" s="1533">
        <f>SUM(M742,M634,M617,M580,M549,M350,M468,M262,M188,M135,M700)</f>
        <v>39193</v>
      </c>
      <c r="N786" s="1535">
        <f>M786/L786*100</f>
        <v>81.218074249064898</v>
      </c>
      <c r="O786" s="1533">
        <f>SUM(O742,O634,O617,O580,O549,O350,O468,O262,O188,O135,O700)</f>
        <v>1039</v>
      </c>
      <c r="P786" s="1536">
        <f>M786/$B$4*12/O786</f>
        <v>226.3310875842156</v>
      </c>
      <c r="Q786" s="358">
        <f t="shared" ref="Q786:AB786" si="221">SUM(Q742,Q634,Q617,Q580,Q549,Q350,Q468,Q262,Q188,Q135,Q700)</f>
        <v>2757524.4450238245</v>
      </c>
      <c r="R786" s="358">
        <f t="shared" ref="R786" si="222">SUM(R742,R634,R617,R580,R549,R350,R468,R262,R188,R135,R700)</f>
        <v>2758007.8872546577</v>
      </c>
      <c r="S786" s="358">
        <f t="shared" si="221"/>
        <v>459631.35679768282</v>
      </c>
      <c r="T786" s="358">
        <f t="shared" si="221"/>
        <v>319683.14766999998</v>
      </c>
      <c r="U786" s="772">
        <f t="shared" si="221"/>
        <v>0</v>
      </c>
      <c r="V786" s="358">
        <f t="shared" si="221"/>
        <v>0</v>
      </c>
      <c r="W786" s="358">
        <f t="shared" si="221"/>
        <v>-139948.20912768279</v>
      </c>
      <c r="X786" s="358">
        <f t="shared" si="221"/>
        <v>-285.54317000000003</v>
      </c>
      <c r="Y786" s="358">
        <f t="shared" si="221"/>
        <v>-3667.0227099999997</v>
      </c>
      <c r="Z786" s="358">
        <f t="shared" si="221"/>
        <v>316016.12495999999</v>
      </c>
      <c r="AA786" s="1052"/>
      <c r="AB786" s="861">
        <f t="shared" si="221"/>
        <v>0</v>
      </c>
      <c r="AC786" s="1014">
        <f t="shared" si="177"/>
        <v>0</v>
      </c>
      <c r="AD786" s="1029"/>
      <c r="AJ786" s="137"/>
    </row>
    <row r="787" spans="1:36" s="2186" customFormat="1" x14ac:dyDescent="0.25">
      <c r="A787" s="2186">
        <v>1</v>
      </c>
      <c r="B787" s="3195" t="s">
        <v>228</v>
      </c>
      <c r="C787" s="3156"/>
      <c r="D787" s="3157"/>
      <c r="E787" s="3158">
        <f>E469</f>
        <v>38</v>
      </c>
      <c r="F787" s="3157">
        <f>F469</f>
        <v>6.333333333333333</v>
      </c>
      <c r="G787" s="3318">
        <f>G469</f>
        <v>2</v>
      </c>
      <c r="H787" s="3318">
        <f>G787/F787*100</f>
        <v>31.578947368421055</v>
      </c>
      <c r="I787" s="3157"/>
      <c r="J787" s="3157"/>
      <c r="K787" s="3157"/>
      <c r="L787" s="3157"/>
      <c r="M787" s="3157"/>
      <c r="N787" s="3159"/>
      <c r="O787" s="3157"/>
      <c r="P787" s="3160"/>
      <c r="Q787" s="3161">
        <f t="shared" ref="Q787:Z787" si="223">Q469</f>
        <v>9596.9062320000085</v>
      </c>
      <c r="R787" s="3161">
        <f t="shared" ref="R787" si="224">R469</f>
        <v>9596.9062320000085</v>
      </c>
      <c r="S787" s="3161">
        <f t="shared" si="223"/>
        <v>1599.4843720000015</v>
      </c>
      <c r="T787" s="3161">
        <f t="shared" si="223"/>
        <v>505.10032000000001</v>
      </c>
      <c r="U787" s="770">
        <f t="shared" si="223"/>
        <v>0</v>
      </c>
      <c r="V787" s="3161">
        <f t="shared" si="223"/>
        <v>0</v>
      </c>
      <c r="W787" s="3161">
        <f t="shared" si="223"/>
        <v>-1094.3840520000015</v>
      </c>
      <c r="X787" s="3161">
        <f t="shared" si="223"/>
        <v>0</v>
      </c>
      <c r="Y787" s="3161">
        <f t="shared" si="223"/>
        <v>0</v>
      </c>
      <c r="Z787" s="3161">
        <f t="shared" si="223"/>
        <v>505.10032000000001</v>
      </c>
      <c r="AA787" s="1298"/>
      <c r="AB787" s="857">
        <f>AB469</f>
        <v>0</v>
      </c>
      <c r="AC787" s="1014">
        <f t="shared" ref="AC787:AC850" si="225">T787-S787-W787</f>
        <v>0</v>
      </c>
      <c r="AD787" s="1029"/>
    </row>
    <row r="788" spans="1:36" ht="33.75" customHeight="1" x14ac:dyDescent="0.25">
      <c r="A788" s="137">
        <v>1</v>
      </c>
      <c r="B788" s="3316" t="s">
        <v>212</v>
      </c>
      <c r="C788" s="1537"/>
      <c r="D788" s="869"/>
      <c r="E788" s="869">
        <f t="shared" ref="E788:Z788" si="226">E256</f>
        <v>1200</v>
      </c>
      <c r="F788" s="869">
        <f t="shared" si="226"/>
        <v>200</v>
      </c>
      <c r="G788" s="869">
        <f t="shared" si="226"/>
        <v>157</v>
      </c>
      <c r="H788" s="1502">
        <f t="shared" si="226"/>
        <v>78.5</v>
      </c>
      <c r="I788" s="1502">
        <f t="shared" si="226"/>
        <v>9.8000000000000007</v>
      </c>
      <c r="J788" s="1538">
        <f t="shared" si="226"/>
        <v>8.2738853503184711</v>
      </c>
      <c r="K788" s="869">
        <f t="shared" si="226"/>
        <v>11760</v>
      </c>
      <c r="L788" s="869">
        <f t="shared" si="226"/>
        <v>1960</v>
      </c>
      <c r="M788" s="869">
        <f t="shared" si="226"/>
        <v>1299</v>
      </c>
      <c r="N788" s="1539">
        <f t="shared" si="226"/>
        <v>66.275510204081627</v>
      </c>
      <c r="O788" s="869">
        <f t="shared" si="226"/>
        <v>39</v>
      </c>
      <c r="P788" s="1539">
        <f>M788/$B$4*12/O788</f>
        <v>199.84615384615384</v>
      </c>
      <c r="Q788" s="356">
        <f t="shared" si="226"/>
        <v>159316.77053000001</v>
      </c>
      <c r="R788" s="356">
        <f t="shared" ref="R788" si="227">R256</f>
        <v>159316.77053000001</v>
      </c>
      <c r="S788" s="354">
        <f t="shared" si="226"/>
        <v>26552.795088333336</v>
      </c>
      <c r="T788" s="354">
        <f t="shared" si="226"/>
        <v>0</v>
      </c>
      <c r="U788" s="768">
        <f t="shared" si="226"/>
        <v>0</v>
      </c>
      <c r="V788" s="354">
        <f t="shared" si="226"/>
        <v>0</v>
      </c>
      <c r="W788" s="354">
        <f t="shared" si="226"/>
        <v>-26552.795088333336</v>
      </c>
      <c r="X788" s="354">
        <f t="shared" si="226"/>
        <v>0</v>
      </c>
      <c r="Y788" s="354">
        <f t="shared" si="226"/>
        <v>0</v>
      </c>
      <c r="Z788" s="354">
        <f t="shared" si="226"/>
        <v>0</v>
      </c>
      <c r="AA788" s="897"/>
      <c r="AB788" s="323">
        <f>AB256</f>
        <v>0</v>
      </c>
      <c r="AC788" s="1014">
        <f t="shared" si="225"/>
        <v>0</v>
      </c>
      <c r="AD788" s="1029"/>
      <c r="AJ788" s="137"/>
    </row>
    <row r="789" spans="1:36" ht="30" x14ac:dyDescent="0.25">
      <c r="A789" s="137">
        <v>1</v>
      </c>
      <c r="B789" s="3162" t="s">
        <v>231</v>
      </c>
      <c r="C789" s="1537"/>
      <c r="D789" s="869"/>
      <c r="E789" s="869">
        <f>E580+E118+E131</f>
        <v>2823</v>
      </c>
      <c r="F789" s="869">
        <f t="shared" ref="F789:G789" si="228">F580+F118+F131</f>
        <v>470.5</v>
      </c>
      <c r="G789" s="869">
        <f t="shared" si="228"/>
        <v>423</v>
      </c>
      <c r="H789" s="1502">
        <f>H578</f>
        <v>91.333333333333329</v>
      </c>
      <c r="I789" s="1502">
        <f>I578</f>
        <v>10</v>
      </c>
      <c r="J789" s="1538">
        <f>J578</f>
        <v>9.8248175182481745</v>
      </c>
      <c r="K789" s="869">
        <f t="shared" ref="K789:M789" si="229">K580+K118+K131</f>
        <v>28722</v>
      </c>
      <c r="L789" s="869">
        <f t="shared" si="229"/>
        <v>4787</v>
      </c>
      <c r="M789" s="869">
        <f t="shared" si="229"/>
        <v>4200</v>
      </c>
      <c r="N789" s="1539">
        <f>N578</f>
        <v>89.733333333333334</v>
      </c>
      <c r="O789" s="869">
        <f>O580+O118+O131</f>
        <v>120</v>
      </c>
      <c r="P789" s="1539">
        <f>M789/$B$4*12/O789</f>
        <v>210</v>
      </c>
      <c r="Q789" s="356">
        <f t="shared" ref="Q789:Z789" si="230">Q580+Q118+Q131</f>
        <v>112614.55404799998</v>
      </c>
      <c r="R789" s="356">
        <f t="shared" ref="R789" si="231">R580+R118+R131</f>
        <v>112614.55404799998</v>
      </c>
      <c r="S789" s="356">
        <f t="shared" si="230"/>
        <v>18769.092341333329</v>
      </c>
      <c r="T789" s="356">
        <f t="shared" si="230"/>
        <v>16849.14155</v>
      </c>
      <c r="U789" s="768">
        <f t="shared" si="230"/>
        <v>0</v>
      </c>
      <c r="V789" s="356">
        <f t="shared" si="230"/>
        <v>0</v>
      </c>
      <c r="W789" s="356">
        <f t="shared" si="230"/>
        <v>-1919.9507913333284</v>
      </c>
      <c r="X789" s="356">
        <f t="shared" si="230"/>
        <v>-78.687719999999999</v>
      </c>
      <c r="Y789" s="356">
        <f t="shared" si="230"/>
        <v>0</v>
      </c>
      <c r="Z789" s="356">
        <f t="shared" si="230"/>
        <v>16849.14155</v>
      </c>
      <c r="AA789" s="1540"/>
      <c r="AB789" s="1540">
        <f>AB580+AB119</f>
        <v>0</v>
      </c>
      <c r="AC789" s="1014">
        <f t="shared" si="225"/>
        <v>0</v>
      </c>
      <c r="AD789" s="1029"/>
      <c r="AJ789" s="137"/>
    </row>
    <row r="790" spans="1:36" s="2186" customFormat="1" x14ac:dyDescent="0.25">
      <c r="B790" s="3317" t="s">
        <v>690</v>
      </c>
      <c r="C790" s="3312"/>
      <c r="D790" s="3158"/>
      <c r="E790" s="3158">
        <f>E464</f>
        <v>2220</v>
      </c>
      <c r="F790" s="3158">
        <f t="shared" ref="F790:G790" si="232">F464</f>
        <v>370</v>
      </c>
      <c r="G790" s="3158">
        <f t="shared" si="232"/>
        <v>217</v>
      </c>
      <c r="H790" s="3157">
        <f>H465</f>
        <v>160</v>
      </c>
      <c r="I790" s="3157">
        <f>I465</f>
        <v>6.4</v>
      </c>
      <c r="J790" s="3313">
        <f>J465</f>
        <v>6.3250000000000002</v>
      </c>
      <c r="K790" s="3314">
        <f t="shared" ref="K790:M790" si="233">K464</f>
        <v>18648</v>
      </c>
      <c r="L790" s="3158">
        <f t="shared" si="233"/>
        <v>3108</v>
      </c>
      <c r="M790" s="3158">
        <f t="shared" si="233"/>
        <v>1634</v>
      </c>
      <c r="N790" s="3159">
        <f>N465</f>
        <v>158.125</v>
      </c>
      <c r="O790" s="3158">
        <f>O464</f>
        <v>78</v>
      </c>
      <c r="P790" s="3159">
        <f>P465</f>
        <v>379.5</v>
      </c>
      <c r="Q790" s="3161">
        <f t="shared" ref="Q790:Z790" si="234">Q464</f>
        <v>0</v>
      </c>
      <c r="R790" s="3161">
        <f t="shared" ref="R790" si="235">R464</f>
        <v>0</v>
      </c>
      <c r="S790" s="3161">
        <f t="shared" si="234"/>
        <v>0</v>
      </c>
      <c r="T790" s="3161">
        <f t="shared" si="234"/>
        <v>0</v>
      </c>
      <c r="U790" s="1211">
        <f t="shared" si="234"/>
        <v>0</v>
      </c>
      <c r="V790" s="3161">
        <f t="shared" si="234"/>
        <v>0</v>
      </c>
      <c r="W790" s="3161">
        <f t="shared" si="234"/>
        <v>0</v>
      </c>
      <c r="X790" s="3161">
        <f t="shared" si="234"/>
        <v>0</v>
      </c>
      <c r="Y790" s="3161">
        <f t="shared" si="234"/>
        <v>0</v>
      </c>
      <c r="Z790" s="3161">
        <f t="shared" si="234"/>
        <v>0</v>
      </c>
      <c r="AA790" s="3315"/>
      <c r="AB790" s="3315"/>
      <c r="AC790" s="1014">
        <f t="shared" si="225"/>
        <v>0</v>
      </c>
      <c r="AD790" s="1029"/>
    </row>
    <row r="791" spans="1:36" ht="15.75" thickBot="1" x14ac:dyDescent="0.3">
      <c r="A791" s="137">
        <v>1</v>
      </c>
      <c r="B791" s="1541" t="s">
        <v>207</v>
      </c>
      <c r="C791" s="1542"/>
      <c r="D791" s="1543"/>
      <c r="E791" s="1544">
        <f>E708+E268+E112+E339+E184</f>
        <v>42451</v>
      </c>
      <c r="F791" s="1543">
        <f>F708+F268+F112+F339+F184</f>
        <v>7075.5</v>
      </c>
      <c r="G791" s="1543">
        <f>G708+G268+G112+G339+G184</f>
        <v>6097</v>
      </c>
      <c r="H791" s="1543">
        <f>G791/F791*100</f>
        <v>86.170588650978729</v>
      </c>
      <c r="I791" s="1545"/>
      <c r="J791" s="1545"/>
      <c r="K791" s="1546"/>
      <c r="L791" s="1545"/>
      <c r="M791" s="1545"/>
      <c r="N791" s="1545"/>
      <c r="O791" s="1545"/>
      <c r="P791" s="1545"/>
      <c r="Q791" s="359">
        <f t="shared" ref="Q791:Z791" si="236">Q708+Q268+Q112+Q339+Q184</f>
        <v>333188.27266999998</v>
      </c>
      <c r="R791" s="359">
        <f t="shared" ref="R791" si="237">R708+R268+R112+R339+R184</f>
        <v>333188.27266999998</v>
      </c>
      <c r="S791" s="359">
        <f t="shared" si="236"/>
        <v>55531.378778333332</v>
      </c>
      <c r="T791" s="359">
        <f t="shared" si="236"/>
        <v>46956.977869999995</v>
      </c>
      <c r="U791" s="1061">
        <f t="shared" si="236"/>
        <v>0</v>
      </c>
      <c r="V791" s="359">
        <f t="shared" si="236"/>
        <v>0</v>
      </c>
      <c r="W791" s="359">
        <f t="shared" si="236"/>
        <v>-8574.4009083333276</v>
      </c>
      <c r="X791" s="359">
        <f t="shared" si="236"/>
        <v>0</v>
      </c>
      <c r="Y791" s="359">
        <f t="shared" si="236"/>
        <v>-948.42206999999985</v>
      </c>
      <c r="Z791" s="359">
        <f t="shared" si="236"/>
        <v>46008.555799999995</v>
      </c>
      <c r="AA791" s="1547"/>
      <c r="AB791" s="925">
        <f>AB708+AB268+AB112+AB339+AB184</f>
        <v>0</v>
      </c>
      <c r="AC791" s="1014">
        <f t="shared" si="225"/>
        <v>0</v>
      </c>
      <c r="AD791" s="1029"/>
      <c r="AJ791" s="137"/>
    </row>
    <row r="792" spans="1:36" x14ac:dyDescent="0.25">
      <c r="A792" s="137">
        <v>1</v>
      </c>
      <c r="B792" s="1548" t="s">
        <v>11</v>
      </c>
      <c r="C792" s="1549"/>
      <c r="D792" s="1548"/>
      <c r="E792" s="276"/>
      <c r="F792" s="1550"/>
      <c r="G792" s="1550"/>
      <c r="H792" s="1550"/>
      <c r="I792" s="1551"/>
      <c r="J792" s="1551"/>
      <c r="K792" s="1552"/>
      <c r="L792" s="1408"/>
      <c r="M792" s="1408"/>
      <c r="N792" s="1408"/>
      <c r="O792" s="1408"/>
      <c r="P792" s="1408"/>
      <c r="Q792" s="325"/>
      <c r="R792" s="325"/>
      <c r="S792" s="365"/>
      <c r="T792" s="325"/>
      <c r="U792" s="1239"/>
      <c r="V792" s="325"/>
      <c r="W792" s="325"/>
      <c r="X792" s="325"/>
      <c r="Y792" s="325"/>
      <c r="Z792" s="325"/>
      <c r="AA792" s="1553"/>
      <c r="AB792" s="365"/>
      <c r="AC792" s="1014">
        <f t="shared" si="225"/>
        <v>0</v>
      </c>
      <c r="AD792" s="1029"/>
      <c r="AJ792" s="137" t="s">
        <v>595</v>
      </c>
    </row>
    <row r="793" spans="1:36" x14ac:dyDescent="0.25">
      <c r="A793" s="137">
        <v>1</v>
      </c>
      <c r="B793" s="1554"/>
      <c r="C793" s="1555"/>
      <c r="D793" s="1554"/>
      <c r="E793" s="222"/>
      <c r="F793" s="142"/>
      <c r="G793" s="142"/>
      <c r="H793" s="142"/>
      <c r="I793" s="1436"/>
      <c r="J793" s="1436"/>
      <c r="K793" s="891"/>
      <c r="L793" s="183"/>
      <c r="M793" s="183"/>
      <c r="N793" s="183"/>
      <c r="O793" s="183"/>
      <c r="P793" s="183"/>
      <c r="Q793" s="326"/>
      <c r="R793" s="326"/>
      <c r="S793" s="750"/>
      <c r="T793" s="326"/>
      <c r="U793" s="768"/>
      <c r="V793" s="326"/>
      <c r="W793" s="326"/>
      <c r="X793" s="326"/>
      <c r="Y793" s="326"/>
      <c r="Z793" s="326"/>
      <c r="AA793" s="917"/>
      <c r="AB793" s="323"/>
      <c r="AC793" s="1014">
        <f t="shared" si="225"/>
        <v>0</v>
      </c>
      <c r="AD793" s="1029"/>
      <c r="AJ793" s="2186" t="s">
        <v>595</v>
      </c>
    </row>
    <row r="794" spans="1:36" ht="43.5" x14ac:dyDescent="0.25">
      <c r="A794" s="137">
        <v>1</v>
      </c>
      <c r="B794" s="1019" t="s">
        <v>619</v>
      </c>
      <c r="C794" s="1019"/>
      <c r="D794" s="1554"/>
      <c r="E794" s="222"/>
      <c r="F794" s="187"/>
      <c r="G794" s="187"/>
      <c r="H794" s="187"/>
      <c r="I794" s="1436"/>
      <c r="J794" s="1436"/>
      <c r="K794" s="891"/>
      <c r="L794" s="183"/>
      <c r="M794" s="183"/>
      <c r="N794" s="183"/>
      <c r="O794" s="183"/>
      <c r="P794" s="183"/>
      <c r="Q794" s="326"/>
      <c r="R794" s="326"/>
      <c r="S794" s="750"/>
      <c r="T794" s="326">
        <f t="shared" ref="T794:T806" si="238">Z794-Y794-V794</f>
        <v>0</v>
      </c>
      <c r="U794" s="768"/>
      <c r="V794" s="326"/>
      <c r="W794" s="326"/>
      <c r="X794" s="326"/>
      <c r="Y794" s="326"/>
      <c r="Z794" s="326"/>
      <c r="AA794" s="940"/>
      <c r="AB794" s="323"/>
      <c r="AC794" s="1014">
        <f t="shared" si="225"/>
        <v>0</v>
      </c>
      <c r="AD794" s="1029"/>
      <c r="AF794" s="3234"/>
      <c r="AJ794" s="2186" t="s">
        <v>595</v>
      </c>
    </row>
    <row r="795" spans="1:36" x14ac:dyDescent="0.25">
      <c r="A795" s="137">
        <v>1</v>
      </c>
      <c r="B795" s="1437" t="s">
        <v>5</v>
      </c>
      <c r="C795" s="1438"/>
      <c r="D795" s="1437"/>
      <c r="E795" s="222"/>
      <c r="F795" s="187"/>
      <c r="G795" s="187"/>
      <c r="H795" s="187"/>
      <c r="I795" s="822"/>
      <c r="J795" s="822"/>
      <c r="K795" s="891"/>
      <c r="L795" s="183"/>
      <c r="M795" s="183"/>
      <c r="N795" s="183"/>
      <c r="O795" s="183"/>
      <c r="P795" s="183"/>
      <c r="Q795" s="326"/>
      <c r="R795" s="326"/>
      <c r="S795" s="750"/>
      <c r="T795" s="326">
        <f t="shared" si="238"/>
        <v>0</v>
      </c>
      <c r="U795" s="768"/>
      <c r="V795" s="326"/>
      <c r="W795" s="326"/>
      <c r="X795" s="326"/>
      <c r="Y795" s="326"/>
      <c r="Z795" s="326"/>
      <c r="AA795" s="940"/>
      <c r="AB795" s="323"/>
      <c r="AC795" s="1014">
        <f t="shared" si="225"/>
        <v>0</v>
      </c>
      <c r="AD795" s="1029"/>
      <c r="AF795" s="3234"/>
      <c r="AJ795" s="2186" t="s">
        <v>595</v>
      </c>
    </row>
    <row r="796" spans="1:36" x14ac:dyDescent="0.25">
      <c r="A796" s="137">
        <v>1</v>
      </c>
      <c r="B796" s="3" t="s">
        <v>23</v>
      </c>
      <c r="C796" s="1027" t="s">
        <v>251</v>
      </c>
      <c r="D796" s="187">
        <v>340</v>
      </c>
      <c r="E796" s="235">
        <v>2322</v>
      </c>
      <c r="F796" s="123">
        <f t="shared" ref="F796:F803" si="239">E796/12*$B$4</f>
        <v>387</v>
      </c>
      <c r="G796" s="123">
        <v>317</v>
      </c>
      <c r="H796" s="123">
        <f t="shared" ref="H796:H805" si="240">G796/F796*100</f>
        <v>81.912144702842383</v>
      </c>
      <c r="I796" s="822">
        <v>6</v>
      </c>
      <c r="J796" s="152">
        <f t="shared" ref="J796:J804" si="241">M796/G796</f>
        <v>4.6656151419558363</v>
      </c>
      <c r="K796" s="1089">
        <f t="shared" ref="K796:K803" si="242">ROUND(E796*I796,0)</f>
        <v>13932</v>
      </c>
      <c r="L796" s="153">
        <f t="shared" ref="L796:L803" si="243">ROUND(F796*I796,0)</f>
        <v>2322</v>
      </c>
      <c r="M796" s="153">
        <v>1479</v>
      </c>
      <c r="N796" s="153">
        <f t="shared" ref="N796:N804" si="244">M796/L796*100</f>
        <v>63.695090439276484</v>
      </c>
      <c r="O796" s="1084">
        <f t="shared" ref="O796:O803" si="245">ROUND(K796/D796,0)</f>
        <v>41</v>
      </c>
      <c r="P796" s="153">
        <f t="shared" ref="P796:P804" si="246">M796/$B$4*12/O796</f>
        <v>216.4390243902439</v>
      </c>
      <c r="Q796" s="326"/>
      <c r="R796" s="326"/>
      <c r="S796" s="750"/>
      <c r="T796" s="326">
        <f t="shared" si="238"/>
        <v>0</v>
      </c>
      <c r="U796" s="768"/>
      <c r="V796" s="326"/>
      <c r="W796" s="326"/>
      <c r="X796" s="326"/>
      <c r="Y796" s="326"/>
      <c r="Z796" s="326"/>
      <c r="AA796" s="936"/>
      <c r="AB796" s="323"/>
      <c r="AC796" s="1014">
        <f t="shared" si="225"/>
        <v>0</v>
      </c>
      <c r="AD796" s="1029"/>
      <c r="AF796" s="3234"/>
      <c r="AJ796" s="2186" t="s">
        <v>595</v>
      </c>
    </row>
    <row r="797" spans="1:36" x14ac:dyDescent="0.25">
      <c r="A797" s="137">
        <v>1</v>
      </c>
      <c r="B797" s="3" t="s">
        <v>22</v>
      </c>
      <c r="C797" s="1027" t="s">
        <v>251</v>
      </c>
      <c r="D797" s="187">
        <v>270</v>
      </c>
      <c r="E797" s="235">
        <v>2666</v>
      </c>
      <c r="F797" s="123">
        <f t="shared" si="239"/>
        <v>444.33333333333331</v>
      </c>
      <c r="G797" s="123">
        <v>343</v>
      </c>
      <c r="H797" s="123">
        <f t="shared" si="240"/>
        <v>77.194298574643653</v>
      </c>
      <c r="I797" s="822">
        <v>7.5</v>
      </c>
      <c r="J797" s="152">
        <f t="shared" si="241"/>
        <v>6.2886297376093294</v>
      </c>
      <c r="K797" s="1089">
        <f t="shared" si="242"/>
        <v>19995</v>
      </c>
      <c r="L797" s="153">
        <f t="shared" si="243"/>
        <v>3333</v>
      </c>
      <c r="M797" s="153">
        <v>2157</v>
      </c>
      <c r="N797" s="153">
        <f t="shared" si="244"/>
        <v>64.716471647164724</v>
      </c>
      <c r="O797" s="1084">
        <f t="shared" si="245"/>
        <v>74</v>
      </c>
      <c r="P797" s="153">
        <f t="shared" si="246"/>
        <v>174.8918918918919</v>
      </c>
      <c r="Q797" s="326"/>
      <c r="R797" s="326"/>
      <c r="S797" s="750"/>
      <c r="T797" s="326">
        <f t="shared" si="238"/>
        <v>0</v>
      </c>
      <c r="U797" s="768"/>
      <c r="V797" s="326"/>
      <c r="W797" s="326"/>
      <c r="X797" s="326"/>
      <c r="Y797" s="326"/>
      <c r="Z797" s="326"/>
      <c r="AA797" s="936"/>
      <c r="AB797" s="323"/>
      <c r="AC797" s="1014">
        <f t="shared" si="225"/>
        <v>0</v>
      </c>
      <c r="AD797" s="1029"/>
      <c r="AF797" s="3234"/>
      <c r="AJ797" s="2186" t="s">
        <v>595</v>
      </c>
    </row>
    <row r="798" spans="1:36" x14ac:dyDescent="0.25">
      <c r="A798" s="137">
        <v>1</v>
      </c>
      <c r="B798" s="3" t="s">
        <v>159</v>
      </c>
      <c r="C798" s="1027" t="s">
        <v>251</v>
      </c>
      <c r="D798" s="187">
        <v>340</v>
      </c>
      <c r="E798" s="235">
        <v>4139</v>
      </c>
      <c r="F798" s="123">
        <f t="shared" si="239"/>
        <v>689.83333333333337</v>
      </c>
      <c r="G798" s="123">
        <v>615</v>
      </c>
      <c r="H798" s="123">
        <f t="shared" si="240"/>
        <v>89.15196907465571</v>
      </c>
      <c r="I798" s="822">
        <v>7</v>
      </c>
      <c r="J798" s="152">
        <f t="shared" si="241"/>
        <v>6.0308943089430898</v>
      </c>
      <c r="K798" s="1089">
        <f t="shared" si="242"/>
        <v>28973</v>
      </c>
      <c r="L798" s="153">
        <f t="shared" si="243"/>
        <v>4829</v>
      </c>
      <c r="M798" s="153">
        <v>3709</v>
      </c>
      <c r="N798" s="153">
        <f t="shared" si="244"/>
        <v>76.80679229654173</v>
      </c>
      <c r="O798" s="1084">
        <f t="shared" si="245"/>
        <v>85</v>
      </c>
      <c r="P798" s="153">
        <f t="shared" si="246"/>
        <v>261.81176470588235</v>
      </c>
      <c r="Q798" s="326"/>
      <c r="R798" s="326"/>
      <c r="S798" s="750"/>
      <c r="T798" s="326">
        <f t="shared" si="238"/>
        <v>0</v>
      </c>
      <c r="U798" s="768"/>
      <c r="V798" s="326"/>
      <c r="W798" s="326"/>
      <c r="X798" s="326"/>
      <c r="Y798" s="326"/>
      <c r="Z798" s="326"/>
      <c r="AA798" s="936"/>
      <c r="AB798" s="323"/>
      <c r="AC798" s="1014">
        <f t="shared" si="225"/>
        <v>0</v>
      </c>
      <c r="AD798" s="1029"/>
      <c r="AF798" s="3234"/>
      <c r="AJ798" s="2186" t="s">
        <v>595</v>
      </c>
    </row>
    <row r="799" spans="1:36" x14ac:dyDescent="0.25">
      <c r="A799" s="137">
        <v>1</v>
      </c>
      <c r="B799" s="3" t="s">
        <v>20</v>
      </c>
      <c r="C799" s="1027" t="s">
        <v>251</v>
      </c>
      <c r="D799" s="187">
        <v>340</v>
      </c>
      <c r="E799" s="235">
        <v>900</v>
      </c>
      <c r="F799" s="123">
        <f t="shared" si="239"/>
        <v>150</v>
      </c>
      <c r="G799" s="123">
        <v>110</v>
      </c>
      <c r="H799" s="123">
        <f t="shared" si="240"/>
        <v>73.333333333333329</v>
      </c>
      <c r="I799" s="822">
        <v>12</v>
      </c>
      <c r="J799" s="152">
        <f t="shared" si="241"/>
        <v>9.163636363636364</v>
      </c>
      <c r="K799" s="1089">
        <f t="shared" si="242"/>
        <v>10800</v>
      </c>
      <c r="L799" s="153">
        <f t="shared" si="243"/>
        <v>1800</v>
      </c>
      <c r="M799" s="153">
        <v>1008</v>
      </c>
      <c r="N799" s="153">
        <f t="shared" si="244"/>
        <v>56.000000000000007</v>
      </c>
      <c r="O799" s="1084">
        <f t="shared" si="245"/>
        <v>32</v>
      </c>
      <c r="P799" s="153">
        <f t="shared" si="246"/>
        <v>189</v>
      </c>
      <c r="Q799" s="326"/>
      <c r="R799" s="326"/>
      <c r="S799" s="750"/>
      <c r="T799" s="326">
        <f t="shared" si="238"/>
        <v>0</v>
      </c>
      <c r="U799" s="768"/>
      <c r="V799" s="326"/>
      <c r="W799" s="326"/>
      <c r="X799" s="326"/>
      <c r="Y799" s="326"/>
      <c r="Z799" s="326"/>
      <c r="AA799" s="936"/>
      <c r="AB799" s="323"/>
      <c r="AC799" s="1014">
        <f t="shared" si="225"/>
        <v>0</v>
      </c>
      <c r="AD799" s="1029"/>
      <c r="AF799" s="3234"/>
      <c r="AJ799" s="2186" t="s">
        <v>595</v>
      </c>
    </row>
    <row r="800" spans="1:36" x14ac:dyDescent="0.25">
      <c r="A800" s="137">
        <v>1</v>
      </c>
      <c r="B800" s="3" t="s">
        <v>10</v>
      </c>
      <c r="C800" s="1027" t="s">
        <v>251</v>
      </c>
      <c r="D800" s="187">
        <v>340</v>
      </c>
      <c r="E800" s="235">
        <v>1868</v>
      </c>
      <c r="F800" s="123">
        <f t="shared" si="239"/>
        <v>311.33333333333331</v>
      </c>
      <c r="G800" s="123">
        <v>289</v>
      </c>
      <c r="H800" s="123">
        <f t="shared" si="240"/>
        <v>92.826552462526763</v>
      </c>
      <c r="I800" s="822">
        <v>11</v>
      </c>
      <c r="J800" s="152">
        <f t="shared" si="241"/>
        <v>7.85121107266436</v>
      </c>
      <c r="K800" s="1089">
        <f t="shared" si="242"/>
        <v>20548</v>
      </c>
      <c r="L800" s="153">
        <f t="shared" si="243"/>
        <v>3425</v>
      </c>
      <c r="M800" s="153">
        <v>2269</v>
      </c>
      <c r="N800" s="153">
        <f t="shared" si="244"/>
        <v>66.248175182481745</v>
      </c>
      <c r="O800" s="1084">
        <f t="shared" si="245"/>
        <v>60</v>
      </c>
      <c r="P800" s="153">
        <f t="shared" si="246"/>
        <v>226.9</v>
      </c>
      <c r="Q800" s="326"/>
      <c r="R800" s="326"/>
      <c r="S800" s="750"/>
      <c r="T800" s="326">
        <f t="shared" si="238"/>
        <v>0</v>
      </c>
      <c r="U800" s="768"/>
      <c r="V800" s="326"/>
      <c r="W800" s="326"/>
      <c r="X800" s="326"/>
      <c r="Y800" s="326"/>
      <c r="Z800" s="326"/>
      <c r="AA800" s="936"/>
      <c r="AB800" s="323"/>
      <c r="AC800" s="1014">
        <f t="shared" si="225"/>
        <v>0</v>
      </c>
      <c r="AD800" s="1029"/>
      <c r="AF800" s="3234"/>
      <c r="AJ800" s="2186" t="s">
        <v>595</v>
      </c>
    </row>
    <row r="801" spans="1:36" x14ac:dyDescent="0.25">
      <c r="A801" s="137">
        <v>1</v>
      </c>
      <c r="B801" s="3" t="s">
        <v>21</v>
      </c>
      <c r="C801" s="1027" t="s">
        <v>251</v>
      </c>
      <c r="D801" s="187">
        <v>340</v>
      </c>
      <c r="E801" s="235">
        <v>664</v>
      </c>
      <c r="F801" s="123">
        <f t="shared" si="239"/>
        <v>110.66666666666667</v>
      </c>
      <c r="G801" s="123">
        <v>73</v>
      </c>
      <c r="H801" s="123">
        <f t="shared" si="240"/>
        <v>65.963855421686745</v>
      </c>
      <c r="I801" s="822">
        <v>5</v>
      </c>
      <c r="J801" s="152">
        <f t="shared" si="241"/>
        <v>5.2602739726027394</v>
      </c>
      <c r="K801" s="1089">
        <f t="shared" si="242"/>
        <v>3320</v>
      </c>
      <c r="L801" s="153">
        <f t="shared" si="243"/>
        <v>553</v>
      </c>
      <c r="M801" s="153">
        <v>384</v>
      </c>
      <c r="N801" s="153">
        <f t="shared" si="244"/>
        <v>69.439421338155512</v>
      </c>
      <c r="O801" s="1084">
        <f t="shared" si="245"/>
        <v>10</v>
      </c>
      <c r="P801" s="153">
        <f t="shared" si="246"/>
        <v>230.4</v>
      </c>
      <c r="Q801" s="326"/>
      <c r="R801" s="326"/>
      <c r="S801" s="750"/>
      <c r="T801" s="326">
        <f t="shared" si="238"/>
        <v>0</v>
      </c>
      <c r="U801" s="768"/>
      <c r="V801" s="326"/>
      <c r="W801" s="326"/>
      <c r="X801" s="326"/>
      <c r="Y801" s="326"/>
      <c r="Z801" s="326"/>
      <c r="AA801" s="936"/>
      <c r="AB801" s="323"/>
      <c r="AC801" s="1014">
        <f t="shared" si="225"/>
        <v>0</v>
      </c>
      <c r="AD801" s="1029"/>
      <c r="AF801" s="3234"/>
      <c r="AJ801" s="2186" t="s">
        <v>595</v>
      </c>
    </row>
    <row r="802" spans="1:36" x14ac:dyDescent="0.25">
      <c r="A802" s="137">
        <v>1</v>
      </c>
      <c r="B802" s="3" t="s">
        <v>18</v>
      </c>
      <c r="C802" s="1027" t="s">
        <v>251</v>
      </c>
      <c r="D802" s="187">
        <v>340</v>
      </c>
      <c r="E802" s="235">
        <v>2138</v>
      </c>
      <c r="F802" s="123">
        <f t="shared" si="239"/>
        <v>356.33333333333331</v>
      </c>
      <c r="G802" s="123">
        <v>290</v>
      </c>
      <c r="H802" s="123">
        <f t="shared" si="240"/>
        <v>81.384471468662298</v>
      </c>
      <c r="I802" s="822">
        <v>8</v>
      </c>
      <c r="J802" s="152">
        <f t="shared" si="241"/>
        <v>7.2586206896551726</v>
      </c>
      <c r="K802" s="1089">
        <f t="shared" si="242"/>
        <v>17104</v>
      </c>
      <c r="L802" s="153">
        <f t="shared" si="243"/>
        <v>2851</v>
      </c>
      <c r="M802" s="153">
        <v>2105</v>
      </c>
      <c r="N802" s="153">
        <f t="shared" si="244"/>
        <v>73.833742546474923</v>
      </c>
      <c r="O802" s="1084">
        <f t="shared" si="245"/>
        <v>50</v>
      </c>
      <c r="P802" s="153">
        <f t="shared" si="246"/>
        <v>252.6</v>
      </c>
      <c r="Q802" s="2928"/>
      <c r="R802" s="2928"/>
      <c r="S802" s="750"/>
      <c r="T802" s="326">
        <f t="shared" si="238"/>
        <v>0</v>
      </c>
      <c r="U802" s="768"/>
      <c r="V802" s="326"/>
      <c r="W802" s="326"/>
      <c r="X802" s="326"/>
      <c r="Y802" s="326"/>
      <c r="Z802" s="326"/>
      <c r="AA802" s="936"/>
      <c r="AB802" s="323"/>
      <c r="AC802" s="1014">
        <f t="shared" si="225"/>
        <v>0</v>
      </c>
      <c r="AD802" s="1029"/>
      <c r="AF802" s="3234"/>
      <c r="AJ802" s="2186" t="s">
        <v>595</v>
      </c>
    </row>
    <row r="803" spans="1:36" s="147" customFormat="1" x14ac:dyDescent="0.25">
      <c r="A803" s="137">
        <v>1</v>
      </c>
      <c r="B803" s="1564" t="s">
        <v>6</v>
      </c>
      <c r="C803" s="1027" t="s">
        <v>251</v>
      </c>
      <c r="D803" s="1557">
        <v>340</v>
      </c>
      <c r="E803" s="235">
        <v>2221</v>
      </c>
      <c r="F803" s="129">
        <f t="shared" si="239"/>
        <v>370.16666666666669</v>
      </c>
      <c r="G803" s="129">
        <v>263</v>
      </c>
      <c r="H803" s="129">
        <f t="shared" si="240"/>
        <v>71.049076992345789</v>
      </c>
      <c r="I803" s="1439">
        <v>8</v>
      </c>
      <c r="J803" s="1039">
        <f t="shared" si="241"/>
        <v>8.4448669201520907</v>
      </c>
      <c r="K803" s="1040">
        <f t="shared" si="242"/>
        <v>17768</v>
      </c>
      <c r="L803" s="278">
        <f t="shared" si="243"/>
        <v>2961</v>
      </c>
      <c r="M803" s="278">
        <v>2221</v>
      </c>
      <c r="N803" s="278">
        <f t="shared" si="244"/>
        <v>75.008443093549488</v>
      </c>
      <c r="O803" s="1032">
        <f t="shared" si="245"/>
        <v>52</v>
      </c>
      <c r="P803" s="278">
        <f t="shared" si="246"/>
        <v>256.26923076923077</v>
      </c>
      <c r="Q803" s="327"/>
      <c r="R803" s="327"/>
      <c r="S803" s="870"/>
      <c r="T803" s="327">
        <f t="shared" si="238"/>
        <v>0</v>
      </c>
      <c r="U803" s="1061"/>
      <c r="V803" s="327"/>
      <c r="W803" s="327"/>
      <c r="X803" s="327"/>
      <c r="Y803" s="327"/>
      <c r="Z803" s="327"/>
      <c r="AA803" s="1035"/>
      <c r="AB803" s="856"/>
      <c r="AC803" s="1014">
        <f t="shared" si="225"/>
        <v>0</v>
      </c>
      <c r="AD803" s="1029"/>
      <c r="AF803" s="3234"/>
      <c r="AJ803" s="2186" t="s">
        <v>595</v>
      </c>
    </row>
    <row r="804" spans="1:36" s="147" customFormat="1" x14ac:dyDescent="0.25">
      <c r="A804" s="137">
        <v>1</v>
      </c>
      <c r="B804" s="1080" t="s">
        <v>7</v>
      </c>
      <c r="C804" s="1079"/>
      <c r="D804" s="1080"/>
      <c r="E804" s="229">
        <f>SUM(E796:E803)</f>
        <v>16918</v>
      </c>
      <c r="F804" s="1474">
        <f>SUM(F796:F803)</f>
        <v>2819.6666666666665</v>
      </c>
      <c r="G804" s="1474">
        <f>SUM(G796:G803)</f>
        <v>2300</v>
      </c>
      <c r="H804" s="1474">
        <f t="shared" si="240"/>
        <v>81.569925523111493</v>
      </c>
      <c r="I804" s="8">
        <f>IF(E804=0,0,K804/E804)</f>
        <v>7.8283485045513652</v>
      </c>
      <c r="J804" s="8">
        <f t="shared" si="241"/>
        <v>6.6660869565217391</v>
      </c>
      <c r="K804" s="1475">
        <f>SUM(K796:K803)</f>
        <v>132440</v>
      </c>
      <c r="L804" s="1474">
        <f>SUM(L796:L803)</f>
        <v>22074</v>
      </c>
      <c r="M804" s="1474">
        <f>SUM(M796:M803)</f>
        <v>15332</v>
      </c>
      <c r="N804" s="1050">
        <f t="shared" si="244"/>
        <v>69.457280057986765</v>
      </c>
      <c r="O804" s="1558">
        <f>SUM(O796:O803)</f>
        <v>404</v>
      </c>
      <c r="P804" s="1050">
        <f t="shared" si="246"/>
        <v>227.70297029702971</v>
      </c>
      <c r="Q804" s="324">
        <v>929247.39192171302</v>
      </c>
      <c r="R804" s="324">
        <v>929247.39192171302</v>
      </c>
      <c r="S804" s="2170">
        <f t="shared" ref="S804" si="247">Q804/12*$B$4+(R804-Q804)/11*1</f>
        <v>154874.5653202855</v>
      </c>
      <c r="T804" s="324">
        <f t="shared" si="238"/>
        <v>106739.87403999998</v>
      </c>
      <c r="U804" s="772"/>
      <c r="V804" s="324">
        <v>-9.3170000000000002</v>
      </c>
      <c r="W804" s="324">
        <f>T804-S804</f>
        <v>-48134.691280285522</v>
      </c>
      <c r="X804" s="324"/>
      <c r="Y804" s="324">
        <v>-1527.60419</v>
      </c>
      <c r="Z804" s="324">
        <v>105202.95284999999</v>
      </c>
      <c r="AA804" s="1478"/>
      <c r="AB804" s="861"/>
      <c r="AC804" s="1014">
        <f t="shared" si="225"/>
        <v>0</v>
      </c>
      <c r="AD804" s="1029"/>
      <c r="AF804" s="3234"/>
      <c r="AJ804" s="2186" t="s">
        <v>595</v>
      </c>
    </row>
    <row r="805" spans="1:36" ht="43.5" x14ac:dyDescent="0.25">
      <c r="A805" s="137">
        <v>1</v>
      </c>
      <c r="B805" s="1053" t="s">
        <v>175</v>
      </c>
      <c r="C805" s="808"/>
      <c r="D805" s="1429"/>
      <c r="E805" s="230">
        <v>562</v>
      </c>
      <c r="F805" s="1429">
        <f>ROUND(E805/12*$B$4,0)</f>
        <v>94</v>
      </c>
      <c r="G805" s="1429">
        <v>118</v>
      </c>
      <c r="H805" s="1429">
        <f t="shared" si="240"/>
        <v>125.53191489361701</v>
      </c>
      <c r="I805" s="282"/>
      <c r="J805" s="282"/>
      <c r="K805" s="1454"/>
      <c r="L805" s="1429"/>
      <c r="M805" s="1429">
        <v>888</v>
      </c>
      <c r="N805" s="1055"/>
      <c r="O805" s="1560"/>
      <c r="P805" s="1055"/>
      <c r="Q805" s="325">
        <v>73158.470079999999</v>
      </c>
      <c r="R805" s="325">
        <v>73158.470079999999</v>
      </c>
      <c r="S805" s="2171">
        <f>R805/12*$B$4</f>
        <v>12193.078346666667</v>
      </c>
      <c r="T805" s="325">
        <f t="shared" si="238"/>
        <v>14673.363589999999</v>
      </c>
      <c r="U805" s="771"/>
      <c r="V805" s="325"/>
      <c r="W805" s="325">
        <f>T805-S805</f>
        <v>2480.2852433333319</v>
      </c>
      <c r="X805" s="325"/>
      <c r="Y805" s="325">
        <v>0</v>
      </c>
      <c r="Z805" s="325">
        <v>14673.363589999999</v>
      </c>
      <c r="AA805" s="1456"/>
      <c r="AB805" s="365"/>
      <c r="AC805" s="1014">
        <f t="shared" si="225"/>
        <v>0</v>
      </c>
      <c r="AD805" s="1029"/>
      <c r="AF805" s="3234"/>
      <c r="AJ805" s="2186" t="s">
        <v>595</v>
      </c>
    </row>
    <row r="806" spans="1:36" ht="60" x14ac:dyDescent="0.25">
      <c r="A806" s="137">
        <v>1</v>
      </c>
      <c r="B806" s="3205" t="s">
        <v>317</v>
      </c>
      <c r="C806" s="1565"/>
      <c r="D806" s="531"/>
      <c r="E806" s="222"/>
      <c r="F806" s="187"/>
      <c r="G806" s="187"/>
      <c r="H806" s="187"/>
      <c r="I806" s="1436"/>
      <c r="J806" s="1436"/>
      <c r="K806" s="891"/>
      <c r="L806" s="183"/>
      <c r="M806" s="183"/>
      <c r="N806" s="183"/>
      <c r="O806" s="183"/>
      <c r="P806" s="183"/>
      <c r="Q806" s="326">
        <v>96921.284039999999</v>
      </c>
      <c r="R806" s="326">
        <v>96921.284039999999</v>
      </c>
      <c r="S806" s="871">
        <f t="shared" ref="S806" si="248">Q806/12*$B$4+(R806-Q806)/11*1</f>
        <v>16153.547339999999</v>
      </c>
      <c r="T806" s="326">
        <f t="shared" si="238"/>
        <v>15377.756399999998</v>
      </c>
      <c r="U806" s="768"/>
      <c r="V806" s="326"/>
      <c r="W806" s="326">
        <f>T806-S806</f>
        <v>-775.79094000000077</v>
      </c>
      <c r="X806" s="326"/>
      <c r="Y806" s="326">
        <v>-4.07538</v>
      </c>
      <c r="Z806" s="326">
        <v>15373.681019999998</v>
      </c>
      <c r="AA806" s="940"/>
      <c r="AB806" s="323"/>
      <c r="AC806" s="1014">
        <f t="shared" si="225"/>
        <v>0</v>
      </c>
      <c r="AD806" s="1029"/>
      <c r="AF806" s="3234"/>
      <c r="AJ806" s="2186" t="s">
        <v>595</v>
      </c>
    </row>
    <row r="807" spans="1:36" s="2210" customFormat="1" ht="29.25" x14ac:dyDescent="0.25">
      <c r="A807" s="2210">
        <v>1</v>
      </c>
      <c r="B807" s="520" t="s">
        <v>265</v>
      </c>
      <c r="C807" s="2933"/>
      <c r="D807" s="307"/>
      <c r="E807" s="816">
        <f>E808+E809+E810</f>
        <v>83500</v>
      </c>
      <c r="F807" s="2934">
        <f>F808+F809+F810</f>
        <v>13917</v>
      </c>
      <c r="G807" s="3473">
        <f>G808+G809+G810</f>
        <v>16426</v>
      </c>
      <c r="H807" s="540">
        <f>G807/F807*100</f>
        <v>118.02831069914492</v>
      </c>
      <c r="I807" s="2935"/>
      <c r="J807" s="2935"/>
      <c r="K807" s="2936"/>
      <c r="L807" s="540"/>
      <c r="M807" s="540"/>
      <c r="N807" s="540"/>
      <c r="O807" s="540"/>
      <c r="P807" s="540"/>
      <c r="Q807" s="2928"/>
      <c r="R807" s="2928"/>
      <c r="S807" s="871"/>
      <c r="T807" s="326"/>
      <c r="U807" s="768"/>
      <c r="V807" s="326"/>
      <c r="W807" s="326"/>
      <c r="X807" s="326"/>
      <c r="Y807" s="326"/>
      <c r="Z807" s="326"/>
      <c r="AA807" s="2934"/>
      <c r="AB807" s="2928"/>
      <c r="AC807" s="1014">
        <f t="shared" si="225"/>
        <v>0</v>
      </c>
      <c r="AD807" s="2930"/>
      <c r="AF807" s="3234"/>
      <c r="AJ807" s="2186" t="s">
        <v>595</v>
      </c>
    </row>
    <row r="808" spans="1:36" s="2210" customFormat="1" ht="30" x14ac:dyDescent="0.25">
      <c r="A808" s="2210">
        <v>1</v>
      </c>
      <c r="B808" s="533" t="s">
        <v>762</v>
      </c>
      <c r="C808" s="2933"/>
      <c r="D808" s="307"/>
      <c r="E808" s="816">
        <v>55000</v>
      </c>
      <c r="F808" s="540">
        <f t="shared" ref="F808:F810" si="249">ROUND(E808/12*$B$4,0)</f>
        <v>9167</v>
      </c>
      <c r="G808" s="3474">
        <v>10271</v>
      </c>
      <c r="H808" s="540"/>
      <c r="I808" s="2935"/>
      <c r="J808" s="2935"/>
      <c r="K808" s="2936"/>
      <c r="L808" s="540"/>
      <c r="M808" s="540"/>
      <c r="N808" s="540"/>
      <c r="O808" s="540"/>
      <c r="P808" s="540"/>
      <c r="Q808" s="2928"/>
      <c r="R808" s="2928"/>
      <c r="S808" s="2928"/>
      <c r="T808" s="2928"/>
      <c r="U808" s="2928"/>
      <c r="V808" s="2928"/>
      <c r="W808" s="2928"/>
      <c r="X808" s="2928"/>
      <c r="Y808" s="2928"/>
      <c r="Z808" s="2928"/>
      <c r="AA808" s="540"/>
      <c r="AB808" s="2928"/>
      <c r="AC808" s="1014">
        <f t="shared" si="225"/>
        <v>0</v>
      </c>
      <c r="AD808" s="2930"/>
      <c r="AF808" s="3234"/>
      <c r="AJ808" s="2186" t="s">
        <v>595</v>
      </c>
    </row>
    <row r="809" spans="1:36" s="2210" customFormat="1" ht="60" x14ac:dyDescent="0.25">
      <c r="A809" s="2210">
        <v>1</v>
      </c>
      <c r="B809" s="4" t="s">
        <v>763</v>
      </c>
      <c r="C809" s="2933"/>
      <c r="D809" s="307"/>
      <c r="E809" s="817">
        <v>20000</v>
      </c>
      <c r="F809" s="540">
        <f t="shared" si="249"/>
        <v>3333</v>
      </c>
      <c r="G809" s="3474">
        <v>4803</v>
      </c>
      <c r="H809" s="540">
        <f t="shared" ref="H809:H814" si="250">G809/F809*100</f>
        <v>144.10441044104408</v>
      </c>
      <c r="I809" s="2935"/>
      <c r="J809" s="2935"/>
      <c r="K809" s="2936"/>
      <c r="L809" s="540"/>
      <c r="M809" s="540"/>
      <c r="N809" s="540"/>
      <c r="O809" s="540"/>
      <c r="P809" s="540"/>
      <c r="Q809" s="2928"/>
      <c r="R809" s="2928"/>
      <c r="S809" s="2928"/>
      <c r="T809" s="2928"/>
      <c r="U809" s="2928"/>
      <c r="V809" s="2928"/>
      <c r="W809" s="2928"/>
      <c r="X809" s="2928"/>
      <c r="Y809" s="2928"/>
      <c r="Z809" s="2928"/>
      <c r="AA809" s="540"/>
      <c r="AB809" s="2928"/>
      <c r="AC809" s="1014">
        <f t="shared" si="225"/>
        <v>0</v>
      </c>
      <c r="AD809" s="2930"/>
      <c r="AF809" s="3234"/>
      <c r="AJ809" s="2186" t="s">
        <v>595</v>
      </c>
    </row>
    <row r="810" spans="1:36" s="2210" customFormat="1" ht="45" x14ac:dyDescent="0.25">
      <c r="A810" s="2210">
        <v>1</v>
      </c>
      <c r="B810" s="4" t="s">
        <v>764</v>
      </c>
      <c r="C810" s="2933"/>
      <c r="D810" s="307"/>
      <c r="E810" s="817">
        <v>8500</v>
      </c>
      <c r="F810" s="540">
        <f t="shared" si="249"/>
        <v>1417</v>
      </c>
      <c r="G810" s="3474">
        <v>1352</v>
      </c>
      <c r="H810" s="540">
        <f t="shared" si="250"/>
        <v>95.412844036697251</v>
      </c>
      <c r="I810" s="2935"/>
      <c r="J810" s="2935"/>
      <c r="K810" s="2936"/>
      <c r="L810" s="540"/>
      <c r="M810" s="540"/>
      <c r="N810" s="540"/>
      <c r="O810" s="540"/>
      <c r="P810" s="540"/>
      <c r="Q810" s="2928"/>
      <c r="R810" s="2928"/>
      <c r="S810" s="2928"/>
      <c r="T810" s="2928"/>
      <c r="U810" s="2928"/>
      <c r="V810" s="2928"/>
      <c r="W810" s="2928"/>
      <c r="X810" s="2928"/>
      <c r="Y810" s="2928"/>
      <c r="Z810" s="2928"/>
      <c r="AA810" s="540"/>
      <c r="AB810" s="2928"/>
      <c r="AC810" s="1014">
        <f t="shared" si="225"/>
        <v>0</v>
      </c>
      <c r="AD810" s="2930"/>
      <c r="AF810" s="3234"/>
      <c r="AJ810" s="2186" t="s">
        <v>595</v>
      </c>
    </row>
    <row r="811" spans="1:36" s="2210" customFormat="1" ht="29.25" x14ac:dyDescent="0.25">
      <c r="A811" s="2210">
        <v>1</v>
      </c>
      <c r="B811" s="585" t="s">
        <v>130</v>
      </c>
      <c r="C811" s="2933"/>
      <c r="D811" s="307"/>
      <c r="E811" s="816">
        <f>E812+E813</f>
        <v>40000</v>
      </c>
      <c r="F811" s="2936">
        <f>F812+F813</f>
        <v>6666.666666666667</v>
      </c>
      <c r="G811" s="3475">
        <f>G812+G813</f>
        <v>5576</v>
      </c>
      <c r="H811" s="540">
        <f t="shared" si="250"/>
        <v>83.639999999999986</v>
      </c>
      <c r="I811" s="2935"/>
      <c r="J811" s="2935"/>
      <c r="K811" s="2936"/>
      <c r="L811" s="540"/>
      <c r="M811" s="540"/>
      <c r="N811" s="540"/>
      <c r="O811" s="540"/>
      <c r="P811" s="540"/>
      <c r="Q811" s="2928"/>
      <c r="R811" s="2928"/>
      <c r="S811" s="2928"/>
      <c r="T811" s="2928"/>
      <c r="U811" s="2928"/>
      <c r="V811" s="2928"/>
      <c r="W811" s="2928"/>
      <c r="X811" s="2928"/>
      <c r="Y811" s="2928"/>
      <c r="Z811" s="2928"/>
      <c r="AA811" s="540"/>
      <c r="AB811" s="2928"/>
      <c r="AC811" s="1014">
        <f t="shared" si="225"/>
        <v>0</v>
      </c>
      <c r="AD811" s="2930"/>
      <c r="AF811" s="3234"/>
      <c r="AJ811" s="2186" t="s">
        <v>595</v>
      </c>
    </row>
    <row r="812" spans="1:36" s="2210" customFormat="1" x14ac:dyDescent="0.25">
      <c r="A812" s="2210">
        <v>1</v>
      </c>
      <c r="B812" s="516" t="s">
        <v>218</v>
      </c>
      <c r="C812" s="2933"/>
      <c r="D812" s="307"/>
      <c r="E812" s="817">
        <v>36000</v>
      </c>
      <c r="F812" s="2936">
        <f>E812/12*$B$4</f>
        <v>6000</v>
      </c>
      <c r="G812" s="3475">
        <v>5349</v>
      </c>
      <c r="H812" s="540">
        <f t="shared" si="250"/>
        <v>89.149999999999991</v>
      </c>
      <c r="I812" s="2935"/>
      <c r="J812" s="2935"/>
      <c r="K812" s="2936"/>
      <c r="L812" s="540"/>
      <c r="M812" s="540"/>
      <c r="N812" s="540"/>
      <c r="O812" s="540"/>
      <c r="P812" s="540"/>
      <c r="Q812" s="2928"/>
      <c r="R812" s="2928"/>
      <c r="S812" s="2928"/>
      <c r="T812" s="2928"/>
      <c r="U812" s="2928"/>
      <c r="V812" s="2928"/>
      <c r="W812" s="2928"/>
      <c r="X812" s="2928"/>
      <c r="Y812" s="2928"/>
      <c r="Z812" s="2928"/>
      <c r="AA812" s="540"/>
      <c r="AB812" s="2928"/>
      <c r="AC812" s="1014">
        <f t="shared" si="225"/>
        <v>0</v>
      </c>
      <c r="AD812" s="2930"/>
      <c r="AF812" s="3234"/>
      <c r="AJ812" s="2186" t="s">
        <v>595</v>
      </c>
    </row>
    <row r="813" spans="1:36" s="2210" customFormat="1" ht="75" x14ac:dyDescent="0.25">
      <c r="A813" s="2210">
        <v>1</v>
      </c>
      <c r="B813" s="165" t="s">
        <v>459</v>
      </c>
      <c r="C813" s="2933"/>
      <c r="D813" s="307"/>
      <c r="E813" s="817">
        <v>4000</v>
      </c>
      <c r="F813" s="490">
        <f>E813/12*$B$4</f>
        <v>666.66666666666663</v>
      </c>
      <c r="G813" s="3476">
        <v>227</v>
      </c>
      <c r="H813" s="540">
        <f t="shared" si="250"/>
        <v>34.050000000000004</v>
      </c>
      <c r="I813" s="3057"/>
      <c r="J813" s="2935"/>
      <c r="K813" s="2936"/>
      <c r="L813" s="540"/>
      <c r="M813" s="540"/>
      <c r="N813" s="540"/>
      <c r="O813" s="540"/>
      <c r="P813" s="540"/>
      <c r="Q813" s="2928"/>
      <c r="R813" s="2928"/>
      <c r="S813" s="2928"/>
      <c r="T813" s="2928"/>
      <c r="U813" s="2928"/>
      <c r="V813" s="2928"/>
      <c r="W813" s="2928"/>
      <c r="X813" s="2928"/>
      <c r="Y813" s="2928"/>
      <c r="Z813" s="2928"/>
      <c r="AA813" s="562"/>
      <c r="AB813" s="2928"/>
      <c r="AC813" s="1014">
        <f t="shared" si="225"/>
        <v>0</v>
      </c>
      <c r="AD813" s="2930"/>
      <c r="AF813" s="3234"/>
      <c r="AJ813" s="2186" t="s">
        <v>595</v>
      </c>
    </row>
    <row r="814" spans="1:36" s="2210" customFormat="1" ht="29.25" x14ac:dyDescent="0.25">
      <c r="A814" s="2210">
        <v>1</v>
      </c>
      <c r="B814" s="281" t="s">
        <v>564</v>
      </c>
      <c r="C814" s="3178"/>
      <c r="D814" s="2181"/>
      <c r="E814" s="816">
        <v>10000</v>
      </c>
      <c r="F814" s="489">
        <f>E814/12*$B$4</f>
        <v>1666.6666666666667</v>
      </c>
      <c r="G814" s="3477">
        <v>670</v>
      </c>
      <c r="H814" s="2934">
        <f t="shared" si="250"/>
        <v>40.199999999999996</v>
      </c>
      <c r="I814" s="3057"/>
      <c r="J814" s="2935"/>
      <c r="K814" s="2936"/>
      <c r="L814" s="540"/>
      <c r="M814" s="540"/>
      <c r="N814" s="540"/>
      <c r="O814" s="540"/>
      <c r="P814" s="540"/>
      <c r="Q814" s="2928"/>
      <c r="R814" s="2928"/>
      <c r="S814" s="2928"/>
      <c r="T814" s="2928"/>
      <c r="U814" s="2928"/>
      <c r="V814" s="2928"/>
      <c r="W814" s="2928"/>
      <c r="X814" s="2928"/>
      <c r="Y814" s="2928"/>
      <c r="Z814" s="2928"/>
      <c r="AA814" s="562"/>
      <c r="AB814" s="2928"/>
      <c r="AC814" s="1014">
        <f t="shared" si="225"/>
        <v>0</v>
      </c>
      <c r="AD814" s="2930"/>
      <c r="AF814" s="3234"/>
      <c r="AJ814" s="2186" t="s">
        <v>595</v>
      </c>
    </row>
    <row r="815" spans="1:36" s="2210" customFormat="1" x14ac:dyDescent="0.25">
      <c r="A815" s="2210">
        <v>1</v>
      </c>
      <c r="B815" s="815" t="s">
        <v>191</v>
      </c>
      <c r="C815" s="2933"/>
      <c r="D815" s="307"/>
      <c r="E815" s="817"/>
      <c r="F815" s="540">
        <f>E815/12*$B$4</f>
        <v>0</v>
      </c>
      <c r="G815" s="540"/>
      <c r="H815" s="540"/>
      <c r="I815" s="2935"/>
      <c r="J815" s="2935"/>
      <c r="K815" s="2936"/>
      <c r="L815" s="540"/>
      <c r="M815" s="540"/>
      <c r="N815" s="540"/>
      <c r="O815" s="540"/>
      <c r="P815" s="540"/>
      <c r="Q815" s="2928"/>
      <c r="R815" s="2928"/>
      <c r="S815" s="2928"/>
      <c r="T815" s="2928"/>
      <c r="U815" s="2928"/>
      <c r="V815" s="2928"/>
      <c r="W815" s="2928"/>
      <c r="X815" s="2928"/>
      <c r="Y815" s="2928"/>
      <c r="Z815" s="2928"/>
      <c r="AA815" s="540"/>
      <c r="AB815" s="2928"/>
      <c r="AC815" s="1014">
        <f t="shared" si="225"/>
        <v>0</v>
      </c>
      <c r="AD815" s="2930"/>
      <c r="AF815" s="3234"/>
      <c r="AJ815" s="2186" t="s">
        <v>595</v>
      </c>
    </row>
    <row r="816" spans="1:36" s="2210" customFormat="1" ht="110.25" customHeight="1" x14ac:dyDescent="0.25">
      <c r="A816" s="2210">
        <v>1</v>
      </c>
      <c r="B816" s="2181" t="s">
        <v>560</v>
      </c>
      <c r="C816" s="3178"/>
      <c r="D816" s="2181"/>
      <c r="E816" s="490">
        <f>E817+E818+E819+E820</f>
        <v>23180</v>
      </c>
      <c r="F816" s="490">
        <f t="shared" ref="F816:G816" si="251">F817+F818+F819+F820</f>
        <v>3863.333333333333</v>
      </c>
      <c r="G816" s="490">
        <f t="shared" si="251"/>
        <v>1359</v>
      </c>
      <c r="H816" s="2934">
        <f>G816/F816*100</f>
        <v>35.176876617773942</v>
      </c>
      <c r="I816" s="2935"/>
      <c r="J816" s="2935"/>
      <c r="K816" s="2936"/>
      <c r="L816" s="540"/>
      <c r="M816" s="540"/>
      <c r="N816" s="540"/>
      <c r="O816" s="540"/>
      <c r="P816" s="540"/>
      <c r="Q816" s="2928">
        <v>86289.041100000002</v>
      </c>
      <c r="R816" s="2928">
        <v>86289.041100000002</v>
      </c>
      <c r="S816" s="2937">
        <f t="shared" ref="S816" si="252">Q816/12*$B$4+(R816-Q816)/11*1</f>
        <v>14381.50685</v>
      </c>
      <c r="T816" s="2928">
        <f>Z816-Y816-V816</f>
        <v>5169.7356199999995</v>
      </c>
      <c r="U816" s="2928"/>
      <c r="V816" s="2928"/>
      <c r="W816" s="2928">
        <f>T816-S816</f>
        <v>-9211.7712300000003</v>
      </c>
      <c r="X816" s="2928"/>
      <c r="Y816" s="2928">
        <v>-9.4754400000000008</v>
      </c>
      <c r="Z816" s="2928">
        <v>5160.2601799999993</v>
      </c>
      <c r="AA816" s="540"/>
      <c r="AB816" s="2928"/>
      <c r="AC816" s="1014">
        <f t="shared" si="225"/>
        <v>0</v>
      </c>
      <c r="AD816" s="2930"/>
      <c r="AF816" s="3234"/>
      <c r="AJ816" s="2186" t="s">
        <v>595</v>
      </c>
    </row>
    <row r="817" spans="1:36" s="2210" customFormat="1" ht="15" customHeight="1" x14ac:dyDescent="0.25">
      <c r="A817" s="2210">
        <v>1</v>
      </c>
      <c r="B817" s="307" t="s">
        <v>561</v>
      </c>
      <c r="C817" s="2933"/>
      <c r="D817" s="307"/>
      <c r="E817" s="490">
        <v>3946</v>
      </c>
      <c r="F817" s="506">
        <f>E817/12*$B$4</f>
        <v>657.66666666666663</v>
      </c>
      <c r="G817" s="540">
        <v>175</v>
      </c>
      <c r="H817" s="540">
        <f>G817/F817*100</f>
        <v>26.609224531170806</v>
      </c>
      <c r="I817" s="2935"/>
      <c r="J817" s="2935"/>
      <c r="K817" s="2936"/>
      <c r="L817" s="540"/>
      <c r="M817" s="540"/>
      <c r="N817" s="540"/>
      <c r="O817" s="540"/>
      <c r="P817" s="540"/>
      <c r="Q817" s="2928"/>
      <c r="R817" s="2928"/>
      <c r="S817" s="2937"/>
      <c r="T817" s="2928"/>
      <c r="U817" s="2928"/>
      <c r="V817" s="2928"/>
      <c r="W817" s="2928"/>
      <c r="X817" s="2928"/>
      <c r="Y817" s="2928"/>
      <c r="Z817" s="2928"/>
      <c r="AA817" s="540"/>
      <c r="AB817" s="2928"/>
      <c r="AC817" s="1014">
        <f t="shared" si="225"/>
        <v>0</v>
      </c>
      <c r="AD817" s="2930"/>
      <c r="AF817" s="3234"/>
      <c r="AJ817" s="2186" t="s">
        <v>595</v>
      </c>
    </row>
    <row r="818" spans="1:36" s="2210" customFormat="1" ht="18.75" customHeight="1" x14ac:dyDescent="0.25">
      <c r="A818" s="2210">
        <v>1</v>
      </c>
      <c r="B818" s="307" t="s">
        <v>562</v>
      </c>
      <c r="C818" s="2933"/>
      <c r="D818" s="307"/>
      <c r="E818" s="490">
        <v>5322</v>
      </c>
      <c r="F818" s="506">
        <f>E818/12*$B$4</f>
        <v>887</v>
      </c>
      <c r="G818" s="540">
        <v>77</v>
      </c>
      <c r="H818" s="540">
        <f>G818/F818*100</f>
        <v>8.6809470124013544</v>
      </c>
      <c r="I818" s="2935"/>
      <c r="J818" s="2935"/>
      <c r="K818" s="2936"/>
      <c r="L818" s="540"/>
      <c r="M818" s="540"/>
      <c r="N818" s="540"/>
      <c r="O818" s="540"/>
      <c r="P818" s="540"/>
      <c r="Q818" s="2928"/>
      <c r="R818" s="2928"/>
      <c r="S818" s="2937"/>
      <c r="T818" s="2928"/>
      <c r="U818" s="2928"/>
      <c r="V818" s="2928"/>
      <c r="W818" s="2928"/>
      <c r="X818" s="2928"/>
      <c r="Y818" s="2928"/>
      <c r="Z818" s="2928"/>
      <c r="AA818" s="540"/>
      <c r="AB818" s="2928"/>
      <c r="AC818" s="1014">
        <f t="shared" si="225"/>
        <v>0</v>
      </c>
      <c r="AD818" s="2930"/>
      <c r="AF818" s="3234"/>
      <c r="AJ818" s="2186" t="s">
        <v>595</v>
      </c>
    </row>
    <row r="819" spans="1:36" s="2210" customFormat="1" ht="18.75" customHeight="1" x14ac:dyDescent="0.25">
      <c r="A819" s="2210">
        <v>1</v>
      </c>
      <c r="B819" s="307" t="s">
        <v>563</v>
      </c>
      <c r="C819" s="2933"/>
      <c r="D819" s="307"/>
      <c r="E819" s="490">
        <v>11143</v>
      </c>
      <c r="F819" s="506">
        <f>E819/12*$B$4</f>
        <v>1857.1666666666667</v>
      </c>
      <c r="G819" s="540">
        <v>768</v>
      </c>
      <c r="H819" s="540">
        <f>G819/F819*100</f>
        <v>41.353315983128418</v>
      </c>
      <c r="I819" s="2935"/>
      <c r="J819" s="2935"/>
      <c r="K819" s="2936"/>
      <c r="L819" s="540"/>
      <c r="M819" s="540"/>
      <c r="N819" s="540"/>
      <c r="O819" s="540"/>
      <c r="P819" s="540"/>
      <c r="Q819" s="2928"/>
      <c r="R819" s="2928"/>
      <c r="S819" s="2937"/>
      <c r="T819" s="2928"/>
      <c r="U819" s="2928"/>
      <c r="V819" s="2928"/>
      <c r="W819" s="2928"/>
      <c r="X819" s="2928"/>
      <c r="Y819" s="2928"/>
      <c r="Z819" s="2928"/>
      <c r="AA819" s="540"/>
      <c r="AB819" s="2928"/>
      <c r="AC819" s="1014">
        <f t="shared" si="225"/>
        <v>0</v>
      </c>
      <c r="AD819" s="2930"/>
      <c r="AF819" s="3234"/>
      <c r="AJ819" s="2186" t="s">
        <v>595</v>
      </c>
    </row>
    <row r="820" spans="1:36" s="2210" customFormat="1" ht="18.75" customHeight="1" x14ac:dyDescent="0.25">
      <c r="B820" s="307" t="s">
        <v>765</v>
      </c>
      <c r="C820" s="2933"/>
      <c r="D820" s="307"/>
      <c r="E820" s="490">
        <v>2769</v>
      </c>
      <c r="F820" s="506">
        <f>E820/12*$B$4</f>
        <v>461.5</v>
      </c>
      <c r="G820" s="540">
        <v>339</v>
      </c>
      <c r="H820" s="540">
        <f>G820/F820*100</f>
        <v>73.45612134344529</v>
      </c>
      <c r="I820" s="2935"/>
      <c r="J820" s="2935"/>
      <c r="K820" s="2936"/>
      <c r="L820" s="540"/>
      <c r="M820" s="540"/>
      <c r="N820" s="540"/>
      <c r="O820" s="540"/>
      <c r="P820" s="540"/>
      <c r="Q820" s="2928"/>
      <c r="R820" s="2928"/>
      <c r="S820" s="2937"/>
      <c r="T820" s="2928"/>
      <c r="U820" s="2928"/>
      <c r="V820" s="2928"/>
      <c r="W820" s="2928"/>
      <c r="X820" s="2928"/>
      <c r="Y820" s="2928"/>
      <c r="Z820" s="2928"/>
      <c r="AA820" s="540"/>
      <c r="AB820" s="2928"/>
      <c r="AC820" s="1014">
        <f t="shared" si="225"/>
        <v>0</v>
      </c>
      <c r="AD820" s="2930"/>
      <c r="AF820" s="3234"/>
      <c r="AJ820" s="2186"/>
    </row>
    <row r="821" spans="1:36" s="2210" customFormat="1" ht="18.75" customHeight="1" x14ac:dyDescent="0.25">
      <c r="B821" s="307"/>
      <c r="C821" s="2933"/>
      <c r="D821" s="307"/>
      <c r="E821" s="490"/>
      <c r="F821" s="506"/>
      <c r="G821" s="540"/>
      <c r="H821" s="540"/>
      <c r="I821" s="2935"/>
      <c r="J821" s="2935"/>
      <c r="K821" s="2936"/>
      <c r="L821" s="540"/>
      <c r="M821" s="540"/>
      <c r="N821" s="540"/>
      <c r="O821" s="540"/>
      <c r="P821" s="540"/>
      <c r="Q821" s="2928"/>
      <c r="R821" s="2928"/>
      <c r="S821" s="2937"/>
      <c r="T821" s="2928"/>
      <c r="U821" s="2928"/>
      <c r="V821" s="2928"/>
      <c r="W821" s="2928"/>
      <c r="X821" s="2928"/>
      <c r="Y821" s="2928"/>
      <c r="Z821" s="2928"/>
      <c r="AA821" s="540"/>
      <c r="AB821" s="2928"/>
      <c r="AC821" s="1014">
        <f t="shared" si="225"/>
        <v>0</v>
      </c>
      <c r="AD821" s="2930"/>
      <c r="AF821" s="3234"/>
      <c r="AJ821" s="2186"/>
    </row>
    <row r="822" spans="1:36" s="2210" customFormat="1" ht="47.25" x14ac:dyDescent="0.25">
      <c r="A822" s="2210">
        <v>1</v>
      </c>
      <c r="B822" s="586" t="s">
        <v>436</v>
      </c>
      <c r="C822" s="2933"/>
      <c r="D822" s="307"/>
      <c r="E822" s="816">
        <f>E823+E833</f>
        <v>62041</v>
      </c>
      <c r="F822" s="2943">
        <f>F823+F833</f>
        <v>10340.166666666666</v>
      </c>
      <c r="G822" s="2934">
        <f>G823+G833</f>
        <v>8213</v>
      </c>
      <c r="H822" s="2934">
        <f>G822/F822*100</f>
        <v>79.428120114118087</v>
      </c>
      <c r="I822" s="2935"/>
      <c r="J822" s="2935"/>
      <c r="K822" s="2936"/>
      <c r="L822" s="540"/>
      <c r="M822" s="540"/>
      <c r="N822" s="540"/>
      <c r="O822" s="540"/>
      <c r="P822" s="540"/>
      <c r="Q822" s="2928">
        <f t="shared" ref="Q822:Z822" si="253">Q823+Q833</f>
        <v>200746.09486000001</v>
      </c>
      <c r="R822" s="2928">
        <f t="shared" ref="R822" si="254">R823+R833</f>
        <v>200746.09486000001</v>
      </c>
      <c r="S822" s="2928">
        <f t="shared" si="253"/>
        <v>33457.682476666669</v>
      </c>
      <c r="T822" s="2928">
        <f t="shared" si="253"/>
        <v>28080.422899999998</v>
      </c>
      <c r="U822" s="2928">
        <f t="shared" si="253"/>
        <v>0</v>
      </c>
      <c r="V822" s="2928">
        <f t="shared" si="253"/>
        <v>0</v>
      </c>
      <c r="W822" s="2928">
        <f t="shared" si="253"/>
        <v>-5377.25957666667</v>
      </c>
      <c r="X822" s="2928">
        <f t="shared" si="253"/>
        <v>0</v>
      </c>
      <c r="Y822" s="2928">
        <f t="shared" si="253"/>
        <v>-7.6781000000000006</v>
      </c>
      <c r="Z822" s="2928">
        <f t="shared" si="253"/>
        <v>28072.7448</v>
      </c>
      <c r="AA822" s="540"/>
      <c r="AB822" s="2928"/>
      <c r="AC822" s="1014">
        <f t="shared" si="225"/>
        <v>0</v>
      </c>
      <c r="AD822" s="2930"/>
      <c r="AF822" s="3234"/>
      <c r="AJ822" s="2186" t="s">
        <v>595</v>
      </c>
    </row>
    <row r="823" spans="1:36" s="2938" customFormat="1" ht="30" x14ac:dyDescent="0.25">
      <c r="A823" s="2210">
        <v>1</v>
      </c>
      <c r="B823" s="532" t="s">
        <v>266</v>
      </c>
      <c r="C823" s="2933"/>
      <c r="D823" s="307"/>
      <c r="E823" s="816">
        <f>E824+E825+E827</f>
        <v>52041</v>
      </c>
      <c r="F823" s="2943">
        <f t="shared" ref="F823:G823" si="255">F824+F825+F827</f>
        <v>8673.5</v>
      </c>
      <c r="G823" s="2934">
        <f t="shared" si="255"/>
        <v>6573</v>
      </c>
      <c r="H823" s="2934">
        <f>G823/F823*100</f>
        <v>75.782556061566837</v>
      </c>
      <c r="I823" s="2935"/>
      <c r="J823" s="2935"/>
      <c r="K823" s="2936"/>
      <c r="L823" s="540"/>
      <c r="M823" s="540"/>
      <c r="N823" s="540"/>
      <c r="O823" s="540"/>
      <c r="P823" s="540"/>
      <c r="Q823" s="2928">
        <f>Q824+Q825+Q827</f>
        <v>182746.09486000001</v>
      </c>
      <c r="R823" s="2928">
        <f>R824+R825+R827</f>
        <v>182746.09486000001</v>
      </c>
      <c r="S823" s="2953">
        <f t="shared" ref="S823:Z823" si="256">S824+S825+S827</f>
        <v>30457.682476666669</v>
      </c>
      <c r="T823" s="2928">
        <f t="shared" si="256"/>
        <v>25224.201909999996</v>
      </c>
      <c r="U823" s="2928">
        <f t="shared" si="256"/>
        <v>0</v>
      </c>
      <c r="V823" s="2928">
        <f t="shared" si="256"/>
        <v>0</v>
      </c>
      <c r="W823" s="2928">
        <f t="shared" si="256"/>
        <v>-5233.4805666666707</v>
      </c>
      <c r="X823" s="2928">
        <f t="shared" si="256"/>
        <v>0</v>
      </c>
      <c r="Y823" s="2928">
        <f t="shared" si="256"/>
        <v>-6.2350100000000008</v>
      </c>
      <c r="Z823" s="2928">
        <f t="shared" si="256"/>
        <v>25217.966899999999</v>
      </c>
      <c r="AA823" s="540"/>
      <c r="AB823" s="2928"/>
      <c r="AC823" s="1014">
        <f t="shared" si="225"/>
        <v>0</v>
      </c>
      <c r="AD823" s="2930"/>
      <c r="AF823" s="3234"/>
      <c r="AJ823" s="2186" t="s">
        <v>595</v>
      </c>
    </row>
    <row r="824" spans="1:36" s="2210" customFormat="1" ht="30" x14ac:dyDescent="0.25">
      <c r="A824" s="2210">
        <v>1</v>
      </c>
      <c r="B824" s="4" t="s">
        <v>437</v>
      </c>
      <c r="C824" s="2939"/>
      <c r="D824" s="2181"/>
      <c r="E824" s="490">
        <v>35204</v>
      </c>
      <c r="F824" s="540">
        <f>E824/12*$B$4</f>
        <v>5867.333333333333</v>
      </c>
      <c r="G824" s="3474">
        <v>5417</v>
      </c>
      <c r="H824" s="540">
        <f>G824/F824*100</f>
        <v>92.324735825474377</v>
      </c>
      <c r="I824" s="2935"/>
      <c r="J824" s="2935"/>
      <c r="K824" s="2940"/>
      <c r="L824" s="2934"/>
      <c r="M824" s="2934"/>
      <c r="N824" s="2934"/>
      <c r="O824" s="2934"/>
      <c r="P824" s="2934"/>
      <c r="Q824" s="2928">
        <v>151025.16</v>
      </c>
      <c r="R824" s="2928">
        <v>151025.16</v>
      </c>
      <c r="S824" s="2928">
        <f t="shared" ref="S824:S825" si="257">Q824/12*$B$4+(R824-Q824)/11*1</f>
        <v>25170.86</v>
      </c>
      <c r="T824" s="2956">
        <f>Z824-Y824-V824</f>
        <v>23306.736179999996</v>
      </c>
      <c r="U824" s="2956"/>
      <c r="V824" s="2928"/>
      <c r="W824" s="2929">
        <f>T824-S824</f>
        <v>-1864.1238200000043</v>
      </c>
      <c r="X824" s="2928"/>
      <c r="Y824" s="2956">
        <v>-1.00223</v>
      </c>
      <c r="Z824" s="2928">
        <v>23305.733949999998</v>
      </c>
      <c r="AA824" s="2934"/>
      <c r="AB824" s="2941"/>
      <c r="AC824" s="1014">
        <f t="shared" si="225"/>
        <v>0</v>
      </c>
      <c r="AD824" s="2930"/>
      <c r="AF824" s="3234"/>
      <c r="AJ824" s="2186" t="s">
        <v>595</v>
      </c>
    </row>
    <row r="825" spans="1:36" s="2210" customFormat="1" ht="30" x14ac:dyDescent="0.25">
      <c r="A825" s="2210">
        <v>1</v>
      </c>
      <c r="B825" s="4" t="s">
        <v>766</v>
      </c>
      <c r="C825" s="2942"/>
      <c r="D825" s="307"/>
      <c r="E825" s="490">
        <v>4100</v>
      </c>
      <c r="F825" s="506">
        <f>E825/12*$B$4</f>
        <v>683.33333333333337</v>
      </c>
      <c r="G825" s="3474">
        <v>405</v>
      </c>
      <c r="H825" s="540">
        <f>G825/F825*100</f>
        <v>59.268292682926827</v>
      </c>
      <c r="I825" s="2935"/>
      <c r="J825" s="2935"/>
      <c r="K825" s="2936"/>
      <c r="L825" s="540"/>
      <c r="M825" s="540"/>
      <c r="N825" s="540"/>
      <c r="O825" s="540"/>
      <c r="P825" s="540"/>
      <c r="Q825" s="2929">
        <v>7813.7</v>
      </c>
      <c r="R825" s="2929">
        <v>7813.7</v>
      </c>
      <c r="S825" s="2928">
        <f t="shared" si="257"/>
        <v>1302.2833333333333</v>
      </c>
      <c r="T825" s="2928">
        <f>Z825-Y825-V825</f>
        <v>799.23298</v>
      </c>
      <c r="U825" s="2956"/>
      <c r="V825" s="2928"/>
      <c r="W825" s="2929">
        <f>T825-S825</f>
        <v>-503.05035333333331</v>
      </c>
      <c r="X825" s="2928"/>
      <c r="Y825" s="2928">
        <v>0</v>
      </c>
      <c r="Z825" s="2929">
        <v>799.23298</v>
      </c>
      <c r="AA825" s="540"/>
      <c r="AB825" s="2928"/>
      <c r="AC825" s="1014">
        <f t="shared" si="225"/>
        <v>0</v>
      </c>
      <c r="AD825" s="2930"/>
      <c r="AF825" s="3234"/>
      <c r="AJ825" s="2186" t="s">
        <v>595</v>
      </c>
    </row>
    <row r="826" spans="1:36" s="2210" customFormat="1" ht="30" x14ac:dyDescent="0.25">
      <c r="B826" s="4" t="s">
        <v>767</v>
      </c>
      <c r="C826" s="2942"/>
      <c r="D826" s="307"/>
      <c r="E826" s="490"/>
      <c r="F826" s="506"/>
      <c r="G826" s="3474"/>
      <c r="H826" s="540"/>
      <c r="I826" s="2935"/>
      <c r="J826" s="2935"/>
      <c r="K826" s="2936"/>
      <c r="L826" s="540"/>
      <c r="M826" s="540"/>
      <c r="N826" s="540"/>
      <c r="O826" s="540"/>
      <c r="P826" s="540"/>
      <c r="Q826" s="2929"/>
      <c r="R826" s="2929"/>
      <c r="S826" s="2928"/>
      <c r="T826" s="2928"/>
      <c r="U826" s="2928"/>
      <c r="V826" s="2929"/>
      <c r="W826" s="2929"/>
      <c r="X826" s="2929"/>
      <c r="Y826" s="2928">
        <v>0</v>
      </c>
      <c r="Z826" s="2929">
        <v>0</v>
      </c>
      <c r="AA826" s="540"/>
      <c r="AB826" s="2928"/>
      <c r="AC826" s="1014">
        <f t="shared" si="225"/>
        <v>0</v>
      </c>
      <c r="AD826" s="2930"/>
      <c r="AF826" s="3234"/>
      <c r="AJ826" s="2186"/>
    </row>
    <row r="827" spans="1:36" s="2210" customFormat="1" ht="60" x14ac:dyDescent="0.25">
      <c r="A827" s="2210">
        <v>1</v>
      </c>
      <c r="B827" s="4" t="s">
        <v>768</v>
      </c>
      <c r="C827" s="2933"/>
      <c r="D827" s="307"/>
      <c r="E827" s="490">
        <f>E828+E829</f>
        <v>12737</v>
      </c>
      <c r="F827" s="540">
        <f t="shared" ref="F827:F829" si="258">E827/12*$B$4</f>
        <v>2122.8333333333335</v>
      </c>
      <c r="G827" s="3474">
        <v>751</v>
      </c>
      <c r="H827" s="540">
        <f>G827/F827*100</f>
        <v>35.377247389495167</v>
      </c>
      <c r="I827" s="2935"/>
      <c r="J827" s="2935"/>
      <c r="K827" s="2936"/>
      <c r="L827" s="540"/>
      <c r="M827" s="540"/>
      <c r="N827" s="540"/>
      <c r="O827" s="540"/>
      <c r="P827" s="540"/>
      <c r="Q827" s="2928">
        <v>23907.234860000004</v>
      </c>
      <c r="R827" s="2928">
        <v>23907.234860000004</v>
      </c>
      <c r="S827" s="2928">
        <f t="shared" ref="S827" si="259">Q827/12*$B$4+(R827-Q827)/11*1</f>
        <v>3984.5391433333339</v>
      </c>
      <c r="T827" s="2928">
        <f>Z827-Y827-V827</f>
        <v>1118.2327500000001</v>
      </c>
      <c r="U827" s="2928"/>
      <c r="V827" s="2928"/>
      <c r="W827" s="2928">
        <f>T827-S827</f>
        <v>-2866.3063933333337</v>
      </c>
      <c r="X827" s="2928"/>
      <c r="Y827" s="2928">
        <v>-5.2327800000000009</v>
      </c>
      <c r="Z827" s="2928">
        <v>1112.9999700000001</v>
      </c>
      <c r="AA827" s="540"/>
      <c r="AB827" s="2928"/>
      <c r="AC827" s="1014">
        <f t="shared" si="225"/>
        <v>0</v>
      </c>
      <c r="AD827" s="2930"/>
      <c r="AF827" s="3234"/>
      <c r="AJ827" s="2186" t="s">
        <v>595</v>
      </c>
    </row>
    <row r="828" spans="1:36" s="2210" customFormat="1" x14ac:dyDescent="0.25">
      <c r="B828" s="4" t="s">
        <v>769</v>
      </c>
      <c r="C828" s="2933"/>
      <c r="D828" s="307"/>
      <c r="E828" s="490">
        <v>6115</v>
      </c>
      <c r="F828" s="540">
        <f t="shared" si="258"/>
        <v>1019.1666666666666</v>
      </c>
      <c r="G828" s="3474">
        <v>394</v>
      </c>
      <c r="H828" s="540">
        <f t="shared" ref="H828:H829" si="260">G828/F828*100</f>
        <v>38.659035159443995</v>
      </c>
      <c r="I828" s="2935"/>
      <c r="J828" s="2935"/>
      <c r="K828" s="2936"/>
      <c r="L828" s="540"/>
      <c r="M828" s="540"/>
      <c r="N828" s="540"/>
      <c r="O828" s="540"/>
      <c r="P828" s="540"/>
      <c r="Q828" s="2928"/>
      <c r="R828" s="2928"/>
      <c r="S828" s="2928"/>
      <c r="T828" s="2928">
        <f>Z828-Y828-V828</f>
        <v>305.65732000000003</v>
      </c>
      <c r="U828" s="2928"/>
      <c r="V828" s="2928"/>
      <c r="W828" s="2928">
        <f>T828-S828</f>
        <v>305.65732000000003</v>
      </c>
      <c r="X828" s="2928"/>
      <c r="Y828" s="2928">
        <v>0</v>
      </c>
      <c r="Z828" s="2928">
        <v>305.65732000000003</v>
      </c>
      <c r="AA828" s="540"/>
      <c r="AB828" s="2928"/>
      <c r="AC828" s="1014">
        <f t="shared" si="225"/>
        <v>0</v>
      </c>
      <c r="AD828" s="2930"/>
      <c r="AF828" s="3234"/>
      <c r="AJ828" s="2186"/>
    </row>
    <row r="829" spans="1:36" s="2210" customFormat="1" x14ac:dyDescent="0.25">
      <c r="A829" s="2210">
        <v>1</v>
      </c>
      <c r="B829" s="4" t="s">
        <v>770</v>
      </c>
      <c r="C829" s="2933"/>
      <c r="D829" s="307"/>
      <c r="E829" s="490">
        <v>6622</v>
      </c>
      <c r="F829" s="482">
        <f t="shared" si="258"/>
        <v>1103.6666666666667</v>
      </c>
      <c r="G829" s="3473">
        <v>357</v>
      </c>
      <c r="H829" s="540">
        <f t="shared" si="260"/>
        <v>32.346723044397464</v>
      </c>
      <c r="I829" s="2935"/>
      <c r="J829" s="2935"/>
      <c r="K829" s="2936"/>
      <c r="L829" s="540"/>
      <c r="M829" s="540"/>
      <c r="N829" s="540"/>
      <c r="O829" s="540"/>
      <c r="P829" s="540"/>
      <c r="Q829" s="2928"/>
      <c r="R829" s="2928"/>
      <c r="S829" s="2928"/>
      <c r="T829" s="2928">
        <f>Z829-Y829-V829</f>
        <v>812.5754300000001</v>
      </c>
      <c r="U829" s="2928"/>
      <c r="V829" s="2928"/>
      <c r="W829" s="2928">
        <f>T829-S829</f>
        <v>812.5754300000001</v>
      </c>
      <c r="X829" s="2928"/>
      <c r="Y829" s="2928">
        <v>-5.2327800000000009</v>
      </c>
      <c r="Z829" s="2928">
        <v>807.34265000000005</v>
      </c>
      <c r="AA829" s="2934"/>
      <c r="AB829" s="2928"/>
      <c r="AC829" s="1014">
        <f t="shared" si="225"/>
        <v>0</v>
      </c>
      <c r="AD829" s="2930"/>
      <c r="AF829" s="3234"/>
      <c r="AJ829" s="2186" t="s">
        <v>595</v>
      </c>
    </row>
    <row r="830" spans="1:36" s="2210" customFormat="1" ht="60" x14ac:dyDescent="0.25">
      <c r="A830" s="2210">
        <v>1</v>
      </c>
      <c r="B830" s="4" t="s">
        <v>771</v>
      </c>
      <c r="C830" s="2944"/>
      <c r="D830" s="307"/>
      <c r="E830" s="816"/>
      <c r="F830" s="506">
        <f>E830/12*$B$4</f>
        <v>0</v>
      </c>
      <c r="G830" s="3474"/>
      <c r="H830" s="540"/>
      <c r="I830" s="2935"/>
      <c r="J830" s="2935"/>
      <c r="K830" s="2936"/>
      <c r="L830" s="540"/>
      <c r="M830" s="540"/>
      <c r="N830" s="540"/>
      <c r="O830" s="540"/>
      <c r="P830" s="540"/>
      <c r="Q830" s="2928"/>
      <c r="R830" s="2928"/>
      <c r="S830" s="2928"/>
      <c r="T830" s="2928">
        <f>Z830-Y830-V830</f>
        <v>0</v>
      </c>
      <c r="U830" s="2928"/>
      <c r="V830" s="2928"/>
      <c r="W830" s="2928"/>
      <c r="X830" s="2928"/>
      <c r="Y830" s="2928">
        <v>0</v>
      </c>
      <c r="Z830" s="2928">
        <v>0</v>
      </c>
      <c r="AA830" s="540"/>
      <c r="AB830" s="2928"/>
      <c r="AC830" s="1014">
        <f t="shared" si="225"/>
        <v>0</v>
      </c>
      <c r="AD830" s="2930"/>
      <c r="AF830" s="3234"/>
      <c r="AJ830" s="2186" t="s">
        <v>595</v>
      </c>
    </row>
    <row r="831" spans="1:36" s="2210" customFormat="1" x14ac:dyDescent="0.25">
      <c r="A831" s="2210">
        <v>1</v>
      </c>
      <c r="B831" s="4" t="s">
        <v>772</v>
      </c>
      <c r="C831" s="2944"/>
      <c r="D831" s="307"/>
      <c r="E831" s="816"/>
      <c r="F831" s="540">
        <f>E831/12*$B$4</f>
        <v>0</v>
      </c>
      <c r="G831" s="3474"/>
      <c r="H831" s="540"/>
      <c r="I831" s="2935"/>
      <c r="J831" s="2935"/>
      <c r="K831" s="2936"/>
      <c r="L831" s="540"/>
      <c r="M831" s="540"/>
      <c r="N831" s="540"/>
      <c r="O831" s="540"/>
      <c r="P831" s="540"/>
      <c r="Q831" s="2928"/>
      <c r="R831" s="2928"/>
      <c r="S831" s="2928"/>
      <c r="T831" s="2928"/>
      <c r="U831" s="2928"/>
      <c r="V831" s="2928"/>
      <c r="W831" s="2928"/>
      <c r="X831" s="2928"/>
      <c r="Y831" s="2928"/>
      <c r="Z831" s="2928"/>
      <c r="AA831" s="540"/>
      <c r="AB831" s="2928"/>
      <c r="AC831" s="1014">
        <f t="shared" si="225"/>
        <v>0</v>
      </c>
      <c r="AD831" s="2930"/>
      <c r="AF831" s="3234"/>
      <c r="AJ831" s="2186" t="s">
        <v>595</v>
      </c>
    </row>
    <row r="832" spans="1:36" s="2210" customFormat="1" x14ac:dyDescent="0.25">
      <c r="B832" s="4" t="s">
        <v>773</v>
      </c>
      <c r="C832" s="2944"/>
      <c r="D832" s="307"/>
      <c r="E832" s="816"/>
      <c r="F832" s="540"/>
      <c r="G832" s="3474"/>
      <c r="H832" s="540"/>
      <c r="I832" s="2935"/>
      <c r="J832" s="2935"/>
      <c r="K832" s="2936"/>
      <c r="L832" s="540"/>
      <c r="M832" s="540"/>
      <c r="N832" s="540"/>
      <c r="O832" s="540"/>
      <c r="P832" s="540"/>
      <c r="Q832" s="2928"/>
      <c r="R832" s="2928"/>
      <c r="S832" s="2928"/>
      <c r="T832" s="2928"/>
      <c r="U832" s="2928"/>
      <c r="V832" s="2928"/>
      <c r="W832" s="2928"/>
      <c r="X832" s="2928"/>
      <c r="Y832" s="2928"/>
      <c r="Z832" s="2928"/>
      <c r="AA832" s="540"/>
      <c r="AB832" s="2928"/>
      <c r="AC832" s="1014">
        <f t="shared" si="225"/>
        <v>0</v>
      </c>
      <c r="AD832" s="2930"/>
      <c r="AF832" s="3234"/>
      <c r="AJ832" s="2186"/>
    </row>
    <row r="833" spans="1:36" s="2210" customFormat="1" ht="45" x14ac:dyDescent="0.25">
      <c r="A833" s="2210">
        <v>1</v>
      </c>
      <c r="B833" s="532" t="s">
        <v>267</v>
      </c>
      <c r="C833" s="2933"/>
      <c r="D833" s="307"/>
      <c r="E833" s="817">
        <f>E834+E835+E836</f>
        <v>10000</v>
      </c>
      <c r="F833" s="506">
        <f>F834+F835+F836</f>
        <v>1666.6666666666667</v>
      </c>
      <c r="G833" s="3474">
        <f>G834+G835+G836</f>
        <v>1640</v>
      </c>
      <c r="H833" s="540">
        <f>G833/F833*100</f>
        <v>98.4</v>
      </c>
      <c r="I833" s="2935"/>
      <c r="J833" s="2935"/>
      <c r="K833" s="2936"/>
      <c r="L833" s="540"/>
      <c r="M833" s="540"/>
      <c r="N833" s="540"/>
      <c r="O833" s="540"/>
      <c r="P833" s="540"/>
      <c r="Q833" s="2928">
        <f t="shared" ref="Q833:Z833" si="261">Q834+Q835+Q836</f>
        <v>18000</v>
      </c>
      <c r="R833" s="2928">
        <f t="shared" ref="R833" si="262">R834+R835+R836</f>
        <v>18000</v>
      </c>
      <c r="S833" s="2928">
        <f t="shared" si="261"/>
        <v>3000</v>
      </c>
      <c r="T833" s="2928">
        <f t="shared" si="261"/>
        <v>2856.2209900000007</v>
      </c>
      <c r="U833" s="2928">
        <f t="shared" si="261"/>
        <v>0</v>
      </c>
      <c r="V833" s="2928">
        <f t="shared" si="261"/>
        <v>0</v>
      </c>
      <c r="W833" s="2928">
        <f t="shared" si="261"/>
        <v>-143.77900999999929</v>
      </c>
      <c r="X833" s="2928">
        <f t="shared" si="261"/>
        <v>0</v>
      </c>
      <c r="Y833" s="2928">
        <f t="shared" si="261"/>
        <v>-1.44309</v>
      </c>
      <c r="Z833" s="2928">
        <f t="shared" si="261"/>
        <v>2854.7779000000005</v>
      </c>
      <c r="AA833" s="540"/>
      <c r="AB833" s="2928"/>
      <c r="AC833" s="1014">
        <f t="shared" si="225"/>
        <v>0</v>
      </c>
      <c r="AD833" s="2930"/>
      <c r="AF833" s="3234"/>
      <c r="AJ833" s="2186" t="s">
        <v>595</v>
      </c>
    </row>
    <row r="834" spans="1:36" s="2210" customFormat="1" ht="30" x14ac:dyDescent="0.25">
      <c r="A834" s="2210">
        <v>1</v>
      </c>
      <c r="B834" s="4" t="s">
        <v>774</v>
      </c>
      <c r="C834" s="2933"/>
      <c r="D834" s="307"/>
      <c r="E834" s="817">
        <v>10000</v>
      </c>
      <c r="F834" s="506">
        <f>E834/12*$B$4</f>
        <v>1666.6666666666667</v>
      </c>
      <c r="G834" s="506">
        <v>1640</v>
      </c>
      <c r="H834" s="540">
        <f>G834/F834*100</f>
        <v>98.4</v>
      </c>
      <c r="I834" s="2935"/>
      <c r="J834" s="2935"/>
      <c r="K834" s="2936"/>
      <c r="L834" s="540"/>
      <c r="M834" s="540"/>
      <c r="N834" s="540"/>
      <c r="O834" s="540"/>
      <c r="P834" s="540"/>
      <c r="Q834" s="2928">
        <v>18000</v>
      </c>
      <c r="R834" s="2928">
        <v>18000</v>
      </c>
      <c r="S834" s="2928">
        <f t="shared" ref="S834" si="263">Q834/12*$B$4+(R834-Q834)/11*1</f>
        <v>3000</v>
      </c>
      <c r="T834" s="2928">
        <f>Z834-Y834-V834</f>
        <v>2856.2209900000007</v>
      </c>
      <c r="U834" s="2928"/>
      <c r="V834" s="2928"/>
      <c r="W834" s="2928">
        <f>T834-S834</f>
        <v>-143.77900999999929</v>
      </c>
      <c r="X834" s="2928"/>
      <c r="Y834" s="2928">
        <v>-1.44309</v>
      </c>
      <c r="Z834" s="2928">
        <v>2854.7779000000005</v>
      </c>
      <c r="AA834" s="506"/>
      <c r="AB834" s="2928"/>
      <c r="AC834" s="1014">
        <f t="shared" si="225"/>
        <v>0</v>
      </c>
      <c r="AD834" s="2930"/>
      <c r="AF834" s="3234"/>
      <c r="AJ834" s="2186" t="s">
        <v>595</v>
      </c>
    </row>
    <row r="835" spans="1:36" s="2210" customFormat="1" ht="60" x14ac:dyDescent="0.25">
      <c r="A835" s="2210">
        <v>1</v>
      </c>
      <c r="B835" s="4" t="s">
        <v>775</v>
      </c>
      <c r="C835" s="2933"/>
      <c r="D835" s="307"/>
      <c r="E835" s="817"/>
      <c r="F835" s="506">
        <f>E835/12*$B$4</f>
        <v>0</v>
      </c>
      <c r="G835" s="506"/>
      <c r="H835" s="540"/>
      <c r="I835" s="2935"/>
      <c r="J835" s="2935"/>
      <c r="K835" s="2936"/>
      <c r="L835" s="540"/>
      <c r="M835" s="540"/>
      <c r="N835" s="540"/>
      <c r="O835" s="540"/>
      <c r="P835" s="540"/>
      <c r="Q835" s="2928"/>
      <c r="R835" s="2928"/>
      <c r="S835" s="2928"/>
      <c r="T835" s="2928">
        <f>Z835-Y835-V835</f>
        <v>0</v>
      </c>
      <c r="U835" s="2928"/>
      <c r="V835" s="2928"/>
      <c r="W835" s="2928">
        <f>T835-S835</f>
        <v>0</v>
      </c>
      <c r="X835" s="2928"/>
      <c r="Y835" s="2928"/>
      <c r="Z835" s="2928"/>
      <c r="AA835" s="506"/>
      <c r="AB835" s="2928"/>
      <c r="AC835" s="1014">
        <f t="shared" si="225"/>
        <v>0</v>
      </c>
      <c r="AD835" s="2930"/>
      <c r="AF835" s="3234"/>
      <c r="AJ835" s="2186" t="s">
        <v>595</v>
      </c>
    </row>
    <row r="836" spans="1:36" s="2210" customFormat="1" ht="45" x14ac:dyDescent="0.25">
      <c r="A836" s="2210">
        <v>1</v>
      </c>
      <c r="B836" s="4" t="s">
        <v>776</v>
      </c>
      <c r="C836" s="2933"/>
      <c r="D836" s="307"/>
      <c r="E836" s="818"/>
      <c r="F836" s="2934">
        <f>E836/12*$B$4</f>
        <v>0</v>
      </c>
      <c r="G836" s="2934"/>
      <c r="H836" s="2934"/>
      <c r="I836" s="2935"/>
      <c r="J836" s="2935"/>
      <c r="K836" s="2936"/>
      <c r="L836" s="540"/>
      <c r="M836" s="540"/>
      <c r="N836" s="540"/>
      <c r="O836" s="540"/>
      <c r="P836" s="540"/>
      <c r="Q836" s="2928"/>
      <c r="R836" s="2928"/>
      <c r="S836" s="2928"/>
      <c r="T836" s="2928">
        <f>Z836-Y836-V836</f>
        <v>0</v>
      </c>
      <c r="U836" s="2928"/>
      <c r="V836" s="2928"/>
      <c r="W836" s="2928"/>
      <c r="X836" s="2928"/>
      <c r="Y836" s="2928"/>
      <c r="Z836" s="2928"/>
      <c r="AA836" s="2934"/>
      <c r="AB836" s="2928"/>
      <c r="AC836" s="1014">
        <f t="shared" si="225"/>
        <v>0</v>
      </c>
      <c r="AD836" s="2930"/>
      <c r="AF836" s="3234"/>
      <c r="AJ836" s="2186" t="s">
        <v>595</v>
      </c>
    </row>
    <row r="837" spans="1:36" s="2210" customFormat="1" ht="29.25" x14ac:dyDescent="0.25">
      <c r="A837" s="2210">
        <v>1</v>
      </c>
      <c r="B837" s="520" t="s">
        <v>303</v>
      </c>
      <c r="C837" s="2933"/>
      <c r="D837" s="307"/>
      <c r="E837" s="819">
        <f>E838+E839+E843+E844+E845*5</f>
        <v>22115</v>
      </c>
      <c r="F837" s="540">
        <f t="shared" ref="F837:G837" si="264">F838+F839+F843+F844+F845*5</f>
        <v>3685.833333333333</v>
      </c>
      <c r="G837" s="540">
        <f t="shared" si="264"/>
        <v>20</v>
      </c>
      <c r="H837" s="540">
        <f>G837/F837*100</f>
        <v>0.54261813248926072</v>
      </c>
      <c r="I837" s="2935"/>
      <c r="J837" s="2935"/>
      <c r="K837" s="2936"/>
      <c r="L837" s="540"/>
      <c r="M837" s="540"/>
      <c r="N837" s="540"/>
      <c r="O837" s="540"/>
      <c r="P837" s="540"/>
      <c r="Q837" s="2928">
        <v>22796.487000000008</v>
      </c>
      <c r="R837" s="2928">
        <v>30852.946800000005</v>
      </c>
      <c r="S837" s="2928">
        <f t="shared" ref="S837" si="265">Q837/12*$B$4+(R837-Q837)/11*1</f>
        <v>4531.8199363636377</v>
      </c>
      <c r="T837" s="2928">
        <f>Z837-Y837-V837</f>
        <v>4400.6063999999997</v>
      </c>
      <c r="U837" s="2928"/>
      <c r="V837" s="2928"/>
      <c r="W837" s="2928">
        <f>T837-S837</f>
        <v>-131.21353636363801</v>
      </c>
      <c r="X837" s="2928">
        <v>-7.7946999999999997</v>
      </c>
      <c r="Y837" s="2928">
        <v>0</v>
      </c>
      <c r="Z837" s="2928">
        <v>4400.6063999999997</v>
      </c>
      <c r="AA837" s="540"/>
      <c r="AB837" s="2928"/>
      <c r="AC837" s="1014">
        <f t="shared" si="225"/>
        <v>0</v>
      </c>
      <c r="AD837" s="2930"/>
      <c r="AF837" s="3234"/>
      <c r="AJ837" s="2186" t="s">
        <v>595</v>
      </c>
    </row>
    <row r="838" spans="1:36" s="2210" customFormat="1" x14ac:dyDescent="0.25">
      <c r="A838" s="2210">
        <v>1</v>
      </c>
      <c r="B838" s="4" t="s">
        <v>296</v>
      </c>
      <c r="C838" s="2933"/>
      <c r="D838" s="307"/>
      <c r="E838" s="495"/>
      <c r="F838" s="2934"/>
      <c r="G838" s="2934"/>
      <c r="H838" s="2934"/>
      <c r="I838" s="2935"/>
      <c r="J838" s="2935"/>
      <c r="K838" s="2936"/>
      <c r="L838" s="540"/>
      <c r="M838" s="540"/>
      <c r="N838" s="540"/>
      <c r="O838" s="540"/>
      <c r="P838" s="540"/>
      <c r="Q838" s="2928"/>
      <c r="R838" s="2928"/>
      <c r="S838" s="2928"/>
      <c r="T838" s="2928"/>
      <c r="U838" s="2928"/>
      <c r="V838" s="2928"/>
      <c r="W838" s="2928"/>
      <c r="X838" s="2928"/>
      <c r="Y838" s="2928"/>
      <c r="Z838" s="2928"/>
      <c r="AA838" s="2934"/>
      <c r="AB838" s="2928"/>
      <c r="AC838" s="1014">
        <f t="shared" si="225"/>
        <v>0</v>
      </c>
      <c r="AD838" s="2930"/>
      <c r="AF838" s="3234"/>
      <c r="AJ838" s="2186" t="s">
        <v>595</v>
      </c>
    </row>
    <row r="839" spans="1:36" s="2210" customFormat="1" ht="30" x14ac:dyDescent="0.25">
      <c r="A839" s="2210">
        <v>1</v>
      </c>
      <c r="B839" s="532" t="s">
        <v>423</v>
      </c>
      <c r="C839" s="2933"/>
      <c r="D839" s="307"/>
      <c r="E839" s="495">
        <f>E840+E841/4+E842</f>
        <v>0</v>
      </c>
      <c r="F839" s="540">
        <f>F840+F841/4+F842</f>
        <v>0</v>
      </c>
      <c r="G839" s="540">
        <f>G840+G841/4+G842</f>
        <v>0</v>
      </c>
      <c r="H839" s="540"/>
      <c r="I839" s="2935"/>
      <c r="J839" s="2935"/>
      <c r="K839" s="2936"/>
      <c r="L839" s="540"/>
      <c r="M839" s="540"/>
      <c r="N839" s="540"/>
      <c r="O839" s="540"/>
      <c r="P839" s="540"/>
      <c r="Q839" s="2928"/>
      <c r="R839" s="2928"/>
      <c r="S839" s="2928"/>
      <c r="T839" s="2928"/>
      <c r="U839" s="2928"/>
      <c r="V839" s="2928"/>
      <c r="W839" s="2928"/>
      <c r="X839" s="2928"/>
      <c r="Y839" s="2928"/>
      <c r="Z839" s="2928"/>
      <c r="AA839" s="540"/>
      <c r="AB839" s="2928"/>
      <c r="AC839" s="1014">
        <f t="shared" si="225"/>
        <v>0</v>
      </c>
      <c r="AD839" s="2930"/>
      <c r="AF839" s="3234"/>
      <c r="AJ839" s="2186" t="s">
        <v>595</v>
      </c>
    </row>
    <row r="840" spans="1:36" s="2210" customFormat="1" x14ac:dyDescent="0.25">
      <c r="A840" s="2210">
        <v>1</v>
      </c>
      <c r="B840" s="4" t="s">
        <v>424</v>
      </c>
      <c r="C840" s="2933"/>
      <c r="D840" s="307"/>
      <c r="E840" s="142"/>
      <c r="F840" s="540">
        <f>E840/12*$B$4</f>
        <v>0</v>
      </c>
      <c r="G840" s="540"/>
      <c r="H840" s="540"/>
      <c r="I840" s="2935"/>
      <c r="J840" s="2935"/>
      <c r="K840" s="2936"/>
      <c r="L840" s="540"/>
      <c r="M840" s="540"/>
      <c r="N840" s="540"/>
      <c r="O840" s="540"/>
      <c r="P840" s="540"/>
      <c r="Q840" s="2928"/>
      <c r="R840" s="2928"/>
      <c r="S840" s="2928"/>
      <c r="T840" s="2928"/>
      <c r="U840" s="2928"/>
      <c r="V840" s="2928"/>
      <c r="W840" s="2928"/>
      <c r="X840" s="2928"/>
      <c r="Y840" s="2928"/>
      <c r="Z840" s="2928"/>
      <c r="AA840" s="540"/>
      <c r="AB840" s="2928"/>
      <c r="AC840" s="1014">
        <f t="shared" si="225"/>
        <v>0</v>
      </c>
      <c r="AD840" s="2930"/>
      <c r="AF840" s="3234"/>
      <c r="AJ840" s="2186" t="s">
        <v>595</v>
      </c>
    </row>
    <row r="841" spans="1:36" s="2210" customFormat="1" ht="30" x14ac:dyDescent="0.25">
      <c r="A841" s="2210">
        <v>1</v>
      </c>
      <c r="B841" s="4" t="s">
        <v>425</v>
      </c>
      <c r="C841" s="2933"/>
      <c r="D841" s="307"/>
      <c r="E841" s="495"/>
      <c r="F841" s="540"/>
      <c r="G841" s="540"/>
      <c r="H841" s="540"/>
      <c r="I841" s="2935"/>
      <c r="J841" s="2935"/>
      <c r="K841" s="2936"/>
      <c r="L841" s="540"/>
      <c r="M841" s="540"/>
      <c r="N841" s="540"/>
      <c r="O841" s="540"/>
      <c r="P841" s="540"/>
      <c r="Q841" s="2928"/>
      <c r="R841" s="2928"/>
      <c r="S841" s="2928"/>
      <c r="T841" s="2928"/>
      <c r="U841" s="2928"/>
      <c r="V841" s="2928"/>
      <c r="W841" s="2928"/>
      <c r="X841" s="2928"/>
      <c r="Y841" s="2928"/>
      <c r="Z841" s="2928"/>
      <c r="AA841" s="540"/>
      <c r="AB841" s="2928"/>
      <c r="AC841" s="1014">
        <f t="shared" si="225"/>
        <v>0</v>
      </c>
      <c r="AD841" s="2930"/>
      <c r="AF841" s="3234"/>
      <c r="AJ841" s="2186" t="s">
        <v>595</v>
      </c>
    </row>
    <row r="842" spans="1:36" s="2210" customFormat="1" ht="45" x14ac:dyDescent="0.25">
      <c r="A842" s="2210">
        <v>1</v>
      </c>
      <c r="B842" s="4" t="s">
        <v>426</v>
      </c>
      <c r="C842" s="2933"/>
      <c r="D842" s="307"/>
      <c r="E842" s="821"/>
      <c r="F842" s="506"/>
      <c r="G842" s="506"/>
      <c r="H842" s="540"/>
      <c r="I842" s="2935"/>
      <c r="J842" s="2935"/>
      <c r="K842" s="2936"/>
      <c r="L842" s="540"/>
      <c r="M842" s="540"/>
      <c r="N842" s="540"/>
      <c r="O842" s="540"/>
      <c r="P842" s="540"/>
      <c r="Q842" s="2928"/>
      <c r="R842" s="2928"/>
      <c r="S842" s="2928"/>
      <c r="T842" s="2928">
        <f>Z842-Y842-V842</f>
        <v>0</v>
      </c>
      <c r="U842" s="2928"/>
      <c r="V842" s="2928"/>
      <c r="W842" s="2928"/>
      <c r="X842" s="2928"/>
      <c r="Y842" s="2928"/>
      <c r="Z842" s="2928"/>
      <c r="AA842" s="506"/>
      <c r="AB842" s="2928"/>
      <c r="AC842" s="1014">
        <f t="shared" si="225"/>
        <v>0</v>
      </c>
      <c r="AD842" s="2930"/>
      <c r="AF842" s="3234"/>
      <c r="AJ842" s="2186" t="s">
        <v>595</v>
      </c>
    </row>
    <row r="843" spans="1:36" s="2210" customFormat="1" ht="60" x14ac:dyDescent="0.25">
      <c r="A843" s="2210">
        <v>1</v>
      </c>
      <c r="B843" s="4" t="s">
        <v>427</v>
      </c>
      <c r="C843" s="2933"/>
      <c r="D843" s="307"/>
      <c r="E843" s="819"/>
      <c r="F843" s="506">
        <f>E843/12*$B$4</f>
        <v>0</v>
      </c>
      <c r="G843" s="506"/>
      <c r="H843" s="540"/>
      <c r="I843" s="2935"/>
      <c r="J843" s="2935"/>
      <c r="K843" s="2936"/>
      <c r="L843" s="540"/>
      <c r="M843" s="540"/>
      <c r="N843" s="540"/>
      <c r="O843" s="540"/>
      <c r="P843" s="540"/>
      <c r="Q843" s="2928"/>
      <c r="R843" s="2928"/>
      <c r="S843" s="2928"/>
      <c r="T843" s="2928">
        <f>Z843-Y843-V843</f>
        <v>0</v>
      </c>
      <c r="U843" s="2928"/>
      <c r="V843" s="2928"/>
      <c r="W843" s="2928"/>
      <c r="X843" s="2928"/>
      <c r="Y843" s="2928"/>
      <c r="Z843" s="2928"/>
      <c r="AA843" s="506"/>
      <c r="AB843" s="2928"/>
      <c r="AC843" s="1014">
        <f t="shared" si="225"/>
        <v>0</v>
      </c>
      <c r="AD843" s="2930"/>
      <c r="AF843" s="3234"/>
      <c r="AJ843" s="2186" t="s">
        <v>595</v>
      </c>
    </row>
    <row r="844" spans="1:36" s="2210" customFormat="1" ht="45" x14ac:dyDescent="0.25">
      <c r="A844" s="2210">
        <v>1</v>
      </c>
      <c r="B844" s="533" t="s">
        <v>428</v>
      </c>
      <c r="C844" s="2933"/>
      <c r="D844" s="307"/>
      <c r="E844" s="495"/>
      <c r="F844" s="506">
        <f>ROUND(E844/12*$B$4,0)</f>
        <v>0</v>
      </c>
      <c r="G844" s="506"/>
      <c r="H844" s="540"/>
      <c r="I844" s="2935"/>
      <c r="J844" s="2935"/>
      <c r="K844" s="2936"/>
      <c r="L844" s="540"/>
      <c r="M844" s="540"/>
      <c r="N844" s="540"/>
      <c r="O844" s="540"/>
      <c r="P844" s="540"/>
      <c r="Q844" s="2928"/>
      <c r="R844" s="2928"/>
      <c r="S844" s="2928"/>
      <c r="T844" s="2928"/>
      <c r="U844" s="2928"/>
      <c r="V844" s="2928"/>
      <c r="W844" s="2928"/>
      <c r="X844" s="2928"/>
      <c r="Y844" s="2928"/>
      <c r="Z844" s="2928"/>
      <c r="AA844" s="506"/>
      <c r="AB844" s="2928"/>
      <c r="AC844" s="1014">
        <f t="shared" si="225"/>
        <v>0</v>
      </c>
      <c r="AD844" s="2930"/>
      <c r="AF844" s="3234"/>
      <c r="AJ844" s="2186" t="s">
        <v>595</v>
      </c>
    </row>
    <row r="845" spans="1:36" s="2210" customFormat="1" ht="57.75" x14ac:dyDescent="0.25">
      <c r="B845" s="2181" t="s">
        <v>740</v>
      </c>
      <c r="C845" s="2933"/>
      <c r="D845" s="307"/>
      <c r="E845" s="2947">
        <f>E846+E847+E848</f>
        <v>4423</v>
      </c>
      <c r="F845" s="506">
        <f>F846+F847+F848</f>
        <v>737.16666666666663</v>
      </c>
      <c r="G845" s="506">
        <f>G846+G847+G848</f>
        <v>4</v>
      </c>
      <c r="H845" s="540">
        <f>G845/F845*100</f>
        <v>0.54261813248926072</v>
      </c>
      <c r="I845" s="2935"/>
      <c r="J845" s="2935"/>
      <c r="K845" s="2936"/>
      <c r="L845" s="540"/>
      <c r="M845" s="540"/>
      <c r="N845" s="540"/>
      <c r="O845" s="540"/>
      <c r="P845" s="540"/>
      <c r="Q845" s="2928"/>
      <c r="R845" s="2928"/>
      <c r="S845" s="2928"/>
      <c r="T845" s="2928"/>
      <c r="U845" s="2928"/>
      <c r="V845" s="2928"/>
      <c r="W845" s="2928"/>
      <c r="X845" s="2928"/>
      <c r="Y845" s="2928"/>
      <c r="Z845" s="2928"/>
      <c r="AA845" s="506"/>
      <c r="AB845" s="2928"/>
      <c r="AC845" s="1014">
        <f t="shared" si="225"/>
        <v>0</v>
      </c>
      <c r="AD845" s="2930"/>
      <c r="AF845" s="3234"/>
      <c r="AJ845" s="2186"/>
    </row>
    <row r="846" spans="1:36" s="2210" customFormat="1" ht="30" x14ac:dyDescent="0.25">
      <c r="B846" s="307" t="s">
        <v>741</v>
      </c>
      <c r="C846" s="2933"/>
      <c r="D846" s="307"/>
      <c r="E846" s="2947">
        <v>44</v>
      </c>
      <c r="F846" s="506">
        <f t="shared" ref="F846:F847" si="266">E846/12*$B$4</f>
        <v>7.333333333333333</v>
      </c>
      <c r="G846" s="506"/>
      <c r="H846" s="540">
        <f>G846/F846*100</f>
        <v>0</v>
      </c>
      <c r="I846" s="2935"/>
      <c r="J846" s="2935"/>
      <c r="K846" s="2936"/>
      <c r="L846" s="540"/>
      <c r="M846" s="540"/>
      <c r="N846" s="540"/>
      <c r="O846" s="540"/>
      <c r="P846" s="540"/>
      <c r="Q846" s="2928"/>
      <c r="R846" s="2928"/>
      <c r="S846" s="2928"/>
      <c r="T846" s="2928"/>
      <c r="U846" s="2928"/>
      <c r="V846" s="2928"/>
      <c r="W846" s="2928"/>
      <c r="X846" s="2928"/>
      <c r="Y846" s="2928"/>
      <c r="Z846" s="2928"/>
      <c r="AA846" s="506"/>
      <c r="AB846" s="2928"/>
      <c r="AC846" s="1014">
        <f t="shared" si="225"/>
        <v>0</v>
      </c>
      <c r="AD846" s="2930"/>
      <c r="AF846" s="3234"/>
      <c r="AJ846" s="2186"/>
    </row>
    <row r="847" spans="1:36" s="2210" customFormat="1" ht="30" x14ac:dyDescent="0.25">
      <c r="B847" s="307" t="s">
        <v>742</v>
      </c>
      <c r="C847" s="2933"/>
      <c r="D847" s="307"/>
      <c r="E847" s="2947">
        <v>356</v>
      </c>
      <c r="F847" s="506">
        <f t="shared" si="266"/>
        <v>59.333333333333336</v>
      </c>
      <c r="G847" s="506">
        <v>4</v>
      </c>
      <c r="H847" s="540">
        <f>G847/F847*100</f>
        <v>6.7415730337078648</v>
      </c>
      <c r="I847" s="2935"/>
      <c r="J847" s="2935"/>
      <c r="K847" s="2936"/>
      <c r="L847" s="540"/>
      <c r="M847" s="540"/>
      <c r="N847" s="540"/>
      <c r="O847" s="540"/>
      <c r="P847" s="540"/>
      <c r="Q847" s="2928"/>
      <c r="R847" s="2928"/>
      <c r="S847" s="2928"/>
      <c r="T847" s="2928"/>
      <c r="U847" s="2928"/>
      <c r="V847" s="2928"/>
      <c r="W847" s="2928"/>
      <c r="X847" s="2928"/>
      <c r="Y847" s="2928"/>
      <c r="Z847" s="2928"/>
      <c r="AA847" s="506"/>
      <c r="AB847" s="2928"/>
      <c r="AC847" s="1014">
        <f t="shared" si="225"/>
        <v>0</v>
      </c>
      <c r="AD847" s="2930"/>
      <c r="AF847" s="3234"/>
      <c r="AJ847" s="2186"/>
    </row>
    <row r="848" spans="1:36" s="2210" customFormat="1" ht="30" x14ac:dyDescent="0.25">
      <c r="B848" s="307" t="s">
        <v>761</v>
      </c>
      <c r="C848" s="2933"/>
      <c r="D848" s="307"/>
      <c r="E848" s="2947">
        <v>4023</v>
      </c>
      <c r="F848" s="506">
        <f t="shared" ref="F848" si="267">E848/12*$B$4</f>
        <v>670.5</v>
      </c>
      <c r="G848" s="506"/>
      <c r="H848" s="540">
        <f>G848/F848*100</f>
        <v>0</v>
      </c>
      <c r="I848" s="2935"/>
      <c r="J848" s="2935"/>
      <c r="K848" s="2936"/>
      <c r="L848" s="540"/>
      <c r="M848" s="540"/>
      <c r="N848" s="540"/>
      <c r="O848" s="540"/>
      <c r="P848" s="540"/>
      <c r="Q848" s="2928"/>
      <c r="R848" s="2928"/>
      <c r="S848" s="2928"/>
      <c r="T848" s="2928"/>
      <c r="U848" s="2928"/>
      <c r="V848" s="2928"/>
      <c r="W848" s="2928"/>
      <c r="X848" s="2928"/>
      <c r="Y848" s="2928"/>
      <c r="Z848" s="2928"/>
      <c r="AA848" s="506"/>
      <c r="AB848" s="2928"/>
      <c r="AC848" s="1014">
        <f t="shared" si="225"/>
        <v>0</v>
      </c>
      <c r="AD848" s="2930"/>
      <c r="AF848" s="3234"/>
      <c r="AJ848" s="2186"/>
    </row>
    <row r="849" spans="1:36" s="2210" customFormat="1" ht="29.25" x14ac:dyDescent="0.25">
      <c r="A849" s="2210">
        <v>1</v>
      </c>
      <c r="B849" s="2181" t="s">
        <v>304</v>
      </c>
      <c r="C849" s="2933"/>
      <c r="D849" s="307"/>
      <c r="E849" s="493">
        <f>E850+E851+E852</f>
        <v>10571</v>
      </c>
      <c r="F849" s="482">
        <f t="shared" ref="F849:G849" si="268">F850+F851+F852</f>
        <v>1761.8333333333335</v>
      </c>
      <c r="G849" s="482">
        <f t="shared" si="268"/>
        <v>3869</v>
      </c>
      <c r="H849" s="2934">
        <f>G849/F849*100</f>
        <v>219.60079462680918</v>
      </c>
      <c r="I849" s="2935"/>
      <c r="J849" s="2935"/>
      <c r="K849" s="2936"/>
      <c r="L849" s="540"/>
      <c r="M849" s="540"/>
      <c r="N849" s="540"/>
      <c r="O849" s="540"/>
      <c r="P849" s="540"/>
      <c r="Q849" s="2928"/>
      <c r="R849" s="2928"/>
      <c r="S849" s="2928"/>
      <c r="T849" s="2928">
        <f>Z849-Y849-V849</f>
        <v>0</v>
      </c>
      <c r="U849" s="2928"/>
      <c r="V849" s="2928"/>
      <c r="W849" s="2928"/>
      <c r="X849" s="2928"/>
      <c r="Y849" s="2928"/>
      <c r="Z849" s="2928"/>
      <c r="AA849" s="2943"/>
      <c r="AB849" s="2928"/>
      <c r="AC849" s="1014">
        <f t="shared" si="225"/>
        <v>0</v>
      </c>
      <c r="AD849" s="2930"/>
      <c r="AF849" s="3234"/>
      <c r="AJ849" s="2186" t="s">
        <v>595</v>
      </c>
    </row>
    <row r="850" spans="1:36" s="2210" customFormat="1" x14ac:dyDescent="0.25">
      <c r="A850" s="2210">
        <v>1</v>
      </c>
      <c r="B850" s="307" t="s">
        <v>312</v>
      </c>
      <c r="C850" s="2933"/>
      <c r="D850" s="307"/>
      <c r="E850" s="493">
        <v>10</v>
      </c>
      <c r="F850" s="506">
        <f>E850/12*$B$4</f>
        <v>1.6666666666666667</v>
      </c>
      <c r="G850" s="506"/>
      <c r="H850" s="540"/>
      <c r="I850" s="2935"/>
      <c r="J850" s="2935"/>
      <c r="K850" s="2936"/>
      <c r="L850" s="540"/>
      <c r="M850" s="540"/>
      <c r="N850" s="540"/>
      <c r="O850" s="540"/>
      <c r="P850" s="540"/>
      <c r="Q850" s="2928"/>
      <c r="R850" s="2928"/>
      <c r="S850" s="2928"/>
      <c r="T850" s="2928">
        <f>Z850-Y850-V850</f>
        <v>0</v>
      </c>
      <c r="U850" s="2928"/>
      <c r="V850" s="2928"/>
      <c r="W850" s="2928"/>
      <c r="X850" s="2928"/>
      <c r="Y850" s="2928"/>
      <c r="Z850" s="2928"/>
      <c r="AA850" s="506"/>
      <c r="AB850" s="2928"/>
      <c r="AC850" s="1014">
        <f t="shared" si="225"/>
        <v>0</v>
      </c>
      <c r="AD850" s="2930"/>
      <c r="AF850" s="3234"/>
      <c r="AJ850" s="2186" t="s">
        <v>595</v>
      </c>
    </row>
    <row r="851" spans="1:36" s="2210" customFormat="1" x14ac:dyDescent="0.25">
      <c r="A851" s="2210">
        <v>1</v>
      </c>
      <c r="B851" s="307" t="s">
        <v>313</v>
      </c>
      <c r="C851" s="2948"/>
      <c r="D851" s="307"/>
      <c r="E851" s="493"/>
      <c r="F851" s="2949"/>
      <c r="G851" s="506"/>
      <c r="H851" s="2950"/>
      <c r="I851" s="2951"/>
      <c r="J851" s="2951"/>
      <c r="K851" s="2952"/>
      <c r="L851" s="2950"/>
      <c r="M851" s="2950"/>
      <c r="N851" s="2950"/>
      <c r="O851" s="2950"/>
      <c r="P851" s="2950"/>
      <c r="Q851" s="2928"/>
      <c r="R851" s="2928"/>
      <c r="S851" s="2953"/>
      <c r="T851" s="2928">
        <f>Z851-Y851-V851</f>
        <v>0</v>
      </c>
      <c r="U851" s="2953"/>
      <c r="V851" s="2953"/>
      <c r="W851" s="2928"/>
      <c r="X851" s="2928"/>
      <c r="Y851" s="2928"/>
      <c r="Z851" s="2928"/>
      <c r="AA851" s="506"/>
      <c r="AB851" s="2928"/>
      <c r="AC851" s="1014">
        <f t="shared" ref="AC851:AC914" si="269">T851-S851-W851</f>
        <v>0</v>
      </c>
      <c r="AD851" s="2930"/>
      <c r="AF851" s="3234"/>
      <c r="AJ851" s="2186" t="s">
        <v>595</v>
      </c>
    </row>
    <row r="852" spans="1:36" s="2210" customFormat="1" ht="30" x14ac:dyDescent="0.25">
      <c r="B852" s="307" t="s">
        <v>777</v>
      </c>
      <c r="C852" s="2948"/>
      <c r="D852" s="2954"/>
      <c r="E852" s="493">
        <v>10561</v>
      </c>
      <c r="F852" s="2949">
        <f t="shared" ref="F852" si="270">E852/12*$B$4</f>
        <v>1760.1666666666667</v>
      </c>
      <c r="G852" s="2955">
        <v>3869</v>
      </c>
      <c r="H852" s="2950">
        <f t="shared" ref="H852:H857" si="271">G852/F852*100</f>
        <v>219.80873023387937</v>
      </c>
      <c r="I852" s="2951"/>
      <c r="J852" s="2951"/>
      <c r="K852" s="2952"/>
      <c r="L852" s="2950"/>
      <c r="M852" s="2950"/>
      <c r="N852" s="2950"/>
      <c r="O852" s="2950"/>
      <c r="P852" s="2950"/>
      <c r="Q852" s="2928">
        <v>17003.21</v>
      </c>
      <c r="R852" s="2928">
        <v>17003.21</v>
      </c>
      <c r="S852" s="2953">
        <f t="shared" ref="S852" si="272">Q852/12*$B$4+(R852-Q852)/11*1</f>
        <v>2833.8683333333333</v>
      </c>
      <c r="T852" s="2956">
        <f>Z852-Y852-V852</f>
        <v>5694.6272899999994</v>
      </c>
      <c r="U852" s="2953"/>
      <c r="V852" s="2953"/>
      <c r="W852" s="2928">
        <f>T852-S852</f>
        <v>2860.7589566666661</v>
      </c>
      <c r="X852" s="2928"/>
      <c r="Y852" s="2928">
        <v>-0.20613000000000001</v>
      </c>
      <c r="Z852" s="2928">
        <v>5694.4211599999999</v>
      </c>
      <c r="AA852" s="2955"/>
      <c r="AB852" s="2928"/>
      <c r="AC852" s="1014">
        <f t="shared" si="269"/>
        <v>0</v>
      </c>
      <c r="AD852" s="2930"/>
      <c r="AF852" s="3234"/>
      <c r="AJ852" s="2186"/>
    </row>
    <row r="853" spans="1:36" s="2210" customFormat="1" ht="29.25" x14ac:dyDescent="0.25">
      <c r="A853" s="2210">
        <v>1</v>
      </c>
      <c r="B853" s="2181" t="s">
        <v>297</v>
      </c>
      <c r="C853" s="2933"/>
      <c r="D853" s="2954"/>
      <c r="E853" s="493">
        <f>E854</f>
        <v>11000</v>
      </c>
      <c r="F853" s="2949">
        <f>F854</f>
        <v>1833.3333333333333</v>
      </c>
      <c r="G853" s="2955">
        <f>G854</f>
        <v>1862</v>
      </c>
      <c r="H853" s="2950">
        <f t="shared" si="271"/>
        <v>101.56363636363636</v>
      </c>
      <c r="I853" s="2951"/>
      <c r="J853" s="2951"/>
      <c r="K853" s="2952"/>
      <c r="L853" s="2950"/>
      <c r="M853" s="2950"/>
      <c r="N853" s="2950"/>
      <c r="O853" s="2950"/>
      <c r="P853" s="2950"/>
      <c r="Q853" s="2928"/>
      <c r="R853" s="2928"/>
      <c r="S853" s="2953"/>
      <c r="T853" s="2956"/>
      <c r="U853" s="2953"/>
      <c r="V853" s="2953"/>
      <c r="W853" s="2928"/>
      <c r="X853" s="2928"/>
      <c r="Y853" s="2928"/>
      <c r="Z853" s="2928"/>
      <c r="AA853" s="2955"/>
      <c r="AB853" s="2928"/>
      <c r="AC853" s="1014">
        <f t="shared" si="269"/>
        <v>0</v>
      </c>
      <c r="AD853" s="2930"/>
      <c r="AF853" s="3234"/>
      <c r="AJ853" s="2186" t="s">
        <v>595</v>
      </c>
    </row>
    <row r="854" spans="1:36" s="2210" customFormat="1" ht="30" x14ac:dyDescent="0.25">
      <c r="A854" s="2210">
        <v>1</v>
      </c>
      <c r="B854" s="165" t="s">
        <v>189</v>
      </c>
      <c r="C854" s="2933"/>
      <c r="D854" s="2954"/>
      <c r="E854" s="491">
        <v>11000</v>
      </c>
      <c r="F854" s="2949">
        <f>E854/12*$B$4</f>
        <v>1833.3333333333333</v>
      </c>
      <c r="G854" s="2955">
        <v>1862</v>
      </c>
      <c r="H854" s="2950">
        <f t="shared" si="271"/>
        <v>101.56363636363636</v>
      </c>
      <c r="I854" s="2951"/>
      <c r="J854" s="2951"/>
      <c r="K854" s="2952"/>
      <c r="L854" s="2950"/>
      <c r="M854" s="2950"/>
      <c r="N854" s="2950"/>
      <c r="O854" s="2950"/>
      <c r="P854" s="2950"/>
      <c r="Q854" s="2928"/>
      <c r="R854" s="2928"/>
      <c r="S854" s="2953"/>
      <c r="T854" s="2928"/>
      <c r="U854" s="2953"/>
      <c r="V854" s="2953"/>
      <c r="W854" s="2928"/>
      <c r="X854" s="2928"/>
      <c r="Y854" s="2928"/>
      <c r="Z854" s="2928"/>
      <c r="AA854" s="2955"/>
      <c r="AB854" s="2928"/>
      <c r="AC854" s="1014">
        <f t="shared" si="269"/>
        <v>0</v>
      </c>
      <c r="AD854" s="2930"/>
      <c r="AF854" s="3234"/>
      <c r="AJ854" s="2186" t="s">
        <v>595</v>
      </c>
    </row>
    <row r="855" spans="1:36" s="2210" customFormat="1" ht="72" x14ac:dyDescent="0.25">
      <c r="A855" s="2210">
        <v>1</v>
      </c>
      <c r="B855" s="2181" t="s">
        <v>305</v>
      </c>
      <c r="C855" s="2957"/>
      <c r="D855" s="2954"/>
      <c r="E855" s="491">
        <v>5000</v>
      </c>
      <c r="F855" s="2949">
        <f>E855/12*$B$4</f>
        <v>833.33333333333337</v>
      </c>
      <c r="G855" s="2955">
        <v>1331</v>
      </c>
      <c r="H855" s="2950">
        <f t="shared" si="271"/>
        <v>159.72</v>
      </c>
      <c r="I855" s="2951"/>
      <c r="J855" s="2951"/>
      <c r="K855" s="2952"/>
      <c r="L855" s="2950"/>
      <c r="M855" s="2950"/>
      <c r="N855" s="2950"/>
      <c r="O855" s="2950"/>
      <c r="P855" s="2950"/>
      <c r="Q855" s="2928"/>
      <c r="R855" s="2928"/>
      <c r="S855" s="2953"/>
      <c r="T855" s="2928"/>
      <c r="U855" s="2953"/>
      <c r="V855" s="2953"/>
      <c r="W855" s="2928"/>
      <c r="X855" s="2928"/>
      <c r="Y855" s="2928"/>
      <c r="Z855" s="2928"/>
      <c r="AA855" s="2955"/>
      <c r="AB855" s="2928"/>
      <c r="AC855" s="1014">
        <f t="shared" si="269"/>
        <v>0</v>
      </c>
      <c r="AD855" s="2930"/>
      <c r="AF855" s="3234"/>
      <c r="AJ855" s="2186" t="s">
        <v>595</v>
      </c>
    </row>
    <row r="856" spans="1:36" s="2210" customFormat="1" x14ac:dyDescent="0.25">
      <c r="A856" s="2210">
        <v>1</v>
      </c>
      <c r="B856" s="169" t="s">
        <v>131</v>
      </c>
      <c r="C856" s="2958"/>
      <c r="D856" s="2959"/>
      <c r="E856" s="2960">
        <f>SUM(E857:E869)</f>
        <v>8972</v>
      </c>
      <c r="F856" s="2943">
        <f>SUM(F857:F869)</f>
        <v>1495</v>
      </c>
      <c r="G856" s="541">
        <f>SUM(G857:G869)</f>
        <v>2014</v>
      </c>
      <c r="H856" s="2934">
        <f t="shared" si="271"/>
        <v>134.71571906354515</v>
      </c>
      <c r="I856" s="2951"/>
      <c r="J856" s="2951"/>
      <c r="K856" s="2952"/>
      <c r="L856" s="2950"/>
      <c r="M856" s="2950"/>
      <c r="N856" s="2950"/>
      <c r="O856" s="2950"/>
      <c r="P856" s="2950"/>
      <c r="Q856" s="2928">
        <v>25839.640262885376</v>
      </c>
      <c r="R856" s="2928">
        <v>25839.640262885376</v>
      </c>
      <c r="S856" s="2937">
        <f t="shared" ref="S856" si="273">Q856/12*$B$4+(R856-Q856)/11*1</f>
        <v>4306.6067104808963</v>
      </c>
      <c r="T856" s="2928">
        <f>Z856-Y856-V856</f>
        <v>4816.6622500000003</v>
      </c>
      <c r="U856" s="2953"/>
      <c r="V856" s="2953"/>
      <c r="W856" s="2928">
        <f>T856-S856</f>
        <v>510.05553951910406</v>
      </c>
      <c r="X856" s="2928"/>
      <c r="Y856" s="2928">
        <v>0</v>
      </c>
      <c r="Z856" s="2928">
        <v>4816.6622500000003</v>
      </c>
      <c r="AA856" s="541"/>
      <c r="AB856" s="2928"/>
      <c r="AC856" s="1014">
        <f t="shared" si="269"/>
        <v>0</v>
      </c>
      <c r="AD856" s="2930"/>
      <c r="AF856" s="3234"/>
      <c r="AJ856" s="2186" t="s">
        <v>595</v>
      </c>
    </row>
    <row r="857" spans="1:36" s="2210" customFormat="1" x14ac:dyDescent="0.25">
      <c r="A857" s="2210">
        <v>1</v>
      </c>
      <c r="B857" s="474" t="s">
        <v>239</v>
      </c>
      <c r="C857" s="461"/>
      <c r="D857" s="162"/>
      <c r="E857" s="2961">
        <v>600</v>
      </c>
      <c r="F857" s="506">
        <f t="shared" ref="F857:F869" si="274">ROUND(E857/12*$B$4,0)</f>
        <v>100</v>
      </c>
      <c r="G857" s="506">
        <v>83</v>
      </c>
      <c r="H857" s="506">
        <f t="shared" si="271"/>
        <v>83</v>
      </c>
      <c r="I857" s="2951"/>
      <c r="J857" s="2951"/>
      <c r="K857" s="2952"/>
      <c r="L857" s="2950"/>
      <c r="M857" s="2950"/>
      <c r="N857" s="2950"/>
      <c r="O857" s="2950"/>
      <c r="P857" s="2950"/>
      <c r="Q857" s="2956"/>
      <c r="R857" s="2956"/>
      <c r="S857" s="2928"/>
      <c r="T857" s="2928"/>
      <c r="U857" s="2953"/>
      <c r="V857" s="2928"/>
      <c r="W857" s="2928"/>
      <c r="X857" s="2928"/>
      <c r="Y857" s="2928"/>
      <c r="Z857" s="2928"/>
      <c r="AA857" s="506"/>
      <c r="AB857" s="2928"/>
      <c r="AC857" s="1014">
        <f t="shared" si="269"/>
        <v>0</v>
      </c>
      <c r="AD857" s="2930"/>
      <c r="AF857" s="3234"/>
      <c r="AJ857" s="2186" t="s">
        <v>595</v>
      </c>
    </row>
    <row r="858" spans="1:36" s="2210" customFormat="1" x14ac:dyDescent="0.25">
      <c r="A858" s="2210">
        <v>1</v>
      </c>
      <c r="B858" s="474" t="s">
        <v>64</v>
      </c>
      <c r="C858" s="461"/>
      <c r="D858" s="162"/>
      <c r="E858" s="2961">
        <v>750</v>
      </c>
      <c r="F858" s="506">
        <f t="shared" si="274"/>
        <v>125</v>
      </c>
      <c r="G858" s="506">
        <v>540</v>
      </c>
      <c r="H858" s="506"/>
      <c r="I858" s="2951"/>
      <c r="J858" s="2951"/>
      <c r="K858" s="2952"/>
      <c r="L858" s="2950"/>
      <c r="M858" s="2950"/>
      <c r="N858" s="2950"/>
      <c r="O858" s="2950"/>
      <c r="P858" s="2950"/>
      <c r="Q858" s="2950"/>
      <c r="R858" s="2950"/>
      <c r="S858" s="2928"/>
      <c r="T858" s="2928"/>
      <c r="U858" s="2953"/>
      <c r="V858" s="2928"/>
      <c r="W858" s="2928"/>
      <c r="X858" s="2928"/>
      <c r="Y858" s="2928"/>
      <c r="Z858" s="2928"/>
      <c r="AA858" s="506"/>
      <c r="AB858" s="2928"/>
      <c r="AC858" s="1014">
        <f t="shared" si="269"/>
        <v>0</v>
      </c>
      <c r="AD858" s="2930"/>
      <c r="AF858" s="3234"/>
      <c r="AJ858" s="2186" t="s">
        <v>595</v>
      </c>
    </row>
    <row r="859" spans="1:36" s="2210" customFormat="1" x14ac:dyDescent="0.25">
      <c r="A859" s="2210">
        <v>1</v>
      </c>
      <c r="B859" s="2962" t="s">
        <v>121</v>
      </c>
      <c r="C859" s="461"/>
      <c r="D859" s="162"/>
      <c r="E859" s="2961">
        <v>1252</v>
      </c>
      <c r="F859" s="506">
        <f t="shared" si="274"/>
        <v>209</v>
      </c>
      <c r="G859" s="506">
        <v>104</v>
      </c>
      <c r="H859" s="506">
        <f>G859/F859*100</f>
        <v>49.760765550239235</v>
      </c>
      <c r="I859" s="2951"/>
      <c r="J859" s="2951"/>
      <c r="K859" s="2952"/>
      <c r="L859" s="2950"/>
      <c r="M859" s="2950"/>
      <c r="N859" s="2950"/>
      <c r="O859" s="2950"/>
      <c r="P859" s="2950"/>
      <c r="Q859" s="2928"/>
      <c r="R859" s="2928"/>
      <c r="S859" s="2928"/>
      <c r="T859" s="2928"/>
      <c r="U859" s="2953"/>
      <c r="V859" s="2956"/>
      <c r="W859" s="2956"/>
      <c r="X859" s="2928"/>
      <c r="Y859" s="2928"/>
      <c r="Z859" s="2928"/>
      <c r="AA859" s="506"/>
      <c r="AB859" s="2928"/>
      <c r="AC859" s="1014">
        <f t="shared" si="269"/>
        <v>0</v>
      </c>
      <c r="AD859" s="2930"/>
      <c r="AF859" s="3234"/>
      <c r="AJ859" s="2186" t="s">
        <v>595</v>
      </c>
    </row>
    <row r="860" spans="1:36" s="2210" customFormat="1" ht="45" x14ac:dyDescent="0.25">
      <c r="A860" s="2210">
        <v>1</v>
      </c>
      <c r="B860" s="474" t="s">
        <v>324</v>
      </c>
      <c r="C860" s="461"/>
      <c r="D860" s="162"/>
      <c r="E860" s="2961"/>
      <c r="F860" s="506">
        <f t="shared" si="274"/>
        <v>0</v>
      </c>
      <c r="G860" s="506">
        <v>0</v>
      </c>
      <c r="H860" s="506"/>
      <c r="I860" s="2951"/>
      <c r="J860" s="2951"/>
      <c r="K860" s="2952"/>
      <c r="L860" s="2950"/>
      <c r="M860" s="2950"/>
      <c r="N860" s="2950"/>
      <c r="O860" s="2950"/>
      <c r="P860" s="2950"/>
      <c r="Q860" s="2928"/>
      <c r="R860" s="2928"/>
      <c r="S860" s="2928"/>
      <c r="T860" s="2928"/>
      <c r="U860" s="2953"/>
      <c r="V860" s="2953"/>
      <c r="W860" s="2928"/>
      <c r="X860" s="2956"/>
      <c r="Y860" s="2928"/>
      <c r="Z860" s="2928"/>
      <c r="AA860" s="506"/>
      <c r="AB860" s="2928"/>
      <c r="AC860" s="1014">
        <f t="shared" si="269"/>
        <v>0</v>
      </c>
      <c r="AD860" s="2930"/>
      <c r="AF860" s="3234"/>
      <c r="AJ860" s="2186" t="s">
        <v>595</v>
      </c>
    </row>
    <row r="861" spans="1:36" s="2210" customFormat="1" ht="90" x14ac:dyDescent="0.25">
      <c r="A861" s="2210">
        <v>1</v>
      </c>
      <c r="B861" s="474" t="s">
        <v>299</v>
      </c>
      <c r="C861" s="461"/>
      <c r="D861" s="162"/>
      <c r="E861" s="2961">
        <v>3000</v>
      </c>
      <c r="F861" s="506">
        <f t="shared" si="274"/>
        <v>500</v>
      </c>
      <c r="G861" s="506">
        <v>604</v>
      </c>
      <c r="H861" s="506">
        <f>G861/F861*100</f>
        <v>120.8</v>
      </c>
      <c r="I861" s="2951"/>
      <c r="J861" s="2951"/>
      <c r="K861" s="2952"/>
      <c r="L861" s="2950"/>
      <c r="M861" s="2950"/>
      <c r="N861" s="2950"/>
      <c r="O861" s="2950"/>
      <c r="P861" s="2950"/>
      <c r="Q861" s="2928"/>
      <c r="R861" s="2928"/>
      <c r="S861" s="2928"/>
      <c r="T861" s="2928"/>
      <c r="U861" s="2953"/>
      <c r="V861" s="2953"/>
      <c r="W861" s="2928"/>
      <c r="X861" s="2928"/>
      <c r="Y861" s="2928"/>
      <c r="Z861" s="2928"/>
      <c r="AA861" s="506"/>
      <c r="AB861" s="2928"/>
      <c r="AC861" s="1014">
        <f t="shared" si="269"/>
        <v>0</v>
      </c>
      <c r="AD861" s="2930"/>
      <c r="AF861" s="3234"/>
      <c r="AJ861" s="2186" t="s">
        <v>595</v>
      </c>
    </row>
    <row r="862" spans="1:36" s="2210" customFormat="1" ht="60" x14ac:dyDescent="0.25">
      <c r="A862" s="2210">
        <v>1</v>
      </c>
      <c r="B862" s="474" t="s">
        <v>430</v>
      </c>
      <c r="C862" s="824"/>
      <c r="D862" s="168"/>
      <c r="E862" s="2961">
        <v>20</v>
      </c>
      <c r="F862" s="506">
        <f t="shared" si="274"/>
        <v>3</v>
      </c>
      <c r="G862" s="506">
        <v>12</v>
      </c>
      <c r="H862" s="506">
        <f>G862/F862*100</f>
        <v>400</v>
      </c>
      <c r="I862" s="2951"/>
      <c r="J862" s="2951"/>
      <c r="K862" s="2952"/>
      <c r="L862" s="2950"/>
      <c r="M862" s="2950"/>
      <c r="N862" s="2950"/>
      <c r="O862" s="2950"/>
      <c r="P862" s="2950"/>
      <c r="Q862" s="2928"/>
      <c r="R862" s="2928"/>
      <c r="S862" s="2928"/>
      <c r="T862" s="2928"/>
      <c r="U862" s="2953"/>
      <c r="V862" s="2953"/>
      <c r="W862" s="2953"/>
      <c r="X862" s="2953"/>
      <c r="Y862" s="2928"/>
      <c r="Z862" s="2928"/>
      <c r="AA862" s="506"/>
      <c r="AB862" s="2928"/>
      <c r="AC862" s="1014">
        <f t="shared" si="269"/>
        <v>0</v>
      </c>
      <c r="AD862" s="2930"/>
      <c r="AF862" s="3234"/>
      <c r="AJ862" s="2186" t="s">
        <v>595</v>
      </c>
    </row>
    <row r="863" spans="1:36" s="2210" customFormat="1" ht="30" x14ac:dyDescent="0.25">
      <c r="B863" s="474" t="s">
        <v>155</v>
      </c>
      <c r="C863" s="824"/>
      <c r="D863" s="168"/>
      <c r="E863" s="2961">
        <v>450</v>
      </c>
      <c r="F863" s="506">
        <f t="shared" si="274"/>
        <v>75</v>
      </c>
      <c r="G863" s="506">
        <v>37</v>
      </c>
      <c r="H863" s="506"/>
      <c r="I863" s="2951"/>
      <c r="J863" s="2951"/>
      <c r="K863" s="2952"/>
      <c r="L863" s="2950"/>
      <c r="M863" s="2950"/>
      <c r="N863" s="2950"/>
      <c r="O863" s="2950"/>
      <c r="P863" s="2950"/>
      <c r="Q863" s="2953"/>
      <c r="R863" s="2953"/>
      <c r="S863" s="2928"/>
      <c r="T863" s="2928"/>
      <c r="U863" s="2953"/>
      <c r="V863" s="2953"/>
      <c r="W863" s="2953"/>
      <c r="X863" s="2953"/>
      <c r="Y863" s="2928"/>
      <c r="Z863" s="2928"/>
      <c r="AA863" s="506"/>
      <c r="AB863" s="2928"/>
      <c r="AC863" s="1014">
        <f t="shared" si="269"/>
        <v>0</v>
      </c>
      <c r="AD863" s="2930"/>
      <c r="AF863" s="3234"/>
      <c r="AJ863" s="2186"/>
    </row>
    <row r="864" spans="1:36" s="2210" customFormat="1" ht="30" x14ac:dyDescent="0.25">
      <c r="B864" s="474" t="s">
        <v>819</v>
      </c>
      <c r="C864" s="824"/>
      <c r="D864" s="168"/>
      <c r="E864" s="2961"/>
      <c r="F864" s="506"/>
      <c r="G864" s="506"/>
      <c r="H864" s="506"/>
      <c r="I864" s="2951"/>
      <c r="J864" s="2951"/>
      <c r="K864" s="2952"/>
      <c r="L864" s="2950"/>
      <c r="M864" s="2950"/>
      <c r="N864" s="2950"/>
      <c r="O864" s="2950"/>
      <c r="P864" s="2950"/>
      <c r="Q864" s="2953"/>
      <c r="R864" s="2953"/>
      <c r="S864" s="2928"/>
      <c r="T864" s="2928"/>
      <c r="U864" s="2953"/>
      <c r="V864" s="2953"/>
      <c r="W864" s="2953"/>
      <c r="X864" s="2953"/>
      <c r="Y864" s="2928"/>
      <c r="Z864" s="2928"/>
      <c r="AA864" s="506"/>
      <c r="AB864" s="2928"/>
      <c r="AC864" s="1014">
        <f t="shared" si="269"/>
        <v>0</v>
      </c>
      <c r="AD864" s="2930"/>
      <c r="AF864" s="3234"/>
      <c r="AJ864" s="2186"/>
    </row>
    <row r="865" spans="1:36" s="2210" customFormat="1" x14ac:dyDescent="0.25">
      <c r="A865" s="2210">
        <v>1</v>
      </c>
      <c r="B865" s="474" t="s">
        <v>476</v>
      </c>
      <c r="C865" s="824"/>
      <c r="D865" s="168"/>
      <c r="E865" s="2961"/>
      <c r="F865" s="506">
        <f t="shared" si="274"/>
        <v>0</v>
      </c>
      <c r="G865" s="506"/>
      <c r="H865" s="506"/>
      <c r="I865" s="2951"/>
      <c r="J865" s="2951"/>
      <c r="K865" s="2952"/>
      <c r="L865" s="2950"/>
      <c r="M865" s="2950"/>
      <c r="N865" s="2950"/>
      <c r="O865" s="2950"/>
      <c r="P865" s="2950"/>
      <c r="Q865" s="2953"/>
      <c r="R865" s="2953"/>
      <c r="S865" s="2928"/>
      <c r="T865" s="2928"/>
      <c r="U865" s="2953"/>
      <c r="V865" s="2953"/>
      <c r="W865" s="2953"/>
      <c r="X865" s="2953"/>
      <c r="Y865" s="2928"/>
      <c r="Z865" s="2928"/>
      <c r="AA865" s="506"/>
      <c r="AB865" s="2928"/>
      <c r="AC865" s="1014">
        <f t="shared" si="269"/>
        <v>0</v>
      </c>
      <c r="AD865" s="2930"/>
      <c r="AF865" s="3234"/>
      <c r="AJ865" s="2186" t="s">
        <v>595</v>
      </c>
    </row>
    <row r="866" spans="1:36" s="2210" customFormat="1" ht="30" x14ac:dyDescent="0.25">
      <c r="B866" s="474" t="s">
        <v>270</v>
      </c>
      <c r="C866" s="824"/>
      <c r="D866" s="168"/>
      <c r="E866" s="2961">
        <v>550</v>
      </c>
      <c r="F866" s="506">
        <f t="shared" si="274"/>
        <v>92</v>
      </c>
      <c r="G866" s="506">
        <v>149</v>
      </c>
      <c r="H866" s="506"/>
      <c r="I866" s="2951"/>
      <c r="J866" s="2951"/>
      <c r="K866" s="2952"/>
      <c r="L866" s="2950"/>
      <c r="M866" s="2950"/>
      <c r="N866" s="2950"/>
      <c r="O866" s="2950"/>
      <c r="P866" s="2950"/>
      <c r="Q866" s="2953"/>
      <c r="R866" s="2953"/>
      <c r="S866" s="2928"/>
      <c r="T866" s="2928"/>
      <c r="U866" s="2953"/>
      <c r="V866" s="2953"/>
      <c r="W866" s="2953"/>
      <c r="X866" s="2953"/>
      <c r="Y866" s="2928"/>
      <c r="Z866" s="2928"/>
      <c r="AA866" s="506"/>
      <c r="AB866" s="2928"/>
      <c r="AC866" s="1014">
        <f t="shared" si="269"/>
        <v>0</v>
      </c>
      <c r="AD866" s="2930"/>
      <c r="AF866" s="3234"/>
      <c r="AJ866" s="2186"/>
    </row>
    <row r="867" spans="1:36" s="2210" customFormat="1" ht="30" x14ac:dyDescent="0.25">
      <c r="A867" s="2210">
        <v>1</v>
      </c>
      <c r="B867" s="474" t="s">
        <v>269</v>
      </c>
      <c r="C867" s="824"/>
      <c r="D867" s="168"/>
      <c r="E867" s="2961">
        <v>750</v>
      </c>
      <c r="F867" s="506">
        <f t="shared" si="274"/>
        <v>125</v>
      </c>
      <c r="G867" s="506">
        <v>198</v>
      </c>
      <c r="H867" s="506"/>
      <c r="I867" s="2951"/>
      <c r="J867" s="2951"/>
      <c r="K867" s="2952"/>
      <c r="L867" s="2950"/>
      <c r="M867" s="2950"/>
      <c r="N867" s="2950"/>
      <c r="O867" s="2950"/>
      <c r="P867" s="2950"/>
      <c r="Q867" s="2953"/>
      <c r="R867" s="2953"/>
      <c r="S867" s="2928"/>
      <c r="T867" s="2928"/>
      <c r="U867" s="2953"/>
      <c r="V867" s="2953"/>
      <c r="W867" s="2953"/>
      <c r="X867" s="2953"/>
      <c r="Y867" s="2928"/>
      <c r="Z867" s="2928"/>
      <c r="AA867" s="506"/>
      <c r="AB867" s="2928"/>
      <c r="AC867" s="1014">
        <f t="shared" si="269"/>
        <v>0</v>
      </c>
      <c r="AD867" s="2930"/>
      <c r="AF867" s="3234"/>
      <c r="AJ867" s="2186" t="s">
        <v>595</v>
      </c>
    </row>
    <row r="868" spans="1:36" s="2210" customFormat="1" x14ac:dyDescent="0.25">
      <c r="A868" s="2210">
        <v>1</v>
      </c>
      <c r="B868" s="474" t="s">
        <v>34</v>
      </c>
      <c r="C868" s="824"/>
      <c r="D868" s="168"/>
      <c r="E868" s="2961">
        <v>200</v>
      </c>
      <c r="F868" s="506">
        <f t="shared" si="274"/>
        <v>33</v>
      </c>
      <c r="G868" s="506">
        <v>10</v>
      </c>
      <c r="H868" s="506">
        <f>G868/F868*100</f>
        <v>30.303030303030305</v>
      </c>
      <c r="I868" s="2951"/>
      <c r="J868" s="2951"/>
      <c r="K868" s="2952"/>
      <c r="L868" s="2950"/>
      <c r="M868" s="2950"/>
      <c r="N868" s="2950"/>
      <c r="O868" s="2950"/>
      <c r="P868" s="2950"/>
      <c r="Q868" s="2953"/>
      <c r="R868" s="2953"/>
      <c r="S868" s="2928"/>
      <c r="T868" s="2928"/>
      <c r="U868" s="2953"/>
      <c r="V868" s="2953"/>
      <c r="W868" s="2953"/>
      <c r="X868" s="2953"/>
      <c r="Y868" s="2928"/>
      <c r="Z868" s="2928"/>
      <c r="AA868" s="506"/>
      <c r="AB868" s="2928"/>
      <c r="AC868" s="1014">
        <f t="shared" si="269"/>
        <v>0</v>
      </c>
      <c r="AD868" s="2930"/>
      <c r="AF868" s="3234"/>
      <c r="AJ868" s="2186" t="s">
        <v>595</v>
      </c>
    </row>
    <row r="869" spans="1:36" s="2210" customFormat="1" ht="30" x14ac:dyDescent="0.25">
      <c r="A869" s="2210">
        <v>1</v>
      </c>
      <c r="B869" s="474" t="s">
        <v>70</v>
      </c>
      <c r="C869" s="824"/>
      <c r="D869" s="168"/>
      <c r="E869" s="2961">
        <v>1400</v>
      </c>
      <c r="F869" s="506">
        <f t="shared" si="274"/>
        <v>233</v>
      </c>
      <c r="G869" s="506">
        <v>277</v>
      </c>
      <c r="H869" s="506">
        <f>G869/F869*100</f>
        <v>118.88412017167383</v>
      </c>
      <c r="I869" s="2951"/>
      <c r="J869" s="2951"/>
      <c r="K869" s="2952"/>
      <c r="L869" s="2950"/>
      <c r="M869" s="2950"/>
      <c r="N869" s="2950"/>
      <c r="O869" s="2950"/>
      <c r="P869" s="2950"/>
      <c r="Q869" s="2953"/>
      <c r="R869" s="2953"/>
      <c r="S869" s="2928"/>
      <c r="T869" s="2928"/>
      <c r="U869" s="2953"/>
      <c r="V869" s="2953"/>
      <c r="W869" s="2953"/>
      <c r="X869" s="2953"/>
      <c r="Y869" s="2928"/>
      <c r="Z869" s="2928"/>
      <c r="AA869" s="506"/>
      <c r="AB869" s="2928"/>
      <c r="AC869" s="1014">
        <f t="shared" si="269"/>
        <v>0</v>
      </c>
      <c r="AD869" s="2930"/>
      <c r="AF869" s="3234"/>
      <c r="AJ869" s="2186" t="s">
        <v>595</v>
      </c>
    </row>
    <row r="870" spans="1:36" s="2210" customFormat="1" ht="30" x14ac:dyDescent="0.25">
      <c r="A870" s="2210">
        <v>1</v>
      </c>
      <c r="B870" s="2963" t="s">
        <v>300</v>
      </c>
      <c r="C870" s="435"/>
      <c r="D870" s="163"/>
      <c r="E870" s="2964"/>
      <c r="F870" s="2949">
        <f t="shared" ref="F870:F876" si="275">E870/12*$B$4</f>
        <v>0</v>
      </c>
      <c r="G870" s="2949"/>
      <c r="H870" s="2949"/>
      <c r="I870" s="2951"/>
      <c r="J870" s="2951"/>
      <c r="K870" s="2952"/>
      <c r="L870" s="2950"/>
      <c r="M870" s="2950"/>
      <c r="N870" s="2950"/>
      <c r="O870" s="2950"/>
      <c r="P870" s="2950"/>
      <c r="Q870" s="2953"/>
      <c r="R870" s="2953"/>
      <c r="S870" s="2953"/>
      <c r="T870" s="2953"/>
      <c r="U870" s="2953"/>
      <c r="V870" s="2953"/>
      <c r="W870" s="2928"/>
      <c r="X870" s="2928"/>
      <c r="Y870" s="2928"/>
      <c r="Z870" s="2928"/>
      <c r="AA870" s="2949"/>
      <c r="AB870" s="2928"/>
      <c r="AC870" s="1014">
        <f t="shared" si="269"/>
        <v>0</v>
      </c>
      <c r="AD870" s="2930"/>
      <c r="AF870" s="3234"/>
      <c r="AJ870" s="2186" t="s">
        <v>595</v>
      </c>
    </row>
    <row r="871" spans="1:36" s="2210" customFormat="1" ht="30" x14ac:dyDescent="0.25">
      <c r="A871" s="2210">
        <v>1</v>
      </c>
      <c r="B871" s="2965" t="s">
        <v>301</v>
      </c>
      <c r="C871" s="435"/>
      <c r="D871" s="163"/>
      <c r="E871" s="2964"/>
      <c r="F871" s="2949">
        <f t="shared" si="275"/>
        <v>0</v>
      </c>
      <c r="G871" s="2949">
        <v>5</v>
      </c>
      <c r="H871" s="2949"/>
      <c r="I871" s="2951"/>
      <c r="J871" s="2951"/>
      <c r="K871" s="2952"/>
      <c r="L871" s="2950"/>
      <c r="M871" s="2950"/>
      <c r="N871" s="2950"/>
      <c r="O871" s="2950"/>
      <c r="P871" s="2950"/>
      <c r="Q871" s="2953"/>
      <c r="R871" s="2953"/>
      <c r="S871" s="2928"/>
      <c r="T871" s="2953"/>
      <c r="U871" s="2953"/>
      <c r="V871" s="2953"/>
      <c r="W871" s="2928"/>
      <c r="X871" s="2928"/>
      <c r="Y871" s="2928"/>
      <c r="Z871" s="2928"/>
      <c r="AA871" s="2949"/>
      <c r="AB871" s="2928"/>
      <c r="AC871" s="1014">
        <f t="shared" si="269"/>
        <v>0</v>
      </c>
      <c r="AD871" s="2930"/>
      <c r="AF871" s="3234"/>
      <c r="AJ871" s="2186" t="s">
        <v>595</v>
      </c>
    </row>
    <row r="872" spans="1:36" s="2210" customFormat="1" ht="30" x14ac:dyDescent="0.25">
      <c r="A872" s="2210">
        <v>1</v>
      </c>
      <c r="B872" s="2963" t="s">
        <v>302</v>
      </c>
      <c r="C872" s="435"/>
      <c r="D872" s="163"/>
      <c r="E872" s="2964"/>
      <c r="F872" s="2949">
        <f t="shared" si="275"/>
        <v>0</v>
      </c>
      <c r="G872" s="2949"/>
      <c r="H872" s="2949"/>
      <c r="I872" s="2951"/>
      <c r="J872" s="2951"/>
      <c r="K872" s="2952"/>
      <c r="L872" s="2950"/>
      <c r="M872" s="2950"/>
      <c r="N872" s="2950"/>
      <c r="O872" s="2950"/>
      <c r="P872" s="2950"/>
      <c r="Q872" s="2953"/>
      <c r="R872" s="2953"/>
      <c r="S872" s="2928"/>
      <c r="T872" s="2953"/>
      <c r="U872" s="2953"/>
      <c r="V872" s="2953"/>
      <c r="W872" s="2928"/>
      <c r="X872" s="2928"/>
      <c r="Y872" s="2928"/>
      <c r="Z872" s="2928"/>
      <c r="AA872" s="2949"/>
      <c r="AB872" s="2928"/>
      <c r="AC872" s="1014">
        <f t="shared" si="269"/>
        <v>0</v>
      </c>
      <c r="AD872" s="2930"/>
      <c r="AF872" s="3234"/>
      <c r="AJ872" s="2186" t="s">
        <v>595</v>
      </c>
    </row>
    <row r="873" spans="1:36" s="2210" customFormat="1" ht="60" x14ac:dyDescent="0.25">
      <c r="A873" s="2210">
        <v>1</v>
      </c>
      <c r="B873" s="2966" t="s">
        <v>307</v>
      </c>
      <c r="C873" s="435"/>
      <c r="D873" s="163"/>
      <c r="E873" s="2964"/>
      <c r="F873" s="2949">
        <f t="shared" si="275"/>
        <v>0</v>
      </c>
      <c r="G873" s="2949"/>
      <c r="H873" s="2949"/>
      <c r="I873" s="2951"/>
      <c r="J873" s="2951"/>
      <c r="K873" s="2952"/>
      <c r="L873" s="2950"/>
      <c r="M873" s="2950"/>
      <c r="N873" s="2950"/>
      <c r="O873" s="2950"/>
      <c r="P873" s="2950"/>
      <c r="Q873" s="2953"/>
      <c r="R873" s="2953"/>
      <c r="S873" s="2956"/>
      <c r="T873" s="2953"/>
      <c r="U873" s="2953"/>
      <c r="V873" s="2953"/>
      <c r="W873" s="2928"/>
      <c r="X873" s="2928"/>
      <c r="Y873" s="2928"/>
      <c r="Z873" s="2928"/>
      <c r="AA873" s="2949"/>
      <c r="AB873" s="2928"/>
      <c r="AC873" s="1014">
        <f t="shared" si="269"/>
        <v>0</v>
      </c>
      <c r="AD873" s="2930"/>
      <c r="AF873" s="3234"/>
      <c r="AJ873" s="2186" t="s">
        <v>595</v>
      </c>
    </row>
    <row r="874" spans="1:36" s="2210" customFormat="1" ht="75" x14ac:dyDescent="0.25">
      <c r="A874" s="2210">
        <v>1</v>
      </c>
      <c r="B874" s="2966" t="s">
        <v>308</v>
      </c>
      <c r="C874" s="435"/>
      <c r="D874" s="163"/>
      <c r="E874" s="2964"/>
      <c r="F874" s="2949">
        <f t="shared" si="275"/>
        <v>0</v>
      </c>
      <c r="G874" s="2949"/>
      <c r="H874" s="2949"/>
      <c r="I874" s="2951"/>
      <c r="J874" s="2951"/>
      <c r="K874" s="2952"/>
      <c r="L874" s="2950"/>
      <c r="M874" s="2950"/>
      <c r="N874" s="2950"/>
      <c r="O874" s="2950"/>
      <c r="P874" s="2950"/>
      <c r="Q874" s="2953"/>
      <c r="R874" s="2953"/>
      <c r="S874" s="2928"/>
      <c r="T874" s="2953"/>
      <c r="U874" s="2953"/>
      <c r="V874" s="2953"/>
      <c r="W874" s="2928"/>
      <c r="X874" s="2928"/>
      <c r="Y874" s="2928"/>
      <c r="Z874" s="2928"/>
      <c r="AA874" s="2949"/>
      <c r="AB874" s="2928"/>
      <c r="AC874" s="1014">
        <f t="shared" si="269"/>
        <v>0</v>
      </c>
      <c r="AD874" s="2930"/>
      <c r="AF874" s="3234"/>
      <c r="AJ874" s="2186" t="s">
        <v>595</v>
      </c>
    </row>
    <row r="875" spans="1:36" s="2210" customFormat="1" ht="75" x14ac:dyDescent="0.25">
      <c r="A875" s="2210">
        <v>1</v>
      </c>
      <c r="B875" s="2966" t="s">
        <v>309</v>
      </c>
      <c r="C875" s="435"/>
      <c r="D875" s="163"/>
      <c r="E875" s="2964"/>
      <c r="F875" s="2949">
        <f t="shared" si="275"/>
        <v>0</v>
      </c>
      <c r="G875" s="2949"/>
      <c r="H875" s="2949"/>
      <c r="I875" s="2951"/>
      <c r="J875" s="2951"/>
      <c r="K875" s="2952"/>
      <c r="L875" s="2950"/>
      <c r="M875" s="2950"/>
      <c r="N875" s="2950"/>
      <c r="O875" s="2950"/>
      <c r="P875" s="2950"/>
      <c r="Q875" s="2953"/>
      <c r="R875" s="2953"/>
      <c r="S875" s="2928"/>
      <c r="T875" s="2953"/>
      <c r="U875" s="2953"/>
      <c r="V875" s="2953"/>
      <c r="W875" s="2928"/>
      <c r="X875" s="2928"/>
      <c r="Y875" s="2928"/>
      <c r="Z875" s="2928"/>
      <c r="AA875" s="2949"/>
      <c r="AB875" s="2928"/>
      <c r="AC875" s="1014">
        <f t="shared" si="269"/>
        <v>0</v>
      </c>
      <c r="AD875" s="2930"/>
      <c r="AF875" s="3234"/>
      <c r="AJ875" s="2186" t="s">
        <v>595</v>
      </c>
    </row>
    <row r="876" spans="1:36" ht="75" x14ac:dyDescent="0.25">
      <c r="A876" s="137">
        <v>1</v>
      </c>
      <c r="B876" s="1138" t="s">
        <v>310</v>
      </c>
      <c r="C876" s="446"/>
      <c r="D876" s="2184"/>
      <c r="E876" s="226"/>
      <c r="F876" s="129">
        <f t="shared" si="275"/>
        <v>0</v>
      </c>
      <c r="G876" s="129"/>
      <c r="H876" s="129"/>
      <c r="I876" s="1458"/>
      <c r="J876" s="1458"/>
      <c r="K876" s="1568"/>
      <c r="L876" s="971"/>
      <c r="M876" s="971"/>
      <c r="N876" s="971"/>
      <c r="O876" s="971"/>
      <c r="P876" s="971"/>
      <c r="Q876" s="327"/>
      <c r="R876" s="327"/>
      <c r="S876" s="750"/>
      <c r="T876" s="327"/>
      <c r="U876" s="1061"/>
      <c r="V876" s="327"/>
      <c r="W876" s="326"/>
      <c r="X876" s="326"/>
      <c r="Y876" s="326"/>
      <c r="Z876" s="326"/>
      <c r="AA876" s="1035"/>
      <c r="AB876" s="323"/>
      <c r="AC876" s="1014">
        <f t="shared" si="269"/>
        <v>0</v>
      </c>
      <c r="AD876" s="1029"/>
      <c r="AF876" s="3234"/>
      <c r="AJ876" s="2186" t="s">
        <v>595</v>
      </c>
    </row>
    <row r="877" spans="1:36" ht="31.5" x14ac:dyDescent="0.25">
      <c r="A877" s="137">
        <v>1</v>
      </c>
      <c r="B877" s="697" t="s">
        <v>287</v>
      </c>
      <c r="C877" s="1076"/>
      <c r="D877" s="692"/>
      <c r="E877" s="696">
        <f>SUM(E870:E876)</f>
        <v>0</v>
      </c>
      <c r="F877" s="693">
        <f>SUM(F870:F876)</f>
        <v>0</v>
      </c>
      <c r="G877" s="693">
        <f>SUM(G870:G876)</f>
        <v>5</v>
      </c>
      <c r="H877" s="693"/>
      <c r="I877" s="1458"/>
      <c r="J877" s="1458"/>
      <c r="K877" s="1568"/>
      <c r="L877" s="971"/>
      <c r="M877" s="971"/>
      <c r="N877" s="971"/>
      <c r="O877" s="971"/>
      <c r="P877" s="971"/>
      <c r="Q877" s="327"/>
      <c r="R877" s="327"/>
      <c r="S877" s="871">
        <f>Q877/12*$B$4</f>
        <v>0</v>
      </c>
      <c r="T877" s="327">
        <f>Z877-Y877-V877</f>
        <v>0</v>
      </c>
      <c r="U877" s="1061"/>
      <c r="V877" s="327">
        <v>2.0019999999999998</v>
      </c>
      <c r="W877" s="326">
        <f>T877-S877</f>
        <v>0</v>
      </c>
      <c r="X877" s="326"/>
      <c r="Y877" s="326">
        <v>0</v>
      </c>
      <c r="Z877" s="326">
        <v>2.0019999999999998</v>
      </c>
      <c r="AA877" s="1078"/>
      <c r="AB877" s="323"/>
      <c r="AC877" s="1014">
        <f t="shared" si="269"/>
        <v>0</v>
      </c>
      <c r="AD877" s="1029"/>
      <c r="AF877" s="3234"/>
      <c r="AJ877" s="2186" t="s">
        <v>595</v>
      </c>
    </row>
    <row r="878" spans="1:36" s="2186" customFormat="1" ht="86.25" x14ac:dyDescent="0.25">
      <c r="A878" s="2186">
        <v>1</v>
      </c>
      <c r="B878" s="470" t="s">
        <v>464</v>
      </c>
      <c r="C878" s="1076"/>
      <c r="D878" s="692"/>
      <c r="E878" s="741">
        <f>E816</f>
        <v>23180</v>
      </c>
      <c r="F878" s="741">
        <f>F816</f>
        <v>3863.333333333333</v>
      </c>
      <c r="G878" s="693">
        <f>G816</f>
        <v>1359</v>
      </c>
      <c r="H878" s="693">
        <f t="shared" ref="H878:H883" si="276">G878/F878*100</f>
        <v>35.176876617773942</v>
      </c>
      <c r="I878" s="1458"/>
      <c r="J878" s="1458"/>
      <c r="K878" s="1568"/>
      <c r="L878" s="971"/>
      <c r="M878" s="971"/>
      <c r="N878" s="971"/>
      <c r="O878" s="971"/>
      <c r="P878" s="971"/>
      <c r="Q878" s="327">
        <f t="shared" ref="Q878:Z878" si="277">Q816</f>
        <v>86289.041100000002</v>
      </c>
      <c r="R878" s="327">
        <f t="shared" ref="R878" si="278">R816</f>
        <v>86289.041100000002</v>
      </c>
      <c r="S878" s="2174">
        <f t="shared" si="277"/>
        <v>14381.50685</v>
      </c>
      <c r="T878" s="327">
        <f t="shared" si="277"/>
        <v>5169.7356199999995</v>
      </c>
      <c r="U878" s="1061">
        <f t="shared" si="277"/>
        <v>0</v>
      </c>
      <c r="V878" s="327">
        <f t="shared" si="277"/>
        <v>0</v>
      </c>
      <c r="W878" s="326">
        <f t="shared" si="277"/>
        <v>-9211.7712300000003</v>
      </c>
      <c r="X878" s="326">
        <f t="shared" si="277"/>
        <v>0</v>
      </c>
      <c r="Y878" s="326">
        <f t="shared" si="277"/>
        <v>-9.4754400000000008</v>
      </c>
      <c r="Z878" s="326">
        <f t="shared" si="277"/>
        <v>5160.2601799999993</v>
      </c>
      <c r="AA878" s="1078"/>
      <c r="AB878" s="323"/>
      <c r="AC878" s="1014">
        <f t="shared" si="269"/>
        <v>0</v>
      </c>
      <c r="AD878" s="1029"/>
      <c r="AF878" s="3234"/>
      <c r="AJ878" s="2186" t="s">
        <v>595</v>
      </c>
    </row>
    <row r="879" spans="1:36" x14ac:dyDescent="0.25">
      <c r="A879" s="137">
        <v>1</v>
      </c>
      <c r="B879" s="517" t="s">
        <v>255</v>
      </c>
      <c r="C879" s="446"/>
      <c r="D879" s="2184"/>
      <c r="E879" s="820">
        <f>E807+E837</f>
        <v>105615</v>
      </c>
      <c r="F879" s="820">
        <f>F807+F837</f>
        <v>17602.833333333332</v>
      </c>
      <c r="G879" s="496">
        <f>G807+G837</f>
        <v>16446</v>
      </c>
      <c r="H879" s="158">
        <f t="shared" si="276"/>
        <v>93.428141303009937</v>
      </c>
      <c r="I879" s="1458"/>
      <c r="J879" s="1458"/>
      <c r="K879" s="1568"/>
      <c r="L879" s="971"/>
      <c r="M879" s="971"/>
      <c r="N879" s="971"/>
      <c r="O879" s="971"/>
      <c r="P879" s="971"/>
      <c r="Q879" s="327"/>
      <c r="R879" s="327"/>
      <c r="S879" s="750"/>
      <c r="T879" s="327"/>
      <c r="U879" s="1061"/>
      <c r="V879" s="327"/>
      <c r="W879" s="326"/>
      <c r="X879" s="326"/>
      <c r="Y879" s="326"/>
      <c r="Z879" s="326"/>
      <c r="AA879" s="927"/>
      <c r="AB879" s="323"/>
      <c r="AC879" s="1014">
        <f t="shared" si="269"/>
        <v>0</v>
      </c>
      <c r="AD879" s="1029"/>
      <c r="AF879" s="3234"/>
      <c r="AJ879" s="2186" t="s">
        <v>595</v>
      </c>
    </row>
    <row r="880" spans="1:36" ht="29.25" x14ac:dyDescent="0.25">
      <c r="A880" s="137">
        <v>1</v>
      </c>
      <c r="B880" s="517" t="s">
        <v>268</v>
      </c>
      <c r="C880" s="446"/>
      <c r="D880" s="2184"/>
      <c r="E880" s="820">
        <f>E822</f>
        <v>62041</v>
      </c>
      <c r="F880" s="820">
        <f>F822</f>
        <v>10340.166666666666</v>
      </c>
      <c r="G880" s="496">
        <f>G822</f>
        <v>8213</v>
      </c>
      <c r="H880" s="158">
        <f t="shared" si="276"/>
        <v>79.428120114118087</v>
      </c>
      <c r="I880" s="1458"/>
      <c r="J880" s="1458"/>
      <c r="K880" s="1568"/>
      <c r="L880" s="971"/>
      <c r="M880" s="971"/>
      <c r="N880" s="971"/>
      <c r="O880" s="971"/>
      <c r="P880" s="971"/>
      <c r="Q880" s="327"/>
      <c r="R880" s="327"/>
      <c r="S880" s="750"/>
      <c r="T880" s="327"/>
      <c r="U880" s="1061" t="e">
        <f>#REF!+U822</f>
        <v>#REF!</v>
      </c>
      <c r="V880" s="327"/>
      <c r="W880" s="326"/>
      <c r="X880" s="326"/>
      <c r="Y880" s="326"/>
      <c r="Z880" s="326"/>
      <c r="AA880" s="927"/>
      <c r="AB880" s="323"/>
      <c r="AC880" s="1014">
        <f t="shared" si="269"/>
        <v>0</v>
      </c>
      <c r="AD880" s="1029"/>
      <c r="AF880" s="3234"/>
      <c r="AJ880" s="2186" t="s">
        <v>595</v>
      </c>
    </row>
    <row r="881" spans="1:36" ht="29.25" x14ac:dyDescent="0.25">
      <c r="A881" s="137">
        <v>1</v>
      </c>
      <c r="B881" s="517" t="s">
        <v>256</v>
      </c>
      <c r="C881" s="446"/>
      <c r="D881" s="2184"/>
      <c r="E881" s="820">
        <f>E811+E849</f>
        <v>50571</v>
      </c>
      <c r="F881" s="820">
        <f>F811+F849</f>
        <v>8428.5</v>
      </c>
      <c r="G881" s="496">
        <f>G811+G849</f>
        <v>9445</v>
      </c>
      <c r="H881" s="158">
        <f t="shared" si="276"/>
        <v>112.06027169721777</v>
      </c>
      <c r="I881" s="1458"/>
      <c r="J881" s="1458"/>
      <c r="K881" s="1568"/>
      <c r="L881" s="971"/>
      <c r="M881" s="971"/>
      <c r="N881" s="971"/>
      <c r="O881" s="971"/>
      <c r="P881" s="971"/>
      <c r="Q881" s="327"/>
      <c r="R881" s="327"/>
      <c r="S881" s="749"/>
      <c r="T881" s="327"/>
      <c r="U881" s="1061"/>
      <c r="V881" s="326"/>
      <c r="W881" s="326"/>
      <c r="X881" s="326"/>
      <c r="Y881" s="326"/>
      <c r="Z881" s="326"/>
      <c r="AA881" s="927"/>
      <c r="AB881" s="323"/>
      <c r="AC881" s="1014">
        <f t="shared" si="269"/>
        <v>0</v>
      </c>
      <c r="AD881" s="1029"/>
      <c r="AF881" s="3234"/>
      <c r="AJ881" s="2186" t="s">
        <v>595</v>
      </c>
    </row>
    <row r="882" spans="1:36" ht="29.25" x14ac:dyDescent="0.25">
      <c r="A882" s="137">
        <v>1</v>
      </c>
      <c r="B882" s="517" t="s">
        <v>257</v>
      </c>
      <c r="C882" s="1573"/>
      <c r="D882" s="1574"/>
      <c r="E882" s="1770">
        <f>E853+E855+E814</f>
        <v>26000</v>
      </c>
      <c r="F882" s="3056">
        <f>F853+F855+F814</f>
        <v>4333.333333333333</v>
      </c>
      <c r="G882" s="221">
        <f>G853+G855+G814</f>
        <v>3863</v>
      </c>
      <c r="H882" s="1575">
        <f t="shared" si="276"/>
        <v>89.146153846153851</v>
      </c>
      <c r="I882" s="1458"/>
      <c r="J882" s="1458"/>
      <c r="K882" s="1568"/>
      <c r="L882" s="971"/>
      <c r="M882" s="971"/>
      <c r="N882" s="971"/>
      <c r="O882" s="971"/>
      <c r="P882" s="971"/>
      <c r="Q882" s="333"/>
      <c r="R882" s="333"/>
      <c r="S882" s="871">
        <f>Q882/12*$B$4</f>
        <v>0</v>
      </c>
      <c r="T882" s="333">
        <f>Z882-Y882-V882</f>
        <v>0</v>
      </c>
      <c r="U882" s="1077"/>
      <c r="V882" s="329"/>
      <c r="W882" s="329">
        <f>T882-S882</f>
        <v>0</v>
      </c>
      <c r="X882" s="329"/>
      <c r="Y882" s="329"/>
      <c r="Z882" s="329"/>
      <c r="AA882" s="928"/>
      <c r="AB882" s="883"/>
      <c r="AC882" s="1014">
        <f t="shared" si="269"/>
        <v>0</v>
      </c>
      <c r="AD882" s="1029"/>
      <c r="AF882" s="3234"/>
      <c r="AJ882" s="2186" t="s">
        <v>595</v>
      </c>
    </row>
    <row r="883" spans="1:36" x14ac:dyDescent="0.25">
      <c r="A883" s="137">
        <v>1</v>
      </c>
      <c r="B883" s="1080" t="s">
        <v>133</v>
      </c>
      <c r="C883" s="1079"/>
      <c r="D883" s="1576"/>
      <c r="E883" s="1814">
        <f>E879+E880+E881*2.6+E882+E878*2.6</f>
        <v>385408.6</v>
      </c>
      <c r="F883" s="823">
        <f>F879+F880+F881*2.6+F882+F878*2.6</f>
        <v>64235.100000000006</v>
      </c>
      <c r="G883" s="244">
        <f>G879+G880+G881*2.6+G882+G878*2.6</f>
        <v>56612.4</v>
      </c>
      <c r="H883" s="823">
        <f t="shared" si="276"/>
        <v>88.133123479219293</v>
      </c>
      <c r="I883" s="1577"/>
      <c r="J883" s="1577"/>
      <c r="K883" s="1578"/>
      <c r="L883" s="1579"/>
      <c r="M883" s="1579"/>
      <c r="N883" s="1579"/>
      <c r="O883" s="1579"/>
      <c r="P883" s="1579"/>
      <c r="Q883" s="324">
        <f>Q856+Q852+Q837+Q822+Q816+Q806</f>
        <v>449595.7572628854</v>
      </c>
      <c r="R883" s="324">
        <f>R856+R852+R837+R822+R816+R806</f>
        <v>457652.21706288535</v>
      </c>
      <c r="S883" s="872">
        <f t="shared" ref="S883" si="279">S856+S852+S837+S822+S816+S806</f>
        <v>75665.031646844538</v>
      </c>
      <c r="T883" s="324">
        <f t="shared" ref="T883:Y883" si="280">T856+T852+T837+T822+T816+T806+T877</f>
        <v>63539.81085999999</v>
      </c>
      <c r="U883" s="772">
        <f t="shared" si="280"/>
        <v>0</v>
      </c>
      <c r="V883" s="324">
        <f t="shared" si="280"/>
        <v>2.0019999999999998</v>
      </c>
      <c r="W883" s="324">
        <f t="shared" si="280"/>
        <v>-12125.220786844538</v>
      </c>
      <c r="X883" s="324">
        <f t="shared" si="280"/>
        <v>-7.7946999999999997</v>
      </c>
      <c r="Y883" s="324">
        <f t="shared" si="280"/>
        <v>-21.43505</v>
      </c>
      <c r="Z883" s="324">
        <f>Z856+Z852+Z837+Z822+Z816+Z806+Z877</f>
        <v>63520.377809999991</v>
      </c>
      <c r="AA883" s="929"/>
      <c r="AB883" s="861"/>
      <c r="AC883" s="1014">
        <f t="shared" si="269"/>
        <v>0</v>
      </c>
      <c r="AD883" s="1029"/>
      <c r="AF883" s="3234"/>
      <c r="AJ883" s="2186" t="s">
        <v>595</v>
      </c>
    </row>
    <row r="884" spans="1:36" x14ac:dyDescent="0.25">
      <c r="A884" s="137">
        <v>1</v>
      </c>
      <c r="B884" s="2" t="s">
        <v>28</v>
      </c>
      <c r="C884" s="443"/>
      <c r="D884" s="2"/>
      <c r="E884" s="239"/>
      <c r="F884" s="829"/>
      <c r="G884" s="187"/>
      <c r="H884" s="187"/>
      <c r="I884" s="1436"/>
      <c r="J884" s="1436"/>
      <c r="K884" s="891"/>
      <c r="L884" s="183"/>
      <c r="M884" s="183"/>
      <c r="N884" s="183"/>
      <c r="O884" s="183"/>
      <c r="P884" s="183"/>
      <c r="Q884" s="326"/>
      <c r="R884" s="326"/>
      <c r="S884" s="750"/>
      <c r="T884" s="326">
        <f>Z884-Y884-V884</f>
        <v>0</v>
      </c>
      <c r="U884" s="768"/>
      <c r="V884" s="326"/>
      <c r="W884" s="326"/>
      <c r="X884" s="326"/>
      <c r="Y884" s="326"/>
      <c r="Z884" s="326"/>
      <c r="AA884" s="940"/>
      <c r="AB884" s="323"/>
      <c r="AC884" s="1014">
        <f t="shared" si="269"/>
        <v>0</v>
      </c>
      <c r="AD884" s="1029"/>
      <c r="AF884" s="3234"/>
      <c r="AJ884" s="2186" t="s">
        <v>595</v>
      </c>
    </row>
    <row r="885" spans="1:36" x14ac:dyDescent="0.25">
      <c r="A885" s="137">
        <v>1</v>
      </c>
      <c r="B885" s="497" t="s">
        <v>23</v>
      </c>
      <c r="C885" s="450"/>
      <c r="D885" s="187">
        <v>300</v>
      </c>
      <c r="E885" s="222">
        <v>48</v>
      </c>
      <c r="F885" s="123">
        <f t="shared" ref="F885:F891" si="281">ROUND(E885/12*$B$4,0)</f>
        <v>8</v>
      </c>
      <c r="G885" s="123">
        <v>4</v>
      </c>
      <c r="H885" s="123">
        <f t="shared" ref="H885:H892" si="282">G885/F885*100</f>
        <v>50</v>
      </c>
      <c r="I885" s="822">
        <v>6</v>
      </c>
      <c r="J885" s="152">
        <f t="shared" ref="J885:J892" si="283">M885/G885</f>
        <v>2</v>
      </c>
      <c r="K885" s="1089">
        <f t="shared" ref="K885:K891" si="284">ROUND(E885*I885,0)</f>
        <v>288</v>
      </c>
      <c r="L885" s="153">
        <f t="shared" ref="L885:L891" si="285">ROUND(K885/12*$B$4,0)</f>
        <v>48</v>
      </c>
      <c r="M885" s="153">
        <v>8</v>
      </c>
      <c r="N885" s="153">
        <f t="shared" ref="N885:N892" si="286">M885/L885*100</f>
        <v>16.666666666666664</v>
      </c>
      <c r="O885" s="1084">
        <f t="shared" ref="O885:O891" si="287">ROUND(K885/D885,0)</f>
        <v>1</v>
      </c>
      <c r="P885" s="153">
        <f t="shared" ref="P885:P892" si="288">M885/$B$4*12/O885</f>
        <v>48</v>
      </c>
      <c r="Q885" s="326"/>
      <c r="R885" s="326"/>
      <c r="S885" s="750"/>
      <c r="T885" s="326">
        <f>Z885-Y885-V885</f>
        <v>0</v>
      </c>
      <c r="U885" s="768"/>
      <c r="V885" s="326"/>
      <c r="W885" s="326"/>
      <c r="X885" s="326"/>
      <c r="Y885" s="326"/>
      <c r="Z885" s="326"/>
      <c r="AA885" s="936"/>
      <c r="AB885" s="323"/>
      <c r="AC885" s="1014">
        <f t="shared" si="269"/>
        <v>0</v>
      </c>
      <c r="AD885" s="1029"/>
      <c r="AF885" s="3234"/>
      <c r="AJ885" s="2186" t="s">
        <v>595</v>
      </c>
    </row>
    <row r="886" spans="1:36" x14ac:dyDescent="0.25">
      <c r="A886" s="137">
        <v>1</v>
      </c>
      <c r="B886" s="497" t="s">
        <v>22</v>
      </c>
      <c r="C886" s="450"/>
      <c r="D886" s="187">
        <v>300</v>
      </c>
      <c r="E886" s="222">
        <v>118</v>
      </c>
      <c r="F886" s="123">
        <f t="shared" si="281"/>
        <v>20</v>
      </c>
      <c r="G886" s="123">
        <v>21</v>
      </c>
      <c r="H886" s="123">
        <f t="shared" si="282"/>
        <v>105</v>
      </c>
      <c r="I886" s="822">
        <v>29</v>
      </c>
      <c r="J886" s="152">
        <f t="shared" si="283"/>
        <v>26.047619047619047</v>
      </c>
      <c r="K886" s="1089">
        <f t="shared" si="284"/>
        <v>3422</v>
      </c>
      <c r="L886" s="153">
        <f t="shared" si="285"/>
        <v>570</v>
      </c>
      <c r="M886" s="153">
        <v>547</v>
      </c>
      <c r="N886" s="153">
        <f t="shared" si="286"/>
        <v>95.964912280701753</v>
      </c>
      <c r="O886" s="1084">
        <f t="shared" si="287"/>
        <v>11</v>
      </c>
      <c r="P886" s="153">
        <f t="shared" si="288"/>
        <v>298.36363636363637</v>
      </c>
      <c r="Q886" s="326"/>
      <c r="R886" s="326"/>
      <c r="S886" s="750"/>
      <c r="T886" s="326">
        <f>Z886-Y886-V886</f>
        <v>0</v>
      </c>
      <c r="U886" s="768"/>
      <c r="V886" s="326"/>
      <c r="W886" s="326"/>
      <c r="X886" s="326"/>
      <c r="Y886" s="326"/>
      <c r="Z886" s="326"/>
      <c r="AA886" s="936"/>
      <c r="AB886" s="323"/>
      <c r="AC886" s="1014">
        <f t="shared" si="269"/>
        <v>0</v>
      </c>
      <c r="AD886" s="1029"/>
      <c r="AF886" s="3234"/>
      <c r="AJ886" s="2186" t="s">
        <v>595</v>
      </c>
    </row>
    <row r="887" spans="1:36" x14ac:dyDescent="0.25">
      <c r="A887" s="137">
        <v>1</v>
      </c>
      <c r="B887" s="497" t="s">
        <v>159</v>
      </c>
      <c r="C887" s="450"/>
      <c r="D887" s="187">
        <v>300</v>
      </c>
      <c r="E887" s="222">
        <v>96</v>
      </c>
      <c r="F887" s="123">
        <f t="shared" si="281"/>
        <v>16</v>
      </c>
      <c r="G887" s="123">
        <v>8</v>
      </c>
      <c r="H887" s="123">
        <f t="shared" si="282"/>
        <v>50</v>
      </c>
      <c r="I887" s="822">
        <v>9.5</v>
      </c>
      <c r="J887" s="152">
        <f t="shared" si="283"/>
        <v>4.375</v>
      </c>
      <c r="K887" s="1089">
        <f t="shared" si="284"/>
        <v>912</v>
      </c>
      <c r="L887" s="153">
        <f t="shared" si="285"/>
        <v>152</v>
      </c>
      <c r="M887" s="153">
        <v>35</v>
      </c>
      <c r="N887" s="153">
        <f t="shared" si="286"/>
        <v>23.026315789473685</v>
      </c>
      <c r="O887" s="1084">
        <f t="shared" si="287"/>
        <v>3</v>
      </c>
      <c r="P887" s="153">
        <f t="shared" si="288"/>
        <v>70</v>
      </c>
      <c r="Q887" s="326"/>
      <c r="R887" s="326"/>
      <c r="S887" s="750"/>
      <c r="T887" s="326">
        <f>Z887-Y887-V887</f>
        <v>0</v>
      </c>
      <c r="U887" s="768"/>
      <c r="V887" s="326"/>
      <c r="W887" s="326"/>
      <c r="X887" s="326"/>
      <c r="Y887" s="326"/>
      <c r="Z887" s="326"/>
      <c r="AA887" s="936"/>
      <c r="AB887" s="323"/>
      <c r="AC887" s="1014">
        <f t="shared" si="269"/>
        <v>0</v>
      </c>
      <c r="AD887" s="1029"/>
      <c r="AF887" s="3234"/>
      <c r="AJ887" s="2186" t="s">
        <v>595</v>
      </c>
    </row>
    <row r="888" spans="1:36" x14ac:dyDescent="0.25">
      <c r="A888" s="137">
        <v>1</v>
      </c>
      <c r="B888" s="497" t="s">
        <v>20</v>
      </c>
      <c r="C888" s="450"/>
      <c r="D888" s="187">
        <v>300</v>
      </c>
      <c r="E888" s="222">
        <v>24</v>
      </c>
      <c r="F888" s="123">
        <f t="shared" si="281"/>
        <v>4</v>
      </c>
      <c r="G888" s="123">
        <v>3</v>
      </c>
      <c r="H888" s="123">
        <f t="shared" si="282"/>
        <v>75</v>
      </c>
      <c r="I888" s="822">
        <v>9.8000000000000007</v>
      </c>
      <c r="J888" s="152">
        <f t="shared" si="283"/>
        <v>9.6666666666666661</v>
      </c>
      <c r="K888" s="1089">
        <f t="shared" si="284"/>
        <v>235</v>
      </c>
      <c r="L888" s="153">
        <f t="shared" si="285"/>
        <v>39</v>
      </c>
      <c r="M888" s="153">
        <v>29</v>
      </c>
      <c r="N888" s="153">
        <f t="shared" si="286"/>
        <v>74.358974358974365</v>
      </c>
      <c r="O888" s="1084">
        <f t="shared" si="287"/>
        <v>1</v>
      </c>
      <c r="P888" s="153">
        <f t="shared" si="288"/>
        <v>174</v>
      </c>
      <c r="Q888" s="326"/>
      <c r="R888" s="326"/>
      <c r="S888" s="750"/>
      <c r="T888" s="326">
        <f>Z888-Y888-V888</f>
        <v>0</v>
      </c>
      <c r="U888" s="768"/>
      <c r="V888" s="326"/>
      <c r="W888" s="326"/>
      <c r="X888" s="326"/>
      <c r="Y888" s="326"/>
      <c r="Z888" s="326"/>
      <c r="AA888" s="936"/>
      <c r="AB888" s="323"/>
      <c r="AC888" s="1014">
        <f t="shared" si="269"/>
        <v>0</v>
      </c>
      <c r="AD888" s="1029"/>
      <c r="AF888" s="3234"/>
      <c r="AJ888" s="2186" t="s">
        <v>595</v>
      </c>
    </row>
    <row r="889" spans="1:36" x14ac:dyDescent="0.25">
      <c r="A889" s="137">
        <v>1</v>
      </c>
      <c r="B889" s="497" t="s">
        <v>10</v>
      </c>
      <c r="C889" s="450"/>
      <c r="D889" s="187">
        <v>300</v>
      </c>
      <c r="E889" s="222">
        <v>60</v>
      </c>
      <c r="F889" s="123">
        <f t="shared" si="281"/>
        <v>10</v>
      </c>
      <c r="G889" s="123">
        <v>10</v>
      </c>
      <c r="H889" s="123">
        <f t="shared" si="282"/>
        <v>100</v>
      </c>
      <c r="I889" s="822">
        <v>8.1999999999999993</v>
      </c>
      <c r="J889" s="152">
        <f t="shared" si="283"/>
        <v>10</v>
      </c>
      <c r="K889" s="1089">
        <f t="shared" si="284"/>
        <v>492</v>
      </c>
      <c r="L889" s="153">
        <f t="shared" si="285"/>
        <v>82</v>
      </c>
      <c r="M889" s="153">
        <v>100</v>
      </c>
      <c r="N889" s="153">
        <f t="shared" si="286"/>
        <v>121.95121951219512</v>
      </c>
      <c r="O889" s="1031">
        <f t="shared" si="287"/>
        <v>2</v>
      </c>
      <c r="P889" s="153">
        <f t="shared" si="288"/>
        <v>300</v>
      </c>
      <c r="Q889" s="326"/>
      <c r="R889" s="326"/>
      <c r="S889" s="750"/>
      <c r="T889" s="326"/>
      <c r="U889" s="768"/>
      <c r="V889" s="326"/>
      <c r="W889" s="326"/>
      <c r="X889" s="326"/>
      <c r="Y889" s="326"/>
      <c r="Z889" s="326"/>
      <c r="AA889" s="936"/>
      <c r="AB889" s="323"/>
      <c r="AC889" s="1014">
        <f t="shared" si="269"/>
        <v>0</v>
      </c>
      <c r="AD889" s="1029"/>
      <c r="AF889" s="3234"/>
      <c r="AJ889" s="2186" t="s">
        <v>595</v>
      </c>
    </row>
    <row r="890" spans="1:36" x14ac:dyDescent="0.25">
      <c r="A890" s="137">
        <v>1</v>
      </c>
      <c r="B890" s="497" t="s">
        <v>18</v>
      </c>
      <c r="C890" s="450"/>
      <c r="D890" s="187">
        <v>300</v>
      </c>
      <c r="E890" s="222">
        <v>36</v>
      </c>
      <c r="F890" s="123">
        <f t="shared" si="281"/>
        <v>6</v>
      </c>
      <c r="G890" s="123">
        <v>2</v>
      </c>
      <c r="H890" s="123">
        <f t="shared" si="282"/>
        <v>33.333333333333329</v>
      </c>
      <c r="I890" s="822">
        <v>9</v>
      </c>
      <c r="J890" s="152">
        <f t="shared" si="283"/>
        <v>7.5</v>
      </c>
      <c r="K890" s="1089">
        <f t="shared" si="284"/>
        <v>324</v>
      </c>
      <c r="L890" s="153">
        <f t="shared" si="285"/>
        <v>54</v>
      </c>
      <c r="M890" s="153">
        <v>15</v>
      </c>
      <c r="N890" s="153">
        <f t="shared" si="286"/>
        <v>27.777777777777779</v>
      </c>
      <c r="O890" s="153">
        <f t="shared" si="287"/>
        <v>1</v>
      </c>
      <c r="P890" s="153">
        <f t="shared" si="288"/>
        <v>90</v>
      </c>
      <c r="Q890" s="326"/>
      <c r="R890" s="326"/>
      <c r="S890" s="750"/>
      <c r="T890" s="326"/>
      <c r="U890" s="768"/>
      <c r="V890" s="326"/>
      <c r="W890" s="326"/>
      <c r="X890" s="326"/>
      <c r="Y890" s="326"/>
      <c r="Z890" s="326"/>
      <c r="AA890" s="936"/>
      <c r="AB890" s="323"/>
      <c r="AC890" s="1014">
        <f t="shared" si="269"/>
        <v>0</v>
      </c>
      <c r="AD890" s="1029"/>
      <c r="AF890" s="3234"/>
      <c r="AJ890" s="2186" t="s">
        <v>595</v>
      </c>
    </row>
    <row r="891" spans="1:36" x14ac:dyDescent="0.25">
      <c r="A891" s="137">
        <v>1</v>
      </c>
      <c r="B891" s="497" t="s">
        <v>6</v>
      </c>
      <c r="C891" s="450"/>
      <c r="D891" s="187">
        <v>300</v>
      </c>
      <c r="E891" s="222">
        <v>69</v>
      </c>
      <c r="F891" s="123">
        <f t="shared" si="281"/>
        <v>12</v>
      </c>
      <c r="G891" s="123">
        <v>2</v>
      </c>
      <c r="H891" s="123">
        <f t="shared" si="282"/>
        <v>16.666666666666664</v>
      </c>
      <c r="I891" s="822">
        <v>10.4</v>
      </c>
      <c r="J891" s="152">
        <f t="shared" si="283"/>
        <v>9.5</v>
      </c>
      <c r="K891" s="1089">
        <f t="shared" si="284"/>
        <v>718</v>
      </c>
      <c r="L891" s="153">
        <f t="shared" si="285"/>
        <v>120</v>
      </c>
      <c r="M891" s="153">
        <v>19</v>
      </c>
      <c r="N891" s="153">
        <f t="shared" si="286"/>
        <v>15.833333333333332</v>
      </c>
      <c r="O891" s="153">
        <f t="shared" si="287"/>
        <v>2</v>
      </c>
      <c r="P891" s="153">
        <f t="shared" si="288"/>
        <v>57</v>
      </c>
      <c r="Q891" s="326"/>
      <c r="R891" s="326"/>
      <c r="S891" s="750"/>
      <c r="T891" s="326">
        <f t="shared" ref="T891:T898" si="289">Z891-Y891-V891</f>
        <v>0</v>
      </c>
      <c r="U891" s="768"/>
      <c r="V891" s="326"/>
      <c r="W891" s="326"/>
      <c r="X891" s="326"/>
      <c r="Y891" s="326"/>
      <c r="Z891" s="326"/>
      <c r="AA891" s="936"/>
      <c r="AB891" s="323"/>
      <c r="AC891" s="1014">
        <f t="shared" si="269"/>
        <v>0</v>
      </c>
      <c r="AD891" s="1029"/>
      <c r="AF891" s="3234"/>
      <c r="AJ891" s="2186" t="s">
        <v>595</v>
      </c>
    </row>
    <row r="892" spans="1:36" x14ac:dyDescent="0.25">
      <c r="A892" s="137">
        <v>1</v>
      </c>
      <c r="B892" s="145" t="s">
        <v>74</v>
      </c>
      <c r="C892" s="1100"/>
      <c r="D892" s="1580"/>
      <c r="E892" s="220">
        <f>SUM(E885:E891)</f>
        <v>451</v>
      </c>
      <c r="F892" s="1581">
        <f>SUM(F885:F891)</f>
        <v>76</v>
      </c>
      <c r="G892" s="1581">
        <f>SUM(G885:G891)</f>
        <v>50</v>
      </c>
      <c r="H892" s="1581">
        <f t="shared" si="282"/>
        <v>65.789473684210535</v>
      </c>
      <c r="I892" s="196">
        <f>IF(E892=0,0,K892/E892)</f>
        <v>14.170731707317072</v>
      </c>
      <c r="J892" s="196">
        <f t="shared" si="283"/>
        <v>15.06</v>
      </c>
      <c r="K892" s="1582">
        <f>SUM(K885:K891)</f>
        <v>6391</v>
      </c>
      <c r="L892" s="1581">
        <f>SUM(L885:L891)</f>
        <v>1065</v>
      </c>
      <c r="M892" s="1581">
        <f>SUM(M885:M891)</f>
        <v>753</v>
      </c>
      <c r="N892" s="153">
        <f t="shared" si="286"/>
        <v>70.704225352112672</v>
      </c>
      <c r="O892" s="1276">
        <f>SUM(O885:O891)</f>
        <v>21</v>
      </c>
      <c r="P892" s="153">
        <f t="shared" si="288"/>
        <v>215.14285714285714</v>
      </c>
      <c r="Q892" s="326"/>
      <c r="R892" s="326"/>
      <c r="S892" s="750"/>
      <c r="T892" s="326">
        <f t="shared" si="289"/>
        <v>0</v>
      </c>
      <c r="U892" s="768"/>
      <c r="V892" s="326"/>
      <c r="W892" s="326"/>
      <c r="X892" s="326"/>
      <c r="Y892" s="326"/>
      <c r="Z892" s="326"/>
      <c r="AA892" s="1583"/>
      <c r="AB892" s="323"/>
      <c r="AC892" s="1014">
        <f t="shared" si="269"/>
        <v>0</v>
      </c>
      <c r="AD892" s="1029"/>
      <c r="AF892" s="3234"/>
      <c r="AJ892" s="2186" t="s">
        <v>595</v>
      </c>
    </row>
    <row r="893" spans="1:36" x14ac:dyDescent="0.25">
      <c r="A893" s="137">
        <v>1</v>
      </c>
      <c r="B893" s="1291" t="s">
        <v>16</v>
      </c>
      <c r="C893" s="1292"/>
      <c r="D893" s="1580"/>
      <c r="E893" s="220"/>
      <c r="F893" s="1581"/>
      <c r="G893" s="1581"/>
      <c r="H893" s="1581"/>
      <c r="I893" s="196"/>
      <c r="J893" s="196"/>
      <c r="K893" s="1582"/>
      <c r="L893" s="1581"/>
      <c r="M893" s="1581"/>
      <c r="N893" s="153"/>
      <c r="O893" s="153"/>
      <c r="P893" s="153"/>
      <c r="Q893" s="326"/>
      <c r="R893" s="326"/>
      <c r="S893" s="750"/>
      <c r="T893" s="326">
        <f t="shared" si="289"/>
        <v>0</v>
      </c>
      <c r="U893" s="768"/>
      <c r="V893" s="326"/>
      <c r="W893" s="326"/>
      <c r="X893" s="326"/>
      <c r="Y893" s="326"/>
      <c r="Z893" s="326"/>
      <c r="AA893" s="1583"/>
      <c r="AB893" s="323"/>
      <c r="AC893" s="1014">
        <f t="shared" si="269"/>
        <v>0</v>
      </c>
      <c r="AD893" s="1029"/>
      <c r="AF893" s="3234"/>
      <c r="AJ893" s="2186" t="s">
        <v>595</v>
      </c>
    </row>
    <row r="894" spans="1:36" s="147" customFormat="1" ht="30" x14ac:dyDescent="0.25">
      <c r="A894" s="137">
        <v>1</v>
      </c>
      <c r="B894" s="132" t="s">
        <v>316</v>
      </c>
      <c r="C894" s="419"/>
      <c r="D894" s="3">
        <v>240</v>
      </c>
      <c r="E894" s="218">
        <v>294</v>
      </c>
      <c r="F894" s="123">
        <f>ROUND(E894/12*$B$4,0)</f>
        <v>49</v>
      </c>
      <c r="G894" s="123">
        <v>103</v>
      </c>
      <c r="H894" s="123">
        <f t="shared" ref="H894:H901" si="290">G894/F894*100</f>
        <v>210.20408163265304</v>
      </c>
      <c r="I894" s="822">
        <v>1</v>
      </c>
      <c r="J894" s="152">
        <f>M894/G894</f>
        <v>1.3689320388349515</v>
      </c>
      <c r="K894" s="1089">
        <f>ROUND(E894*I894,0)</f>
        <v>294</v>
      </c>
      <c r="L894" s="153">
        <f>ROUND(K894/12*$B$4,0)</f>
        <v>49</v>
      </c>
      <c r="M894" s="153">
        <v>141</v>
      </c>
      <c r="N894" s="153">
        <f>M894/L894*100</f>
        <v>287.75510204081633</v>
      </c>
      <c r="O894" s="1045">
        <f>ROUND(K894/D894,0)</f>
        <v>1</v>
      </c>
      <c r="P894" s="153">
        <f>M894/$B$4*12/O894</f>
        <v>846</v>
      </c>
      <c r="Q894" s="326"/>
      <c r="R894" s="326"/>
      <c r="S894" s="750"/>
      <c r="T894" s="326">
        <f t="shared" si="289"/>
        <v>0</v>
      </c>
      <c r="U894" s="768"/>
      <c r="V894" s="326"/>
      <c r="W894" s="326"/>
      <c r="X894" s="326"/>
      <c r="Y894" s="326"/>
      <c r="Z894" s="326"/>
      <c r="AA894" s="936"/>
      <c r="AB894" s="323"/>
      <c r="AC894" s="1014">
        <f t="shared" si="269"/>
        <v>0</v>
      </c>
      <c r="AD894" s="1029"/>
      <c r="AF894" s="3234"/>
      <c r="AJ894" s="2186" t="s">
        <v>595</v>
      </c>
    </row>
    <row r="895" spans="1:36" s="147" customFormat="1" ht="15.95" customHeight="1" x14ac:dyDescent="0.25">
      <c r="A895" s="137">
        <v>1</v>
      </c>
      <c r="B895" s="132" t="s">
        <v>44</v>
      </c>
      <c r="C895" s="419"/>
      <c r="D895" s="3">
        <v>240</v>
      </c>
      <c r="E895" s="218">
        <v>1549</v>
      </c>
      <c r="F895" s="123">
        <f>ROUND(E895/12*$B$4,0)</f>
        <v>258</v>
      </c>
      <c r="G895" s="123">
        <v>171</v>
      </c>
      <c r="H895" s="123">
        <f t="shared" si="290"/>
        <v>66.279069767441854</v>
      </c>
      <c r="I895" s="822">
        <v>8</v>
      </c>
      <c r="J895" s="152">
        <f>M895/G895</f>
        <v>8.128654970760234</v>
      </c>
      <c r="K895" s="1089">
        <f>ROUND(E895*I895,0)</f>
        <v>12392</v>
      </c>
      <c r="L895" s="153">
        <f>ROUND(K895/12*$B$4,0)</f>
        <v>2065</v>
      </c>
      <c r="M895" s="153">
        <v>1390</v>
      </c>
      <c r="N895" s="153">
        <f>M895/L895*100</f>
        <v>67.312348668280876</v>
      </c>
      <c r="O895" s="1045">
        <f>ROUND(K895/D895,0)</f>
        <v>52</v>
      </c>
      <c r="P895" s="153">
        <f>M895/$B$4*12/O895</f>
        <v>160.38461538461539</v>
      </c>
      <c r="Q895" s="326"/>
      <c r="R895" s="326"/>
      <c r="S895" s="750"/>
      <c r="T895" s="326">
        <f t="shared" si="289"/>
        <v>0</v>
      </c>
      <c r="U895" s="768"/>
      <c r="V895" s="326"/>
      <c r="W895" s="326"/>
      <c r="X895" s="326"/>
      <c r="Y895" s="326"/>
      <c r="Z895" s="326"/>
      <c r="AA895" s="936"/>
      <c r="AB895" s="323"/>
      <c r="AC895" s="1014">
        <f t="shared" si="269"/>
        <v>0</v>
      </c>
      <c r="AD895" s="1029"/>
      <c r="AF895" s="3234"/>
      <c r="AJ895" s="2186" t="s">
        <v>595</v>
      </c>
    </row>
    <row r="896" spans="1:36" x14ac:dyDescent="0.25">
      <c r="A896" s="137">
        <v>1</v>
      </c>
      <c r="B896" s="1584" t="s">
        <v>174</v>
      </c>
      <c r="C896" s="1213"/>
      <c r="D896" s="1585"/>
      <c r="E896" s="221">
        <f>SUM(E894:E895)</f>
        <v>1843</v>
      </c>
      <c r="F896" s="1586">
        <f>SUM(F894:F895)</f>
        <v>307</v>
      </c>
      <c r="G896" s="1586">
        <f>SUM(G894:G895)</f>
        <v>274</v>
      </c>
      <c r="H896" s="129">
        <f t="shared" si="290"/>
        <v>89.250814332247558</v>
      </c>
      <c r="I896" s="1436">
        <f>IF(E896=0,0,K896/E896)</f>
        <v>6.8833423765599564</v>
      </c>
      <c r="J896" s="1039">
        <f>M896/G896</f>
        <v>5.5875912408759127</v>
      </c>
      <c r="K896" s="1587">
        <f>SUM(K894:K895)</f>
        <v>12686</v>
      </c>
      <c r="L896" s="1586">
        <f>SUM(L894:L895)</f>
        <v>2114</v>
      </c>
      <c r="M896" s="1586">
        <f>SUM(M894:M895)</f>
        <v>1531</v>
      </c>
      <c r="N896" s="278">
        <f>M896/L896*100</f>
        <v>72.421948912015139</v>
      </c>
      <c r="O896" s="1276">
        <f>SUM(O894:O895)</f>
        <v>53</v>
      </c>
      <c r="P896" s="278">
        <f>M896/$B$4*12/O896</f>
        <v>173.32075471698113</v>
      </c>
      <c r="Q896" s="327"/>
      <c r="R896" s="327"/>
      <c r="S896" s="870"/>
      <c r="T896" s="327">
        <f t="shared" si="289"/>
        <v>0</v>
      </c>
      <c r="U896" s="1061"/>
      <c r="V896" s="327"/>
      <c r="W896" s="327"/>
      <c r="X896" s="327"/>
      <c r="Y896" s="327"/>
      <c r="Z896" s="327"/>
      <c r="AA896" s="1588"/>
      <c r="AB896" s="856"/>
      <c r="AC896" s="1014">
        <f t="shared" si="269"/>
        <v>0</v>
      </c>
      <c r="AD896" s="1029"/>
      <c r="AF896" s="3234"/>
      <c r="AJ896" s="2186" t="s">
        <v>595</v>
      </c>
    </row>
    <row r="897" spans="1:36" ht="29.25" x14ac:dyDescent="0.25">
      <c r="A897" s="137">
        <v>1</v>
      </c>
      <c r="B897" s="1218" t="s">
        <v>198</v>
      </c>
      <c r="C897" s="1218"/>
      <c r="D897" s="1218"/>
      <c r="E897" s="250">
        <f>SUM(E896,E892)</f>
        <v>2294</v>
      </c>
      <c r="F897" s="1589">
        <f>SUM(F896,F892)</f>
        <v>383</v>
      </c>
      <c r="G897" s="1589">
        <f>SUM(G896,G892)</f>
        <v>324</v>
      </c>
      <c r="H897" s="1561">
        <f t="shared" si="290"/>
        <v>84.595300261096611</v>
      </c>
      <c r="I897" s="1115">
        <f>IF(E897=0,0,K897/E897)</f>
        <v>8.3160418482999123</v>
      </c>
      <c r="J897" s="1039">
        <f>M897/G897</f>
        <v>7.0493827160493829</v>
      </c>
      <c r="K897" s="1589">
        <f>SUM(K896,K892)</f>
        <v>19077</v>
      </c>
      <c r="L897" s="1589">
        <f>SUM(L896,L892)</f>
        <v>3179</v>
      </c>
      <c r="M897" s="1589">
        <f>SUM(M896,M892)</f>
        <v>2284</v>
      </c>
      <c r="N897" s="1117">
        <f>M897/L897*100</f>
        <v>71.84649260773827</v>
      </c>
      <c r="O897" s="181">
        <f>SUM(O896,O892)</f>
        <v>74</v>
      </c>
      <c r="P897" s="1133">
        <f>M897/$B$4*12/O897</f>
        <v>185.18918918918919</v>
      </c>
      <c r="Q897" s="324">
        <v>51804.086268844796</v>
      </c>
      <c r="R897" s="324">
        <v>51804.086268844796</v>
      </c>
      <c r="S897" s="874">
        <f t="shared" ref="S897" si="291">Q897/12*$B$4+(R897-Q897)/11*1</f>
        <v>8634.0143781407987</v>
      </c>
      <c r="T897" s="331">
        <f t="shared" si="289"/>
        <v>8151.4670800000004</v>
      </c>
      <c r="U897" s="772"/>
      <c r="V897" s="331"/>
      <c r="W897" s="331">
        <f>T897-S897</f>
        <v>-482.54729814079838</v>
      </c>
      <c r="X897" s="331"/>
      <c r="Y897" s="331">
        <v>-4.8343400000000001</v>
      </c>
      <c r="Z897" s="331">
        <v>8146.63274</v>
      </c>
      <c r="AA897" s="936"/>
      <c r="AB897" s="323"/>
      <c r="AC897" s="1014">
        <f t="shared" si="269"/>
        <v>0</v>
      </c>
      <c r="AD897" s="1029"/>
      <c r="AF897" s="3234"/>
      <c r="AJ897" s="2186" t="s">
        <v>595</v>
      </c>
    </row>
    <row r="898" spans="1:36" ht="50.25" customHeight="1" x14ac:dyDescent="0.25">
      <c r="A898" s="137">
        <v>1</v>
      </c>
      <c r="B898" s="309" t="s">
        <v>187</v>
      </c>
      <c r="C898" s="2980"/>
      <c r="D898" s="2979"/>
      <c r="E898" s="258">
        <v>10</v>
      </c>
      <c r="F898" s="1408">
        <f>ROUND(E898/12*$B$4,0)</f>
        <v>2</v>
      </c>
      <c r="G898" s="1993">
        <v>11</v>
      </c>
      <c r="H898" s="1993">
        <f t="shared" si="290"/>
        <v>550</v>
      </c>
      <c r="I898" s="1115"/>
      <c r="J898" s="2976"/>
      <c r="K898" s="2973"/>
      <c r="L898" s="2973"/>
      <c r="M898" s="2973"/>
      <c r="N898" s="1223"/>
      <c r="O898" s="2974"/>
      <c r="P898" s="1223"/>
      <c r="Q898" s="328"/>
      <c r="R898" s="328"/>
      <c r="S898" s="877"/>
      <c r="T898" s="331">
        <f t="shared" si="289"/>
        <v>0</v>
      </c>
      <c r="U898" s="1225"/>
      <c r="V898" s="334"/>
      <c r="W898" s="331"/>
      <c r="X898" s="331"/>
      <c r="Y898" s="334"/>
      <c r="Z898" s="331"/>
      <c r="AA898" s="936"/>
      <c r="AB898" s="323"/>
      <c r="AC898" s="1014">
        <f t="shared" si="269"/>
        <v>0</v>
      </c>
      <c r="AD898" s="1029"/>
      <c r="AF898" s="3234"/>
      <c r="AJ898" s="2186" t="s">
        <v>595</v>
      </c>
    </row>
    <row r="899" spans="1:36" s="2186" customFormat="1" ht="31.5" x14ac:dyDescent="0.25">
      <c r="A899" s="2186">
        <v>1</v>
      </c>
      <c r="B899" s="2972" t="s">
        <v>186</v>
      </c>
      <c r="C899" s="448"/>
      <c r="D899" s="700"/>
      <c r="E899" s="223">
        <v>15</v>
      </c>
      <c r="F899" s="187">
        <f>ROUND(E899/12*$B$4,0)</f>
        <v>3</v>
      </c>
      <c r="G899" s="1408">
        <v>0</v>
      </c>
      <c r="H899" s="187">
        <f t="shared" si="290"/>
        <v>0</v>
      </c>
      <c r="I899" s="1073"/>
      <c r="J899" s="1977"/>
      <c r="K899" s="1984"/>
      <c r="L899" s="1984"/>
      <c r="M899" s="522"/>
      <c r="N899" s="153"/>
      <c r="O899" s="1276"/>
      <c r="P899" s="153"/>
      <c r="Q899" s="326"/>
      <c r="R899" s="326"/>
      <c r="S899" s="2174"/>
      <c r="T899" s="327"/>
      <c r="U899" s="768"/>
      <c r="V899" s="326"/>
      <c r="W899" s="326"/>
      <c r="X899" s="327"/>
      <c r="Y899" s="326"/>
      <c r="Z899" s="326"/>
      <c r="AA899" s="936"/>
      <c r="AB899" s="323"/>
      <c r="AC899" s="1014">
        <f t="shared" si="269"/>
        <v>0</v>
      </c>
      <c r="AD899" s="1029"/>
      <c r="AF899" s="3234"/>
      <c r="AJ899" s="2186" t="s">
        <v>595</v>
      </c>
    </row>
    <row r="900" spans="1:36" s="2186" customFormat="1" ht="31.5" x14ac:dyDescent="0.25">
      <c r="A900" s="2186">
        <v>1</v>
      </c>
      <c r="B900" s="2972" t="s">
        <v>244</v>
      </c>
      <c r="C900" s="448"/>
      <c r="D900" s="700"/>
      <c r="E900" s="223">
        <v>20</v>
      </c>
      <c r="F900" s="1557">
        <f>ROUND(E900/12*$B$4,0)</f>
        <v>3</v>
      </c>
      <c r="G900" s="187">
        <v>4</v>
      </c>
      <c r="H900" s="1408">
        <f t="shared" si="290"/>
        <v>133.33333333333331</v>
      </c>
      <c r="I900" s="1073"/>
      <c r="J900" s="1748"/>
      <c r="K900" s="1592"/>
      <c r="L900" s="522"/>
      <c r="M900" s="1984"/>
      <c r="N900" s="153"/>
      <c r="O900" s="1201"/>
      <c r="P900" s="153"/>
      <c r="Q900" s="328"/>
      <c r="R900" s="328"/>
      <c r="S900" s="871"/>
      <c r="T900" s="327"/>
      <c r="U900" s="1211"/>
      <c r="V900" s="328"/>
      <c r="W900" s="326"/>
      <c r="X900" s="327"/>
      <c r="Y900" s="328"/>
      <c r="Z900" s="328"/>
      <c r="AA900" s="936"/>
      <c r="AB900" s="857"/>
      <c r="AC900" s="1014">
        <f t="shared" si="269"/>
        <v>0</v>
      </c>
      <c r="AD900" s="1029"/>
      <c r="AF900" s="3234"/>
      <c r="AJ900" s="2186" t="s">
        <v>595</v>
      </c>
    </row>
    <row r="901" spans="1:36" s="2186" customFormat="1" ht="16.5" thickBot="1" x14ac:dyDescent="0.3">
      <c r="A901" s="2186">
        <v>1</v>
      </c>
      <c r="B901" s="2972" t="s">
        <v>207</v>
      </c>
      <c r="C901" s="2981"/>
      <c r="D901" s="1591"/>
      <c r="E901" s="2978">
        <f>SUM(E898:E900)</f>
        <v>45</v>
      </c>
      <c r="F901" s="2977">
        <f>SUM(F898:F900)</f>
        <v>8</v>
      </c>
      <c r="G901" s="2977">
        <f>SUM(G898:G900)</f>
        <v>15</v>
      </c>
      <c r="H901" s="2977">
        <f t="shared" si="290"/>
        <v>187.5</v>
      </c>
      <c r="I901" s="2975"/>
      <c r="J901" s="3267"/>
      <c r="K901" s="2977"/>
      <c r="L901" s="2977"/>
      <c r="M901" s="2977"/>
      <c r="N901" s="1746"/>
      <c r="O901" s="2982"/>
      <c r="P901" s="1031"/>
      <c r="Q901" s="410">
        <v>1035.3170500000001</v>
      </c>
      <c r="R901" s="410">
        <v>1035.3170500000001</v>
      </c>
      <c r="S901" s="2983">
        <f t="shared" ref="S901" si="292">Q901/12*$B$4+(R901-Q901)/11*1</f>
        <v>172.55284166666669</v>
      </c>
      <c r="T901" s="410">
        <f>Z901-Y901-V901</f>
        <v>255.46129999999999</v>
      </c>
      <c r="U901" s="1469"/>
      <c r="V901" s="410"/>
      <c r="W901" s="887">
        <f>T901-S901</f>
        <v>82.9084583333333</v>
      </c>
      <c r="X901" s="410"/>
      <c r="Y901" s="410">
        <v>0</v>
      </c>
      <c r="Z901" s="410">
        <v>255.46129999999999</v>
      </c>
      <c r="AA901" s="1593"/>
      <c r="AB901" s="925"/>
      <c r="AC901" s="1014">
        <f t="shared" si="269"/>
        <v>0</v>
      </c>
      <c r="AD901" s="1029"/>
      <c r="AF901" s="3234"/>
      <c r="AJ901" s="2186" t="s">
        <v>595</v>
      </c>
    </row>
    <row r="902" spans="1:36" ht="15.75" thickBot="1" x14ac:dyDescent="0.3">
      <c r="A902" s="137">
        <v>1</v>
      </c>
      <c r="B902" s="1594" t="s">
        <v>272</v>
      </c>
      <c r="C902" s="1595"/>
      <c r="D902" s="1594"/>
      <c r="E902" s="227"/>
      <c r="F902" s="1447"/>
      <c r="G902" s="1447"/>
      <c r="H902" s="1447"/>
      <c r="I902" s="1406"/>
      <c r="J902" s="1406"/>
      <c r="K902" s="1448"/>
      <c r="L902" s="1447"/>
      <c r="M902" s="1447">
        <f>SUM(M897,M883,M804)</f>
        <v>17616</v>
      </c>
      <c r="N902" s="1447"/>
      <c r="O902" s="1447"/>
      <c r="P902" s="1447"/>
      <c r="Q902" s="332">
        <f>SUM(Q901,Q897,Q883,Q804)</f>
        <v>1431682.5525034433</v>
      </c>
      <c r="R902" s="332">
        <f>SUM(R901,R897,R883,R804)</f>
        <v>1439739.0123034432</v>
      </c>
      <c r="S902" s="751">
        <f t="shared" ref="S902:Z902" si="293">SUM(S901,S897,S883,S804)</f>
        <v>239346.1641869375</v>
      </c>
      <c r="T902" s="332">
        <f t="shared" si="293"/>
        <v>178686.61327999999</v>
      </c>
      <c r="U902" s="773">
        <f t="shared" si="293"/>
        <v>0</v>
      </c>
      <c r="V902" s="156">
        <f t="shared" si="293"/>
        <v>-7.3150000000000004</v>
      </c>
      <c r="W902" s="332">
        <f t="shared" si="293"/>
        <v>-60659.550906937526</v>
      </c>
      <c r="X902" s="332">
        <f t="shared" si="293"/>
        <v>-7.7946999999999997</v>
      </c>
      <c r="Y902" s="332">
        <f t="shared" si="293"/>
        <v>-1553.8735799999999</v>
      </c>
      <c r="Z902" s="332">
        <f t="shared" si="293"/>
        <v>177125.42469999997</v>
      </c>
      <c r="AA902" s="1449"/>
      <c r="AB902" s="858"/>
      <c r="AC902" s="1014">
        <f t="shared" si="269"/>
        <v>0</v>
      </c>
      <c r="AD902" s="1029"/>
      <c r="AF902" s="3234">
        <v>147725781.98999998</v>
      </c>
      <c r="AG902" s="3278">
        <f>Z902*1000-AF902</f>
        <v>29399642.710000008</v>
      </c>
      <c r="AJ902" s="2186" t="s">
        <v>595</v>
      </c>
    </row>
    <row r="903" spans="1:36" s="2186" customFormat="1" ht="30" thickBot="1" x14ac:dyDescent="0.3">
      <c r="B903" s="1619" t="s">
        <v>732</v>
      </c>
      <c r="C903" s="1595"/>
      <c r="D903" s="1594"/>
      <c r="E903" s="227"/>
      <c r="F903" s="1447"/>
      <c r="G903" s="1447"/>
      <c r="H903" s="1447"/>
      <c r="I903" s="1406"/>
      <c r="J903" s="1406"/>
      <c r="K903" s="1448"/>
      <c r="L903" s="1447"/>
      <c r="M903" s="1447"/>
      <c r="N903" s="1447"/>
      <c r="O903" s="1447"/>
      <c r="P903" s="1447"/>
      <c r="Q903" s="332">
        <f t="shared" ref="Q903:Z903" si="294">Q902-Q806</f>
        <v>1334761.2684634433</v>
      </c>
      <c r="R903" s="332">
        <f t="shared" ref="R903" si="295">R902-R806</f>
        <v>1342817.7282634431</v>
      </c>
      <c r="S903" s="751">
        <f t="shared" si="294"/>
        <v>223192.61684693751</v>
      </c>
      <c r="T903" s="332">
        <f t="shared" si="294"/>
        <v>163308.85687999998</v>
      </c>
      <c r="U903" s="773">
        <f t="shared" si="294"/>
        <v>0</v>
      </c>
      <c r="V903" s="156">
        <f t="shared" si="294"/>
        <v>-7.3150000000000004</v>
      </c>
      <c r="W903" s="332">
        <f t="shared" si="294"/>
        <v>-59883.759966937527</v>
      </c>
      <c r="X903" s="332">
        <f t="shared" si="294"/>
        <v>-7.7946999999999997</v>
      </c>
      <c r="Y903" s="332">
        <f t="shared" si="294"/>
        <v>-1549.7982</v>
      </c>
      <c r="Z903" s="332">
        <f t="shared" si="294"/>
        <v>161751.74367999999</v>
      </c>
      <c r="AA903" s="1471"/>
      <c r="AB903" s="857"/>
      <c r="AC903" s="1014">
        <f t="shared" si="269"/>
        <v>0</v>
      </c>
      <c r="AD903" s="1029"/>
      <c r="AF903" s="3234"/>
      <c r="AG903" s="3278"/>
    </row>
    <row r="904" spans="1:36" x14ac:dyDescent="0.25">
      <c r="A904" s="137">
        <v>1</v>
      </c>
      <c r="B904" s="3320"/>
      <c r="C904" s="1597"/>
      <c r="D904" s="1596"/>
      <c r="E904" s="231"/>
      <c r="F904" s="1598"/>
      <c r="G904" s="1408"/>
      <c r="H904" s="3155"/>
      <c r="I904" s="1599"/>
      <c r="J904" s="1599"/>
      <c r="K904" s="1600"/>
      <c r="L904" s="1601"/>
      <c r="M904" s="1601"/>
      <c r="N904" s="1601"/>
      <c r="O904" s="1601"/>
      <c r="P904" s="1601"/>
      <c r="Q904" s="325"/>
      <c r="R904" s="325"/>
      <c r="S904" s="749"/>
      <c r="T904" s="325">
        <f t="shared" ref="T904:T913" si="296">Z904-Y904-V904</f>
        <v>0</v>
      </c>
      <c r="U904" s="771"/>
      <c r="V904" s="325"/>
      <c r="W904" s="325"/>
      <c r="X904" s="325"/>
      <c r="Y904" s="325"/>
      <c r="Z904" s="325"/>
      <c r="AA904" s="1410"/>
      <c r="AB904" s="365"/>
      <c r="AC904" s="1014">
        <f t="shared" si="269"/>
        <v>0</v>
      </c>
      <c r="AD904" s="1029"/>
      <c r="AF904" s="3234"/>
      <c r="AJ904" s="137" t="s">
        <v>596</v>
      </c>
    </row>
    <row r="905" spans="1:36" ht="57.75" x14ac:dyDescent="0.25">
      <c r="A905" s="137">
        <v>1</v>
      </c>
      <c r="B905" s="1303" t="s">
        <v>618</v>
      </c>
      <c r="C905" s="1019"/>
      <c r="D905" s="700"/>
      <c r="E905" s="220"/>
      <c r="F905" s="521"/>
      <c r="G905" s="521"/>
      <c r="H905" s="739"/>
      <c r="I905" s="1436"/>
      <c r="J905" s="1436"/>
      <c r="K905" s="1602"/>
      <c r="L905" s="122"/>
      <c r="M905" s="122"/>
      <c r="N905" s="122"/>
      <c r="O905" s="122"/>
      <c r="P905" s="122"/>
      <c r="Q905" s="326"/>
      <c r="R905" s="326"/>
      <c r="S905" s="750"/>
      <c r="T905" s="326">
        <f t="shared" si="296"/>
        <v>0</v>
      </c>
      <c r="U905" s="768"/>
      <c r="V905" s="326"/>
      <c r="W905" s="326"/>
      <c r="X905" s="326"/>
      <c r="Y905" s="326"/>
      <c r="Z905" s="326"/>
      <c r="AA905" s="936"/>
      <c r="AB905" s="323"/>
      <c r="AC905" s="1014">
        <f t="shared" si="269"/>
        <v>0</v>
      </c>
      <c r="AD905" s="1029"/>
      <c r="AF905" s="3234"/>
      <c r="AJ905" s="2186" t="s">
        <v>596</v>
      </c>
    </row>
    <row r="906" spans="1:36" x14ac:dyDescent="0.25">
      <c r="A906" s="137">
        <v>1</v>
      </c>
      <c r="B906" s="1437" t="s">
        <v>5</v>
      </c>
      <c r="C906" s="1438"/>
      <c r="D906" s="1437"/>
      <c r="E906" s="220"/>
      <c r="F906" s="122"/>
      <c r="G906" s="122"/>
      <c r="H906" s="122"/>
      <c r="I906" s="1436"/>
      <c r="J906" s="1436"/>
      <c r="K906" s="521"/>
      <c r="L906" s="521"/>
      <c r="M906" s="521"/>
      <c r="N906" s="521"/>
      <c r="O906" s="521"/>
      <c r="P906" s="521"/>
      <c r="Q906" s="326"/>
      <c r="R906" s="326"/>
      <c r="S906" s="750"/>
      <c r="T906" s="326">
        <f t="shared" si="296"/>
        <v>0</v>
      </c>
      <c r="U906" s="768"/>
      <c r="V906" s="326"/>
      <c r="W906" s="326"/>
      <c r="X906" s="326"/>
      <c r="Y906" s="326"/>
      <c r="Z906" s="326"/>
      <c r="AA906" s="915"/>
      <c r="AB906" s="323"/>
      <c r="AC906" s="1014">
        <f t="shared" si="269"/>
        <v>0</v>
      </c>
      <c r="AD906" s="1029"/>
      <c r="AF906" s="3234"/>
      <c r="AJ906" s="2186" t="s">
        <v>596</v>
      </c>
    </row>
    <row r="907" spans="1:36" x14ac:dyDescent="0.25">
      <c r="A907" s="137">
        <v>1</v>
      </c>
      <c r="B907" s="3" t="s">
        <v>23</v>
      </c>
      <c r="C907" s="1027" t="s">
        <v>251</v>
      </c>
      <c r="D907" s="1403">
        <v>340</v>
      </c>
      <c r="E907" s="222">
        <v>2473</v>
      </c>
      <c r="F907" s="123">
        <f>ROUND(E907/12*$B$4,0)</f>
        <v>412</v>
      </c>
      <c r="G907" s="123">
        <v>415</v>
      </c>
      <c r="H907" s="123">
        <f t="shared" ref="H907:H913" si="297">G907/F907*100</f>
        <v>100.72815533980584</v>
      </c>
      <c r="I907" s="822">
        <v>6.5</v>
      </c>
      <c r="J907" s="152">
        <f t="shared" ref="J907:J912" si="298">M907/G907</f>
        <v>4.5493975903614459</v>
      </c>
      <c r="K907" s="153">
        <f>ROUND(E907*I907,0)</f>
        <v>16075</v>
      </c>
      <c r="L907" s="153">
        <f>ROUND(K907/12*$B$4,0)</f>
        <v>2679</v>
      </c>
      <c r="M907" s="153">
        <v>1888</v>
      </c>
      <c r="N907" s="153">
        <f t="shared" ref="N907:N912" si="299">M907/L907*100</f>
        <v>70.474057484135884</v>
      </c>
      <c r="O907" s="1084">
        <f>ROUND(K907/D907,0)</f>
        <v>47</v>
      </c>
      <c r="P907" s="153">
        <f t="shared" ref="P907:P912" si="300">M907/$B$4*12/O907</f>
        <v>241.02127659574469</v>
      </c>
      <c r="Q907" s="326"/>
      <c r="R907" s="326"/>
      <c r="S907" s="750"/>
      <c r="T907" s="326">
        <f t="shared" si="296"/>
        <v>0</v>
      </c>
      <c r="U907" s="768"/>
      <c r="V907" s="326"/>
      <c r="W907" s="326"/>
      <c r="X907" s="326"/>
      <c r="Y907" s="326"/>
      <c r="Z907" s="326"/>
      <c r="AA907" s="936"/>
      <c r="AB907" s="323"/>
      <c r="AC907" s="1014">
        <f t="shared" si="269"/>
        <v>0</v>
      </c>
      <c r="AD907" s="1029"/>
      <c r="AF907" s="3234"/>
      <c r="AJ907" s="2186" t="s">
        <v>596</v>
      </c>
    </row>
    <row r="908" spans="1:36" x14ac:dyDescent="0.25">
      <c r="A908" s="137">
        <v>1</v>
      </c>
      <c r="B908" s="1603" t="s">
        <v>8</v>
      </c>
      <c r="C908" s="1027" t="s">
        <v>251</v>
      </c>
      <c r="D908" s="1403">
        <v>340</v>
      </c>
      <c r="E908" s="222">
        <v>1995</v>
      </c>
      <c r="F908" s="123">
        <f>ROUND(E908/12*$B$4,0)</f>
        <v>333</v>
      </c>
      <c r="G908" s="123">
        <v>333</v>
      </c>
      <c r="H908" s="123">
        <f t="shared" si="297"/>
        <v>100</v>
      </c>
      <c r="I908" s="822">
        <v>8.9</v>
      </c>
      <c r="J908" s="152">
        <f t="shared" si="298"/>
        <v>7.015015015015015</v>
      </c>
      <c r="K908" s="153">
        <f>ROUND(E908*I908,0)</f>
        <v>17756</v>
      </c>
      <c r="L908" s="153">
        <f>ROUND(K908/12*$B$4,0)</f>
        <v>2959</v>
      </c>
      <c r="M908" s="153">
        <v>2336</v>
      </c>
      <c r="N908" s="153">
        <f t="shared" si="299"/>
        <v>78.945589726258873</v>
      </c>
      <c r="O908" s="1084">
        <f>ROUND(K908/D908,0)</f>
        <v>52</v>
      </c>
      <c r="P908" s="153">
        <f t="shared" si="300"/>
        <v>269.53846153846155</v>
      </c>
      <c r="Q908" s="326"/>
      <c r="R908" s="326"/>
      <c r="S908" s="750"/>
      <c r="T908" s="326">
        <f t="shared" si="296"/>
        <v>0</v>
      </c>
      <c r="U908" s="768"/>
      <c r="V908" s="326"/>
      <c r="W908" s="326">
        <f>T905-T908</f>
        <v>0</v>
      </c>
      <c r="X908" s="326"/>
      <c r="Y908" s="326"/>
      <c r="Z908" s="326"/>
      <c r="AA908" s="936"/>
      <c r="AB908" s="323"/>
      <c r="AC908" s="1014">
        <f t="shared" si="269"/>
        <v>0</v>
      </c>
      <c r="AD908" s="1029"/>
      <c r="AF908" s="3234"/>
      <c r="AJ908" s="2186" t="s">
        <v>596</v>
      </c>
    </row>
    <row r="909" spans="1:36" x14ac:dyDescent="0.25">
      <c r="A909" s="137">
        <v>1</v>
      </c>
      <c r="B909" s="1603" t="s">
        <v>10</v>
      </c>
      <c r="C909" s="1027" t="s">
        <v>251</v>
      </c>
      <c r="D909" s="1403">
        <v>340</v>
      </c>
      <c r="E909" s="222">
        <v>1660</v>
      </c>
      <c r="F909" s="123">
        <f>ROUND(E909/12*$B$4,0)</f>
        <v>277</v>
      </c>
      <c r="G909" s="123">
        <v>272</v>
      </c>
      <c r="H909" s="123">
        <f t="shared" si="297"/>
        <v>98.194945848375454</v>
      </c>
      <c r="I909" s="822">
        <v>9.6999999999999993</v>
      </c>
      <c r="J909" s="152">
        <f t="shared" si="298"/>
        <v>8.9044117647058822</v>
      </c>
      <c r="K909" s="153">
        <f>ROUND(E909*I909,0)</f>
        <v>16102</v>
      </c>
      <c r="L909" s="153">
        <f>ROUND(K909/12*$B$4,0)</f>
        <v>2684</v>
      </c>
      <c r="M909" s="153">
        <v>2422</v>
      </c>
      <c r="N909" s="153">
        <f t="shared" si="299"/>
        <v>90.238450074515654</v>
      </c>
      <c r="O909" s="1084">
        <f>ROUND(K909/D909,0)</f>
        <v>47</v>
      </c>
      <c r="P909" s="153">
        <f t="shared" si="300"/>
        <v>309.19148936170211</v>
      </c>
      <c r="Q909" s="326"/>
      <c r="R909" s="326"/>
      <c r="S909" s="750"/>
      <c r="T909" s="326">
        <f t="shared" si="296"/>
        <v>0</v>
      </c>
      <c r="U909" s="768"/>
      <c r="V909" s="326"/>
      <c r="W909" s="326"/>
      <c r="X909" s="326"/>
      <c r="Y909" s="326"/>
      <c r="Z909" s="326"/>
      <c r="AA909" s="936"/>
      <c r="AB909" s="323"/>
      <c r="AC909" s="1014">
        <f t="shared" si="269"/>
        <v>0</v>
      </c>
      <c r="AD909" s="1029"/>
      <c r="AF909" s="3234"/>
      <c r="AJ909" s="2186" t="s">
        <v>596</v>
      </c>
    </row>
    <row r="910" spans="1:36" x14ac:dyDescent="0.25">
      <c r="A910" s="137">
        <v>1</v>
      </c>
      <c r="B910" s="1603" t="s">
        <v>6</v>
      </c>
      <c r="C910" s="1027" t="s">
        <v>251</v>
      </c>
      <c r="D910" s="1403">
        <v>340</v>
      </c>
      <c r="E910" s="222">
        <v>1813</v>
      </c>
      <c r="F910" s="123">
        <f>ROUND(E910/12*$B$4,0)</f>
        <v>302</v>
      </c>
      <c r="G910" s="123">
        <v>300</v>
      </c>
      <c r="H910" s="123">
        <f t="shared" si="297"/>
        <v>99.337748344370851</v>
      </c>
      <c r="I910" s="822">
        <v>7.1</v>
      </c>
      <c r="J910" s="152">
        <f t="shared" si="298"/>
        <v>6.35</v>
      </c>
      <c r="K910" s="153">
        <f>ROUND(E910*I910,0)</f>
        <v>12872</v>
      </c>
      <c r="L910" s="153">
        <f>ROUND(K910/12*$B$4,0)</f>
        <v>2145</v>
      </c>
      <c r="M910" s="153">
        <v>1905</v>
      </c>
      <c r="N910" s="153">
        <f t="shared" si="299"/>
        <v>88.811188811188813</v>
      </c>
      <c r="O910" s="1084">
        <f>ROUND(K910/D910,0)</f>
        <v>38</v>
      </c>
      <c r="P910" s="153">
        <f t="shared" si="300"/>
        <v>300.78947368421052</v>
      </c>
      <c r="Q910" s="326"/>
      <c r="R910" s="326"/>
      <c r="S910" s="750"/>
      <c r="T910" s="326">
        <f t="shared" si="296"/>
        <v>0</v>
      </c>
      <c r="U910" s="768"/>
      <c r="V910" s="326"/>
      <c r="W910" s="326"/>
      <c r="X910" s="326"/>
      <c r="Y910" s="326"/>
      <c r="Z910" s="326"/>
      <c r="AA910" s="936"/>
      <c r="AB910" s="323"/>
      <c r="AC910" s="1014">
        <f t="shared" si="269"/>
        <v>0</v>
      </c>
      <c r="AD910" s="1029"/>
      <c r="AF910" s="3234"/>
      <c r="AJ910" s="2186" t="s">
        <v>596</v>
      </c>
    </row>
    <row r="911" spans="1:36" x14ac:dyDescent="0.25">
      <c r="A911" s="137">
        <v>1</v>
      </c>
      <c r="B911" s="3" t="s">
        <v>108</v>
      </c>
      <c r="C911" s="1027" t="s">
        <v>251</v>
      </c>
      <c r="D911" s="187">
        <v>340</v>
      </c>
      <c r="E911" s="222">
        <v>1550</v>
      </c>
      <c r="F911" s="123">
        <f>ROUND(E911/12*$B$4,0)</f>
        <v>258</v>
      </c>
      <c r="G911" s="123">
        <v>225</v>
      </c>
      <c r="H911" s="123">
        <f t="shared" si="297"/>
        <v>87.20930232558139</v>
      </c>
      <c r="I911" s="822">
        <v>8.6</v>
      </c>
      <c r="J911" s="152">
        <f t="shared" si="298"/>
        <v>7.2577777777777781</v>
      </c>
      <c r="K911" s="153">
        <f>ROUND(E911*I911,0)</f>
        <v>13330</v>
      </c>
      <c r="L911" s="153">
        <f>ROUND(K911/12*$B$4,0)</f>
        <v>2222</v>
      </c>
      <c r="M911" s="153">
        <v>1633</v>
      </c>
      <c r="N911" s="153">
        <f t="shared" si="299"/>
        <v>73.492349234923495</v>
      </c>
      <c r="O911" s="1084">
        <f>ROUND(K911/D911,0)</f>
        <v>39</v>
      </c>
      <c r="P911" s="153">
        <f t="shared" si="300"/>
        <v>251.23076923076923</v>
      </c>
      <c r="Q911" s="326"/>
      <c r="R911" s="326"/>
      <c r="S911" s="870"/>
      <c r="T911" s="326">
        <f t="shared" si="296"/>
        <v>0</v>
      </c>
      <c r="U911" s="768"/>
      <c r="V911" s="326"/>
      <c r="W911" s="326"/>
      <c r="X911" s="326"/>
      <c r="Y911" s="326"/>
      <c r="Z911" s="326"/>
      <c r="AA911" s="936"/>
      <c r="AB911" s="323"/>
      <c r="AC911" s="1014">
        <f t="shared" si="269"/>
        <v>0</v>
      </c>
      <c r="AD911" s="1029"/>
      <c r="AF911" s="3234"/>
      <c r="AJ911" s="2186" t="s">
        <v>596</v>
      </c>
    </row>
    <row r="912" spans="1:36" x14ac:dyDescent="0.25">
      <c r="A912" s="137">
        <v>1</v>
      </c>
      <c r="B912" s="1080" t="s">
        <v>7</v>
      </c>
      <c r="C912" s="1079"/>
      <c r="D912" s="1080"/>
      <c r="E912" s="229">
        <f>SUM(E907:E911)</f>
        <v>9491</v>
      </c>
      <c r="F912" s="1440">
        <f>SUM(F907:F911)</f>
        <v>1582</v>
      </c>
      <c r="G912" s="1440">
        <f>SUM(G907:G911)</f>
        <v>1545</v>
      </c>
      <c r="H912" s="1440">
        <f t="shared" si="297"/>
        <v>97.661188369152967</v>
      </c>
      <c r="I912" s="8">
        <f>IF(E912=0,0,K912/E912)</f>
        <v>8.0218101359182388</v>
      </c>
      <c r="J912" s="8">
        <f t="shared" si="298"/>
        <v>6.5915857605177992</v>
      </c>
      <c r="K912" s="1440">
        <f>SUM(K907:K911)</f>
        <v>76135</v>
      </c>
      <c r="L912" s="1440">
        <f>SUM(L907:L911)</f>
        <v>12689</v>
      </c>
      <c r="M912" s="1440">
        <f>SUM(M907:M911)</f>
        <v>10184</v>
      </c>
      <c r="N912" s="181">
        <f t="shared" si="299"/>
        <v>80.258491606903618</v>
      </c>
      <c r="O912" s="1604">
        <f>SUM(O907:O911)</f>
        <v>223</v>
      </c>
      <c r="P912" s="181">
        <f t="shared" si="300"/>
        <v>274.00896860986546</v>
      </c>
      <c r="Q912" s="324">
        <v>544268.09923488088</v>
      </c>
      <c r="R912" s="324">
        <v>544268.09923488088</v>
      </c>
      <c r="S912" s="874">
        <f t="shared" ref="S912" si="301">Q912/12*$B$4+(R912-Q912)/11*1</f>
        <v>90711.349872480147</v>
      </c>
      <c r="T912" s="324">
        <f t="shared" si="296"/>
        <v>83801.426479999995</v>
      </c>
      <c r="U912" s="772"/>
      <c r="V912" s="324">
        <v>-23.825760000000002</v>
      </c>
      <c r="W912" s="324">
        <f>T912-S912</f>
        <v>-6909.923392480152</v>
      </c>
      <c r="X912" s="324"/>
      <c r="Y912" s="324">
        <v>-1864.3970200000003</v>
      </c>
      <c r="Z912" s="324">
        <v>81913.203699999984</v>
      </c>
      <c r="AA912" s="1441"/>
      <c r="AB912" s="861"/>
      <c r="AC912" s="1014">
        <f t="shared" si="269"/>
        <v>0</v>
      </c>
      <c r="AD912" s="1029"/>
      <c r="AF912" s="3234"/>
      <c r="AJ912" s="2186" t="s">
        <v>596</v>
      </c>
    </row>
    <row r="913" spans="1:36" ht="43.5" x14ac:dyDescent="0.25">
      <c r="A913" s="137">
        <v>1</v>
      </c>
      <c r="B913" s="1053" t="s">
        <v>175</v>
      </c>
      <c r="C913" s="808"/>
      <c r="D913" s="1429"/>
      <c r="E913" s="230">
        <v>100</v>
      </c>
      <c r="F913" s="1429">
        <f>ROUND(E913/12*$B$4,0)</f>
        <v>17</v>
      </c>
      <c r="G913" s="1429">
        <v>11</v>
      </c>
      <c r="H913" s="1429">
        <f t="shared" si="297"/>
        <v>64.705882352941174</v>
      </c>
      <c r="I913" s="282"/>
      <c r="J913" s="282"/>
      <c r="K913" s="1454"/>
      <c r="L913" s="1429"/>
      <c r="M913" s="1429">
        <v>125</v>
      </c>
      <c r="N913" s="1055"/>
      <c r="O913" s="1560"/>
      <c r="P913" s="1055"/>
      <c r="Q913" s="325">
        <v>28015.406536000002</v>
      </c>
      <c r="R913" s="325">
        <v>28015.406536000002</v>
      </c>
      <c r="S913" s="877">
        <f>R913/12*$B$4</f>
        <v>4669.2344226666673</v>
      </c>
      <c r="T913" s="325">
        <f t="shared" si="296"/>
        <v>2620.0814200000004</v>
      </c>
      <c r="U913" s="771"/>
      <c r="V913" s="325"/>
      <c r="W913" s="325">
        <f>T913-S913</f>
        <v>-2049.1530026666669</v>
      </c>
      <c r="X913" s="325"/>
      <c r="Y913" s="325">
        <v>0</v>
      </c>
      <c r="Z913" s="325">
        <v>2620.0814200000004</v>
      </c>
      <c r="AA913" s="1456"/>
      <c r="AB913" s="365"/>
      <c r="AC913" s="1014">
        <f t="shared" si="269"/>
        <v>0</v>
      </c>
      <c r="AD913" s="1029"/>
      <c r="AF913" s="3234"/>
      <c r="AJ913" s="2186" t="s">
        <v>596</v>
      </c>
    </row>
    <row r="914" spans="1:36" ht="30" x14ac:dyDescent="0.25">
      <c r="A914" s="137">
        <v>1</v>
      </c>
      <c r="B914" s="1605" t="s">
        <v>191</v>
      </c>
      <c r="C914" s="1090"/>
      <c r="D914" s="125"/>
      <c r="E914" s="220"/>
      <c r="F914" s="521"/>
      <c r="G914" s="521" t="s">
        <v>216</v>
      </c>
      <c r="H914" s="521"/>
      <c r="I914" s="521"/>
      <c r="J914" s="521"/>
      <c r="K914" s="521"/>
      <c r="L914" s="521"/>
      <c r="M914" s="521"/>
      <c r="N914" s="521"/>
      <c r="O914" s="521"/>
      <c r="P914" s="521"/>
      <c r="Q914" s="360"/>
      <c r="R914" s="360"/>
      <c r="S914" s="871"/>
      <c r="T914" s="360"/>
      <c r="U914" s="989"/>
      <c r="V914" s="360"/>
      <c r="W914" s="360"/>
      <c r="X914" s="360"/>
      <c r="Y914" s="360"/>
      <c r="Z914" s="360"/>
      <c r="AA914" s="957"/>
      <c r="AB914" s="930"/>
      <c r="AC914" s="1014">
        <f t="shared" si="269"/>
        <v>0</v>
      </c>
      <c r="AD914" s="1029"/>
      <c r="AF914" s="3234"/>
      <c r="AJ914" s="2186" t="s">
        <v>596</v>
      </c>
    </row>
    <row r="915" spans="1:36" s="2186" customFormat="1" ht="72" x14ac:dyDescent="0.25">
      <c r="A915" s="2186">
        <v>1</v>
      </c>
      <c r="B915" s="520" t="s">
        <v>305</v>
      </c>
      <c r="C915" s="1090"/>
      <c r="D915" s="125"/>
      <c r="E915" s="230">
        <v>3000</v>
      </c>
      <c r="F915" s="739">
        <f>ROUND(E915/12*$B$4,0)</f>
        <v>500</v>
      </c>
      <c r="G915" s="739">
        <v>865</v>
      </c>
      <c r="H915" s="739">
        <f>G915/F915*100</f>
        <v>173</v>
      </c>
      <c r="I915" s="521"/>
      <c r="J915" s="305"/>
      <c r="K915" s="305"/>
      <c r="L915" s="305"/>
      <c r="M915" s="305"/>
      <c r="N915" s="521"/>
      <c r="O915" s="521"/>
      <c r="P915" s="521"/>
      <c r="Q915" s="360">
        <v>4131</v>
      </c>
      <c r="R915" s="360">
        <v>4131</v>
      </c>
      <c r="S915" s="871">
        <f t="shared" ref="S915:S916" si="302">Q915/12*$B$4+(R915-Q915)/11*1</f>
        <v>688.5</v>
      </c>
      <c r="T915" s="360">
        <f t="shared" ref="T915" si="303">Z915-Y915-V915</f>
        <v>1191.1396000000002</v>
      </c>
      <c r="U915" s="989"/>
      <c r="V915" s="360"/>
      <c r="W915" s="360">
        <f>T915-S915</f>
        <v>502.6396000000002</v>
      </c>
      <c r="X915" s="360">
        <v>-1.37704</v>
      </c>
      <c r="Y915" s="360">
        <v>-1.7568000000000001</v>
      </c>
      <c r="Z915" s="360">
        <v>1189.3828000000001</v>
      </c>
      <c r="AA915" s="931"/>
      <c r="AB915" s="932"/>
      <c r="AC915" s="1014">
        <f t="shared" ref="AC915:AC978" si="304">T915-S915-W915</f>
        <v>0</v>
      </c>
      <c r="AD915" s="1029"/>
      <c r="AF915" s="3234"/>
      <c r="AJ915" s="2186" t="s">
        <v>596</v>
      </c>
    </row>
    <row r="916" spans="1:36" s="147" customFormat="1" x14ac:dyDescent="0.25">
      <c r="A916" s="137">
        <v>1</v>
      </c>
      <c r="B916" s="1062" t="s">
        <v>131</v>
      </c>
      <c r="C916" s="1570"/>
      <c r="D916" s="121"/>
      <c r="E916" s="230">
        <f>SUM(E917:E922)</f>
        <v>6907</v>
      </c>
      <c r="F916" s="739">
        <f>SUM(F917:F922)</f>
        <v>1151</v>
      </c>
      <c r="G916" s="739">
        <f>SUM(G917:G922)</f>
        <v>941</v>
      </c>
      <c r="H916" s="739">
        <f>G916/F916*100</f>
        <v>81.754995655951348</v>
      </c>
      <c r="I916" s="521"/>
      <c r="J916" s="305"/>
      <c r="K916" s="305"/>
      <c r="L916" s="305"/>
      <c r="M916" s="305"/>
      <c r="N916" s="521"/>
      <c r="O916" s="521"/>
      <c r="P916" s="521"/>
      <c r="Q916" s="360">
        <v>36658.989854952517</v>
      </c>
      <c r="R916" s="360">
        <v>36658.989854952517</v>
      </c>
      <c r="S916" s="871">
        <f t="shared" si="302"/>
        <v>6109.8316424920858</v>
      </c>
      <c r="T916" s="360">
        <f>Z916-Y916-V916</f>
        <v>2211.8660499999996</v>
      </c>
      <c r="U916" s="983"/>
      <c r="V916" s="363"/>
      <c r="W916" s="363">
        <f>T916-S916</f>
        <v>-3897.9655924920862</v>
      </c>
      <c r="X916" s="363"/>
      <c r="Y916" s="360">
        <v>0</v>
      </c>
      <c r="Z916" s="360">
        <v>2211.8660499999996</v>
      </c>
      <c r="AA916" s="931"/>
      <c r="AB916" s="932"/>
      <c r="AC916" s="1014">
        <f t="shared" si="304"/>
        <v>0</v>
      </c>
      <c r="AD916" s="1029"/>
      <c r="AF916" s="3234"/>
      <c r="AJ916" s="2186" t="s">
        <v>596</v>
      </c>
    </row>
    <row r="917" spans="1:36" s="147" customFormat="1" x14ac:dyDescent="0.25">
      <c r="A917" s="2186">
        <v>1</v>
      </c>
      <c r="B917" s="474" t="s">
        <v>239</v>
      </c>
      <c r="C917" s="1570"/>
      <c r="D917" s="121"/>
      <c r="E917" s="239">
        <v>290</v>
      </c>
      <c r="F917" s="829">
        <f>ROUND(E917/12*$B$4,0)</f>
        <v>48</v>
      </c>
      <c r="G917" s="829">
        <v>58</v>
      </c>
      <c r="H917" s="829">
        <f>G917/F917*100</f>
        <v>120.83333333333333</v>
      </c>
      <c r="I917" s="305"/>
      <c r="J917" s="305"/>
      <c r="K917" s="305"/>
      <c r="L917" s="305"/>
      <c r="M917" s="305"/>
      <c r="N917" s="1215"/>
      <c r="O917" s="521"/>
      <c r="P917" s="305"/>
      <c r="Q917" s="974"/>
      <c r="R917" s="974"/>
      <c r="S917" s="893"/>
      <c r="T917" s="363"/>
      <c r="U917" s="983"/>
      <c r="V917" s="363"/>
      <c r="W917" s="363"/>
      <c r="X917" s="363"/>
      <c r="Y917" s="363"/>
      <c r="Z917" s="363"/>
      <c r="AA917" s="957"/>
      <c r="AB917" s="938"/>
      <c r="AC917" s="1014">
        <f t="shared" si="304"/>
        <v>0</v>
      </c>
      <c r="AD917" s="1029"/>
      <c r="AF917" s="3234"/>
      <c r="AJ917" s="2186" t="s">
        <v>596</v>
      </c>
    </row>
    <row r="918" spans="1:36" s="147" customFormat="1" ht="29.25" customHeight="1" x14ac:dyDescent="0.25">
      <c r="A918" s="2186">
        <v>1</v>
      </c>
      <c r="B918" s="2962" t="s">
        <v>64</v>
      </c>
      <c r="C918" s="1570"/>
      <c r="D918" s="121"/>
      <c r="E918" s="239">
        <v>1000</v>
      </c>
      <c r="F918" s="829">
        <f t="shared" ref="F918:F922" si="305">ROUND(E918/12*$B$4,0)</f>
        <v>167</v>
      </c>
      <c r="G918" s="829">
        <v>729</v>
      </c>
      <c r="H918" s="829">
        <f>G918/F918*100</f>
        <v>436.5269461077844</v>
      </c>
      <c r="I918" s="305"/>
      <c r="J918" s="305"/>
      <c r="K918" s="305"/>
      <c r="L918" s="305"/>
      <c r="M918" s="305"/>
      <c r="N918" s="305"/>
      <c r="O918" s="521"/>
      <c r="P918" s="305"/>
      <c r="Q918" s="360"/>
      <c r="R918" s="360"/>
      <c r="S918" s="893"/>
      <c r="T918" s="363"/>
      <c r="U918" s="983"/>
      <c r="V918" s="363"/>
      <c r="W918" s="363"/>
      <c r="X918" s="363"/>
      <c r="Y918" s="363"/>
      <c r="Z918" s="360"/>
      <c r="AA918" s="957"/>
      <c r="AB918" s="938"/>
      <c r="AC918" s="1014">
        <f t="shared" si="304"/>
        <v>0</v>
      </c>
      <c r="AD918" s="1029"/>
      <c r="AF918" s="3234"/>
      <c r="AJ918" s="2186" t="s">
        <v>596</v>
      </c>
    </row>
    <row r="919" spans="1:36" s="147" customFormat="1" ht="29.25" customHeight="1" x14ac:dyDescent="0.25">
      <c r="A919" s="2186"/>
      <c r="B919" s="474" t="s">
        <v>121</v>
      </c>
      <c r="C919" s="1570"/>
      <c r="D919" s="121"/>
      <c r="E919" s="239">
        <v>4742</v>
      </c>
      <c r="F919" s="829">
        <f t="shared" si="305"/>
        <v>790</v>
      </c>
      <c r="G919" s="829">
        <v>80</v>
      </c>
      <c r="H919" s="829"/>
      <c r="I919" s="305"/>
      <c r="J919" s="305"/>
      <c r="K919" s="305"/>
      <c r="L919" s="305"/>
      <c r="M919" s="305"/>
      <c r="N919" s="305"/>
      <c r="O919" s="521"/>
      <c r="P919" s="305"/>
      <c r="Q919" s="974"/>
      <c r="R919" s="974"/>
      <c r="S919" s="893"/>
      <c r="T919" s="363"/>
      <c r="U919" s="983"/>
      <c r="V919" s="363"/>
      <c r="W919" s="363"/>
      <c r="X919" s="363"/>
      <c r="Y919" s="363"/>
      <c r="Z919" s="360"/>
      <c r="AA919" s="1216"/>
      <c r="AB919" s="938"/>
      <c r="AC919" s="1014">
        <f t="shared" si="304"/>
        <v>0</v>
      </c>
      <c r="AD919" s="1029"/>
      <c r="AF919" s="3234"/>
      <c r="AJ919" s="2186"/>
    </row>
    <row r="920" spans="1:36" s="147" customFormat="1" ht="92.25" customHeight="1" x14ac:dyDescent="0.25">
      <c r="A920" s="2186">
        <v>1</v>
      </c>
      <c r="B920" s="297" t="s">
        <v>299</v>
      </c>
      <c r="C920" s="1570"/>
      <c r="D920" s="121"/>
      <c r="E920" s="239">
        <v>85</v>
      </c>
      <c r="F920" s="829">
        <f t="shared" si="305"/>
        <v>14</v>
      </c>
      <c r="G920" s="829">
        <v>19</v>
      </c>
      <c r="H920" s="829">
        <f>G920/F920*100</f>
        <v>135.71428571428572</v>
      </c>
      <c r="I920" s="305"/>
      <c r="J920" s="305"/>
      <c r="K920" s="305"/>
      <c r="L920" s="305"/>
      <c r="M920" s="305"/>
      <c r="N920" s="521"/>
      <c r="O920" s="521"/>
      <c r="P920" s="305"/>
      <c r="Q920" s="360"/>
      <c r="R920" s="360"/>
      <c r="S920" s="893"/>
      <c r="T920" s="363"/>
      <c r="U920" s="983"/>
      <c r="V920" s="363"/>
      <c r="W920" s="363"/>
      <c r="X920" s="363"/>
      <c r="Y920" s="363"/>
      <c r="Z920" s="360"/>
      <c r="AA920" s="959"/>
      <c r="AB920" s="930"/>
      <c r="AC920" s="1014">
        <f t="shared" si="304"/>
        <v>0</v>
      </c>
      <c r="AD920" s="1029"/>
      <c r="AF920" s="3234"/>
      <c r="AJ920" s="2186" t="s">
        <v>596</v>
      </c>
    </row>
    <row r="921" spans="1:36" s="147" customFormat="1" ht="49.5" customHeight="1" x14ac:dyDescent="0.25">
      <c r="A921" s="2186"/>
      <c r="B921" s="297" t="s">
        <v>270</v>
      </c>
      <c r="C921" s="1570"/>
      <c r="D921" s="121"/>
      <c r="E921" s="239">
        <v>25</v>
      </c>
      <c r="F921" s="1408">
        <f t="shared" si="305"/>
        <v>4</v>
      </c>
      <c r="G921" s="829">
        <v>0</v>
      </c>
      <c r="H921" s="187"/>
      <c r="I921" s="305"/>
      <c r="J921" s="305"/>
      <c r="K921" s="305"/>
      <c r="L921" s="305"/>
      <c r="M921" s="305"/>
      <c r="N921" s="521"/>
      <c r="O921" s="521"/>
      <c r="P921" s="305"/>
      <c r="Q921" s="360"/>
      <c r="R921" s="360"/>
      <c r="S921" s="893"/>
      <c r="T921" s="363"/>
      <c r="U921" s="983"/>
      <c r="V921" s="363"/>
      <c r="W921" s="363"/>
      <c r="X921" s="363"/>
      <c r="Y921" s="363"/>
      <c r="Z921" s="363"/>
      <c r="AA921" s="959"/>
      <c r="AB921" s="932"/>
      <c r="AC921" s="1014">
        <f t="shared" si="304"/>
        <v>0</v>
      </c>
      <c r="AD921" s="1029"/>
      <c r="AF921" s="3234"/>
      <c r="AJ921" s="2186"/>
    </row>
    <row r="922" spans="1:36" s="2916" customFormat="1" ht="21.75" customHeight="1" x14ac:dyDescent="0.25">
      <c r="A922" s="2915">
        <v>1</v>
      </c>
      <c r="B922" s="474" t="s">
        <v>70</v>
      </c>
      <c r="C922" s="1064"/>
      <c r="D922" s="1065"/>
      <c r="E922" s="216">
        <v>765</v>
      </c>
      <c r="F922" s="123">
        <f t="shared" si="305"/>
        <v>128</v>
      </c>
      <c r="G922" s="123">
        <v>55</v>
      </c>
      <c r="H922" s="1042">
        <f>G922/F922*100</f>
        <v>42.96875</v>
      </c>
      <c r="I922" s="305"/>
      <c r="J922" s="305"/>
      <c r="K922" s="305"/>
      <c r="L922" s="521"/>
      <c r="M922" s="521"/>
      <c r="N922" s="521"/>
      <c r="O922" s="521"/>
      <c r="P922" s="305"/>
      <c r="Q922" s="360"/>
      <c r="R922" s="360"/>
      <c r="S922" s="871"/>
      <c r="T922" s="363"/>
      <c r="U922" s="989"/>
      <c r="V922" s="363"/>
      <c r="W922" s="360"/>
      <c r="X922" s="363"/>
      <c r="Y922" s="360"/>
      <c r="Z922" s="363"/>
      <c r="AA922" s="959"/>
      <c r="AB922" s="938"/>
      <c r="AC922" s="1014">
        <f t="shared" si="304"/>
        <v>0</v>
      </c>
      <c r="AD922" s="1029"/>
      <c r="AE922" s="147"/>
      <c r="AF922" s="3234"/>
      <c r="AG922" s="147"/>
      <c r="AH922" s="147"/>
      <c r="AI922" s="147"/>
      <c r="AJ922" s="2186" t="s">
        <v>596</v>
      </c>
    </row>
    <row r="923" spans="1:36" s="147" customFormat="1" ht="29.25" x14ac:dyDescent="0.25">
      <c r="A923" s="137">
        <v>1</v>
      </c>
      <c r="B923" s="1606" t="s">
        <v>257</v>
      </c>
      <c r="C923" s="1607"/>
      <c r="D923" s="1608"/>
      <c r="E923" s="247">
        <f>E915</f>
        <v>3000</v>
      </c>
      <c r="F923" s="209">
        <f>F915</f>
        <v>500</v>
      </c>
      <c r="G923" s="209">
        <f>G915</f>
        <v>865</v>
      </c>
      <c r="H923" s="523">
        <f>G923/F923*100</f>
        <v>173</v>
      </c>
      <c r="I923" s="209"/>
      <c r="J923" s="305"/>
      <c r="K923" s="209"/>
      <c r="L923" s="209"/>
      <c r="M923" s="209"/>
      <c r="N923" s="209"/>
      <c r="O923" s="209"/>
      <c r="P923" s="209"/>
      <c r="Q923" s="361"/>
      <c r="R923" s="361"/>
      <c r="S923" s="876">
        <f>Q923/12*$B$4</f>
        <v>0</v>
      </c>
      <c r="T923" s="361"/>
      <c r="U923" s="1612"/>
      <c r="V923" s="363"/>
      <c r="W923" s="361"/>
      <c r="X923" s="363"/>
      <c r="Y923" s="361"/>
      <c r="Z923" s="361"/>
      <c r="AA923" s="933"/>
      <c r="AB923" s="934"/>
      <c r="AC923" s="1014">
        <f t="shared" si="304"/>
        <v>0</v>
      </c>
      <c r="AD923" s="1029"/>
      <c r="AF923" s="3234"/>
      <c r="AJ923" s="2186" t="s">
        <v>596</v>
      </c>
    </row>
    <row r="924" spans="1:36" ht="29.25" x14ac:dyDescent="0.25">
      <c r="A924" s="137">
        <v>1</v>
      </c>
      <c r="B924" s="1609" t="s">
        <v>133</v>
      </c>
      <c r="C924" s="1610"/>
      <c r="D924" s="1080"/>
      <c r="E924" s="229">
        <f>E923</f>
        <v>3000</v>
      </c>
      <c r="F924" s="1440">
        <f>F923</f>
        <v>500</v>
      </c>
      <c r="G924" s="1562">
        <f>G923</f>
        <v>865</v>
      </c>
      <c r="H924" s="36">
        <f>G924/F924*100</f>
        <v>173</v>
      </c>
      <c r="I924" s="1562"/>
      <c r="J924" s="1440"/>
      <c r="K924" s="1562"/>
      <c r="L924" s="1562"/>
      <c r="M924" s="1440"/>
      <c r="N924" s="1440"/>
      <c r="O924" s="1440"/>
      <c r="P924" s="1440"/>
      <c r="Q924" s="1611">
        <f>SUM(Q923,Q916,Q914,Q915)</f>
        <v>40789.989854952517</v>
      </c>
      <c r="R924" s="1611">
        <f>SUM(R923,R916,R914,R915)</f>
        <v>40789.989854952517</v>
      </c>
      <c r="S924" s="872">
        <f t="shared" ref="S924:Z924" si="306">SUM(S923,S916,S914,S915)</f>
        <v>6798.3316424920858</v>
      </c>
      <c r="T924" s="2173">
        <f t="shared" si="306"/>
        <v>3403.0056500000001</v>
      </c>
      <c r="U924" s="2172">
        <f t="shared" si="306"/>
        <v>0</v>
      </c>
      <c r="V924" s="1611">
        <f t="shared" si="306"/>
        <v>0</v>
      </c>
      <c r="W924" s="2173">
        <f t="shared" si="306"/>
        <v>-3395.3259924920858</v>
      </c>
      <c r="X924" s="1611">
        <f t="shared" si="306"/>
        <v>-1.37704</v>
      </c>
      <c r="Y924" s="362">
        <f t="shared" si="306"/>
        <v>-1.7568000000000001</v>
      </c>
      <c r="Z924" s="362">
        <f t="shared" si="306"/>
        <v>3401.2488499999999</v>
      </c>
      <c r="AA924" s="1613"/>
      <c r="AB924" s="935"/>
      <c r="AC924" s="1014">
        <f t="shared" si="304"/>
        <v>0</v>
      </c>
      <c r="AD924" s="1029"/>
      <c r="AF924" s="3234"/>
      <c r="AJ924" s="2186" t="s">
        <v>596</v>
      </c>
    </row>
    <row r="925" spans="1:36" x14ac:dyDescent="0.25">
      <c r="A925" s="137">
        <v>1</v>
      </c>
      <c r="B925" s="1614" t="s">
        <v>28</v>
      </c>
      <c r="C925" s="1615"/>
      <c r="D925" s="1443"/>
      <c r="E925" s="230"/>
      <c r="F925" s="739"/>
      <c r="G925" s="1444"/>
      <c r="H925" s="739"/>
      <c r="I925" s="1373"/>
      <c r="J925" s="1373"/>
      <c r="K925" s="1444"/>
      <c r="L925" s="1444"/>
      <c r="M925" s="1444"/>
      <c r="N925" s="1045"/>
      <c r="O925" s="1616"/>
      <c r="P925" s="1032"/>
      <c r="Q925" s="325"/>
      <c r="R925" s="325"/>
      <c r="S925" s="749"/>
      <c r="T925" s="334">
        <f t="shared" ref="T925:T930" si="307">Z925-Y925-V925</f>
        <v>0</v>
      </c>
      <c r="U925" s="771"/>
      <c r="V925" s="325"/>
      <c r="W925" s="334"/>
      <c r="X925" s="334"/>
      <c r="Y925" s="334"/>
      <c r="Z925" s="334"/>
      <c r="AA925" s="1445"/>
      <c r="AB925" s="865"/>
      <c r="AC925" s="1014">
        <f t="shared" si="304"/>
        <v>0</v>
      </c>
      <c r="AD925" s="1029"/>
      <c r="AF925" s="3234"/>
      <c r="AJ925" s="2186" t="s">
        <v>596</v>
      </c>
    </row>
    <row r="926" spans="1:36" x14ac:dyDescent="0.25">
      <c r="A926" s="137">
        <v>1</v>
      </c>
      <c r="B926" s="2" t="s">
        <v>145</v>
      </c>
      <c r="C926" s="443"/>
      <c r="D926" s="1191"/>
      <c r="E926" s="220"/>
      <c r="F926" s="521"/>
      <c r="G926" s="521"/>
      <c r="H926" s="521"/>
      <c r="I926" s="196"/>
      <c r="J926" s="196"/>
      <c r="K926" s="521"/>
      <c r="L926" s="521"/>
      <c r="M926" s="521"/>
      <c r="N926" s="153"/>
      <c r="O926" s="1157"/>
      <c r="P926" s="153"/>
      <c r="Q926" s="326"/>
      <c r="R926" s="326"/>
      <c r="S926" s="750"/>
      <c r="T926" s="326">
        <f t="shared" si="307"/>
        <v>0</v>
      </c>
      <c r="U926" s="768"/>
      <c r="V926" s="326"/>
      <c r="W926" s="326"/>
      <c r="X926" s="326"/>
      <c r="Y926" s="326"/>
      <c r="Z926" s="326"/>
      <c r="AA926" s="957"/>
      <c r="AB926" s="323"/>
      <c r="AC926" s="1014">
        <f t="shared" si="304"/>
        <v>0</v>
      </c>
      <c r="AD926" s="1029"/>
      <c r="AF926" s="3234"/>
      <c r="AJ926" s="2186" t="s">
        <v>596</v>
      </c>
    </row>
    <row r="927" spans="1:36" x14ac:dyDescent="0.25">
      <c r="A927" s="137">
        <v>1</v>
      </c>
      <c r="B927" s="3" t="s">
        <v>23</v>
      </c>
      <c r="C927" s="450"/>
      <c r="D927" s="187">
        <v>300</v>
      </c>
      <c r="E927" s="222">
        <v>155</v>
      </c>
      <c r="F927" s="123">
        <f>ROUND(E927/12*$B$4,0)</f>
        <v>26</v>
      </c>
      <c r="G927" s="187">
        <v>24</v>
      </c>
      <c r="H927" s="129">
        <f>G927/F927*100</f>
        <v>92.307692307692307</v>
      </c>
      <c r="I927" s="822">
        <v>4</v>
      </c>
      <c r="J927" s="152">
        <f>M927/G927</f>
        <v>2</v>
      </c>
      <c r="K927" s="153">
        <f>ROUND(E927*I927,0)</f>
        <v>620</v>
      </c>
      <c r="L927" s="153">
        <f>ROUND(K927/12*$B$4,0)</f>
        <v>103</v>
      </c>
      <c r="M927" s="187">
        <v>48</v>
      </c>
      <c r="N927" s="153">
        <f>M927/L927*100</f>
        <v>46.601941747572816</v>
      </c>
      <c r="O927" s="278">
        <f>ROUND(K927/D927,0)</f>
        <v>2</v>
      </c>
      <c r="P927" s="1045">
        <f>M927/$B$4*12/O927</f>
        <v>144</v>
      </c>
      <c r="Q927" s="326"/>
      <c r="R927" s="326"/>
      <c r="S927" s="750"/>
      <c r="T927" s="326">
        <f t="shared" si="307"/>
        <v>0</v>
      </c>
      <c r="U927" s="768"/>
      <c r="V927" s="326"/>
      <c r="W927" s="326"/>
      <c r="X927" s="326"/>
      <c r="Y927" s="326"/>
      <c r="Z927" s="326"/>
      <c r="AA927" s="940"/>
      <c r="AB927" s="323"/>
      <c r="AC927" s="1014">
        <f t="shared" si="304"/>
        <v>0</v>
      </c>
      <c r="AD927" s="1029"/>
      <c r="AF927" s="3234"/>
      <c r="AJ927" s="2186" t="s">
        <v>596</v>
      </c>
    </row>
    <row r="928" spans="1:36" x14ac:dyDescent="0.25">
      <c r="A928" s="137">
        <v>1</v>
      </c>
      <c r="B928" s="3" t="s">
        <v>10</v>
      </c>
      <c r="C928" s="1617"/>
      <c r="D928" s="1557">
        <v>300</v>
      </c>
      <c r="E928" s="223">
        <v>168</v>
      </c>
      <c r="F928" s="129">
        <f>ROUND(E928/12*$B$4,0)</f>
        <v>28</v>
      </c>
      <c r="G928" s="1557">
        <v>36</v>
      </c>
      <c r="H928" s="129">
        <f>G928/F928*100</f>
        <v>128.57142857142858</v>
      </c>
      <c r="I928" s="1439">
        <v>8</v>
      </c>
      <c r="J928" s="152">
        <f>M928/G928</f>
        <v>11.972222222222221</v>
      </c>
      <c r="K928" s="153">
        <f>ROUND(E928*I928,0)</f>
        <v>1344</v>
      </c>
      <c r="L928" s="278">
        <f>ROUND(K928/12*$B$4,0)</f>
        <v>224</v>
      </c>
      <c r="M928" s="1557">
        <v>431</v>
      </c>
      <c r="N928" s="278">
        <f>M928/L928*100</f>
        <v>192.41071428571428</v>
      </c>
      <c r="O928" s="278">
        <f>ROUND(K928/D928,0)</f>
        <v>4</v>
      </c>
      <c r="P928" s="1031">
        <f>M928/$B$4*12/O928</f>
        <v>646.5</v>
      </c>
      <c r="Q928" s="327"/>
      <c r="R928" s="327"/>
      <c r="S928" s="870"/>
      <c r="T928" s="327">
        <f t="shared" si="307"/>
        <v>0</v>
      </c>
      <c r="U928" s="1061"/>
      <c r="V928" s="327"/>
      <c r="W928" s="327"/>
      <c r="X928" s="327"/>
      <c r="Y928" s="327"/>
      <c r="Z928" s="327"/>
      <c r="AA928" s="958"/>
      <c r="AB928" s="856"/>
      <c r="AC928" s="1014">
        <f t="shared" si="304"/>
        <v>0</v>
      </c>
      <c r="AD928" s="1029"/>
      <c r="AF928" s="3234"/>
      <c r="AJ928" s="2186" t="s">
        <v>596</v>
      </c>
    </row>
    <row r="929" spans="1:36" x14ac:dyDescent="0.25">
      <c r="A929" s="137">
        <v>1</v>
      </c>
      <c r="B929" s="145" t="s">
        <v>74</v>
      </c>
      <c r="C929" s="1152"/>
      <c r="D929" s="1608"/>
      <c r="E929" s="224">
        <f>SUM(E927:E928)</f>
        <v>323</v>
      </c>
      <c r="F929" s="305">
        <f>SUM(F927:F928)</f>
        <v>54</v>
      </c>
      <c r="G929" s="305">
        <f>SUM(G927:G928)</f>
        <v>60</v>
      </c>
      <c r="H929" s="129">
        <f>G929/F929*100</f>
        <v>111.11111111111111</v>
      </c>
      <c r="I929" s="1073">
        <f>IF(E929=0,0,K929/E929)</f>
        <v>6.0804953560371517</v>
      </c>
      <c r="J929" s="305">
        <f>SUM(J927:J927)</f>
        <v>2</v>
      </c>
      <c r="K929" s="305">
        <f>SUM(K927:K928)</f>
        <v>1964</v>
      </c>
      <c r="L929" s="305">
        <f>SUM(L927:L928)</f>
        <v>327</v>
      </c>
      <c r="M929" s="305">
        <f>SUM(M927:M928)</f>
        <v>479</v>
      </c>
      <c r="N929" s="278">
        <f>M929/L929*100</f>
        <v>146.48318042813455</v>
      </c>
      <c r="O929" s="1618">
        <f>SUM(O927:O928)</f>
        <v>6</v>
      </c>
      <c r="P929" s="278">
        <f>M929/$B$4*12/O929</f>
        <v>479</v>
      </c>
      <c r="Q929" s="327"/>
      <c r="R929" s="327"/>
      <c r="S929" s="870"/>
      <c r="T929" s="327">
        <f t="shared" si="307"/>
        <v>0</v>
      </c>
      <c r="U929" s="1061"/>
      <c r="V929" s="327"/>
      <c r="W929" s="327"/>
      <c r="X929" s="327"/>
      <c r="Y929" s="327"/>
      <c r="Z929" s="327"/>
      <c r="AA929" s="959"/>
      <c r="AB929" s="856"/>
      <c r="AC929" s="1014">
        <f t="shared" si="304"/>
        <v>0</v>
      </c>
      <c r="AD929" s="1029"/>
      <c r="AF929" s="3234"/>
      <c r="AJ929" s="2186" t="s">
        <v>596</v>
      </c>
    </row>
    <row r="930" spans="1:36" ht="29.25" x14ac:dyDescent="0.25">
      <c r="A930" s="137">
        <v>1</v>
      </c>
      <c r="B930" s="1218" t="s">
        <v>198</v>
      </c>
      <c r="C930" s="1218"/>
      <c r="D930" s="1080"/>
      <c r="E930" s="229">
        <f>SUM(E929)</f>
        <v>323</v>
      </c>
      <c r="F930" s="1440">
        <f>SUM(F929)</f>
        <v>54</v>
      </c>
      <c r="G930" s="1440">
        <f>SUM(G929)</f>
        <v>60</v>
      </c>
      <c r="H930" s="36">
        <f>G930/F930*100</f>
        <v>111.11111111111111</v>
      </c>
      <c r="I930" s="8">
        <f>IF(E930=0,0,K930/E930)</f>
        <v>6.0804953560371517</v>
      </c>
      <c r="J930" s="1440">
        <f>SUM(J929:J929)</f>
        <v>2</v>
      </c>
      <c r="K930" s="1440">
        <f>SUM(K929)</f>
        <v>1964</v>
      </c>
      <c r="L930" s="1440">
        <f>SUM(L929)</f>
        <v>327</v>
      </c>
      <c r="M930" s="1440">
        <f>SUM(M929)</f>
        <v>479</v>
      </c>
      <c r="N930" s="181">
        <f>M930/L930*100</f>
        <v>146.48318042813455</v>
      </c>
      <c r="O930" s="1604">
        <f>SUM(O929)</f>
        <v>6</v>
      </c>
      <c r="P930" s="1604">
        <f>M930/$B$4*12/O930</f>
        <v>479</v>
      </c>
      <c r="Q930" s="324">
        <v>4687.0572671999998</v>
      </c>
      <c r="R930" s="324">
        <v>4687.0572671999998</v>
      </c>
      <c r="S930" s="872">
        <f t="shared" ref="S930" si="308">Q930/12*$B$4+(R930-Q930)/11*1</f>
        <v>781.17621120000001</v>
      </c>
      <c r="T930" s="324">
        <f t="shared" si="307"/>
        <v>929.69429000000002</v>
      </c>
      <c r="U930" s="772"/>
      <c r="V930" s="324"/>
      <c r="W930" s="324">
        <f>T930-S930</f>
        <v>148.51807880000001</v>
      </c>
      <c r="X930" s="324"/>
      <c r="Y930" s="324">
        <v>-1.68336</v>
      </c>
      <c r="Z930" s="324">
        <v>928.01093000000003</v>
      </c>
      <c r="AA930" s="1441"/>
      <c r="AB930" s="861"/>
      <c r="AC930" s="1014">
        <f t="shared" si="304"/>
        <v>0</v>
      </c>
      <c r="AD930" s="1029"/>
      <c r="AF930" s="3234"/>
      <c r="AJ930" s="2186" t="s">
        <v>596</v>
      </c>
    </row>
    <row r="931" spans="1:36" s="2186" customFormat="1" ht="15.75" x14ac:dyDescent="0.25">
      <c r="A931" s="2186">
        <v>1</v>
      </c>
      <c r="B931" s="35" t="s">
        <v>568</v>
      </c>
      <c r="C931" s="443"/>
      <c r="D931" s="1191"/>
      <c r="E931" s="222">
        <v>2</v>
      </c>
      <c r="F931" s="521">
        <f>ROUND(E931/12*$B$4,0)</f>
        <v>0</v>
      </c>
      <c r="G931" s="521"/>
      <c r="H931" s="521"/>
      <c r="I931" s="196"/>
      <c r="J931" s="196"/>
      <c r="K931" s="521"/>
      <c r="L931" s="521"/>
      <c r="M931" s="521"/>
      <c r="N931" s="153"/>
      <c r="O931" s="1157"/>
      <c r="P931" s="153"/>
      <c r="Q931" s="326"/>
      <c r="R931" s="326"/>
      <c r="S931" s="750"/>
      <c r="T931" s="326"/>
      <c r="U931" s="768"/>
      <c r="V931" s="326"/>
      <c r="W931" s="326"/>
      <c r="X931" s="326"/>
      <c r="Y931" s="326"/>
      <c r="Z931" s="326"/>
      <c r="AA931" s="1216"/>
      <c r="AB931" s="857"/>
      <c r="AC931" s="1014">
        <f t="shared" si="304"/>
        <v>0</v>
      </c>
      <c r="AD931" s="1029"/>
      <c r="AF931" s="3234"/>
      <c r="AJ931" s="2186" t="s">
        <v>596</v>
      </c>
    </row>
    <row r="932" spans="1:36" s="2186" customFormat="1" ht="31.5" x14ac:dyDescent="0.25">
      <c r="A932" s="2186">
        <v>1</v>
      </c>
      <c r="B932" s="35" t="s">
        <v>244</v>
      </c>
      <c r="C932" s="443"/>
      <c r="D932" s="1191"/>
      <c r="E932" s="222">
        <v>2</v>
      </c>
      <c r="F932" s="521">
        <f>ROUND(E932/12*$B$4,0)</f>
        <v>0</v>
      </c>
      <c r="G932" s="521"/>
      <c r="H932" s="521"/>
      <c r="I932" s="196"/>
      <c r="J932" s="196"/>
      <c r="K932" s="521"/>
      <c r="L932" s="521"/>
      <c r="M932" s="521"/>
      <c r="N932" s="153"/>
      <c r="O932" s="1157"/>
      <c r="P932" s="153"/>
      <c r="Q932" s="326"/>
      <c r="R932" s="326"/>
      <c r="S932" s="750"/>
      <c r="T932" s="326"/>
      <c r="U932" s="768"/>
      <c r="V932" s="326"/>
      <c r="W932" s="326"/>
      <c r="X932" s="326"/>
      <c r="Y932" s="326"/>
      <c r="Z932" s="326"/>
      <c r="AA932" s="1216"/>
      <c r="AB932" s="857"/>
      <c r="AC932" s="1014">
        <f t="shared" si="304"/>
        <v>0</v>
      </c>
      <c r="AD932" s="1029"/>
      <c r="AF932" s="3234"/>
      <c r="AJ932" s="2186" t="s">
        <v>596</v>
      </c>
    </row>
    <row r="933" spans="1:36" s="2186" customFormat="1" ht="31.5" x14ac:dyDescent="0.25">
      <c r="A933" s="2186">
        <v>1</v>
      </c>
      <c r="B933" s="35" t="s">
        <v>187</v>
      </c>
      <c r="C933" s="443"/>
      <c r="D933" s="1191"/>
      <c r="E933" s="222">
        <v>10</v>
      </c>
      <c r="F933" s="521">
        <f>ROUND(E933/12*$B$4,0)</f>
        <v>2</v>
      </c>
      <c r="G933" s="521"/>
      <c r="H933" s="521">
        <f>G933/F933*100</f>
        <v>0</v>
      </c>
      <c r="I933" s="196"/>
      <c r="J933" s="196"/>
      <c r="K933" s="521"/>
      <c r="L933" s="521"/>
      <c r="M933" s="521"/>
      <c r="N933" s="153"/>
      <c r="O933" s="1157"/>
      <c r="P933" s="153"/>
      <c r="Q933" s="326"/>
      <c r="R933" s="326"/>
      <c r="S933" s="750"/>
      <c r="T933" s="326"/>
      <c r="U933" s="768"/>
      <c r="V933" s="326"/>
      <c r="W933" s="326"/>
      <c r="X933" s="326"/>
      <c r="Y933" s="326"/>
      <c r="Z933" s="326"/>
      <c r="AA933" s="1216"/>
      <c r="AB933" s="857"/>
      <c r="AC933" s="1014">
        <f t="shared" si="304"/>
        <v>0</v>
      </c>
      <c r="AD933" s="1029"/>
      <c r="AF933" s="3234"/>
      <c r="AJ933" s="2186" t="s">
        <v>596</v>
      </c>
    </row>
    <row r="934" spans="1:36" s="2186" customFormat="1" ht="31.5" x14ac:dyDescent="0.25">
      <c r="A934" s="2186">
        <v>1</v>
      </c>
      <c r="B934" s="35" t="s">
        <v>186</v>
      </c>
      <c r="C934" s="443"/>
      <c r="D934" s="1191"/>
      <c r="E934" s="222">
        <v>5</v>
      </c>
      <c r="F934" s="521">
        <f>ROUND(E934/12*$B$4,0)</f>
        <v>1</v>
      </c>
      <c r="G934" s="521"/>
      <c r="H934" s="521">
        <f>G934/F934*100</f>
        <v>0</v>
      </c>
      <c r="I934" s="196"/>
      <c r="J934" s="196"/>
      <c r="K934" s="521"/>
      <c r="L934" s="521"/>
      <c r="M934" s="521"/>
      <c r="N934" s="153"/>
      <c r="O934" s="1157"/>
      <c r="P934" s="153"/>
      <c r="Q934" s="326"/>
      <c r="R934" s="326"/>
      <c r="S934" s="750"/>
      <c r="T934" s="326"/>
      <c r="U934" s="768"/>
      <c r="V934" s="326"/>
      <c r="W934" s="326"/>
      <c r="X934" s="326"/>
      <c r="Y934" s="326"/>
      <c r="Z934" s="326"/>
      <c r="AA934" s="1216"/>
      <c r="AB934" s="857"/>
      <c r="AC934" s="1014">
        <f t="shared" si="304"/>
        <v>0</v>
      </c>
      <c r="AD934" s="1029"/>
      <c r="AF934" s="3234"/>
      <c r="AJ934" s="2186" t="s">
        <v>596</v>
      </c>
    </row>
    <row r="935" spans="1:36" s="2186" customFormat="1" x14ac:dyDescent="0.25">
      <c r="A935" s="2186">
        <v>1</v>
      </c>
      <c r="B935" s="1093" t="s">
        <v>206</v>
      </c>
      <c r="C935" s="443"/>
      <c r="D935" s="1191"/>
      <c r="E935" s="220">
        <f>SUM(E931:E934)</f>
        <v>19</v>
      </c>
      <c r="F935" s="521">
        <f>SUM(F931:F934)</f>
        <v>3</v>
      </c>
      <c r="G935" s="521">
        <f>SUM(G931:G934)</f>
        <v>0</v>
      </c>
      <c r="H935" s="521">
        <f>G935/F935*100</f>
        <v>0</v>
      </c>
      <c r="I935" s="196"/>
      <c r="J935" s="196"/>
      <c r="K935" s="521"/>
      <c r="L935" s="521"/>
      <c r="M935" s="521"/>
      <c r="N935" s="153"/>
      <c r="O935" s="1157"/>
      <c r="P935" s="153"/>
      <c r="Q935" s="326">
        <v>245.87320999999997</v>
      </c>
      <c r="R935" s="326">
        <v>245.87320999999997</v>
      </c>
      <c r="S935" s="750">
        <f t="shared" ref="S935" si="309">Q935/12*$B$4+(R935-Q935)/11*1</f>
        <v>40.978868333333331</v>
      </c>
      <c r="T935" s="326">
        <f>Z935-Y935-V935</f>
        <v>0</v>
      </c>
      <c r="U935" s="768"/>
      <c r="V935" s="326"/>
      <c r="W935" s="326">
        <f>T935-S935</f>
        <v>-40.978868333333331</v>
      </c>
      <c r="X935" s="326"/>
      <c r="Y935" s="326"/>
      <c r="Z935" s="326"/>
      <c r="AA935" s="1216"/>
      <c r="AB935" s="857"/>
      <c r="AC935" s="1014">
        <f t="shared" si="304"/>
        <v>0</v>
      </c>
      <c r="AD935" s="1029"/>
      <c r="AF935" s="3234"/>
      <c r="AJ935" s="2186" t="s">
        <v>596</v>
      </c>
    </row>
    <row r="936" spans="1:36" ht="15.75" thickBot="1" x14ac:dyDescent="0.3">
      <c r="A936" s="137">
        <v>1</v>
      </c>
      <c r="B936" s="2"/>
      <c r="C936" s="443"/>
      <c r="D936" s="1191"/>
      <c r="E936" s="220"/>
      <c r="F936" s="521"/>
      <c r="G936" s="521"/>
      <c r="H936" s="521"/>
      <c r="I936" s="196"/>
      <c r="J936" s="196"/>
      <c r="K936" s="521"/>
      <c r="L936" s="521"/>
      <c r="M936" s="521"/>
      <c r="N936" s="153"/>
      <c r="O936" s="1157"/>
      <c r="P936" s="153"/>
      <c r="Q936" s="326"/>
      <c r="R936" s="326"/>
      <c r="S936" s="750"/>
      <c r="T936" s="326">
        <f>Z936-Y936-V936</f>
        <v>0</v>
      </c>
      <c r="U936" s="768"/>
      <c r="V936" s="326"/>
      <c r="W936" s="326"/>
      <c r="X936" s="326"/>
      <c r="Y936" s="326"/>
      <c r="Z936" s="326"/>
      <c r="AA936" s="931"/>
      <c r="AB936" s="365"/>
      <c r="AC936" s="1014">
        <f t="shared" si="304"/>
        <v>0</v>
      </c>
      <c r="AD936" s="1029"/>
      <c r="AF936" s="3234"/>
      <c r="AJ936" s="2186" t="s">
        <v>596</v>
      </c>
    </row>
    <row r="937" spans="1:36" ht="15.75" thickBot="1" x14ac:dyDescent="0.3">
      <c r="A937" s="137">
        <v>1</v>
      </c>
      <c r="B937" s="1619" t="s">
        <v>272</v>
      </c>
      <c r="C937" s="1619"/>
      <c r="D937" s="1619"/>
      <c r="E937" s="227"/>
      <c r="F937" s="702"/>
      <c r="G937" s="702"/>
      <c r="H937" s="702"/>
      <c r="I937" s="1406"/>
      <c r="J937" s="1406"/>
      <c r="K937" s="702"/>
      <c r="L937" s="702"/>
      <c r="M937" s="702">
        <f>SUM(M930,M924,M912)</f>
        <v>10663</v>
      </c>
      <c r="N937" s="702"/>
      <c r="O937" s="702"/>
      <c r="P937" s="702"/>
      <c r="Q937" s="332">
        <f t="shared" ref="Q937:Z937" si="310">SUM(Q930,Q924,Q912,Q935)</f>
        <v>589991.01956703339</v>
      </c>
      <c r="R937" s="332">
        <f t="shared" ref="R937" si="311">SUM(R930,R924,R912,R935)</f>
        <v>589991.01956703339</v>
      </c>
      <c r="S937" s="751">
        <f t="shared" si="310"/>
        <v>98331.83659450557</v>
      </c>
      <c r="T937" s="332">
        <f t="shared" si="310"/>
        <v>88134.126420000001</v>
      </c>
      <c r="U937" s="773">
        <f t="shared" si="310"/>
        <v>0</v>
      </c>
      <c r="V937" s="156">
        <f t="shared" si="310"/>
        <v>-23.825760000000002</v>
      </c>
      <c r="W937" s="332">
        <f t="shared" si="310"/>
        <v>-10197.710174505572</v>
      </c>
      <c r="X937" s="332">
        <f t="shared" si="310"/>
        <v>-1.37704</v>
      </c>
      <c r="Y937" s="332">
        <f t="shared" si="310"/>
        <v>-1867.8371800000004</v>
      </c>
      <c r="Z937" s="332">
        <f t="shared" si="310"/>
        <v>86242.463479999977</v>
      </c>
      <c r="AA937" s="1620"/>
      <c r="AB937" s="858"/>
      <c r="AC937" s="1014">
        <f t="shared" si="304"/>
        <v>0</v>
      </c>
      <c r="AD937" s="1014">
        <f>T937+V937+Y937-Z937</f>
        <v>0</v>
      </c>
      <c r="AF937" s="3234">
        <f>T937+V937+Y937-Z937</f>
        <v>0</v>
      </c>
      <c r="AG937" s="137">
        <f>Z937*1000-AF937</f>
        <v>86242463.479999974</v>
      </c>
      <c r="AJ937" s="2186" t="s">
        <v>596</v>
      </c>
    </row>
    <row r="938" spans="1:36" s="2186" customFormat="1" ht="30" thickBot="1" x14ac:dyDescent="0.3">
      <c r="B938" s="1619" t="s">
        <v>732</v>
      </c>
      <c r="C938" s="1619"/>
      <c r="D938" s="1619"/>
      <c r="E938" s="227"/>
      <c r="F938" s="702"/>
      <c r="G938" s="702"/>
      <c r="H938" s="702"/>
      <c r="I938" s="1406"/>
      <c r="J938" s="1406"/>
      <c r="K938" s="702"/>
      <c r="L938" s="702"/>
      <c r="M938" s="702"/>
      <c r="N938" s="702"/>
      <c r="O938" s="702"/>
      <c r="P938" s="702"/>
      <c r="Q938" s="332">
        <f t="shared" ref="Q938:Z938" si="312">Q937</f>
        <v>589991.01956703339</v>
      </c>
      <c r="R938" s="332">
        <f t="shared" ref="R938" si="313">R937</f>
        <v>589991.01956703339</v>
      </c>
      <c r="S938" s="751">
        <f t="shared" si="312"/>
        <v>98331.83659450557</v>
      </c>
      <c r="T938" s="332">
        <f t="shared" si="312"/>
        <v>88134.126420000001</v>
      </c>
      <c r="U938" s="773">
        <f t="shared" si="312"/>
        <v>0</v>
      </c>
      <c r="V938" s="156">
        <f t="shared" si="312"/>
        <v>-23.825760000000002</v>
      </c>
      <c r="W938" s="332">
        <f t="shared" si="312"/>
        <v>-10197.710174505572</v>
      </c>
      <c r="X938" s="332">
        <f t="shared" si="312"/>
        <v>-1.37704</v>
      </c>
      <c r="Y938" s="332">
        <f t="shared" si="312"/>
        <v>-1867.8371800000004</v>
      </c>
      <c r="Z938" s="332">
        <f t="shared" si="312"/>
        <v>86242.463479999977</v>
      </c>
      <c r="AA938" s="1620"/>
      <c r="AB938" s="858"/>
      <c r="AC938" s="1014">
        <f t="shared" si="304"/>
        <v>0</v>
      </c>
      <c r="AD938" s="1014"/>
      <c r="AF938" s="3234"/>
    </row>
    <row r="939" spans="1:36" x14ac:dyDescent="0.25">
      <c r="A939" s="137">
        <v>1</v>
      </c>
      <c r="B939" s="1621"/>
      <c r="C939" s="1621"/>
      <c r="D939" s="1621"/>
      <c r="E939" s="239"/>
      <c r="F939" s="829"/>
      <c r="G939" s="829"/>
      <c r="H939" s="829"/>
      <c r="I939" s="1432"/>
      <c r="J939" s="1432"/>
      <c r="K939" s="829"/>
      <c r="L939" s="829"/>
      <c r="M939" s="829"/>
      <c r="N939" s="829"/>
      <c r="O939" s="829"/>
      <c r="P939" s="829"/>
      <c r="Q939" s="325"/>
      <c r="R939" s="325"/>
      <c r="S939" s="749"/>
      <c r="T939" s="325">
        <f>Z939-Y939-V939</f>
        <v>0</v>
      </c>
      <c r="U939" s="771"/>
      <c r="V939" s="325"/>
      <c r="W939" s="325"/>
      <c r="X939" s="325"/>
      <c r="Y939" s="325"/>
      <c r="Z939" s="325"/>
      <c r="AA939" s="956"/>
      <c r="AB939" s="365"/>
      <c r="AC939" s="1014">
        <f t="shared" si="304"/>
        <v>0</v>
      </c>
      <c r="AD939" s="1029"/>
      <c r="AF939" s="3234">
        <f t="shared" ref="AF939:AF965" si="314">T939+V939+Y939-Z939</f>
        <v>0</v>
      </c>
      <c r="AG939" s="137">
        <f t="shared" ref="AG939:AG965" si="315">Z939*1000-AF939</f>
        <v>0</v>
      </c>
      <c r="AJ939" s="137" t="s">
        <v>597</v>
      </c>
    </row>
    <row r="940" spans="1:36" ht="57.75" x14ac:dyDescent="0.25">
      <c r="A940" s="137">
        <v>1</v>
      </c>
      <c r="B940" s="1019" t="s">
        <v>617</v>
      </c>
      <c r="C940" s="1019"/>
      <c r="D940" s="700"/>
      <c r="E940" s="222"/>
      <c r="F940" s="187"/>
      <c r="G940" s="187"/>
      <c r="H940" s="187"/>
      <c r="I940" s="822"/>
      <c r="J940" s="822"/>
      <c r="K940" s="187"/>
      <c r="L940" s="187"/>
      <c r="M940" s="187"/>
      <c r="N940" s="187"/>
      <c r="O940" s="187"/>
      <c r="P940" s="187"/>
      <c r="Q940" s="326"/>
      <c r="R940" s="326"/>
      <c r="S940" s="750" t="s">
        <v>71</v>
      </c>
      <c r="T940" s="326"/>
      <c r="U940" s="768"/>
      <c r="V940" s="326"/>
      <c r="W940" s="326" t="s">
        <v>71</v>
      </c>
      <c r="X940" s="326"/>
      <c r="Y940" s="326"/>
      <c r="Z940" s="326" t="s">
        <v>71</v>
      </c>
      <c r="AA940" s="940"/>
      <c r="AB940" s="323"/>
      <c r="AC940" s="1014" t="e">
        <f t="shared" si="304"/>
        <v>#VALUE!</v>
      </c>
      <c r="AD940" s="1029"/>
      <c r="AF940" s="3234" t="e">
        <f t="shared" si="314"/>
        <v>#VALUE!</v>
      </c>
      <c r="AG940" s="137" t="e">
        <f t="shared" si="315"/>
        <v>#VALUE!</v>
      </c>
      <c r="AJ940" s="2186" t="s">
        <v>597</v>
      </c>
    </row>
    <row r="941" spans="1:36" x14ac:dyDescent="0.25">
      <c r="A941" s="137">
        <v>1</v>
      </c>
      <c r="B941" s="1437" t="s">
        <v>5</v>
      </c>
      <c r="C941" s="1438"/>
      <c r="D941" s="1437"/>
      <c r="E941" s="222"/>
      <c r="F941" s="187"/>
      <c r="G941" s="187"/>
      <c r="H941" s="187"/>
      <c r="I941" s="822"/>
      <c r="J941" s="822"/>
      <c r="K941" s="187"/>
      <c r="L941" s="187"/>
      <c r="M941" s="187"/>
      <c r="N941" s="187"/>
      <c r="O941" s="187"/>
      <c r="P941" s="187"/>
      <c r="Q941" s="326"/>
      <c r="R941" s="326"/>
      <c r="S941" s="750"/>
      <c r="T941" s="326">
        <f>Z941-Y941-V941</f>
        <v>0</v>
      </c>
      <c r="U941" s="768"/>
      <c r="V941" s="326"/>
      <c r="W941" s="326"/>
      <c r="X941" s="326"/>
      <c r="Y941" s="326"/>
      <c r="Z941" s="326"/>
      <c r="AA941" s="940"/>
      <c r="AB941" s="323"/>
      <c r="AC941" s="1014">
        <f t="shared" si="304"/>
        <v>0</v>
      </c>
      <c r="AD941" s="1029"/>
      <c r="AF941" s="3234">
        <f t="shared" si="314"/>
        <v>0</v>
      </c>
      <c r="AG941" s="137">
        <f t="shared" si="315"/>
        <v>0</v>
      </c>
      <c r="AJ941" s="2186" t="s">
        <v>597</v>
      </c>
    </row>
    <row r="942" spans="1:36" x14ac:dyDescent="0.25">
      <c r="A942" s="137">
        <v>1</v>
      </c>
      <c r="B942" s="3" t="s">
        <v>63</v>
      </c>
      <c r="C942" s="1027" t="s">
        <v>251</v>
      </c>
      <c r="D942" s="187">
        <v>320</v>
      </c>
      <c r="E942" s="222">
        <v>1518</v>
      </c>
      <c r="F942" s="123">
        <f>ROUND(E942/12*$B$4,0)</f>
        <v>253</v>
      </c>
      <c r="G942" s="123">
        <v>183</v>
      </c>
      <c r="H942" s="123">
        <f>G942/F942*100</f>
        <v>72.332015810276687</v>
      </c>
      <c r="I942" s="822">
        <v>11.6</v>
      </c>
      <c r="J942" s="152">
        <f>M942/G942</f>
        <v>8.0819672131147549</v>
      </c>
      <c r="K942" s="153">
        <f>ROUND(E942*I942,0)</f>
        <v>17609</v>
      </c>
      <c r="L942" s="153">
        <f>ROUND(K942/12*$B$4,0)</f>
        <v>2935</v>
      </c>
      <c r="M942" s="153">
        <v>1479</v>
      </c>
      <c r="N942" s="153">
        <f>M942/L942*100</f>
        <v>50.391822827938668</v>
      </c>
      <c r="O942" s="1084">
        <f>ROUND(K942/D942,0)</f>
        <v>55</v>
      </c>
      <c r="P942" s="153">
        <f>M942/$B$4*12/O942</f>
        <v>161.34545454545454</v>
      </c>
      <c r="Q942" s="326"/>
      <c r="R942" s="326"/>
      <c r="S942" s="750"/>
      <c r="T942" s="326">
        <f>Z942-Y942-V942</f>
        <v>0</v>
      </c>
      <c r="U942" s="768"/>
      <c r="V942" s="326"/>
      <c r="W942" s="326"/>
      <c r="X942" s="326"/>
      <c r="Y942" s="326"/>
      <c r="Z942" s="326"/>
      <c r="AA942" s="936"/>
      <c r="AB942" s="323"/>
      <c r="AC942" s="1014">
        <f t="shared" si="304"/>
        <v>0</v>
      </c>
      <c r="AD942" s="1029"/>
      <c r="AF942" s="3234">
        <f t="shared" si="314"/>
        <v>0</v>
      </c>
      <c r="AG942" s="137">
        <f t="shared" si="315"/>
        <v>0</v>
      </c>
      <c r="AJ942" s="2186" t="s">
        <v>597</v>
      </c>
    </row>
    <row r="943" spans="1:36" x14ac:dyDescent="0.25">
      <c r="A943" s="137">
        <v>1</v>
      </c>
      <c r="B943" s="1080" t="s">
        <v>7</v>
      </c>
      <c r="C943" s="1079"/>
      <c r="D943" s="1080"/>
      <c r="E943" s="229">
        <f>SUM(E942:E942)</f>
        <v>1518</v>
      </c>
      <c r="F943" s="1474">
        <f>SUM(F942:F942)</f>
        <v>253</v>
      </c>
      <c r="G943" s="1474">
        <f>SUM(G942:G942)</f>
        <v>183</v>
      </c>
      <c r="H943" s="1474">
        <f>G943/F943*100</f>
        <v>72.332015810276687</v>
      </c>
      <c r="I943" s="8">
        <f>IF(E943=0,0,K943/E943)</f>
        <v>11.600131752305666</v>
      </c>
      <c r="J943" s="8">
        <f>M943/G943</f>
        <v>8.0819672131147549</v>
      </c>
      <c r="K943" s="1474">
        <f>SUM(K942:K942)</f>
        <v>17609</v>
      </c>
      <c r="L943" s="1474">
        <f>SUM(L942:L942)</f>
        <v>2935</v>
      </c>
      <c r="M943" s="1474">
        <f>SUM(M942:M942)</f>
        <v>1479</v>
      </c>
      <c r="N943" s="1133">
        <f>M943/L943*100</f>
        <v>50.391822827938668</v>
      </c>
      <c r="O943" s="181">
        <f>SUM(O942:O942)</f>
        <v>55</v>
      </c>
      <c r="P943" s="1133">
        <f>M943/$B$4*12/O943</f>
        <v>161.34545454545454</v>
      </c>
      <c r="Q943" s="324">
        <v>62358.572881929591</v>
      </c>
      <c r="R943" s="324">
        <v>62358.572881929591</v>
      </c>
      <c r="S943" s="872">
        <f t="shared" ref="S943:S944" si="316">Q943/12*$B$4+(R943-Q943)/11*1</f>
        <v>10393.095480321599</v>
      </c>
      <c r="T943" s="324">
        <f>Z943-Y943-V943</f>
        <v>8236.7904599999983</v>
      </c>
      <c r="U943" s="772"/>
      <c r="V943" s="324"/>
      <c r="W943" s="324">
        <f>T943-S943</f>
        <v>-2156.3050203216008</v>
      </c>
      <c r="X943" s="324"/>
      <c r="Y943" s="324">
        <v>0</v>
      </c>
      <c r="Z943" s="324">
        <v>8236.7904599999983</v>
      </c>
      <c r="AA943" s="1478"/>
      <c r="AB943" s="861"/>
      <c r="AC943" s="1014">
        <f t="shared" si="304"/>
        <v>0</v>
      </c>
      <c r="AD943" s="1029"/>
      <c r="AF943" s="3234">
        <f t="shared" si="314"/>
        <v>0</v>
      </c>
      <c r="AG943" s="137">
        <f t="shared" si="315"/>
        <v>8236790.4599999981</v>
      </c>
      <c r="AJ943" s="2186" t="s">
        <v>597</v>
      </c>
    </row>
    <row r="944" spans="1:36" ht="28.5" customHeight="1" x14ac:dyDescent="0.25">
      <c r="A944" s="137">
        <v>1</v>
      </c>
      <c r="B944" s="487" t="s">
        <v>317</v>
      </c>
      <c r="C944" s="429"/>
      <c r="D944" s="121"/>
      <c r="E944" s="239"/>
      <c r="F944" s="140"/>
      <c r="G944" s="140"/>
      <c r="H944" s="140"/>
      <c r="I944" s="1428"/>
      <c r="J944" s="1428"/>
      <c r="K944" s="1429"/>
      <c r="L944" s="1429"/>
      <c r="M944" s="1429"/>
      <c r="N944" s="1429"/>
      <c r="O944" s="1429"/>
      <c r="P944" s="1429"/>
      <c r="Q944" s="325">
        <v>92036.4228</v>
      </c>
      <c r="R944" s="325">
        <v>92036.4228</v>
      </c>
      <c r="S944" s="3270">
        <f t="shared" si="316"/>
        <v>15339.4038</v>
      </c>
      <c r="T944" s="325">
        <f>Z944-Y944-V944</f>
        <v>14608.956</v>
      </c>
      <c r="U944" s="771"/>
      <c r="V944" s="325"/>
      <c r="W944" s="325">
        <f>T944-S944</f>
        <v>-730.44779999999992</v>
      </c>
      <c r="X944" s="325"/>
      <c r="Y944" s="325">
        <v>0</v>
      </c>
      <c r="Z944" s="325">
        <v>14608.956</v>
      </c>
      <c r="AA944" s="919"/>
      <c r="AB944" s="365"/>
      <c r="AC944" s="1014">
        <f t="shared" si="304"/>
        <v>0</v>
      </c>
      <c r="AD944" s="1029"/>
      <c r="AF944" s="3234">
        <f t="shared" si="314"/>
        <v>0</v>
      </c>
      <c r="AG944" s="137">
        <f t="shared" si="315"/>
        <v>14608956</v>
      </c>
      <c r="AJ944" s="2186" t="s">
        <v>597</v>
      </c>
    </row>
    <row r="945" spans="1:36" ht="29.25" x14ac:dyDescent="0.25">
      <c r="A945" s="137">
        <v>1</v>
      </c>
      <c r="B945" s="2181" t="s">
        <v>265</v>
      </c>
      <c r="C945" s="1622"/>
      <c r="D945" s="520"/>
      <c r="E945" s="489">
        <f>E946+E947+E948</f>
        <v>17500</v>
      </c>
      <c r="F945" s="741">
        <f>F946+F947+F948</f>
        <v>2916</v>
      </c>
      <c r="G945" s="741">
        <f>G946+G947+G948</f>
        <v>2957</v>
      </c>
      <c r="H945" s="741">
        <f>G945/F945*100</f>
        <v>101.40603566529491</v>
      </c>
      <c r="I945" s="1436"/>
      <c r="J945" s="1436"/>
      <c r="K945" s="122"/>
      <c r="L945" s="122"/>
      <c r="M945" s="122"/>
      <c r="N945" s="122"/>
      <c r="O945" s="122"/>
      <c r="P945" s="122"/>
      <c r="Q945" s="326"/>
      <c r="R945" s="326"/>
      <c r="S945" s="749"/>
      <c r="T945" s="326">
        <f>Z945-Y945-V945</f>
        <v>0</v>
      </c>
      <c r="U945" s="768"/>
      <c r="V945" s="326"/>
      <c r="W945" s="326"/>
      <c r="X945" s="326"/>
      <c r="Y945" s="326"/>
      <c r="Z945" s="326"/>
      <c r="AA945" s="924"/>
      <c r="AB945" s="323"/>
      <c r="AC945" s="1014">
        <f t="shared" si="304"/>
        <v>0</v>
      </c>
      <c r="AD945" s="1029"/>
      <c r="AF945" s="3234">
        <f t="shared" si="314"/>
        <v>0</v>
      </c>
      <c r="AG945" s="137">
        <f t="shared" si="315"/>
        <v>0</v>
      </c>
      <c r="AJ945" s="2186" t="s">
        <v>597</v>
      </c>
    </row>
    <row r="946" spans="1:36" ht="30" x14ac:dyDescent="0.25">
      <c r="A946" s="137">
        <v>1</v>
      </c>
      <c r="B946" s="307" t="s">
        <v>762</v>
      </c>
      <c r="C946" s="430"/>
      <c r="D946" s="4"/>
      <c r="E946" s="490">
        <v>12500</v>
      </c>
      <c r="F946" s="183">
        <f>ROUND(E946/12*$B$4,0)</f>
        <v>2083</v>
      </c>
      <c r="G946" s="183">
        <v>2005</v>
      </c>
      <c r="H946" s="183">
        <f>G946/F946*100</f>
        <v>96.255400864138267</v>
      </c>
      <c r="I946" s="1436"/>
      <c r="J946" s="1436"/>
      <c r="K946" s="122"/>
      <c r="L946" s="122"/>
      <c r="M946" s="122"/>
      <c r="N946" s="122"/>
      <c r="O946" s="122"/>
      <c r="P946" s="122"/>
      <c r="Q946" s="326"/>
      <c r="R946" s="326"/>
      <c r="S946" s="750"/>
      <c r="T946" s="326"/>
      <c r="U946" s="768"/>
      <c r="V946" s="326"/>
      <c r="W946" s="326"/>
      <c r="X946" s="326"/>
      <c r="Y946" s="326"/>
      <c r="Z946" s="326"/>
      <c r="AA946" s="920"/>
      <c r="AB946" s="323"/>
      <c r="AC946" s="1014">
        <f t="shared" si="304"/>
        <v>0</v>
      </c>
      <c r="AD946" s="1029"/>
      <c r="AF946" s="3234">
        <f t="shared" si="314"/>
        <v>0</v>
      </c>
      <c r="AG946" s="137">
        <f t="shared" si="315"/>
        <v>0</v>
      </c>
      <c r="AJ946" s="2186" t="s">
        <v>597</v>
      </c>
    </row>
    <row r="947" spans="1:36" ht="60" x14ac:dyDescent="0.25">
      <c r="A947" s="137">
        <v>1</v>
      </c>
      <c r="B947" s="307" t="s">
        <v>763</v>
      </c>
      <c r="C947" s="430"/>
      <c r="D947" s="4"/>
      <c r="E947" s="489"/>
      <c r="F947" s="183"/>
      <c r="G947" s="183"/>
      <c r="H947" s="183"/>
      <c r="I947" s="1436"/>
      <c r="J947" s="1436"/>
      <c r="K947" s="122"/>
      <c r="L947" s="122"/>
      <c r="M947" s="122"/>
      <c r="N947" s="122"/>
      <c r="O947" s="122"/>
      <c r="P947" s="122"/>
      <c r="Q947" s="326"/>
      <c r="R947" s="326"/>
      <c r="S947" s="750"/>
      <c r="T947" s="326"/>
      <c r="U947" s="768"/>
      <c r="V947" s="326"/>
      <c r="W947" s="326"/>
      <c r="X947" s="326"/>
      <c r="Y947" s="326"/>
      <c r="Z947" s="326"/>
      <c r="AA947" s="920"/>
      <c r="AB947" s="323"/>
      <c r="AC947" s="1014">
        <f t="shared" si="304"/>
        <v>0</v>
      </c>
      <c r="AD947" s="1029"/>
      <c r="AF947" s="3234">
        <f t="shared" si="314"/>
        <v>0</v>
      </c>
      <c r="AG947" s="137">
        <f t="shared" si="315"/>
        <v>0</v>
      </c>
      <c r="AJ947" s="2186" t="s">
        <v>597</v>
      </c>
    </row>
    <row r="948" spans="1:36" ht="45" x14ac:dyDescent="0.25">
      <c r="A948" s="137">
        <v>1</v>
      </c>
      <c r="B948" s="307" t="s">
        <v>764</v>
      </c>
      <c r="C948" s="430"/>
      <c r="D948" s="4"/>
      <c r="E948" s="490">
        <v>5000</v>
      </c>
      <c r="F948" s="183">
        <f>ROUND(E948/12*$B$4,0)</f>
        <v>833</v>
      </c>
      <c r="G948" s="183">
        <v>952</v>
      </c>
      <c r="H948" s="183"/>
      <c r="I948" s="1436"/>
      <c r="J948" s="1436"/>
      <c r="K948" s="122"/>
      <c r="L948" s="122"/>
      <c r="M948" s="122"/>
      <c r="N948" s="122"/>
      <c r="O948" s="122"/>
      <c r="P948" s="122"/>
      <c r="Q948" s="326"/>
      <c r="R948" s="326"/>
      <c r="S948" s="750"/>
      <c r="T948" s="326"/>
      <c r="U948" s="768"/>
      <c r="V948" s="326"/>
      <c r="W948" s="326"/>
      <c r="X948" s="326"/>
      <c r="Y948" s="326"/>
      <c r="Z948" s="326"/>
      <c r="AA948" s="920"/>
      <c r="AB948" s="323"/>
      <c r="AC948" s="1014">
        <f t="shared" si="304"/>
        <v>0</v>
      </c>
      <c r="AD948" s="1029"/>
      <c r="AF948" s="3234">
        <f t="shared" si="314"/>
        <v>0</v>
      </c>
      <c r="AG948" s="137">
        <f t="shared" si="315"/>
        <v>0</v>
      </c>
      <c r="AJ948" s="2186" t="s">
        <v>597</v>
      </c>
    </row>
    <row r="949" spans="1:36" ht="29.25" x14ac:dyDescent="0.25">
      <c r="A949" s="137">
        <v>1</v>
      </c>
      <c r="B949" s="281" t="s">
        <v>130</v>
      </c>
      <c r="C949" s="430"/>
      <c r="D949" s="4"/>
      <c r="E949" s="489">
        <f>E950+E951</f>
        <v>20101</v>
      </c>
      <c r="F949" s="741">
        <f>F950+F951</f>
        <v>3350.6666666666665</v>
      </c>
      <c r="G949" s="741">
        <f>G950+G951</f>
        <v>3095</v>
      </c>
      <c r="H949" s="741">
        <f>G949/F949*100</f>
        <v>92.369677676084365</v>
      </c>
      <c r="I949" s="1436"/>
      <c r="J949" s="1436"/>
      <c r="K949" s="122"/>
      <c r="L949" s="122"/>
      <c r="M949" s="122"/>
      <c r="N949" s="122"/>
      <c r="O949" s="122"/>
      <c r="P949" s="122"/>
      <c r="Q949" s="326"/>
      <c r="R949" s="326"/>
      <c r="S949" s="750"/>
      <c r="T949" s="326"/>
      <c r="U949" s="768"/>
      <c r="V949" s="326"/>
      <c r="W949" s="326"/>
      <c r="X949" s="326"/>
      <c r="Y949" s="326"/>
      <c r="Z949" s="326"/>
      <c r="AA949" s="920"/>
      <c r="AB949" s="323"/>
      <c r="AC949" s="1014">
        <f t="shared" si="304"/>
        <v>0</v>
      </c>
      <c r="AD949" s="1029"/>
      <c r="AF949" s="3234">
        <f t="shared" si="314"/>
        <v>0</v>
      </c>
      <c r="AG949" s="137">
        <f t="shared" si="315"/>
        <v>0</v>
      </c>
      <c r="AJ949" s="2186" t="s">
        <v>597</v>
      </c>
    </row>
    <row r="950" spans="1:36" x14ac:dyDescent="0.25">
      <c r="A950" s="137">
        <v>1</v>
      </c>
      <c r="B950" s="165" t="s">
        <v>218</v>
      </c>
      <c r="C950" s="430"/>
      <c r="D950" s="4"/>
      <c r="E950" s="490">
        <v>17500</v>
      </c>
      <c r="F950" s="183">
        <f>E950/12*$B$4</f>
        <v>2916.6666666666665</v>
      </c>
      <c r="G950" s="183">
        <v>2787</v>
      </c>
      <c r="H950" s="183">
        <f>G950/F950*100</f>
        <v>95.554285714285712</v>
      </c>
      <c r="I950" s="1436"/>
      <c r="J950" s="1436"/>
      <c r="K950" s="122"/>
      <c r="L950" s="122"/>
      <c r="M950" s="122"/>
      <c r="N950" s="122"/>
      <c r="O950" s="122"/>
      <c r="P950" s="122"/>
      <c r="Q950" s="326"/>
      <c r="R950" s="326"/>
      <c r="S950" s="750"/>
      <c r="T950" s="326"/>
      <c r="U950" s="768"/>
      <c r="V950" s="326"/>
      <c r="W950" s="326"/>
      <c r="X950" s="326"/>
      <c r="Y950" s="326"/>
      <c r="Z950" s="326"/>
      <c r="AA950" s="920"/>
      <c r="AB950" s="323"/>
      <c r="AC950" s="1014">
        <f t="shared" si="304"/>
        <v>0</v>
      </c>
      <c r="AD950" s="1029"/>
      <c r="AF950" s="3234">
        <f t="shared" si="314"/>
        <v>0</v>
      </c>
      <c r="AG950" s="137">
        <f t="shared" si="315"/>
        <v>0</v>
      </c>
      <c r="AJ950" s="2186" t="s">
        <v>597</v>
      </c>
    </row>
    <row r="951" spans="1:36" ht="45" x14ac:dyDescent="0.25">
      <c r="A951" s="137">
        <v>1</v>
      </c>
      <c r="B951" s="165" t="s">
        <v>435</v>
      </c>
      <c r="C951" s="430"/>
      <c r="D951" s="4"/>
      <c r="E951" s="490">
        <v>2601</v>
      </c>
      <c r="F951" s="183">
        <f>ROUND(E951/12*$B$4,0)</f>
        <v>434</v>
      </c>
      <c r="G951" s="183">
        <v>308</v>
      </c>
      <c r="H951" s="741">
        <f>G951/F951*100</f>
        <v>70.967741935483872</v>
      </c>
      <c r="I951" s="1436"/>
      <c r="J951" s="1436"/>
      <c r="K951" s="122"/>
      <c r="L951" s="122"/>
      <c r="M951" s="122"/>
      <c r="N951" s="122"/>
      <c r="O951" s="122"/>
      <c r="P951" s="122"/>
      <c r="Q951" s="326"/>
      <c r="R951" s="326"/>
      <c r="S951" s="750"/>
      <c r="T951" s="326"/>
      <c r="U951" s="768"/>
      <c r="V951" s="326"/>
      <c r="W951" s="326"/>
      <c r="X951" s="326"/>
      <c r="Y951" s="326"/>
      <c r="Z951" s="326"/>
      <c r="AA951" s="924"/>
      <c r="AB951" s="323"/>
      <c r="AC951" s="1014">
        <f t="shared" si="304"/>
        <v>0</v>
      </c>
      <c r="AD951" s="1029"/>
      <c r="AF951" s="3234">
        <f t="shared" si="314"/>
        <v>0</v>
      </c>
      <c r="AG951" s="137">
        <f t="shared" si="315"/>
        <v>0</v>
      </c>
      <c r="AJ951" s="2186" t="s">
        <v>597</v>
      </c>
    </row>
    <row r="952" spans="1:36" s="2186" customFormat="1" ht="29.25" x14ac:dyDescent="0.25">
      <c r="A952" s="2186">
        <v>1</v>
      </c>
      <c r="B952" s="585" t="s">
        <v>334</v>
      </c>
      <c r="C952" s="430"/>
      <c r="D952" s="4"/>
      <c r="E952" s="490">
        <v>8700</v>
      </c>
      <c r="F952" s="183">
        <f>ROUND(E952/12*$B$4,0)</f>
        <v>1450</v>
      </c>
      <c r="G952" s="183">
        <v>1296</v>
      </c>
      <c r="H952" s="741">
        <f>G952/F952*100</f>
        <v>89.379310344827587</v>
      </c>
      <c r="I952" s="1436"/>
      <c r="J952" s="1436"/>
      <c r="K952" s="122"/>
      <c r="L952" s="122"/>
      <c r="M952" s="122"/>
      <c r="N952" s="122"/>
      <c r="O952" s="122"/>
      <c r="P952" s="122"/>
      <c r="Q952" s="326"/>
      <c r="R952" s="326"/>
      <c r="S952" s="750"/>
      <c r="T952" s="326"/>
      <c r="U952" s="768"/>
      <c r="V952" s="326"/>
      <c r="W952" s="326"/>
      <c r="X952" s="326"/>
      <c r="Y952" s="326"/>
      <c r="Z952" s="326"/>
      <c r="AA952" s="924"/>
      <c r="AB952" s="323"/>
      <c r="AC952" s="1014">
        <f t="shared" si="304"/>
        <v>0</v>
      </c>
      <c r="AD952" s="1029"/>
      <c r="AF952" s="3234">
        <f t="shared" si="314"/>
        <v>0</v>
      </c>
      <c r="AG952" s="2186">
        <f t="shared" si="315"/>
        <v>0</v>
      </c>
      <c r="AJ952" s="2186" t="s">
        <v>597</v>
      </c>
    </row>
    <row r="953" spans="1:36" x14ac:dyDescent="0.25">
      <c r="A953" s="137">
        <v>1</v>
      </c>
      <c r="B953" s="466" t="s">
        <v>191</v>
      </c>
      <c r="C953" s="430"/>
      <c r="D953" s="4"/>
      <c r="E953" s="490"/>
      <c r="F953" s="183"/>
      <c r="G953" s="183"/>
      <c r="H953" s="183"/>
      <c r="I953" s="1436"/>
      <c r="J953" s="1436"/>
      <c r="K953" s="122"/>
      <c r="L953" s="122"/>
      <c r="M953" s="122"/>
      <c r="N953" s="122"/>
      <c r="O953" s="122"/>
      <c r="P953" s="122"/>
      <c r="Q953" s="326"/>
      <c r="R953" s="326"/>
      <c r="S953" s="750"/>
      <c r="T953" s="326"/>
      <c r="U953" s="768"/>
      <c r="V953" s="326"/>
      <c r="W953" s="326"/>
      <c r="X953" s="326"/>
      <c r="Y953" s="326"/>
      <c r="Z953" s="326"/>
      <c r="AA953" s="920"/>
      <c r="AB953" s="323"/>
      <c r="AC953" s="1014">
        <f t="shared" si="304"/>
        <v>0</v>
      </c>
      <c r="AD953" s="1029"/>
      <c r="AF953" s="3234">
        <f t="shared" si="314"/>
        <v>0</v>
      </c>
      <c r="AG953" s="137">
        <f t="shared" si="315"/>
        <v>0</v>
      </c>
      <c r="AJ953" s="2186" t="s">
        <v>597</v>
      </c>
    </row>
    <row r="954" spans="1:36" ht="47.25" x14ac:dyDescent="0.25">
      <c r="A954" s="137">
        <v>1</v>
      </c>
      <c r="B954" s="488" t="s">
        <v>441</v>
      </c>
      <c r="C954" s="1622"/>
      <c r="D954" s="520"/>
      <c r="E954" s="489">
        <f>E955+E959</f>
        <v>10917</v>
      </c>
      <c r="F954" s="523">
        <f>F955+F959</f>
        <v>1819.5</v>
      </c>
      <c r="G954" s="741">
        <f>G955+G959</f>
        <v>2228</v>
      </c>
      <c r="H954" s="741">
        <f>G954/F954*100</f>
        <v>122.45122286342402</v>
      </c>
      <c r="I954" s="1436"/>
      <c r="J954" s="1436"/>
      <c r="K954" s="122"/>
      <c r="L954" s="122"/>
      <c r="M954" s="122"/>
      <c r="N954" s="122"/>
      <c r="O954" s="122"/>
      <c r="P954" s="122"/>
      <c r="Q954" s="326">
        <f t="shared" ref="Q954:Z954" si="317">Q955+Q959</f>
        <v>38192.861999999994</v>
      </c>
      <c r="R954" s="326">
        <f t="shared" ref="R954" si="318">R955+R959</f>
        <v>38192.861999999994</v>
      </c>
      <c r="S954" s="871">
        <f t="shared" si="317"/>
        <v>6365.4770000000008</v>
      </c>
      <c r="T954" s="326">
        <f t="shared" si="317"/>
        <v>5368.7275599999994</v>
      </c>
      <c r="U954" s="768">
        <f t="shared" si="317"/>
        <v>0</v>
      </c>
      <c r="V954" s="326">
        <f t="shared" si="317"/>
        <v>0</v>
      </c>
      <c r="W954" s="326">
        <f t="shared" si="317"/>
        <v>-996.74944000000028</v>
      </c>
      <c r="X954" s="326">
        <f t="shared" si="317"/>
        <v>0</v>
      </c>
      <c r="Y954" s="326">
        <f t="shared" si="317"/>
        <v>0</v>
      </c>
      <c r="Z954" s="326">
        <f t="shared" si="317"/>
        <v>5368.7275599999994</v>
      </c>
      <c r="AA954" s="924"/>
      <c r="AB954" s="323"/>
      <c r="AC954" s="1014">
        <f t="shared" si="304"/>
        <v>-1.1368683772161603E-12</v>
      </c>
      <c r="AD954" s="1029"/>
      <c r="AF954" s="3234">
        <f t="shared" si="314"/>
        <v>0</v>
      </c>
      <c r="AG954" s="137">
        <f t="shared" si="315"/>
        <v>5368727.5599999996</v>
      </c>
      <c r="AJ954" s="2186" t="s">
        <v>597</v>
      </c>
    </row>
    <row r="955" spans="1:36" s="151" customFormat="1" ht="30" x14ac:dyDescent="0.25">
      <c r="A955" s="137">
        <v>1</v>
      </c>
      <c r="B955" s="468" t="s">
        <v>266</v>
      </c>
      <c r="C955" s="430"/>
      <c r="D955" s="4"/>
      <c r="E955" s="490">
        <f>SUM(E956:E958)</f>
        <v>65</v>
      </c>
      <c r="F955" s="123">
        <f>SUM(F956:F958)</f>
        <v>10.833333333333334</v>
      </c>
      <c r="G955" s="183">
        <f>SUM(G956:G958)</f>
        <v>32</v>
      </c>
      <c r="H955" s="183">
        <f>G955/F955*100</f>
        <v>295.38461538461536</v>
      </c>
      <c r="I955" s="1436"/>
      <c r="J955" s="1436"/>
      <c r="K955" s="122"/>
      <c r="L955" s="122"/>
      <c r="M955" s="122"/>
      <c r="N955" s="122"/>
      <c r="O955" s="122"/>
      <c r="P955" s="122"/>
      <c r="Q955" s="326">
        <f t="shared" ref="Q955:Z955" si="319">SUM(Q956:Q958)</f>
        <v>565.16199999999992</v>
      </c>
      <c r="R955" s="326">
        <f t="shared" ref="R955" si="320">SUM(R956:R958)</f>
        <v>565.16199999999992</v>
      </c>
      <c r="S955" s="750">
        <f t="shared" si="319"/>
        <v>94.193666666666658</v>
      </c>
      <c r="T955" s="327">
        <f t="shared" si="319"/>
        <v>278.23488000000003</v>
      </c>
      <c r="U955" s="768">
        <f t="shared" si="319"/>
        <v>0</v>
      </c>
      <c r="V955" s="327">
        <f t="shared" si="319"/>
        <v>0</v>
      </c>
      <c r="W955" s="327">
        <f t="shared" si="319"/>
        <v>184.04121333333339</v>
      </c>
      <c r="X955" s="327">
        <f t="shared" si="319"/>
        <v>0</v>
      </c>
      <c r="Y955" s="326">
        <f t="shared" si="319"/>
        <v>0</v>
      </c>
      <c r="Z955" s="327">
        <f t="shared" si="319"/>
        <v>278.23488000000003</v>
      </c>
      <c r="AA955" s="920"/>
      <c r="AB955" s="856"/>
      <c r="AC955" s="1014">
        <f t="shared" si="304"/>
        <v>0</v>
      </c>
      <c r="AD955" s="1029"/>
      <c r="AF955" s="3234">
        <f t="shared" si="314"/>
        <v>0</v>
      </c>
      <c r="AG955" s="151">
        <f t="shared" si="315"/>
        <v>278234.88</v>
      </c>
      <c r="AJ955" s="2186" t="s">
        <v>597</v>
      </c>
    </row>
    <row r="956" spans="1:36" ht="30" x14ac:dyDescent="0.25">
      <c r="A956" s="137">
        <v>1</v>
      </c>
      <c r="B956" s="307" t="s">
        <v>437</v>
      </c>
      <c r="C956" s="146"/>
      <c r="D956" s="520"/>
      <c r="E956" s="489"/>
      <c r="F956" s="741"/>
      <c r="G956" s="741"/>
      <c r="H956" s="741"/>
      <c r="I956" s="1436"/>
      <c r="J956" s="1436"/>
      <c r="K956" s="122"/>
      <c r="L956" s="122"/>
      <c r="M956" s="122"/>
      <c r="N956" s="122"/>
      <c r="O956" s="122"/>
      <c r="P956" s="122"/>
      <c r="Q956" s="328"/>
      <c r="R956" s="328"/>
      <c r="S956" s="750">
        <f>Q956/12*$B$4</f>
        <v>0</v>
      </c>
      <c r="T956" s="326">
        <f>Z956-Y956-V956</f>
        <v>0</v>
      </c>
      <c r="U956" s="771"/>
      <c r="V956" s="326"/>
      <c r="W956" s="327">
        <f>T956-S956</f>
        <v>0</v>
      </c>
      <c r="X956" s="326"/>
      <c r="Y956" s="328"/>
      <c r="Z956" s="326"/>
      <c r="AA956" s="924"/>
      <c r="AB956" s="323"/>
      <c r="AC956" s="1014">
        <f t="shared" si="304"/>
        <v>0</v>
      </c>
      <c r="AD956" s="1029"/>
      <c r="AF956" s="3234">
        <f t="shared" si="314"/>
        <v>0</v>
      </c>
      <c r="AG956" s="137">
        <f t="shared" si="315"/>
        <v>0</v>
      </c>
      <c r="AJ956" s="2186" t="s">
        <v>597</v>
      </c>
    </row>
    <row r="957" spans="1:36" ht="45" x14ac:dyDescent="0.25">
      <c r="A957" s="137">
        <v>1</v>
      </c>
      <c r="B957" s="307" t="s">
        <v>780</v>
      </c>
      <c r="C957" s="430"/>
      <c r="D957" s="4"/>
      <c r="E957" s="490">
        <v>15</v>
      </c>
      <c r="F957" s="183">
        <f>E957/12*$B$4</f>
        <v>2.5</v>
      </c>
      <c r="G957" s="183"/>
      <c r="H957" s="183">
        <f>G957/F957*100</f>
        <v>0</v>
      </c>
      <c r="I957" s="1436"/>
      <c r="J957" s="1436"/>
      <c r="K957" s="122"/>
      <c r="L957" s="122"/>
      <c r="M957" s="122"/>
      <c r="N957" s="122"/>
      <c r="O957" s="122"/>
      <c r="P957" s="122"/>
      <c r="Q957" s="326">
        <v>130.422</v>
      </c>
      <c r="R957" s="326">
        <v>130.422</v>
      </c>
      <c r="S957" s="750">
        <f t="shared" ref="S957:S958" si="321">Q957/12*$B$4+(R957-Q957)/11*1</f>
        <v>21.736999999999998</v>
      </c>
      <c r="T957" s="326">
        <f>Z957-Y957-V957</f>
        <v>0</v>
      </c>
      <c r="U957" s="768"/>
      <c r="V957" s="326"/>
      <c r="W957" s="326">
        <f>T957-S957</f>
        <v>-21.736999999999998</v>
      </c>
      <c r="X957" s="326"/>
      <c r="Y957" s="326"/>
      <c r="Z957" s="326"/>
      <c r="AA957" s="920"/>
      <c r="AB957" s="323"/>
      <c r="AC957" s="1014">
        <f t="shared" si="304"/>
        <v>0</v>
      </c>
      <c r="AD957" s="1029"/>
      <c r="AF957" s="3234">
        <f t="shared" si="314"/>
        <v>0</v>
      </c>
      <c r="AG957" s="137">
        <f t="shared" si="315"/>
        <v>0</v>
      </c>
      <c r="AJ957" s="2186" t="s">
        <v>597</v>
      </c>
    </row>
    <row r="958" spans="1:36" ht="30" x14ac:dyDescent="0.25">
      <c r="A958" s="137">
        <v>1</v>
      </c>
      <c r="B958" s="307" t="s">
        <v>781</v>
      </c>
      <c r="C958" s="1566"/>
      <c r="D958" s="4"/>
      <c r="E958" s="490">
        <v>50</v>
      </c>
      <c r="F958" s="183">
        <f>E958/12*$B$4</f>
        <v>8.3333333333333339</v>
      </c>
      <c r="G958" s="183">
        <v>32</v>
      </c>
      <c r="H958" s="183">
        <f>G958/F958*100</f>
        <v>384</v>
      </c>
      <c r="I958" s="1436"/>
      <c r="J958" s="1436"/>
      <c r="K958" s="122"/>
      <c r="L958" s="122"/>
      <c r="M958" s="122"/>
      <c r="N958" s="122"/>
      <c r="O958" s="122"/>
      <c r="P958" s="122"/>
      <c r="Q958" s="326">
        <v>434.73999999999995</v>
      </c>
      <c r="R958" s="326">
        <v>434.73999999999995</v>
      </c>
      <c r="S958" s="750">
        <f t="shared" si="321"/>
        <v>72.456666666666663</v>
      </c>
      <c r="T958" s="326">
        <f>Z958-Y958-V958</f>
        <v>278.23488000000003</v>
      </c>
      <c r="U958" s="768"/>
      <c r="V958" s="326"/>
      <c r="W958" s="326">
        <f>T958-S958</f>
        <v>205.77821333333338</v>
      </c>
      <c r="X958" s="326"/>
      <c r="Y958" s="326">
        <v>0</v>
      </c>
      <c r="Z958" s="326">
        <v>278.23488000000003</v>
      </c>
      <c r="AA958" s="920"/>
      <c r="AB958" s="323"/>
      <c r="AC958" s="1014">
        <f t="shared" si="304"/>
        <v>0</v>
      </c>
      <c r="AD958" s="1029"/>
      <c r="AF958" s="3234">
        <f t="shared" si="314"/>
        <v>0</v>
      </c>
      <c r="AG958" s="137">
        <f t="shared" si="315"/>
        <v>278234.88</v>
      </c>
      <c r="AJ958" s="2186" t="s">
        <v>597</v>
      </c>
    </row>
    <row r="959" spans="1:36" ht="45" x14ac:dyDescent="0.25">
      <c r="A959" s="137">
        <v>1</v>
      </c>
      <c r="B959" s="468" t="s">
        <v>267</v>
      </c>
      <c r="C959" s="430"/>
      <c r="D959" s="4"/>
      <c r="E959" s="490">
        <f>SUM(E960:E962)</f>
        <v>10852</v>
      </c>
      <c r="F959" s="124">
        <f>SUM(F960:F962)</f>
        <v>1808.6666666666667</v>
      </c>
      <c r="G959" s="183">
        <f>SUM(G960:G962)</f>
        <v>2196</v>
      </c>
      <c r="H959" s="183">
        <f>G959/F959*100</f>
        <v>121.41540729819387</v>
      </c>
      <c r="I959" s="1436"/>
      <c r="J959" s="1436"/>
      <c r="K959" s="122"/>
      <c r="L959" s="122"/>
      <c r="M959" s="122"/>
      <c r="N959" s="122"/>
      <c r="O959" s="122"/>
      <c r="P959" s="122"/>
      <c r="Q959" s="326">
        <f t="shared" ref="Q959:Z959" si="322">SUM(Q960:Q962)</f>
        <v>37627.699999999997</v>
      </c>
      <c r="R959" s="326">
        <f t="shared" ref="R959" si="323">SUM(R960:R962)</f>
        <v>37627.699999999997</v>
      </c>
      <c r="S959" s="750">
        <f t="shared" si="322"/>
        <v>6271.2833333333338</v>
      </c>
      <c r="T959" s="326">
        <f t="shared" si="322"/>
        <v>5090.4926799999994</v>
      </c>
      <c r="U959" s="768">
        <f t="shared" si="322"/>
        <v>0</v>
      </c>
      <c r="V959" s="326">
        <f t="shared" si="322"/>
        <v>0</v>
      </c>
      <c r="W959" s="326">
        <f t="shared" si="322"/>
        <v>-1180.7906533333337</v>
      </c>
      <c r="X959" s="326">
        <f t="shared" si="322"/>
        <v>0</v>
      </c>
      <c r="Y959" s="326">
        <f t="shared" si="322"/>
        <v>0</v>
      </c>
      <c r="Z959" s="326">
        <f t="shared" si="322"/>
        <v>5090.4926799999994</v>
      </c>
      <c r="AA959" s="1624"/>
      <c r="AB959" s="323"/>
      <c r="AC959" s="1014">
        <f t="shared" si="304"/>
        <v>0</v>
      </c>
      <c r="AD959" s="1029"/>
      <c r="AF959" s="3234">
        <f t="shared" si="314"/>
        <v>0</v>
      </c>
      <c r="AG959" s="137">
        <f t="shared" si="315"/>
        <v>5090492.68</v>
      </c>
      <c r="AJ959" s="2186" t="s">
        <v>597</v>
      </c>
    </row>
    <row r="960" spans="1:36" ht="30" x14ac:dyDescent="0.25">
      <c r="A960" s="137">
        <v>1</v>
      </c>
      <c r="B960" s="307" t="s">
        <v>774</v>
      </c>
      <c r="C960" s="430"/>
      <c r="D960" s="4"/>
      <c r="E960" s="489"/>
      <c r="F960" s="123"/>
      <c r="G960" s="183"/>
      <c r="H960" s="183"/>
      <c r="I960" s="1436"/>
      <c r="J960" s="1436"/>
      <c r="K960" s="122"/>
      <c r="L960" s="122"/>
      <c r="M960" s="122"/>
      <c r="N960" s="122"/>
      <c r="O960" s="122"/>
      <c r="P960" s="122"/>
      <c r="Q960" s="326"/>
      <c r="R960" s="326"/>
      <c r="S960" s="750"/>
      <c r="T960" s="326">
        <f>Z960-Y960-V960</f>
        <v>0</v>
      </c>
      <c r="U960" s="768"/>
      <c r="V960" s="326"/>
      <c r="W960" s="326"/>
      <c r="X960" s="326"/>
      <c r="Y960" s="326"/>
      <c r="Z960" s="326"/>
      <c r="AA960" s="920"/>
      <c r="AB960" s="323"/>
      <c r="AC960" s="1014">
        <f t="shared" si="304"/>
        <v>0</v>
      </c>
      <c r="AD960" s="1029"/>
      <c r="AF960" s="3234">
        <f t="shared" si="314"/>
        <v>0</v>
      </c>
      <c r="AG960" s="137">
        <f t="shared" si="315"/>
        <v>0</v>
      </c>
      <c r="AJ960" s="2186" t="s">
        <v>597</v>
      </c>
    </row>
    <row r="961" spans="1:36" ht="60" x14ac:dyDescent="0.25">
      <c r="A961" s="137">
        <v>1</v>
      </c>
      <c r="B961" s="307" t="s">
        <v>775</v>
      </c>
      <c r="C961" s="430"/>
      <c r="D961" s="4"/>
      <c r="E961" s="490">
        <v>8962</v>
      </c>
      <c r="F961" s="183">
        <f>E961/12*$B$4</f>
        <v>1493.6666666666667</v>
      </c>
      <c r="G961" s="183">
        <v>1881</v>
      </c>
      <c r="H961" s="183">
        <f>G961/F961*100</f>
        <v>125.9317116715019</v>
      </c>
      <c r="I961" s="1436"/>
      <c r="J961" s="1436"/>
      <c r="K961" s="122"/>
      <c r="L961" s="122"/>
      <c r="M961" s="122"/>
      <c r="N961" s="122"/>
      <c r="O961" s="122"/>
      <c r="P961" s="122"/>
      <c r="Q961" s="326">
        <v>34055.599999999999</v>
      </c>
      <c r="R961" s="326">
        <v>34055.599999999999</v>
      </c>
      <c r="S961" s="750">
        <f t="shared" ref="S961:S963" si="324">Q961/12*$B$4+(R961-Q961)/11*1</f>
        <v>5675.9333333333334</v>
      </c>
      <c r="T961" s="326">
        <f>Z961-Y961-V961</f>
        <v>4555.0773799999997</v>
      </c>
      <c r="U961" s="768"/>
      <c r="V961" s="326"/>
      <c r="W961" s="326">
        <f>T961-S961</f>
        <v>-1120.8559533333337</v>
      </c>
      <c r="X961" s="326"/>
      <c r="Y961" s="326">
        <v>0</v>
      </c>
      <c r="Z961" s="326">
        <v>4555.0773799999997</v>
      </c>
      <c r="AA961" s="920"/>
      <c r="AB961" s="323"/>
      <c r="AC961" s="1014">
        <f t="shared" si="304"/>
        <v>0</v>
      </c>
      <c r="AD961" s="1029"/>
      <c r="AF961" s="3234">
        <f t="shared" si="314"/>
        <v>0</v>
      </c>
      <c r="AG961" s="137">
        <f t="shared" si="315"/>
        <v>4555077.38</v>
      </c>
      <c r="AJ961" s="2186" t="s">
        <v>597</v>
      </c>
    </row>
    <row r="962" spans="1:36" ht="45" x14ac:dyDescent="0.25">
      <c r="A962" s="137">
        <v>1</v>
      </c>
      <c r="B962" s="307" t="s">
        <v>776</v>
      </c>
      <c r="C962" s="430"/>
      <c r="D962" s="4"/>
      <c r="E962" s="490">
        <v>1890</v>
      </c>
      <c r="F962" s="183">
        <f>E962/12*$B$4</f>
        <v>315</v>
      </c>
      <c r="G962" s="123">
        <v>315</v>
      </c>
      <c r="H962" s="183">
        <f>G962/F962*100</f>
        <v>100</v>
      </c>
      <c r="I962" s="1436"/>
      <c r="J962" s="1436"/>
      <c r="K962" s="122"/>
      <c r="L962" s="122"/>
      <c r="M962" s="122"/>
      <c r="N962" s="122"/>
      <c r="O962" s="122"/>
      <c r="P962" s="122"/>
      <c r="Q962" s="326">
        <v>3572.1</v>
      </c>
      <c r="R962" s="326">
        <v>3572.1</v>
      </c>
      <c r="S962" s="750">
        <f t="shared" si="324"/>
        <v>595.35</v>
      </c>
      <c r="T962" s="326">
        <f>Z962-Y962-V962</f>
        <v>535.4153</v>
      </c>
      <c r="U962" s="768"/>
      <c r="V962" s="326"/>
      <c r="W962" s="326">
        <f>T962-S962</f>
        <v>-59.934700000000021</v>
      </c>
      <c r="X962" s="326"/>
      <c r="Y962" s="326">
        <v>0</v>
      </c>
      <c r="Z962" s="326">
        <v>535.4153</v>
      </c>
      <c r="AA962" s="936"/>
      <c r="AB962" s="323"/>
      <c r="AC962" s="1014">
        <f t="shared" si="304"/>
        <v>0</v>
      </c>
      <c r="AD962" s="1029"/>
      <c r="AF962" s="3234">
        <f t="shared" si="314"/>
        <v>0</v>
      </c>
      <c r="AG962" s="137">
        <f t="shared" si="315"/>
        <v>535415.30000000005</v>
      </c>
      <c r="AJ962" s="2186" t="s">
        <v>597</v>
      </c>
    </row>
    <row r="963" spans="1:36" ht="43.5" x14ac:dyDescent="0.25">
      <c r="A963" s="137">
        <v>1</v>
      </c>
      <c r="B963" s="2181" t="s">
        <v>295</v>
      </c>
      <c r="C963" s="430"/>
      <c r="D963" s="4"/>
      <c r="E963" s="489">
        <f>E964+E965+E969+E970+E972*10+E973*5</f>
        <v>19070</v>
      </c>
      <c r="F963" s="741">
        <f t="shared" ref="F963:G963" si="325">F964+F965+F969+F970+F972*10+F973*5</f>
        <v>3178.333333333333</v>
      </c>
      <c r="G963" s="523">
        <f t="shared" si="325"/>
        <v>2836</v>
      </c>
      <c r="H963" s="741">
        <f>G963/F963*100</f>
        <v>89.229155742003158</v>
      </c>
      <c r="I963" s="1436"/>
      <c r="J963" s="1436"/>
      <c r="K963" s="122"/>
      <c r="L963" s="122"/>
      <c r="M963" s="122"/>
      <c r="N963" s="122"/>
      <c r="O963" s="122"/>
      <c r="P963" s="122"/>
      <c r="Q963" s="326">
        <v>21786.977999999999</v>
      </c>
      <c r="R963" s="326">
        <v>22175.482399999997</v>
      </c>
      <c r="S963" s="750">
        <f t="shared" si="324"/>
        <v>3666.4815818181814</v>
      </c>
      <c r="T963" s="326">
        <f>Z963-Y963-V963</f>
        <v>3547.7472799999996</v>
      </c>
      <c r="U963" s="768"/>
      <c r="V963" s="326"/>
      <c r="W963" s="326">
        <f>T963-S963</f>
        <v>-118.73430181818185</v>
      </c>
      <c r="X963" s="326"/>
      <c r="Y963" s="326">
        <v>0</v>
      </c>
      <c r="Z963" s="326">
        <v>3547.7472799999996</v>
      </c>
      <c r="AA963" s="936"/>
      <c r="AB963" s="323"/>
      <c r="AC963" s="1014">
        <f t="shared" si="304"/>
        <v>0</v>
      </c>
      <c r="AD963" s="1029"/>
      <c r="AF963" s="3234">
        <f t="shared" si="314"/>
        <v>0</v>
      </c>
      <c r="AG963" s="137">
        <f t="shared" si="315"/>
        <v>3547747.28</v>
      </c>
      <c r="AJ963" s="2186" t="s">
        <v>597</v>
      </c>
    </row>
    <row r="964" spans="1:36" s="147" customFormat="1" x14ac:dyDescent="0.25">
      <c r="A964" s="137">
        <v>1</v>
      </c>
      <c r="B964" s="307" t="s">
        <v>296</v>
      </c>
      <c r="C964" s="1622"/>
      <c r="D964" s="520"/>
      <c r="E964" s="491"/>
      <c r="F964" s="523"/>
      <c r="G964" s="523"/>
      <c r="H964" s="741"/>
      <c r="I964" s="1436"/>
      <c r="J964" s="1436"/>
      <c r="K964" s="122"/>
      <c r="L964" s="122"/>
      <c r="M964" s="122"/>
      <c r="N964" s="122"/>
      <c r="O964" s="122"/>
      <c r="P964" s="122"/>
      <c r="Q964" s="326"/>
      <c r="R964" s="326"/>
      <c r="S964" s="750"/>
      <c r="T964" s="326"/>
      <c r="U964" s="768"/>
      <c r="V964" s="326"/>
      <c r="W964" s="326"/>
      <c r="X964" s="326"/>
      <c r="Y964" s="326"/>
      <c r="Z964" s="326"/>
      <c r="AA964" s="909"/>
      <c r="AB964" s="323"/>
      <c r="AC964" s="1014">
        <f t="shared" si="304"/>
        <v>0</v>
      </c>
      <c r="AD964" s="1029"/>
      <c r="AF964" s="3234">
        <f t="shared" si="314"/>
        <v>0</v>
      </c>
      <c r="AG964" s="147">
        <f t="shared" si="315"/>
        <v>0</v>
      </c>
      <c r="AJ964" s="2186" t="s">
        <v>597</v>
      </c>
    </row>
    <row r="965" spans="1:36" ht="30" x14ac:dyDescent="0.25">
      <c r="A965" s="137">
        <v>1</v>
      </c>
      <c r="B965" s="468" t="s">
        <v>423</v>
      </c>
      <c r="C965" s="430"/>
      <c r="D965" s="4"/>
      <c r="E965" s="491">
        <f>E966+E968</f>
        <v>15700</v>
      </c>
      <c r="F965" s="123">
        <f>F966+F968</f>
        <v>2616.6666666666665</v>
      </c>
      <c r="G965" s="123">
        <f>G966+G968</f>
        <v>2414</v>
      </c>
      <c r="H965" s="183">
        <f>G965/F965*100</f>
        <v>92.254777070063696</v>
      </c>
      <c r="I965" s="1436"/>
      <c r="J965" s="1436"/>
      <c r="K965" s="122"/>
      <c r="L965" s="122"/>
      <c r="M965" s="122"/>
      <c r="N965" s="122"/>
      <c r="O965" s="122"/>
      <c r="P965" s="122"/>
      <c r="Q965" s="326"/>
      <c r="R965" s="326"/>
      <c r="S965" s="750"/>
      <c r="T965" s="326"/>
      <c r="U965" s="768"/>
      <c r="V965" s="326"/>
      <c r="W965" s="326"/>
      <c r="X965" s="326"/>
      <c r="Y965" s="326"/>
      <c r="Z965" s="326"/>
      <c r="AA965" s="936"/>
      <c r="AB965" s="323"/>
      <c r="AC965" s="1014">
        <f t="shared" si="304"/>
        <v>0</v>
      </c>
      <c r="AD965" s="1029"/>
      <c r="AF965" s="3234">
        <f t="shared" si="314"/>
        <v>0</v>
      </c>
      <c r="AG965" s="137">
        <f t="shared" si="315"/>
        <v>0</v>
      </c>
      <c r="AJ965" s="2186" t="s">
        <v>597</v>
      </c>
    </row>
    <row r="966" spans="1:36" x14ac:dyDescent="0.25">
      <c r="A966" s="137">
        <v>1</v>
      </c>
      <c r="B966" s="307" t="s">
        <v>424</v>
      </c>
      <c r="C966" s="430"/>
      <c r="D966" s="4"/>
      <c r="E966" s="2946">
        <v>14200</v>
      </c>
      <c r="F966" s="123">
        <f t="shared" ref="F966:F973" si="326">E966/12*$B$4</f>
        <v>2366.6666666666665</v>
      </c>
      <c r="G966" s="123">
        <v>1829</v>
      </c>
      <c r="H966" s="183">
        <f>G966/F966*100</f>
        <v>77.281690140845072</v>
      </c>
      <c r="I966" s="1436"/>
      <c r="J966" s="1436"/>
      <c r="K966" s="122"/>
      <c r="L966" s="122"/>
      <c r="M966" s="122"/>
      <c r="N966" s="122"/>
      <c r="O966" s="122"/>
      <c r="P966" s="122"/>
      <c r="Q966" s="326"/>
      <c r="R966" s="326"/>
      <c r="S966" s="750"/>
      <c r="T966" s="326"/>
      <c r="U966" s="768"/>
      <c r="V966" s="326"/>
      <c r="W966" s="326"/>
      <c r="X966" s="326"/>
      <c r="Y966" s="326"/>
      <c r="Z966" s="326"/>
      <c r="AA966" s="936"/>
      <c r="AB966" s="323"/>
      <c r="AC966" s="1014">
        <f t="shared" si="304"/>
        <v>0</v>
      </c>
      <c r="AD966" s="1029"/>
      <c r="AF966" s="3234">
        <f t="shared" ref="AF966:AF1000" si="327">T966+V966+Y966-Z966</f>
        <v>0</v>
      </c>
      <c r="AG966" s="137">
        <f t="shared" ref="AG966:AG1000" si="328">Z966*1000-AF966</f>
        <v>0</v>
      </c>
      <c r="AJ966" s="2186" t="s">
        <v>597</v>
      </c>
    </row>
    <row r="967" spans="1:36" ht="30" x14ac:dyDescent="0.25">
      <c r="A967" s="137">
        <v>1</v>
      </c>
      <c r="B967" s="307" t="s">
        <v>425</v>
      </c>
      <c r="C967" s="430"/>
      <c r="D967" s="4"/>
      <c r="E967" s="493"/>
      <c r="F967" s="123">
        <f t="shared" si="326"/>
        <v>0</v>
      </c>
      <c r="G967" s="123"/>
      <c r="H967" s="183"/>
      <c r="I967" s="1436"/>
      <c r="J967" s="1436"/>
      <c r="K967" s="122"/>
      <c r="L967" s="122"/>
      <c r="M967" s="122"/>
      <c r="N967" s="122"/>
      <c r="O967" s="122"/>
      <c r="P967" s="122"/>
      <c r="Q967" s="326"/>
      <c r="R967" s="326"/>
      <c r="S967" s="750"/>
      <c r="T967" s="326"/>
      <c r="U967" s="768"/>
      <c r="V967" s="326"/>
      <c r="W967" s="326"/>
      <c r="X967" s="326"/>
      <c r="Y967" s="326"/>
      <c r="Z967" s="326"/>
      <c r="AA967" s="936"/>
      <c r="AB967" s="323"/>
      <c r="AC967" s="1014">
        <f t="shared" si="304"/>
        <v>0</v>
      </c>
      <c r="AD967" s="1029"/>
      <c r="AF967" s="3234">
        <f t="shared" si="327"/>
        <v>0</v>
      </c>
      <c r="AG967" s="137">
        <f t="shared" si="328"/>
        <v>0</v>
      </c>
      <c r="AJ967" s="2186" t="s">
        <v>597</v>
      </c>
    </row>
    <row r="968" spans="1:36" ht="45" x14ac:dyDescent="0.25">
      <c r="A968" s="137">
        <v>1</v>
      </c>
      <c r="B968" s="307" t="s">
        <v>426</v>
      </c>
      <c r="C968" s="430"/>
      <c r="D968" s="4"/>
      <c r="E968" s="493">
        <v>1500</v>
      </c>
      <c r="F968" s="123">
        <f t="shared" si="326"/>
        <v>250</v>
      </c>
      <c r="G968" s="123">
        <v>585</v>
      </c>
      <c r="H968" s="183">
        <f>G968/F968*100</f>
        <v>234</v>
      </c>
      <c r="I968" s="1436"/>
      <c r="J968" s="1436"/>
      <c r="K968" s="122"/>
      <c r="L968" s="122"/>
      <c r="M968" s="122"/>
      <c r="N968" s="122"/>
      <c r="O968" s="122"/>
      <c r="P968" s="122"/>
      <c r="Q968" s="326"/>
      <c r="R968" s="326"/>
      <c r="S968" s="750"/>
      <c r="T968" s="326"/>
      <c r="U968" s="768"/>
      <c r="V968" s="326"/>
      <c r="W968" s="326"/>
      <c r="X968" s="326"/>
      <c r="Y968" s="326"/>
      <c r="Z968" s="326"/>
      <c r="AA968" s="936"/>
      <c r="AB968" s="323"/>
      <c r="AC968" s="1014">
        <f t="shared" si="304"/>
        <v>0</v>
      </c>
      <c r="AD968" s="1029"/>
      <c r="AF968" s="3234">
        <f t="shared" si="327"/>
        <v>0</v>
      </c>
      <c r="AG968" s="137">
        <f t="shared" si="328"/>
        <v>0</v>
      </c>
      <c r="AJ968" s="2186" t="s">
        <v>597</v>
      </c>
    </row>
    <row r="969" spans="1:36" ht="60" x14ac:dyDescent="0.25">
      <c r="A969" s="137">
        <v>1</v>
      </c>
      <c r="B969" s="307" t="s">
        <v>427</v>
      </c>
      <c r="C969" s="430"/>
      <c r="D969" s="4"/>
      <c r="E969" s="493"/>
      <c r="F969" s="123">
        <f t="shared" si="326"/>
        <v>0</v>
      </c>
      <c r="G969" s="123"/>
      <c r="H969" s="183"/>
      <c r="I969" s="1436"/>
      <c r="J969" s="1436"/>
      <c r="K969" s="122"/>
      <c r="L969" s="122"/>
      <c r="M969" s="122"/>
      <c r="N969" s="122"/>
      <c r="O969" s="122"/>
      <c r="P969" s="122"/>
      <c r="Q969" s="326"/>
      <c r="R969" s="326"/>
      <c r="S969" s="750"/>
      <c r="T969" s="326"/>
      <c r="U969" s="768"/>
      <c r="V969" s="326"/>
      <c r="W969" s="326"/>
      <c r="X969" s="326"/>
      <c r="Y969" s="326"/>
      <c r="Z969" s="326"/>
      <c r="AA969" s="936"/>
      <c r="AB969" s="323"/>
      <c r="AC969" s="1014">
        <f t="shared" si="304"/>
        <v>0</v>
      </c>
      <c r="AD969" s="1029"/>
      <c r="AF969" s="3234">
        <f t="shared" si="327"/>
        <v>0</v>
      </c>
      <c r="AG969" s="137">
        <f t="shared" si="328"/>
        <v>0</v>
      </c>
      <c r="AJ969" s="2186" t="s">
        <v>597</v>
      </c>
    </row>
    <row r="970" spans="1:36" ht="45" x14ac:dyDescent="0.25">
      <c r="A970" s="137">
        <v>1</v>
      </c>
      <c r="B970" s="307" t="s">
        <v>428</v>
      </c>
      <c r="C970" s="430"/>
      <c r="D970" s="4"/>
      <c r="E970" s="493">
        <v>1700</v>
      </c>
      <c r="F970" s="123">
        <f t="shared" si="326"/>
        <v>283.33333333333331</v>
      </c>
      <c r="G970" s="123">
        <v>302</v>
      </c>
      <c r="H970" s="183">
        <f t="shared" ref="H970:H975" si="329">G970/F970*100</f>
        <v>106.58823529411765</v>
      </c>
      <c r="I970" s="1436"/>
      <c r="J970" s="1436"/>
      <c r="K970" s="122"/>
      <c r="L970" s="122"/>
      <c r="M970" s="122"/>
      <c r="N970" s="122"/>
      <c r="O970" s="122"/>
      <c r="P970" s="122"/>
      <c r="Q970" s="326"/>
      <c r="R970" s="326"/>
      <c r="S970" s="750"/>
      <c r="T970" s="326"/>
      <c r="U970" s="768"/>
      <c r="V970" s="326"/>
      <c r="W970" s="326"/>
      <c r="X970" s="326"/>
      <c r="Y970" s="326"/>
      <c r="Z970" s="326"/>
      <c r="AA970" s="936"/>
      <c r="AB970" s="323"/>
      <c r="AC970" s="1014">
        <f t="shared" si="304"/>
        <v>0</v>
      </c>
      <c r="AD970" s="1029"/>
      <c r="AF970" s="3234">
        <f t="shared" si="327"/>
        <v>0</v>
      </c>
      <c r="AG970" s="137">
        <f t="shared" si="328"/>
        <v>0</v>
      </c>
      <c r="AJ970" s="2186" t="s">
        <v>597</v>
      </c>
    </row>
    <row r="971" spans="1:36" s="2186" customFormat="1" ht="57" x14ac:dyDescent="0.25">
      <c r="B971" s="3175" t="s">
        <v>740</v>
      </c>
      <c r="C971" s="430"/>
      <c r="D971" s="4"/>
      <c r="E971" s="3067">
        <f>E972+E973</f>
        <v>264</v>
      </c>
      <c r="F971" s="123">
        <f>F972+F973</f>
        <v>44</v>
      </c>
      <c r="G971" s="123">
        <f>G972+G973</f>
        <v>12</v>
      </c>
      <c r="H971" s="183">
        <f t="shared" si="329"/>
        <v>27.27272727272727</v>
      </c>
      <c r="I971" s="1436"/>
      <c r="J971" s="1436"/>
      <c r="K971" s="122"/>
      <c r="L971" s="122"/>
      <c r="M971" s="122"/>
      <c r="N971" s="122"/>
      <c r="O971" s="122"/>
      <c r="P971" s="122"/>
      <c r="Q971" s="326"/>
      <c r="R971" s="326"/>
      <c r="S971" s="750"/>
      <c r="T971" s="326"/>
      <c r="U971" s="768"/>
      <c r="V971" s="326"/>
      <c r="W971" s="326"/>
      <c r="X971" s="326"/>
      <c r="Y971" s="326"/>
      <c r="Z971" s="326"/>
      <c r="AA971" s="936"/>
      <c r="AB971" s="323"/>
      <c r="AC971" s="1014">
        <f t="shared" si="304"/>
        <v>0</v>
      </c>
      <c r="AD971" s="1029"/>
      <c r="AF971" s="3234"/>
    </row>
    <row r="972" spans="1:36" s="2186" customFormat="1" ht="30" x14ac:dyDescent="0.25">
      <c r="B972" s="306" t="s">
        <v>760</v>
      </c>
      <c r="C972" s="430"/>
      <c r="D972" s="4"/>
      <c r="E972" s="526">
        <v>70</v>
      </c>
      <c r="F972" s="123">
        <f t="shared" si="326"/>
        <v>11.666666666666666</v>
      </c>
      <c r="G972" s="123">
        <v>12</v>
      </c>
      <c r="H972" s="183">
        <f t="shared" si="329"/>
        <v>102.85714285714288</v>
      </c>
      <c r="I972" s="1436"/>
      <c r="J972" s="1436"/>
      <c r="K972" s="122"/>
      <c r="L972" s="122"/>
      <c r="M972" s="122"/>
      <c r="N972" s="122"/>
      <c r="O972" s="122"/>
      <c r="P972" s="122"/>
      <c r="Q972" s="326"/>
      <c r="R972" s="326"/>
      <c r="S972" s="750"/>
      <c r="T972" s="326"/>
      <c r="U972" s="768"/>
      <c r="V972" s="326"/>
      <c r="W972" s="326"/>
      <c r="X972" s="326"/>
      <c r="Y972" s="326"/>
      <c r="Z972" s="326"/>
      <c r="AA972" s="936"/>
      <c r="AB972" s="323"/>
      <c r="AC972" s="1014">
        <f t="shared" si="304"/>
        <v>0</v>
      </c>
      <c r="AD972" s="1029"/>
      <c r="AF972" s="3234"/>
    </row>
    <row r="973" spans="1:36" s="2186" customFormat="1" ht="30" x14ac:dyDescent="0.25">
      <c r="B973" s="306" t="s">
        <v>761</v>
      </c>
      <c r="C973" s="430"/>
      <c r="D973" s="4"/>
      <c r="E973" s="526">
        <v>194</v>
      </c>
      <c r="F973" s="123">
        <f t="shared" si="326"/>
        <v>32.333333333333336</v>
      </c>
      <c r="G973" s="123"/>
      <c r="H973" s="183">
        <f t="shared" si="329"/>
        <v>0</v>
      </c>
      <c r="I973" s="1436"/>
      <c r="J973" s="1436"/>
      <c r="K973" s="122"/>
      <c r="L973" s="122"/>
      <c r="M973" s="122"/>
      <c r="N973" s="122"/>
      <c r="O973" s="122"/>
      <c r="P973" s="122"/>
      <c r="Q973" s="326"/>
      <c r="R973" s="326"/>
      <c r="S973" s="750"/>
      <c r="T973" s="326"/>
      <c r="U973" s="768"/>
      <c r="V973" s="326"/>
      <c r="W973" s="326"/>
      <c r="X973" s="326"/>
      <c r="Y973" s="326"/>
      <c r="Z973" s="326"/>
      <c r="AA973" s="936"/>
      <c r="AB973" s="323"/>
      <c r="AC973" s="1014">
        <f t="shared" si="304"/>
        <v>0</v>
      </c>
      <c r="AD973" s="1029"/>
      <c r="AF973" s="3234"/>
    </row>
    <row r="974" spans="1:36" ht="43.5" x14ac:dyDescent="0.25">
      <c r="A974" s="137">
        <v>1</v>
      </c>
      <c r="B974" s="520" t="s">
        <v>306</v>
      </c>
      <c r="C974" s="430"/>
      <c r="D974" s="4"/>
      <c r="E974" s="242">
        <f>E975</f>
        <v>7500</v>
      </c>
      <c r="F974" s="523">
        <f>F975</f>
        <v>1250</v>
      </c>
      <c r="G974" s="523">
        <f>G975</f>
        <v>1161</v>
      </c>
      <c r="H974" s="741">
        <f t="shared" si="329"/>
        <v>92.88</v>
      </c>
      <c r="I974" s="1436"/>
      <c r="J974" s="1436"/>
      <c r="K974" s="122"/>
      <c r="L974" s="122"/>
      <c r="M974" s="122"/>
      <c r="N974" s="122"/>
      <c r="O974" s="122"/>
      <c r="P974" s="122"/>
      <c r="Q974" s="326"/>
      <c r="R974" s="326"/>
      <c r="S974" s="750"/>
      <c r="T974" s="326"/>
      <c r="U974" s="768"/>
      <c r="V974" s="326"/>
      <c r="W974" s="326"/>
      <c r="X974" s="326"/>
      <c r="Y974" s="326"/>
      <c r="Z974" s="326"/>
      <c r="AA974" s="936"/>
      <c r="AB974" s="323"/>
      <c r="AC974" s="1014">
        <f t="shared" si="304"/>
        <v>0</v>
      </c>
      <c r="AD974" s="1029"/>
      <c r="AF974" s="3234">
        <f t="shared" si="327"/>
        <v>0</v>
      </c>
      <c r="AG974" s="137">
        <f t="shared" si="328"/>
        <v>0</v>
      </c>
      <c r="AJ974" s="2186" t="s">
        <v>597</v>
      </c>
    </row>
    <row r="975" spans="1:36" x14ac:dyDescent="0.25">
      <c r="A975" s="137">
        <v>1</v>
      </c>
      <c r="B975" s="520" t="s">
        <v>312</v>
      </c>
      <c r="C975" s="1622"/>
      <c r="D975" s="520"/>
      <c r="E975" s="218">
        <v>7500</v>
      </c>
      <c r="F975" s="123">
        <f>E975/12*$B$4</f>
        <v>1250</v>
      </c>
      <c r="G975" s="123">
        <v>1161</v>
      </c>
      <c r="H975" s="183">
        <f t="shared" si="329"/>
        <v>92.88</v>
      </c>
      <c r="I975" s="1436"/>
      <c r="J975" s="1436"/>
      <c r="K975" s="122"/>
      <c r="L975" s="122"/>
      <c r="M975" s="122"/>
      <c r="N975" s="122"/>
      <c r="O975" s="122"/>
      <c r="P975" s="122"/>
      <c r="Q975" s="326"/>
      <c r="R975" s="326"/>
      <c r="S975" s="750"/>
      <c r="T975" s="326"/>
      <c r="U975" s="768"/>
      <c r="V975" s="326"/>
      <c r="W975" s="326"/>
      <c r="X975" s="326"/>
      <c r="Y975" s="326"/>
      <c r="Z975" s="326"/>
      <c r="AA975" s="909"/>
      <c r="AB975" s="323"/>
      <c r="AC975" s="1014">
        <f t="shared" si="304"/>
        <v>0</v>
      </c>
      <c r="AD975" s="1029"/>
      <c r="AF975" s="3234">
        <f t="shared" si="327"/>
        <v>0</v>
      </c>
      <c r="AG975" s="137">
        <f t="shared" si="328"/>
        <v>0</v>
      </c>
      <c r="AJ975" s="2186" t="s">
        <v>597</v>
      </c>
    </row>
    <row r="976" spans="1:36" x14ac:dyDescent="0.25">
      <c r="A976" s="137">
        <v>1</v>
      </c>
      <c r="B976" s="4" t="s">
        <v>313</v>
      </c>
      <c r="C976" s="1622"/>
      <c r="D976" s="520"/>
      <c r="E976" s="242"/>
      <c r="F976" s="523">
        <f>ROUND(E976/12*$B$4,0)</f>
        <v>0</v>
      </c>
      <c r="G976" s="523"/>
      <c r="H976" s="741"/>
      <c r="I976" s="1436"/>
      <c r="J976" s="1436"/>
      <c r="K976" s="122"/>
      <c r="L976" s="122"/>
      <c r="M976" s="122"/>
      <c r="N976" s="122"/>
      <c r="O976" s="122"/>
      <c r="P976" s="122"/>
      <c r="Q976" s="326"/>
      <c r="R976" s="326"/>
      <c r="S976" s="750"/>
      <c r="T976" s="326">
        <f>Z976-Y976-V976</f>
        <v>0</v>
      </c>
      <c r="U976" s="768"/>
      <c r="V976" s="326"/>
      <c r="W976" s="326"/>
      <c r="X976" s="326"/>
      <c r="Y976" s="326"/>
      <c r="Z976" s="326"/>
      <c r="AA976" s="909"/>
      <c r="AB976" s="323"/>
      <c r="AC976" s="1014">
        <f t="shared" si="304"/>
        <v>0</v>
      </c>
      <c r="AD976" s="1029"/>
      <c r="AF976" s="3234">
        <f t="shared" si="327"/>
        <v>0</v>
      </c>
      <c r="AG976" s="137">
        <f t="shared" si="328"/>
        <v>0</v>
      </c>
      <c r="AJ976" s="2186" t="s">
        <v>597</v>
      </c>
    </row>
    <row r="977" spans="1:36" x14ac:dyDescent="0.25">
      <c r="A977" s="137">
        <v>1</v>
      </c>
      <c r="B977" s="1571" t="s">
        <v>131</v>
      </c>
      <c r="C977" s="1063"/>
      <c r="D977" s="2185"/>
      <c r="E977" s="230">
        <f>SUM(E978:E987)</f>
        <v>26550</v>
      </c>
      <c r="F977" s="521">
        <f>SUM(F978:F987)</f>
        <v>4425</v>
      </c>
      <c r="G977" s="521">
        <f>SUM(G978:G987)</f>
        <v>5141</v>
      </c>
      <c r="H977" s="739">
        <f>G977/F977*100</f>
        <v>116.18079096045197</v>
      </c>
      <c r="I977" s="1428"/>
      <c r="J977" s="1436"/>
      <c r="K977" s="1436"/>
      <c r="L977" s="1436"/>
      <c r="M977" s="1436"/>
      <c r="N977" s="1428"/>
      <c r="O977" s="1436"/>
      <c r="P977" s="1436"/>
      <c r="Q977" s="360">
        <v>8855.39</v>
      </c>
      <c r="R977" s="360">
        <v>8855.39</v>
      </c>
      <c r="S977" s="871">
        <f t="shared" ref="S977" si="330">Q977/12*$B$4+(R977-Q977)/11*1</f>
        <v>1475.8983333333333</v>
      </c>
      <c r="T977" s="360">
        <f>Z977-Y977-V977</f>
        <v>1694.9629199999999</v>
      </c>
      <c r="U977" s="989"/>
      <c r="V977" s="360"/>
      <c r="W977" s="360">
        <f>T977-S977</f>
        <v>219.06458666666663</v>
      </c>
      <c r="X977" s="360"/>
      <c r="Y977" s="360">
        <v>0</v>
      </c>
      <c r="Z977" s="360">
        <v>1694.9629199999999</v>
      </c>
      <c r="AA977" s="937"/>
      <c r="AB977" s="930"/>
      <c r="AC977" s="1014">
        <f t="shared" si="304"/>
        <v>0</v>
      </c>
      <c r="AD977" s="1029"/>
      <c r="AF977" s="3234">
        <f t="shared" si="327"/>
        <v>0</v>
      </c>
      <c r="AG977" s="137">
        <f t="shared" si="328"/>
        <v>1694962.92</v>
      </c>
      <c r="AJ977" s="2186" t="s">
        <v>597</v>
      </c>
    </row>
    <row r="978" spans="1:36" ht="30" x14ac:dyDescent="0.25">
      <c r="A978" s="137">
        <v>1</v>
      </c>
      <c r="B978" s="498" t="s">
        <v>115</v>
      </c>
      <c r="C978" s="1570"/>
      <c r="D978" s="2185"/>
      <c r="E978" s="239">
        <v>13000</v>
      </c>
      <c r="F978" s="187">
        <f t="shared" ref="F978:F987" si="331">ROUND(E978/12*$B$4,0)</f>
        <v>2167</v>
      </c>
      <c r="G978" s="187">
        <v>2662</v>
      </c>
      <c r="H978" s="829">
        <f>G978/F978*100</f>
        <v>122.84263959390861</v>
      </c>
      <c r="I978" s="1428"/>
      <c r="J978" s="1436"/>
      <c r="K978" s="1436"/>
      <c r="L978" s="1436"/>
      <c r="M978" s="1436"/>
      <c r="N978" s="1428"/>
      <c r="O978" s="1436"/>
      <c r="P978" s="1436"/>
      <c r="Q978" s="360"/>
      <c r="R978" s="360"/>
      <c r="S978" s="878"/>
      <c r="T978" s="360"/>
      <c r="U978" s="989"/>
      <c r="V978" s="360"/>
      <c r="W978" s="360"/>
      <c r="X978" s="360"/>
      <c r="Y978" s="360"/>
      <c r="Z978" s="360"/>
      <c r="AA978" s="940"/>
      <c r="AB978" s="930"/>
      <c r="AC978" s="1014">
        <f t="shared" si="304"/>
        <v>0</v>
      </c>
      <c r="AD978" s="1029"/>
      <c r="AF978" s="3234">
        <f t="shared" si="327"/>
        <v>0</v>
      </c>
      <c r="AG978" s="137">
        <f t="shared" si="328"/>
        <v>0</v>
      </c>
      <c r="AJ978" s="2186" t="s">
        <v>597</v>
      </c>
    </row>
    <row r="979" spans="1:36" x14ac:dyDescent="0.25">
      <c r="A979" s="137">
        <v>1</v>
      </c>
      <c r="B979" s="499" t="s">
        <v>61</v>
      </c>
      <c r="C979" s="1570"/>
      <c r="D979" s="2185"/>
      <c r="E979" s="239">
        <v>4900</v>
      </c>
      <c r="F979" s="187">
        <f t="shared" si="331"/>
        <v>817</v>
      </c>
      <c r="G979" s="187">
        <v>760</v>
      </c>
      <c r="H979" s="829">
        <f>G979/F979*100</f>
        <v>93.023255813953483</v>
      </c>
      <c r="I979" s="1428"/>
      <c r="J979" s="1436"/>
      <c r="K979" s="1436"/>
      <c r="L979" s="1436"/>
      <c r="M979" s="1436"/>
      <c r="N979" s="1428"/>
      <c r="O979" s="1436"/>
      <c r="P979" s="1436"/>
      <c r="Q979" s="360"/>
      <c r="R979" s="360"/>
      <c r="S979" s="878"/>
      <c r="T979" s="360"/>
      <c r="U979" s="989"/>
      <c r="V979" s="360"/>
      <c r="W979" s="360"/>
      <c r="X979" s="360"/>
      <c r="Y979" s="360"/>
      <c r="Z979" s="360"/>
      <c r="AA979" s="940"/>
      <c r="AB979" s="930"/>
      <c r="AC979" s="1014">
        <f t="shared" ref="AC979:AC1042" si="332">T979-S979-W979</f>
        <v>0</v>
      </c>
      <c r="AD979" s="1029"/>
      <c r="AF979" s="3234">
        <f t="shared" si="327"/>
        <v>0</v>
      </c>
      <c r="AG979" s="137">
        <f t="shared" si="328"/>
        <v>0</v>
      </c>
      <c r="AJ979" s="2186" t="s">
        <v>597</v>
      </c>
    </row>
    <row r="980" spans="1:36" x14ac:dyDescent="0.25">
      <c r="A980" s="137">
        <v>1</v>
      </c>
      <c r="B980" s="499" t="s">
        <v>86</v>
      </c>
      <c r="C980" s="1570"/>
      <c r="D980" s="2185"/>
      <c r="E980" s="239">
        <v>3700</v>
      </c>
      <c r="F980" s="187">
        <f t="shared" si="331"/>
        <v>617</v>
      </c>
      <c r="G980" s="187">
        <v>766</v>
      </c>
      <c r="H980" s="829">
        <f>G980/F980*100</f>
        <v>124.14910858995138</v>
      </c>
      <c r="I980" s="1428"/>
      <c r="J980" s="1436"/>
      <c r="K980" s="1436"/>
      <c r="L980" s="1436"/>
      <c r="M980" s="1436"/>
      <c r="N980" s="1428"/>
      <c r="O980" s="1436"/>
      <c r="P980" s="1436"/>
      <c r="Q980" s="360"/>
      <c r="R980" s="360"/>
      <c r="S980" s="878"/>
      <c r="T980" s="360"/>
      <c r="U980" s="989"/>
      <c r="V980" s="360"/>
      <c r="W980" s="360"/>
      <c r="X980" s="360"/>
      <c r="Y980" s="360"/>
      <c r="Z980" s="360"/>
      <c r="AA980" s="940"/>
      <c r="AB980" s="930"/>
      <c r="AC980" s="1014">
        <f t="shared" si="332"/>
        <v>0</v>
      </c>
      <c r="AD980" s="1029"/>
      <c r="AF980" s="3234">
        <f t="shared" si="327"/>
        <v>0</v>
      </c>
      <c r="AG980" s="137">
        <f t="shared" si="328"/>
        <v>0</v>
      </c>
      <c r="AJ980" s="2186" t="s">
        <v>597</v>
      </c>
    </row>
    <row r="981" spans="1:36" s="2186" customFormat="1" x14ac:dyDescent="0.25">
      <c r="B981" s="499" t="s">
        <v>111</v>
      </c>
      <c r="C981" s="1570"/>
      <c r="D981" s="2185"/>
      <c r="E981" s="239">
        <v>200</v>
      </c>
      <c r="F981" s="187">
        <f t="shared" si="331"/>
        <v>33</v>
      </c>
      <c r="G981" s="187">
        <v>12</v>
      </c>
      <c r="H981" s="829"/>
      <c r="I981" s="1428"/>
      <c r="J981" s="1436"/>
      <c r="K981" s="1436"/>
      <c r="L981" s="1436"/>
      <c r="M981" s="1436"/>
      <c r="N981" s="1428"/>
      <c r="O981" s="1436"/>
      <c r="P981" s="1436"/>
      <c r="Q981" s="360"/>
      <c r="R981" s="360"/>
      <c r="S981" s="878"/>
      <c r="T981" s="360"/>
      <c r="U981" s="989"/>
      <c r="V981" s="360"/>
      <c r="W981" s="360"/>
      <c r="X981" s="360"/>
      <c r="Y981" s="360"/>
      <c r="Z981" s="360"/>
      <c r="AA981" s="940"/>
      <c r="AB981" s="930"/>
      <c r="AC981" s="1014">
        <f t="shared" si="332"/>
        <v>0</v>
      </c>
      <c r="AD981" s="1029"/>
      <c r="AF981" s="3234"/>
    </row>
    <row r="982" spans="1:36" x14ac:dyDescent="0.25">
      <c r="A982" s="137">
        <v>1</v>
      </c>
      <c r="B982" s="500" t="s">
        <v>253</v>
      </c>
      <c r="C982" s="1064"/>
      <c r="D982" s="3"/>
      <c r="E982" s="222">
        <v>1500</v>
      </c>
      <c r="F982" s="123">
        <f t="shared" si="331"/>
        <v>250</v>
      </c>
      <c r="G982" s="123">
        <v>309</v>
      </c>
      <c r="H982" s="123">
        <f>G982/F982*100</f>
        <v>123.6</v>
      </c>
      <c r="I982" s="1428"/>
      <c r="J982" s="1436"/>
      <c r="K982" s="1436"/>
      <c r="L982" s="1436"/>
      <c r="M982" s="1436"/>
      <c r="N982" s="1436"/>
      <c r="O982" s="1436"/>
      <c r="P982" s="1436"/>
      <c r="Q982" s="360"/>
      <c r="R982" s="360"/>
      <c r="S982" s="878"/>
      <c r="T982" s="360"/>
      <c r="U982" s="989"/>
      <c r="V982" s="360"/>
      <c r="W982" s="360"/>
      <c r="X982" s="360"/>
      <c r="Y982" s="360"/>
      <c r="Z982" s="360"/>
      <c r="AA982" s="936"/>
      <c r="AB982" s="930"/>
      <c r="AC982" s="1014">
        <f t="shared" si="332"/>
        <v>0</v>
      </c>
      <c r="AD982" s="1029"/>
      <c r="AF982" s="3234">
        <f t="shared" si="327"/>
        <v>0</v>
      </c>
      <c r="AG982" s="137">
        <f t="shared" si="328"/>
        <v>0</v>
      </c>
      <c r="AJ982" s="2186" t="s">
        <v>597</v>
      </c>
    </row>
    <row r="983" spans="1:36" ht="30" x14ac:dyDescent="0.25">
      <c r="A983" s="137">
        <v>1</v>
      </c>
      <c r="B983" s="498" t="s">
        <v>269</v>
      </c>
      <c r="C983" s="1064"/>
      <c r="D983" s="3"/>
      <c r="E983" s="222">
        <v>1400</v>
      </c>
      <c r="F983" s="123">
        <f t="shared" si="331"/>
        <v>233</v>
      </c>
      <c r="G983" s="123">
        <v>283</v>
      </c>
      <c r="H983" s="123">
        <f>G983/F983*100</f>
        <v>121.45922746781115</v>
      </c>
      <c r="I983" s="1428"/>
      <c r="J983" s="1436"/>
      <c r="K983" s="1436"/>
      <c r="L983" s="1436"/>
      <c r="M983" s="1436"/>
      <c r="N983" s="1436"/>
      <c r="O983" s="1436"/>
      <c r="P983" s="1436"/>
      <c r="Q983" s="360"/>
      <c r="R983" s="360"/>
      <c r="S983" s="878"/>
      <c r="T983" s="360"/>
      <c r="U983" s="989"/>
      <c r="V983" s="360"/>
      <c r="W983" s="360"/>
      <c r="X983" s="360"/>
      <c r="Y983" s="360"/>
      <c r="Z983" s="360"/>
      <c r="AA983" s="936"/>
      <c r="AB983" s="930"/>
      <c r="AC983" s="1014">
        <f t="shared" si="332"/>
        <v>0</v>
      </c>
      <c r="AD983" s="1029"/>
      <c r="AF983" s="3234">
        <f t="shared" si="327"/>
        <v>0</v>
      </c>
      <c r="AG983" s="137">
        <f t="shared" si="328"/>
        <v>0</v>
      </c>
      <c r="AJ983" s="2186" t="s">
        <v>597</v>
      </c>
    </row>
    <row r="984" spans="1:36" x14ac:dyDescent="0.25">
      <c r="A984" s="137">
        <v>1</v>
      </c>
      <c r="B984" s="498" t="s">
        <v>29</v>
      </c>
      <c r="C984" s="1064"/>
      <c r="D984" s="3"/>
      <c r="E984" s="222">
        <v>200</v>
      </c>
      <c r="F984" s="123">
        <f t="shared" si="331"/>
        <v>33</v>
      </c>
      <c r="G984" s="123">
        <v>46</v>
      </c>
      <c r="H984" s="123">
        <f>G984/F984*100</f>
        <v>139.39393939393941</v>
      </c>
      <c r="I984" s="1428"/>
      <c r="J984" s="1436"/>
      <c r="K984" s="1436"/>
      <c r="L984" s="1436"/>
      <c r="M984" s="1436"/>
      <c r="N984" s="1436"/>
      <c r="O984" s="1436"/>
      <c r="P984" s="1436"/>
      <c r="Q984" s="360"/>
      <c r="R984" s="360"/>
      <c r="S984" s="878"/>
      <c r="T984" s="360"/>
      <c r="U984" s="989"/>
      <c r="V984" s="360"/>
      <c r="W984" s="360"/>
      <c r="X984" s="360"/>
      <c r="Y984" s="360"/>
      <c r="Z984" s="360"/>
      <c r="AA984" s="936"/>
      <c r="AB984" s="930"/>
      <c r="AC984" s="1014">
        <f t="shared" si="332"/>
        <v>0</v>
      </c>
      <c r="AD984" s="1029"/>
      <c r="AF984" s="3234">
        <f t="shared" si="327"/>
        <v>0</v>
      </c>
      <c r="AG984" s="137">
        <f t="shared" si="328"/>
        <v>0</v>
      </c>
      <c r="AJ984" s="2186" t="s">
        <v>597</v>
      </c>
    </row>
    <row r="985" spans="1:36" x14ac:dyDescent="0.25">
      <c r="A985" s="137">
        <v>1</v>
      </c>
      <c r="B985" s="500" t="s">
        <v>70</v>
      </c>
      <c r="C985" s="1064"/>
      <c r="D985" s="3"/>
      <c r="E985" s="222">
        <v>1400</v>
      </c>
      <c r="F985" s="123">
        <f t="shared" si="331"/>
        <v>233</v>
      </c>
      <c r="G985" s="123">
        <v>249</v>
      </c>
      <c r="H985" s="123">
        <f>G985/F985*100</f>
        <v>106.86695278969958</v>
      </c>
      <c r="I985" s="1428"/>
      <c r="J985" s="1436"/>
      <c r="K985" s="1436"/>
      <c r="L985" s="1436"/>
      <c r="M985" s="1436"/>
      <c r="N985" s="1436"/>
      <c r="O985" s="1436"/>
      <c r="P985" s="1436"/>
      <c r="Q985" s="360"/>
      <c r="R985" s="360"/>
      <c r="S985" s="878"/>
      <c r="T985" s="360"/>
      <c r="U985" s="989"/>
      <c r="V985" s="360"/>
      <c r="W985" s="360"/>
      <c r="X985" s="360"/>
      <c r="Y985" s="360"/>
      <c r="Z985" s="360"/>
      <c r="AA985" s="936"/>
      <c r="AB985" s="930"/>
      <c r="AC985" s="1014">
        <f t="shared" si="332"/>
        <v>0</v>
      </c>
      <c r="AD985" s="1029"/>
      <c r="AF985" s="3234">
        <f t="shared" si="327"/>
        <v>0</v>
      </c>
      <c r="AG985" s="137">
        <f t="shared" si="328"/>
        <v>0</v>
      </c>
      <c r="AJ985" s="2186" t="s">
        <v>597</v>
      </c>
    </row>
    <row r="986" spans="1:36" x14ac:dyDescent="0.25">
      <c r="A986" s="137">
        <v>1</v>
      </c>
      <c r="B986" s="502" t="s">
        <v>87</v>
      </c>
      <c r="C986" s="1064"/>
      <c r="D986" s="3"/>
      <c r="E986" s="222">
        <v>250</v>
      </c>
      <c r="F986" s="123">
        <f t="shared" si="331"/>
        <v>42</v>
      </c>
      <c r="G986" s="123">
        <v>54</v>
      </c>
      <c r="H986" s="123">
        <f>G986/F986*100</f>
        <v>128.57142857142858</v>
      </c>
      <c r="I986" s="1428"/>
      <c r="J986" s="1436"/>
      <c r="K986" s="1436"/>
      <c r="L986" s="1436"/>
      <c r="M986" s="1436"/>
      <c r="N986" s="1436"/>
      <c r="O986" s="1436"/>
      <c r="P986" s="1436"/>
      <c r="Q986" s="360"/>
      <c r="R986" s="360"/>
      <c r="S986" s="878"/>
      <c r="T986" s="360"/>
      <c r="U986" s="989"/>
      <c r="V986" s="360"/>
      <c r="W986" s="360"/>
      <c r="X986" s="360"/>
      <c r="Y986" s="360"/>
      <c r="Z986" s="360"/>
      <c r="AA986" s="936"/>
      <c r="AB986" s="930"/>
      <c r="AC986" s="1014">
        <f t="shared" si="332"/>
        <v>0</v>
      </c>
      <c r="AD986" s="1029"/>
      <c r="AF986" s="3234">
        <f t="shared" si="327"/>
        <v>0</v>
      </c>
      <c r="AG986" s="137">
        <f t="shared" si="328"/>
        <v>0</v>
      </c>
      <c r="AJ986" s="2186" t="s">
        <v>597</v>
      </c>
    </row>
    <row r="987" spans="1:36" s="2186" customFormat="1" x14ac:dyDescent="0.25">
      <c r="A987" s="2186">
        <v>1</v>
      </c>
      <c r="B987" s="501" t="s">
        <v>778</v>
      </c>
      <c r="C987" s="1135"/>
      <c r="D987" s="1564"/>
      <c r="E987" s="222"/>
      <c r="F987" s="123">
        <f t="shared" si="331"/>
        <v>0</v>
      </c>
      <c r="G987" s="123">
        <v>0</v>
      </c>
      <c r="H987" s="123"/>
      <c r="I987" s="1428"/>
      <c r="J987" s="1436"/>
      <c r="K987" s="1436"/>
      <c r="L987" s="1436"/>
      <c r="M987" s="1436"/>
      <c r="N987" s="1436"/>
      <c r="O987" s="1458"/>
      <c r="P987" s="1436"/>
      <c r="Q987" s="363"/>
      <c r="R987" s="363"/>
      <c r="S987" s="879"/>
      <c r="T987" s="363"/>
      <c r="U987" s="983"/>
      <c r="V987" s="363"/>
      <c r="W987" s="363"/>
      <c r="X987" s="363"/>
      <c r="Y987" s="363"/>
      <c r="Z987" s="363"/>
      <c r="AA987" s="936"/>
      <c r="AB987" s="938"/>
      <c r="AC987" s="1014">
        <f t="shared" si="332"/>
        <v>0</v>
      </c>
      <c r="AD987" s="1029"/>
      <c r="AF987" s="3234">
        <f t="shared" si="327"/>
        <v>0</v>
      </c>
      <c r="AG987" s="2186">
        <f t="shared" si="328"/>
        <v>0</v>
      </c>
      <c r="AJ987" s="2186" t="s">
        <v>597</v>
      </c>
    </row>
    <row r="988" spans="1:36" x14ac:dyDescent="0.25">
      <c r="A988" s="137">
        <v>1</v>
      </c>
      <c r="B988" s="486" t="s">
        <v>255</v>
      </c>
      <c r="C988" s="1135"/>
      <c r="D988" s="1564"/>
      <c r="E988" s="494">
        <f>E963+E945</f>
        <v>36570</v>
      </c>
      <c r="F988" s="523">
        <f>F963+F945</f>
        <v>6094.333333333333</v>
      </c>
      <c r="G988" s="523">
        <f>G963+G945</f>
        <v>5793</v>
      </c>
      <c r="H988" s="123">
        <f>G988/F988*100</f>
        <v>95.055516053164141</v>
      </c>
      <c r="I988" s="1564"/>
      <c r="J988" s="1564"/>
      <c r="K988" s="1564"/>
      <c r="L988" s="1564"/>
      <c r="M988" s="1564"/>
      <c r="N988" s="1564"/>
      <c r="O988" s="1564"/>
      <c r="P988" s="1564"/>
      <c r="Q988" s="1564"/>
      <c r="R988" s="1564"/>
      <c r="S988" s="879"/>
      <c r="T988" s="363"/>
      <c r="U988" s="983"/>
      <c r="V988" s="363"/>
      <c r="W988" s="363"/>
      <c r="X988" s="363"/>
      <c r="Y988" s="363"/>
      <c r="Z988" s="363"/>
      <c r="AA988" s="909"/>
      <c r="AB988" s="938"/>
      <c r="AC988" s="1014">
        <f t="shared" si="332"/>
        <v>0</v>
      </c>
      <c r="AD988" s="1029"/>
      <c r="AF988" s="3234">
        <f t="shared" si="327"/>
        <v>0</v>
      </c>
      <c r="AG988" s="137">
        <f t="shared" si="328"/>
        <v>0</v>
      </c>
      <c r="AJ988" s="2186" t="s">
        <v>597</v>
      </c>
    </row>
    <row r="989" spans="1:36" ht="29.25" x14ac:dyDescent="0.25">
      <c r="A989" s="137">
        <v>1</v>
      </c>
      <c r="B989" s="486" t="s">
        <v>268</v>
      </c>
      <c r="C989" s="1135"/>
      <c r="D989" s="1564"/>
      <c r="E989" s="494">
        <f>E954</f>
        <v>10917</v>
      </c>
      <c r="F989" s="523">
        <f>F954</f>
        <v>1819.5</v>
      </c>
      <c r="G989" s="523">
        <f>G954</f>
        <v>2228</v>
      </c>
      <c r="H989" s="123">
        <f>G989/F989*100</f>
        <v>122.45122286342402</v>
      </c>
      <c r="I989" s="1564"/>
      <c r="J989" s="1564"/>
      <c r="K989" s="1564"/>
      <c r="L989" s="1564"/>
      <c r="M989" s="1564"/>
      <c r="N989" s="1564"/>
      <c r="O989" s="1564"/>
      <c r="P989" s="1564"/>
      <c r="Q989" s="360"/>
      <c r="R989" s="360"/>
      <c r="S989" s="879"/>
      <c r="T989" s="363"/>
      <c r="U989" s="983">
        <f>U954</f>
        <v>0</v>
      </c>
      <c r="V989" s="363"/>
      <c r="W989" s="363"/>
      <c r="X989" s="363"/>
      <c r="Y989" s="363"/>
      <c r="Z989" s="363"/>
      <c r="AA989" s="909"/>
      <c r="AB989" s="938"/>
      <c r="AC989" s="1014">
        <f t="shared" si="332"/>
        <v>0</v>
      </c>
      <c r="AD989" s="1029"/>
      <c r="AF989" s="3234">
        <f t="shared" si="327"/>
        <v>0</v>
      </c>
      <c r="AG989" s="137">
        <f t="shared" si="328"/>
        <v>0</v>
      </c>
      <c r="AJ989" s="2186" t="s">
        <v>597</v>
      </c>
    </row>
    <row r="990" spans="1:36" ht="29.25" x14ac:dyDescent="0.25">
      <c r="A990" s="137">
        <v>1</v>
      </c>
      <c r="B990" s="486" t="s">
        <v>256</v>
      </c>
      <c r="C990" s="1135"/>
      <c r="D990" s="1564"/>
      <c r="E990" s="494">
        <f>E975+E949</f>
        <v>27601</v>
      </c>
      <c r="F990" s="523">
        <f>F975+F949</f>
        <v>4600.6666666666661</v>
      </c>
      <c r="G990" s="523">
        <f>G975+G949</f>
        <v>4256</v>
      </c>
      <c r="H990" s="123">
        <f>G990/F990*100</f>
        <v>92.508332125778878</v>
      </c>
      <c r="I990" s="1564"/>
      <c r="J990" s="1564"/>
      <c r="K990" s="1564"/>
      <c r="L990" s="1564"/>
      <c r="M990" s="1564"/>
      <c r="N990" s="1564"/>
      <c r="O990" s="1564"/>
      <c r="P990" s="1564"/>
      <c r="Q990" s="1564"/>
      <c r="R990" s="1564"/>
      <c r="S990" s="879"/>
      <c r="T990" s="363"/>
      <c r="U990" s="983"/>
      <c r="V990" s="363"/>
      <c r="W990" s="363"/>
      <c r="X990" s="363"/>
      <c r="Y990" s="363"/>
      <c r="Z990" s="363"/>
      <c r="AA990" s="909"/>
      <c r="AB990" s="938"/>
      <c r="AC990" s="1014">
        <f t="shared" si="332"/>
        <v>0</v>
      </c>
      <c r="AD990" s="1029"/>
      <c r="AF990" s="3234">
        <f t="shared" si="327"/>
        <v>0</v>
      </c>
      <c r="AG990" s="137">
        <f t="shared" si="328"/>
        <v>0</v>
      </c>
      <c r="AJ990" s="2186" t="s">
        <v>597</v>
      </c>
    </row>
    <row r="991" spans="1:36" ht="29.25" x14ac:dyDescent="0.25">
      <c r="A991" s="137">
        <v>1</v>
      </c>
      <c r="B991" s="486" t="s">
        <v>257</v>
      </c>
      <c r="C991" s="1135"/>
      <c r="D991" s="1564"/>
      <c r="E991" s="503">
        <f>E952</f>
        <v>8700</v>
      </c>
      <c r="F991" s="523">
        <f>F952</f>
        <v>1450</v>
      </c>
      <c r="G991" s="523">
        <f>G952</f>
        <v>1296</v>
      </c>
      <c r="H991" s="123">
        <f>G991/F991*100</f>
        <v>89.379310344827587</v>
      </c>
      <c r="I991" s="1564"/>
      <c r="J991" s="1564"/>
      <c r="K991" s="1564"/>
      <c r="L991" s="1564"/>
      <c r="M991" s="1564"/>
      <c r="N991" s="1564"/>
      <c r="O991" s="1564"/>
      <c r="P991" s="1564"/>
      <c r="Q991" s="363"/>
      <c r="R991" s="363"/>
      <c r="S991" s="871">
        <f>Q991/12*$B$4</f>
        <v>0</v>
      </c>
      <c r="T991" s="363">
        <f>Z991-Y991-V991</f>
        <v>0</v>
      </c>
      <c r="U991" s="983"/>
      <c r="V991" s="363"/>
      <c r="W991" s="363">
        <f>T991-S991</f>
        <v>0</v>
      </c>
      <c r="X991" s="363"/>
      <c r="Y991" s="363"/>
      <c r="Z991" s="363"/>
      <c r="AA991" s="909"/>
      <c r="AB991" s="938"/>
      <c r="AC991" s="1014">
        <f t="shared" si="332"/>
        <v>0</v>
      </c>
      <c r="AD991" s="1029"/>
      <c r="AF991" s="3234">
        <f t="shared" si="327"/>
        <v>0</v>
      </c>
      <c r="AG991" s="137">
        <f t="shared" si="328"/>
        <v>0</v>
      </c>
      <c r="AJ991" s="2186" t="s">
        <v>597</v>
      </c>
    </row>
    <row r="992" spans="1:36" x14ac:dyDescent="0.25">
      <c r="A992" s="137">
        <v>1</v>
      </c>
      <c r="B992" s="1080" t="s">
        <v>133</v>
      </c>
      <c r="C992" s="1079"/>
      <c r="D992" s="1627"/>
      <c r="E992" s="504">
        <f>E988+E989+E991+E990*2.6</f>
        <v>127949.6</v>
      </c>
      <c r="F992" s="823">
        <f>F988+F989+F991+F990*2.6</f>
        <v>21325.566666666666</v>
      </c>
      <c r="G992" s="823">
        <f>G988+G989+G991+G990*2.6</f>
        <v>20382.599999999999</v>
      </c>
      <c r="H992" s="36">
        <f>G992/F992*100</f>
        <v>95.57823395079771</v>
      </c>
      <c r="I992" s="1577"/>
      <c r="J992" s="1577"/>
      <c r="K992" s="1474"/>
      <c r="L992" s="1474"/>
      <c r="M992" s="1474"/>
      <c r="N992" s="1474"/>
      <c r="O992" s="1474"/>
      <c r="P992" s="1474"/>
      <c r="Q992" s="324">
        <f t="shared" ref="Q992:Z992" si="333">SUM(Q991,Q977,Q963,Q954,Q944)</f>
        <v>160871.65279999998</v>
      </c>
      <c r="R992" s="324">
        <f t="shared" ref="R992" si="334">SUM(R991,R977,R963,R954,R944)</f>
        <v>161260.15719999999</v>
      </c>
      <c r="S992" s="872">
        <f t="shared" si="333"/>
        <v>26847.260715151515</v>
      </c>
      <c r="T992" s="324">
        <f t="shared" si="333"/>
        <v>25220.393759999999</v>
      </c>
      <c r="U992" s="772">
        <f t="shared" si="333"/>
        <v>0</v>
      </c>
      <c r="V992" s="324">
        <f t="shared" si="333"/>
        <v>0</v>
      </c>
      <c r="W992" s="324">
        <f t="shared" si="333"/>
        <v>-1626.8669551515154</v>
      </c>
      <c r="X992" s="324">
        <f t="shared" si="333"/>
        <v>0</v>
      </c>
      <c r="Y992" s="324">
        <f t="shared" si="333"/>
        <v>0</v>
      </c>
      <c r="Z992" s="324">
        <f t="shared" si="333"/>
        <v>25220.393759999999</v>
      </c>
      <c r="AA992" s="1628"/>
      <c r="AB992" s="861"/>
      <c r="AC992" s="1014">
        <f t="shared" si="332"/>
        <v>0</v>
      </c>
      <c r="AD992" s="1029"/>
      <c r="AF992" s="3234">
        <f t="shared" si="327"/>
        <v>0</v>
      </c>
      <c r="AG992" s="137">
        <f t="shared" si="328"/>
        <v>25220393.759999998</v>
      </c>
      <c r="AJ992" s="2186" t="s">
        <v>597</v>
      </c>
    </row>
    <row r="993" spans="1:36" x14ac:dyDescent="0.25">
      <c r="A993" s="137">
        <v>1</v>
      </c>
      <c r="B993" s="2" t="s">
        <v>28</v>
      </c>
      <c r="C993" s="443"/>
      <c r="D993" s="2"/>
      <c r="E993" s="222"/>
      <c r="F993" s="187"/>
      <c r="G993" s="187"/>
      <c r="H993" s="187"/>
      <c r="I993" s="822"/>
      <c r="J993" s="822"/>
      <c r="K993" s="183"/>
      <c r="L993" s="183"/>
      <c r="M993" s="183"/>
      <c r="N993" s="183"/>
      <c r="O993" s="183"/>
      <c r="P993" s="183"/>
      <c r="Q993" s="326"/>
      <c r="R993" s="326"/>
      <c r="S993" s="750"/>
      <c r="T993" s="326">
        <f t="shared" ref="T993:T1000" si="335">Z993-Y993-V993</f>
        <v>0</v>
      </c>
      <c r="U993" s="768"/>
      <c r="V993" s="326"/>
      <c r="W993" s="326"/>
      <c r="X993" s="326"/>
      <c r="Y993" s="326"/>
      <c r="Z993" s="326"/>
      <c r="AA993" s="940"/>
      <c r="AB993" s="323"/>
      <c r="AC993" s="1014">
        <f t="shared" si="332"/>
        <v>0</v>
      </c>
      <c r="AD993" s="1029"/>
      <c r="AF993" s="3234">
        <f t="shared" si="327"/>
        <v>0</v>
      </c>
      <c r="AG993" s="137">
        <f t="shared" si="328"/>
        <v>0</v>
      </c>
      <c r="AJ993" s="2186" t="s">
        <v>597</v>
      </c>
    </row>
    <row r="994" spans="1:36" s="147" customFormat="1" x14ac:dyDescent="0.25">
      <c r="A994" s="137">
        <v>1</v>
      </c>
      <c r="B994" s="3" t="s">
        <v>128</v>
      </c>
      <c r="C994" s="450"/>
      <c r="D994" s="3">
        <v>300</v>
      </c>
      <c r="E994" s="222">
        <v>110</v>
      </c>
      <c r="F994" s="123">
        <f>ROUND(E994/12*$B$4,0)</f>
        <v>18</v>
      </c>
      <c r="G994" s="123"/>
      <c r="H994" s="123">
        <f>G994/F994*100</f>
        <v>0</v>
      </c>
      <c r="I994" s="822">
        <v>11</v>
      </c>
      <c r="J994" s="152" t="e">
        <f>M994/G994</f>
        <v>#DIV/0!</v>
      </c>
      <c r="K994" s="153">
        <f>ROUND(E994*I994,0)</f>
        <v>1210</v>
      </c>
      <c r="L994" s="153">
        <f>ROUND(K994/12*$B$4,0)</f>
        <v>202</v>
      </c>
      <c r="M994" s="153"/>
      <c r="N994" s="153">
        <f>M994/L994*100</f>
        <v>0</v>
      </c>
      <c r="O994" s="153">
        <f>ROUND(K994/D994,0)</f>
        <v>4</v>
      </c>
      <c r="P994" s="153">
        <f>M994/$B$4*12/O994</f>
        <v>0</v>
      </c>
      <c r="Q994" s="326"/>
      <c r="R994" s="326"/>
      <c r="S994" s="750"/>
      <c r="T994" s="326">
        <f t="shared" si="335"/>
        <v>0</v>
      </c>
      <c r="U994" s="768"/>
      <c r="V994" s="326"/>
      <c r="W994" s="326"/>
      <c r="X994" s="326"/>
      <c r="Y994" s="326"/>
      <c r="Z994" s="326"/>
      <c r="AA994" s="936"/>
      <c r="AB994" s="323"/>
      <c r="AC994" s="1014">
        <f t="shared" si="332"/>
        <v>0</v>
      </c>
      <c r="AD994" s="1029"/>
      <c r="AF994" s="3234">
        <f t="shared" si="327"/>
        <v>0</v>
      </c>
      <c r="AG994" s="147">
        <f t="shared" si="328"/>
        <v>0</v>
      </c>
      <c r="AJ994" s="2186" t="s">
        <v>597</v>
      </c>
    </row>
    <row r="995" spans="1:36" s="147" customFormat="1" x14ac:dyDescent="0.25">
      <c r="A995" s="137">
        <v>1</v>
      </c>
      <c r="B995" s="145" t="s">
        <v>74</v>
      </c>
      <c r="C995" s="1100"/>
      <c r="D995" s="1580"/>
      <c r="E995" s="220">
        <f>E994</f>
        <v>110</v>
      </c>
      <c r="F995" s="521">
        <f>F994</f>
        <v>18</v>
      </c>
      <c r="G995" s="521">
        <f>G994</f>
        <v>0</v>
      </c>
      <c r="H995" s="521">
        <f>G995/F995*100</f>
        <v>0</v>
      </c>
      <c r="I995" s="1436">
        <f>I994</f>
        <v>11</v>
      </c>
      <c r="J995" s="196" t="e">
        <f>M995/G995</f>
        <v>#DIV/0!</v>
      </c>
      <c r="K995" s="741">
        <f>K994</f>
        <v>1210</v>
      </c>
      <c r="L995" s="741">
        <f>L994</f>
        <v>202</v>
      </c>
      <c r="M995" s="741">
        <f>M994</f>
        <v>0</v>
      </c>
      <c r="N995" s="153">
        <f>M995/L995*100</f>
        <v>0</v>
      </c>
      <c r="O995" s="1201">
        <f>SUM(O994)</f>
        <v>4</v>
      </c>
      <c r="P995" s="153">
        <f>M995/$B$4*12/O995</f>
        <v>0</v>
      </c>
      <c r="Q995" s="326"/>
      <c r="R995" s="326"/>
      <c r="S995" s="750"/>
      <c r="T995" s="326">
        <f t="shared" si="335"/>
        <v>0</v>
      </c>
      <c r="U995" s="768"/>
      <c r="V995" s="326"/>
      <c r="W995" s="326"/>
      <c r="X995" s="326"/>
      <c r="Y995" s="326"/>
      <c r="Z995" s="326"/>
      <c r="AA995" s="957"/>
      <c r="AB995" s="323"/>
      <c r="AC995" s="1014">
        <f t="shared" si="332"/>
        <v>0</v>
      </c>
      <c r="AD995" s="1029"/>
      <c r="AF995" s="3234">
        <f t="shared" si="327"/>
        <v>0</v>
      </c>
      <c r="AG995" s="147">
        <f t="shared" si="328"/>
        <v>0</v>
      </c>
      <c r="AJ995" s="2186" t="s">
        <v>597</v>
      </c>
    </row>
    <row r="996" spans="1:36" x14ac:dyDescent="0.25">
      <c r="A996" s="137">
        <v>1</v>
      </c>
      <c r="B996" s="2" t="s">
        <v>16</v>
      </c>
      <c r="C996" s="443"/>
      <c r="D996" s="1580"/>
      <c r="E996" s="220"/>
      <c r="F996" s="521"/>
      <c r="G996" s="521"/>
      <c r="H996" s="521"/>
      <c r="I996" s="1436"/>
      <c r="J996" s="196"/>
      <c r="K996" s="741"/>
      <c r="L996" s="741"/>
      <c r="M996" s="741"/>
      <c r="N996" s="153"/>
      <c r="O996" s="1201"/>
      <c r="P996" s="153"/>
      <c r="Q996" s="326"/>
      <c r="R996" s="326"/>
      <c r="S996" s="750"/>
      <c r="T996" s="326">
        <f t="shared" si="335"/>
        <v>0</v>
      </c>
      <c r="U996" s="768"/>
      <c r="V996" s="326"/>
      <c r="W996" s="326"/>
      <c r="X996" s="326"/>
      <c r="Y996" s="326"/>
      <c r="Z996" s="326"/>
      <c r="AA996" s="957"/>
      <c r="AB996" s="323"/>
      <c r="AC996" s="1014">
        <f t="shared" si="332"/>
        <v>0</v>
      </c>
      <c r="AD996" s="1029"/>
      <c r="AF996" s="3234">
        <f t="shared" si="327"/>
        <v>0</v>
      </c>
      <c r="AG996" s="137">
        <f t="shared" si="328"/>
        <v>0</v>
      </c>
      <c r="AJ996" s="2186" t="s">
        <v>597</v>
      </c>
    </row>
    <row r="997" spans="1:36" s="147" customFormat="1" x14ac:dyDescent="0.25">
      <c r="A997" s="137">
        <v>1</v>
      </c>
      <c r="B997" s="1556" t="s">
        <v>63</v>
      </c>
      <c r="C997" s="1629"/>
      <c r="D997" s="3">
        <v>240</v>
      </c>
      <c r="E997" s="218">
        <v>650</v>
      </c>
      <c r="F997" s="123">
        <f>ROUND(E997/12*$B$4,0)</f>
        <v>108</v>
      </c>
      <c r="G997" s="123">
        <v>194</v>
      </c>
      <c r="H997" s="123">
        <f>G997/F997*100</f>
        <v>179.62962962962962</v>
      </c>
      <c r="I997" s="822">
        <v>8</v>
      </c>
      <c r="J997" s="152">
        <f>M997/G997</f>
        <v>6.2474226804123711</v>
      </c>
      <c r="K997" s="153">
        <f>ROUND(E997*I997,0)</f>
        <v>5200</v>
      </c>
      <c r="L997" s="153">
        <f>ROUND(K997/12*$B$4,0)</f>
        <v>867</v>
      </c>
      <c r="M997" s="153">
        <v>1212</v>
      </c>
      <c r="N997" s="153">
        <f>M997/L997*100</f>
        <v>139.7923875432526</v>
      </c>
      <c r="O997" s="1084">
        <f>ROUND(K997/D997,0)</f>
        <v>22</v>
      </c>
      <c r="P997" s="153">
        <f>M997/$B$4*12/O997</f>
        <v>330.54545454545456</v>
      </c>
      <c r="Q997" s="326"/>
      <c r="R997" s="326"/>
      <c r="S997" s="750"/>
      <c r="T997" s="326">
        <f t="shared" si="335"/>
        <v>0</v>
      </c>
      <c r="U997" s="768"/>
      <c r="V997" s="326"/>
      <c r="W997" s="326"/>
      <c r="X997" s="326"/>
      <c r="Y997" s="326"/>
      <c r="Z997" s="326"/>
      <c r="AA997" s="936"/>
      <c r="AB997" s="323"/>
      <c r="AC997" s="1014">
        <f t="shared" si="332"/>
        <v>0</v>
      </c>
      <c r="AD997" s="1029"/>
      <c r="AF997" s="3234">
        <f t="shared" si="327"/>
        <v>0</v>
      </c>
      <c r="AG997" s="147">
        <f t="shared" si="328"/>
        <v>0</v>
      </c>
      <c r="AJ997" s="2186" t="s">
        <v>597</v>
      </c>
    </row>
    <row r="998" spans="1:36" x14ac:dyDescent="0.25">
      <c r="A998" s="137">
        <v>1</v>
      </c>
      <c r="B998" s="1584" t="s">
        <v>174</v>
      </c>
      <c r="C998" s="1109"/>
      <c r="D998" s="1585"/>
      <c r="E998" s="221">
        <f>SUM(E997)</f>
        <v>650</v>
      </c>
      <c r="F998" s="1586">
        <f>SUM(F997)</f>
        <v>108</v>
      </c>
      <c r="G998" s="1586">
        <f>SUM(G997)</f>
        <v>194</v>
      </c>
      <c r="H998" s="158">
        <f>G998/F998*100</f>
        <v>179.62962962962962</v>
      </c>
      <c r="I998" s="1458">
        <f>IF(E998=0,0,K998/E998)</f>
        <v>8</v>
      </c>
      <c r="J998" s="1073">
        <f>M998/G998</f>
        <v>6.2474226804123711</v>
      </c>
      <c r="K998" s="1137">
        <f>SUM(K997)</f>
        <v>5200</v>
      </c>
      <c r="L998" s="1137">
        <f>SUM(L997)</f>
        <v>867</v>
      </c>
      <c r="M998" s="1137">
        <f>SUM(M997)</f>
        <v>1212</v>
      </c>
      <c r="N998" s="1137">
        <f>M998/L998*100</f>
        <v>139.7923875432526</v>
      </c>
      <c r="O998" s="1141">
        <f>SUM(O997)</f>
        <v>22</v>
      </c>
      <c r="P998" s="278">
        <f>M998/$B$4*12/O998</f>
        <v>330.54545454545456</v>
      </c>
      <c r="Q998" s="327"/>
      <c r="R998" s="327"/>
      <c r="S998" s="870"/>
      <c r="T998" s="327">
        <f t="shared" si="335"/>
        <v>0</v>
      </c>
      <c r="U998" s="1061"/>
      <c r="V998" s="327"/>
      <c r="W998" s="327"/>
      <c r="X998" s="327"/>
      <c r="Y998" s="327"/>
      <c r="Z998" s="327"/>
      <c r="AA998" s="1588"/>
      <c r="AB998" s="856"/>
      <c r="AC998" s="1014">
        <f t="shared" si="332"/>
        <v>0</v>
      </c>
      <c r="AD998" s="1029"/>
      <c r="AF998" s="3234">
        <f t="shared" si="327"/>
        <v>0</v>
      </c>
      <c r="AG998" s="137">
        <f t="shared" si="328"/>
        <v>0</v>
      </c>
      <c r="AJ998" s="2186" t="s">
        <v>597</v>
      </c>
    </row>
    <row r="999" spans="1:36" ht="30" thickBot="1" x14ac:dyDescent="0.3">
      <c r="A999" s="137">
        <v>1</v>
      </c>
      <c r="B999" s="148" t="s">
        <v>198</v>
      </c>
      <c r="C999" s="148"/>
      <c r="D999" s="148"/>
      <c r="E999" s="249">
        <f>SUM(E998,E995)</f>
        <v>760</v>
      </c>
      <c r="F999" s="1630">
        <f>SUM(F998,F995)</f>
        <v>126</v>
      </c>
      <c r="G999" s="1630">
        <f>SUM(G998,G995)</f>
        <v>194</v>
      </c>
      <c r="H999" s="1630">
        <f>G999/F999*100</f>
        <v>153.96825396825398</v>
      </c>
      <c r="I999" s="1115">
        <f>IF(E999=0,0,K999/E999)</f>
        <v>8.4342105263157894</v>
      </c>
      <c r="J999" s="1631">
        <f>IF(F999=0,0,L999/F999)</f>
        <v>8.4841269841269842</v>
      </c>
      <c r="K999" s="1630">
        <f>SUM(K998,K995)</f>
        <v>6410</v>
      </c>
      <c r="L999" s="1630">
        <f>SUM(L998,L995)</f>
        <v>1069</v>
      </c>
      <c r="M999" s="1630">
        <f>SUM(M998,M995)</f>
        <v>1212</v>
      </c>
      <c r="N999" s="1117">
        <f>M999/L999*100</f>
        <v>113.37698783910197</v>
      </c>
      <c r="O999" s="1164">
        <f>SUM(O997,O994)</f>
        <v>26</v>
      </c>
      <c r="P999" s="1117">
        <f>M999/$B$4*12/O999</f>
        <v>279.69230769230768</v>
      </c>
      <c r="Q999" s="331">
        <v>15493.87917</v>
      </c>
      <c r="R999" s="331">
        <v>15493.87917</v>
      </c>
      <c r="S999" s="875">
        <f t="shared" ref="S999" si="336">Q999/12*$B$4+(R999-Q999)/11*1</f>
        <v>2582.3131950000002</v>
      </c>
      <c r="T999" s="331">
        <f t="shared" si="335"/>
        <v>3517.0060099999996</v>
      </c>
      <c r="U999" s="770"/>
      <c r="V999" s="331"/>
      <c r="W999" s="331">
        <f>T999-S999</f>
        <v>934.69281499999943</v>
      </c>
      <c r="X999" s="331"/>
      <c r="Y999" s="331">
        <v>0</v>
      </c>
      <c r="Z999" s="331">
        <v>3517.0060099999996</v>
      </c>
      <c r="AA999" s="1632"/>
      <c r="AB999" s="900"/>
      <c r="AC999" s="1014">
        <f t="shared" si="332"/>
        <v>0</v>
      </c>
      <c r="AD999" s="1029"/>
      <c r="AF999" s="3234">
        <f t="shared" si="327"/>
        <v>0</v>
      </c>
      <c r="AG999" s="137">
        <f t="shared" si="328"/>
        <v>3517006.01</v>
      </c>
      <c r="AJ999" s="2186" t="s">
        <v>597</v>
      </c>
    </row>
    <row r="1000" spans="1:36" ht="15.75" thickBot="1" x14ac:dyDescent="0.3">
      <c r="A1000" s="137">
        <v>1</v>
      </c>
      <c r="B1000" s="1594" t="s">
        <v>272</v>
      </c>
      <c r="C1000" s="1595"/>
      <c r="D1000" s="1594"/>
      <c r="E1000" s="227"/>
      <c r="F1000" s="1447"/>
      <c r="G1000" s="1447"/>
      <c r="H1000" s="1447"/>
      <c r="I1000" s="1406"/>
      <c r="J1000" s="1406"/>
      <c r="K1000" s="1447"/>
      <c r="L1000" s="1447"/>
      <c r="M1000" s="1633">
        <f>SUM(M999,M992,M943)</f>
        <v>2691</v>
      </c>
      <c r="N1000" s="1447"/>
      <c r="O1000" s="1447"/>
      <c r="P1000" s="1447"/>
      <c r="Q1000" s="332">
        <f>SUM(Q999,Q992,Q943)</f>
        <v>238724.10485192959</v>
      </c>
      <c r="R1000" s="332">
        <f>SUM(R999,R992,R943)</f>
        <v>239112.60925192956</v>
      </c>
      <c r="S1000" s="751">
        <f>SUM(S999,S992,S943)</f>
        <v>39822.669390473115</v>
      </c>
      <c r="T1000" s="332">
        <f t="shared" si="335"/>
        <v>36974.19023</v>
      </c>
      <c r="U1000" s="773">
        <f t="shared" ref="U1000:Z1000" si="337">SUM(U999,U992,U943)</f>
        <v>0</v>
      </c>
      <c r="V1000" s="3425">
        <f t="shared" si="337"/>
        <v>0</v>
      </c>
      <c r="W1000" s="332">
        <f t="shared" si="337"/>
        <v>-2848.4791604731167</v>
      </c>
      <c r="X1000" s="332">
        <f t="shared" si="337"/>
        <v>0</v>
      </c>
      <c r="Y1000" s="156">
        <f t="shared" si="337"/>
        <v>0</v>
      </c>
      <c r="Z1000" s="332">
        <f t="shared" si="337"/>
        <v>36974.19023</v>
      </c>
      <c r="AA1000" s="1449"/>
      <c r="AB1000" s="858">
        <f>SUM(AB999,AB992,AB943)</f>
        <v>0</v>
      </c>
      <c r="AC1000" s="1014">
        <f t="shared" si="332"/>
        <v>0</v>
      </c>
      <c r="AD1000" s="1029"/>
      <c r="AF1000" s="3234">
        <f t="shared" si="327"/>
        <v>0</v>
      </c>
      <c r="AG1000" s="137">
        <f t="shared" si="328"/>
        <v>36974190.229999997</v>
      </c>
      <c r="AJ1000" s="2186" t="s">
        <v>597</v>
      </c>
    </row>
    <row r="1001" spans="1:36" s="2186" customFormat="1" ht="30" thickBot="1" x14ac:dyDescent="0.3">
      <c r="B1001" s="1619" t="s">
        <v>732</v>
      </c>
      <c r="C1001" s="1619"/>
      <c r="D1001" s="1619"/>
      <c r="E1001" s="227"/>
      <c r="F1001" s="702"/>
      <c r="G1001" s="702"/>
      <c r="H1001" s="702"/>
      <c r="I1001" s="1406"/>
      <c r="J1001" s="1406"/>
      <c r="K1001" s="702"/>
      <c r="L1001" s="702"/>
      <c r="M1001" s="702"/>
      <c r="N1001" s="702"/>
      <c r="O1001" s="702"/>
      <c r="P1001" s="702"/>
      <c r="Q1001" s="332">
        <f t="shared" ref="Q1001:Z1001" si="338">Q1000-Q944</f>
        <v>146687.68205192959</v>
      </c>
      <c r="R1001" s="332">
        <f t="shared" ref="R1001" si="339">R1000-R944</f>
        <v>147076.18645192956</v>
      </c>
      <c r="S1001" s="751">
        <f t="shared" si="338"/>
        <v>24483.265590473115</v>
      </c>
      <c r="T1001" s="332">
        <f t="shared" si="338"/>
        <v>22365.234230000002</v>
      </c>
      <c r="U1001" s="773">
        <f t="shared" si="338"/>
        <v>0</v>
      </c>
      <c r="V1001" s="156">
        <f t="shared" si="338"/>
        <v>0</v>
      </c>
      <c r="W1001" s="332">
        <f t="shared" si="338"/>
        <v>-2118.0313604731168</v>
      </c>
      <c r="X1001" s="332">
        <f t="shared" si="338"/>
        <v>0</v>
      </c>
      <c r="Y1001" s="332">
        <f t="shared" si="338"/>
        <v>0</v>
      </c>
      <c r="Z1001" s="332">
        <f t="shared" si="338"/>
        <v>22365.234230000002</v>
      </c>
      <c r="AA1001" s="1471"/>
      <c r="AB1001" s="857"/>
      <c r="AC1001" s="1014">
        <f t="shared" si="332"/>
        <v>4.0927261579781771E-12</v>
      </c>
      <c r="AD1001" s="1029"/>
      <c r="AF1001" s="3234"/>
    </row>
    <row r="1002" spans="1:36" x14ac:dyDescent="0.25">
      <c r="A1002" s="137">
        <v>1</v>
      </c>
      <c r="B1002" s="1634"/>
      <c r="C1002" s="1635"/>
      <c r="D1002" s="1634"/>
      <c r="E1002" s="239"/>
      <c r="F1002" s="829"/>
      <c r="G1002" s="829"/>
      <c r="H1002" s="829"/>
      <c r="I1002" s="1432"/>
      <c r="J1002" s="1432"/>
      <c r="K1002" s="1429"/>
      <c r="L1002" s="1429"/>
      <c r="M1002" s="1429"/>
      <c r="N1002" s="1429"/>
      <c r="O1002" s="1429"/>
      <c r="P1002" s="1429"/>
      <c r="Q1002" s="325"/>
      <c r="R1002" s="325"/>
      <c r="S1002" s="749"/>
      <c r="T1002" s="325">
        <f t="shared" ref="T1002:T1008" si="340">Z1002-Y1002-V1002</f>
        <v>0</v>
      </c>
      <c r="U1002" s="771"/>
      <c r="V1002" s="325"/>
      <c r="W1002" s="325"/>
      <c r="X1002" s="325"/>
      <c r="Y1002" s="325"/>
      <c r="Z1002" s="325"/>
      <c r="AA1002" s="956"/>
      <c r="AB1002" s="365"/>
      <c r="AC1002" s="1014">
        <f t="shared" si="332"/>
        <v>0</v>
      </c>
      <c r="AD1002" s="1029"/>
      <c r="AF1002" s="3234">
        <f t="shared" ref="AF1002:AF1038" si="341">T1002+V1002+Y1002-Z1002</f>
        <v>0</v>
      </c>
      <c r="AG1002" s="137">
        <f t="shared" ref="AG1002:AG1038" si="342">Z1002*1000-AF1002</f>
        <v>0</v>
      </c>
      <c r="AJ1002" s="137" t="s">
        <v>598</v>
      </c>
    </row>
    <row r="1003" spans="1:36" s="151" customFormat="1" ht="43.5" x14ac:dyDescent="0.25">
      <c r="A1003" s="137">
        <v>1</v>
      </c>
      <c r="B1003" s="1019" t="s">
        <v>349</v>
      </c>
      <c r="C1003" s="1019"/>
      <c r="D1003" s="1554"/>
      <c r="E1003" s="222"/>
      <c r="F1003" s="187"/>
      <c r="G1003" s="187"/>
      <c r="H1003" s="187"/>
      <c r="I1003" s="822"/>
      <c r="J1003" s="822"/>
      <c r="K1003" s="122"/>
      <c r="L1003" s="122"/>
      <c r="M1003" s="122"/>
      <c r="N1003" s="122"/>
      <c r="O1003" s="122"/>
      <c r="P1003" s="122"/>
      <c r="Q1003" s="326"/>
      <c r="R1003" s="326"/>
      <c r="S1003" s="750"/>
      <c r="T1003" s="326">
        <f t="shared" si="340"/>
        <v>0</v>
      </c>
      <c r="U1003" s="768"/>
      <c r="V1003" s="326"/>
      <c r="W1003" s="326"/>
      <c r="X1003" s="326"/>
      <c r="Y1003" s="326"/>
      <c r="Z1003" s="326"/>
      <c r="AA1003" s="940"/>
      <c r="AB1003" s="323"/>
      <c r="AC1003" s="1014">
        <f t="shared" si="332"/>
        <v>0</v>
      </c>
      <c r="AD1003" s="1029"/>
      <c r="AF1003" s="3234">
        <f t="shared" si="341"/>
        <v>0</v>
      </c>
      <c r="AG1003" s="151">
        <f t="shared" si="342"/>
        <v>0</v>
      </c>
      <c r="AJ1003" s="151" t="s">
        <v>598</v>
      </c>
    </row>
    <row r="1004" spans="1:36" x14ac:dyDescent="0.25">
      <c r="A1004" s="137">
        <v>1</v>
      </c>
      <c r="B1004" s="1437" t="s">
        <v>5</v>
      </c>
      <c r="C1004" s="1438"/>
      <c r="D1004" s="1437"/>
      <c r="E1004" s="222"/>
      <c r="F1004" s="187"/>
      <c r="G1004" s="187"/>
      <c r="H1004" s="187"/>
      <c r="I1004" s="1436"/>
      <c r="J1004" s="1436"/>
      <c r="K1004" s="187"/>
      <c r="L1004" s="187"/>
      <c r="M1004" s="187"/>
      <c r="N1004" s="187"/>
      <c r="O1004" s="187"/>
      <c r="P1004" s="187"/>
      <c r="Q1004" s="326"/>
      <c r="R1004" s="326"/>
      <c r="S1004" s="750"/>
      <c r="T1004" s="326">
        <f t="shared" si="340"/>
        <v>0</v>
      </c>
      <c r="U1004" s="768"/>
      <c r="V1004" s="326"/>
      <c r="W1004" s="326"/>
      <c r="X1004" s="326"/>
      <c r="Y1004" s="326"/>
      <c r="Z1004" s="326"/>
      <c r="AA1004" s="940"/>
      <c r="AB1004" s="323"/>
      <c r="AC1004" s="1014">
        <f t="shared" si="332"/>
        <v>0</v>
      </c>
      <c r="AD1004" s="1029"/>
      <c r="AF1004" s="3234">
        <f t="shared" si="341"/>
        <v>0</v>
      </c>
      <c r="AG1004" s="137">
        <f t="shared" si="342"/>
        <v>0</v>
      </c>
      <c r="AJ1004" s="137" t="s">
        <v>598</v>
      </c>
    </row>
    <row r="1005" spans="1:36" x14ac:dyDescent="0.25">
      <c r="A1005" s="137">
        <v>1</v>
      </c>
      <c r="B1005" s="1564" t="s">
        <v>43</v>
      </c>
      <c r="C1005" s="1027" t="s">
        <v>251</v>
      </c>
      <c r="D1005" s="1564">
        <v>320</v>
      </c>
      <c r="E1005" s="223">
        <v>1702</v>
      </c>
      <c r="F1005" s="129">
        <f>ROUND(E1005/12*$B$4,0)</f>
        <v>284</v>
      </c>
      <c r="G1005" s="129">
        <v>327</v>
      </c>
      <c r="H1005" s="129">
        <f>G1005/F1005*100</f>
        <v>115.14084507042253</v>
      </c>
      <c r="I1005" s="1439">
        <v>10.5</v>
      </c>
      <c r="J1005" s="1039">
        <f>M1005/G1005</f>
        <v>7.0825688073394497</v>
      </c>
      <c r="K1005" s="278">
        <f>ROUND(E1005*I1005,0)</f>
        <v>17871</v>
      </c>
      <c r="L1005" s="278">
        <f>ROUND(K1005/12*$B$4,0)</f>
        <v>2979</v>
      </c>
      <c r="M1005" s="278">
        <v>2316</v>
      </c>
      <c r="N1005" s="278">
        <f>M1005/L1005*100</f>
        <v>77.744209466263854</v>
      </c>
      <c r="O1005" s="278">
        <f>ROUND(K1005/D1005,0)</f>
        <v>56</v>
      </c>
      <c r="P1005" s="278">
        <f>M1005/$B$4*12/O1005</f>
        <v>248.14285714285714</v>
      </c>
      <c r="Q1005" s="327"/>
      <c r="R1005" s="327"/>
      <c r="S1005" s="870"/>
      <c r="T1005" s="327">
        <f t="shared" si="340"/>
        <v>0</v>
      </c>
      <c r="U1005" s="1061"/>
      <c r="V1005" s="327"/>
      <c r="W1005" s="327"/>
      <c r="X1005" s="327"/>
      <c r="Y1005" s="327"/>
      <c r="Z1005" s="327"/>
      <c r="AA1005" s="1035"/>
      <c r="AB1005" s="856"/>
      <c r="AC1005" s="1014">
        <f t="shared" si="332"/>
        <v>0</v>
      </c>
      <c r="AD1005" s="1029"/>
      <c r="AF1005" s="3234">
        <f t="shared" si="341"/>
        <v>0</v>
      </c>
      <c r="AG1005" s="137">
        <f t="shared" si="342"/>
        <v>0</v>
      </c>
      <c r="AJ1005" s="137" t="s">
        <v>598</v>
      </c>
    </row>
    <row r="1006" spans="1:36" x14ac:dyDescent="0.25">
      <c r="A1006" s="137">
        <v>1</v>
      </c>
      <c r="B1006" s="1080" t="s">
        <v>7</v>
      </c>
      <c r="C1006" s="1079"/>
      <c r="D1006" s="1080"/>
      <c r="E1006" s="229">
        <f>SUM(E1005:E1005)</f>
        <v>1702</v>
      </c>
      <c r="F1006" s="1440">
        <f>SUM(F1005:F1005)</f>
        <v>284</v>
      </c>
      <c r="G1006" s="1440">
        <f>SUM(G1005:G1005)</f>
        <v>327</v>
      </c>
      <c r="H1006" s="1440">
        <f>G1006/F1006*100</f>
        <v>115.14084507042253</v>
      </c>
      <c r="I1006" s="8">
        <f>K1006/E1006</f>
        <v>10.5</v>
      </c>
      <c r="J1006" s="8">
        <f>M1006/G1006</f>
        <v>7.0825688073394497</v>
      </c>
      <c r="K1006" s="1440">
        <f>SUM(K1005:K1005)</f>
        <v>17871</v>
      </c>
      <c r="L1006" s="1440">
        <f>SUM(L1005:L1005)</f>
        <v>2979</v>
      </c>
      <c r="M1006" s="1440">
        <f>SUM(M1005:M1005)</f>
        <v>2316</v>
      </c>
      <c r="N1006" s="1133">
        <f>M1006/L1006*100</f>
        <v>77.744209466263854</v>
      </c>
      <c r="O1006" s="1558">
        <f>SUM(O1005)</f>
        <v>56</v>
      </c>
      <c r="P1006" s="1133">
        <f>M1006/$B$4*12/O1006</f>
        <v>248.14285714285714</v>
      </c>
      <c r="Q1006" s="324">
        <v>92537.824170386157</v>
      </c>
      <c r="R1006" s="324">
        <v>92537.824170386157</v>
      </c>
      <c r="S1006" s="2170">
        <f t="shared" ref="S1006:S1007" si="343">Q1006/12*$B$4+(R1006-Q1006)/11*1</f>
        <v>15422.970695064359</v>
      </c>
      <c r="T1006" s="324">
        <f t="shared" si="340"/>
        <v>15389.959199999999</v>
      </c>
      <c r="U1006" s="772"/>
      <c r="V1006" s="324">
        <v>-27.51896</v>
      </c>
      <c r="W1006" s="324">
        <f>T1006-S1006</f>
        <v>-33.011495064360133</v>
      </c>
      <c r="X1006" s="324">
        <v>-30.35435</v>
      </c>
      <c r="Y1006" s="324">
        <v>0</v>
      </c>
      <c r="Z1006" s="324">
        <v>15362.44024</v>
      </c>
      <c r="AA1006" s="1441"/>
      <c r="AB1006" s="861">
        <v>1603.6256700000001</v>
      </c>
      <c r="AC1006" s="1014">
        <f t="shared" si="332"/>
        <v>0</v>
      </c>
      <c r="AD1006" s="1029"/>
      <c r="AF1006" s="3234">
        <f t="shared" si="341"/>
        <v>0</v>
      </c>
      <c r="AG1006" s="137">
        <f t="shared" si="342"/>
        <v>15362440.24</v>
      </c>
      <c r="AJ1006" s="137" t="s">
        <v>598</v>
      </c>
    </row>
    <row r="1007" spans="1:36" x14ac:dyDescent="0.25">
      <c r="A1007" s="137">
        <v>1</v>
      </c>
      <c r="B1007" s="487" t="s">
        <v>317</v>
      </c>
      <c r="C1007" s="429"/>
      <c r="D1007" s="1569"/>
      <c r="E1007" s="230"/>
      <c r="F1007" s="739"/>
      <c r="G1007" s="739"/>
      <c r="H1007" s="739"/>
      <c r="I1007" s="282"/>
      <c r="J1007" s="282"/>
      <c r="K1007" s="739"/>
      <c r="L1007" s="739"/>
      <c r="M1007" s="739"/>
      <c r="N1007" s="1045"/>
      <c r="O1007" s="1560"/>
      <c r="P1007" s="1045"/>
      <c r="Q1007" s="325">
        <v>185120.37180000002</v>
      </c>
      <c r="R1007" s="325">
        <v>185120.37180000002</v>
      </c>
      <c r="S1007" s="2171">
        <f t="shared" si="343"/>
        <v>30853.395300000004</v>
      </c>
      <c r="T1007" s="325">
        <f t="shared" si="340"/>
        <v>29324.775999999998</v>
      </c>
      <c r="U1007" s="771"/>
      <c r="V1007" s="325">
        <v>-15.496319999999999</v>
      </c>
      <c r="W1007" s="325">
        <f>T1007-S1007</f>
        <v>-1528.6193000000058</v>
      </c>
      <c r="X1007" s="325"/>
      <c r="Y1007" s="325">
        <v>0</v>
      </c>
      <c r="Z1007" s="325">
        <v>29309.27968</v>
      </c>
      <c r="AA1007" s="931"/>
      <c r="AB1007" s="365"/>
      <c r="AC1007" s="1014">
        <f t="shared" si="332"/>
        <v>0</v>
      </c>
      <c r="AD1007" s="1029"/>
      <c r="AF1007" s="3234">
        <f t="shared" si="341"/>
        <v>0</v>
      </c>
      <c r="AG1007" s="137">
        <f t="shared" si="342"/>
        <v>29309279.68</v>
      </c>
      <c r="AJ1007" s="137" t="s">
        <v>598</v>
      </c>
    </row>
    <row r="1008" spans="1:36" s="147" customFormat="1" ht="29.25" x14ac:dyDescent="0.25">
      <c r="A1008" s="137">
        <v>1</v>
      </c>
      <c r="B1008" s="2181" t="s">
        <v>265</v>
      </c>
      <c r="C1008" s="1622"/>
      <c r="D1008" s="520"/>
      <c r="E1008" s="489">
        <f>E1009+E1010+E1011</f>
        <v>35200</v>
      </c>
      <c r="F1008" s="489">
        <f t="shared" ref="F1008:G1008" si="344">F1009+F1010+F1011</f>
        <v>5866</v>
      </c>
      <c r="G1008" s="489">
        <f t="shared" si="344"/>
        <v>5905</v>
      </c>
      <c r="H1008" s="521">
        <f t="shared" ref="H1008:H1015" si="345">G1008/F1008*100</f>
        <v>100.66484827821343</v>
      </c>
      <c r="I1008" s="196"/>
      <c r="J1008" s="196"/>
      <c r="K1008" s="521"/>
      <c r="L1008" s="521"/>
      <c r="M1008" s="521"/>
      <c r="N1008" s="1059"/>
      <c r="O1008" s="1059"/>
      <c r="P1008" s="1059"/>
      <c r="Q1008" s="326"/>
      <c r="R1008" s="326"/>
      <c r="S1008" s="750"/>
      <c r="T1008" s="326">
        <f t="shared" si="340"/>
        <v>0</v>
      </c>
      <c r="U1008" s="768"/>
      <c r="V1008" s="326"/>
      <c r="W1008" s="326"/>
      <c r="X1008" s="326"/>
      <c r="Y1008" s="326"/>
      <c r="Z1008" s="326"/>
      <c r="AA1008" s="939"/>
      <c r="AB1008" s="323"/>
      <c r="AC1008" s="1014">
        <f t="shared" si="332"/>
        <v>0</v>
      </c>
      <c r="AD1008" s="1029"/>
      <c r="AF1008" s="3234">
        <f t="shared" si="341"/>
        <v>0</v>
      </c>
      <c r="AG1008" s="147">
        <f t="shared" si="342"/>
        <v>0</v>
      </c>
      <c r="AJ1008" s="147" t="s">
        <v>598</v>
      </c>
    </row>
    <row r="1009" spans="1:36" ht="30" x14ac:dyDescent="0.25">
      <c r="A1009" s="137">
        <v>1</v>
      </c>
      <c r="B1009" s="307" t="s">
        <v>762</v>
      </c>
      <c r="C1009" s="430"/>
      <c r="D1009" s="4"/>
      <c r="E1009" s="490">
        <v>9000</v>
      </c>
      <c r="F1009" s="187">
        <f>ROUND(E1009/12*$B$4,0)</f>
        <v>1500</v>
      </c>
      <c r="G1009" s="187">
        <v>1516</v>
      </c>
      <c r="H1009" s="187">
        <f t="shared" si="345"/>
        <v>101.06666666666666</v>
      </c>
      <c r="I1009" s="196"/>
      <c r="J1009" s="196"/>
      <c r="K1009" s="521"/>
      <c r="L1009" s="521"/>
      <c r="M1009" s="521"/>
      <c r="N1009" s="153"/>
      <c r="O1009" s="153"/>
      <c r="P1009" s="153"/>
      <c r="Q1009" s="326"/>
      <c r="R1009" s="326"/>
      <c r="S1009" s="750"/>
      <c r="T1009" s="326"/>
      <c r="U1009" s="768"/>
      <c r="V1009" s="326"/>
      <c r="W1009" s="326"/>
      <c r="X1009" s="326"/>
      <c r="Y1009" s="326"/>
      <c r="Z1009" s="326"/>
      <c r="AA1009" s="940"/>
      <c r="AB1009" s="323"/>
      <c r="AC1009" s="1014">
        <f t="shared" si="332"/>
        <v>0</v>
      </c>
      <c r="AD1009" s="1029"/>
      <c r="AF1009" s="3234">
        <f t="shared" si="341"/>
        <v>0</v>
      </c>
      <c r="AG1009" s="137">
        <f t="shared" si="342"/>
        <v>0</v>
      </c>
      <c r="AJ1009" s="137" t="s">
        <v>598</v>
      </c>
    </row>
    <row r="1010" spans="1:36" ht="60" x14ac:dyDescent="0.25">
      <c r="A1010" s="137">
        <v>1</v>
      </c>
      <c r="B1010" s="307" t="s">
        <v>763</v>
      </c>
      <c r="C1010" s="430"/>
      <c r="D1010" s="4"/>
      <c r="E1010" s="490">
        <v>3200</v>
      </c>
      <c r="F1010" s="187">
        <f>ROUND(E1010/12*$B$4,0)</f>
        <v>533</v>
      </c>
      <c r="G1010" s="187">
        <v>282</v>
      </c>
      <c r="H1010" s="187">
        <f t="shared" si="345"/>
        <v>52.908067542213885</v>
      </c>
      <c r="I1010" s="196"/>
      <c r="J1010" s="196"/>
      <c r="K1010" s="521"/>
      <c r="L1010" s="521"/>
      <c r="M1010" s="521"/>
      <c r="N1010" s="153"/>
      <c r="O1010" s="153"/>
      <c r="P1010" s="153"/>
      <c r="Q1010" s="326"/>
      <c r="R1010" s="326"/>
      <c r="S1010" s="750"/>
      <c r="T1010" s="326"/>
      <c r="U1010" s="768"/>
      <c r="V1010" s="326"/>
      <c r="W1010" s="326"/>
      <c r="X1010" s="326"/>
      <c r="Y1010" s="326"/>
      <c r="Z1010" s="326"/>
      <c r="AA1010" s="940"/>
      <c r="AB1010" s="323"/>
      <c r="AC1010" s="1014">
        <f t="shared" si="332"/>
        <v>0</v>
      </c>
      <c r="AD1010" s="1029"/>
      <c r="AF1010" s="3234">
        <f t="shared" si="341"/>
        <v>0</v>
      </c>
      <c r="AG1010" s="137">
        <f t="shared" si="342"/>
        <v>0</v>
      </c>
      <c r="AJ1010" s="137" t="s">
        <v>598</v>
      </c>
    </row>
    <row r="1011" spans="1:36" s="2186" customFormat="1" ht="45" x14ac:dyDescent="0.25">
      <c r="A1011" s="2186">
        <v>1</v>
      </c>
      <c r="B1011" s="307" t="s">
        <v>764</v>
      </c>
      <c r="C1011" s="430"/>
      <c r="D1011" s="4"/>
      <c r="E1011" s="490">
        <v>23000</v>
      </c>
      <c r="F1011" s="187">
        <f>ROUND(E1011/12*$B$4,0)</f>
        <v>3833</v>
      </c>
      <c r="G1011" s="187">
        <v>4107</v>
      </c>
      <c r="H1011" s="187">
        <f t="shared" si="345"/>
        <v>107.14844769110357</v>
      </c>
      <c r="I1011" s="196"/>
      <c r="J1011" s="196"/>
      <c r="K1011" s="521"/>
      <c r="L1011" s="521"/>
      <c r="M1011" s="521"/>
      <c r="N1011" s="153"/>
      <c r="O1011" s="153"/>
      <c r="P1011" s="153"/>
      <c r="Q1011" s="326"/>
      <c r="R1011" s="326"/>
      <c r="S1011" s="750"/>
      <c r="T1011" s="326"/>
      <c r="U1011" s="768"/>
      <c r="V1011" s="326"/>
      <c r="W1011" s="326"/>
      <c r="X1011" s="326"/>
      <c r="Y1011" s="326"/>
      <c r="Z1011" s="326"/>
      <c r="AA1011" s="940"/>
      <c r="AB1011" s="323"/>
      <c r="AC1011" s="1014">
        <f t="shared" si="332"/>
        <v>0</v>
      </c>
      <c r="AD1011" s="1029"/>
      <c r="AF1011" s="3234">
        <f t="shared" si="341"/>
        <v>0</v>
      </c>
      <c r="AG1011" s="2186">
        <f t="shared" si="342"/>
        <v>0</v>
      </c>
      <c r="AJ1011" s="2186" t="s">
        <v>598</v>
      </c>
    </row>
    <row r="1012" spans="1:36" ht="29.25" x14ac:dyDescent="0.25">
      <c r="A1012" s="137">
        <v>1</v>
      </c>
      <c r="B1012" s="281" t="s">
        <v>130</v>
      </c>
      <c r="C1012" s="430"/>
      <c r="D1012" s="4"/>
      <c r="E1012" s="489">
        <f>E1013+E1014</f>
        <v>45500</v>
      </c>
      <c r="F1012" s="521">
        <f>F1013+F1014</f>
        <v>7584</v>
      </c>
      <c r="G1012" s="521">
        <f>G1013+G1014</f>
        <v>7255</v>
      </c>
      <c r="H1012" s="521">
        <f t="shared" si="345"/>
        <v>95.661919831223628</v>
      </c>
      <c r="I1012" s="196"/>
      <c r="J1012" s="196"/>
      <c r="K1012" s="521"/>
      <c r="L1012" s="521"/>
      <c r="M1012" s="521"/>
      <c r="N1012" s="153"/>
      <c r="O1012" s="153"/>
      <c r="P1012" s="153"/>
      <c r="Q1012" s="326"/>
      <c r="R1012" s="326"/>
      <c r="S1012" s="750"/>
      <c r="T1012" s="326"/>
      <c r="U1012" s="768"/>
      <c r="V1012" s="326"/>
      <c r="W1012" s="326"/>
      <c r="X1012" s="326"/>
      <c r="Y1012" s="326"/>
      <c r="Z1012" s="326"/>
      <c r="AA1012" s="940"/>
      <c r="AB1012" s="323"/>
      <c r="AC1012" s="1014">
        <f t="shared" si="332"/>
        <v>0</v>
      </c>
      <c r="AD1012" s="1029"/>
      <c r="AF1012" s="3234">
        <f t="shared" si="341"/>
        <v>0</v>
      </c>
      <c r="AG1012" s="137">
        <f t="shared" si="342"/>
        <v>0</v>
      </c>
      <c r="AJ1012" s="137" t="s">
        <v>598</v>
      </c>
    </row>
    <row r="1013" spans="1:36" x14ac:dyDescent="0.25">
      <c r="A1013" s="137">
        <v>1</v>
      </c>
      <c r="B1013" s="165" t="s">
        <v>218</v>
      </c>
      <c r="C1013" s="430"/>
      <c r="D1013" s="4"/>
      <c r="E1013" s="490">
        <v>38500</v>
      </c>
      <c r="F1013" s="187">
        <f>ROUND(E1013/12*$B$4,0)</f>
        <v>6417</v>
      </c>
      <c r="G1013" s="187">
        <v>5827</v>
      </c>
      <c r="H1013" s="187">
        <f t="shared" si="345"/>
        <v>90.8056724326009</v>
      </c>
      <c r="I1013" s="196"/>
      <c r="J1013" s="196"/>
      <c r="K1013" s="521"/>
      <c r="L1013" s="521"/>
      <c r="M1013" s="521"/>
      <c r="N1013" s="153"/>
      <c r="O1013" s="153"/>
      <c r="P1013" s="153"/>
      <c r="Q1013" s="326"/>
      <c r="R1013" s="326"/>
      <c r="S1013" s="750"/>
      <c r="T1013" s="326"/>
      <c r="U1013" s="768"/>
      <c r="V1013" s="326"/>
      <c r="W1013" s="326"/>
      <c r="X1013" s="326"/>
      <c r="Y1013" s="326"/>
      <c r="Z1013" s="326"/>
      <c r="AA1013" s="940"/>
      <c r="AB1013" s="323"/>
      <c r="AC1013" s="1014">
        <f t="shared" si="332"/>
        <v>0</v>
      </c>
      <c r="AD1013" s="1029"/>
      <c r="AF1013" s="3234">
        <f t="shared" si="341"/>
        <v>0</v>
      </c>
      <c r="AG1013" s="137">
        <f t="shared" si="342"/>
        <v>0</v>
      </c>
      <c r="AJ1013" s="137" t="s">
        <v>598</v>
      </c>
    </row>
    <row r="1014" spans="1:36" ht="45" x14ac:dyDescent="0.25">
      <c r="A1014" s="137">
        <v>1</v>
      </c>
      <c r="B1014" s="165" t="s">
        <v>435</v>
      </c>
      <c r="C1014" s="430"/>
      <c r="D1014" s="4"/>
      <c r="E1014" s="490">
        <v>7000</v>
      </c>
      <c r="F1014" s="187">
        <f>ROUND(E1014/12*$B$4,0)</f>
        <v>1167</v>
      </c>
      <c r="G1014" s="187">
        <v>1428</v>
      </c>
      <c r="H1014" s="521">
        <f t="shared" si="345"/>
        <v>122.36503856041132</v>
      </c>
      <c r="I1014" s="196"/>
      <c r="J1014" s="196"/>
      <c r="K1014" s="521"/>
      <c r="L1014" s="521"/>
      <c r="M1014" s="521"/>
      <c r="N1014" s="153"/>
      <c r="O1014" s="153"/>
      <c r="P1014" s="153"/>
      <c r="Q1014" s="326"/>
      <c r="R1014" s="326"/>
      <c r="S1014" s="750"/>
      <c r="T1014" s="326"/>
      <c r="U1014" s="768"/>
      <c r="V1014" s="326"/>
      <c r="W1014" s="326"/>
      <c r="X1014" s="326"/>
      <c r="Y1014" s="326"/>
      <c r="Z1014" s="326"/>
      <c r="AA1014" s="957"/>
      <c r="AB1014" s="323"/>
      <c r="AC1014" s="1014">
        <f t="shared" si="332"/>
        <v>0</v>
      </c>
      <c r="AD1014" s="1029"/>
      <c r="AF1014" s="3234">
        <f t="shared" si="341"/>
        <v>0</v>
      </c>
      <c r="AG1014" s="137">
        <f t="shared" si="342"/>
        <v>0</v>
      </c>
      <c r="AJ1014" s="137" t="s">
        <v>598</v>
      </c>
    </row>
    <row r="1015" spans="1:36" s="2186" customFormat="1" ht="29.25" x14ac:dyDescent="0.25">
      <c r="A1015" s="2186">
        <v>1</v>
      </c>
      <c r="B1015" s="281" t="s">
        <v>334</v>
      </c>
      <c r="C1015" s="1622"/>
      <c r="D1015" s="1637"/>
      <c r="E1015" s="489">
        <v>15200</v>
      </c>
      <c r="F1015" s="521">
        <f>ROUND(E1015/12*$B$4,0)</f>
        <v>2533</v>
      </c>
      <c r="G1015" s="521">
        <v>2626</v>
      </c>
      <c r="H1015" s="521">
        <f t="shared" si="345"/>
        <v>103.67153572838532</v>
      </c>
      <c r="I1015" s="196"/>
      <c r="J1015" s="1073"/>
      <c r="K1015" s="521"/>
      <c r="L1015" s="521"/>
      <c r="M1015" s="305"/>
      <c r="N1015" s="153"/>
      <c r="O1015" s="153"/>
      <c r="P1015" s="153"/>
      <c r="Q1015" s="326"/>
      <c r="R1015" s="326"/>
      <c r="S1015" s="750"/>
      <c r="T1015" s="326"/>
      <c r="U1015" s="768"/>
      <c r="V1015" s="326"/>
      <c r="W1015" s="326"/>
      <c r="X1015" s="326"/>
      <c r="Y1015" s="326"/>
      <c r="Z1015" s="326"/>
      <c r="AA1015" s="957"/>
      <c r="AB1015" s="323"/>
      <c r="AC1015" s="1014">
        <f t="shared" si="332"/>
        <v>0</v>
      </c>
      <c r="AD1015" s="1029"/>
      <c r="AF1015" s="3234">
        <f t="shared" si="341"/>
        <v>0</v>
      </c>
      <c r="AG1015" s="2186">
        <f t="shared" si="342"/>
        <v>0</v>
      </c>
      <c r="AJ1015" s="2186" t="s">
        <v>598</v>
      </c>
    </row>
    <row r="1016" spans="1:36" x14ac:dyDescent="0.25">
      <c r="A1016" s="137">
        <v>1</v>
      </c>
      <c r="B1016" s="466" t="s">
        <v>191</v>
      </c>
      <c r="C1016" s="430"/>
      <c r="D1016" s="1574"/>
      <c r="E1016" s="490"/>
      <c r="F1016" s="123"/>
      <c r="G1016" s="187"/>
      <c r="H1016" s="187"/>
      <c r="I1016" s="196"/>
      <c r="J1016" s="1073"/>
      <c r="K1016" s="521"/>
      <c r="L1016" s="521"/>
      <c r="M1016" s="305"/>
      <c r="N1016" s="153"/>
      <c r="O1016" s="153"/>
      <c r="P1016" s="153"/>
      <c r="Q1016" s="326"/>
      <c r="R1016" s="326"/>
      <c r="S1016" s="750"/>
      <c r="T1016" s="326">
        <f>Z1016-Y1016-V1016</f>
        <v>0</v>
      </c>
      <c r="U1016" s="768"/>
      <c r="V1016" s="326"/>
      <c r="W1016" s="326"/>
      <c r="X1016" s="326"/>
      <c r="Y1016" s="326"/>
      <c r="Z1016" s="326"/>
      <c r="AA1016" s="940"/>
      <c r="AB1016" s="323"/>
      <c r="AC1016" s="1014">
        <f t="shared" si="332"/>
        <v>0</v>
      </c>
      <c r="AD1016" s="1029"/>
      <c r="AF1016" s="3234">
        <f t="shared" si="341"/>
        <v>0</v>
      </c>
      <c r="AG1016" s="137">
        <f t="shared" si="342"/>
        <v>0</v>
      </c>
      <c r="AJ1016" s="137" t="s">
        <v>598</v>
      </c>
    </row>
    <row r="1017" spans="1:36" ht="47.25" x14ac:dyDescent="0.25">
      <c r="A1017" s="137">
        <v>1</v>
      </c>
      <c r="B1017" s="488" t="s">
        <v>436</v>
      </c>
      <c r="C1017" s="429"/>
      <c r="D1017" s="531"/>
      <c r="E1017" s="489">
        <f>E1018+E1022</f>
        <v>27271</v>
      </c>
      <c r="F1017" s="739">
        <f>F1018+F1022</f>
        <v>4546</v>
      </c>
      <c r="G1017" s="739">
        <f>G1018+G1022</f>
        <v>5131</v>
      </c>
      <c r="H1017" s="739">
        <f>G1017/F1017*100</f>
        <v>112.86845578530576</v>
      </c>
      <c r="I1017" s="1428"/>
      <c r="J1017" s="196"/>
      <c r="K1017" s="186"/>
      <c r="L1017" s="186"/>
      <c r="M1017" s="183"/>
      <c r="N1017" s="2178"/>
      <c r="O1017" s="186"/>
      <c r="P1017" s="186"/>
      <c r="Q1017" s="326">
        <f t="shared" ref="Q1017:Z1017" si="346">Q1018+Q1022</f>
        <v>94501.040000000008</v>
      </c>
      <c r="R1017" s="326">
        <f t="shared" ref="R1017" si="347">R1018+R1022</f>
        <v>94501.040000000008</v>
      </c>
      <c r="S1017" s="871">
        <f t="shared" si="346"/>
        <v>15750.173333333332</v>
      </c>
      <c r="T1017" s="326">
        <f t="shared" si="346"/>
        <v>20072.404660000004</v>
      </c>
      <c r="U1017" s="768">
        <f t="shared" si="346"/>
        <v>0</v>
      </c>
      <c r="V1017" s="326">
        <f t="shared" si="346"/>
        <v>0</v>
      </c>
      <c r="W1017" s="326">
        <f t="shared" si="346"/>
        <v>4322.2313266666706</v>
      </c>
      <c r="X1017" s="326">
        <f t="shared" si="346"/>
        <v>-48.39058</v>
      </c>
      <c r="Y1017" s="326">
        <f t="shared" si="346"/>
        <v>0</v>
      </c>
      <c r="Z1017" s="326">
        <f t="shared" si="346"/>
        <v>20072.404660000004</v>
      </c>
      <c r="AA1017" s="931"/>
      <c r="AB1017" s="323"/>
      <c r="AC1017" s="1014">
        <f t="shared" si="332"/>
        <v>0</v>
      </c>
      <c r="AD1017" s="1029"/>
      <c r="AF1017" s="3234">
        <f t="shared" si="341"/>
        <v>0</v>
      </c>
      <c r="AG1017" s="137">
        <f t="shared" si="342"/>
        <v>20072404.660000004</v>
      </c>
      <c r="AJ1017" s="137" t="s">
        <v>598</v>
      </c>
    </row>
    <row r="1018" spans="1:36" ht="30" x14ac:dyDescent="0.25">
      <c r="A1018" s="137">
        <v>1</v>
      </c>
      <c r="B1018" s="468" t="s">
        <v>266</v>
      </c>
      <c r="C1018" s="430"/>
      <c r="D1018" s="4"/>
      <c r="E1018" s="489">
        <f>SUM(E1019:E1021)</f>
        <v>200</v>
      </c>
      <c r="F1018" s="183">
        <f>SUM(F1019:F1021)</f>
        <v>34</v>
      </c>
      <c r="G1018" s="183">
        <f>SUM(G1019:G1021)</f>
        <v>85</v>
      </c>
      <c r="H1018" s="183">
        <f>G1018/F1018*100</f>
        <v>250</v>
      </c>
      <c r="I1018" s="1436"/>
      <c r="J1018" s="1436"/>
      <c r="K1018" s="122"/>
      <c r="L1018" s="122"/>
      <c r="M1018" s="122"/>
      <c r="N1018" s="122"/>
      <c r="O1018" s="122"/>
      <c r="P1018" s="122"/>
      <c r="Q1018" s="326">
        <f t="shared" ref="Q1018:Z1018" si="348">SUM(Q1019:Q1021)</f>
        <v>1738.9599999999998</v>
      </c>
      <c r="R1018" s="326">
        <f t="shared" ref="R1018" si="349">SUM(R1019:R1021)</f>
        <v>1738.9599999999998</v>
      </c>
      <c r="S1018" s="750">
        <f t="shared" si="348"/>
        <v>289.82666666666665</v>
      </c>
      <c r="T1018" s="326">
        <f t="shared" si="348"/>
        <v>739.06139999999994</v>
      </c>
      <c r="U1018" s="768">
        <f t="shared" si="348"/>
        <v>0</v>
      </c>
      <c r="V1018" s="326">
        <f t="shared" si="348"/>
        <v>0</v>
      </c>
      <c r="W1018" s="326">
        <f t="shared" si="348"/>
        <v>449.23473333333334</v>
      </c>
      <c r="X1018" s="326">
        <f t="shared" si="348"/>
        <v>0</v>
      </c>
      <c r="Y1018" s="326">
        <f t="shared" si="348"/>
        <v>0</v>
      </c>
      <c r="Z1018" s="326">
        <f t="shared" si="348"/>
        <v>739.06139999999994</v>
      </c>
      <c r="AA1018" s="920"/>
      <c r="AB1018" s="323"/>
      <c r="AC1018" s="1014">
        <f t="shared" si="332"/>
        <v>0</v>
      </c>
      <c r="AD1018" s="1029"/>
      <c r="AF1018" s="3234">
        <f t="shared" si="341"/>
        <v>0</v>
      </c>
      <c r="AG1018" s="137">
        <f t="shared" si="342"/>
        <v>739061.39999999991</v>
      </c>
      <c r="AJ1018" s="137" t="s">
        <v>598</v>
      </c>
    </row>
    <row r="1019" spans="1:36" ht="30" x14ac:dyDescent="0.25">
      <c r="A1019" s="137">
        <v>1</v>
      </c>
      <c r="B1019" s="307" t="s">
        <v>437</v>
      </c>
      <c r="C1019" s="430"/>
      <c r="D1019" s="4"/>
      <c r="E1019" s="489"/>
      <c r="F1019" s="183"/>
      <c r="G1019" s="183"/>
      <c r="H1019" s="183"/>
      <c r="I1019" s="1436"/>
      <c r="J1019" s="1436"/>
      <c r="K1019" s="122"/>
      <c r="L1019" s="122"/>
      <c r="M1019" s="122"/>
      <c r="N1019" s="122"/>
      <c r="O1019" s="122"/>
      <c r="P1019" s="122"/>
      <c r="Q1019" s="326"/>
      <c r="R1019" s="326"/>
      <c r="S1019" s="750"/>
      <c r="T1019" s="326"/>
      <c r="U1019" s="768"/>
      <c r="V1019" s="326"/>
      <c r="W1019" s="326"/>
      <c r="X1019" s="326"/>
      <c r="Y1019" s="326"/>
      <c r="Z1019" s="326"/>
      <c r="AA1019" s="920"/>
      <c r="AB1019" s="323"/>
      <c r="AC1019" s="1014">
        <f t="shared" si="332"/>
        <v>0</v>
      </c>
      <c r="AD1019" s="1029"/>
      <c r="AF1019" s="3234">
        <f t="shared" si="341"/>
        <v>0</v>
      </c>
      <c r="AG1019" s="137">
        <f t="shared" si="342"/>
        <v>0</v>
      </c>
      <c r="AJ1019" s="137" t="s">
        <v>598</v>
      </c>
    </row>
    <row r="1020" spans="1:36" ht="45" x14ac:dyDescent="0.25">
      <c r="A1020" s="137">
        <v>1</v>
      </c>
      <c r="B1020" s="307" t="s">
        <v>780</v>
      </c>
      <c r="C1020" s="430"/>
      <c r="D1020" s="4"/>
      <c r="E1020" s="490">
        <v>40</v>
      </c>
      <c r="F1020" s="187">
        <f>ROUND(E1020/12*$B$4,0)</f>
        <v>7</v>
      </c>
      <c r="G1020" s="183"/>
      <c r="H1020" s="183">
        <f>G1020/F1020*100</f>
        <v>0</v>
      </c>
      <c r="I1020" s="1436"/>
      <c r="J1020" s="1436"/>
      <c r="K1020" s="122"/>
      <c r="L1020" s="122"/>
      <c r="M1020" s="122"/>
      <c r="N1020" s="122"/>
      <c r="O1020" s="122"/>
      <c r="P1020" s="122"/>
      <c r="Q1020" s="326">
        <v>347.79199999999997</v>
      </c>
      <c r="R1020" s="326">
        <v>347.79199999999997</v>
      </c>
      <c r="S1020" s="750">
        <f t="shared" ref="S1020:S1021" si="350">Q1020/12*$B$4+(R1020-Q1020)/11*1</f>
        <v>57.965333333333326</v>
      </c>
      <c r="T1020" s="326">
        <f>Z1020-Y1020-V1020</f>
        <v>0</v>
      </c>
      <c r="U1020" s="768"/>
      <c r="V1020" s="326"/>
      <c r="W1020" s="326">
        <f>T1020-S1020</f>
        <v>-57.965333333333326</v>
      </c>
      <c r="X1020" s="326"/>
      <c r="Y1020" s="326"/>
      <c r="Z1020" s="326">
        <v>0</v>
      </c>
      <c r="AA1020" s="920"/>
      <c r="AB1020" s="323"/>
      <c r="AC1020" s="1014">
        <f t="shared" si="332"/>
        <v>0</v>
      </c>
      <c r="AD1020" s="1029"/>
      <c r="AF1020" s="3234">
        <f t="shared" si="341"/>
        <v>0</v>
      </c>
      <c r="AG1020" s="137">
        <f t="shared" si="342"/>
        <v>0</v>
      </c>
      <c r="AJ1020" s="137" t="s">
        <v>598</v>
      </c>
    </row>
    <row r="1021" spans="1:36" ht="30" x14ac:dyDescent="0.25">
      <c r="A1021" s="137">
        <v>1</v>
      </c>
      <c r="B1021" s="307" t="s">
        <v>781</v>
      </c>
      <c r="C1021" s="430"/>
      <c r="D1021" s="4"/>
      <c r="E1021" s="490">
        <v>160</v>
      </c>
      <c r="F1021" s="187">
        <f>ROUND(E1021/12*$B$4,0)</f>
        <v>27</v>
      </c>
      <c r="G1021" s="183">
        <v>85</v>
      </c>
      <c r="H1021" s="183">
        <f>G1021/F1021*100</f>
        <v>314.81481481481484</v>
      </c>
      <c r="I1021" s="1436"/>
      <c r="J1021" s="1436"/>
      <c r="K1021" s="122"/>
      <c r="L1021" s="122"/>
      <c r="M1021" s="122"/>
      <c r="N1021" s="122"/>
      <c r="O1021" s="122"/>
      <c r="P1021" s="122"/>
      <c r="Q1021" s="326">
        <v>1391.1679999999999</v>
      </c>
      <c r="R1021" s="326">
        <v>1391.1679999999999</v>
      </c>
      <c r="S1021" s="750">
        <f t="shared" si="350"/>
        <v>231.86133333333331</v>
      </c>
      <c r="T1021" s="326">
        <f>Z1021-Y1021-V1021</f>
        <v>739.06139999999994</v>
      </c>
      <c r="U1021" s="768"/>
      <c r="V1021" s="326"/>
      <c r="W1021" s="326">
        <f>T1021-S1021</f>
        <v>507.20006666666666</v>
      </c>
      <c r="X1021" s="326"/>
      <c r="Y1021" s="326">
        <v>0</v>
      </c>
      <c r="Z1021" s="326">
        <v>739.06139999999994</v>
      </c>
      <c r="AA1021" s="920"/>
      <c r="AB1021" s="323"/>
      <c r="AC1021" s="1014">
        <f t="shared" si="332"/>
        <v>0</v>
      </c>
      <c r="AD1021" s="1029"/>
      <c r="AF1021" s="3234">
        <f t="shared" si="341"/>
        <v>0</v>
      </c>
      <c r="AG1021" s="137">
        <f t="shared" si="342"/>
        <v>739061.39999999991</v>
      </c>
      <c r="AJ1021" s="137" t="s">
        <v>598</v>
      </c>
    </row>
    <row r="1022" spans="1:36" ht="45" x14ac:dyDescent="0.25">
      <c r="A1022" s="137">
        <v>1</v>
      </c>
      <c r="B1022" s="468" t="s">
        <v>267</v>
      </c>
      <c r="C1022" s="430"/>
      <c r="D1022" s="4"/>
      <c r="E1022" s="489">
        <f>SUM(E1023:E1025)</f>
        <v>27071</v>
      </c>
      <c r="F1022" s="1623">
        <f>SUM(F1023:F1025)</f>
        <v>4512</v>
      </c>
      <c r="G1022" s="1623">
        <f>SUM(G1023:G1025)</f>
        <v>5046</v>
      </c>
      <c r="H1022" s="1623">
        <f>G1022/F1022*100</f>
        <v>111.83510638297874</v>
      </c>
      <c r="I1022" s="1436"/>
      <c r="J1022" s="1436"/>
      <c r="K1022" s="122"/>
      <c r="L1022" s="122"/>
      <c r="M1022" s="122"/>
      <c r="N1022" s="122"/>
      <c r="O1022" s="122"/>
      <c r="P1022" s="122"/>
      <c r="Q1022" s="326">
        <f t="shared" ref="Q1022:Z1022" si="351">SUM(Q1023:Q1025)</f>
        <v>92762.08</v>
      </c>
      <c r="R1022" s="326">
        <f t="shared" ref="R1022" si="352">SUM(R1023:R1025)</f>
        <v>92762.08</v>
      </c>
      <c r="S1022" s="750">
        <f t="shared" si="351"/>
        <v>15460.346666666666</v>
      </c>
      <c r="T1022" s="326">
        <f t="shared" si="351"/>
        <v>19333.343260000005</v>
      </c>
      <c r="U1022" s="768">
        <f t="shared" si="351"/>
        <v>0</v>
      </c>
      <c r="V1022" s="326">
        <f t="shared" si="351"/>
        <v>0</v>
      </c>
      <c r="W1022" s="326">
        <f t="shared" si="351"/>
        <v>3872.9965933333369</v>
      </c>
      <c r="X1022" s="326">
        <f t="shared" si="351"/>
        <v>-48.39058</v>
      </c>
      <c r="Y1022" s="326">
        <f t="shared" si="351"/>
        <v>0</v>
      </c>
      <c r="Z1022" s="326">
        <f t="shared" si="351"/>
        <v>19333.343260000005</v>
      </c>
      <c r="AA1022" s="1624"/>
      <c r="AB1022" s="323"/>
      <c r="AC1022" s="1014">
        <f t="shared" si="332"/>
        <v>0</v>
      </c>
      <c r="AD1022" s="1029"/>
      <c r="AF1022" s="3234">
        <f t="shared" si="341"/>
        <v>0</v>
      </c>
      <c r="AG1022" s="137">
        <f t="shared" si="342"/>
        <v>19333343.260000005</v>
      </c>
      <c r="AJ1022" s="137" t="s">
        <v>598</v>
      </c>
    </row>
    <row r="1023" spans="1:36" ht="30" x14ac:dyDescent="0.25">
      <c r="A1023" s="137">
        <v>1</v>
      </c>
      <c r="B1023" s="307" t="s">
        <v>774</v>
      </c>
      <c r="C1023" s="430"/>
      <c r="D1023" s="4"/>
      <c r="E1023" s="491"/>
      <c r="F1023" s="183"/>
      <c r="G1023" s="183"/>
      <c r="H1023" s="183"/>
      <c r="I1023" s="1436"/>
      <c r="J1023" s="1436"/>
      <c r="K1023" s="122"/>
      <c r="L1023" s="122"/>
      <c r="M1023" s="122"/>
      <c r="N1023" s="122"/>
      <c r="O1023" s="122"/>
      <c r="P1023" s="122"/>
      <c r="Q1023" s="326"/>
      <c r="R1023" s="326"/>
      <c r="S1023" s="750"/>
      <c r="T1023" s="326"/>
      <c r="U1023" s="768"/>
      <c r="V1023" s="326"/>
      <c r="W1023" s="326"/>
      <c r="X1023" s="326"/>
      <c r="Y1023" s="326"/>
      <c r="Z1023" s="326"/>
      <c r="AA1023" s="920"/>
      <c r="AB1023" s="323"/>
      <c r="AC1023" s="1014">
        <f t="shared" si="332"/>
        <v>0</v>
      </c>
      <c r="AD1023" s="1029"/>
      <c r="AF1023" s="3234">
        <f t="shared" si="341"/>
        <v>0</v>
      </c>
      <c r="AG1023" s="137">
        <f t="shared" si="342"/>
        <v>0</v>
      </c>
      <c r="AJ1023" s="137" t="s">
        <v>598</v>
      </c>
    </row>
    <row r="1024" spans="1:36" ht="60" x14ac:dyDescent="0.25">
      <c r="A1024" s="137">
        <v>1</v>
      </c>
      <c r="B1024" s="307" t="s">
        <v>775</v>
      </c>
      <c r="C1024" s="430"/>
      <c r="D1024" s="4"/>
      <c r="E1024" s="491">
        <v>21779</v>
      </c>
      <c r="F1024" s="187">
        <f>ROUND(E1024/12*$B$4,0)</f>
        <v>3630</v>
      </c>
      <c r="G1024" s="183">
        <v>4194</v>
      </c>
      <c r="H1024" s="183">
        <f>G1024/F1024*100</f>
        <v>115.53719008264463</v>
      </c>
      <c r="I1024" s="1436"/>
      <c r="J1024" s="1436"/>
      <c r="K1024" s="122"/>
      <c r="L1024" s="122"/>
      <c r="M1024" s="122"/>
      <c r="N1024" s="122"/>
      <c r="O1024" s="122"/>
      <c r="P1024" s="122"/>
      <c r="Q1024" s="326">
        <v>82760.2</v>
      </c>
      <c r="R1024" s="326">
        <v>82760.2</v>
      </c>
      <c r="S1024" s="750">
        <f t="shared" ref="S1024:S1026" si="353">Q1024/12*$B$4+(R1024-Q1024)/11*1</f>
        <v>13793.366666666667</v>
      </c>
      <c r="T1024" s="326">
        <f>Z1024-Y1024-V1024</f>
        <v>17816.669640000004</v>
      </c>
      <c r="U1024" s="768"/>
      <c r="V1024" s="326"/>
      <c r="W1024" s="326">
        <f>T1024-S1024</f>
        <v>4023.3029733333369</v>
      </c>
      <c r="X1024" s="326"/>
      <c r="Y1024" s="326">
        <v>0</v>
      </c>
      <c r="Z1024" s="326">
        <v>17816.669640000004</v>
      </c>
      <c r="AA1024" s="920"/>
      <c r="AB1024" s="323"/>
      <c r="AC1024" s="1014">
        <f t="shared" si="332"/>
        <v>0</v>
      </c>
      <c r="AD1024" s="1029"/>
      <c r="AF1024" s="3234">
        <f t="shared" si="341"/>
        <v>0</v>
      </c>
      <c r="AG1024" s="137">
        <f t="shared" si="342"/>
        <v>17816669.640000004</v>
      </c>
      <c r="AJ1024" s="137" t="s">
        <v>598</v>
      </c>
    </row>
    <row r="1025" spans="1:36" ht="45" x14ac:dyDescent="0.25">
      <c r="A1025" s="137">
        <v>1</v>
      </c>
      <c r="B1025" s="307" t="s">
        <v>776</v>
      </c>
      <c r="C1025" s="430"/>
      <c r="D1025" s="4"/>
      <c r="E1025" s="493">
        <v>5292</v>
      </c>
      <c r="F1025" s="187">
        <f>ROUND(E1025/12*$B$4,0)</f>
        <v>882</v>
      </c>
      <c r="G1025" s="183">
        <v>852</v>
      </c>
      <c r="H1025" s="183">
        <f>G1025/F1025*100</f>
        <v>96.598639455782305</v>
      </c>
      <c r="I1025" s="1436"/>
      <c r="J1025" s="1436"/>
      <c r="K1025" s="122"/>
      <c r="L1025" s="122"/>
      <c r="M1025" s="122"/>
      <c r="N1025" s="122"/>
      <c r="O1025" s="122"/>
      <c r="P1025" s="122"/>
      <c r="Q1025" s="326">
        <v>10001.879999999999</v>
      </c>
      <c r="R1025" s="326">
        <v>10001.879999999999</v>
      </c>
      <c r="S1025" s="750">
        <f t="shared" si="353"/>
        <v>1666.9799999999998</v>
      </c>
      <c r="T1025" s="326">
        <f>Z1025-Y1025-V1025</f>
        <v>1516.67362</v>
      </c>
      <c r="U1025" s="768"/>
      <c r="V1025" s="326"/>
      <c r="W1025" s="326">
        <f>T1025-S1025</f>
        <v>-150.30637999999976</v>
      </c>
      <c r="X1025" s="326">
        <v>-48.39058</v>
      </c>
      <c r="Y1025" s="326">
        <v>0</v>
      </c>
      <c r="Z1025" s="326">
        <v>1516.67362</v>
      </c>
      <c r="AA1025" s="920"/>
      <c r="AB1025" s="323"/>
      <c r="AC1025" s="1014">
        <f t="shared" si="332"/>
        <v>0</v>
      </c>
      <c r="AD1025" s="1029"/>
      <c r="AF1025" s="3234">
        <f t="shared" si="341"/>
        <v>0</v>
      </c>
      <c r="AG1025" s="137">
        <f t="shared" si="342"/>
        <v>1516673.62</v>
      </c>
      <c r="AJ1025" s="137" t="s">
        <v>598</v>
      </c>
    </row>
    <row r="1026" spans="1:36" ht="29.25" x14ac:dyDescent="0.25">
      <c r="A1026" s="137">
        <v>1</v>
      </c>
      <c r="B1026" s="2181" t="s">
        <v>303</v>
      </c>
      <c r="C1026" s="430"/>
      <c r="D1026" s="4"/>
      <c r="E1026" s="493">
        <f>E1034*5</f>
        <v>2535</v>
      </c>
      <c r="F1026" s="123">
        <f t="shared" ref="F1026:G1026" si="354">F1034*5</f>
        <v>425</v>
      </c>
      <c r="G1026" s="183">
        <f t="shared" si="354"/>
        <v>0</v>
      </c>
      <c r="H1026" s="183">
        <f>G1026/F1026*100</f>
        <v>0</v>
      </c>
      <c r="I1026" s="1436"/>
      <c r="J1026" s="1436"/>
      <c r="K1026" s="122"/>
      <c r="L1026" s="122"/>
      <c r="M1026" s="122"/>
      <c r="N1026" s="122"/>
      <c r="O1026" s="122"/>
      <c r="P1026" s="122"/>
      <c r="Q1026" s="326">
        <v>1686.6999999999989</v>
      </c>
      <c r="R1026" s="326">
        <v>2702.0181999999986</v>
      </c>
      <c r="S1026" s="750">
        <f t="shared" si="353"/>
        <v>373.41832121212104</v>
      </c>
      <c r="T1026" s="326">
        <f>Z1026-Y1026-V1026</f>
        <v>126.68768000000001</v>
      </c>
      <c r="U1026" s="768"/>
      <c r="V1026" s="326"/>
      <c r="W1026" s="326">
        <f>T1026-S1026</f>
        <v>-246.73064121212104</v>
      </c>
      <c r="X1026" s="326"/>
      <c r="Y1026" s="326">
        <v>0</v>
      </c>
      <c r="Z1026" s="326">
        <v>126.68768000000001</v>
      </c>
      <c r="AA1026" s="920"/>
      <c r="AB1026" s="323"/>
      <c r="AC1026" s="1014">
        <f t="shared" si="332"/>
        <v>0</v>
      </c>
      <c r="AD1026" s="1029"/>
      <c r="AF1026" s="3234">
        <f t="shared" si="341"/>
        <v>0</v>
      </c>
      <c r="AG1026" s="137">
        <f t="shared" si="342"/>
        <v>126687.68000000001</v>
      </c>
      <c r="AJ1026" s="137" t="s">
        <v>598</v>
      </c>
    </row>
    <row r="1027" spans="1:36" x14ac:dyDescent="0.25">
      <c r="A1027" s="137">
        <v>1</v>
      </c>
      <c r="B1027" s="307" t="s">
        <v>296</v>
      </c>
      <c r="C1027" s="430"/>
      <c r="D1027" s="4"/>
      <c r="E1027" s="493"/>
      <c r="F1027" s="183"/>
      <c r="G1027" s="183"/>
      <c r="H1027" s="183"/>
      <c r="I1027" s="1436"/>
      <c r="J1027" s="1436"/>
      <c r="K1027" s="122"/>
      <c r="L1027" s="122"/>
      <c r="M1027" s="122"/>
      <c r="N1027" s="122"/>
      <c r="O1027" s="122"/>
      <c r="P1027" s="122"/>
      <c r="Q1027" s="326"/>
      <c r="R1027" s="326"/>
      <c r="S1027" s="750">
        <f t="shared" ref="S1027" si="355">Q1027/12*$B$4</f>
        <v>0</v>
      </c>
      <c r="T1027" s="326"/>
      <c r="U1027" s="768"/>
      <c r="V1027" s="326"/>
      <c r="W1027" s="326"/>
      <c r="X1027" s="326"/>
      <c r="Y1027" s="326"/>
      <c r="Z1027" s="326"/>
      <c r="AA1027" s="920"/>
      <c r="AB1027" s="323"/>
      <c r="AC1027" s="1014">
        <f t="shared" si="332"/>
        <v>0</v>
      </c>
      <c r="AD1027" s="1029"/>
      <c r="AF1027" s="3234">
        <f t="shared" si="341"/>
        <v>0</v>
      </c>
      <c r="AG1027" s="137">
        <f t="shared" si="342"/>
        <v>0</v>
      </c>
      <c r="AJ1027" s="137" t="s">
        <v>598</v>
      </c>
    </row>
    <row r="1028" spans="1:36" ht="30" x14ac:dyDescent="0.25">
      <c r="A1028" s="137">
        <v>1</v>
      </c>
      <c r="B1028" s="468" t="s">
        <v>423</v>
      </c>
      <c r="C1028" s="430"/>
      <c r="D1028" s="4"/>
      <c r="E1028" s="493"/>
      <c r="F1028" s="183"/>
      <c r="G1028" s="183"/>
      <c r="H1028" s="183"/>
      <c r="I1028" s="1436"/>
      <c r="J1028" s="1436"/>
      <c r="K1028" s="122"/>
      <c r="L1028" s="122"/>
      <c r="M1028" s="122"/>
      <c r="N1028" s="122"/>
      <c r="O1028" s="122"/>
      <c r="P1028" s="122"/>
      <c r="Q1028" s="326"/>
      <c r="R1028" s="326"/>
      <c r="S1028" s="750"/>
      <c r="T1028" s="326"/>
      <c r="U1028" s="768"/>
      <c r="V1028" s="326"/>
      <c r="W1028" s="326"/>
      <c r="X1028" s="326"/>
      <c r="Y1028" s="326"/>
      <c r="Z1028" s="326"/>
      <c r="AA1028" s="920"/>
      <c r="AB1028" s="323"/>
      <c r="AC1028" s="1014">
        <f t="shared" si="332"/>
        <v>0</v>
      </c>
      <c r="AD1028" s="1029"/>
      <c r="AF1028" s="3234">
        <f t="shared" si="341"/>
        <v>0</v>
      </c>
      <c r="AG1028" s="137">
        <f t="shared" si="342"/>
        <v>0</v>
      </c>
      <c r="AJ1028" s="137" t="s">
        <v>598</v>
      </c>
    </row>
    <row r="1029" spans="1:36" x14ac:dyDescent="0.25">
      <c r="A1029" s="137">
        <v>1</v>
      </c>
      <c r="B1029" s="307" t="s">
        <v>424</v>
      </c>
      <c r="C1029" s="430"/>
      <c r="D1029" s="4"/>
      <c r="E1029" s="2946"/>
      <c r="F1029" s="183"/>
      <c r="G1029" s="183"/>
      <c r="H1029" s="183"/>
      <c r="I1029" s="1436"/>
      <c r="J1029" s="1436"/>
      <c r="K1029" s="122"/>
      <c r="L1029" s="122"/>
      <c r="M1029" s="122"/>
      <c r="N1029" s="122"/>
      <c r="O1029" s="122"/>
      <c r="P1029" s="122"/>
      <c r="Q1029" s="326"/>
      <c r="R1029" s="326"/>
      <c r="S1029" s="750"/>
      <c r="T1029" s="326"/>
      <c r="U1029" s="768"/>
      <c r="V1029" s="326"/>
      <c r="W1029" s="326"/>
      <c r="X1029" s="326"/>
      <c r="Y1029" s="326"/>
      <c r="Z1029" s="326"/>
      <c r="AA1029" s="920"/>
      <c r="AB1029" s="323"/>
      <c r="AC1029" s="1014">
        <f t="shared" si="332"/>
        <v>0</v>
      </c>
      <c r="AD1029" s="1029"/>
      <c r="AF1029" s="3234">
        <f t="shared" si="341"/>
        <v>0</v>
      </c>
      <c r="AG1029" s="137">
        <f t="shared" si="342"/>
        <v>0</v>
      </c>
      <c r="AJ1029" s="137" t="s">
        <v>598</v>
      </c>
    </row>
    <row r="1030" spans="1:36" ht="30" x14ac:dyDescent="0.25">
      <c r="A1030" s="137">
        <v>1</v>
      </c>
      <c r="B1030" s="307" t="s">
        <v>425</v>
      </c>
      <c r="C1030" s="430"/>
      <c r="D1030" s="4"/>
      <c r="E1030" s="493"/>
      <c r="F1030" s="183"/>
      <c r="G1030" s="183"/>
      <c r="H1030" s="183"/>
      <c r="I1030" s="1436"/>
      <c r="J1030" s="1436"/>
      <c r="K1030" s="122"/>
      <c r="L1030" s="122"/>
      <c r="M1030" s="122"/>
      <c r="N1030" s="122"/>
      <c r="O1030" s="122"/>
      <c r="P1030" s="122"/>
      <c r="Q1030" s="326"/>
      <c r="R1030" s="326"/>
      <c r="S1030" s="750"/>
      <c r="T1030" s="326"/>
      <c r="U1030" s="768"/>
      <c r="V1030" s="326"/>
      <c r="W1030" s="326"/>
      <c r="X1030" s="326"/>
      <c r="Y1030" s="326"/>
      <c r="Z1030" s="326"/>
      <c r="AA1030" s="920"/>
      <c r="AB1030" s="323"/>
      <c r="AC1030" s="1014">
        <f t="shared" si="332"/>
        <v>0</v>
      </c>
      <c r="AD1030" s="1029"/>
      <c r="AF1030" s="3234">
        <f t="shared" si="341"/>
        <v>0</v>
      </c>
      <c r="AG1030" s="137">
        <f t="shared" si="342"/>
        <v>0</v>
      </c>
      <c r="AJ1030" s="137" t="s">
        <v>598</v>
      </c>
    </row>
    <row r="1031" spans="1:36" ht="45" x14ac:dyDescent="0.25">
      <c r="A1031" s="137">
        <v>1</v>
      </c>
      <c r="B1031" s="307" t="s">
        <v>426</v>
      </c>
      <c r="C1031" s="430"/>
      <c r="D1031" s="4"/>
      <c r="E1031" s="493"/>
      <c r="F1031" s="183"/>
      <c r="G1031" s="183"/>
      <c r="H1031" s="183"/>
      <c r="I1031" s="1436"/>
      <c r="J1031" s="1436"/>
      <c r="K1031" s="122"/>
      <c r="L1031" s="122"/>
      <c r="M1031" s="122"/>
      <c r="N1031" s="122"/>
      <c r="O1031" s="122"/>
      <c r="P1031" s="122"/>
      <c r="Q1031" s="326"/>
      <c r="R1031" s="326"/>
      <c r="S1031" s="750"/>
      <c r="T1031" s="326"/>
      <c r="U1031" s="768"/>
      <c r="V1031" s="326"/>
      <c r="W1031" s="326"/>
      <c r="X1031" s="326"/>
      <c r="Y1031" s="326"/>
      <c r="Z1031" s="326"/>
      <c r="AA1031" s="920"/>
      <c r="AB1031" s="323"/>
      <c r="AC1031" s="1014">
        <f t="shared" si="332"/>
        <v>0</v>
      </c>
      <c r="AD1031" s="1029"/>
      <c r="AF1031" s="3234">
        <f t="shared" si="341"/>
        <v>0</v>
      </c>
      <c r="AG1031" s="137">
        <f t="shared" si="342"/>
        <v>0</v>
      </c>
      <c r="AJ1031" s="137" t="s">
        <v>598</v>
      </c>
    </row>
    <row r="1032" spans="1:36" ht="60" x14ac:dyDescent="0.25">
      <c r="A1032" s="137">
        <v>1</v>
      </c>
      <c r="B1032" s="307" t="s">
        <v>427</v>
      </c>
      <c r="C1032" s="430"/>
      <c r="D1032" s="4"/>
      <c r="E1032" s="493"/>
      <c r="F1032" s="183"/>
      <c r="G1032" s="183"/>
      <c r="H1032" s="183"/>
      <c r="I1032" s="1436"/>
      <c r="J1032" s="1436"/>
      <c r="K1032" s="122"/>
      <c r="L1032" s="122"/>
      <c r="M1032" s="122"/>
      <c r="N1032" s="122"/>
      <c r="O1032" s="122"/>
      <c r="P1032" s="122"/>
      <c r="Q1032" s="326"/>
      <c r="R1032" s="326"/>
      <c r="S1032" s="750"/>
      <c r="T1032" s="326"/>
      <c r="U1032" s="768"/>
      <c r="V1032" s="326"/>
      <c r="W1032" s="326"/>
      <c r="X1032" s="326"/>
      <c r="Y1032" s="326"/>
      <c r="Z1032" s="326"/>
      <c r="AA1032" s="920"/>
      <c r="AB1032" s="323"/>
      <c r="AC1032" s="1014">
        <f t="shared" si="332"/>
        <v>0</v>
      </c>
      <c r="AD1032" s="1029"/>
      <c r="AF1032" s="3234">
        <f t="shared" si="341"/>
        <v>0</v>
      </c>
      <c r="AG1032" s="137">
        <f t="shared" si="342"/>
        <v>0</v>
      </c>
      <c r="AJ1032" s="137" t="s">
        <v>598</v>
      </c>
    </row>
    <row r="1033" spans="1:36" ht="45" x14ac:dyDescent="0.25">
      <c r="A1033" s="137">
        <v>1</v>
      </c>
      <c r="B1033" s="307" t="s">
        <v>428</v>
      </c>
      <c r="C1033" s="430"/>
      <c r="D1033" s="4"/>
      <c r="E1033" s="493"/>
      <c r="F1033" s="183"/>
      <c r="G1033" s="183"/>
      <c r="H1033" s="183"/>
      <c r="I1033" s="1436"/>
      <c r="J1033" s="1436"/>
      <c r="K1033" s="122"/>
      <c r="L1033" s="122"/>
      <c r="M1033" s="122"/>
      <c r="N1033" s="122"/>
      <c r="O1033" s="122"/>
      <c r="P1033" s="122"/>
      <c r="Q1033" s="326"/>
      <c r="R1033" s="326"/>
      <c r="S1033" s="750"/>
      <c r="T1033" s="326"/>
      <c r="U1033" s="768"/>
      <c r="V1033" s="326"/>
      <c r="W1033" s="326"/>
      <c r="X1033" s="326"/>
      <c r="Y1033" s="326"/>
      <c r="Z1033" s="326"/>
      <c r="AA1033" s="920"/>
      <c r="AB1033" s="323"/>
      <c r="AC1033" s="1014">
        <f t="shared" si="332"/>
        <v>0</v>
      </c>
      <c r="AD1033" s="1029"/>
      <c r="AF1033" s="3234">
        <f t="shared" si="341"/>
        <v>0</v>
      </c>
      <c r="AG1033" s="137">
        <f t="shared" si="342"/>
        <v>0</v>
      </c>
      <c r="AJ1033" s="137" t="s">
        <v>598</v>
      </c>
    </row>
    <row r="1034" spans="1:36" s="2186" customFormat="1" ht="57.75" x14ac:dyDescent="0.25">
      <c r="B1034" s="2181" t="s">
        <v>740</v>
      </c>
      <c r="C1034" s="430"/>
      <c r="D1034" s="4"/>
      <c r="E1034" s="493">
        <f>E1035</f>
        <v>507</v>
      </c>
      <c r="F1034" s="183">
        <f t="shared" ref="F1034:G1034" si="356">F1035</f>
        <v>85</v>
      </c>
      <c r="G1034" s="183">
        <f t="shared" si="356"/>
        <v>0</v>
      </c>
      <c r="H1034" s="183">
        <f>H1035</f>
        <v>0</v>
      </c>
      <c r="I1034" s="1436"/>
      <c r="J1034" s="1436"/>
      <c r="K1034" s="122"/>
      <c r="L1034" s="122"/>
      <c r="M1034" s="122"/>
      <c r="N1034" s="122"/>
      <c r="O1034" s="122"/>
      <c r="P1034" s="122"/>
      <c r="Q1034" s="326"/>
      <c r="R1034" s="326"/>
      <c r="S1034" s="750"/>
      <c r="T1034" s="326"/>
      <c r="U1034" s="768"/>
      <c r="V1034" s="326"/>
      <c r="W1034" s="326"/>
      <c r="X1034" s="326"/>
      <c r="Y1034" s="326"/>
      <c r="Z1034" s="326"/>
      <c r="AA1034" s="920"/>
      <c r="AB1034" s="323"/>
      <c r="AC1034" s="1014">
        <f t="shared" si="332"/>
        <v>0</v>
      </c>
      <c r="AD1034" s="1029"/>
      <c r="AF1034" s="3234"/>
    </row>
    <row r="1035" spans="1:36" s="2186" customFormat="1" ht="30" x14ac:dyDescent="0.25">
      <c r="B1035" s="307" t="s">
        <v>761</v>
      </c>
      <c r="C1035" s="430"/>
      <c r="D1035" s="4"/>
      <c r="E1035" s="493">
        <v>507</v>
      </c>
      <c r="F1035" s="183">
        <f>ROUND(E1035/12*$B$4,0)</f>
        <v>85</v>
      </c>
      <c r="G1035" s="183"/>
      <c r="H1035" s="183">
        <f>G1035/F1035*100</f>
        <v>0</v>
      </c>
      <c r="I1035" s="1436"/>
      <c r="J1035" s="1436"/>
      <c r="K1035" s="122"/>
      <c r="L1035" s="122"/>
      <c r="M1035" s="122"/>
      <c r="N1035" s="122"/>
      <c r="O1035" s="122"/>
      <c r="P1035" s="122"/>
      <c r="Q1035" s="326"/>
      <c r="R1035" s="326"/>
      <c r="S1035" s="750"/>
      <c r="T1035" s="326"/>
      <c r="U1035" s="768"/>
      <c r="V1035" s="326"/>
      <c r="W1035" s="326"/>
      <c r="X1035" s="326"/>
      <c r="Y1035" s="326"/>
      <c r="Z1035" s="326"/>
      <c r="AA1035" s="920"/>
      <c r="AB1035" s="323"/>
      <c r="AC1035" s="1014">
        <f t="shared" si="332"/>
        <v>0</v>
      </c>
      <c r="AD1035" s="1029"/>
      <c r="AF1035" s="3234"/>
    </row>
    <row r="1036" spans="1:36" ht="29.25" x14ac:dyDescent="0.25">
      <c r="A1036" s="137">
        <v>1</v>
      </c>
      <c r="B1036" s="467" t="s">
        <v>304</v>
      </c>
      <c r="C1036" s="430"/>
      <c r="D1036" s="4"/>
      <c r="E1036" s="218">
        <f>E1037+E1038+E1039</f>
        <v>400</v>
      </c>
      <c r="F1036" s="123">
        <f>ROUND(E1036/12*$B$4,0)</f>
        <v>67</v>
      </c>
      <c r="G1036" s="183">
        <f>G1037+G1038+G1039</f>
        <v>53</v>
      </c>
      <c r="H1036" s="183">
        <f>G1036/F1036*100</f>
        <v>79.104477611940297</v>
      </c>
      <c r="I1036" s="1436"/>
      <c r="J1036" s="1436"/>
      <c r="K1036" s="122"/>
      <c r="L1036" s="122"/>
      <c r="M1036" s="122"/>
      <c r="N1036" s="122"/>
      <c r="O1036" s="122"/>
      <c r="P1036" s="122"/>
      <c r="Q1036" s="326"/>
      <c r="R1036" s="326"/>
      <c r="S1036" s="750"/>
      <c r="T1036" s="326">
        <f>Z1036-Y1036-V1036</f>
        <v>0</v>
      </c>
      <c r="U1036" s="768"/>
      <c r="V1036" s="326"/>
      <c r="W1036" s="326"/>
      <c r="X1036" s="326"/>
      <c r="Y1036" s="326"/>
      <c r="Z1036" s="326"/>
      <c r="AA1036" s="920"/>
      <c r="AB1036" s="323"/>
      <c r="AC1036" s="1014">
        <f t="shared" si="332"/>
        <v>0</v>
      </c>
      <c r="AD1036" s="1029"/>
      <c r="AF1036" s="3234">
        <f t="shared" si="341"/>
        <v>0</v>
      </c>
      <c r="AG1036" s="137">
        <f t="shared" si="342"/>
        <v>0</v>
      </c>
      <c r="AJ1036" s="137" t="s">
        <v>598</v>
      </c>
    </row>
    <row r="1037" spans="1:36" x14ac:dyDescent="0.25">
      <c r="A1037" s="137">
        <v>1</v>
      </c>
      <c r="B1037" s="467" t="s">
        <v>312</v>
      </c>
      <c r="C1037" s="1566"/>
      <c r="D1037" s="4"/>
      <c r="E1037" s="218"/>
      <c r="F1037" s="183"/>
      <c r="G1037" s="183"/>
      <c r="H1037" s="183"/>
      <c r="I1037" s="1436"/>
      <c r="J1037" s="1436"/>
      <c r="K1037" s="122"/>
      <c r="L1037" s="122"/>
      <c r="M1037" s="122"/>
      <c r="N1037" s="122"/>
      <c r="O1037" s="122"/>
      <c r="P1037" s="122"/>
      <c r="Q1037" s="326"/>
      <c r="R1037" s="326"/>
      <c r="S1037" s="750"/>
      <c r="T1037" s="326">
        <f>Z1037-Y1037-V1037</f>
        <v>0</v>
      </c>
      <c r="U1037" s="768"/>
      <c r="V1037" s="326"/>
      <c r="W1037" s="326"/>
      <c r="X1037" s="326"/>
      <c r="Y1037" s="326"/>
      <c r="Z1037" s="326"/>
      <c r="AA1037" s="920"/>
      <c r="AB1037" s="323"/>
      <c r="AC1037" s="1014">
        <f t="shared" si="332"/>
        <v>0</v>
      </c>
      <c r="AD1037" s="1029"/>
      <c r="AF1037" s="3234">
        <f t="shared" si="341"/>
        <v>0</v>
      </c>
      <c r="AG1037" s="137">
        <f t="shared" si="342"/>
        <v>0</v>
      </c>
      <c r="AJ1037" s="137" t="s">
        <v>598</v>
      </c>
    </row>
    <row r="1038" spans="1:36" x14ac:dyDescent="0.25">
      <c r="A1038" s="137">
        <v>1</v>
      </c>
      <c r="B1038" s="307" t="s">
        <v>313</v>
      </c>
      <c r="C1038" s="430"/>
      <c r="D1038" s="4"/>
      <c r="E1038" s="218"/>
      <c r="F1038" s="123"/>
      <c r="G1038" s="123"/>
      <c r="H1038" s="183"/>
      <c r="I1038" s="1436"/>
      <c r="J1038" s="1436"/>
      <c r="K1038" s="122"/>
      <c r="L1038" s="122"/>
      <c r="M1038" s="122"/>
      <c r="N1038" s="122"/>
      <c r="O1038" s="122"/>
      <c r="P1038" s="122"/>
      <c r="Q1038" s="326"/>
      <c r="R1038" s="326"/>
      <c r="S1038" s="750"/>
      <c r="T1038" s="326">
        <f>Z1038-Y1038-V1038</f>
        <v>0</v>
      </c>
      <c r="U1038" s="768"/>
      <c r="V1038" s="326"/>
      <c r="W1038" s="326"/>
      <c r="X1038" s="326"/>
      <c r="Y1038" s="326"/>
      <c r="Z1038" s="326"/>
      <c r="AA1038" s="936"/>
      <c r="AB1038" s="323"/>
      <c r="AC1038" s="1014">
        <f t="shared" si="332"/>
        <v>0</v>
      </c>
      <c r="AD1038" s="1029"/>
      <c r="AF1038" s="3234">
        <f t="shared" si="341"/>
        <v>0</v>
      </c>
      <c r="AG1038" s="137">
        <f t="shared" si="342"/>
        <v>0</v>
      </c>
      <c r="AJ1038" s="137" t="s">
        <v>598</v>
      </c>
    </row>
    <row r="1039" spans="1:36" s="2186" customFormat="1" x14ac:dyDescent="0.25">
      <c r="B1039" s="2181" t="s">
        <v>458</v>
      </c>
      <c r="C1039" s="430"/>
      <c r="D1039" s="4"/>
      <c r="E1039" s="819">
        <f>SUM(E1040:E1043)</f>
        <v>400</v>
      </c>
      <c r="F1039" s="523">
        <f>SUM(F1040:F1043)</f>
        <v>66</v>
      </c>
      <c r="G1039" s="523">
        <f>SUM(G1040:G1043)</f>
        <v>53</v>
      </c>
      <c r="H1039" s="741">
        <f>G1039/F1039*100</f>
        <v>80.303030303030297</v>
      </c>
      <c r="I1039" s="1436"/>
      <c r="J1039" s="1436"/>
      <c r="K1039" s="122"/>
      <c r="L1039" s="122"/>
      <c r="M1039" s="122"/>
      <c r="N1039" s="122"/>
      <c r="O1039" s="122"/>
      <c r="P1039" s="122"/>
      <c r="Q1039" s="326">
        <v>11135.226000000001</v>
      </c>
      <c r="R1039" s="326">
        <v>11135.226000000001</v>
      </c>
      <c r="S1039" s="750">
        <f t="shared" ref="S1039" si="357">Q1039/12*$B$4+(R1039-Q1039)/11*1</f>
        <v>1855.8710000000001</v>
      </c>
      <c r="T1039" s="326">
        <f>Z1039-Y1039-V1039</f>
        <v>1583.3546399999998</v>
      </c>
      <c r="U1039" s="768"/>
      <c r="V1039" s="326"/>
      <c r="W1039" s="326">
        <f>T1039-S1039</f>
        <v>-272.5163600000003</v>
      </c>
      <c r="X1039" s="326"/>
      <c r="Y1039" s="326">
        <v>0</v>
      </c>
      <c r="Z1039" s="326">
        <v>1583.3546399999998</v>
      </c>
      <c r="AA1039" s="936"/>
      <c r="AB1039" s="323"/>
      <c r="AC1039" s="1014">
        <f t="shared" si="332"/>
        <v>0</v>
      </c>
      <c r="AD1039" s="1029"/>
      <c r="AF1039" s="3234"/>
    </row>
    <row r="1040" spans="1:36" s="2186" customFormat="1" ht="75" x14ac:dyDescent="0.25">
      <c r="B1040" s="306" t="s">
        <v>417</v>
      </c>
      <c r="C1040" s="430"/>
      <c r="D1040" s="4"/>
      <c r="E1040" s="818">
        <v>50</v>
      </c>
      <c r="F1040" s="123">
        <f t="shared" ref="F1040:F1043" si="358">ROUND(E1040/12*$B$4,0)</f>
        <v>8</v>
      </c>
      <c r="G1040" s="123">
        <v>0</v>
      </c>
      <c r="H1040" s="183">
        <f>G1040/F1040*100</f>
        <v>0</v>
      </c>
      <c r="I1040" s="1436"/>
      <c r="J1040" s="1436"/>
      <c r="K1040" s="122"/>
      <c r="L1040" s="122"/>
      <c r="M1040" s="122"/>
      <c r="N1040" s="122"/>
      <c r="O1040" s="122"/>
      <c r="P1040" s="122"/>
      <c r="Q1040" s="326"/>
      <c r="R1040" s="326"/>
      <c r="S1040" s="750"/>
      <c r="T1040" s="326"/>
      <c r="U1040" s="768"/>
      <c r="V1040" s="326"/>
      <c r="W1040" s="326"/>
      <c r="X1040" s="326"/>
      <c r="Y1040" s="326"/>
      <c r="Z1040" s="326"/>
      <c r="AA1040" s="936"/>
      <c r="AB1040" s="323"/>
      <c r="AC1040" s="1014">
        <f t="shared" si="332"/>
        <v>0</v>
      </c>
      <c r="AD1040" s="1029"/>
      <c r="AF1040" s="3234"/>
    </row>
    <row r="1041" spans="1:36" s="2186" customFormat="1" ht="90" x14ac:dyDescent="0.25">
      <c r="B1041" s="306" t="s">
        <v>706</v>
      </c>
      <c r="C1041" s="430"/>
      <c r="D1041" s="4"/>
      <c r="E1041" s="818">
        <v>100</v>
      </c>
      <c r="F1041" s="123">
        <f t="shared" si="358"/>
        <v>17</v>
      </c>
      <c r="G1041" s="123">
        <v>8</v>
      </c>
      <c r="H1041" s="183">
        <f>G1041/F1041*100</f>
        <v>47.058823529411761</v>
      </c>
      <c r="I1041" s="1436"/>
      <c r="J1041" s="1436"/>
      <c r="K1041" s="122"/>
      <c r="L1041" s="122"/>
      <c r="M1041" s="122"/>
      <c r="N1041" s="122"/>
      <c r="O1041" s="122"/>
      <c r="P1041" s="122"/>
      <c r="Q1041" s="326"/>
      <c r="R1041" s="326"/>
      <c r="S1041" s="750"/>
      <c r="T1041" s="326"/>
      <c r="U1041" s="768"/>
      <c r="V1041" s="326"/>
      <c r="W1041" s="326"/>
      <c r="X1041" s="326"/>
      <c r="Y1041" s="326"/>
      <c r="Z1041" s="326"/>
      <c r="AA1041" s="936"/>
      <c r="AB1041" s="323"/>
      <c r="AC1041" s="1014">
        <f t="shared" si="332"/>
        <v>0</v>
      </c>
      <c r="AD1041" s="1029"/>
      <c r="AF1041" s="3234"/>
    </row>
    <row r="1042" spans="1:36" s="2186" customFormat="1" ht="60" x14ac:dyDescent="0.25">
      <c r="B1042" s="306" t="s">
        <v>419</v>
      </c>
      <c r="C1042" s="430"/>
      <c r="D1042" s="4"/>
      <c r="E1042" s="818">
        <v>230</v>
      </c>
      <c r="F1042" s="123">
        <f t="shared" si="358"/>
        <v>38</v>
      </c>
      <c r="G1042" s="123">
        <v>34</v>
      </c>
      <c r="H1042" s="183">
        <f>G1042/F1042*100</f>
        <v>89.473684210526315</v>
      </c>
      <c r="I1042" s="1436"/>
      <c r="J1042" s="1436"/>
      <c r="K1042" s="122"/>
      <c r="L1042" s="122"/>
      <c r="M1042" s="122"/>
      <c r="N1042" s="122"/>
      <c r="O1042" s="122"/>
      <c r="P1042" s="122"/>
      <c r="Q1042" s="326"/>
      <c r="R1042" s="326"/>
      <c r="S1042" s="750"/>
      <c r="T1042" s="326"/>
      <c r="U1042" s="768"/>
      <c r="V1042" s="326"/>
      <c r="W1042" s="326"/>
      <c r="X1042" s="326"/>
      <c r="Y1042" s="326"/>
      <c r="Z1042" s="326"/>
      <c r="AA1042" s="936"/>
      <c r="AB1042" s="323"/>
      <c r="AC1042" s="1014">
        <f t="shared" si="332"/>
        <v>0</v>
      </c>
      <c r="AD1042" s="1029"/>
      <c r="AF1042" s="3234"/>
    </row>
    <row r="1043" spans="1:36" s="2186" customFormat="1" ht="60" x14ac:dyDescent="0.25">
      <c r="B1043" s="306" t="s">
        <v>421</v>
      </c>
      <c r="C1043" s="430"/>
      <c r="D1043" s="4"/>
      <c r="E1043" s="818">
        <v>20</v>
      </c>
      <c r="F1043" s="123">
        <f t="shared" si="358"/>
        <v>3</v>
      </c>
      <c r="G1043" s="123">
        <v>11</v>
      </c>
      <c r="H1043" s="183">
        <f>G1043/F1043*100</f>
        <v>366.66666666666663</v>
      </c>
      <c r="I1043" s="1436"/>
      <c r="J1043" s="1436"/>
      <c r="K1043" s="122"/>
      <c r="L1043" s="122"/>
      <c r="M1043" s="122"/>
      <c r="N1043" s="122"/>
      <c r="O1043" s="122"/>
      <c r="P1043" s="122"/>
      <c r="Q1043" s="326"/>
      <c r="R1043" s="326"/>
      <c r="S1043" s="750"/>
      <c r="T1043" s="326"/>
      <c r="U1043" s="768"/>
      <c r="V1043" s="326"/>
      <c r="W1043" s="326"/>
      <c r="X1043" s="326"/>
      <c r="Y1043" s="326"/>
      <c r="Z1043" s="326"/>
      <c r="AA1043" s="936"/>
      <c r="AB1043" s="323"/>
      <c r="AC1043" s="1014">
        <f t="shared" ref="AC1043:AC1106" si="359">T1043-S1043-W1043</f>
        <v>0</v>
      </c>
      <c r="AD1043" s="1029"/>
      <c r="AF1043" s="3234"/>
    </row>
    <row r="1044" spans="1:36" ht="29.25" x14ac:dyDescent="0.25">
      <c r="A1044" s="137">
        <v>1</v>
      </c>
      <c r="B1044" s="467" t="s">
        <v>297</v>
      </c>
      <c r="C1044" s="430"/>
      <c r="D1044" s="4"/>
      <c r="E1044" s="218"/>
      <c r="F1044" s="123">
        <f>ROUND(E1044/12*$B$4,0)</f>
        <v>0</v>
      </c>
      <c r="G1044" s="183"/>
      <c r="H1044" s="183"/>
      <c r="I1044" s="1436"/>
      <c r="J1044" s="1436"/>
      <c r="K1044" s="122"/>
      <c r="L1044" s="122"/>
      <c r="M1044" s="122"/>
      <c r="N1044" s="122"/>
      <c r="O1044" s="122"/>
      <c r="P1044" s="122"/>
      <c r="Q1044" s="326"/>
      <c r="R1044" s="326"/>
      <c r="S1044" s="750"/>
      <c r="T1044" s="326">
        <f>Z1044-Y1044-V1044</f>
        <v>0</v>
      </c>
      <c r="U1044" s="768"/>
      <c r="V1044" s="326"/>
      <c r="W1044" s="326"/>
      <c r="X1044" s="326"/>
      <c r="Y1044" s="326"/>
      <c r="Z1044" s="326"/>
      <c r="AA1044" s="920"/>
      <c r="AB1044" s="323"/>
      <c r="AC1044" s="1014">
        <f t="shared" si="359"/>
        <v>0</v>
      </c>
      <c r="AD1044" s="1029"/>
      <c r="AF1044" s="3234">
        <f t="shared" ref="AF1044:AF1061" si="360">T1044+V1044+Y1044-Z1044</f>
        <v>0</v>
      </c>
      <c r="AG1044" s="137">
        <f t="shared" ref="AG1044:AG1061" si="361">Z1044*1000-AF1044</f>
        <v>0</v>
      </c>
      <c r="AJ1044" s="137" t="s">
        <v>598</v>
      </c>
    </row>
    <row r="1045" spans="1:36" ht="30" x14ac:dyDescent="0.25">
      <c r="A1045" s="137">
        <v>1</v>
      </c>
      <c r="B1045" s="165" t="s">
        <v>189</v>
      </c>
      <c r="C1045" s="430"/>
      <c r="D1045" s="4"/>
      <c r="E1045" s="218"/>
      <c r="F1045" s="183"/>
      <c r="G1045" s="183"/>
      <c r="H1045" s="183"/>
      <c r="I1045" s="1436"/>
      <c r="J1045" s="1436"/>
      <c r="K1045" s="122"/>
      <c r="L1045" s="122"/>
      <c r="M1045" s="122"/>
      <c r="N1045" s="122"/>
      <c r="O1045" s="122"/>
      <c r="P1045" s="122"/>
      <c r="Q1045" s="326"/>
      <c r="R1045" s="326"/>
      <c r="S1045" s="750"/>
      <c r="T1045" s="326">
        <f>Z1045-Y1045-V1045</f>
        <v>0</v>
      </c>
      <c r="U1045" s="768"/>
      <c r="V1045" s="326"/>
      <c r="W1045" s="326"/>
      <c r="X1045" s="326"/>
      <c r="Y1045" s="326"/>
      <c r="Z1045" s="326"/>
      <c r="AA1045" s="920"/>
      <c r="AB1045" s="323"/>
      <c r="AC1045" s="1014">
        <f t="shared" si="359"/>
        <v>0</v>
      </c>
      <c r="AD1045" s="1029"/>
      <c r="AF1045" s="3234">
        <f t="shared" si="360"/>
        <v>0</v>
      </c>
      <c r="AG1045" s="137">
        <f t="shared" si="361"/>
        <v>0</v>
      </c>
      <c r="AJ1045" s="137" t="s">
        <v>598</v>
      </c>
    </row>
    <row r="1046" spans="1:36" ht="72" x14ac:dyDescent="0.25">
      <c r="A1046" s="137">
        <v>1</v>
      </c>
      <c r="B1046" s="467" t="s">
        <v>305</v>
      </c>
      <c r="C1046" s="430"/>
      <c r="D1046" s="4"/>
      <c r="E1046" s="218">
        <v>500</v>
      </c>
      <c r="F1046" s="123">
        <f>E1046/12*$B$4</f>
        <v>83.333333333333329</v>
      </c>
      <c r="G1046" s="123">
        <v>92</v>
      </c>
      <c r="H1046" s="183">
        <f t="shared" ref="H1046:H1055" si="362">G1046/F1046*100</f>
        <v>110.4</v>
      </c>
      <c r="I1046" s="1436"/>
      <c r="J1046" s="1436"/>
      <c r="K1046" s="122"/>
      <c r="L1046" s="122"/>
      <c r="M1046" s="122"/>
      <c r="N1046" s="122"/>
      <c r="O1046" s="122"/>
      <c r="P1046" s="122"/>
      <c r="Q1046" s="326"/>
      <c r="R1046" s="326"/>
      <c r="S1046" s="750"/>
      <c r="T1046" s="326">
        <f>Z1046-Y1046-V1046</f>
        <v>0</v>
      </c>
      <c r="U1046" s="768"/>
      <c r="V1046" s="326"/>
      <c r="W1046" s="326"/>
      <c r="X1046" s="326"/>
      <c r="Y1046" s="326"/>
      <c r="Z1046" s="326"/>
      <c r="AA1046" s="936"/>
      <c r="AB1046" s="323"/>
      <c r="AC1046" s="1014">
        <f t="shared" si="359"/>
        <v>0</v>
      </c>
      <c r="AD1046" s="1029"/>
      <c r="AF1046" s="3234">
        <f t="shared" si="360"/>
        <v>0</v>
      </c>
      <c r="AG1046" s="137">
        <f t="shared" si="361"/>
        <v>0</v>
      </c>
      <c r="AJ1046" s="137" t="s">
        <v>598</v>
      </c>
    </row>
    <row r="1047" spans="1:36" ht="21.75" customHeight="1" x14ac:dyDescent="0.25">
      <c r="A1047" s="137">
        <v>1</v>
      </c>
      <c r="B1047" s="505" t="s">
        <v>213</v>
      </c>
      <c r="C1047" s="430"/>
      <c r="D1047" s="4"/>
      <c r="E1047" s="242">
        <f>SUM(E1048:E1050)</f>
        <v>3700</v>
      </c>
      <c r="F1047" s="523">
        <f>SUM(F1048:F1050)</f>
        <v>616.66666666666663</v>
      </c>
      <c r="G1047" s="523">
        <f>SUM(G1048:G1050)</f>
        <v>639</v>
      </c>
      <c r="H1047" s="741">
        <f t="shared" si="362"/>
        <v>103.62162162162163</v>
      </c>
      <c r="I1047" s="1436"/>
      <c r="J1047" s="1436"/>
      <c r="K1047" s="122"/>
      <c r="L1047" s="122"/>
      <c r="M1047" s="122"/>
      <c r="N1047" s="122"/>
      <c r="O1047" s="122"/>
      <c r="P1047" s="122"/>
      <c r="Q1047" s="326">
        <v>3623.14</v>
      </c>
      <c r="R1047" s="326">
        <v>3623.14</v>
      </c>
      <c r="S1047" s="871">
        <f t="shared" ref="S1047" si="363">Q1047/12*$B$4+(R1047-Q1047)/11*1</f>
        <v>603.85666666666668</v>
      </c>
      <c r="T1047" s="326">
        <f>Z1047-Y1047-V1047</f>
        <v>620.58668</v>
      </c>
      <c r="U1047" s="768"/>
      <c r="V1047" s="326"/>
      <c r="W1047" s="326">
        <f>T1047-S1047</f>
        <v>16.730013333333318</v>
      </c>
      <c r="X1047" s="326"/>
      <c r="Y1047" s="326">
        <v>0</v>
      </c>
      <c r="Z1047" s="326">
        <v>620.58668</v>
      </c>
      <c r="AA1047" s="936"/>
      <c r="AB1047" s="323"/>
      <c r="AC1047" s="1014">
        <f t="shared" si="359"/>
        <v>0</v>
      </c>
      <c r="AD1047" s="1029"/>
      <c r="AF1047" s="3234">
        <f t="shared" si="360"/>
        <v>0</v>
      </c>
      <c r="AG1047" s="137">
        <f t="shared" si="361"/>
        <v>620586.68000000005</v>
      </c>
      <c r="AJ1047" s="137" t="s">
        <v>598</v>
      </c>
    </row>
    <row r="1048" spans="1:36" ht="30" x14ac:dyDescent="0.25">
      <c r="A1048" s="137">
        <v>1</v>
      </c>
      <c r="B1048" s="9" t="s">
        <v>270</v>
      </c>
      <c r="C1048" s="430"/>
      <c r="D1048" s="4"/>
      <c r="E1048" s="218">
        <v>1200</v>
      </c>
      <c r="F1048" s="123">
        <f>E1048/12*$B$4</f>
        <v>200</v>
      </c>
      <c r="G1048" s="123">
        <v>206</v>
      </c>
      <c r="H1048" s="183">
        <f t="shared" si="362"/>
        <v>103</v>
      </c>
      <c r="I1048" s="1436"/>
      <c r="J1048" s="1436"/>
      <c r="K1048" s="122"/>
      <c r="L1048" s="122"/>
      <c r="M1048" s="122"/>
      <c r="N1048" s="122"/>
      <c r="O1048" s="122"/>
      <c r="P1048" s="122"/>
      <c r="Q1048" s="326"/>
      <c r="R1048" s="326"/>
      <c r="S1048" s="871"/>
      <c r="T1048" s="326"/>
      <c r="U1048" s="768"/>
      <c r="V1048" s="326"/>
      <c r="W1048" s="326"/>
      <c r="X1048" s="326"/>
      <c r="Y1048" s="326"/>
      <c r="Z1048" s="326"/>
      <c r="AA1048" s="936"/>
      <c r="AB1048" s="323"/>
      <c r="AC1048" s="1014">
        <f t="shared" si="359"/>
        <v>0</v>
      </c>
      <c r="AD1048" s="1029"/>
      <c r="AF1048" s="3234">
        <f t="shared" si="360"/>
        <v>0</v>
      </c>
      <c r="AG1048" s="137">
        <f t="shared" si="361"/>
        <v>0</v>
      </c>
      <c r="AJ1048" s="137" t="s">
        <v>598</v>
      </c>
    </row>
    <row r="1049" spans="1:36" ht="30" x14ac:dyDescent="0.25">
      <c r="A1049" s="137">
        <v>1</v>
      </c>
      <c r="B1049" s="9" t="s">
        <v>269</v>
      </c>
      <c r="C1049" s="430"/>
      <c r="D1049" s="4"/>
      <c r="E1049" s="218">
        <v>2400</v>
      </c>
      <c r="F1049" s="123">
        <f>E1049/12*$B$4</f>
        <v>400</v>
      </c>
      <c r="G1049" s="123">
        <v>422</v>
      </c>
      <c r="H1049" s="183">
        <f t="shared" si="362"/>
        <v>105.5</v>
      </c>
      <c r="I1049" s="1436"/>
      <c r="J1049" s="1436"/>
      <c r="K1049" s="122"/>
      <c r="L1049" s="122"/>
      <c r="M1049" s="122"/>
      <c r="N1049" s="122"/>
      <c r="O1049" s="122"/>
      <c r="P1049" s="122"/>
      <c r="Q1049" s="326"/>
      <c r="R1049" s="326"/>
      <c r="S1049" s="750"/>
      <c r="T1049" s="326">
        <f>Z1049-Y1049-V1049</f>
        <v>0</v>
      </c>
      <c r="U1049" s="768"/>
      <c r="V1049" s="326"/>
      <c r="W1049" s="326"/>
      <c r="X1049" s="326"/>
      <c r="Y1049" s="326"/>
      <c r="Z1049" s="326"/>
      <c r="AA1049" s="936"/>
      <c r="AB1049" s="323"/>
      <c r="AC1049" s="1014">
        <f t="shared" si="359"/>
        <v>0</v>
      </c>
      <c r="AD1049" s="1029"/>
      <c r="AF1049" s="3234">
        <f t="shared" si="360"/>
        <v>0</v>
      </c>
      <c r="AG1049" s="137">
        <f t="shared" si="361"/>
        <v>0</v>
      </c>
      <c r="AJ1049" s="137" t="s">
        <v>598</v>
      </c>
    </row>
    <row r="1050" spans="1:36" ht="30" x14ac:dyDescent="0.25">
      <c r="A1050" s="137">
        <v>1</v>
      </c>
      <c r="B1050" s="9" t="s">
        <v>70</v>
      </c>
      <c r="C1050" s="1626"/>
      <c r="D1050" s="1574"/>
      <c r="E1050" s="243">
        <v>100</v>
      </c>
      <c r="F1050" s="129">
        <f>E1050/12*$B$4</f>
        <v>16.666666666666668</v>
      </c>
      <c r="G1050" s="129">
        <v>11</v>
      </c>
      <c r="H1050" s="183">
        <f t="shared" si="362"/>
        <v>65.999999999999986</v>
      </c>
      <c r="I1050" s="1458"/>
      <c r="J1050" s="1458"/>
      <c r="K1050" s="1459"/>
      <c r="L1050" s="1459"/>
      <c r="M1050" s="1459"/>
      <c r="N1050" s="1459"/>
      <c r="O1050" s="1459"/>
      <c r="P1050" s="1459"/>
      <c r="Q1050" s="327"/>
      <c r="R1050" s="327"/>
      <c r="S1050" s="870"/>
      <c r="T1050" s="327"/>
      <c r="U1050" s="1061"/>
      <c r="V1050" s="327"/>
      <c r="W1050" s="327"/>
      <c r="X1050" s="327"/>
      <c r="Y1050" s="327"/>
      <c r="Z1050" s="327"/>
      <c r="AA1050" s="1035"/>
      <c r="AB1050" s="856"/>
      <c r="AC1050" s="1014">
        <f t="shared" si="359"/>
        <v>0</v>
      </c>
      <c r="AD1050" s="1029"/>
      <c r="AF1050" s="3234">
        <f t="shared" si="360"/>
        <v>0</v>
      </c>
      <c r="AG1050" s="137">
        <f t="shared" si="361"/>
        <v>0</v>
      </c>
      <c r="AJ1050" s="137" t="s">
        <v>598</v>
      </c>
    </row>
    <row r="1051" spans="1:36" x14ac:dyDescent="0.25">
      <c r="A1051" s="137">
        <v>1</v>
      </c>
      <c r="B1051" s="470" t="s">
        <v>255</v>
      </c>
      <c r="C1051" s="1626"/>
      <c r="D1051" s="1574"/>
      <c r="E1051" s="221">
        <f>E1026+E1008</f>
        <v>37735</v>
      </c>
      <c r="F1051" s="158">
        <f>F1026+F1008</f>
        <v>6291</v>
      </c>
      <c r="G1051" s="158">
        <f>G1026+G1008</f>
        <v>5905</v>
      </c>
      <c r="H1051" s="741">
        <f t="shared" si="362"/>
        <v>93.864250516611037</v>
      </c>
      <c r="I1051" s="1458"/>
      <c r="J1051" s="1458"/>
      <c r="K1051" s="1459"/>
      <c r="L1051" s="1459"/>
      <c r="M1051" s="1459"/>
      <c r="N1051" s="1459"/>
      <c r="O1051" s="1459"/>
      <c r="P1051" s="1459"/>
      <c r="Q1051" s="327"/>
      <c r="R1051" s="327"/>
      <c r="S1051" s="870"/>
      <c r="T1051" s="327"/>
      <c r="U1051" s="1061"/>
      <c r="V1051" s="327"/>
      <c r="W1051" s="327"/>
      <c r="X1051" s="327"/>
      <c r="Y1051" s="327"/>
      <c r="Z1051" s="327"/>
      <c r="AA1051" s="1110"/>
      <c r="AB1051" s="856"/>
      <c r="AC1051" s="1014">
        <f t="shared" si="359"/>
        <v>0</v>
      </c>
      <c r="AD1051" s="1029"/>
      <c r="AF1051" s="3234">
        <f t="shared" si="360"/>
        <v>0</v>
      </c>
      <c r="AG1051" s="137">
        <f t="shared" si="361"/>
        <v>0</v>
      </c>
      <c r="AJ1051" s="137" t="s">
        <v>598</v>
      </c>
    </row>
    <row r="1052" spans="1:36" ht="29.25" x14ac:dyDescent="0.25">
      <c r="A1052" s="137">
        <v>1</v>
      </c>
      <c r="B1052" s="470" t="s">
        <v>268</v>
      </c>
      <c r="C1052" s="1626"/>
      <c r="D1052" s="1574"/>
      <c r="E1052" s="221">
        <f>E1017</f>
        <v>27271</v>
      </c>
      <c r="F1052" s="158">
        <f>F1017</f>
        <v>4546</v>
      </c>
      <c r="G1052" s="158">
        <f>G1017</f>
        <v>5131</v>
      </c>
      <c r="H1052" s="741">
        <f t="shared" si="362"/>
        <v>112.86845578530576</v>
      </c>
      <c r="I1052" s="1458"/>
      <c r="J1052" s="1458"/>
      <c r="K1052" s="1459"/>
      <c r="L1052" s="1459"/>
      <c r="M1052" s="1459"/>
      <c r="N1052" s="1459"/>
      <c r="O1052" s="1459"/>
      <c r="P1052" s="1459"/>
      <c r="Q1052" s="327"/>
      <c r="R1052" s="327"/>
      <c r="S1052" s="870"/>
      <c r="T1052" s="327"/>
      <c r="U1052" s="1061">
        <f>U1017</f>
        <v>0</v>
      </c>
      <c r="V1052" s="327"/>
      <c r="W1052" s="327"/>
      <c r="X1052" s="327"/>
      <c r="Y1052" s="327"/>
      <c r="Z1052" s="327"/>
      <c r="AA1052" s="1110"/>
      <c r="AB1052" s="856"/>
      <c r="AC1052" s="1014">
        <f t="shared" si="359"/>
        <v>0</v>
      </c>
      <c r="AD1052" s="1029"/>
      <c r="AF1052" s="3234">
        <f t="shared" si="360"/>
        <v>0</v>
      </c>
      <c r="AG1052" s="137">
        <f t="shared" si="361"/>
        <v>0</v>
      </c>
      <c r="AJ1052" s="137" t="s">
        <v>598</v>
      </c>
    </row>
    <row r="1053" spans="1:36" s="151" customFormat="1" ht="29.25" x14ac:dyDescent="0.25">
      <c r="A1053" s="137">
        <v>1</v>
      </c>
      <c r="B1053" s="470" t="s">
        <v>256</v>
      </c>
      <c r="C1053" s="449"/>
      <c r="D1053" s="1574"/>
      <c r="E1053" s="221">
        <f>E1036+E1012</f>
        <v>45900</v>
      </c>
      <c r="F1053" s="158">
        <f>F1036+F1012</f>
        <v>7651</v>
      </c>
      <c r="G1053" s="158">
        <f>G1036+G1012</f>
        <v>7308</v>
      </c>
      <c r="H1053" s="741">
        <f t="shared" si="362"/>
        <v>95.516925892040263</v>
      </c>
      <c r="I1053" s="1458"/>
      <c r="J1053" s="1458"/>
      <c r="K1053" s="1459"/>
      <c r="L1053" s="1459"/>
      <c r="M1053" s="1459"/>
      <c r="N1053" s="1459"/>
      <c r="O1053" s="1459"/>
      <c r="P1053" s="1459"/>
      <c r="Q1053" s="327"/>
      <c r="R1053" s="327"/>
      <c r="S1053" s="870"/>
      <c r="T1053" s="326">
        <f>Z1053-Y1053-V1053</f>
        <v>0</v>
      </c>
      <c r="U1053" s="1061"/>
      <c r="V1053" s="326"/>
      <c r="W1053" s="327"/>
      <c r="X1053" s="326"/>
      <c r="Y1053" s="326"/>
      <c r="Z1053" s="326"/>
      <c r="AA1053" s="1110"/>
      <c r="AB1053" s="856"/>
      <c r="AC1053" s="1014">
        <f t="shared" si="359"/>
        <v>0</v>
      </c>
      <c r="AD1053" s="1029"/>
      <c r="AF1053" s="3234">
        <f t="shared" si="360"/>
        <v>0</v>
      </c>
      <c r="AG1053" s="151">
        <f t="shared" si="361"/>
        <v>0</v>
      </c>
      <c r="AJ1053" s="151" t="s">
        <v>598</v>
      </c>
    </row>
    <row r="1054" spans="1:36" ht="29.25" x14ac:dyDescent="0.25">
      <c r="A1054" s="137">
        <v>1</v>
      </c>
      <c r="B1054" s="470" t="s">
        <v>257</v>
      </c>
      <c r="C1054" s="146"/>
      <c r="D1054" s="1637"/>
      <c r="E1054" s="221">
        <f>E1044+E1046+E1015</f>
        <v>15700</v>
      </c>
      <c r="F1054" s="1575">
        <f>F1044+F1046+F1015</f>
        <v>2616.3333333333335</v>
      </c>
      <c r="G1054" s="1575">
        <f>G1044+G1046+G1015</f>
        <v>2718</v>
      </c>
      <c r="H1054" s="1575">
        <f t="shared" si="362"/>
        <v>103.88584533061535</v>
      </c>
      <c r="I1054" s="1458"/>
      <c r="J1054" s="1458"/>
      <c r="K1054" s="1459"/>
      <c r="L1054" s="1459"/>
      <c r="M1054" s="1459"/>
      <c r="N1054" s="1459"/>
      <c r="O1054" s="1459"/>
      <c r="P1054" s="1459"/>
      <c r="Q1054" s="333"/>
      <c r="R1054" s="333"/>
      <c r="S1054" s="871">
        <f>Q1054/12*$B$4</f>
        <v>0</v>
      </c>
      <c r="T1054" s="329">
        <f>Z1054-Y1054-V1054</f>
        <v>0</v>
      </c>
      <c r="U1054" s="1077"/>
      <c r="V1054" s="329"/>
      <c r="W1054" s="333">
        <f>T1054-S1054</f>
        <v>0</v>
      </c>
      <c r="X1054" s="329"/>
      <c r="Y1054" s="329"/>
      <c r="Z1054" s="329"/>
      <c r="AA1054" s="1638"/>
      <c r="AB1054" s="859"/>
      <c r="AC1054" s="1014">
        <f t="shared" si="359"/>
        <v>0</v>
      </c>
      <c r="AD1054" s="1029"/>
      <c r="AF1054" s="3234">
        <f t="shared" si="360"/>
        <v>0</v>
      </c>
      <c r="AG1054" s="137">
        <f t="shared" si="361"/>
        <v>0</v>
      </c>
      <c r="AJ1054" s="137" t="s">
        <v>598</v>
      </c>
    </row>
    <row r="1055" spans="1:36" x14ac:dyDescent="0.25">
      <c r="A1055" s="137">
        <v>1</v>
      </c>
      <c r="B1055" s="1080" t="s">
        <v>133</v>
      </c>
      <c r="C1055" s="1079"/>
      <c r="D1055" s="1080"/>
      <c r="E1055" s="229">
        <f>E1051+E1052+E1012*2.6+E1054+E1039*10</f>
        <v>203006</v>
      </c>
      <c r="F1055" s="1589">
        <f>F1051+F1052+F1012*2.6+F1054+F1039*10</f>
        <v>33831.733333333337</v>
      </c>
      <c r="G1055" s="1589">
        <f>G1051+G1052+G1012*2.6+G1054+G1039*10</f>
        <v>33147</v>
      </c>
      <c r="H1055" s="823">
        <f t="shared" si="362"/>
        <v>97.976061922140147</v>
      </c>
      <c r="I1055" s="1577"/>
      <c r="J1055" s="1577"/>
      <c r="K1055" s="1639"/>
      <c r="L1055" s="1474"/>
      <c r="M1055" s="1474"/>
      <c r="N1055" s="1474"/>
      <c r="O1055" s="1640"/>
      <c r="P1055" s="1474"/>
      <c r="Q1055" s="324">
        <f>Q1054+Q1047+Q1017++Q1007+Q1026+Q1039</f>
        <v>296066.47780000005</v>
      </c>
      <c r="R1055" s="324">
        <f>R1054+R1047+R1017++R1007+R1026+R1039</f>
        <v>297081.79600000003</v>
      </c>
      <c r="S1055" s="872">
        <f t="shared" ref="S1055:AB1055" si="364">S1054+S1047+S1017++S1007+S1026+S1039</f>
        <v>49436.714621212122</v>
      </c>
      <c r="T1055" s="324">
        <f t="shared" si="364"/>
        <v>51727.809660000006</v>
      </c>
      <c r="U1055" s="772">
        <f t="shared" si="364"/>
        <v>0</v>
      </c>
      <c r="V1055" s="324">
        <f t="shared" si="364"/>
        <v>-15.496319999999999</v>
      </c>
      <c r="W1055" s="324">
        <f t="shared" si="364"/>
        <v>2291.0950387878765</v>
      </c>
      <c r="X1055" s="324">
        <f t="shared" si="364"/>
        <v>-48.39058</v>
      </c>
      <c r="Y1055" s="324">
        <f t="shared" si="364"/>
        <v>0</v>
      </c>
      <c r="Z1055" s="324">
        <f t="shared" si="364"/>
        <v>51712.313340000001</v>
      </c>
      <c r="AA1055" s="1590">
        <f t="shared" si="364"/>
        <v>0</v>
      </c>
      <c r="AB1055" s="861">
        <f t="shared" si="364"/>
        <v>0</v>
      </c>
      <c r="AC1055" s="1014">
        <f t="shared" si="359"/>
        <v>7.2759576141834259E-12</v>
      </c>
      <c r="AD1055" s="1029"/>
      <c r="AF1055" s="3234">
        <f t="shared" si="360"/>
        <v>0</v>
      </c>
      <c r="AG1055" s="137">
        <f t="shared" si="361"/>
        <v>51712313.340000004</v>
      </c>
      <c r="AJ1055" s="137" t="s">
        <v>598</v>
      </c>
    </row>
    <row r="1056" spans="1:36" s="147" customFormat="1" x14ac:dyDescent="0.25">
      <c r="A1056" s="137">
        <v>1</v>
      </c>
      <c r="B1056" s="2" t="s">
        <v>16</v>
      </c>
      <c r="C1056" s="443"/>
      <c r="D1056" s="1291"/>
      <c r="E1056" s="220"/>
      <c r="F1056" s="521"/>
      <c r="G1056" s="521"/>
      <c r="H1056" s="521"/>
      <c r="I1056" s="1428"/>
      <c r="J1056" s="196"/>
      <c r="K1056" s="521"/>
      <c r="L1056" s="521"/>
      <c r="M1056" s="521"/>
      <c r="N1056" s="741"/>
      <c r="O1056" s="521"/>
      <c r="P1056" s="741"/>
      <c r="Q1056" s="326"/>
      <c r="R1056" s="326"/>
      <c r="S1056" s="750"/>
      <c r="T1056" s="326">
        <f>Z1056-Y1056-V1056</f>
        <v>0</v>
      </c>
      <c r="U1056" s="768"/>
      <c r="V1056" s="326"/>
      <c r="W1056" s="326"/>
      <c r="X1056" s="326"/>
      <c r="Y1056" s="326"/>
      <c r="Z1056" s="326"/>
      <c r="AA1056" s="957"/>
      <c r="AB1056" s="323"/>
      <c r="AC1056" s="1014">
        <f t="shared" si="359"/>
        <v>0</v>
      </c>
      <c r="AD1056" s="1029"/>
      <c r="AF1056" s="3234">
        <f t="shared" si="360"/>
        <v>0</v>
      </c>
      <c r="AG1056" s="147">
        <f t="shared" si="361"/>
        <v>0</v>
      </c>
      <c r="AJ1056" s="147" t="s">
        <v>598</v>
      </c>
    </row>
    <row r="1057" spans="1:36" s="147" customFormat="1" x14ac:dyDescent="0.25">
      <c r="A1057" s="137">
        <v>1</v>
      </c>
      <c r="B1057" s="1603" t="s">
        <v>9</v>
      </c>
      <c r="C1057" s="1641"/>
      <c r="D1057" s="3">
        <v>240</v>
      </c>
      <c r="E1057" s="222">
        <v>85</v>
      </c>
      <c r="F1057" s="123">
        <f>E1057/12*$B$4</f>
        <v>14.166666666666666</v>
      </c>
      <c r="G1057" s="123">
        <v>12</v>
      </c>
      <c r="H1057" s="123">
        <f>G1057/F1057*100</f>
        <v>84.705882352941174</v>
      </c>
      <c r="I1057" s="822">
        <v>8</v>
      </c>
      <c r="J1057" s="152">
        <f>M1057/G1057</f>
        <v>1</v>
      </c>
      <c r="K1057" s="153">
        <f>ROUND(E1057*I1057,0)</f>
        <v>680</v>
      </c>
      <c r="L1057" s="153">
        <f>ROUND(F1057*I1057,0)</f>
        <v>113</v>
      </c>
      <c r="M1057" s="1149">
        <v>12</v>
      </c>
      <c r="N1057" s="1059">
        <f>M1057/L1057*100</f>
        <v>10.619469026548673</v>
      </c>
      <c r="O1057" s="153">
        <f>ROUND(K1057/D1057,0)</f>
        <v>3</v>
      </c>
      <c r="P1057" s="153">
        <f>M1057/$B$4*12/O1057</f>
        <v>24</v>
      </c>
      <c r="Q1057" s="326"/>
      <c r="R1057" s="326"/>
      <c r="S1057" s="750"/>
      <c r="T1057" s="326">
        <f>Z1057-Y1057-V1057</f>
        <v>0</v>
      </c>
      <c r="U1057" s="768"/>
      <c r="V1057" s="326"/>
      <c r="W1057" s="326"/>
      <c r="X1057" s="326"/>
      <c r="Y1057" s="326"/>
      <c r="Z1057" s="326"/>
      <c r="AA1057" s="936"/>
      <c r="AB1057" s="323"/>
      <c r="AC1057" s="1014">
        <f t="shared" si="359"/>
        <v>0</v>
      </c>
      <c r="AD1057" s="1029"/>
      <c r="AF1057" s="3234">
        <f t="shared" si="360"/>
        <v>0</v>
      </c>
      <c r="AG1057" s="147">
        <f t="shared" si="361"/>
        <v>0</v>
      </c>
      <c r="AJ1057" s="147" t="s">
        <v>598</v>
      </c>
    </row>
    <row r="1058" spans="1:36" s="147" customFormat="1" x14ac:dyDescent="0.25">
      <c r="A1058" s="137">
        <v>1</v>
      </c>
      <c r="B1058" s="1642" t="s">
        <v>63</v>
      </c>
      <c r="C1058" s="1643"/>
      <c r="D1058" s="1564">
        <v>240</v>
      </c>
      <c r="E1058" s="246">
        <v>2344</v>
      </c>
      <c r="F1058" s="129">
        <f>E1058/12*$B$4</f>
        <v>390.66666666666669</v>
      </c>
      <c r="G1058" s="128">
        <v>380</v>
      </c>
      <c r="H1058" s="128">
        <f>G1058/F1058*100</f>
        <v>97.269624573378834</v>
      </c>
      <c r="I1058" s="1439">
        <v>8</v>
      </c>
      <c r="J1058" s="1043">
        <f>M1058/G1058</f>
        <v>5.2184210526315793</v>
      </c>
      <c r="K1058" s="278">
        <f>ROUND(E1058*I1058,0)</f>
        <v>18752</v>
      </c>
      <c r="L1058" s="278">
        <f>ROUND(F1058*I1058,0)</f>
        <v>3125</v>
      </c>
      <c r="M1058" s="1644">
        <v>1983</v>
      </c>
      <c r="N1058" s="1137">
        <f>M1058/L1058*100</f>
        <v>63.456000000000003</v>
      </c>
      <c r="O1058" s="278">
        <f>ROUND(K1058/D1058,0)</f>
        <v>78</v>
      </c>
      <c r="P1058" s="278">
        <f>M1058/$B$4*12/O1058</f>
        <v>152.53846153846155</v>
      </c>
      <c r="Q1058" s="327"/>
      <c r="R1058" s="327"/>
      <c r="S1058" s="870"/>
      <c r="T1058" s="327"/>
      <c r="U1058" s="1061"/>
      <c r="V1058" s="327"/>
      <c r="W1058" s="327"/>
      <c r="X1058" s="327"/>
      <c r="Y1058" s="327"/>
      <c r="Z1058" s="327"/>
      <c r="AA1058" s="1047"/>
      <c r="AB1058" s="856"/>
      <c r="AC1058" s="1014">
        <f t="shared" si="359"/>
        <v>0</v>
      </c>
      <c r="AD1058" s="1029"/>
      <c r="AF1058" s="3234">
        <f t="shared" si="360"/>
        <v>0</v>
      </c>
      <c r="AG1058" s="147">
        <f t="shared" si="361"/>
        <v>0</v>
      </c>
      <c r="AJ1058" s="147" t="s">
        <v>598</v>
      </c>
    </row>
    <row r="1059" spans="1:36" s="147" customFormat="1" x14ac:dyDescent="0.25">
      <c r="A1059" s="137">
        <v>1</v>
      </c>
      <c r="B1059" s="1313" t="s">
        <v>174</v>
      </c>
      <c r="C1059" s="1297"/>
      <c r="D1059" s="1645"/>
      <c r="E1059" s="276">
        <f>SUM(E1057:E1058)</f>
        <v>2429</v>
      </c>
      <c r="F1059" s="1440">
        <f>SUM(F1057:F1058)</f>
        <v>404.83333333333337</v>
      </c>
      <c r="G1059" s="1215">
        <f>SUM(G1057:G1058)</f>
        <v>392</v>
      </c>
      <c r="H1059" s="1177">
        <f>G1059/F1059*100</f>
        <v>96.829971181556189</v>
      </c>
      <c r="I1059" s="1577">
        <f>K1059/E1059</f>
        <v>8</v>
      </c>
      <c r="J1059" s="1142">
        <f>M1059/G1059</f>
        <v>5.0892857142857144</v>
      </c>
      <c r="K1059" s="1050">
        <f>SUM(K1057:K1058)</f>
        <v>19432</v>
      </c>
      <c r="L1059" s="1050">
        <f>SUM(L1057:L1058)</f>
        <v>3238</v>
      </c>
      <c r="M1059" s="1103">
        <f>SUM(M1057:M1058)</f>
        <v>1995</v>
      </c>
      <c r="N1059" s="1050">
        <f>M1059/L1059*100</f>
        <v>61.612106238418775</v>
      </c>
      <c r="O1059" s="1050">
        <f>SUM(O1057:O1058)</f>
        <v>81</v>
      </c>
      <c r="P1059" s="1133">
        <f>M1059/$B$4*12/O1059</f>
        <v>147.77777777777777</v>
      </c>
      <c r="Q1059" s="324"/>
      <c r="R1059" s="324"/>
      <c r="S1059" s="872"/>
      <c r="T1059" s="324">
        <f>Z1059-Y1059-V1059</f>
        <v>0</v>
      </c>
      <c r="U1059" s="772"/>
      <c r="V1059" s="324"/>
      <c r="W1059" s="324"/>
      <c r="X1059" s="324"/>
      <c r="Y1059" s="324"/>
      <c r="Z1059" s="324"/>
      <c r="AA1059" s="1216"/>
      <c r="AB1059" s="861"/>
      <c r="AC1059" s="1014">
        <f t="shared" si="359"/>
        <v>0</v>
      </c>
      <c r="AD1059" s="1029"/>
      <c r="AF1059" s="3234">
        <f t="shared" si="360"/>
        <v>0</v>
      </c>
      <c r="AG1059" s="147">
        <f t="shared" si="361"/>
        <v>0</v>
      </c>
      <c r="AJ1059" s="147" t="s">
        <v>598</v>
      </c>
    </row>
    <row r="1060" spans="1:36" ht="30" thickBot="1" x14ac:dyDescent="0.3">
      <c r="A1060" s="137">
        <v>1</v>
      </c>
      <c r="B1060" s="148" t="s">
        <v>198</v>
      </c>
      <c r="C1060" s="148"/>
      <c r="D1060" s="148"/>
      <c r="E1060" s="245">
        <f>E1059</f>
        <v>2429</v>
      </c>
      <c r="F1060" s="1561">
        <f>F1059</f>
        <v>404.83333333333337</v>
      </c>
      <c r="G1060" s="1561">
        <f>G1059</f>
        <v>392</v>
      </c>
      <c r="H1060" s="1561">
        <f>G1060/F1060*100</f>
        <v>96.829971181556189</v>
      </c>
      <c r="I1060" s="1115">
        <f>K1060/E1060</f>
        <v>8</v>
      </c>
      <c r="J1060" s="1115">
        <f>M1060/G1060</f>
        <v>5.0892857142857144</v>
      </c>
      <c r="K1060" s="1561">
        <f>K1059</f>
        <v>19432</v>
      </c>
      <c r="L1060" s="1561">
        <f>L1059</f>
        <v>3238</v>
      </c>
      <c r="M1060" s="1561">
        <f>M1059</f>
        <v>1995</v>
      </c>
      <c r="N1060" s="1220">
        <f>M1060/L1060*100</f>
        <v>61.612106238418775</v>
      </c>
      <c r="O1060" s="1220">
        <f>O1059</f>
        <v>81</v>
      </c>
      <c r="P1060" s="1117">
        <f>M1060/$B$4*12/O1060</f>
        <v>147.77777777777777</v>
      </c>
      <c r="Q1060" s="331">
        <v>78037.174222919988</v>
      </c>
      <c r="R1060" s="331">
        <v>78037.174222919988</v>
      </c>
      <c r="S1060" s="871">
        <f t="shared" ref="S1060" si="365">Q1060/12*$B$4+(R1060-Q1060)/11*1</f>
        <v>13006.195703819998</v>
      </c>
      <c r="T1060" s="331">
        <f>Z1060-Y1060-V1060</f>
        <v>13017.553939999998</v>
      </c>
      <c r="U1060" s="770"/>
      <c r="V1060" s="331"/>
      <c r="W1060" s="331">
        <f>T1060-S1060</f>
        <v>11.358236179999949</v>
      </c>
      <c r="X1060" s="331"/>
      <c r="Y1060" s="331">
        <v>0</v>
      </c>
      <c r="Z1060" s="331">
        <v>13017.553939999998</v>
      </c>
      <c r="AA1060" s="1563"/>
      <c r="AB1060" s="900">
        <v>700.72900000000004</v>
      </c>
      <c r="AC1060" s="1014">
        <f t="shared" si="359"/>
        <v>0</v>
      </c>
      <c r="AD1060" s="1029"/>
      <c r="AF1060" s="3234">
        <f t="shared" si="360"/>
        <v>0</v>
      </c>
      <c r="AG1060" s="137">
        <f t="shared" si="361"/>
        <v>13017553.939999998</v>
      </c>
      <c r="AJ1060" s="137" t="s">
        <v>598</v>
      </c>
    </row>
    <row r="1061" spans="1:36" ht="15.75" thickBot="1" x14ac:dyDescent="0.3">
      <c r="A1061" s="137">
        <v>1</v>
      </c>
      <c r="B1061" s="1646" t="s">
        <v>272</v>
      </c>
      <c r="C1061" s="1646"/>
      <c r="D1061" s="1646"/>
      <c r="E1061" s="227"/>
      <c r="F1061" s="1447"/>
      <c r="G1061" s="1447"/>
      <c r="H1061" s="1447"/>
      <c r="I1061" s="1406"/>
      <c r="J1061" s="1406"/>
      <c r="K1061" s="1447"/>
      <c r="L1061" s="1447"/>
      <c r="M1061" s="1447">
        <f>SUM(M1060,M1006)</f>
        <v>4311</v>
      </c>
      <c r="N1061" s="1447"/>
      <c r="O1061" s="1447"/>
      <c r="P1061" s="1447"/>
      <c r="Q1061" s="332">
        <f>SUM(Q1006,Q1055,Q1060)</f>
        <v>466641.47619330615</v>
      </c>
      <c r="R1061" s="332">
        <f>SUM(R1006,R1055,R1060)</f>
        <v>467656.79439330613</v>
      </c>
      <c r="S1061" s="751">
        <f>SUM(S1006,S1055,S1060)</f>
        <v>77865.88102009648</v>
      </c>
      <c r="T1061" s="332">
        <f>Z1061-Y1061-V1061</f>
        <v>80135.322800000009</v>
      </c>
      <c r="U1061" s="773">
        <f t="shared" ref="U1061:Z1061" si="366">SUM(U1006,U1055,U1060)</f>
        <v>0</v>
      </c>
      <c r="V1061" s="3425">
        <f t="shared" si="366"/>
        <v>-43.015279999999997</v>
      </c>
      <c r="W1061" s="332">
        <f t="shared" si="366"/>
        <v>2269.4417799035164</v>
      </c>
      <c r="X1061" s="332">
        <f t="shared" si="366"/>
        <v>-78.744929999999997</v>
      </c>
      <c r="Y1061" s="332">
        <f t="shared" si="366"/>
        <v>0</v>
      </c>
      <c r="Z1061" s="332">
        <f t="shared" si="366"/>
        <v>80092.307520000002</v>
      </c>
      <c r="AA1061" s="1449"/>
      <c r="AB1061" s="858">
        <f>SUM(AB1006,AB1055,AB1060)</f>
        <v>2304.3546700000002</v>
      </c>
      <c r="AC1061" s="1014">
        <f t="shared" si="359"/>
        <v>1.2732925824820995E-11</v>
      </c>
      <c r="AD1061" s="1029"/>
      <c r="AF1061" s="3234">
        <f t="shared" si="360"/>
        <v>0</v>
      </c>
      <c r="AG1061" s="137">
        <f t="shared" si="361"/>
        <v>80092307.519999996</v>
      </c>
      <c r="AJ1061" s="137" t="s">
        <v>598</v>
      </c>
    </row>
    <row r="1062" spans="1:36" s="2186" customFormat="1" ht="30" thickBot="1" x14ac:dyDescent="0.3">
      <c r="B1062" s="1619" t="s">
        <v>732</v>
      </c>
      <c r="C1062" s="1619"/>
      <c r="D1062" s="1619"/>
      <c r="E1062" s="227"/>
      <c r="F1062" s="702"/>
      <c r="G1062" s="702"/>
      <c r="H1062" s="702"/>
      <c r="I1062" s="1406"/>
      <c r="J1062" s="1406"/>
      <c r="K1062" s="702"/>
      <c r="L1062" s="702"/>
      <c r="M1062" s="702"/>
      <c r="N1062" s="702"/>
      <c r="O1062" s="702"/>
      <c r="P1062" s="702"/>
      <c r="Q1062" s="332">
        <f t="shared" ref="Q1062:Z1062" si="367">Q1061-Q1007</f>
        <v>281521.10439330613</v>
      </c>
      <c r="R1062" s="332">
        <f t="shared" ref="R1062" si="368">R1061-R1007</f>
        <v>282536.42259330611</v>
      </c>
      <c r="S1062" s="751">
        <f t="shared" si="367"/>
        <v>47012.485720096476</v>
      </c>
      <c r="T1062" s="332">
        <f t="shared" si="367"/>
        <v>50810.546800000011</v>
      </c>
      <c r="U1062" s="773">
        <f t="shared" si="367"/>
        <v>0</v>
      </c>
      <c r="V1062" s="156">
        <f t="shared" si="367"/>
        <v>-27.51896</v>
      </c>
      <c r="W1062" s="332">
        <f t="shared" si="367"/>
        <v>3798.0610799035221</v>
      </c>
      <c r="X1062" s="332">
        <f t="shared" si="367"/>
        <v>-78.744929999999997</v>
      </c>
      <c r="Y1062" s="332">
        <f t="shared" si="367"/>
        <v>0</v>
      </c>
      <c r="Z1062" s="332">
        <f t="shared" si="367"/>
        <v>50783.027840000002</v>
      </c>
      <c r="AA1062" s="1471"/>
      <c r="AB1062" s="857"/>
      <c r="AC1062" s="1014">
        <f t="shared" si="359"/>
        <v>1.2732925824820995E-11</v>
      </c>
      <c r="AD1062" s="1029"/>
      <c r="AF1062" s="3234"/>
    </row>
    <row r="1063" spans="1:36" x14ac:dyDescent="0.25">
      <c r="A1063" s="137">
        <v>1</v>
      </c>
      <c r="B1063" s="1634"/>
      <c r="C1063" s="1635"/>
      <c r="D1063" s="1634"/>
      <c r="E1063" s="230"/>
      <c r="F1063" s="739"/>
      <c r="G1063" s="739"/>
      <c r="H1063" s="739"/>
      <c r="I1063" s="1428"/>
      <c r="J1063" s="1428"/>
      <c r="K1063" s="739"/>
      <c r="L1063" s="739"/>
      <c r="M1063" s="739"/>
      <c r="N1063" s="739"/>
      <c r="O1063" s="739"/>
      <c r="P1063" s="739"/>
      <c r="Q1063" s="325"/>
      <c r="R1063" s="325"/>
      <c r="S1063" s="749"/>
      <c r="T1063" s="325">
        <f t="shared" ref="T1063:T1070" si="369">Z1063-Y1063-V1063</f>
        <v>0</v>
      </c>
      <c r="U1063" s="771"/>
      <c r="V1063" s="325"/>
      <c r="W1063" s="325"/>
      <c r="X1063" s="325"/>
      <c r="Y1063" s="325"/>
      <c r="Z1063" s="325"/>
      <c r="AA1063" s="931"/>
      <c r="AB1063" s="365"/>
      <c r="AC1063" s="1014">
        <f t="shared" si="359"/>
        <v>0</v>
      </c>
      <c r="AD1063" s="1029"/>
      <c r="AF1063" s="3234">
        <f t="shared" ref="AF1063:AF1069" si="370">T1063+V1063+Y1063-Z1063</f>
        <v>0</v>
      </c>
      <c r="AG1063" s="137">
        <f t="shared" ref="AG1063:AG1069" si="371">Z1063*1000-AF1063</f>
        <v>0</v>
      </c>
      <c r="AJ1063" s="137" t="s">
        <v>599</v>
      </c>
    </row>
    <row r="1064" spans="1:36" ht="29.25" x14ac:dyDescent="0.25">
      <c r="A1064" s="137">
        <v>1</v>
      </c>
      <c r="B1064" s="1019" t="s">
        <v>478</v>
      </c>
      <c r="C1064" s="1019"/>
      <c r="D1064" s="1457"/>
      <c r="E1064" s="222"/>
      <c r="F1064" s="187"/>
      <c r="G1064" s="187"/>
      <c r="H1064" s="187"/>
      <c r="I1064" s="822"/>
      <c r="J1064" s="822"/>
      <c r="K1064" s="187"/>
      <c r="L1064" s="187"/>
      <c r="M1064" s="187"/>
      <c r="N1064" s="187"/>
      <c r="O1064" s="187"/>
      <c r="P1064" s="187"/>
      <c r="Q1064" s="326"/>
      <c r="R1064" s="326"/>
      <c r="S1064" s="750"/>
      <c r="T1064" s="326">
        <f t="shared" si="369"/>
        <v>0</v>
      </c>
      <c r="U1064" s="768"/>
      <c r="V1064" s="326"/>
      <c r="W1064" s="326"/>
      <c r="X1064" s="326"/>
      <c r="Y1064" s="326"/>
      <c r="Z1064" s="326"/>
      <c r="AA1064" s="940"/>
      <c r="AB1064" s="323"/>
      <c r="AC1064" s="1014">
        <f t="shared" si="359"/>
        <v>0</v>
      </c>
      <c r="AD1064" s="1029"/>
      <c r="AF1064" s="3234">
        <f t="shared" si="370"/>
        <v>0</v>
      </c>
      <c r="AG1064" s="137">
        <f t="shared" si="371"/>
        <v>0</v>
      </c>
      <c r="AJ1064" s="2186" t="s">
        <v>599</v>
      </c>
    </row>
    <row r="1065" spans="1:36" x14ac:dyDescent="0.25">
      <c r="A1065" s="137">
        <v>1</v>
      </c>
      <c r="B1065" s="1437" t="s">
        <v>5</v>
      </c>
      <c r="C1065" s="1438"/>
      <c r="D1065" s="1437"/>
      <c r="E1065" s="222"/>
      <c r="F1065" s="187"/>
      <c r="G1065" s="187"/>
      <c r="H1065" s="187"/>
      <c r="I1065" s="822"/>
      <c r="J1065" s="822"/>
      <c r="K1065" s="187"/>
      <c r="L1065" s="187"/>
      <c r="M1065" s="187"/>
      <c r="N1065" s="187"/>
      <c r="O1065" s="187"/>
      <c r="P1065" s="187"/>
      <c r="Q1065" s="326"/>
      <c r="R1065" s="326"/>
      <c r="S1065" s="750"/>
      <c r="T1065" s="326">
        <f t="shared" si="369"/>
        <v>0</v>
      </c>
      <c r="U1065" s="768"/>
      <c r="V1065" s="326"/>
      <c r="W1065" s="326"/>
      <c r="X1065" s="326"/>
      <c r="Y1065" s="326"/>
      <c r="Z1065" s="326"/>
      <c r="AA1065" s="940"/>
      <c r="AB1065" s="323"/>
      <c r="AC1065" s="1014">
        <f t="shared" si="359"/>
        <v>0</v>
      </c>
      <c r="AD1065" s="1029"/>
      <c r="AF1065" s="3234">
        <f t="shared" si="370"/>
        <v>0</v>
      </c>
      <c r="AG1065" s="137">
        <f t="shared" si="371"/>
        <v>0</v>
      </c>
      <c r="AJ1065" s="2186" t="s">
        <v>599</v>
      </c>
    </row>
    <row r="1066" spans="1:36" x14ac:dyDescent="0.25">
      <c r="A1066" s="137">
        <v>1</v>
      </c>
      <c r="B1066" s="3" t="s">
        <v>24</v>
      </c>
      <c r="C1066" s="1027" t="s">
        <v>251</v>
      </c>
      <c r="D1066" s="3">
        <v>300</v>
      </c>
      <c r="E1066" s="252">
        <v>3520</v>
      </c>
      <c r="F1066" s="123">
        <f>E1066/12*$B$4</f>
        <v>586.66666666666663</v>
      </c>
      <c r="G1066" s="123">
        <v>493</v>
      </c>
      <c r="H1066" s="123">
        <f>G1066/F1066*100</f>
        <v>84.034090909090921</v>
      </c>
      <c r="I1066" s="822">
        <v>4.5</v>
      </c>
      <c r="J1066" s="152">
        <f>M1066/G1066</f>
        <v>3.8945233265720081</v>
      </c>
      <c r="K1066" s="153">
        <f>ROUND(E1066*I1066,0)</f>
        <v>15840</v>
      </c>
      <c r="L1066" s="153">
        <f>ROUND(K1066/12*$B$4,0)</f>
        <v>2640</v>
      </c>
      <c r="M1066" s="153">
        <v>1920</v>
      </c>
      <c r="N1066" s="153">
        <f>M1066/L1066*100</f>
        <v>72.727272727272734</v>
      </c>
      <c r="O1066" s="153">
        <f>ROUND(K1066/D1066,0)</f>
        <v>53</v>
      </c>
      <c r="P1066" s="153">
        <f>M1066/$B$4*12/O1066</f>
        <v>217.35849056603774</v>
      </c>
      <c r="Q1066" s="326"/>
      <c r="R1066" s="326"/>
      <c r="S1066" s="750"/>
      <c r="T1066" s="326">
        <f t="shared" si="369"/>
        <v>0</v>
      </c>
      <c r="U1066" s="768"/>
      <c r="V1066" s="326"/>
      <c r="W1066" s="326"/>
      <c r="X1066" s="326"/>
      <c r="Y1066" s="326"/>
      <c r="Z1066" s="326"/>
      <c r="AA1066" s="936"/>
      <c r="AB1066" s="323"/>
      <c r="AC1066" s="1014">
        <f t="shared" si="359"/>
        <v>0</v>
      </c>
      <c r="AD1066" s="1029"/>
      <c r="AF1066" s="3234">
        <f t="shared" si="370"/>
        <v>0</v>
      </c>
      <c r="AG1066" s="137">
        <f t="shared" si="371"/>
        <v>0</v>
      </c>
      <c r="AJ1066" s="2186" t="s">
        <v>599</v>
      </c>
    </row>
    <row r="1067" spans="1:36" x14ac:dyDescent="0.25">
      <c r="A1067" s="137">
        <v>1</v>
      </c>
      <c r="B1067" s="1564" t="s">
        <v>25</v>
      </c>
      <c r="C1067" s="1027" t="s">
        <v>251</v>
      </c>
      <c r="D1067" s="1564">
        <v>340</v>
      </c>
      <c r="E1067" s="223">
        <v>3500</v>
      </c>
      <c r="F1067" s="129">
        <f>E1067/12*$B$4</f>
        <v>583.33333333333337</v>
      </c>
      <c r="G1067" s="129">
        <v>541</v>
      </c>
      <c r="H1067" s="129">
        <f>G1067/F1067*100</f>
        <v>92.742857142857133</v>
      </c>
      <c r="I1067" s="822">
        <v>4</v>
      </c>
      <c r="J1067" s="1039">
        <f>M1067/G1067</f>
        <v>3.4842883548983363</v>
      </c>
      <c r="K1067" s="278">
        <f>ROUND(E1067*I1067,0)</f>
        <v>14000</v>
      </c>
      <c r="L1067" s="278">
        <f>ROUND(K1067/12*$B$4,0)</f>
        <v>2333</v>
      </c>
      <c r="M1067" s="278">
        <v>1885</v>
      </c>
      <c r="N1067" s="278">
        <f>M1067/L1067*100</f>
        <v>80.797256750964422</v>
      </c>
      <c r="O1067" s="278">
        <f>ROUND(K1067/D1067,0)</f>
        <v>41</v>
      </c>
      <c r="P1067" s="278">
        <f>M1067/$B$4*12/O1067</f>
        <v>275.85365853658539</v>
      </c>
      <c r="Q1067" s="327"/>
      <c r="R1067" s="327"/>
      <c r="S1067" s="870"/>
      <c r="T1067" s="327">
        <f t="shared" si="369"/>
        <v>0</v>
      </c>
      <c r="U1067" s="1061"/>
      <c r="V1067" s="327"/>
      <c r="W1067" s="327"/>
      <c r="X1067" s="327"/>
      <c r="Y1067" s="327"/>
      <c r="Z1067" s="327"/>
      <c r="AA1067" s="1035"/>
      <c r="AB1067" s="856"/>
      <c r="AC1067" s="1014">
        <f t="shared" si="359"/>
        <v>0</v>
      </c>
      <c r="AD1067" s="1029"/>
      <c r="AF1067" s="3234">
        <f t="shared" si="370"/>
        <v>0</v>
      </c>
      <c r="AG1067" s="137">
        <f t="shared" si="371"/>
        <v>0</v>
      </c>
      <c r="AJ1067" s="2186" t="s">
        <v>599</v>
      </c>
    </row>
    <row r="1068" spans="1:36" x14ac:dyDescent="0.25">
      <c r="A1068" s="137">
        <v>1</v>
      </c>
      <c r="B1068" s="1080" t="s">
        <v>7</v>
      </c>
      <c r="C1068" s="1079"/>
      <c r="D1068" s="1080"/>
      <c r="E1068" s="229">
        <f>SUM(E1066:E1067)</f>
        <v>7020</v>
      </c>
      <c r="F1068" s="1474">
        <f>SUM(F1066:F1067)</f>
        <v>1170</v>
      </c>
      <c r="G1068" s="1474">
        <f>SUM(G1066:G1067)</f>
        <v>1034</v>
      </c>
      <c r="H1068" s="1474">
        <f>G1068/F1068*100</f>
        <v>88.376068376068375</v>
      </c>
      <c r="I1068" s="8">
        <f>IF(E1068=0,0,K1068/E1068)</f>
        <v>4.250712250712251</v>
      </c>
      <c r="J1068" s="8">
        <f>M1068/G1068</f>
        <v>3.6798839458413926</v>
      </c>
      <c r="K1068" s="1474">
        <f>SUM(K1066:K1067)</f>
        <v>29840</v>
      </c>
      <c r="L1068" s="1474">
        <f>SUM(L1066:L1067)</f>
        <v>4973</v>
      </c>
      <c r="M1068" s="1474">
        <f>SUM(M1066:M1067)</f>
        <v>3805</v>
      </c>
      <c r="N1068" s="1133">
        <f>M1068/L1068*100</f>
        <v>76.513171124069984</v>
      </c>
      <c r="O1068" s="1558">
        <f>SUM(O1066:O1067)</f>
        <v>94</v>
      </c>
      <c r="P1068" s="1133">
        <f>M1068/$B$4*12/O1068</f>
        <v>242.87234042553192</v>
      </c>
      <c r="Q1068" s="324">
        <v>441891.45833867992</v>
      </c>
      <c r="R1068" s="324">
        <v>441891.45833867992</v>
      </c>
      <c r="S1068" s="872">
        <f t="shared" ref="S1068" si="372">Q1068/12*$B$4+(R1068-Q1068)/11*1</f>
        <v>73648.576389779992</v>
      </c>
      <c r="T1068" s="324">
        <f t="shared" si="369"/>
        <v>64580.91403</v>
      </c>
      <c r="U1068" s="772"/>
      <c r="V1068" s="324">
        <v>-36.404759999999996</v>
      </c>
      <c r="W1068" s="324">
        <f>T1068-S1068</f>
        <v>-9067.6623597799917</v>
      </c>
      <c r="X1068" s="324"/>
      <c r="Y1068" s="324">
        <v>0</v>
      </c>
      <c r="Z1068" s="324">
        <v>64544.509270000002</v>
      </c>
      <c r="AA1068" s="1478"/>
      <c r="AB1068" s="861"/>
      <c r="AC1068" s="1014">
        <f t="shared" si="359"/>
        <v>0</v>
      </c>
      <c r="AD1068" s="1029"/>
      <c r="AF1068" s="3234">
        <f t="shared" si="370"/>
        <v>0</v>
      </c>
      <c r="AG1068" s="137">
        <f t="shared" si="371"/>
        <v>64544509.270000003</v>
      </c>
      <c r="AJ1068" s="2186" t="s">
        <v>599</v>
      </c>
    </row>
    <row r="1069" spans="1:36" x14ac:dyDescent="0.25">
      <c r="A1069" s="137">
        <v>1</v>
      </c>
      <c r="B1069" s="1659" t="s">
        <v>191</v>
      </c>
      <c r="C1069" s="1659"/>
      <c r="D1069" s="121"/>
      <c r="E1069" s="239"/>
      <c r="F1069" s="829"/>
      <c r="G1069" s="829"/>
      <c r="H1069" s="829"/>
      <c r="I1069" s="1432"/>
      <c r="J1069" s="1432"/>
      <c r="K1069" s="739"/>
      <c r="L1069" s="739"/>
      <c r="M1069" s="739"/>
      <c r="N1069" s="739"/>
      <c r="O1069" s="739"/>
      <c r="P1069" s="739"/>
      <c r="Q1069" s="325"/>
      <c r="R1069" s="325"/>
      <c r="S1069" s="871">
        <f t="shared" ref="S1069:S1071" si="373">Q1069/12*$B$4</f>
        <v>0</v>
      </c>
      <c r="T1069" s="325">
        <f t="shared" si="369"/>
        <v>0</v>
      </c>
      <c r="U1069" s="771"/>
      <c r="V1069" s="325"/>
      <c r="W1069" s="325">
        <f>T1069-S1069</f>
        <v>0</v>
      </c>
      <c r="X1069" s="325"/>
      <c r="Y1069" s="325"/>
      <c r="Z1069" s="325"/>
      <c r="AA1069" s="956"/>
      <c r="AB1069" s="365"/>
      <c r="AC1069" s="1014">
        <f t="shared" si="359"/>
        <v>0</v>
      </c>
      <c r="AD1069" s="1029"/>
      <c r="AF1069" s="3234">
        <f t="shared" si="370"/>
        <v>0</v>
      </c>
      <c r="AG1069" s="137">
        <f t="shared" si="371"/>
        <v>0</v>
      </c>
      <c r="AJ1069" s="2186" t="s">
        <v>599</v>
      </c>
    </row>
    <row r="1070" spans="1:36" s="2186" customFormat="1" ht="90" x14ac:dyDescent="0.25">
      <c r="B1070" s="307" t="s">
        <v>461</v>
      </c>
      <c r="C1070" s="1659"/>
      <c r="D1070" s="121"/>
      <c r="E1070" s="2092">
        <f>E1071</f>
        <v>60</v>
      </c>
      <c r="F1070" s="829">
        <f>F1071</f>
        <v>10</v>
      </c>
      <c r="G1070" s="829">
        <f>G1071</f>
        <v>273</v>
      </c>
      <c r="H1070" s="829">
        <f>G1070/F1070*100</f>
        <v>2730</v>
      </c>
      <c r="I1070" s="1432"/>
      <c r="J1070" s="1432"/>
      <c r="K1070" s="739"/>
      <c r="L1070" s="739"/>
      <c r="M1070" s="739"/>
      <c r="N1070" s="739"/>
      <c r="O1070" s="739"/>
      <c r="P1070" s="739"/>
      <c r="Q1070" s="326">
        <v>124.746</v>
      </c>
      <c r="R1070" s="326">
        <v>124.746</v>
      </c>
      <c r="S1070" s="750">
        <f t="shared" ref="S1070" si="374">Q1070/12*$B$4+(R1070-Q1070)/11*1</f>
        <v>20.791</v>
      </c>
      <c r="T1070" s="326">
        <f t="shared" si="369"/>
        <v>567.60521999999992</v>
      </c>
      <c r="U1070" s="768"/>
      <c r="V1070" s="326"/>
      <c r="W1070" s="326">
        <f>T1070-S1070</f>
        <v>546.81421999999986</v>
      </c>
      <c r="X1070" s="326"/>
      <c r="Y1070" s="326">
        <v>0</v>
      </c>
      <c r="Z1070" s="326">
        <v>567.60521999999992</v>
      </c>
      <c r="AA1070" s="956"/>
      <c r="AB1070" s="365"/>
      <c r="AC1070" s="1014">
        <f t="shared" si="359"/>
        <v>0</v>
      </c>
      <c r="AD1070" s="1029"/>
      <c r="AF1070" s="3234"/>
    </row>
    <row r="1071" spans="1:36" s="2186" customFormat="1" x14ac:dyDescent="0.25">
      <c r="B1071" s="307" t="s">
        <v>692</v>
      </c>
      <c r="C1071" s="1659"/>
      <c r="D1071" s="121"/>
      <c r="E1071" s="2092">
        <v>60</v>
      </c>
      <c r="F1071" s="829">
        <f>E1071/12*$B$4</f>
        <v>10</v>
      </c>
      <c r="G1071" s="829">
        <v>273</v>
      </c>
      <c r="H1071" s="829">
        <f>G1071/F1071*100</f>
        <v>2730</v>
      </c>
      <c r="I1071" s="1432"/>
      <c r="J1071" s="1432"/>
      <c r="K1071" s="739"/>
      <c r="L1071" s="739"/>
      <c r="M1071" s="739"/>
      <c r="N1071" s="739"/>
      <c r="O1071" s="739"/>
      <c r="P1071" s="739"/>
      <c r="Q1071" s="325"/>
      <c r="R1071" s="325"/>
      <c r="S1071" s="871">
        <f t="shared" si="373"/>
        <v>0</v>
      </c>
      <c r="T1071" s="325"/>
      <c r="U1071" s="771"/>
      <c r="V1071" s="325"/>
      <c r="W1071" s="325"/>
      <c r="X1071" s="325"/>
      <c r="Y1071" s="325"/>
      <c r="Z1071" s="325"/>
      <c r="AA1071" s="956"/>
      <c r="AB1071" s="365"/>
      <c r="AC1071" s="1014">
        <f t="shared" si="359"/>
        <v>0</v>
      </c>
      <c r="AD1071" s="1029"/>
      <c r="AF1071" s="3234"/>
    </row>
    <row r="1072" spans="1:36" ht="29.25" x14ac:dyDescent="0.25">
      <c r="A1072" s="137">
        <v>1</v>
      </c>
      <c r="B1072" s="2181" t="s">
        <v>303</v>
      </c>
      <c r="C1072" s="430"/>
      <c r="D1072" s="4"/>
      <c r="E1072" s="820">
        <f>E1073+E1074+E1079+E1078</f>
        <v>88217</v>
      </c>
      <c r="F1072" s="741">
        <f>F1073+F1074+F1079+F1078</f>
        <v>14702.833333333332</v>
      </c>
      <c r="G1072" s="741">
        <f>G1073+G1074+G1079+G1078</f>
        <v>14657.0425</v>
      </c>
      <c r="H1072" s="741">
        <f>G1072/F1072*100</f>
        <v>99.688557760975783</v>
      </c>
      <c r="I1072" s="1436"/>
      <c r="J1072" s="1436"/>
      <c r="K1072" s="122"/>
      <c r="L1072" s="122"/>
      <c r="M1072" s="122"/>
      <c r="N1072" s="122"/>
      <c r="O1072" s="122"/>
      <c r="P1072" s="122"/>
      <c r="Q1072" s="326">
        <v>177062.3284</v>
      </c>
      <c r="R1072" s="326">
        <v>177062.3284</v>
      </c>
      <c r="S1072" s="750">
        <f t="shared" ref="S1072" si="375">Q1072/12*$B$4+(R1072-Q1072)/11*1</f>
        <v>29510.388066666666</v>
      </c>
      <c r="T1072" s="326">
        <f>Z1072-Y1072-V1072</f>
        <v>29913.78427</v>
      </c>
      <c r="U1072" s="768"/>
      <c r="V1072" s="326"/>
      <c r="W1072" s="326">
        <f>T1072-S1072</f>
        <v>403.39620333333369</v>
      </c>
      <c r="X1072" s="326"/>
      <c r="Y1072" s="326">
        <v>0</v>
      </c>
      <c r="Z1072" s="326">
        <v>29913.78427</v>
      </c>
      <c r="AA1072" s="920"/>
      <c r="AB1072" s="323"/>
      <c r="AC1072" s="1014">
        <f t="shared" si="359"/>
        <v>0</v>
      </c>
      <c r="AD1072" s="1029"/>
      <c r="AF1072" s="3234">
        <f t="shared" ref="AF1072:AF1089" si="376">T1072+V1072+Y1072-Z1072</f>
        <v>0</v>
      </c>
      <c r="AG1072" s="137">
        <f t="shared" ref="AG1072:AG1087" si="377">Z1072*1000-AF1072</f>
        <v>29913784.27</v>
      </c>
      <c r="AJ1072" s="2186" t="s">
        <v>599</v>
      </c>
    </row>
    <row r="1073" spans="1:36" x14ac:dyDescent="0.25">
      <c r="A1073" s="137">
        <v>1</v>
      </c>
      <c r="B1073" s="307" t="s">
        <v>296</v>
      </c>
      <c r="C1073" s="430"/>
      <c r="D1073" s="4"/>
      <c r="E1073" s="495"/>
      <c r="F1073" s="183"/>
      <c r="G1073" s="183"/>
      <c r="H1073" s="183"/>
      <c r="I1073" s="1436"/>
      <c r="J1073" s="1436"/>
      <c r="K1073" s="122"/>
      <c r="L1073" s="122"/>
      <c r="M1073" s="122"/>
      <c r="N1073" s="122"/>
      <c r="O1073" s="122"/>
      <c r="P1073" s="122"/>
      <c r="Q1073" s="326"/>
      <c r="R1073" s="326"/>
      <c r="S1073" s="750"/>
      <c r="T1073" s="326"/>
      <c r="U1073" s="768"/>
      <c r="V1073" s="326"/>
      <c r="W1073" s="326"/>
      <c r="X1073" s="326"/>
      <c r="Y1073" s="326"/>
      <c r="Z1073" s="326"/>
      <c r="AA1073" s="920"/>
      <c r="AB1073" s="323"/>
      <c r="AC1073" s="1014">
        <f t="shared" si="359"/>
        <v>0</v>
      </c>
      <c r="AD1073" s="1029"/>
      <c r="AF1073" s="3234">
        <f t="shared" si="376"/>
        <v>0</v>
      </c>
      <c r="AG1073" s="137">
        <f t="shared" si="377"/>
        <v>0</v>
      </c>
      <c r="AJ1073" s="2186" t="s">
        <v>599</v>
      </c>
    </row>
    <row r="1074" spans="1:36" ht="30" x14ac:dyDescent="0.25">
      <c r="A1074" s="137">
        <v>1</v>
      </c>
      <c r="B1074" s="468" t="s">
        <v>423</v>
      </c>
      <c r="C1074" s="430"/>
      <c r="D1074" s="4"/>
      <c r="E1074" s="495">
        <f>E1075+E1076/4</f>
        <v>82717</v>
      </c>
      <c r="F1074" s="183">
        <f>F1075+F1076/4</f>
        <v>13786.166666666666</v>
      </c>
      <c r="G1074" s="183">
        <f>G1075+G1076/4</f>
        <v>13715.0425</v>
      </c>
      <c r="H1074" s="183">
        <f>G1074/F1074*100</f>
        <v>99.484090332096187</v>
      </c>
      <c r="I1074" s="1436"/>
      <c r="J1074" s="1436"/>
      <c r="K1074" s="122"/>
      <c r="L1074" s="122"/>
      <c r="M1074" s="122"/>
      <c r="N1074" s="122"/>
      <c r="O1074" s="122"/>
      <c r="P1074" s="122"/>
      <c r="Q1074" s="326"/>
      <c r="R1074" s="326"/>
      <c r="S1074" s="750"/>
      <c r="T1074" s="326"/>
      <c r="U1074" s="768"/>
      <c r="V1074" s="326"/>
      <c r="W1074" s="326"/>
      <c r="X1074" s="326"/>
      <c r="Y1074" s="326"/>
      <c r="Z1074" s="326"/>
      <c r="AA1074" s="920"/>
      <c r="AB1074" s="323"/>
      <c r="AC1074" s="1014">
        <f t="shared" si="359"/>
        <v>0</v>
      </c>
      <c r="AD1074" s="1029"/>
      <c r="AF1074" s="3234">
        <f t="shared" si="376"/>
        <v>0</v>
      </c>
      <c r="AG1074" s="137">
        <f t="shared" si="377"/>
        <v>0</v>
      </c>
      <c r="AJ1074" s="2186" t="s">
        <v>599</v>
      </c>
    </row>
    <row r="1075" spans="1:36" x14ac:dyDescent="0.25">
      <c r="A1075" s="137">
        <v>1</v>
      </c>
      <c r="B1075" s="307" t="s">
        <v>424</v>
      </c>
      <c r="C1075" s="430"/>
      <c r="D1075" s="4"/>
      <c r="E1075" s="142">
        <v>81400</v>
      </c>
      <c r="F1075" s="183">
        <f>E1075/12*$B$4</f>
        <v>13566.666666666666</v>
      </c>
      <c r="G1075" s="183">
        <v>13606</v>
      </c>
      <c r="H1075" s="183">
        <f>G1075/F1075*100</f>
        <v>100.2899262899263</v>
      </c>
      <c r="I1075" s="1436"/>
      <c r="J1075" s="1436"/>
      <c r="K1075" s="122"/>
      <c r="L1075" s="122"/>
      <c r="M1075" s="122"/>
      <c r="N1075" s="122"/>
      <c r="O1075" s="122"/>
      <c r="P1075" s="122"/>
      <c r="Q1075" s="326"/>
      <c r="R1075" s="326"/>
      <c r="S1075" s="750"/>
      <c r="T1075" s="326"/>
      <c r="U1075" s="768"/>
      <c r="V1075" s="326"/>
      <c r="W1075" s="326"/>
      <c r="X1075" s="326"/>
      <c r="Y1075" s="326"/>
      <c r="Z1075" s="326"/>
      <c r="AA1075" s="920"/>
      <c r="AB1075" s="323"/>
      <c r="AC1075" s="1014">
        <f t="shared" si="359"/>
        <v>0</v>
      </c>
      <c r="AD1075" s="1029"/>
      <c r="AF1075" s="3234">
        <f t="shared" si="376"/>
        <v>0</v>
      </c>
      <c r="AG1075" s="137">
        <f t="shared" si="377"/>
        <v>0</v>
      </c>
      <c r="AJ1075" s="2186" t="s">
        <v>599</v>
      </c>
    </row>
    <row r="1076" spans="1:36" ht="30" x14ac:dyDescent="0.25">
      <c r="A1076" s="137">
        <v>1</v>
      </c>
      <c r="B1076" s="307" t="s">
        <v>425</v>
      </c>
      <c r="C1076" s="430"/>
      <c r="D1076" s="4"/>
      <c r="E1076" s="495">
        <v>5268</v>
      </c>
      <c r="F1076" s="183">
        <f>E1076/12*$B$4</f>
        <v>878</v>
      </c>
      <c r="G1076" s="183">
        <v>436.17</v>
      </c>
      <c r="H1076" s="183">
        <f>G1076/F1076*100</f>
        <v>49.677676537585427</v>
      </c>
      <c r="I1076" s="1436"/>
      <c r="J1076" s="1436"/>
      <c r="K1076" s="122"/>
      <c r="L1076" s="122"/>
      <c r="M1076" s="122"/>
      <c r="N1076" s="122"/>
      <c r="O1076" s="122"/>
      <c r="P1076" s="122"/>
      <c r="Q1076" s="326"/>
      <c r="R1076" s="326"/>
      <c r="S1076" s="750"/>
      <c r="T1076" s="326"/>
      <c r="U1076" s="768"/>
      <c r="V1076" s="326"/>
      <c r="W1076" s="326"/>
      <c r="X1076" s="326"/>
      <c r="Y1076" s="326"/>
      <c r="Z1076" s="326"/>
      <c r="AA1076" s="920"/>
      <c r="AB1076" s="323"/>
      <c r="AC1076" s="1014">
        <f t="shared" si="359"/>
        <v>0</v>
      </c>
      <c r="AD1076" s="1029"/>
      <c r="AF1076" s="3234">
        <f t="shared" si="376"/>
        <v>0</v>
      </c>
      <c r="AG1076" s="137">
        <f t="shared" si="377"/>
        <v>0</v>
      </c>
      <c r="AJ1076" s="2186" t="s">
        <v>599</v>
      </c>
    </row>
    <row r="1077" spans="1:36" ht="45" x14ac:dyDescent="0.25">
      <c r="A1077" s="137">
        <v>1</v>
      </c>
      <c r="B1077" s="307" t="s">
        <v>426</v>
      </c>
      <c r="C1077" s="430"/>
      <c r="D1077" s="4"/>
      <c r="E1077" s="495"/>
      <c r="F1077" s="183"/>
      <c r="G1077" s="183"/>
      <c r="H1077" s="183"/>
      <c r="I1077" s="1436"/>
      <c r="J1077" s="1436"/>
      <c r="K1077" s="122"/>
      <c r="L1077" s="122"/>
      <c r="M1077" s="122"/>
      <c r="N1077" s="122"/>
      <c r="O1077" s="122"/>
      <c r="P1077" s="122"/>
      <c r="Q1077" s="326"/>
      <c r="R1077" s="326"/>
      <c r="S1077" s="750"/>
      <c r="T1077" s="326"/>
      <c r="U1077" s="768"/>
      <c r="V1077" s="326"/>
      <c r="W1077" s="326"/>
      <c r="X1077" s="326"/>
      <c r="Y1077" s="326"/>
      <c r="Z1077" s="326"/>
      <c r="AA1077" s="920"/>
      <c r="AB1077" s="323"/>
      <c r="AC1077" s="1014">
        <f t="shared" si="359"/>
        <v>0</v>
      </c>
      <c r="AD1077" s="1029"/>
      <c r="AF1077" s="3234">
        <f t="shared" si="376"/>
        <v>0</v>
      </c>
      <c r="AG1077" s="137">
        <f t="shared" si="377"/>
        <v>0</v>
      </c>
      <c r="AJ1077" s="2186" t="s">
        <v>599</v>
      </c>
    </row>
    <row r="1078" spans="1:36" ht="60" x14ac:dyDescent="0.25">
      <c r="A1078" s="137">
        <v>1</v>
      </c>
      <c r="B1078" s="307" t="s">
        <v>427</v>
      </c>
      <c r="C1078" s="430"/>
      <c r="D1078" s="4"/>
      <c r="E1078" s="495"/>
      <c r="F1078" s="183"/>
      <c r="G1078" s="183"/>
      <c r="H1078" s="183"/>
      <c r="I1078" s="1436"/>
      <c r="J1078" s="1436"/>
      <c r="K1078" s="122"/>
      <c r="L1078" s="122"/>
      <c r="M1078" s="122"/>
      <c r="N1078" s="122"/>
      <c r="O1078" s="122"/>
      <c r="P1078" s="122"/>
      <c r="Q1078" s="326"/>
      <c r="R1078" s="326"/>
      <c r="S1078" s="750"/>
      <c r="T1078" s="326"/>
      <c r="U1078" s="768"/>
      <c r="V1078" s="326"/>
      <c r="W1078" s="326"/>
      <c r="X1078" s="326"/>
      <c r="Y1078" s="326"/>
      <c r="Z1078" s="326"/>
      <c r="AA1078" s="920"/>
      <c r="AB1078" s="323"/>
      <c r="AC1078" s="1014">
        <f t="shared" si="359"/>
        <v>0</v>
      </c>
      <c r="AD1078" s="1029"/>
      <c r="AF1078" s="3234">
        <f t="shared" si="376"/>
        <v>0</v>
      </c>
      <c r="AG1078" s="137">
        <f t="shared" si="377"/>
        <v>0</v>
      </c>
      <c r="AJ1078" s="2186" t="s">
        <v>599</v>
      </c>
    </row>
    <row r="1079" spans="1:36" ht="45" x14ac:dyDescent="0.25">
      <c r="A1079" s="137">
        <v>1</v>
      </c>
      <c r="B1079" s="307" t="s">
        <v>428</v>
      </c>
      <c r="C1079" s="430"/>
      <c r="D1079" s="4"/>
      <c r="E1079" s="495">
        <v>5500</v>
      </c>
      <c r="F1079" s="183">
        <f>E1079/12*$B$4</f>
        <v>916.66666666666663</v>
      </c>
      <c r="G1079" s="183">
        <v>942</v>
      </c>
      <c r="H1079" s="183">
        <f>G1079/F1079*100</f>
        <v>102.76363636363637</v>
      </c>
      <c r="I1079" s="1436"/>
      <c r="J1079" s="1436"/>
      <c r="K1079" s="122"/>
      <c r="L1079" s="122"/>
      <c r="M1079" s="122"/>
      <c r="N1079" s="122"/>
      <c r="O1079" s="122"/>
      <c r="P1079" s="122"/>
      <c r="Q1079" s="326"/>
      <c r="R1079" s="326"/>
      <c r="S1079" s="750"/>
      <c r="T1079" s="326"/>
      <c r="U1079" s="768"/>
      <c r="V1079" s="326"/>
      <c r="W1079" s="326"/>
      <c r="X1079" s="326"/>
      <c r="Y1079" s="326"/>
      <c r="Z1079" s="326"/>
      <c r="AA1079" s="920"/>
      <c r="AB1079" s="323"/>
      <c r="AC1079" s="1014">
        <f t="shared" si="359"/>
        <v>0</v>
      </c>
      <c r="AD1079" s="1029"/>
      <c r="AF1079" s="3234">
        <f t="shared" si="376"/>
        <v>0</v>
      </c>
      <c r="AG1079" s="137">
        <f t="shared" si="377"/>
        <v>0</v>
      </c>
      <c r="AJ1079" s="2186" t="s">
        <v>599</v>
      </c>
    </row>
    <row r="1080" spans="1:36" ht="29.25" x14ac:dyDescent="0.25">
      <c r="A1080" s="137">
        <v>1</v>
      </c>
      <c r="B1080" s="520" t="s">
        <v>304</v>
      </c>
      <c r="C1080" s="430"/>
      <c r="D1080" s="4"/>
      <c r="E1080" s="495">
        <f>E1081+E1083/9.4</f>
        <v>41500</v>
      </c>
      <c r="F1080" s="183">
        <f>F1081+F1083/9.4</f>
        <v>6916.666666666667</v>
      </c>
      <c r="G1080" s="183">
        <f>G1081+G1083/9.4</f>
        <v>7114.9787234042551</v>
      </c>
      <c r="H1080" s="183">
        <f>G1080/F1080*100</f>
        <v>102.86716226608561</v>
      </c>
      <c r="I1080" s="1436"/>
      <c r="J1080" s="1436"/>
      <c r="K1080" s="122"/>
      <c r="L1080" s="122"/>
      <c r="M1080" s="122"/>
      <c r="N1080" s="122"/>
      <c r="O1080" s="122"/>
      <c r="P1080" s="122"/>
      <c r="Q1080" s="326"/>
      <c r="R1080" s="326"/>
      <c r="S1080" s="750"/>
      <c r="T1080" s="326"/>
      <c r="U1080" s="768"/>
      <c r="V1080" s="326"/>
      <c r="W1080" s="326"/>
      <c r="X1080" s="326"/>
      <c r="Y1080" s="326"/>
      <c r="Z1080" s="326"/>
      <c r="AA1080" s="920"/>
      <c r="AB1080" s="323"/>
      <c r="AC1080" s="1014">
        <f t="shared" si="359"/>
        <v>0</v>
      </c>
      <c r="AD1080" s="1029"/>
      <c r="AF1080" s="3234">
        <f t="shared" si="376"/>
        <v>0</v>
      </c>
      <c r="AG1080" s="137">
        <f t="shared" si="377"/>
        <v>0</v>
      </c>
      <c r="AJ1080" s="2186" t="s">
        <v>599</v>
      </c>
    </row>
    <row r="1081" spans="1:36" x14ac:dyDescent="0.25">
      <c r="A1081" s="137">
        <v>1</v>
      </c>
      <c r="B1081" s="520" t="s">
        <v>312</v>
      </c>
      <c r="C1081" s="430"/>
      <c r="D1081" s="4"/>
      <c r="E1081" s="495">
        <v>41500</v>
      </c>
      <c r="F1081" s="183">
        <f>E1081/12*$B$4</f>
        <v>6916.666666666667</v>
      </c>
      <c r="G1081" s="183">
        <v>7102</v>
      </c>
      <c r="H1081" s="183">
        <f>G1081/F1081*100</f>
        <v>102.67951807228914</v>
      </c>
      <c r="I1081" s="1436"/>
      <c r="J1081" s="1436"/>
      <c r="K1081" s="122"/>
      <c r="L1081" s="122"/>
      <c r="M1081" s="122"/>
      <c r="N1081" s="122"/>
      <c r="O1081" s="122"/>
      <c r="P1081" s="122"/>
      <c r="Q1081" s="326"/>
      <c r="R1081" s="326"/>
      <c r="S1081" s="750"/>
      <c r="T1081" s="326"/>
      <c r="U1081" s="768"/>
      <c r="V1081" s="326"/>
      <c r="W1081" s="326"/>
      <c r="X1081" s="326"/>
      <c r="Y1081" s="326"/>
      <c r="Z1081" s="326"/>
      <c r="AA1081" s="920"/>
      <c r="AB1081" s="323"/>
      <c r="AC1081" s="1014">
        <f t="shared" si="359"/>
        <v>0</v>
      </c>
      <c r="AD1081" s="1029"/>
      <c r="AF1081" s="3234">
        <f t="shared" si="376"/>
        <v>0</v>
      </c>
      <c r="AG1081" s="137">
        <f t="shared" si="377"/>
        <v>0</v>
      </c>
      <c r="AJ1081" s="2186" t="s">
        <v>599</v>
      </c>
    </row>
    <row r="1082" spans="1:36" x14ac:dyDescent="0.25">
      <c r="A1082" s="137">
        <v>1</v>
      </c>
      <c r="B1082" s="4" t="s">
        <v>313</v>
      </c>
      <c r="C1082" s="430"/>
      <c r="D1082" s="4"/>
      <c r="E1082" s="495">
        <f>E1083/9.4</f>
        <v>0</v>
      </c>
      <c r="F1082" s="183">
        <f>F1083/9.4</f>
        <v>0</v>
      </c>
      <c r="G1082" s="183">
        <f>G1083/9.4</f>
        <v>12.978723404255319</v>
      </c>
      <c r="H1082" s="183"/>
      <c r="I1082" s="1436"/>
      <c r="J1082" s="1436"/>
      <c r="K1082" s="122"/>
      <c r="L1082" s="122"/>
      <c r="M1082" s="122"/>
      <c r="N1082" s="122"/>
      <c r="O1082" s="122"/>
      <c r="P1082" s="122"/>
      <c r="Q1082" s="326"/>
      <c r="R1082" s="326"/>
      <c r="S1082" s="750"/>
      <c r="T1082" s="326"/>
      <c r="U1082" s="768"/>
      <c r="V1082" s="326"/>
      <c r="W1082" s="326"/>
      <c r="X1082" s="326"/>
      <c r="Y1082" s="326"/>
      <c r="Z1082" s="326"/>
      <c r="AA1082" s="920"/>
      <c r="AB1082" s="323"/>
      <c r="AC1082" s="1014">
        <f t="shared" si="359"/>
        <v>0</v>
      </c>
      <c r="AD1082" s="1029"/>
      <c r="AF1082" s="3234">
        <f t="shared" si="376"/>
        <v>0</v>
      </c>
      <c r="AG1082" s="137">
        <f t="shared" si="377"/>
        <v>0</v>
      </c>
      <c r="AJ1082" s="2186" t="s">
        <v>599</v>
      </c>
    </row>
    <row r="1083" spans="1:36" x14ac:dyDescent="0.25">
      <c r="A1083" s="137">
        <v>1</v>
      </c>
      <c r="B1083" s="534" t="s">
        <v>314</v>
      </c>
      <c r="C1083" s="430"/>
      <c r="D1083" s="4"/>
      <c r="E1083" s="495"/>
      <c r="F1083" s="183">
        <f>E1083/12*$B$4</f>
        <v>0</v>
      </c>
      <c r="G1083" s="183">
        <v>122</v>
      </c>
      <c r="H1083" s="183"/>
      <c r="I1083" s="1436"/>
      <c r="J1083" s="1436"/>
      <c r="K1083" s="122"/>
      <c r="L1083" s="122"/>
      <c r="M1083" s="122"/>
      <c r="N1083" s="122"/>
      <c r="O1083" s="122"/>
      <c r="P1083" s="122"/>
      <c r="Q1083" s="326"/>
      <c r="R1083" s="326"/>
      <c r="S1083" s="750"/>
      <c r="T1083" s="326"/>
      <c r="U1083" s="768"/>
      <c r="V1083" s="326"/>
      <c r="W1083" s="326"/>
      <c r="X1083" s="326"/>
      <c r="Y1083" s="326"/>
      <c r="Z1083" s="326"/>
      <c r="AA1083" s="920"/>
      <c r="AB1083" s="323"/>
      <c r="AC1083" s="1014">
        <f t="shared" si="359"/>
        <v>0</v>
      </c>
      <c r="AD1083" s="1029"/>
      <c r="AF1083" s="3234">
        <f t="shared" si="376"/>
        <v>0</v>
      </c>
      <c r="AG1083" s="137">
        <f t="shared" si="377"/>
        <v>0</v>
      </c>
      <c r="AJ1083" s="2186" t="s">
        <v>599</v>
      </c>
    </row>
    <row r="1084" spans="1:36" ht="29.25" x14ac:dyDescent="0.25">
      <c r="A1084" s="137">
        <v>1</v>
      </c>
      <c r="B1084" s="520" t="s">
        <v>297</v>
      </c>
      <c r="C1084" s="430"/>
      <c r="D1084" s="4"/>
      <c r="E1084" s="495"/>
      <c r="F1084" s="183"/>
      <c r="G1084" s="183"/>
      <c r="H1084" s="183"/>
      <c r="I1084" s="1436"/>
      <c r="J1084" s="1436"/>
      <c r="K1084" s="122"/>
      <c r="L1084" s="122"/>
      <c r="M1084" s="122"/>
      <c r="N1084" s="122"/>
      <c r="O1084" s="122"/>
      <c r="P1084" s="122"/>
      <c r="Q1084" s="326"/>
      <c r="R1084" s="326"/>
      <c r="S1084" s="750"/>
      <c r="T1084" s="326"/>
      <c r="U1084" s="768"/>
      <c r="V1084" s="326"/>
      <c r="W1084" s="326"/>
      <c r="X1084" s="326"/>
      <c r="Y1084" s="326"/>
      <c r="Z1084" s="326"/>
      <c r="AA1084" s="920"/>
      <c r="AB1084" s="323"/>
      <c r="AC1084" s="1014">
        <f t="shared" si="359"/>
        <v>0</v>
      </c>
      <c r="AD1084" s="1029"/>
      <c r="AF1084" s="3234">
        <f t="shared" si="376"/>
        <v>0</v>
      </c>
      <c r="AG1084" s="137">
        <f t="shared" si="377"/>
        <v>0</v>
      </c>
      <c r="AJ1084" s="2186" t="s">
        <v>599</v>
      </c>
    </row>
    <row r="1085" spans="1:36" ht="30" x14ac:dyDescent="0.25">
      <c r="A1085" s="137">
        <v>1</v>
      </c>
      <c r="B1085" s="516" t="s">
        <v>189</v>
      </c>
      <c r="C1085" s="430"/>
      <c r="D1085" s="4"/>
      <c r="E1085" s="495"/>
      <c r="F1085" s="183"/>
      <c r="G1085" s="183"/>
      <c r="H1085" s="183"/>
      <c r="I1085" s="1436"/>
      <c r="J1085" s="1436"/>
      <c r="K1085" s="122"/>
      <c r="L1085" s="122"/>
      <c r="M1085" s="122"/>
      <c r="N1085" s="122"/>
      <c r="O1085" s="122"/>
      <c r="P1085" s="122"/>
      <c r="Q1085" s="326"/>
      <c r="R1085" s="326"/>
      <c r="S1085" s="750"/>
      <c r="T1085" s="326"/>
      <c r="U1085" s="768"/>
      <c r="V1085" s="326"/>
      <c r="W1085" s="326"/>
      <c r="X1085" s="326"/>
      <c r="Y1085" s="326"/>
      <c r="Z1085" s="326"/>
      <c r="AA1085" s="920"/>
      <c r="AB1085" s="323"/>
      <c r="AC1085" s="1014">
        <f t="shared" si="359"/>
        <v>0</v>
      </c>
      <c r="AD1085" s="1029"/>
      <c r="AF1085" s="3234">
        <f t="shared" si="376"/>
        <v>0</v>
      </c>
      <c r="AG1085" s="137">
        <f t="shared" si="377"/>
        <v>0</v>
      </c>
      <c r="AJ1085" s="2186" t="s">
        <v>599</v>
      </c>
    </row>
    <row r="1086" spans="1:36" ht="72" x14ac:dyDescent="0.25">
      <c r="A1086" s="137">
        <v>1</v>
      </c>
      <c r="B1086" s="517" t="s">
        <v>305</v>
      </c>
      <c r="C1086" s="430"/>
      <c r="D1086" s="4"/>
      <c r="E1086" s="495">
        <v>200</v>
      </c>
      <c r="F1086" s="183">
        <f>E1086/12*$B$4</f>
        <v>33.333333333333336</v>
      </c>
      <c r="G1086" s="183">
        <v>31</v>
      </c>
      <c r="H1086" s="183">
        <f>G1086/F1086*100</f>
        <v>93</v>
      </c>
      <c r="I1086" s="1436"/>
      <c r="J1086" s="1436"/>
      <c r="K1086" s="122"/>
      <c r="L1086" s="122"/>
      <c r="M1086" s="122"/>
      <c r="N1086" s="122"/>
      <c r="O1086" s="122"/>
      <c r="P1086" s="122"/>
      <c r="Q1086" s="326"/>
      <c r="R1086" s="326"/>
      <c r="S1086" s="750"/>
      <c r="T1086" s="326"/>
      <c r="U1086" s="768"/>
      <c r="V1086" s="326"/>
      <c r="W1086" s="326"/>
      <c r="X1086" s="326"/>
      <c r="Y1086" s="326"/>
      <c r="Z1086" s="326"/>
      <c r="AA1086" s="920"/>
      <c r="AB1086" s="323"/>
      <c r="AC1086" s="1014">
        <f t="shared" si="359"/>
        <v>0</v>
      </c>
      <c r="AD1086" s="1029"/>
      <c r="AF1086" s="3234">
        <f t="shared" si="376"/>
        <v>0</v>
      </c>
      <c r="AG1086" s="137">
        <f t="shared" si="377"/>
        <v>0</v>
      </c>
      <c r="AJ1086" s="2186" t="s">
        <v>599</v>
      </c>
    </row>
    <row r="1087" spans="1:36" s="147" customFormat="1" x14ac:dyDescent="0.25">
      <c r="A1087" s="137">
        <v>1</v>
      </c>
      <c r="B1087" s="508" t="s">
        <v>213</v>
      </c>
      <c r="C1087" s="1622"/>
      <c r="D1087" s="520"/>
      <c r="E1087" s="242">
        <f>SUM(E1088:E1089)</f>
        <v>3961</v>
      </c>
      <c r="F1087" s="741">
        <f>SUM(F1088:F1089)</f>
        <v>661</v>
      </c>
      <c r="G1087" s="741">
        <f>SUM(G1088:G1089)</f>
        <v>464</v>
      </c>
      <c r="H1087" s="741">
        <f>G1087/F1087*100</f>
        <v>70.196671709531017</v>
      </c>
      <c r="I1087" s="1436"/>
      <c r="J1087" s="1436"/>
      <c r="K1087" s="122"/>
      <c r="L1087" s="122"/>
      <c r="M1087" s="122"/>
      <c r="N1087" s="122"/>
      <c r="O1087" s="122"/>
      <c r="P1087" s="122"/>
      <c r="Q1087" s="326">
        <v>4558.7148999999999</v>
      </c>
      <c r="R1087" s="326">
        <v>4558.7148999999999</v>
      </c>
      <c r="S1087" s="871">
        <f t="shared" ref="S1087" si="378">Q1087/12*$B$4+(R1087-Q1087)/11*1</f>
        <v>759.78581666666662</v>
      </c>
      <c r="T1087" s="326">
        <f>Z1087-Y1087-V1087</f>
        <v>534.03615999999988</v>
      </c>
      <c r="U1087" s="768"/>
      <c r="V1087" s="326"/>
      <c r="W1087" s="326">
        <f>T1087-S1087</f>
        <v>-225.74965666666674</v>
      </c>
      <c r="X1087" s="326"/>
      <c r="Y1087" s="326">
        <v>0</v>
      </c>
      <c r="Z1087" s="326">
        <v>534.03615999999988</v>
      </c>
      <c r="AA1087" s="924"/>
      <c r="AB1087" s="323"/>
      <c r="AC1087" s="1014">
        <f t="shared" si="359"/>
        <v>0</v>
      </c>
      <c r="AD1087" s="1029"/>
      <c r="AF1087" s="3234">
        <f t="shared" si="376"/>
        <v>0</v>
      </c>
      <c r="AG1087" s="147">
        <f t="shared" si="377"/>
        <v>534036.15999999992</v>
      </c>
      <c r="AJ1087" s="2186" t="s">
        <v>599</v>
      </c>
    </row>
    <row r="1088" spans="1:36" ht="45" x14ac:dyDescent="0.25">
      <c r="A1088" s="137">
        <v>1</v>
      </c>
      <c r="B1088" s="509" t="s">
        <v>401</v>
      </c>
      <c r="C1088" s="1626"/>
      <c r="D1088" s="1637"/>
      <c r="E1088" s="243">
        <v>310</v>
      </c>
      <c r="F1088" s="123">
        <f>ROUND(E1088/12*$B$4,0)</f>
        <v>52</v>
      </c>
      <c r="G1088" s="971"/>
      <c r="H1088" s="1575">
        <f>G1088/F1088*100</f>
        <v>0</v>
      </c>
      <c r="I1088" s="1436"/>
      <c r="J1088" s="1458"/>
      <c r="K1088" s="122"/>
      <c r="L1088" s="1459"/>
      <c r="M1088" s="1459"/>
      <c r="N1088" s="1459"/>
      <c r="O1088" s="1459"/>
      <c r="P1088" s="1459"/>
      <c r="Q1088" s="327"/>
      <c r="R1088" s="327"/>
      <c r="S1088" s="870"/>
      <c r="T1088" s="326">
        <f>Z1088-Y1088-V1088</f>
        <v>0</v>
      </c>
      <c r="U1088" s="1061"/>
      <c r="V1088" s="327"/>
      <c r="W1088" s="327"/>
      <c r="X1088" s="327"/>
      <c r="Y1088" s="327"/>
      <c r="Z1088" s="327"/>
      <c r="AA1088" s="1648"/>
      <c r="AB1088" s="856"/>
      <c r="AC1088" s="1014">
        <f t="shared" si="359"/>
        <v>0</v>
      </c>
      <c r="AD1088" s="1029"/>
      <c r="AF1088" s="3234">
        <f t="shared" si="376"/>
        <v>0</v>
      </c>
      <c r="AG1088" s="137">
        <f>Z1088*1000-AF1088</f>
        <v>0</v>
      </c>
      <c r="AJ1088" s="2186" t="s">
        <v>599</v>
      </c>
    </row>
    <row r="1089" spans="1:36" ht="45" x14ac:dyDescent="0.25">
      <c r="A1089" s="137">
        <v>1</v>
      </c>
      <c r="B1089" s="509" t="s">
        <v>336</v>
      </c>
      <c r="C1089" s="1626"/>
      <c r="D1089" s="1637"/>
      <c r="E1089" s="243">
        <v>3651</v>
      </c>
      <c r="F1089" s="123">
        <f>ROUND(E1089/12*$B$4,0)</f>
        <v>609</v>
      </c>
      <c r="G1089" s="971">
        <v>464</v>
      </c>
      <c r="H1089" s="1575">
        <f>G1089/F1089*100</f>
        <v>76.19047619047619</v>
      </c>
      <c r="I1089" s="1453"/>
      <c r="J1089" s="1458"/>
      <c r="K1089" s="122"/>
      <c r="L1089" s="1459"/>
      <c r="M1089" s="1459"/>
      <c r="N1089" s="1459"/>
      <c r="O1089" s="1459"/>
      <c r="P1089" s="1459"/>
      <c r="Q1089" s="327"/>
      <c r="R1089" s="327"/>
      <c r="S1089" s="870"/>
      <c r="T1089" s="326"/>
      <c r="U1089" s="1061"/>
      <c r="V1089" s="327"/>
      <c r="W1089" s="327"/>
      <c r="X1089" s="327"/>
      <c r="Y1089" s="327"/>
      <c r="Z1089" s="327"/>
      <c r="AA1089" s="1648"/>
      <c r="AB1089" s="856"/>
      <c r="AC1089" s="1014">
        <f t="shared" si="359"/>
        <v>0</v>
      </c>
      <c r="AD1089" s="1029"/>
      <c r="AF1089" s="3234">
        <f t="shared" si="376"/>
        <v>0</v>
      </c>
      <c r="AG1089" s="137">
        <f>Z1089*1000-AF1089</f>
        <v>0</v>
      </c>
      <c r="AJ1089" s="2186" t="s">
        <v>599</v>
      </c>
    </row>
    <row r="1090" spans="1:36" s="2186" customFormat="1" ht="86.25" x14ac:dyDescent="0.25">
      <c r="B1090" s="470" t="s">
        <v>464</v>
      </c>
      <c r="C1090" s="1626"/>
      <c r="D1090" s="1637"/>
      <c r="E1090" s="243">
        <f>E1070</f>
        <v>60</v>
      </c>
      <c r="F1090" s="123">
        <f>F1070</f>
        <v>10</v>
      </c>
      <c r="G1090" s="971">
        <f>G1070</f>
        <v>273</v>
      </c>
      <c r="H1090" s="1575">
        <f>H1070</f>
        <v>2730</v>
      </c>
      <c r="I1090" s="1453"/>
      <c r="J1090" s="1458"/>
      <c r="K1090" s="1452"/>
      <c r="L1090" s="1459"/>
      <c r="M1090" s="1459"/>
      <c r="N1090" s="1459"/>
      <c r="O1090" s="1459"/>
      <c r="P1090" s="1459"/>
      <c r="Q1090" s="327"/>
      <c r="R1090" s="327"/>
      <c r="S1090" s="870"/>
      <c r="T1090" s="326"/>
      <c r="U1090" s="1061"/>
      <c r="V1090" s="327"/>
      <c r="W1090" s="327"/>
      <c r="X1090" s="327"/>
      <c r="Y1090" s="327"/>
      <c r="Z1090" s="327"/>
      <c r="AA1090" s="1648"/>
      <c r="AB1090" s="856"/>
      <c r="AC1090" s="1014">
        <f t="shared" si="359"/>
        <v>0</v>
      </c>
      <c r="AD1090" s="1029"/>
      <c r="AF1090" s="3234"/>
    </row>
    <row r="1091" spans="1:36" x14ac:dyDescent="0.25">
      <c r="A1091" s="137">
        <v>1</v>
      </c>
      <c r="B1091" s="470" t="s">
        <v>255</v>
      </c>
      <c r="C1091" s="1626"/>
      <c r="D1091" s="1637"/>
      <c r="E1091" s="243">
        <f>E1072</f>
        <v>88217</v>
      </c>
      <c r="F1091" s="1042">
        <f>F1072</f>
        <v>14702.833333333332</v>
      </c>
      <c r="G1091" s="971">
        <f>G1072</f>
        <v>14657.0425</v>
      </c>
      <c r="H1091" s="1575">
        <f>G1091/F1091*100</f>
        <v>99.688557760975783</v>
      </c>
      <c r="I1091" s="1436"/>
      <c r="J1091" s="1458"/>
      <c r="K1091" s="1452"/>
      <c r="L1091" s="1459"/>
      <c r="M1091" s="1459"/>
      <c r="N1091" s="1459"/>
      <c r="O1091" s="1459"/>
      <c r="P1091" s="1459"/>
      <c r="Q1091" s="327"/>
      <c r="R1091" s="327"/>
      <c r="S1091" s="870"/>
      <c r="T1091" s="326"/>
      <c r="U1091" s="1061"/>
      <c r="V1091" s="327"/>
      <c r="W1091" s="327"/>
      <c r="X1091" s="327"/>
      <c r="Y1091" s="327"/>
      <c r="Z1091" s="327"/>
      <c r="AA1091" s="1648"/>
      <c r="AB1091" s="856"/>
      <c r="AC1091" s="1014">
        <f t="shared" si="359"/>
        <v>0</v>
      </c>
      <c r="AD1091" s="1029"/>
      <c r="AF1091" s="3234">
        <f t="shared" ref="AF1091:AF1101" si="379">T1091+V1091+Y1091-Z1091</f>
        <v>0</v>
      </c>
      <c r="AG1091" s="137">
        <f t="shared" ref="AG1091:AG1101" si="380">Z1091*1000-AF1091</f>
        <v>0</v>
      </c>
      <c r="AJ1091" s="2186" t="s">
        <v>599</v>
      </c>
    </row>
    <row r="1092" spans="1:36" ht="29.25" x14ac:dyDescent="0.25">
      <c r="A1092" s="137">
        <v>1</v>
      </c>
      <c r="B1092" s="470" t="s">
        <v>256</v>
      </c>
      <c r="C1092" s="1626"/>
      <c r="D1092" s="1637"/>
      <c r="E1092" s="243">
        <f>E1080</f>
        <v>41500</v>
      </c>
      <c r="F1092" s="123">
        <f>F1080</f>
        <v>6916.666666666667</v>
      </c>
      <c r="G1092" s="971">
        <f>G1080</f>
        <v>7114.9787234042551</v>
      </c>
      <c r="H1092" s="1575">
        <f>G1092/F1092*100</f>
        <v>102.86716226608561</v>
      </c>
      <c r="I1092" s="1458"/>
      <c r="J1092" s="1458"/>
      <c r="K1092" s="122"/>
      <c r="L1092" s="1459"/>
      <c r="M1092" s="1459"/>
      <c r="N1092" s="1459"/>
      <c r="O1092" s="1459"/>
      <c r="P1092" s="1459"/>
      <c r="Q1092" s="327"/>
      <c r="R1092" s="327"/>
      <c r="S1092" s="870"/>
      <c r="T1092" s="325"/>
      <c r="U1092" s="1061"/>
      <c r="V1092" s="327"/>
      <c r="W1092" s="327"/>
      <c r="X1092" s="327"/>
      <c r="Y1092" s="327"/>
      <c r="Z1092" s="327"/>
      <c r="AA1092" s="1648"/>
      <c r="AB1092" s="856"/>
      <c r="AC1092" s="1014">
        <f t="shared" si="359"/>
        <v>0</v>
      </c>
      <c r="AD1092" s="1029"/>
      <c r="AF1092" s="3234">
        <f t="shared" si="379"/>
        <v>0</v>
      </c>
      <c r="AG1092" s="137">
        <f t="shared" si="380"/>
        <v>0</v>
      </c>
      <c r="AJ1092" s="2186" t="s">
        <v>599</v>
      </c>
    </row>
    <row r="1093" spans="1:36" ht="29.25" x14ac:dyDescent="0.25">
      <c r="A1093" s="137">
        <v>1</v>
      </c>
      <c r="B1093" s="470" t="s">
        <v>257</v>
      </c>
      <c r="C1093" s="1626"/>
      <c r="D1093" s="1637"/>
      <c r="E1093" s="243">
        <f>E1086+E1084</f>
        <v>200</v>
      </c>
      <c r="F1093" s="1042">
        <f>F1086+F1084</f>
        <v>33.333333333333336</v>
      </c>
      <c r="G1093" s="971">
        <f>G1086+G1084</f>
        <v>31</v>
      </c>
      <c r="H1093" s="1575">
        <f>G1093/F1093*100</f>
        <v>93</v>
      </c>
      <c r="I1093" s="1436"/>
      <c r="J1093" s="1458"/>
      <c r="K1093" s="1452"/>
      <c r="L1093" s="1459"/>
      <c r="M1093" s="1459"/>
      <c r="N1093" s="1459"/>
      <c r="O1093" s="1459"/>
      <c r="P1093" s="1459"/>
      <c r="Q1093" s="327"/>
      <c r="R1093" s="327"/>
      <c r="S1093" s="871"/>
      <c r="T1093" s="325">
        <f>Z1093-Y1093-V1093</f>
        <v>0</v>
      </c>
      <c r="U1093" s="1061"/>
      <c r="V1093" s="327"/>
      <c r="W1093" s="327">
        <f>T1093-S1093</f>
        <v>0</v>
      </c>
      <c r="X1093" s="327"/>
      <c r="Y1093" s="327"/>
      <c r="Z1093" s="327"/>
      <c r="AA1093" s="1648"/>
      <c r="AB1093" s="856"/>
      <c r="AC1093" s="1014">
        <f t="shared" si="359"/>
        <v>0</v>
      </c>
      <c r="AD1093" s="1029"/>
      <c r="AF1093" s="3234">
        <f t="shared" si="379"/>
        <v>0</v>
      </c>
      <c r="AG1093" s="137">
        <f t="shared" si="380"/>
        <v>0</v>
      </c>
      <c r="AJ1093" s="2186" t="s">
        <v>599</v>
      </c>
    </row>
    <row r="1094" spans="1:36" x14ac:dyDescent="0.25">
      <c r="A1094" s="137">
        <v>1</v>
      </c>
      <c r="B1094" s="471" t="s">
        <v>133</v>
      </c>
      <c r="C1094" s="1626"/>
      <c r="D1094" s="520"/>
      <c r="E1094" s="242">
        <f>E1091+E1093+E1081*2.6+E1083/4.2+E1090*2.6</f>
        <v>196473</v>
      </c>
      <c r="F1094" s="523">
        <f>F1091+F1093+F1081*2.6+F1083/4.2+F1090*2.6</f>
        <v>32745.5</v>
      </c>
      <c r="G1094" s="741">
        <f>G1091+G1093+G1081*2.6+G1083/4.2+G1090*2.6</f>
        <v>33892.090119047622</v>
      </c>
      <c r="H1094" s="1575">
        <f>G1094/F1094*100</f>
        <v>103.50151965628139</v>
      </c>
      <c r="I1094" s="1436"/>
      <c r="J1094" s="1436"/>
      <c r="K1094" s="122"/>
      <c r="L1094" s="1459"/>
      <c r="M1094" s="122"/>
      <c r="N1094" s="122"/>
      <c r="O1094" s="1459"/>
      <c r="P1094" s="122"/>
      <c r="Q1094" s="326">
        <f>Q1087+Q1072+Q1093+Q1070</f>
        <v>181745.7893</v>
      </c>
      <c r="R1094" s="326">
        <f>R1087+R1072+R1093+R1070</f>
        <v>181745.7893</v>
      </c>
      <c r="S1094" s="870">
        <f t="shared" ref="S1094:Z1094" si="381">S1087+S1072+S1093+S1070</f>
        <v>30290.964883333334</v>
      </c>
      <c r="T1094" s="325">
        <f t="shared" si="381"/>
        <v>31015.425650000001</v>
      </c>
      <c r="U1094" s="1061">
        <f t="shared" si="381"/>
        <v>0</v>
      </c>
      <c r="V1094" s="327">
        <f t="shared" si="381"/>
        <v>0</v>
      </c>
      <c r="W1094" s="327">
        <f t="shared" si="381"/>
        <v>724.46076666666681</v>
      </c>
      <c r="X1094" s="327">
        <f t="shared" si="381"/>
        <v>0</v>
      </c>
      <c r="Y1094" s="327">
        <f t="shared" si="381"/>
        <v>0</v>
      </c>
      <c r="Z1094" s="327">
        <f t="shared" si="381"/>
        <v>31015.425650000001</v>
      </c>
      <c r="AA1094" s="924"/>
      <c r="AB1094" s="856"/>
      <c r="AC1094" s="1014">
        <f t="shared" si="359"/>
        <v>0</v>
      </c>
      <c r="AD1094" s="1029"/>
      <c r="AF1094" s="3234">
        <f t="shared" si="379"/>
        <v>0</v>
      </c>
      <c r="AG1094" s="137">
        <f t="shared" si="380"/>
        <v>31015425.650000002</v>
      </c>
      <c r="AJ1094" s="2186" t="s">
        <v>599</v>
      </c>
    </row>
    <row r="1095" spans="1:36" x14ac:dyDescent="0.25">
      <c r="A1095" s="137">
        <v>1</v>
      </c>
      <c r="B1095" s="1083" t="s">
        <v>28</v>
      </c>
      <c r="C1095" s="443"/>
      <c r="D1095" s="1083"/>
      <c r="E1095" s="239"/>
      <c r="F1095" s="829"/>
      <c r="G1095" s="829"/>
      <c r="H1095" s="187"/>
      <c r="I1095" s="1428"/>
      <c r="J1095" s="1428"/>
      <c r="K1095" s="739"/>
      <c r="L1095" s="521"/>
      <c r="M1095" s="739"/>
      <c r="N1095" s="739"/>
      <c r="O1095" s="521"/>
      <c r="P1095" s="739"/>
      <c r="Q1095" s="325"/>
      <c r="R1095" s="325"/>
      <c r="S1095" s="750"/>
      <c r="T1095" s="325">
        <f>Z1095-Y1095-V1095</f>
        <v>0</v>
      </c>
      <c r="U1095" s="768"/>
      <c r="V1095" s="326"/>
      <c r="W1095" s="326"/>
      <c r="X1095" s="326"/>
      <c r="Y1095" s="326"/>
      <c r="Z1095" s="326"/>
      <c r="AA1095" s="956"/>
      <c r="AB1095" s="323"/>
      <c r="AC1095" s="1014">
        <f t="shared" si="359"/>
        <v>0</v>
      </c>
      <c r="AD1095" s="1029"/>
      <c r="AF1095" s="3234">
        <f t="shared" si="379"/>
        <v>0</v>
      </c>
      <c r="AG1095" s="137">
        <f t="shared" si="380"/>
        <v>0</v>
      </c>
      <c r="AJ1095" s="2186" t="s">
        <v>599</v>
      </c>
    </row>
    <row r="1096" spans="1:36" x14ac:dyDescent="0.25">
      <c r="A1096" s="137">
        <v>1</v>
      </c>
      <c r="B1096" s="2" t="s">
        <v>16</v>
      </c>
      <c r="C1096" s="443"/>
      <c r="D1096" s="2"/>
      <c r="E1096" s="222"/>
      <c r="F1096" s="187"/>
      <c r="G1096" s="187"/>
      <c r="H1096" s="187"/>
      <c r="I1096" s="1436"/>
      <c r="J1096" s="1436"/>
      <c r="K1096" s="521"/>
      <c r="L1096" s="521"/>
      <c r="M1096" s="521"/>
      <c r="N1096" s="521"/>
      <c r="O1096" s="521"/>
      <c r="P1096" s="521"/>
      <c r="Q1096" s="326"/>
      <c r="R1096" s="326"/>
      <c r="S1096" s="750"/>
      <c r="T1096" s="326">
        <f>Z1096-Y1096-V1096</f>
        <v>0</v>
      </c>
      <c r="U1096" s="768"/>
      <c r="V1096" s="326"/>
      <c r="W1096" s="326"/>
      <c r="X1096" s="326"/>
      <c r="Y1096" s="326"/>
      <c r="Z1096" s="326"/>
      <c r="AA1096" s="940"/>
      <c r="AB1096" s="323"/>
      <c r="AC1096" s="1014">
        <f t="shared" si="359"/>
        <v>0</v>
      </c>
      <c r="AD1096" s="1029"/>
      <c r="AF1096" s="3234">
        <f t="shared" si="379"/>
        <v>0</v>
      </c>
      <c r="AG1096" s="137">
        <f t="shared" si="380"/>
        <v>0</v>
      </c>
      <c r="AJ1096" s="2186" t="s">
        <v>599</v>
      </c>
    </row>
    <row r="1097" spans="1:36" s="147" customFormat="1" x14ac:dyDescent="0.25">
      <c r="A1097" s="137">
        <v>1</v>
      </c>
      <c r="B1097" s="1651" t="s">
        <v>23</v>
      </c>
      <c r="C1097" s="1660"/>
      <c r="D1097" s="3">
        <v>240</v>
      </c>
      <c r="E1097" s="222">
        <v>700</v>
      </c>
      <c r="F1097" s="123">
        <f>ROUND(E1097/12*$B$4,0)</f>
        <v>117</v>
      </c>
      <c r="G1097" s="123">
        <v>79</v>
      </c>
      <c r="H1097" s="123">
        <f>G1097/F1097*100</f>
        <v>67.521367521367523</v>
      </c>
      <c r="I1097" s="822">
        <v>6</v>
      </c>
      <c r="J1097" s="152">
        <f>M1097/G1097</f>
        <v>5.7974683544303796</v>
      </c>
      <c r="K1097" s="153">
        <f>ROUND(E1097*I1097,0)</f>
        <v>4200</v>
      </c>
      <c r="L1097" s="153">
        <f>ROUND(K1097/12*$B$4,0)</f>
        <v>700</v>
      </c>
      <c r="M1097" s="153">
        <v>458</v>
      </c>
      <c r="N1097" s="153">
        <f>M1097/L1097*100</f>
        <v>65.428571428571431</v>
      </c>
      <c r="O1097" s="153">
        <f>ROUND(K1097/D1097,0)</f>
        <v>18</v>
      </c>
      <c r="P1097" s="153">
        <f>M1097/$B$4*12/O1097</f>
        <v>152.66666666666666</v>
      </c>
      <c r="Q1097" s="326"/>
      <c r="R1097" s="326"/>
      <c r="S1097" s="750"/>
      <c r="T1097" s="326">
        <f>Z1097-Y1097-V1097</f>
        <v>0</v>
      </c>
      <c r="U1097" s="768"/>
      <c r="V1097" s="326"/>
      <c r="W1097" s="326">
        <f>T1097-S1097</f>
        <v>0</v>
      </c>
      <c r="X1097" s="326"/>
      <c r="Y1097" s="326"/>
      <c r="Z1097" s="326"/>
      <c r="AA1097" s="936"/>
      <c r="AB1097" s="323"/>
      <c r="AC1097" s="1014">
        <f t="shared" si="359"/>
        <v>0</v>
      </c>
      <c r="AD1097" s="1029"/>
      <c r="AF1097" s="3234">
        <f t="shared" si="379"/>
        <v>0</v>
      </c>
      <c r="AG1097" s="147">
        <f t="shared" si="380"/>
        <v>0</v>
      </c>
      <c r="AJ1097" s="2186" t="s">
        <v>599</v>
      </c>
    </row>
    <row r="1098" spans="1:36" s="147" customFormat="1" x14ac:dyDescent="0.25">
      <c r="A1098" s="137">
        <v>1</v>
      </c>
      <c r="B1098" s="1642" t="s">
        <v>25</v>
      </c>
      <c r="C1098" s="1643"/>
      <c r="D1098" s="1564">
        <v>240</v>
      </c>
      <c r="E1098" s="223">
        <v>1940</v>
      </c>
      <c r="F1098" s="129">
        <f>ROUND(E1098/12*$B$4,0)</f>
        <v>323</v>
      </c>
      <c r="G1098" s="129">
        <v>318</v>
      </c>
      <c r="H1098" s="129">
        <f>G1098/F1098*100</f>
        <v>98.452012383900936</v>
      </c>
      <c r="I1098" s="1439">
        <v>7</v>
      </c>
      <c r="J1098" s="1039">
        <f>M1098/G1098</f>
        <v>5.8459119496855347</v>
      </c>
      <c r="K1098" s="278">
        <f>ROUND(E1098*I1098,0)</f>
        <v>13580</v>
      </c>
      <c r="L1098" s="278">
        <f>ROUND(K1098/12*$B$4,0)</f>
        <v>2263</v>
      </c>
      <c r="M1098" s="278">
        <v>1859</v>
      </c>
      <c r="N1098" s="153">
        <f>M1098/L1098*100</f>
        <v>82.147591692443655</v>
      </c>
      <c r="O1098" s="153">
        <f>ROUND(K1098/D1098,0)</f>
        <v>57</v>
      </c>
      <c r="P1098" s="153">
        <f>M1098/$B$4*12/O1098</f>
        <v>195.68421052631578</v>
      </c>
      <c r="Q1098" s="327"/>
      <c r="R1098" s="327"/>
      <c r="S1098" s="870"/>
      <c r="T1098" s="327"/>
      <c r="U1098" s="1061"/>
      <c r="V1098" s="327"/>
      <c r="W1098" s="327"/>
      <c r="X1098" s="327"/>
      <c r="Y1098" s="327"/>
      <c r="Z1098" s="327"/>
      <c r="AA1098" s="1035"/>
      <c r="AB1098" s="856"/>
      <c r="AC1098" s="1014">
        <f t="shared" si="359"/>
        <v>0</v>
      </c>
      <c r="AD1098" s="1029"/>
      <c r="AF1098" s="3234">
        <f t="shared" si="379"/>
        <v>0</v>
      </c>
      <c r="AG1098" s="147">
        <f t="shared" si="380"/>
        <v>0</v>
      </c>
      <c r="AJ1098" s="2186" t="s">
        <v>599</v>
      </c>
    </row>
    <row r="1099" spans="1:36" x14ac:dyDescent="0.25">
      <c r="A1099" s="137">
        <v>1</v>
      </c>
      <c r="B1099" s="1108" t="s">
        <v>174</v>
      </c>
      <c r="C1099" s="1109"/>
      <c r="D1099" s="1585"/>
      <c r="E1099" s="224">
        <f>SUM(E1097:E1098)</f>
        <v>2640</v>
      </c>
      <c r="F1099" s="305">
        <f>SUM(F1097:F1098)</f>
        <v>440</v>
      </c>
      <c r="G1099" s="305">
        <f>SUM(G1097:G1098)</f>
        <v>397</v>
      </c>
      <c r="H1099" s="158">
        <f>G1099/F1099*100</f>
        <v>90.22727272727272</v>
      </c>
      <c r="I1099" s="1458">
        <f>IF(E1099=0,0,K1099/E1099)</f>
        <v>6.7348484848484844</v>
      </c>
      <c r="J1099" s="1073">
        <f>M1099/G1099</f>
        <v>5.8362720403022674</v>
      </c>
      <c r="K1099" s="1137">
        <f>SUM(K1097:K1098)</f>
        <v>17780</v>
      </c>
      <c r="L1099" s="1137">
        <f>SUM(L1097:L1098)</f>
        <v>2963</v>
      </c>
      <c r="M1099" s="1137">
        <f>SUM(M1097:M1098)</f>
        <v>2317</v>
      </c>
      <c r="N1099" s="1137">
        <f>M1099/L1099*100</f>
        <v>78.197772527843398</v>
      </c>
      <c r="O1099" s="1137">
        <f>SUM(O1097:O1098)</f>
        <v>75</v>
      </c>
      <c r="P1099" s="278">
        <f>M1099/$B$4*12/O1099</f>
        <v>185.36</v>
      </c>
      <c r="Q1099" s="327"/>
      <c r="R1099" s="327"/>
      <c r="S1099" s="876"/>
      <c r="T1099" s="327">
        <f>Z1099-Y1099-V1099</f>
        <v>0</v>
      </c>
      <c r="U1099" s="1061"/>
      <c r="V1099" s="327"/>
      <c r="W1099" s="327"/>
      <c r="X1099" s="327"/>
      <c r="Y1099" s="327"/>
      <c r="Z1099" s="327"/>
      <c r="AA1099" s="959"/>
      <c r="AB1099" s="856"/>
      <c r="AC1099" s="1014">
        <f t="shared" si="359"/>
        <v>0</v>
      </c>
      <c r="AD1099" s="1029"/>
      <c r="AF1099" s="3234">
        <f t="shared" si="379"/>
        <v>0</v>
      </c>
      <c r="AG1099" s="137">
        <f t="shared" si="380"/>
        <v>0</v>
      </c>
      <c r="AJ1099" s="2186" t="s">
        <v>599</v>
      </c>
    </row>
    <row r="1100" spans="1:36" ht="30" thickBot="1" x14ac:dyDescent="0.3">
      <c r="A1100" s="137">
        <v>1</v>
      </c>
      <c r="B1100" s="148" t="s">
        <v>198</v>
      </c>
      <c r="C1100" s="148"/>
      <c r="D1100" s="148"/>
      <c r="E1100" s="245">
        <f>SUM(E1099)</f>
        <v>2640</v>
      </c>
      <c r="F1100" s="1661">
        <f>SUM(F1099)</f>
        <v>440</v>
      </c>
      <c r="G1100" s="1661">
        <f>SUM(G1099)</f>
        <v>397</v>
      </c>
      <c r="H1100" s="1661">
        <f>G1100/F1100*100</f>
        <v>90.22727272727272</v>
      </c>
      <c r="I1100" s="1115">
        <f>IF(E1100=0,0,K1100/E1100)</f>
        <v>6.7348484848484844</v>
      </c>
      <c r="J1100" s="1116">
        <f>M1100/G1100</f>
        <v>5.8362720403022674</v>
      </c>
      <c r="K1100" s="1562">
        <f>SUM(K1099)</f>
        <v>17780</v>
      </c>
      <c r="L1100" s="1562">
        <f>SUM(L1099)</f>
        <v>2963</v>
      </c>
      <c r="M1100" s="1562">
        <f>SUM(M1099)</f>
        <v>2317</v>
      </c>
      <c r="N1100" s="1117">
        <f>M1100/L1100*100</f>
        <v>78.197772527843398</v>
      </c>
      <c r="O1100" s="1164">
        <f>SUM(O1099)</f>
        <v>75</v>
      </c>
      <c r="P1100" s="1117">
        <f>SUM(P1099)</f>
        <v>185.36</v>
      </c>
      <c r="Q1100" s="331">
        <v>51195.610619999999</v>
      </c>
      <c r="R1100" s="331">
        <v>51195.610619999999</v>
      </c>
      <c r="S1100" s="2171">
        <f t="shared" ref="S1100" si="382">Q1100/12*$B$4+(R1100-Q1100)/11*1</f>
        <v>8532.6017699999993</v>
      </c>
      <c r="T1100" s="331">
        <f>Z1100-Y1100-V1100</f>
        <v>7737.0701399999998</v>
      </c>
      <c r="U1100" s="770"/>
      <c r="V1100" s="331"/>
      <c r="W1100" s="331">
        <f>T1100-S1100</f>
        <v>-795.5316299999995</v>
      </c>
      <c r="X1100" s="331"/>
      <c r="Y1100" s="331">
        <v>0</v>
      </c>
      <c r="Z1100" s="331">
        <v>7737.0701399999998</v>
      </c>
      <c r="AA1100" s="1662"/>
      <c r="AB1100" s="900"/>
      <c r="AC1100" s="1014">
        <f t="shared" si="359"/>
        <v>0</v>
      </c>
      <c r="AD1100" s="1029"/>
      <c r="AF1100" s="3234">
        <f t="shared" si="379"/>
        <v>0</v>
      </c>
      <c r="AG1100" s="137">
        <f t="shared" si="380"/>
        <v>7737070.1399999997</v>
      </c>
      <c r="AJ1100" s="2186" t="s">
        <v>599</v>
      </c>
    </row>
    <row r="1101" spans="1:36" ht="15.75" thickBot="1" x14ac:dyDescent="0.3">
      <c r="A1101" s="137">
        <v>1</v>
      </c>
      <c r="B1101" s="1594" t="s">
        <v>272</v>
      </c>
      <c r="C1101" s="1595"/>
      <c r="D1101" s="1594"/>
      <c r="E1101" s="227"/>
      <c r="F1101" s="702"/>
      <c r="G1101" s="702"/>
      <c r="H1101" s="702"/>
      <c r="I1101" s="1406"/>
      <c r="J1101" s="1406"/>
      <c r="K1101" s="702"/>
      <c r="L1101" s="702"/>
      <c r="M1101" s="702">
        <f>M1068+M1100</f>
        <v>6122</v>
      </c>
      <c r="N1101" s="702"/>
      <c r="O1101" s="702"/>
      <c r="P1101" s="702"/>
      <c r="Q1101" s="332">
        <f t="shared" ref="Q1101:Z1101" si="383">Q1100+Q1094+Q1068</f>
        <v>674832.85825867997</v>
      </c>
      <c r="R1101" s="332">
        <f t="shared" ref="R1101" si="384">R1100+R1094+R1068</f>
        <v>674832.85825867997</v>
      </c>
      <c r="S1101" s="751">
        <f t="shared" si="383"/>
        <v>112472.14304311332</v>
      </c>
      <c r="T1101" s="332">
        <f t="shared" si="383"/>
        <v>103333.40982</v>
      </c>
      <c r="U1101" s="773">
        <f t="shared" si="383"/>
        <v>0</v>
      </c>
      <c r="V1101" s="3425">
        <f t="shared" si="383"/>
        <v>-36.404759999999996</v>
      </c>
      <c r="W1101" s="332">
        <f t="shared" si="383"/>
        <v>-9138.7332231133241</v>
      </c>
      <c r="X1101" s="156">
        <f t="shared" si="383"/>
        <v>0</v>
      </c>
      <c r="Y1101" s="332">
        <f t="shared" si="383"/>
        <v>0</v>
      </c>
      <c r="Z1101" s="332">
        <f t="shared" si="383"/>
        <v>103297.00506</v>
      </c>
      <c r="AA1101" s="1620"/>
      <c r="AB1101" s="858">
        <f>AB1100+AB1094+AB1068</f>
        <v>0</v>
      </c>
      <c r="AC1101" s="1014">
        <f t="shared" si="359"/>
        <v>0</v>
      </c>
      <c r="AD1101" s="1029"/>
      <c r="AF1101" s="3234">
        <f t="shared" si="379"/>
        <v>0</v>
      </c>
      <c r="AG1101" s="137">
        <f t="shared" si="380"/>
        <v>103297005.06</v>
      </c>
      <c r="AJ1101" s="2186" t="s">
        <v>599</v>
      </c>
    </row>
    <row r="1102" spans="1:36" s="2186" customFormat="1" ht="30" thickBot="1" x14ac:dyDescent="0.3">
      <c r="B1102" s="1619" t="s">
        <v>732</v>
      </c>
      <c r="C1102" s="1619"/>
      <c r="D1102" s="1619"/>
      <c r="E1102" s="227"/>
      <c r="F1102" s="702"/>
      <c r="G1102" s="702"/>
      <c r="H1102" s="702"/>
      <c r="I1102" s="1406"/>
      <c r="J1102" s="1406"/>
      <c r="K1102" s="702"/>
      <c r="L1102" s="702"/>
      <c r="M1102" s="702"/>
      <c r="N1102" s="702"/>
      <c r="O1102" s="702"/>
      <c r="P1102" s="702"/>
      <c r="Q1102" s="332">
        <f t="shared" ref="Q1102:Z1102" si="385">Q1101</f>
        <v>674832.85825867997</v>
      </c>
      <c r="R1102" s="332">
        <f t="shared" ref="R1102" si="386">R1101</f>
        <v>674832.85825867997</v>
      </c>
      <c r="S1102" s="751">
        <f t="shared" si="385"/>
        <v>112472.14304311332</v>
      </c>
      <c r="T1102" s="332">
        <f t="shared" si="385"/>
        <v>103333.40982</v>
      </c>
      <c r="U1102" s="773">
        <f t="shared" si="385"/>
        <v>0</v>
      </c>
      <c r="V1102" s="156">
        <f t="shared" si="385"/>
        <v>-36.404759999999996</v>
      </c>
      <c r="W1102" s="332">
        <f t="shared" si="385"/>
        <v>-9138.7332231133241</v>
      </c>
      <c r="X1102" s="332">
        <f t="shared" si="385"/>
        <v>0</v>
      </c>
      <c r="Y1102" s="332">
        <f t="shared" si="385"/>
        <v>0</v>
      </c>
      <c r="Z1102" s="332">
        <f t="shared" si="385"/>
        <v>103297.00506</v>
      </c>
      <c r="AA1102" s="1216"/>
      <c r="AB1102" s="857"/>
      <c r="AC1102" s="1014">
        <f t="shared" si="359"/>
        <v>0</v>
      </c>
      <c r="AD1102" s="1029"/>
      <c r="AF1102" s="3234"/>
    </row>
    <row r="1103" spans="1:36" x14ac:dyDescent="0.25">
      <c r="A1103" s="137">
        <v>1</v>
      </c>
      <c r="B1103" s="1653"/>
      <c r="C1103" s="1654"/>
      <c r="D1103" s="1653"/>
      <c r="E1103" s="239"/>
      <c r="F1103" s="829"/>
      <c r="G1103" s="829"/>
      <c r="H1103" s="829"/>
      <c r="I1103" s="1428"/>
      <c r="J1103" s="1428"/>
      <c r="K1103" s="739"/>
      <c r="L1103" s="739"/>
      <c r="M1103" s="739"/>
      <c r="N1103" s="739"/>
      <c r="O1103" s="739"/>
      <c r="P1103" s="739"/>
      <c r="Q1103" s="325"/>
      <c r="R1103" s="325"/>
      <c r="S1103" s="749"/>
      <c r="T1103" s="325">
        <f>Z1103-Y1103-V1103</f>
        <v>0</v>
      </c>
      <c r="U1103" s="771"/>
      <c r="V1103" s="325"/>
      <c r="W1103" s="325"/>
      <c r="X1103" s="325"/>
      <c r="Y1103" s="325"/>
      <c r="Z1103" s="325"/>
      <c r="AA1103" s="956"/>
      <c r="AB1103" s="365"/>
      <c r="AC1103" s="1014">
        <f t="shared" si="359"/>
        <v>0</v>
      </c>
      <c r="AD1103" s="1029"/>
      <c r="AF1103" s="3234">
        <f t="shared" ref="AF1103:AF1115" si="387">T1103+V1103+Y1103-Z1103</f>
        <v>0</v>
      </c>
      <c r="AG1103" s="137">
        <f t="shared" ref="AG1103:AG1115" si="388">Z1103*1000-AF1103</f>
        <v>0</v>
      </c>
      <c r="AJ1103" s="137" t="s">
        <v>600</v>
      </c>
    </row>
    <row r="1104" spans="1:36" ht="43.5" x14ac:dyDescent="0.25">
      <c r="A1104" s="137">
        <v>1</v>
      </c>
      <c r="B1104" s="1019" t="s">
        <v>350</v>
      </c>
      <c r="C1104" s="1019"/>
      <c r="D1104" s="1663"/>
      <c r="E1104" s="220"/>
      <c r="F1104" s="521"/>
      <c r="G1104" s="521"/>
      <c r="H1104" s="521"/>
      <c r="I1104" s="1436"/>
      <c r="J1104" s="1436"/>
      <c r="K1104" s="521"/>
      <c r="L1104" s="521"/>
      <c r="M1104" s="521"/>
      <c r="N1104" s="521"/>
      <c r="O1104" s="521"/>
      <c r="P1104" s="521"/>
      <c r="Q1104" s="326"/>
      <c r="R1104" s="326"/>
      <c r="S1104" s="750"/>
      <c r="T1104" s="326">
        <f>Z1104-Y1104-V1104</f>
        <v>0</v>
      </c>
      <c r="U1104" s="768"/>
      <c r="V1104" s="326"/>
      <c r="W1104" s="326"/>
      <c r="X1104" s="326"/>
      <c r="Y1104" s="326"/>
      <c r="Z1104" s="326"/>
      <c r="AA1104" s="957"/>
      <c r="AB1104" s="323"/>
      <c r="AC1104" s="1014">
        <f t="shared" si="359"/>
        <v>0</v>
      </c>
      <c r="AD1104" s="1029"/>
      <c r="AF1104" s="3234">
        <f t="shared" si="387"/>
        <v>0</v>
      </c>
      <c r="AG1104" s="137">
        <f t="shared" si="388"/>
        <v>0</v>
      </c>
      <c r="AJ1104" s="137" t="s">
        <v>600</v>
      </c>
    </row>
    <row r="1105" spans="1:36" x14ac:dyDescent="0.25">
      <c r="A1105" s="137">
        <v>1</v>
      </c>
      <c r="B1105" s="487" t="s">
        <v>317</v>
      </c>
      <c r="C1105" s="1664"/>
      <c r="D1105" s="531"/>
      <c r="E1105" s="220"/>
      <c r="F1105" s="521"/>
      <c r="G1105" s="521"/>
      <c r="H1105" s="521"/>
      <c r="I1105" s="1436"/>
      <c r="J1105" s="1436"/>
      <c r="K1105" s="521"/>
      <c r="L1105" s="521"/>
      <c r="M1105" s="521"/>
      <c r="N1105" s="521"/>
      <c r="O1105" s="521"/>
      <c r="P1105" s="521"/>
      <c r="Q1105" s="326">
        <v>121257.864</v>
      </c>
      <c r="R1105" s="326">
        <v>121257.864</v>
      </c>
      <c r="S1105" s="871">
        <f t="shared" ref="S1105" si="389">Q1105/12*$B$4+(R1105-Q1105)/11*1</f>
        <v>20209.644</v>
      </c>
      <c r="T1105" s="326">
        <f>Z1105-Y1105-V1105</f>
        <v>19214.544000000002</v>
      </c>
      <c r="U1105" s="768"/>
      <c r="V1105" s="326">
        <v>-0.45639999999999997</v>
      </c>
      <c r="W1105" s="326">
        <f>T1105-S1105</f>
        <v>-995.09999999999854</v>
      </c>
      <c r="X1105" s="326"/>
      <c r="Y1105" s="326">
        <v>0</v>
      </c>
      <c r="Z1105" s="326">
        <v>19214.087600000003</v>
      </c>
      <c r="AA1105" s="957"/>
      <c r="AB1105" s="323"/>
      <c r="AC1105" s="1014">
        <f t="shared" si="359"/>
        <v>0</v>
      </c>
      <c r="AD1105" s="1029"/>
      <c r="AF1105" s="3234">
        <f t="shared" si="387"/>
        <v>0</v>
      </c>
      <c r="AG1105" s="137">
        <f t="shared" si="388"/>
        <v>19214087.600000001</v>
      </c>
      <c r="AJ1105" s="137" t="s">
        <v>600</v>
      </c>
    </row>
    <row r="1106" spans="1:36" ht="29.25" x14ac:dyDescent="0.25">
      <c r="A1106" s="137">
        <v>1</v>
      </c>
      <c r="B1106" s="2181" t="s">
        <v>265</v>
      </c>
      <c r="C1106" s="430"/>
      <c r="D1106" s="4"/>
      <c r="E1106" s="489">
        <f>E1107+E1108+E1109</f>
        <v>59600</v>
      </c>
      <c r="F1106" s="489">
        <f>F1107+F1108+F1109</f>
        <v>9933</v>
      </c>
      <c r="G1106" s="489">
        <f>G1107+G1108+G1109</f>
        <v>10416</v>
      </c>
      <c r="H1106" s="741">
        <f t="shared" ref="H1106:H1113" si="390">G1106/F1106*100</f>
        <v>104.86257928118394</v>
      </c>
      <c r="I1106" s="1436"/>
      <c r="J1106" s="1436"/>
      <c r="K1106" s="122"/>
      <c r="L1106" s="122"/>
      <c r="M1106" s="122"/>
      <c r="N1106" s="122"/>
      <c r="O1106" s="122"/>
      <c r="P1106" s="122"/>
      <c r="Q1106" s="326"/>
      <c r="R1106" s="326"/>
      <c r="S1106" s="750"/>
      <c r="T1106" s="326">
        <f>Z1106-Y1106-V1106</f>
        <v>0</v>
      </c>
      <c r="U1106" s="768"/>
      <c r="V1106" s="326"/>
      <c r="W1106" s="326"/>
      <c r="X1106" s="326"/>
      <c r="Y1106" s="326"/>
      <c r="Z1106" s="326"/>
      <c r="AA1106" s="920"/>
      <c r="AB1106" s="323"/>
      <c r="AC1106" s="1014">
        <f t="shared" si="359"/>
        <v>0</v>
      </c>
      <c r="AD1106" s="1029"/>
      <c r="AF1106" s="3234">
        <f t="shared" si="387"/>
        <v>0</v>
      </c>
      <c r="AG1106" s="137">
        <f t="shared" si="388"/>
        <v>0</v>
      </c>
      <c r="AJ1106" s="137" t="s">
        <v>600</v>
      </c>
    </row>
    <row r="1107" spans="1:36" ht="30" x14ac:dyDescent="0.25">
      <c r="A1107" s="137">
        <v>1</v>
      </c>
      <c r="B1107" s="307" t="s">
        <v>762</v>
      </c>
      <c r="C1107" s="430"/>
      <c r="D1107" s="4"/>
      <c r="E1107" s="490">
        <v>45000</v>
      </c>
      <c r="F1107" s="183">
        <f>ROUND(E1107/12*$B$4,0)</f>
        <v>7500</v>
      </c>
      <c r="G1107" s="183">
        <v>8386</v>
      </c>
      <c r="H1107" s="183">
        <f t="shared" si="390"/>
        <v>111.81333333333335</v>
      </c>
      <c r="I1107" s="1436"/>
      <c r="J1107" s="1436"/>
      <c r="K1107" s="122"/>
      <c r="L1107" s="122"/>
      <c r="M1107" s="122"/>
      <c r="N1107" s="122"/>
      <c r="O1107" s="122"/>
      <c r="P1107" s="122"/>
      <c r="Q1107" s="326"/>
      <c r="R1107" s="326"/>
      <c r="S1107" s="750"/>
      <c r="T1107" s="326"/>
      <c r="U1107" s="768"/>
      <c r="V1107" s="326"/>
      <c r="W1107" s="326"/>
      <c r="X1107" s="326"/>
      <c r="Y1107" s="326"/>
      <c r="Z1107" s="326"/>
      <c r="AA1107" s="920"/>
      <c r="AB1107" s="323"/>
      <c r="AC1107" s="1014">
        <f t="shared" ref="AC1107:AC1170" si="391">T1107-S1107-W1107</f>
        <v>0</v>
      </c>
      <c r="AD1107" s="1029"/>
      <c r="AF1107" s="3234">
        <f t="shared" si="387"/>
        <v>0</v>
      </c>
      <c r="AG1107" s="137">
        <f t="shared" si="388"/>
        <v>0</v>
      </c>
      <c r="AJ1107" s="137" t="s">
        <v>600</v>
      </c>
    </row>
    <row r="1108" spans="1:36" ht="60" x14ac:dyDescent="0.25">
      <c r="A1108" s="137">
        <v>1</v>
      </c>
      <c r="B1108" s="307" t="s">
        <v>763</v>
      </c>
      <c r="C1108" s="430"/>
      <c r="D1108" s="4"/>
      <c r="E1108" s="490">
        <v>600</v>
      </c>
      <c r="F1108" s="183">
        <f>ROUND(E1108/12*$B$4,0)</f>
        <v>100</v>
      </c>
      <c r="G1108" s="183">
        <v>489</v>
      </c>
      <c r="H1108" s="183">
        <f t="shared" si="390"/>
        <v>488.99999999999994</v>
      </c>
      <c r="I1108" s="1436"/>
      <c r="J1108" s="1436"/>
      <c r="K1108" s="122"/>
      <c r="L1108" s="122"/>
      <c r="M1108" s="122"/>
      <c r="N1108" s="122"/>
      <c r="O1108" s="122"/>
      <c r="P1108" s="122"/>
      <c r="Q1108" s="326"/>
      <c r="R1108" s="326"/>
      <c r="S1108" s="750"/>
      <c r="T1108" s="326"/>
      <c r="U1108" s="768"/>
      <c r="V1108" s="326"/>
      <c r="W1108" s="326"/>
      <c r="X1108" s="326"/>
      <c r="Y1108" s="326"/>
      <c r="Z1108" s="326"/>
      <c r="AA1108" s="920"/>
      <c r="AB1108" s="323"/>
      <c r="AC1108" s="1014">
        <f t="shared" si="391"/>
        <v>0</v>
      </c>
      <c r="AD1108" s="1029"/>
      <c r="AF1108" s="3234">
        <f t="shared" si="387"/>
        <v>0</v>
      </c>
      <c r="AG1108" s="137">
        <f t="shared" si="388"/>
        <v>0</v>
      </c>
      <c r="AJ1108" s="137" t="s">
        <v>600</v>
      </c>
    </row>
    <row r="1109" spans="1:36" ht="45" x14ac:dyDescent="0.25">
      <c r="A1109" s="137">
        <v>1</v>
      </c>
      <c r="B1109" s="307" t="s">
        <v>764</v>
      </c>
      <c r="C1109" s="430"/>
      <c r="D1109" s="4"/>
      <c r="E1109" s="490">
        <v>14000</v>
      </c>
      <c r="F1109" s="183">
        <f>ROUND(E1109/12*$B$4,0)</f>
        <v>2333</v>
      </c>
      <c r="G1109" s="183">
        <v>1541</v>
      </c>
      <c r="H1109" s="183">
        <f t="shared" si="390"/>
        <v>66.052293184740677</v>
      </c>
      <c r="I1109" s="1436"/>
      <c r="J1109" s="1436"/>
      <c r="K1109" s="122"/>
      <c r="L1109" s="122"/>
      <c r="M1109" s="122"/>
      <c r="N1109" s="122"/>
      <c r="O1109" s="122"/>
      <c r="P1109" s="122"/>
      <c r="Q1109" s="326"/>
      <c r="R1109" s="326"/>
      <c r="S1109" s="750"/>
      <c r="T1109" s="326"/>
      <c r="U1109" s="768"/>
      <c r="V1109" s="326"/>
      <c r="W1109" s="326"/>
      <c r="X1109" s="326"/>
      <c r="Y1109" s="326"/>
      <c r="Z1109" s="326"/>
      <c r="AA1109" s="920"/>
      <c r="AB1109" s="323"/>
      <c r="AC1109" s="1014">
        <f t="shared" si="391"/>
        <v>0</v>
      </c>
      <c r="AD1109" s="1029"/>
      <c r="AF1109" s="3234">
        <f t="shared" si="387"/>
        <v>0</v>
      </c>
      <c r="AG1109" s="137">
        <f t="shared" si="388"/>
        <v>0</v>
      </c>
      <c r="AJ1109" s="137" t="s">
        <v>600</v>
      </c>
    </row>
    <row r="1110" spans="1:36" ht="29.25" x14ac:dyDescent="0.25">
      <c r="A1110" s="137">
        <v>1</v>
      </c>
      <c r="B1110" s="281" t="s">
        <v>130</v>
      </c>
      <c r="C1110" s="430"/>
      <c r="D1110" s="4"/>
      <c r="E1110" s="489">
        <f>E1111+E1112</f>
        <v>51397</v>
      </c>
      <c r="F1110" s="741">
        <f>F1111+F1112</f>
        <v>8566</v>
      </c>
      <c r="G1110" s="741">
        <f>G1111+G1112</f>
        <v>5385</v>
      </c>
      <c r="H1110" s="741">
        <f t="shared" si="390"/>
        <v>62.864814382442212</v>
      </c>
      <c r="I1110" s="1436"/>
      <c r="J1110" s="1436"/>
      <c r="K1110" s="122"/>
      <c r="L1110" s="122"/>
      <c r="M1110" s="122"/>
      <c r="N1110" s="122"/>
      <c r="O1110" s="122"/>
      <c r="P1110" s="122"/>
      <c r="Q1110" s="326"/>
      <c r="R1110" s="326"/>
      <c r="S1110" s="750"/>
      <c r="T1110" s="326"/>
      <c r="U1110" s="768"/>
      <c r="V1110" s="326"/>
      <c r="W1110" s="326"/>
      <c r="X1110" s="326"/>
      <c r="Y1110" s="326"/>
      <c r="Z1110" s="326"/>
      <c r="AA1110" s="920"/>
      <c r="AB1110" s="323"/>
      <c r="AC1110" s="1014">
        <f t="shared" si="391"/>
        <v>0</v>
      </c>
      <c r="AD1110" s="1029"/>
      <c r="AF1110" s="3234">
        <f t="shared" si="387"/>
        <v>0</v>
      </c>
      <c r="AG1110" s="137">
        <f t="shared" si="388"/>
        <v>0</v>
      </c>
      <c r="AJ1110" s="137" t="s">
        <v>600</v>
      </c>
    </row>
    <row r="1111" spans="1:36" x14ac:dyDescent="0.25">
      <c r="A1111" s="137">
        <v>1</v>
      </c>
      <c r="B1111" s="165" t="s">
        <v>218</v>
      </c>
      <c r="C1111" s="430"/>
      <c r="D1111" s="4"/>
      <c r="E1111" s="490">
        <v>48397</v>
      </c>
      <c r="F1111" s="183">
        <f>ROUND(E1111/12*$B$4,0)</f>
        <v>8066</v>
      </c>
      <c r="G1111" s="183">
        <v>5218</v>
      </c>
      <c r="H1111" s="183">
        <f t="shared" si="390"/>
        <v>64.691296801388546</v>
      </c>
      <c r="I1111" s="1436"/>
      <c r="J1111" s="1436"/>
      <c r="K1111" s="122"/>
      <c r="L1111" s="122"/>
      <c r="M1111" s="122"/>
      <c r="N1111" s="122"/>
      <c r="O1111" s="122"/>
      <c r="P1111" s="122"/>
      <c r="Q1111" s="326"/>
      <c r="R1111" s="326"/>
      <c r="S1111" s="750"/>
      <c r="T1111" s="326"/>
      <c r="U1111" s="768"/>
      <c r="V1111" s="326"/>
      <c r="W1111" s="326"/>
      <c r="X1111" s="326"/>
      <c r="Y1111" s="326"/>
      <c r="Z1111" s="326"/>
      <c r="AA1111" s="920"/>
      <c r="AB1111" s="323"/>
      <c r="AC1111" s="1014">
        <f t="shared" si="391"/>
        <v>0</v>
      </c>
      <c r="AD1111" s="1029"/>
      <c r="AF1111" s="3234">
        <f t="shared" si="387"/>
        <v>0</v>
      </c>
      <c r="AG1111" s="137">
        <f t="shared" si="388"/>
        <v>0</v>
      </c>
      <c r="AJ1111" s="137" t="s">
        <v>600</v>
      </c>
    </row>
    <row r="1112" spans="1:36" ht="75" x14ac:dyDescent="0.25">
      <c r="A1112" s="137">
        <v>1</v>
      </c>
      <c r="B1112" s="165" t="s">
        <v>459</v>
      </c>
      <c r="C1112" s="430"/>
      <c r="D1112" s="4"/>
      <c r="E1112" s="490">
        <v>3000</v>
      </c>
      <c r="F1112" s="183">
        <f>ROUND(E1112/12*$B$4,0)</f>
        <v>500</v>
      </c>
      <c r="G1112" s="183">
        <v>167</v>
      </c>
      <c r="H1112" s="183">
        <f t="shared" si="390"/>
        <v>33.4</v>
      </c>
      <c r="I1112" s="1436"/>
      <c r="J1112" s="1436"/>
      <c r="K1112" s="122"/>
      <c r="L1112" s="122"/>
      <c r="M1112" s="122"/>
      <c r="N1112" s="122"/>
      <c r="O1112" s="122"/>
      <c r="P1112" s="122"/>
      <c r="Q1112" s="326"/>
      <c r="R1112" s="326"/>
      <c r="S1112" s="750"/>
      <c r="T1112" s="326"/>
      <c r="U1112" s="768"/>
      <c r="V1112" s="326"/>
      <c r="W1112" s="326"/>
      <c r="X1112" s="326"/>
      <c r="Y1112" s="326"/>
      <c r="Z1112" s="326"/>
      <c r="AA1112" s="920"/>
      <c r="AB1112" s="323"/>
      <c r="AC1112" s="1014">
        <f t="shared" si="391"/>
        <v>0</v>
      </c>
      <c r="AD1112" s="1029"/>
      <c r="AF1112" s="3234">
        <f t="shared" si="387"/>
        <v>0</v>
      </c>
      <c r="AG1112" s="137">
        <f t="shared" si="388"/>
        <v>0</v>
      </c>
      <c r="AJ1112" s="137" t="s">
        <v>600</v>
      </c>
    </row>
    <row r="1113" spans="1:36" s="2186" customFormat="1" ht="29.25" x14ac:dyDescent="0.25">
      <c r="A1113" s="2186">
        <v>1</v>
      </c>
      <c r="B1113" s="520" t="s">
        <v>334</v>
      </c>
      <c r="C1113" s="430"/>
      <c r="D1113" s="4"/>
      <c r="E1113" s="817">
        <v>14000</v>
      </c>
      <c r="F1113" s="183">
        <f>ROUND(E1113/12*$B$4,0)</f>
        <v>2333</v>
      </c>
      <c r="G1113" s="183">
        <v>2175</v>
      </c>
      <c r="H1113" s="183">
        <f t="shared" si="390"/>
        <v>93.22760394342049</v>
      </c>
      <c r="I1113" s="1436"/>
      <c r="J1113" s="1436"/>
      <c r="K1113" s="122"/>
      <c r="L1113" s="122"/>
      <c r="M1113" s="122"/>
      <c r="N1113" s="122"/>
      <c r="O1113" s="122"/>
      <c r="P1113" s="122"/>
      <c r="Q1113" s="326"/>
      <c r="R1113" s="326"/>
      <c r="S1113" s="750"/>
      <c r="T1113" s="326"/>
      <c r="U1113" s="768"/>
      <c r="V1113" s="326"/>
      <c r="W1113" s="326"/>
      <c r="X1113" s="326"/>
      <c r="Y1113" s="326"/>
      <c r="Z1113" s="326"/>
      <c r="AA1113" s="920"/>
      <c r="AB1113" s="323"/>
      <c r="AC1113" s="1014">
        <f t="shared" si="391"/>
        <v>0</v>
      </c>
      <c r="AD1113" s="1029"/>
      <c r="AF1113" s="3234">
        <f t="shared" si="387"/>
        <v>0</v>
      </c>
      <c r="AG1113" s="2186">
        <f t="shared" si="388"/>
        <v>0</v>
      </c>
      <c r="AJ1113" s="2186" t="s">
        <v>600</v>
      </c>
    </row>
    <row r="1114" spans="1:36" x14ac:dyDescent="0.25">
      <c r="A1114" s="137">
        <v>1</v>
      </c>
      <c r="B1114" s="2945" t="s">
        <v>191</v>
      </c>
      <c r="C1114" s="430"/>
      <c r="D1114" s="4"/>
      <c r="E1114" s="490"/>
      <c r="F1114" s="183"/>
      <c r="G1114" s="183"/>
      <c r="H1114" s="183"/>
      <c r="I1114" s="1436"/>
      <c r="J1114" s="1436"/>
      <c r="K1114" s="122"/>
      <c r="L1114" s="122"/>
      <c r="M1114" s="122"/>
      <c r="N1114" s="122"/>
      <c r="O1114" s="122"/>
      <c r="P1114" s="122"/>
      <c r="Q1114" s="326"/>
      <c r="R1114" s="326"/>
      <c r="S1114" s="750"/>
      <c r="T1114" s="326"/>
      <c r="U1114" s="768"/>
      <c r="V1114" s="326"/>
      <c r="W1114" s="326"/>
      <c r="X1114" s="326"/>
      <c r="Y1114" s="326"/>
      <c r="Z1114" s="326"/>
      <c r="AA1114" s="920"/>
      <c r="AB1114" s="323"/>
      <c r="AC1114" s="1014">
        <f t="shared" si="391"/>
        <v>0</v>
      </c>
      <c r="AD1114" s="1029"/>
      <c r="AF1114" s="3234">
        <f t="shared" si="387"/>
        <v>0</v>
      </c>
      <c r="AG1114" s="137">
        <f t="shared" si="388"/>
        <v>0</v>
      </c>
      <c r="AJ1114" s="137" t="s">
        <v>600</v>
      </c>
    </row>
    <row r="1115" spans="1:36" ht="105.75" customHeight="1" x14ac:dyDescent="0.25">
      <c r="A1115" s="137">
        <v>1</v>
      </c>
      <c r="B1115" s="307" t="s">
        <v>461</v>
      </c>
      <c r="C1115" s="430"/>
      <c r="D1115" s="4"/>
      <c r="E1115" s="489">
        <f>E1116+E1117+E1118+E1119</f>
        <v>22882</v>
      </c>
      <c r="F1115" s="523">
        <f t="shared" ref="F1115:G1115" si="392">F1116+F1117+F1118+F1119</f>
        <v>3814</v>
      </c>
      <c r="G1115" s="741">
        <f t="shared" si="392"/>
        <v>2331</v>
      </c>
      <c r="H1115" s="741">
        <f t="shared" ref="H1115:H1123" si="393">G1115/F1115*100</f>
        <v>61.116937598321975</v>
      </c>
      <c r="I1115" s="1436"/>
      <c r="J1115" s="1436"/>
      <c r="K1115" s="122"/>
      <c r="L1115" s="122"/>
      <c r="M1115" s="122"/>
      <c r="N1115" s="122"/>
      <c r="O1115" s="122"/>
      <c r="P1115" s="122"/>
      <c r="Q1115" s="326">
        <v>85179.40939999999</v>
      </c>
      <c r="R1115" s="326">
        <v>85179.40939999999</v>
      </c>
      <c r="S1115" s="871">
        <f t="shared" ref="S1115" si="394">Q1115/12*$B$4+(R1115-Q1115)/11*1</f>
        <v>14196.568233333332</v>
      </c>
      <c r="T1115" s="326">
        <f>Z1115-Y1115-V1115</f>
        <v>8711.42454</v>
      </c>
      <c r="U1115" s="768"/>
      <c r="V1115" s="326"/>
      <c r="W1115" s="326">
        <f>T1115-S1115</f>
        <v>-5485.1436933333316</v>
      </c>
      <c r="X1115" s="326"/>
      <c r="Y1115" s="326">
        <v>0</v>
      </c>
      <c r="Z1115" s="326">
        <v>8711.42454</v>
      </c>
      <c r="AA1115" s="924"/>
      <c r="AB1115" s="323"/>
      <c r="AC1115" s="1014">
        <f t="shared" si="391"/>
        <v>0</v>
      </c>
      <c r="AD1115" s="1029"/>
      <c r="AF1115" s="3234">
        <f t="shared" si="387"/>
        <v>0</v>
      </c>
      <c r="AG1115" s="137">
        <f t="shared" si="388"/>
        <v>8711424.5399999991</v>
      </c>
      <c r="AJ1115" s="137" t="s">
        <v>600</v>
      </c>
    </row>
    <row r="1116" spans="1:36" s="2186" customFormat="1" ht="27.75" customHeight="1" x14ac:dyDescent="0.25">
      <c r="A1116" s="2186">
        <v>1</v>
      </c>
      <c r="B1116" s="307" t="s">
        <v>561</v>
      </c>
      <c r="C1116" s="430"/>
      <c r="D1116" s="4"/>
      <c r="E1116" s="490">
        <v>3895</v>
      </c>
      <c r="F1116" s="124">
        <f>ROUND(E1116/12*$B$4,0)</f>
        <v>649</v>
      </c>
      <c r="G1116" s="183">
        <v>204</v>
      </c>
      <c r="H1116" s="183">
        <f t="shared" si="393"/>
        <v>31.432973805855163</v>
      </c>
      <c r="I1116" s="1436"/>
      <c r="J1116" s="1436"/>
      <c r="K1116" s="122"/>
      <c r="L1116" s="122"/>
      <c r="M1116" s="122"/>
      <c r="N1116" s="122"/>
      <c r="O1116" s="122"/>
      <c r="P1116" s="122"/>
      <c r="Q1116" s="326"/>
      <c r="R1116" s="326"/>
      <c r="S1116" s="871"/>
      <c r="T1116" s="326"/>
      <c r="U1116" s="768"/>
      <c r="V1116" s="326"/>
      <c r="W1116" s="326"/>
      <c r="X1116" s="326"/>
      <c r="Y1116" s="326"/>
      <c r="Z1116" s="326"/>
      <c r="AA1116" s="924"/>
      <c r="AB1116" s="323"/>
      <c r="AC1116" s="1014">
        <f t="shared" si="391"/>
        <v>0</v>
      </c>
      <c r="AD1116" s="1029"/>
      <c r="AF1116" s="3234">
        <f t="shared" ref="AF1116:AF1122" si="395">T1116+V1116+Y1116-Z1116</f>
        <v>0</v>
      </c>
      <c r="AG1116" s="2186">
        <f t="shared" ref="AG1116:AG1122" si="396">Z1116*1000-AF1116</f>
        <v>0</v>
      </c>
      <c r="AJ1116" s="2186" t="s">
        <v>600</v>
      </c>
    </row>
    <row r="1117" spans="1:36" s="2186" customFormat="1" ht="32.25" customHeight="1" x14ac:dyDescent="0.25">
      <c r="A1117" s="2186">
        <v>1</v>
      </c>
      <c r="B1117" s="307" t="s">
        <v>562</v>
      </c>
      <c r="C1117" s="430"/>
      <c r="D1117" s="4"/>
      <c r="E1117" s="490">
        <v>5254</v>
      </c>
      <c r="F1117" s="124">
        <f>ROUND(E1117/12*$B$4,0)</f>
        <v>876</v>
      </c>
      <c r="G1117" s="183">
        <v>220</v>
      </c>
      <c r="H1117" s="183">
        <f t="shared" si="393"/>
        <v>25.11415525114155</v>
      </c>
      <c r="I1117" s="1436"/>
      <c r="J1117" s="1436"/>
      <c r="K1117" s="122"/>
      <c r="L1117" s="122"/>
      <c r="M1117" s="122"/>
      <c r="N1117" s="122"/>
      <c r="O1117" s="122"/>
      <c r="P1117" s="122"/>
      <c r="Q1117" s="326"/>
      <c r="R1117" s="326"/>
      <c r="S1117" s="871"/>
      <c r="T1117" s="326"/>
      <c r="U1117" s="768"/>
      <c r="V1117" s="326"/>
      <c r="W1117" s="326"/>
      <c r="X1117" s="326"/>
      <c r="Y1117" s="326"/>
      <c r="Z1117" s="326"/>
      <c r="AA1117" s="924"/>
      <c r="AB1117" s="323"/>
      <c r="AC1117" s="1014">
        <f t="shared" si="391"/>
        <v>0</v>
      </c>
      <c r="AD1117" s="1029"/>
      <c r="AF1117" s="3234">
        <f t="shared" si="395"/>
        <v>0</v>
      </c>
      <c r="AG1117" s="2186">
        <f t="shared" si="396"/>
        <v>0</v>
      </c>
      <c r="AJ1117" s="2186" t="s">
        <v>600</v>
      </c>
    </row>
    <row r="1118" spans="1:36" s="2186" customFormat="1" ht="32.25" customHeight="1" x14ac:dyDescent="0.25">
      <c r="A1118" s="2186">
        <v>1</v>
      </c>
      <c r="B1118" s="307" t="s">
        <v>563</v>
      </c>
      <c r="C1118" s="430"/>
      <c r="D1118" s="4"/>
      <c r="E1118" s="490">
        <v>11000</v>
      </c>
      <c r="F1118" s="124">
        <f>ROUND(E1118/12*$B$4,0)</f>
        <v>1833</v>
      </c>
      <c r="G1118" s="183">
        <v>1385</v>
      </c>
      <c r="H1118" s="183">
        <f t="shared" si="393"/>
        <v>75.559192580469187</v>
      </c>
      <c r="I1118" s="1436"/>
      <c r="J1118" s="1436"/>
      <c r="K1118" s="122"/>
      <c r="L1118" s="122"/>
      <c r="M1118" s="122"/>
      <c r="N1118" s="122"/>
      <c r="O1118" s="122"/>
      <c r="P1118" s="122"/>
      <c r="Q1118" s="326"/>
      <c r="R1118" s="326"/>
      <c r="S1118" s="871"/>
      <c r="T1118" s="326"/>
      <c r="U1118" s="768"/>
      <c r="V1118" s="326"/>
      <c r="W1118" s="326"/>
      <c r="X1118" s="326"/>
      <c r="Y1118" s="326"/>
      <c r="Z1118" s="326"/>
      <c r="AA1118" s="924"/>
      <c r="AB1118" s="323"/>
      <c r="AC1118" s="1014">
        <f t="shared" si="391"/>
        <v>0</v>
      </c>
      <c r="AD1118" s="1029"/>
      <c r="AF1118" s="3234">
        <f t="shared" si="395"/>
        <v>0</v>
      </c>
      <c r="AG1118" s="2186">
        <f t="shared" si="396"/>
        <v>0</v>
      </c>
      <c r="AJ1118" s="2186" t="s">
        <v>600</v>
      </c>
    </row>
    <row r="1119" spans="1:36" s="2186" customFormat="1" ht="32.25" customHeight="1" x14ac:dyDescent="0.25">
      <c r="B1119" s="307" t="s">
        <v>765</v>
      </c>
      <c r="C1119" s="430"/>
      <c r="D1119" s="4"/>
      <c r="E1119" s="490">
        <v>2733</v>
      </c>
      <c r="F1119" s="124">
        <f>ROUND(E1119/12*$B$4,0)</f>
        <v>456</v>
      </c>
      <c r="G1119" s="183">
        <v>522</v>
      </c>
      <c r="H1119" s="183">
        <f t="shared" si="393"/>
        <v>114.4736842105263</v>
      </c>
      <c r="I1119" s="1436"/>
      <c r="J1119" s="1436"/>
      <c r="K1119" s="122"/>
      <c r="L1119" s="122"/>
      <c r="M1119" s="122"/>
      <c r="N1119" s="122"/>
      <c r="O1119" s="122"/>
      <c r="P1119" s="122"/>
      <c r="Q1119" s="326"/>
      <c r="R1119" s="326"/>
      <c r="S1119" s="871"/>
      <c r="T1119" s="326"/>
      <c r="U1119" s="768"/>
      <c r="V1119" s="326"/>
      <c r="W1119" s="326"/>
      <c r="X1119" s="326"/>
      <c r="Y1119" s="326"/>
      <c r="Z1119" s="326"/>
      <c r="AA1119" s="924"/>
      <c r="AB1119" s="323"/>
      <c r="AC1119" s="1014">
        <f t="shared" si="391"/>
        <v>0</v>
      </c>
      <c r="AD1119" s="1029"/>
      <c r="AF1119" s="3234"/>
    </row>
    <row r="1120" spans="1:36" ht="47.25" x14ac:dyDescent="0.25">
      <c r="A1120" s="137">
        <v>1</v>
      </c>
      <c r="B1120" s="488" t="s">
        <v>436</v>
      </c>
      <c r="C1120" s="430"/>
      <c r="D1120" s="4"/>
      <c r="E1120" s="489">
        <f>SUM(E1121,E1131)</f>
        <v>56960</v>
      </c>
      <c r="F1120" s="523">
        <f>SUM(F1121,F1131)</f>
        <v>9493</v>
      </c>
      <c r="G1120" s="741">
        <f>SUM(G1121,G1131)</f>
        <v>5656</v>
      </c>
      <c r="H1120" s="183">
        <f t="shared" si="393"/>
        <v>59.580743705888551</v>
      </c>
      <c r="I1120" s="1436"/>
      <c r="J1120" s="1436"/>
      <c r="K1120" s="122"/>
      <c r="L1120" s="122"/>
      <c r="M1120" s="122"/>
      <c r="N1120" s="122"/>
      <c r="O1120" s="122"/>
      <c r="P1120" s="122"/>
      <c r="Q1120" s="326">
        <f t="shared" ref="Q1120:Z1120" si="397">SUM(Q1121,Q1131)</f>
        <v>188612.24414</v>
      </c>
      <c r="R1120" s="326">
        <f t="shared" ref="R1120" si="398">SUM(R1121,R1131)</f>
        <v>188612.24414</v>
      </c>
      <c r="S1120" s="750">
        <f t="shared" si="397"/>
        <v>31435.374023333337</v>
      </c>
      <c r="T1120" s="326">
        <f t="shared" si="397"/>
        <v>20223.866150000009</v>
      </c>
      <c r="U1120" s="768">
        <f t="shared" si="397"/>
        <v>0</v>
      </c>
      <c r="V1120" s="326">
        <f t="shared" si="397"/>
        <v>0</v>
      </c>
      <c r="W1120" s="326">
        <f t="shared" si="397"/>
        <v>-11211.507873333325</v>
      </c>
      <c r="X1120" s="326">
        <f t="shared" si="397"/>
        <v>0</v>
      </c>
      <c r="Y1120" s="326">
        <f t="shared" si="397"/>
        <v>-1.44696</v>
      </c>
      <c r="Z1120" s="326">
        <f t="shared" si="397"/>
        <v>20222.419190000008</v>
      </c>
      <c r="AA1120" s="924"/>
      <c r="AB1120" s="323"/>
      <c r="AC1120" s="1014">
        <f t="shared" si="391"/>
        <v>0</v>
      </c>
      <c r="AD1120" s="1029"/>
      <c r="AF1120" s="3234">
        <f t="shared" si="395"/>
        <v>0</v>
      </c>
      <c r="AG1120" s="137">
        <f t="shared" si="396"/>
        <v>20222419.190000009</v>
      </c>
      <c r="AJ1120" s="137" t="s">
        <v>600</v>
      </c>
    </row>
    <row r="1121" spans="1:36" ht="30" x14ac:dyDescent="0.25">
      <c r="A1121" s="137">
        <v>1</v>
      </c>
      <c r="B1121" s="468" t="s">
        <v>266</v>
      </c>
      <c r="C1121" s="430"/>
      <c r="D1121" s="4"/>
      <c r="E1121" s="490">
        <f>E1122+E1123+E1125</f>
        <v>48960</v>
      </c>
      <c r="F1121" s="123">
        <f>F1122+F1123+F1125</f>
        <v>8160</v>
      </c>
      <c r="G1121" s="183">
        <f>G1122+G1123+G1125</f>
        <v>4366</v>
      </c>
      <c r="H1121" s="183">
        <f t="shared" si="393"/>
        <v>53.504901960784309</v>
      </c>
      <c r="I1121" s="1436"/>
      <c r="J1121" s="1436"/>
      <c r="K1121" s="122"/>
      <c r="L1121" s="122"/>
      <c r="M1121" s="122"/>
      <c r="N1121" s="122"/>
      <c r="O1121" s="122"/>
      <c r="P1121" s="122"/>
      <c r="Q1121" s="326">
        <f t="shared" ref="Q1121:S1121" si="399">Q1122+Q1123+Q1125</f>
        <v>174212.24414</v>
      </c>
      <c r="R1121" s="326">
        <f t="shared" ref="R1121" si="400">R1122+R1123+R1125</f>
        <v>174212.24414</v>
      </c>
      <c r="S1121" s="750">
        <f t="shared" si="399"/>
        <v>29035.374023333337</v>
      </c>
      <c r="T1121" s="326">
        <f t="shared" ref="T1121:Y1121" si="401">T1122+T1123+T1125+T1128</f>
        <v>17921.604370000008</v>
      </c>
      <c r="U1121" s="768">
        <f t="shared" si="401"/>
        <v>0</v>
      </c>
      <c r="V1121" s="326">
        <f t="shared" si="401"/>
        <v>0</v>
      </c>
      <c r="W1121" s="326">
        <f t="shared" si="401"/>
        <v>-11113.769653333326</v>
      </c>
      <c r="X1121" s="326">
        <f t="shared" si="401"/>
        <v>0</v>
      </c>
      <c r="Y1121" s="326">
        <f t="shared" si="401"/>
        <v>0</v>
      </c>
      <c r="Z1121" s="326">
        <f>Z1122+Z1123+Z1125+Z1128</f>
        <v>17921.604370000008</v>
      </c>
      <c r="AA1121" s="920"/>
      <c r="AB1121" s="323"/>
      <c r="AC1121" s="1014">
        <f t="shared" si="391"/>
        <v>0</v>
      </c>
      <c r="AD1121" s="1029"/>
      <c r="AF1121" s="3234">
        <f t="shared" si="395"/>
        <v>0</v>
      </c>
      <c r="AG1121" s="137">
        <f t="shared" si="396"/>
        <v>17921604.370000008</v>
      </c>
      <c r="AJ1121" s="137" t="s">
        <v>600</v>
      </c>
    </row>
    <row r="1122" spans="1:36" ht="30" x14ac:dyDescent="0.25">
      <c r="A1122" s="137">
        <v>1</v>
      </c>
      <c r="B1122" s="307" t="s">
        <v>437</v>
      </c>
      <c r="C1122" s="430"/>
      <c r="D1122" s="4"/>
      <c r="E1122" s="490">
        <v>33653</v>
      </c>
      <c r="F1122" s="123">
        <f>ROUND(E1122/12*$B$4,0)</f>
        <v>5609</v>
      </c>
      <c r="G1122" s="3478">
        <v>3953</v>
      </c>
      <c r="H1122" s="183">
        <f t="shared" si="393"/>
        <v>70.476020681048311</v>
      </c>
      <c r="I1122" s="1436"/>
      <c r="J1122" s="1436"/>
      <c r="K1122" s="122"/>
      <c r="L1122" s="122"/>
      <c r="M1122" s="122"/>
      <c r="N1122" s="122"/>
      <c r="O1122" s="122"/>
      <c r="P1122" s="122"/>
      <c r="Q1122" s="326">
        <v>144371.37</v>
      </c>
      <c r="R1122" s="326">
        <v>144371.37</v>
      </c>
      <c r="S1122" s="750">
        <f t="shared" ref="S1122:S1123" si="402">Q1122/12*$B$4+(R1122-Q1122)/11*1</f>
        <v>24061.895</v>
      </c>
      <c r="T1122" s="326">
        <f>Z1122-Y1122-V1122</f>
        <v>17174.987900000007</v>
      </c>
      <c r="U1122" s="768"/>
      <c r="V1122" s="326"/>
      <c r="W1122" s="326">
        <f>T1122-S1122</f>
        <v>-6886.9070999999931</v>
      </c>
      <c r="X1122" s="326"/>
      <c r="Y1122" s="326">
        <v>0</v>
      </c>
      <c r="Z1122" s="326">
        <v>17174.987900000007</v>
      </c>
      <c r="AA1122" s="920"/>
      <c r="AB1122" s="323"/>
      <c r="AC1122" s="1014">
        <f t="shared" si="391"/>
        <v>0</v>
      </c>
      <c r="AD1122" s="1029"/>
      <c r="AF1122" s="3234">
        <f t="shared" si="395"/>
        <v>0</v>
      </c>
      <c r="AG1122" s="137">
        <f t="shared" si="396"/>
        <v>17174987.900000006</v>
      </c>
      <c r="AJ1122" s="137" t="s">
        <v>600</v>
      </c>
    </row>
    <row r="1123" spans="1:36" s="2186" customFormat="1" ht="30" x14ac:dyDescent="0.25">
      <c r="B1123" s="307" t="s">
        <v>766</v>
      </c>
      <c r="C1123" s="1626"/>
      <c r="D1123" s="4"/>
      <c r="E1123" s="490">
        <v>3900</v>
      </c>
      <c r="F1123" s="129">
        <f>ROUND(E1123/12*$B$4,0)</f>
        <v>650</v>
      </c>
      <c r="G1123" s="3478">
        <v>318</v>
      </c>
      <c r="H1123" s="183">
        <f t="shared" si="393"/>
        <v>48.923076923076927</v>
      </c>
      <c r="I1123" s="1436"/>
      <c r="J1123" s="1458"/>
      <c r="K1123" s="122"/>
      <c r="L1123" s="1459"/>
      <c r="M1123" s="1459"/>
      <c r="N1123" s="1459"/>
      <c r="O1123" s="122"/>
      <c r="P1123" s="122"/>
      <c r="Q1123" s="327">
        <v>7432.5439999999999</v>
      </c>
      <c r="R1123" s="327">
        <v>7432.5439999999999</v>
      </c>
      <c r="S1123" s="870">
        <f t="shared" si="402"/>
        <v>1238.7573333333332</v>
      </c>
      <c r="T1123" s="326">
        <f>Z1123-Y1123-V1123</f>
        <v>567.09576000000004</v>
      </c>
      <c r="U1123" s="768"/>
      <c r="V1123" s="327"/>
      <c r="W1123" s="326">
        <f>T1123-S1123</f>
        <v>-671.66157333333319</v>
      </c>
      <c r="X1123" s="327"/>
      <c r="Y1123" s="327">
        <v>0</v>
      </c>
      <c r="Z1123" s="327">
        <v>567.09576000000004</v>
      </c>
      <c r="AA1123" s="1648"/>
      <c r="AB1123" s="323"/>
      <c r="AC1123" s="1014">
        <f t="shared" si="391"/>
        <v>0</v>
      </c>
      <c r="AD1123" s="1029"/>
      <c r="AF1123" s="3234"/>
    </row>
    <row r="1124" spans="1:36" s="2186" customFormat="1" ht="30" x14ac:dyDescent="0.25">
      <c r="B1124" s="307" t="s">
        <v>767</v>
      </c>
      <c r="C1124" s="1626"/>
      <c r="D1124" s="4"/>
      <c r="E1124" s="490"/>
      <c r="F1124" s="129"/>
      <c r="G1124" s="3478"/>
      <c r="H1124" s="183"/>
      <c r="I1124" s="1436"/>
      <c r="J1124" s="1458"/>
      <c r="K1124" s="122"/>
      <c r="L1124" s="1459"/>
      <c r="M1124" s="1459"/>
      <c r="N1124" s="1459"/>
      <c r="O1124" s="122"/>
      <c r="P1124" s="122"/>
      <c r="Q1124" s="327"/>
      <c r="R1124" s="327"/>
      <c r="S1124" s="870"/>
      <c r="T1124" s="326"/>
      <c r="U1124" s="768"/>
      <c r="V1124" s="327"/>
      <c r="W1124" s="326"/>
      <c r="X1124" s="327"/>
      <c r="Y1124" s="327">
        <v>0</v>
      </c>
      <c r="Z1124" s="327">
        <v>0</v>
      </c>
      <c r="AA1124" s="1648"/>
      <c r="AB1124" s="323"/>
      <c r="AC1124" s="1014">
        <f t="shared" si="391"/>
        <v>0</v>
      </c>
      <c r="AD1124" s="1029"/>
      <c r="AF1124" s="3234"/>
    </row>
    <row r="1125" spans="1:36" ht="60" x14ac:dyDescent="0.25">
      <c r="A1125" s="137">
        <v>1</v>
      </c>
      <c r="B1125" s="307" t="s">
        <v>768</v>
      </c>
      <c r="C1125" s="1626"/>
      <c r="D1125" s="4"/>
      <c r="E1125" s="490">
        <f>E1126+E1127</f>
        <v>11407</v>
      </c>
      <c r="F1125" s="129">
        <f t="shared" ref="F1125" si="403">F1126+F1127</f>
        <v>1901</v>
      </c>
      <c r="G1125" s="3478">
        <v>95</v>
      </c>
      <c r="H1125" s="183">
        <f>G1125/F1125*100</f>
        <v>4.9973698053655973</v>
      </c>
      <c r="I1125" s="1436"/>
      <c r="J1125" s="1458"/>
      <c r="K1125" s="122"/>
      <c r="L1125" s="1459"/>
      <c r="M1125" s="1459"/>
      <c r="N1125" s="1459"/>
      <c r="O1125" s="122"/>
      <c r="P1125" s="122"/>
      <c r="Q1125" s="327">
        <v>22408.330140000002</v>
      </c>
      <c r="R1125" s="327">
        <v>22408.330140000002</v>
      </c>
      <c r="S1125" s="870">
        <f t="shared" ref="S1125" si="404">Q1125/12*$B$4+(R1125-Q1125)/11*1</f>
        <v>3734.7216900000003</v>
      </c>
      <c r="T1125" s="326">
        <f>Z1125-Y1125-V1125</f>
        <v>163.40740999999997</v>
      </c>
      <c r="U1125" s="768"/>
      <c r="V1125" s="327"/>
      <c r="W1125" s="326">
        <f>T1125-S1125</f>
        <v>-3571.3142800000005</v>
      </c>
      <c r="X1125" s="327"/>
      <c r="Y1125" s="327">
        <v>0</v>
      </c>
      <c r="Z1125" s="327">
        <v>163.40740999999997</v>
      </c>
      <c r="AA1125" s="1648"/>
      <c r="AB1125" s="323"/>
      <c r="AC1125" s="1014">
        <f t="shared" si="391"/>
        <v>0</v>
      </c>
      <c r="AD1125" s="1029"/>
      <c r="AF1125" s="3234">
        <f t="shared" ref="AF1125:AF1173" si="405">T1125+V1125+Y1125-Z1125</f>
        <v>0</v>
      </c>
      <c r="AG1125" s="137">
        <f t="shared" ref="AG1125:AG1173" si="406">Z1125*1000-AF1125</f>
        <v>163407.40999999997</v>
      </c>
      <c r="AJ1125" s="137" t="s">
        <v>600</v>
      </c>
    </row>
    <row r="1126" spans="1:36" x14ac:dyDescent="0.25">
      <c r="A1126" s="137">
        <v>1</v>
      </c>
      <c r="B1126" s="307" t="s">
        <v>769</v>
      </c>
      <c r="C1126" s="1622"/>
      <c r="D1126" s="1689"/>
      <c r="E1126" s="490">
        <v>5018</v>
      </c>
      <c r="F1126" s="971">
        <f t="shared" ref="F1126:F1127" si="407">ROUND(E1126/12*$B$4,0)</f>
        <v>836</v>
      </c>
      <c r="G1126" s="3479">
        <v>35</v>
      </c>
      <c r="H1126" s="183"/>
      <c r="I1126" s="1453"/>
      <c r="J1126" s="1458"/>
      <c r="K1126" s="1452"/>
      <c r="L1126" s="122"/>
      <c r="M1126" s="1459"/>
      <c r="N1126" s="122"/>
      <c r="O1126" s="122"/>
      <c r="P1126" s="1452"/>
      <c r="Q1126" s="327"/>
      <c r="R1126" s="327"/>
      <c r="S1126" s="870">
        <f>Q1126/12*$B$4</f>
        <v>0</v>
      </c>
      <c r="T1126" s="328">
        <f>Z1126-Y1126-V1126</f>
        <v>27.1523</v>
      </c>
      <c r="U1126" s="1211"/>
      <c r="V1126" s="326"/>
      <c r="W1126" s="328">
        <f t="shared" ref="W1126:W1127" si="408">T1126-S1126</f>
        <v>27.1523</v>
      </c>
      <c r="X1126" s="326"/>
      <c r="Y1126" s="326">
        <v>0</v>
      </c>
      <c r="Z1126" s="326">
        <v>27.1523</v>
      </c>
      <c r="AA1126" s="1628"/>
      <c r="AB1126" s="861"/>
      <c r="AC1126" s="1014">
        <f t="shared" si="391"/>
        <v>0</v>
      </c>
      <c r="AD1126" s="1029"/>
      <c r="AF1126" s="3234">
        <f t="shared" si="405"/>
        <v>0</v>
      </c>
      <c r="AG1126" s="137">
        <f t="shared" si="406"/>
        <v>27152.3</v>
      </c>
      <c r="AJ1126" s="137" t="s">
        <v>600</v>
      </c>
    </row>
    <row r="1127" spans="1:36" x14ac:dyDescent="0.25">
      <c r="A1127" s="137">
        <v>1</v>
      </c>
      <c r="B1127" s="307" t="s">
        <v>770</v>
      </c>
      <c r="C1127" s="429"/>
      <c r="D1127" s="4"/>
      <c r="E1127" s="490">
        <v>6389</v>
      </c>
      <c r="F1127" s="123">
        <f t="shared" si="407"/>
        <v>1065</v>
      </c>
      <c r="G1127" s="3480">
        <v>60</v>
      </c>
      <c r="H1127" s="186"/>
      <c r="I1127" s="1436"/>
      <c r="J1127" s="1436"/>
      <c r="K1127" s="122"/>
      <c r="L1127" s="1429"/>
      <c r="M1127" s="122"/>
      <c r="N1127" s="1429"/>
      <c r="O1127" s="1429"/>
      <c r="P1127" s="122"/>
      <c r="Q1127" s="326"/>
      <c r="R1127" s="326"/>
      <c r="S1127" s="750"/>
      <c r="T1127" s="326">
        <f>Z1127-Y1127-V1127</f>
        <v>136.25510999999997</v>
      </c>
      <c r="U1127" s="768"/>
      <c r="V1127" s="326"/>
      <c r="W1127" s="326">
        <f t="shared" si="408"/>
        <v>136.25510999999997</v>
      </c>
      <c r="X1127" s="325"/>
      <c r="Y1127" s="325">
        <v>0</v>
      </c>
      <c r="Z1127" s="326">
        <v>136.25510999999997</v>
      </c>
      <c r="AA1127" s="903"/>
      <c r="AB1127" s="323"/>
      <c r="AC1127" s="1014">
        <f t="shared" si="391"/>
        <v>0</v>
      </c>
      <c r="AD1127" s="1029"/>
      <c r="AF1127" s="3234">
        <f t="shared" si="405"/>
        <v>0</v>
      </c>
      <c r="AG1127" s="137">
        <f t="shared" si="406"/>
        <v>136255.10999999999</v>
      </c>
      <c r="AJ1127" s="137" t="s">
        <v>600</v>
      </c>
    </row>
    <row r="1128" spans="1:36" ht="60" x14ac:dyDescent="0.25">
      <c r="A1128" s="137">
        <v>1</v>
      </c>
      <c r="B1128" s="307" t="s">
        <v>771</v>
      </c>
      <c r="C1128" s="429"/>
      <c r="D1128" s="1569"/>
      <c r="E1128" s="490"/>
      <c r="F1128" s="126"/>
      <c r="G1128" s="3480"/>
      <c r="H1128" s="186"/>
      <c r="I1128" s="1428"/>
      <c r="J1128" s="1428"/>
      <c r="K1128" s="1429"/>
      <c r="L1128" s="1429"/>
      <c r="M1128" s="1429"/>
      <c r="N1128" s="1429"/>
      <c r="O1128" s="1429"/>
      <c r="P1128" s="1429"/>
      <c r="Q1128" s="326"/>
      <c r="R1128" s="326"/>
      <c r="S1128" s="750"/>
      <c r="T1128" s="326">
        <f>Z1128-Y1128-V1128</f>
        <v>16.113299999999999</v>
      </c>
      <c r="U1128" s="768"/>
      <c r="V1128" s="326"/>
      <c r="W1128" s="326">
        <f>T1128-S1128</f>
        <v>16.113299999999999</v>
      </c>
      <c r="X1128" s="326"/>
      <c r="Y1128" s="326">
        <v>0</v>
      </c>
      <c r="Z1128" s="326">
        <v>16.113299999999999</v>
      </c>
      <c r="AA1128" s="903"/>
      <c r="AB1128" s="323"/>
      <c r="AC1128" s="1014">
        <f t="shared" si="391"/>
        <v>0</v>
      </c>
      <c r="AD1128" s="1029"/>
      <c r="AF1128" s="3234">
        <f t="shared" si="405"/>
        <v>0</v>
      </c>
      <c r="AG1128" s="137">
        <f t="shared" si="406"/>
        <v>16113.3</v>
      </c>
      <c r="AJ1128" s="137" t="s">
        <v>600</v>
      </c>
    </row>
    <row r="1129" spans="1:36" s="2186" customFormat="1" x14ac:dyDescent="0.25">
      <c r="B1129" s="307" t="s">
        <v>772</v>
      </c>
      <c r="C1129" s="429"/>
      <c r="D1129" s="1569"/>
      <c r="E1129" s="490"/>
      <c r="F1129" s="126"/>
      <c r="G1129" s="3480"/>
      <c r="H1129" s="2178"/>
      <c r="I1129" s="1428"/>
      <c r="J1129" s="1428"/>
      <c r="K1129" s="1429"/>
      <c r="L1129" s="1429"/>
      <c r="M1129" s="1429"/>
      <c r="N1129" s="1429"/>
      <c r="O1129" s="1429"/>
      <c r="P1129" s="1429"/>
      <c r="Q1129" s="326"/>
      <c r="R1129" s="326"/>
      <c r="S1129" s="750"/>
      <c r="T1129" s="326"/>
      <c r="U1129" s="768"/>
      <c r="V1129" s="326"/>
      <c r="W1129" s="326"/>
      <c r="X1129" s="326"/>
      <c r="Y1129" s="326">
        <v>0</v>
      </c>
      <c r="Z1129" s="326">
        <v>0</v>
      </c>
      <c r="AA1129" s="903"/>
      <c r="AB1129" s="323"/>
      <c r="AC1129" s="1014">
        <f t="shared" si="391"/>
        <v>0</v>
      </c>
      <c r="AD1129" s="1029"/>
      <c r="AF1129" s="3234"/>
    </row>
    <row r="1130" spans="1:36" s="2186" customFormat="1" x14ac:dyDescent="0.25">
      <c r="B1130" s="307" t="s">
        <v>773</v>
      </c>
      <c r="C1130" s="429"/>
      <c r="D1130" s="1569"/>
      <c r="E1130" s="490"/>
      <c r="F1130" s="126"/>
      <c r="G1130" s="3480"/>
      <c r="H1130" s="2178"/>
      <c r="I1130" s="1428"/>
      <c r="J1130" s="1428"/>
      <c r="K1130" s="1429"/>
      <c r="L1130" s="1429"/>
      <c r="M1130" s="1429"/>
      <c r="N1130" s="1429"/>
      <c r="O1130" s="1429"/>
      <c r="P1130" s="1429"/>
      <c r="Q1130" s="326"/>
      <c r="R1130" s="326"/>
      <c r="S1130" s="750"/>
      <c r="T1130" s="326"/>
      <c r="U1130" s="768"/>
      <c r="V1130" s="326"/>
      <c r="W1130" s="326"/>
      <c r="X1130" s="326"/>
      <c r="Y1130" s="326">
        <v>0</v>
      </c>
      <c r="Z1130" s="326">
        <v>16.113299999999999</v>
      </c>
      <c r="AA1130" s="903"/>
      <c r="AB1130" s="323"/>
      <c r="AC1130" s="1014">
        <f t="shared" si="391"/>
        <v>0</v>
      </c>
      <c r="AD1130" s="1029"/>
      <c r="AF1130" s="3234"/>
    </row>
    <row r="1131" spans="1:36" ht="45" x14ac:dyDescent="0.25">
      <c r="A1131" s="137">
        <v>1</v>
      </c>
      <c r="B1131" s="468" t="s">
        <v>267</v>
      </c>
      <c r="C1131" s="430"/>
      <c r="D1131" s="4"/>
      <c r="E1131" s="489">
        <f>E1132</f>
        <v>8000</v>
      </c>
      <c r="F1131" s="741">
        <f t="shared" ref="F1131:G1131" si="409">F1132</f>
        <v>1333</v>
      </c>
      <c r="G1131" s="741">
        <f t="shared" si="409"/>
        <v>1290</v>
      </c>
      <c r="H1131" s="741">
        <f>G1131/F1131*100</f>
        <v>96.774193548387103</v>
      </c>
      <c r="I1131" s="1436"/>
      <c r="J1131" s="1436"/>
      <c r="K1131" s="122"/>
      <c r="L1131" s="122"/>
      <c r="M1131" s="122"/>
      <c r="N1131" s="122"/>
      <c r="O1131" s="122"/>
      <c r="P1131" s="122"/>
      <c r="Q1131" s="326">
        <f>Q1132</f>
        <v>14400</v>
      </c>
      <c r="R1131" s="326">
        <f>R1132</f>
        <v>14400</v>
      </c>
      <c r="S1131" s="750">
        <f t="shared" ref="S1131:Z1131" si="410">S1132</f>
        <v>2400</v>
      </c>
      <c r="T1131" s="326">
        <f t="shared" si="410"/>
        <v>2302.2617800000003</v>
      </c>
      <c r="U1131" s="768">
        <f t="shared" si="410"/>
        <v>0</v>
      </c>
      <c r="V1131" s="326">
        <f t="shared" si="410"/>
        <v>0</v>
      </c>
      <c r="W1131" s="326">
        <f t="shared" si="410"/>
        <v>-97.738219999999728</v>
      </c>
      <c r="X1131" s="326">
        <f t="shared" si="410"/>
        <v>0</v>
      </c>
      <c r="Y1131" s="326">
        <f t="shared" si="410"/>
        <v>-1.44696</v>
      </c>
      <c r="Z1131" s="326">
        <f t="shared" si="410"/>
        <v>2300.8148200000001</v>
      </c>
      <c r="AA1131" s="920"/>
      <c r="AB1131" s="323"/>
      <c r="AC1131" s="1014">
        <f t="shared" si="391"/>
        <v>0</v>
      </c>
      <c r="AD1131" s="1029"/>
      <c r="AF1131" s="3234">
        <f t="shared" si="405"/>
        <v>0</v>
      </c>
      <c r="AG1131" s="137">
        <f t="shared" si="406"/>
        <v>2300814.8199999998</v>
      </c>
      <c r="AJ1131" s="137" t="s">
        <v>600</v>
      </c>
    </row>
    <row r="1132" spans="1:36" ht="30" x14ac:dyDescent="0.25">
      <c r="A1132" s="137">
        <v>1</v>
      </c>
      <c r="B1132" s="307" t="s">
        <v>774</v>
      </c>
      <c r="C1132" s="430"/>
      <c r="D1132" s="4"/>
      <c r="E1132" s="490">
        <v>8000</v>
      </c>
      <c r="F1132" s="123">
        <f>ROUND(E1132/12*$B$4,0)</f>
        <v>1333</v>
      </c>
      <c r="G1132" s="183">
        <v>1290</v>
      </c>
      <c r="H1132" s="183">
        <f>G1132/F1132*100</f>
        <v>96.774193548387103</v>
      </c>
      <c r="I1132" s="1436"/>
      <c r="J1132" s="1436"/>
      <c r="K1132" s="122"/>
      <c r="L1132" s="122"/>
      <c r="M1132" s="122"/>
      <c r="N1132" s="122"/>
      <c r="O1132" s="122"/>
      <c r="P1132" s="122"/>
      <c r="Q1132" s="326">
        <v>14400</v>
      </c>
      <c r="R1132" s="326">
        <v>14400</v>
      </c>
      <c r="S1132" s="750">
        <f t="shared" ref="S1132" si="411">Q1132/12*$B$4+(R1132-Q1132)/11*1</f>
        <v>2400</v>
      </c>
      <c r="T1132" s="326">
        <f>Z1132-Y1132-V1132</f>
        <v>2302.2617800000003</v>
      </c>
      <c r="U1132" s="768"/>
      <c r="V1132" s="326"/>
      <c r="W1132" s="326">
        <f>T1132-S1132</f>
        <v>-97.738219999999728</v>
      </c>
      <c r="X1132" s="326"/>
      <c r="Y1132" s="326">
        <v>-1.44696</v>
      </c>
      <c r="Z1132" s="326">
        <v>2300.8148200000001</v>
      </c>
      <c r="AA1132" s="920"/>
      <c r="AB1132" s="323"/>
      <c r="AC1132" s="1014">
        <f t="shared" si="391"/>
        <v>0</v>
      </c>
      <c r="AD1132" s="1029"/>
      <c r="AF1132" s="3234">
        <f t="shared" si="405"/>
        <v>0</v>
      </c>
      <c r="AG1132" s="137">
        <f t="shared" si="406"/>
        <v>2300814.8199999998</v>
      </c>
      <c r="AJ1132" s="137" t="s">
        <v>600</v>
      </c>
    </row>
    <row r="1133" spans="1:36" s="2186" customFormat="1" x14ac:dyDescent="0.25">
      <c r="A1133" s="2186">
        <v>1</v>
      </c>
      <c r="B1133" s="307"/>
      <c r="C1133" s="430"/>
      <c r="D1133" s="4"/>
      <c r="E1133" s="490"/>
      <c r="F1133" s="123"/>
      <c r="G1133" s="183"/>
      <c r="H1133" s="183"/>
      <c r="I1133" s="1436"/>
      <c r="J1133" s="1436"/>
      <c r="K1133" s="122"/>
      <c r="L1133" s="122"/>
      <c r="M1133" s="122"/>
      <c r="N1133" s="122"/>
      <c r="O1133" s="122"/>
      <c r="P1133" s="122"/>
      <c r="Q1133" s="326"/>
      <c r="R1133" s="326"/>
      <c r="S1133" s="750"/>
      <c r="T1133" s="326"/>
      <c r="U1133" s="768"/>
      <c r="V1133" s="326"/>
      <c r="W1133" s="326"/>
      <c r="X1133" s="326"/>
      <c r="Y1133" s="326"/>
      <c r="Z1133" s="326"/>
      <c r="AA1133" s="920"/>
      <c r="AB1133" s="323"/>
      <c r="AC1133" s="1014">
        <f t="shared" si="391"/>
        <v>0</v>
      </c>
      <c r="AD1133" s="1029"/>
      <c r="AF1133" s="3234">
        <f t="shared" si="405"/>
        <v>0</v>
      </c>
      <c r="AG1133" s="2186">
        <f t="shared" si="406"/>
        <v>0</v>
      </c>
      <c r="AJ1133" s="2186" t="s">
        <v>600</v>
      </c>
    </row>
    <row r="1134" spans="1:36" ht="29.25" x14ac:dyDescent="0.25">
      <c r="A1134" s="137">
        <v>1</v>
      </c>
      <c r="B1134" s="2181" t="s">
        <v>303</v>
      </c>
      <c r="C1134" s="430"/>
      <c r="D1134" s="4"/>
      <c r="E1134" s="489">
        <f>E1142*5</f>
        <v>21700</v>
      </c>
      <c r="F1134" s="523">
        <f t="shared" ref="F1134:G1134" si="412">F1142*5</f>
        <v>3615</v>
      </c>
      <c r="G1134" s="741">
        <f t="shared" si="412"/>
        <v>0</v>
      </c>
      <c r="H1134" s="741">
        <f>G1134/F1134*100</f>
        <v>0</v>
      </c>
      <c r="I1134" s="1436"/>
      <c r="J1134" s="1436"/>
      <c r="K1134" s="122"/>
      <c r="L1134" s="122"/>
      <c r="M1134" s="122"/>
      <c r="N1134" s="122"/>
      <c r="O1134" s="122"/>
      <c r="P1134" s="122"/>
      <c r="Q1134" s="326">
        <v>701.39420000000973</v>
      </c>
      <c r="R1134" s="326">
        <v>8653.7188000000024</v>
      </c>
      <c r="S1134" s="750">
        <f t="shared" ref="S1134" si="413">Q1134/12*$B$4+(R1134-Q1134)/11*1</f>
        <v>839.83763333333434</v>
      </c>
      <c r="T1134" s="326">
        <f>Z1134-Y1134-V1134</f>
        <v>0</v>
      </c>
      <c r="U1134" s="768"/>
      <c r="V1134" s="326"/>
      <c r="W1134" s="326">
        <f>T1134-S1134</f>
        <v>-839.83763333333434</v>
      </c>
      <c r="X1134" s="326"/>
      <c r="Y1134" s="326"/>
      <c r="Z1134" s="326"/>
      <c r="AA1134" s="920"/>
      <c r="AB1134" s="323"/>
      <c r="AC1134" s="1014">
        <f t="shared" si="391"/>
        <v>0</v>
      </c>
      <c r="AD1134" s="1029"/>
      <c r="AF1134" s="3234">
        <f t="shared" si="405"/>
        <v>0</v>
      </c>
      <c r="AG1134" s="137">
        <f t="shared" si="406"/>
        <v>0</v>
      </c>
      <c r="AJ1134" s="137" t="s">
        <v>600</v>
      </c>
    </row>
    <row r="1135" spans="1:36" x14ac:dyDescent="0.25">
      <c r="A1135" s="137">
        <v>1</v>
      </c>
      <c r="B1135" s="307" t="s">
        <v>296</v>
      </c>
      <c r="C1135" s="430"/>
      <c r="D1135" s="4"/>
      <c r="E1135" s="489"/>
      <c r="F1135" s="123"/>
      <c r="G1135" s="183"/>
      <c r="H1135" s="183"/>
      <c r="I1135" s="1436"/>
      <c r="J1135" s="1436"/>
      <c r="K1135" s="122"/>
      <c r="L1135" s="122"/>
      <c r="M1135" s="122"/>
      <c r="N1135" s="122"/>
      <c r="O1135" s="122"/>
      <c r="P1135" s="122"/>
      <c r="Q1135" s="326"/>
      <c r="R1135" s="326"/>
      <c r="S1135" s="750"/>
      <c r="T1135" s="326"/>
      <c r="U1135" s="768"/>
      <c r="V1135" s="326"/>
      <c r="W1135" s="326"/>
      <c r="X1135" s="326"/>
      <c r="Y1135" s="326"/>
      <c r="Z1135" s="326"/>
      <c r="AA1135" s="920"/>
      <c r="AB1135" s="323"/>
      <c r="AC1135" s="1014">
        <f t="shared" si="391"/>
        <v>0</v>
      </c>
      <c r="AD1135" s="1029"/>
      <c r="AF1135" s="3234">
        <f t="shared" si="405"/>
        <v>0</v>
      </c>
      <c r="AG1135" s="137">
        <f t="shared" si="406"/>
        <v>0</v>
      </c>
      <c r="AJ1135" s="137" t="s">
        <v>600</v>
      </c>
    </row>
    <row r="1136" spans="1:36" ht="30" x14ac:dyDescent="0.25">
      <c r="A1136" s="137">
        <v>1</v>
      </c>
      <c r="B1136" s="468" t="s">
        <v>423</v>
      </c>
      <c r="C1136" s="430"/>
      <c r="D1136" s="4"/>
      <c r="E1136" s="489"/>
      <c r="F1136" s="123"/>
      <c r="G1136" s="183"/>
      <c r="H1136" s="183"/>
      <c r="I1136" s="1436"/>
      <c r="J1136" s="1436"/>
      <c r="K1136" s="122"/>
      <c r="L1136" s="122"/>
      <c r="M1136" s="122"/>
      <c r="N1136" s="122"/>
      <c r="O1136" s="122"/>
      <c r="P1136" s="122"/>
      <c r="Q1136" s="326"/>
      <c r="R1136" s="326"/>
      <c r="S1136" s="750"/>
      <c r="T1136" s="326"/>
      <c r="U1136" s="768"/>
      <c r="V1136" s="326"/>
      <c r="W1136" s="326"/>
      <c r="X1136" s="326"/>
      <c r="Y1136" s="326"/>
      <c r="Z1136" s="326"/>
      <c r="AA1136" s="920"/>
      <c r="AB1136" s="323"/>
      <c r="AC1136" s="1014">
        <f t="shared" si="391"/>
        <v>0</v>
      </c>
      <c r="AD1136" s="1029"/>
      <c r="AF1136" s="3234">
        <f t="shared" si="405"/>
        <v>0</v>
      </c>
      <c r="AG1136" s="137">
        <f t="shared" si="406"/>
        <v>0</v>
      </c>
      <c r="AJ1136" s="137" t="s">
        <v>600</v>
      </c>
    </row>
    <row r="1137" spans="1:36" x14ac:dyDescent="0.25">
      <c r="A1137" s="137">
        <v>1</v>
      </c>
      <c r="B1137" s="307" t="s">
        <v>424</v>
      </c>
      <c r="C1137" s="430"/>
      <c r="D1137" s="4"/>
      <c r="E1137" s="2946"/>
      <c r="F1137" s="123"/>
      <c r="G1137" s="183"/>
      <c r="H1137" s="183"/>
      <c r="I1137" s="1436"/>
      <c r="J1137" s="1436"/>
      <c r="K1137" s="122"/>
      <c r="L1137" s="122"/>
      <c r="M1137" s="122"/>
      <c r="N1137" s="122"/>
      <c r="O1137" s="122"/>
      <c r="P1137" s="122"/>
      <c r="Q1137" s="326"/>
      <c r="R1137" s="326"/>
      <c r="S1137" s="750"/>
      <c r="T1137" s="326"/>
      <c r="U1137" s="768"/>
      <c r="V1137" s="326"/>
      <c r="W1137" s="326"/>
      <c r="X1137" s="326"/>
      <c r="Y1137" s="326"/>
      <c r="Z1137" s="326"/>
      <c r="AA1137" s="920"/>
      <c r="AB1137" s="323"/>
      <c r="AC1137" s="1014">
        <f t="shared" si="391"/>
        <v>0</v>
      </c>
      <c r="AD1137" s="1029"/>
      <c r="AF1137" s="3234">
        <f t="shared" si="405"/>
        <v>0</v>
      </c>
      <c r="AG1137" s="137">
        <f t="shared" si="406"/>
        <v>0</v>
      </c>
      <c r="AJ1137" s="137" t="s">
        <v>600</v>
      </c>
    </row>
    <row r="1138" spans="1:36" ht="30" x14ac:dyDescent="0.25">
      <c r="A1138" s="137">
        <v>1</v>
      </c>
      <c r="B1138" s="307" t="s">
        <v>425</v>
      </c>
      <c r="C1138" s="430"/>
      <c r="D1138" s="4"/>
      <c r="E1138" s="489"/>
      <c r="F1138" s="123"/>
      <c r="G1138" s="183"/>
      <c r="H1138" s="183"/>
      <c r="I1138" s="1436"/>
      <c r="J1138" s="1436"/>
      <c r="K1138" s="122"/>
      <c r="L1138" s="122"/>
      <c r="M1138" s="122"/>
      <c r="N1138" s="122"/>
      <c r="O1138" s="122"/>
      <c r="P1138" s="122"/>
      <c r="Q1138" s="326"/>
      <c r="R1138" s="326"/>
      <c r="S1138" s="750"/>
      <c r="T1138" s="326"/>
      <c r="U1138" s="768"/>
      <c r="V1138" s="326"/>
      <c r="W1138" s="326"/>
      <c r="X1138" s="326"/>
      <c r="Y1138" s="326"/>
      <c r="Z1138" s="326"/>
      <c r="AA1138" s="920"/>
      <c r="AB1138" s="323"/>
      <c r="AC1138" s="1014">
        <f t="shared" si="391"/>
        <v>0</v>
      </c>
      <c r="AD1138" s="1029"/>
      <c r="AF1138" s="3234">
        <f t="shared" si="405"/>
        <v>0</v>
      </c>
      <c r="AG1138" s="137">
        <f t="shared" si="406"/>
        <v>0</v>
      </c>
      <c r="AJ1138" s="137" t="s">
        <v>600</v>
      </c>
    </row>
    <row r="1139" spans="1:36" ht="45" x14ac:dyDescent="0.25">
      <c r="A1139" s="137">
        <v>1</v>
      </c>
      <c r="B1139" s="307" t="s">
        <v>426</v>
      </c>
      <c r="C1139" s="430"/>
      <c r="D1139" s="4"/>
      <c r="E1139" s="489"/>
      <c r="F1139" s="123"/>
      <c r="G1139" s="183"/>
      <c r="H1139" s="183"/>
      <c r="I1139" s="1436"/>
      <c r="J1139" s="1436"/>
      <c r="K1139" s="122"/>
      <c r="L1139" s="122"/>
      <c r="M1139" s="122"/>
      <c r="N1139" s="122"/>
      <c r="O1139" s="122"/>
      <c r="P1139" s="122"/>
      <c r="Q1139" s="326"/>
      <c r="R1139" s="326"/>
      <c r="S1139" s="750"/>
      <c r="T1139" s="326"/>
      <c r="U1139" s="768"/>
      <c r="V1139" s="326"/>
      <c r="W1139" s="326"/>
      <c r="X1139" s="326"/>
      <c r="Y1139" s="326"/>
      <c r="Z1139" s="326"/>
      <c r="AA1139" s="920"/>
      <c r="AB1139" s="323"/>
      <c r="AC1139" s="1014">
        <f t="shared" si="391"/>
        <v>0</v>
      </c>
      <c r="AD1139" s="1029"/>
      <c r="AF1139" s="3234">
        <f t="shared" si="405"/>
        <v>0</v>
      </c>
      <c r="AG1139" s="137">
        <f t="shared" si="406"/>
        <v>0</v>
      </c>
      <c r="AJ1139" s="137" t="s">
        <v>600</v>
      </c>
    </row>
    <row r="1140" spans="1:36" ht="60" x14ac:dyDescent="0.25">
      <c r="A1140" s="137">
        <v>1</v>
      </c>
      <c r="B1140" s="307" t="s">
        <v>427</v>
      </c>
      <c r="C1140" s="430"/>
      <c r="D1140" s="4"/>
      <c r="E1140" s="489"/>
      <c r="F1140" s="123"/>
      <c r="G1140" s="183"/>
      <c r="H1140" s="183"/>
      <c r="I1140" s="1436"/>
      <c r="J1140" s="1436"/>
      <c r="K1140" s="122"/>
      <c r="L1140" s="122"/>
      <c r="M1140" s="122"/>
      <c r="N1140" s="122"/>
      <c r="O1140" s="122"/>
      <c r="P1140" s="122"/>
      <c r="Q1140" s="326"/>
      <c r="R1140" s="326"/>
      <c r="S1140" s="750"/>
      <c r="T1140" s="326"/>
      <c r="U1140" s="768"/>
      <c r="V1140" s="326"/>
      <c r="W1140" s="326"/>
      <c r="X1140" s="326"/>
      <c r="Y1140" s="326"/>
      <c r="Z1140" s="326"/>
      <c r="AA1140" s="920"/>
      <c r="AB1140" s="323"/>
      <c r="AC1140" s="1014">
        <f t="shared" si="391"/>
        <v>0</v>
      </c>
      <c r="AD1140" s="1029"/>
      <c r="AF1140" s="3234">
        <f t="shared" si="405"/>
        <v>0</v>
      </c>
      <c r="AG1140" s="137">
        <f t="shared" si="406"/>
        <v>0</v>
      </c>
      <c r="AJ1140" s="137" t="s">
        <v>600</v>
      </c>
    </row>
    <row r="1141" spans="1:36" ht="45" x14ac:dyDescent="0.25">
      <c r="A1141" s="137">
        <v>1</v>
      </c>
      <c r="B1141" s="306" t="s">
        <v>428</v>
      </c>
      <c r="C1141" s="430"/>
      <c r="D1141" s="4"/>
      <c r="E1141" s="489"/>
      <c r="F1141" s="123"/>
      <c r="G1141" s="183"/>
      <c r="H1141" s="183"/>
      <c r="I1141" s="1436"/>
      <c r="J1141" s="1436"/>
      <c r="K1141" s="122"/>
      <c r="L1141" s="122"/>
      <c r="M1141" s="122"/>
      <c r="N1141" s="122"/>
      <c r="O1141" s="122"/>
      <c r="P1141" s="122"/>
      <c r="Q1141" s="326"/>
      <c r="R1141" s="326"/>
      <c r="S1141" s="750"/>
      <c r="T1141" s="326"/>
      <c r="U1141" s="768"/>
      <c r="V1141" s="326"/>
      <c r="W1141" s="326"/>
      <c r="X1141" s="326"/>
      <c r="Y1141" s="326"/>
      <c r="Z1141" s="326"/>
      <c r="AA1141" s="920"/>
      <c r="AB1141" s="323"/>
      <c r="AC1141" s="1014">
        <f t="shared" si="391"/>
        <v>0</v>
      </c>
      <c r="AD1141" s="1029"/>
      <c r="AF1141" s="3234">
        <f t="shared" si="405"/>
        <v>0</v>
      </c>
      <c r="AG1141" s="137">
        <f t="shared" si="406"/>
        <v>0</v>
      </c>
      <c r="AJ1141" s="137" t="s">
        <v>600</v>
      </c>
    </row>
    <row r="1142" spans="1:36" s="2186" customFormat="1" ht="57.75" x14ac:dyDescent="0.25">
      <c r="B1142" s="2181" t="s">
        <v>740</v>
      </c>
      <c r="C1142" s="430"/>
      <c r="D1142" s="4"/>
      <c r="E1142" s="489">
        <f>E1143+E1144+E1145</f>
        <v>4340</v>
      </c>
      <c r="F1142" s="523">
        <f>F1143+F1144+F1145</f>
        <v>723</v>
      </c>
      <c r="G1142" s="741">
        <f>G1143+G1144+G1145</f>
        <v>0</v>
      </c>
      <c r="H1142" s="741">
        <f>G1142/F1142*100</f>
        <v>0</v>
      </c>
      <c r="I1142" s="1436"/>
      <c r="J1142" s="1436"/>
      <c r="K1142" s="122"/>
      <c r="L1142" s="122"/>
      <c r="M1142" s="122"/>
      <c r="N1142" s="122"/>
      <c r="O1142" s="122"/>
      <c r="P1142" s="122"/>
      <c r="Q1142" s="326"/>
      <c r="R1142" s="326"/>
      <c r="S1142" s="750"/>
      <c r="T1142" s="326"/>
      <c r="U1142" s="768"/>
      <c r="V1142" s="326"/>
      <c r="W1142" s="326"/>
      <c r="X1142" s="326"/>
      <c r="Y1142" s="326"/>
      <c r="Z1142" s="326"/>
      <c r="AA1142" s="920"/>
      <c r="AB1142" s="323"/>
      <c r="AC1142" s="1014">
        <f t="shared" si="391"/>
        <v>0</v>
      </c>
      <c r="AD1142" s="1029"/>
      <c r="AF1142" s="3234"/>
    </row>
    <row r="1143" spans="1:36" s="2186" customFormat="1" ht="30" x14ac:dyDescent="0.25">
      <c r="B1143" s="307" t="s">
        <v>741</v>
      </c>
      <c r="C1143" s="430"/>
      <c r="D1143" s="4"/>
      <c r="E1143" s="490">
        <v>92</v>
      </c>
      <c r="F1143" s="123">
        <f t="shared" ref="F1143:F1144" si="414">ROUND(E1143/12*$B$4,0)</f>
        <v>15</v>
      </c>
      <c r="G1143" s="183"/>
      <c r="H1143" s="183">
        <f>G1143/F1143*100</f>
        <v>0</v>
      </c>
      <c r="I1143" s="1436"/>
      <c r="J1143" s="1436"/>
      <c r="K1143" s="122"/>
      <c r="L1143" s="122"/>
      <c r="M1143" s="122"/>
      <c r="N1143" s="122"/>
      <c r="O1143" s="122"/>
      <c r="P1143" s="122"/>
      <c r="Q1143" s="326"/>
      <c r="R1143" s="326"/>
      <c r="S1143" s="750"/>
      <c r="T1143" s="326"/>
      <c r="U1143" s="768"/>
      <c r="V1143" s="326"/>
      <c r="W1143" s="326"/>
      <c r="X1143" s="326"/>
      <c r="Y1143" s="326"/>
      <c r="Z1143" s="326"/>
      <c r="AA1143" s="920"/>
      <c r="AB1143" s="323"/>
      <c r="AC1143" s="1014">
        <f t="shared" si="391"/>
        <v>0</v>
      </c>
      <c r="AD1143" s="1029"/>
      <c r="AF1143" s="3234"/>
    </row>
    <row r="1144" spans="1:36" s="2186" customFormat="1" ht="30" x14ac:dyDescent="0.25">
      <c r="B1144" s="307" t="s">
        <v>742</v>
      </c>
      <c r="C1144" s="430"/>
      <c r="D1144" s="4"/>
      <c r="E1144" s="490">
        <v>277</v>
      </c>
      <c r="F1144" s="123">
        <f t="shared" si="414"/>
        <v>46</v>
      </c>
      <c r="G1144" s="183"/>
      <c r="H1144" s="183">
        <f>G1144/F1144*100</f>
        <v>0</v>
      </c>
      <c r="I1144" s="1436"/>
      <c r="J1144" s="1436"/>
      <c r="K1144" s="122"/>
      <c r="L1144" s="122"/>
      <c r="M1144" s="122"/>
      <c r="N1144" s="122"/>
      <c r="O1144" s="122"/>
      <c r="P1144" s="122"/>
      <c r="Q1144" s="326"/>
      <c r="R1144" s="326"/>
      <c r="S1144" s="750"/>
      <c r="T1144" s="326"/>
      <c r="U1144" s="768"/>
      <c r="V1144" s="326"/>
      <c r="W1144" s="326"/>
      <c r="X1144" s="326"/>
      <c r="Y1144" s="326"/>
      <c r="Z1144" s="326"/>
      <c r="AA1144" s="920"/>
      <c r="AB1144" s="323"/>
      <c r="AC1144" s="1014">
        <f t="shared" si="391"/>
        <v>0</v>
      </c>
      <c r="AD1144" s="1029"/>
      <c r="AF1144" s="3234"/>
    </row>
    <row r="1145" spans="1:36" s="2186" customFormat="1" ht="30" x14ac:dyDescent="0.25">
      <c r="B1145" s="307" t="s">
        <v>761</v>
      </c>
      <c r="C1145" s="430"/>
      <c r="D1145" s="4"/>
      <c r="E1145" s="490">
        <v>3971</v>
      </c>
      <c r="F1145" s="123">
        <f t="shared" ref="F1145" si="415">ROUND(E1145/12*$B$4,0)</f>
        <v>662</v>
      </c>
      <c r="G1145" s="183"/>
      <c r="H1145" s="183">
        <f>G1145/F1145*100</f>
        <v>0</v>
      </c>
      <c r="I1145" s="1436"/>
      <c r="J1145" s="1436"/>
      <c r="K1145" s="122"/>
      <c r="L1145" s="122"/>
      <c r="M1145" s="122"/>
      <c r="N1145" s="122"/>
      <c r="O1145" s="122"/>
      <c r="P1145" s="122"/>
      <c r="Q1145" s="326"/>
      <c r="R1145" s="326"/>
      <c r="S1145" s="750"/>
      <c r="T1145" s="326"/>
      <c r="U1145" s="768"/>
      <c r="V1145" s="326"/>
      <c r="W1145" s="326"/>
      <c r="X1145" s="326"/>
      <c r="Y1145" s="326"/>
      <c r="Z1145" s="326"/>
      <c r="AA1145" s="920"/>
      <c r="AB1145" s="323"/>
      <c r="AC1145" s="1014">
        <f t="shared" si="391"/>
        <v>0</v>
      </c>
      <c r="AD1145" s="1029"/>
      <c r="AF1145" s="3234"/>
    </row>
    <row r="1146" spans="1:36" ht="29.25" x14ac:dyDescent="0.25">
      <c r="A1146" s="137">
        <v>1</v>
      </c>
      <c r="B1146" s="520" t="s">
        <v>304</v>
      </c>
      <c r="C1146" s="430"/>
      <c r="D1146" s="4"/>
      <c r="E1146" s="218">
        <f>E1150</f>
        <v>10096</v>
      </c>
      <c r="F1146" s="123">
        <f t="shared" ref="F1146:H1146" si="416">F1150</f>
        <v>1683</v>
      </c>
      <c r="G1146" s="183">
        <f t="shared" si="416"/>
        <v>737</v>
      </c>
      <c r="H1146" s="183">
        <f t="shared" si="416"/>
        <v>43.790849673202615</v>
      </c>
      <c r="I1146" s="1436"/>
      <c r="J1146" s="1436"/>
      <c r="K1146" s="122"/>
      <c r="L1146" s="122"/>
      <c r="M1146" s="122"/>
      <c r="N1146" s="122"/>
      <c r="O1146" s="122"/>
      <c r="P1146" s="122"/>
      <c r="Q1146" s="326"/>
      <c r="R1146" s="326"/>
      <c r="S1146" s="750"/>
      <c r="T1146" s="326"/>
      <c r="U1146" s="768"/>
      <c r="V1146" s="326"/>
      <c r="W1146" s="326"/>
      <c r="X1146" s="326"/>
      <c r="Y1146" s="326"/>
      <c r="Z1146" s="326"/>
      <c r="AA1146" s="920"/>
      <c r="AB1146" s="323"/>
      <c r="AC1146" s="1014">
        <f t="shared" si="391"/>
        <v>0</v>
      </c>
      <c r="AD1146" s="1029"/>
      <c r="AF1146" s="3234">
        <f t="shared" si="405"/>
        <v>0</v>
      </c>
      <c r="AG1146" s="137">
        <f t="shared" si="406"/>
        <v>0</v>
      </c>
      <c r="AJ1146" s="137" t="s">
        <v>600</v>
      </c>
    </row>
    <row r="1147" spans="1:36" x14ac:dyDescent="0.25">
      <c r="A1147" s="137">
        <v>1</v>
      </c>
      <c r="B1147" s="520" t="s">
        <v>312</v>
      </c>
      <c r="C1147" s="430"/>
      <c r="D1147" s="4"/>
      <c r="E1147" s="218"/>
      <c r="F1147" s="123"/>
      <c r="G1147" s="183"/>
      <c r="H1147" s="183"/>
      <c r="I1147" s="1436"/>
      <c r="J1147" s="1436"/>
      <c r="K1147" s="122"/>
      <c r="L1147" s="122"/>
      <c r="M1147" s="122"/>
      <c r="N1147" s="122"/>
      <c r="O1147" s="122"/>
      <c r="P1147" s="122"/>
      <c r="Q1147" s="326"/>
      <c r="R1147" s="326"/>
      <c r="S1147" s="750"/>
      <c r="T1147" s="326"/>
      <c r="U1147" s="768"/>
      <c r="V1147" s="326"/>
      <c r="W1147" s="326"/>
      <c r="X1147" s="326"/>
      <c r="Y1147" s="326"/>
      <c r="Z1147" s="326"/>
      <c r="AA1147" s="920"/>
      <c r="AB1147" s="323"/>
      <c r="AC1147" s="1014">
        <f t="shared" si="391"/>
        <v>0</v>
      </c>
      <c r="AD1147" s="1029"/>
      <c r="AF1147" s="3234">
        <f t="shared" si="405"/>
        <v>0</v>
      </c>
      <c r="AG1147" s="137">
        <f t="shared" si="406"/>
        <v>0</v>
      </c>
      <c r="AJ1147" s="137" t="s">
        <v>600</v>
      </c>
    </row>
    <row r="1148" spans="1:36" x14ac:dyDescent="0.25">
      <c r="A1148" s="137">
        <v>1</v>
      </c>
      <c r="B1148" s="4" t="s">
        <v>313</v>
      </c>
      <c r="C1148" s="430"/>
      <c r="D1148" s="4"/>
      <c r="E1148" s="218"/>
      <c r="F1148" s="123"/>
      <c r="G1148" s="183"/>
      <c r="H1148" s="183"/>
      <c r="I1148" s="1436"/>
      <c r="J1148" s="1436"/>
      <c r="K1148" s="122"/>
      <c r="L1148" s="122"/>
      <c r="M1148" s="122"/>
      <c r="N1148" s="122"/>
      <c r="O1148" s="122"/>
      <c r="P1148" s="122"/>
      <c r="Q1148" s="326"/>
      <c r="R1148" s="326"/>
      <c r="S1148" s="750"/>
      <c r="T1148" s="326"/>
      <c r="U1148" s="768"/>
      <c r="V1148" s="326"/>
      <c r="W1148" s="326"/>
      <c r="X1148" s="326"/>
      <c r="Y1148" s="326"/>
      <c r="Z1148" s="326"/>
      <c r="AA1148" s="920"/>
      <c r="AB1148" s="323"/>
      <c r="AC1148" s="1014">
        <f t="shared" si="391"/>
        <v>0</v>
      </c>
      <c r="AD1148" s="1029"/>
      <c r="AF1148" s="3234">
        <f t="shared" si="405"/>
        <v>0</v>
      </c>
      <c r="AG1148" s="137">
        <f t="shared" si="406"/>
        <v>0</v>
      </c>
      <c r="AJ1148" s="137" t="s">
        <v>600</v>
      </c>
    </row>
    <row r="1149" spans="1:36" s="2186" customFormat="1" x14ac:dyDescent="0.25">
      <c r="A1149" s="2186">
        <v>1</v>
      </c>
      <c r="B1149" s="4" t="s">
        <v>314</v>
      </c>
      <c r="C1149" s="430"/>
      <c r="D1149" s="4"/>
      <c r="E1149" s="218"/>
      <c r="F1149" s="123"/>
      <c r="G1149" s="183"/>
      <c r="H1149" s="183"/>
      <c r="I1149" s="1436"/>
      <c r="J1149" s="1436"/>
      <c r="K1149" s="122"/>
      <c r="L1149" s="122"/>
      <c r="M1149" s="122"/>
      <c r="N1149" s="122"/>
      <c r="O1149" s="122"/>
      <c r="P1149" s="122"/>
      <c r="Q1149" s="326"/>
      <c r="R1149" s="326"/>
      <c r="S1149" s="750"/>
      <c r="T1149" s="326"/>
      <c r="U1149" s="768"/>
      <c r="V1149" s="326"/>
      <c r="W1149" s="326"/>
      <c r="X1149" s="326"/>
      <c r="Y1149" s="326"/>
      <c r="Z1149" s="326"/>
      <c r="AA1149" s="920"/>
      <c r="AB1149" s="323"/>
      <c r="AC1149" s="1014">
        <f t="shared" si="391"/>
        <v>0</v>
      </c>
      <c r="AD1149" s="1029"/>
      <c r="AF1149" s="3234">
        <f t="shared" si="405"/>
        <v>0</v>
      </c>
      <c r="AG1149" s="2186">
        <f t="shared" si="406"/>
        <v>0</v>
      </c>
      <c r="AJ1149" s="2186" t="s">
        <v>600</v>
      </c>
    </row>
    <row r="1150" spans="1:36" s="2186" customFormat="1" ht="30" x14ac:dyDescent="0.25">
      <c r="B1150" s="4" t="s">
        <v>777</v>
      </c>
      <c r="C1150" s="430"/>
      <c r="D1150" s="4"/>
      <c r="E1150" s="218">
        <v>10096</v>
      </c>
      <c r="F1150" s="123">
        <f t="shared" ref="F1150" si="417">ROUND(E1150/12*$B$4,0)</f>
        <v>1683</v>
      </c>
      <c r="G1150" s="183">
        <v>737</v>
      </c>
      <c r="H1150" s="183">
        <f>G1150/F1150*100</f>
        <v>43.790849673202615</v>
      </c>
      <c r="I1150" s="1436"/>
      <c r="J1150" s="1436"/>
      <c r="K1150" s="122"/>
      <c r="L1150" s="122"/>
      <c r="M1150" s="122"/>
      <c r="N1150" s="122"/>
      <c r="O1150" s="122"/>
      <c r="P1150" s="122"/>
      <c r="Q1150" s="326">
        <v>16254.56</v>
      </c>
      <c r="R1150" s="326">
        <v>16254.56</v>
      </c>
      <c r="S1150" s="750">
        <f t="shared" ref="S1150" si="418">Q1150/12*$B$4+(R1150-Q1150)/11*1</f>
        <v>2709.0933333333332</v>
      </c>
      <c r="T1150" s="326">
        <f>Z1150-Y1150-V1150</f>
        <v>712.07038</v>
      </c>
      <c r="U1150" s="768"/>
      <c r="V1150" s="326"/>
      <c r="W1150" s="326">
        <f>T1150-S1150</f>
        <v>-1997.0229533333331</v>
      </c>
      <c r="X1150" s="326"/>
      <c r="Y1150" s="326">
        <v>0</v>
      </c>
      <c r="Z1150" s="326">
        <v>712.07038</v>
      </c>
      <c r="AA1150" s="920"/>
      <c r="AB1150" s="323"/>
      <c r="AC1150" s="1014">
        <f t="shared" si="391"/>
        <v>0</v>
      </c>
      <c r="AD1150" s="1029"/>
      <c r="AF1150" s="3234"/>
    </row>
    <row r="1151" spans="1:36" ht="29.25" x14ac:dyDescent="0.25">
      <c r="A1151" s="137">
        <v>1</v>
      </c>
      <c r="B1151" s="520" t="s">
        <v>297</v>
      </c>
      <c r="C1151" s="1566"/>
      <c r="D1151" s="532"/>
      <c r="E1151" s="218"/>
      <c r="F1151" s="183">
        <f>ROUND(E1151/12*$B$4,0)</f>
        <v>0</v>
      </c>
      <c r="G1151" s="183"/>
      <c r="H1151" s="183"/>
      <c r="I1151" s="1436"/>
      <c r="J1151" s="1436"/>
      <c r="K1151" s="122"/>
      <c r="L1151" s="122"/>
      <c r="M1151" s="122"/>
      <c r="N1151" s="122"/>
      <c r="O1151" s="122"/>
      <c r="P1151" s="122"/>
      <c r="Q1151" s="326"/>
      <c r="R1151" s="326"/>
      <c r="S1151" s="750"/>
      <c r="T1151" s="326">
        <f>Z1151-Y1151-V1151</f>
        <v>0</v>
      </c>
      <c r="U1151" s="768"/>
      <c r="V1151" s="326"/>
      <c r="W1151" s="326"/>
      <c r="X1151" s="326"/>
      <c r="Y1151" s="326"/>
      <c r="Z1151" s="326"/>
      <c r="AA1151" s="920"/>
      <c r="AB1151" s="323"/>
      <c r="AC1151" s="1014">
        <f t="shared" si="391"/>
        <v>0</v>
      </c>
      <c r="AD1151" s="1029"/>
      <c r="AF1151" s="3234">
        <f t="shared" si="405"/>
        <v>0</v>
      </c>
      <c r="AG1151" s="137">
        <f t="shared" si="406"/>
        <v>0</v>
      </c>
      <c r="AJ1151" s="137" t="s">
        <v>600</v>
      </c>
    </row>
    <row r="1152" spans="1:36" ht="30" x14ac:dyDescent="0.25">
      <c r="A1152" s="137">
        <v>1</v>
      </c>
      <c r="B1152" s="516" t="s">
        <v>189</v>
      </c>
      <c r="C1152" s="430"/>
      <c r="D1152" s="4"/>
      <c r="E1152" s="218"/>
      <c r="F1152" s="123"/>
      <c r="G1152" s="183"/>
      <c r="H1152" s="183"/>
      <c r="I1152" s="1436"/>
      <c r="J1152" s="1436"/>
      <c r="K1152" s="122"/>
      <c r="L1152" s="122"/>
      <c r="M1152" s="122"/>
      <c r="N1152" s="122"/>
      <c r="O1152" s="122"/>
      <c r="P1152" s="122"/>
      <c r="Q1152" s="326"/>
      <c r="R1152" s="326"/>
      <c r="S1152" s="750"/>
      <c r="T1152" s="326">
        <f>Z1152-Y1152-V1152</f>
        <v>0</v>
      </c>
      <c r="U1152" s="768"/>
      <c r="V1152" s="326"/>
      <c r="W1152" s="326"/>
      <c r="X1152" s="326"/>
      <c r="Y1152" s="326"/>
      <c r="Z1152" s="326"/>
      <c r="AA1152" s="920"/>
      <c r="AB1152" s="323"/>
      <c r="AC1152" s="1014">
        <f t="shared" si="391"/>
        <v>0</v>
      </c>
      <c r="AD1152" s="1029"/>
      <c r="AF1152" s="3234">
        <f t="shared" si="405"/>
        <v>0</v>
      </c>
      <c r="AG1152" s="137">
        <f t="shared" si="406"/>
        <v>0</v>
      </c>
      <c r="AJ1152" s="137" t="s">
        <v>600</v>
      </c>
    </row>
    <row r="1153" spans="1:36" x14ac:dyDescent="0.25">
      <c r="A1153" s="137">
        <v>1</v>
      </c>
      <c r="B1153" s="505" t="s">
        <v>213</v>
      </c>
      <c r="C1153" s="430"/>
      <c r="D1153" s="4"/>
      <c r="E1153" s="242">
        <f>SUM(E1154:E1159)</f>
        <v>7050</v>
      </c>
      <c r="F1153" s="523">
        <f>SUM(F1154:F1159)</f>
        <v>1174</v>
      </c>
      <c r="G1153" s="741">
        <f>SUM(G1154:G1159)</f>
        <v>1321</v>
      </c>
      <c r="H1153" s="741">
        <f>G1153/F1153*100</f>
        <v>112.5212947189097</v>
      </c>
      <c r="I1153" s="1436"/>
      <c r="J1153" s="1436"/>
      <c r="K1153" s="122"/>
      <c r="L1153" s="122"/>
      <c r="M1153" s="122"/>
      <c r="N1153" s="122"/>
      <c r="O1153" s="122"/>
      <c r="P1153" s="122"/>
      <c r="Q1153" s="326">
        <v>11900.88700694301</v>
      </c>
      <c r="R1153" s="326">
        <v>11900.88700694301</v>
      </c>
      <c r="S1153" s="871">
        <f t="shared" ref="S1153" si="419">Q1153/12*$B$4+(R1153-Q1153)/11*1</f>
        <v>1983.481167823835</v>
      </c>
      <c r="T1153" s="326">
        <f>Z1153-Y1153-V1153</f>
        <v>1763.1663000000001</v>
      </c>
      <c r="U1153" s="768"/>
      <c r="V1153" s="326"/>
      <c r="W1153" s="326">
        <f>T1153-S1153</f>
        <v>-220.3148678238349</v>
      </c>
      <c r="X1153" s="326"/>
      <c r="Y1153" s="326">
        <v>0</v>
      </c>
      <c r="Z1153" s="326">
        <v>1763.1663000000001</v>
      </c>
      <c r="AA1153" s="924"/>
      <c r="AB1153" s="323"/>
      <c r="AC1153" s="1014">
        <f t="shared" si="391"/>
        <v>0</v>
      </c>
      <c r="AD1153" s="1029"/>
      <c r="AF1153" s="3234">
        <f t="shared" si="405"/>
        <v>0</v>
      </c>
      <c r="AG1153" s="137">
        <f t="shared" si="406"/>
        <v>1763166.3</v>
      </c>
      <c r="AJ1153" s="137" t="s">
        <v>600</v>
      </c>
    </row>
    <row r="1154" spans="1:36" x14ac:dyDescent="0.25">
      <c r="A1154" s="137">
        <v>1</v>
      </c>
      <c r="B1154" s="510" t="s">
        <v>64</v>
      </c>
      <c r="C1154" s="430"/>
      <c r="D1154" s="4"/>
      <c r="E1154" s="218">
        <v>500</v>
      </c>
      <c r="F1154" s="123">
        <f t="shared" ref="F1154:F1159" si="420">ROUND(E1154/12*$B$4,0)</f>
        <v>83</v>
      </c>
      <c r="G1154" s="183">
        <v>370</v>
      </c>
      <c r="H1154" s="183">
        <f>G1154/F1154*100</f>
        <v>445.7831325301205</v>
      </c>
      <c r="I1154" s="1436"/>
      <c r="J1154" s="1436"/>
      <c r="K1154" s="122"/>
      <c r="L1154" s="122"/>
      <c r="M1154" s="122"/>
      <c r="N1154" s="122"/>
      <c r="O1154" s="122"/>
      <c r="P1154" s="122"/>
      <c r="Q1154" s="326"/>
      <c r="R1154" s="326"/>
      <c r="S1154" s="871"/>
      <c r="T1154" s="326"/>
      <c r="U1154" s="768"/>
      <c r="V1154" s="326"/>
      <c r="W1154" s="326"/>
      <c r="X1154" s="326"/>
      <c r="Y1154" s="326"/>
      <c r="Z1154" s="326"/>
      <c r="AA1154" s="924"/>
      <c r="AB1154" s="323"/>
      <c r="AC1154" s="1014">
        <f t="shared" si="391"/>
        <v>0</v>
      </c>
      <c r="AD1154" s="1029"/>
      <c r="AF1154" s="3234">
        <f t="shared" si="405"/>
        <v>0</v>
      </c>
      <c r="AG1154" s="137">
        <f t="shared" si="406"/>
        <v>0</v>
      </c>
      <c r="AJ1154" s="137" t="s">
        <v>600</v>
      </c>
    </row>
    <row r="1155" spans="1:36" ht="30" x14ac:dyDescent="0.25">
      <c r="A1155" s="137">
        <v>1</v>
      </c>
      <c r="B1155" s="510" t="s">
        <v>121</v>
      </c>
      <c r="C1155" s="430"/>
      <c r="D1155" s="4"/>
      <c r="E1155" s="218">
        <v>550</v>
      </c>
      <c r="F1155" s="123">
        <f t="shared" si="420"/>
        <v>92</v>
      </c>
      <c r="G1155" s="183">
        <v>0</v>
      </c>
      <c r="H1155" s="183">
        <f>G1155/F1155*100</f>
        <v>0</v>
      </c>
      <c r="I1155" s="1436"/>
      <c r="J1155" s="1436"/>
      <c r="K1155" s="122"/>
      <c r="L1155" s="122"/>
      <c r="M1155" s="122"/>
      <c r="N1155" s="122"/>
      <c r="O1155" s="122"/>
      <c r="P1155" s="122"/>
      <c r="Q1155" s="326"/>
      <c r="R1155" s="326"/>
      <c r="S1155" s="750"/>
      <c r="T1155" s="326"/>
      <c r="U1155" s="768"/>
      <c r="V1155" s="326"/>
      <c r="W1155" s="326"/>
      <c r="X1155" s="326"/>
      <c r="Y1155" s="326"/>
      <c r="Z1155" s="326"/>
      <c r="AA1155" s="920"/>
      <c r="AB1155" s="323"/>
      <c r="AC1155" s="1014">
        <f t="shared" si="391"/>
        <v>0</v>
      </c>
      <c r="AD1155" s="1029"/>
      <c r="AF1155" s="3234">
        <f t="shared" si="405"/>
        <v>0</v>
      </c>
      <c r="AG1155" s="137">
        <f t="shared" si="406"/>
        <v>0</v>
      </c>
      <c r="AJ1155" s="137" t="s">
        <v>600</v>
      </c>
    </row>
    <row r="1156" spans="1:36" ht="60" x14ac:dyDescent="0.25">
      <c r="A1156" s="137">
        <v>1</v>
      </c>
      <c r="B1156" s="510" t="s">
        <v>324</v>
      </c>
      <c r="C1156" s="430"/>
      <c r="D1156" s="4"/>
      <c r="E1156" s="218"/>
      <c r="F1156" s="123">
        <f t="shared" si="420"/>
        <v>0</v>
      </c>
      <c r="G1156" s="183">
        <v>0</v>
      </c>
      <c r="H1156" s="183"/>
      <c r="I1156" s="1436"/>
      <c r="J1156" s="1436"/>
      <c r="K1156" s="122"/>
      <c r="L1156" s="122"/>
      <c r="M1156" s="122"/>
      <c r="N1156" s="122"/>
      <c r="O1156" s="122"/>
      <c r="P1156" s="122"/>
      <c r="Q1156" s="326"/>
      <c r="R1156" s="326"/>
      <c r="S1156" s="750"/>
      <c r="T1156" s="326"/>
      <c r="U1156" s="768"/>
      <c r="V1156" s="326"/>
      <c r="W1156" s="326"/>
      <c r="X1156" s="326"/>
      <c r="Y1156" s="326"/>
      <c r="Z1156" s="326"/>
      <c r="AA1156" s="920"/>
      <c r="AB1156" s="323"/>
      <c r="AC1156" s="1014">
        <f t="shared" si="391"/>
        <v>0</v>
      </c>
      <c r="AD1156" s="1029"/>
      <c r="AF1156" s="3234">
        <f t="shared" si="405"/>
        <v>0</v>
      </c>
      <c r="AG1156" s="137">
        <f t="shared" si="406"/>
        <v>0</v>
      </c>
      <c r="AJ1156" s="137" t="s">
        <v>600</v>
      </c>
    </row>
    <row r="1157" spans="1:36" ht="30" x14ac:dyDescent="0.25">
      <c r="A1157" s="137">
        <v>1</v>
      </c>
      <c r="B1157" s="510" t="s">
        <v>270</v>
      </c>
      <c r="C1157" s="430"/>
      <c r="D1157" s="4"/>
      <c r="E1157" s="218">
        <v>2000</v>
      </c>
      <c r="F1157" s="123">
        <f t="shared" si="420"/>
        <v>333</v>
      </c>
      <c r="G1157" s="183">
        <v>423</v>
      </c>
      <c r="H1157" s="183">
        <f t="shared" ref="H1157:H1165" si="421">G1157/F1157*100</f>
        <v>127.02702702702702</v>
      </c>
      <c r="I1157" s="1436"/>
      <c r="J1157" s="1436"/>
      <c r="K1157" s="122"/>
      <c r="L1157" s="122"/>
      <c r="M1157" s="122"/>
      <c r="N1157" s="122"/>
      <c r="O1157" s="122"/>
      <c r="P1157" s="122"/>
      <c r="Q1157" s="326"/>
      <c r="R1157" s="326"/>
      <c r="S1157" s="750"/>
      <c r="T1157" s="326"/>
      <c r="U1157" s="768"/>
      <c r="V1157" s="326"/>
      <c r="W1157" s="326"/>
      <c r="X1157" s="326"/>
      <c r="Y1157" s="326"/>
      <c r="Z1157" s="326"/>
      <c r="AA1157" s="920"/>
      <c r="AB1157" s="323"/>
      <c r="AC1157" s="1014">
        <f t="shared" si="391"/>
        <v>0</v>
      </c>
      <c r="AD1157" s="1029"/>
      <c r="AF1157" s="3234">
        <f t="shared" si="405"/>
        <v>0</v>
      </c>
      <c r="AG1157" s="137">
        <f t="shared" si="406"/>
        <v>0</v>
      </c>
      <c r="AJ1157" s="137" t="s">
        <v>600</v>
      </c>
    </row>
    <row r="1158" spans="1:36" ht="30" x14ac:dyDescent="0.25">
      <c r="A1158" s="137">
        <v>1</v>
      </c>
      <c r="B1158" s="510" t="s">
        <v>269</v>
      </c>
      <c r="C1158" s="430"/>
      <c r="D1158" s="4"/>
      <c r="E1158" s="218">
        <v>2000</v>
      </c>
      <c r="F1158" s="123">
        <f t="shared" si="420"/>
        <v>333</v>
      </c>
      <c r="G1158" s="183">
        <v>225</v>
      </c>
      <c r="H1158" s="183">
        <f t="shared" si="421"/>
        <v>67.567567567567565</v>
      </c>
      <c r="I1158" s="1436"/>
      <c r="J1158" s="1436"/>
      <c r="K1158" s="122"/>
      <c r="L1158" s="122"/>
      <c r="M1158" s="122"/>
      <c r="N1158" s="122"/>
      <c r="O1158" s="122"/>
      <c r="P1158" s="122"/>
      <c r="Q1158" s="326"/>
      <c r="R1158" s="326"/>
      <c r="S1158" s="750"/>
      <c r="T1158" s="326"/>
      <c r="U1158" s="768"/>
      <c r="V1158" s="326"/>
      <c r="W1158" s="326"/>
      <c r="X1158" s="326"/>
      <c r="Y1158" s="326"/>
      <c r="Z1158" s="326"/>
      <c r="AA1158" s="920"/>
      <c r="AB1158" s="323"/>
      <c r="AC1158" s="1014">
        <f t="shared" si="391"/>
        <v>0</v>
      </c>
      <c r="AD1158" s="1029"/>
      <c r="AF1158" s="3234">
        <f t="shared" si="405"/>
        <v>0</v>
      </c>
      <c r="AG1158" s="137">
        <f t="shared" si="406"/>
        <v>0</v>
      </c>
      <c r="AJ1158" s="137" t="s">
        <v>600</v>
      </c>
    </row>
    <row r="1159" spans="1:36" ht="30" x14ac:dyDescent="0.25">
      <c r="A1159" s="137">
        <v>1</v>
      </c>
      <c r="B1159" s="510" t="s">
        <v>70</v>
      </c>
      <c r="C1159" s="430"/>
      <c r="D1159" s="4"/>
      <c r="E1159" s="218">
        <v>2000</v>
      </c>
      <c r="F1159" s="123">
        <f t="shared" si="420"/>
        <v>333</v>
      </c>
      <c r="G1159" s="183">
        <v>303</v>
      </c>
      <c r="H1159" s="183">
        <f t="shared" si="421"/>
        <v>90.990990990990994</v>
      </c>
      <c r="I1159" s="1436"/>
      <c r="J1159" s="1436"/>
      <c r="K1159" s="122"/>
      <c r="L1159" s="122"/>
      <c r="M1159" s="122"/>
      <c r="N1159" s="122"/>
      <c r="O1159" s="122"/>
      <c r="P1159" s="122"/>
      <c r="Q1159" s="326"/>
      <c r="R1159" s="326"/>
      <c r="S1159" s="750"/>
      <c r="T1159" s="326"/>
      <c r="U1159" s="768"/>
      <c r="V1159" s="326"/>
      <c r="W1159" s="326"/>
      <c r="X1159" s="326"/>
      <c r="Y1159" s="326"/>
      <c r="Z1159" s="326"/>
      <c r="AA1159" s="920"/>
      <c r="AB1159" s="323"/>
      <c r="AC1159" s="1014">
        <f t="shared" si="391"/>
        <v>0</v>
      </c>
      <c r="AD1159" s="1029"/>
      <c r="AF1159" s="3234">
        <f t="shared" si="405"/>
        <v>0</v>
      </c>
      <c r="AG1159" s="137">
        <f t="shared" si="406"/>
        <v>0</v>
      </c>
      <c r="AJ1159" s="137" t="s">
        <v>600</v>
      </c>
    </row>
    <row r="1160" spans="1:36" s="2186" customFormat="1" ht="86.25" x14ac:dyDescent="0.25">
      <c r="A1160" s="2186">
        <v>1</v>
      </c>
      <c r="B1160" s="470" t="s">
        <v>464</v>
      </c>
      <c r="C1160" s="430"/>
      <c r="D1160" s="4"/>
      <c r="E1160" s="827">
        <f>E1115</f>
        <v>22882</v>
      </c>
      <c r="F1160" s="523">
        <f>F1115</f>
        <v>3814</v>
      </c>
      <c r="G1160" s="741">
        <f>G1115</f>
        <v>2331</v>
      </c>
      <c r="H1160" s="741">
        <f t="shared" si="421"/>
        <v>61.116937598321975</v>
      </c>
      <c r="I1160" s="1436"/>
      <c r="J1160" s="1436"/>
      <c r="K1160" s="122"/>
      <c r="L1160" s="122"/>
      <c r="M1160" s="122"/>
      <c r="N1160" s="122"/>
      <c r="O1160" s="122"/>
      <c r="P1160" s="122"/>
      <c r="Q1160" s="326">
        <f t="shared" ref="Q1160:Z1160" si="422">Q1115</f>
        <v>85179.40939999999</v>
      </c>
      <c r="R1160" s="326">
        <f t="shared" ref="R1160" si="423">R1115</f>
        <v>85179.40939999999</v>
      </c>
      <c r="S1160" s="750">
        <f t="shared" ref="S1160" si="424">Q1160/12*$B$4</f>
        <v>14196.568233333332</v>
      </c>
      <c r="T1160" s="326">
        <f t="shared" si="422"/>
        <v>8711.42454</v>
      </c>
      <c r="U1160" s="768">
        <f t="shared" si="422"/>
        <v>0</v>
      </c>
      <c r="V1160" s="326">
        <f t="shared" si="422"/>
        <v>0</v>
      </c>
      <c r="W1160" s="326">
        <f t="shared" si="422"/>
        <v>-5485.1436933333316</v>
      </c>
      <c r="X1160" s="326">
        <f t="shared" si="422"/>
        <v>0</v>
      </c>
      <c r="Y1160" s="326">
        <f t="shared" si="422"/>
        <v>0</v>
      </c>
      <c r="Z1160" s="326">
        <f t="shared" si="422"/>
        <v>8711.42454</v>
      </c>
      <c r="AA1160" s="920"/>
      <c r="AB1160" s="323"/>
      <c r="AC1160" s="1014">
        <f t="shared" si="391"/>
        <v>0</v>
      </c>
      <c r="AD1160" s="1029"/>
      <c r="AF1160" s="3234">
        <f t="shared" si="405"/>
        <v>0</v>
      </c>
      <c r="AG1160" s="2186">
        <f t="shared" si="406"/>
        <v>8711424.5399999991</v>
      </c>
      <c r="AJ1160" s="2186" t="s">
        <v>600</v>
      </c>
    </row>
    <row r="1161" spans="1:36" x14ac:dyDescent="0.25">
      <c r="A1161" s="137">
        <v>1</v>
      </c>
      <c r="B1161" s="517" t="s">
        <v>255</v>
      </c>
      <c r="C1161" s="1566"/>
      <c r="D1161" s="532"/>
      <c r="E1161" s="827">
        <f>E1134+E1106</f>
        <v>81300</v>
      </c>
      <c r="F1161" s="741">
        <f>F1134+F1106</f>
        <v>13548</v>
      </c>
      <c r="G1161" s="741">
        <f>G1134+G1106</f>
        <v>10416</v>
      </c>
      <c r="H1161" s="741">
        <f t="shared" si="421"/>
        <v>76.882196634189555</v>
      </c>
      <c r="I1161" s="1436"/>
      <c r="J1161" s="1436"/>
      <c r="K1161" s="122"/>
      <c r="L1161" s="122"/>
      <c r="M1161" s="122"/>
      <c r="N1161" s="122"/>
      <c r="O1161" s="122"/>
      <c r="P1161" s="122"/>
      <c r="Q1161" s="326"/>
      <c r="R1161" s="326"/>
      <c r="S1161" s="750"/>
      <c r="T1161" s="326"/>
      <c r="U1161" s="768"/>
      <c r="V1161" s="326"/>
      <c r="W1161" s="326"/>
      <c r="X1161" s="326"/>
      <c r="Y1161" s="326"/>
      <c r="Z1161" s="326"/>
      <c r="AA1161" s="924"/>
      <c r="AB1161" s="323"/>
      <c r="AC1161" s="1014">
        <f t="shared" si="391"/>
        <v>0</v>
      </c>
      <c r="AD1161" s="1029"/>
      <c r="AF1161" s="3234">
        <f t="shared" si="405"/>
        <v>0</v>
      </c>
      <c r="AG1161" s="137">
        <f t="shared" si="406"/>
        <v>0</v>
      </c>
      <c r="AJ1161" s="137" t="s">
        <v>600</v>
      </c>
    </row>
    <row r="1162" spans="1:36" ht="29.25" x14ac:dyDescent="0.25">
      <c r="A1162" s="137">
        <v>1</v>
      </c>
      <c r="B1162" s="517" t="s">
        <v>268</v>
      </c>
      <c r="C1162" s="1566"/>
      <c r="D1162" s="532"/>
      <c r="E1162" s="827">
        <f>E1120</f>
        <v>56960</v>
      </c>
      <c r="F1162" s="741">
        <f t="shared" ref="F1162:G1162" si="425">F1120</f>
        <v>9493</v>
      </c>
      <c r="G1162" s="741">
        <f t="shared" si="425"/>
        <v>5656</v>
      </c>
      <c r="H1162" s="741">
        <f t="shared" si="421"/>
        <v>59.580743705888551</v>
      </c>
      <c r="I1162" s="1436"/>
      <c r="J1162" s="1436"/>
      <c r="K1162" s="122"/>
      <c r="L1162" s="122"/>
      <c r="M1162" s="122"/>
      <c r="N1162" s="122"/>
      <c r="O1162" s="122"/>
      <c r="P1162" s="122"/>
      <c r="Q1162" s="326"/>
      <c r="R1162" s="326"/>
      <c r="S1162" s="750"/>
      <c r="T1162" s="326"/>
      <c r="U1162" s="768" t="e">
        <f>#REF!+U1120</f>
        <v>#REF!</v>
      </c>
      <c r="V1162" s="326"/>
      <c r="W1162" s="326"/>
      <c r="X1162" s="326"/>
      <c r="Y1162" s="326"/>
      <c r="Z1162" s="326"/>
      <c r="AA1162" s="924"/>
      <c r="AB1162" s="323"/>
      <c r="AC1162" s="1014">
        <f t="shared" si="391"/>
        <v>0</v>
      </c>
      <c r="AD1162" s="1029"/>
      <c r="AF1162" s="3234">
        <f t="shared" si="405"/>
        <v>0</v>
      </c>
      <c r="AG1162" s="137">
        <f t="shared" si="406"/>
        <v>0</v>
      </c>
      <c r="AJ1162" s="137" t="s">
        <v>600</v>
      </c>
    </row>
    <row r="1163" spans="1:36" ht="29.25" x14ac:dyDescent="0.25">
      <c r="A1163" s="137">
        <v>1</v>
      </c>
      <c r="B1163" s="517" t="s">
        <v>256</v>
      </c>
      <c r="C1163" s="430"/>
      <c r="D1163" s="4"/>
      <c r="E1163" s="827">
        <f>E1110+E1150</f>
        <v>61493</v>
      </c>
      <c r="F1163" s="523">
        <f t="shared" ref="F1163:G1163" si="426">F1110+F1150</f>
        <v>10249</v>
      </c>
      <c r="G1163" s="741">
        <f t="shared" si="426"/>
        <v>6122</v>
      </c>
      <c r="H1163" s="741">
        <f t="shared" si="421"/>
        <v>59.732656844570201</v>
      </c>
      <c r="I1163" s="1436"/>
      <c r="J1163" s="1436"/>
      <c r="K1163" s="122"/>
      <c r="L1163" s="122"/>
      <c r="M1163" s="122"/>
      <c r="N1163" s="122"/>
      <c r="O1163" s="122"/>
      <c r="P1163" s="122"/>
      <c r="Q1163" s="326"/>
      <c r="R1163" s="326"/>
      <c r="S1163" s="750"/>
      <c r="T1163" s="326">
        <f>Z1163-Y1163-V1163</f>
        <v>0</v>
      </c>
      <c r="U1163" s="768"/>
      <c r="V1163" s="326"/>
      <c r="W1163" s="326"/>
      <c r="X1163" s="326"/>
      <c r="Y1163" s="326"/>
      <c r="Z1163" s="326"/>
      <c r="AA1163" s="924"/>
      <c r="AB1163" s="323"/>
      <c r="AC1163" s="1014">
        <f t="shared" si="391"/>
        <v>0</v>
      </c>
      <c r="AD1163" s="1029"/>
      <c r="AF1163" s="3234">
        <f t="shared" si="405"/>
        <v>0</v>
      </c>
      <c r="AG1163" s="137">
        <f t="shared" si="406"/>
        <v>0</v>
      </c>
      <c r="AJ1163" s="137" t="s">
        <v>600</v>
      </c>
    </row>
    <row r="1164" spans="1:36" ht="29.25" x14ac:dyDescent="0.25">
      <c r="A1164" s="137">
        <v>1</v>
      </c>
      <c r="B1164" s="517" t="s">
        <v>257</v>
      </c>
      <c r="C1164" s="430"/>
      <c r="D1164" s="4"/>
      <c r="E1164" s="691">
        <f>E1151+E1113</f>
        <v>14000</v>
      </c>
      <c r="F1164" s="523">
        <f>F1151+F1113</f>
        <v>2333</v>
      </c>
      <c r="G1164" s="741">
        <f>G1151+G1113</f>
        <v>2175</v>
      </c>
      <c r="H1164" s="741">
        <f t="shared" si="421"/>
        <v>93.22760394342049</v>
      </c>
      <c r="I1164" s="1436"/>
      <c r="J1164" s="1436"/>
      <c r="K1164" s="122"/>
      <c r="L1164" s="122"/>
      <c r="M1164" s="122"/>
      <c r="N1164" s="122"/>
      <c r="O1164" s="122"/>
      <c r="P1164" s="122"/>
      <c r="Q1164" s="326"/>
      <c r="R1164" s="326"/>
      <c r="S1164" s="871"/>
      <c r="T1164" s="326">
        <f>Z1164-Y1164-V1164</f>
        <v>0</v>
      </c>
      <c r="U1164" s="768"/>
      <c r="V1164" s="326"/>
      <c r="W1164" s="326">
        <f>T1164-S1164</f>
        <v>0</v>
      </c>
      <c r="X1164" s="326"/>
      <c r="Y1164" s="326"/>
      <c r="Z1164" s="326"/>
      <c r="AA1164" s="924"/>
      <c r="AB1164" s="323"/>
      <c r="AC1164" s="1014">
        <f t="shared" si="391"/>
        <v>0</v>
      </c>
      <c r="AD1164" s="1029"/>
      <c r="AF1164" s="3234">
        <f t="shared" si="405"/>
        <v>0</v>
      </c>
      <c r="AG1164" s="137">
        <f t="shared" si="406"/>
        <v>0</v>
      </c>
      <c r="AJ1164" s="137" t="s">
        <v>600</v>
      </c>
    </row>
    <row r="1165" spans="1:36" x14ac:dyDescent="0.25">
      <c r="A1165" s="137">
        <v>1</v>
      </c>
      <c r="B1165" s="1080" t="s">
        <v>133</v>
      </c>
      <c r="C1165" s="1079"/>
      <c r="D1165" s="1080"/>
      <c r="E1165" s="202">
        <f>E1161+E1162+E1164+E1163*2.6+E1160*2.6</f>
        <v>371635.00000000006</v>
      </c>
      <c r="F1165" s="1589">
        <f>F1161+F1162+F1164+F1163*2.6+F1160*2.6</f>
        <v>61937.8</v>
      </c>
      <c r="G1165" s="1589">
        <f>G1161+G1162+G1164+G1163*2.6+G1160*2.6</f>
        <v>40224.799999999996</v>
      </c>
      <c r="H1165" s="1589">
        <f t="shared" si="421"/>
        <v>64.943863036788514</v>
      </c>
      <c r="I1165" s="1577"/>
      <c r="J1165" s="1577"/>
      <c r="K1165" s="1440"/>
      <c r="L1165" s="1440"/>
      <c r="M1165" s="1440"/>
      <c r="N1165" s="1440"/>
      <c r="O1165" s="1440"/>
      <c r="P1165" s="1440"/>
      <c r="Q1165" s="324">
        <f>Q1153+Q1150+Q1134+Q1120+Q1115+Q1105</f>
        <v>423906.35874694301</v>
      </c>
      <c r="R1165" s="324">
        <f>R1153+R1150+R1134+R1120+R1115+R1105</f>
        <v>431858.683346943</v>
      </c>
      <c r="S1165" s="324">
        <f t="shared" ref="S1165:Z1165" si="427">S1153+S1150+S1134+S1120+S1115+S1105</f>
        <v>71373.998391157162</v>
      </c>
      <c r="T1165" s="324">
        <f t="shared" si="427"/>
        <v>50625.071370000012</v>
      </c>
      <c r="U1165" s="324">
        <f t="shared" si="427"/>
        <v>0</v>
      </c>
      <c r="V1165" s="324">
        <f t="shared" si="427"/>
        <v>-0.45639999999999997</v>
      </c>
      <c r="W1165" s="324">
        <f t="shared" si="427"/>
        <v>-20748.927021157157</v>
      </c>
      <c r="X1165" s="324">
        <f t="shared" si="427"/>
        <v>0</v>
      </c>
      <c r="Y1165" s="324">
        <f t="shared" si="427"/>
        <v>-1.44696</v>
      </c>
      <c r="Z1165" s="324">
        <f t="shared" si="427"/>
        <v>50623.168010000009</v>
      </c>
      <c r="AA1165" s="1590"/>
      <c r="AB1165" s="861"/>
      <c r="AC1165" s="1014">
        <f t="shared" si="391"/>
        <v>0</v>
      </c>
      <c r="AD1165" s="1029"/>
      <c r="AF1165" s="3234">
        <f t="shared" si="405"/>
        <v>0</v>
      </c>
      <c r="AG1165" s="137">
        <f t="shared" si="406"/>
        <v>50623168.010000005</v>
      </c>
      <c r="AJ1165" s="137" t="s">
        <v>600</v>
      </c>
    </row>
    <row r="1166" spans="1:36" x14ac:dyDescent="0.25">
      <c r="A1166" s="137">
        <v>1</v>
      </c>
      <c r="B1166" s="138" t="s">
        <v>28</v>
      </c>
      <c r="C1166" s="442"/>
      <c r="D1166" s="2"/>
      <c r="E1166" s="3059"/>
      <c r="F1166" s="187"/>
      <c r="G1166" s="187"/>
      <c r="H1166" s="829"/>
      <c r="I1166" s="822"/>
      <c r="J1166" s="1432"/>
      <c r="K1166" s="186"/>
      <c r="L1166" s="183"/>
      <c r="M1166" s="2178"/>
      <c r="N1166" s="186"/>
      <c r="O1166" s="183"/>
      <c r="P1166" s="183"/>
      <c r="Q1166" s="325"/>
      <c r="R1166" s="325"/>
      <c r="S1166" s="750"/>
      <c r="T1166" s="325">
        <f>Z1166-Y1166-V1166</f>
        <v>0</v>
      </c>
      <c r="U1166" s="768"/>
      <c r="V1166" s="326"/>
      <c r="W1166" s="326"/>
      <c r="X1166" s="326"/>
      <c r="Y1166" s="326"/>
      <c r="Z1166" s="326"/>
      <c r="AA1166" s="940"/>
      <c r="AB1166" s="323"/>
      <c r="AC1166" s="1014">
        <f t="shared" si="391"/>
        <v>0</v>
      </c>
      <c r="AD1166" s="1029"/>
      <c r="AF1166" s="3234">
        <f t="shared" si="405"/>
        <v>0</v>
      </c>
      <c r="AG1166" s="137">
        <f t="shared" si="406"/>
        <v>0</v>
      </c>
      <c r="AJ1166" s="137" t="s">
        <v>600</v>
      </c>
    </row>
    <row r="1167" spans="1:36" x14ac:dyDescent="0.25">
      <c r="A1167" s="137">
        <v>1</v>
      </c>
      <c r="B1167" s="2" t="s">
        <v>122</v>
      </c>
      <c r="C1167" s="443"/>
      <c r="D1167" s="2"/>
      <c r="E1167" s="222"/>
      <c r="F1167" s="187"/>
      <c r="G1167" s="187"/>
      <c r="H1167" s="187"/>
      <c r="I1167" s="822"/>
      <c r="J1167" s="822"/>
      <c r="K1167" s="183"/>
      <c r="L1167" s="183"/>
      <c r="M1167" s="183"/>
      <c r="N1167" s="183"/>
      <c r="O1167" s="183"/>
      <c r="P1167" s="183"/>
      <c r="Q1167" s="326"/>
      <c r="R1167" s="326"/>
      <c r="S1167" s="750"/>
      <c r="T1167" s="326">
        <f>Z1167-Y1167-V1167</f>
        <v>0</v>
      </c>
      <c r="U1167" s="768"/>
      <c r="V1167" s="326"/>
      <c r="W1167" s="326"/>
      <c r="X1167" s="326"/>
      <c r="Y1167" s="326"/>
      <c r="Z1167" s="326"/>
      <c r="AA1167" s="940"/>
      <c r="AB1167" s="323"/>
      <c r="AC1167" s="1014">
        <f t="shared" si="391"/>
        <v>0</v>
      </c>
      <c r="AD1167" s="1029"/>
      <c r="AF1167" s="3234">
        <f t="shared" si="405"/>
        <v>0</v>
      </c>
      <c r="AG1167" s="137">
        <f t="shared" si="406"/>
        <v>0</v>
      </c>
      <c r="AJ1167" s="137" t="s">
        <v>600</v>
      </c>
    </row>
    <row r="1168" spans="1:36" ht="30" x14ac:dyDescent="0.25">
      <c r="A1168" s="137">
        <v>1</v>
      </c>
      <c r="B1168" s="163" t="s">
        <v>153</v>
      </c>
      <c r="C1168" s="824"/>
      <c r="D1168" s="1665">
        <v>240</v>
      </c>
      <c r="E1168" s="258">
        <v>2010</v>
      </c>
      <c r="F1168" s="123">
        <f>ROUND(E1168/12*$B$4,0)</f>
        <v>335</v>
      </c>
      <c r="G1168" s="1042">
        <v>283</v>
      </c>
      <c r="H1168" s="129">
        <f>G1168/F1168*100</f>
        <v>84.477611940298502</v>
      </c>
      <c r="I1168" s="1409">
        <v>3</v>
      </c>
      <c r="J1168" s="152">
        <f>M1168/G1168</f>
        <v>3</v>
      </c>
      <c r="K1168" s="278">
        <f>ROUND(E1168*I1168,0)</f>
        <v>6030</v>
      </c>
      <c r="L1168" s="278">
        <f>ROUND(K1168/12*$B$4,0)</f>
        <v>1005</v>
      </c>
      <c r="M1168" s="278">
        <v>849</v>
      </c>
      <c r="N1168" s="1031">
        <f>M1168/L1168*100</f>
        <v>84.477611940298502</v>
      </c>
      <c r="O1168" s="278">
        <f>ROUND(K1168/D1168,0)</f>
        <v>25</v>
      </c>
      <c r="P1168" s="153">
        <f>M1168/$B$4*12/O1168</f>
        <v>203.76</v>
      </c>
      <c r="Q1168" s="326"/>
      <c r="R1168" s="326"/>
      <c r="S1168" s="750"/>
      <c r="T1168" s="326"/>
      <c r="U1168" s="768"/>
      <c r="V1168" s="326"/>
      <c r="W1168" s="326"/>
      <c r="X1168" s="326"/>
      <c r="Y1168" s="326"/>
      <c r="Z1168" s="326"/>
      <c r="AA1168" s="994"/>
      <c r="AB1168" s="323"/>
      <c r="AC1168" s="1014">
        <f t="shared" si="391"/>
        <v>0</v>
      </c>
      <c r="AD1168" s="1029"/>
      <c r="AF1168" s="3234">
        <f t="shared" si="405"/>
        <v>0</v>
      </c>
      <c r="AG1168" s="137">
        <f t="shared" si="406"/>
        <v>0</v>
      </c>
      <c r="AJ1168" s="137" t="s">
        <v>600</v>
      </c>
    </row>
    <row r="1169" spans="1:36" x14ac:dyDescent="0.25">
      <c r="A1169" s="137">
        <v>1</v>
      </c>
      <c r="B1169" s="132" t="s">
        <v>44</v>
      </c>
      <c r="C1169" s="446"/>
      <c r="D1169" s="3">
        <v>240</v>
      </c>
      <c r="E1169" s="222">
        <v>2698</v>
      </c>
      <c r="F1169" s="123">
        <f>ROUND(E1169/12*$B$4,0)</f>
        <v>450</v>
      </c>
      <c r="G1169" s="123">
        <v>346</v>
      </c>
      <c r="H1169" s="123">
        <f>G1169/F1169*100</f>
        <v>76.888888888888886</v>
      </c>
      <c r="I1169" s="822">
        <v>8</v>
      </c>
      <c r="J1169" s="152">
        <f>M1169/G1169</f>
        <v>7.9248554913294802</v>
      </c>
      <c r="K1169" s="153">
        <f>ROUND(E1169*I1169,0)</f>
        <v>21584</v>
      </c>
      <c r="L1169" s="153">
        <f>ROUND(K1169/12*$B$4,0)</f>
        <v>3597</v>
      </c>
      <c r="M1169" s="153">
        <v>2742</v>
      </c>
      <c r="N1169" s="153">
        <f>M1169/L1169*100</f>
        <v>76.230191826522102</v>
      </c>
      <c r="O1169" s="153">
        <f>ROUND(K1169/D1169,0)</f>
        <v>90</v>
      </c>
      <c r="P1169" s="153">
        <f>M1169/$B$4*12/O1169</f>
        <v>182.8</v>
      </c>
      <c r="Q1169" s="326"/>
      <c r="R1169" s="326"/>
      <c r="S1169" s="750"/>
      <c r="T1169" s="326">
        <f>Z1169-Y1169-V1169</f>
        <v>0</v>
      </c>
      <c r="U1169" s="768"/>
      <c r="V1169" s="326"/>
      <c r="W1169" s="326">
        <f>T1169-S1169</f>
        <v>0</v>
      </c>
      <c r="X1169" s="326"/>
      <c r="Y1169" s="326"/>
      <c r="Z1169" s="326"/>
      <c r="AA1169" s="936"/>
      <c r="AB1169" s="323"/>
      <c r="AC1169" s="1014">
        <f t="shared" si="391"/>
        <v>0</v>
      </c>
      <c r="AD1169" s="1029"/>
      <c r="AF1169" s="3234">
        <f t="shared" si="405"/>
        <v>0</v>
      </c>
      <c r="AG1169" s="137">
        <f t="shared" si="406"/>
        <v>0</v>
      </c>
      <c r="AJ1169" s="137" t="s">
        <v>600</v>
      </c>
    </row>
    <row r="1170" spans="1:36" s="147" customFormat="1" x14ac:dyDescent="0.25">
      <c r="A1170" s="137">
        <v>1</v>
      </c>
      <c r="B1170" s="132" t="s">
        <v>6</v>
      </c>
      <c r="C1170" s="446"/>
      <c r="D1170" s="3">
        <v>240</v>
      </c>
      <c r="E1170" s="222">
        <v>1000</v>
      </c>
      <c r="F1170" s="123">
        <f>ROUND(E1170/12*$B$4,0)</f>
        <v>167</v>
      </c>
      <c r="G1170" s="123">
        <v>157</v>
      </c>
      <c r="H1170" s="129">
        <f>G1170/F1170*100</f>
        <v>94.011976047904184</v>
      </c>
      <c r="I1170" s="822">
        <v>4</v>
      </c>
      <c r="J1170" s="1039">
        <f>M1170/G1170</f>
        <v>4.0127388535031852</v>
      </c>
      <c r="K1170" s="278">
        <f>ROUND(E1170*I1170,0)</f>
        <v>4000</v>
      </c>
      <c r="L1170" s="278">
        <f>ROUND(K1170/12*$B$4,0)</f>
        <v>667</v>
      </c>
      <c r="M1170" s="278">
        <v>630</v>
      </c>
      <c r="N1170" s="153">
        <f>M1170/L1170*100</f>
        <v>94.452773613193415</v>
      </c>
      <c r="O1170" s="278">
        <f>ROUND(K1170/D1170,0)</f>
        <v>17</v>
      </c>
      <c r="P1170" s="153">
        <f>M1170/$B$4*12/O1170</f>
        <v>222.35294117647058</v>
      </c>
      <c r="Q1170" s="326"/>
      <c r="R1170" s="326"/>
      <c r="S1170" s="750"/>
      <c r="T1170" s="326">
        <f>Z1170-Y1170-V1170</f>
        <v>0</v>
      </c>
      <c r="U1170" s="768"/>
      <c r="V1170" s="327"/>
      <c r="W1170" s="327">
        <f>T1170-S1170</f>
        <v>0</v>
      </c>
      <c r="X1170" s="327"/>
      <c r="Y1170" s="326"/>
      <c r="Z1170" s="326"/>
      <c r="AA1170" s="936"/>
      <c r="AB1170" s="323"/>
      <c r="AC1170" s="1014">
        <f t="shared" si="391"/>
        <v>0</v>
      </c>
      <c r="AD1170" s="1029"/>
      <c r="AF1170" s="3234">
        <f t="shared" si="405"/>
        <v>0</v>
      </c>
      <c r="AG1170" s="147">
        <f t="shared" si="406"/>
        <v>0</v>
      </c>
      <c r="AJ1170" s="147" t="s">
        <v>600</v>
      </c>
    </row>
    <row r="1171" spans="1:36" x14ac:dyDescent="0.25">
      <c r="A1171" s="137">
        <v>1</v>
      </c>
      <c r="B1171" s="1666" t="s">
        <v>174</v>
      </c>
      <c r="C1171" s="1667"/>
      <c r="D1171" s="1645"/>
      <c r="E1171" s="229">
        <f>SUM(E1168:E1170)</f>
        <v>5708</v>
      </c>
      <c r="F1171" s="1440">
        <f>SUM(F1168:F1170)</f>
        <v>952</v>
      </c>
      <c r="G1171" s="1440">
        <f>SUM(G1168:G1170)</f>
        <v>786</v>
      </c>
      <c r="H1171" s="36">
        <f>G1171/F1171*100</f>
        <v>82.563025210084035</v>
      </c>
      <c r="I1171" s="8">
        <f>IF(E1171=0,0,K1171/E1171)</f>
        <v>5.5385423966363003</v>
      </c>
      <c r="J1171" s="1269">
        <f>M1171/G1171</f>
        <v>5.3702290076335881</v>
      </c>
      <c r="K1171" s="1050">
        <f>SUM(K1168:K1170)</f>
        <v>31614</v>
      </c>
      <c r="L1171" s="1050">
        <f>SUM(L1168:L1170)</f>
        <v>5269</v>
      </c>
      <c r="M1171" s="1050">
        <f>SUM(M1168:M1170)</f>
        <v>4221</v>
      </c>
      <c r="N1171" s="1133">
        <f>M1171/L1171*100</f>
        <v>80.110077813626873</v>
      </c>
      <c r="O1171" s="1050">
        <f>SUM(O1168:O1170)</f>
        <v>132</v>
      </c>
      <c r="P1171" s="1133">
        <f>M1171/$B$4*12/O1171</f>
        <v>191.86363636363637</v>
      </c>
      <c r="Q1171" s="324"/>
      <c r="R1171" s="324"/>
      <c r="S1171" s="872"/>
      <c r="T1171" s="324">
        <f>Z1171-Y1171-V1171</f>
        <v>0</v>
      </c>
      <c r="U1171" s="772"/>
      <c r="V1171" s="324"/>
      <c r="W1171" s="324"/>
      <c r="X1171" s="324"/>
      <c r="Y1171" s="324"/>
      <c r="Z1171" s="324"/>
      <c r="AA1171" s="1441"/>
      <c r="AB1171" s="861"/>
      <c r="AC1171" s="1014">
        <f t="shared" ref="AC1171:AC1234" si="428">T1171-S1171-W1171</f>
        <v>0</v>
      </c>
      <c r="AD1171" s="1029"/>
      <c r="AF1171" s="3234">
        <f t="shared" si="405"/>
        <v>0</v>
      </c>
      <c r="AG1171" s="137">
        <f t="shared" si="406"/>
        <v>0</v>
      </c>
      <c r="AJ1171" s="137" t="s">
        <v>600</v>
      </c>
    </row>
    <row r="1172" spans="1:36" ht="30" thickBot="1" x14ac:dyDescent="0.3">
      <c r="A1172" s="137">
        <v>1</v>
      </c>
      <c r="B1172" s="148" t="s">
        <v>198</v>
      </c>
      <c r="C1172" s="148"/>
      <c r="D1172" s="148"/>
      <c r="E1172" s="245">
        <f>SUM(E1171)</f>
        <v>5708</v>
      </c>
      <c r="F1172" s="1561">
        <f>SUM(F1171)</f>
        <v>952</v>
      </c>
      <c r="G1172" s="1561">
        <f>SUM(G1171)</f>
        <v>786</v>
      </c>
      <c r="H1172" s="1561">
        <f>G1172/F1172*100</f>
        <v>82.563025210084035</v>
      </c>
      <c r="I1172" s="1115">
        <f>IF(E1172=0,0,K1172/E1172)</f>
        <v>5.5385423966363003</v>
      </c>
      <c r="J1172" s="1116">
        <f>M1172/G1172</f>
        <v>5.3702290076335881</v>
      </c>
      <c r="K1172" s="1561">
        <f>SUM(K1171)</f>
        <v>31614</v>
      </c>
      <c r="L1172" s="1561">
        <f>SUM(L1171)</f>
        <v>5269</v>
      </c>
      <c r="M1172" s="1561">
        <f>SUM(M1171)</f>
        <v>4221</v>
      </c>
      <c r="N1172" s="1117">
        <f>M1172/L1172*100</f>
        <v>80.110077813626873</v>
      </c>
      <c r="O1172" s="1164">
        <f>O1171</f>
        <v>132</v>
      </c>
      <c r="P1172" s="1117">
        <f>M1172/$B$4*12/O1172</f>
        <v>191.86363636363637</v>
      </c>
      <c r="Q1172" s="331">
        <v>90849.337503407995</v>
      </c>
      <c r="R1172" s="331">
        <v>90849.337503407995</v>
      </c>
      <c r="S1172" s="871">
        <f t="shared" ref="S1172" si="429">Q1172/12*$B$4+(R1172-Q1172)/11*1</f>
        <v>15141.556250567999</v>
      </c>
      <c r="T1172" s="331">
        <f>Z1172-Y1172-V1172</f>
        <v>12101.25324</v>
      </c>
      <c r="U1172" s="770"/>
      <c r="V1172" s="331"/>
      <c r="W1172" s="331">
        <f>T1172-S1172</f>
        <v>-3040.3030105679991</v>
      </c>
      <c r="X1172" s="331"/>
      <c r="Y1172" s="331">
        <v>0</v>
      </c>
      <c r="Z1172" s="331">
        <v>12101.25324</v>
      </c>
      <c r="AA1172" s="1563"/>
      <c r="AB1172" s="900"/>
      <c r="AC1172" s="1014">
        <f t="shared" si="428"/>
        <v>0</v>
      </c>
      <c r="AD1172" s="1029"/>
      <c r="AF1172" s="3234">
        <f t="shared" si="405"/>
        <v>0</v>
      </c>
      <c r="AG1172" s="137">
        <f t="shared" si="406"/>
        <v>12101253.24</v>
      </c>
      <c r="AJ1172" s="137" t="s">
        <v>600</v>
      </c>
    </row>
    <row r="1173" spans="1:36" ht="15.75" thickBot="1" x14ac:dyDescent="0.3">
      <c r="A1173" s="137">
        <v>1</v>
      </c>
      <c r="B1173" s="1594" t="s">
        <v>272</v>
      </c>
      <c r="C1173" s="1595"/>
      <c r="D1173" s="1594"/>
      <c r="E1173" s="227"/>
      <c r="F1173" s="702"/>
      <c r="G1173" s="702"/>
      <c r="H1173" s="702"/>
      <c r="I1173" s="1406"/>
      <c r="J1173" s="1406"/>
      <c r="K1173" s="702"/>
      <c r="L1173" s="702"/>
      <c r="M1173" s="702">
        <f>M1172</f>
        <v>4221</v>
      </c>
      <c r="N1173" s="702"/>
      <c r="O1173" s="702"/>
      <c r="P1173" s="702"/>
      <c r="Q1173" s="332">
        <f t="shared" ref="Q1173:Z1173" si="430">SUM(Q1172,Q1165)</f>
        <v>514755.69625035103</v>
      </c>
      <c r="R1173" s="332">
        <f t="shared" ref="R1173" si="431">SUM(R1172,R1165)</f>
        <v>522708.02085035096</v>
      </c>
      <c r="S1173" s="751">
        <f t="shared" si="430"/>
        <v>86515.554641725161</v>
      </c>
      <c r="T1173" s="332">
        <f t="shared" si="430"/>
        <v>62726.324610000011</v>
      </c>
      <c r="U1173" s="773">
        <f t="shared" si="430"/>
        <v>0</v>
      </c>
      <c r="V1173" s="156">
        <f t="shared" si="430"/>
        <v>-0.45639999999999997</v>
      </c>
      <c r="W1173" s="332">
        <f t="shared" si="430"/>
        <v>-23789.230031725157</v>
      </c>
      <c r="X1173" s="332">
        <f t="shared" si="430"/>
        <v>0</v>
      </c>
      <c r="Y1173" s="332">
        <f t="shared" si="430"/>
        <v>-1.44696</v>
      </c>
      <c r="Z1173" s="332">
        <f t="shared" si="430"/>
        <v>62724.421250000007</v>
      </c>
      <c r="AA1173" s="1620"/>
      <c r="AB1173" s="858"/>
      <c r="AC1173" s="1014">
        <f t="shared" si="428"/>
        <v>0</v>
      </c>
      <c r="AD1173" s="1029"/>
      <c r="AF1173" s="3234">
        <f t="shared" si="405"/>
        <v>0</v>
      </c>
      <c r="AG1173" s="137">
        <f t="shared" si="406"/>
        <v>62724421.250000007</v>
      </c>
      <c r="AJ1173" s="137" t="s">
        <v>600</v>
      </c>
    </row>
    <row r="1174" spans="1:36" s="2186" customFormat="1" ht="30" thickBot="1" x14ac:dyDescent="0.3">
      <c r="B1174" s="1619" t="s">
        <v>732</v>
      </c>
      <c r="C1174" s="1619"/>
      <c r="D1174" s="1619"/>
      <c r="E1174" s="227"/>
      <c r="F1174" s="702"/>
      <c r="G1174" s="702"/>
      <c r="H1174" s="702"/>
      <c r="I1174" s="1406"/>
      <c r="J1174" s="1406"/>
      <c r="K1174" s="702"/>
      <c r="L1174" s="702"/>
      <c r="M1174" s="702"/>
      <c r="N1174" s="702"/>
      <c r="O1174" s="702"/>
      <c r="P1174" s="702"/>
      <c r="Q1174" s="332">
        <f t="shared" ref="Q1174:Z1174" si="432">Q1173-Q1105</f>
        <v>393497.83225035103</v>
      </c>
      <c r="R1174" s="332">
        <f t="shared" ref="R1174" si="433">R1173-R1105</f>
        <v>401450.15685035096</v>
      </c>
      <c r="S1174" s="751">
        <f t="shared" si="432"/>
        <v>66305.910641725161</v>
      </c>
      <c r="T1174" s="332">
        <f t="shared" si="432"/>
        <v>43511.780610000009</v>
      </c>
      <c r="U1174" s="773">
        <f t="shared" si="432"/>
        <v>0</v>
      </c>
      <c r="V1174" s="156">
        <f t="shared" si="432"/>
        <v>0</v>
      </c>
      <c r="W1174" s="332">
        <f t="shared" si="432"/>
        <v>-22794.130031725159</v>
      </c>
      <c r="X1174" s="332">
        <f t="shared" si="432"/>
        <v>0</v>
      </c>
      <c r="Y1174" s="332">
        <f t="shared" si="432"/>
        <v>-1.44696</v>
      </c>
      <c r="Z1174" s="332">
        <f t="shared" si="432"/>
        <v>43510.33365</v>
      </c>
      <c r="AA1174" s="1216"/>
      <c r="AB1174" s="857"/>
      <c r="AC1174" s="1014">
        <f t="shared" si="428"/>
        <v>0</v>
      </c>
      <c r="AD1174" s="1029"/>
      <c r="AF1174" s="3234"/>
    </row>
    <row r="1175" spans="1:36" x14ac:dyDescent="0.25">
      <c r="A1175" s="137">
        <v>1</v>
      </c>
      <c r="B1175" s="1653"/>
      <c r="C1175" s="1654"/>
      <c r="D1175" s="1653"/>
      <c r="E1175" s="230"/>
      <c r="F1175" s="739"/>
      <c r="G1175" s="739"/>
      <c r="H1175" s="739"/>
      <c r="I1175" s="1428"/>
      <c r="J1175" s="1428"/>
      <c r="K1175" s="739"/>
      <c r="L1175" s="739"/>
      <c r="M1175" s="739"/>
      <c r="N1175" s="739"/>
      <c r="O1175" s="739"/>
      <c r="P1175" s="739"/>
      <c r="Q1175" s="325"/>
      <c r="R1175" s="325"/>
      <c r="S1175" s="749"/>
      <c r="T1175" s="325">
        <f>Z1175-Y1175-V1175</f>
        <v>0</v>
      </c>
      <c r="U1175" s="771"/>
      <c r="V1175" s="325"/>
      <c r="W1175" s="325"/>
      <c r="X1175" s="325"/>
      <c r="Y1175" s="325"/>
      <c r="Z1175" s="325"/>
      <c r="AA1175" s="931"/>
      <c r="AB1175" s="365"/>
      <c r="AC1175" s="1014">
        <f t="shared" si="428"/>
        <v>0</v>
      </c>
      <c r="AD1175" s="1029"/>
      <c r="AF1175" s="3234">
        <f t="shared" ref="AF1175:AF1194" si="434">T1175+V1175+Y1175-Z1175</f>
        <v>0</v>
      </c>
      <c r="AG1175" s="137">
        <f t="shared" ref="AG1175:AG1194" si="435">Z1175*1000-AF1175</f>
        <v>0</v>
      </c>
      <c r="AJ1175" s="137" t="s">
        <v>601</v>
      </c>
    </row>
    <row r="1176" spans="1:36" ht="29.25" x14ac:dyDescent="0.25">
      <c r="A1176" s="137">
        <v>1</v>
      </c>
      <c r="B1176" s="1019" t="s">
        <v>351</v>
      </c>
      <c r="C1176" s="1019"/>
      <c r="D1176" s="1457"/>
      <c r="E1176" s="220"/>
      <c r="F1176" s="521"/>
      <c r="G1176" s="521"/>
      <c r="H1176" s="521"/>
      <c r="I1176" s="1436"/>
      <c r="J1176" s="1436"/>
      <c r="K1176" s="521"/>
      <c r="L1176" s="521"/>
      <c r="M1176" s="521"/>
      <c r="N1176" s="521"/>
      <c r="O1176" s="521"/>
      <c r="P1176" s="521"/>
      <c r="Q1176" s="326"/>
      <c r="R1176" s="326"/>
      <c r="S1176" s="750"/>
      <c r="T1176" s="326">
        <f>Z1176-Y1176-V1176</f>
        <v>0</v>
      </c>
      <c r="U1176" s="768"/>
      <c r="V1176" s="326"/>
      <c r="W1176" s="326"/>
      <c r="X1176" s="326"/>
      <c r="Y1176" s="326"/>
      <c r="Z1176" s="326"/>
      <c r="AA1176" s="957"/>
      <c r="AB1176" s="323"/>
      <c r="AC1176" s="1014">
        <f t="shared" si="428"/>
        <v>0</v>
      </c>
      <c r="AD1176" s="1029"/>
      <c r="AF1176" s="3234">
        <f t="shared" si="434"/>
        <v>0</v>
      </c>
      <c r="AG1176" s="137">
        <f t="shared" si="435"/>
        <v>0</v>
      </c>
      <c r="AJ1176" s="137" t="s">
        <v>601</v>
      </c>
    </row>
    <row r="1177" spans="1:36" x14ac:dyDescent="0.25">
      <c r="A1177" s="137">
        <v>1</v>
      </c>
      <c r="B1177" s="487" t="s">
        <v>317</v>
      </c>
      <c r="C1177" s="1664"/>
      <c r="D1177" s="531"/>
      <c r="E1177" s="220"/>
      <c r="F1177" s="521"/>
      <c r="G1177" s="521"/>
      <c r="H1177" s="521"/>
      <c r="I1177" s="1436"/>
      <c r="J1177" s="1436"/>
      <c r="K1177" s="521"/>
      <c r="L1177" s="521"/>
      <c r="M1177" s="521"/>
      <c r="N1177" s="521"/>
      <c r="O1177" s="521"/>
      <c r="P1177" s="521"/>
      <c r="Q1177" s="326">
        <v>51689.874600000003</v>
      </c>
      <c r="R1177" s="326">
        <v>51689.874600000003</v>
      </c>
      <c r="S1177" s="871">
        <f t="shared" ref="S1177" si="436">Q1177/12*$B$4+(R1177-Q1177)/11*1</f>
        <v>8614.9791000000005</v>
      </c>
      <c r="T1177" s="326">
        <f>Z1177-Y1177-V1177</f>
        <v>8192.9249999999993</v>
      </c>
      <c r="U1177" s="768"/>
      <c r="V1177" s="326">
        <v>-444.23273</v>
      </c>
      <c r="W1177" s="326">
        <f>T1177-S1177</f>
        <v>-422.0541000000012</v>
      </c>
      <c r="X1177" s="326"/>
      <c r="Y1177" s="326">
        <v>0</v>
      </c>
      <c r="Z1177" s="326">
        <v>7748.6922699999996</v>
      </c>
      <c r="AA1177" s="957"/>
      <c r="AB1177" s="323"/>
      <c r="AC1177" s="1014">
        <f t="shared" si="428"/>
        <v>0</v>
      </c>
      <c r="AD1177" s="1029"/>
      <c r="AF1177" s="3234">
        <f t="shared" si="434"/>
        <v>0</v>
      </c>
      <c r="AG1177" s="137">
        <f t="shared" si="435"/>
        <v>7748692.2699999996</v>
      </c>
      <c r="AJ1177" s="137" t="s">
        <v>601</v>
      </c>
    </row>
    <row r="1178" spans="1:36" ht="29.25" x14ac:dyDescent="0.25">
      <c r="A1178" s="137">
        <v>1</v>
      </c>
      <c r="B1178" s="2181" t="s">
        <v>265</v>
      </c>
      <c r="C1178" s="1664"/>
      <c r="D1178" s="531"/>
      <c r="E1178" s="489">
        <f>E1179+E1181</f>
        <v>14500</v>
      </c>
      <c r="F1178" s="521">
        <f t="shared" ref="F1178:G1178" si="437">F1179+F1181</f>
        <v>2417</v>
      </c>
      <c r="G1178" s="521">
        <f t="shared" si="437"/>
        <v>2590</v>
      </c>
      <c r="H1178" s="521">
        <f>G1178/F1178*100</f>
        <v>107.15763342987175</v>
      </c>
      <c r="I1178" s="1436"/>
      <c r="J1178" s="1436"/>
      <c r="K1178" s="521"/>
      <c r="L1178" s="521"/>
      <c r="M1178" s="521"/>
      <c r="N1178" s="521"/>
      <c r="O1178" s="521"/>
      <c r="P1178" s="521"/>
      <c r="Q1178" s="326"/>
      <c r="R1178" s="326"/>
      <c r="S1178" s="750"/>
      <c r="T1178" s="326"/>
      <c r="U1178" s="768"/>
      <c r="V1178" s="326"/>
      <c r="W1178" s="326"/>
      <c r="X1178" s="326"/>
      <c r="Y1178" s="326"/>
      <c r="Z1178" s="326"/>
      <c r="AA1178" s="957"/>
      <c r="AB1178" s="323"/>
      <c r="AC1178" s="1014">
        <f t="shared" si="428"/>
        <v>0</v>
      </c>
      <c r="AD1178" s="1029"/>
      <c r="AF1178" s="3234">
        <f t="shared" si="434"/>
        <v>0</v>
      </c>
      <c r="AG1178" s="137">
        <f t="shared" si="435"/>
        <v>0</v>
      </c>
      <c r="AJ1178" s="137" t="s">
        <v>601</v>
      </c>
    </row>
    <row r="1179" spans="1:36" ht="30" x14ac:dyDescent="0.25">
      <c r="A1179" s="137">
        <v>1</v>
      </c>
      <c r="B1179" s="307" t="s">
        <v>762</v>
      </c>
      <c r="C1179" s="1664"/>
      <c r="D1179" s="531"/>
      <c r="E1179" s="490">
        <v>10000</v>
      </c>
      <c r="F1179" s="187">
        <f>ROUND(E1179/12*$B$4,0)</f>
        <v>1667</v>
      </c>
      <c r="G1179" s="187">
        <v>1903</v>
      </c>
      <c r="H1179" s="187">
        <f>G1179/F1179*100</f>
        <v>114.15716856628674</v>
      </c>
      <c r="I1179" s="1436"/>
      <c r="J1179" s="1436"/>
      <c r="K1179" s="521"/>
      <c r="L1179" s="521"/>
      <c r="M1179" s="521"/>
      <c r="N1179" s="521"/>
      <c r="O1179" s="521"/>
      <c r="P1179" s="521"/>
      <c r="Q1179" s="326"/>
      <c r="R1179" s="326"/>
      <c r="S1179" s="750"/>
      <c r="T1179" s="326"/>
      <c r="U1179" s="768"/>
      <c r="V1179" s="326"/>
      <c r="W1179" s="326"/>
      <c r="X1179" s="326"/>
      <c r="Y1179" s="326"/>
      <c r="Z1179" s="326"/>
      <c r="AA1179" s="940"/>
      <c r="AB1179" s="323"/>
      <c r="AC1179" s="1014">
        <f t="shared" si="428"/>
        <v>0</v>
      </c>
      <c r="AD1179" s="1029"/>
      <c r="AF1179" s="3234">
        <f t="shared" si="434"/>
        <v>0</v>
      </c>
      <c r="AG1179" s="137">
        <f t="shared" si="435"/>
        <v>0</v>
      </c>
      <c r="AJ1179" s="137" t="s">
        <v>601</v>
      </c>
    </row>
    <row r="1180" spans="1:36" ht="60" x14ac:dyDescent="0.25">
      <c r="A1180" s="137">
        <v>1</v>
      </c>
      <c r="B1180" s="307" t="s">
        <v>763</v>
      </c>
      <c r="C1180" s="1664"/>
      <c r="D1180" s="531"/>
      <c r="E1180" s="489"/>
      <c r="F1180" s="521"/>
      <c r="G1180" s="521"/>
      <c r="H1180" s="521"/>
      <c r="I1180" s="1436"/>
      <c r="J1180" s="1436"/>
      <c r="K1180" s="521"/>
      <c r="L1180" s="521"/>
      <c r="M1180" s="521"/>
      <c r="N1180" s="521"/>
      <c r="O1180" s="521"/>
      <c r="P1180" s="521"/>
      <c r="Q1180" s="326"/>
      <c r="R1180" s="326"/>
      <c r="S1180" s="750"/>
      <c r="T1180" s="326"/>
      <c r="U1180" s="768"/>
      <c r="V1180" s="326"/>
      <c r="W1180" s="326"/>
      <c r="X1180" s="326"/>
      <c r="Y1180" s="326"/>
      <c r="Z1180" s="326"/>
      <c r="AA1180" s="957"/>
      <c r="AB1180" s="323"/>
      <c r="AC1180" s="1014">
        <f t="shared" si="428"/>
        <v>0</v>
      </c>
      <c r="AD1180" s="1029"/>
      <c r="AF1180" s="3234">
        <f t="shared" si="434"/>
        <v>0</v>
      </c>
      <c r="AG1180" s="137">
        <f t="shared" si="435"/>
        <v>0</v>
      </c>
      <c r="AJ1180" s="137" t="s">
        <v>601</v>
      </c>
    </row>
    <row r="1181" spans="1:36" ht="45" x14ac:dyDescent="0.25">
      <c r="A1181" s="137">
        <v>1</v>
      </c>
      <c r="B1181" s="307" t="s">
        <v>764</v>
      </c>
      <c r="C1181" s="1664"/>
      <c r="D1181" s="531"/>
      <c r="E1181" s="490">
        <v>4500</v>
      </c>
      <c r="F1181" s="187">
        <f>ROUND(E1181/12*$B$4,0)</f>
        <v>750</v>
      </c>
      <c r="G1181" s="187">
        <v>687</v>
      </c>
      <c r="H1181" s="187">
        <f>G1181/F1181*100</f>
        <v>91.600000000000009</v>
      </c>
      <c r="I1181" s="1436"/>
      <c r="J1181" s="1436"/>
      <c r="K1181" s="521"/>
      <c r="L1181" s="521"/>
      <c r="M1181" s="521"/>
      <c r="N1181" s="521"/>
      <c r="O1181" s="521"/>
      <c r="P1181" s="521"/>
      <c r="Q1181" s="326"/>
      <c r="R1181" s="326"/>
      <c r="S1181" s="750"/>
      <c r="T1181" s="326"/>
      <c r="U1181" s="768"/>
      <c r="V1181" s="326"/>
      <c r="W1181" s="326"/>
      <c r="X1181" s="326"/>
      <c r="Y1181" s="326"/>
      <c r="Z1181" s="326"/>
      <c r="AA1181" s="957"/>
      <c r="AB1181" s="323"/>
      <c r="AC1181" s="1014">
        <f t="shared" si="428"/>
        <v>0</v>
      </c>
      <c r="AD1181" s="1029"/>
      <c r="AF1181" s="3234">
        <f t="shared" si="434"/>
        <v>0</v>
      </c>
      <c r="AG1181" s="137">
        <f t="shared" si="435"/>
        <v>0</v>
      </c>
      <c r="AJ1181" s="137" t="s">
        <v>601</v>
      </c>
    </row>
    <row r="1182" spans="1:36" s="2186" customFormat="1" ht="29.25" x14ac:dyDescent="0.25">
      <c r="A1182" s="2186">
        <v>1</v>
      </c>
      <c r="B1182" s="281" t="s">
        <v>130</v>
      </c>
      <c r="C1182" s="1664"/>
      <c r="D1182" s="531"/>
      <c r="E1182" s="489">
        <f>E1183+E1184</f>
        <v>31200</v>
      </c>
      <c r="F1182" s="521">
        <f>F1183+F1184</f>
        <v>5200</v>
      </c>
      <c r="G1182" s="521">
        <f>G1183+G1184</f>
        <v>4685</v>
      </c>
      <c r="H1182" s="521">
        <f>G1182/F1182*100</f>
        <v>90.096153846153854</v>
      </c>
      <c r="I1182" s="1436"/>
      <c r="J1182" s="1436"/>
      <c r="K1182" s="521"/>
      <c r="L1182" s="521"/>
      <c r="M1182" s="521"/>
      <c r="N1182" s="521"/>
      <c r="O1182" s="521"/>
      <c r="P1182" s="521"/>
      <c r="Q1182" s="326"/>
      <c r="R1182" s="326"/>
      <c r="S1182" s="750"/>
      <c r="T1182" s="326"/>
      <c r="U1182" s="768"/>
      <c r="V1182" s="326"/>
      <c r="W1182" s="326"/>
      <c r="X1182" s="326"/>
      <c r="Y1182" s="326"/>
      <c r="Z1182" s="326"/>
      <c r="AA1182" s="940"/>
      <c r="AB1182" s="323"/>
      <c r="AC1182" s="1014">
        <f t="shared" si="428"/>
        <v>0</v>
      </c>
      <c r="AD1182" s="1029"/>
      <c r="AF1182" s="3234">
        <f t="shared" si="434"/>
        <v>0</v>
      </c>
      <c r="AG1182" s="2186">
        <f t="shared" si="435"/>
        <v>0</v>
      </c>
      <c r="AJ1182" s="2186" t="s">
        <v>601</v>
      </c>
    </row>
    <row r="1183" spans="1:36" x14ac:dyDescent="0.25">
      <c r="A1183" s="137">
        <v>1</v>
      </c>
      <c r="B1183" s="165" t="s">
        <v>218</v>
      </c>
      <c r="C1183" s="1664"/>
      <c r="D1183" s="531"/>
      <c r="E1183" s="490">
        <v>30000</v>
      </c>
      <c r="F1183" s="187">
        <f>ROUND(E1183/12*$B$4,0)</f>
        <v>5000</v>
      </c>
      <c r="G1183" s="187">
        <v>4685</v>
      </c>
      <c r="H1183" s="187">
        <f>G1183/F1183*100</f>
        <v>93.7</v>
      </c>
      <c r="I1183" s="1436"/>
      <c r="J1183" s="1436"/>
      <c r="K1183" s="521"/>
      <c r="L1183" s="521"/>
      <c r="M1183" s="521"/>
      <c r="N1183" s="521"/>
      <c r="O1183" s="521"/>
      <c r="P1183" s="521"/>
      <c r="Q1183" s="326"/>
      <c r="R1183" s="326"/>
      <c r="S1183" s="750"/>
      <c r="T1183" s="326"/>
      <c r="U1183" s="768"/>
      <c r="V1183" s="326"/>
      <c r="W1183" s="326"/>
      <c r="X1183" s="326"/>
      <c r="Y1183" s="326"/>
      <c r="Z1183" s="326"/>
      <c r="AA1183" s="940"/>
      <c r="AB1183" s="323"/>
      <c r="AC1183" s="1014">
        <f t="shared" si="428"/>
        <v>0</v>
      </c>
      <c r="AD1183" s="1029"/>
      <c r="AF1183" s="3234">
        <f t="shared" si="434"/>
        <v>0</v>
      </c>
      <c r="AG1183" s="137">
        <f t="shared" si="435"/>
        <v>0</v>
      </c>
      <c r="AJ1183" s="137" t="s">
        <v>601</v>
      </c>
    </row>
    <row r="1184" spans="1:36" ht="75" x14ac:dyDescent="0.25">
      <c r="A1184" s="137">
        <v>1</v>
      </c>
      <c r="B1184" s="165" t="s">
        <v>459</v>
      </c>
      <c r="C1184" s="1664"/>
      <c r="D1184" s="531"/>
      <c r="E1184" s="490">
        <v>1200</v>
      </c>
      <c r="F1184" s="187">
        <f>ROUND(E1184/12*$B$4,0)</f>
        <v>200</v>
      </c>
      <c r="G1184" s="187">
        <v>0</v>
      </c>
      <c r="H1184" s="187">
        <f>G1184/F1184*100</f>
        <v>0</v>
      </c>
      <c r="I1184" s="1436"/>
      <c r="J1184" s="1436"/>
      <c r="K1184" s="521"/>
      <c r="L1184" s="521"/>
      <c r="M1184" s="521"/>
      <c r="N1184" s="521"/>
      <c r="O1184" s="521"/>
      <c r="P1184" s="521"/>
      <c r="Q1184" s="326"/>
      <c r="R1184" s="326"/>
      <c r="S1184" s="750"/>
      <c r="T1184" s="326"/>
      <c r="U1184" s="768"/>
      <c r="V1184" s="326"/>
      <c r="W1184" s="326"/>
      <c r="X1184" s="326"/>
      <c r="Y1184" s="326"/>
      <c r="Z1184" s="326"/>
      <c r="AA1184" s="957"/>
      <c r="AB1184" s="323"/>
      <c r="AC1184" s="1014">
        <f t="shared" si="428"/>
        <v>0</v>
      </c>
      <c r="AD1184" s="1029"/>
      <c r="AF1184" s="3234">
        <f t="shared" si="434"/>
        <v>0</v>
      </c>
      <c r="AG1184" s="137">
        <f t="shared" si="435"/>
        <v>0</v>
      </c>
      <c r="AJ1184" s="137" t="s">
        <v>601</v>
      </c>
    </row>
    <row r="1185" spans="1:36" s="2186" customFormat="1" ht="29.25" x14ac:dyDescent="0.25">
      <c r="A1185" s="2186">
        <v>1</v>
      </c>
      <c r="B1185" s="520" t="s">
        <v>334</v>
      </c>
      <c r="C1185" s="1664"/>
      <c r="D1185" s="531"/>
      <c r="E1185" s="490">
        <v>12000</v>
      </c>
      <c r="F1185" s="187">
        <f>ROUND(E1185/12*$B$4,0)</f>
        <v>2000</v>
      </c>
      <c r="G1185" s="187">
        <v>1720</v>
      </c>
      <c r="H1185" s="187">
        <f>G1185/F1185*100</f>
        <v>86</v>
      </c>
      <c r="I1185" s="1436"/>
      <c r="J1185" s="1436"/>
      <c r="K1185" s="521"/>
      <c r="L1185" s="521"/>
      <c r="M1185" s="521"/>
      <c r="N1185" s="521"/>
      <c r="O1185" s="521"/>
      <c r="P1185" s="521"/>
      <c r="Q1185" s="326"/>
      <c r="R1185" s="326"/>
      <c r="S1185" s="750"/>
      <c r="T1185" s="326"/>
      <c r="U1185" s="768"/>
      <c r="V1185" s="326"/>
      <c r="W1185" s="326"/>
      <c r="X1185" s="326"/>
      <c r="Y1185" s="326"/>
      <c r="Z1185" s="326"/>
      <c r="AA1185" s="957"/>
      <c r="AB1185" s="323"/>
      <c r="AC1185" s="1014">
        <f t="shared" si="428"/>
        <v>0</v>
      </c>
      <c r="AD1185" s="1029"/>
      <c r="AF1185" s="3234">
        <f t="shared" si="434"/>
        <v>0</v>
      </c>
      <c r="AG1185" s="2186">
        <f t="shared" si="435"/>
        <v>0</v>
      </c>
      <c r="AJ1185" s="2186" t="s">
        <v>601</v>
      </c>
    </row>
    <row r="1186" spans="1:36" x14ac:dyDescent="0.25">
      <c r="A1186" s="137">
        <v>1</v>
      </c>
      <c r="B1186" s="2945" t="s">
        <v>191</v>
      </c>
      <c r="C1186" s="1664"/>
      <c r="D1186" s="531"/>
      <c r="E1186" s="490"/>
      <c r="F1186" s="187"/>
      <c r="G1186" s="187"/>
      <c r="H1186" s="187"/>
      <c r="I1186" s="1436"/>
      <c r="J1186" s="1436"/>
      <c r="K1186" s="521"/>
      <c r="L1186" s="521"/>
      <c r="M1186" s="521"/>
      <c r="N1186" s="521"/>
      <c r="O1186" s="521"/>
      <c r="P1186" s="521"/>
      <c r="Q1186" s="326"/>
      <c r="R1186" s="326"/>
      <c r="S1186" s="750"/>
      <c r="T1186" s="326"/>
      <c r="U1186" s="768"/>
      <c r="V1186" s="326"/>
      <c r="W1186" s="326"/>
      <c r="X1186" s="326"/>
      <c r="Y1186" s="326"/>
      <c r="Z1186" s="326"/>
      <c r="AA1186" s="940"/>
      <c r="AB1186" s="323"/>
      <c r="AC1186" s="1014">
        <f t="shared" si="428"/>
        <v>0</v>
      </c>
      <c r="AD1186" s="1029"/>
      <c r="AF1186" s="3234">
        <f t="shared" si="434"/>
        <v>0</v>
      </c>
      <c r="AG1186" s="137">
        <f t="shared" si="435"/>
        <v>0</v>
      </c>
      <c r="AJ1186" s="137" t="s">
        <v>601</v>
      </c>
    </row>
    <row r="1187" spans="1:36" ht="104.25" x14ac:dyDescent="0.25">
      <c r="A1187" s="137">
        <v>1</v>
      </c>
      <c r="B1187" s="307" t="s">
        <v>565</v>
      </c>
      <c r="C1187" s="1664"/>
      <c r="D1187" s="531"/>
      <c r="E1187" s="490">
        <f>SUM(E1188:E1191)</f>
        <v>12409</v>
      </c>
      <c r="F1187" s="187">
        <f>F1188+F1189+F1190+F1191</f>
        <v>2068</v>
      </c>
      <c r="G1187" s="187">
        <f>G1188+G1189+G1190+G1191</f>
        <v>1956</v>
      </c>
      <c r="H1187" s="187">
        <f t="shared" ref="H1187:H1194" si="438">G1187/F1187*100</f>
        <v>94.584139264990327</v>
      </c>
      <c r="I1187" s="1436"/>
      <c r="J1187" s="1436"/>
      <c r="K1187" s="521"/>
      <c r="L1187" s="521"/>
      <c r="M1187" s="521"/>
      <c r="N1187" s="521"/>
      <c r="O1187" s="521"/>
      <c r="P1187" s="521"/>
      <c r="Q1187" s="326">
        <v>46193.820100000004</v>
      </c>
      <c r="R1187" s="326">
        <v>46193.820100000004</v>
      </c>
      <c r="S1187" s="750">
        <f t="shared" ref="S1187" si="439">Q1187/12*$B$4+(R1187-Q1187)/11*1</f>
        <v>7698.9700166666671</v>
      </c>
      <c r="T1187" s="326">
        <f>Z1187-Y1187-V1187</f>
        <v>7239.2695200000007</v>
      </c>
      <c r="U1187" s="768"/>
      <c r="V1187" s="326"/>
      <c r="W1187" s="326">
        <f>T1187-S1187</f>
        <v>-459.70049666666637</v>
      </c>
      <c r="X1187" s="326"/>
      <c r="Y1187" s="326">
        <v>-2.4277500000000001</v>
      </c>
      <c r="Z1187" s="326">
        <v>7236.8417700000009</v>
      </c>
      <c r="AA1187" s="957"/>
      <c r="AB1187" s="323"/>
      <c r="AC1187" s="1014">
        <f t="shared" si="428"/>
        <v>0</v>
      </c>
      <c r="AD1187" s="1029"/>
      <c r="AF1187" s="3234">
        <f t="shared" si="434"/>
        <v>0</v>
      </c>
      <c r="AG1187" s="137">
        <f t="shared" si="435"/>
        <v>7236841.7700000005</v>
      </c>
      <c r="AJ1187" s="137" t="s">
        <v>601</v>
      </c>
    </row>
    <row r="1188" spans="1:36" s="2186" customFormat="1" x14ac:dyDescent="0.25">
      <c r="A1188" s="2186">
        <v>1</v>
      </c>
      <c r="B1188" s="307" t="s">
        <v>561</v>
      </c>
      <c r="C1188" s="1664"/>
      <c r="D1188" s="531"/>
      <c r="E1188" s="490">
        <v>2112</v>
      </c>
      <c r="F1188" s="187">
        <f>ROUND(E1188/12*$B$4,0)</f>
        <v>352</v>
      </c>
      <c r="G1188" s="187">
        <v>288</v>
      </c>
      <c r="H1188" s="187">
        <f t="shared" si="438"/>
        <v>81.818181818181827</v>
      </c>
      <c r="I1188" s="1436"/>
      <c r="J1188" s="1436"/>
      <c r="K1188" s="521"/>
      <c r="L1188" s="521"/>
      <c r="M1188" s="521"/>
      <c r="N1188" s="521"/>
      <c r="O1188" s="521"/>
      <c r="P1188" s="521"/>
      <c r="Q1188" s="326"/>
      <c r="R1188" s="326"/>
      <c r="S1188" s="750"/>
      <c r="T1188" s="326"/>
      <c r="U1188" s="768"/>
      <c r="V1188" s="326"/>
      <c r="W1188" s="326"/>
      <c r="X1188" s="326"/>
      <c r="Y1188" s="326"/>
      <c r="Z1188" s="326"/>
      <c r="AA1188" s="957"/>
      <c r="AB1188" s="323"/>
      <c r="AC1188" s="1014">
        <f t="shared" si="428"/>
        <v>0</v>
      </c>
      <c r="AD1188" s="1029"/>
      <c r="AF1188" s="3234">
        <f t="shared" si="434"/>
        <v>0</v>
      </c>
      <c r="AG1188" s="2186">
        <f t="shared" si="435"/>
        <v>0</v>
      </c>
      <c r="AJ1188" s="2186" t="s">
        <v>601</v>
      </c>
    </row>
    <row r="1189" spans="1:36" s="2186" customFormat="1" x14ac:dyDescent="0.25">
      <c r="A1189" s="2186">
        <v>1</v>
      </c>
      <c r="B1189" s="307" t="s">
        <v>562</v>
      </c>
      <c r="C1189" s="1664"/>
      <c r="D1189" s="531"/>
      <c r="E1189" s="490">
        <v>2849</v>
      </c>
      <c r="F1189" s="187">
        <f>ROUND(E1189/12*$B$4,0)</f>
        <v>475</v>
      </c>
      <c r="G1189" s="187">
        <v>412</v>
      </c>
      <c r="H1189" s="187">
        <f t="shared" si="438"/>
        <v>86.73684210526315</v>
      </c>
      <c r="I1189" s="1436"/>
      <c r="J1189" s="1436"/>
      <c r="K1189" s="521"/>
      <c r="L1189" s="521"/>
      <c r="M1189" s="521"/>
      <c r="N1189" s="521"/>
      <c r="O1189" s="521"/>
      <c r="P1189" s="521"/>
      <c r="Q1189" s="326"/>
      <c r="R1189" s="326"/>
      <c r="S1189" s="750"/>
      <c r="T1189" s="326"/>
      <c r="U1189" s="768"/>
      <c r="V1189" s="326"/>
      <c r="W1189" s="326"/>
      <c r="X1189" s="326"/>
      <c r="Y1189" s="326"/>
      <c r="Z1189" s="326"/>
      <c r="AA1189" s="957"/>
      <c r="AB1189" s="323"/>
      <c r="AC1189" s="1014">
        <f t="shared" si="428"/>
        <v>0</v>
      </c>
      <c r="AD1189" s="1029"/>
      <c r="AF1189" s="3234">
        <f t="shared" si="434"/>
        <v>0</v>
      </c>
      <c r="AG1189" s="2186">
        <f t="shared" si="435"/>
        <v>0</v>
      </c>
      <c r="AJ1189" s="2186" t="s">
        <v>601</v>
      </c>
    </row>
    <row r="1190" spans="1:36" s="2186" customFormat="1" x14ac:dyDescent="0.25">
      <c r="A1190" s="2186">
        <v>1</v>
      </c>
      <c r="B1190" s="307" t="s">
        <v>563</v>
      </c>
      <c r="C1190" s="1664"/>
      <c r="D1190" s="531"/>
      <c r="E1190" s="490">
        <v>5966</v>
      </c>
      <c r="F1190" s="187">
        <f>ROUND(E1190/12*$B$4,0)</f>
        <v>994</v>
      </c>
      <c r="G1190" s="187">
        <v>982</v>
      </c>
      <c r="H1190" s="187">
        <f t="shared" si="438"/>
        <v>98.792756539235413</v>
      </c>
      <c r="I1190" s="1436"/>
      <c r="J1190" s="1436"/>
      <c r="K1190" s="521"/>
      <c r="L1190" s="521"/>
      <c r="M1190" s="521"/>
      <c r="N1190" s="521"/>
      <c r="O1190" s="521"/>
      <c r="P1190" s="521"/>
      <c r="Q1190" s="326"/>
      <c r="R1190" s="326"/>
      <c r="S1190" s="750"/>
      <c r="T1190" s="326"/>
      <c r="U1190" s="768"/>
      <c r="V1190" s="326"/>
      <c r="W1190" s="326"/>
      <c r="X1190" s="326"/>
      <c r="Y1190" s="326"/>
      <c r="Z1190" s="326"/>
      <c r="AA1190" s="957"/>
      <c r="AB1190" s="323"/>
      <c r="AC1190" s="1014">
        <f t="shared" si="428"/>
        <v>0</v>
      </c>
      <c r="AD1190" s="1029"/>
      <c r="AF1190" s="3234">
        <f t="shared" si="434"/>
        <v>0</v>
      </c>
      <c r="AG1190" s="2186">
        <f t="shared" si="435"/>
        <v>0</v>
      </c>
      <c r="AJ1190" s="2186" t="s">
        <v>601</v>
      </c>
    </row>
    <row r="1191" spans="1:36" s="2186" customFormat="1" x14ac:dyDescent="0.25">
      <c r="B1191" s="307" t="s">
        <v>765</v>
      </c>
      <c r="C1191" s="1664"/>
      <c r="D1191" s="531"/>
      <c r="E1191" s="490">
        <v>1482</v>
      </c>
      <c r="F1191" s="187">
        <f>ROUND(E1191/12*$B$4,0)</f>
        <v>247</v>
      </c>
      <c r="G1191" s="187">
        <v>274</v>
      </c>
      <c r="H1191" s="187">
        <f t="shared" si="438"/>
        <v>110.93117408906883</v>
      </c>
      <c r="I1191" s="1436"/>
      <c r="J1191" s="1436"/>
      <c r="K1191" s="521"/>
      <c r="L1191" s="521"/>
      <c r="M1191" s="521"/>
      <c r="N1191" s="521"/>
      <c r="O1191" s="521"/>
      <c r="P1191" s="521"/>
      <c r="Q1191" s="326"/>
      <c r="R1191" s="326"/>
      <c r="S1191" s="750"/>
      <c r="T1191" s="326"/>
      <c r="U1191" s="768"/>
      <c r="V1191" s="326"/>
      <c r="W1191" s="326"/>
      <c r="X1191" s="326"/>
      <c r="Y1191" s="326"/>
      <c r="Z1191" s="326"/>
      <c r="AA1191" s="957"/>
      <c r="AB1191" s="323"/>
      <c r="AC1191" s="1014">
        <f t="shared" si="428"/>
        <v>0</v>
      </c>
      <c r="AD1191" s="1029"/>
      <c r="AF1191" s="3234"/>
    </row>
    <row r="1192" spans="1:36" ht="47.25" x14ac:dyDescent="0.25">
      <c r="A1192" s="137">
        <v>1</v>
      </c>
      <c r="B1192" s="488" t="s">
        <v>436</v>
      </c>
      <c r="C1192" s="1664"/>
      <c r="D1192" s="531"/>
      <c r="E1192" s="489">
        <f>E1193+E1203</f>
        <v>32419</v>
      </c>
      <c r="F1192" s="521">
        <f>F1193+F1203</f>
        <v>5404</v>
      </c>
      <c r="G1192" s="521">
        <f>G1193+G1203</f>
        <v>4053</v>
      </c>
      <c r="H1192" s="521">
        <f t="shared" si="438"/>
        <v>75</v>
      </c>
      <c r="I1192" s="1436"/>
      <c r="J1192" s="1436"/>
      <c r="K1192" s="521"/>
      <c r="L1192" s="521"/>
      <c r="M1192" s="521"/>
      <c r="N1192" s="521"/>
      <c r="O1192" s="521"/>
      <c r="P1192" s="521"/>
      <c r="Q1192" s="326">
        <f t="shared" ref="Q1192:Z1192" si="440">Q1193+Q1203</f>
        <v>104571.28533000001</v>
      </c>
      <c r="R1192" s="326">
        <f t="shared" ref="R1192" si="441">R1193+R1203</f>
        <v>104571.28533000001</v>
      </c>
      <c r="S1192" s="871">
        <f t="shared" si="440"/>
        <v>17428.547555000001</v>
      </c>
      <c r="T1192" s="326">
        <f t="shared" si="440"/>
        <v>14199.02216</v>
      </c>
      <c r="U1192" s="768">
        <f t="shared" si="440"/>
        <v>0</v>
      </c>
      <c r="V1192" s="326">
        <f t="shared" si="440"/>
        <v>0</v>
      </c>
      <c r="W1192" s="326">
        <f t="shared" si="440"/>
        <v>-3229.5253950000015</v>
      </c>
      <c r="X1192" s="326">
        <f t="shared" si="440"/>
        <v>0</v>
      </c>
      <c r="Y1192" s="326">
        <f t="shared" si="440"/>
        <v>-0.39313999999999999</v>
      </c>
      <c r="Z1192" s="326">
        <f t="shared" si="440"/>
        <v>14198.62902</v>
      </c>
      <c r="AA1192" s="957"/>
      <c r="AB1192" s="323"/>
      <c r="AC1192" s="1014">
        <f t="shared" si="428"/>
        <v>0</v>
      </c>
      <c r="AD1192" s="1029"/>
      <c r="AF1192" s="3234">
        <f t="shared" si="434"/>
        <v>0</v>
      </c>
      <c r="AG1192" s="137">
        <f t="shared" si="435"/>
        <v>14198629.02</v>
      </c>
      <c r="AJ1192" s="137" t="s">
        <v>601</v>
      </c>
    </row>
    <row r="1193" spans="1:36" ht="30" x14ac:dyDescent="0.25">
      <c r="A1193" s="137">
        <v>1</v>
      </c>
      <c r="B1193" s="468" t="s">
        <v>266</v>
      </c>
      <c r="C1193" s="1664"/>
      <c r="D1193" s="531"/>
      <c r="E1193" s="490">
        <f>E1194+E1195+E1197</f>
        <v>26919</v>
      </c>
      <c r="F1193" s="187">
        <f t="shared" ref="F1193:G1193" si="442">F1194+F1195+F1197</f>
        <v>4487</v>
      </c>
      <c r="G1193" s="187">
        <f t="shared" si="442"/>
        <v>3081</v>
      </c>
      <c r="H1193" s="187">
        <f t="shared" si="438"/>
        <v>68.66503231557833</v>
      </c>
      <c r="I1193" s="1436"/>
      <c r="J1193" s="1436"/>
      <c r="K1193" s="521"/>
      <c r="L1193" s="521"/>
      <c r="M1193" s="521"/>
      <c r="N1193" s="521"/>
      <c r="O1193" s="521"/>
      <c r="P1193" s="521"/>
      <c r="Q1193" s="326">
        <f t="shared" ref="Q1193:S1193" si="443">Q1194+Q1195+Q1197</f>
        <v>94671.285330000013</v>
      </c>
      <c r="R1193" s="326">
        <f t="shared" ref="R1193" si="444">R1194+R1195+R1197</f>
        <v>94671.285330000013</v>
      </c>
      <c r="S1193" s="750">
        <f t="shared" si="443"/>
        <v>15778.547555000001</v>
      </c>
      <c r="T1193" s="326">
        <f t="shared" ref="T1193:Y1193" si="445">T1194+T1195+T1197+T1200</f>
        <v>12509.488859999999</v>
      </c>
      <c r="U1193" s="768">
        <f t="shared" si="445"/>
        <v>0</v>
      </c>
      <c r="V1193" s="326">
        <f t="shared" si="445"/>
        <v>0</v>
      </c>
      <c r="W1193" s="326">
        <f t="shared" si="445"/>
        <v>-3269.0586950000015</v>
      </c>
      <c r="X1193" s="326">
        <f t="shared" si="445"/>
        <v>0</v>
      </c>
      <c r="Y1193" s="326">
        <f t="shared" si="445"/>
        <v>-0.39313999999999999</v>
      </c>
      <c r="Z1193" s="326">
        <f>Z1194+Z1195+Z1197+Z1200</f>
        <v>12509.095719999999</v>
      </c>
      <c r="AA1193" s="957"/>
      <c r="AB1193" s="323"/>
      <c r="AC1193" s="1014">
        <f t="shared" si="428"/>
        <v>0</v>
      </c>
      <c r="AD1193" s="1029"/>
      <c r="AF1193" s="3234">
        <f t="shared" si="434"/>
        <v>0</v>
      </c>
      <c r="AG1193" s="137">
        <f t="shared" si="435"/>
        <v>12509095.719999999</v>
      </c>
      <c r="AJ1193" s="137" t="s">
        <v>601</v>
      </c>
    </row>
    <row r="1194" spans="1:36" ht="30" x14ac:dyDescent="0.25">
      <c r="A1194" s="137">
        <v>1</v>
      </c>
      <c r="B1194" s="307" t="s">
        <v>437</v>
      </c>
      <c r="C1194" s="1664"/>
      <c r="D1194" s="531"/>
      <c r="E1194" s="490">
        <v>18352</v>
      </c>
      <c r="F1194" s="187">
        <f>ROUND(E1194/12*$B$4,0)</f>
        <v>3059</v>
      </c>
      <c r="G1194" s="187">
        <v>2727</v>
      </c>
      <c r="H1194" s="187">
        <f t="shared" si="438"/>
        <v>89.146779993461905</v>
      </c>
      <c r="I1194" s="1436"/>
      <c r="J1194" s="1436"/>
      <c r="K1194" s="521"/>
      <c r="L1194" s="521"/>
      <c r="M1194" s="521"/>
      <c r="N1194" s="521"/>
      <c r="O1194" s="521"/>
      <c r="P1194" s="521"/>
      <c r="Q1194" s="326">
        <v>78730.080000000002</v>
      </c>
      <c r="R1194" s="326">
        <v>78730.080000000002</v>
      </c>
      <c r="S1194" s="750">
        <f t="shared" ref="S1194:S1195" si="446">Q1194/12*$B$4+(R1194-Q1194)/11*1</f>
        <v>13121.68</v>
      </c>
      <c r="T1194" s="326">
        <f>Z1194-Y1194-V1194</f>
        <v>11902.374539999999</v>
      </c>
      <c r="U1194" s="768"/>
      <c r="V1194" s="326"/>
      <c r="W1194" s="326">
        <f>T1194-S1194</f>
        <v>-1219.3054600000014</v>
      </c>
      <c r="X1194" s="326"/>
      <c r="Y1194" s="326">
        <v>-0.39313999999999999</v>
      </c>
      <c r="Z1194" s="326">
        <v>11901.981399999999</v>
      </c>
      <c r="AA1194" s="940"/>
      <c r="AB1194" s="323"/>
      <c r="AC1194" s="1014">
        <f t="shared" si="428"/>
        <v>0</v>
      </c>
      <c r="AD1194" s="1029"/>
      <c r="AF1194" s="3234">
        <f t="shared" si="434"/>
        <v>0</v>
      </c>
      <c r="AG1194" s="137">
        <f t="shared" si="435"/>
        <v>11901981.399999999</v>
      </c>
      <c r="AJ1194" s="137" t="s">
        <v>601</v>
      </c>
    </row>
    <row r="1195" spans="1:36" s="2186" customFormat="1" ht="30" x14ac:dyDescent="0.25">
      <c r="B1195" s="307" t="s">
        <v>766</v>
      </c>
      <c r="C1195" s="1664"/>
      <c r="D1195" s="531"/>
      <c r="E1195" s="491">
        <v>2080</v>
      </c>
      <c r="F1195" s="187">
        <f t="shared" ref="F1195:F1199" si="447">ROUND(E1195/12*$B$4,0)</f>
        <v>347</v>
      </c>
      <c r="G1195" s="187">
        <v>330</v>
      </c>
      <c r="H1195" s="187"/>
      <c r="I1195" s="1436"/>
      <c r="J1195" s="1436"/>
      <c r="K1195" s="521"/>
      <c r="L1195" s="521"/>
      <c r="M1195" s="521"/>
      <c r="N1195" s="521"/>
      <c r="O1195" s="521"/>
      <c r="P1195" s="521"/>
      <c r="Q1195" s="326">
        <v>3964.0239999999999</v>
      </c>
      <c r="R1195" s="326">
        <v>3964.0239999999999</v>
      </c>
      <c r="S1195" s="750">
        <f t="shared" si="446"/>
        <v>660.67066666666665</v>
      </c>
      <c r="T1195" s="326">
        <f>Z1195-Y1195-V1195</f>
        <v>588.49560000000008</v>
      </c>
      <c r="U1195" s="768"/>
      <c r="V1195" s="326"/>
      <c r="W1195" s="326">
        <f>T1195-S1195</f>
        <v>-72.175066666666567</v>
      </c>
      <c r="X1195" s="326"/>
      <c r="Y1195" s="326">
        <v>0</v>
      </c>
      <c r="Z1195" s="326">
        <v>588.49560000000008</v>
      </c>
      <c r="AA1195" s="957"/>
      <c r="AB1195" s="323"/>
      <c r="AC1195" s="1014">
        <f t="shared" si="428"/>
        <v>0</v>
      </c>
      <c r="AD1195" s="1029"/>
      <c r="AF1195" s="3234"/>
    </row>
    <row r="1196" spans="1:36" s="2186" customFormat="1" ht="30" x14ac:dyDescent="0.25">
      <c r="B1196" s="307" t="s">
        <v>767</v>
      </c>
      <c r="C1196" s="1664"/>
      <c r="D1196" s="531"/>
      <c r="E1196" s="491"/>
      <c r="F1196" s="187">
        <f t="shared" si="447"/>
        <v>0</v>
      </c>
      <c r="G1196" s="187"/>
      <c r="H1196" s="187"/>
      <c r="I1196" s="1436"/>
      <c r="J1196" s="1436"/>
      <c r="K1196" s="521"/>
      <c r="L1196" s="521"/>
      <c r="M1196" s="521"/>
      <c r="N1196" s="521"/>
      <c r="O1196" s="521"/>
      <c r="P1196" s="521"/>
      <c r="Q1196" s="326"/>
      <c r="R1196" s="326"/>
      <c r="S1196" s="750"/>
      <c r="T1196" s="326"/>
      <c r="U1196" s="768"/>
      <c r="V1196" s="326"/>
      <c r="W1196" s="326"/>
      <c r="X1196" s="326"/>
      <c r="Y1196" s="326">
        <v>0</v>
      </c>
      <c r="Z1196" s="326">
        <v>0</v>
      </c>
      <c r="AA1196" s="957"/>
      <c r="AB1196" s="323"/>
      <c r="AC1196" s="1014">
        <f t="shared" si="428"/>
        <v>0</v>
      </c>
      <c r="AD1196" s="1029"/>
      <c r="AF1196" s="3234"/>
    </row>
    <row r="1197" spans="1:36" ht="60" x14ac:dyDescent="0.25">
      <c r="A1197" s="137">
        <v>1</v>
      </c>
      <c r="B1197" s="307" t="s">
        <v>768</v>
      </c>
      <c r="C1197" s="1664"/>
      <c r="D1197" s="531"/>
      <c r="E1197" s="491">
        <f>E1198+E1199</f>
        <v>6487</v>
      </c>
      <c r="F1197" s="187">
        <f t="shared" si="447"/>
        <v>1081</v>
      </c>
      <c r="G1197" s="187">
        <v>24</v>
      </c>
      <c r="H1197" s="187">
        <f>G1197/F1197*100</f>
        <v>2.2201665124884364</v>
      </c>
      <c r="I1197" s="1436"/>
      <c r="J1197" s="1436"/>
      <c r="K1197" s="521"/>
      <c r="L1197" s="521"/>
      <c r="M1197" s="521"/>
      <c r="N1197" s="521"/>
      <c r="O1197" s="521"/>
      <c r="P1197" s="521"/>
      <c r="Q1197" s="326">
        <v>11977.181329999999</v>
      </c>
      <c r="R1197" s="326">
        <v>11977.181329999999</v>
      </c>
      <c r="S1197" s="750">
        <f t="shared" ref="S1197" si="448">Q1197/12*$B$4+(R1197-Q1197)/11*1</f>
        <v>1996.1968883333332</v>
      </c>
      <c r="T1197" s="326">
        <f>Z1197-Y1197-V1197</f>
        <v>18.61872</v>
      </c>
      <c r="U1197" s="768"/>
      <c r="V1197" s="326"/>
      <c r="W1197" s="326">
        <f>T1197-S1197</f>
        <v>-1977.5781683333332</v>
      </c>
      <c r="X1197" s="326"/>
      <c r="Y1197" s="326">
        <v>0</v>
      </c>
      <c r="Z1197" s="326">
        <v>18.61872</v>
      </c>
      <c r="AA1197" s="957"/>
      <c r="AB1197" s="323"/>
      <c r="AC1197" s="1014">
        <f t="shared" si="428"/>
        <v>0</v>
      </c>
      <c r="AD1197" s="1029"/>
      <c r="AF1197" s="3234">
        <f t="shared" ref="AF1197:AF1240" si="449">T1197+V1197+Y1197-Z1197</f>
        <v>0</v>
      </c>
      <c r="AG1197" s="137">
        <f t="shared" ref="AG1197:AG1240" si="450">Z1197*1000-AF1197</f>
        <v>18618.72</v>
      </c>
      <c r="AJ1197" s="137" t="s">
        <v>601</v>
      </c>
    </row>
    <row r="1198" spans="1:36" x14ac:dyDescent="0.25">
      <c r="A1198" s="137">
        <v>1</v>
      </c>
      <c r="B1198" s="307" t="s">
        <v>769</v>
      </c>
      <c r="C1198" s="1664"/>
      <c r="D1198" s="531"/>
      <c r="E1198" s="491">
        <v>3206</v>
      </c>
      <c r="F1198" s="187">
        <f t="shared" si="447"/>
        <v>534</v>
      </c>
      <c r="G1198" s="187">
        <v>24</v>
      </c>
      <c r="H1198" s="187"/>
      <c r="I1198" s="1436"/>
      <c r="J1198" s="1436"/>
      <c r="K1198" s="521"/>
      <c r="L1198" s="521"/>
      <c r="M1198" s="521"/>
      <c r="N1198" s="521"/>
      <c r="O1198" s="521"/>
      <c r="P1198" s="521"/>
      <c r="Q1198" s="326"/>
      <c r="R1198" s="326"/>
      <c r="S1198" s="750"/>
      <c r="T1198" s="326">
        <f>Z1198-Y1198-V1198</f>
        <v>18.61872</v>
      </c>
      <c r="U1198" s="768"/>
      <c r="V1198" s="326"/>
      <c r="W1198" s="326">
        <f>T1198-S1198</f>
        <v>18.61872</v>
      </c>
      <c r="X1198" s="326"/>
      <c r="Y1198" s="326">
        <v>0</v>
      </c>
      <c r="Z1198" s="326">
        <v>18.61872</v>
      </c>
      <c r="AA1198" s="957"/>
      <c r="AB1198" s="323"/>
      <c r="AC1198" s="1014">
        <f t="shared" si="428"/>
        <v>0</v>
      </c>
      <c r="AD1198" s="1029"/>
      <c r="AF1198" s="3234">
        <f t="shared" si="449"/>
        <v>0</v>
      </c>
      <c r="AG1198" s="137">
        <f t="shared" si="450"/>
        <v>18618.72</v>
      </c>
      <c r="AJ1198" s="137" t="s">
        <v>601</v>
      </c>
    </row>
    <row r="1199" spans="1:36" x14ac:dyDescent="0.25">
      <c r="A1199" s="137">
        <v>1</v>
      </c>
      <c r="B1199" s="307" t="s">
        <v>770</v>
      </c>
      <c r="C1199" s="1664"/>
      <c r="D1199" s="531"/>
      <c r="E1199" s="491">
        <v>3281</v>
      </c>
      <c r="F1199" s="187">
        <f t="shared" si="447"/>
        <v>547</v>
      </c>
      <c r="G1199" s="187">
        <v>0</v>
      </c>
      <c r="H1199" s="187"/>
      <c r="I1199" s="1436"/>
      <c r="J1199" s="1436"/>
      <c r="K1199" s="521"/>
      <c r="L1199" s="521"/>
      <c r="M1199" s="521"/>
      <c r="N1199" s="521"/>
      <c r="O1199" s="521"/>
      <c r="P1199" s="521"/>
      <c r="Q1199" s="326"/>
      <c r="R1199" s="326"/>
      <c r="S1199" s="750"/>
      <c r="T1199" s="326"/>
      <c r="U1199" s="768"/>
      <c r="V1199" s="326"/>
      <c r="W1199" s="326"/>
      <c r="X1199" s="326"/>
      <c r="Y1199" s="326">
        <v>0</v>
      </c>
      <c r="Z1199" s="326">
        <v>0</v>
      </c>
      <c r="AA1199" s="957"/>
      <c r="AB1199" s="323"/>
      <c r="AC1199" s="1014">
        <f t="shared" si="428"/>
        <v>0</v>
      </c>
      <c r="AD1199" s="1029"/>
      <c r="AF1199" s="3234">
        <f t="shared" si="449"/>
        <v>0</v>
      </c>
      <c r="AG1199" s="137">
        <f t="shared" si="450"/>
        <v>0</v>
      </c>
      <c r="AJ1199" s="137" t="s">
        <v>601</v>
      </c>
    </row>
    <row r="1200" spans="1:36" ht="60" x14ac:dyDescent="0.25">
      <c r="A1200" s="137">
        <v>1</v>
      </c>
      <c r="B1200" s="307" t="s">
        <v>771</v>
      </c>
      <c r="C1200" s="1664"/>
      <c r="D1200" s="531"/>
      <c r="E1200" s="493"/>
      <c r="F1200" s="187"/>
      <c r="G1200" s="187"/>
      <c r="H1200" s="187"/>
      <c r="I1200" s="1436"/>
      <c r="J1200" s="1436"/>
      <c r="K1200" s="521"/>
      <c r="L1200" s="521"/>
      <c r="M1200" s="521"/>
      <c r="N1200" s="521"/>
      <c r="O1200" s="521"/>
      <c r="P1200" s="521"/>
      <c r="Q1200" s="326"/>
      <c r="R1200" s="326"/>
      <c r="S1200" s="750"/>
      <c r="T1200" s="326">
        <f>Z1200-Y1200-V1200</f>
        <v>0</v>
      </c>
      <c r="U1200" s="768"/>
      <c r="V1200" s="326"/>
      <c r="W1200" s="326"/>
      <c r="X1200" s="326"/>
      <c r="Y1200" s="326">
        <v>0</v>
      </c>
      <c r="Z1200" s="326">
        <v>0</v>
      </c>
      <c r="AA1200" s="940"/>
      <c r="AB1200" s="323"/>
      <c r="AC1200" s="1014">
        <f t="shared" si="428"/>
        <v>0</v>
      </c>
      <c r="AD1200" s="1029"/>
      <c r="AF1200" s="3234">
        <f t="shared" si="449"/>
        <v>0</v>
      </c>
      <c r="AG1200" s="137">
        <f t="shared" si="450"/>
        <v>0</v>
      </c>
      <c r="AJ1200" s="137" t="s">
        <v>601</v>
      </c>
    </row>
    <row r="1201" spans="1:36" s="2186" customFormat="1" x14ac:dyDescent="0.25">
      <c r="B1201" s="307" t="s">
        <v>772</v>
      </c>
      <c r="C1201" s="1664"/>
      <c r="D1201" s="531"/>
      <c r="E1201" s="493"/>
      <c r="F1201" s="187"/>
      <c r="G1201" s="187"/>
      <c r="H1201" s="187"/>
      <c r="I1201" s="1436"/>
      <c r="J1201" s="1436"/>
      <c r="K1201" s="521"/>
      <c r="L1201" s="521"/>
      <c r="M1201" s="521"/>
      <c r="N1201" s="521"/>
      <c r="O1201" s="521"/>
      <c r="P1201" s="521"/>
      <c r="Q1201" s="326"/>
      <c r="R1201" s="326"/>
      <c r="S1201" s="750"/>
      <c r="T1201" s="326"/>
      <c r="U1201" s="768"/>
      <c r="V1201" s="326"/>
      <c r="W1201" s="326"/>
      <c r="X1201" s="326"/>
      <c r="Y1201" s="326">
        <v>0</v>
      </c>
      <c r="Z1201" s="326">
        <v>0</v>
      </c>
      <c r="AA1201" s="940"/>
      <c r="AB1201" s="323"/>
      <c r="AC1201" s="1014">
        <f t="shared" si="428"/>
        <v>0</v>
      </c>
      <c r="AD1201" s="1029"/>
      <c r="AF1201" s="3234"/>
    </row>
    <row r="1202" spans="1:36" s="2186" customFormat="1" x14ac:dyDescent="0.25">
      <c r="B1202" s="307" t="s">
        <v>773</v>
      </c>
      <c r="C1202" s="1664"/>
      <c r="D1202" s="531"/>
      <c r="E1202" s="493"/>
      <c r="F1202" s="187"/>
      <c r="G1202" s="187"/>
      <c r="H1202" s="187"/>
      <c r="I1202" s="1436"/>
      <c r="J1202" s="1436"/>
      <c r="K1202" s="521"/>
      <c r="L1202" s="521"/>
      <c r="M1202" s="521"/>
      <c r="N1202" s="521"/>
      <c r="O1202" s="521"/>
      <c r="P1202" s="521"/>
      <c r="Q1202" s="326"/>
      <c r="R1202" s="326"/>
      <c r="S1202" s="750"/>
      <c r="T1202" s="326"/>
      <c r="U1202" s="768"/>
      <c r="V1202" s="326"/>
      <c r="W1202" s="326"/>
      <c r="X1202" s="326"/>
      <c r="Y1202" s="326">
        <v>0</v>
      </c>
      <c r="Z1202" s="326">
        <v>0</v>
      </c>
      <c r="AA1202" s="940"/>
      <c r="AB1202" s="323"/>
      <c r="AC1202" s="1014">
        <f t="shared" si="428"/>
        <v>0</v>
      </c>
      <c r="AD1202" s="1029"/>
      <c r="AF1202" s="3234"/>
    </row>
    <row r="1203" spans="1:36" ht="45" x14ac:dyDescent="0.25">
      <c r="A1203" s="137">
        <v>1</v>
      </c>
      <c r="B1203" s="468" t="s">
        <v>267</v>
      </c>
      <c r="C1203" s="1664"/>
      <c r="D1203" s="531"/>
      <c r="E1203" s="494">
        <f>SUM(E1204:E1206)</f>
        <v>5500</v>
      </c>
      <c r="F1203" s="521">
        <f>SUM(F1204:F1206)</f>
        <v>917</v>
      </c>
      <c r="G1203" s="521">
        <f>SUM(G1204:G1206)</f>
        <v>972</v>
      </c>
      <c r="H1203" s="521">
        <f>G1203/F1203*100</f>
        <v>105.9978189749182</v>
      </c>
      <c r="I1203" s="1436"/>
      <c r="J1203" s="1436"/>
      <c r="K1203" s="521"/>
      <c r="L1203" s="521"/>
      <c r="M1203" s="521"/>
      <c r="N1203" s="521"/>
      <c r="O1203" s="521"/>
      <c r="P1203" s="521"/>
      <c r="Q1203" s="326">
        <f t="shared" ref="Q1203:Z1203" si="451">SUM(Q1204:Q1206)</f>
        <v>9900</v>
      </c>
      <c r="R1203" s="326">
        <f t="shared" ref="R1203" si="452">SUM(R1204:R1206)</f>
        <v>9900</v>
      </c>
      <c r="S1203" s="750">
        <f t="shared" si="451"/>
        <v>1650</v>
      </c>
      <c r="T1203" s="326">
        <f t="shared" si="451"/>
        <v>1689.5333000000001</v>
      </c>
      <c r="U1203" s="768">
        <f t="shared" si="451"/>
        <v>0</v>
      </c>
      <c r="V1203" s="326">
        <f t="shared" si="451"/>
        <v>0</v>
      </c>
      <c r="W1203" s="326">
        <f t="shared" si="451"/>
        <v>39.533300000000054</v>
      </c>
      <c r="X1203" s="326">
        <f t="shared" si="451"/>
        <v>0</v>
      </c>
      <c r="Y1203" s="326">
        <f t="shared" si="451"/>
        <v>0</v>
      </c>
      <c r="Z1203" s="326">
        <f t="shared" si="451"/>
        <v>1689.5333000000001</v>
      </c>
      <c r="AA1203" s="940"/>
      <c r="AB1203" s="323"/>
      <c r="AC1203" s="1014">
        <f t="shared" si="428"/>
        <v>0</v>
      </c>
      <c r="AD1203" s="1029"/>
      <c r="AF1203" s="3234">
        <f t="shared" si="449"/>
        <v>0</v>
      </c>
      <c r="AG1203" s="137">
        <f t="shared" si="450"/>
        <v>1689533.3</v>
      </c>
      <c r="AJ1203" s="137" t="s">
        <v>601</v>
      </c>
    </row>
    <row r="1204" spans="1:36" ht="30" x14ac:dyDescent="0.25">
      <c r="A1204" s="137">
        <v>1</v>
      </c>
      <c r="B1204" s="307" t="s">
        <v>774</v>
      </c>
      <c r="C1204" s="1664"/>
      <c r="D1204" s="531"/>
      <c r="E1204" s="493">
        <v>5500</v>
      </c>
      <c r="F1204" s="187">
        <f>ROUND(E1204/12*$B$4,0)</f>
        <v>917</v>
      </c>
      <c r="G1204" s="187">
        <v>972</v>
      </c>
      <c r="H1204" s="187">
        <f>G1204/F1204*100</f>
        <v>105.9978189749182</v>
      </c>
      <c r="I1204" s="1436"/>
      <c r="J1204" s="1436"/>
      <c r="K1204" s="521"/>
      <c r="L1204" s="521"/>
      <c r="M1204" s="521"/>
      <c r="N1204" s="521"/>
      <c r="O1204" s="521"/>
      <c r="P1204" s="521"/>
      <c r="Q1204" s="326">
        <v>9900</v>
      </c>
      <c r="R1204" s="326">
        <v>9900</v>
      </c>
      <c r="S1204" s="750">
        <f t="shared" ref="S1204" si="453">Q1204/12*$B$4+(R1204-Q1204)/11*1</f>
        <v>1650</v>
      </c>
      <c r="T1204" s="326">
        <f>Z1204-Y1204-V1204</f>
        <v>1689.5333000000001</v>
      </c>
      <c r="U1204" s="768"/>
      <c r="V1204" s="326"/>
      <c r="W1204" s="326">
        <f>T1204-S1204</f>
        <v>39.533300000000054</v>
      </c>
      <c r="X1204" s="326"/>
      <c r="Y1204" s="326">
        <v>0</v>
      </c>
      <c r="Z1204" s="326">
        <v>1689.5333000000001</v>
      </c>
      <c r="AA1204" s="957"/>
      <c r="AB1204" s="323"/>
      <c r="AC1204" s="1014">
        <f t="shared" si="428"/>
        <v>0</v>
      </c>
      <c r="AD1204" s="1029"/>
      <c r="AF1204" s="3234">
        <f t="shared" si="449"/>
        <v>0</v>
      </c>
      <c r="AG1204" s="137">
        <f t="shared" si="450"/>
        <v>1689533.3</v>
      </c>
      <c r="AJ1204" s="137" t="s">
        <v>601</v>
      </c>
    </row>
    <row r="1205" spans="1:36" ht="60" x14ac:dyDescent="0.25">
      <c r="A1205" s="137">
        <v>1</v>
      </c>
      <c r="B1205" s="307" t="s">
        <v>775</v>
      </c>
      <c r="C1205" s="1664"/>
      <c r="D1205" s="531"/>
      <c r="E1205" s="2947"/>
      <c r="F1205" s="187"/>
      <c r="G1205" s="187"/>
      <c r="H1205" s="187"/>
      <c r="I1205" s="1436"/>
      <c r="J1205" s="1436"/>
      <c r="K1205" s="521"/>
      <c r="L1205" s="521"/>
      <c r="M1205" s="521"/>
      <c r="N1205" s="521"/>
      <c r="O1205" s="521"/>
      <c r="P1205" s="521"/>
      <c r="Q1205" s="326"/>
      <c r="R1205" s="326"/>
      <c r="S1205" s="750"/>
      <c r="T1205" s="326"/>
      <c r="U1205" s="768"/>
      <c r="V1205" s="326"/>
      <c r="W1205" s="326"/>
      <c r="X1205" s="326"/>
      <c r="Y1205" s="326"/>
      <c r="Z1205" s="326"/>
      <c r="AA1205" s="957"/>
      <c r="AB1205" s="323"/>
      <c r="AC1205" s="1014">
        <f t="shared" si="428"/>
        <v>0</v>
      </c>
      <c r="AD1205" s="1029"/>
      <c r="AF1205" s="3234">
        <f t="shared" si="449"/>
        <v>0</v>
      </c>
      <c r="AG1205" s="137">
        <f t="shared" si="450"/>
        <v>0</v>
      </c>
      <c r="AJ1205" s="137" t="s">
        <v>601</v>
      </c>
    </row>
    <row r="1206" spans="1:36" ht="45" x14ac:dyDescent="0.25">
      <c r="A1206" s="137">
        <v>1</v>
      </c>
      <c r="B1206" s="307" t="s">
        <v>776</v>
      </c>
      <c r="C1206" s="1664"/>
      <c r="D1206" s="531"/>
      <c r="E1206" s="493"/>
      <c r="F1206" s="187"/>
      <c r="G1206" s="187"/>
      <c r="H1206" s="187"/>
      <c r="I1206" s="1436"/>
      <c r="J1206" s="1436"/>
      <c r="K1206" s="521"/>
      <c r="L1206" s="521"/>
      <c r="M1206" s="521"/>
      <c r="N1206" s="521"/>
      <c r="O1206" s="521"/>
      <c r="P1206" s="521"/>
      <c r="Q1206" s="326"/>
      <c r="R1206" s="326"/>
      <c r="S1206" s="750"/>
      <c r="T1206" s="326">
        <f>Z1206-Y1206-V1206</f>
        <v>0</v>
      </c>
      <c r="U1206" s="768"/>
      <c r="V1206" s="326"/>
      <c r="W1206" s="326">
        <f>T1206-S1206</f>
        <v>0</v>
      </c>
      <c r="X1206" s="326"/>
      <c r="Y1206" s="326"/>
      <c r="Z1206" s="326"/>
      <c r="AA1206" s="957"/>
      <c r="AB1206" s="323"/>
      <c r="AC1206" s="1014">
        <f t="shared" si="428"/>
        <v>0</v>
      </c>
      <c r="AD1206" s="1029"/>
      <c r="AF1206" s="3234">
        <f t="shared" si="449"/>
        <v>0</v>
      </c>
      <c r="AG1206" s="137">
        <f t="shared" si="450"/>
        <v>0</v>
      </c>
      <c r="AJ1206" s="137" t="s">
        <v>601</v>
      </c>
    </row>
    <row r="1207" spans="1:36" ht="29.25" x14ac:dyDescent="0.25">
      <c r="A1207" s="137">
        <v>1</v>
      </c>
      <c r="B1207" s="2181" t="s">
        <v>303</v>
      </c>
      <c r="C1207" s="1664"/>
      <c r="D1207" s="531"/>
      <c r="E1207" s="494">
        <f>E1215*5</f>
        <v>11780</v>
      </c>
      <c r="F1207" s="521">
        <f t="shared" ref="F1207:G1207" si="454">F1215*5</f>
        <v>1965</v>
      </c>
      <c r="G1207" s="521">
        <f t="shared" si="454"/>
        <v>70</v>
      </c>
      <c r="H1207" s="521">
        <f>G1207/F1207*100</f>
        <v>3.5623409669211195</v>
      </c>
      <c r="I1207" s="1436"/>
      <c r="J1207" s="1436"/>
      <c r="K1207" s="521"/>
      <c r="L1207" s="521"/>
      <c r="M1207" s="521"/>
      <c r="N1207" s="521"/>
      <c r="O1207" s="521"/>
      <c r="P1207" s="521"/>
      <c r="Q1207" s="326"/>
      <c r="R1207" s="326">
        <v>4313.6003999999957</v>
      </c>
      <c r="S1207" s="750">
        <f t="shared" ref="S1207" si="455">Q1207/12*$B$4+(R1207-Q1207)/11*1</f>
        <v>392.14549090909054</v>
      </c>
      <c r="T1207" s="326">
        <f>Z1207-Y1207-V1207</f>
        <v>25.309480000000001</v>
      </c>
      <c r="U1207" s="768"/>
      <c r="V1207" s="326"/>
      <c r="W1207" s="326">
        <f>T1207-S1207</f>
        <v>-366.83601090909053</v>
      </c>
      <c r="X1207" s="326"/>
      <c r="Y1207" s="326">
        <v>0</v>
      </c>
      <c r="Z1207" s="326">
        <v>25.309480000000001</v>
      </c>
      <c r="AA1207" s="957"/>
      <c r="AB1207" s="323"/>
      <c r="AC1207" s="1014">
        <f t="shared" si="428"/>
        <v>0</v>
      </c>
      <c r="AD1207" s="1029"/>
      <c r="AF1207" s="3234">
        <f t="shared" si="449"/>
        <v>0</v>
      </c>
      <c r="AG1207" s="137">
        <f t="shared" si="450"/>
        <v>25309.48</v>
      </c>
      <c r="AJ1207" s="137" t="s">
        <v>601</v>
      </c>
    </row>
    <row r="1208" spans="1:36" x14ac:dyDescent="0.25">
      <c r="A1208" s="137">
        <v>1</v>
      </c>
      <c r="B1208" s="307" t="s">
        <v>296</v>
      </c>
      <c r="C1208" s="1664"/>
      <c r="D1208" s="531"/>
      <c r="E1208" s="492"/>
      <c r="F1208" s="521"/>
      <c r="G1208" s="521"/>
      <c r="H1208" s="521"/>
      <c r="I1208" s="1436"/>
      <c r="J1208" s="1436"/>
      <c r="K1208" s="521"/>
      <c r="L1208" s="521"/>
      <c r="M1208" s="521"/>
      <c r="N1208" s="521"/>
      <c r="O1208" s="521"/>
      <c r="P1208" s="521"/>
      <c r="Q1208" s="326"/>
      <c r="R1208" s="326"/>
      <c r="S1208" s="750"/>
      <c r="T1208" s="326"/>
      <c r="U1208" s="768"/>
      <c r="V1208" s="326"/>
      <c r="W1208" s="326"/>
      <c r="X1208" s="326"/>
      <c r="Y1208" s="326"/>
      <c r="Z1208" s="326"/>
      <c r="AA1208" s="957"/>
      <c r="AB1208" s="323"/>
      <c r="AC1208" s="1014">
        <f t="shared" si="428"/>
        <v>0</v>
      </c>
      <c r="AD1208" s="1029"/>
      <c r="AF1208" s="3234">
        <f t="shared" si="449"/>
        <v>0</v>
      </c>
      <c r="AG1208" s="137">
        <f t="shared" si="450"/>
        <v>0</v>
      </c>
      <c r="AJ1208" s="137" t="s">
        <v>601</v>
      </c>
    </row>
    <row r="1209" spans="1:36" ht="30" x14ac:dyDescent="0.25">
      <c r="A1209" s="137">
        <v>1</v>
      </c>
      <c r="B1209" s="468" t="s">
        <v>423</v>
      </c>
      <c r="C1209" s="1664"/>
      <c r="D1209" s="531"/>
      <c r="E1209" s="493"/>
      <c r="F1209" s="521"/>
      <c r="G1209" s="521"/>
      <c r="H1209" s="521"/>
      <c r="I1209" s="1436"/>
      <c r="J1209" s="1436"/>
      <c r="K1209" s="521"/>
      <c r="L1209" s="521"/>
      <c r="M1209" s="521"/>
      <c r="N1209" s="521"/>
      <c r="O1209" s="521"/>
      <c r="P1209" s="521"/>
      <c r="Q1209" s="326"/>
      <c r="R1209" s="326"/>
      <c r="S1209" s="750"/>
      <c r="T1209" s="326"/>
      <c r="U1209" s="768"/>
      <c r="V1209" s="326"/>
      <c r="W1209" s="326"/>
      <c r="X1209" s="326"/>
      <c r="Y1209" s="326"/>
      <c r="Z1209" s="326"/>
      <c r="AA1209" s="957"/>
      <c r="AB1209" s="323"/>
      <c r="AC1209" s="1014">
        <f t="shared" si="428"/>
        <v>0</v>
      </c>
      <c r="AD1209" s="1029"/>
      <c r="AF1209" s="3234">
        <f t="shared" si="449"/>
        <v>0</v>
      </c>
      <c r="AG1209" s="137">
        <f t="shared" si="450"/>
        <v>0</v>
      </c>
      <c r="AJ1209" s="137" t="s">
        <v>601</v>
      </c>
    </row>
    <row r="1210" spans="1:36" x14ac:dyDescent="0.25">
      <c r="A1210" s="137">
        <v>1</v>
      </c>
      <c r="B1210" s="307" t="s">
        <v>424</v>
      </c>
      <c r="C1210" s="1664"/>
      <c r="D1210" s="531"/>
      <c r="E1210" s="2946"/>
      <c r="F1210" s="521"/>
      <c r="G1210" s="521"/>
      <c r="H1210" s="521"/>
      <c r="I1210" s="1436"/>
      <c r="J1210" s="1436"/>
      <c r="K1210" s="521"/>
      <c r="L1210" s="521"/>
      <c r="M1210" s="521"/>
      <c r="N1210" s="521"/>
      <c r="O1210" s="521"/>
      <c r="P1210" s="521"/>
      <c r="Q1210" s="326"/>
      <c r="R1210" s="326"/>
      <c r="S1210" s="750"/>
      <c r="T1210" s="326"/>
      <c r="U1210" s="768"/>
      <c r="V1210" s="326"/>
      <c r="W1210" s="326"/>
      <c r="X1210" s="326"/>
      <c r="Y1210" s="326"/>
      <c r="Z1210" s="326"/>
      <c r="AA1210" s="957"/>
      <c r="AB1210" s="323"/>
      <c r="AC1210" s="1014">
        <f t="shared" si="428"/>
        <v>0</v>
      </c>
      <c r="AD1210" s="1029"/>
      <c r="AF1210" s="3234">
        <f t="shared" si="449"/>
        <v>0</v>
      </c>
      <c r="AG1210" s="137">
        <f t="shared" si="450"/>
        <v>0</v>
      </c>
      <c r="AJ1210" s="137" t="s">
        <v>601</v>
      </c>
    </row>
    <row r="1211" spans="1:36" ht="30" x14ac:dyDescent="0.25">
      <c r="A1211" s="137">
        <v>1</v>
      </c>
      <c r="B1211" s="307" t="s">
        <v>425</v>
      </c>
      <c r="C1211" s="1664"/>
      <c r="D1211" s="531"/>
      <c r="E1211" s="493"/>
      <c r="F1211" s="521"/>
      <c r="G1211" s="521"/>
      <c r="H1211" s="521"/>
      <c r="I1211" s="1436"/>
      <c r="J1211" s="1436"/>
      <c r="K1211" s="521"/>
      <c r="L1211" s="521"/>
      <c r="M1211" s="521"/>
      <c r="N1211" s="521"/>
      <c r="O1211" s="521"/>
      <c r="P1211" s="521"/>
      <c r="Q1211" s="326"/>
      <c r="R1211" s="326"/>
      <c r="S1211" s="750"/>
      <c r="T1211" s="326"/>
      <c r="U1211" s="768"/>
      <c r="V1211" s="326"/>
      <c r="W1211" s="326"/>
      <c r="X1211" s="326"/>
      <c r="Y1211" s="326"/>
      <c r="Z1211" s="326"/>
      <c r="AA1211" s="957"/>
      <c r="AB1211" s="323"/>
      <c r="AC1211" s="1014">
        <f t="shared" si="428"/>
        <v>0</v>
      </c>
      <c r="AD1211" s="1029"/>
      <c r="AF1211" s="3234">
        <f t="shared" si="449"/>
        <v>0</v>
      </c>
      <c r="AG1211" s="137">
        <f t="shared" si="450"/>
        <v>0</v>
      </c>
      <c r="AJ1211" s="137" t="s">
        <v>601</v>
      </c>
    </row>
    <row r="1212" spans="1:36" ht="45" x14ac:dyDescent="0.25">
      <c r="A1212" s="137">
        <v>1</v>
      </c>
      <c r="B1212" s="307" t="s">
        <v>426</v>
      </c>
      <c r="C1212" s="1664"/>
      <c r="D1212" s="531"/>
      <c r="E1212" s="493"/>
      <c r="F1212" s="521"/>
      <c r="G1212" s="521"/>
      <c r="H1212" s="521"/>
      <c r="I1212" s="1436"/>
      <c r="J1212" s="1436"/>
      <c r="K1212" s="521"/>
      <c r="L1212" s="521"/>
      <c r="M1212" s="521"/>
      <c r="N1212" s="521"/>
      <c r="O1212" s="521"/>
      <c r="P1212" s="521"/>
      <c r="Q1212" s="326"/>
      <c r="R1212" s="326"/>
      <c r="S1212" s="750"/>
      <c r="T1212" s="326"/>
      <c r="U1212" s="768"/>
      <c r="V1212" s="326"/>
      <c r="W1212" s="326"/>
      <c r="X1212" s="326"/>
      <c r="Y1212" s="326"/>
      <c r="Z1212" s="326"/>
      <c r="AA1212" s="957"/>
      <c r="AB1212" s="323"/>
      <c r="AC1212" s="1014">
        <f t="shared" si="428"/>
        <v>0</v>
      </c>
      <c r="AD1212" s="1029"/>
      <c r="AF1212" s="3234">
        <f t="shared" si="449"/>
        <v>0</v>
      </c>
      <c r="AG1212" s="137">
        <f t="shared" si="450"/>
        <v>0</v>
      </c>
      <c r="AJ1212" s="137" t="s">
        <v>601</v>
      </c>
    </row>
    <row r="1213" spans="1:36" ht="60" x14ac:dyDescent="0.25">
      <c r="A1213" s="137">
        <v>1</v>
      </c>
      <c r="B1213" s="307" t="s">
        <v>427</v>
      </c>
      <c r="C1213" s="430"/>
      <c r="D1213" s="1580"/>
      <c r="E1213" s="491"/>
      <c r="F1213" s="187">
        <f>ROUND(E1213/12*$B$4,0)</f>
        <v>0</v>
      </c>
      <c r="G1213" s="187"/>
      <c r="H1213" s="187"/>
      <c r="I1213" s="1436"/>
      <c r="J1213" s="1436"/>
      <c r="K1213" s="521"/>
      <c r="L1213" s="521"/>
      <c r="M1213" s="521"/>
      <c r="N1213" s="521"/>
      <c r="O1213" s="521"/>
      <c r="P1213" s="521"/>
      <c r="Q1213" s="326"/>
      <c r="R1213" s="326"/>
      <c r="S1213" s="750"/>
      <c r="T1213" s="326">
        <f>Z1213-Y1213-V1213</f>
        <v>0</v>
      </c>
      <c r="U1213" s="768"/>
      <c r="V1213" s="326"/>
      <c r="W1213" s="326"/>
      <c r="X1213" s="326"/>
      <c r="Y1213" s="326"/>
      <c r="Z1213" s="326"/>
      <c r="AA1213" s="940"/>
      <c r="AB1213" s="323"/>
      <c r="AC1213" s="1014">
        <f t="shared" si="428"/>
        <v>0</v>
      </c>
      <c r="AD1213" s="1029"/>
      <c r="AF1213" s="3234">
        <f t="shared" si="449"/>
        <v>0</v>
      </c>
      <c r="AG1213" s="137">
        <f t="shared" si="450"/>
        <v>0</v>
      </c>
      <c r="AJ1213" s="137" t="s">
        <v>601</v>
      </c>
    </row>
    <row r="1214" spans="1:36" ht="45" x14ac:dyDescent="0.25">
      <c r="A1214" s="137">
        <v>1</v>
      </c>
      <c r="B1214" s="306" t="s">
        <v>428</v>
      </c>
      <c r="C1214" s="430"/>
      <c r="D1214" s="1580"/>
      <c r="E1214" s="491"/>
      <c r="F1214" s="187"/>
      <c r="G1214" s="187"/>
      <c r="H1214" s="187"/>
      <c r="I1214" s="1436"/>
      <c r="J1214" s="1436"/>
      <c r="K1214" s="521"/>
      <c r="L1214" s="521"/>
      <c r="M1214" s="521"/>
      <c r="N1214" s="521"/>
      <c r="O1214" s="521"/>
      <c r="P1214" s="521"/>
      <c r="Q1214" s="326"/>
      <c r="R1214" s="326"/>
      <c r="S1214" s="750"/>
      <c r="T1214" s="326"/>
      <c r="U1214" s="768"/>
      <c r="V1214" s="326"/>
      <c r="W1214" s="326"/>
      <c r="X1214" s="326"/>
      <c r="Y1214" s="326"/>
      <c r="Z1214" s="326"/>
      <c r="AA1214" s="940"/>
      <c r="AB1214" s="323"/>
      <c r="AC1214" s="1014">
        <f t="shared" si="428"/>
        <v>0</v>
      </c>
      <c r="AD1214" s="1029"/>
      <c r="AF1214" s="3234">
        <f t="shared" si="449"/>
        <v>0</v>
      </c>
      <c r="AG1214" s="137">
        <f t="shared" si="450"/>
        <v>0</v>
      </c>
      <c r="AJ1214" s="137" t="s">
        <v>601</v>
      </c>
    </row>
    <row r="1215" spans="1:36" ht="57.75" x14ac:dyDescent="0.25">
      <c r="A1215" s="137">
        <v>1</v>
      </c>
      <c r="B1215" s="2181" t="s">
        <v>740</v>
      </c>
      <c r="C1215" s="430"/>
      <c r="D1215" s="1580"/>
      <c r="E1215" s="2947">
        <f>E1216+E1217</f>
        <v>2356</v>
      </c>
      <c r="F1215" s="187">
        <f>F1216+F1217</f>
        <v>393</v>
      </c>
      <c r="G1215" s="187">
        <f>G1216+G1217</f>
        <v>14</v>
      </c>
      <c r="H1215" s="187">
        <f>G1215/F1215*100</f>
        <v>3.5623409669211195</v>
      </c>
      <c r="I1215" s="1436"/>
      <c r="J1215" s="1436"/>
      <c r="K1215" s="521"/>
      <c r="L1215" s="521"/>
      <c r="M1215" s="521"/>
      <c r="N1215" s="521"/>
      <c r="O1215" s="521"/>
      <c r="P1215" s="521"/>
      <c r="Q1215" s="326"/>
      <c r="R1215" s="326"/>
      <c r="S1215" s="871">
        <f t="shared" ref="S1215" si="456">Q1215/12*$B$4</f>
        <v>0</v>
      </c>
      <c r="T1215" s="327">
        <f>Z1215-Y1215-V1215</f>
        <v>0</v>
      </c>
      <c r="U1215" s="1061"/>
      <c r="V1215" s="327"/>
      <c r="W1215" s="327">
        <f>T1215-S1215</f>
        <v>0</v>
      </c>
      <c r="X1215" s="326"/>
      <c r="Y1215" s="326"/>
      <c r="Z1215" s="326"/>
      <c r="AA1215" s="940"/>
      <c r="AB1215" s="323"/>
      <c r="AC1215" s="1014">
        <f t="shared" si="428"/>
        <v>0</v>
      </c>
      <c r="AD1215" s="1029"/>
      <c r="AF1215" s="3234">
        <f t="shared" si="449"/>
        <v>0</v>
      </c>
      <c r="AG1215" s="137">
        <f t="shared" si="450"/>
        <v>0</v>
      </c>
      <c r="AJ1215" s="137" t="s">
        <v>601</v>
      </c>
    </row>
    <row r="1216" spans="1:36" s="2186" customFormat="1" ht="30" x14ac:dyDescent="0.25">
      <c r="B1216" s="307" t="s">
        <v>742</v>
      </c>
      <c r="C1216" s="430"/>
      <c r="D1216" s="1580"/>
      <c r="E1216" s="2947">
        <v>202</v>
      </c>
      <c r="F1216" s="187">
        <f>ROUND(E1216/12*$B$4,0)</f>
        <v>34</v>
      </c>
      <c r="G1216" s="187">
        <v>14</v>
      </c>
      <c r="H1216" s="187">
        <f>G1216/F1216*100</f>
        <v>41.17647058823529</v>
      </c>
      <c r="I1216" s="1436"/>
      <c r="J1216" s="1436"/>
      <c r="K1216" s="521"/>
      <c r="L1216" s="521"/>
      <c r="M1216" s="521"/>
      <c r="N1216" s="521"/>
      <c r="O1216" s="521"/>
      <c r="P1216" s="521"/>
      <c r="Q1216" s="326"/>
      <c r="R1216" s="326"/>
      <c r="S1216" s="871"/>
      <c r="T1216" s="327"/>
      <c r="U1216" s="1061"/>
      <c r="V1216" s="327"/>
      <c r="W1216" s="327"/>
      <c r="X1216" s="326"/>
      <c r="Y1216" s="326"/>
      <c r="Z1216" s="326"/>
      <c r="AA1216" s="940"/>
      <c r="AB1216" s="323"/>
      <c r="AC1216" s="1014">
        <f t="shared" si="428"/>
        <v>0</v>
      </c>
      <c r="AD1216" s="1029"/>
      <c r="AF1216" s="3234"/>
    </row>
    <row r="1217" spans="1:36" s="2186" customFormat="1" ht="30" x14ac:dyDescent="0.25">
      <c r="B1217" s="307" t="s">
        <v>761</v>
      </c>
      <c r="C1217" s="430"/>
      <c r="D1217" s="1580"/>
      <c r="E1217" s="493">
        <v>2154</v>
      </c>
      <c r="F1217" s="187">
        <f>ROUND(E1217/12*$B$4,0)</f>
        <v>359</v>
      </c>
      <c r="G1217" s="187"/>
      <c r="H1217" s="187">
        <f>G1217/F1217*100</f>
        <v>0</v>
      </c>
      <c r="I1217" s="1436"/>
      <c r="J1217" s="1436"/>
      <c r="K1217" s="521"/>
      <c r="L1217" s="521"/>
      <c r="M1217" s="521"/>
      <c r="N1217" s="521"/>
      <c r="O1217" s="521"/>
      <c r="P1217" s="521"/>
      <c r="Q1217" s="326"/>
      <c r="R1217" s="326"/>
      <c r="S1217" s="871"/>
      <c r="T1217" s="327"/>
      <c r="U1217" s="1061"/>
      <c r="V1217" s="327"/>
      <c r="W1217" s="327"/>
      <c r="X1217" s="326"/>
      <c r="Y1217" s="326"/>
      <c r="Z1217" s="326"/>
      <c r="AA1217" s="940"/>
      <c r="AB1217" s="323"/>
      <c r="AC1217" s="1014">
        <f t="shared" si="428"/>
        <v>0</v>
      </c>
      <c r="AD1217" s="1029"/>
      <c r="AF1217" s="3234"/>
    </row>
    <row r="1218" spans="1:36" ht="29.25" x14ac:dyDescent="0.25">
      <c r="A1218" s="137">
        <v>1</v>
      </c>
      <c r="B1218" s="520" t="s">
        <v>304</v>
      </c>
      <c r="C1218" s="430"/>
      <c r="D1218" s="4"/>
      <c r="E1218" s="218">
        <f>E1219+E1221</f>
        <v>5506</v>
      </c>
      <c r="F1218" s="123">
        <f t="shared" ref="F1218:G1218" si="457">F1219+F1221</f>
        <v>918</v>
      </c>
      <c r="G1218" s="183">
        <f t="shared" si="457"/>
        <v>894</v>
      </c>
      <c r="H1218" s="183">
        <f>G1218/F1218*100</f>
        <v>97.385620915032675</v>
      </c>
      <c r="I1218" s="1436"/>
      <c r="J1218" s="1436"/>
      <c r="K1218" s="122"/>
      <c r="L1218" s="122"/>
      <c r="M1218" s="122"/>
      <c r="N1218" s="122"/>
      <c r="O1218" s="122"/>
      <c r="P1218" s="122"/>
      <c r="Q1218" s="326"/>
      <c r="R1218" s="326"/>
      <c r="S1218" s="750"/>
      <c r="T1218" s="326">
        <f>Z1218-Y1218-V1218</f>
        <v>0</v>
      </c>
      <c r="U1218" s="768"/>
      <c r="V1218" s="326"/>
      <c r="W1218" s="326"/>
      <c r="X1218" s="326"/>
      <c r="Y1218" s="326"/>
      <c r="Z1218" s="326"/>
      <c r="AA1218" s="920"/>
      <c r="AB1218" s="323"/>
      <c r="AC1218" s="1014">
        <f t="shared" si="428"/>
        <v>0</v>
      </c>
      <c r="AD1218" s="1029"/>
      <c r="AF1218" s="3234">
        <f t="shared" si="449"/>
        <v>0</v>
      </c>
      <c r="AG1218" s="137">
        <f t="shared" si="450"/>
        <v>0</v>
      </c>
      <c r="AJ1218" s="137" t="s">
        <v>601</v>
      </c>
    </row>
    <row r="1219" spans="1:36" x14ac:dyDescent="0.25">
      <c r="A1219" s="137">
        <v>1</v>
      </c>
      <c r="B1219" s="520" t="s">
        <v>312</v>
      </c>
      <c r="C1219" s="430"/>
      <c r="D1219" s="4"/>
      <c r="E1219" s="218"/>
      <c r="F1219" s="123"/>
      <c r="G1219" s="183"/>
      <c r="H1219" s="183"/>
      <c r="I1219" s="1436"/>
      <c r="J1219" s="1436"/>
      <c r="K1219" s="122"/>
      <c r="L1219" s="122"/>
      <c r="M1219" s="122"/>
      <c r="N1219" s="122"/>
      <c r="O1219" s="122"/>
      <c r="P1219" s="122"/>
      <c r="Q1219" s="326"/>
      <c r="R1219" s="326"/>
      <c r="S1219" s="750"/>
      <c r="T1219" s="326">
        <f>Z1219-Y1219-V1219</f>
        <v>0</v>
      </c>
      <c r="U1219" s="768"/>
      <c r="V1219" s="326"/>
      <c r="W1219" s="326"/>
      <c r="X1219" s="326"/>
      <c r="Y1219" s="326"/>
      <c r="Z1219" s="326"/>
      <c r="AA1219" s="920"/>
      <c r="AB1219" s="323"/>
      <c r="AC1219" s="1014">
        <f t="shared" si="428"/>
        <v>0</v>
      </c>
      <c r="AD1219" s="1029"/>
      <c r="AF1219" s="3234">
        <f t="shared" si="449"/>
        <v>0</v>
      </c>
      <c r="AG1219" s="137">
        <f t="shared" si="450"/>
        <v>0</v>
      </c>
      <c r="AJ1219" s="137" t="s">
        <v>601</v>
      </c>
    </row>
    <row r="1220" spans="1:36" x14ac:dyDescent="0.25">
      <c r="A1220" s="137">
        <v>1</v>
      </c>
      <c r="B1220" s="4" t="s">
        <v>313</v>
      </c>
      <c r="C1220" s="430"/>
      <c r="D1220" s="4"/>
      <c r="E1220" s="218"/>
      <c r="F1220" s="123"/>
      <c r="G1220" s="183"/>
      <c r="H1220" s="183"/>
      <c r="I1220" s="1436"/>
      <c r="J1220" s="1436"/>
      <c r="K1220" s="122"/>
      <c r="L1220" s="122"/>
      <c r="M1220" s="122"/>
      <c r="N1220" s="122"/>
      <c r="O1220" s="122"/>
      <c r="P1220" s="122"/>
      <c r="Q1220" s="326"/>
      <c r="R1220" s="326"/>
      <c r="S1220" s="750"/>
      <c r="T1220" s="326">
        <f>Z1220-Y1220-V1220</f>
        <v>0</v>
      </c>
      <c r="U1220" s="768"/>
      <c r="V1220" s="326"/>
      <c r="W1220" s="326"/>
      <c r="X1220" s="326"/>
      <c r="Y1220" s="326"/>
      <c r="Z1220" s="326"/>
      <c r="AA1220" s="920"/>
      <c r="AB1220" s="323"/>
      <c r="AC1220" s="1014">
        <f t="shared" si="428"/>
        <v>0</v>
      </c>
      <c r="AD1220" s="1029"/>
      <c r="AF1220" s="3234">
        <f t="shared" si="449"/>
        <v>0</v>
      </c>
      <c r="AG1220" s="137">
        <f t="shared" si="450"/>
        <v>0</v>
      </c>
      <c r="AJ1220" s="137" t="s">
        <v>601</v>
      </c>
    </row>
    <row r="1221" spans="1:36" s="2186" customFormat="1" ht="29.25" x14ac:dyDescent="0.25">
      <c r="B1221" s="2181" t="s">
        <v>777</v>
      </c>
      <c r="C1221" s="430"/>
      <c r="D1221" s="4"/>
      <c r="E1221" s="218">
        <v>5506</v>
      </c>
      <c r="F1221" s="123">
        <f>ROUND(E1221/12*$B$4,0)</f>
        <v>918</v>
      </c>
      <c r="G1221" s="183">
        <v>894</v>
      </c>
      <c r="H1221" s="183">
        <f>G1221/F1221*100</f>
        <v>97.385620915032675</v>
      </c>
      <c r="I1221" s="1436"/>
      <c r="J1221" s="1436"/>
      <c r="K1221" s="122"/>
      <c r="L1221" s="122"/>
      <c r="M1221" s="122"/>
      <c r="N1221" s="122"/>
      <c r="O1221" s="122"/>
      <c r="P1221" s="122"/>
      <c r="Q1221" s="326">
        <v>8864.66</v>
      </c>
      <c r="R1221" s="326">
        <v>8864.66</v>
      </c>
      <c r="S1221" s="750">
        <f t="shared" ref="S1221" si="458">Q1221/12*$B$4+(R1221-Q1221)/11*1</f>
        <v>1477.4433333333334</v>
      </c>
      <c r="T1221" s="326">
        <f>Z1221-Y1221-V1221</f>
        <v>1919.2278000000001</v>
      </c>
      <c r="U1221" s="768"/>
      <c r="V1221" s="326"/>
      <c r="W1221" s="326">
        <f>T1221-S1221</f>
        <v>441.78446666666673</v>
      </c>
      <c r="X1221" s="326"/>
      <c r="Y1221" s="326">
        <v>-0.39506999999999998</v>
      </c>
      <c r="Z1221" s="326">
        <v>1918.8327300000001</v>
      </c>
      <c r="AA1221" s="920"/>
      <c r="AB1221" s="323"/>
      <c r="AC1221" s="1014">
        <f t="shared" si="428"/>
        <v>0</v>
      </c>
      <c r="AD1221" s="1029"/>
      <c r="AF1221" s="3234"/>
    </row>
    <row r="1222" spans="1:36" ht="29.25" x14ac:dyDescent="0.25">
      <c r="A1222" s="137">
        <v>1</v>
      </c>
      <c r="B1222" s="520" t="s">
        <v>297</v>
      </c>
      <c r="C1222" s="430"/>
      <c r="D1222" s="4"/>
      <c r="E1222" s="218"/>
      <c r="F1222" s="123">
        <f>ROUND(E1222/12*$B$4,0)</f>
        <v>0</v>
      </c>
      <c r="G1222" s="183"/>
      <c r="H1222" s="183"/>
      <c r="I1222" s="1436"/>
      <c r="J1222" s="1436"/>
      <c r="K1222" s="122"/>
      <c r="L1222" s="122"/>
      <c r="M1222" s="122"/>
      <c r="N1222" s="122"/>
      <c r="O1222" s="122"/>
      <c r="P1222" s="122"/>
      <c r="Q1222" s="326"/>
      <c r="R1222" s="326"/>
      <c r="S1222" s="750"/>
      <c r="T1222" s="326">
        <f>Z1222-Y1222-V1222</f>
        <v>0</v>
      </c>
      <c r="U1222" s="768"/>
      <c r="V1222" s="326"/>
      <c r="W1222" s="326"/>
      <c r="X1222" s="326"/>
      <c r="Y1222" s="326"/>
      <c r="Z1222" s="326"/>
      <c r="AA1222" s="920"/>
      <c r="AB1222" s="323"/>
      <c r="AC1222" s="1014">
        <f t="shared" si="428"/>
        <v>0</v>
      </c>
      <c r="AD1222" s="1029"/>
      <c r="AF1222" s="3234">
        <f t="shared" si="449"/>
        <v>0</v>
      </c>
      <c r="AG1222" s="137">
        <f t="shared" si="450"/>
        <v>0</v>
      </c>
      <c r="AJ1222" s="137" t="s">
        <v>601</v>
      </c>
    </row>
    <row r="1223" spans="1:36" ht="30" x14ac:dyDescent="0.25">
      <c r="A1223" s="137">
        <v>1</v>
      </c>
      <c r="B1223" s="516" t="s">
        <v>189</v>
      </c>
      <c r="C1223" s="430"/>
      <c r="D1223" s="4"/>
      <c r="E1223" s="218"/>
      <c r="F1223" s="123"/>
      <c r="G1223" s="183"/>
      <c r="H1223" s="183"/>
      <c r="I1223" s="1436"/>
      <c r="J1223" s="1436"/>
      <c r="K1223" s="122"/>
      <c r="L1223" s="122"/>
      <c r="M1223" s="122"/>
      <c r="N1223" s="122"/>
      <c r="O1223" s="122"/>
      <c r="P1223" s="122"/>
      <c r="Q1223" s="326"/>
      <c r="R1223" s="326"/>
      <c r="S1223" s="750"/>
      <c r="T1223" s="326"/>
      <c r="U1223" s="768"/>
      <c r="V1223" s="326"/>
      <c r="W1223" s="326"/>
      <c r="X1223" s="326"/>
      <c r="Y1223" s="326"/>
      <c r="Z1223" s="326"/>
      <c r="AA1223" s="920"/>
      <c r="AB1223" s="323"/>
      <c r="AC1223" s="1014">
        <f t="shared" si="428"/>
        <v>0</v>
      </c>
      <c r="AD1223" s="1029"/>
      <c r="AF1223" s="3234">
        <f t="shared" si="449"/>
        <v>0</v>
      </c>
      <c r="AG1223" s="137">
        <f t="shared" si="450"/>
        <v>0</v>
      </c>
      <c r="AJ1223" s="137" t="s">
        <v>601</v>
      </c>
    </row>
    <row r="1224" spans="1:36" ht="26.25" customHeight="1" x14ac:dyDescent="0.25">
      <c r="A1224" s="137">
        <v>1</v>
      </c>
      <c r="B1224" s="511" t="s">
        <v>213</v>
      </c>
      <c r="C1224" s="430"/>
      <c r="D1224" s="4"/>
      <c r="E1224" s="242">
        <f>SUM(E1225:E1228)</f>
        <v>3650</v>
      </c>
      <c r="F1224" s="523">
        <f>SUM(F1225:F1228)</f>
        <v>609</v>
      </c>
      <c r="G1224" s="741">
        <f>SUM(G1225:G1228)</f>
        <v>620</v>
      </c>
      <c r="H1224" s="741">
        <f t="shared" ref="H1224:H1234" si="459">G1224/F1224*100</f>
        <v>101.80623973727423</v>
      </c>
      <c r="I1224" s="1436"/>
      <c r="J1224" s="1436"/>
      <c r="K1224" s="122"/>
      <c r="L1224" s="122"/>
      <c r="M1224" s="122"/>
      <c r="N1224" s="122"/>
      <c r="O1224" s="122"/>
      <c r="P1224" s="122"/>
      <c r="Q1224" s="327">
        <v>4118.6850000000004</v>
      </c>
      <c r="R1224" s="327">
        <v>4118.6850000000004</v>
      </c>
      <c r="S1224" s="871">
        <f t="shared" ref="S1224" si="460">Q1224/12*$B$4+(R1224-Q1224)/11*1</f>
        <v>686.4475000000001</v>
      </c>
      <c r="T1224" s="327">
        <f>Z1224-Y1224-V1224</f>
        <v>795.13265999999987</v>
      </c>
      <c r="U1224" s="1061"/>
      <c r="V1224" s="327"/>
      <c r="W1224" s="327">
        <f>T1224-S1224</f>
        <v>108.68515999999977</v>
      </c>
      <c r="X1224" s="326"/>
      <c r="Y1224" s="326">
        <v>0</v>
      </c>
      <c r="Z1224" s="326">
        <v>795.13265999999987</v>
      </c>
      <c r="AA1224" s="924"/>
      <c r="AB1224" s="323"/>
      <c r="AC1224" s="1014">
        <f t="shared" si="428"/>
        <v>0</v>
      </c>
      <c r="AD1224" s="1029"/>
      <c r="AF1224" s="3234">
        <f t="shared" si="449"/>
        <v>0</v>
      </c>
      <c r="AG1224" s="137">
        <f t="shared" si="450"/>
        <v>795132.65999999992</v>
      </c>
      <c r="AJ1224" s="137" t="s">
        <v>601</v>
      </c>
    </row>
    <row r="1225" spans="1:36" s="2186" customFormat="1" x14ac:dyDescent="0.25">
      <c r="A1225" s="2186">
        <v>1</v>
      </c>
      <c r="B1225" s="512" t="s">
        <v>457</v>
      </c>
      <c r="C1225" s="430"/>
      <c r="D1225" s="4"/>
      <c r="E1225" s="218">
        <v>150</v>
      </c>
      <c r="F1225" s="123">
        <f>ROUND(E1225/12*$B$4,0)</f>
        <v>25</v>
      </c>
      <c r="G1225" s="183">
        <v>35</v>
      </c>
      <c r="H1225" s="183">
        <f t="shared" si="459"/>
        <v>140</v>
      </c>
      <c r="I1225" s="1436"/>
      <c r="J1225" s="1436"/>
      <c r="K1225" s="122"/>
      <c r="L1225" s="122"/>
      <c r="M1225" s="122"/>
      <c r="N1225" s="122"/>
      <c r="O1225" s="122"/>
      <c r="P1225" s="122"/>
      <c r="Q1225" s="327"/>
      <c r="R1225" s="327"/>
      <c r="S1225" s="893"/>
      <c r="T1225" s="327"/>
      <c r="U1225" s="1061"/>
      <c r="V1225" s="327"/>
      <c r="W1225" s="327"/>
      <c r="X1225" s="328"/>
      <c r="Y1225" s="328"/>
      <c r="Z1225" s="328"/>
      <c r="AA1225" s="924"/>
      <c r="AB1225" s="857"/>
      <c r="AC1225" s="1014">
        <f t="shared" si="428"/>
        <v>0</v>
      </c>
      <c r="AD1225" s="1029"/>
      <c r="AF1225" s="3234">
        <f t="shared" si="449"/>
        <v>0</v>
      </c>
      <c r="AG1225" s="2186">
        <f t="shared" si="450"/>
        <v>0</v>
      </c>
      <c r="AJ1225" s="2186" t="s">
        <v>601</v>
      </c>
    </row>
    <row r="1226" spans="1:36" s="2186" customFormat="1" ht="30" x14ac:dyDescent="0.25">
      <c r="A1226" s="2186">
        <v>1</v>
      </c>
      <c r="B1226" s="512" t="s">
        <v>270</v>
      </c>
      <c r="C1226" s="430"/>
      <c r="D1226" s="4"/>
      <c r="E1226" s="218">
        <v>1500</v>
      </c>
      <c r="F1226" s="123">
        <f>ROUND(E1226/12*$B$4,0)</f>
        <v>250</v>
      </c>
      <c r="G1226" s="183">
        <v>214</v>
      </c>
      <c r="H1226" s="183">
        <f t="shared" si="459"/>
        <v>85.6</v>
      </c>
      <c r="I1226" s="1436"/>
      <c r="J1226" s="1436"/>
      <c r="K1226" s="122"/>
      <c r="L1226" s="122"/>
      <c r="M1226" s="122"/>
      <c r="N1226" s="122"/>
      <c r="O1226" s="122"/>
      <c r="P1226" s="122"/>
      <c r="Q1226" s="327"/>
      <c r="R1226" s="327"/>
      <c r="S1226" s="893"/>
      <c r="T1226" s="327"/>
      <c r="U1226" s="1061"/>
      <c r="V1226" s="327"/>
      <c r="W1226" s="327"/>
      <c r="X1226" s="326"/>
      <c r="Y1226" s="327"/>
      <c r="Z1226" s="326"/>
      <c r="AA1226" s="924"/>
      <c r="AB1226" s="857"/>
      <c r="AC1226" s="1014">
        <f t="shared" si="428"/>
        <v>0</v>
      </c>
      <c r="AD1226" s="1029"/>
      <c r="AF1226" s="3234">
        <f t="shared" si="449"/>
        <v>0</v>
      </c>
      <c r="AG1226" s="2186">
        <f t="shared" si="450"/>
        <v>0</v>
      </c>
      <c r="AJ1226" s="2186" t="s">
        <v>601</v>
      </c>
    </row>
    <row r="1227" spans="1:36" x14ac:dyDescent="0.25">
      <c r="A1227" s="137">
        <v>1</v>
      </c>
      <c r="B1227" s="512" t="s">
        <v>34</v>
      </c>
      <c r="C1227" s="1565"/>
      <c r="D1227" s="4"/>
      <c r="E1227" s="218">
        <v>700</v>
      </c>
      <c r="F1227" s="123">
        <f>ROUND(E1227/12*$B$4,0)</f>
        <v>117</v>
      </c>
      <c r="G1227" s="183">
        <v>57</v>
      </c>
      <c r="H1227" s="183">
        <f t="shared" si="459"/>
        <v>48.717948717948715</v>
      </c>
      <c r="I1227" s="1436"/>
      <c r="J1227" s="1436"/>
      <c r="K1227" s="122"/>
      <c r="L1227" s="122"/>
      <c r="M1227" s="122"/>
      <c r="N1227" s="122"/>
      <c r="O1227" s="122"/>
      <c r="P1227" s="122"/>
      <c r="Q1227" s="326"/>
      <c r="R1227" s="326"/>
      <c r="S1227" s="870">
        <f>Q1227/12*$B$4</f>
        <v>0</v>
      </c>
      <c r="T1227" s="326">
        <f>Z1227-Y1227-V1227</f>
        <v>0</v>
      </c>
      <c r="U1227" s="1061"/>
      <c r="V1227" s="327"/>
      <c r="W1227" s="326">
        <f>T1227-S1227</f>
        <v>0</v>
      </c>
      <c r="X1227" s="328"/>
      <c r="Y1227" s="326"/>
      <c r="Z1227" s="328"/>
      <c r="AA1227" s="920"/>
      <c r="AB1227" s="857"/>
      <c r="AC1227" s="1014">
        <f t="shared" si="428"/>
        <v>0</v>
      </c>
      <c r="AD1227" s="1029"/>
      <c r="AF1227" s="3234">
        <f t="shared" si="449"/>
        <v>0</v>
      </c>
      <c r="AG1227" s="137">
        <f t="shared" si="450"/>
        <v>0</v>
      </c>
      <c r="AJ1227" s="137" t="s">
        <v>601</v>
      </c>
    </row>
    <row r="1228" spans="1:36" ht="30" x14ac:dyDescent="0.25">
      <c r="A1228" s="137">
        <v>1</v>
      </c>
      <c r="B1228" s="513" t="s">
        <v>70</v>
      </c>
      <c r="C1228" s="3148"/>
      <c r="D1228" s="4"/>
      <c r="E1228" s="218">
        <v>1300</v>
      </c>
      <c r="F1228" s="123">
        <f>ROUND(E1228/12*$B$4,0)</f>
        <v>217</v>
      </c>
      <c r="G1228" s="183">
        <v>314</v>
      </c>
      <c r="H1228" s="183">
        <f t="shared" si="459"/>
        <v>144.7004608294931</v>
      </c>
      <c r="I1228" s="1436"/>
      <c r="J1228" s="1436"/>
      <c r="K1228" s="122"/>
      <c r="L1228" s="122"/>
      <c r="M1228" s="122"/>
      <c r="N1228" s="122"/>
      <c r="O1228" s="122"/>
      <c r="P1228" s="122"/>
      <c r="Q1228" s="325"/>
      <c r="R1228" s="325"/>
      <c r="S1228" s="750"/>
      <c r="T1228" s="325">
        <f>Z1228-Y1228-V1228</f>
        <v>0</v>
      </c>
      <c r="U1228" s="768"/>
      <c r="V1228" s="326"/>
      <c r="W1228" s="326"/>
      <c r="X1228" s="326"/>
      <c r="Y1228" s="326"/>
      <c r="Z1228" s="326"/>
      <c r="AA1228" s="920"/>
      <c r="AB1228" s="323"/>
      <c r="AC1228" s="1014">
        <f t="shared" si="428"/>
        <v>0</v>
      </c>
      <c r="AD1228" s="1029"/>
      <c r="AF1228" s="3234">
        <f t="shared" si="449"/>
        <v>0</v>
      </c>
      <c r="AG1228" s="137">
        <f t="shared" si="450"/>
        <v>0</v>
      </c>
      <c r="AJ1228" s="137" t="s">
        <v>601</v>
      </c>
    </row>
    <row r="1229" spans="1:36" s="2186" customFormat="1" ht="86.25" x14ac:dyDescent="0.25">
      <c r="A1229" s="2186">
        <v>1</v>
      </c>
      <c r="B1229" s="470" t="s">
        <v>464</v>
      </c>
      <c r="C1229" s="429"/>
      <c r="D1229" s="4"/>
      <c r="E1229" s="242">
        <f>E1187</f>
        <v>12409</v>
      </c>
      <c r="F1229" s="523">
        <f>F1187</f>
        <v>2068</v>
      </c>
      <c r="G1229" s="741">
        <f>G1187</f>
        <v>1956</v>
      </c>
      <c r="H1229" s="741">
        <f t="shared" si="459"/>
        <v>94.584139264990327</v>
      </c>
      <c r="I1229" s="1436"/>
      <c r="J1229" s="1436"/>
      <c r="K1229" s="122"/>
      <c r="L1229" s="122"/>
      <c r="M1229" s="122"/>
      <c r="N1229" s="122"/>
      <c r="O1229" s="122"/>
      <c r="P1229" s="122"/>
      <c r="Q1229" s="325">
        <f t="shared" ref="Q1229:Z1229" si="461">Q1187</f>
        <v>46193.820100000004</v>
      </c>
      <c r="R1229" s="325">
        <f t="shared" ref="R1229" si="462">R1187</f>
        <v>46193.820100000004</v>
      </c>
      <c r="S1229" s="750">
        <f t="shared" si="461"/>
        <v>7698.9700166666671</v>
      </c>
      <c r="T1229" s="325">
        <f t="shared" si="461"/>
        <v>7239.2695200000007</v>
      </c>
      <c r="U1229" s="768">
        <f t="shared" si="461"/>
        <v>0</v>
      </c>
      <c r="V1229" s="326">
        <f t="shared" si="461"/>
        <v>0</v>
      </c>
      <c r="W1229" s="326">
        <f t="shared" si="461"/>
        <v>-459.70049666666637</v>
      </c>
      <c r="X1229" s="326">
        <f t="shared" si="461"/>
        <v>0</v>
      </c>
      <c r="Y1229" s="326">
        <f t="shared" si="461"/>
        <v>-2.4277500000000001</v>
      </c>
      <c r="Z1229" s="326">
        <f t="shared" si="461"/>
        <v>7236.8417700000009</v>
      </c>
      <c r="AA1229" s="920"/>
      <c r="AB1229" s="323"/>
      <c r="AC1229" s="1014">
        <f t="shared" si="428"/>
        <v>0</v>
      </c>
      <c r="AD1229" s="1029"/>
      <c r="AF1229" s="3234">
        <f t="shared" si="449"/>
        <v>0</v>
      </c>
      <c r="AG1229" s="2186">
        <f t="shared" si="450"/>
        <v>7236841.7700000005</v>
      </c>
      <c r="AJ1229" s="2186" t="s">
        <v>601</v>
      </c>
    </row>
    <row r="1230" spans="1:36" x14ac:dyDescent="0.25">
      <c r="A1230" s="137">
        <v>1</v>
      </c>
      <c r="B1230" s="470" t="s">
        <v>255</v>
      </c>
      <c r="C1230" s="430"/>
      <c r="D1230" s="4"/>
      <c r="E1230" s="242">
        <f>E1207+E1178</f>
        <v>26280</v>
      </c>
      <c r="F1230" s="523">
        <f>F1207+F1178</f>
        <v>4382</v>
      </c>
      <c r="G1230" s="741">
        <f>G1207+G1178</f>
        <v>2660</v>
      </c>
      <c r="H1230" s="741">
        <f t="shared" si="459"/>
        <v>60.70287539936102</v>
      </c>
      <c r="I1230" s="1436"/>
      <c r="J1230" s="1436"/>
      <c r="K1230" s="122"/>
      <c r="L1230" s="122"/>
      <c r="M1230" s="122"/>
      <c r="N1230" s="122"/>
      <c r="O1230" s="122"/>
      <c r="P1230" s="122"/>
      <c r="Q1230" s="326"/>
      <c r="R1230" s="326"/>
      <c r="S1230" s="750"/>
      <c r="T1230" s="326">
        <f>Z1230-Y1230-V1230</f>
        <v>0</v>
      </c>
      <c r="U1230" s="768"/>
      <c r="V1230" s="326"/>
      <c r="W1230" s="326"/>
      <c r="X1230" s="326"/>
      <c r="Y1230" s="326"/>
      <c r="Z1230" s="326"/>
      <c r="AA1230" s="924"/>
      <c r="AB1230" s="323"/>
      <c r="AC1230" s="1014">
        <f t="shared" si="428"/>
        <v>0</v>
      </c>
      <c r="AD1230" s="1029"/>
      <c r="AF1230" s="3234">
        <f t="shared" si="449"/>
        <v>0</v>
      </c>
      <c r="AG1230" s="137">
        <f t="shared" si="450"/>
        <v>0</v>
      </c>
      <c r="AJ1230" s="137" t="s">
        <v>601</v>
      </c>
    </row>
    <row r="1231" spans="1:36" ht="29.25" x14ac:dyDescent="0.25">
      <c r="A1231" s="137">
        <v>1</v>
      </c>
      <c r="B1231" s="470" t="s">
        <v>268</v>
      </c>
      <c r="C1231" s="430"/>
      <c r="D1231" s="4"/>
      <c r="E1231" s="242">
        <f>E1192</f>
        <v>32419</v>
      </c>
      <c r="F1231" s="523">
        <f>F1192</f>
        <v>5404</v>
      </c>
      <c r="G1231" s="741">
        <f>G1192</f>
        <v>4053</v>
      </c>
      <c r="H1231" s="741">
        <f t="shared" si="459"/>
        <v>75</v>
      </c>
      <c r="I1231" s="1436"/>
      <c r="J1231" s="1436"/>
      <c r="K1231" s="122"/>
      <c r="L1231" s="122"/>
      <c r="M1231" s="122"/>
      <c r="N1231" s="122"/>
      <c r="O1231" s="122"/>
      <c r="P1231" s="122"/>
      <c r="Q1231" s="326"/>
      <c r="R1231" s="326"/>
      <c r="S1231" s="750"/>
      <c r="T1231" s="326"/>
      <c r="U1231" s="768">
        <f>U1215+U1192</f>
        <v>0</v>
      </c>
      <c r="V1231" s="326"/>
      <c r="W1231" s="326"/>
      <c r="X1231" s="326"/>
      <c r="Y1231" s="326"/>
      <c r="Z1231" s="326"/>
      <c r="AA1231" s="924"/>
      <c r="AB1231" s="323"/>
      <c r="AC1231" s="1014">
        <f t="shared" si="428"/>
        <v>0</v>
      </c>
      <c r="AD1231" s="1029"/>
      <c r="AF1231" s="3234">
        <f t="shared" si="449"/>
        <v>0</v>
      </c>
      <c r="AG1231" s="137">
        <f t="shared" si="450"/>
        <v>0</v>
      </c>
      <c r="AJ1231" s="137" t="s">
        <v>601</v>
      </c>
    </row>
    <row r="1232" spans="1:36" ht="29.25" x14ac:dyDescent="0.25">
      <c r="A1232" s="137">
        <v>1</v>
      </c>
      <c r="B1232" s="470" t="s">
        <v>256</v>
      </c>
      <c r="C1232" s="1566"/>
      <c r="D1232" s="4"/>
      <c r="E1232" s="242">
        <f>E1218+E1182</f>
        <v>36706</v>
      </c>
      <c r="F1232" s="741">
        <f>F1218+F1182</f>
        <v>6118</v>
      </c>
      <c r="G1232" s="741">
        <f>G1218+G1182</f>
        <v>5579</v>
      </c>
      <c r="H1232" s="741">
        <f t="shared" si="459"/>
        <v>91.189931350114421</v>
      </c>
      <c r="I1232" s="1436"/>
      <c r="J1232" s="1436"/>
      <c r="K1232" s="122"/>
      <c r="L1232" s="122"/>
      <c r="M1232" s="122"/>
      <c r="N1232" s="122"/>
      <c r="O1232" s="122"/>
      <c r="P1232" s="122"/>
      <c r="Q1232" s="326"/>
      <c r="R1232" s="326"/>
      <c r="S1232" s="750"/>
      <c r="T1232" s="326">
        <f>Z1232-Y1232-V1232</f>
        <v>0</v>
      </c>
      <c r="U1232" s="768"/>
      <c r="V1232" s="326"/>
      <c r="W1232" s="326"/>
      <c r="X1232" s="326"/>
      <c r="Y1232" s="326"/>
      <c r="Z1232" s="326"/>
      <c r="AA1232" s="924"/>
      <c r="AB1232" s="323"/>
      <c r="AC1232" s="1014">
        <f t="shared" si="428"/>
        <v>0</v>
      </c>
      <c r="AD1232" s="1029"/>
      <c r="AF1232" s="3234">
        <f t="shared" si="449"/>
        <v>0</v>
      </c>
      <c r="AG1232" s="137">
        <f t="shared" si="450"/>
        <v>0</v>
      </c>
      <c r="AJ1232" s="137" t="s">
        <v>601</v>
      </c>
    </row>
    <row r="1233" spans="1:36" ht="29.25" x14ac:dyDescent="0.25">
      <c r="A1233" s="137">
        <v>1</v>
      </c>
      <c r="B1233" s="470" t="s">
        <v>257</v>
      </c>
      <c r="C1233" s="430"/>
      <c r="D1233" s="4"/>
      <c r="E1233" s="242">
        <f>E1185</f>
        <v>12000</v>
      </c>
      <c r="F1233" s="523">
        <f>F1185</f>
        <v>2000</v>
      </c>
      <c r="G1233" s="741">
        <f>G1185</f>
        <v>1720</v>
      </c>
      <c r="H1233" s="741">
        <f t="shared" si="459"/>
        <v>86</v>
      </c>
      <c r="I1233" s="1436"/>
      <c r="J1233" s="1436"/>
      <c r="K1233" s="122"/>
      <c r="L1233" s="122"/>
      <c r="M1233" s="122"/>
      <c r="N1233" s="122"/>
      <c r="O1233" s="122"/>
      <c r="P1233" s="122"/>
      <c r="Q1233" s="326"/>
      <c r="R1233" s="326"/>
      <c r="S1233" s="871"/>
      <c r="T1233" s="326">
        <f>Z1233-Y1233-V1233</f>
        <v>0</v>
      </c>
      <c r="U1233" s="768"/>
      <c r="V1233" s="326"/>
      <c r="W1233" s="326">
        <f>T1233-S1233</f>
        <v>0</v>
      </c>
      <c r="X1233" s="326"/>
      <c r="Y1233" s="326"/>
      <c r="Z1233" s="326"/>
      <c r="AA1233" s="924"/>
      <c r="AB1233" s="323"/>
      <c r="AC1233" s="1014">
        <f t="shared" si="428"/>
        <v>0</v>
      </c>
      <c r="AD1233" s="1029"/>
      <c r="AF1233" s="3234">
        <f t="shared" si="449"/>
        <v>0</v>
      </c>
      <c r="AG1233" s="137">
        <f t="shared" si="450"/>
        <v>0</v>
      </c>
      <c r="AJ1233" s="137" t="s">
        <v>601</v>
      </c>
    </row>
    <row r="1234" spans="1:36" x14ac:dyDescent="0.25">
      <c r="A1234" s="137">
        <v>1</v>
      </c>
      <c r="B1234" s="471" t="s">
        <v>133</v>
      </c>
      <c r="C1234" s="430"/>
      <c r="D1234" s="4"/>
      <c r="E1234" s="242">
        <f>E1231+E1230+E1233+E1232*2.6+E1229*2.6</f>
        <v>198398</v>
      </c>
      <c r="F1234" s="523">
        <f>F1231+F1230+F1233+F1232*2.6+F1229*2.6</f>
        <v>33069.600000000006</v>
      </c>
      <c r="G1234" s="741">
        <f>G1231+G1230+G1233+G1232*2.6+G1229*2.6</f>
        <v>28024</v>
      </c>
      <c r="H1234" s="741">
        <f t="shared" si="459"/>
        <v>84.742482521711764</v>
      </c>
      <c r="I1234" s="1436"/>
      <c r="J1234" s="1436"/>
      <c r="K1234" s="122"/>
      <c r="L1234" s="122"/>
      <c r="M1234" s="122"/>
      <c r="N1234" s="122"/>
      <c r="O1234" s="122"/>
      <c r="P1234" s="122"/>
      <c r="Q1234" s="326">
        <f>Q1233+Q1224+Q1215+Q1207+Q1192+Q1187+Q1177+Q1221</f>
        <v>215438.32503000004</v>
      </c>
      <c r="R1234" s="326">
        <f>R1233+R1224+R1215+R1207+R1192+R1187+R1177+R1221</f>
        <v>219751.92543000003</v>
      </c>
      <c r="S1234" s="750">
        <f t="shared" ref="S1234:Z1234" si="463">S1233+S1224+S1215+S1207+S1192+S1187+S1177+S1221</f>
        <v>36298.532995909096</v>
      </c>
      <c r="T1234" s="326">
        <f t="shared" si="463"/>
        <v>32370.886620000001</v>
      </c>
      <c r="U1234" s="768">
        <f t="shared" si="463"/>
        <v>0</v>
      </c>
      <c r="V1234" s="326">
        <f t="shared" si="463"/>
        <v>-444.23273</v>
      </c>
      <c r="W1234" s="326">
        <f t="shared" si="463"/>
        <v>-3927.646375909093</v>
      </c>
      <c r="X1234" s="326">
        <f t="shared" si="463"/>
        <v>0</v>
      </c>
      <c r="Y1234" s="326">
        <f t="shared" si="463"/>
        <v>-3.2159599999999999</v>
      </c>
      <c r="Z1234" s="326">
        <f t="shared" si="463"/>
        <v>31923.43793</v>
      </c>
      <c r="AA1234" s="924"/>
      <c r="AB1234" s="323"/>
      <c r="AC1234" s="1014">
        <f t="shared" si="428"/>
        <v>0</v>
      </c>
      <c r="AD1234" s="1029"/>
      <c r="AF1234" s="3234">
        <f t="shared" si="449"/>
        <v>0</v>
      </c>
      <c r="AG1234" s="137">
        <f t="shared" si="450"/>
        <v>31923437.93</v>
      </c>
      <c r="AJ1234" s="137" t="s">
        <v>601</v>
      </c>
    </row>
    <row r="1235" spans="1:36" x14ac:dyDescent="0.25">
      <c r="A1235" s="137">
        <v>1</v>
      </c>
      <c r="B1235" s="1083" t="s">
        <v>28</v>
      </c>
      <c r="C1235" s="1427"/>
      <c r="D1235" s="1083"/>
      <c r="E1235" s="239"/>
      <c r="F1235" s="187"/>
      <c r="G1235" s="187"/>
      <c r="H1235" s="829"/>
      <c r="I1235" s="1428"/>
      <c r="J1235" s="1436"/>
      <c r="K1235" s="741"/>
      <c r="L1235" s="741"/>
      <c r="M1235" s="741"/>
      <c r="N1235" s="317"/>
      <c r="O1235" s="741"/>
      <c r="P1235" s="741"/>
      <c r="Q1235" s="326"/>
      <c r="R1235" s="326"/>
      <c r="S1235" s="750"/>
      <c r="T1235" s="325">
        <f>Z1235-Y1235-V1235</f>
        <v>0</v>
      </c>
      <c r="U1235" s="771"/>
      <c r="V1235" s="325"/>
      <c r="W1235" s="325"/>
      <c r="X1235" s="325"/>
      <c r="Y1235" s="326"/>
      <c r="Z1235" s="326"/>
      <c r="AA1235" s="940"/>
      <c r="AB1235" s="323"/>
      <c r="AC1235" s="1014">
        <f t="shared" ref="AC1235:AC1298" si="464">T1235-S1235-W1235</f>
        <v>0</v>
      </c>
      <c r="AD1235" s="1029"/>
      <c r="AF1235" s="3234">
        <f t="shared" si="449"/>
        <v>0</v>
      </c>
      <c r="AG1235" s="137">
        <f t="shared" si="450"/>
        <v>0</v>
      </c>
      <c r="AJ1235" s="137" t="s">
        <v>601</v>
      </c>
    </row>
    <row r="1236" spans="1:36" ht="29.25" x14ac:dyDescent="0.25">
      <c r="A1236" s="137">
        <v>1</v>
      </c>
      <c r="B1236" s="517" t="s">
        <v>122</v>
      </c>
      <c r="C1236" s="443"/>
      <c r="D1236" s="2"/>
      <c r="E1236" s="222"/>
      <c r="F1236" s="187"/>
      <c r="G1236" s="187"/>
      <c r="H1236" s="187"/>
      <c r="I1236" s="1436"/>
      <c r="J1236" s="1436"/>
      <c r="K1236" s="741"/>
      <c r="L1236" s="741"/>
      <c r="M1236" s="741"/>
      <c r="N1236" s="741"/>
      <c r="O1236" s="741"/>
      <c r="P1236" s="741"/>
      <c r="Q1236" s="326"/>
      <c r="R1236" s="326"/>
      <c r="S1236" s="750"/>
      <c r="T1236" s="326">
        <f>Z1236-Y1236-V1236</f>
        <v>0</v>
      </c>
      <c r="U1236" s="768"/>
      <c r="V1236" s="326"/>
      <c r="W1236" s="326"/>
      <c r="X1236" s="326"/>
      <c r="Y1236" s="326"/>
      <c r="Z1236" s="326"/>
      <c r="AA1236" s="940"/>
      <c r="AB1236" s="323"/>
      <c r="AC1236" s="1014">
        <f t="shared" si="464"/>
        <v>0</v>
      </c>
      <c r="AD1236" s="1029"/>
      <c r="AF1236" s="3234">
        <f t="shared" si="449"/>
        <v>0</v>
      </c>
      <c r="AG1236" s="137">
        <f t="shared" si="450"/>
        <v>0</v>
      </c>
      <c r="AJ1236" s="137" t="s">
        <v>601</v>
      </c>
    </row>
    <row r="1237" spans="1:36" s="147" customFormat="1" x14ac:dyDescent="0.25">
      <c r="A1237" s="137">
        <v>1</v>
      </c>
      <c r="B1237" s="9" t="s">
        <v>10</v>
      </c>
      <c r="C1237" s="419"/>
      <c r="D1237" s="3">
        <v>240</v>
      </c>
      <c r="E1237" s="222">
        <v>2042</v>
      </c>
      <c r="F1237" s="123">
        <f>ROUND(E1237/12*$B$4,0)</f>
        <v>340</v>
      </c>
      <c r="G1237" s="123">
        <v>316</v>
      </c>
      <c r="H1237" s="123">
        <f>G1237/F1237*100</f>
        <v>92.941176470588232</v>
      </c>
      <c r="I1237" s="822">
        <v>8</v>
      </c>
      <c r="J1237" s="152">
        <f>M1237/G1237</f>
        <v>7.6962025316455698</v>
      </c>
      <c r="K1237" s="153">
        <f>ROUND(E1237*I1237,0)</f>
        <v>16336</v>
      </c>
      <c r="L1237" s="153">
        <f>ROUND(K1237/12*$B$4,0)</f>
        <v>2723</v>
      </c>
      <c r="M1237" s="153">
        <v>2432</v>
      </c>
      <c r="N1237" s="153">
        <f>M1237/L1237*100</f>
        <v>89.313257436650744</v>
      </c>
      <c r="O1237" s="153">
        <f>ROUND(K1237/D1237,0)</f>
        <v>68</v>
      </c>
      <c r="P1237" s="153">
        <f>M1237/$B$4*12/O1237</f>
        <v>214.58823529411765</v>
      </c>
      <c r="Q1237" s="326"/>
      <c r="R1237" s="326"/>
      <c r="S1237" s="750"/>
      <c r="T1237" s="326">
        <f>Z1237-Y1237-V1237</f>
        <v>0</v>
      </c>
      <c r="U1237" s="768"/>
      <c r="V1237" s="326"/>
      <c r="W1237" s="326">
        <f>T1237-S1237</f>
        <v>0</v>
      </c>
      <c r="X1237" s="326"/>
      <c r="Y1237" s="326"/>
      <c r="Z1237" s="326"/>
      <c r="AA1237" s="936"/>
      <c r="AB1237" s="323"/>
      <c r="AC1237" s="1014">
        <f t="shared" si="464"/>
        <v>0</v>
      </c>
      <c r="AD1237" s="1029"/>
      <c r="AF1237" s="3234">
        <f t="shared" si="449"/>
        <v>0</v>
      </c>
      <c r="AG1237" s="147">
        <f t="shared" si="450"/>
        <v>0</v>
      </c>
      <c r="AJ1237" s="147" t="s">
        <v>601</v>
      </c>
    </row>
    <row r="1238" spans="1:36" s="147" customFormat="1" x14ac:dyDescent="0.25">
      <c r="A1238" s="137">
        <v>1</v>
      </c>
      <c r="B1238" s="1668" t="s">
        <v>174</v>
      </c>
      <c r="C1238" s="1213"/>
      <c r="D1238" s="1585"/>
      <c r="E1238" s="224">
        <f t="shared" ref="E1238:G1239" si="465">SUM(E1237)</f>
        <v>2042</v>
      </c>
      <c r="F1238" s="305">
        <f t="shared" si="465"/>
        <v>340</v>
      </c>
      <c r="G1238" s="305">
        <f t="shared" si="465"/>
        <v>316</v>
      </c>
      <c r="H1238" s="158">
        <f>G1238/F1238*100</f>
        <v>92.941176470588232</v>
      </c>
      <c r="I1238" s="1458">
        <f>IF(E1238=0,0,K1238/E1238)</f>
        <v>8</v>
      </c>
      <c r="J1238" s="1073">
        <f>M1238/G1238</f>
        <v>7.6962025316455698</v>
      </c>
      <c r="K1238" s="1137">
        <f t="shared" ref="K1238:M1239" si="466">SUM(K1237)</f>
        <v>16336</v>
      </c>
      <c r="L1238" s="1137">
        <f t="shared" si="466"/>
        <v>2723</v>
      </c>
      <c r="M1238" s="1137">
        <f t="shared" si="466"/>
        <v>2432</v>
      </c>
      <c r="N1238" s="1137">
        <f>M1238/L1238*100</f>
        <v>89.313257436650744</v>
      </c>
      <c r="O1238" s="1137">
        <f>SUM(O1237)</f>
        <v>68</v>
      </c>
      <c r="P1238" s="278">
        <f>M1238/$B$4*12/O1238</f>
        <v>214.58823529411765</v>
      </c>
      <c r="Q1238" s="327"/>
      <c r="R1238" s="327"/>
      <c r="S1238" s="870"/>
      <c r="T1238" s="327">
        <f>Z1238-Y1238-V1238</f>
        <v>0</v>
      </c>
      <c r="U1238" s="1061"/>
      <c r="V1238" s="327"/>
      <c r="W1238" s="327"/>
      <c r="X1238" s="327"/>
      <c r="Y1238" s="327"/>
      <c r="Z1238" s="327"/>
      <c r="AA1238" s="959"/>
      <c r="AB1238" s="856"/>
      <c r="AC1238" s="1014">
        <f t="shared" si="464"/>
        <v>0</v>
      </c>
      <c r="AD1238" s="1029"/>
      <c r="AF1238" s="3234">
        <f t="shared" si="449"/>
        <v>0</v>
      </c>
      <c r="AG1238" s="147">
        <f t="shared" si="450"/>
        <v>0</v>
      </c>
      <c r="AJ1238" s="147" t="s">
        <v>601</v>
      </c>
    </row>
    <row r="1239" spans="1:36" ht="40.5" customHeight="1" thickBot="1" x14ac:dyDescent="0.3">
      <c r="A1239" s="137">
        <v>1</v>
      </c>
      <c r="B1239" s="148" t="s">
        <v>198</v>
      </c>
      <c r="C1239" s="148"/>
      <c r="D1239" s="148"/>
      <c r="E1239" s="245">
        <f t="shared" si="465"/>
        <v>2042</v>
      </c>
      <c r="F1239" s="1561">
        <f t="shared" si="465"/>
        <v>340</v>
      </c>
      <c r="G1239" s="1561">
        <f t="shared" si="465"/>
        <v>316</v>
      </c>
      <c r="H1239" s="1561">
        <f>G1239/F1239*100</f>
        <v>92.941176470588232</v>
      </c>
      <c r="I1239" s="1115">
        <f>IF(E1239=0,0,K1239/E1239)</f>
        <v>8</v>
      </c>
      <c r="J1239" s="1115">
        <f>M1239/G1239</f>
        <v>7.6962025316455698</v>
      </c>
      <c r="K1239" s="1561">
        <f t="shared" si="466"/>
        <v>16336</v>
      </c>
      <c r="L1239" s="1561">
        <f t="shared" si="466"/>
        <v>2723</v>
      </c>
      <c r="M1239" s="1561">
        <f t="shared" si="466"/>
        <v>2432</v>
      </c>
      <c r="N1239" s="1220">
        <f>M1239/L1239*100</f>
        <v>89.313257436650744</v>
      </c>
      <c r="O1239" s="1164">
        <f>SUM(O1236:O1237)</f>
        <v>68</v>
      </c>
      <c r="P1239" s="1117">
        <f>M1239/$B$4*12/O1239</f>
        <v>214.58823529411765</v>
      </c>
      <c r="Q1239" s="331">
        <v>44901.398806941594</v>
      </c>
      <c r="R1239" s="331">
        <v>44901.398806941594</v>
      </c>
      <c r="S1239" s="875">
        <f t="shared" ref="S1239" si="467">Q1239/12*$B$4+(R1239-Q1239)/11*1</f>
        <v>7483.5664678235989</v>
      </c>
      <c r="T1239" s="331">
        <f>Z1239-Y1239-V1239</f>
        <v>6734.669539999999</v>
      </c>
      <c r="U1239" s="770"/>
      <c r="V1239" s="331"/>
      <c r="W1239" s="331">
        <f>T1239-S1239</f>
        <v>-748.89692782359998</v>
      </c>
      <c r="X1239" s="331"/>
      <c r="Y1239" s="331">
        <v>0</v>
      </c>
      <c r="Z1239" s="331">
        <v>6734.669539999999</v>
      </c>
      <c r="AA1239" s="1563"/>
      <c r="AB1239" s="900"/>
      <c r="AC1239" s="1014">
        <f t="shared" si="464"/>
        <v>0</v>
      </c>
      <c r="AD1239" s="1029"/>
      <c r="AF1239" s="3234">
        <f t="shared" si="449"/>
        <v>0</v>
      </c>
      <c r="AG1239" s="137">
        <f t="shared" si="450"/>
        <v>6734669.5399999991</v>
      </c>
      <c r="AJ1239" s="137" t="s">
        <v>601</v>
      </c>
    </row>
    <row r="1240" spans="1:36" ht="15.75" thickBot="1" x14ac:dyDescent="0.3">
      <c r="A1240" s="137">
        <v>1</v>
      </c>
      <c r="B1240" s="1446" t="s">
        <v>272</v>
      </c>
      <c r="C1240" s="1446"/>
      <c r="D1240" s="1446"/>
      <c r="E1240" s="227"/>
      <c r="F1240" s="702"/>
      <c r="G1240" s="702"/>
      <c r="H1240" s="702"/>
      <c r="I1240" s="1406"/>
      <c r="J1240" s="1406"/>
      <c r="K1240" s="702"/>
      <c r="L1240" s="702"/>
      <c r="M1240" s="702">
        <f>M1239</f>
        <v>2432</v>
      </c>
      <c r="N1240" s="702"/>
      <c r="O1240" s="702"/>
      <c r="P1240" s="702"/>
      <c r="Q1240" s="332">
        <f t="shared" ref="Q1240:AB1240" si="468">Q1239+Q1234</f>
        <v>260339.72383694164</v>
      </c>
      <c r="R1240" s="332">
        <f t="shared" ref="R1240" si="469">R1239+R1234</f>
        <v>264653.32423694164</v>
      </c>
      <c r="S1240" s="751">
        <f t="shared" si="468"/>
        <v>43782.099463732695</v>
      </c>
      <c r="T1240" s="332">
        <f t="shared" si="468"/>
        <v>39105.55616</v>
      </c>
      <c r="U1240" s="773">
        <f t="shared" si="468"/>
        <v>0</v>
      </c>
      <c r="V1240" s="3425">
        <f t="shared" si="468"/>
        <v>-444.23273</v>
      </c>
      <c r="W1240" s="332">
        <f t="shared" si="468"/>
        <v>-4676.5433037326929</v>
      </c>
      <c r="X1240" s="332">
        <f t="shared" si="468"/>
        <v>0</v>
      </c>
      <c r="Y1240" s="332">
        <f t="shared" si="468"/>
        <v>-3.2159599999999999</v>
      </c>
      <c r="Z1240" s="156">
        <f t="shared" si="468"/>
        <v>38658.107470000003</v>
      </c>
      <c r="AA1240" s="1620"/>
      <c r="AB1240" s="858">
        <f t="shared" si="468"/>
        <v>0</v>
      </c>
      <c r="AC1240" s="1014">
        <f t="shared" si="464"/>
        <v>0</v>
      </c>
      <c r="AD1240" s="1029"/>
      <c r="AF1240" s="3234">
        <f t="shared" si="449"/>
        <v>0</v>
      </c>
      <c r="AG1240" s="137">
        <f t="shared" si="450"/>
        <v>38658107.470000006</v>
      </c>
      <c r="AJ1240" s="137" t="s">
        <v>601</v>
      </c>
    </row>
    <row r="1241" spans="1:36" s="2186" customFormat="1" ht="30" thickBot="1" x14ac:dyDescent="0.3">
      <c r="B1241" s="1619" t="s">
        <v>732</v>
      </c>
      <c r="C1241" s="1619"/>
      <c r="D1241" s="1619"/>
      <c r="E1241" s="227"/>
      <c r="F1241" s="702"/>
      <c r="G1241" s="702"/>
      <c r="H1241" s="702"/>
      <c r="I1241" s="1406"/>
      <c r="J1241" s="1406"/>
      <c r="K1241" s="702"/>
      <c r="L1241" s="702"/>
      <c r="M1241" s="702"/>
      <c r="N1241" s="702"/>
      <c r="O1241" s="702"/>
      <c r="P1241" s="702"/>
      <c r="Q1241" s="332">
        <f t="shared" ref="Q1241:Z1241" si="470">Q1240-Q1177</f>
        <v>208649.84923694163</v>
      </c>
      <c r="R1241" s="332">
        <f t="shared" ref="R1241" si="471">R1240-R1177</f>
        <v>212963.44963694163</v>
      </c>
      <c r="S1241" s="751">
        <f t="shared" si="470"/>
        <v>35167.120363732698</v>
      </c>
      <c r="T1241" s="332">
        <f t="shared" si="470"/>
        <v>30912.631160000001</v>
      </c>
      <c r="U1241" s="773">
        <f t="shared" si="470"/>
        <v>0</v>
      </c>
      <c r="V1241" s="156">
        <f t="shared" si="470"/>
        <v>0</v>
      </c>
      <c r="W1241" s="332">
        <f t="shared" si="470"/>
        <v>-4254.4892037326917</v>
      </c>
      <c r="X1241" s="332">
        <f t="shared" si="470"/>
        <v>0</v>
      </c>
      <c r="Y1241" s="332">
        <f t="shared" si="470"/>
        <v>-3.2159599999999999</v>
      </c>
      <c r="Z1241" s="332">
        <f t="shared" si="470"/>
        <v>30909.415200000003</v>
      </c>
      <c r="AA1241" s="1216"/>
      <c r="AB1241" s="857"/>
      <c r="AC1241" s="1014">
        <f t="shared" si="464"/>
        <v>0</v>
      </c>
      <c r="AD1241" s="1029"/>
      <c r="AF1241" s="3234"/>
    </row>
    <row r="1242" spans="1:36" x14ac:dyDescent="0.25">
      <c r="A1242" s="137">
        <v>1</v>
      </c>
      <c r="B1242" s="1653"/>
      <c r="C1242" s="1654"/>
      <c r="D1242" s="1653"/>
      <c r="E1242" s="230"/>
      <c r="F1242" s="739"/>
      <c r="G1242" s="739"/>
      <c r="H1242" s="739"/>
      <c r="I1242" s="1428"/>
      <c r="J1242" s="1428"/>
      <c r="K1242" s="739"/>
      <c r="L1242" s="739"/>
      <c r="M1242" s="739"/>
      <c r="N1242" s="739"/>
      <c r="O1242" s="739"/>
      <c r="P1242" s="739"/>
      <c r="Q1242" s="325"/>
      <c r="R1242" s="325"/>
      <c r="S1242" s="749"/>
      <c r="T1242" s="325">
        <f t="shared" ref="T1242:T1249" si="472">Z1242-Y1242-V1242</f>
        <v>0</v>
      </c>
      <c r="U1242" s="771"/>
      <c r="V1242" s="325"/>
      <c r="W1242" s="325"/>
      <c r="X1242" s="325"/>
      <c r="Y1242" s="325"/>
      <c r="Z1242" s="325"/>
      <c r="AA1242" s="931"/>
      <c r="AB1242" s="365"/>
      <c r="AC1242" s="1014">
        <f t="shared" si="464"/>
        <v>0</v>
      </c>
      <c r="AD1242" s="1029"/>
      <c r="AF1242" s="3234">
        <f t="shared" ref="AF1242:AF1265" si="473">T1242+V1242+Y1242-Z1242</f>
        <v>0</v>
      </c>
      <c r="AG1242" s="137">
        <f t="shared" ref="AG1242:AG1265" si="474">Z1242*1000-AF1242</f>
        <v>0</v>
      </c>
      <c r="AJ1242" s="137" t="s">
        <v>602</v>
      </c>
    </row>
    <row r="1243" spans="1:36" ht="43.5" x14ac:dyDescent="0.25">
      <c r="A1243" s="137">
        <v>1</v>
      </c>
      <c r="B1243" s="1019" t="s">
        <v>352</v>
      </c>
      <c r="C1243" s="1019"/>
      <c r="D1243" s="1554"/>
      <c r="E1243" s="220"/>
      <c r="F1243" s="521"/>
      <c r="G1243" s="521"/>
      <c r="H1243" s="521"/>
      <c r="I1243" s="1436"/>
      <c r="J1243" s="1436"/>
      <c r="K1243" s="521"/>
      <c r="L1243" s="521"/>
      <c r="M1243" s="521"/>
      <c r="N1243" s="521"/>
      <c r="O1243" s="521"/>
      <c r="P1243" s="521"/>
      <c r="Q1243" s="326"/>
      <c r="R1243" s="326"/>
      <c r="S1243" s="750"/>
      <c r="T1243" s="326">
        <f t="shared" si="472"/>
        <v>0</v>
      </c>
      <c r="U1243" s="768"/>
      <c r="V1243" s="326"/>
      <c r="W1243" s="326"/>
      <c r="X1243" s="326"/>
      <c r="Y1243" s="326"/>
      <c r="Z1243" s="326"/>
      <c r="AA1243" s="957"/>
      <c r="AB1243" s="323"/>
      <c r="AC1243" s="1014">
        <f t="shared" si="464"/>
        <v>0</v>
      </c>
      <c r="AD1243" s="1029"/>
      <c r="AF1243" s="3234">
        <f t="shared" si="473"/>
        <v>0</v>
      </c>
      <c r="AG1243" s="137">
        <f t="shared" si="474"/>
        <v>0</v>
      </c>
      <c r="AJ1243" s="137" t="s">
        <v>602</v>
      </c>
    </row>
    <row r="1244" spans="1:36" x14ac:dyDescent="0.25">
      <c r="A1244" s="137">
        <v>1</v>
      </c>
      <c r="B1244" s="1437" t="s">
        <v>5</v>
      </c>
      <c r="C1244" s="1438"/>
      <c r="D1244" s="1437"/>
      <c r="E1244" s="220"/>
      <c r="F1244" s="521"/>
      <c r="G1244" s="521"/>
      <c r="H1244" s="521"/>
      <c r="I1244" s="1436"/>
      <c r="J1244" s="1436"/>
      <c r="K1244" s="521"/>
      <c r="L1244" s="521"/>
      <c r="M1244" s="521"/>
      <c r="N1244" s="521"/>
      <c r="O1244" s="521"/>
      <c r="P1244" s="521"/>
      <c r="Q1244" s="326"/>
      <c r="R1244" s="326"/>
      <c r="S1244" s="750"/>
      <c r="T1244" s="326">
        <f t="shared" si="472"/>
        <v>0</v>
      </c>
      <c r="U1244" s="768"/>
      <c r="V1244" s="326"/>
      <c r="W1244" s="326"/>
      <c r="X1244" s="326"/>
      <c r="Y1244" s="326"/>
      <c r="Z1244" s="326"/>
      <c r="AA1244" s="957"/>
      <c r="AB1244" s="323"/>
      <c r="AC1244" s="1014">
        <f t="shared" si="464"/>
        <v>0</v>
      </c>
      <c r="AD1244" s="1029"/>
      <c r="AF1244" s="3234">
        <f t="shared" si="473"/>
        <v>0</v>
      </c>
      <c r="AG1244" s="137">
        <f t="shared" si="474"/>
        <v>0</v>
      </c>
      <c r="AJ1244" s="137" t="s">
        <v>602</v>
      </c>
    </row>
    <row r="1245" spans="1:36" x14ac:dyDescent="0.25">
      <c r="A1245" s="137">
        <v>1</v>
      </c>
      <c r="B1245" s="3" t="s">
        <v>23</v>
      </c>
      <c r="C1245" s="1027" t="s">
        <v>251</v>
      </c>
      <c r="D1245" s="3">
        <v>340</v>
      </c>
      <c r="E1245" s="252">
        <v>260</v>
      </c>
      <c r="F1245" s="123">
        <f>ROUND(E1245/12*$B$4,0)</f>
        <v>43</v>
      </c>
      <c r="G1245" s="123">
        <v>56</v>
      </c>
      <c r="H1245" s="123">
        <f>G1245/F1245*100</f>
        <v>130.23255813953489</v>
      </c>
      <c r="I1245" s="1559">
        <v>3.3</v>
      </c>
      <c r="J1245" s="152">
        <f>M1245/G1245</f>
        <v>2.8571428571428572</v>
      </c>
      <c r="K1245" s="153">
        <f>ROUND(E1245*I1245,0)</f>
        <v>858</v>
      </c>
      <c r="L1245" s="153">
        <f>ROUND(K1245/12*$B$4,0)</f>
        <v>143</v>
      </c>
      <c r="M1245" s="153">
        <v>160</v>
      </c>
      <c r="N1245" s="153">
        <f>M1245/L1245*100</f>
        <v>111.88811188811189</v>
      </c>
      <c r="O1245" s="153">
        <f>ROUND(K1245/D1245,0)</f>
        <v>3</v>
      </c>
      <c r="P1245" s="153">
        <f>M1245/$B$4*12/O1245</f>
        <v>320</v>
      </c>
      <c r="Q1245" s="326"/>
      <c r="R1245" s="326"/>
      <c r="S1245" s="750"/>
      <c r="T1245" s="326">
        <f t="shared" si="472"/>
        <v>0</v>
      </c>
      <c r="U1245" s="768"/>
      <c r="V1245" s="326"/>
      <c r="W1245" s="326"/>
      <c r="X1245" s="326"/>
      <c r="Y1245" s="326"/>
      <c r="Z1245" s="326"/>
      <c r="AA1245" s="936"/>
      <c r="AB1245" s="323"/>
      <c r="AC1245" s="1014">
        <f t="shared" si="464"/>
        <v>0</v>
      </c>
      <c r="AD1245" s="1029"/>
      <c r="AF1245" s="3234">
        <f t="shared" si="473"/>
        <v>0</v>
      </c>
      <c r="AG1245" s="137">
        <f t="shared" si="474"/>
        <v>0</v>
      </c>
      <c r="AJ1245" s="137" t="s">
        <v>602</v>
      </c>
    </row>
    <row r="1246" spans="1:36" x14ac:dyDescent="0.25">
      <c r="A1246" s="137">
        <v>1</v>
      </c>
      <c r="B1246" s="1564" t="s">
        <v>6</v>
      </c>
      <c r="C1246" s="1027" t="s">
        <v>251</v>
      </c>
      <c r="D1246" s="1564">
        <v>340</v>
      </c>
      <c r="E1246" s="253">
        <v>324</v>
      </c>
      <c r="F1246" s="129">
        <f>ROUND(E1246/12*$B$4,0)</f>
        <v>54</v>
      </c>
      <c r="G1246" s="129">
        <v>67</v>
      </c>
      <c r="H1246" s="129">
        <f>G1246/F1246*100</f>
        <v>124.07407407407408</v>
      </c>
      <c r="I1246" s="1669">
        <v>3.6</v>
      </c>
      <c r="J1246" s="1039">
        <f>M1246/G1246</f>
        <v>3.1343283582089554</v>
      </c>
      <c r="K1246" s="278">
        <f>ROUND(E1246*I1246,0)</f>
        <v>1166</v>
      </c>
      <c r="L1246" s="278">
        <f>ROUND(K1246/12*$B$4,0)</f>
        <v>194</v>
      </c>
      <c r="M1246" s="278">
        <v>210</v>
      </c>
      <c r="N1246" s="278">
        <f>M1246/L1246*100</f>
        <v>108.24742268041237</v>
      </c>
      <c r="O1246" s="278">
        <f>ROUND(K1246/D1246,0)</f>
        <v>3</v>
      </c>
      <c r="P1246" s="278">
        <f>M1246/$B$4*12/O1246</f>
        <v>420</v>
      </c>
      <c r="Q1246" s="327"/>
      <c r="R1246" s="327"/>
      <c r="S1246" s="870"/>
      <c r="T1246" s="327">
        <f t="shared" si="472"/>
        <v>0</v>
      </c>
      <c r="U1246" s="1061"/>
      <c r="V1246" s="327"/>
      <c r="W1246" s="327"/>
      <c r="X1246" s="327"/>
      <c r="Y1246" s="327"/>
      <c r="Z1246" s="327"/>
      <c r="AA1246" s="1035"/>
      <c r="AB1246" s="856"/>
      <c r="AC1246" s="1014">
        <f t="shared" si="464"/>
        <v>0</v>
      </c>
      <c r="AD1246" s="1029"/>
      <c r="AF1246" s="3234">
        <f t="shared" si="473"/>
        <v>0</v>
      </c>
      <c r="AG1246" s="137">
        <f t="shared" si="474"/>
        <v>0</v>
      </c>
      <c r="AJ1246" s="137" t="s">
        <v>602</v>
      </c>
    </row>
    <row r="1247" spans="1:36" x14ac:dyDescent="0.25">
      <c r="A1247" s="137">
        <v>1</v>
      </c>
      <c r="B1247" s="1080" t="s">
        <v>7</v>
      </c>
      <c r="C1247" s="1079"/>
      <c r="D1247" s="1080"/>
      <c r="E1247" s="229">
        <f>SUM(E1245:E1246)</f>
        <v>584</v>
      </c>
      <c r="F1247" s="1440">
        <f>SUM(F1245:F1246)</f>
        <v>97</v>
      </c>
      <c r="G1247" s="1440">
        <f>SUM(G1245:G1246)</f>
        <v>123</v>
      </c>
      <c r="H1247" s="1440">
        <f>G1247/F1247*100</f>
        <v>126.8041237113402</v>
      </c>
      <c r="I1247" s="8">
        <f>IF(E1247=0,0,K1247/E1247)</f>
        <v>3.4657534246575343</v>
      </c>
      <c r="J1247" s="8">
        <f>M1247/G1247</f>
        <v>3.0081300813008132</v>
      </c>
      <c r="K1247" s="1440">
        <f>SUM(K1245:K1246)</f>
        <v>2024</v>
      </c>
      <c r="L1247" s="1440">
        <f>SUM(L1245:L1246)</f>
        <v>337</v>
      </c>
      <c r="M1247" s="1440">
        <f>SUM(M1245:M1246)</f>
        <v>370</v>
      </c>
      <c r="N1247" s="1133">
        <f>M1247/L1247*100</f>
        <v>109.79228486646883</v>
      </c>
      <c r="O1247" s="181">
        <f>SUM(O1245:O1246)</f>
        <v>6</v>
      </c>
      <c r="P1247" s="1133">
        <f>M1247/$B$4*12/O1247</f>
        <v>370</v>
      </c>
      <c r="Q1247" s="324">
        <v>33015.991585881595</v>
      </c>
      <c r="R1247" s="324">
        <v>33015.991585881595</v>
      </c>
      <c r="S1247" s="2170">
        <f t="shared" ref="S1247:S1248" si="475">Q1247/12*$B$4+(R1247-Q1247)/11*1</f>
        <v>5502.6652643135994</v>
      </c>
      <c r="T1247" s="324">
        <f t="shared" si="472"/>
        <v>6774.9329699999998</v>
      </c>
      <c r="U1247" s="772"/>
      <c r="V1247" s="324"/>
      <c r="W1247" s="324">
        <f>T1247-S1247</f>
        <v>1272.2677056864004</v>
      </c>
      <c r="X1247" s="324"/>
      <c r="Y1247" s="324">
        <v>-45.459919999999997</v>
      </c>
      <c r="Z1247" s="324">
        <v>6729.4730499999996</v>
      </c>
      <c r="AA1247" s="1441"/>
      <c r="AB1247" s="861"/>
      <c r="AC1247" s="1014">
        <f t="shared" si="464"/>
        <v>0</v>
      </c>
      <c r="AD1247" s="1029"/>
      <c r="AF1247" s="3234">
        <f t="shared" si="473"/>
        <v>0</v>
      </c>
      <c r="AG1247" s="137">
        <f t="shared" si="474"/>
        <v>6729473.0499999998</v>
      </c>
      <c r="AJ1247" s="137" t="s">
        <v>602</v>
      </c>
    </row>
    <row r="1248" spans="1:36" x14ac:dyDescent="0.25">
      <c r="A1248" s="137">
        <v>1</v>
      </c>
      <c r="B1248" s="487" t="s">
        <v>317</v>
      </c>
      <c r="C1248" s="1659"/>
      <c r="D1248" s="121"/>
      <c r="E1248" s="230"/>
      <c r="F1248" s="739"/>
      <c r="G1248" s="739"/>
      <c r="H1248" s="739"/>
      <c r="I1248" s="1428"/>
      <c r="J1248" s="1428"/>
      <c r="K1248" s="739"/>
      <c r="L1248" s="739"/>
      <c r="M1248" s="739"/>
      <c r="N1248" s="739"/>
      <c r="O1248" s="739"/>
      <c r="P1248" s="739"/>
      <c r="Q1248" s="326">
        <v>101743.53462000001</v>
      </c>
      <c r="R1248" s="326">
        <v>101743.53462000001</v>
      </c>
      <c r="S1248" s="2171">
        <f t="shared" si="475"/>
        <v>16957.25577</v>
      </c>
      <c r="T1248" s="325">
        <f t="shared" si="472"/>
        <v>16166.794800000001</v>
      </c>
      <c r="U1248" s="771"/>
      <c r="V1248" s="325">
        <v>-1.2816999999999998</v>
      </c>
      <c r="W1248" s="325">
        <f>T1248-S1248</f>
        <v>-790.46096999999827</v>
      </c>
      <c r="X1248" s="325"/>
      <c r="Y1248" s="325">
        <v>-3.3866199999999997</v>
      </c>
      <c r="Z1248" s="325">
        <v>16162.126480000003</v>
      </c>
      <c r="AA1248" s="931"/>
      <c r="AB1248" s="365"/>
      <c r="AC1248" s="1014">
        <f t="shared" si="464"/>
        <v>0</v>
      </c>
      <c r="AD1248" s="1029"/>
      <c r="AF1248" s="3234">
        <f t="shared" si="473"/>
        <v>0</v>
      </c>
      <c r="AG1248" s="137">
        <f t="shared" si="474"/>
        <v>16162126.480000002</v>
      </c>
      <c r="AJ1248" s="137" t="s">
        <v>602</v>
      </c>
    </row>
    <row r="1249" spans="1:36" ht="29.25" x14ac:dyDescent="0.25">
      <c r="A1249" s="137">
        <v>1</v>
      </c>
      <c r="B1249" s="2181" t="s">
        <v>265</v>
      </c>
      <c r="C1249" s="430"/>
      <c r="D1249" s="1580"/>
      <c r="E1249" s="489">
        <f>E1250+E1251+E1252</f>
        <v>14500</v>
      </c>
      <c r="F1249" s="489">
        <f t="shared" ref="F1249:G1249" si="476">F1250+F1251+F1252</f>
        <v>2417</v>
      </c>
      <c r="G1249" s="489">
        <f t="shared" si="476"/>
        <v>2689</v>
      </c>
      <c r="H1249" s="521">
        <f t="shared" ref="H1249:H1256" si="477">G1249/F1249*100</f>
        <v>111.25362019031857</v>
      </c>
      <c r="I1249" s="1436"/>
      <c r="J1249" s="1436"/>
      <c r="K1249" s="521"/>
      <c r="L1249" s="521"/>
      <c r="M1249" s="521"/>
      <c r="N1249" s="521"/>
      <c r="O1249" s="521"/>
      <c r="P1249" s="521"/>
      <c r="Q1249" s="326"/>
      <c r="R1249" s="326"/>
      <c r="S1249" s="750"/>
      <c r="T1249" s="326">
        <f t="shared" si="472"/>
        <v>0</v>
      </c>
      <c r="U1249" s="768"/>
      <c r="V1249" s="326"/>
      <c r="W1249" s="326"/>
      <c r="X1249" s="326"/>
      <c r="Y1249" s="326"/>
      <c r="Z1249" s="326"/>
      <c r="AA1249" s="940"/>
      <c r="AB1249" s="323"/>
      <c r="AC1249" s="1014">
        <f t="shared" si="464"/>
        <v>0</v>
      </c>
      <c r="AD1249" s="1029"/>
      <c r="AF1249" s="3234">
        <f t="shared" si="473"/>
        <v>0</v>
      </c>
      <c r="AG1249" s="137">
        <f t="shared" si="474"/>
        <v>0</v>
      </c>
      <c r="AJ1249" s="137" t="s">
        <v>602</v>
      </c>
    </row>
    <row r="1250" spans="1:36" ht="30" x14ac:dyDescent="0.25">
      <c r="A1250" s="137">
        <v>1</v>
      </c>
      <c r="B1250" s="307" t="s">
        <v>762</v>
      </c>
      <c r="C1250" s="430"/>
      <c r="D1250" s="1580"/>
      <c r="E1250" s="490">
        <v>9000</v>
      </c>
      <c r="F1250" s="187">
        <f>ROUND(E1250/12*$B$4,0)</f>
        <v>1500</v>
      </c>
      <c r="G1250" s="187">
        <v>1564</v>
      </c>
      <c r="H1250" s="521">
        <f t="shared" si="477"/>
        <v>104.26666666666667</v>
      </c>
      <c r="I1250" s="1436"/>
      <c r="J1250" s="1436"/>
      <c r="K1250" s="521"/>
      <c r="L1250" s="521"/>
      <c r="M1250" s="521"/>
      <c r="N1250" s="521"/>
      <c r="O1250" s="521"/>
      <c r="P1250" s="521"/>
      <c r="Q1250" s="326"/>
      <c r="R1250" s="326"/>
      <c r="S1250" s="750"/>
      <c r="T1250" s="326"/>
      <c r="U1250" s="768"/>
      <c r="V1250" s="326"/>
      <c r="W1250" s="326"/>
      <c r="X1250" s="326"/>
      <c r="Y1250" s="326"/>
      <c r="Z1250" s="326"/>
      <c r="AA1250" s="940"/>
      <c r="AB1250" s="323"/>
      <c r="AC1250" s="1014">
        <f t="shared" si="464"/>
        <v>0</v>
      </c>
      <c r="AD1250" s="1029"/>
      <c r="AF1250" s="3234">
        <f t="shared" si="473"/>
        <v>0</v>
      </c>
      <c r="AG1250" s="137">
        <f t="shared" si="474"/>
        <v>0</v>
      </c>
      <c r="AJ1250" s="137" t="s">
        <v>602</v>
      </c>
    </row>
    <row r="1251" spans="1:36" ht="60" x14ac:dyDescent="0.25">
      <c r="A1251" s="137">
        <v>1</v>
      </c>
      <c r="B1251" s="307" t="s">
        <v>763</v>
      </c>
      <c r="C1251" s="430"/>
      <c r="D1251" s="1580"/>
      <c r="E1251" s="490">
        <v>2100</v>
      </c>
      <c r="F1251" s="187">
        <f>ROUND(E1251/12*$B$4,0)</f>
        <v>350</v>
      </c>
      <c r="G1251" s="187">
        <v>508</v>
      </c>
      <c r="H1251" s="521">
        <f t="shared" si="477"/>
        <v>145.14285714285714</v>
      </c>
      <c r="I1251" s="1436"/>
      <c r="J1251" s="1436"/>
      <c r="K1251" s="521"/>
      <c r="L1251" s="521"/>
      <c r="M1251" s="521"/>
      <c r="N1251" s="521"/>
      <c r="O1251" s="521"/>
      <c r="P1251" s="521"/>
      <c r="Q1251" s="326"/>
      <c r="R1251" s="326"/>
      <c r="S1251" s="750"/>
      <c r="T1251" s="326"/>
      <c r="U1251" s="768"/>
      <c r="V1251" s="326"/>
      <c r="W1251" s="326"/>
      <c r="X1251" s="326"/>
      <c r="Y1251" s="326"/>
      <c r="Z1251" s="326"/>
      <c r="AA1251" s="940"/>
      <c r="AB1251" s="323"/>
      <c r="AC1251" s="1014">
        <f t="shared" si="464"/>
        <v>0</v>
      </c>
      <c r="AD1251" s="1029"/>
      <c r="AF1251" s="3234">
        <f t="shared" si="473"/>
        <v>0</v>
      </c>
      <c r="AG1251" s="137">
        <f t="shared" si="474"/>
        <v>0</v>
      </c>
      <c r="AJ1251" s="137" t="s">
        <v>602</v>
      </c>
    </row>
    <row r="1252" spans="1:36" ht="45" x14ac:dyDescent="0.25">
      <c r="A1252" s="137">
        <v>1</v>
      </c>
      <c r="B1252" s="307" t="s">
        <v>764</v>
      </c>
      <c r="C1252" s="430"/>
      <c r="D1252" s="1580"/>
      <c r="E1252" s="490">
        <v>3400</v>
      </c>
      <c r="F1252" s="187">
        <f>ROUND(E1252/12*$B$4,0)</f>
        <v>567</v>
      </c>
      <c r="G1252" s="187">
        <v>617</v>
      </c>
      <c r="H1252" s="521">
        <f t="shared" si="477"/>
        <v>108.81834215167549</v>
      </c>
      <c r="I1252" s="1436"/>
      <c r="J1252" s="1436"/>
      <c r="K1252" s="521"/>
      <c r="L1252" s="521"/>
      <c r="M1252" s="521"/>
      <c r="N1252" s="521"/>
      <c r="O1252" s="521"/>
      <c r="P1252" s="521"/>
      <c r="Q1252" s="326"/>
      <c r="R1252" s="326"/>
      <c r="S1252" s="750"/>
      <c r="T1252" s="326"/>
      <c r="U1252" s="768"/>
      <c r="V1252" s="326"/>
      <c r="W1252" s="326"/>
      <c r="X1252" s="326"/>
      <c r="Y1252" s="326"/>
      <c r="Z1252" s="326"/>
      <c r="AA1252" s="940"/>
      <c r="AB1252" s="323"/>
      <c r="AC1252" s="1014">
        <f t="shared" si="464"/>
        <v>0</v>
      </c>
      <c r="AD1252" s="1029"/>
      <c r="AF1252" s="3234">
        <f t="shared" si="473"/>
        <v>0</v>
      </c>
      <c r="AG1252" s="137">
        <f t="shared" si="474"/>
        <v>0</v>
      </c>
      <c r="AJ1252" s="137" t="s">
        <v>602</v>
      </c>
    </row>
    <row r="1253" spans="1:36" ht="29.25" x14ac:dyDescent="0.25">
      <c r="A1253" s="137">
        <v>1</v>
      </c>
      <c r="B1253" s="281" t="s">
        <v>130</v>
      </c>
      <c r="C1253" s="430"/>
      <c r="D1253" s="1580"/>
      <c r="E1253" s="489">
        <f>E1254+E1255</f>
        <v>67960</v>
      </c>
      <c r="F1253" s="521">
        <f>F1254+F1255</f>
        <v>11327</v>
      </c>
      <c r="G1253" s="521">
        <f>G1254+G1255</f>
        <v>11289</v>
      </c>
      <c r="H1253" s="521">
        <f t="shared" si="477"/>
        <v>99.664518407345284</v>
      </c>
      <c r="I1253" s="1436"/>
      <c r="J1253" s="1436"/>
      <c r="K1253" s="521"/>
      <c r="L1253" s="521"/>
      <c r="M1253" s="521"/>
      <c r="N1253" s="521"/>
      <c r="O1253" s="521"/>
      <c r="P1253" s="521"/>
      <c r="Q1253" s="326"/>
      <c r="R1253" s="326"/>
      <c r="S1253" s="750"/>
      <c r="T1253" s="326"/>
      <c r="U1253" s="768"/>
      <c r="V1253" s="326"/>
      <c r="W1253" s="326"/>
      <c r="X1253" s="326"/>
      <c r="Y1253" s="326"/>
      <c r="Z1253" s="326"/>
      <c r="AA1253" s="940"/>
      <c r="AB1253" s="323"/>
      <c r="AC1253" s="1014">
        <f t="shared" si="464"/>
        <v>0</v>
      </c>
      <c r="AD1253" s="1029"/>
      <c r="AF1253" s="3234">
        <f t="shared" si="473"/>
        <v>0</v>
      </c>
      <c r="AG1253" s="137">
        <f t="shared" si="474"/>
        <v>0</v>
      </c>
      <c r="AJ1253" s="137" t="s">
        <v>602</v>
      </c>
    </row>
    <row r="1254" spans="1:36" x14ac:dyDescent="0.25">
      <c r="A1254" s="137">
        <v>1</v>
      </c>
      <c r="B1254" s="165" t="s">
        <v>218</v>
      </c>
      <c r="C1254" s="430"/>
      <c r="D1254" s="1580"/>
      <c r="E1254" s="490">
        <v>63360</v>
      </c>
      <c r="F1254" s="187">
        <f>ROUND(E1254/12*$B$4,0)</f>
        <v>10560</v>
      </c>
      <c r="G1254" s="187">
        <v>10678</v>
      </c>
      <c r="H1254" s="521">
        <f t="shared" si="477"/>
        <v>101.11742424242425</v>
      </c>
      <c r="I1254" s="1436"/>
      <c r="J1254" s="1436"/>
      <c r="K1254" s="521"/>
      <c r="L1254" s="521"/>
      <c r="M1254" s="521"/>
      <c r="N1254" s="521"/>
      <c r="O1254" s="521"/>
      <c r="P1254" s="521"/>
      <c r="Q1254" s="326"/>
      <c r="R1254" s="326"/>
      <c r="S1254" s="750"/>
      <c r="T1254" s="326"/>
      <c r="U1254" s="768"/>
      <c r="V1254" s="326"/>
      <c r="W1254" s="326"/>
      <c r="X1254" s="326"/>
      <c r="Y1254" s="326"/>
      <c r="Z1254" s="326"/>
      <c r="AA1254" s="940"/>
      <c r="AB1254" s="323"/>
      <c r="AC1254" s="1014">
        <f t="shared" si="464"/>
        <v>0</v>
      </c>
      <c r="AD1254" s="1029"/>
      <c r="AF1254" s="3234">
        <f t="shared" si="473"/>
        <v>0</v>
      </c>
      <c r="AG1254" s="137">
        <f t="shared" si="474"/>
        <v>0</v>
      </c>
      <c r="AJ1254" s="137" t="s">
        <v>602</v>
      </c>
    </row>
    <row r="1255" spans="1:36" ht="74.25" customHeight="1" x14ac:dyDescent="0.25">
      <c r="A1255" s="137">
        <v>1</v>
      </c>
      <c r="B1255" s="165" t="s">
        <v>459</v>
      </c>
      <c r="C1255" s="1622"/>
      <c r="D1255" s="1580"/>
      <c r="E1255" s="490">
        <v>4600</v>
      </c>
      <c r="F1255" s="187">
        <f>ROUND(E1255/12*$B$4,0)</f>
        <v>767</v>
      </c>
      <c r="G1255" s="187">
        <v>611</v>
      </c>
      <c r="H1255" s="187">
        <f t="shared" si="477"/>
        <v>79.66101694915254</v>
      </c>
      <c r="I1255" s="1436"/>
      <c r="J1255" s="1436"/>
      <c r="K1255" s="521"/>
      <c r="L1255" s="521"/>
      <c r="M1255" s="521"/>
      <c r="N1255" s="521"/>
      <c r="O1255" s="521"/>
      <c r="P1255" s="521"/>
      <c r="Q1255" s="326"/>
      <c r="R1255" s="326"/>
      <c r="S1255" s="750"/>
      <c r="T1255" s="326"/>
      <c r="U1255" s="768"/>
      <c r="V1255" s="326"/>
      <c r="W1255" s="326"/>
      <c r="X1255" s="326"/>
      <c r="Y1255" s="326"/>
      <c r="Z1255" s="326"/>
      <c r="AA1255" s="957"/>
      <c r="AB1255" s="323"/>
      <c r="AC1255" s="1014">
        <f t="shared" si="464"/>
        <v>0</v>
      </c>
      <c r="AD1255" s="1029"/>
      <c r="AF1255" s="3234">
        <f t="shared" si="473"/>
        <v>0</v>
      </c>
      <c r="AG1255" s="137">
        <f t="shared" si="474"/>
        <v>0</v>
      </c>
      <c r="AJ1255" s="137" t="s">
        <v>602</v>
      </c>
    </row>
    <row r="1256" spans="1:36" s="2186" customFormat="1" ht="44.25" customHeight="1" x14ac:dyDescent="0.25">
      <c r="A1256" s="2186">
        <v>1</v>
      </c>
      <c r="B1256" s="520" t="s">
        <v>334</v>
      </c>
      <c r="C1256" s="1622"/>
      <c r="D1256" s="1580"/>
      <c r="E1256" s="489">
        <v>20000</v>
      </c>
      <c r="F1256" s="521">
        <f>ROUND(E1256/12*$B$4,0)</f>
        <v>3333</v>
      </c>
      <c r="G1256" s="521">
        <v>3473</v>
      </c>
      <c r="H1256" s="521">
        <f t="shared" si="477"/>
        <v>104.20042004200421</v>
      </c>
      <c r="I1256" s="1436"/>
      <c r="J1256" s="1436"/>
      <c r="K1256" s="521"/>
      <c r="L1256" s="521"/>
      <c r="M1256" s="521"/>
      <c r="N1256" s="521"/>
      <c r="O1256" s="521"/>
      <c r="P1256" s="521"/>
      <c r="Q1256" s="326"/>
      <c r="R1256" s="326"/>
      <c r="S1256" s="750"/>
      <c r="T1256" s="326"/>
      <c r="U1256" s="768"/>
      <c r="V1256" s="326"/>
      <c r="W1256" s="326"/>
      <c r="X1256" s="326"/>
      <c r="Y1256" s="326"/>
      <c r="Z1256" s="326"/>
      <c r="AA1256" s="957"/>
      <c r="AB1256" s="323"/>
      <c r="AC1256" s="1014">
        <f t="shared" si="464"/>
        <v>0</v>
      </c>
      <c r="AD1256" s="1029"/>
      <c r="AF1256" s="3234">
        <f t="shared" si="473"/>
        <v>0</v>
      </c>
      <c r="AG1256" s="2186">
        <f t="shared" si="474"/>
        <v>0</v>
      </c>
      <c r="AJ1256" s="2186" t="s">
        <v>602</v>
      </c>
    </row>
    <row r="1257" spans="1:36" x14ac:dyDescent="0.25">
      <c r="A1257" s="137">
        <v>1</v>
      </c>
      <c r="B1257" s="2945" t="s">
        <v>191</v>
      </c>
      <c r="C1257" s="430"/>
      <c r="D1257" s="1580"/>
      <c r="E1257" s="490"/>
      <c r="F1257" s="187"/>
      <c r="G1257" s="187"/>
      <c r="H1257" s="521"/>
      <c r="I1257" s="1436"/>
      <c r="J1257" s="1436"/>
      <c r="K1257" s="521"/>
      <c r="L1257" s="521"/>
      <c r="M1257" s="521"/>
      <c r="N1257" s="521"/>
      <c r="O1257" s="521"/>
      <c r="P1257" s="521"/>
      <c r="Q1257" s="326"/>
      <c r="R1257" s="326"/>
      <c r="S1257" s="750"/>
      <c r="T1257" s="326"/>
      <c r="U1257" s="768"/>
      <c r="V1257" s="326"/>
      <c r="W1257" s="326"/>
      <c r="X1257" s="326"/>
      <c r="Y1257" s="326"/>
      <c r="Z1257" s="326"/>
      <c r="AA1257" s="940"/>
      <c r="AB1257" s="323"/>
      <c r="AC1257" s="1014">
        <f t="shared" si="464"/>
        <v>0</v>
      </c>
      <c r="AD1257" s="1029"/>
      <c r="AF1257" s="3234">
        <f t="shared" si="473"/>
        <v>0</v>
      </c>
      <c r="AG1257" s="137">
        <f t="shared" si="474"/>
        <v>0</v>
      </c>
      <c r="AJ1257" s="137" t="s">
        <v>602</v>
      </c>
    </row>
    <row r="1258" spans="1:36" ht="104.25" x14ac:dyDescent="0.25">
      <c r="A1258" s="137">
        <v>1</v>
      </c>
      <c r="B1258" s="4" t="s">
        <v>566</v>
      </c>
      <c r="C1258" s="430"/>
      <c r="D1258" s="1580"/>
      <c r="E1258" s="490">
        <f>E1259+E1260+E1261+E1262</f>
        <v>17377</v>
      </c>
      <c r="F1258" s="490">
        <f>F1259+F1260+F1261+F1262</f>
        <v>2896</v>
      </c>
      <c r="G1258" s="490">
        <f>G1259+G1260+G1261+G1262</f>
        <v>3521</v>
      </c>
      <c r="H1258" s="521">
        <f t="shared" ref="H1258:H1266" si="478">G1258/F1258*100</f>
        <v>121.58149171270718</v>
      </c>
      <c r="I1258" s="1436"/>
      <c r="J1258" s="1436"/>
      <c r="K1258" s="521"/>
      <c r="L1258" s="521"/>
      <c r="M1258" s="521"/>
      <c r="N1258" s="521"/>
      <c r="O1258" s="521"/>
      <c r="P1258" s="521"/>
      <c r="Q1258" s="326">
        <v>66566.935200000007</v>
      </c>
      <c r="R1258" s="326">
        <v>66566.935200000007</v>
      </c>
      <c r="S1258" s="871">
        <f t="shared" ref="S1258" si="479">Q1258/12*$B$4+(R1258-Q1258)/11*1</f>
        <v>11094.489200000002</v>
      </c>
      <c r="T1258" s="326">
        <f>Z1258-Y1258-V1258</f>
        <v>11963.864780000004</v>
      </c>
      <c r="U1258" s="768"/>
      <c r="V1258" s="326"/>
      <c r="W1258" s="326">
        <f>T1258-S1258</f>
        <v>869.37558000000172</v>
      </c>
      <c r="X1258" s="326"/>
      <c r="Y1258" s="326">
        <v>-1.7760400000000001</v>
      </c>
      <c r="Z1258" s="326">
        <v>11962.088740000003</v>
      </c>
      <c r="AA1258" s="957"/>
      <c r="AB1258" s="323"/>
      <c r="AC1258" s="1014">
        <f t="shared" si="464"/>
        <v>0</v>
      </c>
      <c r="AD1258" s="1029"/>
      <c r="AF1258" s="3234">
        <f t="shared" si="473"/>
        <v>0</v>
      </c>
      <c r="AG1258" s="137">
        <f t="shared" si="474"/>
        <v>11962088.740000002</v>
      </c>
      <c r="AJ1258" s="137" t="s">
        <v>602</v>
      </c>
    </row>
    <row r="1259" spans="1:36" s="2186" customFormat="1" x14ac:dyDescent="0.25">
      <c r="A1259" s="2186">
        <v>1</v>
      </c>
      <c r="B1259" s="4" t="s">
        <v>561</v>
      </c>
      <c r="C1259" s="430"/>
      <c r="D1259" s="1580"/>
      <c r="E1259" s="490">
        <v>1460</v>
      </c>
      <c r="F1259" s="490">
        <f>ROUND(E1259/12*$B$4,0)</f>
        <v>243</v>
      </c>
      <c r="G1259" s="490">
        <v>284</v>
      </c>
      <c r="H1259" s="521">
        <f t="shared" si="478"/>
        <v>116.8724279835391</v>
      </c>
      <c r="I1259" s="1436"/>
      <c r="J1259" s="1436"/>
      <c r="K1259" s="521"/>
      <c r="L1259" s="521"/>
      <c r="M1259" s="521"/>
      <c r="N1259" s="521"/>
      <c r="O1259" s="521"/>
      <c r="P1259" s="521"/>
      <c r="Q1259" s="326"/>
      <c r="R1259" s="326"/>
      <c r="S1259" s="871"/>
      <c r="T1259" s="326"/>
      <c r="U1259" s="768"/>
      <c r="V1259" s="326"/>
      <c r="W1259" s="326"/>
      <c r="X1259" s="326"/>
      <c r="Y1259" s="326"/>
      <c r="Z1259" s="326"/>
      <c r="AA1259" s="957"/>
      <c r="AB1259" s="323"/>
      <c r="AC1259" s="1014">
        <f t="shared" si="464"/>
        <v>0</v>
      </c>
      <c r="AD1259" s="1029"/>
      <c r="AF1259" s="3234">
        <f t="shared" si="473"/>
        <v>0</v>
      </c>
      <c r="AG1259" s="2186">
        <f t="shared" si="474"/>
        <v>0</v>
      </c>
      <c r="AJ1259" s="2186" t="s">
        <v>602</v>
      </c>
    </row>
    <row r="1260" spans="1:36" s="2186" customFormat="1" x14ac:dyDescent="0.25">
      <c r="A1260" s="2186">
        <v>1</v>
      </c>
      <c r="B1260" s="3246" t="s">
        <v>562</v>
      </c>
      <c r="C1260" s="430"/>
      <c r="D1260" s="1580"/>
      <c r="E1260" s="490">
        <v>1783</v>
      </c>
      <c r="F1260" s="490">
        <f>ROUND(E1260/12*$B$4,0)</f>
        <v>297</v>
      </c>
      <c r="G1260" s="490">
        <v>467</v>
      </c>
      <c r="H1260" s="521">
        <f t="shared" si="478"/>
        <v>157.23905723905725</v>
      </c>
      <c r="I1260" s="1436"/>
      <c r="J1260" s="1436"/>
      <c r="K1260" s="521"/>
      <c r="L1260" s="521"/>
      <c r="M1260" s="521"/>
      <c r="N1260" s="521"/>
      <c r="O1260" s="521"/>
      <c r="P1260" s="521"/>
      <c r="Q1260" s="326"/>
      <c r="R1260" s="326"/>
      <c r="S1260" s="871"/>
      <c r="T1260" s="326"/>
      <c r="U1260" s="768"/>
      <c r="V1260" s="326"/>
      <c r="W1260" s="326"/>
      <c r="X1260" s="326"/>
      <c r="Y1260" s="326"/>
      <c r="Z1260" s="326"/>
      <c r="AA1260" s="957"/>
      <c r="AB1260" s="323"/>
      <c r="AC1260" s="1014">
        <f t="shared" si="464"/>
        <v>0</v>
      </c>
      <c r="AD1260" s="1029"/>
      <c r="AF1260" s="3234">
        <f t="shared" si="473"/>
        <v>0</v>
      </c>
      <c r="AG1260" s="2186">
        <f t="shared" si="474"/>
        <v>0</v>
      </c>
      <c r="AJ1260" s="2186" t="s">
        <v>602</v>
      </c>
    </row>
    <row r="1261" spans="1:36" s="2186" customFormat="1" x14ac:dyDescent="0.25">
      <c r="A1261" s="2186">
        <v>1</v>
      </c>
      <c r="B1261" s="4" t="s">
        <v>563</v>
      </c>
      <c r="C1261" s="430"/>
      <c r="D1261" s="1580"/>
      <c r="E1261" s="490">
        <v>11109</v>
      </c>
      <c r="F1261" s="490">
        <f>ROUND(E1261/12*$B$4,0)</f>
        <v>1852</v>
      </c>
      <c r="G1261" s="490">
        <v>1619</v>
      </c>
      <c r="H1261" s="521">
        <f t="shared" si="478"/>
        <v>87.419006479481638</v>
      </c>
      <c r="I1261" s="1436"/>
      <c r="J1261" s="1436"/>
      <c r="K1261" s="521"/>
      <c r="L1261" s="521"/>
      <c r="M1261" s="521"/>
      <c r="N1261" s="521"/>
      <c r="O1261" s="521"/>
      <c r="P1261" s="521"/>
      <c r="Q1261" s="326"/>
      <c r="R1261" s="326"/>
      <c r="S1261" s="871"/>
      <c r="T1261" s="326"/>
      <c r="U1261" s="768"/>
      <c r="V1261" s="326"/>
      <c r="W1261" s="326"/>
      <c r="X1261" s="326"/>
      <c r="Y1261" s="326"/>
      <c r="Z1261" s="326"/>
      <c r="AA1261" s="957"/>
      <c r="AB1261" s="323"/>
      <c r="AC1261" s="1014">
        <f t="shared" si="464"/>
        <v>0</v>
      </c>
      <c r="AD1261" s="1029"/>
      <c r="AF1261" s="3234">
        <f t="shared" si="473"/>
        <v>0</v>
      </c>
      <c r="AG1261" s="2186">
        <f t="shared" si="474"/>
        <v>0</v>
      </c>
      <c r="AJ1261" s="2186" t="s">
        <v>602</v>
      </c>
    </row>
    <row r="1262" spans="1:36" s="2186" customFormat="1" x14ac:dyDescent="0.25">
      <c r="B1262" s="4" t="s">
        <v>765</v>
      </c>
      <c r="C1262" s="430"/>
      <c r="D1262" s="1580"/>
      <c r="E1262" s="490">
        <v>3025</v>
      </c>
      <c r="F1262" s="490">
        <f>ROUND(E1262/12*$B$4,0)</f>
        <v>504</v>
      </c>
      <c r="G1262" s="490">
        <v>1151</v>
      </c>
      <c r="H1262" s="521">
        <f t="shared" si="478"/>
        <v>228.37301587301587</v>
      </c>
      <c r="I1262" s="1436"/>
      <c r="J1262" s="1436"/>
      <c r="K1262" s="521"/>
      <c r="L1262" s="521"/>
      <c r="M1262" s="521"/>
      <c r="N1262" s="521"/>
      <c r="O1262" s="521"/>
      <c r="P1262" s="521"/>
      <c r="Q1262" s="326"/>
      <c r="R1262" s="326"/>
      <c r="S1262" s="871"/>
      <c r="T1262" s="326"/>
      <c r="U1262" s="768"/>
      <c r="V1262" s="326"/>
      <c r="W1262" s="326"/>
      <c r="X1262" s="326"/>
      <c r="Y1262" s="326"/>
      <c r="Z1262" s="326"/>
      <c r="AA1262" s="957"/>
      <c r="AB1262" s="323"/>
      <c r="AC1262" s="1014">
        <f t="shared" si="464"/>
        <v>0</v>
      </c>
      <c r="AD1262" s="1029"/>
      <c r="AF1262" s="3234"/>
    </row>
    <row r="1263" spans="1:36" ht="47.25" x14ac:dyDescent="0.25">
      <c r="A1263" s="137">
        <v>1</v>
      </c>
      <c r="B1263" s="488" t="s">
        <v>436</v>
      </c>
      <c r="C1263" s="1566"/>
      <c r="D1263" s="815"/>
      <c r="E1263" s="489">
        <f>E1264+E1274</f>
        <v>52100</v>
      </c>
      <c r="F1263" s="521">
        <f>F1264+F1274</f>
        <v>8683</v>
      </c>
      <c r="G1263" s="521">
        <f>G1264+G1274</f>
        <v>7063</v>
      </c>
      <c r="H1263" s="521">
        <f t="shared" si="478"/>
        <v>81.342853852355177</v>
      </c>
      <c r="I1263" s="1436"/>
      <c r="J1263" s="1436"/>
      <c r="K1263" s="521"/>
      <c r="L1263" s="521"/>
      <c r="M1263" s="521"/>
      <c r="N1263" s="521"/>
      <c r="O1263" s="521"/>
      <c r="P1263" s="521"/>
      <c r="Q1263" s="326">
        <f t="shared" ref="Q1263:Z1263" si="480">Q1264+Q1274</f>
        <v>168128.73813000001</v>
      </c>
      <c r="R1263" s="326">
        <f t="shared" ref="R1263" si="481">R1264+R1274</f>
        <v>168128.73813000001</v>
      </c>
      <c r="S1263" s="750">
        <f t="shared" si="480"/>
        <v>28021.456355000002</v>
      </c>
      <c r="T1263" s="326">
        <f t="shared" si="480"/>
        <v>24598.305030000003</v>
      </c>
      <c r="U1263" s="768">
        <f t="shared" si="480"/>
        <v>0</v>
      </c>
      <c r="V1263" s="326">
        <f t="shared" si="480"/>
        <v>0</v>
      </c>
      <c r="W1263" s="326">
        <f t="shared" si="480"/>
        <v>-3423.1513249999962</v>
      </c>
      <c r="X1263" s="326">
        <f t="shared" si="480"/>
        <v>0</v>
      </c>
      <c r="Y1263" s="326">
        <f t="shared" si="480"/>
        <v>-0.34727999999999998</v>
      </c>
      <c r="Z1263" s="326">
        <f t="shared" si="480"/>
        <v>24597.957750000001</v>
      </c>
      <c r="AA1263" s="1671"/>
      <c r="AB1263" s="323"/>
      <c r="AC1263" s="1014">
        <f t="shared" si="464"/>
        <v>0</v>
      </c>
      <c r="AD1263" s="1029"/>
      <c r="AF1263" s="3234">
        <f t="shared" si="473"/>
        <v>0</v>
      </c>
      <c r="AG1263" s="137">
        <f t="shared" si="474"/>
        <v>24597957.75</v>
      </c>
      <c r="AJ1263" s="137" t="s">
        <v>602</v>
      </c>
    </row>
    <row r="1264" spans="1:36" ht="30" x14ac:dyDescent="0.25">
      <c r="A1264" s="137">
        <v>1</v>
      </c>
      <c r="B1264" s="468" t="s">
        <v>266</v>
      </c>
      <c r="C1264" s="430"/>
      <c r="D1264" s="1580"/>
      <c r="E1264" s="491">
        <f>E1265+E1266+E1268</f>
        <v>42800</v>
      </c>
      <c r="F1264" s="123">
        <f t="shared" ref="F1264:G1264" si="482">F1265+F1266+F1268</f>
        <v>7133</v>
      </c>
      <c r="G1264" s="187">
        <f t="shared" si="482"/>
        <v>5559</v>
      </c>
      <c r="H1264" s="521">
        <f t="shared" si="478"/>
        <v>77.933548296649377</v>
      </c>
      <c r="I1264" s="1436"/>
      <c r="J1264" s="1436"/>
      <c r="K1264" s="521"/>
      <c r="L1264" s="521"/>
      <c r="M1264" s="521"/>
      <c r="N1264" s="521"/>
      <c r="O1264" s="521"/>
      <c r="P1264" s="521"/>
      <c r="Q1264" s="326">
        <f t="shared" ref="Q1264:Y1264" si="483">Q1265+Q1266+Q1268+Q1271</f>
        <v>151388.73813000001</v>
      </c>
      <c r="R1264" s="326">
        <f t="shared" ref="R1264" si="484">R1265+R1266+R1268+R1271</f>
        <v>151388.73813000001</v>
      </c>
      <c r="S1264" s="750">
        <f t="shared" si="483"/>
        <v>25231.456355000002</v>
      </c>
      <c r="T1264" s="326">
        <f t="shared" si="483"/>
        <v>21728.853750000002</v>
      </c>
      <c r="U1264" s="768">
        <f t="shared" si="483"/>
        <v>0</v>
      </c>
      <c r="V1264" s="326">
        <f t="shared" si="483"/>
        <v>0</v>
      </c>
      <c r="W1264" s="326">
        <f t="shared" si="483"/>
        <v>-3502.6026049999964</v>
      </c>
      <c r="X1264" s="326">
        <f t="shared" si="483"/>
        <v>0</v>
      </c>
      <c r="Y1264" s="326">
        <f t="shared" si="483"/>
        <v>-0.34727999999999998</v>
      </c>
      <c r="Z1264" s="326">
        <f>Z1265+Z1266+Z1268+Z1271</f>
        <v>21728.50647</v>
      </c>
      <c r="AA1264" s="940"/>
      <c r="AB1264" s="323"/>
      <c r="AC1264" s="1014">
        <f t="shared" si="464"/>
        <v>-3.637978807091713E-12</v>
      </c>
      <c r="AD1264" s="1029"/>
      <c r="AF1264" s="3234">
        <f t="shared" si="473"/>
        <v>0</v>
      </c>
      <c r="AG1264" s="137">
        <f t="shared" si="474"/>
        <v>21728506.469999999</v>
      </c>
      <c r="AJ1264" s="137" t="s">
        <v>602</v>
      </c>
    </row>
    <row r="1265" spans="1:36" ht="30" x14ac:dyDescent="0.25">
      <c r="A1265" s="137">
        <v>1</v>
      </c>
      <c r="B1265" s="307" t="s">
        <v>437</v>
      </c>
      <c r="C1265" s="430"/>
      <c r="D1265" s="1580"/>
      <c r="E1265" s="491">
        <v>28941</v>
      </c>
      <c r="F1265" s="187">
        <f>ROUND(E1265/12*$B$4,0)</f>
        <v>4824</v>
      </c>
      <c r="G1265" s="187">
        <v>4363</v>
      </c>
      <c r="H1265" s="521">
        <f t="shared" si="478"/>
        <v>90.443615257048094</v>
      </c>
      <c r="I1265" s="1436"/>
      <c r="J1265" s="1436"/>
      <c r="K1265" s="521"/>
      <c r="L1265" s="521"/>
      <c r="M1265" s="521"/>
      <c r="N1265" s="521"/>
      <c r="O1265" s="521"/>
      <c r="P1265" s="521"/>
      <c r="Q1265" s="326">
        <v>124156.89</v>
      </c>
      <c r="R1265" s="326">
        <v>124156.89</v>
      </c>
      <c r="S1265" s="750">
        <f t="shared" ref="S1265:S1266" si="485">Q1265/12*$B$4+(R1265-Q1265)/11*1</f>
        <v>20692.814999999999</v>
      </c>
      <c r="T1265" s="326">
        <f>Z1265-Y1265-V1265</f>
        <v>19465.297600000002</v>
      </c>
      <c r="U1265" s="768"/>
      <c r="V1265" s="326"/>
      <c r="W1265" s="326">
        <f>T1265-S1265</f>
        <v>-1227.517399999997</v>
      </c>
      <c r="X1265" s="326"/>
      <c r="Y1265" s="326">
        <v>-0.34727999999999998</v>
      </c>
      <c r="Z1265" s="326">
        <v>19464.95032</v>
      </c>
      <c r="AA1265" s="940"/>
      <c r="AB1265" s="323"/>
      <c r="AC1265" s="1014">
        <f t="shared" si="464"/>
        <v>0</v>
      </c>
      <c r="AD1265" s="1029"/>
      <c r="AF1265" s="3234">
        <f t="shared" si="473"/>
        <v>0</v>
      </c>
      <c r="AG1265" s="137">
        <f t="shared" si="474"/>
        <v>19464950.32</v>
      </c>
      <c r="AJ1265" s="137" t="s">
        <v>602</v>
      </c>
    </row>
    <row r="1266" spans="1:36" s="2186" customFormat="1" ht="30" x14ac:dyDescent="0.25">
      <c r="B1266" s="307" t="s">
        <v>766</v>
      </c>
      <c r="C1266" s="430"/>
      <c r="D1266" s="1580"/>
      <c r="E1266" s="2947">
        <v>3500</v>
      </c>
      <c r="F1266" s="187">
        <f t="shared" ref="F1266:F1270" si="486">ROUND(E1266/12*$B$4,0)</f>
        <v>583</v>
      </c>
      <c r="G1266" s="187">
        <v>493</v>
      </c>
      <c r="H1266" s="521">
        <f t="shared" si="478"/>
        <v>84.562607204116631</v>
      </c>
      <c r="I1266" s="1436"/>
      <c r="J1266" s="1436"/>
      <c r="K1266" s="521"/>
      <c r="L1266" s="521"/>
      <c r="M1266" s="521"/>
      <c r="N1266" s="521"/>
      <c r="O1266" s="521"/>
      <c r="P1266" s="521"/>
      <c r="Q1266" s="326">
        <v>6670.232</v>
      </c>
      <c r="R1266" s="326">
        <v>6670.232</v>
      </c>
      <c r="S1266" s="750">
        <f t="shared" si="485"/>
        <v>1111.7053333333333</v>
      </c>
      <c r="T1266" s="326">
        <f>Z1266-Y1266-V1266</f>
        <v>879.17676000000006</v>
      </c>
      <c r="U1266" s="768"/>
      <c r="V1266" s="326"/>
      <c r="W1266" s="326">
        <f>T1266-S1266</f>
        <v>-232.52857333333327</v>
      </c>
      <c r="X1266" s="326"/>
      <c r="Y1266" s="326">
        <v>0</v>
      </c>
      <c r="Z1266" s="326">
        <v>879.17676000000006</v>
      </c>
      <c r="AA1266" s="940"/>
      <c r="AB1266" s="323"/>
      <c r="AC1266" s="1014">
        <f t="shared" si="464"/>
        <v>0</v>
      </c>
      <c r="AD1266" s="1029"/>
      <c r="AF1266" s="3234"/>
    </row>
    <row r="1267" spans="1:36" s="2186" customFormat="1" ht="30" x14ac:dyDescent="0.25">
      <c r="B1267" s="307" t="s">
        <v>767</v>
      </c>
      <c r="C1267" s="430"/>
      <c r="D1267" s="1580"/>
      <c r="E1267" s="2947"/>
      <c r="F1267" s="187">
        <f t="shared" si="486"/>
        <v>0</v>
      </c>
      <c r="G1267" s="187"/>
      <c r="H1267" s="521"/>
      <c r="I1267" s="1436"/>
      <c r="J1267" s="1436"/>
      <c r="K1267" s="521"/>
      <c r="L1267" s="521"/>
      <c r="M1267" s="521"/>
      <c r="N1267" s="521"/>
      <c r="O1267" s="521"/>
      <c r="P1267" s="521"/>
      <c r="Q1267" s="326"/>
      <c r="R1267" s="326"/>
      <c r="S1267" s="750"/>
      <c r="T1267" s="326"/>
      <c r="U1267" s="768"/>
      <c r="V1267" s="326"/>
      <c r="W1267" s="326"/>
      <c r="X1267" s="326"/>
      <c r="Y1267" s="326">
        <v>0</v>
      </c>
      <c r="Z1267" s="326">
        <v>0</v>
      </c>
      <c r="AA1267" s="940"/>
      <c r="AB1267" s="323"/>
      <c r="AC1267" s="1014">
        <f t="shared" si="464"/>
        <v>0</v>
      </c>
      <c r="AD1267" s="1029"/>
      <c r="AF1267" s="3234"/>
    </row>
    <row r="1268" spans="1:36" ht="60" x14ac:dyDescent="0.25">
      <c r="A1268" s="137">
        <v>1</v>
      </c>
      <c r="B1268" s="307" t="s">
        <v>768</v>
      </c>
      <c r="C1268" s="430"/>
      <c r="D1268" s="1580"/>
      <c r="E1268" s="2947">
        <f>E1269+E1270</f>
        <v>10359</v>
      </c>
      <c r="F1268" s="187">
        <f>F1269+F1270</f>
        <v>1726</v>
      </c>
      <c r="G1268" s="187">
        <v>703</v>
      </c>
      <c r="H1268" s="521">
        <f>G1268/F1268*100</f>
        <v>40.730011587485514</v>
      </c>
      <c r="I1268" s="1436"/>
      <c r="J1268" s="1436"/>
      <c r="K1268" s="521"/>
      <c r="L1268" s="521"/>
      <c r="M1268" s="521"/>
      <c r="N1268" s="521"/>
      <c r="O1268" s="521"/>
      <c r="P1268" s="521"/>
      <c r="Q1268" s="326">
        <v>20561.616129999999</v>
      </c>
      <c r="R1268" s="326">
        <v>20561.616129999999</v>
      </c>
      <c r="S1268" s="750">
        <f t="shared" ref="S1268" si="487">Q1268/12*$B$4+(R1268-Q1268)/11*1</f>
        <v>3426.9360216666664</v>
      </c>
      <c r="T1268" s="326">
        <f>Z1268-Y1268-V1268</f>
        <v>1319.7686899999999</v>
      </c>
      <c r="U1268" s="768"/>
      <c r="V1268" s="326"/>
      <c r="W1268" s="326">
        <f>T1268-S1268</f>
        <v>-2107.1673316666665</v>
      </c>
      <c r="X1268" s="326"/>
      <c r="Y1268" s="326">
        <v>0</v>
      </c>
      <c r="Z1268" s="326">
        <v>1319.7686899999999</v>
      </c>
      <c r="AA1268" s="940"/>
      <c r="AB1268" s="323"/>
      <c r="AC1268" s="1014">
        <f t="shared" si="464"/>
        <v>0</v>
      </c>
      <c r="AD1268" s="1029"/>
      <c r="AF1268" s="3234">
        <f t="shared" ref="AF1268:AF1300" si="488">T1268+V1268+Y1268-Z1268</f>
        <v>0</v>
      </c>
      <c r="AG1268" s="137">
        <f t="shared" ref="AG1268:AG1300" si="489">Z1268*1000-AF1268</f>
        <v>1319768.69</v>
      </c>
      <c r="AJ1268" s="137" t="s">
        <v>602</v>
      </c>
    </row>
    <row r="1269" spans="1:36" x14ac:dyDescent="0.25">
      <c r="A1269" s="137">
        <v>1</v>
      </c>
      <c r="B1269" s="307" t="s">
        <v>769</v>
      </c>
      <c r="C1269" s="430"/>
      <c r="D1269" s="1580"/>
      <c r="E1269" s="2947">
        <v>4459</v>
      </c>
      <c r="F1269" s="187">
        <f t="shared" si="486"/>
        <v>743</v>
      </c>
      <c r="G1269" s="1670">
        <v>111</v>
      </c>
      <c r="H1269" s="740">
        <f>G1269/F1269*100</f>
        <v>14.939434724091521</v>
      </c>
      <c r="I1269" s="1436"/>
      <c r="J1269" s="1436"/>
      <c r="K1269" s="521"/>
      <c r="L1269" s="521"/>
      <c r="M1269" s="521"/>
      <c r="N1269" s="521"/>
      <c r="O1269" s="521"/>
      <c r="P1269" s="521"/>
      <c r="Q1269" s="326"/>
      <c r="R1269" s="326"/>
      <c r="S1269" s="750"/>
      <c r="T1269" s="326">
        <f>Z1269-Y1269-V1269</f>
        <v>86.111580000000004</v>
      </c>
      <c r="U1269" s="768"/>
      <c r="V1269" s="326"/>
      <c r="W1269" s="326">
        <f>T1269-S1269</f>
        <v>86.111580000000004</v>
      </c>
      <c r="X1269" s="326"/>
      <c r="Y1269" s="326">
        <v>0</v>
      </c>
      <c r="Z1269" s="326">
        <v>86.111580000000004</v>
      </c>
      <c r="AA1269" s="1671"/>
      <c r="AB1269" s="323"/>
      <c r="AC1269" s="1014">
        <f t="shared" si="464"/>
        <v>0</v>
      </c>
      <c r="AD1269" s="1029"/>
      <c r="AF1269" s="3234">
        <f t="shared" si="488"/>
        <v>0</v>
      </c>
      <c r="AG1269" s="137">
        <f t="shared" si="489"/>
        <v>86111.58</v>
      </c>
      <c r="AJ1269" s="137" t="s">
        <v>602</v>
      </c>
    </row>
    <row r="1270" spans="1:36" x14ac:dyDescent="0.25">
      <c r="A1270" s="137">
        <v>1</v>
      </c>
      <c r="B1270" s="307" t="s">
        <v>770</v>
      </c>
      <c r="C1270" s="430"/>
      <c r="D1270" s="1580"/>
      <c r="E1270" s="2947">
        <v>5900</v>
      </c>
      <c r="F1270" s="123">
        <f t="shared" si="486"/>
        <v>983</v>
      </c>
      <c r="G1270" s="187">
        <v>592</v>
      </c>
      <c r="H1270" s="521">
        <f>G1270/F1270*100</f>
        <v>60.223804679552394</v>
      </c>
      <c r="I1270" s="1436"/>
      <c r="J1270" s="1436"/>
      <c r="K1270" s="521"/>
      <c r="L1270" s="521"/>
      <c r="M1270" s="521"/>
      <c r="N1270" s="521"/>
      <c r="O1270" s="521"/>
      <c r="P1270" s="521"/>
      <c r="Q1270" s="326"/>
      <c r="R1270" s="326"/>
      <c r="S1270" s="750"/>
      <c r="T1270" s="326">
        <f>Z1270-Y1270-V1270</f>
        <v>1233.6571099999999</v>
      </c>
      <c r="U1270" s="768"/>
      <c r="V1270" s="326"/>
      <c r="W1270" s="326"/>
      <c r="X1270" s="326"/>
      <c r="Y1270" s="326">
        <v>0</v>
      </c>
      <c r="Z1270" s="326">
        <v>1233.6571099999999</v>
      </c>
      <c r="AA1270" s="940"/>
      <c r="AB1270" s="323"/>
      <c r="AC1270" s="1014">
        <f t="shared" si="464"/>
        <v>1233.6571099999999</v>
      </c>
      <c r="AD1270" s="1029"/>
      <c r="AF1270" s="3234">
        <f t="shared" si="488"/>
        <v>0</v>
      </c>
      <c r="AG1270" s="137">
        <f t="shared" si="489"/>
        <v>1233657.1099999999</v>
      </c>
      <c r="AJ1270" s="137" t="s">
        <v>602</v>
      </c>
    </row>
    <row r="1271" spans="1:36" ht="60" x14ac:dyDescent="0.25">
      <c r="A1271" s="137">
        <v>1</v>
      </c>
      <c r="B1271" s="307" t="s">
        <v>771</v>
      </c>
      <c r="C1271" s="430"/>
      <c r="D1271" s="1580"/>
      <c r="E1271" s="2947"/>
      <c r="F1271" s="187"/>
      <c r="G1271" s="187"/>
      <c r="H1271" s="521"/>
      <c r="I1271" s="1436"/>
      <c r="J1271" s="1436"/>
      <c r="K1271" s="521"/>
      <c r="L1271" s="521"/>
      <c r="M1271" s="521"/>
      <c r="N1271" s="521"/>
      <c r="O1271" s="521"/>
      <c r="P1271" s="521"/>
      <c r="Q1271" s="326"/>
      <c r="R1271" s="326"/>
      <c r="S1271" s="750"/>
      <c r="T1271" s="326">
        <f>Z1271-Y1271-V1271</f>
        <v>64.610700000000008</v>
      </c>
      <c r="U1271" s="768"/>
      <c r="V1271" s="326"/>
      <c r="W1271" s="326">
        <f>T1271-S1271</f>
        <v>64.610700000000008</v>
      </c>
      <c r="X1271" s="326"/>
      <c r="Y1271" s="326">
        <v>0</v>
      </c>
      <c r="Z1271" s="326">
        <v>64.610700000000008</v>
      </c>
      <c r="AA1271" s="940"/>
      <c r="AB1271" s="323"/>
      <c r="AC1271" s="1014">
        <f t="shared" si="464"/>
        <v>0</v>
      </c>
      <c r="AD1271" s="1029"/>
      <c r="AF1271" s="3234">
        <f t="shared" si="488"/>
        <v>0</v>
      </c>
      <c r="AG1271" s="137">
        <f t="shared" si="489"/>
        <v>64610.700000000012</v>
      </c>
      <c r="AJ1271" s="137" t="s">
        <v>602</v>
      </c>
    </row>
    <row r="1272" spans="1:36" s="2186" customFormat="1" x14ac:dyDescent="0.25">
      <c r="B1272" s="307" t="s">
        <v>772</v>
      </c>
      <c r="C1272" s="430"/>
      <c r="D1272" s="1580"/>
      <c r="E1272" s="2947"/>
      <c r="F1272" s="187"/>
      <c r="G1272" s="187"/>
      <c r="H1272" s="521"/>
      <c r="I1272" s="1436"/>
      <c r="J1272" s="1436"/>
      <c r="K1272" s="521"/>
      <c r="L1272" s="521"/>
      <c r="M1272" s="521"/>
      <c r="N1272" s="521"/>
      <c r="O1272" s="521"/>
      <c r="P1272" s="521"/>
      <c r="Q1272" s="326"/>
      <c r="R1272" s="326"/>
      <c r="S1272" s="750"/>
      <c r="T1272" s="326"/>
      <c r="U1272" s="768"/>
      <c r="V1272" s="326"/>
      <c r="W1272" s="326"/>
      <c r="X1272" s="326"/>
      <c r="Y1272" s="326">
        <v>0</v>
      </c>
      <c r="Z1272" s="326">
        <v>0</v>
      </c>
      <c r="AA1272" s="940"/>
      <c r="AB1272" s="323"/>
      <c r="AC1272" s="1014">
        <f t="shared" si="464"/>
        <v>0</v>
      </c>
      <c r="AD1272" s="1029"/>
      <c r="AF1272" s="3234"/>
    </row>
    <row r="1273" spans="1:36" s="2186" customFormat="1" x14ac:dyDescent="0.25">
      <c r="B1273" s="307" t="s">
        <v>773</v>
      </c>
      <c r="C1273" s="430"/>
      <c r="D1273" s="1580"/>
      <c r="E1273" s="2947"/>
      <c r="F1273" s="187"/>
      <c r="G1273" s="187"/>
      <c r="H1273" s="521"/>
      <c r="I1273" s="1436"/>
      <c r="J1273" s="1436"/>
      <c r="K1273" s="521"/>
      <c r="L1273" s="521"/>
      <c r="M1273" s="521"/>
      <c r="N1273" s="521"/>
      <c r="O1273" s="521"/>
      <c r="P1273" s="521"/>
      <c r="Q1273" s="326"/>
      <c r="R1273" s="326"/>
      <c r="S1273" s="750"/>
      <c r="T1273" s="326"/>
      <c r="U1273" s="768"/>
      <c r="V1273" s="326"/>
      <c r="W1273" s="326"/>
      <c r="X1273" s="326"/>
      <c r="Y1273" s="326">
        <v>0</v>
      </c>
      <c r="Z1273" s="326">
        <v>64.610700000000008</v>
      </c>
      <c r="AA1273" s="940"/>
      <c r="AB1273" s="323"/>
      <c r="AC1273" s="1014">
        <f t="shared" si="464"/>
        <v>0</v>
      </c>
      <c r="AD1273" s="1029"/>
      <c r="AF1273" s="3234"/>
    </row>
    <row r="1274" spans="1:36" ht="45" x14ac:dyDescent="0.25">
      <c r="A1274" s="137">
        <v>1</v>
      </c>
      <c r="B1274" s="468" t="s">
        <v>267</v>
      </c>
      <c r="C1274" s="430"/>
      <c r="D1274" s="1580"/>
      <c r="E1274" s="2947">
        <f>SUM(E1275:E1277)</f>
        <v>9300</v>
      </c>
      <c r="F1274" s="187">
        <f>SUM(F1275:F1277)</f>
        <v>1550</v>
      </c>
      <c r="G1274" s="187">
        <f>SUM(G1275:G1277)</f>
        <v>1504</v>
      </c>
      <c r="H1274" s="521">
        <f>G1274/F1274*100</f>
        <v>97.032258064516128</v>
      </c>
      <c r="I1274" s="1436"/>
      <c r="J1274" s="1436"/>
      <c r="K1274" s="521"/>
      <c r="L1274" s="521"/>
      <c r="M1274" s="521"/>
      <c r="N1274" s="521"/>
      <c r="O1274" s="521"/>
      <c r="P1274" s="521"/>
      <c r="Q1274" s="326">
        <f t="shared" ref="Q1274:Z1274" si="490">SUM(Q1275:Q1277)</f>
        <v>16740</v>
      </c>
      <c r="R1274" s="326">
        <f t="shared" ref="R1274" si="491">SUM(R1275:R1277)</f>
        <v>16740</v>
      </c>
      <c r="S1274" s="750">
        <f t="shared" si="490"/>
        <v>2790</v>
      </c>
      <c r="T1274" s="326">
        <f t="shared" si="490"/>
        <v>2869.4512800000002</v>
      </c>
      <c r="U1274" s="768">
        <f t="shared" si="490"/>
        <v>0</v>
      </c>
      <c r="V1274" s="326">
        <f t="shared" si="490"/>
        <v>0</v>
      </c>
      <c r="W1274" s="326">
        <f t="shared" si="490"/>
        <v>79.451280000000224</v>
      </c>
      <c r="X1274" s="326">
        <f t="shared" si="490"/>
        <v>0</v>
      </c>
      <c r="Y1274" s="326">
        <f t="shared" si="490"/>
        <v>0</v>
      </c>
      <c r="Z1274" s="326">
        <f t="shared" si="490"/>
        <v>2869.4512800000002</v>
      </c>
      <c r="AA1274" s="940"/>
      <c r="AB1274" s="323"/>
      <c r="AC1274" s="1014">
        <f t="shared" si="464"/>
        <v>0</v>
      </c>
      <c r="AD1274" s="1029"/>
      <c r="AF1274" s="3234">
        <f t="shared" si="488"/>
        <v>0</v>
      </c>
      <c r="AG1274" s="137">
        <f t="shared" si="489"/>
        <v>2869451.2800000003</v>
      </c>
      <c r="AJ1274" s="137" t="s">
        <v>602</v>
      </c>
    </row>
    <row r="1275" spans="1:36" ht="30" x14ac:dyDescent="0.25">
      <c r="A1275" s="137">
        <v>1</v>
      </c>
      <c r="B1275" s="307" t="s">
        <v>774</v>
      </c>
      <c r="C1275" s="430"/>
      <c r="D1275" s="1580"/>
      <c r="E1275" s="493">
        <v>9300</v>
      </c>
      <c r="F1275" s="187">
        <f>ROUND(E1275/12*$B$4,0)</f>
        <v>1550</v>
      </c>
      <c r="G1275" s="187">
        <v>1504</v>
      </c>
      <c r="H1275" s="521">
        <f>G1275/F1275*100</f>
        <v>97.032258064516128</v>
      </c>
      <c r="I1275" s="1436"/>
      <c r="J1275" s="1436"/>
      <c r="K1275" s="521"/>
      <c r="L1275" s="521"/>
      <c r="M1275" s="521"/>
      <c r="N1275" s="521"/>
      <c r="O1275" s="521"/>
      <c r="P1275" s="521"/>
      <c r="Q1275" s="326">
        <v>16740</v>
      </c>
      <c r="R1275" s="326">
        <v>16740</v>
      </c>
      <c r="S1275" s="750">
        <f t="shared" ref="S1275" si="492">Q1275/12*$B$4+(R1275-Q1275)/11*1</f>
        <v>2790</v>
      </c>
      <c r="T1275" s="326">
        <f>Z1275-Y1275-V1275</f>
        <v>2869.4512800000002</v>
      </c>
      <c r="U1275" s="768"/>
      <c r="V1275" s="326"/>
      <c r="W1275" s="326">
        <f>T1275-S1275</f>
        <v>79.451280000000224</v>
      </c>
      <c r="X1275" s="326"/>
      <c r="Y1275" s="326">
        <v>0</v>
      </c>
      <c r="Z1275" s="326">
        <v>2869.4512800000002</v>
      </c>
      <c r="AA1275" s="940"/>
      <c r="AB1275" s="323"/>
      <c r="AC1275" s="1014">
        <f t="shared" si="464"/>
        <v>0</v>
      </c>
      <c r="AD1275" s="1029"/>
      <c r="AF1275" s="3234">
        <f t="shared" si="488"/>
        <v>0</v>
      </c>
      <c r="AG1275" s="137">
        <f t="shared" si="489"/>
        <v>2869451.2800000003</v>
      </c>
      <c r="AJ1275" s="137" t="s">
        <v>602</v>
      </c>
    </row>
    <row r="1276" spans="1:36" ht="60" x14ac:dyDescent="0.25">
      <c r="A1276" s="137">
        <v>1</v>
      </c>
      <c r="B1276" s="307" t="s">
        <v>775</v>
      </c>
      <c r="C1276" s="430"/>
      <c r="D1276" s="1580"/>
      <c r="E1276" s="493"/>
      <c r="F1276" s="187"/>
      <c r="G1276" s="187"/>
      <c r="H1276" s="521"/>
      <c r="I1276" s="1436"/>
      <c r="J1276" s="1436"/>
      <c r="K1276" s="521"/>
      <c r="L1276" s="521"/>
      <c r="M1276" s="521"/>
      <c r="N1276" s="521"/>
      <c r="O1276" s="521"/>
      <c r="P1276" s="521"/>
      <c r="Q1276" s="326"/>
      <c r="R1276" s="326"/>
      <c r="S1276" s="750"/>
      <c r="T1276" s="326">
        <f>Z1276-Y1276-V1276</f>
        <v>0</v>
      </c>
      <c r="U1276" s="768"/>
      <c r="V1276" s="326"/>
      <c r="W1276" s="326">
        <f>T1276-S1276</f>
        <v>0</v>
      </c>
      <c r="X1276" s="326"/>
      <c r="Y1276" s="326"/>
      <c r="Z1276" s="326"/>
      <c r="AA1276" s="940"/>
      <c r="AB1276" s="323"/>
      <c r="AC1276" s="1014">
        <f t="shared" si="464"/>
        <v>0</v>
      </c>
      <c r="AD1276" s="1029"/>
      <c r="AF1276" s="3234">
        <f t="shared" si="488"/>
        <v>0</v>
      </c>
      <c r="AG1276" s="137">
        <f t="shared" si="489"/>
        <v>0</v>
      </c>
      <c r="AJ1276" s="137" t="s">
        <v>602</v>
      </c>
    </row>
    <row r="1277" spans="1:36" ht="45" x14ac:dyDescent="0.25">
      <c r="A1277" s="137">
        <v>1</v>
      </c>
      <c r="B1277" s="307" t="s">
        <v>776</v>
      </c>
      <c r="C1277" s="430"/>
      <c r="D1277" s="1580"/>
      <c r="E1277" s="491"/>
      <c r="F1277" s="521"/>
      <c r="G1277" s="521"/>
      <c r="H1277" s="521"/>
      <c r="I1277" s="1436"/>
      <c r="J1277" s="1436"/>
      <c r="K1277" s="521"/>
      <c r="L1277" s="521"/>
      <c r="M1277" s="521"/>
      <c r="N1277" s="521"/>
      <c r="O1277" s="521"/>
      <c r="P1277" s="521"/>
      <c r="Q1277" s="326"/>
      <c r="R1277" s="326"/>
      <c r="S1277" s="750"/>
      <c r="T1277" s="326"/>
      <c r="U1277" s="768"/>
      <c r="V1277" s="326"/>
      <c r="W1277" s="326"/>
      <c r="X1277" s="326"/>
      <c r="Y1277" s="326"/>
      <c r="Z1277" s="326"/>
      <c r="AA1277" s="957"/>
      <c r="AB1277" s="323"/>
      <c r="AC1277" s="1014">
        <f t="shared" si="464"/>
        <v>0</v>
      </c>
      <c r="AD1277" s="1029"/>
      <c r="AF1277" s="3234">
        <f t="shared" si="488"/>
        <v>0</v>
      </c>
      <c r="AG1277" s="137">
        <f t="shared" si="489"/>
        <v>0</v>
      </c>
      <c r="AJ1277" s="137" t="s">
        <v>602</v>
      </c>
    </row>
    <row r="1278" spans="1:36" ht="29.25" x14ac:dyDescent="0.25">
      <c r="A1278" s="137">
        <v>1</v>
      </c>
      <c r="B1278" s="2181" t="s">
        <v>303</v>
      </c>
      <c r="C1278" s="430"/>
      <c r="D1278" s="1580"/>
      <c r="E1278" s="494">
        <f>E1280+E1286*5</f>
        <v>19670</v>
      </c>
      <c r="F1278" s="494">
        <f t="shared" ref="F1278:G1278" si="493">F1280+F1286*5</f>
        <v>3280</v>
      </c>
      <c r="G1278" s="494">
        <f t="shared" si="493"/>
        <v>127</v>
      </c>
      <c r="H1278" s="521">
        <f>G1278/F1278*100</f>
        <v>3.8719512195121952</v>
      </c>
      <c r="I1278" s="1436"/>
      <c r="J1278" s="1436"/>
      <c r="K1278" s="521"/>
      <c r="L1278" s="521"/>
      <c r="M1278" s="521"/>
      <c r="N1278" s="521"/>
      <c r="O1278" s="521"/>
      <c r="P1278" s="521"/>
      <c r="Q1278" s="326">
        <v>1191.8249999999971</v>
      </c>
      <c r="R1278" s="326">
        <v>8078.7664000000077</v>
      </c>
      <c r="S1278" s="750">
        <f t="shared" ref="S1278" si="494">Q1278/12*$B$4+(R1278-Q1278)/11*1</f>
        <v>824.72308181818221</v>
      </c>
      <c r="T1278" s="326">
        <f>Z1278-Y1278-V1278</f>
        <v>81.555460000000011</v>
      </c>
      <c r="U1278" s="768"/>
      <c r="V1278" s="326"/>
      <c r="W1278" s="326">
        <f>T1278-S1278</f>
        <v>-743.16762181818217</v>
      </c>
      <c r="X1278" s="326">
        <v>-3.6745000000000001</v>
      </c>
      <c r="Y1278" s="326">
        <v>0</v>
      </c>
      <c r="Z1278" s="326">
        <v>81.555460000000011</v>
      </c>
      <c r="AA1278" s="940"/>
      <c r="AB1278" s="323"/>
      <c r="AC1278" s="1014">
        <f t="shared" si="464"/>
        <v>0</v>
      </c>
      <c r="AD1278" s="1029"/>
      <c r="AF1278" s="3234">
        <f t="shared" si="488"/>
        <v>0</v>
      </c>
      <c r="AG1278" s="137">
        <f t="shared" si="489"/>
        <v>81555.460000000006</v>
      </c>
      <c r="AJ1278" s="137" t="s">
        <v>602</v>
      </c>
    </row>
    <row r="1279" spans="1:36" x14ac:dyDescent="0.25">
      <c r="A1279" s="137">
        <v>1</v>
      </c>
      <c r="B1279" s="307" t="s">
        <v>296</v>
      </c>
      <c r="C1279" s="430"/>
      <c r="D1279" s="1580"/>
      <c r="E1279" s="493"/>
      <c r="F1279" s="187"/>
      <c r="G1279" s="187"/>
      <c r="H1279" s="521"/>
      <c r="I1279" s="1436"/>
      <c r="J1279" s="1436"/>
      <c r="K1279" s="521"/>
      <c r="L1279" s="521"/>
      <c r="M1279" s="521"/>
      <c r="N1279" s="521"/>
      <c r="O1279" s="521"/>
      <c r="P1279" s="521"/>
      <c r="Q1279" s="326"/>
      <c r="R1279" s="326"/>
      <c r="S1279" s="750"/>
      <c r="T1279" s="326"/>
      <c r="U1279" s="768"/>
      <c r="V1279" s="326"/>
      <c r="W1279" s="326"/>
      <c r="X1279" s="326"/>
      <c r="Y1279" s="326"/>
      <c r="Z1279" s="326"/>
      <c r="AA1279" s="940"/>
      <c r="AB1279" s="323"/>
      <c r="AC1279" s="1014">
        <f t="shared" si="464"/>
        <v>0</v>
      </c>
      <c r="AD1279" s="1029"/>
      <c r="AF1279" s="3234">
        <f t="shared" si="488"/>
        <v>0</v>
      </c>
      <c r="AG1279" s="137">
        <f t="shared" si="489"/>
        <v>0</v>
      </c>
      <c r="AJ1279" s="137" t="s">
        <v>602</v>
      </c>
    </row>
    <row r="1280" spans="1:36" ht="30" x14ac:dyDescent="0.25">
      <c r="A1280" s="137">
        <v>1</v>
      </c>
      <c r="B1280" s="468" t="s">
        <v>423</v>
      </c>
      <c r="C1280" s="430"/>
      <c r="D1280" s="4"/>
      <c r="E1280" s="493">
        <f>SUM(E1281,E1283)</f>
        <v>600</v>
      </c>
      <c r="F1280" s="123">
        <f>SUM(F1281,F1283)</f>
        <v>100</v>
      </c>
      <c r="G1280" s="183">
        <f>SUM(G1281,G1283)</f>
        <v>72</v>
      </c>
      <c r="H1280" s="183">
        <f>G1280/F1280*100</f>
        <v>72</v>
      </c>
      <c r="I1280" s="1436"/>
      <c r="J1280" s="1436"/>
      <c r="K1280" s="122"/>
      <c r="L1280" s="122"/>
      <c r="M1280" s="122"/>
      <c r="N1280" s="122"/>
      <c r="O1280" s="122"/>
      <c r="P1280" s="122"/>
      <c r="Q1280" s="326"/>
      <c r="R1280" s="326"/>
      <c r="S1280" s="750"/>
      <c r="T1280" s="326">
        <f>Z1280-Y1280-V1280</f>
        <v>0</v>
      </c>
      <c r="U1280" s="768"/>
      <c r="V1280" s="326"/>
      <c r="W1280" s="326"/>
      <c r="X1280" s="326"/>
      <c r="Y1280" s="326"/>
      <c r="Z1280" s="326"/>
      <c r="AA1280" s="920"/>
      <c r="AB1280" s="323"/>
      <c r="AC1280" s="1014">
        <f t="shared" si="464"/>
        <v>0</v>
      </c>
      <c r="AD1280" s="1029"/>
      <c r="AF1280" s="3234">
        <f t="shared" si="488"/>
        <v>0</v>
      </c>
      <c r="AG1280" s="137">
        <f t="shared" si="489"/>
        <v>0</v>
      </c>
      <c r="AJ1280" s="137" t="s">
        <v>602</v>
      </c>
    </row>
    <row r="1281" spans="1:36" x14ac:dyDescent="0.25">
      <c r="A1281" s="137">
        <v>1</v>
      </c>
      <c r="B1281" s="307" t="s">
        <v>424</v>
      </c>
      <c r="C1281" s="430"/>
      <c r="D1281" s="4"/>
      <c r="E1281" s="2946">
        <v>600</v>
      </c>
      <c r="F1281" s="123">
        <f>ROUND(E1281/12*$B$4,0)</f>
        <v>100</v>
      </c>
      <c r="G1281" s="183">
        <v>72</v>
      </c>
      <c r="H1281" s="183">
        <f>G1281/F1281*100</f>
        <v>72</v>
      </c>
      <c r="I1281" s="1436"/>
      <c r="J1281" s="1436"/>
      <c r="K1281" s="122"/>
      <c r="L1281" s="122"/>
      <c r="M1281" s="122"/>
      <c r="N1281" s="122"/>
      <c r="O1281" s="122"/>
      <c r="P1281" s="122"/>
      <c r="Q1281" s="326"/>
      <c r="R1281" s="326"/>
      <c r="S1281" s="750"/>
      <c r="T1281" s="326">
        <f>Z1281-Y1281-V1281</f>
        <v>0</v>
      </c>
      <c r="U1281" s="768"/>
      <c r="V1281" s="326"/>
      <c r="W1281" s="326"/>
      <c r="X1281" s="326"/>
      <c r="Y1281" s="326"/>
      <c r="Z1281" s="326"/>
      <c r="AA1281" s="920"/>
      <c r="AB1281" s="323"/>
      <c r="AC1281" s="1014">
        <f t="shared" si="464"/>
        <v>0</v>
      </c>
      <c r="AD1281" s="1029"/>
      <c r="AF1281" s="3234">
        <f t="shared" si="488"/>
        <v>0</v>
      </c>
      <c r="AG1281" s="137">
        <f t="shared" si="489"/>
        <v>0</v>
      </c>
      <c r="AJ1281" s="137" t="s">
        <v>602</v>
      </c>
    </row>
    <row r="1282" spans="1:36" ht="30" x14ac:dyDescent="0.25">
      <c r="A1282" s="137">
        <v>1</v>
      </c>
      <c r="B1282" s="307" t="s">
        <v>425</v>
      </c>
      <c r="C1282" s="430"/>
      <c r="D1282" s="4"/>
      <c r="E1282" s="493"/>
      <c r="F1282" s="123"/>
      <c r="G1282" s="183"/>
      <c r="H1282" s="183"/>
      <c r="I1282" s="1436"/>
      <c r="J1282" s="1436"/>
      <c r="K1282" s="122"/>
      <c r="L1282" s="122"/>
      <c r="M1282" s="122"/>
      <c r="N1282" s="122"/>
      <c r="O1282" s="122"/>
      <c r="P1282" s="122"/>
      <c r="Q1282" s="326"/>
      <c r="R1282" s="326"/>
      <c r="S1282" s="750"/>
      <c r="T1282" s="326">
        <f>Z1282-Y1282-V1282</f>
        <v>0</v>
      </c>
      <c r="U1282" s="768"/>
      <c r="V1282" s="326"/>
      <c r="W1282" s="326"/>
      <c r="X1282" s="326"/>
      <c r="Y1282" s="326"/>
      <c r="Z1282" s="326"/>
      <c r="AA1282" s="920"/>
      <c r="AB1282" s="323"/>
      <c r="AC1282" s="1014">
        <f t="shared" si="464"/>
        <v>0</v>
      </c>
      <c r="AD1282" s="1029"/>
      <c r="AF1282" s="3234">
        <f t="shared" si="488"/>
        <v>0</v>
      </c>
      <c r="AG1282" s="137">
        <f t="shared" si="489"/>
        <v>0</v>
      </c>
      <c r="AJ1282" s="137" t="s">
        <v>602</v>
      </c>
    </row>
    <row r="1283" spans="1:36" ht="45" x14ac:dyDescent="0.25">
      <c r="A1283" s="137">
        <v>1</v>
      </c>
      <c r="B1283" s="307" t="s">
        <v>426</v>
      </c>
      <c r="C1283" s="430"/>
      <c r="D1283" s="4"/>
      <c r="E1283" s="491"/>
      <c r="F1283" s="123"/>
      <c r="G1283" s="183"/>
      <c r="H1283" s="183"/>
      <c r="I1283" s="1436"/>
      <c r="J1283" s="1436"/>
      <c r="K1283" s="122"/>
      <c r="L1283" s="122"/>
      <c r="M1283" s="122"/>
      <c r="N1283" s="122"/>
      <c r="O1283" s="122"/>
      <c r="P1283" s="122"/>
      <c r="Q1283" s="326"/>
      <c r="R1283" s="326"/>
      <c r="S1283" s="750"/>
      <c r="T1283" s="326"/>
      <c r="U1283" s="768"/>
      <c r="V1283" s="326"/>
      <c r="W1283" s="326"/>
      <c r="X1283" s="326"/>
      <c r="Y1283" s="326"/>
      <c r="Z1283" s="326"/>
      <c r="AA1283" s="920"/>
      <c r="AB1283" s="323"/>
      <c r="AC1283" s="1014">
        <f t="shared" si="464"/>
        <v>0</v>
      </c>
      <c r="AD1283" s="1029"/>
      <c r="AF1283" s="3234">
        <f t="shared" si="488"/>
        <v>0</v>
      </c>
      <c r="AG1283" s="137">
        <f t="shared" si="489"/>
        <v>0</v>
      </c>
      <c r="AJ1283" s="137" t="s">
        <v>602</v>
      </c>
    </row>
    <row r="1284" spans="1:36" ht="60" x14ac:dyDescent="0.25">
      <c r="A1284" s="137">
        <v>1</v>
      </c>
      <c r="B1284" s="307" t="s">
        <v>427</v>
      </c>
      <c r="C1284" s="430"/>
      <c r="D1284" s="4"/>
      <c r="E1284" s="491"/>
      <c r="F1284" s="123">
        <f>ROUND(E1284/12*$B$4,0)</f>
        <v>0</v>
      </c>
      <c r="G1284" s="183"/>
      <c r="H1284" s="183"/>
      <c r="I1284" s="1436"/>
      <c r="J1284" s="1436"/>
      <c r="K1284" s="122"/>
      <c r="L1284" s="122"/>
      <c r="M1284" s="122"/>
      <c r="N1284" s="122"/>
      <c r="O1284" s="122"/>
      <c r="P1284" s="122"/>
      <c r="Q1284" s="326"/>
      <c r="R1284" s="326"/>
      <c r="S1284" s="750"/>
      <c r="T1284" s="326">
        <f>Z1284-Y1284-V1284</f>
        <v>0</v>
      </c>
      <c r="U1284" s="768"/>
      <c r="V1284" s="326"/>
      <c r="W1284" s="326"/>
      <c r="X1284" s="326"/>
      <c r="Y1284" s="326"/>
      <c r="Z1284" s="326"/>
      <c r="AA1284" s="920"/>
      <c r="AB1284" s="323"/>
      <c r="AC1284" s="1014">
        <f t="shared" si="464"/>
        <v>0</v>
      </c>
      <c r="AD1284" s="1029"/>
      <c r="AF1284" s="3234">
        <f t="shared" si="488"/>
        <v>0</v>
      </c>
      <c r="AG1284" s="137">
        <f t="shared" si="489"/>
        <v>0</v>
      </c>
      <c r="AJ1284" s="137" t="s">
        <v>602</v>
      </c>
    </row>
    <row r="1285" spans="1:36" ht="45" x14ac:dyDescent="0.25">
      <c r="A1285" s="137">
        <v>1</v>
      </c>
      <c r="B1285" s="306" t="s">
        <v>428</v>
      </c>
      <c r="C1285" s="1626"/>
      <c r="D1285" s="1574"/>
      <c r="E1285" s="491"/>
      <c r="F1285" s="129">
        <f>ROUND(E1285/12*$B$4,0)</f>
        <v>0</v>
      </c>
      <c r="G1285" s="183"/>
      <c r="H1285" s="971"/>
      <c r="I1285" s="1458"/>
      <c r="J1285" s="1458"/>
      <c r="K1285" s="1459"/>
      <c r="L1285" s="1459"/>
      <c r="M1285" s="1459"/>
      <c r="N1285" s="1459"/>
      <c r="O1285" s="1459"/>
      <c r="P1285" s="1459"/>
      <c r="Q1285" s="326"/>
      <c r="R1285" s="326"/>
      <c r="S1285" s="750"/>
      <c r="T1285" s="326"/>
      <c r="U1285" s="768"/>
      <c r="V1285" s="326"/>
      <c r="W1285" s="326"/>
      <c r="X1285" s="326"/>
      <c r="Y1285" s="326"/>
      <c r="Z1285" s="326"/>
      <c r="AA1285" s="1648"/>
      <c r="AB1285" s="323"/>
      <c r="AC1285" s="1014">
        <f t="shared" si="464"/>
        <v>0</v>
      </c>
      <c r="AD1285" s="1029"/>
      <c r="AF1285" s="3234">
        <f t="shared" si="488"/>
        <v>0</v>
      </c>
      <c r="AG1285" s="137">
        <f t="shared" si="489"/>
        <v>0</v>
      </c>
      <c r="AJ1285" s="137" t="s">
        <v>602</v>
      </c>
    </row>
    <row r="1286" spans="1:36" ht="57.75" x14ac:dyDescent="0.25">
      <c r="A1286" s="137">
        <v>1</v>
      </c>
      <c r="B1286" s="2181" t="s">
        <v>740</v>
      </c>
      <c r="C1286" s="1626"/>
      <c r="D1286" s="1574"/>
      <c r="E1286" s="3072">
        <f>E1287+E1288</f>
        <v>3814</v>
      </c>
      <c r="F1286" s="129">
        <f>F1287+F1288</f>
        <v>636</v>
      </c>
      <c r="G1286" s="971">
        <f>G1287+G1288</f>
        <v>11</v>
      </c>
      <c r="H1286" s="971">
        <f>G1286/F1286*100</f>
        <v>1.729559748427673</v>
      </c>
      <c r="I1286" s="1458"/>
      <c r="J1286" s="1458"/>
      <c r="K1286" s="1459"/>
      <c r="L1286" s="1459"/>
      <c r="M1286" s="1459"/>
      <c r="N1286" s="1459"/>
      <c r="O1286" s="1459"/>
      <c r="P1286" s="1459"/>
      <c r="Q1286" s="326"/>
      <c r="R1286" s="326"/>
      <c r="S1286" s="750">
        <f t="shared" ref="S1286" si="495">Q1286/12*$B$4</f>
        <v>0</v>
      </c>
      <c r="T1286" s="326">
        <f t="shared" ref="T1286:T1292" si="496">Z1286-Y1286-V1286</f>
        <v>0</v>
      </c>
      <c r="U1286" s="768"/>
      <c r="V1286" s="326"/>
      <c r="W1286" s="326">
        <f>T1286-S1286</f>
        <v>0</v>
      </c>
      <c r="X1286" s="326"/>
      <c r="Y1286" s="326"/>
      <c r="Z1286" s="326"/>
      <c r="AA1286" s="1648"/>
      <c r="AB1286" s="323"/>
      <c r="AC1286" s="1014">
        <f t="shared" si="464"/>
        <v>0</v>
      </c>
      <c r="AD1286" s="1029"/>
      <c r="AF1286" s="3234">
        <f t="shared" si="488"/>
        <v>0</v>
      </c>
      <c r="AG1286" s="137">
        <f t="shared" si="489"/>
        <v>0</v>
      </c>
      <c r="AJ1286" s="137" t="s">
        <v>602</v>
      </c>
    </row>
    <row r="1287" spans="1:36" s="2186" customFormat="1" ht="30" x14ac:dyDescent="0.25">
      <c r="B1287" s="307" t="s">
        <v>742</v>
      </c>
      <c r="C1287" s="1626"/>
      <c r="D1287" s="1574"/>
      <c r="E1287" s="3072">
        <v>375</v>
      </c>
      <c r="F1287" s="129">
        <f>ROUND(E1287/12*$B$4,0)</f>
        <v>63</v>
      </c>
      <c r="G1287" s="971">
        <v>11</v>
      </c>
      <c r="H1287" s="971">
        <f t="shared" ref="H1287:H1288" si="497">G1287/F1287*100</f>
        <v>17.460317460317459</v>
      </c>
      <c r="I1287" s="1458"/>
      <c r="J1287" s="1458"/>
      <c r="K1287" s="1459"/>
      <c r="L1287" s="1459"/>
      <c r="M1287" s="1459"/>
      <c r="N1287" s="1459"/>
      <c r="O1287" s="1459"/>
      <c r="P1287" s="1459"/>
      <c r="Q1287" s="327"/>
      <c r="R1287" s="327"/>
      <c r="S1287" s="750"/>
      <c r="T1287" s="327"/>
      <c r="U1287" s="1061"/>
      <c r="V1287" s="327"/>
      <c r="W1287" s="327"/>
      <c r="X1287" s="327"/>
      <c r="Y1287" s="327"/>
      <c r="Z1287" s="326"/>
      <c r="AA1287" s="1648"/>
      <c r="AB1287" s="323"/>
      <c r="AC1287" s="1014">
        <f t="shared" si="464"/>
        <v>0</v>
      </c>
      <c r="AD1287" s="1029"/>
      <c r="AF1287" s="3234"/>
    </row>
    <row r="1288" spans="1:36" s="2186" customFormat="1" ht="30" x14ac:dyDescent="0.25">
      <c r="B1288" s="307" t="s">
        <v>761</v>
      </c>
      <c r="C1288" s="1626"/>
      <c r="D1288" s="1574"/>
      <c r="E1288" s="490">
        <v>3439</v>
      </c>
      <c r="F1288" s="129">
        <f>ROUND(E1288/12*$B$4,0)</f>
        <v>573</v>
      </c>
      <c r="G1288" s="971"/>
      <c r="H1288" s="971">
        <f t="shared" si="497"/>
        <v>0</v>
      </c>
      <c r="I1288" s="1458"/>
      <c r="J1288" s="1458"/>
      <c r="K1288" s="1459"/>
      <c r="L1288" s="1459"/>
      <c r="M1288" s="1459"/>
      <c r="N1288" s="1459"/>
      <c r="O1288" s="1459"/>
      <c r="P1288" s="1459"/>
      <c r="Q1288" s="327"/>
      <c r="R1288" s="327"/>
      <c r="S1288" s="750"/>
      <c r="T1288" s="327"/>
      <c r="U1288" s="1061"/>
      <c r="V1288" s="327"/>
      <c r="W1288" s="327"/>
      <c r="X1288" s="327"/>
      <c r="Y1288" s="327"/>
      <c r="Z1288" s="326"/>
      <c r="AA1288" s="1648"/>
      <c r="AB1288" s="323"/>
      <c r="AC1288" s="1014">
        <f t="shared" si="464"/>
        <v>0</v>
      </c>
      <c r="AD1288" s="1029"/>
      <c r="AF1288" s="3234"/>
    </row>
    <row r="1289" spans="1:36" ht="29.25" x14ac:dyDescent="0.25">
      <c r="A1289" s="137">
        <v>1</v>
      </c>
      <c r="B1289" s="520" t="s">
        <v>304</v>
      </c>
      <c r="C1289" s="430"/>
      <c r="D1289" s="4"/>
      <c r="E1289" s="218">
        <f>E1293</f>
        <v>8682</v>
      </c>
      <c r="F1289" s="129">
        <f t="shared" ref="F1289:G1289" si="498">F1293</f>
        <v>1447</v>
      </c>
      <c r="G1289" s="183">
        <f t="shared" si="498"/>
        <v>1124</v>
      </c>
      <c r="H1289" s="183">
        <f>G1289/F1289*100</f>
        <v>77.677954388389765</v>
      </c>
      <c r="I1289" s="1436"/>
      <c r="J1289" s="1458"/>
      <c r="K1289" s="1459"/>
      <c r="L1289" s="1459"/>
      <c r="M1289" s="122"/>
      <c r="N1289" s="1459"/>
      <c r="O1289" s="1459"/>
      <c r="P1289" s="1459"/>
      <c r="Q1289" s="327"/>
      <c r="R1289" s="327"/>
      <c r="S1289" s="750"/>
      <c r="T1289" s="327">
        <f t="shared" si="496"/>
        <v>0</v>
      </c>
      <c r="U1289" s="1061"/>
      <c r="V1289" s="327"/>
      <c r="W1289" s="327"/>
      <c r="X1289" s="327"/>
      <c r="Y1289" s="327"/>
      <c r="Z1289" s="326"/>
      <c r="AA1289" s="1648"/>
      <c r="AB1289" s="323"/>
      <c r="AC1289" s="1014">
        <f t="shared" si="464"/>
        <v>0</v>
      </c>
      <c r="AD1289" s="1029"/>
      <c r="AF1289" s="3234">
        <f t="shared" si="488"/>
        <v>0</v>
      </c>
      <c r="AG1289" s="137">
        <f t="shared" si="489"/>
        <v>0</v>
      </c>
      <c r="AJ1289" s="137" t="s">
        <v>602</v>
      </c>
    </row>
    <row r="1290" spans="1:36" x14ac:dyDescent="0.25">
      <c r="A1290" s="137">
        <v>1</v>
      </c>
      <c r="B1290" s="520" t="s">
        <v>312</v>
      </c>
      <c r="C1290" s="2175"/>
      <c r="D1290" s="1569"/>
      <c r="E1290" s="248"/>
      <c r="F1290" s="523"/>
      <c r="G1290" s="741"/>
      <c r="H1290" s="317"/>
      <c r="I1290" s="1453"/>
      <c r="J1290" s="1436"/>
      <c r="K1290" s="1459"/>
      <c r="L1290" s="122"/>
      <c r="M1290" s="1452"/>
      <c r="N1290" s="122"/>
      <c r="O1290" s="122"/>
      <c r="P1290" s="122"/>
      <c r="Q1290" s="326"/>
      <c r="R1290" s="326"/>
      <c r="S1290" s="871">
        <f>Q1290/12*$B$4</f>
        <v>0</v>
      </c>
      <c r="T1290" s="326">
        <f t="shared" si="496"/>
        <v>0</v>
      </c>
      <c r="U1290" s="768"/>
      <c r="V1290" s="326"/>
      <c r="W1290" s="327">
        <f>T1290-S1290</f>
        <v>0</v>
      </c>
      <c r="X1290" s="326"/>
      <c r="Y1290" s="327"/>
      <c r="Z1290" s="328"/>
      <c r="AA1290" s="1628"/>
      <c r="AB1290" s="861"/>
      <c r="AC1290" s="1014">
        <f t="shared" si="464"/>
        <v>0</v>
      </c>
      <c r="AD1290" s="1029"/>
      <c r="AF1290" s="3234">
        <f t="shared" si="488"/>
        <v>0</v>
      </c>
      <c r="AG1290" s="137">
        <f t="shared" si="489"/>
        <v>0</v>
      </c>
      <c r="AJ1290" s="137" t="s">
        <v>602</v>
      </c>
    </row>
    <row r="1291" spans="1:36" x14ac:dyDescent="0.25">
      <c r="A1291" s="137">
        <v>1</v>
      </c>
      <c r="B1291" s="4" t="s">
        <v>313</v>
      </c>
      <c r="C1291" s="1565"/>
      <c r="D1291" s="1569"/>
      <c r="E1291" s="218"/>
      <c r="F1291" s="126"/>
      <c r="G1291" s="2178"/>
      <c r="H1291" s="186"/>
      <c r="I1291" s="1436"/>
      <c r="J1291" s="1436"/>
      <c r="K1291" s="122"/>
      <c r="L1291" s="122"/>
      <c r="M1291" s="122"/>
      <c r="N1291" s="1429"/>
      <c r="O1291" s="1429"/>
      <c r="P1291" s="122"/>
      <c r="Q1291" s="325"/>
      <c r="R1291" s="325"/>
      <c r="S1291" s="750"/>
      <c r="T1291" s="326">
        <f t="shared" si="496"/>
        <v>0</v>
      </c>
      <c r="U1291" s="771"/>
      <c r="V1291" s="326"/>
      <c r="W1291" s="326"/>
      <c r="X1291" s="325"/>
      <c r="Y1291" s="326"/>
      <c r="Z1291" s="326"/>
      <c r="AA1291" s="903"/>
      <c r="AB1291" s="323"/>
      <c r="AC1291" s="1014">
        <f t="shared" si="464"/>
        <v>0</v>
      </c>
      <c r="AD1291" s="1029"/>
      <c r="AF1291" s="3234">
        <f t="shared" si="488"/>
        <v>0</v>
      </c>
      <c r="AG1291" s="137">
        <f t="shared" si="489"/>
        <v>0</v>
      </c>
      <c r="AJ1291" s="137" t="s">
        <v>602</v>
      </c>
    </row>
    <row r="1292" spans="1:36" x14ac:dyDescent="0.25">
      <c r="A1292" s="137">
        <v>1</v>
      </c>
      <c r="B1292" s="534" t="s">
        <v>314</v>
      </c>
      <c r="C1292" s="430"/>
      <c r="D1292" s="4"/>
      <c r="E1292" s="218"/>
      <c r="F1292" s="183"/>
      <c r="G1292" s="183"/>
      <c r="H1292" s="183"/>
      <c r="I1292" s="1436"/>
      <c r="J1292" s="1436"/>
      <c r="K1292" s="122"/>
      <c r="L1292" s="122"/>
      <c r="M1292" s="122"/>
      <c r="N1292" s="122"/>
      <c r="O1292" s="122"/>
      <c r="P1292" s="122"/>
      <c r="Q1292" s="326"/>
      <c r="R1292" s="326"/>
      <c r="S1292" s="750"/>
      <c r="T1292" s="326">
        <f t="shared" si="496"/>
        <v>0</v>
      </c>
      <c r="U1292" s="768"/>
      <c r="V1292" s="326"/>
      <c r="W1292" s="326"/>
      <c r="X1292" s="326"/>
      <c r="Y1292" s="326"/>
      <c r="Z1292" s="326"/>
      <c r="AA1292" s="920"/>
      <c r="AB1292" s="323"/>
      <c r="AC1292" s="1014">
        <f t="shared" si="464"/>
        <v>0</v>
      </c>
      <c r="AD1292" s="1029"/>
      <c r="AF1292" s="3234">
        <f t="shared" si="488"/>
        <v>0</v>
      </c>
      <c r="AG1292" s="137">
        <f t="shared" si="489"/>
        <v>0</v>
      </c>
      <c r="AJ1292" s="137" t="s">
        <v>602</v>
      </c>
    </row>
    <row r="1293" spans="1:36" s="2186" customFormat="1" ht="29.25" x14ac:dyDescent="0.25">
      <c r="B1293" s="2181" t="s">
        <v>777</v>
      </c>
      <c r="C1293" s="430"/>
      <c r="D1293" s="4"/>
      <c r="E1293" s="218">
        <v>8682</v>
      </c>
      <c r="F1293" s="183">
        <f>ROUND(E1293/12*$B$4,0)</f>
        <v>1447</v>
      </c>
      <c r="G1293" s="183">
        <v>1124</v>
      </c>
      <c r="H1293" s="183">
        <f t="shared" ref="H1293:H1301" si="499">G1293/F1293*100</f>
        <v>77.677954388389765</v>
      </c>
      <c r="I1293" s="1436"/>
      <c r="J1293" s="1436"/>
      <c r="K1293" s="122"/>
      <c r="L1293" s="122"/>
      <c r="M1293" s="122"/>
      <c r="N1293" s="122"/>
      <c r="O1293" s="122"/>
      <c r="P1293" s="122"/>
      <c r="Q1293" s="326">
        <v>13978.02</v>
      </c>
      <c r="R1293" s="326">
        <v>13978.02</v>
      </c>
      <c r="S1293" s="750">
        <f t="shared" ref="S1293:S1294" si="500">Q1293/12*$B$4+(R1293-Q1293)/11*1</f>
        <v>2329.67</v>
      </c>
      <c r="T1293" s="326">
        <f>Z1293-Y1293-V1293</f>
        <v>1765.7879400000002</v>
      </c>
      <c r="U1293" s="768"/>
      <c r="V1293" s="326"/>
      <c r="W1293" s="326">
        <f>T1293-S1293</f>
        <v>-563.88205999999991</v>
      </c>
      <c r="X1293" s="326"/>
      <c r="Y1293" s="326">
        <v>0</v>
      </c>
      <c r="Z1293" s="326">
        <v>1765.7879400000002</v>
      </c>
      <c r="AA1293" s="920"/>
      <c r="AB1293" s="323"/>
      <c r="AC1293" s="1014">
        <f t="shared" si="464"/>
        <v>0</v>
      </c>
      <c r="AD1293" s="1029"/>
      <c r="AF1293" s="3234"/>
    </row>
    <row r="1294" spans="1:36" x14ac:dyDescent="0.25">
      <c r="A1294" s="137">
        <v>1</v>
      </c>
      <c r="B1294" s="508" t="s">
        <v>213</v>
      </c>
      <c r="C1294" s="1570"/>
      <c r="D1294" s="1571"/>
      <c r="E1294" s="304">
        <f>SUM(E1295:E1310)</f>
        <v>113230</v>
      </c>
      <c r="F1294" s="1672">
        <f>SUM(F1295:F1310)</f>
        <v>18871</v>
      </c>
      <c r="G1294" s="742">
        <f>SUM(G1295:G1310)</f>
        <v>17553</v>
      </c>
      <c r="H1294" s="187">
        <f t="shared" si="499"/>
        <v>93.015738434635153</v>
      </c>
      <c r="I1294" s="1436"/>
      <c r="J1294" s="1436"/>
      <c r="K1294" s="1436"/>
      <c r="L1294" s="1436"/>
      <c r="M1294" s="1436"/>
      <c r="N1294" s="1436"/>
      <c r="O1294" s="1436"/>
      <c r="P1294" s="1436"/>
      <c r="Q1294" s="360">
        <v>44975.878202020198</v>
      </c>
      <c r="R1294" s="360">
        <v>44975.878202020198</v>
      </c>
      <c r="S1294" s="871">
        <f t="shared" si="500"/>
        <v>7495.9797003366994</v>
      </c>
      <c r="T1294" s="360">
        <f>Z1294-Y1294-V1294</f>
        <v>7384.4882800000005</v>
      </c>
      <c r="U1294" s="989"/>
      <c r="V1294" s="360"/>
      <c r="W1294" s="360">
        <f>T1294-S1294</f>
        <v>-111.49142033669887</v>
      </c>
      <c r="X1294" s="360"/>
      <c r="Y1294" s="360">
        <v>0</v>
      </c>
      <c r="Z1294" s="360">
        <v>7384.4882800000005</v>
      </c>
      <c r="AA1294" s="941"/>
      <c r="AB1294" s="930"/>
      <c r="AC1294" s="1014">
        <f t="shared" si="464"/>
        <v>0</v>
      </c>
      <c r="AD1294" s="1029"/>
      <c r="AF1294" s="3234">
        <f t="shared" si="488"/>
        <v>0</v>
      </c>
      <c r="AG1294" s="137">
        <f t="shared" si="489"/>
        <v>7384488.2800000003</v>
      </c>
      <c r="AJ1294" s="137" t="s">
        <v>602</v>
      </c>
    </row>
    <row r="1295" spans="1:36" ht="30" x14ac:dyDescent="0.25">
      <c r="A1295" s="137">
        <v>1</v>
      </c>
      <c r="B1295" s="831" t="s">
        <v>115</v>
      </c>
      <c r="C1295" s="450"/>
      <c r="D1295" s="3"/>
      <c r="E1295" s="495">
        <v>2500</v>
      </c>
      <c r="F1295" s="123">
        <f t="shared" ref="F1295:F1310" si="501">ROUND(E1295/12*$B$4,0)</f>
        <v>417</v>
      </c>
      <c r="G1295" s="123">
        <v>0</v>
      </c>
      <c r="H1295" s="123">
        <f t="shared" si="499"/>
        <v>0</v>
      </c>
      <c r="I1295" s="1436"/>
      <c r="J1295" s="1436"/>
      <c r="K1295" s="1436"/>
      <c r="L1295" s="1436"/>
      <c r="M1295" s="1436"/>
      <c r="N1295" s="1436"/>
      <c r="O1295" s="1436"/>
      <c r="P1295" s="1436"/>
      <c r="Q1295" s="360"/>
      <c r="R1295" s="360"/>
      <c r="S1295" s="878"/>
      <c r="T1295" s="360"/>
      <c r="U1295" s="989"/>
      <c r="V1295" s="360"/>
      <c r="W1295" s="360"/>
      <c r="X1295" s="360"/>
      <c r="Y1295" s="360"/>
      <c r="Z1295" s="360"/>
      <c r="AA1295" s="936"/>
      <c r="AB1295" s="930"/>
      <c r="AC1295" s="1014">
        <f t="shared" si="464"/>
        <v>0</v>
      </c>
      <c r="AD1295" s="1029"/>
      <c r="AF1295" s="3234">
        <f t="shared" si="488"/>
        <v>0</v>
      </c>
      <c r="AG1295" s="137">
        <f t="shared" si="489"/>
        <v>0</v>
      </c>
      <c r="AJ1295" s="137" t="s">
        <v>602</v>
      </c>
    </row>
    <row r="1296" spans="1:36" ht="30" x14ac:dyDescent="0.25">
      <c r="A1296" s="137">
        <v>1</v>
      </c>
      <c r="B1296" s="831" t="s">
        <v>116</v>
      </c>
      <c r="C1296" s="450"/>
      <c r="D1296" s="3"/>
      <c r="E1296" s="495">
        <v>500</v>
      </c>
      <c r="F1296" s="123">
        <f t="shared" si="501"/>
        <v>83</v>
      </c>
      <c r="G1296" s="123">
        <v>0</v>
      </c>
      <c r="H1296" s="123">
        <f t="shared" si="499"/>
        <v>0</v>
      </c>
      <c r="I1296" s="1436"/>
      <c r="J1296" s="1436"/>
      <c r="K1296" s="1436"/>
      <c r="L1296" s="1436"/>
      <c r="M1296" s="1436"/>
      <c r="N1296" s="1436"/>
      <c r="O1296" s="1436"/>
      <c r="P1296" s="1436"/>
      <c r="Q1296" s="360"/>
      <c r="R1296" s="360"/>
      <c r="S1296" s="878"/>
      <c r="T1296" s="360"/>
      <c r="U1296" s="989"/>
      <c r="V1296" s="360"/>
      <c r="W1296" s="360"/>
      <c r="X1296" s="360"/>
      <c r="Y1296" s="360"/>
      <c r="Z1296" s="360"/>
      <c r="AA1296" s="936"/>
      <c r="AB1296" s="930"/>
      <c r="AC1296" s="1014">
        <f t="shared" si="464"/>
        <v>0</v>
      </c>
      <c r="AD1296" s="1029"/>
      <c r="AF1296" s="3234">
        <f t="shared" si="488"/>
        <v>0</v>
      </c>
      <c r="AG1296" s="137">
        <f t="shared" si="489"/>
        <v>0</v>
      </c>
      <c r="AJ1296" s="137" t="s">
        <v>602</v>
      </c>
    </row>
    <row r="1297" spans="1:36" x14ac:dyDescent="0.25">
      <c r="A1297" s="137">
        <v>1</v>
      </c>
      <c r="B1297" s="831" t="s">
        <v>239</v>
      </c>
      <c r="C1297" s="451"/>
      <c r="D1297" s="141"/>
      <c r="E1297" s="495">
        <v>550</v>
      </c>
      <c r="F1297" s="123">
        <f t="shared" si="501"/>
        <v>92</v>
      </c>
      <c r="G1297" s="123">
        <v>161</v>
      </c>
      <c r="H1297" s="123">
        <f t="shared" si="499"/>
        <v>175</v>
      </c>
      <c r="I1297" s="1436"/>
      <c r="J1297" s="1436"/>
      <c r="K1297" s="1436"/>
      <c r="L1297" s="1436"/>
      <c r="M1297" s="1436"/>
      <c r="N1297" s="1436"/>
      <c r="O1297" s="1436"/>
      <c r="P1297" s="1436"/>
      <c r="Q1297" s="360"/>
      <c r="R1297" s="360"/>
      <c r="S1297" s="878"/>
      <c r="T1297" s="360"/>
      <c r="U1297" s="989"/>
      <c r="V1297" s="360"/>
      <c r="W1297" s="360"/>
      <c r="X1297" s="360"/>
      <c r="Y1297" s="360"/>
      <c r="Z1297" s="360"/>
      <c r="AA1297" s="936"/>
      <c r="AB1297" s="930"/>
      <c r="AC1297" s="1014">
        <f t="shared" si="464"/>
        <v>0</v>
      </c>
      <c r="AD1297" s="1029"/>
      <c r="AF1297" s="3234">
        <f t="shared" si="488"/>
        <v>0</v>
      </c>
      <c r="AG1297" s="137">
        <f t="shared" si="489"/>
        <v>0</v>
      </c>
      <c r="AJ1297" s="137" t="s">
        <v>602</v>
      </c>
    </row>
    <row r="1298" spans="1:36" ht="34.5" customHeight="1" x14ac:dyDescent="0.25">
      <c r="A1298" s="137">
        <v>1</v>
      </c>
      <c r="B1298" s="831" t="s">
        <v>61</v>
      </c>
      <c r="C1298" s="450"/>
      <c r="D1298" s="3"/>
      <c r="E1298" s="495">
        <v>1000</v>
      </c>
      <c r="F1298" s="123">
        <f t="shared" si="501"/>
        <v>167</v>
      </c>
      <c r="G1298" s="123">
        <v>323</v>
      </c>
      <c r="H1298" s="123">
        <f t="shared" si="499"/>
        <v>193.41317365269461</v>
      </c>
      <c r="I1298" s="1436"/>
      <c r="J1298" s="1436"/>
      <c r="K1298" s="1436"/>
      <c r="L1298" s="1436"/>
      <c r="M1298" s="1436"/>
      <c r="N1298" s="1436"/>
      <c r="O1298" s="1436"/>
      <c r="P1298" s="1436"/>
      <c r="Q1298" s="360"/>
      <c r="R1298" s="360"/>
      <c r="S1298" s="878"/>
      <c r="T1298" s="360"/>
      <c r="U1298" s="989"/>
      <c r="V1298" s="360"/>
      <c r="W1298" s="360"/>
      <c r="X1298" s="360"/>
      <c r="Y1298" s="360"/>
      <c r="Z1298" s="360"/>
      <c r="AA1298" s="936"/>
      <c r="AB1298" s="930"/>
      <c r="AC1298" s="1014">
        <f t="shared" si="464"/>
        <v>0</v>
      </c>
      <c r="AD1298" s="1029"/>
      <c r="AF1298" s="3234">
        <f t="shared" si="488"/>
        <v>0</v>
      </c>
      <c r="AG1298" s="137">
        <f t="shared" si="489"/>
        <v>0</v>
      </c>
      <c r="AJ1298" s="137" t="s">
        <v>602</v>
      </c>
    </row>
    <row r="1299" spans="1:36" ht="21.75" customHeight="1" x14ac:dyDescent="0.25">
      <c r="A1299" s="137">
        <v>1</v>
      </c>
      <c r="B1299" s="831" t="s">
        <v>113</v>
      </c>
      <c r="C1299" s="451"/>
      <c r="D1299" s="141"/>
      <c r="E1299" s="495">
        <v>500</v>
      </c>
      <c r="F1299" s="123">
        <f t="shared" si="501"/>
        <v>83</v>
      </c>
      <c r="G1299" s="123">
        <v>89</v>
      </c>
      <c r="H1299" s="123">
        <f t="shared" si="499"/>
        <v>107.22891566265061</v>
      </c>
      <c r="I1299" s="1436"/>
      <c r="J1299" s="1436"/>
      <c r="K1299" s="1436"/>
      <c r="L1299" s="1436"/>
      <c r="M1299" s="1436"/>
      <c r="N1299" s="1436"/>
      <c r="O1299" s="1436"/>
      <c r="P1299" s="1436"/>
      <c r="Q1299" s="360"/>
      <c r="R1299" s="360"/>
      <c r="S1299" s="878"/>
      <c r="T1299" s="360"/>
      <c r="U1299" s="989"/>
      <c r="V1299" s="360"/>
      <c r="W1299" s="360"/>
      <c r="X1299" s="360"/>
      <c r="Y1299" s="360"/>
      <c r="Z1299" s="360"/>
      <c r="AA1299" s="936"/>
      <c r="AB1299" s="930"/>
      <c r="AC1299" s="1014">
        <f t="shared" ref="AC1299:AC1362" si="502">T1299-S1299-W1299</f>
        <v>0</v>
      </c>
      <c r="AD1299" s="1029"/>
      <c r="AF1299" s="3234">
        <f t="shared" si="488"/>
        <v>0</v>
      </c>
      <c r="AG1299" s="137">
        <f t="shared" si="489"/>
        <v>0</v>
      </c>
      <c r="AJ1299" s="137" t="s">
        <v>602</v>
      </c>
    </row>
    <row r="1300" spans="1:36" x14ac:dyDescent="0.25">
      <c r="A1300" s="137">
        <v>1</v>
      </c>
      <c r="B1300" s="831" t="s">
        <v>64</v>
      </c>
      <c r="C1300" s="451"/>
      <c r="D1300" s="141"/>
      <c r="E1300" s="495">
        <v>3000</v>
      </c>
      <c r="F1300" s="123">
        <f t="shared" si="501"/>
        <v>500</v>
      </c>
      <c r="G1300" s="123">
        <v>482</v>
      </c>
      <c r="H1300" s="123">
        <f t="shared" si="499"/>
        <v>96.399999999999991</v>
      </c>
      <c r="I1300" s="1436"/>
      <c r="J1300" s="1436"/>
      <c r="K1300" s="1436"/>
      <c r="L1300" s="1436"/>
      <c r="M1300" s="1436"/>
      <c r="N1300" s="1436"/>
      <c r="O1300" s="1436"/>
      <c r="P1300" s="1436"/>
      <c r="Q1300" s="360"/>
      <c r="R1300" s="360"/>
      <c r="S1300" s="878"/>
      <c r="T1300" s="360"/>
      <c r="U1300" s="989"/>
      <c r="V1300" s="360"/>
      <c r="W1300" s="360"/>
      <c r="X1300" s="360"/>
      <c r="Y1300" s="360"/>
      <c r="Z1300" s="360"/>
      <c r="AA1300" s="936"/>
      <c r="AB1300" s="930"/>
      <c r="AC1300" s="1014">
        <f t="shared" si="502"/>
        <v>0</v>
      </c>
      <c r="AD1300" s="1029"/>
      <c r="AF1300" s="3234">
        <f t="shared" si="488"/>
        <v>0</v>
      </c>
      <c r="AG1300" s="137">
        <f t="shared" si="489"/>
        <v>0</v>
      </c>
      <c r="AJ1300" s="137" t="s">
        <v>602</v>
      </c>
    </row>
    <row r="1301" spans="1:36" ht="30" x14ac:dyDescent="0.25">
      <c r="A1301" s="137">
        <v>1</v>
      </c>
      <c r="B1301" s="831" t="s">
        <v>121</v>
      </c>
      <c r="C1301" s="420"/>
      <c r="D1301" s="9"/>
      <c r="E1301" s="495">
        <v>1300</v>
      </c>
      <c r="F1301" s="123">
        <f t="shared" si="501"/>
        <v>217</v>
      </c>
      <c r="G1301" s="123">
        <v>150</v>
      </c>
      <c r="H1301" s="123">
        <f t="shared" si="499"/>
        <v>69.124423963133637</v>
      </c>
      <c r="I1301" s="1436"/>
      <c r="J1301" s="1436"/>
      <c r="K1301" s="1436"/>
      <c r="L1301" s="1436"/>
      <c r="M1301" s="1436"/>
      <c r="N1301" s="1436"/>
      <c r="O1301" s="1436"/>
      <c r="P1301" s="1436"/>
      <c r="Q1301" s="360"/>
      <c r="R1301" s="360"/>
      <c r="S1301" s="878"/>
      <c r="T1301" s="360"/>
      <c r="U1301" s="989"/>
      <c r="V1301" s="360"/>
      <c r="W1301" s="360"/>
      <c r="X1301" s="360"/>
      <c r="Y1301" s="360"/>
      <c r="Z1301" s="360"/>
      <c r="AA1301" s="936"/>
      <c r="AB1301" s="930"/>
      <c r="AC1301" s="1014">
        <f t="shared" si="502"/>
        <v>0</v>
      </c>
      <c r="AD1301" s="1029"/>
      <c r="AF1301" s="3234">
        <f t="shared" ref="AF1301:AF1330" si="503">T1301+V1301+Y1301-Z1301</f>
        <v>0</v>
      </c>
      <c r="AG1301" s="137">
        <f t="shared" ref="AG1301:AG1330" si="504">Z1301*1000-AF1301</f>
        <v>0</v>
      </c>
      <c r="AJ1301" s="137" t="s">
        <v>602</v>
      </c>
    </row>
    <row r="1302" spans="1:36" s="2186" customFormat="1" x14ac:dyDescent="0.25">
      <c r="A1302" s="2186">
        <v>1</v>
      </c>
      <c r="B1302" s="831" t="s">
        <v>457</v>
      </c>
      <c r="C1302" s="420"/>
      <c r="D1302" s="9"/>
      <c r="E1302" s="495">
        <v>100</v>
      </c>
      <c r="F1302" s="123">
        <f t="shared" si="501"/>
        <v>17</v>
      </c>
      <c r="G1302" s="123">
        <v>1</v>
      </c>
      <c r="H1302" s="123"/>
      <c r="I1302" s="1436"/>
      <c r="J1302" s="1436"/>
      <c r="K1302" s="1436"/>
      <c r="L1302" s="1436"/>
      <c r="M1302" s="1436"/>
      <c r="N1302" s="1436"/>
      <c r="O1302" s="1436"/>
      <c r="P1302" s="1436"/>
      <c r="Q1302" s="360"/>
      <c r="R1302" s="360"/>
      <c r="S1302" s="360"/>
      <c r="T1302" s="360"/>
      <c r="U1302" s="360"/>
      <c r="V1302" s="360"/>
      <c r="W1302" s="360"/>
      <c r="X1302" s="360"/>
      <c r="Y1302" s="360"/>
      <c r="Z1302" s="360"/>
      <c r="AA1302" s="123"/>
      <c r="AB1302" s="360"/>
      <c r="AC1302" s="1014">
        <f t="shared" si="502"/>
        <v>0</v>
      </c>
      <c r="AD1302" s="1029"/>
      <c r="AF1302" s="3234">
        <f t="shared" si="503"/>
        <v>0</v>
      </c>
      <c r="AG1302" s="2186">
        <f t="shared" si="504"/>
        <v>0</v>
      </c>
      <c r="AJ1302" s="2186" t="s">
        <v>602</v>
      </c>
    </row>
    <row r="1303" spans="1:36" s="2186" customFormat="1" ht="90" x14ac:dyDescent="0.25">
      <c r="A1303" s="2186">
        <v>1</v>
      </c>
      <c r="B1303" s="831" t="s">
        <v>299</v>
      </c>
      <c r="C1303" s="420"/>
      <c r="D1303" s="9"/>
      <c r="E1303" s="495">
        <v>280</v>
      </c>
      <c r="F1303" s="123">
        <f t="shared" si="501"/>
        <v>47</v>
      </c>
      <c r="G1303" s="123">
        <v>78</v>
      </c>
      <c r="H1303" s="123">
        <f t="shared" ref="H1303:H1316" si="505">G1303/F1303*100</f>
        <v>165.95744680851064</v>
      </c>
      <c r="I1303" s="1436"/>
      <c r="J1303" s="1436"/>
      <c r="K1303" s="1436"/>
      <c r="L1303" s="1436"/>
      <c r="M1303" s="1436"/>
      <c r="N1303" s="1436"/>
      <c r="O1303" s="1436"/>
      <c r="P1303" s="1436"/>
      <c r="Q1303" s="360"/>
      <c r="R1303" s="360"/>
      <c r="S1303" s="878"/>
      <c r="T1303" s="360"/>
      <c r="U1303" s="989"/>
      <c r="V1303" s="360"/>
      <c r="W1303" s="360"/>
      <c r="X1303" s="360"/>
      <c r="Y1303" s="360"/>
      <c r="Z1303" s="360"/>
      <c r="AA1303" s="936"/>
      <c r="AB1303" s="930"/>
      <c r="AC1303" s="1014">
        <f t="shared" si="502"/>
        <v>0</v>
      </c>
      <c r="AD1303" s="1029"/>
      <c r="AF1303" s="3234">
        <f t="shared" si="503"/>
        <v>0</v>
      </c>
      <c r="AG1303" s="2186">
        <f t="shared" si="504"/>
        <v>0</v>
      </c>
      <c r="AJ1303" s="2186" t="s">
        <v>602</v>
      </c>
    </row>
    <row r="1304" spans="1:36" ht="45" x14ac:dyDescent="0.25">
      <c r="A1304" s="137">
        <v>1</v>
      </c>
      <c r="B1304" s="831" t="s">
        <v>401</v>
      </c>
      <c r="C1304" s="431"/>
      <c r="D1304" s="2185"/>
      <c r="E1304" s="495">
        <v>350</v>
      </c>
      <c r="F1304" s="123">
        <f t="shared" si="501"/>
        <v>58</v>
      </c>
      <c r="G1304" s="187">
        <v>39</v>
      </c>
      <c r="H1304" s="187">
        <f t="shared" si="505"/>
        <v>67.241379310344826</v>
      </c>
      <c r="I1304" s="1436"/>
      <c r="J1304" s="1436"/>
      <c r="K1304" s="1436"/>
      <c r="L1304" s="1436"/>
      <c r="M1304" s="1436"/>
      <c r="N1304" s="1436"/>
      <c r="O1304" s="1436"/>
      <c r="P1304" s="1436"/>
      <c r="Q1304" s="360"/>
      <c r="R1304" s="360"/>
      <c r="S1304" s="878"/>
      <c r="T1304" s="360"/>
      <c r="U1304" s="989"/>
      <c r="V1304" s="360"/>
      <c r="W1304" s="360"/>
      <c r="X1304" s="360"/>
      <c r="Y1304" s="360"/>
      <c r="Z1304" s="360"/>
      <c r="AA1304" s="940"/>
      <c r="AB1304" s="930"/>
      <c r="AC1304" s="1014">
        <f t="shared" si="502"/>
        <v>0</v>
      </c>
      <c r="AD1304" s="1029"/>
      <c r="AF1304" s="3234">
        <f t="shared" si="503"/>
        <v>0</v>
      </c>
      <c r="AG1304" s="137">
        <f t="shared" si="504"/>
        <v>0</v>
      </c>
      <c r="AJ1304" s="137" t="s">
        <v>602</v>
      </c>
    </row>
    <row r="1305" spans="1:36" ht="45" x14ac:dyDescent="0.25">
      <c r="A1305" s="137">
        <v>1</v>
      </c>
      <c r="B1305" s="831" t="s">
        <v>336</v>
      </c>
      <c r="C1305" s="451"/>
      <c r="D1305" s="141"/>
      <c r="E1305" s="495">
        <v>950</v>
      </c>
      <c r="F1305" s="123">
        <f t="shared" si="501"/>
        <v>158</v>
      </c>
      <c r="G1305" s="123">
        <v>123</v>
      </c>
      <c r="H1305" s="123">
        <f t="shared" si="505"/>
        <v>77.848101265822791</v>
      </c>
      <c r="I1305" s="1436"/>
      <c r="J1305" s="1436"/>
      <c r="K1305" s="1436"/>
      <c r="L1305" s="1436"/>
      <c r="M1305" s="1436"/>
      <c r="N1305" s="1436"/>
      <c r="O1305" s="1436"/>
      <c r="P1305" s="1436"/>
      <c r="Q1305" s="360"/>
      <c r="R1305" s="360"/>
      <c r="S1305" s="878"/>
      <c r="T1305" s="360"/>
      <c r="U1305" s="989"/>
      <c r="V1305" s="360"/>
      <c r="W1305" s="360"/>
      <c r="X1305" s="360"/>
      <c r="Y1305" s="360"/>
      <c r="Z1305" s="360"/>
      <c r="AA1305" s="940"/>
      <c r="AB1305" s="930"/>
      <c r="AC1305" s="1014">
        <f t="shared" si="502"/>
        <v>0</v>
      </c>
      <c r="AD1305" s="1029"/>
      <c r="AF1305" s="3234">
        <f t="shared" si="503"/>
        <v>0</v>
      </c>
      <c r="AG1305" s="137">
        <f t="shared" si="504"/>
        <v>0</v>
      </c>
      <c r="AJ1305" s="137" t="s">
        <v>602</v>
      </c>
    </row>
    <row r="1306" spans="1:36" ht="30" x14ac:dyDescent="0.25">
      <c r="A1306" s="137">
        <v>1</v>
      </c>
      <c r="B1306" s="831" t="s">
        <v>270</v>
      </c>
      <c r="C1306" s="419"/>
      <c r="D1306" s="3"/>
      <c r="E1306" s="495">
        <v>2700</v>
      </c>
      <c r="F1306" s="123">
        <f t="shared" si="501"/>
        <v>450</v>
      </c>
      <c r="G1306" s="123">
        <v>551</v>
      </c>
      <c r="H1306" s="123">
        <f t="shared" si="505"/>
        <v>122.44444444444444</v>
      </c>
      <c r="I1306" s="1436"/>
      <c r="J1306" s="1436"/>
      <c r="K1306" s="1436"/>
      <c r="L1306" s="1436"/>
      <c r="M1306" s="1436"/>
      <c r="N1306" s="1436"/>
      <c r="O1306" s="1436"/>
      <c r="P1306" s="1436"/>
      <c r="Q1306" s="360"/>
      <c r="R1306" s="360"/>
      <c r="S1306" s="878"/>
      <c r="T1306" s="360"/>
      <c r="U1306" s="989"/>
      <c r="V1306" s="360"/>
      <c r="W1306" s="360"/>
      <c r="X1306" s="360"/>
      <c r="Y1306" s="360"/>
      <c r="Z1306" s="360"/>
      <c r="AA1306" s="936"/>
      <c r="AB1306" s="930"/>
      <c r="AC1306" s="1014">
        <f t="shared" si="502"/>
        <v>0</v>
      </c>
      <c r="AD1306" s="1029"/>
      <c r="AF1306" s="3234">
        <f t="shared" si="503"/>
        <v>0</v>
      </c>
      <c r="AG1306" s="137">
        <f t="shared" si="504"/>
        <v>0</v>
      </c>
      <c r="AJ1306" s="137" t="s">
        <v>602</v>
      </c>
    </row>
    <row r="1307" spans="1:36" s="2186" customFormat="1" ht="30" x14ac:dyDescent="0.25">
      <c r="A1307" s="2186">
        <v>1</v>
      </c>
      <c r="B1307" s="831" t="s">
        <v>269</v>
      </c>
      <c r="C1307" s="419"/>
      <c r="D1307" s="3"/>
      <c r="E1307" s="495">
        <v>1100</v>
      </c>
      <c r="F1307" s="123">
        <f t="shared" si="501"/>
        <v>183</v>
      </c>
      <c r="G1307" s="123">
        <v>200</v>
      </c>
      <c r="H1307" s="123">
        <f t="shared" si="505"/>
        <v>109.28961748633881</v>
      </c>
      <c r="I1307" s="1436"/>
      <c r="J1307" s="1436"/>
      <c r="K1307" s="1436"/>
      <c r="L1307" s="1436"/>
      <c r="M1307" s="1436"/>
      <c r="N1307" s="1436"/>
      <c r="O1307" s="1436"/>
      <c r="P1307" s="1436"/>
      <c r="Q1307" s="360"/>
      <c r="R1307" s="360"/>
      <c r="S1307" s="878"/>
      <c r="T1307" s="360"/>
      <c r="U1307" s="989"/>
      <c r="V1307" s="360"/>
      <c r="W1307" s="360"/>
      <c r="X1307" s="360"/>
      <c r="Y1307" s="360"/>
      <c r="Z1307" s="360"/>
      <c r="AA1307" s="936"/>
      <c r="AB1307" s="930"/>
      <c r="AC1307" s="1014">
        <f t="shared" si="502"/>
        <v>0</v>
      </c>
      <c r="AD1307" s="1029"/>
      <c r="AF1307" s="3234">
        <f t="shared" si="503"/>
        <v>0</v>
      </c>
      <c r="AG1307" s="2186">
        <f t="shared" si="504"/>
        <v>0</v>
      </c>
      <c r="AJ1307" s="2186" t="s">
        <v>602</v>
      </c>
    </row>
    <row r="1308" spans="1:36" x14ac:dyDescent="0.25">
      <c r="A1308" s="137">
        <v>1</v>
      </c>
      <c r="B1308" s="831" t="s">
        <v>34</v>
      </c>
      <c r="C1308" s="419"/>
      <c r="D1308" s="3"/>
      <c r="E1308" s="495">
        <v>800</v>
      </c>
      <c r="F1308" s="123">
        <f t="shared" si="501"/>
        <v>133</v>
      </c>
      <c r="G1308" s="123">
        <v>291</v>
      </c>
      <c r="H1308" s="123">
        <f t="shared" si="505"/>
        <v>218.79699248120298</v>
      </c>
      <c r="I1308" s="1436"/>
      <c r="J1308" s="1436"/>
      <c r="K1308" s="1436"/>
      <c r="L1308" s="1436"/>
      <c r="M1308" s="1436"/>
      <c r="N1308" s="1436"/>
      <c r="O1308" s="1436"/>
      <c r="P1308" s="1436"/>
      <c r="Q1308" s="360"/>
      <c r="R1308" s="360"/>
      <c r="S1308" s="878"/>
      <c r="T1308" s="360"/>
      <c r="U1308" s="989"/>
      <c r="V1308" s="360"/>
      <c r="W1308" s="360"/>
      <c r="X1308" s="360"/>
      <c r="Y1308" s="360"/>
      <c r="Z1308" s="360"/>
      <c r="AA1308" s="936"/>
      <c r="AB1308" s="930"/>
      <c r="AC1308" s="1014">
        <f t="shared" si="502"/>
        <v>0</v>
      </c>
      <c r="AD1308" s="1029"/>
      <c r="AF1308" s="3234">
        <f t="shared" si="503"/>
        <v>0</v>
      </c>
      <c r="AG1308" s="137">
        <f t="shared" si="504"/>
        <v>0</v>
      </c>
      <c r="AJ1308" s="137" t="s">
        <v>602</v>
      </c>
    </row>
    <row r="1309" spans="1:36" x14ac:dyDescent="0.25">
      <c r="A1309" s="137">
        <v>1</v>
      </c>
      <c r="B1309" s="831" t="s">
        <v>30</v>
      </c>
      <c r="C1309" s="420"/>
      <c r="D1309" s="3"/>
      <c r="E1309" s="495">
        <v>95000</v>
      </c>
      <c r="F1309" s="123">
        <f t="shared" si="501"/>
        <v>15833</v>
      </c>
      <c r="G1309" s="123">
        <v>14554</v>
      </c>
      <c r="H1309" s="123">
        <f t="shared" si="505"/>
        <v>91.921935198635765</v>
      </c>
      <c r="I1309" s="1436"/>
      <c r="J1309" s="1436"/>
      <c r="K1309" s="1436"/>
      <c r="L1309" s="1436"/>
      <c r="M1309" s="1436"/>
      <c r="N1309" s="1436"/>
      <c r="O1309" s="1436"/>
      <c r="P1309" s="1436"/>
      <c r="Q1309" s="360"/>
      <c r="R1309" s="360"/>
      <c r="S1309" s="878"/>
      <c r="T1309" s="360"/>
      <c r="U1309" s="989"/>
      <c r="V1309" s="360"/>
      <c r="W1309" s="360"/>
      <c r="X1309" s="360"/>
      <c r="Y1309" s="360"/>
      <c r="Z1309" s="360"/>
      <c r="AA1309" s="936"/>
      <c r="AB1309" s="930"/>
      <c r="AC1309" s="1014">
        <f t="shared" si="502"/>
        <v>0</v>
      </c>
      <c r="AD1309" s="1029"/>
      <c r="AF1309" s="3234">
        <f t="shared" si="503"/>
        <v>0</v>
      </c>
      <c r="AG1309" s="137">
        <f t="shared" si="504"/>
        <v>0</v>
      </c>
      <c r="AJ1309" s="137" t="s">
        <v>602</v>
      </c>
    </row>
    <row r="1310" spans="1:36" ht="30" x14ac:dyDescent="0.25">
      <c r="A1310" s="137">
        <v>1</v>
      </c>
      <c r="B1310" s="831" t="s">
        <v>70</v>
      </c>
      <c r="C1310" s="420"/>
      <c r="D1310" s="3"/>
      <c r="E1310" s="495">
        <v>2600</v>
      </c>
      <c r="F1310" s="123">
        <f t="shared" si="501"/>
        <v>433</v>
      </c>
      <c r="G1310" s="123">
        <v>511</v>
      </c>
      <c r="H1310" s="123">
        <f t="shared" si="505"/>
        <v>118.01385681293301</v>
      </c>
      <c r="I1310" s="1436"/>
      <c r="J1310" s="1436"/>
      <c r="K1310" s="1436"/>
      <c r="L1310" s="1436"/>
      <c r="M1310" s="1436"/>
      <c r="N1310" s="1436"/>
      <c r="O1310" s="1436"/>
      <c r="P1310" s="1436"/>
      <c r="Q1310" s="360"/>
      <c r="R1310" s="360"/>
      <c r="S1310" s="878"/>
      <c r="T1310" s="360"/>
      <c r="U1310" s="989"/>
      <c r="V1310" s="360"/>
      <c r="W1310" s="360"/>
      <c r="X1310" s="360"/>
      <c r="Y1310" s="360"/>
      <c r="Z1310" s="360"/>
      <c r="AA1310" s="936"/>
      <c r="AB1310" s="930"/>
      <c r="AC1310" s="1014">
        <f t="shared" si="502"/>
        <v>0</v>
      </c>
      <c r="AD1310" s="1029"/>
      <c r="AF1310" s="3234">
        <f t="shared" si="503"/>
        <v>0</v>
      </c>
      <c r="AG1310" s="137">
        <f t="shared" si="504"/>
        <v>0</v>
      </c>
      <c r="AJ1310" s="137" t="s">
        <v>602</v>
      </c>
    </row>
    <row r="1311" spans="1:36" s="2186" customFormat="1" ht="86.25" x14ac:dyDescent="0.25">
      <c r="A1311" s="2186">
        <v>1</v>
      </c>
      <c r="B1311" s="470" t="s">
        <v>464</v>
      </c>
      <c r="C1311" s="420"/>
      <c r="D1311" s="3"/>
      <c r="E1311" s="494">
        <f>E1258</f>
        <v>17377</v>
      </c>
      <c r="F1311" s="523">
        <f>F1258</f>
        <v>2896</v>
      </c>
      <c r="G1311" s="123">
        <f>G1258</f>
        <v>3521</v>
      </c>
      <c r="H1311" s="123">
        <f t="shared" si="505"/>
        <v>121.58149171270718</v>
      </c>
      <c r="I1311" s="1436"/>
      <c r="J1311" s="1436"/>
      <c r="K1311" s="1436"/>
      <c r="L1311" s="1436"/>
      <c r="M1311" s="1436"/>
      <c r="N1311" s="1436"/>
      <c r="O1311" s="1436"/>
      <c r="P1311" s="1436"/>
      <c r="Q1311" s="360">
        <f t="shared" ref="Q1311:Z1311" si="506">Q1258</f>
        <v>66566.935200000007</v>
      </c>
      <c r="R1311" s="360">
        <f t="shared" ref="R1311" si="507">R1258</f>
        <v>66566.935200000007</v>
      </c>
      <c r="S1311" s="878">
        <f t="shared" si="506"/>
        <v>11094.489200000002</v>
      </c>
      <c r="T1311" s="360">
        <f t="shared" si="506"/>
        <v>11963.864780000004</v>
      </c>
      <c r="U1311" s="989">
        <f t="shared" si="506"/>
        <v>0</v>
      </c>
      <c r="V1311" s="360">
        <f t="shared" si="506"/>
        <v>0</v>
      </c>
      <c r="W1311" s="360">
        <f t="shared" si="506"/>
        <v>869.37558000000172</v>
      </c>
      <c r="X1311" s="360">
        <f t="shared" si="506"/>
        <v>0</v>
      </c>
      <c r="Y1311" s="360">
        <f t="shared" si="506"/>
        <v>-1.7760400000000001</v>
      </c>
      <c r="Z1311" s="360">
        <f t="shared" si="506"/>
        <v>11962.088740000003</v>
      </c>
      <c r="AA1311" s="936"/>
      <c r="AB1311" s="930"/>
      <c r="AC1311" s="1014">
        <f t="shared" si="502"/>
        <v>0</v>
      </c>
      <c r="AD1311" s="1029"/>
      <c r="AF1311" s="3234">
        <f t="shared" si="503"/>
        <v>0</v>
      </c>
      <c r="AG1311" s="2186">
        <f t="shared" si="504"/>
        <v>11962088.740000002</v>
      </c>
      <c r="AJ1311" s="2186" t="s">
        <v>602</v>
      </c>
    </row>
    <row r="1312" spans="1:36" x14ac:dyDescent="0.25">
      <c r="A1312" s="137">
        <v>1</v>
      </c>
      <c r="B1312" s="470" t="s">
        <v>255</v>
      </c>
      <c r="C1312" s="419"/>
      <c r="D1312" s="1065"/>
      <c r="E1312" s="494">
        <f>E1278+E1249</f>
        <v>34170</v>
      </c>
      <c r="F1312" s="523">
        <f>F1278+F1249</f>
        <v>5697</v>
      </c>
      <c r="G1312" s="523">
        <f>G1278+G1249</f>
        <v>2816</v>
      </c>
      <c r="H1312" s="523">
        <f t="shared" si="505"/>
        <v>49.4295243110409</v>
      </c>
      <c r="I1312" s="1436"/>
      <c r="J1312" s="1436"/>
      <c r="K1312" s="1436"/>
      <c r="L1312" s="1436"/>
      <c r="M1312" s="1436"/>
      <c r="N1312" s="1436"/>
      <c r="O1312" s="1436"/>
      <c r="P1312" s="1436"/>
      <c r="Q1312" s="360"/>
      <c r="R1312" s="360"/>
      <c r="S1312" s="878"/>
      <c r="T1312" s="360"/>
      <c r="U1312" s="989"/>
      <c r="V1312" s="360"/>
      <c r="W1312" s="360"/>
      <c r="X1312" s="360"/>
      <c r="Y1312" s="360"/>
      <c r="Z1312" s="360"/>
      <c r="AA1312" s="909"/>
      <c r="AB1312" s="930"/>
      <c r="AC1312" s="1014">
        <f t="shared" si="502"/>
        <v>0</v>
      </c>
      <c r="AD1312" s="1029"/>
      <c r="AF1312" s="3234">
        <f t="shared" si="503"/>
        <v>0</v>
      </c>
      <c r="AG1312" s="137">
        <f t="shared" si="504"/>
        <v>0</v>
      </c>
      <c r="AJ1312" s="137" t="s">
        <v>602</v>
      </c>
    </row>
    <row r="1313" spans="1:36" ht="29.25" x14ac:dyDescent="0.25">
      <c r="A1313" s="137">
        <v>1</v>
      </c>
      <c r="B1313" s="470" t="s">
        <v>268</v>
      </c>
      <c r="C1313" s="420"/>
      <c r="D1313" s="3"/>
      <c r="E1313" s="494">
        <f>E1263</f>
        <v>52100</v>
      </c>
      <c r="F1313" s="523">
        <f>F1263</f>
        <v>8683</v>
      </c>
      <c r="G1313" s="523">
        <f>G1263</f>
        <v>7063</v>
      </c>
      <c r="H1313" s="523">
        <f t="shared" si="505"/>
        <v>81.342853852355177</v>
      </c>
      <c r="I1313" s="1436"/>
      <c r="J1313" s="1436"/>
      <c r="K1313" s="1436"/>
      <c r="L1313" s="1436"/>
      <c r="M1313" s="1436"/>
      <c r="N1313" s="1436"/>
      <c r="O1313" s="1436"/>
      <c r="P1313" s="1436"/>
      <c r="Q1313" s="360"/>
      <c r="R1313" s="360"/>
      <c r="S1313" s="878"/>
      <c r="T1313" s="360"/>
      <c r="U1313" s="989">
        <f>U1286+U1263</f>
        <v>0</v>
      </c>
      <c r="V1313" s="360"/>
      <c r="W1313" s="360"/>
      <c r="X1313" s="360"/>
      <c r="Y1313" s="360"/>
      <c r="Z1313" s="360"/>
      <c r="AA1313" s="909"/>
      <c r="AB1313" s="930"/>
      <c r="AC1313" s="1014">
        <f t="shared" si="502"/>
        <v>0</v>
      </c>
      <c r="AD1313" s="1029"/>
      <c r="AF1313" s="3234">
        <f t="shared" si="503"/>
        <v>0</v>
      </c>
      <c r="AG1313" s="137">
        <f t="shared" si="504"/>
        <v>0</v>
      </c>
      <c r="AJ1313" s="137" t="s">
        <v>602</v>
      </c>
    </row>
    <row r="1314" spans="1:36" ht="29.25" x14ac:dyDescent="0.25">
      <c r="A1314" s="137">
        <v>1</v>
      </c>
      <c r="B1314" s="470" t="s">
        <v>256</v>
      </c>
      <c r="C1314" s="418"/>
      <c r="D1314" s="3"/>
      <c r="E1314" s="494">
        <f>E1289+E1253</f>
        <v>76642</v>
      </c>
      <c r="F1314" s="523">
        <f>F1289+F1253</f>
        <v>12774</v>
      </c>
      <c r="G1314" s="158">
        <f>G1289+G1253</f>
        <v>12413</v>
      </c>
      <c r="H1314" s="523">
        <f t="shared" si="505"/>
        <v>97.173947080006258</v>
      </c>
      <c r="I1314" s="1458"/>
      <c r="J1314" s="1458"/>
      <c r="K1314" s="1436"/>
      <c r="L1314" s="1436"/>
      <c r="M1314" s="1436"/>
      <c r="N1314" s="1436"/>
      <c r="O1314" s="1436"/>
      <c r="P1314" s="1436"/>
      <c r="Q1314" s="360"/>
      <c r="R1314" s="360"/>
      <c r="S1314" s="879"/>
      <c r="T1314" s="360"/>
      <c r="U1314" s="989"/>
      <c r="V1314" s="360"/>
      <c r="W1314" s="360"/>
      <c r="X1314" s="363"/>
      <c r="Y1314" s="360"/>
      <c r="Z1314" s="363"/>
      <c r="AA1314" s="1110"/>
      <c r="AB1314" s="930"/>
      <c r="AC1314" s="1014">
        <f t="shared" si="502"/>
        <v>0</v>
      </c>
      <c r="AD1314" s="1029"/>
      <c r="AF1314" s="3234">
        <f t="shared" si="503"/>
        <v>0</v>
      </c>
      <c r="AG1314" s="137">
        <f t="shared" si="504"/>
        <v>0</v>
      </c>
      <c r="AJ1314" s="137" t="s">
        <v>602</v>
      </c>
    </row>
    <row r="1315" spans="1:36" ht="29.25" x14ac:dyDescent="0.25">
      <c r="A1315" s="137">
        <v>1</v>
      </c>
      <c r="B1315" s="470" t="s">
        <v>257</v>
      </c>
      <c r="C1315" s="440"/>
      <c r="D1315" s="3060"/>
      <c r="E1315" s="503">
        <f>E1256</f>
        <v>20000</v>
      </c>
      <c r="F1315" s="1182">
        <f t="shared" ref="F1315:G1315" si="508">F1256</f>
        <v>3333</v>
      </c>
      <c r="G1315" s="1770">
        <f t="shared" si="508"/>
        <v>3473</v>
      </c>
      <c r="H1315" s="1814">
        <f t="shared" si="505"/>
        <v>104.20042004200421</v>
      </c>
      <c r="I1315" s="1683"/>
      <c r="J1315" s="1683"/>
      <c r="K1315" s="1728"/>
      <c r="L1315" s="1728"/>
      <c r="M1315" s="1474"/>
      <c r="N1315" s="1474"/>
      <c r="O1315" s="1474"/>
      <c r="P1315" s="1474"/>
      <c r="Q1315" s="329"/>
      <c r="R1315" s="329"/>
      <c r="S1315" s="2988">
        <f>Q1315/12*$B$4</f>
        <v>0</v>
      </c>
      <c r="T1315" s="329">
        <f>Z1315-Y1315-V1315</f>
        <v>0</v>
      </c>
      <c r="U1315" s="1729"/>
      <c r="V1315" s="329"/>
      <c r="W1315" s="329">
        <f>T1315-S1315</f>
        <v>0</v>
      </c>
      <c r="X1315" s="333"/>
      <c r="Y1315" s="329"/>
      <c r="Z1315" s="333"/>
      <c r="AA1315" s="1628"/>
      <c r="AB1315" s="861"/>
      <c r="AC1315" s="1014">
        <f t="shared" si="502"/>
        <v>0</v>
      </c>
      <c r="AD1315" s="1029"/>
      <c r="AF1315" s="3234">
        <f t="shared" si="503"/>
        <v>0</v>
      </c>
      <c r="AG1315" s="137">
        <f t="shared" si="504"/>
        <v>0</v>
      </c>
      <c r="AJ1315" s="137" t="s">
        <v>602</v>
      </c>
    </row>
    <row r="1316" spans="1:36" x14ac:dyDescent="0.25">
      <c r="A1316" s="137">
        <v>1</v>
      </c>
      <c r="B1316" s="471" t="s">
        <v>133</v>
      </c>
      <c r="C1316" s="1079"/>
      <c r="D1316" s="1080"/>
      <c r="E1316" s="504">
        <f>E1311*2.6+E1312+E1313+E1315+E1314*2.6</f>
        <v>350719.4</v>
      </c>
      <c r="F1316" s="1589">
        <f>F1311*2.6+F1312+F1313+F1315+F1314*2.6</f>
        <v>58455</v>
      </c>
      <c r="G1316" s="1589">
        <f>G1311*2.6+G1312+G1313+G1315+G1314*2.6</f>
        <v>54780.4</v>
      </c>
      <c r="H1316" s="1589">
        <f t="shared" si="505"/>
        <v>93.713796937815417</v>
      </c>
      <c r="I1316" s="1577"/>
      <c r="J1316" s="1577"/>
      <c r="K1316" s="1440"/>
      <c r="L1316" s="1440"/>
      <c r="M1316" s="1440"/>
      <c r="N1316" s="1440"/>
      <c r="O1316" s="1440"/>
      <c r="P1316" s="1440"/>
      <c r="Q1316" s="324">
        <f>SUM(Q1315,Q1294,Q1278,Q1263,Q1258,Q1248,Q1286,Q1293)</f>
        <v>396584.93115202023</v>
      </c>
      <c r="R1316" s="324">
        <f>SUM(R1315,R1294,R1278,R1263,R1258,R1248,R1286,R1293)</f>
        <v>403471.87255202024</v>
      </c>
      <c r="S1316" s="324">
        <f t="shared" ref="S1316:Z1316" si="509">SUM(S1315,S1294,S1278,S1263,S1258,S1248,S1286,S1293)</f>
        <v>66723.574107154884</v>
      </c>
      <c r="T1316" s="324">
        <f t="shared" si="509"/>
        <v>61960.796290000013</v>
      </c>
      <c r="U1316" s="324">
        <f t="shared" si="509"/>
        <v>0</v>
      </c>
      <c r="V1316" s="324">
        <f t="shared" si="509"/>
        <v>-1.2816999999999998</v>
      </c>
      <c r="W1316" s="324">
        <f t="shared" si="509"/>
        <v>-4762.7778171548734</v>
      </c>
      <c r="X1316" s="324">
        <f t="shared" si="509"/>
        <v>-3.6745000000000001</v>
      </c>
      <c r="Y1316" s="324">
        <f t="shared" si="509"/>
        <v>-5.5099400000000003</v>
      </c>
      <c r="Z1316" s="324">
        <f t="shared" si="509"/>
        <v>61954.00465000001</v>
      </c>
      <c r="AA1316" s="1590"/>
      <c r="AB1316" s="861"/>
      <c r="AC1316" s="1014">
        <f t="shared" si="502"/>
        <v>0</v>
      </c>
      <c r="AD1316" s="1029"/>
      <c r="AF1316" s="3234">
        <f t="shared" si="503"/>
        <v>0</v>
      </c>
      <c r="AG1316" s="137">
        <f t="shared" si="504"/>
        <v>61954004.650000013</v>
      </c>
      <c r="AJ1316" s="137" t="s">
        <v>602</v>
      </c>
    </row>
    <row r="1317" spans="1:36" s="147" customFormat="1" x14ac:dyDescent="0.25">
      <c r="A1317" s="137">
        <v>1</v>
      </c>
      <c r="B1317" s="138" t="s">
        <v>28</v>
      </c>
      <c r="C1317" s="442"/>
      <c r="D1317" s="1083"/>
      <c r="E1317" s="239"/>
      <c r="F1317" s="829"/>
      <c r="G1317" s="829"/>
      <c r="H1317" s="829"/>
      <c r="I1317" s="1428"/>
      <c r="J1317" s="1428"/>
      <c r="K1317" s="317"/>
      <c r="L1317" s="317"/>
      <c r="M1317" s="317"/>
      <c r="N1317" s="317"/>
      <c r="O1317" s="317"/>
      <c r="P1317" s="317"/>
      <c r="Q1317" s="325"/>
      <c r="R1317" s="325"/>
      <c r="S1317" s="749"/>
      <c r="T1317" s="325">
        <f>Z1317-Y1317-V1317</f>
        <v>0</v>
      </c>
      <c r="U1317" s="771"/>
      <c r="V1317" s="325"/>
      <c r="W1317" s="325"/>
      <c r="X1317" s="325"/>
      <c r="Y1317" s="325"/>
      <c r="Z1317" s="325"/>
      <c r="AA1317" s="956"/>
      <c r="AB1317" s="365"/>
      <c r="AC1317" s="1014">
        <f t="shared" si="502"/>
        <v>0</v>
      </c>
      <c r="AD1317" s="1029"/>
      <c r="AF1317" s="3234">
        <f t="shared" si="503"/>
        <v>0</v>
      </c>
      <c r="AG1317" s="147">
        <f t="shared" si="504"/>
        <v>0</v>
      </c>
      <c r="AJ1317" s="147" t="s">
        <v>602</v>
      </c>
    </row>
    <row r="1318" spans="1:36" x14ac:dyDescent="0.25">
      <c r="A1318" s="137">
        <v>1</v>
      </c>
      <c r="B1318" s="2" t="s">
        <v>122</v>
      </c>
      <c r="C1318" s="443"/>
      <c r="D1318" s="1580"/>
      <c r="E1318" s="220"/>
      <c r="F1318" s="521"/>
      <c r="G1318" s="521"/>
      <c r="H1318" s="521"/>
      <c r="I1318" s="1436"/>
      <c r="J1318" s="1436"/>
      <c r="K1318" s="741"/>
      <c r="L1318" s="741"/>
      <c r="M1318" s="741"/>
      <c r="N1318" s="741"/>
      <c r="O1318" s="741"/>
      <c r="P1318" s="741"/>
      <c r="Q1318" s="326"/>
      <c r="R1318" s="326"/>
      <c r="S1318" s="750"/>
      <c r="T1318" s="326">
        <f>Z1318-Y1318-V1318</f>
        <v>0</v>
      </c>
      <c r="U1318" s="768"/>
      <c r="V1318" s="326"/>
      <c r="W1318" s="326"/>
      <c r="X1318" s="326"/>
      <c r="Y1318" s="326"/>
      <c r="Z1318" s="326"/>
      <c r="AA1318" s="957"/>
      <c r="AB1318" s="323"/>
      <c r="AC1318" s="1014">
        <f t="shared" si="502"/>
        <v>0</v>
      </c>
      <c r="AD1318" s="1029"/>
      <c r="AF1318" s="3234">
        <f t="shared" si="503"/>
        <v>0</v>
      </c>
      <c r="AG1318" s="137">
        <f t="shared" si="504"/>
        <v>0</v>
      </c>
      <c r="AJ1318" s="137" t="s">
        <v>602</v>
      </c>
    </row>
    <row r="1319" spans="1:36" x14ac:dyDescent="0.25">
      <c r="A1319" s="137">
        <v>1</v>
      </c>
      <c r="B1319" s="132" t="s">
        <v>23</v>
      </c>
      <c r="C1319" s="446"/>
      <c r="D1319" s="1564">
        <v>240</v>
      </c>
      <c r="E1319" s="223">
        <v>115</v>
      </c>
      <c r="F1319" s="123">
        <f t="shared" ref="F1319:F1327" si="510">ROUND(E1319/12*$B$4,0)</f>
        <v>19</v>
      </c>
      <c r="G1319" s="129">
        <v>19</v>
      </c>
      <c r="H1319" s="123">
        <f t="shared" ref="H1319:H1329" si="511">G1319/F1319*100</f>
        <v>100</v>
      </c>
      <c r="I1319" s="1439">
        <v>4</v>
      </c>
      <c r="J1319" s="1039">
        <f t="shared" ref="J1319:J1329" si="512">M1319/G1319</f>
        <v>3.1578947368421053</v>
      </c>
      <c r="K1319" s="278">
        <f t="shared" ref="K1319:K1327" si="513">ROUND(E1319*I1319,0)</f>
        <v>460</v>
      </c>
      <c r="L1319" s="153">
        <f t="shared" ref="L1319:L1327" si="514">ROUND(K1319/12*$B$4,0)</f>
        <v>77</v>
      </c>
      <c r="M1319" s="278">
        <v>60</v>
      </c>
      <c r="N1319" s="278">
        <f t="shared" ref="N1319:N1329" si="515">M1319/L1319*100</f>
        <v>77.922077922077932</v>
      </c>
      <c r="O1319" s="278">
        <f t="shared" ref="O1319:O1327" si="516">ROUND(K1319/D1319,0)</f>
        <v>2</v>
      </c>
      <c r="P1319" s="278">
        <f t="shared" ref="P1319:P1329" si="517">M1319/$B$4*12/O1319</f>
        <v>180</v>
      </c>
      <c r="Q1319" s="327"/>
      <c r="R1319" s="327"/>
      <c r="S1319" s="870"/>
      <c r="T1319" s="327"/>
      <c r="U1319" s="1061"/>
      <c r="V1319" s="327"/>
      <c r="W1319" s="327"/>
      <c r="X1319" s="327"/>
      <c r="Y1319" s="327"/>
      <c r="Z1319" s="327"/>
      <c r="AA1319" s="1035"/>
      <c r="AB1319" s="856"/>
      <c r="AC1319" s="1014">
        <f t="shared" si="502"/>
        <v>0</v>
      </c>
      <c r="AD1319" s="1029"/>
      <c r="AF1319" s="3234">
        <f t="shared" si="503"/>
        <v>0</v>
      </c>
      <c r="AG1319" s="137">
        <f t="shared" si="504"/>
        <v>0</v>
      </c>
      <c r="AJ1319" s="137" t="s">
        <v>602</v>
      </c>
    </row>
    <row r="1320" spans="1:36" x14ac:dyDescent="0.25">
      <c r="A1320" s="137">
        <v>1</v>
      </c>
      <c r="B1320" s="132" t="s">
        <v>8</v>
      </c>
      <c r="C1320" s="446"/>
      <c r="D1320" s="1564">
        <v>240</v>
      </c>
      <c r="E1320" s="223">
        <v>950</v>
      </c>
      <c r="F1320" s="123">
        <f t="shared" si="510"/>
        <v>158</v>
      </c>
      <c r="G1320" s="129">
        <v>113</v>
      </c>
      <c r="H1320" s="123">
        <f t="shared" si="511"/>
        <v>71.51898734177216</v>
      </c>
      <c r="I1320" s="1439">
        <v>8</v>
      </c>
      <c r="J1320" s="1039">
        <f t="shared" si="512"/>
        <v>7.7345132743362832</v>
      </c>
      <c r="K1320" s="278">
        <f t="shared" si="513"/>
        <v>7600</v>
      </c>
      <c r="L1320" s="153">
        <f t="shared" si="514"/>
        <v>1267</v>
      </c>
      <c r="M1320" s="278">
        <v>874</v>
      </c>
      <c r="N1320" s="278">
        <f t="shared" si="515"/>
        <v>68.981846882399367</v>
      </c>
      <c r="O1320" s="278">
        <f t="shared" si="516"/>
        <v>32</v>
      </c>
      <c r="P1320" s="278">
        <f t="shared" si="517"/>
        <v>163.875</v>
      </c>
      <c r="Q1320" s="327"/>
      <c r="R1320" s="327"/>
      <c r="S1320" s="870"/>
      <c r="T1320" s="327"/>
      <c r="U1320" s="1061"/>
      <c r="V1320" s="327"/>
      <c r="W1320" s="327"/>
      <c r="X1320" s="327"/>
      <c r="Y1320" s="327"/>
      <c r="Z1320" s="327"/>
      <c r="AA1320" s="1035"/>
      <c r="AB1320" s="856"/>
      <c r="AC1320" s="1014">
        <f t="shared" si="502"/>
        <v>0</v>
      </c>
      <c r="AD1320" s="1029"/>
      <c r="AF1320" s="3234">
        <f t="shared" si="503"/>
        <v>0</v>
      </c>
      <c r="AG1320" s="137">
        <f t="shared" si="504"/>
        <v>0</v>
      </c>
      <c r="AJ1320" s="137" t="s">
        <v>602</v>
      </c>
    </row>
    <row r="1321" spans="1:36" x14ac:dyDescent="0.25">
      <c r="A1321" s="137">
        <v>1</v>
      </c>
      <c r="B1321" s="132" t="s">
        <v>9</v>
      </c>
      <c r="C1321" s="446"/>
      <c r="D1321" s="1564">
        <v>240</v>
      </c>
      <c r="E1321" s="223">
        <v>197</v>
      </c>
      <c r="F1321" s="123">
        <f t="shared" si="510"/>
        <v>33</v>
      </c>
      <c r="G1321" s="129">
        <v>45</v>
      </c>
      <c r="H1321" s="123">
        <f t="shared" si="511"/>
        <v>136.36363636363635</v>
      </c>
      <c r="I1321" s="1439">
        <v>7</v>
      </c>
      <c r="J1321" s="1039">
        <f t="shared" si="512"/>
        <v>6.9333333333333336</v>
      </c>
      <c r="K1321" s="278">
        <f t="shared" si="513"/>
        <v>1379</v>
      </c>
      <c r="L1321" s="153">
        <f t="shared" si="514"/>
        <v>230</v>
      </c>
      <c r="M1321" s="278">
        <v>312</v>
      </c>
      <c r="N1321" s="278">
        <f t="shared" si="515"/>
        <v>135.65217391304347</v>
      </c>
      <c r="O1321" s="278">
        <f t="shared" si="516"/>
        <v>6</v>
      </c>
      <c r="P1321" s="278">
        <f t="shared" si="517"/>
        <v>312</v>
      </c>
      <c r="Q1321" s="327"/>
      <c r="R1321" s="327"/>
      <c r="S1321" s="870"/>
      <c r="T1321" s="327"/>
      <c r="U1321" s="1061"/>
      <c r="V1321" s="327"/>
      <c r="W1321" s="327"/>
      <c r="X1321" s="327"/>
      <c r="Y1321" s="327"/>
      <c r="Z1321" s="327"/>
      <c r="AA1321" s="1035"/>
      <c r="AB1321" s="856"/>
      <c r="AC1321" s="1014">
        <f t="shared" si="502"/>
        <v>0</v>
      </c>
      <c r="AD1321" s="1029"/>
      <c r="AF1321" s="3234">
        <f t="shared" si="503"/>
        <v>0</v>
      </c>
      <c r="AG1321" s="137">
        <f t="shared" si="504"/>
        <v>0</v>
      </c>
      <c r="AJ1321" s="137" t="s">
        <v>602</v>
      </c>
    </row>
    <row r="1322" spans="1:36" ht="22.5" customHeight="1" x14ac:dyDescent="0.25">
      <c r="A1322" s="137">
        <v>1</v>
      </c>
      <c r="B1322" s="132" t="s">
        <v>124</v>
      </c>
      <c r="C1322" s="446"/>
      <c r="D1322" s="1564">
        <v>240</v>
      </c>
      <c r="E1322" s="223">
        <v>818</v>
      </c>
      <c r="F1322" s="123">
        <f t="shared" si="510"/>
        <v>136</v>
      </c>
      <c r="G1322" s="129">
        <v>150</v>
      </c>
      <c r="H1322" s="123">
        <f t="shared" si="511"/>
        <v>110.29411764705883</v>
      </c>
      <c r="I1322" s="1439">
        <v>3</v>
      </c>
      <c r="J1322" s="1039">
        <f t="shared" si="512"/>
        <v>3.38</v>
      </c>
      <c r="K1322" s="278">
        <f t="shared" si="513"/>
        <v>2454</v>
      </c>
      <c r="L1322" s="153">
        <f t="shared" si="514"/>
        <v>409</v>
      </c>
      <c r="M1322" s="278">
        <v>507</v>
      </c>
      <c r="N1322" s="278">
        <f t="shared" si="515"/>
        <v>123.96088019559903</v>
      </c>
      <c r="O1322" s="278">
        <f t="shared" si="516"/>
        <v>10</v>
      </c>
      <c r="P1322" s="278">
        <f t="shared" si="517"/>
        <v>304.2</v>
      </c>
      <c r="Q1322" s="327"/>
      <c r="R1322" s="327"/>
      <c r="S1322" s="870"/>
      <c r="T1322" s="327"/>
      <c r="U1322" s="1061"/>
      <c r="V1322" s="327"/>
      <c r="W1322" s="327"/>
      <c r="X1322" s="327"/>
      <c r="Y1322" s="327"/>
      <c r="Z1322" s="327"/>
      <c r="AA1322" s="1035"/>
      <c r="AB1322" s="856"/>
      <c r="AC1322" s="1014">
        <f t="shared" si="502"/>
        <v>0</v>
      </c>
      <c r="AD1322" s="1029"/>
      <c r="AF1322" s="3234">
        <f t="shared" si="503"/>
        <v>0</v>
      </c>
      <c r="AG1322" s="137">
        <f t="shared" si="504"/>
        <v>0</v>
      </c>
      <c r="AJ1322" s="137" t="s">
        <v>602</v>
      </c>
    </row>
    <row r="1323" spans="1:36" ht="22.5" customHeight="1" x14ac:dyDescent="0.25">
      <c r="A1323" s="137">
        <v>1</v>
      </c>
      <c r="B1323" s="132" t="s">
        <v>325</v>
      </c>
      <c r="C1323" s="446"/>
      <c r="D1323" s="1564">
        <v>240</v>
      </c>
      <c r="E1323" s="223">
        <v>115</v>
      </c>
      <c r="F1323" s="123">
        <f t="shared" si="510"/>
        <v>19</v>
      </c>
      <c r="G1323" s="129">
        <v>19</v>
      </c>
      <c r="H1323" s="123">
        <f t="shared" si="511"/>
        <v>100</v>
      </c>
      <c r="I1323" s="1439">
        <v>5</v>
      </c>
      <c r="J1323" s="1039">
        <f t="shared" si="512"/>
        <v>4</v>
      </c>
      <c r="K1323" s="278">
        <f t="shared" si="513"/>
        <v>575</v>
      </c>
      <c r="L1323" s="153">
        <f t="shared" si="514"/>
        <v>96</v>
      </c>
      <c r="M1323" s="278">
        <v>76</v>
      </c>
      <c r="N1323" s="278">
        <f t="shared" si="515"/>
        <v>79.166666666666657</v>
      </c>
      <c r="O1323" s="278">
        <f t="shared" si="516"/>
        <v>2</v>
      </c>
      <c r="P1323" s="278">
        <f t="shared" si="517"/>
        <v>228</v>
      </c>
      <c r="Q1323" s="327"/>
      <c r="R1323" s="327"/>
      <c r="S1323" s="870"/>
      <c r="T1323" s="327"/>
      <c r="U1323" s="1061"/>
      <c r="V1323" s="327"/>
      <c r="W1323" s="327"/>
      <c r="X1323" s="327"/>
      <c r="Y1323" s="327"/>
      <c r="Z1323" s="327"/>
      <c r="AA1323" s="1035"/>
      <c r="AB1323" s="856"/>
      <c r="AC1323" s="1014">
        <f t="shared" si="502"/>
        <v>0</v>
      </c>
      <c r="AD1323" s="1029"/>
      <c r="AF1323" s="3234">
        <f t="shared" si="503"/>
        <v>0</v>
      </c>
      <c r="AG1323" s="137">
        <f t="shared" si="504"/>
        <v>0</v>
      </c>
      <c r="AJ1323" s="137" t="s">
        <v>602</v>
      </c>
    </row>
    <row r="1324" spans="1:36" s="147" customFormat="1" x14ac:dyDescent="0.25">
      <c r="A1324" s="137">
        <v>1</v>
      </c>
      <c r="B1324" s="132" t="s">
        <v>10</v>
      </c>
      <c r="C1324" s="446"/>
      <c r="D1324" s="1564">
        <v>240</v>
      </c>
      <c r="E1324" s="223">
        <v>79</v>
      </c>
      <c r="F1324" s="123">
        <f t="shared" si="510"/>
        <v>13</v>
      </c>
      <c r="G1324" s="129">
        <v>35</v>
      </c>
      <c r="H1324" s="123">
        <f t="shared" si="511"/>
        <v>269.23076923076923</v>
      </c>
      <c r="I1324" s="1439">
        <v>7</v>
      </c>
      <c r="J1324" s="1039">
        <f t="shared" si="512"/>
        <v>7.6571428571428575</v>
      </c>
      <c r="K1324" s="278">
        <f t="shared" si="513"/>
        <v>553</v>
      </c>
      <c r="L1324" s="153">
        <f t="shared" si="514"/>
        <v>92</v>
      </c>
      <c r="M1324" s="278">
        <v>268</v>
      </c>
      <c r="N1324" s="278">
        <f t="shared" si="515"/>
        <v>291.30434782608694</v>
      </c>
      <c r="O1324" s="278">
        <f t="shared" si="516"/>
        <v>2</v>
      </c>
      <c r="P1324" s="278">
        <f t="shared" si="517"/>
        <v>804</v>
      </c>
      <c r="Q1324" s="327"/>
      <c r="R1324" s="327"/>
      <c r="S1324" s="870"/>
      <c r="T1324" s="327"/>
      <c r="U1324" s="1061"/>
      <c r="V1324" s="327"/>
      <c r="W1324" s="327"/>
      <c r="X1324" s="327"/>
      <c r="Y1324" s="327"/>
      <c r="Z1324" s="327"/>
      <c r="AA1324" s="1035"/>
      <c r="AB1324" s="856"/>
      <c r="AC1324" s="1014">
        <f t="shared" si="502"/>
        <v>0</v>
      </c>
      <c r="AD1324" s="1029"/>
      <c r="AF1324" s="3234">
        <f t="shared" si="503"/>
        <v>0</v>
      </c>
      <c r="AG1324" s="147">
        <f t="shared" si="504"/>
        <v>0</v>
      </c>
      <c r="AJ1324" s="147" t="s">
        <v>602</v>
      </c>
    </row>
    <row r="1325" spans="1:36" s="147" customFormat="1" x14ac:dyDescent="0.25">
      <c r="A1325" s="137">
        <v>1</v>
      </c>
      <c r="B1325" s="132" t="s">
        <v>18</v>
      </c>
      <c r="C1325" s="446"/>
      <c r="D1325" s="1564">
        <v>240</v>
      </c>
      <c r="E1325" s="223">
        <v>153</v>
      </c>
      <c r="F1325" s="123">
        <f t="shared" si="510"/>
        <v>26</v>
      </c>
      <c r="G1325" s="129">
        <v>22</v>
      </c>
      <c r="H1325" s="123">
        <f t="shared" si="511"/>
        <v>84.615384615384613</v>
      </c>
      <c r="I1325" s="1439">
        <v>4</v>
      </c>
      <c r="J1325" s="1039">
        <f t="shared" si="512"/>
        <v>4</v>
      </c>
      <c r="K1325" s="278">
        <f t="shared" si="513"/>
        <v>612</v>
      </c>
      <c r="L1325" s="153">
        <f t="shared" si="514"/>
        <v>102</v>
      </c>
      <c r="M1325" s="278">
        <v>88</v>
      </c>
      <c r="N1325" s="278">
        <f t="shared" si="515"/>
        <v>86.274509803921575</v>
      </c>
      <c r="O1325" s="278">
        <f t="shared" si="516"/>
        <v>3</v>
      </c>
      <c r="P1325" s="278">
        <f t="shared" si="517"/>
        <v>176</v>
      </c>
      <c r="Q1325" s="327"/>
      <c r="R1325" s="327"/>
      <c r="S1325" s="870"/>
      <c r="T1325" s="327"/>
      <c r="U1325" s="1061"/>
      <c r="V1325" s="327"/>
      <c r="W1325" s="327"/>
      <c r="X1325" s="327"/>
      <c r="Y1325" s="327"/>
      <c r="Z1325" s="327"/>
      <c r="AA1325" s="1035"/>
      <c r="AB1325" s="856"/>
      <c r="AC1325" s="1014">
        <f t="shared" si="502"/>
        <v>0</v>
      </c>
      <c r="AD1325" s="1029"/>
      <c r="AF1325" s="3234">
        <f t="shared" si="503"/>
        <v>0</v>
      </c>
      <c r="AG1325" s="147">
        <f t="shared" si="504"/>
        <v>0</v>
      </c>
      <c r="AJ1325" s="147" t="s">
        <v>602</v>
      </c>
    </row>
    <row r="1326" spans="1:36" s="147" customFormat="1" ht="15.95" customHeight="1" x14ac:dyDescent="0.25">
      <c r="A1326" s="137">
        <v>1</v>
      </c>
      <c r="B1326" s="9" t="s">
        <v>226</v>
      </c>
      <c r="C1326" s="446"/>
      <c r="D1326" s="1564">
        <v>240</v>
      </c>
      <c r="E1326" s="223">
        <v>1030</v>
      </c>
      <c r="F1326" s="123">
        <f t="shared" si="510"/>
        <v>172</v>
      </c>
      <c r="G1326" s="129">
        <v>153</v>
      </c>
      <c r="H1326" s="123">
        <f t="shared" si="511"/>
        <v>88.95348837209302</v>
      </c>
      <c r="I1326" s="1439">
        <v>4</v>
      </c>
      <c r="J1326" s="1039">
        <f t="shared" si="512"/>
        <v>4.0065359477124183</v>
      </c>
      <c r="K1326" s="278">
        <f t="shared" si="513"/>
        <v>4120</v>
      </c>
      <c r="L1326" s="153">
        <f t="shared" si="514"/>
        <v>687</v>
      </c>
      <c r="M1326" s="278">
        <v>613</v>
      </c>
      <c r="N1326" s="278">
        <f t="shared" si="515"/>
        <v>89.228529839883549</v>
      </c>
      <c r="O1326" s="278">
        <f t="shared" si="516"/>
        <v>17</v>
      </c>
      <c r="P1326" s="278">
        <f t="shared" si="517"/>
        <v>216.35294117647058</v>
      </c>
      <c r="Q1326" s="327"/>
      <c r="R1326" s="327"/>
      <c r="S1326" s="870"/>
      <c r="T1326" s="327"/>
      <c r="U1326" s="1061"/>
      <c r="V1326" s="327"/>
      <c r="W1326" s="327"/>
      <c r="X1326" s="327"/>
      <c r="Y1326" s="327"/>
      <c r="Z1326" s="327"/>
      <c r="AA1326" s="1035"/>
      <c r="AB1326" s="856"/>
      <c r="AC1326" s="1014">
        <f t="shared" si="502"/>
        <v>0</v>
      </c>
      <c r="AD1326" s="1029"/>
      <c r="AF1326" s="3234">
        <f t="shared" si="503"/>
        <v>0</v>
      </c>
      <c r="AG1326" s="147">
        <f t="shared" si="504"/>
        <v>0</v>
      </c>
      <c r="AJ1326" s="147" t="s">
        <v>602</v>
      </c>
    </row>
    <row r="1327" spans="1:36" s="147" customFormat="1" ht="15.95" customHeight="1" x14ac:dyDescent="0.25">
      <c r="A1327" s="137">
        <v>1</v>
      </c>
      <c r="B1327" s="890" t="s">
        <v>326</v>
      </c>
      <c r="C1327" s="446"/>
      <c r="D1327" s="1564">
        <v>240</v>
      </c>
      <c r="E1327" s="223">
        <v>500</v>
      </c>
      <c r="F1327" s="123">
        <f t="shared" si="510"/>
        <v>83</v>
      </c>
      <c r="G1327" s="129">
        <v>60</v>
      </c>
      <c r="H1327" s="129">
        <f t="shared" si="511"/>
        <v>72.289156626506028</v>
      </c>
      <c r="I1327" s="1439">
        <v>8</v>
      </c>
      <c r="J1327" s="1039">
        <f t="shared" si="512"/>
        <v>7.8</v>
      </c>
      <c r="K1327" s="278">
        <f t="shared" si="513"/>
        <v>4000</v>
      </c>
      <c r="L1327" s="278">
        <f t="shared" si="514"/>
        <v>667</v>
      </c>
      <c r="M1327" s="278">
        <v>468</v>
      </c>
      <c r="N1327" s="278">
        <f t="shared" si="515"/>
        <v>70.164917541229386</v>
      </c>
      <c r="O1327" s="278">
        <f t="shared" si="516"/>
        <v>17</v>
      </c>
      <c r="P1327" s="278">
        <f t="shared" si="517"/>
        <v>165.1764705882353</v>
      </c>
      <c r="Q1327" s="327"/>
      <c r="R1327" s="327"/>
      <c r="S1327" s="870"/>
      <c r="T1327" s="327"/>
      <c r="U1327" s="1061"/>
      <c r="V1327" s="327"/>
      <c r="W1327" s="327"/>
      <c r="X1327" s="327"/>
      <c r="Y1327" s="327"/>
      <c r="Z1327" s="327"/>
      <c r="AA1327" s="1035"/>
      <c r="AB1327" s="856"/>
      <c r="AC1327" s="1014">
        <f t="shared" si="502"/>
        <v>0</v>
      </c>
      <c r="AD1327" s="1029"/>
      <c r="AF1327" s="3234">
        <f t="shared" si="503"/>
        <v>0</v>
      </c>
      <c r="AG1327" s="147">
        <f t="shared" si="504"/>
        <v>0</v>
      </c>
      <c r="AJ1327" s="147" t="s">
        <v>602</v>
      </c>
    </row>
    <row r="1328" spans="1:36" x14ac:dyDescent="0.25">
      <c r="A1328" s="137">
        <v>1</v>
      </c>
      <c r="B1328" s="1668" t="s">
        <v>174</v>
      </c>
      <c r="C1328" s="1314"/>
      <c r="D1328" s="1585"/>
      <c r="E1328" s="224">
        <f>SUM(E1319:E1327)</f>
        <v>3957</v>
      </c>
      <c r="F1328" s="305">
        <f>SUM(F1319:F1327)</f>
        <v>659</v>
      </c>
      <c r="G1328" s="305">
        <f>SUM(G1319:G1327)</f>
        <v>616</v>
      </c>
      <c r="H1328" s="129">
        <f t="shared" si="511"/>
        <v>93.474962063732931</v>
      </c>
      <c r="I1328" s="1458">
        <f>IF(E1328=0,0,K1328/E1328)</f>
        <v>5.4973464746019713</v>
      </c>
      <c r="J1328" s="1039">
        <f t="shared" si="512"/>
        <v>5.3019480519480515</v>
      </c>
      <c r="K1328" s="1137">
        <f>SUM(K1319:K1327)</f>
        <v>21753</v>
      </c>
      <c r="L1328" s="1137">
        <f>SUM(L1319:L1327)</f>
        <v>3627</v>
      </c>
      <c r="M1328" s="1137">
        <f>SUM(M1319:M1327)</f>
        <v>3266</v>
      </c>
      <c r="N1328" s="1137">
        <f t="shared" si="515"/>
        <v>90.046870692031973</v>
      </c>
      <c r="O1328" s="1157">
        <f>SUM(O1319:O1327)</f>
        <v>91</v>
      </c>
      <c r="P1328" s="278">
        <f t="shared" si="517"/>
        <v>215.34065934065933</v>
      </c>
      <c r="Q1328" s="327"/>
      <c r="R1328" s="327"/>
      <c r="S1328" s="870"/>
      <c r="T1328" s="327">
        <f>Z1328-Y1328-V1328</f>
        <v>0</v>
      </c>
      <c r="U1328" s="1061"/>
      <c r="V1328" s="327"/>
      <c r="W1328" s="327"/>
      <c r="X1328" s="327"/>
      <c r="Y1328" s="327"/>
      <c r="Z1328" s="327"/>
      <c r="AA1328" s="959"/>
      <c r="AB1328" s="856"/>
      <c r="AC1328" s="1014">
        <f t="shared" si="502"/>
        <v>0</v>
      </c>
      <c r="AD1328" s="1029"/>
      <c r="AF1328" s="3234">
        <f t="shared" si="503"/>
        <v>0</v>
      </c>
      <c r="AG1328" s="137">
        <f t="shared" si="504"/>
        <v>0</v>
      </c>
      <c r="AJ1328" s="137" t="s">
        <v>602</v>
      </c>
    </row>
    <row r="1329" spans="1:36" ht="30" thickBot="1" x14ac:dyDescent="0.3">
      <c r="A1329" s="137">
        <v>1</v>
      </c>
      <c r="B1329" s="148" t="s">
        <v>198</v>
      </c>
      <c r="C1329" s="148"/>
      <c r="D1329" s="148"/>
      <c r="E1329" s="232">
        <f>SUM(E1328)</f>
        <v>3957</v>
      </c>
      <c r="F1329" s="1562">
        <f>SUM(F1328)</f>
        <v>659</v>
      </c>
      <c r="G1329" s="1562">
        <f>SUM(G1328)</f>
        <v>616</v>
      </c>
      <c r="H1329" s="1673">
        <f t="shared" si="511"/>
        <v>93.474962063732931</v>
      </c>
      <c r="I1329" s="1115">
        <f>IF(E1329=0,0,K1329/E1329)</f>
        <v>5.4973464746019713</v>
      </c>
      <c r="J1329" s="1116">
        <f t="shared" si="512"/>
        <v>5.3019480519480515</v>
      </c>
      <c r="K1329" s="1562">
        <f>SUM(K1328)</f>
        <v>21753</v>
      </c>
      <c r="L1329" s="1562">
        <f>SUM(L1328)</f>
        <v>3627</v>
      </c>
      <c r="M1329" s="1562">
        <f>SUM(M1328)</f>
        <v>3266</v>
      </c>
      <c r="N1329" s="1164">
        <f t="shared" si="515"/>
        <v>90.046870692031973</v>
      </c>
      <c r="O1329" s="1164">
        <f>SUM(O1328)</f>
        <v>91</v>
      </c>
      <c r="P1329" s="1117">
        <f t="shared" si="517"/>
        <v>215.34065934065933</v>
      </c>
      <c r="Q1329" s="331">
        <v>99196.017779707196</v>
      </c>
      <c r="R1329" s="331">
        <v>99196.017779707196</v>
      </c>
      <c r="S1329" s="2170">
        <f t="shared" ref="S1329" si="518">Q1329/12*$B$4+(R1329-Q1329)/11*1</f>
        <v>16532.6696299512</v>
      </c>
      <c r="T1329" s="331">
        <f>Z1329-Y1329-V1329</f>
        <v>14752.498519999999</v>
      </c>
      <c r="U1329" s="770"/>
      <c r="V1329" s="331"/>
      <c r="W1329" s="331">
        <f>T1329-S1329</f>
        <v>-1780.1711099512013</v>
      </c>
      <c r="X1329" s="331"/>
      <c r="Y1329" s="331">
        <v>-21.808160000000001</v>
      </c>
      <c r="Z1329" s="331">
        <v>14730.690359999999</v>
      </c>
      <c r="AA1329" s="1613"/>
      <c r="AB1329" s="900"/>
      <c r="AC1329" s="1014">
        <f t="shared" si="502"/>
        <v>0</v>
      </c>
      <c r="AD1329" s="1029"/>
      <c r="AF1329" s="3234">
        <f t="shared" si="503"/>
        <v>0</v>
      </c>
      <c r="AG1329" s="137">
        <f t="shared" si="504"/>
        <v>14730690.359999999</v>
      </c>
      <c r="AJ1329" s="137" t="s">
        <v>602</v>
      </c>
    </row>
    <row r="1330" spans="1:36" ht="15.75" thickBot="1" x14ac:dyDescent="0.3">
      <c r="A1330" s="137">
        <v>1</v>
      </c>
      <c r="B1330" s="1446" t="s">
        <v>272</v>
      </c>
      <c r="C1330" s="1446"/>
      <c r="D1330" s="1446"/>
      <c r="E1330" s="227"/>
      <c r="F1330" s="702"/>
      <c r="G1330" s="702"/>
      <c r="H1330" s="702"/>
      <c r="I1330" s="1406"/>
      <c r="J1330" s="1406"/>
      <c r="K1330" s="702"/>
      <c r="L1330" s="702"/>
      <c r="M1330" s="702">
        <f>SUM(M1329,M1247)</f>
        <v>3636</v>
      </c>
      <c r="N1330" s="702"/>
      <c r="O1330" s="702"/>
      <c r="P1330" s="702"/>
      <c r="Q1330" s="332">
        <f>SUM(Q1247,Q1316,Q1329)</f>
        <v>528796.94051760901</v>
      </c>
      <c r="R1330" s="332">
        <f>SUM(R1247,R1316,R1329)</f>
        <v>535683.88191760902</v>
      </c>
      <c r="S1330" s="751">
        <f>SUM(S1247,S1316,S1329)</f>
        <v>88758.909001419685</v>
      </c>
      <c r="T1330" s="332">
        <f>SUM(T1247,T1316,T1329)</f>
        <v>83488.227780000001</v>
      </c>
      <c r="U1330" s="773"/>
      <c r="V1330" s="3425">
        <f>SUM(V1247,V1316,V1329)</f>
        <v>-1.2816999999999998</v>
      </c>
      <c r="W1330" s="332">
        <f>SUM(W1247,W1316,W1329)</f>
        <v>-5270.6812214196743</v>
      </c>
      <c r="X1330" s="156">
        <f>SUM(X1247,X1316,X1329)</f>
        <v>-3.6745000000000001</v>
      </c>
      <c r="Y1330" s="332">
        <f>SUM(Y1247,Y1316,Y1329)</f>
        <v>-72.778019999999998</v>
      </c>
      <c r="Z1330" s="332">
        <f>SUM(Z1247,Z1316,Z1329)</f>
        <v>83414.168059999996</v>
      </c>
      <c r="AA1330" s="1620"/>
      <c r="AB1330" s="858">
        <f>SUM(AB1247,AB1316,AB1329)</f>
        <v>0</v>
      </c>
      <c r="AC1330" s="1014">
        <f t="shared" si="502"/>
        <v>-9.0949470177292824E-12</v>
      </c>
      <c r="AD1330" s="1029"/>
      <c r="AF1330" s="3234">
        <f t="shared" si="503"/>
        <v>0</v>
      </c>
      <c r="AG1330" s="137">
        <f t="shared" si="504"/>
        <v>83414168.060000002</v>
      </c>
      <c r="AJ1330" s="137" t="s">
        <v>602</v>
      </c>
    </row>
    <row r="1331" spans="1:36" s="2186" customFormat="1" ht="30" thickBot="1" x14ac:dyDescent="0.3">
      <c r="B1331" s="1619" t="s">
        <v>732</v>
      </c>
      <c r="C1331" s="1619"/>
      <c r="D1331" s="1619"/>
      <c r="E1331" s="227"/>
      <c r="F1331" s="702"/>
      <c r="G1331" s="702"/>
      <c r="H1331" s="702"/>
      <c r="I1331" s="1406"/>
      <c r="J1331" s="1406"/>
      <c r="K1331" s="702"/>
      <c r="L1331" s="702"/>
      <c r="M1331" s="702"/>
      <c r="N1331" s="702"/>
      <c r="O1331" s="702"/>
      <c r="P1331" s="702"/>
      <c r="Q1331" s="332">
        <f t="shared" ref="Q1331:Z1331" si="519">Q1330-Q1248</f>
        <v>427053.40589760902</v>
      </c>
      <c r="R1331" s="332">
        <f t="shared" ref="R1331" si="520">R1330-R1248</f>
        <v>433940.34729760903</v>
      </c>
      <c r="S1331" s="332">
        <f t="shared" si="519"/>
        <v>71801.653231419681</v>
      </c>
      <c r="T1331" s="332">
        <f t="shared" si="519"/>
        <v>67321.432979999998</v>
      </c>
      <c r="U1331" s="332">
        <f t="shared" si="519"/>
        <v>0</v>
      </c>
      <c r="V1331" s="332">
        <f t="shared" si="519"/>
        <v>0</v>
      </c>
      <c r="W1331" s="332">
        <f t="shared" si="519"/>
        <v>-4480.2202514196761</v>
      </c>
      <c r="X1331" s="332">
        <f t="shared" si="519"/>
        <v>-3.6745000000000001</v>
      </c>
      <c r="Y1331" s="332">
        <f t="shared" si="519"/>
        <v>-69.391400000000004</v>
      </c>
      <c r="Z1331" s="332">
        <f t="shared" si="519"/>
        <v>67252.04157999999</v>
      </c>
      <c r="AA1331" s="1216"/>
      <c r="AB1331" s="857"/>
      <c r="AC1331" s="1014">
        <f t="shared" si="502"/>
        <v>-7.2759576141834259E-12</v>
      </c>
      <c r="AD1331" s="1029"/>
      <c r="AF1331" s="3234"/>
    </row>
    <row r="1332" spans="1:36" x14ac:dyDescent="0.25">
      <c r="A1332" s="137">
        <v>1</v>
      </c>
      <c r="B1332" s="1653"/>
      <c r="C1332" s="1654"/>
      <c r="D1332" s="1653"/>
      <c r="E1332" s="239"/>
      <c r="F1332" s="829"/>
      <c r="G1332" s="829"/>
      <c r="H1332" s="829"/>
      <c r="I1332" s="1428"/>
      <c r="J1332" s="1428"/>
      <c r="K1332" s="739"/>
      <c r="L1332" s="739"/>
      <c r="M1332" s="739"/>
      <c r="N1332" s="739"/>
      <c r="O1332" s="739"/>
      <c r="P1332" s="739"/>
      <c r="Q1332" s="325"/>
      <c r="R1332" s="325"/>
      <c r="S1332" s="749"/>
      <c r="T1332" s="325">
        <f>Z1332-Y1332-V1332</f>
        <v>0</v>
      </c>
      <c r="U1332" s="771"/>
      <c r="V1332" s="325"/>
      <c r="W1332" s="325"/>
      <c r="X1332" s="325"/>
      <c r="Y1332" s="325"/>
      <c r="Z1332" s="325"/>
      <c r="AA1332" s="956"/>
      <c r="AB1332" s="365"/>
      <c r="AC1332" s="1014">
        <f t="shared" si="502"/>
        <v>0</v>
      </c>
      <c r="AD1332" s="1029"/>
      <c r="AF1332" s="3234">
        <f t="shared" ref="AF1332:AF1352" si="521">T1332+V1332+Y1332-Z1332</f>
        <v>0</v>
      </c>
      <c r="AG1332" s="137">
        <f t="shared" ref="AG1332:AG1352" si="522">Z1332*1000-AF1332</f>
        <v>0</v>
      </c>
      <c r="AJ1332" s="137" t="s">
        <v>603</v>
      </c>
    </row>
    <row r="1333" spans="1:36" ht="43.5" x14ac:dyDescent="0.25">
      <c r="A1333" s="137">
        <v>1</v>
      </c>
      <c r="B1333" s="1019" t="s">
        <v>479</v>
      </c>
      <c r="C1333" s="1019"/>
      <c r="D1333" s="1457"/>
      <c r="E1333" s="222"/>
      <c r="F1333" s="187"/>
      <c r="G1333" s="187"/>
      <c r="H1333" s="187"/>
      <c r="I1333" s="1436"/>
      <c r="J1333" s="1436"/>
      <c r="K1333" s="521"/>
      <c r="L1333" s="521"/>
      <c r="M1333" s="521"/>
      <c r="N1333" s="521"/>
      <c r="O1333" s="521"/>
      <c r="P1333" s="521"/>
      <c r="Q1333" s="326"/>
      <c r="R1333" s="326"/>
      <c r="S1333" s="750"/>
      <c r="T1333" s="326">
        <f>Z1333-Y1333-V1333</f>
        <v>0</v>
      </c>
      <c r="U1333" s="768"/>
      <c r="V1333" s="326"/>
      <c r="W1333" s="326"/>
      <c r="X1333" s="326"/>
      <c r="Y1333" s="326"/>
      <c r="Z1333" s="326"/>
      <c r="AA1333" s="940"/>
      <c r="AB1333" s="323"/>
      <c r="AC1333" s="1014">
        <f t="shared" si="502"/>
        <v>0</v>
      </c>
      <c r="AD1333" s="1029"/>
      <c r="AF1333" s="3234">
        <f t="shared" si="521"/>
        <v>0</v>
      </c>
      <c r="AG1333" s="137">
        <f t="shared" si="522"/>
        <v>0</v>
      </c>
      <c r="AJ1333" s="2186" t="s">
        <v>603</v>
      </c>
    </row>
    <row r="1334" spans="1:36" x14ac:dyDescent="0.25">
      <c r="A1334" s="137">
        <v>1</v>
      </c>
      <c r="B1334" s="487" t="s">
        <v>317</v>
      </c>
      <c r="C1334" s="429"/>
      <c r="D1334" s="531"/>
      <c r="E1334" s="222"/>
      <c r="F1334" s="187"/>
      <c r="G1334" s="187"/>
      <c r="H1334" s="187"/>
      <c r="I1334" s="1436"/>
      <c r="J1334" s="1436"/>
      <c r="K1334" s="521"/>
      <c r="L1334" s="521"/>
      <c r="M1334" s="521"/>
      <c r="N1334" s="521"/>
      <c r="O1334" s="521"/>
      <c r="P1334" s="521"/>
      <c r="Q1334" s="326">
        <v>244090.61082</v>
      </c>
      <c r="R1334" s="326">
        <v>244090.61082</v>
      </c>
      <c r="S1334" s="871">
        <f t="shared" ref="S1334" si="523">Q1334/12*$B$4+(R1334-Q1334)/11*1</f>
        <v>40681.768470000003</v>
      </c>
      <c r="T1334" s="326">
        <f>Z1334-Y1334-V1334</f>
        <v>38706.255500000007</v>
      </c>
      <c r="U1334" s="768"/>
      <c r="V1334" s="326">
        <v>-14.77224</v>
      </c>
      <c r="W1334" s="326">
        <f>T1334-S1334</f>
        <v>-1975.5129699999961</v>
      </c>
      <c r="X1334" s="326"/>
      <c r="Y1334" s="326">
        <v>-37.645569999999992</v>
      </c>
      <c r="Z1334" s="326">
        <v>38653.837690000008</v>
      </c>
      <c r="AA1334" s="940"/>
      <c r="AB1334" s="323"/>
      <c r="AC1334" s="1014">
        <f t="shared" si="502"/>
        <v>0</v>
      </c>
      <c r="AD1334" s="1029"/>
      <c r="AF1334" s="3234">
        <f t="shared" si="521"/>
        <v>0</v>
      </c>
      <c r="AG1334" s="137">
        <f t="shared" si="522"/>
        <v>38653837.690000005</v>
      </c>
      <c r="AJ1334" s="2186" t="s">
        <v>603</v>
      </c>
    </row>
    <row r="1335" spans="1:36" ht="29.25" x14ac:dyDescent="0.25">
      <c r="A1335" s="137">
        <v>1</v>
      </c>
      <c r="B1335" s="2181" t="s">
        <v>265</v>
      </c>
      <c r="C1335" s="1622"/>
      <c r="D1335" s="520"/>
      <c r="E1335" s="489">
        <f>E1336+E1338+E1337</f>
        <v>31500</v>
      </c>
      <c r="F1335" s="489">
        <f t="shared" ref="F1335:G1335" si="524">F1336+F1338+F1337</f>
        <v>5250</v>
      </c>
      <c r="G1335" s="489">
        <f t="shared" si="524"/>
        <v>5197</v>
      </c>
      <c r="H1335" s="1557">
        <f t="shared" ref="H1335:H1343" si="525">G1335/F1335*100</f>
        <v>98.990476190476201</v>
      </c>
      <c r="I1335" s="1436"/>
      <c r="J1335" s="1436"/>
      <c r="K1335" s="122"/>
      <c r="L1335" s="122"/>
      <c r="M1335" s="122"/>
      <c r="N1335" s="122"/>
      <c r="O1335" s="122"/>
      <c r="P1335" s="122"/>
      <c r="Q1335" s="326"/>
      <c r="R1335" s="326"/>
      <c r="S1335" s="750"/>
      <c r="T1335" s="326">
        <f>Z1335-Y1335-V1335</f>
        <v>0</v>
      </c>
      <c r="U1335" s="768"/>
      <c r="V1335" s="326"/>
      <c r="W1335" s="326"/>
      <c r="X1335" s="326"/>
      <c r="Y1335" s="326"/>
      <c r="Z1335" s="326"/>
      <c r="AA1335" s="924"/>
      <c r="AB1335" s="323"/>
      <c r="AC1335" s="1014">
        <f t="shared" si="502"/>
        <v>0</v>
      </c>
      <c r="AD1335" s="1029"/>
      <c r="AF1335" s="3234">
        <f t="shared" si="521"/>
        <v>0</v>
      </c>
      <c r="AG1335" s="137">
        <f t="shared" si="522"/>
        <v>0</v>
      </c>
      <c r="AJ1335" s="2186" t="s">
        <v>603</v>
      </c>
    </row>
    <row r="1336" spans="1:36" ht="30" x14ac:dyDescent="0.25">
      <c r="A1336" s="137">
        <v>1</v>
      </c>
      <c r="B1336" s="307" t="s">
        <v>762</v>
      </c>
      <c r="C1336" s="430"/>
      <c r="D1336" s="4"/>
      <c r="E1336" s="490">
        <v>13000</v>
      </c>
      <c r="F1336" s="123">
        <f>ROUND(E1336/12*$B$4,0)</f>
        <v>2167</v>
      </c>
      <c r="G1336" s="123">
        <v>1929</v>
      </c>
      <c r="H1336" s="1557">
        <f t="shared" si="525"/>
        <v>89.017074296262109</v>
      </c>
      <c r="I1336" s="1436"/>
      <c r="J1336" s="1436"/>
      <c r="K1336" s="122"/>
      <c r="L1336" s="122"/>
      <c r="M1336" s="122"/>
      <c r="N1336" s="122"/>
      <c r="O1336" s="122"/>
      <c r="P1336" s="122"/>
      <c r="Q1336" s="326"/>
      <c r="R1336" s="326"/>
      <c r="S1336" s="750"/>
      <c r="T1336" s="326"/>
      <c r="U1336" s="768"/>
      <c r="V1336" s="326"/>
      <c r="W1336" s="326"/>
      <c r="X1336" s="326"/>
      <c r="Y1336" s="326"/>
      <c r="Z1336" s="326"/>
      <c r="AA1336" s="936"/>
      <c r="AB1336" s="323"/>
      <c r="AC1336" s="1014">
        <f t="shared" si="502"/>
        <v>0</v>
      </c>
      <c r="AD1336" s="1029"/>
      <c r="AF1336" s="3234">
        <f t="shared" si="521"/>
        <v>0</v>
      </c>
      <c r="AG1336" s="137">
        <f t="shared" si="522"/>
        <v>0</v>
      </c>
      <c r="AJ1336" s="2186" t="s">
        <v>603</v>
      </c>
    </row>
    <row r="1337" spans="1:36" ht="60" x14ac:dyDescent="0.25">
      <c r="A1337" s="137">
        <v>1</v>
      </c>
      <c r="B1337" s="307" t="s">
        <v>763</v>
      </c>
      <c r="C1337" s="430"/>
      <c r="D1337" s="4"/>
      <c r="E1337" s="490">
        <v>7500</v>
      </c>
      <c r="F1337" s="123">
        <f>ROUND(E1337/12*$B$4,0)</f>
        <v>1250</v>
      </c>
      <c r="G1337" s="123">
        <v>1447</v>
      </c>
      <c r="H1337" s="1557">
        <f t="shared" si="525"/>
        <v>115.75999999999999</v>
      </c>
      <c r="I1337" s="1436"/>
      <c r="J1337" s="1436"/>
      <c r="K1337" s="122"/>
      <c r="L1337" s="122"/>
      <c r="M1337" s="122"/>
      <c r="N1337" s="122"/>
      <c r="O1337" s="122"/>
      <c r="P1337" s="122"/>
      <c r="Q1337" s="326"/>
      <c r="R1337" s="326"/>
      <c r="S1337" s="750"/>
      <c r="T1337" s="326"/>
      <c r="U1337" s="768"/>
      <c r="V1337" s="326"/>
      <c r="W1337" s="326"/>
      <c r="X1337" s="326"/>
      <c r="Y1337" s="326"/>
      <c r="Z1337" s="326"/>
      <c r="AA1337" s="936"/>
      <c r="AB1337" s="323"/>
      <c r="AC1337" s="1014">
        <f t="shared" si="502"/>
        <v>0</v>
      </c>
      <c r="AD1337" s="1029"/>
      <c r="AF1337" s="3234">
        <f t="shared" si="521"/>
        <v>0</v>
      </c>
      <c r="AG1337" s="137">
        <f t="shared" si="522"/>
        <v>0</v>
      </c>
      <c r="AJ1337" s="2186" t="s">
        <v>603</v>
      </c>
    </row>
    <row r="1338" spans="1:36" ht="45" x14ac:dyDescent="0.25">
      <c r="A1338" s="137">
        <v>1</v>
      </c>
      <c r="B1338" s="307" t="s">
        <v>764</v>
      </c>
      <c r="C1338" s="430"/>
      <c r="D1338" s="4"/>
      <c r="E1338" s="490">
        <v>11000</v>
      </c>
      <c r="F1338" s="123">
        <f>ROUND(E1338/12*$B$4,0)</f>
        <v>1833</v>
      </c>
      <c r="G1338" s="123">
        <v>1821</v>
      </c>
      <c r="H1338" s="1557">
        <f t="shared" si="525"/>
        <v>99.345335515548285</v>
      </c>
      <c r="I1338" s="1436"/>
      <c r="J1338" s="1436"/>
      <c r="K1338" s="122"/>
      <c r="L1338" s="122"/>
      <c r="M1338" s="122"/>
      <c r="N1338" s="122"/>
      <c r="O1338" s="122"/>
      <c r="P1338" s="122"/>
      <c r="Q1338" s="326"/>
      <c r="R1338" s="326"/>
      <c r="S1338" s="750"/>
      <c r="T1338" s="326"/>
      <c r="U1338" s="768"/>
      <c r="V1338" s="326"/>
      <c r="W1338" s="326"/>
      <c r="X1338" s="326"/>
      <c r="Y1338" s="326"/>
      <c r="Z1338" s="326"/>
      <c r="AA1338" s="936"/>
      <c r="AB1338" s="323"/>
      <c r="AC1338" s="1014">
        <f t="shared" si="502"/>
        <v>0</v>
      </c>
      <c r="AD1338" s="1029"/>
      <c r="AF1338" s="3234">
        <f t="shared" si="521"/>
        <v>0</v>
      </c>
      <c r="AG1338" s="137">
        <f t="shared" si="522"/>
        <v>0</v>
      </c>
      <c r="AJ1338" s="2186" t="s">
        <v>603</v>
      </c>
    </row>
    <row r="1339" spans="1:36" ht="29.25" x14ac:dyDescent="0.25">
      <c r="A1339" s="137">
        <v>1</v>
      </c>
      <c r="B1339" s="281" t="s">
        <v>130</v>
      </c>
      <c r="C1339" s="430"/>
      <c r="D1339" s="4"/>
      <c r="E1339" s="489">
        <f>E1340+E1341+E1342</f>
        <v>67400</v>
      </c>
      <c r="F1339" s="523">
        <f>F1340+F1341+F1342</f>
        <v>11234</v>
      </c>
      <c r="G1339" s="523">
        <f>G1340+G1341+G1342</f>
        <v>10153</v>
      </c>
      <c r="H1339" s="305">
        <f t="shared" si="525"/>
        <v>90.377425672066934</v>
      </c>
      <c r="I1339" s="1436"/>
      <c r="J1339" s="1436"/>
      <c r="K1339" s="122"/>
      <c r="L1339" s="122"/>
      <c r="M1339" s="122"/>
      <c r="N1339" s="122"/>
      <c r="O1339" s="122"/>
      <c r="P1339" s="122"/>
      <c r="Q1339" s="326"/>
      <c r="R1339" s="326"/>
      <c r="S1339" s="750"/>
      <c r="T1339" s="326"/>
      <c r="U1339" s="768"/>
      <c r="V1339" s="326"/>
      <c r="W1339" s="326"/>
      <c r="X1339" s="326"/>
      <c r="Y1339" s="326"/>
      <c r="Z1339" s="326"/>
      <c r="AA1339" s="936"/>
      <c r="AB1339" s="323"/>
      <c r="AC1339" s="1014">
        <f t="shared" si="502"/>
        <v>0</v>
      </c>
      <c r="AD1339" s="1029"/>
      <c r="AF1339" s="3234">
        <f t="shared" si="521"/>
        <v>0</v>
      </c>
      <c r="AG1339" s="137">
        <f t="shared" si="522"/>
        <v>0</v>
      </c>
      <c r="AJ1339" s="2186" t="s">
        <v>603</v>
      </c>
    </row>
    <row r="1340" spans="1:36" x14ac:dyDescent="0.25">
      <c r="A1340" s="137">
        <v>1</v>
      </c>
      <c r="B1340" s="307" t="s">
        <v>218</v>
      </c>
      <c r="C1340" s="430"/>
      <c r="D1340" s="4"/>
      <c r="E1340" s="490">
        <v>61000</v>
      </c>
      <c r="F1340" s="123">
        <f>ROUND(E1340/12*$B$4,0)</f>
        <v>10167</v>
      </c>
      <c r="G1340" s="123">
        <v>8906</v>
      </c>
      <c r="H1340" s="1557">
        <f t="shared" si="525"/>
        <v>87.597127963017613</v>
      </c>
      <c r="I1340" s="1436"/>
      <c r="J1340" s="1436"/>
      <c r="K1340" s="122"/>
      <c r="L1340" s="122"/>
      <c r="M1340" s="122"/>
      <c r="N1340" s="122"/>
      <c r="O1340" s="122"/>
      <c r="P1340" s="122"/>
      <c r="Q1340" s="326"/>
      <c r="R1340" s="326"/>
      <c r="S1340" s="750"/>
      <c r="T1340" s="326"/>
      <c r="U1340" s="768"/>
      <c r="V1340" s="326"/>
      <c r="W1340" s="326"/>
      <c r="X1340" s="326"/>
      <c r="Y1340" s="326"/>
      <c r="Z1340" s="326"/>
      <c r="AA1340" s="936"/>
      <c r="AB1340" s="323"/>
      <c r="AC1340" s="1014">
        <f t="shared" si="502"/>
        <v>0</v>
      </c>
      <c r="AD1340" s="1029"/>
      <c r="AF1340" s="3234">
        <f t="shared" si="521"/>
        <v>0</v>
      </c>
      <c r="AG1340" s="137">
        <f t="shared" si="522"/>
        <v>0</v>
      </c>
      <c r="AJ1340" s="2186" t="s">
        <v>603</v>
      </c>
    </row>
    <row r="1341" spans="1:36" ht="45" x14ac:dyDescent="0.25">
      <c r="A1341" s="137">
        <v>1</v>
      </c>
      <c r="B1341" s="307" t="s">
        <v>435</v>
      </c>
      <c r="C1341" s="430"/>
      <c r="D1341" s="4"/>
      <c r="E1341" s="490">
        <v>4200</v>
      </c>
      <c r="F1341" s="123">
        <f>ROUND(E1341/12*$B$4,0)</f>
        <v>700</v>
      </c>
      <c r="G1341" s="123">
        <v>754</v>
      </c>
      <c r="H1341" s="1557">
        <f t="shared" si="525"/>
        <v>107.71428571428572</v>
      </c>
      <c r="I1341" s="1436"/>
      <c r="J1341" s="1436"/>
      <c r="K1341" s="122"/>
      <c r="L1341" s="122"/>
      <c r="M1341" s="122"/>
      <c r="N1341" s="122"/>
      <c r="O1341" s="122"/>
      <c r="P1341" s="122"/>
      <c r="Q1341" s="326"/>
      <c r="R1341" s="326"/>
      <c r="S1341" s="750"/>
      <c r="T1341" s="326"/>
      <c r="U1341" s="768"/>
      <c r="V1341" s="326"/>
      <c r="W1341" s="326"/>
      <c r="X1341" s="326"/>
      <c r="Y1341" s="326"/>
      <c r="Z1341" s="326"/>
      <c r="AA1341" s="936"/>
      <c r="AB1341" s="323"/>
      <c r="AC1341" s="1014">
        <f t="shared" si="502"/>
        <v>0</v>
      </c>
      <c r="AD1341" s="1029"/>
      <c r="AF1341" s="3234">
        <f t="shared" si="521"/>
        <v>0</v>
      </c>
      <c r="AG1341" s="137">
        <f t="shared" si="522"/>
        <v>0</v>
      </c>
      <c r="AJ1341" s="2186" t="s">
        <v>603</v>
      </c>
    </row>
    <row r="1342" spans="1:36" s="2186" customFormat="1" ht="60" x14ac:dyDescent="0.25">
      <c r="A1342" s="2186">
        <v>1</v>
      </c>
      <c r="B1342" s="4" t="s">
        <v>462</v>
      </c>
      <c r="C1342" s="430"/>
      <c r="D1342" s="4"/>
      <c r="E1342" s="490">
        <v>2200</v>
      </c>
      <c r="F1342" s="123">
        <f>ROUND(E1342/12*$B$4,0)</f>
        <v>367</v>
      </c>
      <c r="G1342" s="123">
        <v>493</v>
      </c>
      <c r="H1342" s="1557">
        <f t="shared" si="525"/>
        <v>134.33242506811987</v>
      </c>
      <c r="I1342" s="1436"/>
      <c r="J1342" s="1436"/>
      <c r="K1342" s="122"/>
      <c r="L1342" s="122"/>
      <c r="M1342" s="122"/>
      <c r="N1342" s="122"/>
      <c r="O1342" s="122"/>
      <c r="P1342" s="122"/>
      <c r="Q1342" s="326"/>
      <c r="R1342" s="326"/>
      <c r="S1342" s="750"/>
      <c r="T1342" s="326"/>
      <c r="U1342" s="768"/>
      <c r="V1342" s="326"/>
      <c r="W1342" s="326"/>
      <c r="X1342" s="326"/>
      <c r="Y1342" s="326"/>
      <c r="Z1342" s="326"/>
      <c r="AA1342" s="936"/>
      <c r="AB1342" s="323"/>
      <c r="AC1342" s="1014">
        <f t="shared" si="502"/>
        <v>0</v>
      </c>
      <c r="AD1342" s="1029"/>
      <c r="AF1342" s="3234">
        <f t="shared" si="521"/>
        <v>0</v>
      </c>
      <c r="AG1342" s="2186">
        <f t="shared" si="522"/>
        <v>0</v>
      </c>
      <c r="AJ1342" s="2186" t="s">
        <v>603</v>
      </c>
    </row>
    <row r="1343" spans="1:36" s="2186" customFormat="1" ht="29.25" x14ac:dyDescent="0.25">
      <c r="A1343" s="2186">
        <v>1</v>
      </c>
      <c r="B1343" s="520" t="s">
        <v>334</v>
      </c>
      <c r="C1343" s="430"/>
      <c r="D1343" s="4"/>
      <c r="E1343" s="817">
        <v>13000</v>
      </c>
      <c r="F1343" s="123">
        <f>ROUND(E1343/12*$B$4,0)</f>
        <v>2167</v>
      </c>
      <c r="G1343" s="123">
        <v>2354</v>
      </c>
      <c r="H1343" s="1557">
        <f t="shared" si="525"/>
        <v>108.62944162436547</v>
      </c>
      <c r="I1343" s="1436"/>
      <c r="J1343" s="1436"/>
      <c r="K1343" s="122"/>
      <c r="L1343" s="122"/>
      <c r="M1343" s="122"/>
      <c r="N1343" s="122"/>
      <c r="O1343" s="122"/>
      <c r="P1343" s="122"/>
      <c r="Q1343" s="326"/>
      <c r="R1343" s="326"/>
      <c r="S1343" s="750"/>
      <c r="T1343" s="326"/>
      <c r="U1343" s="768"/>
      <c r="V1343" s="326"/>
      <c r="W1343" s="326"/>
      <c r="X1343" s="326"/>
      <c r="Y1343" s="326"/>
      <c r="Z1343" s="326"/>
      <c r="AA1343" s="936"/>
      <c r="AB1343" s="323"/>
      <c r="AC1343" s="1014">
        <f t="shared" si="502"/>
        <v>0</v>
      </c>
      <c r="AD1343" s="1029"/>
      <c r="AF1343" s="3234">
        <f t="shared" si="521"/>
        <v>0</v>
      </c>
      <c r="AG1343" s="2186">
        <f t="shared" si="522"/>
        <v>0</v>
      </c>
      <c r="AJ1343" s="2186" t="s">
        <v>603</v>
      </c>
    </row>
    <row r="1344" spans="1:36" x14ac:dyDescent="0.25">
      <c r="A1344" s="137">
        <v>1</v>
      </c>
      <c r="B1344" s="2945" t="s">
        <v>191</v>
      </c>
      <c r="C1344" s="430"/>
      <c r="D1344" s="4"/>
      <c r="E1344" s="490"/>
      <c r="F1344" s="123"/>
      <c r="G1344" s="123"/>
      <c r="H1344" s="1557"/>
      <c r="I1344" s="1436"/>
      <c r="J1344" s="1436"/>
      <c r="K1344" s="122"/>
      <c r="L1344" s="122"/>
      <c r="M1344" s="122"/>
      <c r="N1344" s="122"/>
      <c r="O1344" s="122"/>
      <c r="P1344" s="122"/>
      <c r="Q1344" s="326"/>
      <c r="R1344" s="326"/>
      <c r="S1344" s="750"/>
      <c r="T1344" s="326"/>
      <c r="U1344" s="768"/>
      <c r="V1344" s="326"/>
      <c r="W1344" s="326"/>
      <c r="X1344" s="326"/>
      <c r="Y1344" s="326"/>
      <c r="Z1344" s="326"/>
      <c r="AA1344" s="936"/>
      <c r="AB1344" s="323"/>
      <c r="AC1344" s="1014">
        <f t="shared" si="502"/>
        <v>0</v>
      </c>
      <c r="AD1344" s="1029"/>
      <c r="AF1344" s="3234">
        <f t="shared" si="521"/>
        <v>0</v>
      </c>
      <c r="AG1344" s="137">
        <f t="shared" si="522"/>
        <v>0</v>
      </c>
      <c r="AJ1344" s="2186" t="s">
        <v>603</v>
      </c>
    </row>
    <row r="1345" spans="1:36" ht="117" customHeight="1" x14ac:dyDescent="0.25">
      <c r="A1345" s="137">
        <v>1</v>
      </c>
      <c r="B1345" s="4" t="s">
        <v>566</v>
      </c>
      <c r="C1345" s="430"/>
      <c r="D1345" s="4"/>
      <c r="E1345" s="490">
        <f>E1346+E1347+E1348+E1349</f>
        <v>13599</v>
      </c>
      <c r="F1345" s="124">
        <f t="shared" ref="F1345:G1345" si="526">F1346+F1347+F1348+F1349</f>
        <v>2267</v>
      </c>
      <c r="G1345" s="523">
        <f t="shared" si="526"/>
        <v>1827</v>
      </c>
      <c r="H1345" s="305">
        <f t="shared" ref="H1345:H1352" si="527">G1345/F1345*100</f>
        <v>80.591089545655052</v>
      </c>
      <c r="I1345" s="1436"/>
      <c r="J1345" s="1436"/>
      <c r="K1345" s="122"/>
      <c r="L1345" s="122"/>
      <c r="M1345" s="122"/>
      <c r="N1345" s="122"/>
      <c r="O1345" s="122"/>
      <c r="P1345" s="122"/>
      <c r="Q1345" s="326">
        <v>50624.914699999994</v>
      </c>
      <c r="R1345" s="326">
        <v>50624.914699999994</v>
      </c>
      <c r="S1345" s="871">
        <f t="shared" ref="S1345" si="528">Q1345/12*$B$4+(R1345-Q1345)/11*1</f>
        <v>8437.4857833333317</v>
      </c>
      <c r="T1345" s="326">
        <f>Z1345-Y1345-V1345</f>
        <v>6733.32366</v>
      </c>
      <c r="U1345" s="768"/>
      <c r="V1345" s="326"/>
      <c r="W1345" s="326">
        <f>T1345-S1345</f>
        <v>-1704.1621233333317</v>
      </c>
      <c r="X1345" s="326"/>
      <c r="Y1345" s="326">
        <v>-8.9736300000000018</v>
      </c>
      <c r="Z1345" s="326">
        <v>6724.3500299999996</v>
      </c>
      <c r="AA1345" s="936"/>
      <c r="AB1345" s="323"/>
      <c r="AC1345" s="1014">
        <f t="shared" si="502"/>
        <v>0</v>
      </c>
      <c r="AD1345" s="1029"/>
      <c r="AF1345" s="3234">
        <f t="shared" si="521"/>
        <v>0</v>
      </c>
      <c r="AG1345" s="137">
        <f t="shared" si="522"/>
        <v>6724350.0299999993</v>
      </c>
      <c r="AJ1345" s="2186" t="s">
        <v>603</v>
      </c>
    </row>
    <row r="1346" spans="1:36" s="2186" customFormat="1" ht="28.5" customHeight="1" x14ac:dyDescent="0.25">
      <c r="A1346" s="2186">
        <v>1</v>
      </c>
      <c r="B1346" s="4" t="s">
        <v>561</v>
      </c>
      <c r="C1346" s="430"/>
      <c r="D1346" s="4"/>
      <c r="E1346" s="490">
        <v>2315</v>
      </c>
      <c r="F1346" s="123">
        <f>ROUND(E1346/12*$B$4,0)</f>
        <v>386</v>
      </c>
      <c r="G1346" s="123">
        <v>276</v>
      </c>
      <c r="H1346" s="1557">
        <f t="shared" si="527"/>
        <v>71.502590673575128</v>
      </c>
      <c r="I1346" s="1436"/>
      <c r="J1346" s="1436"/>
      <c r="K1346" s="122"/>
      <c r="L1346" s="122"/>
      <c r="M1346" s="122"/>
      <c r="N1346" s="122"/>
      <c r="O1346" s="122"/>
      <c r="P1346" s="122"/>
      <c r="Q1346" s="326"/>
      <c r="R1346" s="326"/>
      <c r="S1346" s="871"/>
      <c r="T1346" s="326"/>
      <c r="U1346" s="768"/>
      <c r="V1346" s="326"/>
      <c r="W1346" s="326"/>
      <c r="X1346" s="326"/>
      <c r="Y1346" s="326"/>
      <c r="Z1346" s="326"/>
      <c r="AA1346" s="936"/>
      <c r="AB1346" s="323"/>
      <c r="AC1346" s="1014">
        <f t="shared" si="502"/>
        <v>0</v>
      </c>
      <c r="AD1346" s="1029"/>
      <c r="AF1346" s="3234">
        <f t="shared" si="521"/>
        <v>0</v>
      </c>
      <c r="AG1346" s="2186">
        <f t="shared" si="522"/>
        <v>0</v>
      </c>
      <c r="AJ1346" s="2186" t="s">
        <v>603</v>
      </c>
    </row>
    <row r="1347" spans="1:36" s="2186" customFormat="1" ht="22.5" customHeight="1" x14ac:dyDescent="0.25">
      <c r="A1347" s="2186">
        <v>1</v>
      </c>
      <c r="B1347" s="3246" t="s">
        <v>562</v>
      </c>
      <c r="C1347" s="430"/>
      <c r="D1347" s="4"/>
      <c r="E1347" s="490">
        <v>3122</v>
      </c>
      <c r="F1347" s="123">
        <f>ROUND(E1347/12*$B$4,0)</f>
        <v>520</v>
      </c>
      <c r="G1347" s="123">
        <v>422</v>
      </c>
      <c r="H1347" s="1557">
        <f t="shared" si="527"/>
        <v>81.15384615384616</v>
      </c>
      <c r="I1347" s="1436"/>
      <c r="J1347" s="1436"/>
      <c r="K1347" s="122"/>
      <c r="L1347" s="122"/>
      <c r="M1347" s="122"/>
      <c r="N1347" s="122"/>
      <c r="O1347" s="122"/>
      <c r="P1347" s="122"/>
      <c r="Q1347" s="326"/>
      <c r="R1347" s="326"/>
      <c r="S1347" s="871"/>
      <c r="T1347" s="326"/>
      <c r="U1347" s="768"/>
      <c r="V1347" s="326"/>
      <c r="W1347" s="326"/>
      <c r="X1347" s="326"/>
      <c r="Y1347" s="326"/>
      <c r="Z1347" s="326"/>
      <c r="AA1347" s="936"/>
      <c r="AB1347" s="323"/>
      <c r="AC1347" s="1014">
        <f t="shared" si="502"/>
        <v>0</v>
      </c>
      <c r="AD1347" s="1029"/>
      <c r="AF1347" s="3234">
        <f t="shared" si="521"/>
        <v>0</v>
      </c>
      <c r="AG1347" s="2186">
        <f t="shared" si="522"/>
        <v>0</v>
      </c>
      <c r="AJ1347" s="2186" t="s">
        <v>603</v>
      </c>
    </row>
    <row r="1348" spans="1:36" s="2186" customFormat="1" ht="26.25" customHeight="1" x14ac:dyDescent="0.25">
      <c r="A1348" s="2186">
        <v>1</v>
      </c>
      <c r="B1348" s="4" t="s">
        <v>563</v>
      </c>
      <c r="C1348" s="430"/>
      <c r="D1348" s="4"/>
      <c r="E1348" s="490">
        <v>6538</v>
      </c>
      <c r="F1348" s="123">
        <f>ROUND(E1348/12*$B$4,0)</f>
        <v>1090</v>
      </c>
      <c r="G1348" s="123">
        <v>897</v>
      </c>
      <c r="H1348" s="1557">
        <f t="shared" si="527"/>
        <v>82.293577981651381</v>
      </c>
      <c r="I1348" s="1436"/>
      <c r="J1348" s="1436"/>
      <c r="K1348" s="122"/>
      <c r="L1348" s="122"/>
      <c r="M1348" s="122"/>
      <c r="N1348" s="122"/>
      <c r="O1348" s="122"/>
      <c r="P1348" s="122"/>
      <c r="Q1348" s="326"/>
      <c r="R1348" s="326"/>
      <c r="S1348" s="871"/>
      <c r="T1348" s="326"/>
      <c r="U1348" s="768"/>
      <c r="V1348" s="326"/>
      <c r="W1348" s="326"/>
      <c r="X1348" s="326"/>
      <c r="Y1348" s="326"/>
      <c r="Z1348" s="326"/>
      <c r="AA1348" s="936"/>
      <c r="AB1348" s="323"/>
      <c r="AC1348" s="1014">
        <f t="shared" si="502"/>
        <v>0</v>
      </c>
      <c r="AD1348" s="1029"/>
      <c r="AF1348" s="3234">
        <f t="shared" si="521"/>
        <v>0</v>
      </c>
      <c r="AG1348" s="2186">
        <f t="shared" si="522"/>
        <v>0</v>
      </c>
      <c r="AJ1348" s="2186" t="s">
        <v>603</v>
      </c>
    </row>
    <row r="1349" spans="1:36" s="2186" customFormat="1" ht="19.5" customHeight="1" x14ac:dyDescent="0.25">
      <c r="B1349" s="307" t="s">
        <v>765</v>
      </c>
      <c r="C1349" s="430"/>
      <c r="D1349" s="4"/>
      <c r="E1349" s="490">
        <v>1624</v>
      </c>
      <c r="F1349" s="123">
        <f>ROUND(E1349/12*$B$4,0)</f>
        <v>271</v>
      </c>
      <c r="G1349" s="123">
        <v>232</v>
      </c>
      <c r="H1349" s="1557">
        <f t="shared" si="527"/>
        <v>85.608856088560884</v>
      </c>
      <c r="I1349" s="1436"/>
      <c r="J1349" s="1436"/>
      <c r="K1349" s="122"/>
      <c r="L1349" s="122"/>
      <c r="M1349" s="122"/>
      <c r="N1349" s="122"/>
      <c r="O1349" s="122"/>
      <c r="P1349" s="122"/>
      <c r="Q1349" s="326"/>
      <c r="R1349" s="326"/>
      <c r="S1349" s="871"/>
      <c r="T1349" s="326"/>
      <c r="U1349" s="768"/>
      <c r="V1349" s="326"/>
      <c r="W1349" s="326"/>
      <c r="X1349" s="326"/>
      <c r="Y1349" s="326"/>
      <c r="Z1349" s="326"/>
      <c r="AA1349" s="936"/>
      <c r="AB1349" s="323"/>
      <c r="AC1349" s="1014">
        <f t="shared" si="502"/>
        <v>0</v>
      </c>
      <c r="AD1349" s="1029"/>
      <c r="AF1349" s="3234"/>
    </row>
    <row r="1350" spans="1:36" ht="47.25" x14ac:dyDescent="0.25">
      <c r="A1350" s="137">
        <v>1</v>
      </c>
      <c r="B1350" s="488" t="s">
        <v>436</v>
      </c>
      <c r="C1350" s="430"/>
      <c r="D1350" s="4"/>
      <c r="E1350" s="489">
        <f>E1351+E1363</f>
        <v>49806</v>
      </c>
      <c r="F1350" s="523">
        <f>F1351+F1363</f>
        <v>8302</v>
      </c>
      <c r="G1350" s="523">
        <f>G1351+G1363</f>
        <v>8047</v>
      </c>
      <c r="H1350" s="305">
        <f t="shared" si="527"/>
        <v>96.928450975668511</v>
      </c>
      <c r="I1350" s="1436"/>
      <c r="J1350" s="1436"/>
      <c r="K1350" s="122"/>
      <c r="L1350" s="122"/>
      <c r="M1350" s="122"/>
      <c r="N1350" s="122"/>
      <c r="O1350" s="122"/>
      <c r="P1350" s="122"/>
      <c r="Q1350" s="326">
        <f t="shared" ref="Q1350:Z1350" si="529">Q1351+Q1363</f>
        <v>164492.32561999999</v>
      </c>
      <c r="R1350" s="326">
        <f t="shared" ref="R1350" si="530">R1351+R1363</f>
        <v>164492.32561999999</v>
      </c>
      <c r="S1350" s="750">
        <f t="shared" si="529"/>
        <v>27415.387603333333</v>
      </c>
      <c r="T1350" s="326">
        <f t="shared" si="529"/>
        <v>27703.598200000004</v>
      </c>
      <c r="U1350" s="768">
        <f t="shared" si="529"/>
        <v>0</v>
      </c>
      <c r="V1350" s="326">
        <f t="shared" si="529"/>
        <v>0</v>
      </c>
      <c r="W1350" s="326">
        <f t="shared" si="529"/>
        <v>288.21059666667031</v>
      </c>
      <c r="X1350" s="326">
        <f t="shared" si="529"/>
        <v>0</v>
      </c>
      <c r="Y1350" s="326">
        <f t="shared" si="529"/>
        <v>-13.23831</v>
      </c>
      <c r="Z1350" s="326">
        <f t="shared" si="529"/>
        <v>27690.359890000003</v>
      </c>
      <c r="AA1350" s="936"/>
      <c r="AB1350" s="323"/>
      <c r="AC1350" s="1014">
        <f t="shared" si="502"/>
        <v>1.0231815394945443E-12</v>
      </c>
      <c r="AD1350" s="1029"/>
      <c r="AF1350" s="3234">
        <f t="shared" si="521"/>
        <v>0</v>
      </c>
      <c r="AG1350" s="137">
        <f t="shared" si="522"/>
        <v>27690359.890000004</v>
      </c>
      <c r="AJ1350" s="2186" t="s">
        <v>603</v>
      </c>
    </row>
    <row r="1351" spans="1:36" ht="30" x14ac:dyDescent="0.25">
      <c r="A1351" s="137">
        <v>1</v>
      </c>
      <c r="B1351" s="468" t="s">
        <v>266</v>
      </c>
      <c r="C1351" s="430"/>
      <c r="D1351" s="4"/>
      <c r="E1351" s="489">
        <f>E1352+E1353+E1355+E1361+E1362</f>
        <v>31881</v>
      </c>
      <c r="F1351" s="123">
        <f t="shared" ref="F1351:G1351" si="531">F1352+F1353+F1355+F1361+F1362</f>
        <v>5314</v>
      </c>
      <c r="G1351" s="123">
        <f t="shared" si="531"/>
        <v>4853</v>
      </c>
      <c r="H1351" s="1557">
        <f t="shared" si="527"/>
        <v>91.324802408731657</v>
      </c>
      <c r="I1351" s="1436"/>
      <c r="J1351" s="1436"/>
      <c r="K1351" s="122"/>
      <c r="L1351" s="122"/>
      <c r="M1351" s="122"/>
      <c r="N1351" s="122"/>
      <c r="O1351" s="122"/>
      <c r="P1351" s="122"/>
      <c r="Q1351" s="326">
        <f t="shared" ref="Q1351:Z1351" si="532">Q1352+Q1353+Q1355+Q1361+Q1362</f>
        <v>113154.82561999999</v>
      </c>
      <c r="R1351" s="326">
        <f t="shared" ref="R1351" si="533">R1352+R1353+R1355+R1361+R1362</f>
        <v>113154.82561999999</v>
      </c>
      <c r="S1351" s="750">
        <f t="shared" si="532"/>
        <v>18859.137603333333</v>
      </c>
      <c r="T1351" s="326">
        <f t="shared" si="532"/>
        <v>17902.596080000003</v>
      </c>
      <c r="U1351" s="768">
        <f t="shared" si="532"/>
        <v>0</v>
      </c>
      <c r="V1351" s="326">
        <f t="shared" si="532"/>
        <v>0</v>
      </c>
      <c r="W1351" s="326">
        <f t="shared" si="532"/>
        <v>-956.5415233333307</v>
      </c>
      <c r="X1351" s="326">
        <f t="shared" si="532"/>
        <v>0</v>
      </c>
      <c r="Y1351" s="326">
        <f t="shared" si="532"/>
        <v>-13.23831</v>
      </c>
      <c r="Z1351" s="326">
        <f t="shared" si="532"/>
        <v>17889.357770000002</v>
      </c>
      <c r="AA1351" s="936"/>
      <c r="AB1351" s="323"/>
      <c r="AC1351" s="1014">
        <f t="shared" si="502"/>
        <v>1.0231815394945443E-12</v>
      </c>
      <c r="AD1351" s="1029"/>
      <c r="AF1351" s="3234">
        <f t="shared" si="521"/>
        <v>0</v>
      </c>
      <c r="AG1351" s="137">
        <f t="shared" si="522"/>
        <v>17889357.770000003</v>
      </c>
      <c r="AJ1351" s="2186" t="s">
        <v>603</v>
      </c>
    </row>
    <row r="1352" spans="1:36" ht="30" x14ac:dyDescent="0.25">
      <c r="A1352" s="137">
        <v>1</v>
      </c>
      <c r="B1352" s="307" t="s">
        <v>437</v>
      </c>
      <c r="C1352" s="430"/>
      <c r="D1352" s="4"/>
      <c r="E1352" s="490">
        <v>21387</v>
      </c>
      <c r="F1352" s="123">
        <f>ROUND(E1352/12*$B$4,0)</f>
        <v>3565</v>
      </c>
      <c r="G1352" s="123">
        <v>3404</v>
      </c>
      <c r="H1352" s="1557">
        <f t="shared" si="527"/>
        <v>95.483870967741936</v>
      </c>
      <c r="I1352" s="1436"/>
      <c r="J1352" s="1436"/>
      <c r="K1352" s="122"/>
      <c r="L1352" s="122"/>
      <c r="M1352" s="122"/>
      <c r="N1352" s="122"/>
      <c r="O1352" s="122"/>
      <c r="P1352" s="122"/>
      <c r="Q1352" s="326">
        <v>91750.23</v>
      </c>
      <c r="R1352" s="326">
        <v>91750.23</v>
      </c>
      <c r="S1352" s="750">
        <f t="shared" ref="S1352:S1353" si="534">Q1352/12*$B$4+(R1352-Q1352)/11*1</f>
        <v>15291.705</v>
      </c>
      <c r="T1352" s="326">
        <f>Z1352-Y1352-V1352</f>
        <v>14756.644700000003</v>
      </c>
      <c r="U1352" s="768"/>
      <c r="V1352" s="326"/>
      <c r="W1352" s="326">
        <f>T1352-S1352</f>
        <v>-535.06029999999737</v>
      </c>
      <c r="X1352" s="326"/>
      <c r="Y1352" s="326">
        <v>-9.8569999999999993</v>
      </c>
      <c r="Z1352" s="326">
        <v>14746.787700000003</v>
      </c>
      <c r="AA1352" s="936"/>
      <c r="AB1352" s="323"/>
      <c r="AC1352" s="1014">
        <f t="shared" si="502"/>
        <v>0</v>
      </c>
      <c r="AD1352" s="1029"/>
      <c r="AF1352" s="3234">
        <f t="shared" si="521"/>
        <v>0</v>
      </c>
      <c r="AG1352" s="137">
        <f t="shared" si="522"/>
        <v>14746787.700000003</v>
      </c>
      <c r="AJ1352" s="2186" t="s">
        <v>603</v>
      </c>
    </row>
    <row r="1353" spans="1:36" s="2186" customFormat="1" ht="30" x14ac:dyDescent="0.25">
      <c r="B1353" s="307" t="s">
        <v>766</v>
      </c>
      <c r="C1353" s="430"/>
      <c r="D1353" s="4"/>
      <c r="E1353" s="490">
        <v>2900</v>
      </c>
      <c r="F1353" s="123">
        <f t="shared" ref="F1353:F1362" si="535">ROUND(E1353/12*$B$4,0)</f>
        <v>483</v>
      </c>
      <c r="G1353" s="123">
        <v>565</v>
      </c>
      <c r="H1353" s="1557"/>
      <c r="I1353" s="1436"/>
      <c r="J1353" s="1436"/>
      <c r="K1353" s="122"/>
      <c r="L1353" s="122"/>
      <c r="M1353" s="122"/>
      <c r="N1353" s="122"/>
      <c r="O1353" s="122"/>
      <c r="P1353" s="122"/>
      <c r="Q1353" s="326">
        <v>5526.7640000000001</v>
      </c>
      <c r="R1353" s="326">
        <v>5526.7640000000001</v>
      </c>
      <c r="S1353" s="750">
        <f t="shared" si="534"/>
        <v>921.12733333333335</v>
      </c>
      <c r="T1353" s="326">
        <f>Z1353-Y1353-V1353</f>
        <v>1379.0240800000001</v>
      </c>
      <c r="U1353" s="768"/>
      <c r="V1353" s="326"/>
      <c r="W1353" s="326">
        <f>T1353-S1353</f>
        <v>457.89674666666679</v>
      </c>
      <c r="X1353" s="326"/>
      <c r="Y1353" s="326">
        <v>-2.2231900000000002</v>
      </c>
      <c r="Z1353" s="326">
        <v>1376.8008900000002</v>
      </c>
      <c r="AA1353" s="936"/>
      <c r="AB1353" s="323"/>
      <c r="AC1353" s="1014">
        <f t="shared" si="502"/>
        <v>0</v>
      </c>
      <c r="AD1353" s="1029"/>
      <c r="AF1353" s="3234"/>
    </row>
    <row r="1354" spans="1:36" s="2186" customFormat="1" ht="30" x14ac:dyDescent="0.25">
      <c r="B1354" s="307" t="s">
        <v>767</v>
      </c>
      <c r="C1354" s="430"/>
      <c r="D1354" s="4"/>
      <c r="E1354" s="490"/>
      <c r="F1354" s="123">
        <f t="shared" si="535"/>
        <v>0</v>
      </c>
      <c r="G1354" s="123"/>
      <c r="H1354" s="1557"/>
      <c r="I1354" s="1436"/>
      <c r="J1354" s="1436"/>
      <c r="K1354" s="122"/>
      <c r="L1354" s="122"/>
      <c r="M1354" s="122"/>
      <c r="N1354" s="122"/>
      <c r="O1354" s="122"/>
      <c r="P1354" s="122"/>
      <c r="Q1354" s="326"/>
      <c r="R1354" s="326"/>
      <c r="S1354" s="750"/>
      <c r="T1354" s="326"/>
      <c r="U1354" s="768"/>
      <c r="V1354" s="326"/>
      <c r="W1354" s="326"/>
      <c r="X1354" s="326"/>
      <c r="Y1354" s="326">
        <v>0</v>
      </c>
      <c r="Z1354" s="326">
        <v>0</v>
      </c>
      <c r="AA1354" s="936"/>
      <c r="AB1354" s="323"/>
      <c r="AC1354" s="1014">
        <f t="shared" si="502"/>
        <v>0</v>
      </c>
      <c r="AD1354" s="1029"/>
      <c r="AF1354" s="3234"/>
    </row>
    <row r="1355" spans="1:36" s="2186" customFormat="1" ht="60" x14ac:dyDescent="0.25">
      <c r="B1355" s="307" t="s">
        <v>768</v>
      </c>
      <c r="C1355" s="430"/>
      <c r="D1355" s="4"/>
      <c r="E1355" s="490">
        <f>E1356+E1357</f>
        <v>7371</v>
      </c>
      <c r="F1355" s="123">
        <f>F1356+F1357</f>
        <v>1229</v>
      </c>
      <c r="G1355" s="123">
        <v>820</v>
      </c>
      <c r="H1355" s="1557">
        <f>G1355/F1355*100</f>
        <v>66.720911310008134</v>
      </c>
      <c r="I1355" s="1436"/>
      <c r="J1355" s="1436"/>
      <c r="K1355" s="122"/>
      <c r="L1355" s="122"/>
      <c r="M1355" s="122"/>
      <c r="N1355" s="122"/>
      <c r="O1355" s="122"/>
      <c r="P1355" s="122"/>
      <c r="Q1355" s="326">
        <v>13938.891220000001</v>
      </c>
      <c r="R1355" s="326">
        <v>13938.891220000001</v>
      </c>
      <c r="S1355" s="750">
        <f t="shared" ref="S1355" si="536">Q1355/12*$B$4+(R1355-Q1355)/11*1</f>
        <v>2323.148536666667</v>
      </c>
      <c r="T1355" s="326">
        <f>Z1355-Y1355-V1355</f>
        <v>1210.4575400000001</v>
      </c>
      <c r="U1355" s="768"/>
      <c r="V1355" s="326"/>
      <c r="W1355" s="326">
        <f>T1355-S1355</f>
        <v>-1112.6909966666669</v>
      </c>
      <c r="X1355" s="326"/>
      <c r="Y1355" s="326">
        <v>-1.1581199999999998</v>
      </c>
      <c r="Z1355" s="326">
        <v>1209.2994200000001</v>
      </c>
      <c r="AA1355" s="936"/>
      <c r="AB1355" s="323"/>
      <c r="AC1355" s="1014">
        <f t="shared" si="502"/>
        <v>0</v>
      </c>
      <c r="AD1355" s="1029"/>
      <c r="AF1355" s="3234"/>
    </row>
    <row r="1356" spans="1:36" s="2186" customFormat="1" ht="30" customHeight="1" x14ac:dyDescent="0.25">
      <c r="B1356" s="307" t="s">
        <v>769</v>
      </c>
      <c r="C1356" s="430"/>
      <c r="D1356" s="4"/>
      <c r="E1356" s="490">
        <v>3491</v>
      </c>
      <c r="F1356" s="123">
        <f t="shared" si="535"/>
        <v>582</v>
      </c>
      <c r="G1356" s="123">
        <v>374</v>
      </c>
      <c r="H1356" s="1557">
        <f>G1356/F1356*100</f>
        <v>64.261168384879724</v>
      </c>
      <c r="I1356" s="1436"/>
      <c r="J1356" s="1436"/>
      <c r="K1356" s="122"/>
      <c r="L1356" s="122"/>
      <c r="M1356" s="122"/>
      <c r="N1356" s="122"/>
      <c r="O1356" s="122"/>
      <c r="P1356" s="122"/>
      <c r="Q1356" s="326"/>
      <c r="R1356" s="326"/>
      <c r="S1356" s="750"/>
      <c r="T1356" s="326">
        <f>Z1356-Y1356-V1356</f>
        <v>290.14172000000002</v>
      </c>
      <c r="U1356" s="768"/>
      <c r="V1356" s="326"/>
      <c r="W1356" s="326"/>
      <c r="X1356" s="326"/>
      <c r="Y1356" s="326">
        <v>0</v>
      </c>
      <c r="Z1356" s="326">
        <v>290.14172000000002</v>
      </c>
      <c r="AA1356" s="936"/>
      <c r="AB1356" s="323"/>
      <c r="AC1356" s="1014">
        <f t="shared" si="502"/>
        <v>290.14172000000002</v>
      </c>
      <c r="AD1356" s="1029"/>
      <c r="AF1356" s="3234"/>
    </row>
    <row r="1357" spans="1:36" s="2186" customFormat="1" ht="24" customHeight="1" x14ac:dyDescent="0.25">
      <c r="B1357" s="307" t="s">
        <v>770</v>
      </c>
      <c r="C1357" s="430"/>
      <c r="D1357" s="4"/>
      <c r="E1357" s="490">
        <v>3880</v>
      </c>
      <c r="F1357" s="123">
        <f t="shared" si="535"/>
        <v>647</v>
      </c>
      <c r="G1357" s="123">
        <v>446</v>
      </c>
      <c r="H1357" s="1557">
        <f>G1357/F1357*100</f>
        <v>68.933539412673881</v>
      </c>
      <c r="I1357" s="1436"/>
      <c r="J1357" s="1436"/>
      <c r="K1357" s="122"/>
      <c r="L1357" s="122"/>
      <c r="M1357" s="122"/>
      <c r="N1357" s="122"/>
      <c r="O1357" s="122"/>
      <c r="P1357" s="122"/>
      <c r="Q1357" s="326"/>
      <c r="R1357" s="326"/>
      <c r="S1357" s="750"/>
      <c r="T1357" s="326">
        <f>Z1357-Y1357-V1357</f>
        <v>920.31582000000003</v>
      </c>
      <c r="U1357" s="768"/>
      <c r="V1357" s="326"/>
      <c r="W1357" s="326"/>
      <c r="X1357" s="326"/>
      <c r="Y1357" s="326">
        <v>-1.1581199999999998</v>
      </c>
      <c r="Z1357" s="326">
        <v>919.15769999999998</v>
      </c>
      <c r="AA1357" s="936"/>
      <c r="AB1357" s="323"/>
      <c r="AC1357" s="1014">
        <f t="shared" si="502"/>
        <v>920.31582000000003</v>
      </c>
      <c r="AD1357" s="1029"/>
      <c r="AF1357" s="3234"/>
    </row>
    <row r="1358" spans="1:36" s="2186" customFormat="1" ht="60" customHeight="1" x14ac:dyDescent="0.25">
      <c r="B1358" s="307" t="s">
        <v>771</v>
      </c>
      <c r="C1358" s="430"/>
      <c r="D1358" s="4"/>
      <c r="E1358" s="490"/>
      <c r="F1358" s="123">
        <f t="shared" si="535"/>
        <v>0</v>
      </c>
      <c r="G1358" s="123"/>
      <c r="H1358" s="1557"/>
      <c r="I1358" s="1436"/>
      <c r="J1358" s="1436"/>
      <c r="K1358" s="122"/>
      <c r="L1358" s="122"/>
      <c r="M1358" s="122"/>
      <c r="N1358" s="122"/>
      <c r="O1358" s="122"/>
      <c r="P1358" s="122"/>
      <c r="Q1358" s="326"/>
      <c r="R1358" s="326"/>
      <c r="S1358" s="750"/>
      <c r="T1358" s="326"/>
      <c r="U1358" s="768"/>
      <c r="V1358" s="326"/>
      <c r="W1358" s="326"/>
      <c r="X1358" s="326"/>
      <c r="Y1358" s="326">
        <v>0</v>
      </c>
      <c r="Z1358" s="326">
        <v>0</v>
      </c>
      <c r="AA1358" s="936"/>
      <c r="AB1358" s="323"/>
      <c r="AC1358" s="1014">
        <f t="shared" si="502"/>
        <v>0</v>
      </c>
      <c r="AD1358" s="1029"/>
      <c r="AF1358" s="3234"/>
    </row>
    <row r="1359" spans="1:36" s="2186" customFormat="1" ht="25.5" customHeight="1" x14ac:dyDescent="0.25">
      <c r="B1359" s="307" t="s">
        <v>772</v>
      </c>
      <c r="C1359" s="430"/>
      <c r="D1359" s="4"/>
      <c r="E1359" s="490"/>
      <c r="F1359" s="123">
        <f t="shared" si="535"/>
        <v>0</v>
      </c>
      <c r="G1359" s="123"/>
      <c r="H1359" s="1557"/>
      <c r="I1359" s="1436"/>
      <c r="J1359" s="1436"/>
      <c r="K1359" s="122"/>
      <c r="L1359" s="122"/>
      <c r="M1359" s="122"/>
      <c r="N1359" s="122"/>
      <c r="O1359" s="122"/>
      <c r="P1359" s="122"/>
      <c r="Q1359" s="326"/>
      <c r="R1359" s="326"/>
      <c r="S1359" s="750"/>
      <c r="T1359" s="326"/>
      <c r="U1359" s="768"/>
      <c r="V1359" s="326"/>
      <c r="W1359" s="326"/>
      <c r="X1359" s="326"/>
      <c r="Y1359" s="326">
        <v>0</v>
      </c>
      <c r="Z1359" s="326">
        <v>0</v>
      </c>
      <c r="AA1359" s="936"/>
      <c r="AB1359" s="323"/>
      <c r="AC1359" s="1014">
        <f t="shared" si="502"/>
        <v>0</v>
      </c>
      <c r="AD1359" s="1029"/>
      <c r="AF1359" s="3234"/>
    </row>
    <row r="1360" spans="1:36" s="2186" customFormat="1" ht="21" customHeight="1" x14ac:dyDescent="0.25">
      <c r="B1360" s="307" t="s">
        <v>773</v>
      </c>
      <c r="C1360" s="430"/>
      <c r="D1360" s="4"/>
      <c r="E1360" s="490"/>
      <c r="F1360" s="123">
        <f t="shared" si="535"/>
        <v>0</v>
      </c>
      <c r="G1360" s="123"/>
      <c r="H1360" s="1557"/>
      <c r="I1360" s="1436"/>
      <c r="J1360" s="1436"/>
      <c r="K1360" s="122"/>
      <c r="L1360" s="122"/>
      <c r="M1360" s="122"/>
      <c r="N1360" s="122"/>
      <c r="O1360" s="122"/>
      <c r="P1360" s="122"/>
      <c r="Q1360" s="326"/>
      <c r="R1360" s="326"/>
      <c r="S1360" s="750"/>
      <c r="T1360" s="326"/>
      <c r="U1360" s="768"/>
      <c r="V1360" s="326"/>
      <c r="W1360" s="326"/>
      <c r="X1360" s="326"/>
      <c r="Y1360" s="326">
        <v>0</v>
      </c>
      <c r="Z1360" s="326">
        <v>0</v>
      </c>
      <c r="AA1360" s="936"/>
      <c r="AB1360" s="323"/>
      <c r="AC1360" s="1014">
        <f t="shared" si="502"/>
        <v>0</v>
      </c>
      <c r="AD1360" s="1029"/>
      <c r="AF1360" s="3234"/>
    </row>
    <row r="1361" spans="1:36" ht="45" x14ac:dyDescent="0.25">
      <c r="A1361" s="137">
        <v>1</v>
      </c>
      <c r="B1361" s="307" t="s">
        <v>780</v>
      </c>
      <c r="C1361" s="430"/>
      <c r="D1361" s="4"/>
      <c r="E1361" s="490">
        <v>146</v>
      </c>
      <c r="F1361" s="123">
        <f t="shared" si="535"/>
        <v>24</v>
      </c>
      <c r="G1361" s="123">
        <v>64</v>
      </c>
      <c r="H1361" s="1557">
        <f>G1361/F1361*100</f>
        <v>266.66666666666663</v>
      </c>
      <c r="I1361" s="1436"/>
      <c r="J1361" s="1436"/>
      <c r="K1361" s="122"/>
      <c r="L1361" s="122"/>
      <c r="M1361" s="122"/>
      <c r="N1361" s="122"/>
      <c r="O1361" s="122"/>
      <c r="P1361" s="122"/>
      <c r="Q1361" s="326">
        <v>1269.4407999999999</v>
      </c>
      <c r="R1361" s="326">
        <v>1269.4407999999999</v>
      </c>
      <c r="S1361" s="750">
        <f t="shared" ref="S1361:S1362" si="537">Q1361/12*$B$4+(R1361-Q1361)/11*1</f>
        <v>211.57346666666663</v>
      </c>
      <c r="T1361" s="326">
        <f>Z1361-Y1361-V1361</f>
        <v>556.46976000000006</v>
      </c>
      <c r="U1361" s="768"/>
      <c r="V1361" s="326"/>
      <c r="W1361" s="326">
        <f>T1361-S1361</f>
        <v>344.89629333333346</v>
      </c>
      <c r="X1361" s="326"/>
      <c r="Y1361" s="326">
        <v>0</v>
      </c>
      <c r="Z1361" s="326">
        <v>556.46976000000006</v>
      </c>
      <c r="AA1361" s="936"/>
      <c r="AB1361" s="323"/>
      <c r="AC1361" s="1014">
        <f t="shared" si="502"/>
        <v>0</v>
      </c>
      <c r="AD1361" s="1029"/>
      <c r="AF1361" s="3234">
        <f t="shared" ref="AF1361:AF1403" si="538">T1361+V1361+Y1361-Z1361</f>
        <v>0</v>
      </c>
      <c r="AG1361" s="137">
        <f t="shared" ref="AG1361:AG1403" si="539">Z1361*1000-AF1361</f>
        <v>556469.76000000001</v>
      </c>
      <c r="AJ1361" s="2186" t="s">
        <v>603</v>
      </c>
    </row>
    <row r="1362" spans="1:36" ht="30" x14ac:dyDescent="0.25">
      <c r="A1362" s="137">
        <v>1</v>
      </c>
      <c r="B1362" s="307" t="s">
        <v>781</v>
      </c>
      <c r="C1362" s="430"/>
      <c r="D1362" s="4"/>
      <c r="E1362" s="490">
        <v>77</v>
      </c>
      <c r="F1362" s="123">
        <f t="shared" si="535"/>
        <v>13</v>
      </c>
      <c r="G1362" s="123">
        <v>0</v>
      </c>
      <c r="H1362" s="1557"/>
      <c r="I1362" s="1436"/>
      <c r="J1362" s="1436"/>
      <c r="K1362" s="122"/>
      <c r="L1362" s="122"/>
      <c r="M1362" s="122"/>
      <c r="N1362" s="122"/>
      <c r="O1362" s="122"/>
      <c r="P1362" s="122"/>
      <c r="Q1362" s="326">
        <v>669.49959999999999</v>
      </c>
      <c r="R1362" s="326">
        <v>669.49959999999999</v>
      </c>
      <c r="S1362" s="750">
        <f t="shared" si="537"/>
        <v>111.58326666666666</v>
      </c>
      <c r="T1362" s="326">
        <f>Z1362-Y1362-V1362</f>
        <v>0</v>
      </c>
      <c r="U1362" s="768"/>
      <c r="V1362" s="326"/>
      <c r="W1362" s="326">
        <f>T1362-S1362</f>
        <v>-111.58326666666666</v>
      </c>
      <c r="X1362" s="326"/>
      <c r="Y1362" s="326">
        <v>0</v>
      </c>
      <c r="Z1362" s="326">
        <v>0</v>
      </c>
      <c r="AA1362" s="936"/>
      <c r="AB1362" s="323"/>
      <c r="AC1362" s="1014">
        <f t="shared" si="502"/>
        <v>0</v>
      </c>
      <c r="AD1362" s="1029"/>
      <c r="AF1362" s="3234">
        <f t="shared" si="538"/>
        <v>0</v>
      </c>
      <c r="AG1362" s="137">
        <f t="shared" si="539"/>
        <v>0</v>
      </c>
      <c r="AJ1362" s="2186" t="s">
        <v>603</v>
      </c>
    </row>
    <row r="1363" spans="1:36" ht="45" x14ac:dyDescent="0.25">
      <c r="A1363" s="137">
        <v>1</v>
      </c>
      <c r="B1363" s="468" t="s">
        <v>267</v>
      </c>
      <c r="C1363" s="430"/>
      <c r="D1363" s="4"/>
      <c r="E1363" s="489">
        <f>SUM(E1364:E1366)</f>
        <v>17925</v>
      </c>
      <c r="F1363" s="523">
        <f>SUM(F1364:F1366)</f>
        <v>2988</v>
      </c>
      <c r="G1363" s="523">
        <f>SUM(G1364:G1366)</f>
        <v>3194</v>
      </c>
      <c r="H1363" s="305">
        <f>G1363/F1363*100</f>
        <v>106.89424364123158</v>
      </c>
      <c r="I1363" s="1436"/>
      <c r="J1363" s="1436"/>
      <c r="K1363" s="122"/>
      <c r="L1363" s="122"/>
      <c r="M1363" s="122"/>
      <c r="N1363" s="122"/>
      <c r="O1363" s="122"/>
      <c r="P1363" s="122"/>
      <c r="Q1363" s="326">
        <f t="shared" ref="Q1363:Z1363" si="540">SUM(Q1364:Q1366)</f>
        <v>51337.5</v>
      </c>
      <c r="R1363" s="326">
        <f t="shared" ref="R1363" si="541">SUM(R1364:R1366)</f>
        <v>51337.5</v>
      </c>
      <c r="S1363" s="750">
        <f t="shared" si="540"/>
        <v>8556.25</v>
      </c>
      <c r="T1363" s="326">
        <f t="shared" si="540"/>
        <v>9801.002120000001</v>
      </c>
      <c r="U1363" s="768">
        <f t="shared" si="540"/>
        <v>0</v>
      </c>
      <c r="V1363" s="326">
        <f t="shared" si="540"/>
        <v>0</v>
      </c>
      <c r="W1363" s="326">
        <f t="shared" si="540"/>
        <v>1244.752120000001</v>
      </c>
      <c r="X1363" s="326">
        <f t="shared" si="540"/>
        <v>0</v>
      </c>
      <c r="Y1363" s="326">
        <f t="shared" si="540"/>
        <v>0</v>
      </c>
      <c r="Z1363" s="326">
        <f t="shared" si="540"/>
        <v>9801.002120000001</v>
      </c>
      <c r="AA1363" s="936"/>
      <c r="AB1363" s="323"/>
      <c r="AC1363" s="1014">
        <f t="shared" ref="AC1363:AC1426" si="542">T1363-S1363-W1363</f>
        <v>0</v>
      </c>
      <c r="AD1363" s="1029"/>
      <c r="AF1363" s="3234">
        <f t="shared" si="538"/>
        <v>0</v>
      </c>
      <c r="AG1363" s="137">
        <f t="shared" si="539"/>
        <v>9801002.120000001</v>
      </c>
      <c r="AJ1363" s="2186" t="s">
        <v>603</v>
      </c>
    </row>
    <row r="1364" spans="1:36" ht="30" x14ac:dyDescent="0.25">
      <c r="A1364" s="137">
        <v>1</v>
      </c>
      <c r="B1364" s="307" t="s">
        <v>774</v>
      </c>
      <c r="C1364" s="430"/>
      <c r="D1364" s="4"/>
      <c r="E1364" s="491">
        <v>6000</v>
      </c>
      <c r="F1364" s="123">
        <f>ROUND(E1364/12*$B$4,0)</f>
        <v>1000</v>
      </c>
      <c r="G1364" s="123">
        <v>1082</v>
      </c>
      <c r="H1364" s="1557">
        <f>G1364/F1364*100</f>
        <v>108.2</v>
      </c>
      <c r="I1364" s="1436"/>
      <c r="J1364" s="1436"/>
      <c r="K1364" s="122"/>
      <c r="L1364" s="122"/>
      <c r="M1364" s="122"/>
      <c r="N1364" s="122"/>
      <c r="O1364" s="122"/>
      <c r="P1364" s="122"/>
      <c r="Q1364" s="326">
        <v>10800</v>
      </c>
      <c r="R1364" s="326">
        <v>10800</v>
      </c>
      <c r="S1364" s="750">
        <f t="shared" ref="S1364:S1368" si="543">Q1364/12*$B$4+(R1364-Q1364)/11*1</f>
        <v>1800</v>
      </c>
      <c r="T1364" s="326">
        <f t="shared" ref="T1364:T1368" si="544">Z1364-Y1364-V1364</f>
        <v>1888.3824400000001</v>
      </c>
      <c r="U1364" s="768"/>
      <c r="V1364" s="326"/>
      <c r="W1364" s="326">
        <f>T1364-S1364</f>
        <v>88.382440000000088</v>
      </c>
      <c r="X1364" s="326"/>
      <c r="Y1364" s="326">
        <v>0</v>
      </c>
      <c r="Z1364" s="326">
        <v>1888.3824400000001</v>
      </c>
      <c r="AA1364" s="936"/>
      <c r="AB1364" s="323"/>
      <c r="AC1364" s="1014">
        <f t="shared" si="542"/>
        <v>0</v>
      </c>
      <c r="AD1364" s="1029"/>
      <c r="AF1364" s="3234">
        <f t="shared" si="538"/>
        <v>0</v>
      </c>
      <c r="AG1364" s="137">
        <f t="shared" si="539"/>
        <v>1888382.4400000002</v>
      </c>
      <c r="AJ1364" s="2186" t="s">
        <v>603</v>
      </c>
    </row>
    <row r="1365" spans="1:36" ht="60" x14ac:dyDescent="0.25">
      <c r="A1365" s="137">
        <v>1</v>
      </c>
      <c r="B1365" s="307" t="s">
        <v>775</v>
      </c>
      <c r="C1365" s="430"/>
      <c r="D1365" s="4"/>
      <c r="E1365" s="491">
        <v>9300</v>
      </c>
      <c r="F1365" s="123">
        <f>ROUND(E1365/12*$B$4,0)</f>
        <v>1550</v>
      </c>
      <c r="G1365" s="123">
        <v>1446</v>
      </c>
      <c r="H1365" s="1557">
        <f>G1365/F1365*100</f>
        <v>93.290322580645153</v>
      </c>
      <c r="I1365" s="1436"/>
      <c r="J1365" s="1436"/>
      <c r="K1365" s="122"/>
      <c r="L1365" s="122"/>
      <c r="M1365" s="122"/>
      <c r="N1365" s="122"/>
      <c r="O1365" s="122"/>
      <c r="P1365" s="122"/>
      <c r="Q1365" s="326">
        <v>35340</v>
      </c>
      <c r="R1365" s="326">
        <v>35340</v>
      </c>
      <c r="S1365" s="750">
        <f t="shared" si="543"/>
        <v>5890</v>
      </c>
      <c r="T1365" s="326">
        <f t="shared" si="544"/>
        <v>6894.7062800000012</v>
      </c>
      <c r="U1365" s="768"/>
      <c r="V1365" s="326"/>
      <c r="W1365" s="326">
        <f>T1365-S1365</f>
        <v>1004.7062800000012</v>
      </c>
      <c r="X1365" s="326"/>
      <c r="Y1365" s="326">
        <v>0</v>
      </c>
      <c r="Z1365" s="326">
        <v>6894.7062800000012</v>
      </c>
      <c r="AA1365" s="936"/>
      <c r="AB1365" s="323"/>
      <c r="AC1365" s="1014">
        <f t="shared" si="542"/>
        <v>0</v>
      </c>
      <c r="AD1365" s="1029"/>
      <c r="AF1365" s="3234">
        <f t="shared" si="538"/>
        <v>0</v>
      </c>
      <c r="AG1365" s="137">
        <f t="shared" si="539"/>
        <v>6894706.2800000012</v>
      </c>
      <c r="AJ1365" s="2186" t="s">
        <v>603</v>
      </c>
    </row>
    <row r="1366" spans="1:36" ht="45" x14ac:dyDescent="0.25">
      <c r="A1366" s="137">
        <v>1</v>
      </c>
      <c r="B1366" s="307" t="s">
        <v>776</v>
      </c>
      <c r="C1366" s="430"/>
      <c r="D1366" s="4"/>
      <c r="E1366" s="493">
        <v>2625</v>
      </c>
      <c r="F1366" s="123">
        <f>ROUND(E1366/12*$B$4,0)</f>
        <v>438</v>
      </c>
      <c r="G1366" s="123">
        <v>666</v>
      </c>
      <c r="H1366" s="1557">
        <f>G1366/F1366*100</f>
        <v>152.05479452054794</v>
      </c>
      <c r="I1366" s="1436"/>
      <c r="J1366" s="1436"/>
      <c r="K1366" s="122"/>
      <c r="L1366" s="122"/>
      <c r="M1366" s="122"/>
      <c r="N1366" s="122"/>
      <c r="O1366" s="122"/>
      <c r="P1366" s="122"/>
      <c r="Q1366" s="326">
        <v>5197.5</v>
      </c>
      <c r="R1366" s="326">
        <v>5197.5</v>
      </c>
      <c r="S1366" s="750">
        <f t="shared" si="543"/>
        <v>866.25</v>
      </c>
      <c r="T1366" s="326">
        <f t="shared" si="544"/>
        <v>1017.9133999999998</v>
      </c>
      <c r="U1366" s="768"/>
      <c r="V1366" s="326"/>
      <c r="W1366" s="326">
        <f>T1366-S1366</f>
        <v>151.6633999999998</v>
      </c>
      <c r="X1366" s="326"/>
      <c r="Y1366" s="326">
        <v>0</v>
      </c>
      <c r="Z1366" s="326">
        <v>1017.9133999999998</v>
      </c>
      <c r="AA1366" s="936"/>
      <c r="AB1366" s="323"/>
      <c r="AC1366" s="1014">
        <f t="shared" si="542"/>
        <v>0</v>
      </c>
      <c r="AD1366" s="1029"/>
      <c r="AF1366" s="3234">
        <f t="shared" si="538"/>
        <v>0</v>
      </c>
      <c r="AG1366" s="137">
        <f t="shared" si="539"/>
        <v>1017913.3999999998</v>
      </c>
      <c r="AJ1366" s="2186" t="s">
        <v>603</v>
      </c>
    </row>
    <row r="1367" spans="1:36" x14ac:dyDescent="0.25">
      <c r="A1367" s="137">
        <v>1</v>
      </c>
      <c r="B1367" s="466" t="s">
        <v>191</v>
      </c>
      <c r="C1367" s="430"/>
      <c r="D1367" s="4"/>
      <c r="E1367" s="493"/>
      <c r="F1367" s="123"/>
      <c r="G1367" s="123"/>
      <c r="H1367" s="1557"/>
      <c r="I1367" s="1436"/>
      <c r="J1367" s="1436"/>
      <c r="K1367" s="122"/>
      <c r="L1367" s="122"/>
      <c r="M1367" s="122"/>
      <c r="N1367" s="122"/>
      <c r="O1367" s="122"/>
      <c r="P1367" s="122"/>
      <c r="Q1367" s="326"/>
      <c r="R1367" s="326"/>
      <c r="S1367" s="750">
        <f t="shared" si="543"/>
        <v>0</v>
      </c>
      <c r="T1367" s="326">
        <f t="shared" si="544"/>
        <v>0</v>
      </c>
      <c r="U1367" s="768"/>
      <c r="V1367" s="326"/>
      <c r="W1367" s="326">
        <f>T1367-S1367</f>
        <v>0</v>
      </c>
      <c r="X1367" s="326"/>
      <c r="Y1367" s="326"/>
      <c r="Z1367" s="326"/>
      <c r="AA1367" s="936"/>
      <c r="AB1367" s="323"/>
      <c r="AC1367" s="1014">
        <f t="shared" si="542"/>
        <v>0</v>
      </c>
      <c r="AD1367" s="1029"/>
      <c r="AF1367" s="3234">
        <f t="shared" si="538"/>
        <v>0</v>
      </c>
      <c r="AG1367" s="137">
        <f t="shared" si="539"/>
        <v>0</v>
      </c>
      <c r="AJ1367" s="2186" t="s">
        <v>603</v>
      </c>
    </row>
    <row r="1368" spans="1:36" ht="29.25" x14ac:dyDescent="0.25">
      <c r="A1368" s="137">
        <v>1</v>
      </c>
      <c r="B1368" s="2181" t="s">
        <v>303</v>
      </c>
      <c r="C1368" s="1626"/>
      <c r="D1368" s="1574"/>
      <c r="E1368" s="494">
        <f>SUM(E1369,E1370,E1374,E1375,)+E1376*5</f>
        <v>12948</v>
      </c>
      <c r="F1368" s="158">
        <f t="shared" ref="F1368:G1368" si="545">SUM(F1369,F1370,F1374,F1375,)+F1376*5</f>
        <v>2158.75</v>
      </c>
      <c r="G1368" s="158">
        <f t="shared" si="545"/>
        <v>0</v>
      </c>
      <c r="H1368" s="305">
        <f>G1368/F1368*100</f>
        <v>0</v>
      </c>
      <c r="I1368" s="1458"/>
      <c r="J1368" s="1458"/>
      <c r="K1368" s="1459"/>
      <c r="L1368" s="1459"/>
      <c r="M1368" s="1459"/>
      <c r="N1368" s="1459"/>
      <c r="O1368" s="1459"/>
      <c r="P1368" s="1459"/>
      <c r="Q1368" s="327">
        <v>12549.599999999999</v>
      </c>
      <c r="R1368" s="327">
        <v>17714.305399999997</v>
      </c>
      <c r="S1368" s="750">
        <f t="shared" si="543"/>
        <v>2561.1186727272725</v>
      </c>
      <c r="T1368" s="326">
        <f t="shared" si="544"/>
        <v>2551.9353799999999</v>
      </c>
      <c r="U1368" s="768"/>
      <c r="V1368" s="326"/>
      <c r="W1368" s="326">
        <f>T1368-S1368</f>
        <v>-9.183292727272601</v>
      </c>
      <c r="X1368" s="326">
        <v>-9.2997199999999989</v>
      </c>
      <c r="Y1368" s="326">
        <v>0</v>
      </c>
      <c r="Z1368" s="326">
        <v>2551.9353799999999</v>
      </c>
      <c r="AA1368" s="1035"/>
      <c r="AB1368" s="323"/>
      <c r="AC1368" s="1014">
        <f t="shared" si="542"/>
        <v>0</v>
      </c>
      <c r="AD1368" s="1029"/>
      <c r="AF1368" s="3234">
        <f t="shared" si="538"/>
        <v>0</v>
      </c>
      <c r="AG1368" s="137">
        <f t="shared" si="539"/>
        <v>2551935.38</v>
      </c>
      <c r="AJ1368" s="2186" t="s">
        <v>603</v>
      </c>
    </row>
    <row r="1369" spans="1:36" x14ac:dyDescent="0.25">
      <c r="A1369" s="137">
        <v>1</v>
      </c>
      <c r="B1369" s="307" t="s">
        <v>296</v>
      </c>
      <c r="C1369" s="430"/>
      <c r="D1369" s="1574"/>
      <c r="E1369" s="493"/>
      <c r="F1369" s="123"/>
      <c r="G1369" s="129"/>
      <c r="H1369" s="187"/>
      <c r="I1369" s="1436"/>
      <c r="J1369" s="1436"/>
      <c r="K1369" s="1459"/>
      <c r="L1369" s="1459"/>
      <c r="M1369" s="122"/>
      <c r="N1369" s="1459"/>
      <c r="O1369" s="1459"/>
      <c r="P1369" s="1459"/>
      <c r="Q1369" s="327"/>
      <c r="R1369" s="327"/>
      <c r="S1369" s="870"/>
      <c r="T1369" s="326">
        <f t="shared" ref="T1369:T1373" si="546">Z1369-Y1369-V1369</f>
        <v>0</v>
      </c>
      <c r="U1369" s="1061"/>
      <c r="V1369" s="327"/>
      <c r="W1369" s="327"/>
      <c r="X1369" s="326"/>
      <c r="Y1369" s="327"/>
      <c r="Z1369" s="327"/>
      <c r="AA1369" s="1035"/>
      <c r="AB1369" s="323"/>
      <c r="AC1369" s="1014">
        <f t="shared" si="542"/>
        <v>0</v>
      </c>
      <c r="AD1369" s="1029"/>
      <c r="AF1369" s="3234">
        <f t="shared" si="538"/>
        <v>0</v>
      </c>
      <c r="AG1369" s="137">
        <f t="shared" si="539"/>
        <v>0</v>
      </c>
      <c r="AJ1369" s="2186" t="s">
        <v>603</v>
      </c>
    </row>
    <row r="1370" spans="1:36" ht="30" x14ac:dyDescent="0.25">
      <c r="A1370" s="137">
        <v>1</v>
      </c>
      <c r="B1370" s="468" t="s">
        <v>423</v>
      </c>
      <c r="C1370" s="1622"/>
      <c r="D1370" s="520"/>
      <c r="E1370" s="2947">
        <f>E1371+E1372/4</f>
        <v>53</v>
      </c>
      <c r="F1370" s="317">
        <f>F1371+F1372/4</f>
        <v>8.75</v>
      </c>
      <c r="G1370" s="1575">
        <f>G1371+G1372/4</f>
        <v>0</v>
      </c>
      <c r="H1370" s="1408">
        <f>G1370/F1370*100</f>
        <v>0</v>
      </c>
      <c r="I1370" s="1436"/>
      <c r="J1370" s="1453"/>
      <c r="K1370" s="122"/>
      <c r="L1370" s="122"/>
      <c r="M1370" s="122"/>
      <c r="N1370" s="122"/>
      <c r="O1370" s="1459"/>
      <c r="P1370" s="122"/>
      <c r="Q1370" s="327"/>
      <c r="R1370" s="327"/>
      <c r="S1370" s="750">
        <f>Q1370/12*$B$4</f>
        <v>0</v>
      </c>
      <c r="T1370" s="325">
        <f t="shared" si="546"/>
        <v>0</v>
      </c>
      <c r="U1370" s="1061"/>
      <c r="V1370" s="326"/>
      <c r="W1370" s="326">
        <f>T1370-S1370</f>
        <v>0</v>
      </c>
      <c r="X1370" s="326"/>
      <c r="Y1370" s="326"/>
      <c r="Z1370" s="326"/>
      <c r="AA1370" s="1628"/>
      <c r="AB1370" s="861"/>
      <c r="AC1370" s="1014">
        <f t="shared" si="542"/>
        <v>0</v>
      </c>
      <c r="AD1370" s="1029"/>
      <c r="AF1370" s="3234">
        <f t="shared" si="538"/>
        <v>0</v>
      </c>
      <c r="AG1370" s="137">
        <f t="shared" si="539"/>
        <v>0</v>
      </c>
      <c r="AJ1370" s="2186" t="s">
        <v>603</v>
      </c>
    </row>
    <row r="1371" spans="1:36" x14ac:dyDescent="0.25">
      <c r="A1371" s="137">
        <v>1</v>
      </c>
      <c r="B1371" s="307" t="s">
        <v>424</v>
      </c>
      <c r="C1371" s="1675"/>
      <c r="D1371" s="1569"/>
      <c r="E1371" s="2946"/>
      <c r="F1371" s="126"/>
      <c r="G1371" s="123"/>
      <c r="H1371" s="123"/>
      <c r="I1371" s="1428"/>
      <c r="J1371" s="1436"/>
      <c r="K1371" s="1429"/>
      <c r="L1371" s="1429"/>
      <c r="M1371" s="1429"/>
      <c r="N1371" s="122"/>
      <c r="O1371" s="122"/>
      <c r="P1371" s="122"/>
      <c r="Q1371" s="326"/>
      <c r="R1371" s="326"/>
      <c r="S1371" s="750"/>
      <c r="T1371" s="325">
        <f t="shared" si="546"/>
        <v>0</v>
      </c>
      <c r="U1371" s="768"/>
      <c r="V1371" s="326"/>
      <c r="W1371" s="325"/>
      <c r="X1371" s="325"/>
      <c r="Y1371" s="326"/>
      <c r="Z1371" s="326"/>
      <c r="AA1371" s="1085"/>
      <c r="AB1371" s="323"/>
      <c r="AC1371" s="1014">
        <f t="shared" si="542"/>
        <v>0</v>
      </c>
      <c r="AD1371" s="1029"/>
      <c r="AF1371" s="3234">
        <f t="shared" si="538"/>
        <v>0</v>
      </c>
      <c r="AG1371" s="137">
        <f t="shared" si="539"/>
        <v>0</v>
      </c>
      <c r="AJ1371" s="2186" t="s">
        <v>603</v>
      </c>
    </row>
    <row r="1372" spans="1:36" ht="30" x14ac:dyDescent="0.25">
      <c r="A1372" s="137">
        <v>1</v>
      </c>
      <c r="B1372" s="307" t="s">
        <v>425</v>
      </c>
      <c r="C1372" s="430"/>
      <c r="D1372" s="4"/>
      <c r="E1372" s="493">
        <v>212</v>
      </c>
      <c r="F1372" s="123">
        <f>ROUND(E1372/12*$B$4,0)</f>
        <v>35</v>
      </c>
      <c r="G1372" s="123"/>
      <c r="H1372" s="123">
        <f>G1372/F1372*100</f>
        <v>0</v>
      </c>
      <c r="I1372" s="1436"/>
      <c r="J1372" s="1436"/>
      <c r="K1372" s="122"/>
      <c r="L1372" s="122"/>
      <c r="M1372" s="122"/>
      <c r="N1372" s="122"/>
      <c r="O1372" s="122"/>
      <c r="P1372" s="122"/>
      <c r="Q1372" s="326"/>
      <c r="R1372" s="326"/>
      <c r="S1372" s="750"/>
      <c r="T1372" s="326">
        <f t="shared" si="546"/>
        <v>0</v>
      </c>
      <c r="U1372" s="768"/>
      <c r="V1372" s="326"/>
      <c r="W1372" s="326"/>
      <c r="X1372" s="326"/>
      <c r="Y1372" s="326"/>
      <c r="Z1372" s="326"/>
      <c r="AA1372" s="936"/>
      <c r="AB1372" s="323"/>
      <c r="AC1372" s="1014">
        <f t="shared" si="542"/>
        <v>0</v>
      </c>
      <c r="AD1372" s="1029"/>
      <c r="AF1372" s="3234">
        <f t="shared" si="538"/>
        <v>0</v>
      </c>
      <c r="AG1372" s="137">
        <f t="shared" si="539"/>
        <v>0</v>
      </c>
      <c r="AJ1372" s="2186" t="s">
        <v>603</v>
      </c>
    </row>
    <row r="1373" spans="1:36" ht="45" x14ac:dyDescent="0.25">
      <c r="A1373" s="137">
        <v>1</v>
      </c>
      <c r="B1373" s="307" t="s">
        <v>426</v>
      </c>
      <c r="C1373" s="430"/>
      <c r="D1373" s="4"/>
      <c r="E1373" s="493"/>
      <c r="F1373" s="183"/>
      <c r="G1373" s="183"/>
      <c r="H1373" s="1557"/>
      <c r="I1373" s="1436"/>
      <c r="J1373" s="1436"/>
      <c r="K1373" s="122"/>
      <c r="L1373" s="122"/>
      <c r="M1373" s="122"/>
      <c r="N1373" s="122"/>
      <c r="O1373" s="122"/>
      <c r="P1373" s="122"/>
      <c r="Q1373" s="326"/>
      <c r="R1373" s="326"/>
      <c r="S1373" s="750"/>
      <c r="T1373" s="326">
        <f t="shared" si="546"/>
        <v>0</v>
      </c>
      <c r="U1373" s="768"/>
      <c r="V1373" s="326"/>
      <c r="W1373" s="326"/>
      <c r="X1373" s="326"/>
      <c r="Y1373" s="326"/>
      <c r="Z1373" s="326"/>
      <c r="AA1373" s="920"/>
      <c r="AB1373" s="323"/>
      <c r="AC1373" s="1014">
        <f t="shared" si="542"/>
        <v>0</v>
      </c>
      <c r="AD1373" s="1029"/>
      <c r="AF1373" s="3234">
        <f t="shared" si="538"/>
        <v>0</v>
      </c>
      <c r="AG1373" s="137">
        <f t="shared" si="539"/>
        <v>0</v>
      </c>
      <c r="AJ1373" s="2186" t="s">
        <v>603</v>
      </c>
    </row>
    <row r="1374" spans="1:36" ht="60" x14ac:dyDescent="0.25">
      <c r="A1374" s="137">
        <v>1</v>
      </c>
      <c r="B1374" s="307" t="s">
        <v>427</v>
      </c>
      <c r="C1374" s="430"/>
      <c r="D1374" s="4"/>
      <c r="E1374" s="492"/>
      <c r="F1374" s="183"/>
      <c r="G1374" s="183"/>
      <c r="H1374" s="1557"/>
      <c r="I1374" s="1436"/>
      <c r="J1374" s="1436"/>
      <c r="K1374" s="122"/>
      <c r="L1374" s="122"/>
      <c r="M1374" s="122"/>
      <c r="N1374" s="122"/>
      <c r="O1374" s="122"/>
      <c r="P1374" s="122"/>
      <c r="Q1374" s="326"/>
      <c r="R1374" s="326"/>
      <c r="S1374" s="750"/>
      <c r="T1374" s="326"/>
      <c r="U1374" s="768"/>
      <c r="V1374" s="326"/>
      <c r="W1374" s="326"/>
      <c r="X1374" s="326"/>
      <c r="Y1374" s="326"/>
      <c r="Z1374" s="326"/>
      <c r="AA1374" s="920"/>
      <c r="AB1374" s="323"/>
      <c r="AC1374" s="1014">
        <f t="shared" si="542"/>
        <v>0</v>
      </c>
      <c r="AD1374" s="1029"/>
      <c r="AF1374" s="3234">
        <f t="shared" si="538"/>
        <v>0</v>
      </c>
      <c r="AG1374" s="137">
        <f t="shared" si="539"/>
        <v>0</v>
      </c>
      <c r="AJ1374" s="2186" t="s">
        <v>603</v>
      </c>
    </row>
    <row r="1375" spans="1:36" ht="45" x14ac:dyDescent="0.25">
      <c r="A1375" s="137">
        <v>1</v>
      </c>
      <c r="B1375" s="306" t="s">
        <v>428</v>
      </c>
      <c r="C1375" s="430"/>
      <c r="D1375" s="4"/>
      <c r="E1375" s="493"/>
      <c r="F1375" s="183"/>
      <c r="G1375" s="183"/>
      <c r="H1375" s="1557"/>
      <c r="I1375" s="1436"/>
      <c r="J1375" s="1436"/>
      <c r="K1375" s="122"/>
      <c r="L1375" s="122"/>
      <c r="M1375" s="122"/>
      <c r="N1375" s="122"/>
      <c r="O1375" s="122"/>
      <c r="P1375" s="122"/>
      <c r="Q1375" s="326"/>
      <c r="R1375" s="326"/>
      <c r="S1375" s="871"/>
      <c r="T1375" s="326">
        <f>Z1375-Y1375-V1375</f>
        <v>0</v>
      </c>
      <c r="U1375" s="768"/>
      <c r="V1375" s="326"/>
      <c r="W1375" s="326">
        <f>T1375-S1375</f>
        <v>0</v>
      </c>
      <c r="X1375" s="326"/>
      <c r="Y1375" s="326"/>
      <c r="Z1375" s="326"/>
      <c r="AA1375" s="920"/>
      <c r="AB1375" s="323"/>
      <c r="AC1375" s="1014">
        <f t="shared" si="542"/>
        <v>0</v>
      </c>
      <c r="AD1375" s="1029"/>
      <c r="AF1375" s="3234">
        <f t="shared" si="538"/>
        <v>0</v>
      </c>
      <c r="AG1375" s="137">
        <f t="shared" si="539"/>
        <v>0</v>
      </c>
      <c r="AJ1375" s="2186" t="s">
        <v>603</v>
      </c>
    </row>
    <row r="1376" spans="1:36" s="2186" customFormat="1" ht="57" x14ac:dyDescent="0.25">
      <c r="B1376" s="3175" t="s">
        <v>740</v>
      </c>
      <c r="C1376" s="430"/>
      <c r="D1376" s="4"/>
      <c r="E1376" s="493">
        <f>E1377</f>
        <v>2579</v>
      </c>
      <c r="F1376" s="183">
        <f t="shared" ref="F1376:H1376" si="547">F1377</f>
        <v>430</v>
      </c>
      <c r="G1376" s="183">
        <f t="shared" si="547"/>
        <v>0</v>
      </c>
      <c r="H1376" s="1557">
        <f t="shared" si="547"/>
        <v>0</v>
      </c>
      <c r="I1376" s="1436"/>
      <c r="J1376" s="1436"/>
      <c r="K1376" s="122"/>
      <c r="L1376" s="122"/>
      <c r="M1376" s="122"/>
      <c r="N1376" s="122"/>
      <c r="O1376" s="122"/>
      <c r="P1376" s="122"/>
      <c r="Q1376" s="326"/>
      <c r="R1376" s="326"/>
      <c r="S1376" s="871"/>
      <c r="T1376" s="326"/>
      <c r="U1376" s="768"/>
      <c r="V1376" s="326"/>
      <c r="W1376" s="326"/>
      <c r="X1376" s="326"/>
      <c r="Y1376" s="326"/>
      <c r="Z1376" s="326"/>
      <c r="AA1376" s="920"/>
      <c r="AB1376" s="323"/>
      <c r="AC1376" s="1014">
        <f t="shared" si="542"/>
        <v>0</v>
      </c>
      <c r="AD1376" s="1029"/>
      <c r="AF1376" s="3234"/>
    </row>
    <row r="1377" spans="1:36" s="2186" customFormat="1" ht="30" x14ac:dyDescent="0.25">
      <c r="B1377" s="306" t="s">
        <v>761</v>
      </c>
      <c r="C1377" s="430"/>
      <c r="D1377" s="4"/>
      <c r="E1377" s="493">
        <v>2579</v>
      </c>
      <c r="F1377" s="183">
        <f>ROUND(E1377/12*$B$4,0)</f>
        <v>430</v>
      </c>
      <c r="G1377" s="183"/>
      <c r="H1377" s="1557">
        <f>G1377/F1377*100</f>
        <v>0</v>
      </c>
      <c r="I1377" s="1436"/>
      <c r="J1377" s="1436"/>
      <c r="K1377" s="122"/>
      <c r="L1377" s="122"/>
      <c r="M1377" s="122"/>
      <c r="N1377" s="122"/>
      <c r="O1377" s="122"/>
      <c r="P1377" s="122"/>
      <c r="Q1377" s="326"/>
      <c r="R1377" s="326"/>
      <c r="S1377" s="871"/>
      <c r="T1377" s="326"/>
      <c r="U1377" s="768"/>
      <c r="V1377" s="326"/>
      <c r="W1377" s="326"/>
      <c r="X1377" s="326"/>
      <c r="Y1377" s="326"/>
      <c r="Z1377" s="326"/>
      <c r="AA1377" s="920"/>
      <c r="AB1377" s="323"/>
      <c r="AC1377" s="1014">
        <f t="shared" si="542"/>
        <v>0</v>
      </c>
      <c r="AD1377" s="1029"/>
      <c r="AF1377" s="3234"/>
    </row>
    <row r="1378" spans="1:36" ht="29.25" x14ac:dyDescent="0.25">
      <c r="A1378" s="137">
        <v>1</v>
      </c>
      <c r="B1378" s="520" t="s">
        <v>304</v>
      </c>
      <c r="C1378" s="430"/>
      <c r="D1378" s="4"/>
      <c r="E1378" s="218">
        <f>E1379+E1380+E1382</f>
        <v>10861.531914893618</v>
      </c>
      <c r="F1378" s="123">
        <f t="shared" ref="F1378:G1378" si="548">F1379+F1380+F1382</f>
        <v>1809.9574468085107</v>
      </c>
      <c r="G1378" s="123">
        <f t="shared" si="548"/>
        <v>1900.6968085106382</v>
      </c>
      <c r="H1378" s="1557">
        <f>G1378/F1378*100</f>
        <v>105.01334226736256</v>
      </c>
      <c r="I1378" s="1436"/>
      <c r="J1378" s="1436"/>
      <c r="K1378" s="122"/>
      <c r="L1378" s="122"/>
      <c r="M1378" s="122"/>
      <c r="N1378" s="122"/>
      <c r="O1378" s="122"/>
      <c r="P1378" s="122"/>
      <c r="Q1378" s="326"/>
      <c r="R1378" s="326"/>
      <c r="S1378" s="750"/>
      <c r="T1378" s="326">
        <f t="shared" ref="T1378:T1384" si="549">Z1378-Y1378-V1378</f>
        <v>0</v>
      </c>
      <c r="U1378" s="768"/>
      <c r="V1378" s="326"/>
      <c r="W1378" s="326"/>
      <c r="X1378" s="326"/>
      <c r="Y1378" s="326"/>
      <c r="Z1378" s="326"/>
      <c r="AA1378" s="936"/>
      <c r="AB1378" s="323"/>
      <c r="AC1378" s="1014">
        <f t="shared" si="542"/>
        <v>0</v>
      </c>
      <c r="AD1378" s="1029"/>
      <c r="AF1378" s="3234">
        <f t="shared" si="538"/>
        <v>0</v>
      </c>
      <c r="AG1378" s="137">
        <f t="shared" si="539"/>
        <v>0</v>
      </c>
      <c r="AJ1378" s="2186" t="s">
        <v>603</v>
      </c>
    </row>
    <row r="1379" spans="1:36" x14ac:dyDescent="0.25">
      <c r="A1379" s="137">
        <v>1</v>
      </c>
      <c r="B1379" s="520" t="s">
        <v>312</v>
      </c>
      <c r="C1379" s="430"/>
      <c r="D1379" s="4"/>
      <c r="E1379" s="218"/>
      <c r="F1379" s="123"/>
      <c r="G1379" s="123"/>
      <c r="H1379" s="1557"/>
      <c r="I1379" s="1436"/>
      <c r="J1379" s="1436"/>
      <c r="K1379" s="122"/>
      <c r="L1379" s="122"/>
      <c r="M1379" s="122"/>
      <c r="N1379" s="122"/>
      <c r="O1379" s="122"/>
      <c r="P1379" s="122"/>
      <c r="Q1379" s="326"/>
      <c r="R1379" s="326"/>
      <c r="S1379" s="750"/>
      <c r="T1379" s="326">
        <f t="shared" si="549"/>
        <v>0</v>
      </c>
      <c r="U1379" s="768"/>
      <c r="V1379" s="326"/>
      <c r="W1379" s="326"/>
      <c r="X1379" s="326"/>
      <c r="Y1379" s="326"/>
      <c r="Z1379" s="326"/>
      <c r="AA1379" s="936"/>
      <c r="AB1379" s="323"/>
      <c r="AC1379" s="1014">
        <f t="shared" si="542"/>
        <v>0</v>
      </c>
      <c r="AD1379" s="1029"/>
      <c r="AF1379" s="3234">
        <f t="shared" si="538"/>
        <v>0</v>
      </c>
      <c r="AG1379" s="137">
        <f t="shared" si="539"/>
        <v>0</v>
      </c>
      <c r="AJ1379" s="2186" t="s">
        <v>603</v>
      </c>
    </row>
    <row r="1380" spans="1:36" x14ac:dyDescent="0.25">
      <c r="A1380" s="137">
        <v>1</v>
      </c>
      <c r="B1380" s="4" t="s">
        <v>313</v>
      </c>
      <c r="C1380" s="430"/>
      <c r="D1380" s="4"/>
      <c r="E1380" s="218">
        <f>E1381/9.4</f>
        <v>4445.5319148936169</v>
      </c>
      <c r="F1380" s="123">
        <f>F1381/9.4</f>
        <v>740.95744680851055</v>
      </c>
      <c r="G1380" s="123">
        <f>G1381/9.4</f>
        <v>908.69680851063822</v>
      </c>
      <c r="H1380" s="1557">
        <f>G1380/F1380*100</f>
        <v>122.63819095477386</v>
      </c>
      <c r="I1380" s="1436"/>
      <c r="J1380" s="1436"/>
      <c r="K1380" s="122"/>
      <c r="L1380" s="122"/>
      <c r="M1380" s="122"/>
      <c r="N1380" s="122"/>
      <c r="O1380" s="122"/>
      <c r="P1380" s="122"/>
      <c r="Q1380" s="326"/>
      <c r="R1380" s="326"/>
      <c r="S1380" s="750"/>
      <c r="T1380" s="326">
        <f t="shared" si="549"/>
        <v>0</v>
      </c>
      <c r="U1380" s="768"/>
      <c r="V1380" s="326"/>
      <c r="W1380" s="326"/>
      <c r="X1380" s="326"/>
      <c r="Y1380" s="326"/>
      <c r="Z1380" s="326"/>
      <c r="AA1380" s="936"/>
      <c r="AB1380" s="323"/>
      <c r="AC1380" s="1014">
        <f t="shared" si="542"/>
        <v>0</v>
      </c>
      <c r="AD1380" s="1029"/>
      <c r="AF1380" s="3234">
        <f t="shared" si="538"/>
        <v>0</v>
      </c>
      <c r="AG1380" s="137">
        <f t="shared" si="539"/>
        <v>0</v>
      </c>
      <c r="AJ1380" s="2186" t="s">
        <v>603</v>
      </c>
    </row>
    <row r="1381" spans="1:36" x14ac:dyDescent="0.25">
      <c r="A1381" s="137">
        <v>1</v>
      </c>
      <c r="B1381" s="534" t="s">
        <v>314</v>
      </c>
      <c r="C1381" s="430"/>
      <c r="D1381" s="4"/>
      <c r="E1381" s="218">
        <v>41788</v>
      </c>
      <c r="F1381" s="123">
        <f>ROUND(E1381/12*$B$4,0)</f>
        <v>6965</v>
      </c>
      <c r="G1381" s="123">
        <v>8541.75</v>
      </c>
      <c r="H1381" s="1557">
        <f>G1381/F1381*100</f>
        <v>122.63819095477386</v>
      </c>
      <c r="I1381" s="1436"/>
      <c r="J1381" s="1436"/>
      <c r="K1381" s="122"/>
      <c r="L1381" s="122"/>
      <c r="M1381" s="122"/>
      <c r="N1381" s="122"/>
      <c r="O1381" s="122"/>
      <c r="P1381" s="122"/>
      <c r="Q1381" s="326"/>
      <c r="R1381" s="326"/>
      <c r="S1381" s="750"/>
      <c r="T1381" s="326">
        <f t="shared" si="549"/>
        <v>0</v>
      </c>
      <c r="U1381" s="768"/>
      <c r="V1381" s="326"/>
      <c r="W1381" s="326"/>
      <c r="X1381" s="326"/>
      <c r="Y1381" s="326"/>
      <c r="Z1381" s="326"/>
      <c r="AA1381" s="936"/>
      <c r="AB1381" s="323"/>
      <c r="AC1381" s="1014">
        <f t="shared" si="542"/>
        <v>0</v>
      </c>
      <c r="AD1381" s="1029"/>
      <c r="AF1381" s="3234">
        <f t="shared" si="538"/>
        <v>0</v>
      </c>
      <c r="AG1381" s="137">
        <f t="shared" si="539"/>
        <v>0</v>
      </c>
      <c r="AJ1381" s="2186" t="s">
        <v>603</v>
      </c>
    </row>
    <row r="1382" spans="1:36" s="2186" customFormat="1" ht="29.25" x14ac:dyDescent="0.25">
      <c r="B1382" s="2181" t="s">
        <v>777</v>
      </c>
      <c r="C1382" s="430"/>
      <c r="D1382" s="4"/>
      <c r="E1382" s="218">
        <v>6416</v>
      </c>
      <c r="F1382" s="123">
        <f>ROUND(E1382/12*$B$4,0)</f>
        <v>1069</v>
      </c>
      <c r="G1382" s="123">
        <v>992</v>
      </c>
      <c r="H1382" s="1557">
        <f>G1382/F1382*100</f>
        <v>92.797006548175858</v>
      </c>
      <c r="I1382" s="1436"/>
      <c r="J1382" s="1436"/>
      <c r="K1382" s="122"/>
      <c r="L1382" s="122"/>
      <c r="M1382" s="122"/>
      <c r="N1382" s="122"/>
      <c r="O1382" s="122"/>
      <c r="P1382" s="122"/>
      <c r="Q1382" s="326">
        <v>10329.76</v>
      </c>
      <c r="R1382" s="326">
        <v>10329.76</v>
      </c>
      <c r="S1382" s="750">
        <f t="shared" ref="S1382" si="550">Q1382/12*$B$4+(R1382-Q1382)/11*1</f>
        <v>1721.6266666666668</v>
      </c>
      <c r="T1382" s="326">
        <f t="shared" si="549"/>
        <v>1238.4197000000001</v>
      </c>
      <c r="U1382" s="768"/>
      <c r="V1382" s="326"/>
      <c r="W1382" s="326">
        <f>T1382-S1382</f>
        <v>-483.20696666666663</v>
      </c>
      <c r="X1382" s="326"/>
      <c r="Y1382" s="326">
        <v>-0.20613000000000001</v>
      </c>
      <c r="Z1382" s="326">
        <v>1238.2135700000001</v>
      </c>
      <c r="AA1382" s="936"/>
      <c r="AB1382" s="323"/>
      <c r="AC1382" s="1014">
        <f t="shared" si="542"/>
        <v>0</v>
      </c>
      <c r="AD1382" s="1029"/>
      <c r="AF1382" s="3234"/>
    </row>
    <row r="1383" spans="1:36" ht="29.25" x14ac:dyDescent="0.25">
      <c r="A1383" s="137">
        <v>1</v>
      </c>
      <c r="B1383" s="520" t="s">
        <v>297</v>
      </c>
      <c r="C1383" s="430"/>
      <c r="D1383" s="4"/>
      <c r="E1383" s="218"/>
      <c r="F1383" s="183">
        <f>ROUND(E1383/12*$B$4,0)</f>
        <v>0</v>
      </c>
      <c r="G1383" s="183"/>
      <c r="H1383" s="1557"/>
      <c r="I1383" s="1436"/>
      <c r="J1383" s="1436"/>
      <c r="K1383" s="122"/>
      <c r="L1383" s="122"/>
      <c r="M1383" s="122"/>
      <c r="N1383" s="122"/>
      <c r="O1383" s="122"/>
      <c r="P1383" s="122"/>
      <c r="Q1383" s="326"/>
      <c r="R1383" s="326"/>
      <c r="S1383" s="750"/>
      <c r="T1383" s="326">
        <f t="shared" si="549"/>
        <v>0</v>
      </c>
      <c r="U1383" s="768"/>
      <c r="V1383" s="326"/>
      <c r="W1383" s="326"/>
      <c r="X1383" s="326"/>
      <c r="Y1383" s="326"/>
      <c r="Z1383" s="326"/>
      <c r="AA1383" s="920"/>
      <c r="AB1383" s="323"/>
      <c r="AC1383" s="1014">
        <f t="shared" si="542"/>
        <v>0</v>
      </c>
      <c r="AD1383" s="1029"/>
      <c r="AF1383" s="3234">
        <f t="shared" si="538"/>
        <v>0</v>
      </c>
      <c r="AG1383" s="137">
        <f t="shared" si="539"/>
        <v>0</v>
      </c>
      <c r="AJ1383" s="2186" t="s">
        <v>603</v>
      </c>
    </row>
    <row r="1384" spans="1:36" ht="30" x14ac:dyDescent="0.25">
      <c r="A1384" s="137">
        <v>1</v>
      </c>
      <c r="B1384" s="516" t="s">
        <v>189</v>
      </c>
      <c r="C1384" s="430"/>
      <c r="D1384" s="4"/>
      <c r="E1384" s="218"/>
      <c r="F1384" s="123"/>
      <c r="G1384" s="123"/>
      <c r="H1384" s="1557"/>
      <c r="I1384" s="1436"/>
      <c r="J1384" s="1436"/>
      <c r="K1384" s="122"/>
      <c r="L1384" s="122"/>
      <c r="M1384" s="122"/>
      <c r="N1384" s="122"/>
      <c r="O1384" s="122"/>
      <c r="P1384" s="122"/>
      <c r="Q1384" s="326"/>
      <c r="R1384" s="326"/>
      <c r="S1384" s="750"/>
      <c r="T1384" s="326">
        <f t="shared" si="549"/>
        <v>0</v>
      </c>
      <c r="U1384" s="768"/>
      <c r="V1384" s="326"/>
      <c r="W1384" s="326"/>
      <c r="X1384" s="326"/>
      <c r="Y1384" s="326"/>
      <c r="Z1384" s="326"/>
      <c r="AA1384" s="936"/>
      <c r="AB1384" s="323"/>
      <c r="AC1384" s="1014">
        <f t="shared" si="542"/>
        <v>0</v>
      </c>
      <c r="AD1384" s="1029"/>
      <c r="AF1384" s="3234">
        <f t="shared" si="538"/>
        <v>0</v>
      </c>
      <c r="AG1384" s="137">
        <f t="shared" si="539"/>
        <v>0</v>
      </c>
      <c r="AJ1384" s="2186" t="s">
        <v>603</v>
      </c>
    </row>
    <row r="1385" spans="1:36" s="2186" customFormat="1" x14ac:dyDescent="0.25">
      <c r="A1385" s="2186">
        <v>1</v>
      </c>
      <c r="B1385" s="516"/>
      <c r="C1385" s="430"/>
      <c r="D1385" s="4"/>
      <c r="E1385" s="218"/>
      <c r="F1385" s="123"/>
      <c r="G1385" s="123"/>
      <c r="H1385" s="1557"/>
      <c r="I1385" s="1436"/>
      <c r="J1385" s="1436"/>
      <c r="K1385" s="122"/>
      <c r="L1385" s="122"/>
      <c r="M1385" s="122"/>
      <c r="N1385" s="122"/>
      <c r="O1385" s="122"/>
      <c r="P1385" s="122"/>
      <c r="Q1385" s="326"/>
      <c r="R1385" s="326"/>
      <c r="S1385" s="750"/>
      <c r="T1385" s="326"/>
      <c r="U1385" s="768"/>
      <c r="V1385" s="326"/>
      <c r="W1385" s="326"/>
      <c r="X1385" s="326"/>
      <c r="Y1385" s="326"/>
      <c r="Z1385" s="326"/>
      <c r="AA1385" s="936"/>
      <c r="AB1385" s="323"/>
      <c r="AC1385" s="1014">
        <f t="shared" si="542"/>
        <v>0</v>
      </c>
      <c r="AD1385" s="1029"/>
      <c r="AF1385" s="3234">
        <f t="shared" si="538"/>
        <v>0</v>
      </c>
      <c r="AG1385" s="2186">
        <f t="shared" si="539"/>
        <v>0</v>
      </c>
      <c r="AJ1385" s="2186" t="s">
        <v>603</v>
      </c>
    </row>
    <row r="1386" spans="1:36" x14ac:dyDescent="0.25">
      <c r="A1386" s="137">
        <v>1</v>
      </c>
      <c r="B1386" s="508" t="s">
        <v>213</v>
      </c>
      <c r="C1386" s="430"/>
      <c r="D1386" s="4"/>
      <c r="E1386" s="218">
        <f>E1387+E1388+E1389</f>
        <v>5500</v>
      </c>
      <c r="F1386" s="123">
        <f>F1387+F1388+F1389</f>
        <v>917</v>
      </c>
      <c r="G1386" s="123">
        <f>G1387+G1388+G1389</f>
        <v>750</v>
      </c>
      <c r="H1386" s="1557">
        <f t="shared" ref="H1386:H1395" si="551">G1386/F1386*100</f>
        <v>81.788440567066516</v>
      </c>
      <c r="I1386" s="1436"/>
      <c r="J1386" s="1436"/>
      <c r="K1386" s="122"/>
      <c r="L1386" s="122"/>
      <c r="M1386" s="122"/>
      <c r="N1386" s="122"/>
      <c r="O1386" s="122"/>
      <c r="P1386" s="122"/>
      <c r="Q1386" s="326">
        <v>6524.9204</v>
      </c>
      <c r="R1386" s="326">
        <v>6524.9204</v>
      </c>
      <c r="S1386" s="871">
        <f t="shared" ref="S1386" si="552">Q1386/12*$B$4+(R1386-Q1386)/11*1</f>
        <v>1087.4867333333334</v>
      </c>
      <c r="T1386" s="326">
        <f>Z1386-Y1386-V1386</f>
        <v>976.71392000000003</v>
      </c>
      <c r="U1386" s="768"/>
      <c r="V1386" s="326"/>
      <c r="W1386" s="326">
        <f>T1386-S1386</f>
        <v>-110.77281333333337</v>
      </c>
      <c r="X1386" s="326"/>
      <c r="Y1386" s="326">
        <v>0</v>
      </c>
      <c r="Z1386" s="326">
        <v>976.71392000000003</v>
      </c>
      <c r="AA1386" s="936"/>
      <c r="AB1386" s="323"/>
      <c r="AC1386" s="1014">
        <f t="shared" si="542"/>
        <v>0</v>
      </c>
      <c r="AD1386" s="1029"/>
      <c r="AF1386" s="3234">
        <f t="shared" si="538"/>
        <v>0</v>
      </c>
      <c r="AG1386" s="137">
        <f t="shared" si="539"/>
        <v>976713.92</v>
      </c>
      <c r="AJ1386" s="2186" t="s">
        <v>603</v>
      </c>
    </row>
    <row r="1387" spans="1:36" ht="30" x14ac:dyDescent="0.25">
      <c r="A1387" s="137">
        <v>1</v>
      </c>
      <c r="B1387" s="474" t="s">
        <v>254</v>
      </c>
      <c r="C1387" s="430"/>
      <c r="D1387" s="4"/>
      <c r="E1387" s="218">
        <v>3024</v>
      </c>
      <c r="F1387" s="123">
        <f>ROUND(E1387/12*$B$4,0)</f>
        <v>504</v>
      </c>
      <c r="G1387" s="123">
        <v>342</v>
      </c>
      <c r="H1387" s="1557">
        <f t="shared" si="551"/>
        <v>67.857142857142861</v>
      </c>
      <c r="I1387" s="1436"/>
      <c r="J1387" s="1436"/>
      <c r="K1387" s="122"/>
      <c r="L1387" s="122"/>
      <c r="M1387" s="122"/>
      <c r="N1387" s="122"/>
      <c r="O1387" s="122"/>
      <c r="P1387" s="122"/>
      <c r="Q1387" s="326"/>
      <c r="R1387" s="326"/>
      <c r="S1387" s="750"/>
      <c r="T1387" s="326"/>
      <c r="U1387" s="768"/>
      <c r="V1387" s="326"/>
      <c r="W1387" s="326"/>
      <c r="X1387" s="326"/>
      <c r="Y1387" s="326"/>
      <c r="Z1387" s="326"/>
      <c r="AA1387" s="936"/>
      <c r="AB1387" s="323"/>
      <c r="AC1387" s="1014">
        <f t="shared" si="542"/>
        <v>0</v>
      </c>
      <c r="AD1387" s="1029"/>
      <c r="AF1387" s="3234">
        <f t="shared" si="538"/>
        <v>0</v>
      </c>
      <c r="AG1387" s="137">
        <f t="shared" si="539"/>
        <v>0</v>
      </c>
      <c r="AJ1387" s="2186" t="s">
        <v>603</v>
      </c>
    </row>
    <row r="1388" spans="1:36" ht="30" x14ac:dyDescent="0.25">
      <c r="A1388" s="137">
        <v>1</v>
      </c>
      <c r="B1388" s="474" t="s">
        <v>259</v>
      </c>
      <c r="C1388" s="430"/>
      <c r="D1388" s="4"/>
      <c r="E1388" s="218">
        <v>1276</v>
      </c>
      <c r="F1388" s="123">
        <f>ROUND(E1388/12*$B$4,0)</f>
        <v>213</v>
      </c>
      <c r="G1388" s="123">
        <v>106</v>
      </c>
      <c r="H1388" s="1557">
        <f t="shared" si="551"/>
        <v>49.76525821596244</v>
      </c>
      <c r="I1388" s="1436"/>
      <c r="J1388" s="1436"/>
      <c r="K1388" s="122"/>
      <c r="L1388" s="122"/>
      <c r="M1388" s="122"/>
      <c r="N1388" s="122"/>
      <c r="O1388" s="122"/>
      <c r="P1388" s="122"/>
      <c r="Q1388" s="326"/>
      <c r="R1388" s="326"/>
      <c r="S1388" s="750"/>
      <c r="T1388" s="326"/>
      <c r="U1388" s="768"/>
      <c r="V1388" s="326"/>
      <c r="W1388" s="326"/>
      <c r="X1388" s="326"/>
      <c r="Y1388" s="326"/>
      <c r="Z1388" s="326"/>
      <c r="AA1388" s="936"/>
      <c r="AB1388" s="323"/>
      <c r="AC1388" s="1014">
        <f t="shared" si="542"/>
        <v>0</v>
      </c>
      <c r="AD1388" s="1029"/>
      <c r="AF1388" s="3234">
        <f t="shared" si="538"/>
        <v>0</v>
      </c>
      <c r="AG1388" s="137">
        <f t="shared" si="539"/>
        <v>0</v>
      </c>
      <c r="AJ1388" s="2186" t="s">
        <v>603</v>
      </c>
    </row>
    <row r="1389" spans="1:36" ht="30" x14ac:dyDescent="0.25">
      <c r="A1389" s="137">
        <v>1</v>
      </c>
      <c r="B1389" s="474" t="s">
        <v>70</v>
      </c>
      <c r="C1389" s="430"/>
      <c r="D1389" s="4"/>
      <c r="E1389" s="218">
        <v>1200</v>
      </c>
      <c r="F1389" s="123">
        <f>ROUND(E1389/12*$B$4,0)</f>
        <v>200</v>
      </c>
      <c r="G1389" s="123">
        <v>302</v>
      </c>
      <c r="H1389" s="1557">
        <f t="shared" si="551"/>
        <v>151</v>
      </c>
      <c r="I1389" s="1436"/>
      <c r="J1389" s="1436"/>
      <c r="K1389" s="122"/>
      <c r="L1389" s="122"/>
      <c r="M1389" s="122"/>
      <c r="N1389" s="122"/>
      <c r="O1389" s="122"/>
      <c r="P1389" s="122"/>
      <c r="Q1389" s="326"/>
      <c r="R1389" s="326"/>
      <c r="S1389" s="750"/>
      <c r="T1389" s="326">
        <f>Z1389-Y1389-V1389</f>
        <v>0</v>
      </c>
      <c r="U1389" s="768"/>
      <c r="V1389" s="326"/>
      <c r="W1389" s="326"/>
      <c r="X1389" s="326"/>
      <c r="Y1389" s="326"/>
      <c r="Z1389" s="326"/>
      <c r="AA1389" s="936"/>
      <c r="AB1389" s="323"/>
      <c r="AC1389" s="1014">
        <f t="shared" si="542"/>
        <v>0</v>
      </c>
      <c r="AD1389" s="1029"/>
      <c r="AF1389" s="3234">
        <f t="shared" si="538"/>
        <v>0</v>
      </c>
      <c r="AG1389" s="137">
        <f t="shared" si="539"/>
        <v>0</v>
      </c>
      <c r="AJ1389" s="2186" t="s">
        <v>603</v>
      </c>
    </row>
    <row r="1390" spans="1:36" s="2186" customFormat="1" ht="86.25" x14ac:dyDescent="0.25">
      <c r="A1390" s="2186">
        <v>1</v>
      </c>
      <c r="B1390" s="470" t="s">
        <v>464</v>
      </c>
      <c r="C1390" s="430"/>
      <c r="D1390" s="4"/>
      <c r="E1390" s="494">
        <f>E1345</f>
        <v>13599</v>
      </c>
      <c r="F1390" s="123">
        <f>F1345</f>
        <v>2267</v>
      </c>
      <c r="G1390" s="123">
        <f>G1345</f>
        <v>1827</v>
      </c>
      <c r="H1390" s="1557">
        <f t="shared" si="551"/>
        <v>80.591089545655052</v>
      </c>
      <c r="I1390" s="1436"/>
      <c r="J1390" s="1436"/>
      <c r="K1390" s="122"/>
      <c r="L1390" s="122"/>
      <c r="M1390" s="122"/>
      <c r="N1390" s="122"/>
      <c r="O1390" s="122"/>
      <c r="P1390" s="122"/>
      <c r="Q1390" s="326">
        <f t="shared" ref="Q1390:Z1390" si="553">Q1345</f>
        <v>50624.914699999994</v>
      </c>
      <c r="R1390" s="326">
        <f t="shared" ref="R1390" si="554">R1345</f>
        <v>50624.914699999994</v>
      </c>
      <c r="S1390" s="750">
        <f t="shared" si="553"/>
        <v>8437.4857833333317</v>
      </c>
      <c r="T1390" s="326">
        <f t="shared" si="553"/>
        <v>6733.32366</v>
      </c>
      <c r="U1390" s="768">
        <f t="shared" si="553"/>
        <v>0</v>
      </c>
      <c r="V1390" s="326">
        <f t="shared" si="553"/>
        <v>0</v>
      </c>
      <c r="W1390" s="326">
        <f t="shared" si="553"/>
        <v>-1704.1621233333317</v>
      </c>
      <c r="X1390" s="326">
        <f t="shared" si="553"/>
        <v>0</v>
      </c>
      <c r="Y1390" s="326">
        <f t="shared" si="553"/>
        <v>-8.9736300000000018</v>
      </c>
      <c r="Z1390" s="326">
        <f t="shared" si="553"/>
        <v>6724.3500299999996</v>
      </c>
      <c r="AA1390" s="936"/>
      <c r="AB1390" s="323"/>
      <c r="AC1390" s="1014">
        <f t="shared" si="542"/>
        <v>0</v>
      </c>
      <c r="AD1390" s="1029"/>
      <c r="AF1390" s="3234">
        <f t="shared" si="538"/>
        <v>0</v>
      </c>
      <c r="AG1390" s="2186">
        <f t="shared" si="539"/>
        <v>6724350.0299999993</v>
      </c>
      <c r="AJ1390" s="2186" t="s">
        <v>603</v>
      </c>
    </row>
    <row r="1391" spans="1:36" x14ac:dyDescent="0.25">
      <c r="A1391" s="137">
        <v>1</v>
      </c>
      <c r="B1391" s="470" t="s">
        <v>255</v>
      </c>
      <c r="C1391" s="430"/>
      <c r="D1391" s="4"/>
      <c r="E1391" s="494">
        <f>E1368+E1335</f>
        <v>44448</v>
      </c>
      <c r="F1391" s="523">
        <f>F1368+F1335</f>
        <v>7408.75</v>
      </c>
      <c r="G1391" s="523">
        <f>G1368+G1335</f>
        <v>5197</v>
      </c>
      <c r="H1391" s="305">
        <f t="shared" si="551"/>
        <v>70.146785895056524</v>
      </c>
      <c r="I1391" s="1436"/>
      <c r="J1391" s="1436"/>
      <c r="K1391" s="122"/>
      <c r="L1391" s="122"/>
      <c r="M1391" s="122"/>
      <c r="N1391" s="122"/>
      <c r="O1391" s="122"/>
      <c r="P1391" s="122"/>
      <c r="Q1391" s="326"/>
      <c r="R1391" s="326"/>
      <c r="S1391" s="750"/>
      <c r="T1391" s="326">
        <f>Z1391-Y1391-V1391</f>
        <v>0</v>
      </c>
      <c r="U1391" s="768"/>
      <c r="V1391" s="326"/>
      <c r="W1391" s="326"/>
      <c r="X1391" s="326"/>
      <c r="Y1391" s="326"/>
      <c r="Z1391" s="326"/>
      <c r="AA1391" s="909"/>
      <c r="AB1391" s="323"/>
      <c r="AC1391" s="1014">
        <f t="shared" si="542"/>
        <v>0</v>
      </c>
      <c r="AD1391" s="1029"/>
      <c r="AF1391" s="3234">
        <f t="shared" si="538"/>
        <v>0</v>
      </c>
      <c r="AG1391" s="137">
        <f t="shared" si="539"/>
        <v>0</v>
      </c>
      <c r="AJ1391" s="2186" t="s">
        <v>603</v>
      </c>
    </row>
    <row r="1392" spans="1:36" ht="29.25" x14ac:dyDescent="0.25">
      <c r="A1392" s="137">
        <v>1</v>
      </c>
      <c r="B1392" s="470" t="s">
        <v>268</v>
      </c>
      <c r="C1392" s="430"/>
      <c r="D1392" s="4"/>
      <c r="E1392" s="494">
        <f>E1350</f>
        <v>49806</v>
      </c>
      <c r="F1392" s="523">
        <f>F1350</f>
        <v>8302</v>
      </c>
      <c r="G1392" s="523">
        <f>G1350</f>
        <v>8047</v>
      </c>
      <c r="H1392" s="305">
        <f t="shared" si="551"/>
        <v>96.928450975668511</v>
      </c>
      <c r="I1392" s="1436"/>
      <c r="J1392" s="1436"/>
      <c r="K1392" s="122"/>
      <c r="L1392" s="122"/>
      <c r="M1392" s="122"/>
      <c r="N1392" s="122"/>
      <c r="O1392" s="122"/>
      <c r="P1392" s="122"/>
      <c r="Q1392" s="326"/>
      <c r="R1392" s="326"/>
      <c r="S1392" s="750"/>
      <c r="T1392" s="326"/>
      <c r="U1392" s="768" t="e">
        <f>#REF!+U1350</f>
        <v>#REF!</v>
      </c>
      <c r="V1392" s="326"/>
      <c r="W1392" s="326"/>
      <c r="X1392" s="326"/>
      <c r="Y1392" s="326"/>
      <c r="Z1392" s="326"/>
      <c r="AA1392" s="909"/>
      <c r="AB1392" s="323"/>
      <c r="AC1392" s="1014">
        <f t="shared" si="542"/>
        <v>0</v>
      </c>
      <c r="AD1392" s="1029"/>
      <c r="AF1392" s="3234">
        <f t="shared" si="538"/>
        <v>0</v>
      </c>
      <c r="AG1392" s="137">
        <f t="shared" si="539"/>
        <v>0</v>
      </c>
      <c r="AJ1392" s="2186" t="s">
        <v>603</v>
      </c>
    </row>
    <row r="1393" spans="1:36" s="147" customFormat="1" ht="29.25" x14ac:dyDescent="0.25">
      <c r="A1393" s="137">
        <v>1</v>
      </c>
      <c r="B1393" s="470" t="s">
        <v>256</v>
      </c>
      <c r="C1393" s="1626"/>
      <c r="D1393" s="1574"/>
      <c r="E1393" s="494">
        <f>E1378+E1339</f>
        <v>78261.531914893625</v>
      </c>
      <c r="F1393" s="523">
        <f>F1378+F1339</f>
        <v>13043.95744680851</v>
      </c>
      <c r="G1393" s="523">
        <f>G1378+G1339</f>
        <v>12053.696808510638</v>
      </c>
      <c r="H1393" s="521">
        <f t="shared" si="551"/>
        <v>92.408280674511388</v>
      </c>
      <c r="I1393" s="1458"/>
      <c r="J1393" s="1458"/>
      <c r="K1393" s="1459"/>
      <c r="L1393" s="1459"/>
      <c r="M1393" s="1459"/>
      <c r="N1393" s="1459"/>
      <c r="O1393" s="122"/>
      <c r="P1393" s="1459"/>
      <c r="Q1393" s="327"/>
      <c r="R1393" s="327"/>
      <c r="S1393" s="870"/>
      <c r="T1393" s="326">
        <f>Z1393-Y1393-V1393</f>
        <v>0</v>
      </c>
      <c r="U1393" s="1061"/>
      <c r="V1393" s="327"/>
      <c r="W1393" s="327"/>
      <c r="X1393" s="326"/>
      <c r="Y1393" s="326"/>
      <c r="Z1393" s="327"/>
      <c r="AA1393" s="1110"/>
      <c r="AB1393" s="323"/>
      <c r="AC1393" s="1014">
        <f t="shared" si="542"/>
        <v>0</v>
      </c>
      <c r="AD1393" s="1029"/>
      <c r="AF1393" s="3234">
        <f t="shared" si="538"/>
        <v>0</v>
      </c>
      <c r="AG1393" s="147">
        <f t="shared" si="539"/>
        <v>0</v>
      </c>
      <c r="AJ1393" s="2186" t="s">
        <v>603</v>
      </c>
    </row>
    <row r="1394" spans="1:36" ht="29.25" x14ac:dyDescent="0.25">
      <c r="A1394" s="137">
        <v>1</v>
      </c>
      <c r="B1394" s="470" t="s">
        <v>257</v>
      </c>
      <c r="C1394" s="3058"/>
      <c r="D1394" s="3061"/>
      <c r="E1394" s="503">
        <f>E1383+E1343</f>
        <v>13000</v>
      </c>
      <c r="F1394" s="1814">
        <f>F1383+F1343</f>
        <v>2167</v>
      </c>
      <c r="G1394" s="1814">
        <f>G1383+G1343</f>
        <v>2354</v>
      </c>
      <c r="H1394" s="3062">
        <f t="shared" si="551"/>
        <v>108.62944162436547</v>
      </c>
      <c r="I1394" s="1683"/>
      <c r="J1394" s="1683"/>
      <c r="K1394" s="1649"/>
      <c r="L1394" s="1649"/>
      <c r="M1394" s="1649"/>
      <c r="N1394" s="1649"/>
      <c r="O1394" s="1728"/>
      <c r="P1394" s="1649"/>
      <c r="Q1394" s="333"/>
      <c r="R1394" s="333"/>
      <c r="S1394" s="2988">
        <f>Q1394/12*$B$4</f>
        <v>0</v>
      </c>
      <c r="T1394" s="329">
        <f>Z1394-Y1394-V1394</f>
        <v>0</v>
      </c>
      <c r="U1394" s="1077"/>
      <c r="V1394" s="333"/>
      <c r="W1394" s="333">
        <f>T1394-S1394</f>
        <v>0</v>
      </c>
      <c r="X1394" s="329"/>
      <c r="Y1394" s="329"/>
      <c r="Z1394" s="333"/>
      <c r="AA1394" s="1628"/>
      <c r="AB1394" s="861"/>
      <c r="AC1394" s="1014">
        <f t="shared" si="542"/>
        <v>0</v>
      </c>
      <c r="AD1394" s="1029"/>
      <c r="AF1394" s="3234">
        <f t="shared" si="538"/>
        <v>0</v>
      </c>
      <c r="AG1394" s="137">
        <f t="shared" si="539"/>
        <v>0</v>
      </c>
      <c r="AJ1394" s="2186" t="s">
        <v>603</v>
      </c>
    </row>
    <row r="1395" spans="1:36" x14ac:dyDescent="0.25">
      <c r="A1395" s="137">
        <v>1</v>
      </c>
      <c r="B1395" s="471" t="s">
        <v>133</v>
      </c>
      <c r="C1395" s="1079"/>
      <c r="D1395" s="1080"/>
      <c r="E1395" s="504">
        <f>E1392+E1391+E1394+E1339*2.6+E1390*2.6+E1381/4.2+E1382*2.6</f>
        <v>344482.52380952379</v>
      </c>
      <c r="F1395" s="1589">
        <f t="shared" ref="F1395:G1395" si="555">F1392+F1391+F1394+F1339*2.6+F1390*2.6+F1381/4.2+F1382*2.6</f>
        <v>57418.083333333336</v>
      </c>
      <c r="G1395" s="1589">
        <f t="shared" si="555"/>
        <v>51358.95</v>
      </c>
      <c r="H1395" s="1589">
        <f t="shared" si="551"/>
        <v>89.447343098936599</v>
      </c>
      <c r="I1395" s="1577"/>
      <c r="J1395" s="1577"/>
      <c r="K1395" s="1440"/>
      <c r="L1395" s="1440"/>
      <c r="M1395" s="1440"/>
      <c r="N1395" s="1440"/>
      <c r="O1395" s="1440"/>
      <c r="P1395" s="1440"/>
      <c r="Q1395" s="324">
        <f>Q1386+Q1382+Q1368+Q1350+Q1345+Q1334</f>
        <v>488612.13153999997</v>
      </c>
      <c r="R1395" s="324">
        <f>R1386+R1382+R1368+R1350+R1345+R1334</f>
        <v>493776.83693999995</v>
      </c>
      <c r="S1395" s="872">
        <f t="shared" ref="S1395:Z1395" si="556">S1386+S1382+S1368+S1350+S1345+S1334</f>
        <v>81904.873929393943</v>
      </c>
      <c r="T1395" s="324">
        <f t="shared" si="556"/>
        <v>77910.246360000019</v>
      </c>
      <c r="U1395" s="772">
        <f t="shared" si="556"/>
        <v>0</v>
      </c>
      <c r="V1395" s="324">
        <f t="shared" si="556"/>
        <v>-14.77224</v>
      </c>
      <c r="W1395" s="324">
        <f t="shared" si="556"/>
        <v>-3994.6275693939301</v>
      </c>
      <c r="X1395" s="324">
        <f t="shared" si="556"/>
        <v>-9.2997199999999989</v>
      </c>
      <c r="Y1395" s="324">
        <f t="shared" si="556"/>
        <v>-60.063639999999992</v>
      </c>
      <c r="Z1395" s="324">
        <f t="shared" si="556"/>
        <v>77835.41048000002</v>
      </c>
      <c r="AA1395" s="1590"/>
      <c r="AB1395" s="861"/>
      <c r="AC1395" s="1014">
        <f t="shared" si="542"/>
        <v>5.9117155615240335E-12</v>
      </c>
      <c r="AD1395" s="1029"/>
      <c r="AF1395" s="3234">
        <f t="shared" si="538"/>
        <v>0</v>
      </c>
      <c r="AG1395" s="137">
        <f t="shared" si="539"/>
        <v>77835410.480000019</v>
      </c>
      <c r="AJ1395" s="2186" t="s">
        <v>603</v>
      </c>
    </row>
    <row r="1396" spans="1:36" x14ac:dyDescent="0.25">
      <c r="A1396" s="137">
        <v>1</v>
      </c>
      <c r="B1396" s="1083" t="s">
        <v>28</v>
      </c>
      <c r="C1396" s="1427"/>
      <c r="D1396" s="1083"/>
      <c r="E1396" s="239"/>
      <c r="F1396" s="829"/>
      <c r="G1396" s="829"/>
      <c r="H1396" s="829"/>
      <c r="I1396" s="1428"/>
      <c r="J1396" s="1428"/>
      <c r="K1396" s="739"/>
      <c r="L1396" s="739"/>
      <c r="M1396" s="739"/>
      <c r="N1396" s="739"/>
      <c r="O1396" s="739"/>
      <c r="P1396" s="739"/>
      <c r="Q1396" s="325"/>
      <c r="R1396" s="325"/>
      <c r="S1396" s="749"/>
      <c r="T1396" s="325">
        <f>Z1396-Y1396-V1396</f>
        <v>0</v>
      </c>
      <c r="U1396" s="771"/>
      <c r="V1396" s="325"/>
      <c r="W1396" s="325"/>
      <c r="X1396" s="325"/>
      <c r="Y1396" s="325"/>
      <c r="Z1396" s="325"/>
      <c r="AA1396" s="956"/>
      <c r="AB1396" s="365"/>
      <c r="AC1396" s="1014">
        <f t="shared" si="542"/>
        <v>0</v>
      </c>
      <c r="AD1396" s="1029"/>
      <c r="AF1396" s="3234">
        <f t="shared" si="538"/>
        <v>0</v>
      </c>
      <c r="AG1396" s="137">
        <f t="shared" si="539"/>
        <v>0</v>
      </c>
      <c r="AJ1396" s="2186" t="s">
        <v>603</v>
      </c>
    </row>
    <row r="1397" spans="1:36" x14ac:dyDescent="0.25">
      <c r="A1397" s="137">
        <v>1</v>
      </c>
      <c r="B1397" s="2" t="s">
        <v>122</v>
      </c>
      <c r="C1397" s="443"/>
      <c r="D1397" s="2"/>
      <c r="E1397" s="222"/>
      <c r="F1397" s="187"/>
      <c r="G1397" s="187"/>
      <c r="H1397" s="187"/>
      <c r="I1397" s="1436"/>
      <c r="J1397" s="1436"/>
      <c r="K1397" s="521"/>
      <c r="L1397" s="521"/>
      <c r="M1397" s="521"/>
      <c r="N1397" s="521"/>
      <c r="O1397" s="521"/>
      <c r="P1397" s="521"/>
      <c r="Q1397" s="326"/>
      <c r="R1397" s="326"/>
      <c r="S1397" s="750"/>
      <c r="T1397" s="326">
        <f>Z1397-Y1397-V1397</f>
        <v>0</v>
      </c>
      <c r="U1397" s="768"/>
      <c r="V1397" s="326"/>
      <c r="W1397" s="326"/>
      <c r="X1397" s="326"/>
      <c r="Y1397" s="326"/>
      <c r="Z1397" s="326"/>
      <c r="AA1397" s="940"/>
      <c r="AB1397" s="323"/>
      <c r="AC1397" s="1014">
        <f t="shared" si="542"/>
        <v>0</v>
      </c>
      <c r="AD1397" s="1029"/>
      <c r="AF1397" s="3234">
        <f t="shared" si="538"/>
        <v>0</v>
      </c>
      <c r="AG1397" s="137">
        <f t="shared" si="539"/>
        <v>0</v>
      </c>
      <c r="AJ1397" s="2186" t="s">
        <v>603</v>
      </c>
    </row>
    <row r="1398" spans="1:36" ht="30" x14ac:dyDescent="0.25">
      <c r="A1398" s="137">
        <v>1</v>
      </c>
      <c r="B1398" s="9" t="s">
        <v>153</v>
      </c>
      <c r="C1398" s="443"/>
      <c r="D1398" s="3">
        <v>240</v>
      </c>
      <c r="E1398" s="222">
        <v>420</v>
      </c>
      <c r="F1398" s="123">
        <f>ROUND(E1398/12*$B$4,0)</f>
        <v>70</v>
      </c>
      <c r="G1398" s="123">
        <v>87</v>
      </c>
      <c r="H1398" s="123">
        <f>G1398/F1398*100</f>
        <v>124.28571428571429</v>
      </c>
      <c r="I1398" s="822">
        <v>1.75</v>
      </c>
      <c r="J1398" s="152">
        <f>M1398/G1398</f>
        <v>1</v>
      </c>
      <c r="K1398" s="153">
        <f>ROUND(E1398*I1398,0)</f>
        <v>735</v>
      </c>
      <c r="L1398" s="153">
        <f>ROUND(K1398/12*$B$4,0)</f>
        <v>123</v>
      </c>
      <c r="M1398" s="153">
        <v>87</v>
      </c>
      <c r="N1398" s="153">
        <f>M1398/L1398*100</f>
        <v>70.731707317073173</v>
      </c>
      <c r="O1398" s="153">
        <f>ROUND(K1398/D1398,0)</f>
        <v>3</v>
      </c>
      <c r="P1398" s="153">
        <f>M1398/$B$4*12/O1398</f>
        <v>174</v>
      </c>
      <c r="Q1398" s="326"/>
      <c r="R1398" s="326"/>
      <c r="S1398" s="750"/>
      <c r="T1398" s="326"/>
      <c r="U1398" s="768"/>
      <c r="V1398" s="326"/>
      <c r="W1398" s="326"/>
      <c r="X1398" s="326"/>
      <c r="Y1398" s="326"/>
      <c r="Z1398" s="326"/>
      <c r="AA1398" s="936"/>
      <c r="AB1398" s="323"/>
      <c r="AC1398" s="1014">
        <f t="shared" si="542"/>
        <v>0</v>
      </c>
      <c r="AD1398" s="1029"/>
      <c r="AF1398" s="3234">
        <f t="shared" si="538"/>
        <v>0</v>
      </c>
      <c r="AG1398" s="137">
        <f t="shared" si="539"/>
        <v>0</v>
      </c>
      <c r="AJ1398" s="2186" t="s">
        <v>603</v>
      </c>
    </row>
    <row r="1399" spans="1:36" s="147" customFormat="1" x14ac:dyDescent="0.25">
      <c r="A1399" s="137">
        <v>1</v>
      </c>
      <c r="B1399" s="9" t="s">
        <v>63</v>
      </c>
      <c r="C1399" s="419"/>
      <c r="D1399" s="3">
        <v>240</v>
      </c>
      <c r="E1399" s="222">
        <v>90</v>
      </c>
      <c r="F1399" s="123">
        <f>ROUND(E1399/12*$B$4,0)</f>
        <v>15</v>
      </c>
      <c r="G1399" s="123">
        <v>20</v>
      </c>
      <c r="H1399" s="123">
        <f>G1399/F1399*100</f>
        <v>133.33333333333331</v>
      </c>
      <c r="I1399" s="822">
        <v>8</v>
      </c>
      <c r="J1399" s="152">
        <f>M1399/G1399</f>
        <v>8</v>
      </c>
      <c r="K1399" s="153">
        <f>ROUND(E1399*I1399,0)</f>
        <v>720</v>
      </c>
      <c r="L1399" s="153">
        <f>ROUND(K1399/12*$B$4,0)</f>
        <v>120</v>
      </c>
      <c r="M1399" s="153">
        <v>160</v>
      </c>
      <c r="N1399" s="153">
        <f>M1399/L1399*100</f>
        <v>133.33333333333331</v>
      </c>
      <c r="O1399" s="153">
        <f>ROUND(K1399/D1399,0)</f>
        <v>3</v>
      </c>
      <c r="P1399" s="153">
        <f>M1399/$B$4*12/O1399</f>
        <v>320</v>
      </c>
      <c r="Q1399" s="326"/>
      <c r="R1399" s="326"/>
      <c r="S1399" s="750"/>
      <c r="T1399" s="326">
        <f>Z1399-Y1399-V1399</f>
        <v>0</v>
      </c>
      <c r="U1399" s="768"/>
      <c r="V1399" s="326"/>
      <c r="W1399" s="326">
        <f>T1399-S1399</f>
        <v>0</v>
      </c>
      <c r="X1399" s="326"/>
      <c r="Y1399" s="326"/>
      <c r="Z1399" s="326"/>
      <c r="AA1399" s="936"/>
      <c r="AB1399" s="323"/>
      <c r="AC1399" s="1014">
        <f t="shared" si="542"/>
        <v>0</v>
      </c>
      <c r="AD1399" s="1029"/>
      <c r="AF1399" s="3234">
        <f t="shared" si="538"/>
        <v>0</v>
      </c>
      <c r="AG1399" s="147">
        <f t="shared" si="539"/>
        <v>0</v>
      </c>
      <c r="AJ1399" s="2186" t="s">
        <v>603</v>
      </c>
    </row>
    <row r="1400" spans="1:36" s="147" customFormat="1" x14ac:dyDescent="0.25">
      <c r="A1400" s="137">
        <v>1</v>
      </c>
      <c r="B1400" s="1106" t="s">
        <v>44</v>
      </c>
      <c r="C1400" s="1107"/>
      <c r="D1400" s="1564">
        <v>240</v>
      </c>
      <c r="E1400" s="223">
        <v>2600</v>
      </c>
      <c r="F1400" s="129">
        <f>ROUND(E1400/12*$B$4,0)</f>
        <v>433</v>
      </c>
      <c r="G1400" s="129">
        <v>447</v>
      </c>
      <c r="H1400" s="129">
        <f>G1400/F1400*100</f>
        <v>103.23325635103926</v>
      </c>
      <c r="I1400" s="822">
        <v>8</v>
      </c>
      <c r="J1400" s="1039">
        <f>M1400/G1400</f>
        <v>7.9709172259507826</v>
      </c>
      <c r="K1400" s="278">
        <f>ROUND(E1400*I1400,0)</f>
        <v>20800</v>
      </c>
      <c r="L1400" s="278">
        <f>ROUND(K1400/12*$B$4,0)</f>
        <v>3467</v>
      </c>
      <c r="M1400" s="278">
        <v>3563</v>
      </c>
      <c r="N1400" s="278">
        <f>M1400/L1400*100</f>
        <v>102.76896452264207</v>
      </c>
      <c r="O1400" s="278">
        <f>ROUND(K1400/D1400,0)</f>
        <v>87</v>
      </c>
      <c r="P1400" s="278">
        <f>M1400/$B$4*12/O1400</f>
        <v>245.72413793103448</v>
      </c>
      <c r="Q1400" s="327"/>
      <c r="R1400" s="327"/>
      <c r="S1400" s="870"/>
      <c r="T1400" s="327"/>
      <c r="U1400" s="1061"/>
      <c r="V1400" s="327"/>
      <c r="W1400" s="327"/>
      <c r="X1400" s="327"/>
      <c r="Y1400" s="327"/>
      <c r="Z1400" s="327"/>
      <c r="AA1400" s="1035"/>
      <c r="AB1400" s="856"/>
      <c r="AC1400" s="1014">
        <f t="shared" si="542"/>
        <v>0</v>
      </c>
      <c r="AD1400" s="1029"/>
      <c r="AF1400" s="3234">
        <f t="shared" si="538"/>
        <v>0</v>
      </c>
      <c r="AG1400" s="147">
        <f t="shared" si="539"/>
        <v>0</v>
      </c>
      <c r="AJ1400" s="2186" t="s">
        <v>603</v>
      </c>
    </row>
    <row r="1401" spans="1:36" x14ac:dyDescent="0.25">
      <c r="A1401" s="137">
        <v>1</v>
      </c>
      <c r="B1401" s="1313" t="s">
        <v>174</v>
      </c>
      <c r="C1401" s="1314"/>
      <c r="D1401" s="1585"/>
      <c r="E1401" s="224">
        <f>SUM(E1398:E1400)</f>
        <v>3110</v>
      </c>
      <c r="F1401" s="158">
        <f>SUM(F1398:F1400)</f>
        <v>518</v>
      </c>
      <c r="G1401" s="158">
        <f>SUM(G1398:G1400)</f>
        <v>554</v>
      </c>
      <c r="H1401" s="158">
        <f>G1401/F1401*100</f>
        <v>106.94980694980696</v>
      </c>
      <c r="I1401" s="1458">
        <f>IF(E1401=0,0,K1401/E1401)</f>
        <v>7.155948553054662</v>
      </c>
      <c r="J1401" s="1073">
        <f>M1401/G1401</f>
        <v>6.8772563176895307</v>
      </c>
      <c r="K1401" s="1137">
        <f>SUM(K1398:K1400)</f>
        <v>22255</v>
      </c>
      <c r="L1401" s="1137">
        <f>SUM(L1398:L1400)</f>
        <v>3710</v>
      </c>
      <c r="M1401" s="1137">
        <f>SUM(M1398:M1400)</f>
        <v>3810</v>
      </c>
      <c r="N1401" s="1137">
        <f>M1401/L1401*100</f>
        <v>102.69541778975741</v>
      </c>
      <c r="O1401" s="1137">
        <f>SUM(O1398:O1400)</f>
        <v>93</v>
      </c>
      <c r="P1401" s="278">
        <f>M1401/$B$4*12/O1401</f>
        <v>245.80645161290323</v>
      </c>
      <c r="Q1401" s="327"/>
      <c r="R1401" s="327"/>
      <c r="S1401" s="870"/>
      <c r="T1401" s="327">
        <f>Z1401-Y1401-V1401</f>
        <v>0</v>
      </c>
      <c r="U1401" s="1061"/>
      <c r="V1401" s="327"/>
      <c r="W1401" s="327"/>
      <c r="X1401" s="327"/>
      <c r="Y1401" s="327"/>
      <c r="Z1401" s="327"/>
      <c r="AA1401" s="1110"/>
      <c r="AB1401" s="856"/>
      <c r="AC1401" s="1014">
        <f t="shared" si="542"/>
        <v>0</v>
      </c>
      <c r="AD1401" s="1029"/>
      <c r="AF1401" s="3234">
        <f t="shared" si="538"/>
        <v>0</v>
      </c>
      <c r="AG1401" s="2186">
        <f t="shared" si="539"/>
        <v>0</v>
      </c>
      <c r="AJ1401" s="2186" t="s">
        <v>603</v>
      </c>
    </row>
    <row r="1402" spans="1:36" ht="30" thickBot="1" x14ac:dyDescent="0.3">
      <c r="A1402" s="137">
        <v>1</v>
      </c>
      <c r="B1402" s="148" t="s">
        <v>198</v>
      </c>
      <c r="C1402" s="148"/>
      <c r="D1402" s="148"/>
      <c r="E1402" s="245">
        <f>SUM(E1401)</f>
        <v>3110</v>
      </c>
      <c r="F1402" s="1561">
        <f>SUM(F1401)</f>
        <v>518</v>
      </c>
      <c r="G1402" s="1561">
        <f>SUM(G1401)</f>
        <v>554</v>
      </c>
      <c r="H1402" s="1561">
        <f>G1402/F1402*100</f>
        <v>106.94980694980696</v>
      </c>
      <c r="I1402" s="1115">
        <f>IF(E1402=0,0,K1402/E1402)</f>
        <v>7.155948553054662</v>
      </c>
      <c r="J1402" s="1116">
        <f>M1402/G1402</f>
        <v>6.8772563176895307</v>
      </c>
      <c r="K1402" s="1561">
        <f>SUM(K1401)</f>
        <v>22255</v>
      </c>
      <c r="L1402" s="1561">
        <f>SUM(L1401)</f>
        <v>3710</v>
      </c>
      <c r="M1402" s="1561">
        <f>SUM(M1401)</f>
        <v>3810</v>
      </c>
      <c r="N1402" s="1117">
        <f>M1402/L1402*100</f>
        <v>102.69541778975741</v>
      </c>
      <c r="O1402" s="1164">
        <f>SUM(O1401)</f>
        <v>93</v>
      </c>
      <c r="P1402" s="1117">
        <f>M1402/$B$4*12/O1402</f>
        <v>245.80645161290323</v>
      </c>
      <c r="Q1402" s="331">
        <v>55338.631324732793</v>
      </c>
      <c r="R1402" s="331">
        <v>55338.631324732793</v>
      </c>
      <c r="S1402" s="875">
        <f t="shared" ref="S1402" si="557">Q1402/12*$B$4+(R1402-Q1402)/11*1</f>
        <v>9223.1052207887988</v>
      </c>
      <c r="T1402" s="331">
        <f>Z1402-Y1402-V1402</f>
        <v>9551.5545700000002</v>
      </c>
      <c r="U1402" s="770"/>
      <c r="V1402" s="331"/>
      <c r="W1402" s="331">
        <f>T1402-S1402</f>
        <v>328.44934921120148</v>
      </c>
      <c r="X1402" s="331"/>
      <c r="Y1402" s="804">
        <v>-18.281980000000001</v>
      </c>
      <c r="Z1402" s="804">
        <v>9533.2725900000005</v>
      </c>
      <c r="AA1402" s="1563"/>
      <c r="AB1402" s="942"/>
      <c r="AC1402" s="1014">
        <f t="shared" si="542"/>
        <v>0</v>
      </c>
      <c r="AD1402" s="1029"/>
      <c r="AF1402" s="3234">
        <f t="shared" si="538"/>
        <v>0</v>
      </c>
      <c r="AG1402" s="2186">
        <f t="shared" si="539"/>
        <v>9533272.5899999999</v>
      </c>
      <c r="AJ1402" s="2186" t="s">
        <v>603</v>
      </c>
    </row>
    <row r="1403" spans="1:36" ht="15.75" thickBot="1" x14ac:dyDescent="0.3">
      <c r="A1403" s="137">
        <v>1</v>
      </c>
      <c r="B1403" s="1594" t="s">
        <v>272</v>
      </c>
      <c r="C1403" s="1595"/>
      <c r="D1403" s="1594"/>
      <c r="E1403" s="254"/>
      <c r="F1403" s="1676"/>
      <c r="G1403" s="1676"/>
      <c r="H1403" s="1676"/>
      <c r="I1403" s="1406"/>
      <c r="J1403" s="1406"/>
      <c r="K1403" s="702"/>
      <c r="L1403" s="702"/>
      <c r="M1403" s="702">
        <f>M1402</f>
        <v>3810</v>
      </c>
      <c r="N1403" s="702"/>
      <c r="O1403" s="702"/>
      <c r="P1403" s="702"/>
      <c r="Q1403" s="332">
        <f t="shared" ref="Q1403:S1403" si="558">SUM(Q1395,Q1402)</f>
        <v>543950.76286473277</v>
      </c>
      <c r="R1403" s="332">
        <f t="shared" ref="R1403" si="559">SUM(R1395,R1402)</f>
        <v>549115.46826473274</v>
      </c>
      <c r="S1403" s="751">
        <f t="shared" si="558"/>
        <v>91127.979150182742</v>
      </c>
      <c r="T1403" s="332">
        <f>Z1403-Y1403-V1403</f>
        <v>87461.800930000027</v>
      </c>
      <c r="U1403" s="773"/>
      <c r="V1403" s="3425">
        <f>SUM(V1395,V1402)</f>
        <v>-14.77224</v>
      </c>
      <c r="W1403" s="332">
        <f>SUM(W1395,W1402)</f>
        <v>-3666.1782201827286</v>
      </c>
      <c r="X1403" s="332">
        <f>SUM(X1395,X1402)</f>
        <v>-9.2997199999999989</v>
      </c>
      <c r="Y1403" s="156">
        <f>SUM(Y1395,Y1402)</f>
        <v>-78.345619999999997</v>
      </c>
      <c r="Z1403" s="332">
        <f>SUM(Z1395,Z1402)</f>
        <v>87368.683070000028</v>
      </c>
      <c r="AA1403" s="960"/>
      <c r="AB1403" s="858">
        <f>SUM(AB1395,AB1402)</f>
        <v>0</v>
      </c>
      <c r="AC1403" s="1014">
        <f t="shared" si="542"/>
        <v>1.3187673175707459E-11</v>
      </c>
      <c r="AD1403" s="1029"/>
      <c r="AF1403" s="3234">
        <f t="shared" si="538"/>
        <v>0</v>
      </c>
      <c r="AG1403" s="2186">
        <f t="shared" si="539"/>
        <v>87368683.070000023</v>
      </c>
      <c r="AJ1403" s="2186" t="s">
        <v>603</v>
      </c>
    </row>
    <row r="1404" spans="1:36" s="2186" customFormat="1" ht="30" thickBot="1" x14ac:dyDescent="0.3">
      <c r="B1404" s="1619" t="s">
        <v>732</v>
      </c>
      <c r="C1404" s="1619"/>
      <c r="D1404" s="1619"/>
      <c r="E1404" s="227"/>
      <c r="F1404" s="702"/>
      <c r="G1404" s="702"/>
      <c r="H1404" s="702"/>
      <c r="I1404" s="1406"/>
      <c r="J1404" s="1406"/>
      <c r="K1404" s="702"/>
      <c r="L1404" s="702"/>
      <c r="M1404" s="702"/>
      <c r="N1404" s="702"/>
      <c r="O1404" s="702"/>
      <c r="P1404" s="702"/>
      <c r="Q1404" s="332">
        <f t="shared" ref="Q1404:Z1404" si="560">Q1403-Q1334</f>
        <v>299860.15204473276</v>
      </c>
      <c r="R1404" s="332">
        <f t="shared" ref="R1404" si="561">R1403-R1334</f>
        <v>305024.85744473274</v>
      </c>
      <c r="S1404" s="751">
        <f t="shared" si="560"/>
        <v>50446.210680182739</v>
      </c>
      <c r="T1404" s="332">
        <f t="shared" si="560"/>
        <v>48755.54543000002</v>
      </c>
      <c r="U1404" s="773">
        <f t="shared" si="560"/>
        <v>0</v>
      </c>
      <c r="V1404" s="156">
        <f t="shared" si="560"/>
        <v>0</v>
      </c>
      <c r="W1404" s="332">
        <f t="shared" si="560"/>
        <v>-1690.6652501827325</v>
      </c>
      <c r="X1404" s="332">
        <f t="shared" si="560"/>
        <v>-9.2997199999999989</v>
      </c>
      <c r="Y1404" s="332">
        <f t="shared" si="560"/>
        <v>-40.700050000000005</v>
      </c>
      <c r="Z1404" s="332">
        <f t="shared" si="560"/>
        <v>48714.845380000021</v>
      </c>
      <c r="AA1404" s="1410"/>
      <c r="AB1404" s="857"/>
      <c r="AC1404" s="1014">
        <f t="shared" si="542"/>
        <v>1.3187673175707459E-11</v>
      </c>
      <c r="AD1404" s="1029"/>
      <c r="AF1404" s="3234"/>
    </row>
    <row r="1405" spans="1:36" x14ac:dyDescent="0.25">
      <c r="A1405" s="137">
        <v>1</v>
      </c>
      <c r="B1405" s="1653"/>
      <c r="C1405" s="1654"/>
      <c r="D1405" s="1653"/>
      <c r="E1405" s="230"/>
      <c r="F1405" s="739"/>
      <c r="G1405" s="739"/>
      <c r="H1405" s="739"/>
      <c r="I1405" s="1428"/>
      <c r="J1405" s="1428"/>
      <c r="K1405" s="739"/>
      <c r="L1405" s="739"/>
      <c r="M1405" s="739"/>
      <c r="N1405" s="739"/>
      <c r="O1405" s="739"/>
      <c r="P1405" s="739"/>
      <c r="Q1405" s="325"/>
      <c r="R1405" s="325"/>
      <c r="S1405" s="749"/>
      <c r="T1405" s="325">
        <f>Z1405-Y1405-V1405</f>
        <v>0</v>
      </c>
      <c r="U1405" s="771"/>
      <c r="V1405" s="325"/>
      <c r="W1405" s="325"/>
      <c r="X1405" s="325"/>
      <c r="Y1405" s="325"/>
      <c r="Z1405" s="325"/>
      <c r="AA1405" s="931"/>
      <c r="AB1405" s="365"/>
      <c r="AC1405" s="1014">
        <f t="shared" si="542"/>
        <v>0</v>
      </c>
      <c r="AD1405" s="1029"/>
      <c r="AF1405" s="3234">
        <f t="shared" ref="AF1405:AF1425" si="562">T1405+V1405+Y1405-Z1405</f>
        <v>0</v>
      </c>
      <c r="AG1405" s="2186">
        <f t="shared" ref="AG1405:AG1425" si="563">Z1405*1000-AF1405</f>
        <v>0</v>
      </c>
      <c r="AJ1405" s="137" t="s">
        <v>604</v>
      </c>
    </row>
    <row r="1406" spans="1:36" ht="43.5" customHeight="1" x14ac:dyDescent="0.25">
      <c r="A1406" s="137">
        <v>1</v>
      </c>
      <c r="B1406" s="1019" t="s">
        <v>353</v>
      </c>
      <c r="C1406" s="1019"/>
      <c r="D1406" s="1457"/>
      <c r="E1406" s="220"/>
      <c r="F1406" s="521"/>
      <c r="G1406" s="521"/>
      <c r="H1406" s="521"/>
      <c r="I1406" s="1436"/>
      <c r="J1406" s="1436"/>
      <c r="K1406" s="521"/>
      <c r="L1406" s="521"/>
      <c r="M1406" s="521"/>
      <c r="N1406" s="521"/>
      <c r="O1406" s="521"/>
      <c r="P1406" s="521"/>
      <c r="Q1406" s="326"/>
      <c r="R1406" s="326"/>
      <c r="S1406" s="750"/>
      <c r="T1406" s="326">
        <f>Z1406-Y1406-V1406</f>
        <v>0</v>
      </c>
      <c r="U1406" s="768"/>
      <c r="V1406" s="326"/>
      <c r="W1406" s="326"/>
      <c r="X1406" s="326"/>
      <c r="Y1406" s="326"/>
      <c r="Z1406" s="326"/>
      <c r="AA1406" s="957"/>
      <c r="AB1406" s="323"/>
      <c r="AC1406" s="1014">
        <f t="shared" si="542"/>
        <v>0</v>
      </c>
      <c r="AD1406" s="1029"/>
      <c r="AF1406" s="3234">
        <f t="shared" si="562"/>
        <v>0</v>
      </c>
      <c r="AG1406" s="2186">
        <f t="shared" si="563"/>
        <v>0</v>
      </c>
      <c r="AJ1406" s="137" t="s">
        <v>604</v>
      </c>
    </row>
    <row r="1407" spans="1:36" ht="58.5" customHeight="1" x14ac:dyDescent="0.25">
      <c r="A1407" s="137">
        <v>1</v>
      </c>
      <c r="B1407" s="825" t="s">
        <v>317</v>
      </c>
      <c r="C1407" s="1664"/>
      <c r="D1407" s="531"/>
      <c r="E1407" s="222"/>
      <c r="F1407" s="187"/>
      <c r="G1407" s="187"/>
      <c r="H1407" s="187"/>
      <c r="I1407" s="1436"/>
      <c r="J1407" s="1436"/>
      <c r="K1407" s="521"/>
      <c r="L1407" s="521"/>
      <c r="M1407" s="521"/>
      <c r="N1407" s="521"/>
      <c r="O1407" s="521"/>
      <c r="P1407" s="521"/>
      <c r="Q1407" s="326">
        <v>299040.19991999998</v>
      </c>
      <c r="R1407" s="326">
        <v>299040.19991999998</v>
      </c>
      <c r="S1407" s="871">
        <f t="shared" ref="S1407" si="564">Q1407/12*$B$4+(R1407-Q1407)/11*1</f>
        <v>49840.033319999995</v>
      </c>
      <c r="T1407" s="326">
        <f>Z1407-Y1407-V1407</f>
        <v>47453.3148</v>
      </c>
      <c r="U1407" s="768"/>
      <c r="V1407" s="326">
        <v>-0.90244000000000002</v>
      </c>
      <c r="W1407" s="326">
        <f>T1407-S1407</f>
        <v>-2386.7185199999949</v>
      </c>
      <c r="X1407" s="326"/>
      <c r="Y1407" s="326">
        <v>-5.3067100000000007</v>
      </c>
      <c r="Z1407" s="326">
        <v>47447.105650000005</v>
      </c>
      <c r="AA1407" s="940"/>
      <c r="AB1407" s="323"/>
      <c r="AC1407" s="1014">
        <f t="shared" si="542"/>
        <v>0</v>
      </c>
      <c r="AD1407" s="1029"/>
      <c r="AF1407" s="3234">
        <f t="shared" si="562"/>
        <v>0</v>
      </c>
      <c r="AG1407" s="2186">
        <f t="shared" si="563"/>
        <v>47447105.650000006</v>
      </c>
      <c r="AJ1407" s="137" t="s">
        <v>604</v>
      </c>
    </row>
    <row r="1408" spans="1:36" ht="29.25" x14ac:dyDescent="0.25">
      <c r="A1408" s="137">
        <v>1</v>
      </c>
      <c r="B1408" s="2181" t="s">
        <v>265</v>
      </c>
      <c r="C1408" s="1622"/>
      <c r="D1408" s="1580"/>
      <c r="E1408" s="489">
        <f>E1409+E1410+E1411+E1412</f>
        <v>60030</v>
      </c>
      <c r="F1408" s="521">
        <f t="shared" ref="F1408:G1408" si="565">F1409+F1410+F1411+F1412</f>
        <v>10005</v>
      </c>
      <c r="G1408" s="521">
        <f t="shared" si="565"/>
        <v>7029</v>
      </c>
      <c r="H1408" s="521">
        <f>G1408/F1408*100</f>
        <v>70.254872563718138</v>
      </c>
      <c r="I1408" s="1436"/>
      <c r="J1408" s="1436"/>
      <c r="K1408" s="122"/>
      <c r="L1408" s="122"/>
      <c r="M1408" s="122"/>
      <c r="N1408" s="122"/>
      <c r="O1408" s="122"/>
      <c r="P1408" s="122"/>
      <c r="Q1408" s="326"/>
      <c r="R1408" s="326"/>
      <c r="S1408" s="750"/>
      <c r="T1408" s="326">
        <f>Z1408-Y1408-V1408</f>
        <v>0</v>
      </c>
      <c r="U1408" s="768"/>
      <c r="V1408" s="326"/>
      <c r="W1408" s="326"/>
      <c r="X1408" s="326"/>
      <c r="Y1408" s="326"/>
      <c r="Z1408" s="326"/>
      <c r="AA1408" s="957"/>
      <c r="AB1408" s="323"/>
      <c r="AC1408" s="1014">
        <f t="shared" si="542"/>
        <v>0</v>
      </c>
      <c r="AD1408" s="1029"/>
      <c r="AF1408" s="3234">
        <f t="shared" si="562"/>
        <v>0</v>
      </c>
      <c r="AG1408" s="2186">
        <f t="shared" si="563"/>
        <v>0</v>
      </c>
      <c r="AJ1408" s="137" t="s">
        <v>604</v>
      </c>
    </row>
    <row r="1409" spans="1:36" ht="30" x14ac:dyDescent="0.25">
      <c r="A1409" s="137">
        <v>1</v>
      </c>
      <c r="B1409" s="306" t="s">
        <v>762</v>
      </c>
      <c r="C1409" s="430"/>
      <c r="D1409" s="1580"/>
      <c r="E1409" s="490">
        <v>41000</v>
      </c>
      <c r="F1409" s="187">
        <f>ROUND(E1409/12*$B$4,0)</f>
        <v>6833</v>
      </c>
      <c r="G1409" s="187">
        <v>5718</v>
      </c>
      <c r="H1409" s="187">
        <f t="shared" ref="H1409:H1416" si="566">G1409/F1409*100</f>
        <v>83.682130835650511</v>
      </c>
      <c r="I1409" s="1436"/>
      <c r="J1409" s="1436"/>
      <c r="K1409" s="122"/>
      <c r="L1409" s="122"/>
      <c r="M1409" s="122"/>
      <c r="N1409" s="122"/>
      <c r="O1409" s="122"/>
      <c r="P1409" s="122"/>
      <c r="Q1409" s="326"/>
      <c r="R1409" s="326"/>
      <c r="S1409" s="750"/>
      <c r="T1409" s="326"/>
      <c r="U1409" s="768"/>
      <c r="V1409" s="326"/>
      <c r="W1409" s="326"/>
      <c r="X1409" s="326"/>
      <c r="Y1409" s="326"/>
      <c r="Z1409" s="326"/>
      <c r="AA1409" s="940"/>
      <c r="AB1409" s="323"/>
      <c r="AC1409" s="1014">
        <f t="shared" si="542"/>
        <v>0</v>
      </c>
      <c r="AD1409" s="1029"/>
      <c r="AF1409" s="3234">
        <f t="shared" si="562"/>
        <v>0</v>
      </c>
      <c r="AG1409" s="2186">
        <f t="shared" si="563"/>
        <v>0</v>
      </c>
      <c r="AJ1409" s="137" t="s">
        <v>604</v>
      </c>
    </row>
    <row r="1410" spans="1:36" ht="60" x14ac:dyDescent="0.25">
      <c r="A1410" s="137">
        <v>1</v>
      </c>
      <c r="B1410" s="307" t="s">
        <v>763</v>
      </c>
      <c r="C1410" s="430"/>
      <c r="D1410" s="1580"/>
      <c r="E1410" s="490">
        <v>7500</v>
      </c>
      <c r="F1410" s="187">
        <f>ROUND(E1410/12*$B$4,0)</f>
        <v>1250</v>
      </c>
      <c r="G1410" s="187">
        <v>509</v>
      </c>
      <c r="H1410" s="187">
        <f t="shared" si="566"/>
        <v>40.72</v>
      </c>
      <c r="I1410" s="1436"/>
      <c r="J1410" s="1436"/>
      <c r="K1410" s="122"/>
      <c r="L1410" s="122"/>
      <c r="M1410" s="122"/>
      <c r="N1410" s="122"/>
      <c r="O1410" s="122"/>
      <c r="P1410" s="122"/>
      <c r="Q1410" s="326"/>
      <c r="R1410" s="326"/>
      <c r="S1410" s="750"/>
      <c r="T1410" s="326"/>
      <c r="U1410" s="768"/>
      <c r="V1410" s="326"/>
      <c r="W1410" s="326"/>
      <c r="X1410" s="326"/>
      <c r="Y1410" s="326"/>
      <c r="Z1410" s="326"/>
      <c r="AA1410" s="940"/>
      <c r="AB1410" s="323"/>
      <c r="AC1410" s="1014">
        <f t="shared" si="542"/>
        <v>0</v>
      </c>
      <c r="AD1410" s="1029"/>
      <c r="AF1410" s="3234">
        <f t="shared" si="562"/>
        <v>0</v>
      </c>
      <c r="AG1410" s="137">
        <f t="shared" si="563"/>
        <v>0</v>
      </c>
      <c r="AJ1410" s="137" t="s">
        <v>604</v>
      </c>
    </row>
    <row r="1411" spans="1:36" ht="45" x14ac:dyDescent="0.25">
      <c r="A1411" s="137">
        <v>1</v>
      </c>
      <c r="B1411" s="307" t="s">
        <v>764</v>
      </c>
      <c r="C1411" s="430"/>
      <c r="D1411" s="1580"/>
      <c r="E1411" s="490">
        <v>9000</v>
      </c>
      <c r="F1411" s="187">
        <f>ROUND(E1411/12*$B$4,0)</f>
        <v>1500</v>
      </c>
      <c r="G1411" s="187">
        <v>802</v>
      </c>
      <c r="H1411" s="187">
        <f t="shared" si="566"/>
        <v>53.466666666666661</v>
      </c>
      <c r="I1411" s="1436"/>
      <c r="J1411" s="1436"/>
      <c r="K1411" s="122"/>
      <c r="L1411" s="122"/>
      <c r="M1411" s="122"/>
      <c r="N1411" s="122"/>
      <c r="O1411" s="122"/>
      <c r="P1411" s="122"/>
      <c r="Q1411" s="326"/>
      <c r="R1411" s="326"/>
      <c r="S1411" s="750"/>
      <c r="T1411" s="326"/>
      <c r="U1411" s="768"/>
      <c r="V1411" s="326"/>
      <c r="W1411" s="326"/>
      <c r="X1411" s="326"/>
      <c r="Y1411" s="326"/>
      <c r="Z1411" s="326"/>
      <c r="AA1411" s="940"/>
      <c r="AB1411" s="323"/>
      <c r="AC1411" s="1014">
        <f t="shared" si="542"/>
        <v>0</v>
      </c>
      <c r="AD1411" s="1029"/>
      <c r="AF1411" s="3234">
        <f t="shared" si="562"/>
        <v>0</v>
      </c>
      <c r="AG1411" s="137">
        <f t="shared" si="563"/>
        <v>0</v>
      </c>
      <c r="AJ1411" s="137" t="s">
        <v>604</v>
      </c>
    </row>
    <row r="1412" spans="1:36" ht="30" x14ac:dyDescent="0.25">
      <c r="A1412" s="137">
        <v>1</v>
      </c>
      <c r="B1412" s="307" t="s">
        <v>779</v>
      </c>
      <c r="C1412" s="430"/>
      <c r="D1412" s="1580"/>
      <c r="E1412" s="490">
        <v>2530</v>
      </c>
      <c r="F1412" s="187">
        <f>ROUND(E1412/12*$B$4,0)</f>
        <v>422</v>
      </c>
      <c r="G1412" s="187">
        <v>0</v>
      </c>
      <c r="H1412" s="187">
        <f t="shared" si="566"/>
        <v>0</v>
      </c>
      <c r="I1412" s="1436"/>
      <c r="J1412" s="1436"/>
      <c r="K1412" s="122"/>
      <c r="L1412" s="122"/>
      <c r="M1412" s="122"/>
      <c r="N1412" s="122"/>
      <c r="O1412" s="122"/>
      <c r="P1412" s="122"/>
      <c r="Q1412" s="326"/>
      <c r="R1412" s="326"/>
      <c r="S1412" s="750"/>
      <c r="T1412" s="326"/>
      <c r="U1412" s="768"/>
      <c r="V1412" s="326"/>
      <c r="W1412" s="326"/>
      <c r="X1412" s="326"/>
      <c r="Y1412" s="326"/>
      <c r="Z1412" s="326"/>
      <c r="AA1412" s="940"/>
      <c r="AB1412" s="323"/>
      <c r="AC1412" s="1014">
        <f t="shared" si="542"/>
        <v>0</v>
      </c>
      <c r="AD1412" s="1029"/>
      <c r="AF1412" s="3234">
        <f t="shared" si="562"/>
        <v>0</v>
      </c>
      <c r="AG1412" s="137">
        <f t="shared" si="563"/>
        <v>0</v>
      </c>
      <c r="AJ1412" s="137" t="s">
        <v>604</v>
      </c>
    </row>
    <row r="1413" spans="1:36" ht="29.25" x14ac:dyDescent="0.25">
      <c r="A1413" s="137">
        <v>1</v>
      </c>
      <c r="B1413" s="281" t="s">
        <v>130</v>
      </c>
      <c r="C1413" s="430"/>
      <c r="D1413" s="1580"/>
      <c r="E1413" s="489">
        <f>E1414+E1415</f>
        <v>144700</v>
      </c>
      <c r="F1413" s="187">
        <f>F1414+F1415</f>
        <v>24116</v>
      </c>
      <c r="G1413" s="187">
        <f>G1414+G1415</f>
        <v>20756</v>
      </c>
      <c r="H1413" s="187">
        <f t="shared" si="566"/>
        <v>86.067341184276003</v>
      </c>
      <c r="I1413" s="1436"/>
      <c r="J1413" s="1436"/>
      <c r="K1413" s="122"/>
      <c r="L1413" s="122"/>
      <c r="M1413" s="122"/>
      <c r="N1413" s="122"/>
      <c r="O1413" s="122"/>
      <c r="P1413" s="122"/>
      <c r="Q1413" s="326"/>
      <c r="R1413" s="326"/>
      <c r="S1413" s="750"/>
      <c r="T1413" s="326"/>
      <c r="U1413" s="768"/>
      <c r="V1413" s="326"/>
      <c r="W1413" s="326"/>
      <c r="X1413" s="326"/>
      <c r="Y1413" s="326"/>
      <c r="Z1413" s="326"/>
      <c r="AA1413" s="940"/>
      <c r="AB1413" s="323"/>
      <c r="AC1413" s="1014">
        <f t="shared" si="542"/>
        <v>0</v>
      </c>
      <c r="AD1413" s="1029"/>
      <c r="AF1413" s="3234">
        <f t="shared" si="562"/>
        <v>0</v>
      </c>
      <c r="AG1413" s="137">
        <f t="shared" si="563"/>
        <v>0</v>
      </c>
      <c r="AJ1413" s="137" t="s">
        <v>604</v>
      </c>
    </row>
    <row r="1414" spans="1:36" x14ac:dyDescent="0.25">
      <c r="A1414" s="137">
        <v>1</v>
      </c>
      <c r="B1414" s="307" t="s">
        <v>218</v>
      </c>
      <c r="C1414" s="430"/>
      <c r="D1414" s="1580"/>
      <c r="E1414" s="490">
        <v>137000</v>
      </c>
      <c r="F1414" s="187">
        <f>ROUND(E1414/12*$B$4,0)</f>
        <v>22833</v>
      </c>
      <c r="G1414" s="187">
        <v>19638</v>
      </c>
      <c r="H1414" s="187">
        <f t="shared" si="566"/>
        <v>86.00709499408751</v>
      </c>
      <c r="I1414" s="1436"/>
      <c r="J1414" s="1436"/>
      <c r="K1414" s="122"/>
      <c r="L1414" s="122"/>
      <c r="M1414" s="122"/>
      <c r="N1414" s="122"/>
      <c r="O1414" s="122"/>
      <c r="P1414" s="122"/>
      <c r="Q1414" s="326"/>
      <c r="R1414" s="326"/>
      <c r="S1414" s="750"/>
      <c r="T1414" s="326"/>
      <c r="U1414" s="768"/>
      <c r="V1414" s="326"/>
      <c r="W1414" s="326"/>
      <c r="X1414" s="326"/>
      <c r="Y1414" s="326"/>
      <c r="Z1414" s="326"/>
      <c r="AA1414" s="940"/>
      <c r="AB1414" s="323"/>
      <c r="AC1414" s="1014">
        <f t="shared" si="542"/>
        <v>0</v>
      </c>
      <c r="AD1414" s="1029"/>
      <c r="AF1414" s="3234">
        <f t="shared" si="562"/>
        <v>0</v>
      </c>
      <c r="AG1414" s="137">
        <f t="shared" si="563"/>
        <v>0</v>
      </c>
      <c r="AJ1414" s="137" t="s">
        <v>604</v>
      </c>
    </row>
    <row r="1415" spans="1:36" ht="60" x14ac:dyDescent="0.25">
      <c r="A1415" s="137">
        <v>1</v>
      </c>
      <c r="B1415" s="4" t="s">
        <v>462</v>
      </c>
      <c r="C1415" s="430"/>
      <c r="D1415" s="1580"/>
      <c r="E1415" s="490">
        <v>7700</v>
      </c>
      <c r="F1415" s="187">
        <f>ROUND(E1415/12*$B$4,0)</f>
        <v>1283</v>
      </c>
      <c r="G1415" s="187">
        <v>1118</v>
      </c>
      <c r="H1415" s="187">
        <f t="shared" si="566"/>
        <v>87.139516757599381</v>
      </c>
      <c r="I1415" s="1436"/>
      <c r="J1415" s="1436"/>
      <c r="K1415" s="122"/>
      <c r="L1415" s="122"/>
      <c r="M1415" s="122"/>
      <c r="N1415" s="122"/>
      <c r="O1415" s="122"/>
      <c r="P1415" s="122"/>
      <c r="Q1415" s="326"/>
      <c r="R1415" s="326"/>
      <c r="S1415" s="750"/>
      <c r="T1415" s="326"/>
      <c r="U1415" s="768"/>
      <c r="V1415" s="326"/>
      <c r="W1415" s="326"/>
      <c r="X1415" s="326"/>
      <c r="Y1415" s="326"/>
      <c r="Z1415" s="326"/>
      <c r="AA1415" s="940"/>
      <c r="AB1415" s="323"/>
      <c r="AC1415" s="1014">
        <f t="shared" si="542"/>
        <v>0</v>
      </c>
      <c r="AD1415" s="1029"/>
      <c r="AF1415" s="3234">
        <f t="shared" si="562"/>
        <v>0</v>
      </c>
      <c r="AG1415" s="137">
        <f t="shared" si="563"/>
        <v>0</v>
      </c>
      <c r="AJ1415" s="137" t="s">
        <v>604</v>
      </c>
    </row>
    <row r="1416" spans="1:36" s="2186" customFormat="1" ht="29.25" x14ac:dyDescent="0.25">
      <c r="A1416" s="2186">
        <v>1</v>
      </c>
      <c r="B1416" s="520" t="s">
        <v>334</v>
      </c>
      <c r="C1416" s="430"/>
      <c r="D1416" s="1580"/>
      <c r="E1416" s="817">
        <v>38000</v>
      </c>
      <c r="F1416" s="187">
        <f>ROUND(E1416/12*$B$4,0)</f>
        <v>6333</v>
      </c>
      <c r="G1416" s="187">
        <v>6315</v>
      </c>
      <c r="H1416" s="187">
        <f t="shared" si="566"/>
        <v>99.715774514448128</v>
      </c>
      <c r="I1416" s="1436"/>
      <c r="J1416" s="1436"/>
      <c r="K1416" s="122"/>
      <c r="L1416" s="122"/>
      <c r="M1416" s="122"/>
      <c r="N1416" s="122"/>
      <c r="O1416" s="122"/>
      <c r="P1416" s="122"/>
      <c r="Q1416" s="326"/>
      <c r="R1416" s="326"/>
      <c r="S1416" s="750"/>
      <c r="T1416" s="326"/>
      <c r="U1416" s="768"/>
      <c r="V1416" s="326"/>
      <c r="W1416" s="326"/>
      <c r="X1416" s="326"/>
      <c r="Y1416" s="326"/>
      <c r="Z1416" s="326"/>
      <c r="AA1416" s="940"/>
      <c r="AB1416" s="323"/>
      <c r="AC1416" s="1014">
        <f t="shared" si="542"/>
        <v>0</v>
      </c>
      <c r="AD1416" s="1029"/>
      <c r="AF1416" s="3234">
        <f t="shared" si="562"/>
        <v>0</v>
      </c>
      <c r="AG1416" s="2186">
        <f t="shared" si="563"/>
        <v>0</v>
      </c>
      <c r="AJ1416" s="2186" t="s">
        <v>604</v>
      </c>
    </row>
    <row r="1417" spans="1:36" x14ac:dyDescent="0.25">
      <c r="A1417" s="137">
        <v>1</v>
      </c>
      <c r="B1417" s="2945" t="s">
        <v>191</v>
      </c>
      <c r="C1417" s="430"/>
      <c r="D1417" s="1580"/>
      <c r="E1417" s="490"/>
      <c r="F1417" s="187"/>
      <c r="G1417" s="187"/>
      <c r="H1417" s="187"/>
      <c r="I1417" s="1436"/>
      <c r="J1417" s="1436"/>
      <c r="K1417" s="122"/>
      <c r="L1417" s="122"/>
      <c r="M1417" s="122"/>
      <c r="N1417" s="122"/>
      <c r="O1417" s="122"/>
      <c r="P1417" s="122"/>
      <c r="Q1417" s="326"/>
      <c r="R1417" s="326"/>
      <c r="S1417" s="750"/>
      <c r="T1417" s="326"/>
      <c r="U1417" s="768"/>
      <c r="V1417" s="326"/>
      <c r="W1417" s="326"/>
      <c r="X1417" s="326"/>
      <c r="Y1417" s="326"/>
      <c r="Z1417" s="326"/>
      <c r="AA1417" s="940"/>
      <c r="AB1417" s="323"/>
      <c r="AC1417" s="1014">
        <f t="shared" si="542"/>
        <v>0</v>
      </c>
      <c r="AD1417" s="1029"/>
      <c r="AF1417" s="3234">
        <f t="shared" si="562"/>
        <v>0</v>
      </c>
      <c r="AG1417" s="137">
        <f t="shared" si="563"/>
        <v>0</v>
      </c>
      <c r="AJ1417" s="137" t="s">
        <v>604</v>
      </c>
    </row>
    <row r="1418" spans="1:36" ht="104.25" x14ac:dyDescent="0.25">
      <c r="A1418" s="137">
        <v>1</v>
      </c>
      <c r="B1418" s="4" t="s">
        <v>566</v>
      </c>
      <c r="C1418" s="430"/>
      <c r="D1418" s="1580"/>
      <c r="E1418" s="490">
        <f>E1419+E1420+E1421+E1422</f>
        <v>35834</v>
      </c>
      <c r="F1418" s="187">
        <f t="shared" ref="F1418:G1418" si="567">F1419+F1420+F1421+F1422</f>
        <v>5973</v>
      </c>
      <c r="G1418" s="187">
        <f t="shared" si="567"/>
        <v>4636</v>
      </c>
      <c r="H1418" s="187">
        <f t="shared" ref="H1418:H1426" si="568">G1418/F1418*100</f>
        <v>77.615938389419043</v>
      </c>
      <c r="I1418" s="1436"/>
      <c r="J1418" s="1436"/>
      <c r="K1418" s="122"/>
      <c r="L1418" s="122"/>
      <c r="M1418" s="122"/>
      <c r="N1418" s="122"/>
      <c r="O1418" s="122"/>
      <c r="P1418" s="122"/>
      <c r="Q1418" s="326">
        <v>133388.5147</v>
      </c>
      <c r="R1418" s="326">
        <v>133388.5147</v>
      </c>
      <c r="S1418" s="871">
        <f t="shared" ref="S1418" si="569">Q1418/12*$B$4+(R1418-Q1418)/11*1</f>
        <v>22231.419116666668</v>
      </c>
      <c r="T1418" s="326">
        <f>Z1418-Y1418-V1418</f>
        <v>16229.37456</v>
      </c>
      <c r="U1418" s="768"/>
      <c r="V1418" s="326"/>
      <c r="W1418" s="326">
        <f>T1418-S1418</f>
        <v>-6002.0445566666676</v>
      </c>
      <c r="X1418" s="326"/>
      <c r="Y1418" s="326">
        <v>-0.1661</v>
      </c>
      <c r="Z1418" s="326">
        <v>16229.20846</v>
      </c>
      <c r="AA1418" s="940"/>
      <c r="AB1418" s="323"/>
      <c r="AC1418" s="1014">
        <f t="shared" si="542"/>
        <v>0</v>
      </c>
      <c r="AD1418" s="1029"/>
      <c r="AF1418" s="3234">
        <f t="shared" si="562"/>
        <v>0</v>
      </c>
      <c r="AG1418" s="137">
        <f t="shared" si="563"/>
        <v>16229208.459999999</v>
      </c>
      <c r="AJ1418" s="137" t="s">
        <v>604</v>
      </c>
    </row>
    <row r="1419" spans="1:36" s="2186" customFormat="1" x14ac:dyDescent="0.25">
      <c r="A1419" s="2186">
        <v>1</v>
      </c>
      <c r="B1419" s="4" t="s">
        <v>561</v>
      </c>
      <c r="C1419" s="430"/>
      <c r="D1419" s="1580"/>
      <c r="E1419" s="490">
        <v>6099</v>
      </c>
      <c r="F1419" s="187">
        <f>ROUND(E1419/12*$B$4,0)</f>
        <v>1017</v>
      </c>
      <c r="G1419" s="187">
        <v>311</v>
      </c>
      <c r="H1419" s="187">
        <f t="shared" si="568"/>
        <v>30.580137659783681</v>
      </c>
      <c r="I1419" s="1436"/>
      <c r="J1419" s="1436"/>
      <c r="K1419" s="122"/>
      <c r="L1419" s="122"/>
      <c r="M1419" s="122"/>
      <c r="N1419" s="122"/>
      <c r="O1419" s="122"/>
      <c r="P1419" s="122"/>
      <c r="Q1419" s="326"/>
      <c r="R1419" s="326"/>
      <c r="S1419" s="871"/>
      <c r="T1419" s="326"/>
      <c r="U1419" s="768"/>
      <c r="V1419" s="326"/>
      <c r="W1419" s="326"/>
      <c r="X1419" s="326"/>
      <c r="Y1419" s="326"/>
      <c r="Z1419" s="326"/>
      <c r="AA1419" s="940"/>
      <c r="AB1419" s="323"/>
      <c r="AC1419" s="1014">
        <f t="shared" si="542"/>
        <v>0</v>
      </c>
      <c r="AD1419" s="1029"/>
      <c r="AF1419" s="3234">
        <f t="shared" si="562"/>
        <v>0</v>
      </c>
      <c r="AG1419" s="2186">
        <f t="shared" si="563"/>
        <v>0</v>
      </c>
      <c r="AJ1419" s="2186" t="s">
        <v>604</v>
      </c>
    </row>
    <row r="1420" spans="1:36" s="2186" customFormat="1" x14ac:dyDescent="0.25">
      <c r="A1420" s="2186">
        <v>1</v>
      </c>
      <c r="B1420" s="3246" t="s">
        <v>562</v>
      </c>
      <c r="C1420" s="430"/>
      <c r="D1420" s="1580"/>
      <c r="E1420" s="490">
        <v>8227</v>
      </c>
      <c r="F1420" s="187">
        <f>ROUND(E1420/12*$B$4,0)</f>
        <v>1371</v>
      </c>
      <c r="G1420" s="187">
        <v>930</v>
      </c>
      <c r="H1420" s="187">
        <f t="shared" si="568"/>
        <v>67.833698030634565</v>
      </c>
      <c r="I1420" s="1436"/>
      <c r="J1420" s="1436"/>
      <c r="K1420" s="122"/>
      <c r="L1420" s="122"/>
      <c r="M1420" s="122"/>
      <c r="N1420" s="122"/>
      <c r="O1420" s="122"/>
      <c r="P1420" s="122"/>
      <c r="Q1420" s="326"/>
      <c r="R1420" s="326"/>
      <c r="S1420" s="871"/>
      <c r="T1420" s="326"/>
      <c r="U1420" s="768"/>
      <c r="V1420" s="326"/>
      <c r="W1420" s="326"/>
      <c r="X1420" s="326"/>
      <c r="Y1420" s="326"/>
      <c r="Z1420" s="326"/>
      <c r="AA1420" s="940"/>
      <c r="AB1420" s="323"/>
      <c r="AC1420" s="1014">
        <f t="shared" si="542"/>
        <v>0</v>
      </c>
      <c r="AD1420" s="1029"/>
      <c r="AF1420" s="3234">
        <f t="shared" si="562"/>
        <v>0</v>
      </c>
      <c r="AG1420" s="2186">
        <f t="shared" si="563"/>
        <v>0</v>
      </c>
      <c r="AJ1420" s="2186" t="s">
        <v>604</v>
      </c>
    </row>
    <row r="1421" spans="1:36" s="2186" customFormat="1" x14ac:dyDescent="0.25">
      <c r="A1421" s="2186">
        <v>1</v>
      </c>
      <c r="B1421" s="4" t="s">
        <v>563</v>
      </c>
      <c r="C1421" s="430"/>
      <c r="D1421" s="1580"/>
      <c r="E1421" s="490">
        <v>17225</v>
      </c>
      <c r="F1421" s="187">
        <f>ROUND(E1421/12*$B$4,0)</f>
        <v>2871</v>
      </c>
      <c r="G1421" s="187">
        <v>2434</v>
      </c>
      <c r="H1421" s="187">
        <f t="shared" si="568"/>
        <v>84.778822709857195</v>
      </c>
      <c r="I1421" s="1436"/>
      <c r="J1421" s="1436"/>
      <c r="K1421" s="122"/>
      <c r="L1421" s="122"/>
      <c r="M1421" s="122"/>
      <c r="N1421" s="122"/>
      <c r="O1421" s="122"/>
      <c r="P1421" s="122"/>
      <c r="Q1421" s="326"/>
      <c r="R1421" s="326"/>
      <c r="S1421" s="871"/>
      <c r="T1421" s="326"/>
      <c r="U1421" s="768"/>
      <c r="V1421" s="326"/>
      <c r="W1421" s="326"/>
      <c r="X1421" s="326"/>
      <c r="Y1421" s="326"/>
      <c r="Z1421" s="326"/>
      <c r="AA1421" s="940"/>
      <c r="AB1421" s="323"/>
      <c r="AC1421" s="1014">
        <f t="shared" si="542"/>
        <v>0</v>
      </c>
      <c r="AD1421" s="1029"/>
      <c r="AF1421" s="3234">
        <f t="shared" si="562"/>
        <v>0</v>
      </c>
      <c r="AG1421" s="2186">
        <f t="shared" si="563"/>
        <v>0</v>
      </c>
      <c r="AJ1421" s="2186" t="s">
        <v>604</v>
      </c>
    </row>
    <row r="1422" spans="1:36" s="2186" customFormat="1" x14ac:dyDescent="0.25">
      <c r="B1422" s="4" t="s">
        <v>765</v>
      </c>
      <c r="C1422" s="430"/>
      <c r="D1422" s="1580"/>
      <c r="E1422" s="490">
        <v>4283</v>
      </c>
      <c r="F1422" s="187">
        <f>ROUND(E1422/12*$B$4,0)</f>
        <v>714</v>
      </c>
      <c r="G1422" s="187">
        <v>961</v>
      </c>
      <c r="H1422" s="187">
        <f t="shared" si="568"/>
        <v>134.59383753501402</v>
      </c>
      <c r="I1422" s="1436"/>
      <c r="J1422" s="1436"/>
      <c r="K1422" s="122"/>
      <c r="L1422" s="122"/>
      <c r="M1422" s="122"/>
      <c r="N1422" s="122"/>
      <c r="O1422" s="122"/>
      <c r="P1422" s="122"/>
      <c r="Q1422" s="326"/>
      <c r="R1422" s="326"/>
      <c r="S1422" s="871"/>
      <c r="T1422" s="326"/>
      <c r="U1422" s="768"/>
      <c r="V1422" s="326"/>
      <c r="W1422" s="326"/>
      <c r="X1422" s="326"/>
      <c r="Y1422" s="326"/>
      <c r="Z1422" s="326"/>
      <c r="AA1422" s="940"/>
      <c r="AB1422" s="323"/>
      <c r="AC1422" s="1014">
        <f t="shared" si="542"/>
        <v>0</v>
      </c>
      <c r="AD1422" s="1029"/>
      <c r="AF1422" s="3234"/>
    </row>
    <row r="1423" spans="1:36" ht="47.25" x14ac:dyDescent="0.25">
      <c r="A1423" s="137">
        <v>1</v>
      </c>
      <c r="B1423" s="488" t="s">
        <v>436</v>
      </c>
      <c r="C1423" s="430"/>
      <c r="D1423" s="1580"/>
      <c r="E1423" s="489">
        <f>E1424+E1434</f>
        <v>87974</v>
      </c>
      <c r="F1423" s="521">
        <f>F1424+F1434</f>
        <v>14662</v>
      </c>
      <c r="G1423" s="521">
        <f>G1424+G1434</f>
        <v>6990</v>
      </c>
      <c r="H1423" s="187">
        <f t="shared" si="568"/>
        <v>47.674259991815575</v>
      </c>
      <c r="I1423" s="1436"/>
      <c r="J1423" s="1436"/>
      <c r="K1423" s="122"/>
      <c r="L1423" s="122"/>
      <c r="M1423" s="122"/>
      <c r="N1423" s="122"/>
      <c r="O1423" s="122"/>
      <c r="P1423" s="122"/>
      <c r="Q1423" s="326">
        <f t="shared" ref="Q1423:Z1423" si="570">Q1424+Q1434</f>
        <v>290027.69300000003</v>
      </c>
      <c r="R1423" s="326">
        <f t="shared" ref="R1423" si="571">R1424+R1434</f>
        <v>290027.69300000003</v>
      </c>
      <c r="S1423" s="750">
        <f t="shared" si="570"/>
        <v>48337.948833333336</v>
      </c>
      <c r="T1423" s="326">
        <f t="shared" si="570"/>
        <v>23603.786379999998</v>
      </c>
      <c r="U1423" s="768">
        <f t="shared" si="570"/>
        <v>0</v>
      </c>
      <c r="V1423" s="326">
        <f t="shared" si="570"/>
        <v>0</v>
      </c>
      <c r="W1423" s="326">
        <f t="shared" si="570"/>
        <v>-24734.162453333338</v>
      </c>
      <c r="X1423" s="326">
        <f t="shared" si="570"/>
        <v>0</v>
      </c>
      <c r="Y1423" s="326">
        <f t="shared" si="570"/>
        <v>-55.02516</v>
      </c>
      <c r="Z1423" s="326">
        <f t="shared" si="570"/>
        <v>23548.76122</v>
      </c>
      <c r="AA1423" s="940"/>
      <c r="AB1423" s="323"/>
      <c r="AC1423" s="1014">
        <f t="shared" si="542"/>
        <v>0</v>
      </c>
      <c r="AD1423" s="1029"/>
      <c r="AF1423" s="3234">
        <f t="shared" si="562"/>
        <v>0</v>
      </c>
      <c r="AG1423" s="137">
        <f t="shared" si="563"/>
        <v>23548761.219999999</v>
      </c>
      <c r="AJ1423" s="137" t="s">
        <v>604</v>
      </c>
    </row>
    <row r="1424" spans="1:36" ht="30" x14ac:dyDescent="0.25">
      <c r="A1424" s="137">
        <v>1</v>
      </c>
      <c r="B1424" s="468" t="s">
        <v>266</v>
      </c>
      <c r="C1424" s="430"/>
      <c r="D1424" s="1580"/>
      <c r="E1424" s="492">
        <f>E1425+E1426+E1428</f>
        <v>76974</v>
      </c>
      <c r="F1424" s="187">
        <f t="shared" ref="F1424:G1424" si="572">F1425+F1426+F1428</f>
        <v>12829</v>
      </c>
      <c r="G1424" s="187">
        <f t="shared" si="572"/>
        <v>6019</v>
      </c>
      <c r="H1424" s="187">
        <f t="shared" si="568"/>
        <v>46.917140852755473</v>
      </c>
      <c r="I1424" s="1436"/>
      <c r="J1424" s="1436"/>
      <c r="K1424" s="122"/>
      <c r="L1424" s="122"/>
      <c r="M1424" s="122"/>
      <c r="N1424" s="122"/>
      <c r="O1424" s="122"/>
      <c r="P1424" s="122"/>
      <c r="Q1424" s="326">
        <f t="shared" ref="Q1424:Z1424" si="573">Q1425+Q1426+Q1428</f>
        <v>270227.69300000003</v>
      </c>
      <c r="R1424" s="326">
        <f t="shared" ref="R1424" si="574">R1425+R1426+R1428</f>
        <v>270227.69300000003</v>
      </c>
      <c r="S1424" s="750">
        <f t="shared" si="573"/>
        <v>45037.948833333336</v>
      </c>
      <c r="T1424" s="326">
        <f t="shared" si="573"/>
        <v>21826.995979999996</v>
      </c>
      <c r="U1424" s="768">
        <f t="shared" si="573"/>
        <v>0</v>
      </c>
      <c r="V1424" s="326">
        <f t="shared" si="573"/>
        <v>0</v>
      </c>
      <c r="W1424" s="326">
        <f t="shared" si="573"/>
        <v>-23210.952853333336</v>
      </c>
      <c r="X1424" s="326">
        <f t="shared" si="573"/>
        <v>0</v>
      </c>
      <c r="Y1424" s="326">
        <f t="shared" si="573"/>
        <v>-52.405149999999999</v>
      </c>
      <c r="Z1424" s="326">
        <f t="shared" si="573"/>
        <v>21774.590830000001</v>
      </c>
      <c r="AA1424" s="940"/>
      <c r="AB1424" s="323"/>
      <c r="AC1424" s="1014">
        <f t="shared" si="542"/>
        <v>0</v>
      </c>
      <c r="AD1424" s="1029"/>
      <c r="AF1424" s="3234">
        <f t="shared" si="562"/>
        <v>0</v>
      </c>
      <c r="AG1424" s="137">
        <f t="shared" si="563"/>
        <v>21774590.830000002</v>
      </c>
      <c r="AJ1424" s="137" t="s">
        <v>604</v>
      </c>
    </row>
    <row r="1425" spans="1:36" ht="30" x14ac:dyDescent="0.25">
      <c r="A1425" s="137">
        <v>1</v>
      </c>
      <c r="B1425" s="307" t="s">
        <v>437</v>
      </c>
      <c r="C1425" s="430"/>
      <c r="D1425" s="1580"/>
      <c r="E1425" s="2947">
        <v>51937</v>
      </c>
      <c r="F1425" s="187">
        <f>ROUND(E1425/12*$B$4,0)</f>
        <v>8656</v>
      </c>
      <c r="G1425" s="187">
        <v>4180</v>
      </c>
      <c r="H1425" s="187">
        <f t="shared" si="568"/>
        <v>48.290203327171902</v>
      </c>
      <c r="I1425" s="1436"/>
      <c r="J1425" s="1436"/>
      <c r="K1425" s="122"/>
      <c r="L1425" s="122"/>
      <c r="M1425" s="122"/>
      <c r="N1425" s="122"/>
      <c r="O1425" s="122"/>
      <c r="P1425" s="122"/>
      <c r="Q1425" s="326">
        <v>222809.73</v>
      </c>
      <c r="R1425" s="326">
        <v>222809.73</v>
      </c>
      <c r="S1425" s="750">
        <f t="shared" ref="S1425:S1426" si="575">Q1425/12*$B$4+(R1425-Q1425)/11*1</f>
        <v>37134.955000000002</v>
      </c>
      <c r="T1425" s="326">
        <f>Z1425-Y1425-V1425</f>
        <v>18317.4306</v>
      </c>
      <c r="U1425" s="768"/>
      <c r="V1425" s="326"/>
      <c r="W1425" s="326">
        <f>T1425-S1425</f>
        <v>-18817.524400000002</v>
      </c>
      <c r="X1425" s="326"/>
      <c r="Y1425" s="326">
        <v>-51.003219999999999</v>
      </c>
      <c r="Z1425" s="326">
        <v>18266.427380000001</v>
      </c>
      <c r="AA1425" s="940"/>
      <c r="AB1425" s="323"/>
      <c r="AC1425" s="1014">
        <f t="shared" si="542"/>
        <v>0</v>
      </c>
      <c r="AD1425" s="1029"/>
      <c r="AF1425" s="3234">
        <f t="shared" si="562"/>
        <v>0</v>
      </c>
      <c r="AG1425" s="137">
        <f t="shared" si="563"/>
        <v>18266427.380000003</v>
      </c>
      <c r="AJ1425" s="137" t="s">
        <v>604</v>
      </c>
    </row>
    <row r="1426" spans="1:36" s="2186" customFormat="1" ht="30" x14ac:dyDescent="0.25">
      <c r="B1426" s="307" t="s">
        <v>766</v>
      </c>
      <c r="C1426" s="430"/>
      <c r="D1426" s="1580"/>
      <c r="E1426" s="491">
        <v>6000</v>
      </c>
      <c r="F1426" s="187">
        <f t="shared" ref="F1426:F1430" si="576">ROUND(E1426/12*$B$4,0)</f>
        <v>1000</v>
      </c>
      <c r="G1426" s="187">
        <v>390</v>
      </c>
      <c r="H1426" s="187">
        <f t="shared" si="568"/>
        <v>39</v>
      </c>
      <c r="I1426" s="1436"/>
      <c r="J1426" s="1436"/>
      <c r="K1426" s="122"/>
      <c r="L1426" s="122"/>
      <c r="M1426" s="122"/>
      <c r="N1426" s="122"/>
      <c r="O1426" s="122"/>
      <c r="P1426" s="122"/>
      <c r="Q1426" s="326">
        <v>11434.683999999999</v>
      </c>
      <c r="R1426" s="326">
        <v>11434.683999999999</v>
      </c>
      <c r="S1426" s="750">
        <f t="shared" si="575"/>
        <v>1905.7806666666665</v>
      </c>
      <c r="T1426" s="326">
        <f>Z1426-Y1426-V1426</f>
        <v>699.39408000000003</v>
      </c>
      <c r="U1426" s="768"/>
      <c r="V1426" s="326"/>
      <c r="W1426" s="326">
        <f>T1426-S1426</f>
        <v>-1206.3865866666665</v>
      </c>
      <c r="X1426" s="326"/>
      <c r="Y1426" s="326">
        <v>-1.1159400000000002</v>
      </c>
      <c r="Z1426" s="326">
        <v>698.27814000000001</v>
      </c>
      <c r="AA1426" s="940"/>
      <c r="AB1426" s="323"/>
      <c r="AC1426" s="1014">
        <f t="shared" si="542"/>
        <v>0</v>
      </c>
      <c r="AD1426" s="1029"/>
      <c r="AF1426" s="3234"/>
    </row>
    <row r="1427" spans="1:36" s="2186" customFormat="1" ht="30" x14ac:dyDescent="0.25">
      <c r="B1427" s="307" t="s">
        <v>767</v>
      </c>
      <c r="C1427" s="430"/>
      <c r="D1427" s="1580"/>
      <c r="E1427" s="490"/>
      <c r="F1427" s="187">
        <f t="shared" si="576"/>
        <v>0</v>
      </c>
      <c r="G1427" s="187"/>
      <c r="H1427" s="187"/>
      <c r="I1427" s="1436"/>
      <c r="J1427" s="1436"/>
      <c r="K1427" s="122"/>
      <c r="L1427" s="122"/>
      <c r="M1427" s="122"/>
      <c r="N1427" s="122"/>
      <c r="O1427" s="122"/>
      <c r="P1427" s="122"/>
      <c r="Q1427" s="326"/>
      <c r="R1427" s="326"/>
      <c r="S1427" s="750"/>
      <c r="T1427" s="326"/>
      <c r="U1427" s="768"/>
      <c r="V1427" s="326"/>
      <c r="W1427" s="326"/>
      <c r="X1427" s="326"/>
      <c r="Y1427" s="326">
        <v>0</v>
      </c>
      <c r="Z1427" s="326">
        <v>0</v>
      </c>
      <c r="AA1427" s="940"/>
      <c r="AB1427" s="323"/>
      <c r="AC1427" s="1014">
        <f t="shared" ref="AC1427:AC1490" si="577">T1427-S1427-W1427</f>
        <v>0</v>
      </c>
      <c r="AD1427" s="1029"/>
      <c r="AF1427" s="3234"/>
    </row>
    <row r="1428" spans="1:36" ht="60" x14ac:dyDescent="0.25">
      <c r="A1428" s="137">
        <v>1</v>
      </c>
      <c r="B1428" s="307" t="s">
        <v>768</v>
      </c>
      <c r="C1428" s="430"/>
      <c r="D1428" s="1580"/>
      <c r="E1428" s="490">
        <f>E1429+E1430</f>
        <v>19037</v>
      </c>
      <c r="F1428" s="187">
        <f t="shared" ref="F1428" si="578">F1429+F1430</f>
        <v>3173</v>
      </c>
      <c r="G1428" s="187">
        <v>1449</v>
      </c>
      <c r="H1428" s="187">
        <f>G1428/F1428*100</f>
        <v>45.666561613614874</v>
      </c>
      <c r="I1428" s="1436"/>
      <c r="J1428" s="1436"/>
      <c r="K1428" s="122"/>
      <c r="L1428" s="122"/>
      <c r="M1428" s="122"/>
      <c r="N1428" s="122"/>
      <c r="O1428" s="122"/>
      <c r="P1428" s="122"/>
      <c r="Q1428" s="326">
        <v>35983.279000000002</v>
      </c>
      <c r="R1428" s="326">
        <v>35983.279000000002</v>
      </c>
      <c r="S1428" s="750">
        <f t="shared" ref="S1428" si="579">Q1428/12*$B$4+(R1428-Q1428)/11*1</f>
        <v>5997.2131666666673</v>
      </c>
      <c r="T1428" s="326">
        <f>Z1428-Y1428-V1428</f>
        <v>2810.1712999999995</v>
      </c>
      <c r="U1428" s="768"/>
      <c r="V1428" s="326"/>
      <c r="W1428" s="326">
        <f>T1428-S1428</f>
        <v>-3187.0418666666678</v>
      </c>
      <c r="X1428" s="326"/>
      <c r="Y1428" s="326">
        <v>-0.28599000000000002</v>
      </c>
      <c r="Z1428" s="326">
        <v>2809.8853099999997</v>
      </c>
      <c r="AA1428" s="940"/>
      <c r="AB1428" s="323"/>
      <c r="AC1428" s="1014">
        <f t="shared" si="577"/>
        <v>0</v>
      </c>
      <c r="AD1428" s="1029"/>
      <c r="AF1428" s="3234">
        <f t="shared" ref="AF1428:AF1464" si="580">T1428+V1428+Y1428-Z1428</f>
        <v>0</v>
      </c>
      <c r="AG1428" s="137">
        <f t="shared" ref="AG1428:AG1464" si="581">Z1428*1000-AF1428</f>
        <v>2809885.3099999996</v>
      </c>
      <c r="AJ1428" s="137" t="s">
        <v>604</v>
      </c>
    </row>
    <row r="1429" spans="1:36" x14ac:dyDescent="0.25">
      <c r="A1429" s="137">
        <v>1</v>
      </c>
      <c r="B1429" s="307" t="s">
        <v>769</v>
      </c>
      <c r="C1429" s="430"/>
      <c r="D1429" s="1580"/>
      <c r="E1429" s="3072">
        <v>9024</v>
      </c>
      <c r="F1429" s="187">
        <f t="shared" si="576"/>
        <v>1504</v>
      </c>
      <c r="G1429" s="187">
        <v>270</v>
      </c>
      <c r="H1429" s="187"/>
      <c r="I1429" s="1436"/>
      <c r="J1429" s="1436"/>
      <c r="K1429" s="122"/>
      <c r="L1429" s="122"/>
      <c r="M1429" s="122"/>
      <c r="N1429" s="122"/>
      <c r="O1429" s="122"/>
      <c r="P1429" s="122"/>
      <c r="Q1429" s="326"/>
      <c r="R1429" s="326"/>
      <c r="S1429" s="750"/>
      <c r="T1429" s="326">
        <f>Z1429-Y1429-V1429</f>
        <v>209.46059999999997</v>
      </c>
      <c r="U1429" s="768"/>
      <c r="V1429" s="326"/>
      <c r="W1429" s="326">
        <f>T1429-S1429</f>
        <v>209.46059999999997</v>
      </c>
      <c r="X1429" s="326"/>
      <c r="Y1429" s="326">
        <v>0</v>
      </c>
      <c r="Z1429" s="326">
        <v>209.46059999999997</v>
      </c>
      <c r="AA1429" s="940"/>
      <c r="AB1429" s="323"/>
      <c r="AC1429" s="1014">
        <f t="shared" si="577"/>
        <v>0</v>
      </c>
      <c r="AD1429" s="1029"/>
      <c r="AF1429" s="3234">
        <f t="shared" si="580"/>
        <v>0</v>
      </c>
      <c r="AG1429" s="137">
        <f t="shared" si="581"/>
        <v>209460.59999999998</v>
      </c>
      <c r="AJ1429" s="137" t="s">
        <v>604</v>
      </c>
    </row>
    <row r="1430" spans="1:36" x14ac:dyDescent="0.25">
      <c r="A1430" s="137">
        <v>1</v>
      </c>
      <c r="B1430" s="307" t="s">
        <v>770</v>
      </c>
      <c r="C1430" s="430"/>
      <c r="D1430" s="1580"/>
      <c r="E1430" s="3072">
        <v>10013</v>
      </c>
      <c r="F1430" s="187">
        <f t="shared" si="576"/>
        <v>1669</v>
      </c>
      <c r="G1430" s="187">
        <v>1179</v>
      </c>
      <c r="H1430" s="187"/>
      <c r="I1430" s="1436"/>
      <c r="J1430" s="1436"/>
      <c r="K1430" s="122"/>
      <c r="L1430" s="122"/>
      <c r="M1430" s="122"/>
      <c r="N1430" s="122"/>
      <c r="O1430" s="122"/>
      <c r="P1430" s="122"/>
      <c r="Q1430" s="326"/>
      <c r="R1430" s="326"/>
      <c r="S1430" s="750"/>
      <c r="T1430" s="326">
        <f>Z1430-Y1430-V1430</f>
        <v>2600.7106999999992</v>
      </c>
      <c r="U1430" s="768"/>
      <c r="V1430" s="326"/>
      <c r="W1430" s="326"/>
      <c r="X1430" s="326"/>
      <c r="Y1430" s="326">
        <v>-0.28599000000000002</v>
      </c>
      <c r="Z1430" s="326">
        <v>2600.4247099999993</v>
      </c>
      <c r="AA1430" s="940"/>
      <c r="AB1430" s="323"/>
      <c r="AC1430" s="1014">
        <f t="shared" si="577"/>
        <v>2600.7106999999992</v>
      </c>
      <c r="AD1430" s="1029"/>
      <c r="AF1430" s="3234">
        <f t="shared" si="580"/>
        <v>0</v>
      </c>
      <c r="AG1430" s="137">
        <f t="shared" si="581"/>
        <v>2600424.7099999995</v>
      </c>
      <c r="AJ1430" s="137" t="s">
        <v>604</v>
      </c>
    </row>
    <row r="1431" spans="1:36" ht="60" x14ac:dyDescent="0.25">
      <c r="A1431" s="137">
        <v>1</v>
      </c>
      <c r="B1431" s="307" t="s">
        <v>771</v>
      </c>
      <c r="C1431" s="430"/>
      <c r="D1431" s="1580"/>
      <c r="E1431" s="526"/>
      <c r="F1431" s="187"/>
      <c r="G1431" s="187"/>
      <c r="H1431" s="187"/>
      <c r="I1431" s="1436"/>
      <c r="J1431" s="1436"/>
      <c r="K1431" s="122"/>
      <c r="L1431" s="122"/>
      <c r="M1431" s="122"/>
      <c r="N1431" s="122"/>
      <c r="O1431" s="122"/>
      <c r="P1431" s="122"/>
      <c r="Q1431" s="326"/>
      <c r="R1431" s="326"/>
      <c r="S1431" s="750"/>
      <c r="T1431" s="326"/>
      <c r="U1431" s="768"/>
      <c r="V1431" s="326"/>
      <c r="W1431" s="326"/>
      <c r="X1431" s="326"/>
      <c r="Y1431" s="326">
        <v>0</v>
      </c>
      <c r="Z1431" s="326">
        <v>0</v>
      </c>
      <c r="AA1431" s="940"/>
      <c r="AB1431" s="323"/>
      <c r="AC1431" s="1014">
        <f t="shared" si="577"/>
        <v>0</v>
      </c>
      <c r="AD1431" s="1029"/>
      <c r="AF1431" s="3234">
        <f t="shared" si="580"/>
        <v>0</v>
      </c>
      <c r="AG1431" s="137">
        <f t="shared" si="581"/>
        <v>0</v>
      </c>
      <c r="AJ1431" s="137" t="s">
        <v>604</v>
      </c>
    </row>
    <row r="1432" spans="1:36" s="2186" customFormat="1" x14ac:dyDescent="0.25">
      <c r="B1432" s="307" t="s">
        <v>772</v>
      </c>
      <c r="C1432" s="430"/>
      <c r="D1432" s="1580"/>
      <c r="E1432" s="526"/>
      <c r="F1432" s="187"/>
      <c r="G1432" s="187"/>
      <c r="H1432" s="187"/>
      <c r="I1432" s="1436"/>
      <c r="J1432" s="1436"/>
      <c r="K1432" s="122"/>
      <c r="L1432" s="122"/>
      <c r="M1432" s="122"/>
      <c r="N1432" s="122"/>
      <c r="O1432" s="122"/>
      <c r="P1432" s="122"/>
      <c r="Q1432" s="326"/>
      <c r="R1432" s="326"/>
      <c r="S1432" s="750"/>
      <c r="T1432" s="326"/>
      <c r="U1432" s="768"/>
      <c r="V1432" s="326"/>
      <c r="W1432" s="326"/>
      <c r="X1432" s="326"/>
      <c r="Y1432" s="326">
        <v>0</v>
      </c>
      <c r="Z1432" s="326">
        <v>0</v>
      </c>
      <c r="AA1432" s="940"/>
      <c r="AB1432" s="323"/>
      <c r="AC1432" s="1014">
        <f t="shared" si="577"/>
        <v>0</v>
      </c>
      <c r="AD1432" s="1029"/>
      <c r="AF1432" s="3234"/>
    </row>
    <row r="1433" spans="1:36" s="2186" customFormat="1" x14ac:dyDescent="0.25">
      <c r="B1433" s="307" t="s">
        <v>773</v>
      </c>
      <c r="C1433" s="430"/>
      <c r="D1433" s="1580"/>
      <c r="E1433" s="526"/>
      <c r="F1433" s="187"/>
      <c r="G1433" s="187"/>
      <c r="H1433" s="187"/>
      <c r="I1433" s="1436"/>
      <c r="J1433" s="1436"/>
      <c r="K1433" s="122"/>
      <c r="L1433" s="122"/>
      <c r="M1433" s="122"/>
      <c r="N1433" s="122"/>
      <c r="O1433" s="122"/>
      <c r="P1433" s="122"/>
      <c r="Q1433" s="326"/>
      <c r="R1433" s="326"/>
      <c r="S1433" s="750"/>
      <c r="T1433" s="326"/>
      <c r="U1433" s="768"/>
      <c r="V1433" s="326"/>
      <c r="W1433" s="326"/>
      <c r="X1433" s="326"/>
      <c r="Y1433" s="326">
        <v>0</v>
      </c>
      <c r="Z1433" s="326">
        <v>0</v>
      </c>
      <c r="AA1433" s="940"/>
      <c r="AB1433" s="323"/>
      <c r="AC1433" s="1014">
        <f t="shared" si="577"/>
        <v>0</v>
      </c>
      <c r="AD1433" s="1029"/>
      <c r="AF1433" s="3234"/>
    </row>
    <row r="1434" spans="1:36" ht="45" x14ac:dyDescent="0.25">
      <c r="A1434" s="137">
        <v>1</v>
      </c>
      <c r="B1434" s="468" t="s">
        <v>267</v>
      </c>
      <c r="C1434" s="430"/>
      <c r="D1434" s="1580"/>
      <c r="E1434" s="494">
        <f>SUM(E1435:E1437)</f>
        <v>11000</v>
      </c>
      <c r="F1434" s="521">
        <f>SUM(F1435:F1437)</f>
        <v>1833</v>
      </c>
      <c r="G1434" s="521">
        <f>SUM(G1435:G1437)</f>
        <v>971</v>
      </c>
      <c r="H1434" s="521">
        <f>G1434/F1434*100</f>
        <v>52.973267866884889</v>
      </c>
      <c r="I1434" s="1436"/>
      <c r="J1434" s="1436"/>
      <c r="K1434" s="122"/>
      <c r="L1434" s="122"/>
      <c r="M1434" s="122"/>
      <c r="N1434" s="122"/>
      <c r="O1434" s="122"/>
      <c r="P1434" s="122"/>
      <c r="Q1434" s="326">
        <f t="shared" ref="Q1434:Z1434" si="582">SUM(Q1435:Q1437)</f>
        <v>19800</v>
      </c>
      <c r="R1434" s="326">
        <f t="shared" ref="R1434" si="583">SUM(R1435:R1437)</f>
        <v>19800</v>
      </c>
      <c r="S1434" s="750">
        <f t="shared" si="582"/>
        <v>3300</v>
      </c>
      <c r="T1434" s="326">
        <f t="shared" si="582"/>
        <v>1776.7903999999999</v>
      </c>
      <c r="U1434" s="768">
        <f t="shared" si="582"/>
        <v>0</v>
      </c>
      <c r="V1434" s="326">
        <f t="shared" si="582"/>
        <v>0</v>
      </c>
      <c r="W1434" s="326">
        <f t="shared" si="582"/>
        <v>-1523.2096000000001</v>
      </c>
      <c r="X1434" s="326">
        <f t="shared" si="582"/>
        <v>0</v>
      </c>
      <c r="Y1434" s="326">
        <f t="shared" si="582"/>
        <v>-2.6200100000000002</v>
      </c>
      <c r="Z1434" s="326">
        <f t="shared" si="582"/>
        <v>1774.1703899999998</v>
      </c>
      <c r="AA1434" s="940"/>
      <c r="AB1434" s="323"/>
      <c r="AC1434" s="1014">
        <f t="shared" si="577"/>
        <v>0</v>
      </c>
      <c r="AD1434" s="1029"/>
      <c r="AF1434" s="3234">
        <f t="shared" si="580"/>
        <v>0</v>
      </c>
      <c r="AG1434" s="137">
        <f t="shared" si="581"/>
        <v>1774170.3899999997</v>
      </c>
      <c r="AJ1434" s="137" t="s">
        <v>604</v>
      </c>
    </row>
    <row r="1435" spans="1:36" ht="30" x14ac:dyDescent="0.25">
      <c r="A1435" s="137">
        <v>1</v>
      </c>
      <c r="B1435" s="307" t="s">
        <v>774</v>
      </c>
      <c r="C1435" s="430"/>
      <c r="D1435" s="1580"/>
      <c r="E1435" s="2947">
        <v>11000</v>
      </c>
      <c r="F1435" s="187">
        <f>ROUND(E1435/12*$B$4,0)</f>
        <v>1833</v>
      </c>
      <c r="G1435" s="187">
        <v>971</v>
      </c>
      <c r="H1435" s="187">
        <f>G1435/F1435*100</f>
        <v>52.973267866884889</v>
      </c>
      <c r="I1435" s="1436"/>
      <c r="J1435" s="1436"/>
      <c r="K1435" s="122"/>
      <c r="L1435" s="122"/>
      <c r="M1435" s="122"/>
      <c r="N1435" s="122"/>
      <c r="O1435" s="122"/>
      <c r="P1435" s="122"/>
      <c r="Q1435" s="326">
        <v>19800</v>
      </c>
      <c r="R1435" s="326">
        <v>19800</v>
      </c>
      <c r="S1435" s="750">
        <f t="shared" ref="S1435" si="584">Q1435/12*$B$4+(R1435-Q1435)/11*1</f>
        <v>3300</v>
      </c>
      <c r="T1435" s="326">
        <f>Z1435-Y1435-V1435</f>
        <v>1776.7903999999999</v>
      </c>
      <c r="U1435" s="768"/>
      <c r="V1435" s="326"/>
      <c r="W1435" s="326">
        <f>T1435-S1435</f>
        <v>-1523.2096000000001</v>
      </c>
      <c r="X1435" s="326"/>
      <c r="Y1435" s="326">
        <v>-2.6200100000000002</v>
      </c>
      <c r="Z1435" s="326">
        <v>1774.1703899999998</v>
      </c>
      <c r="AA1435" s="940"/>
      <c r="AB1435" s="323"/>
      <c r="AC1435" s="1014">
        <f t="shared" si="577"/>
        <v>0</v>
      </c>
      <c r="AD1435" s="1029"/>
      <c r="AF1435" s="3234">
        <f t="shared" si="580"/>
        <v>0</v>
      </c>
      <c r="AG1435" s="137">
        <f t="shared" si="581"/>
        <v>1774170.3899999997</v>
      </c>
      <c r="AJ1435" s="137" t="s">
        <v>604</v>
      </c>
    </row>
    <row r="1436" spans="1:36" ht="60" x14ac:dyDescent="0.25">
      <c r="A1436" s="137">
        <v>1</v>
      </c>
      <c r="B1436" s="307" t="s">
        <v>775</v>
      </c>
      <c r="C1436" s="430"/>
      <c r="D1436" s="1580"/>
      <c r="E1436" s="493"/>
      <c r="F1436" s="187"/>
      <c r="G1436" s="187"/>
      <c r="H1436" s="187"/>
      <c r="I1436" s="1436"/>
      <c r="J1436" s="1436"/>
      <c r="K1436" s="122"/>
      <c r="L1436" s="122"/>
      <c r="M1436" s="122"/>
      <c r="N1436" s="122"/>
      <c r="O1436" s="122"/>
      <c r="P1436" s="122"/>
      <c r="Q1436" s="326"/>
      <c r="R1436" s="326"/>
      <c r="S1436" s="750"/>
      <c r="T1436" s="326">
        <f>Z1436-Y1436-V1436</f>
        <v>0</v>
      </c>
      <c r="U1436" s="768"/>
      <c r="V1436" s="326"/>
      <c r="W1436" s="326">
        <f>T1436-S1436</f>
        <v>0</v>
      </c>
      <c r="X1436" s="326"/>
      <c r="Y1436" s="326"/>
      <c r="Z1436" s="326"/>
      <c r="AA1436" s="940"/>
      <c r="AB1436" s="323"/>
      <c r="AC1436" s="1014">
        <f t="shared" si="577"/>
        <v>0</v>
      </c>
      <c r="AD1436" s="1029"/>
      <c r="AF1436" s="3234">
        <f t="shared" si="580"/>
        <v>0</v>
      </c>
      <c r="AG1436" s="137">
        <f t="shared" si="581"/>
        <v>0</v>
      </c>
      <c r="AJ1436" s="137" t="s">
        <v>604</v>
      </c>
    </row>
    <row r="1437" spans="1:36" ht="45" x14ac:dyDescent="0.25">
      <c r="A1437" s="137">
        <v>1</v>
      </c>
      <c r="B1437" s="307" t="s">
        <v>776</v>
      </c>
      <c r="C1437" s="430"/>
      <c r="D1437" s="1580"/>
      <c r="E1437" s="493"/>
      <c r="F1437" s="187"/>
      <c r="G1437" s="187"/>
      <c r="H1437" s="187"/>
      <c r="I1437" s="1436"/>
      <c r="J1437" s="1436"/>
      <c r="K1437" s="122"/>
      <c r="L1437" s="122"/>
      <c r="M1437" s="122"/>
      <c r="N1437" s="122"/>
      <c r="O1437" s="122"/>
      <c r="P1437" s="122"/>
      <c r="Q1437" s="326"/>
      <c r="R1437" s="326"/>
      <c r="S1437" s="750"/>
      <c r="T1437" s="326"/>
      <c r="U1437" s="768"/>
      <c r="V1437" s="326"/>
      <c r="W1437" s="326"/>
      <c r="X1437" s="326"/>
      <c r="Y1437" s="326"/>
      <c r="Z1437" s="326"/>
      <c r="AA1437" s="940"/>
      <c r="AB1437" s="323"/>
      <c r="AC1437" s="1014">
        <f t="shared" si="577"/>
        <v>0</v>
      </c>
      <c r="AD1437" s="1029"/>
      <c r="AF1437" s="3234">
        <f t="shared" si="580"/>
        <v>0</v>
      </c>
      <c r="AG1437" s="137">
        <f t="shared" si="581"/>
        <v>0</v>
      </c>
      <c r="AJ1437" s="137" t="s">
        <v>604</v>
      </c>
    </row>
    <row r="1438" spans="1:36" ht="29.25" x14ac:dyDescent="0.25">
      <c r="A1438" s="137">
        <v>1</v>
      </c>
      <c r="B1438" s="2181" t="s">
        <v>303</v>
      </c>
      <c r="C1438" s="430"/>
      <c r="D1438" s="1580"/>
      <c r="E1438" s="3064">
        <f>E1440+E1446*5</f>
        <v>34345</v>
      </c>
      <c r="F1438" s="3064">
        <f t="shared" ref="F1438:G1438" si="585">F1440+F1446*5</f>
        <v>5727</v>
      </c>
      <c r="G1438" s="3064">
        <f t="shared" si="585"/>
        <v>586.22500000000002</v>
      </c>
      <c r="H1438" s="3064">
        <f>G1438/F1438*100</f>
        <v>10.236162039462197</v>
      </c>
      <c r="I1438" s="1436"/>
      <c r="J1438" s="1436"/>
      <c r="K1438" s="122"/>
      <c r="L1438" s="122"/>
      <c r="M1438" s="122"/>
      <c r="N1438" s="122"/>
      <c r="O1438" s="122"/>
      <c r="P1438" s="122"/>
      <c r="Q1438" s="326">
        <v>21130.679999999993</v>
      </c>
      <c r="R1438" s="326">
        <v>33659.449399999983</v>
      </c>
      <c r="S1438" s="750">
        <f t="shared" ref="S1438" si="586">Q1438/12*$B$4+(R1438-Q1438)/11*1</f>
        <v>4660.7590363636346</v>
      </c>
      <c r="T1438" s="326">
        <f>Z1438-Y1438-V1438</f>
        <v>2931.6283500000004</v>
      </c>
      <c r="U1438" s="768"/>
      <c r="V1438" s="326"/>
      <c r="W1438" s="326">
        <f>T1438-S1438</f>
        <v>-1729.1306863636341</v>
      </c>
      <c r="X1438" s="326"/>
      <c r="Y1438" s="326">
        <v>0</v>
      </c>
      <c r="Z1438" s="326">
        <v>2931.6283500000004</v>
      </c>
      <c r="AA1438" s="940"/>
      <c r="AB1438" s="323"/>
      <c r="AC1438" s="1014">
        <f t="shared" si="577"/>
        <v>0</v>
      </c>
      <c r="AD1438" s="1029"/>
      <c r="AF1438" s="3234">
        <f t="shared" si="580"/>
        <v>0</v>
      </c>
      <c r="AG1438" s="137">
        <f t="shared" si="581"/>
        <v>2931628.3500000006</v>
      </c>
      <c r="AJ1438" s="137" t="s">
        <v>604</v>
      </c>
    </row>
    <row r="1439" spans="1:36" x14ac:dyDescent="0.25">
      <c r="A1439" s="137">
        <v>1</v>
      </c>
      <c r="B1439" s="307" t="s">
        <v>296</v>
      </c>
      <c r="C1439" s="430"/>
      <c r="D1439" s="1580"/>
      <c r="E1439" s="493"/>
      <c r="F1439" s="187">
        <f>ROUND(E1439/12*$B$4,0)</f>
        <v>0</v>
      </c>
      <c r="G1439" s="187">
        <f>G1441/4</f>
        <v>0</v>
      </c>
      <c r="H1439" s="187"/>
      <c r="I1439" s="1436"/>
      <c r="J1439" s="1436"/>
      <c r="K1439" s="122"/>
      <c r="L1439" s="122"/>
      <c r="M1439" s="122"/>
      <c r="N1439" s="122"/>
      <c r="O1439" s="122"/>
      <c r="P1439" s="122"/>
      <c r="Q1439" s="326"/>
      <c r="R1439" s="326"/>
      <c r="S1439" s="750"/>
      <c r="T1439" s="326"/>
      <c r="U1439" s="768"/>
      <c r="V1439" s="326"/>
      <c r="W1439" s="326"/>
      <c r="X1439" s="326"/>
      <c r="Y1439" s="326"/>
      <c r="Z1439" s="326"/>
      <c r="AA1439" s="940"/>
      <c r="AB1439" s="323"/>
      <c r="AC1439" s="1014">
        <f t="shared" si="577"/>
        <v>0</v>
      </c>
      <c r="AD1439" s="1029"/>
      <c r="AF1439" s="3234">
        <f t="shared" si="580"/>
        <v>0</v>
      </c>
      <c r="AG1439" s="137">
        <f t="shared" si="581"/>
        <v>0</v>
      </c>
      <c r="AJ1439" s="137" t="s">
        <v>604</v>
      </c>
    </row>
    <row r="1440" spans="1:36" ht="30" x14ac:dyDescent="0.25">
      <c r="A1440" s="137">
        <v>1</v>
      </c>
      <c r="B1440" s="468" t="s">
        <v>423</v>
      </c>
      <c r="C1440" s="430"/>
      <c r="D1440" s="1580"/>
      <c r="E1440" s="491">
        <f>ROUND(E1441+E1442/4,0)</f>
        <v>250</v>
      </c>
      <c r="F1440" s="187">
        <f>ROUND(E1440/12*$B$4,0)</f>
        <v>42</v>
      </c>
      <c r="G1440" s="187">
        <f>G1441+G1442/4</f>
        <v>36.225000000000001</v>
      </c>
      <c r="H1440" s="187">
        <f>G1440/F1440*100</f>
        <v>86.25</v>
      </c>
      <c r="I1440" s="1436"/>
      <c r="J1440" s="1436"/>
      <c r="K1440" s="122"/>
      <c r="L1440" s="122"/>
      <c r="M1440" s="122"/>
      <c r="N1440" s="122"/>
      <c r="O1440" s="122"/>
      <c r="P1440" s="122"/>
      <c r="Q1440" s="326"/>
      <c r="R1440" s="326"/>
      <c r="S1440" s="750"/>
      <c r="T1440" s="326"/>
      <c r="U1440" s="768"/>
      <c r="V1440" s="326"/>
      <c r="W1440" s="326"/>
      <c r="X1440" s="326"/>
      <c r="Y1440" s="326"/>
      <c r="Z1440" s="326"/>
      <c r="AA1440" s="940"/>
      <c r="AB1440" s="323"/>
      <c r="AC1440" s="1014">
        <f t="shared" si="577"/>
        <v>0</v>
      </c>
      <c r="AD1440" s="1029"/>
      <c r="AF1440" s="3234">
        <f t="shared" si="580"/>
        <v>0</v>
      </c>
      <c r="AG1440" s="137">
        <f t="shared" si="581"/>
        <v>0</v>
      </c>
      <c r="AJ1440" s="137" t="s">
        <v>604</v>
      </c>
    </row>
    <row r="1441" spans="1:36" x14ac:dyDescent="0.25">
      <c r="A1441" s="137">
        <v>1</v>
      </c>
      <c r="B1441" s="307" t="s">
        <v>424</v>
      </c>
      <c r="C1441" s="430"/>
      <c r="D1441" s="1580"/>
      <c r="E1441" s="2946"/>
      <c r="F1441" s="187"/>
      <c r="G1441" s="187"/>
      <c r="H1441" s="187"/>
      <c r="I1441" s="1436"/>
      <c r="J1441" s="1436"/>
      <c r="K1441" s="122"/>
      <c r="L1441" s="122"/>
      <c r="M1441" s="122"/>
      <c r="N1441" s="122"/>
      <c r="O1441" s="122"/>
      <c r="P1441" s="122"/>
      <c r="Q1441" s="326"/>
      <c r="R1441" s="326"/>
      <c r="S1441" s="750"/>
      <c r="T1441" s="326"/>
      <c r="U1441" s="768"/>
      <c r="V1441" s="326"/>
      <c r="W1441" s="326"/>
      <c r="X1441" s="326"/>
      <c r="Y1441" s="326"/>
      <c r="Z1441" s="326"/>
      <c r="AA1441" s="940"/>
      <c r="AB1441" s="323"/>
      <c r="AC1441" s="1014">
        <f t="shared" si="577"/>
        <v>0</v>
      </c>
      <c r="AD1441" s="1029"/>
      <c r="AF1441" s="3234">
        <f t="shared" si="580"/>
        <v>0</v>
      </c>
      <c r="AG1441" s="137">
        <f t="shared" si="581"/>
        <v>0</v>
      </c>
      <c r="AJ1441" s="137" t="s">
        <v>604</v>
      </c>
    </row>
    <row r="1442" spans="1:36" ht="30" x14ac:dyDescent="0.25">
      <c r="A1442" s="137">
        <v>1</v>
      </c>
      <c r="B1442" s="307" t="s">
        <v>425</v>
      </c>
      <c r="C1442" s="430"/>
      <c r="D1442" s="1580"/>
      <c r="E1442" s="493">
        <v>1000</v>
      </c>
      <c r="F1442" s="187">
        <f>ROUND(E1442/12*$B$4,0)</f>
        <v>167</v>
      </c>
      <c r="G1442" s="187">
        <v>144.9</v>
      </c>
      <c r="H1442" s="187">
        <f>G1442/F1442*100</f>
        <v>86.76646706586827</v>
      </c>
      <c r="I1442" s="1436"/>
      <c r="J1442" s="1436"/>
      <c r="K1442" s="122"/>
      <c r="L1442" s="122"/>
      <c r="M1442" s="122"/>
      <c r="N1442" s="122"/>
      <c r="O1442" s="122"/>
      <c r="P1442" s="122"/>
      <c r="Q1442" s="326"/>
      <c r="R1442" s="326"/>
      <c r="S1442" s="750"/>
      <c r="T1442" s="326"/>
      <c r="U1442" s="768"/>
      <c r="V1442" s="326"/>
      <c r="W1442" s="326"/>
      <c r="X1442" s="326"/>
      <c r="Y1442" s="326"/>
      <c r="Z1442" s="326"/>
      <c r="AA1442" s="940"/>
      <c r="AB1442" s="323"/>
      <c r="AC1442" s="1014">
        <f t="shared" si="577"/>
        <v>0</v>
      </c>
      <c r="AD1442" s="1029"/>
      <c r="AF1442" s="3234">
        <f t="shared" si="580"/>
        <v>0</v>
      </c>
      <c r="AG1442" s="137">
        <f t="shared" si="581"/>
        <v>0</v>
      </c>
      <c r="AJ1442" s="2186" t="s">
        <v>604</v>
      </c>
    </row>
    <row r="1443" spans="1:36" ht="45" x14ac:dyDescent="0.25">
      <c r="A1443" s="137">
        <v>1</v>
      </c>
      <c r="B1443" s="307" t="s">
        <v>426</v>
      </c>
      <c r="C1443" s="430"/>
      <c r="D1443" s="4"/>
      <c r="E1443" s="493"/>
      <c r="F1443" s="123"/>
      <c r="G1443" s="183"/>
      <c r="H1443" s="183"/>
      <c r="I1443" s="1436"/>
      <c r="J1443" s="1436"/>
      <c r="K1443" s="122"/>
      <c r="L1443" s="122"/>
      <c r="M1443" s="122"/>
      <c r="N1443" s="122"/>
      <c r="O1443" s="122"/>
      <c r="P1443" s="122"/>
      <c r="Q1443" s="326"/>
      <c r="R1443" s="326"/>
      <c r="S1443" s="750"/>
      <c r="T1443" s="326">
        <f>Z1443-Y1443-V1443</f>
        <v>0</v>
      </c>
      <c r="U1443" s="768"/>
      <c r="V1443" s="326"/>
      <c r="W1443" s="326"/>
      <c r="X1443" s="326"/>
      <c r="Y1443" s="326"/>
      <c r="Z1443" s="326"/>
      <c r="AA1443" s="920"/>
      <c r="AB1443" s="323"/>
      <c r="AC1443" s="1014">
        <f t="shared" si="577"/>
        <v>0</v>
      </c>
      <c r="AD1443" s="1029"/>
      <c r="AF1443" s="3234">
        <f t="shared" si="580"/>
        <v>0</v>
      </c>
      <c r="AG1443" s="137">
        <f t="shared" si="581"/>
        <v>0</v>
      </c>
      <c r="AJ1443" s="137" t="s">
        <v>604</v>
      </c>
    </row>
    <row r="1444" spans="1:36" ht="60" x14ac:dyDescent="0.25">
      <c r="A1444" s="137">
        <v>1</v>
      </c>
      <c r="B1444" s="307" t="s">
        <v>427</v>
      </c>
      <c r="C1444" s="430"/>
      <c r="D1444" s="4"/>
      <c r="E1444" s="491"/>
      <c r="F1444" s="123"/>
      <c r="G1444" s="183"/>
      <c r="H1444" s="183"/>
      <c r="I1444" s="1436"/>
      <c r="J1444" s="1436"/>
      <c r="K1444" s="122"/>
      <c r="L1444" s="122"/>
      <c r="M1444" s="122"/>
      <c r="N1444" s="122"/>
      <c r="O1444" s="122"/>
      <c r="P1444" s="122"/>
      <c r="Q1444" s="326"/>
      <c r="R1444" s="326"/>
      <c r="S1444" s="750"/>
      <c r="T1444" s="326">
        <f>Z1444-Y1444-V1444</f>
        <v>0</v>
      </c>
      <c r="U1444" s="768"/>
      <c r="V1444" s="326"/>
      <c r="W1444" s="326"/>
      <c r="X1444" s="326"/>
      <c r="Y1444" s="326"/>
      <c r="Z1444" s="326"/>
      <c r="AA1444" s="920"/>
      <c r="AB1444" s="323"/>
      <c r="AC1444" s="1014">
        <f t="shared" si="577"/>
        <v>0</v>
      </c>
      <c r="AD1444" s="1029"/>
      <c r="AF1444" s="3234">
        <f t="shared" si="580"/>
        <v>0</v>
      </c>
      <c r="AG1444" s="137">
        <f t="shared" si="581"/>
        <v>0</v>
      </c>
      <c r="AJ1444" s="137" t="s">
        <v>604</v>
      </c>
    </row>
    <row r="1445" spans="1:36" ht="45" x14ac:dyDescent="0.25">
      <c r="A1445" s="137">
        <v>1</v>
      </c>
      <c r="B1445" s="306" t="s">
        <v>428</v>
      </c>
      <c r="C1445" s="430"/>
      <c r="D1445" s="4"/>
      <c r="E1445" s="491"/>
      <c r="F1445" s="123"/>
      <c r="G1445" s="183"/>
      <c r="H1445" s="183"/>
      <c r="I1445" s="1436"/>
      <c r="J1445" s="1436"/>
      <c r="K1445" s="122"/>
      <c r="L1445" s="122"/>
      <c r="M1445" s="122"/>
      <c r="N1445" s="122"/>
      <c r="O1445" s="122"/>
      <c r="P1445" s="122"/>
      <c r="Q1445" s="326"/>
      <c r="R1445" s="326"/>
      <c r="S1445" s="750"/>
      <c r="T1445" s="326"/>
      <c r="U1445" s="768"/>
      <c r="V1445" s="326"/>
      <c r="W1445" s="326"/>
      <c r="X1445" s="326"/>
      <c r="Y1445" s="326"/>
      <c r="Z1445" s="326"/>
      <c r="AA1445" s="920"/>
      <c r="AB1445" s="323"/>
      <c r="AC1445" s="1014">
        <f t="shared" si="577"/>
        <v>0</v>
      </c>
      <c r="AD1445" s="1029"/>
      <c r="AF1445" s="3234">
        <f t="shared" si="580"/>
        <v>0</v>
      </c>
      <c r="AG1445" s="137">
        <f t="shared" si="581"/>
        <v>0</v>
      </c>
      <c r="AJ1445" s="137" t="s">
        <v>604</v>
      </c>
    </row>
    <row r="1446" spans="1:36" ht="57.75" x14ac:dyDescent="0.25">
      <c r="A1446" s="137">
        <v>1</v>
      </c>
      <c r="B1446" s="2181" t="s">
        <v>740</v>
      </c>
      <c r="C1446" s="430"/>
      <c r="D1446" s="4"/>
      <c r="E1446" s="2947">
        <f>E1447+E1448+E1449</f>
        <v>6819</v>
      </c>
      <c r="F1446" s="123">
        <f>F1447+F1448+F1449</f>
        <v>1137</v>
      </c>
      <c r="G1446" s="183">
        <f>G1447+G1448+G1449</f>
        <v>110</v>
      </c>
      <c r="H1446" s="183">
        <f>G1446/F1446*100</f>
        <v>9.6745822339489891</v>
      </c>
      <c r="I1446" s="1436"/>
      <c r="J1446" s="1436"/>
      <c r="K1446" s="122"/>
      <c r="L1446" s="122"/>
      <c r="M1446" s="122"/>
      <c r="N1446" s="122"/>
      <c r="O1446" s="122"/>
      <c r="P1446" s="122"/>
      <c r="Q1446" s="326"/>
      <c r="R1446" s="326"/>
      <c r="S1446" s="750"/>
      <c r="T1446" s="326">
        <f>Z1446-Y1446-V1446</f>
        <v>0</v>
      </c>
      <c r="U1446" s="768"/>
      <c r="V1446" s="326"/>
      <c r="W1446" s="326">
        <f>T1446-S1446</f>
        <v>0</v>
      </c>
      <c r="X1446" s="326"/>
      <c r="Y1446" s="326"/>
      <c r="Z1446" s="326"/>
      <c r="AA1446" s="920"/>
      <c r="AB1446" s="323"/>
      <c r="AC1446" s="1014">
        <f t="shared" si="577"/>
        <v>0</v>
      </c>
      <c r="AD1446" s="1029"/>
      <c r="AF1446" s="3234">
        <f t="shared" si="580"/>
        <v>0</v>
      </c>
      <c r="AG1446" s="137">
        <f t="shared" si="581"/>
        <v>0</v>
      </c>
      <c r="AJ1446" s="137" t="s">
        <v>604</v>
      </c>
    </row>
    <row r="1447" spans="1:36" ht="30" x14ac:dyDescent="0.25">
      <c r="A1447" s="137">
        <v>1</v>
      </c>
      <c r="B1447" s="307" t="s">
        <v>741</v>
      </c>
      <c r="C1447" s="430"/>
      <c r="D1447" s="4"/>
      <c r="E1447" s="2947">
        <v>300</v>
      </c>
      <c r="F1447" s="123">
        <f>ROUND(E1447/12*$B$4,0)</f>
        <v>50</v>
      </c>
      <c r="G1447" s="183">
        <v>0</v>
      </c>
      <c r="H1447" s="183">
        <f>G1447/F1447*100</f>
        <v>0</v>
      </c>
      <c r="I1447" s="1436"/>
      <c r="J1447" s="1436"/>
      <c r="K1447" s="122"/>
      <c r="L1447" s="122"/>
      <c r="M1447" s="122"/>
      <c r="N1447" s="122"/>
      <c r="O1447" s="122"/>
      <c r="P1447" s="122"/>
      <c r="Q1447" s="326"/>
      <c r="R1447" s="326"/>
      <c r="S1447" s="750">
        <f t="shared" ref="S1447" si="587">Q1447/12*$B$4</f>
        <v>0</v>
      </c>
      <c r="T1447" s="326">
        <f>Z1447-Y1447-V1447</f>
        <v>0</v>
      </c>
      <c r="U1447" s="768"/>
      <c r="V1447" s="326"/>
      <c r="W1447" s="326">
        <f>T1447-S1447</f>
        <v>0</v>
      </c>
      <c r="X1447" s="326"/>
      <c r="Y1447" s="326"/>
      <c r="Z1447" s="326"/>
      <c r="AA1447" s="920"/>
      <c r="AB1447" s="323"/>
      <c r="AC1447" s="1014">
        <f t="shared" si="577"/>
        <v>0</v>
      </c>
      <c r="AD1447" s="1029"/>
      <c r="AF1447" s="3234">
        <f t="shared" si="580"/>
        <v>0</v>
      </c>
      <c r="AG1447" s="137">
        <f t="shared" si="581"/>
        <v>0</v>
      </c>
      <c r="AJ1447" s="137" t="s">
        <v>604</v>
      </c>
    </row>
    <row r="1448" spans="1:36" s="2186" customFormat="1" ht="30" x14ac:dyDescent="0.25">
      <c r="B1448" s="307" t="s">
        <v>742</v>
      </c>
      <c r="C1448" s="430"/>
      <c r="D1448" s="4"/>
      <c r="E1448" s="2947">
        <v>300</v>
      </c>
      <c r="F1448" s="123">
        <f>ROUND(E1448/12*$B$4,0)</f>
        <v>50</v>
      </c>
      <c r="G1448" s="183">
        <v>110</v>
      </c>
      <c r="H1448" s="183">
        <f>G1448/F1448*100</f>
        <v>220.00000000000003</v>
      </c>
      <c r="I1448" s="1436"/>
      <c r="J1448" s="1436"/>
      <c r="K1448" s="122"/>
      <c r="L1448" s="122"/>
      <c r="M1448" s="122"/>
      <c r="N1448" s="122"/>
      <c r="O1448" s="122"/>
      <c r="P1448" s="122"/>
      <c r="Q1448" s="326"/>
      <c r="R1448" s="326"/>
      <c r="S1448" s="750"/>
      <c r="T1448" s="326"/>
      <c r="U1448" s="768"/>
      <c r="V1448" s="326"/>
      <c r="W1448" s="326"/>
      <c r="X1448" s="326"/>
      <c r="Y1448" s="326"/>
      <c r="Z1448" s="326"/>
      <c r="AA1448" s="920"/>
      <c r="AB1448" s="323"/>
      <c r="AC1448" s="1014">
        <f t="shared" si="577"/>
        <v>0</v>
      </c>
      <c r="AD1448" s="1029"/>
      <c r="AF1448" s="3234"/>
    </row>
    <row r="1449" spans="1:36" s="2186" customFormat="1" ht="30" x14ac:dyDescent="0.25">
      <c r="B1449" s="307" t="s">
        <v>761</v>
      </c>
      <c r="C1449" s="430"/>
      <c r="D1449" s="4"/>
      <c r="E1449" s="493">
        <v>6219</v>
      </c>
      <c r="F1449" s="123">
        <f>ROUND(E1449/12*$B$4,0)</f>
        <v>1037</v>
      </c>
      <c r="G1449" s="183"/>
      <c r="H1449" s="183">
        <f>G1449/F1449*100</f>
        <v>0</v>
      </c>
      <c r="I1449" s="1436"/>
      <c r="J1449" s="1436"/>
      <c r="K1449" s="122"/>
      <c r="L1449" s="122"/>
      <c r="M1449" s="122"/>
      <c r="N1449" s="122"/>
      <c r="O1449" s="122"/>
      <c r="P1449" s="122"/>
      <c r="Q1449" s="326"/>
      <c r="R1449" s="326"/>
      <c r="S1449" s="750"/>
      <c r="T1449" s="326"/>
      <c r="U1449" s="768"/>
      <c r="V1449" s="326"/>
      <c r="W1449" s="326"/>
      <c r="X1449" s="326"/>
      <c r="Y1449" s="326"/>
      <c r="Z1449" s="326"/>
      <c r="AA1449" s="920"/>
      <c r="AB1449" s="323"/>
      <c r="AC1449" s="1014">
        <f t="shared" si="577"/>
        <v>0</v>
      </c>
      <c r="AD1449" s="1029"/>
      <c r="AF1449" s="3234"/>
    </row>
    <row r="1450" spans="1:36" ht="29.25" x14ac:dyDescent="0.25">
      <c r="A1450" s="137">
        <v>1</v>
      </c>
      <c r="B1450" s="520" t="s">
        <v>304</v>
      </c>
      <c r="C1450" s="430"/>
      <c r="D1450" s="4"/>
      <c r="E1450" s="492">
        <f>E1451+E1452+E1454</f>
        <v>15953.340425531915</v>
      </c>
      <c r="F1450" s="523">
        <f t="shared" ref="F1450:G1450" si="588">F1451+F1452+F1454</f>
        <v>2659.0212765957449</v>
      </c>
      <c r="G1450" s="741">
        <f t="shared" si="588"/>
        <v>1054.818085106383</v>
      </c>
      <c r="H1450" s="741">
        <f>G1450/F1450*100</f>
        <v>39.669411237537403</v>
      </c>
      <c r="I1450" s="1436"/>
      <c r="J1450" s="1436"/>
      <c r="K1450" s="122"/>
      <c r="L1450" s="122"/>
      <c r="M1450" s="122"/>
      <c r="N1450" s="122"/>
      <c r="O1450" s="122"/>
      <c r="P1450" s="122"/>
      <c r="Q1450" s="326"/>
      <c r="R1450" s="326"/>
      <c r="S1450" s="750"/>
      <c r="T1450" s="326">
        <f>Z1450-Y1450-V1450</f>
        <v>0</v>
      </c>
      <c r="U1450" s="768"/>
      <c r="V1450" s="326"/>
      <c r="W1450" s="326"/>
      <c r="X1450" s="326"/>
      <c r="Y1450" s="326"/>
      <c r="Z1450" s="326"/>
      <c r="AA1450" s="920"/>
      <c r="AB1450" s="323"/>
      <c r="AC1450" s="1014">
        <f t="shared" si="577"/>
        <v>0</v>
      </c>
      <c r="AD1450" s="1029"/>
      <c r="AF1450" s="3234">
        <f t="shared" si="580"/>
        <v>0</v>
      </c>
      <c r="AG1450" s="137">
        <f t="shared" si="581"/>
        <v>0</v>
      </c>
      <c r="AJ1450" s="137" t="s">
        <v>604</v>
      </c>
    </row>
    <row r="1451" spans="1:36" x14ac:dyDescent="0.25">
      <c r="A1451" s="137">
        <v>1</v>
      </c>
      <c r="B1451" s="520" t="s">
        <v>312</v>
      </c>
      <c r="C1451" s="430"/>
      <c r="D1451" s="4"/>
      <c r="E1451" s="491"/>
      <c r="F1451" s="123">
        <f>ROUND(E1451/12*$B$4,0)</f>
        <v>0</v>
      </c>
      <c r="G1451" s="183"/>
      <c r="H1451" s="183"/>
      <c r="I1451" s="1436"/>
      <c r="J1451" s="1436"/>
      <c r="K1451" s="122"/>
      <c r="L1451" s="122"/>
      <c r="M1451" s="122"/>
      <c r="N1451" s="122"/>
      <c r="O1451" s="122"/>
      <c r="P1451" s="122"/>
      <c r="Q1451" s="326"/>
      <c r="R1451" s="326"/>
      <c r="S1451" s="750"/>
      <c r="T1451" s="326"/>
      <c r="U1451" s="768"/>
      <c r="V1451" s="326"/>
      <c r="W1451" s="326"/>
      <c r="X1451" s="326"/>
      <c r="Y1451" s="326"/>
      <c r="Z1451" s="326"/>
      <c r="AA1451" s="920"/>
      <c r="AB1451" s="323"/>
      <c r="AC1451" s="1014">
        <f t="shared" si="577"/>
        <v>0</v>
      </c>
      <c r="AD1451" s="1029"/>
      <c r="AF1451" s="3234">
        <f t="shared" si="580"/>
        <v>0</v>
      </c>
      <c r="AG1451" s="137">
        <f t="shared" si="581"/>
        <v>0</v>
      </c>
      <c r="AJ1451" s="137" t="s">
        <v>604</v>
      </c>
    </row>
    <row r="1452" spans="1:36" x14ac:dyDescent="0.25">
      <c r="A1452" s="137">
        <v>1</v>
      </c>
      <c r="B1452" s="4" t="s">
        <v>313</v>
      </c>
      <c r="C1452" s="430"/>
      <c r="D1452" s="4"/>
      <c r="E1452" s="491">
        <f>E1453/9.4</f>
        <v>372.34042553191489</v>
      </c>
      <c r="F1452" s="123">
        <f>F1453/9.4</f>
        <v>62.021276595744681</v>
      </c>
      <c r="G1452" s="183">
        <f>G1453/9.4</f>
        <v>36.818085106382981</v>
      </c>
      <c r="H1452" s="183">
        <f>G1452/F1452*100</f>
        <v>59.36363636363636</v>
      </c>
      <c r="I1452" s="1436"/>
      <c r="J1452" s="1436"/>
      <c r="K1452" s="122"/>
      <c r="L1452" s="122"/>
      <c r="M1452" s="122"/>
      <c r="N1452" s="122"/>
      <c r="O1452" s="122"/>
      <c r="P1452" s="122"/>
      <c r="Q1452" s="326"/>
      <c r="R1452" s="326"/>
      <c r="S1452" s="750"/>
      <c r="T1452" s="326">
        <f>Z1452-Y1452-V1452</f>
        <v>0</v>
      </c>
      <c r="U1452" s="768"/>
      <c r="V1452" s="326"/>
      <c r="W1452" s="326"/>
      <c r="X1452" s="326"/>
      <c r="Y1452" s="326"/>
      <c r="Z1452" s="326"/>
      <c r="AA1452" s="920"/>
      <c r="AB1452" s="323"/>
      <c r="AC1452" s="1014">
        <f t="shared" si="577"/>
        <v>0</v>
      </c>
      <c r="AD1452" s="1029"/>
      <c r="AF1452" s="3234">
        <f t="shared" si="580"/>
        <v>0</v>
      </c>
      <c r="AG1452" s="137">
        <f t="shared" si="581"/>
        <v>0</v>
      </c>
      <c r="AJ1452" s="137" t="s">
        <v>604</v>
      </c>
    </row>
    <row r="1453" spans="1:36" x14ac:dyDescent="0.25">
      <c r="A1453" s="137">
        <v>1</v>
      </c>
      <c r="B1453" s="534" t="s">
        <v>314</v>
      </c>
      <c r="C1453" s="449"/>
      <c r="D1453" s="4"/>
      <c r="E1453" s="526">
        <v>3500</v>
      </c>
      <c r="F1453" s="123">
        <f>ROUND(E1453/12*$B$4,0)</f>
        <v>583</v>
      </c>
      <c r="G1453" s="183">
        <v>346.09000000000003</v>
      </c>
      <c r="H1453" s="183">
        <f>G1453/F1453*100</f>
        <v>59.363636363636374</v>
      </c>
      <c r="I1453" s="1436"/>
      <c r="J1453" s="1436"/>
      <c r="K1453" s="122"/>
      <c r="L1453" s="122"/>
      <c r="M1453" s="122"/>
      <c r="N1453" s="122"/>
      <c r="O1453" s="122"/>
      <c r="P1453" s="122"/>
      <c r="Q1453" s="326"/>
      <c r="R1453" s="326"/>
      <c r="S1453" s="750"/>
      <c r="T1453" s="326"/>
      <c r="U1453" s="768"/>
      <c r="V1453" s="326"/>
      <c r="W1453" s="326"/>
      <c r="X1453" s="326"/>
      <c r="Y1453" s="326"/>
      <c r="Z1453" s="326"/>
      <c r="AA1453" s="920"/>
      <c r="AB1453" s="323"/>
      <c r="AC1453" s="1014">
        <f t="shared" si="577"/>
        <v>0</v>
      </c>
      <c r="AD1453" s="1029"/>
      <c r="AF1453" s="3234">
        <f t="shared" si="580"/>
        <v>0</v>
      </c>
      <c r="AG1453" s="137">
        <f t="shared" si="581"/>
        <v>0</v>
      </c>
      <c r="AJ1453" s="2186" t="s">
        <v>604</v>
      </c>
    </row>
    <row r="1454" spans="1:36" s="2186" customFormat="1" ht="29.25" x14ac:dyDescent="0.25">
      <c r="B1454" s="2181" t="s">
        <v>777</v>
      </c>
      <c r="C1454" s="449"/>
      <c r="D1454" s="4"/>
      <c r="E1454" s="526">
        <v>15581</v>
      </c>
      <c r="F1454" s="123">
        <f>ROUND(E1454/12*$B$4,0)</f>
        <v>2597</v>
      </c>
      <c r="G1454" s="971">
        <v>1018</v>
      </c>
      <c r="H1454" s="971">
        <f>G1454/F1454*100</f>
        <v>39.199075856757801</v>
      </c>
      <c r="I1454" s="1458"/>
      <c r="J1454" s="1436"/>
      <c r="K1454" s="122"/>
      <c r="L1454" s="122"/>
      <c r="M1454" s="1459"/>
      <c r="N1454" s="1459"/>
      <c r="O1454" s="1459"/>
      <c r="P1454" s="1459"/>
      <c r="Q1454" s="327">
        <v>25085.41</v>
      </c>
      <c r="R1454" s="327">
        <v>25085.41</v>
      </c>
      <c r="S1454" s="870">
        <f t="shared" ref="S1454" si="589">Q1454/12*$B$4+(R1454-Q1454)/11*1</f>
        <v>4180.9016666666666</v>
      </c>
      <c r="T1454" s="327">
        <f>Z1454-Y1454-V1454</f>
        <v>976.00919999999996</v>
      </c>
      <c r="U1454" s="1061"/>
      <c r="V1454" s="327"/>
      <c r="W1454" s="327">
        <f>T1454-S1454</f>
        <v>-3204.8924666666667</v>
      </c>
      <c r="X1454" s="327"/>
      <c r="Y1454" s="326">
        <v>-12.55322</v>
      </c>
      <c r="Z1454" s="327">
        <v>963.45597999999995</v>
      </c>
      <c r="AA1454" s="1648"/>
      <c r="AB1454" s="856"/>
      <c r="AC1454" s="1014">
        <f t="shared" si="577"/>
        <v>0</v>
      </c>
      <c r="AD1454" s="1029"/>
      <c r="AF1454" s="3234"/>
    </row>
    <row r="1455" spans="1:36" ht="29.25" x14ac:dyDescent="0.25">
      <c r="A1455" s="137">
        <v>1</v>
      </c>
      <c r="B1455" s="520" t="s">
        <v>297</v>
      </c>
      <c r="C1455" s="430"/>
      <c r="D1455" s="4"/>
      <c r="E1455" s="493">
        <f>E1456</f>
        <v>13500</v>
      </c>
      <c r="F1455" s="123">
        <f>F1456</f>
        <v>2250</v>
      </c>
      <c r="G1455" s="971">
        <f>G1456</f>
        <v>1878</v>
      </c>
      <c r="H1455" s="971">
        <f>G1455/F1455*100</f>
        <v>83.466666666666669</v>
      </c>
      <c r="I1455" s="1458"/>
      <c r="J1455" s="1436"/>
      <c r="K1455" s="122"/>
      <c r="L1455" s="122"/>
      <c r="M1455" s="1459"/>
      <c r="N1455" s="1459"/>
      <c r="O1455" s="1459"/>
      <c r="P1455" s="1459"/>
      <c r="Q1455" s="327"/>
      <c r="R1455" s="327"/>
      <c r="S1455" s="870"/>
      <c r="T1455" s="327">
        <f>Z1455-Y1455-V1455</f>
        <v>0</v>
      </c>
      <c r="U1455" s="1061"/>
      <c r="V1455" s="327"/>
      <c r="W1455" s="327"/>
      <c r="X1455" s="327"/>
      <c r="Y1455" s="326"/>
      <c r="Z1455" s="327"/>
      <c r="AA1455" s="1648"/>
      <c r="AB1455" s="856"/>
      <c r="AC1455" s="1014">
        <f t="shared" si="577"/>
        <v>0</v>
      </c>
      <c r="AD1455" s="1029"/>
      <c r="AF1455" s="3234">
        <f t="shared" si="580"/>
        <v>0</v>
      </c>
      <c r="AG1455" s="137">
        <f t="shared" si="581"/>
        <v>0</v>
      </c>
      <c r="AJ1455" s="137" t="s">
        <v>604</v>
      </c>
    </row>
    <row r="1456" spans="1:36" ht="30" x14ac:dyDescent="0.25">
      <c r="A1456" s="137">
        <v>1</v>
      </c>
      <c r="B1456" s="516" t="s">
        <v>189</v>
      </c>
      <c r="C1456" s="1622"/>
      <c r="D1456" s="4"/>
      <c r="E1456" s="493">
        <v>13500</v>
      </c>
      <c r="F1456" s="126">
        <f>ROUND(E1456/12*$B$4,0)</f>
        <v>2250</v>
      </c>
      <c r="G1456" s="971">
        <v>1878</v>
      </c>
      <c r="H1456" s="183">
        <f>G1456/F1456*100</f>
        <v>83.466666666666669</v>
      </c>
      <c r="I1456" s="1436"/>
      <c r="J1456" s="1453"/>
      <c r="K1456" s="122"/>
      <c r="L1456" s="1452"/>
      <c r="M1456" s="122"/>
      <c r="N1456" s="122"/>
      <c r="O1456" s="122"/>
      <c r="P1456" s="122"/>
      <c r="Q1456" s="326"/>
      <c r="R1456" s="326"/>
      <c r="S1456" s="750">
        <f>Q1456/12*$B$4</f>
        <v>0</v>
      </c>
      <c r="T1456" s="327">
        <f>Z1456-Y1456-V1456</f>
        <v>0</v>
      </c>
      <c r="U1456" s="768"/>
      <c r="V1456" s="327"/>
      <c r="W1456" s="327">
        <f>T1456-S1456</f>
        <v>0</v>
      </c>
      <c r="X1456" s="326"/>
      <c r="Y1456" s="328"/>
      <c r="Z1456" s="326"/>
      <c r="AA1456" s="1648"/>
      <c r="AB1456" s="323"/>
      <c r="AC1456" s="1014">
        <f t="shared" si="577"/>
        <v>0</v>
      </c>
      <c r="AD1456" s="1029"/>
      <c r="AF1456" s="3234">
        <f t="shared" si="580"/>
        <v>0</v>
      </c>
      <c r="AG1456" s="137">
        <f t="shared" si="581"/>
        <v>0</v>
      </c>
      <c r="AJ1456" s="137" t="s">
        <v>604</v>
      </c>
    </row>
    <row r="1457" spans="1:36" s="2186" customFormat="1" x14ac:dyDescent="0.25">
      <c r="A1457" s="2186">
        <v>1</v>
      </c>
      <c r="B1457" s="516"/>
      <c r="C1457" s="2175"/>
      <c r="D1457" s="1569"/>
      <c r="E1457" s="493"/>
      <c r="F1457" s="126"/>
      <c r="G1457" s="971"/>
      <c r="H1457" s="183"/>
      <c r="I1457" s="1436"/>
      <c r="J1457" s="1453"/>
      <c r="K1457" s="122"/>
      <c r="L1457" s="1452"/>
      <c r="M1457" s="122"/>
      <c r="N1457" s="122"/>
      <c r="O1457" s="122"/>
      <c r="P1457" s="122"/>
      <c r="Q1457" s="326"/>
      <c r="R1457" s="326"/>
      <c r="S1457" s="750"/>
      <c r="T1457" s="327"/>
      <c r="U1457" s="768"/>
      <c r="V1457" s="327"/>
      <c r="W1457" s="327"/>
      <c r="X1457" s="326"/>
      <c r="Y1457" s="326"/>
      <c r="Z1457" s="326"/>
      <c r="AA1457" s="1648"/>
      <c r="AB1457" s="323"/>
      <c r="AC1457" s="1014">
        <f t="shared" si="577"/>
        <v>0</v>
      </c>
      <c r="AD1457" s="1029"/>
      <c r="AF1457" s="3234">
        <f t="shared" si="580"/>
        <v>0</v>
      </c>
      <c r="AG1457" s="2186">
        <f t="shared" si="581"/>
        <v>0</v>
      </c>
      <c r="AJ1457" s="2186" t="s">
        <v>604</v>
      </c>
    </row>
    <row r="1458" spans="1:36" ht="18" customHeight="1" x14ac:dyDescent="0.25">
      <c r="A1458" s="137">
        <v>1</v>
      </c>
      <c r="B1458" s="505" t="s">
        <v>213</v>
      </c>
      <c r="C1458" s="430"/>
      <c r="D1458" s="1569"/>
      <c r="E1458" s="242">
        <f>SUM(E1459:E1465)</f>
        <v>10260</v>
      </c>
      <c r="F1458" s="741">
        <f>SUM(F1459:F1465)</f>
        <v>1710</v>
      </c>
      <c r="G1458" s="741">
        <f>SUM(G1459:G1465)</f>
        <v>1560</v>
      </c>
      <c r="H1458" s="741">
        <f t="shared" ref="H1458:H1471" si="590">G1458/F1458*100</f>
        <v>91.228070175438589</v>
      </c>
      <c r="I1458" s="1436"/>
      <c r="J1458" s="1436"/>
      <c r="K1458" s="122"/>
      <c r="L1458" s="122"/>
      <c r="M1458" s="122"/>
      <c r="N1458" s="122"/>
      <c r="O1458" s="122"/>
      <c r="P1458" s="122"/>
      <c r="Q1458" s="326">
        <v>11567.183999999999</v>
      </c>
      <c r="R1458" s="326">
        <v>11567.183999999999</v>
      </c>
      <c r="S1458" s="750">
        <f t="shared" ref="S1458" si="591">Q1458/12*$B$4+(R1458-Q1458)/11*1</f>
        <v>1927.8639999999998</v>
      </c>
      <c r="T1458" s="326">
        <f>Z1458-Y1458-V1458</f>
        <v>1970.3761799999997</v>
      </c>
      <c r="U1458" s="768"/>
      <c r="V1458" s="326"/>
      <c r="W1458" s="326">
        <f>T1458-S1458</f>
        <v>42.512179999999944</v>
      </c>
      <c r="X1458" s="326"/>
      <c r="Y1458" s="326">
        <v>0</v>
      </c>
      <c r="Z1458" s="326">
        <v>1970.3761799999997</v>
      </c>
      <c r="AA1458" s="924"/>
      <c r="AB1458" s="323"/>
      <c r="AC1458" s="1014">
        <f t="shared" si="577"/>
        <v>0</v>
      </c>
      <c r="AD1458" s="1029"/>
      <c r="AF1458" s="3234">
        <f t="shared" si="580"/>
        <v>0</v>
      </c>
      <c r="AG1458" s="137">
        <f t="shared" si="581"/>
        <v>1970376.1799999997</v>
      </c>
      <c r="AJ1458" s="137" t="s">
        <v>604</v>
      </c>
    </row>
    <row r="1459" spans="1:36" s="2186" customFormat="1" ht="18" customHeight="1" x14ac:dyDescent="0.25">
      <c r="A1459" s="2186">
        <v>1</v>
      </c>
      <c r="B1459" s="518" t="s">
        <v>239</v>
      </c>
      <c r="C1459" s="430"/>
      <c r="D1459" s="4"/>
      <c r="E1459" s="218">
        <v>800</v>
      </c>
      <c r="F1459" s="123">
        <f t="shared" ref="F1459:F1465" si="592">ROUND(E1459/12*$B$4,0)</f>
        <v>133</v>
      </c>
      <c r="G1459" s="183">
        <v>159</v>
      </c>
      <c r="H1459" s="741">
        <f t="shared" si="590"/>
        <v>119.54887218045114</v>
      </c>
      <c r="I1459" s="1436"/>
      <c r="J1459" s="1436"/>
      <c r="K1459" s="122"/>
      <c r="L1459" s="122"/>
      <c r="M1459" s="122"/>
      <c r="N1459" s="122"/>
      <c r="O1459" s="122"/>
      <c r="P1459" s="122"/>
      <c r="Q1459" s="326"/>
      <c r="R1459" s="326"/>
      <c r="S1459" s="871"/>
      <c r="T1459" s="326"/>
      <c r="U1459" s="768"/>
      <c r="V1459" s="326"/>
      <c r="W1459" s="326"/>
      <c r="X1459" s="326"/>
      <c r="Y1459" s="326"/>
      <c r="Z1459" s="326"/>
      <c r="AA1459" s="924"/>
      <c r="AB1459" s="323"/>
      <c r="AC1459" s="1014">
        <f t="shared" si="577"/>
        <v>0</v>
      </c>
      <c r="AD1459" s="1029"/>
      <c r="AF1459" s="3234">
        <f t="shared" si="580"/>
        <v>0</v>
      </c>
      <c r="AG1459" s="2186">
        <f t="shared" si="581"/>
        <v>0</v>
      </c>
      <c r="AJ1459" s="2186" t="s">
        <v>604</v>
      </c>
    </row>
    <row r="1460" spans="1:36" ht="45" x14ac:dyDescent="0.25">
      <c r="A1460" s="137">
        <v>1</v>
      </c>
      <c r="B1460" s="518" t="s">
        <v>401</v>
      </c>
      <c r="C1460" s="430"/>
      <c r="D1460" s="4"/>
      <c r="E1460" s="218">
        <v>120</v>
      </c>
      <c r="F1460" s="123">
        <f t="shared" si="592"/>
        <v>20</v>
      </c>
      <c r="G1460" s="183">
        <v>17</v>
      </c>
      <c r="H1460" s="741">
        <f t="shared" si="590"/>
        <v>85</v>
      </c>
      <c r="I1460" s="1436"/>
      <c r="J1460" s="1436"/>
      <c r="K1460" s="122"/>
      <c r="L1460" s="122"/>
      <c r="M1460" s="122"/>
      <c r="N1460" s="122"/>
      <c r="O1460" s="122"/>
      <c r="P1460" s="122"/>
      <c r="Q1460" s="326"/>
      <c r="R1460" s="326"/>
      <c r="S1460" s="750"/>
      <c r="T1460" s="326">
        <f>Z1460-Y1460-V1460</f>
        <v>0</v>
      </c>
      <c r="U1460" s="768"/>
      <c r="V1460" s="326"/>
      <c r="W1460" s="326"/>
      <c r="X1460" s="326"/>
      <c r="Y1460" s="326"/>
      <c r="Z1460" s="326"/>
      <c r="AA1460" s="920"/>
      <c r="AB1460" s="323"/>
      <c r="AC1460" s="1014">
        <f t="shared" si="577"/>
        <v>0</v>
      </c>
      <c r="AD1460" s="1029"/>
      <c r="AF1460" s="3234">
        <f t="shared" si="580"/>
        <v>0</v>
      </c>
      <c r="AG1460" s="137">
        <f t="shared" si="581"/>
        <v>0</v>
      </c>
      <c r="AJ1460" s="137" t="s">
        <v>604</v>
      </c>
    </row>
    <row r="1461" spans="1:36" s="2186" customFormat="1" ht="45" x14ac:dyDescent="0.25">
      <c r="A1461" s="2186">
        <v>1</v>
      </c>
      <c r="B1461" s="518" t="s">
        <v>336</v>
      </c>
      <c r="C1461" s="430"/>
      <c r="D1461" s="4"/>
      <c r="E1461" s="218">
        <v>890</v>
      </c>
      <c r="F1461" s="123">
        <f t="shared" si="592"/>
        <v>148</v>
      </c>
      <c r="G1461" s="183">
        <v>159</v>
      </c>
      <c r="H1461" s="741">
        <f t="shared" si="590"/>
        <v>107.43243243243244</v>
      </c>
      <c r="I1461" s="1436"/>
      <c r="J1461" s="1436"/>
      <c r="K1461" s="122"/>
      <c r="L1461" s="122"/>
      <c r="M1461" s="122"/>
      <c r="N1461" s="122"/>
      <c r="O1461" s="122"/>
      <c r="P1461" s="122"/>
      <c r="Q1461" s="326"/>
      <c r="R1461" s="326"/>
      <c r="S1461" s="750"/>
      <c r="T1461" s="326"/>
      <c r="U1461" s="768"/>
      <c r="V1461" s="326"/>
      <c r="W1461" s="326"/>
      <c r="X1461" s="326"/>
      <c r="Y1461" s="326"/>
      <c r="Z1461" s="326"/>
      <c r="AA1461" s="920"/>
      <c r="AB1461" s="323"/>
      <c r="AC1461" s="1014">
        <f t="shared" si="577"/>
        <v>0</v>
      </c>
      <c r="AD1461" s="1029"/>
      <c r="AF1461" s="3234">
        <f t="shared" si="580"/>
        <v>0</v>
      </c>
      <c r="AG1461" s="2186">
        <f t="shared" si="581"/>
        <v>0</v>
      </c>
      <c r="AJ1461" s="2186" t="s">
        <v>604</v>
      </c>
    </row>
    <row r="1462" spans="1:36" s="2186" customFormat="1" ht="30" x14ac:dyDescent="0.25">
      <c r="A1462" s="2186">
        <v>1</v>
      </c>
      <c r="B1462" s="501" t="s">
        <v>271</v>
      </c>
      <c r="C1462" s="1566"/>
      <c r="D1462" s="4"/>
      <c r="E1462" s="218">
        <v>1600</v>
      </c>
      <c r="F1462" s="183">
        <f t="shared" si="592"/>
        <v>267</v>
      </c>
      <c r="G1462" s="183">
        <v>192</v>
      </c>
      <c r="H1462" s="741">
        <f t="shared" si="590"/>
        <v>71.910112359550567</v>
      </c>
      <c r="I1462" s="1436"/>
      <c r="J1462" s="1436"/>
      <c r="K1462" s="122"/>
      <c r="L1462" s="122"/>
      <c r="M1462" s="122"/>
      <c r="N1462" s="122"/>
      <c r="O1462" s="122"/>
      <c r="P1462" s="122"/>
      <c r="Q1462" s="326"/>
      <c r="R1462" s="326"/>
      <c r="S1462" s="750"/>
      <c r="T1462" s="326"/>
      <c r="U1462" s="768"/>
      <c r="V1462" s="326"/>
      <c r="W1462" s="326"/>
      <c r="X1462" s="326"/>
      <c r="Y1462" s="326"/>
      <c r="Z1462" s="326"/>
      <c r="AA1462" s="920"/>
      <c r="AB1462" s="323"/>
      <c r="AC1462" s="1014">
        <f t="shared" si="577"/>
        <v>0</v>
      </c>
      <c r="AD1462" s="1029"/>
      <c r="AF1462" s="3234">
        <f t="shared" si="580"/>
        <v>0</v>
      </c>
      <c r="AG1462" s="2186">
        <f t="shared" si="581"/>
        <v>0</v>
      </c>
      <c r="AJ1462" s="2186" t="s">
        <v>604</v>
      </c>
    </row>
    <row r="1463" spans="1:36" ht="30" x14ac:dyDescent="0.25">
      <c r="A1463" s="137">
        <v>1</v>
      </c>
      <c r="B1463" s="518" t="s">
        <v>259</v>
      </c>
      <c r="C1463" s="430"/>
      <c r="D1463" s="4"/>
      <c r="E1463" s="218">
        <v>1850</v>
      </c>
      <c r="F1463" s="123">
        <f t="shared" si="592"/>
        <v>308</v>
      </c>
      <c r="G1463" s="183">
        <v>186</v>
      </c>
      <c r="H1463" s="741">
        <f t="shared" si="590"/>
        <v>60.389610389610397</v>
      </c>
      <c r="I1463" s="1436"/>
      <c r="J1463" s="1436"/>
      <c r="K1463" s="122"/>
      <c r="L1463" s="122"/>
      <c r="M1463" s="122"/>
      <c r="N1463" s="122"/>
      <c r="O1463" s="122"/>
      <c r="P1463" s="122"/>
      <c r="Q1463" s="326"/>
      <c r="R1463" s="326"/>
      <c r="S1463" s="750"/>
      <c r="T1463" s="326"/>
      <c r="U1463" s="768"/>
      <c r="V1463" s="326"/>
      <c r="W1463" s="326"/>
      <c r="X1463" s="326"/>
      <c r="Y1463" s="326"/>
      <c r="Z1463" s="326"/>
      <c r="AA1463" s="920"/>
      <c r="AB1463" s="323"/>
      <c r="AC1463" s="1014">
        <f t="shared" si="577"/>
        <v>0</v>
      </c>
      <c r="AD1463" s="1029"/>
      <c r="AF1463" s="3234">
        <f t="shared" si="580"/>
        <v>0</v>
      </c>
      <c r="AG1463" s="137">
        <f t="shared" si="581"/>
        <v>0</v>
      </c>
      <c r="AJ1463" s="137" t="s">
        <v>604</v>
      </c>
    </row>
    <row r="1464" spans="1:36" x14ac:dyDescent="0.25">
      <c r="A1464" s="137">
        <v>1</v>
      </c>
      <c r="B1464" s="297" t="s">
        <v>34</v>
      </c>
      <c r="C1464" s="430"/>
      <c r="D1464" s="4"/>
      <c r="E1464" s="218">
        <v>2800</v>
      </c>
      <c r="F1464" s="123">
        <f t="shared" si="592"/>
        <v>467</v>
      </c>
      <c r="G1464" s="183">
        <v>380</v>
      </c>
      <c r="H1464" s="741">
        <f t="shared" si="590"/>
        <v>81.370449678800867</v>
      </c>
      <c r="I1464" s="1436"/>
      <c r="J1464" s="1436"/>
      <c r="K1464" s="122"/>
      <c r="L1464" s="122"/>
      <c r="M1464" s="122"/>
      <c r="N1464" s="122"/>
      <c r="O1464" s="122"/>
      <c r="P1464" s="122"/>
      <c r="Q1464" s="326"/>
      <c r="R1464" s="326"/>
      <c r="S1464" s="750"/>
      <c r="T1464" s="326">
        <f>Z1464-Y1464-V1464</f>
        <v>0</v>
      </c>
      <c r="U1464" s="768"/>
      <c r="V1464" s="326"/>
      <c r="W1464" s="326"/>
      <c r="X1464" s="326"/>
      <c r="Y1464" s="326"/>
      <c r="Z1464" s="326"/>
      <c r="AA1464" s="920"/>
      <c r="AB1464" s="323"/>
      <c r="AC1464" s="1014">
        <f t="shared" si="577"/>
        <v>0</v>
      </c>
      <c r="AD1464" s="1029"/>
      <c r="AF1464" s="3234">
        <f t="shared" si="580"/>
        <v>0</v>
      </c>
      <c r="AG1464" s="137">
        <f t="shared" si="581"/>
        <v>0</v>
      </c>
      <c r="AJ1464" s="137" t="s">
        <v>604</v>
      </c>
    </row>
    <row r="1465" spans="1:36" s="2186" customFormat="1" ht="30" x14ac:dyDescent="0.25">
      <c r="A1465" s="2186">
        <v>1</v>
      </c>
      <c r="B1465" s="297" t="s">
        <v>70</v>
      </c>
      <c r="C1465" s="430"/>
      <c r="D1465" s="4"/>
      <c r="E1465" s="218">
        <v>2200</v>
      </c>
      <c r="F1465" s="123">
        <f t="shared" si="592"/>
        <v>367</v>
      </c>
      <c r="G1465" s="183">
        <v>467</v>
      </c>
      <c r="H1465" s="741">
        <f t="shared" si="590"/>
        <v>127.24795640326975</v>
      </c>
      <c r="I1465" s="1436"/>
      <c r="J1465" s="1436"/>
      <c r="K1465" s="122"/>
      <c r="L1465" s="122"/>
      <c r="M1465" s="122"/>
      <c r="N1465" s="122"/>
      <c r="O1465" s="122"/>
      <c r="P1465" s="122"/>
      <c r="Q1465" s="326"/>
      <c r="R1465" s="326"/>
      <c r="S1465" s="750"/>
      <c r="T1465" s="326"/>
      <c r="U1465" s="768"/>
      <c r="V1465" s="326"/>
      <c r="W1465" s="326"/>
      <c r="X1465" s="326"/>
      <c r="Y1465" s="326"/>
      <c r="Z1465" s="326"/>
      <c r="AA1465" s="920"/>
      <c r="AB1465" s="323"/>
      <c r="AC1465" s="1014">
        <f t="shared" si="577"/>
        <v>0</v>
      </c>
      <c r="AD1465" s="1029"/>
      <c r="AF1465" s="3234">
        <f t="shared" ref="AF1465:AF1495" si="593">T1465+V1465+Y1465-Z1465</f>
        <v>0</v>
      </c>
      <c r="AG1465" s="2186">
        <f t="shared" ref="AG1465:AG1495" si="594">Z1465*1000-AF1465</f>
        <v>0</v>
      </c>
      <c r="AJ1465" s="2186" t="s">
        <v>604</v>
      </c>
    </row>
    <row r="1466" spans="1:36" s="2186" customFormat="1" ht="86.25" x14ac:dyDescent="0.25">
      <c r="A1466" s="2186">
        <v>1</v>
      </c>
      <c r="B1466" s="470" t="s">
        <v>464</v>
      </c>
      <c r="C1466" s="430"/>
      <c r="D1466" s="4"/>
      <c r="E1466" s="3065">
        <f>E1418</f>
        <v>35834</v>
      </c>
      <c r="F1466" s="523">
        <f>F1418</f>
        <v>5973</v>
      </c>
      <c r="G1466" s="741">
        <f>G1418</f>
        <v>4636</v>
      </c>
      <c r="H1466" s="741">
        <f t="shared" si="590"/>
        <v>77.615938389419043</v>
      </c>
      <c r="I1466" s="1436"/>
      <c r="J1466" s="1436"/>
      <c r="K1466" s="122"/>
      <c r="L1466" s="122"/>
      <c r="M1466" s="122"/>
      <c r="N1466" s="122"/>
      <c r="O1466" s="122"/>
      <c r="P1466" s="122"/>
      <c r="Q1466" s="326">
        <f t="shared" ref="Q1466:Z1466" si="595">Q1418</f>
        <v>133388.5147</v>
      </c>
      <c r="R1466" s="326">
        <f t="shared" ref="R1466" si="596">R1418</f>
        <v>133388.5147</v>
      </c>
      <c r="S1466" s="750">
        <f t="shared" si="595"/>
        <v>22231.419116666668</v>
      </c>
      <c r="T1466" s="326">
        <f t="shared" si="595"/>
        <v>16229.37456</v>
      </c>
      <c r="U1466" s="768">
        <f t="shared" si="595"/>
        <v>0</v>
      </c>
      <c r="V1466" s="326">
        <f t="shared" si="595"/>
        <v>0</v>
      </c>
      <c r="W1466" s="326">
        <f t="shared" si="595"/>
        <v>-6002.0445566666676</v>
      </c>
      <c r="X1466" s="326">
        <f t="shared" si="595"/>
        <v>0</v>
      </c>
      <c r="Y1466" s="326">
        <f t="shared" si="595"/>
        <v>-0.1661</v>
      </c>
      <c r="Z1466" s="326">
        <f t="shared" si="595"/>
        <v>16229.20846</v>
      </c>
      <c r="AA1466" s="920"/>
      <c r="AB1466" s="323"/>
      <c r="AC1466" s="1014">
        <f t="shared" si="577"/>
        <v>0</v>
      </c>
      <c r="AD1466" s="1029"/>
      <c r="AF1466" s="3234">
        <f t="shared" si="593"/>
        <v>0</v>
      </c>
      <c r="AG1466" s="2186">
        <f t="shared" si="594"/>
        <v>16229208.459999999</v>
      </c>
      <c r="AJ1466" s="2186" t="s">
        <v>604</v>
      </c>
    </row>
    <row r="1467" spans="1:36" x14ac:dyDescent="0.25">
      <c r="A1467" s="137">
        <v>1</v>
      </c>
      <c r="B1467" s="517" t="s">
        <v>255</v>
      </c>
      <c r="C1467" s="1677"/>
      <c r="D1467" s="520"/>
      <c r="E1467" s="3066">
        <f>E1438+E1408</f>
        <v>94375</v>
      </c>
      <c r="F1467" s="741">
        <f>F1438+F1408</f>
        <v>15732</v>
      </c>
      <c r="G1467" s="741">
        <f>G1438+G1408</f>
        <v>7615.2250000000004</v>
      </c>
      <c r="H1467" s="741">
        <f t="shared" si="590"/>
        <v>48.405956013221463</v>
      </c>
      <c r="I1467" s="1436"/>
      <c r="J1467" s="1436"/>
      <c r="K1467" s="122"/>
      <c r="L1467" s="122"/>
      <c r="M1467" s="122"/>
      <c r="N1467" s="122"/>
      <c r="O1467" s="122"/>
      <c r="P1467" s="122"/>
      <c r="Q1467" s="326"/>
      <c r="R1467" s="326"/>
      <c r="S1467" s="750"/>
      <c r="T1467" s="326">
        <f>Z1467-Y1467-V1467</f>
        <v>0</v>
      </c>
      <c r="U1467" s="768"/>
      <c r="V1467" s="326"/>
      <c r="W1467" s="326"/>
      <c r="X1467" s="326"/>
      <c r="Y1467" s="326"/>
      <c r="Z1467" s="326"/>
      <c r="AA1467" s="924"/>
      <c r="AB1467" s="323"/>
      <c r="AC1467" s="1014">
        <f t="shared" si="577"/>
        <v>0</v>
      </c>
      <c r="AD1467" s="1029"/>
      <c r="AF1467" s="3234">
        <f t="shared" si="593"/>
        <v>0</v>
      </c>
      <c r="AG1467" s="137">
        <f t="shared" si="594"/>
        <v>0</v>
      </c>
      <c r="AJ1467" s="137" t="s">
        <v>604</v>
      </c>
    </row>
    <row r="1468" spans="1:36" ht="29.25" x14ac:dyDescent="0.25">
      <c r="A1468" s="137">
        <v>1</v>
      </c>
      <c r="B1468" s="517" t="s">
        <v>268</v>
      </c>
      <c r="C1468" s="1622"/>
      <c r="D1468" s="520"/>
      <c r="E1468" s="820">
        <f>E1423</f>
        <v>87974</v>
      </c>
      <c r="F1468" s="523">
        <f>F1423</f>
        <v>14662</v>
      </c>
      <c r="G1468" s="741">
        <f>G1423</f>
        <v>6990</v>
      </c>
      <c r="H1468" s="741">
        <f t="shared" si="590"/>
        <v>47.674259991815575</v>
      </c>
      <c r="I1468" s="1436"/>
      <c r="J1468" s="1436"/>
      <c r="K1468" s="122"/>
      <c r="L1468" s="122"/>
      <c r="M1468" s="122"/>
      <c r="N1468" s="122"/>
      <c r="O1468" s="122"/>
      <c r="P1468" s="122"/>
      <c r="Q1468" s="326"/>
      <c r="R1468" s="326"/>
      <c r="S1468" s="750"/>
      <c r="T1468" s="326"/>
      <c r="U1468" s="768">
        <f>U1447+U1423</f>
        <v>0</v>
      </c>
      <c r="V1468" s="326"/>
      <c r="W1468" s="326"/>
      <c r="X1468" s="326"/>
      <c r="Y1468" s="326"/>
      <c r="Z1468" s="326"/>
      <c r="AA1468" s="924"/>
      <c r="AB1468" s="323"/>
      <c r="AC1468" s="1014">
        <f t="shared" si="577"/>
        <v>0</v>
      </c>
      <c r="AD1468" s="1029"/>
      <c r="AF1468" s="3234">
        <f t="shared" si="593"/>
        <v>0</v>
      </c>
      <c r="AG1468" s="137">
        <f t="shared" si="594"/>
        <v>0</v>
      </c>
      <c r="AJ1468" s="137" t="s">
        <v>604</v>
      </c>
    </row>
    <row r="1469" spans="1:36" ht="29.25" x14ac:dyDescent="0.25">
      <c r="A1469" s="137">
        <v>1</v>
      </c>
      <c r="B1469" s="517" t="s">
        <v>256</v>
      </c>
      <c r="C1469" s="1622"/>
      <c r="D1469" s="520"/>
      <c r="E1469" s="820">
        <f>E1450+E1413</f>
        <v>160653.3404255319</v>
      </c>
      <c r="F1469" s="523">
        <f>F1450+F1413</f>
        <v>26775.021276595744</v>
      </c>
      <c r="G1469" s="741">
        <f>G1450+G1413</f>
        <v>21810.818085106384</v>
      </c>
      <c r="H1469" s="741">
        <f t="shared" si="590"/>
        <v>81.45957330824379</v>
      </c>
      <c r="I1469" s="1436"/>
      <c r="J1469" s="1436"/>
      <c r="K1469" s="122"/>
      <c r="L1469" s="122"/>
      <c r="M1469" s="122"/>
      <c r="N1469" s="122"/>
      <c r="O1469" s="122"/>
      <c r="P1469" s="122"/>
      <c r="Q1469" s="326"/>
      <c r="R1469" s="326"/>
      <c r="S1469" s="750"/>
      <c r="T1469" s="326">
        <f>Z1469-Y1469-V1469</f>
        <v>0</v>
      </c>
      <c r="U1469" s="768"/>
      <c r="V1469" s="326"/>
      <c r="W1469" s="326"/>
      <c r="X1469" s="326"/>
      <c r="Y1469" s="326"/>
      <c r="Z1469" s="326"/>
      <c r="AA1469" s="924"/>
      <c r="AB1469" s="323"/>
      <c r="AC1469" s="1014">
        <f t="shared" si="577"/>
        <v>0</v>
      </c>
      <c r="AD1469" s="1029"/>
      <c r="AF1469" s="3234">
        <f t="shared" si="593"/>
        <v>0</v>
      </c>
      <c r="AG1469" s="137">
        <f t="shared" si="594"/>
        <v>0</v>
      </c>
      <c r="AJ1469" s="137" t="s">
        <v>604</v>
      </c>
    </row>
    <row r="1470" spans="1:36" ht="29.25" x14ac:dyDescent="0.25">
      <c r="A1470" s="137">
        <v>1</v>
      </c>
      <c r="B1470" s="517" t="s">
        <v>257</v>
      </c>
      <c r="C1470" s="1622"/>
      <c r="D1470" s="520"/>
      <c r="E1470" s="820">
        <f>E1455+E1457+E1416</f>
        <v>51500</v>
      </c>
      <c r="F1470" s="523">
        <f>F1455+F1457+F1416</f>
        <v>8583</v>
      </c>
      <c r="G1470" s="741">
        <f>G1455+G1457+G1416</f>
        <v>8193</v>
      </c>
      <c r="H1470" s="741">
        <f t="shared" si="590"/>
        <v>95.456134218804607</v>
      </c>
      <c r="I1470" s="1436"/>
      <c r="J1470" s="1436"/>
      <c r="K1470" s="122"/>
      <c r="L1470" s="122"/>
      <c r="M1470" s="122"/>
      <c r="N1470" s="122"/>
      <c r="O1470" s="122"/>
      <c r="P1470" s="122"/>
      <c r="Q1470" s="326"/>
      <c r="R1470" s="326"/>
      <c r="S1470" s="871"/>
      <c r="T1470" s="326"/>
      <c r="U1470" s="768"/>
      <c r="V1470" s="326"/>
      <c r="W1470" s="326"/>
      <c r="X1470" s="326"/>
      <c r="Y1470" s="326"/>
      <c r="Z1470" s="326"/>
      <c r="AA1470" s="924"/>
      <c r="AB1470" s="323"/>
      <c r="AC1470" s="1014">
        <f t="shared" si="577"/>
        <v>0</v>
      </c>
      <c r="AD1470" s="1029"/>
      <c r="AF1470" s="3234">
        <f t="shared" si="593"/>
        <v>0</v>
      </c>
      <c r="AG1470" s="137">
        <f t="shared" si="594"/>
        <v>0</v>
      </c>
      <c r="AJ1470" s="137" t="s">
        <v>604</v>
      </c>
    </row>
    <row r="1471" spans="1:36" x14ac:dyDescent="0.25">
      <c r="A1471" s="137">
        <v>1</v>
      </c>
      <c r="B1471" s="1080" t="s">
        <v>133</v>
      </c>
      <c r="C1471" s="1622"/>
      <c r="D1471" s="1637"/>
      <c r="E1471" s="819">
        <f>E1467+E1468+E1470+E1413*2.6+E1453/4.2+E1451*2.6+E1466*2.6+E1454*2.6</f>
        <v>744581.33333333337</v>
      </c>
      <c r="F1471" s="523">
        <f t="shared" ref="F1471:G1471" si="597">F1467+F1468+F1470+F1413*2.6+F1453/4.2+F1451*2.6+F1466*2.6+F1454*2.6</f>
        <v>124099.40952380953</v>
      </c>
      <c r="G1471" s="523">
        <f t="shared" si="597"/>
        <v>91546.627380952385</v>
      </c>
      <c r="H1471" s="741">
        <f t="shared" si="590"/>
        <v>73.768785630997201</v>
      </c>
      <c r="I1471" s="1436"/>
      <c r="J1471" s="1436"/>
      <c r="K1471" s="122"/>
      <c r="L1471" s="122"/>
      <c r="M1471" s="122"/>
      <c r="N1471" s="122"/>
      <c r="O1471" s="122"/>
      <c r="P1471" s="122"/>
      <c r="Q1471" s="326">
        <f>SUM(Q1470,Q1458,Q1447,Q1438,Q1423,Q1418,Q1407,Q1454)</f>
        <v>780239.68162000005</v>
      </c>
      <c r="R1471" s="326">
        <f>SUM(R1470,R1458,R1447,R1438,R1423,R1418,R1407,R1454)</f>
        <v>792768.45102000004</v>
      </c>
      <c r="S1471" s="326">
        <f t="shared" ref="S1471:Z1471" si="598">SUM(S1470,S1458,S1447,S1438,S1423,S1418,S1407,S1454)</f>
        <v>131178.9259730303</v>
      </c>
      <c r="T1471" s="326">
        <f t="shared" si="598"/>
        <v>93164.48947</v>
      </c>
      <c r="U1471" s="326">
        <f t="shared" si="598"/>
        <v>0</v>
      </c>
      <c r="V1471" s="326">
        <f t="shared" si="598"/>
        <v>-0.90244000000000002</v>
      </c>
      <c r="W1471" s="326">
        <f t="shared" si="598"/>
        <v>-38014.436503030294</v>
      </c>
      <c r="X1471" s="326">
        <f t="shared" si="598"/>
        <v>0</v>
      </c>
      <c r="Y1471" s="326">
        <f t="shared" si="598"/>
        <v>-73.051190000000005</v>
      </c>
      <c r="Z1471" s="326">
        <f t="shared" si="598"/>
        <v>93090.535839999997</v>
      </c>
      <c r="AA1471" s="909"/>
      <c r="AB1471" s="323"/>
      <c r="AC1471" s="1014">
        <f t="shared" si="577"/>
        <v>0</v>
      </c>
      <c r="AD1471" s="1029"/>
      <c r="AF1471" s="3234">
        <f t="shared" si="593"/>
        <v>0</v>
      </c>
      <c r="AG1471" s="137">
        <f t="shared" si="594"/>
        <v>93090535.840000004</v>
      </c>
      <c r="AJ1471" s="137" t="s">
        <v>604</v>
      </c>
    </row>
    <row r="1472" spans="1:36" x14ac:dyDescent="0.25">
      <c r="A1472" s="137">
        <v>1</v>
      </c>
      <c r="B1472" s="1083" t="s">
        <v>28</v>
      </c>
      <c r="C1472" s="1427"/>
      <c r="D1472" s="2"/>
      <c r="E1472" s="222"/>
      <c r="F1472" s="829"/>
      <c r="G1472" s="829"/>
      <c r="H1472" s="829"/>
      <c r="I1472" s="1428"/>
      <c r="J1472" s="1428"/>
      <c r="K1472" s="317"/>
      <c r="L1472" s="317"/>
      <c r="M1472" s="317"/>
      <c r="N1472" s="317"/>
      <c r="O1472" s="317"/>
      <c r="P1472" s="317"/>
      <c r="Q1472" s="325"/>
      <c r="R1472" s="325"/>
      <c r="S1472" s="749"/>
      <c r="T1472" s="325"/>
      <c r="U1472" s="771"/>
      <c r="V1472" s="325"/>
      <c r="W1472" s="325"/>
      <c r="X1472" s="325"/>
      <c r="Y1472" s="325"/>
      <c r="Z1472" s="325"/>
      <c r="AA1472" s="956"/>
      <c r="AB1472" s="365"/>
      <c r="AC1472" s="1014">
        <f t="shared" si="577"/>
        <v>0</v>
      </c>
      <c r="AD1472" s="1029"/>
      <c r="AF1472" s="3234">
        <f t="shared" si="593"/>
        <v>0</v>
      </c>
      <c r="AG1472" s="137">
        <f t="shared" si="594"/>
        <v>0</v>
      </c>
      <c r="AJ1472" s="137" t="s">
        <v>604</v>
      </c>
    </row>
    <row r="1473" spans="1:36" x14ac:dyDescent="0.25">
      <c r="A1473" s="137">
        <v>1</v>
      </c>
      <c r="B1473" s="2" t="s">
        <v>122</v>
      </c>
      <c r="C1473" s="443"/>
      <c r="D1473" s="2"/>
      <c r="E1473" s="222"/>
      <c r="F1473" s="187"/>
      <c r="G1473" s="187"/>
      <c r="H1473" s="187"/>
      <c r="I1473" s="1436"/>
      <c r="J1473" s="1436"/>
      <c r="K1473" s="741"/>
      <c r="L1473" s="741"/>
      <c r="M1473" s="741"/>
      <c r="N1473" s="741"/>
      <c r="O1473" s="741"/>
      <c r="P1473" s="741"/>
      <c r="Q1473" s="326"/>
      <c r="R1473" s="326"/>
      <c r="S1473" s="750"/>
      <c r="T1473" s="326">
        <f>Z1473-Y1473-V1473</f>
        <v>0</v>
      </c>
      <c r="U1473" s="768"/>
      <c r="V1473" s="326"/>
      <c r="W1473" s="326"/>
      <c r="X1473" s="326"/>
      <c r="Y1473" s="326"/>
      <c r="Z1473" s="326"/>
      <c r="AA1473" s="940"/>
      <c r="AB1473" s="323"/>
      <c r="AC1473" s="1014">
        <f t="shared" si="577"/>
        <v>0</v>
      </c>
      <c r="AD1473" s="1029"/>
      <c r="AF1473" s="3234">
        <f t="shared" si="593"/>
        <v>0</v>
      </c>
      <c r="AG1473" s="137">
        <f t="shared" si="594"/>
        <v>0</v>
      </c>
      <c r="AJ1473" s="137" t="s">
        <v>604</v>
      </c>
    </row>
    <row r="1474" spans="1:36" x14ac:dyDescent="0.25">
      <c r="A1474" s="137">
        <v>1</v>
      </c>
      <c r="B1474" s="515" t="s">
        <v>9</v>
      </c>
      <c r="C1474" s="419"/>
      <c r="D1474" s="1678">
        <v>240</v>
      </c>
      <c r="E1474" s="495">
        <v>864</v>
      </c>
      <c r="F1474" s="129">
        <f>ROUND(E1474/12*$B$4,0)</f>
        <v>144</v>
      </c>
      <c r="G1474" s="123">
        <v>5</v>
      </c>
      <c r="H1474" s="123">
        <f t="shared" ref="H1474:H1479" si="599">G1474/F1474*100</f>
        <v>3.4722222222222223</v>
      </c>
      <c r="I1474" s="822">
        <v>8</v>
      </c>
      <c r="J1474" s="152">
        <f>M1474/G1474</f>
        <v>2</v>
      </c>
      <c r="K1474" s="153">
        <f>ROUND(E1474*I1474,0)</f>
        <v>6912</v>
      </c>
      <c r="L1474" s="153">
        <f>ROUND(K1474/12*$B$4,0)</f>
        <v>1152</v>
      </c>
      <c r="M1474" s="153">
        <v>10</v>
      </c>
      <c r="N1474" s="153">
        <f t="shared" ref="N1474:N1479" si="600">M1474/L1474*100</f>
        <v>0.86805555555555558</v>
      </c>
      <c r="O1474" s="153">
        <f>ROUND(K1474/D1474,0)</f>
        <v>29</v>
      </c>
      <c r="P1474" s="153">
        <f t="shared" ref="P1474:P1479" si="601">M1474/$B$4*12/O1474</f>
        <v>2.0689655172413794</v>
      </c>
      <c r="Q1474" s="326"/>
      <c r="R1474" s="326"/>
      <c r="S1474" s="750"/>
      <c r="T1474" s="326"/>
      <c r="U1474" s="768"/>
      <c r="V1474" s="326"/>
      <c r="W1474" s="326"/>
      <c r="X1474" s="326"/>
      <c r="Y1474" s="326"/>
      <c r="Z1474" s="326"/>
      <c r="AA1474" s="936"/>
      <c r="AB1474" s="323"/>
      <c r="AC1474" s="1014">
        <f t="shared" si="577"/>
        <v>0</v>
      </c>
      <c r="AD1474" s="1029"/>
      <c r="AF1474" s="3234">
        <f t="shared" si="593"/>
        <v>0</v>
      </c>
      <c r="AG1474" s="137">
        <f t="shared" si="594"/>
        <v>0</v>
      </c>
      <c r="AJ1474" s="137" t="s">
        <v>604</v>
      </c>
    </row>
    <row r="1475" spans="1:36" s="147" customFormat="1" x14ac:dyDescent="0.25">
      <c r="A1475" s="137">
        <v>1</v>
      </c>
      <c r="B1475" s="515" t="s">
        <v>124</v>
      </c>
      <c r="C1475" s="419"/>
      <c r="D1475" s="1678">
        <v>240</v>
      </c>
      <c r="E1475" s="2178">
        <v>2462</v>
      </c>
      <c r="F1475" s="129">
        <f>ROUND(E1475/12*$B$4,0)</f>
        <v>410</v>
      </c>
      <c r="G1475" s="123">
        <v>403</v>
      </c>
      <c r="H1475" s="123">
        <f t="shared" si="599"/>
        <v>98.292682926829272</v>
      </c>
      <c r="I1475" s="822">
        <v>1</v>
      </c>
      <c r="J1475" s="152">
        <f>M1475/G1475</f>
        <v>1.0893300248138957</v>
      </c>
      <c r="K1475" s="153">
        <f>ROUND(E1475*I1475,0)</f>
        <v>2462</v>
      </c>
      <c r="L1475" s="153">
        <f>ROUND(K1475/12*$B$4,0)</f>
        <v>410</v>
      </c>
      <c r="M1475" s="153">
        <v>439</v>
      </c>
      <c r="N1475" s="153">
        <f t="shared" si="600"/>
        <v>107.07317073170732</v>
      </c>
      <c r="O1475" s="153">
        <f>ROUND(K1475/D1475,0)</f>
        <v>10</v>
      </c>
      <c r="P1475" s="153">
        <f t="shared" si="601"/>
        <v>263.39999999999998</v>
      </c>
      <c r="Q1475" s="326"/>
      <c r="R1475" s="326"/>
      <c r="S1475" s="750"/>
      <c r="T1475" s="326">
        <f>Z1475-Y1475-V1475</f>
        <v>0</v>
      </c>
      <c r="U1475" s="768"/>
      <c r="V1475" s="326"/>
      <c r="W1475" s="326">
        <f>T1475-S1475</f>
        <v>0</v>
      </c>
      <c r="X1475" s="326"/>
      <c r="Y1475" s="326"/>
      <c r="Z1475" s="326"/>
      <c r="AA1475" s="936"/>
      <c r="AB1475" s="323"/>
      <c r="AC1475" s="1014">
        <f t="shared" si="577"/>
        <v>0</v>
      </c>
      <c r="AD1475" s="1029"/>
      <c r="AF1475" s="3234">
        <f t="shared" si="593"/>
        <v>0</v>
      </c>
      <c r="AG1475" s="147">
        <f t="shared" si="594"/>
        <v>0</v>
      </c>
      <c r="AJ1475" s="147" t="s">
        <v>604</v>
      </c>
    </row>
    <row r="1476" spans="1:36" s="147" customFormat="1" x14ac:dyDescent="0.25">
      <c r="A1476" s="137">
        <v>1</v>
      </c>
      <c r="B1476" s="163" t="s">
        <v>25</v>
      </c>
      <c r="C1476" s="1107"/>
      <c r="D1476" s="1679">
        <v>240</v>
      </c>
      <c r="E1476" s="2178">
        <v>680</v>
      </c>
      <c r="F1476" s="129">
        <f>ROUND(E1476/12*$B$4,0)</f>
        <v>113</v>
      </c>
      <c r="G1476" s="129">
        <v>101</v>
      </c>
      <c r="H1476" s="129">
        <f t="shared" si="599"/>
        <v>89.380530973451329</v>
      </c>
      <c r="I1476" s="1439">
        <v>7.6</v>
      </c>
      <c r="J1476" s="1039">
        <f>M1476/G1476</f>
        <v>7.2574257425742577</v>
      </c>
      <c r="K1476" s="278">
        <f>ROUND(E1476*I1476,0)</f>
        <v>5168</v>
      </c>
      <c r="L1476" s="278">
        <f>ROUND(K1476/12*$B$4,0)</f>
        <v>861</v>
      </c>
      <c r="M1476" s="278">
        <v>733</v>
      </c>
      <c r="N1476" s="278">
        <f t="shared" si="600"/>
        <v>85.133565621370494</v>
      </c>
      <c r="O1476" s="278">
        <f>ROUND(K1476/D1476,0)</f>
        <v>22</v>
      </c>
      <c r="P1476" s="278">
        <f t="shared" si="601"/>
        <v>199.90909090909091</v>
      </c>
      <c r="Q1476" s="327"/>
      <c r="R1476" s="327"/>
      <c r="S1476" s="870"/>
      <c r="T1476" s="327"/>
      <c r="U1476" s="1061"/>
      <c r="V1476" s="327"/>
      <c r="W1476" s="327"/>
      <c r="X1476" s="327"/>
      <c r="Y1476" s="327"/>
      <c r="Z1476" s="327"/>
      <c r="AA1476" s="1035"/>
      <c r="AB1476" s="856"/>
      <c r="AC1476" s="1014">
        <f t="shared" si="577"/>
        <v>0</v>
      </c>
      <c r="AD1476" s="1029"/>
      <c r="AF1476" s="3234">
        <f t="shared" si="593"/>
        <v>0</v>
      </c>
      <c r="AG1476" s="147">
        <f t="shared" si="594"/>
        <v>0</v>
      </c>
      <c r="AJ1476" s="147" t="s">
        <v>604</v>
      </c>
    </row>
    <row r="1477" spans="1:36" s="147" customFormat="1" x14ac:dyDescent="0.25">
      <c r="A1477" s="137">
        <v>1</v>
      </c>
      <c r="B1477" s="163" t="s">
        <v>44</v>
      </c>
      <c r="C1477" s="1680"/>
      <c r="D1477" s="1679">
        <v>240</v>
      </c>
      <c r="E1477" s="2178">
        <v>2220</v>
      </c>
      <c r="F1477" s="129">
        <f>ROUND(E1477/12*$B$4,0)</f>
        <v>370</v>
      </c>
      <c r="G1477" s="129">
        <v>316</v>
      </c>
      <c r="H1477" s="129">
        <f t="shared" si="599"/>
        <v>85.405405405405403</v>
      </c>
      <c r="I1477" s="1439">
        <v>6.8</v>
      </c>
      <c r="J1477" s="1043">
        <f>M1477/G1477</f>
        <v>6.7658227848101262</v>
      </c>
      <c r="K1477" s="278">
        <f>ROUND(E1477*I1477,0)</f>
        <v>15096</v>
      </c>
      <c r="L1477" s="1044">
        <f>ROUND(K1477/12*$B$4,0)</f>
        <v>2516</v>
      </c>
      <c r="M1477" s="278">
        <v>2138</v>
      </c>
      <c r="N1477" s="278">
        <f t="shared" si="600"/>
        <v>84.976152623211448</v>
      </c>
      <c r="O1477" s="1044">
        <f>ROUND(K1477/D1477,0)</f>
        <v>63</v>
      </c>
      <c r="P1477" s="278">
        <f t="shared" si="601"/>
        <v>203.61904761904762</v>
      </c>
      <c r="Q1477" s="327"/>
      <c r="R1477" s="327"/>
      <c r="S1477" s="870"/>
      <c r="T1477" s="333"/>
      <c r="U1477" s="1061"/>
      <c r="V1477" s="327"/>
      <c r="W1477" s="327"/>
      <c r="X1477" s="327"/>
      <c r="Y1477" s="327"/>
      <c r="Z1477" s="327"/>
      <c r="AA1477" s="1035"/>
      <c r="AB1477" s="856"/>
      <c r="AC1477" s="1014">
        <f t="shared" si="577"/>
        <v>0</v>
      </c>
      <c r="AD1477" s="1029"/>
      <c r="AF1477" s="3234">
        <f t="shared" si="593"/>
        <v>0</v>
      </c>
      <c r="AG1477" s="147">
        <f t="shared" si="594"/>
        <v>0</v>
      </c>
      <c r="AJ1477" s="147" t="s">
        <v>604</v>
      </c>
    </row>
    <row r="1478" spans="1:36" x14ac:dyDescent="0.25">
      <c r="A1478" s="1098">
        <v>1</v>
      </c>
      <c r="B1478" s="1666" t="s">
        <v>174</v>
      </c>
      <c r="C1478" s="1297"/>
      <c r="D1478" s="1681"/>
      <c r="E1478" s="229">
        <f>SUM(E1474:E1477)</f>
        <v>6226</v>
      </c>
      <c r="F1478" s="1440">
        <f>SUM(F1474:F1477)</f>
        <v>1037</v>
      </c>
      <c r="G1478" s="1440">
        <f>SUM(G1474:G1477)</f>
        <v>825</v>
      </c>
      <c r="H1478" s="7">
        <f t="shared" si="599"/>
        <v>79.556412729026036</v>
      </c>
      <c r="I1478" s="1577">
        <f>IF(E1478=0,0,K1478/E1478)</f>
        <v>4.7603597815611947</v>
      </c>
      <c r="J1478" s="1142">
        <f>M1478/G1478</f>
        <v>4.0242424242424244</v>
      </c>
      <c r="K1478" s="1050">
        <f>SUM(K1474:K1477)</f>
        <v>29638</v>
      </c>
      <c r="L1478" s="1103">
        <f>SUM(L1474:L1477)</f>
        <v>4939</v>
      </c>
      <c r="M1478" s="1050">
        <f>SUM(M1474:M1477)</f>
        <v>3320</v>
      </c>
      <c r="N1478" s="1050">
        <f t="shared" si="600"/>
        <v>67.220085037456982</v>
      </c>
      <c r="O1478" s="1103">
        <f>SUM(O1474:O1477)</f>
        <v>124</v>
      </c>
      <c r="P1478" s="1133">
        <f t="shared" si="601"/>
        <v>160.64516129032259</v>
      </c>
      <c r="Q1478" s="324"/>
      <c r="R1478" s="324"/>
      <c r="S1478" s="872"/>
      <c r="T1478" s="328">
        <f>Z1478-Y1478-V1478</f>
        <v>0</v>
      </c>
      <c r="U1478" s="772"/>
      <c r="V1478" s="324"/>
      <c r="W1478" s="324"/>
      <c r="X1478" s="324"/>
      <c r="Y1478" s="324"/>
      <c r="Z1478" s="324"/>
      <c r="AA1478" s="1441"/>
      <c r="AB1478" s="861"/>
      <c r="AC1478" s="1014">
        <f t="shared" si="577"/>
        <v>0</v>
      </c>
      <c r="AD1478" s="1029"/>
      <c r="AF1478" s="3234">
        <f t="shared" si="593"/>
        <v>0</v>
      </c>
      <c r="AG1478" s="137">
        <f t="shared" si="594"/>
        <v>0</v>
      </c>
      <c r="AJ1478" s="137" t="s">
        <v>604</v>
      </c>
    </row>
    <row r="1479" spans="1:36" ht="30" thickBot="1" x14ac:dyDescent="0.3">
      <c r="A1479" s="1098">
        <v>1</v>
      </c>
      <c r="B1479" s="1299" t="s">
        <v>198</v>
      </c>
      <c r="C1479" s="1299"/>
      <c r="D1479" s="148"/>
      <c r="E1479" s="245">
        <f>SUM(E1478)</f>
        <v>6226</v>
      </c>
      <c r="F1479" s="1561">
        <f>SUM(F1478)</f>
        <v>1037</v>
      </c>
      <c r="G1479" s="1561">
        <f>SUM(G1478)</f>
        <v>825</v>
      </c>
      <c r="H1479" s="1561">
        <f t="shared" si="599"/>
        <v>79.556412729026036</v>
      </c>
      <c r="I1479" s="1631">
        <f>IF(E1479=0,0,K1479/E1479)</f>
        <v>4.7603597815611947</v>
      </c>
      <c r="J1479" s="1673">
        <f>SUM(J1478)</f>
        <v>4.0242424242424244</v>
      </c>
      <c r="K1479" s="1562">
        <f>SUM(K1478)</f>
        <v>29638</v>
      </c>
      <c r="L1479" s="1562">
        <f>SUM(L1478)</f>
        <v>4939</v>
      </c>
      <c r="M1479" s="1562">
        <f>SUM(M1478)</f>
        <v>3320</v>
      </c>
      <c r="N1479" s="1220">
        <f t="shared" si="600"/>
        <v>67.220085037456982</v>
      </c>
      <c r="O1479" s="1220">
        <f>SUM(O1478)</f>
        <v>124</v>
      </c>
      <c r="P1479" s="1117">
        <f t="shared" si="601"/>
        <v>160.64516129032259</v>
      </c>
      <c r="Q1479" s="331">
        <v>104017.0162035312</v>
      </c>
      <c r="R1479" s="331">
        <v>104017.0162035312</v>
      </c>
      <c r="S1479" s="750">
        <f t="shared" ref="S1479" si="602">Q1479/12*$B$4+(R1479-Q1479)/11*1</f>
        <v>17336.169367255199</v>
      </c>
      <c r="T1479" s="326">
        <f>Z1479-Y1479-V1479</f>
        <v>12202.375259999999</v>
      </c>
      <c r="U1479" s="768"/>
      <c r="V1479" s="326"/>
      <c r="W1479" s="326">
        <f>T1479-S1479</f>
        <v>-5133.7941072552003</v>
      </c>
      <c r="X1479" s="326"/>
      <c r="Y1479" s="326">
        <v>-4.5704799999999999</v>
      </c>
      <c r="Z1479" s="326">
        <v>12197.804779999999</v>
      </c>
      <c r="AA1479" s="1563"/>
      <c r="AB1479" s="900"/>
      <c r="AC1479" s="1014">
        <f t="shared" si="577"/>
        <v>0</v>
      </c>
      <c r="AD1479" s="1029"/>
      <c r="AF1479" s="3234">
        <f t="shared" si="593"/>
        <v>0</v>
      </c>
      <c r="AG1479" s="137">
        <f t="shared" si="594"/>
        <v>12197804.779999999</v>
      </c>
      <c r="AJ1479" s="137" t="s">
        <v>604</v>
      </c>
    </row>
    <row r="1480" spans="1:36" ht="15.75" thickBot="1" x14ac:dyDescent="0.3">
      <c r="A1480" s="1098">
        <v>1</v>
      </c>
      <c r="B1480" s="1682" t="s">
        <v>272</v>
      </c>
      <c r="C1480" s="1595"/>
      <c r="D1480" s="1594"/>
      <c r="E1480" s="254"/>
      <c r="F1480" s="1676"/>
      <c r="G1480" s="1676"/>
      <c r="H1480" s="1676"/>
      <c r="I1480" s="1406"/>
      <c r="J1480" s="1406"/>
      <c r="K1480" s="702"/>
      <c r="L1480" s="702"/>
      <c r="M1480" s="702">
        <f>M1479</f>
        <v>3320</v>
      </c>
      <c r="N1480" s="702"/>
      <c r="O1480" s="702"/>
      <c r="P1480" s="702"/>
      <c r="Q1480" s="332">
        <f t="shared" ref="Q1480:Z1480" si="603">Q1479+Q1471</f>
        <v>884256.69782353123</v>
      </c>
      <c r="R1480" s="332">
        <f t="shared" ref="R1480" si="604">R1479+R1471</f>
        <v>896785.46722353122</v>
      </c>
      <c r="S1480" s="751">
        <f t="shared" si="603"/>
        <v>148515.09534028551</v>
      </c>
      <c r="T1480" s="332">
        <f t="shared" si="603"/>
        <v>105366.86473</v>
      </c>
      <c r="U1480" s="773">
        <f t="shared" si="603"/>
        <v>0</v>
      </c>
      <c r="V1480" s="3425">
        <f t="shared" si="603"/>
        <v>-0.90244000000000002</v>
      </c>
      <c r="W1480" s="332">
        <f t="shared" si="603"/>
        <v>-43148.230610285493</v>
      </c>
      <c r="X1480" s="332">
        <f t="shared" si="603"/>
        <v>0</v>
      </c>
      <c r="Y1480" s="332">
        <f t="shared" si="603"/>
        <v>-77.621670000000009</v>
      </c>
      <c r="Z1480" s="332">
        <f t="shared" si="603"/>
        <v>105288.34062</v>
      </c>
      <c r="AA1480" s="960"/>
      <c r="AB1480" s="858"/>
      <c r="AC1480" s="1014">
        <f t="shared" si="577"/>
        <v>0</v>
      </c>
      <c r="AD1480" s="1029"/>
      <c r="AF1480" s="3234">
        <f t="shared" si="593"/>
        <v>0</v>
      </c>
      <c r="AG1480" s="137">
        <f t="shared" si="594"/>
        <v>105288340.62</v>
      </c>
      <c r="AJ1480" s="137" t="s">
        <v>604</v>
      </c>
    </row>
    <row r="1481" spans="1:36" s="2186" customFormat="1" ht="30" thickBot="1" x14ac:dyDescent="0.3">
      <c r="B1481" s="1619" t="s">
        <v>732</v>
      </c>
      <c r="C1481" s="1619"/>
      <c r="D1481" s="1619"/>
      <c r="E1481" s="227"/>
      <c r="F1481" s="702"/>
      <c r="G1481" s="702"/>
      <c r="H1481" s="702"/>
      <c r="I1481" s="1406"/>
      <c r="J1481" s="1406"/>
      <c r="K1481" s="702"/>
      <c r="L1481" s="702"/>
      <c r="M1481" s="702"/>
      <c r="N1481" s="702"/>
      <c r="O1481" s="702"/>
      <c r="P1481" s="702"/>
      <c r="Q1481" s="332">
        <f t="shared" ref="Q1481:Z1481" si="605">Q1480-Q1407</f>
        <v>585216.49790353118</v>
      </c>
      <c r="R1481" s="332">
        <f t="shared" ref="R1481" si="606">R1480-R1407</f>
        <v>597745.26730353129</v>
      </c>
      <c r="S1481" s="751">
        <f t="shared" si="605"/>
        <v>98675.062020285521</v>
      </c>
      <c r="T1481" s="332">
        <f t="shared" si="605"/>
        <v>57913.549930000001</v>
      </c>
      <c r="U1481" s="773">
        <f t="shared" si="605"/>
        <v>0</v>
      </c>
      <c r="V1481" s="156">
        <f t="shared" si="605"/>
        <v>0</v>
      </c>
      <c r="W1481" s="332">
        <f t="shared" si="605"/>
        <v>-40761.512090285498</v>
      </c>
      <c r="X1481" s="332">
        <f t="shared" si="605"/>
        <v>0</v>
      </c>
      <c r="Y1481" s="332">
        <f t="shared" si="605"/>
        <v>-72.314960000000013</v>
      </c>
      <c r="Z1481" s="332">
        <f t="shared" si="605"/>
        <v>57841.234969999998</v>
      </c>
      <c r="AA1481" s="1410"/>
      <c r="AB1481" s="857"/>
      <c r="AC1481" s="1014">
        <f t="shared" si="577"/>
        <v>0</v>
      </c>
      <c r="AD1481" s="1029"/>
      <c r="AF1481" s="3234"/>
    </row>
    <row r="1482" spans="1:36" x14ac:dyDescent="0.25">
      <c r="A1482" s="137">
        <v>1</v>
      </c>
      <c r="B1482" s="1653"/>
      <c r="C1482" s="1654"/>
      <c r="D1482" s="1653"/>
      <c r="E1482" s="230"/>
      <c r="F1482" s="739"/>
      <c r="G1482" s="739"/>
      <c r="H1482" s="739"/>
      <c r="I1482" s="1428"/>
      <c r="J1482" s="1428"/>
      <c r="K1482" s="739"/>
      <c r="L1482" s="739"/>
      <c r="M1482" s="739"/>
      <c r="N1482" s="739"/>
      <c r="O1482" s="739"/>
      <c r="P1482" s="739"/>
      <c r="Q1482" s="325"/>
      <c r="R1482" s="325"/>
      <c r="S1482" s="749"/>
      <c r="T1482" s="325">
        <f>Z1482-Y1482-V1482</f>
        <v>0</v>
      </c>
      <c r="U1482" s="771"/>
      <c r="V1482" s="325"/>
      <c r="W1482" s="325"/>
      <c r="X1482" s="325"/>
      <c r="Y1482" s="325"/>
      <c r="Z1482" s="325"/>
      <c r="AA1482" s="931"/>
      <c r="AB1482" s="365"/>
      <c r="AC1482" s="1014">
        <f t="shared" si="577"/>
        <v>0</v>
      </c>
      <c r="AD1482" s="1029"/>
      <c r="AF1482" s="3234">
        <f t="shared" si="593"/>
        <v>0</v>
      </c>
      <c r="AG1482" s="137">
        <f t="shared" si="594"/>
        <v>0</v>
      </c>
      <c r="AJ1482" s="137" t="s">
        <v>605</v>
      </c>
    </row>
    <row r="1483" spans="1:36" ht="29.25" x14ac:dyDescent="0.25">
      <c r="A1483" s="137">
        <v>1</v>
      </c>
      <c r="B1483" s="1019" t="s">
        <v>354</v>
      </c>
      <c r="C1483" s="1019"/>
      <c r="D1483" s="1663"/>
      <c r="E1483" s="220"/>
      <c r="F1483" s="521"/>
      <c r="G1483" s="521"/>
      <c r="H1483" s="521"/>
      <c r="I1483" s="1436"/>
      <c r="J1483" s="1436"/>
      <c r="K1483" s="521"/>
      <c r="L1483" s="521"/>
      <c r="M1483" s="521"/>
      <c r="N1483" s="521"/>
      <c r="O1483" s="521"/>
      <c r="P1483" s="521"/>
      <c r="Q1483" s="326"/>
      <c r="R1483" s="326"/>
      <c r="S1483" s="750"/>
      <c r="T1483" s="326">
        <f>Z1483-Y1483-V1483</f>
        <v>0</v>
      </c>
      <c r="U1483" s="768"/>
      <c r="V1483" s="326"/>
      <c r="W1483" s="326"/>
      <c r="X1483" s="326"/>
      <c r="Y1483" s="326"/>
      <c r="Z1483" s="326"/>
      <c r="AA1483" s="957"/>
      <c r="AB1483" s="323"/>
      <c r="AC1483" s="1014">
        <f t="shared" si="577"/>
        <v>0</v>
      </c>
      <c r="AD1483" s="1029"/>
      <c r="AF1483" s="3234">
        <f t="shared" si="593"/>
        <v>0</v>
      </c>
      <c r="AG1483" s="137">
        <f t="shared" si="594"/>
        <v>0</v>
      </c>
      <c r="AJ1483" s="2186" t="s">
        <v>605</v>
      </c>
    </row>
    <row r="1484" spans="1:36" x14ac:dyDescent="0.25">
      <c r="A1484" s="137">
        <v>1</v>
      </c>
      <c r="B1484" s="487" t="s">
        <v>317</v>
      </c>
      <c r="C1484" s="429"/>
      <c r="D1484" s="531"/>
      <c r="E1484" s="220"/>
      <c r="F1484" s="521"/>
      <c r="G1484" s="521"/>
      <c r="H1484" s="521"/>
      <c r="I1484" s="1436"/>
      <c r="J1484" s="1436"/>
      <c r="K1484" s="521"/>
      <c r="L1484" s="521"/>
      <c r="M1484" s="521"/>
      <c r="N1484" s="521"/>
      <c r="O1484" s="521"/>
      <c r="P1484" s="521"/>
      <c r="Q1484" s="326">
        <v>83741.490000000005</v>
      </c>
      <c r="R1484" s="326">
        <v>83741.490000000005</v>
      </c>
      <c r="S1484" s="871">
        <f t="shared" ref="S1484" si="607">Q1484/12*$B$4+(R1484-Q1484)/11*1</f>
        <v>13956.915000000001</v>
      </c>
      <c r="T1484" s="326">
        <f>Z1484-Y1484-V1484</f>
        <v>13266.417500000003</v>
      </c>
      <c r="U1484" s="768"/>
      <c r="V1484" s="326">
        <v>-61.985279999999996</v>
      </c>
      <c r="W1484" s="326">
        <f>T1484-S1484</f>
        <v>-690.49749999999767</v>
      </c>
      <c r="X1484" s="326"/>
      <c r="Y1484" s="326">
        <v>-3.0634100000000002</v>
      </c>
      <c r="Z1484" s="326">
        <v>13201.368810000002</v>
      </c>
      <c r="AA1484" s="957"/>
      <c r="AB1484" s="323"/>
      <c r="AC1484" s="1014">
        <f t="shared" si="577"/>
        <v>0</v>
      </c>
      <c r="AD1484" s="1029"/>
      <c r="AF1484" s="3234">
        <f t="shared" si="593"/>
        <v>0</v>
      </c>
      <c r="AG1484" s="137">
        <f t="shared" si="594"/>
        <v>13201368.810000002</v>
      </c>
      <c r="AJ1484" s="2186" t="s">
        <v>605</v>
      </c>
    </row>
    <row r="1485" spans="1:36" ht="29.25" x14ac:dyDescent="0.25">
      <c r="A1485" s="137">
        <v>1</v>
      </c>
      <c r="B1485" s="2181" t="s">
        <v>265</v>
      </c>
      <c r="C1485" s="430"/>
      <c r="D1485" s="4"/>
      <c r="E1485" s="492">
        <f>E1486+E1488</f>
        <v>35000</v>
      </c>
      <c r="F1485" s="492">
        <f t="shared" ref="F1485:G1485" si="608">F1486+F1488</f>
        <v>5834</v>
      </c>
      <c r="G1485" s="492">
        <f t="shared" si="608"/>
        <v>5022</v>
      </c>
      <c r="H1485" s="183">
        <f>G1485/F1485*100</f>
        <v>86.081590675351393</v>
      </c>
      <c r="I1485" s="1436"/>
      <c r="J1485" s="1436"/>
      <c r="K1485" s="122"/>
      <c r="L1485" s="122"/>
      <c r="M1485" s="122"/>
      <c r="N1485" s="122"/>
      <c r="O1485" s="122"/>
      <c r="P1485" s="122"/>
      <c r="Q1485" s="326"/>
      <c r="R1485" s="326"/>
      <c r="S1485" s="750"/>
      <c r="T1485" s="326">
        <f>Z1485-Y1485-V1485</f>
        <v>0</v>
      </c>
      <c r="U1485" s="768"/>
      <c r="V1485" s="326"/>
      <c r="W1485" s="326"/>
      <c r="X1485" s="326"/>
      <c r="Y1485" s="326"/>
      <c r="Z1485" s="326"/>
      <c r="AA1485" s="920"/>
      <c r="AB1485" s="323"/>
      <c r="AC1485" s="1014">
        <f t="shared" si="577"/>
        <v>0</v>
      </c>
      <c r="AD1485" s="1029"/>
      <c r="AF1485" s="3234">
        <f t="shared" si="593"/>
        <v>0</v>
      </c>
      <c r="AG1485" s="137">
        <f t="shared" si="594"/>
        <v>0</v>
      </c>
      <c r="AJ1485" s="2186" t="s">
        <v>605</v>
      </c>
    </row>
    <row r="1486" spans="1:36" ht="30" x14ac:dyDescent="0.25">
      <c r="A1486" s="137">
        <v>1</v>
      </c>
      <c r="B1486" s="307" t="s">
        <v>762</v>
      </c>
      <c r="C1486" s="430"/>
      <c r="D1486" s="4"/>
      <c r="E1486" s="526">
        <v>16000</v>
      </c>
      <c r="F1486" s="183">
        <f>ROUND(E1486/12*$B$4,0)</f>
        <v>2667</v>
      </c>
      <c r="G1486" s="183">
        <v>2740</v>
      </c>
      <c r="H1486" s="183">
        <f>G1486/F1486*100</f>
        <v>102.73715785526809</v>
      </c>
      <c r="I1486" s="1436"/>
      <c r="J1486" s="1436"/>
      <c r="K1486" s="122"/>
      <c r="L1486" s="122"/>
      <c r="M1486" s="122"/>
      <c r="N1486" s="122"/>
      <c r="O1486" s="122"/>
      <c r="P1486" s="122"/>
      <c r="Q1486" s="326"/>
      <c r="R1486" s="326"/>
      <c r="S1486" s="750"/>
      <c r="T1486" s="326"/>
      <c r="U1486" s="768"/>
      <c r="V1486" s="326"/>
      <c r="W1486" s="326"/>
      <c r="X1486" s="326"/>
      <c r="Y1486" s="326"/>
      <c r="Z1486" s="326"/>
      <c r="AA1486" s="920"/>
      <c r="AB1486" s="323"/>
      <c r="AC1486" s="1014">
        <f t="shared" si="577"/>
        <v>0</v>
      </c>
      <c r="AD1486" s="1029"/>
      <c r="AF1486" s="3234">
        <f t="shared" si="593"/>
        <v>0</v>
      </c>
      <c r="AG1486" s="137">
        <f t="shared" si="594"/>
        <v>0</v>
      </c>
      <c r="AJ1486" s="2186" t="s">
        <v>605</v>
      </c>
    </row>
    <row r="1487" spans="1:36" ht="60" x14ac:dyDescent="0.25">
      <c r="A1487" s="137">
        <v>1</v>
      </c>
      <c r="B1487" s="307" t="s">
        <v>763</v>
      </c>
      <c r="C1487" s="430"/>
      <c r="D1487" s="4"/>
      <c r="E1487" s="526"/>
      <c r="F1487" s="183"/>
      <c r="G1487" s="183"/>
      <c r="H1487" s="183"/>
      <c r="I1487" s="1436"/>
      <c r="J1487" s="1436"/>
      <c r="K1487" s="122"/>
      <c r="L1487" s="122"/>
      <c r="M1487" s="122"/>
      <c r="N1487" s="122"/>
      <c r="O1487" s="122"/>
      <c r="P1487" s="122"/>
      <c r="Q1487" s="326"/>
      <c r="R1487" s="326"/>
      <c r="S1487" s="750"/>
      <c r="T1487" s="326"/>
      <c r="U1487" s="768"/>
      <c r="V1487" s="326"/>
      <c r="W1487" s="326"/>
      <c r="X1487" s="326"/>
      <c r="Y1487" s="326"/>
      <c r="Z1487" s="326"/>
      <c r="AA1487" s="920"/>
      <c r="AB1487" s="323"/>
      <c r="AC1487" s="1014">
        <f t="shared" si="577"/>
        <v>0</v>
      </c>
      <c r="AD1487" s="1029"/>
      <c r="AF1487" s="3234">
        <f t="shared" si="593"/>
        <v>0</v>
      </c>
      <c r="AG1487" s="137">
        <f t="shared" si="594"/>
        <v>0</v>
      </c>
      <c r="AJ1487" s="2186" t="s">
        <v>605</v>
      </c>
    </row>
    <row r="1488" spans="1:36" ht="45" x14ac:dyDescent="0.25">
      <c r="A1488" s="137">
        <v>1</v>
      </c>
      <c r="B1488" s="307" t="s">
        <v>764</v>
      </c>
      <c r="C1488" s="430"/>
      <c r="D1488" s="4"/>
      <c r="E1488" s="526">
        <v>19000</v>
      </c>
      <c r="F1488" s="183">
        <f>ROUND(E1488/12*$B$4,0)</f>
        <v>3167</v>
      </c>
      <c r="G1488" s="183">
        <v>2282</v>
      </c>
      <c r="H1488" s="183">
        <f t="shared" ref="H1488:H1493" si="609">G1488/F1488*100</f>
        <v>72.055573097568683</v>
      </c>
      <c r="I1488" s="1436"/>
      <c r="J1488" s="1436"/>
      <c r="K1488" s="122"/>
      <c r="L1488" s="122"/>
      <c r="M1488" s="122"/>
      <c r="N1488" s="122"/>
      <c r="O1488" s="122"/>
      <c r="P1488" s="122"/>
      <c r="Q1488" s="326"/>
      <c r="R1488" s="326"/>
      <c r="S1488" s="750"/>
      <c r="T1488" s="326"/>
      <c r="U1488" s="768"/>
      <c r="V1488" s="326"/>
      <c r="W1488" s="326"/>
      <c r="X1488" s="326"/>
      <c r="Y1488" s="326"/>
      <c r="Z1488" s="326"/>
      <c r="AA1488" s="920"/>
      <c r="AB1488" s="323"/>
      <c r="AC1488" s="1014">
        <f t="shared" si="577"/>
        <v>0</v>
      </c>
      <c r="AD1488" s="1029"/>
      <c r="AF1488" s="3234">
        <f t="shared" si="593"/>
        <v>0</v>
      </c>
      <c r="AG1488" s="137">
        <f t="shared" si="594"/>
        <v>0</v>
      </c>
      <c r="AJ1488" s="2186" t="s">
        <v>605</v>
      </c>
    </row>
    <row r="1489" spans="1:36" ht="29.25" x14ac:dyDescent="0.25">
      <c r="A1489" s="137">
        <v>1</v>
      </c>
      <c r="B1489" s="281" t="s">
        <v>130</v>
      </c>
      <c r="C1489" s="430"/>
      <c r="D1489" s="4"/>
      <c r="E1489" s="3067">
        <f>E1490+E1491+E1492</f>
        <v>38500</v>
      </c>
      <c r="F1489" s="741">
        <f>F1490+F1491+F1492</f>
        <v>6417</v>
      </c>
      <c r="G1489" s="741">
        <f>G1490+G1491+G1492</f>
        <v>4150</v>
      </c>
      <c r="H1489" s="741">
        <f t="shared" si="609"/>
        <v>64.671965092722459</v>
      </c>
      <c r="I1489" s="1436"/>
      <c r="J1489" s="1436"/>
      <c r="K1489" s="122"/>
      <c r="L1489" s="122"/>
      <c r="M1489" s="122"/>
      <c r="N1489" s="122"/>
      <c r="O1489" s="122"/>
      <c r="P1489" s="122"/>
      <c r="Q1489" s="326"/>
      <c r="R1489" s="326"/>
      <c r="S1489" s="750"/>
      <c r="T1489" s="326"/>
      <c r="U1489" s="768"/>
      <c r="V1489" s="326"/>
      <c r="W1489" s="326"/>
      <c r="X1489" s="326"/>
      <c r="Y1489" s="326"/>
      <c r="Z1489" s="326"/>
      <c r="AA1489" s="920"/>
      <c r="AB1489" s="323"/>
      <c r="AC1489" s="1014">
        <f t="shared" si="577"/>
        <v>0</v>
      </c>
      <c r="AD1489" s="1029"/>
      <c r="AF1489" s="3234">
        <f t="shared" si="593"/>
        <v>0</v>
      </c>
      <c r="AG1489" s="137">
        <f t="shared" si="594"/>
        <v>0</v>
      </c>
      <c r="AJ1489" s="2186" t="s">
        <v>605</v>
      </c>
    </row>
    <row r="1490" spans="1:36" x14ac:dyDescent="0.25">
      <c r="A1490" s="137">
        <v>1</v>
      </c>
      <c r="B1490" s="307" t="s">
        <v>218</v>
      </c>
      <c r="C1490" s="430"/>
      <c r="D1490" s="4"/>
      <c r="E1490" s="526">
        <v>32500</v>
      </c>
      <c r="F1490" s="123">
        <f>ROUND(E1490/12*$B$4,0)</f>
        <v>5417</v>
      </c>
      <c r="G1490" s="183">
        <v>2933</v>
      </c>
      <c r="H1490" s="183">
        <f t="shared" si="609"/>
        <v>54.144360347055567</v>
      </c>
      <c r="I1490" s="1436"/>
      <c r="J1490" s="1436"/>
      <c r="K1490" s="122"/>
      <c r="L1490" s="122"/>
      <c r="M1490" s="122"/>
      <c r="N1490" s="122"/>
      <c r="O1490" s="122"/>
      <c r="P1490" s="122"/>
      <c r="Q1490" s="326"/>
      <c r="R1490" s="326"/>
      <c r="S1490" s="750"/>
      <c r="T1490" s="326"/>
      <c r="U1490" s="768"/>
      <c r="V1490" s="326"/>
      <c r="W1490" s="326"/>
      <c r="X1490" s="326"/>
      <c r="Y1490" s="326"/>
      <c r="Z1490" s="326"/>
      <c r="AA1490" s="920"/>
      <c r="AB1490" s="323"/>
      <c r="AC1490" s="1014">
        <f t="shared" si="577"/>
        <v>0</v>
      </c>
      <c r="AD1490" s="1029"/>
      <c r="AF1490" s="3234">
        <f t="shared" si="593"/>
        <v>0</v>
      </c>
      <c r="AG1490" s="137">
        <f t="shared" si="594"/>
        <v>0</v>
      </c>
      <c r="AJ1490" s="2186" t="s">
        <v>605</v>
      </c>
    </row>
    <row r="1491" spans="1:36" ht="45" x14ac:dyDescent="0.25">
      <c r="A1491" s="137">
        <v>1</v>
      </c>
      <c r="B1491" s="307" t="s">
        <v>435</v>
      </c>
      <c r="C1491" s="430"/>
      <c r="D1491" s="4"/>
      <c r="E1491" s="526">
        <v>2500</v>
      </c>
      <c r="F1491" s="183">
        <f>ROUND(E1491/12*$B$4,0)</f>
        <v>417</v>
      </c>
      <c r="G1491" s="183">
        <v>177</v>
      </c>
      <c r="H1491" s="183">
        <f t="shared" si="609"/>
        <v>42.446043165467628</v>
      </c>
      <c r="I1491" s="1436"/>
      <c r="J1491" s="1436"/>
      <c r="K1491" s="122"/>
      <c r="L1491" s="122"/>
      <c r="M1491" s="122"/>
      <c r="N1491" s="122"/>
      <c r="O1491" s="122"/>
      <c r="P1491" s="122"/>
      <c r="Q1491" s="326"/>
      <c r="R1491" s="326"/>
      <c r="S1491" s="750"/>
      <c r="T1491" s="326"/>
      <c r="U1491" s="768"/>
      <c r="V1491" s="326"/>
      <c r="W1491" s="326"/>
      <c r="X1491" s="326"/>
      <c r="Y1491" s="326"/>
      <c r="Z1491" s="326"/>
      <c r="AA1491" s="920"/>
      <c r="AB1491" s="323"/>
      <c r="AC1491" s="1014">
        <f t="shared" ref="AC1491:AC1554" si="610">T1491-S1491-W1491</f>
        <v>0</v>
      </c>
      <c r="AD1491" s="1029"/>
      <c r="AF1491" s="3234">
        <f t="shared" si="593"/>
        <v>0</v>
      </c>
      <c r="AG1491" s="137">
        <f t="shared" si="594"/>
        <v>0</v>
      </c>
      <c r="AJ1491" s="2186" t="s">
        <v>605</v>
      </c>
    </row>
    <row r="1492" spans="1:36" s="2186" customFormat="1" ht="60" x14ac:dyDescent="0.25">
      <c r="A1492" s="2186">
        <v>1</v>
      </c>
      <c r="B1492" s="4" t="s">
        <v>462</v>
      </c>
      <c r="C1492" s="430"/>
      <c r="D1492" s="4"/>
      <c r="E1492" s="526">
        <v>3500</v>
      </c>
      <c r="F1492" s="183">
        <f>ROUND(E1492/12*$B$4,0)</f>
        <v>583</v>
      </c>
      <c r="G1492" s="183">
        <v>1040</v>
      </c>
      <c r="H1492" s="183">
        <f t="shared" si="609"/>
        <v>178.38765008576328</v>
      </c>
      <c r="I1492" s="1436"/>
      <c r="J1492" s="1436"/>
      <c r="K1492" s="122"/>
      <c r="L1492" s="122"/>
      <c r="M1492" s="122"/>
      <c r="N1492" s="122"/>
      <c r="O1492" s="122"/>
      <c r="P1492" s="122"/>
      <c r="Q1492" s="326"/>
      <c r="R1492" s="326"/>
      <c r="S1492" s="750"/>
      <c r="T1492" s="326"/>
      <c r="U1492" s="768"/>
      <c r="V1492" s="326"/>
      <c r="W1492" s="326"/>
      <c r="X1492" s="326"/>
      <c r="Y1492" s="326"/>
      <c r="Z1492" s="326"/>
      <c r="AA1492" s="920"/>
      <c r="AB1492" s="323"/>
      <c r="AC1492" s="1014">
        <f t="shared" si="610"/>
        <v>0</v>
      </c>
      <c r="AD1492" s="1029"/>
      <c r="AF1492" s="3234">
        <f t="shared" si="593"/>
        <v>0</v>
      </c>
      <c r="AG1492" s="2186">
        <f t="shared" si="594"/>
        <v>0</v>
      </c>
      <c r="AJ1492" s="2186" t="s">
        <v>605</v>
      </c>
    </row>
    <row r="1493" spans="1:36" s="2186" customFormat="1" ht="29.25" x14ac:dyDescent="0.25">
      <c r="A1493" s="2186">
        <v>1</v>
      </c>
      <c r="B1493" s="520" t="s">
        <v>334</v>
      </c>
      <c r="C1493" s="430"/>
      <c r="D1493" s="4"/>
      <c r="E1493" s="526">
        <v>10000</v>
      </c>
      <c r="F1493" s="183">
        <f>ROUND(E1493/12*$B$4,0)</f>
        <v>1667</v>
      </c>
      <c r="G1493" s="183">
        <v>1239</v>
      </c>
      <c r="H1493" s="183">
        <f t="shared" si="609"/>
        <v>74.325134973005405</v>
      </c>
      <c r="I1493" s="1436"/>
      <c r="J1493" s="1436"/>
      <c r="K1493" s="122"/>
      <c r="L1493" s="122"/>
      <c r="M1493" s="122"/>
      <c r="N1493" s="122"/>
      <c r="O1493" s="122"/>
      <c r="P1493" s="122"/>
      <c r="Q1493" s="326"/>
      <c r="R1493" s="326"/>
      <c r="S1493" s="750"/>
      <c r="T1493" s="326"/>
      <c r="U1493" s="768"/>
      <c r="V1493" s="326"/>
      <c r="W1493" s="326"/>
      <c r="X1493" s="326"/>
      <c r="Y1493" s="326"/>
      <c r="Z1493" s="326"/>
      <c r="AA1493" s="920"/>
      <c r="AB1493" s="323"/>
      <c r="AC1493" s="1014">
        <f t="shared" si="610"/>
        <v>0</v>
      </c>
      <c r="AD1493" s="1029"/>
      <c r="AF1493" s="3234">
        <f t="shared" si="593"/>
        <v>0</v>
      </c>
      <c r="AG1493" s="2186">
        <f t="shared" si="594"/>
        <v>0</v>
      </c>
      <c r="AJ1493" s="2186" t="s">
        <v>605</v>
      </c>
    </row>
    <row r="1494" spans="1:36" x14ac:dyDescent="0.25">
      <c r="A1494" s="137">
        <v>1</v>
      </c>
      <c r="B1494" s="2945" t="s">
        <v>191</v>
      </c>
      <c r="C1494" s="430"/>
      <c r="D1494" s="4"/>
      <c r="E1494" s="526"/>
      <c r="F1494" s="183"/>
      <c r="G1494" s="183"/>
      <c r="H1494" s="183"/>
      <c r="I1494" s="1436"/>
      <c r="J1494" s="1436"/>
      <c r="K1494" s="122"/>
      <c r="L1494" s="122"/>
      <c r="M1494" s="122"/>
      <c r="N1494" s="122"/>
      <c r="O1494" s="122"/>
      <c r="P1494" s="122"/>
      <c r="Q1494" s="326"/>
      <c r="R1494" s="326"/>
      <c r="S1494" s="750"/>
      <c r="T1494" s="326"/>
      <c r="U1494" s="768"/>
      <c r="V1494" s="326"/>
      <c r="W1494" s="326"/>
      <c r="X1494" s="326"/>
      <c r="Y1494" s="326"/>
      <c r="Z1494" s="326"/>
      <c r="AA1494" s="920"/>
      <c r="AB1494" s="323"/>
      <c r="AC1494" s="1014">
        <f t="shared" si="610"/>
        <v>0</v>
      </c>
      <c r="AD1494" s="1029"/>
      <c r="AF1494" s="3234">
        <f t="shared" si="593"/>
        <v>0</v>
      </c>
      <c r="AG1494" s="137">
        <f t="shared" si="594"/>
        <v>0</v>
      </c>
      <c r="AJ1494" s="2186" t="s">
        <v>605</v>
      </c>
    </row>
    <row r="1495" spans="1:36" ht="104.25" x14ac:dyDescent="0.25">
      <c r="A1495" s="137">
        <v>1</v>
      </c>
      <c r="B1495" s="4" t="s">
        <v>566</v>
      </c>
      <c r="C1495" s="430"/>
      <c r="D1495" s="4"/>
      <c r="E1495" s="526">
        <f>E1496+E1497+E1498+E1499</f>
        <v>6503</v>
      </c>
      <c r="F1495" s="183">
        <f t="shared" ref="F1495" si="611">F1496+F1497+F1498+F1499</f>
        <v>1085</v>
      </c>
      <c r="G1495" s="183">
        <v>1037</v>
      </c>
      <c r="H1495" s="183">
        <f t="shared" ref="H1495:H1503" si="612">G1495/F1495*100</f>
        <v>95.576036866359445</v>
      </c>
      <c r="I1495" s="1436"/>
      <c r="J1495" s="1436"/>
      <c r="K1495" s="122"/>
      <c r="L1495" s="122"/>
      <c r="M1495" s="122"/>
      <c r="N1495" s="122"/>
      <c r="O1495" s="122"/>
      <c r="P1495" s="122"/>
      <c r="Q1495" s="326">
        <v>24207.5347</v>
      </c>
      <c r="R1495" s="326">
        <v>24207.5347</v>
      </c>
      <c r="S1495" s="871">
        <f t="shared" ref="S1495" si="613">Q1495/12*$B$4+(R1495-Q1495)/11*1</f>
        <v>4034.5891166666665</v>
      </c>
      <c r="T1495" s="326">
        <f>Z1495-Y1495-V1495</f>
        <v>4102.1115800000007</v>
      </c>
      <c r="U1495" s="768"/>
      <c r="V1495" s="326"/>
      <c r="W1495" s="326">
        <f>T1495-S1495</f>
        <v>67.522463333334144</v>
      </c>
      <c r="X1495" s="326"/>
      <c r="Y1495" s="326">
        <v>-19.769010000000002</v>
      </c>
      <c r="Z1495" s="326">
        <v>4082.3425700000003</v>
      </c>
      <c r="AA1495" s="920"/>
      <c r="AB1495" s="323"/>
      <c r="AC1495" s="1014">
        <f t="shared" si="610"/>
        <v>0</v>
      </c>
      <c r="AD1495" s="1029"/>
      <c r="AF1495" s="3234">
        <f t="shared" si="593"/>
        <v>0</v>
      </c>
      <c r="AG1495" s="137">
        <f t="shared" si="594"/>
        <v>4082342.5700000003</v>
      </c>
      <c r="AJ1495" s="2186" t="s">
        <v>605</v>
      </c>
    </row>
    <row r="1496" spans="1:36" s="2186" customFormat="1" x14ac:dyDescent="0.25">
      <c r="A1496" s="2186">
        <v>1</v>
      </c>
      <c r="B1496" s="4" t="s">
        <v>561</v>
      </c>
      <c r="C1496" s="430"/>
      <c r="D1496" s="4"/>
      <c r="E1496" s="490">
        <v>1107</v>
      </c>
      <c r="F1496" s="495">
        <f>ROUND(E1496/12*$B$4,0)</f>
        <v>185</v>
      </c>
      <c r="G1496" s="495">
        <v>92</v>
      </c>
      <c r="H1496" s="183">
        <f t="shared" si="612"/>
        <v>49.729729729729733</v>
      </c>
      <c r="I1496" s="1436"/>
      <c r="J1496" s="1436"/>
      <c r="K1496" s="122"/>
      <c r="L1496" s="122"/>
      <c r="M1496" s="122"/>
      <c r="N1496" s="122"/>
      <c r="O1496" s="122"/>
      <c r="P1496" s="122"/>
      <c r="Q1496" s="326"/>
      <c r="R1496" s="326"/>
      <c r="S1496" s="871"/>
      <c r="T1496" s="326"/>
      <c r="U1496" s="768"/>
      <c r="V1496" s="326"/>
      <c r="W1496" s="326"/>
      <c r="X1496" s="326"/>
      <c r="Y1496" s="326"/>
      <c r="Z1496" s="326"/>
      <c r="AA1496" s="920"/>
      <c r="AB1496" s="323"/>
      <c r="AC1496" s="1014">
        <f t="shared" si="610"/>
        <v>0</v>
      </c>
      <c r="AD1496" s="1029"/>
      <c r="AF1496" s="3234">
        <f t="shared" ref="AF1496:AF1502" si="614">T1496+V1496+Y1496-Z1496</f>
        <v>0</v>
      </c>
      <c r="AG1496" s="2186">
        <f t="shared" ref="AG1496:AG1502" si="615">Z1496*1000-AF1496</f>
        <v>0</v>
      </c>
      <c r="AJ1496" s="2186" t="s">
        <v>605</v>
      </c>
    </row>
    <row r="1497" spans="1:36" s="2186" customFormat="1" x14ac:dyDescent="0.25">
      <c r="A1497" s="2186">
        <v>1</v>
      </c>
      <c r="B1497" s="3246" t="s">
        <v>562</v>
      </c>
      <c r="C1497" s="430"/>
      <c r="D1497" s="4"/>
      <c r="E1497" s="490">
        <v>1493</v>
      </c>
      <c r="F1497" s="495">
        <f>ROUND(E1497/12*$B$4,0)</f>
        <v>249</v>
      </c>
      <c r="G1497" s="495">
        <v>87</v>
      </c>
      <c r="H1497" s="183">
        <f t="shared" si="612"/>
        <v>34.939759036144579</v>
      </c>
      <c r="I1497" s="1436"/>
      <c r="J1497" s="1436"/>
      <c r="K1497" s="122"/>
      <c r="L1497" s="122"/>
      <c r="M1497" s="122"/>
      <c r="N1497" s="122"/>
      <c r="O1497" s="122"/>
      <c r="P1497" s="122"/>
      <c r="Q1497" s="326"/>
      <c r="R1497" s="326"/>
      <c r="S1497" s="871"/>
      <c r="T1497" s="326"/>
      <c r="U1497" s="768"/>
      <c r="V1497" s="326"/>
      <c r="W1497" s="326"/>
      <c r="X1497" s="326"/>
      <c r="Y1497" s="326"/>
      <c r="Z1497" s="326"/>
      <c r="AA1497" s="920"/>
      <c r="AB1497" s="323"/>
      <c r="AC1497" s="1014">
        <f t="shared" si="610"/>
        <v>0</v>
      </c>
      <c r="AD1497" s="1029"/>
      <c r="AF1497" s="3234">
        <f t="shared" si="614"/>
        <v>0</v>
      </c>
      <c r="AG1497" s="2186">
        <f t="shared" si="615"/>
        <v>0</v>
      </c>
      <c r="AJ1497" s="2186" t="s">
        <v>605</v>
      </c>
    </row>
    <row r="1498" spans="1:36" s="2186" customFormat="1" x14ac:dyDescent="0.25">
      <c r="A1498" s="2186">
        <v>1</v>
      </c>
      <c r="B1498" s="4" t="s">
        <v>563</v>
      </c>
      <c r="C1498" s="430"/>
      <c r="D1498" s="4"/>
      <c r="E1498" s="490">
        <v>3126</v>
      </c>
      <c r="F1498" s="495">
        <f>ROUND(E1498/12*$B$4,0)</f>
        <v>521</v>
      </c>
      <c r="G1498" s="495">
        <v>711</v>
      </c>
      <c r="H1498" s="183">
        <f t="shared" si="612"/>
        <v>136.46833013435699</v>
      </c>
      <c r="I1498" s="1436"/>
      <c r="J1498" s="1436"/>
      <c r="K1498" s="122"/>
      <c r="L1498" s="122"/>
      <c r="M1498" s="122"/>
      <c r="N1498" s="122"/>
      <c r="O1498" s="122"/>
      <c r="P1498" s="122"/>
      <c r="Q1498" s="326"/>
      <c r="R1498" s="326"/>
      <c r="S1498" s="871"/>
      <c r="T1498" s="326"/>
      <c r="U1498" s="768"/>
      <c r="V1498" s="326"/>
      <c r="W1498" s="326"/>
      <c r="X1498" s="326"/>
      <c r="Y1498" s="326"/>
      <c r="Z1498" s="326"/>
      <c r="AA1498" s="920"/>
      <c r="AB1498" s="323"/>
      <c r="AC1498" s="1014">
        <f t="shared" si="610"/>
        <v>0</v>
      </c>
      <c r="AD1498" s="1029"/>
      <c r="AF1498" s="3234">
        <f t="shared" si="614"/>
        <v>0</v>
      </c>
      <c r="AG1498" s="2186">
        <f t="shared" si="615"/>
        <v>0</v>
      </c>
      <c r="AJ1498" s="2186" t="s">
        <v>605</v>
      </c>
    </row>
    <row r="1499" spans="1:36" s="2186" customFormat="1" x14ac:dyDescent="0.25">
      <c r="B1499" s="4" t="s">
        <v>765</v>
      </c>
      <c r="C1499" s="430"/>
      <c r="D1499" s="4"/>
      <c r="E1499" s="3072">
        <v>777</v>
      </c>
      <c r="F1499" s="495">
        <f>ROUND(E1499/12*$B$4,0)</f>
        <v>130</v>
      </c>
      <c r="G1499" s="495">
        <v>147</v>
      </c>
      <c r="H1499" s="183">
        <f t="shared" si="612"/>
        <v>113.07692307692308</v>
      </c>
      <c r="I1499" s="1436"/>
      <c r="J1499" s="1436"/>
      <c r="K1499" s="122"/>
      <c r="L1499" s="122"/>
      <c r="M1499" s="122"/>
      <c r="N1499" s="122"/>
      <c r="O1499" s="122"/>
      <c r="P1499" s="122"/>
      <c r="Q1499" s="326"/>
      <c r="R1499" s="326"/>
      <c r="S1499" s="871"/>
      <c r="T1499" s="326"/>
      <c r="U1499" s="768"/>
      <c r="V1499" s="326"/>
      <c r="W1499" s="326"/>
      <c r="X1499" s="326"/>
      <c r="Y1499" s="326"/>
      <c r="Z1499" s="326"/>
      <c r="AA1499" s="920"/>
      <c r="AB1499" s="323"/>
      <c r="AC1499" s="1014">
        <f t="shared" si="610"/>
        <v>0</v>
      </c>
      <c r="AD1499" s="1029"/>
      <c r="AF1499" s="3234"/>
    </row>
    <row r="1500" spans="1:36" ht="31.5" x14ac:dyDescent="0.25">
      <c r="A1500" s="137">
        <v>1</v>
      </c>
      <c r="B1500" s="488" t="s">
        <v>442</v>
      </c>
      <c r="C1500" s="430"/>
      <c r="D1500" s="4"/>
      <c r="E1500" s="3067">
        <f>E1501+E1513</f>
        <v>21906</v>
      </c>
      <c r="F1500" s="3067">
        <f>F1501+F1513</f>
        <v>3652</v>
      </c>
      <c r="G1500" s="3067">
        <f>G1501+G1513</f>
        <v>3176</v>
      </c>
      <c r="H1500" s="183">
        <f t="shared" si="612"/>
        <v>86.966046002190581</v>
      </c>
      <c r="I1500" s="1436"/>
      <c r="J1500" s="1436"/>
      <c r="K1500" s="122"/>
      <c r="L1500" s="122"/>
      <c r="M1500" s="122"/>
      <c r="N1500" s="122"/>
      <c r="O1500" s="122"/>
      <c r="P1500" s="122"/>
      <c r="Q1500" s="326">
        <f t="shared" ref="Q1500:Z1500" si="616">Q1501+Q1513</f>
        <v>70875.344460000008</v>
      </c>
      <c r="R1500" s="326">
        <f t="shared" ref="R1500" si="617">R1501+R1513</f>
        <v>70875.344460000008</v>
      </c>
      <c r="S1500" s="750">
        <f t="shared" si="616"/>
        <v>11812.557410000001</v>
      </c>
      <c r="T1500" s="326">
        <f t="shared" si="616"/>
        <v>11380.649729999997</v>
      </c>
      <c r="U1500" s="768">
        <f t="shared" si="616"/>
        <v>0</v>
      </c>
      <c r="V1500" s="326">
        <f t="shared" si="616"/>
        <v>0</v>
      </c>
      <c r="W1500" s="326">
        <f t="shared" si="616"/>
        <v>-431.90768000000139</v>
      </c>
      <c r="X1500" s="326">
        <f t="shared" si="616"/>
        <v>0</v>
      </c>
      <c r="Y1500" s="326">
        <f t="shared" si="616"/>
        <v>-7.8689799999999996</v>
      </c>
      <c r="Z1500" s="326">
        <f t="shared" si="616"/>
        <v>11372.780749999998</v>
      </c>
      <c r="AA1500" s="920"/>
      <c r="AB1500" s="323"/>
      <c r="AC1500" s="1014">
        <f t="shared" si="610"/>
        <v>-2.5011104298755527E-12</v>
      </c>
      <c r="AD1500" s="1029"/>
      <c r="AF1500" s="3234">
        <f t="shared" si="614"/>
        <v>0</v>
      </c>
      <c r="AG1500" s="137">
        <f t="shared" si="615"/>
        <v>11372780.749999998</v>
      </c>
      <c r="AJ1500" s="2186" t="s">
        <v>605</v>
      </c>
    </row>
    <row r="1501" spans="1:36" ht="30" x14ac:dyDescent="0.25">
      <c r="A1501" s="137">
        <v>1</v>
      </c>
      <c r="B1501" s="468" t="s">
        <v>266</v>
      </c>
      <c r="C1501" s="430"/>
      <c r="D1501" s="4"/>
      <c r="E1501" s="3067">
        <f>E1502+E1503+E1505+E1512</f>
        <v>14424</v>
      </c>
      <c r="F1501" s="3067">
        <f t="shared" ref="F1501:G1501" si="618">F1502+F1503+F1505+F1512</f>
        <v>2404</v>
      </c>
      <c r="G1501" s="3067">
        <f t="shared" si="618"/>
        <v>1648</v>
      </c>
      <c r="H1501" s="183">
        <f t="shared" si="612"/>
        <v>68.552412645590678</v>
      </c>
      <c r="I1501" s="1436"/>
      <c r="J1501" s="1436"/>
      <c r="K1501" s="122"/>
      <c r="L1501" s="122"/>
      <c r="M1501" s="122"/>
      <c r="N1501" s="122"/>
      <c r="O1501" s="122"/>
      <c r="P1501" s="122"/>
      <c r="Q1501" s="326">
        <f t="shared" ref="Q1501:Z1501" si="619">Q1502+Q1503+Q1505+Q1512</f>
        <v>50549.424460000009</v>
      </c>
      <c r="R1501" s="326">
        <f t="shared" ref="R1501" si="620">R1502+R1503+R1505+R1512</f>
        <v>50549.424460000009</v>
      </c>
      <c r="S1501" s="750">
        <f t="shared" si="619"/>
        <v>8424.9040766666676</v>
      </c>
      <c r="T1501" s="326">
        <f t="shared" si="619"/>
        <v>7138.9042399999989</v>
      </c>
      <c r="U1501" s="768">
        <f t="shared" si="619"/>
        <v>0</v>
      </c>
      <c r="V1501" s="326">
        <f t="shared" si="619"/>
        <v>0</v>
      </c>
      <c r="W1501" s="326">
        <f t="shared" si="619"/>
        <v>-1285.9998366666678</v>
      </c>
      <c r="X1501" s="326">
        <f t="shared" si="619"/>
        <v>0</v>
      </c>
      <c r="Y1501" s="326">
        <f t="shared" si="619"/>
        <v>-7.8689799999999996</v>
      </c>
      <c r="Z1501" s="326">
        <f t="shared" si="619"/>
        <v>7131.0352599999987</v>
      </c>
      <c r="AA1501" s="920"/>
      <c r="AB1501" s="323"/>
      <c r="AC1501" s="1014">
        <f t="shared" si="610"/>
        <v>0</v>
      </c>
      <c r="AD1501" s="1029"/>
      <c r="AF1501" s="3234">
        <f t="shared" si="614"/>
        <v>0</v>
      </c>
      <c r="AG1501" s="137">
        <f t="shared" si="615"/>
        <v>7131035.2599999988</v>
      </c>
      <c r="AJ1501" s="2186" t="s">
        <v>605</v>
      </c>
    </row>
    <row r="1502" spans="1:36" ht="30" x14ac:dyDescent="0.25">
      <c r="A1502" s="137">
        <v>1</v>
      </c>
      <c r="B1502" s="307" t="s">
        <v>437</v>
      </c>
      <c r="C1502" s="430"/>
      <c r="D1502" s="4"/>
      <c r="E1502" s="526">
        <v>9654</v>
      </c>
      <c r="F1502" s="183">
        <f>ROUND(E1502/12*$B$4,0)</f>
        <v>1609</v>
      </c>
      <c r="G1502" s="183">
        <v>1551</v>
      </c>
      <c r="H1502" s="183">
        <f t="shared" si="612"/>
        <v>96.395276569297707</v>
      </c>
      <c r="I1502" s="1436"/>
      <c r="J1502" s="1436"/>
      <c r="K1502" s="122"/>
      <c r="L1502" s="122"/>
      <c r="M1502" s="122"/>
      <c r="N1502" s="122"/>
      <c r="O1502" s="122"/>
      <c r="P1502" s="122"/>
      <c r="Q1502" s="326">
        <v>41415.660000000003</v>
      </c>
      <c r="R1502" s="326">
        <v>41415.660000000003</v>
      </c>
      <c r="S1502" s="750">
        <f t="shared" ref="S1502:S1503" si="621">Q1502/12*$B$4+(R1502-Q1502)/11*1</f>
        <v>6902.6100000000006</v>
      </c>
      <c r="T1502" s="326">
        <f>Z1502-Y1502-V1502</f>
        <v>6884.4946899999995</v>
      </c>
      <c r="U1502" s="768"/>
      <c r="V1502" s="326"/>
      <c r="W1502" s="326">
        <f>T1502-S1502</f>
        <v>-18.115310000001045</v>
      </c>
      <c r="X1502" s="326">
        <f t="shared" ref="X1502" si="622">X1503+X1504+X1506+X1513</f>
        <v>0</v>
      </c>
      <c r="Y1502" s="326">
        <v>-7.8689799999999996</v>
      </c>
      <c r="Z1502" s="326">
        <v>6876.6257099999993</v>
      </c>
      <c r="AA1502" s="920"/>
      <c r="AB1502" s="323"/>
      <c r="AC1502" s="1014">
        <f t="shared" si="610"/>
        <v>0</v>
      </c>
      <c r="AD1502" s="1029"/>
      <c r="AF1502" s="3234">
        <f t="shared" si="614"/>
        <v>0</v>
      </c>
      <c r="AG1502" s="137">
        <f t="shared" si="615"/>
        <v>6876625.709999999</v>
      </c>
      <c r="AJ1502" s="2186" t="s">
        <v>605</v>
      </c>
    </row>
    <row r="1503" spans="1:36" s="2186" customFormat="1" ht="30" x14ac:dyDescent="0.25">
      <c r="B1503" s="307" t="s">
        <v>766</v>
      </c>
      <c r="C1503" s="430"/>
      <c r="D1503" s="4"/>
      <c r="E1503" s="526">
        <v>1350</v>
      </c>
      <c r="F1503" s="183">
        <f t="shared" ref="F1503:F1507" si="623">ROUND(E1503/12*$B$4,0)</f>
        <v>225</v>
      </c>
      <c r="G1503" s="183">
        <v>93</v>
      </c>
      <c r="H1503" s="183">
        <f t="shared" si="612"/>
        <v>41.333333333333336</v>
      </c>
      <c r="I1503" s="1436"/>
      <c r="J1503" s="1436"/>
      <c r="K1503" s="122"/>
      <c r="L1503" s="122"/>
      <c r="M1503" s="122"/>
      <c r="N1503" s="122"/>
      <c r="O1503" s="122"/>
      <c r="P1503" s="122"/>
      <c r="Q1503" s="326">
        <v>2572.8040000000001</v>
      </c>
      <c r="R1503" s="326">
        <v>2572.8040000000001</v>
      </c>
      <c r="S1503" s="750">
        <f t="shared" si="621"/>
        <v>428.8006666666667</v>
      </c>
      <c r="T1503" s="326">
        <f>Z1503-Y1503-V1503</f>
        <v>251.30643000000001</v>
      </c>
      <c r="U1503" s="768"/>
      <c r="V1503" s="326"/>
      <c r="W1503" s="326">
        <f>T1503-S1503</f>
        <v>-177.49423666666669</v>
      </c>
      <c r="X1503" s="326"/>
      <c r="Y1503" s="326">
        <v>0</v>
      </c>
      <c r="Z1503" s="326">
        <v>251.30643000000001</v>
      </c>
      <c r="AA1503" s="920"/>
      <c r="AB1503" s="323"/>
      <c r="AC1503" s="1014">
        <f t="shared" si="610"/>
        <v>0</v>
      </c>
      <c r="AD1503" s="1029"/>
      <c r="AF1503" s="3234"/>
    </row>
    <row r="1504" spans="1:36" s="2186" customFormat="1" ht="30" x14ac:dyDescent="0.25">
      <c r="B1504" s="307" t="s">
        <v>767</v>
      </c>
      <c r="C1504" s="430"/>
      <c r="D1504" s="4"/>
      <c r="E1504" s="490"/>
      <c r="F1504" s="183">
        <f t="shared" si="623"/>
        <v>0</v>
      </c>
      <c r="G1504" s="183"/>
      <c r="H1504" s="183"/>
      <c r="I1504" s="1436"/>
      <c r="J1504" s="1436"/>
      <c r="K1504" s="122"/>
      <c r="L1504" s="122"/>
      <c r="M1504" s="122"/>
      <c r="N1504" s="122"/>
      <c r="O1504" s="122"/>
      <c r="P1504" s="122"/>
      <c r="Q1504" s="326"/>
      <c r="R1504" s="326"/>
      <c r="S1504" s="750"/>
      <c r="T1504" s="326"/>
      <c r="U1504" s="768"/>
      <c r="V1504" s="326"/>
      <c r="W1504" s="326"/>
      <c r="X1504" s="326"/>
      <c r="Y1504" s="326">
        <v>0</v>
      </c>
      <c r="Z1504" s="326">
        <v>0</v>
      </c>
      <c r="AA1504" s="920"/>
      <c r="AB1504" s="323"/>
      <c r="AC1504" s="1014">
        <f t="shared" si="610"/>
        <v>0</v>
      </c>
      <c r="AD1504" s="1029"/>
      <c r="AF1504" s="3234"/>
    </row>
    <row r="1505" spans="1:36" ht="60" x14ac:dyDescent="0.25">
      <c r="A1505" s="137">
        <v>1</v>
      </c>
      <c r="B1505" s="307" t="s">
        <v>768</v>
      </c>
      <c r="C1505" s="430"/>
      <c r="D1505" s="4"/>
      <c r="E1505" s="490">
        <f>E1506+E1507</f>
        <v>3377</v>
      </c>
      <c r="F1505" s="123">
        <f t="shared" si="623"/>
        <v>563</v>
      </c>
      <c r="G1505" s="183">
        <v>4</v>
      </c>
      <c r="H1505" s="183">
        <f>G1505/F1505*100</f>
        <v>0.71047957371225579</v>
      </c>
      <c r="I1505" s="1436"/>
      <c r="J1505" s="1436"/>
      <c r="K1505" s="122"/>
      <c r="L1505" s="122"/>
      <c r="M1505" s="122"/>
      <c r="N1505" s="122"/>
      <c r="O1505" s="122"/>
      <c r="P1505" s="122"/>
      <c r="Q1505" s="326">
        <v>6187.0840600000001</v>
      </c>
      <c r="R1505" s="326">
        <v>6187.0840600000001</v>
      </c>
      <c r="S1505" s="750">
        <f t="shared" ref="S1505" si="624">Q1505/12*$B$4+(R1505-Q1505)/11*1</f>
        <v>1031.1806766666666</v>
      </c>
      <c r="T1505" s="326">
        <f>Z1505-Y1505-V1505</f>
        <v>3.1031200000000001</v>
      </c>
      <c r="U1505" s="768"/>
      <c r="V1505" s="326"/>
      <c r="W1505" s="326">
        <f>T1505-S1505</f>
        <v>-1028.0775566666666</v>
      </c>
      <c r="X1505" s="326"/>
      <c r="Y1505" s="326">
        <v>0</v>
      </c>
      <c r="Z1505" s="326">
        <v>3.1031200000000001</v>
      </c>
      <c r="AA1505" s="920"/>
      <c r="AB1505" s="323"/>
      <c r="AC1505" s="1014">
        <f t="shared" si="610"/>
        <v>0</v>
      </c>
      <c r="AD1505" s="1029"/>
      <c r="AF1505" s="3234">
        <f t="shared" ref="AF1505:AF1541" si="625">T1505+V1505+Y1505-Z1505</f>
        <v>0</v>
      </c>
      <c r="AG1505" s="137">
        <f t="shared" ref="AG1505:AG1541" si="626">Z1505*1000-AF1505</f>
        <v>3103.12</v>
      </c>
      <c r="AJ1505" s="2186" t="s">
        <v>605</v>
      </c>
    </row>
    <row r="1506" spans="1:36" s="2186" customFormat="1" x14ac:dyDescent="0.25">
      <c r="B1506" s="307" t="s">
        <v>769</v>
      </c>
      <c r="C1506" s="430"/>
      <c r="D1506" s="4"/>
      <c r="E1506" s="3072">
        <v>1691</v>
      </c>
      <c r="F1506" s="123">
        <f t="shared" si="623"/>
        <v>282</v>
      </c>
      <c r="G1506" s="183">
        <v>4</v>
      </c>
      <c r="H1506" s="183"/>
      <c r="I1506" s="1436"/>
      <c r="J1506" s="1436"/>
      <c r="K1506" s="122"/>
      <c r="L1506" s="122"/>
      <c r="M1506" s="122"/>
      <c r="N1506" s="122"/>
      <c r="O1506" s="122"/>
      <c r="P1506" s="122"/>
      <c r="Q1506" s="326"/>
      <c r="R1506" s="326"/>
      <c r="S1506" s="750"/>
      <c r="T1506" s="326">
        <f>Z1506-Y1506-V1506</f>
        <v>3.1031200000000001</v>
      </c>
      <c r="U1506" s="768"/>
      <c r="V1506" s="326"/>
      <c r="W1506" s="326"/>
      <c r="X1506" s="326"/>
      <c r="Y1506" s="326">
        <v>0</v>
      </c>
      <c r="Z1506" s="326">
        <v>3.1031200000000001</v>
      </c>
      <c r="AA1506" s="920"/>
      <c r="AB1506" s="323"/>
      <c r="AC1506" s="1014">
        <f t="shared" si="610"/>
        <v>3.1031200000000001</v>
      </c>
      <c r="AD1506" s="1029"/>
      <c r="AF1506" s="3234"/>
    </row>
    <row r="1507" spans="1:36" s="2186" customFormat="1" x14ac:dyDescent="0.25">
      <c r="B1507" s="307" t="s">
        <v>770</v>
      </c>
      <c r="C1507" s="430"/>
      <c r="D1507" s="4"/>
      <c r="E1507" s="3072">
        <v>1686</v>
      </c>
      <c r="F1507" s="123">
        <f t="shared" si="623"/>
        <v>281</v>
      </c>
      <c r="G1507" s="183">
        <v>0</v>
      </c>
      <c r="H1507" s="183"/>
      <c r="I1507" s="1436"/>
      <c r="J1507" s="1436"/>
      <c r="K1507" s="122"/>
      <c r="L1507" s="122"/>
      <c r="M1507" s="122"/>
      <c r="N1507" s="122"/>
      <c r="O1507" s="122"/>
      <c r="P1507" s="122"/>
      <c r="Q1507" s="326"/>
      <c r="R1507" s="326"/>
      <c r="S1507" s="750"/>
      <c r="T1507" s="326"/>
      <c r="U1507" s="768"/>
      <c r="V1507" s="326"/>
      <c r="W1507" s="326"/>
      <c r="X1507" s="326"/>
      <c r="Y1507" s="326">
        <v>0</v>
      </c>
      <c r="Z1507" s="326">
        <v>0</v>
      </c>
      <c r="AA1507" s="920"/>
      <c r="AB1507" s="323"/>
      <c r="AC1507" s="1014">
        <f t="shared" si="610"/>
        <v>0</v>
      </c>
      <c r="AD1507" s="1029"/>
      <c r="AF1507" s="3234"/>
    </row>
    <row r="1508" spans="1:36" s="2186" customFormat="1" ht="60" x14ac:dyDescent="0.25">
      <c r="B1508" s="307" t="s">
        <v>771</v>
      </c>
      <c r="C1508" s="430"/>
      <c r="D1508" s="4"/>
      <c r="E1508" s="526"/>
      <c r="F1508" s="123"/>
      <c r="G1508" s="183"/>
      <c r="H1508" s="183"/>
      <c r="I1508" s="1436"/>
      <c r="J1508" s="1436"/>
      <c r="K1508" s="122"/>
      <c r="L1508" s="122"/>
      <c r="M1508" s="122"/>
      <c r="N1508" s="122"/>
      <c r="O1508" s="122"/>
      <c r="P1508" s="122"/>
      <c r="Q1508" s="326"/>
      <c r="R1508" s="326"/>
      <c r="S1508" s="750"/>
      <c r="T1508" s="326"/>
      <c r="U1508" s="768"/>
      <c r="V1508" s="326"/>
      <c r="W1508" s="326"/>
      <c r="X1508" s="326"/>
      <c r="Y1508" s="326">
        <v>0</v>
      </c>
      <c r="Z1508" s="326">
        <v>0</v>
      </c>
      <c r="AA1508" s="920"/>
      <c r="AB1508" s="323"/>
      <c r="AC1508" s="1014">
        <f t="shared" si="610"/>
        <v>0</v>
      </c>
      <c r="AD1508" s="1029"/>
      <c r="AF1508" s="3234"/>
    </row>
    <row r="1509" spans="1:36" s="2186" customFormat="1" x14ac:dyDescent="0.25">
      <c r="B1509" s="307" t="s">
        <v>772</v>
      </c>
      <c r="C1509" s="430"/>
      <c r="D1509" s="4"/>
      <c r="E1509" s="526"/>
      <c r="F1509" s="123"/>
      <c r="G1509" s="183"/>
      <c r="H1509" s="183"/>
      <c r="I1509" s="1436"/>
      <c r="J1509" s="1436"/>
      <c r="K1509" s="122"/>
      <c r="L1509" s="122"/>
      <c r="M1509" s="122"/>
      <c r="N1509" s="122"/>
      <c r="O1509" s="122"/>
      <c r="P1509" s="122"/>
      <c r="Q1509" s="326"/>
      <c r="R1509" s="326"/>
      <c r="S1509" s="750"/>
      <c r="T1509" s="326"/>
      <c r="U1509" s="768"/>
      <c r="V1509" s="326"/>
      <c r="W1509" s="326"/>
      <c r="X1509" s="326"/>
      <c r="Y1509" s="326">
        <v>0</v>
      </c>
      <c r="Z1509" s="326">
        <v>0</v>
      </c>
      <c r="AA1509" s="920"/>
      <c r="AB1509" s="323"/>
      <c r="AC1509" s="1014">
        <f t="shared" si="610"/>
        <v>0</v>
      </c>
      <c r="AD1509" s="1029"/>
      <c r="AF1509" s="3234"/>
    </row>
    <row r="1510" spans="1:36" x14ac:dyDescent="0.25">
      <c r="A1510" s="137">
        <v>1</v>
      </c>
      <c r="B1510" s="307" t="s">
        <v>773</v>
      </c>
      <c r="C1510" s="430"/>
      <c r="D1510" s="4"/>
      <c r="E1510" s="526"/>
      <c r="F1510" s="183"/>
      <c r="G1510" s="183"/>
      <c r="H1510" s="183"/>
      <c r="I1510" s="1436"/>
      <c r="J1510" s="1436"/>
      <c r="K1510" s="122"/>
      <c r="L1510" s="122"/>
      <c r="M1510" s="122"/>
      <c r="N1510" s="122"/>
      <c r="O1510" s="122"/>
      <c r="P1510" s="122"/>
      <c r="Q1510" s="326"/>
      <c r="R1510" s="326"/>
      <c r="S1510" s="750"/>
      <c r="T1510" s="326">
        <f>Z1510-Y1510-V1510</f>
        <v>0</v>
      </c>
      <c r="U1510" s="768"/>
      <c r="V1510" s="326"/>
      <c r="W1510" s="326">
        <f>T1510-S1510</f>
        <v>0</v>
      </c>
      <c r="X1510" s="326"/>
      <c r="Y1510" s="326">
        <v>0</v>
      </c>
      <c r="Z1510" s="326">
        <v>0</v>
      </c>
      <c r="AA1510" s="920"/>
      <c r="AB1510" s="323"/>
      <c r="AC1510" s="1014">
        <f t="shared" si="610"/>
        <v>0</v>
      </c>
      <c r="AD1510" s="1029"/>
      <c r="AF1510" s="3234">
        <f t="shared" si="625"/>
        <v>0</v>
      </c>
      <c r="AG1510" s="137">
        <f t="shared" si="626"/>
        <v>0</v>
      </c>
      <c r="AJ1510" s="2186" t="s">
        <v>605</v>
      </c>
    </row>
    <row r="1511" spans="1:36" ht="45" x14ac:dyDescent="0.25">
      <c r="A1511" s="137">
        <v>1</v>
      </c>
      <c r="B1511" s="307" t="s">
        <v>780</v>
      </c>
      <c r="C1511" s="430"/>
      <c r="D1511" s="4"/>
      <c r="E1511" s="526"/>
      <c r="F1511" s="123"/>
      <c r="G1511" s="183"/>
      <c r="H1511" s="183"/>
      <c r="I1511" s="1436"/>
      <c r="J1511" s="1436"/>
      <c r="K1511" s="122"/>
      <c r="L1511" s="122"/>
      <c r="M1511" s="122"/>
      <c r="N1511" s="122"/>
      <c r="O1511" s="122"/>
      <c r="P1511" s="122"/>
      <c r="Q1511" s="326"/>
      <c r="R1511" s="326"/>
      <c r="S1511" s="750"/>
      <c r="T1511" s="326"/>
      <c r="U1511" s="768"/>
      <c r="V1511" s="326"/>
      <c r="W1511" s="326"/>
      <c r="X1511" s="326"/>
      <c r="Y1511" s="326"/>
      <c r="Z1511" s="326"/>
      <c r="AA1511" s="920"/>
      <c r="AB1511" s="323"/>
      <c r="AC1511" s="1014">
        <f t="shared" si="610"/>
        <v>0</v>
      </c>
      <c r="AD1511" s="1029"/>
      <c r="AF1511" s="3234">
        <f t="shared" si="625"/>
        <v>0</v>
      </c>
      <c r="AG1511" s="137">
        <f t="shared" si="626"/>
        <v>0</v>
      </c>
      <c r="AJ1511" s="2186" t="s">
        <v>605</v>
      </c>
    </row>
    <row r="1512" spans="1:36" ht="30" x14ac:dyDescent="0.25">
      <c r="A1512" s="137">
        <v>1</v>
      </c>
      <c r="B1512" s="307" t="s">
        <v>781</v>
      </c>
      <c r="C1512" s="430"/>
      <c r="D1512" s="4"/>
      <c r="E1512" s="526">
        <v>43</v>
      </c>
      <c r="F1512" s="183">
        <f>ROUND(E1512/12*$B$4,0)</f>
        <v>7</v>
      </c>
      <c r="G1512" s="183"/>
      <c r="H1512" s="183">
        <f t="shared" ref="H1512:H1517" si="627">G1512/F1512*100</f>
        <v>0</v>
      </c>
      <c r="I1512" s="1436"/>
      <c r="J1512" s="1436"/>
      <c r="K1512" s="122"/>
      <c r="L1512" s="122"/>
      <c r="M1512" s="122"/>
      <c r="N1512" s="122"/>
      <c r="O1512" s="122"/>
      <c r="P1512" s="122"/>
      <c r="Q1512" s="326">
        <v>373.87639999999999</v>
      </c>
      <c r="R1512" s="326">
        <v>373.87639999999999</v>
      </c>
      <c r="S1512" s="750">
        <f t="shared" ref="S1512" si="628">Q1512/12*$B$4+(R1512-Q1512)/11*1</f>
        <v>62.312733333333334</v>
      </c>
      <c r="T1512" s="326">
        <f>Z1512-Y1512-V1512</f>
        <v>0</v>
      </c>
      <c r="U1512" s="768"/>
      <c r="V1512" s="326"/>
      <c r="W1512" s="326">
        <f>T1512-S1512</f>
        <v>-62.312733333333334</v>
      </c>
      <c r="X1512" s="326"/>
      <c r="Y1512" s="326">
        <v>0</v>
      </c>
      <c r="Z1512" s="326">
        <v>0</v>
      </c>
      <c r="AA1512" s="920"/>
      <c r="AB1512" s="323"/>
      <c r="AC1512" s="1014">
        <f t="shared" si="610"/>
        <v>0</v>
      </c>
      <c r="AD1512" s="1029"/>
      <c r="AF1512" s="3234">
        <f t="shared" si="625"/>
        <v>0</v>
      </c>
      <c r="AG1512" s="137">
        <f t="shared" si="626"/>
        <v>0</v>
      </c>
      <c r="AJ1512" s="2186" t="s">
        <v>605</v>
      </c>
    </row>
    <row r="1513" spans="1:36" ht="45" x14ac:dyDescent="0.25">
      <c r="A1513" s="137">
        <v>1</v>
      </c>
      <c r="B1513" s="468" t="s">
        <v>267</v>
      </c>
      <c r="C1513" s="430"/>
      <c r="D1513" s="4"/>
      <c r="E1513" s="3067">
        <f>SUM(E1514:E1516)</f>
        <v>7482</v>
      </c>
      <c r="F1513" s="3067">
        <f t="shared" ref="F1513:G1513" si="629">SUM(F1514:F1516)</f>
        <v>1248</v>
      </c>
      <c r="G1513" s="3067">
        <f t="shared" si="629"/>
        <v>1528</v>
      </c>
      <c r="H1513" s="183">
        <f t="shared" si="627"/>
        <v>122.43589743589745</v>
      </c>
      <c r="I1513" s="1436"/>
      <c r="J1513" s="1436"/>
      <c r="K1513" s="122"/>
      <c r="L1513" s="122"/>
      <c r="M1513" s="122"/>
      <c r="N1513" s="122"/>
      <c r="O1513" s="122"/>
      <c r="P1513" s="122"/>
      <c r="Q1513" s="326">
        <f t="shared" ref="Q1513:Z1513" si="630">SUM(Q1514:Q1516)</f>
        <v>20325.919999999998</v>
      </c>
      <c r="R1513" s="326">
        <f t="shared" ref="R1513" si="631">SUM(R1514:R1516)</f>
        <v>20325.919999999998</v>
      </c>
      <c r="S1513" s="750">
        <f t="shared" si="630"/>
        <v>3387.6533333333332</v>
      </c>
      <c r="T1513" s="326">
        <f t="shared" si="630"/>
        <v>4241.7454899999993</v>
      </c>
      <c r="U1513" s="768">
        <f t="shared" si="630"/>
        <v>0</v>
      </c>
      <c r="V1513" s="326">
        <f t="shared" si="630"/>
        <v>0</v>
      </c>
      <c r="W1513" s="326">
        <f t="shared" si="630"/>
        <v>854.09215666666637</v>
      </c>
      <c r="X1513" s="326">
        <f t="shared" si="630"/>
        <v>0</v>
      </c>
      <c r="Y1513" s="326">
        <f t="shared" si="630"/>
        <v>0</v>
      </c>
      <c r="Z1513" s="326">
        <f t="shared" si="630"/>
        <v>4241.7454899999993</v>
      </c>
      <c r="AA1513" s="920"/>
      <c r="AB1513" s="323"/>
      <c r="AC1513" s="1014">
        <f t="shared" si="610"/>
        <v>0</v>
      </c>
      <c r="AD1513" s="1029"/>
      <c r="AF1513" s="3234">
        <f t="shared" si="625"/>
        <v>0</v>
      </c>
      <c r="AG1513" s="137">
        <f t="shared" si="626"/>
        <v>4241745.4899999993</v>
      </c>
      <c r="AJ1513" s="2186" t="s">
        <v>605</v>
      </c>
    </row>
    <row r="1514" spans="1:36" ht="30" x14ac:dyDescent="0.25">
      <c r="A1514" s="137">
        <v>1</v>
      </c>
      <c r="B1514" s="307" t="s">
        <v>774</v>
      </c>
      <c r="C1514" s="430"/>
      <c r="D1514" s="4"/>
      <c r="E1514" s="526">
        <v>3100</v>
      </c>
      <c r="F1514" s="123">
        <f>ROUND(E1514/12*$B$4,0)</f>
        <v>517</v>
      </c>
      <c r="G1514" s="183">
        <v>723</v>
      </c>
      <c r="H1514" s="183">
        <f t="shared" si="627"/>
        <v>139.84526112185688</v>
      </c>
      <c r="I1514" s="1436"/>
      <c r="J1514" s="1436"/>
      <c r="K1514" s="122"/>
      <c r="L1514" s="122"/>
      <c r="M1514" s="122"/>
      <c r="N1514" s="122"/>
      <c r="O1514" s="122"/>
      <c r="P1514" s="122"/>
      <c r="Q1514" s="326">
        <v>5580</v>
      </c>
      <c r="R1514" s="326">
        <v>5580</v>
      </c>
      <c r="S1514" s="750">
        <f t="shared" ref="S1514:S1517" si="632">Q1514/12*$B$4+(R1514-Q1514)/11*1</f>
        <v>930</v>
      </c>
      <c r="T1514" s="326">
        <f t="shared" ref="T1514:T1517" si="633">Z1514-Y1514-V1514</f>
        <v>1339.6156299999998</v>
      </c>
      <c r="U1514" s="768"/>
      <c r="V1514" s="326"/>
      <c r="W1514" s="326">
        <f>T1514-S1514</f>
        <v>409.61562999999978</v>
      </c>
      <c r="X1514" s="326"/>
      <c r="Y1514" s="326">
        <v>0</v>
      </c>
      <c r="Z1514" s="326">
        <v>1339.6156299999998</v>
      </c>
      <c r="AA1514" s="920"/>
      <c r="AB1514" s="323"/>
      <c r="AC1514" s="1014">
        <f t="shared" si="610"/>
        <v>0</v>
      </c>
      <c r="AD1514" s="1029"/>
      <c r="AF1514" s="3234">
        <f t="shared" si="625"/>
        <v>0</v>
      </c>
      <c r="AG1514" s="137">
        <f t="shared" si="626"/>
        <v>1339615.6299999999</v>
      </c>
      <c r="AJ1514" s="2186" t="s">
        <v>605</v>
      </c>
    </row>
    <row r="1515" spans="1:36" ht="60" x14ac:dyDescent="0.25">
      <c r="A1515" s="137">
        <v>1</v>
      </c>
      <c r="B1515" s="307" t="s">
        <v>775</v>
      </c>
      <c r="C1515" s="430"/>
      <c r="D1515" s="4"/>
      <c r="E1515" s="526">
        <v>3220</v>
      </c>
      <c r="F1515" s="123">
        <f>ROUND(E1515/12*$B$4,0)</f>
        <v>537</v>
      </c>
      <c r="G1515" s="183">
        <v>529</v>
      </c>
      <c r="H1515" s="183">
        <f t="shared" si="627"/>
        <v>98.510242085661076</v>
      </c>
      <c r="I1515" s="1436"/>
      <c r="J1515" s="1436"/>
      <c r="K1515" s="122"/>
      <c r="L1515" s="122"/>
      <c r="M1515" s="122"/>
      <c r="N1515" s="122"/>
      <c r="O1515" s="122"/>
      <c r="P1515" s="122"/>
      <c r="Q1515" s="326">
        <v>12236</v>
      </c>
      <c r="R1515" s="326">
        <v>12236</v>
      </c>
      <c r="S1515" s="750">
        <f t="shared" si="632"/>
        <v>2039.3333333333333</v>
      </c>
      <c r="T1515" s="326">
        <f t="shared" si="633"/>
        <v>2465.03586</v>
      </c>
      <c r="U1515" s="768"/>
      <c r="V1515" s="326"/>
      <c r="W1515" s="326">
        <f>T1515-S1515</f>
        <v>425.7025266666667</v>
      </c>
      <c r="X1515" s="326"/>
      <c r="Y1515" s="326">
        <v>0</v>
      </c>
      <c r="Z1515" s="326">
        <v>2465.03586</v>
      </c>
      <c r="AA1515" s="920"/>
      <c r="AB1515" s="323"/>
      <c r="AC1515" s="1014">
        <f t="shared" si="610"/>
        <v>0</v>
      </c>
      <c r="AD1515" s="1029"/>
      <c r="AF1515" s="3234">
        <f t="shared" si="625"/>
        <v>0</v>
      </c>
      <c r="AG1515" s="137">
        <f t="shared" si="626"/>
        <v>2465035.86</v>
      </c>
      <c r="AJ1515" s="2186" t="s">
        <v>605</v>
      </c>
    </row>
    <row r="1516" spans="1:36" ht="45" x14ac:dyDescent="0.25">
      <c r="A1516" s="137">
        <v>1</v>
      </c>
      <c r="B1516" s="307" t="s">
        <v>776</v>
      </c>
      <c r="C1516" s="430"/>
      <c r="D1516" s="4"/>
      <c r="E1516" s="526">
        <v>1162</v>
      </c>
      <c r="F1516" s="826">
        <f>ROUND(E1516/12*$B$4,0)</f>
        <v>194</v>
      </c>
      <c r="G1516" s="826">
        <v>276</v>
      </c>
      <c r="H1516" s="183">
        <f t="shared" si="627"/>
        <v>142.26804123711341</v>
      </c>
      <c r="I1516" s="1436"/>
      <c r="J1516" s="1436"/>
      <c r="K1516" s="122"/>
      <c r="L1516" s="122"/>
      <c r="M1516" s="122"/>
      <c r="N1516" s="122"/>
      <c r="O1516" s="122"/>
      <c r="P1516" s="122"/>
      <c r="Q1516" s="326">
        <v>2509.92</v>
      </c>
      <c r="R1516" s="326">
        <v>2509.92</v>
      </c>
      <c r="S1516" s="750">
        <f t="shared" si="632"/>
        <v>418.32</v>
      </c>
      <c r="T1516" s="326">
        <f t="shared" si="633"/>
        <v>437.09399999999994</v>
      </c>
      <c r="U1516" s="768"/>
      <c r="V1516" s="326"/>
      <c r="W1516" s="326">
        <f>T1516-S1516</f>
        <v>18.773999999999944</v>
      </c>
      <c r="X1516" s="326"/>
      <c r="Y1516" s="326">
        <v>0</v>
      </c>
      <c r="Z1516" s="326">
        <v>437.09399999999994</v>
      </c>
      <c r="AA1516" s="943"/>
      <c r="AB1516" s="323"/>
      <c r="AC1516" s="1014">
        <f t="shared" si="610"/>
        <v>0</v>
      </c>
      <c r="AD1516" s="1029"/>
      <c r="AF1516" s="3234">
        <f t="shared" si="625"/>
        <v>0</v>
      </c>
      <c r="AG1516" s="137">
        <f t="shared" si="626"/>
        <v>437093.99999999994</v>
      </c>
      <c r="AJ1516" s="2186" t="s">
        <v>605</v>
      </c>
    </row>
    <row r="1517" spans="1:36" ht="29.25" x14ac:dyDescent="0.25">
      <c r="A1517" s="137">
        <v>1</v>
      </c>
      <c r="B1517" s="2181" t="s">
        <v>303</v>
      </c>
      <c r="C1517" s="430"/>
      <c r="D1517" s="4"/>
      <c r="E1517" s="3067">
        <f>SUM(E1518,E1519,E1523,E1524)+E1525*5</f>
        <v>6066.25</v>
      </c>
      <c r="F1517" s="3067">
        <f t="shared" ref="F1517:G1517" si="634">SUM(F1518,F1519,F1523,F1524)+F1525*5</f>
        <v>1012</v>
      </c>
      <c r="G1517" s="3067">
        <f t="shared" si="634"/>
        <v>4.375</v>
      </c>
      <c r="H1517" s="183">
        <f t="shared" si="627"/>
        <v>0.43231225296442688</v>
      </c>
      <c r="I1517" s="1436"/>
      <c r="J1517" s="1436"/>
      <c r="K1517" s="122"/>
      <c r="L1517" s="122"/>
      <c r="M1517" s="122"/>
      <c r="N1517" s="122"/>
      <c r="O1517" s="122"/>
      <c r="P1517" s="122"/>
      <c r="Q1517" s="326">
        <v>17265.261599999994</v>
      </c>
      <c r="R1517" s="326">
        <v>19690.410200000009</v>
      </c>
      <c r="S1517" s="750">
        <f t="shared" si="632"/>
        <v>3098.0116545454548</v>
      </c>
      <c r="T1517" s="326">
        <f t="shared" si="633"/>
        <v>3748.6980600000002</v>
      </c>
      <c r="U1517" s="768"/>
      <c r="V1517" s="326"/>
      <c r="W1517" s="326">
        <f>T1517-S1517</f>
        <v>650.68640545454537</v>
      </c>
      <c r="X1517" s="326">
        <v>-5.5298500000000006</v>
      </c>
      <c r="Y1517" s="326">
        <v>-0.99839</v>
      </c>
      <c r="Z1517" s="326">
        <v>3747.69967</v>
      </c>
      <c r="AA1517" s="920"/>
      <c r="AB1517" s="323"/>
      <c r="AC1517" s="1014">
        <f t="shared" si="610"/>
        <v>0</v>
      </c>
      <c r="AD1517" s="1029"/>
      <c r="AF1517" s="3234">
        <f t="shared" si="625"/>
        <v>0</v>
      </c>
      <c r="AG1517" s="137">
        <f t="shared" si="626"/>
        <v>3747699.67</v>
      </c>
      <c r="AJ1517" s="2186" t="s">
        <v>605</v>
      </c>
    </row>
    <row r="1518" spans="1:36" x14ac:dyDescent="0.25">
      <c r="A1518" s="137">
        <v>1</v>
      </c>
      <c r="B1518" s="307" t="s">
        <v>296</v>
      </c>
      <c r="C1518" s="430"/>
      <c r="D1518" s="4"/>
      <c r="E1518" s="526"/>
      <c r="F1518" s="123"/>
      <c r="G1518" s="183"/>
      <c r="H1518" s="183"/>
      <c r="I1518" s="1436"/>
      <c r="J1518" s="1436"/>
      <c r="K1518" s="122"/>
      <c r="L1518" s="122"/>
      <c r="M1518" s="122"/>
      <c r="N1518" s="122"/>
      <c r="O1518" s="122"/>
      <c r="P1518" s="122"/>
      <c r="Q1518" s="326"/>
      <c r="R1518" s="326"/>
      <c r="S1518" s="750"/>
      <c r="T1518" s="326">
        <f t="shared" ref="T1518:T1522" si="635">Z1518-Y1518-V1518</f>
        <v>0</v>
      </c>
      <c r="U1518" s="768"/>
      <c r="V1518" s="326"/>
      <c r="W1518" s="326"/>
      <c r="X1518" s="326"/>
      <c r="Y1518" s="326"/>
      <c r="Z1518" s="326"/>
      <c r="AA1518" s="920"/>
      <c r="AB1518" s="323"/>
      <c r="AC1518" s="1014">
        <f t="shared" si="610"/>
        <v>0</v>
      </c>
      <c r="AD1518" s="1029"/>
      <c r="AF1518" s="3234">
        <f t="shared" si="625"/>
        <v>0</v>
      </c>
      <c r="AG1518" s="137">
        <f t="shared" si="626"/>
        <v>0</v>
      </c>
      <c r="AJ1518" s="2186" t="s">
        <v>605</v>
      </c>
    </row>
    <row r="1519" spans="1:36" ht="30" x14ac:dyDescent="0.25">
      <c r="A1519" s="137">
        <v>1</v>
      </c>
      <c r="B1519" s="468" t="s">
        <v>423</v>
      </c>
      <c r="C1519" s="430"/>
      <c r="D1519" s="4"/>
      <c r="E1519" s="493">
        <f>E1520+E1521/4+E1522</f>
        <v>11.25</v>
      </c>
      <c r="F1519" s="123">
        <f>F1520+F1521/4+F1522</f>
        <v>2</v>
      </c>
      <c r="G1519" s="183">
        <f>G1520+G1521/4+G1522</f>
        <v>4.375</v>
      </c>
      <c r="H1519" s="183">
        <f>G1519/F1519*100</f>
        <v>218.75</v>
      </c>
      <c r="I1519" s="1436"/>
      <c r="J1519" s="1436"/>
      <c r="K1519" s="122"/>
      <c r="L1519" s="122"/>
      <c r="M1519" s="122"/>
      <c r="N1519" s="122"/>
      <c r="O1519" s="122"/>
      <c r="P1519" s="122"/>
      <c r="Q1519" s="326"/>
      <c r="R1519" s="326"/>
      <c r="S1519" s="750"/>
      <c r="T1519" s="326">
        <f t="shared" si="635"/>
        <v>0</v>
      </c>
      <c r="U1519" s="768"/>
      <c r="V1519" s="326"/>
      <c r="W1519" s="326"/>
      <c r="X1519" s="326"/>
      <c r="Y1519" s="326"/>
      <c r="Z1519" s="326"/>
      <c r="AA1519" s="920"/>
      <c r="AB1519" s="323"/>
      <c r="AC1519" s="1014">
        <f t="shared" si="610"/>
        <v>0</v>
      </c>
      <c r="AD1519" s="1029"/>
      <c r="AF1519" s="3234">
        <f t="shared" si="625"/>
        <v>0</v>
      </c>
      <c r="AG1519" s="137">
        <f t="shared" si="626"/>
        <v>0</v>
      </c>
      <c r="AJ1519" s="2186" t="s">
        <v>605</v>
      </c>
    </row>
    <row r="1520" spans="1:36" x14ac:dyDescent="0.25">
      <c r="A1520" s="137">
        <v>1</v>
      </c>
      <c r="B1520" s="307" t="s">
        <v>424</v>
      </c>
      <c r="C1520" s="430"/>
      <c r="D1520" s="4"/>
      <c r="E1520" s="2946"/>
      <c r="F1520" s="123"/>
      <c r="G1520" s="183"/>
      <c r="H1520" s="183"/>
      <c r="I1520" s="1436"/>
      <c r="J1520" s="1436"/>
      <c r="K1520" s="122"/>
      <c r="L1520" s="122"/>
      <c r="M1520" s="122"/>
      <c r="N1520" s="122"/>
      <c r="O1520" s="122"/>
      <c r="P1520" s="122"/>
      <c r="Q1520" s="326"/>
      <c r="R1520" s="326"/>
      <c r="S1520" s="750"/>
      <c r="T1520" s="326">
        <f t="shared" si="635"/>
        <v>0</v>
      </c>
      <c r="U1520" s="768"/>
      <c r="V1520" s="326"/>
      <c r="W1520" s="326"/>
      <c r="X1520" s="326"/>
      <c r="Y1520" s="326"/>
      <c r="Z1520" s="326"/>
      <c r="AA1520" s="920"/>
      <c r="AB1520" s="323"/>
      <c r="AC1520" s="1014">
        <f t="shared" si="610"/>
        <v>0</v>
      </c>
      <c r="AD1520" s="1029"/>
      <c r="AF1520" s="3234">
        <f t="shared" si="625"/>
        <v>0</v>
      </c>
      <c r="AG1520" s="137">
        <f t="shared" si="626"/>
        <v>0</v>
      </c>
      <c r="AJ1520" s="2186" t="s">
        <v>605</v>
      </c>
    </row>
    <row r="1521" spans="1:36" ht="30" x14ac:dyDescent="0.25">
      <c r="A1521" s="137">
        <v>1</v>
      </c>
      <c r="B1521" s="307" t="s">
        <v>425</v>
      </c>
      <c r="C1521" s="430"/>
      <c r="D1521" s="4"/>
      <c r="E1521" s="491">
        <v>45</v>
      </c>
      <c r="F1521" s="123">
        <f>ROUND(E1521/12*$B$4,0)</f>
        <v>8</v>
      </c>
      <c r="G1521" s="183">
        <v>17.5</v>
      </c>
      <c r="H1521" s="183">
        <f>G1521/F1521*100</f>
        <v>218.75</v>
      </c>
      <c r="I1521" s="1436"/>
      <c r="J1521" s="1436"/>
      <c r="K1521" s="122"/>
      <c r="L1521" s="122"/>
      <c r="M1521" s="122"/>
      <c r="N1521" s="122"/>
      <c r="O1521" s="122"/>
      <c r="P1521" s="122"/>
      <c r="Q1521" s="326"/>
      <c r="R1521" s="326"/>
      <c r="S1521" s="750"/>
      <c r="T1521" s="326">
        <f t="shared" si="635"/>
        <v>0</v>
      </c>
      <c r="U1521" s="768"/>
      <c r="V1521" s="326"/>
      <c r="W1521" s="326"/>
      <c r="X1521" s="326"/>
      <c r="Y1521" s="326"/>
      <c r="Z1521" s="326"/>
      <c r="AA1521" s="920"/>
      <c r="AB1521" s="323"/>
      <c r="AC1521" s="1014">
        <f t="shared" si="610"/>
        <v>0</v>
      </c>
      <c r="AD1521" s="1029"/>
      <c r="AF1521" s="3234">
        <f t="shared" si="625"/>
        <v>0</v>
      </c>
      <c r="AG1521" s="137">
        <f t="shared" si="626"/>
        <v>0</v>
      </c>
      <c r="AJ1521" s="2186" t="s">
        <v>605</v>
      </c>
    </row>
    <row r="1522" spans="1:36" ht="45" x14ac:dyDescent="0.25">
      <c r="A1522" s="137">
        <v>1</v>
      </c>
      <c r="B1522" s="307" t="s">
        <v>426</v>
      </c>
      <c r="C1522" s="430"/>
      <c r="D1522" s="4"/>
      <c r="E1522" s="493"/>
      <c r="F1522" s="123"/>
      <c r="G1522" s="183"/>
      <c r="H1522" s="183"/>
      <c r="I1522" s="1436"/>
      <c r="J1522" s="1436"/>
      <c r="K1522" s="122"/>
      <c r="L1522" s="122"/>
      <c r="M1522" s="122"/>
      <c r="N1522" s="122"/>
      <c r="O1522" s="122"/>
      <c r="P1522" s="122"/>
      <c r="Q1522" s="326"/>
      <c r="R1522" s="326"/>
      <c r="S1522" s="750"/>
      <c r="T1522" s="326">
        <f t="shared" si="635"/>
        <v>0</v>
      </c>
      <c r="U1522" s="768"/>
      <c r="V1522" s="326"/>
      <c r="W1522" s="326"/>
      <c r="X1522" s="326"/>
      <c r="Y1522" s="326"/>
      <c r="Z1522" s="326"/>
      <c r="AA1522" s="920"/>
      <c r="AB1522" s="323"/>
      <c r="AC1522" s="1014">
        <f t="shared" si="610"/>
        <v>0</v>
      </c>
      <c r="AD1522" s="1029"/>
      <c r="AF1522" s="3234">
        <f t="shared" si="625"/>
        <v>0</v>
      </c>
      <c r="AG1522" s="137">
        <f t="shared" si="626"/>
        <v>0</v>
      </c>
      <c r="AJ1522" s="2186" t="s">
        <v>605</v>
      </c>
    </row>
    <row r="1523" spans="1:36" ht="60" x14ac:dyDescent="0.25">
      <c r="A1523" s="137">
        <v>1</v>
      </c>
      <c r="B1523" s="307" t="s">
        <v>427</v>
      </c>
      <c r="C1523" s="449"/>
      <c r="D1523" s="4"/>
      <c r="E1523" s="2947"/>
      <c r="F1523" s="123"/>
      <c r="G1523" s="183"/>
      <c r="H1523" s="183"/>
      <c r="I1523" s="1436"/>
      <c r="J1523" s="1436"/>
      <c r="K1523" s="122"/>
      <c r="L1523" s="122"/>
      <c r="M1523" s="122"/>
      <c r="N1523" s="122"/>
      <c r="O1523" s="122"/>
      <c r="P1523" s="122"/>
      <c r="Q1523" s="326"/>
      <c r="R1523" s="326"/>
      <c r="S1523" s="750"/>
      <c r="T1523" s="326"/>
      <c r="U1523" s="768"/>
      <c r="V1523" s="326"/>
      <c r="W1523" s="326"/>
      <c r="X1523" s="326"/>
      <c r="Y1523" s="326"/>
      <c r="Z1523" s="326"/>
      <c r="AA1523" s="920"/>
      <c r="AB1523" s="323"/>
      <c r="AC1523" s="1014">
        <f t="shared" si="610"/>
        <v>0</v>
      </c>
      <c r="AD1523" s="1029"/>
      <c r="AF1523" s="3234">
        <f t="shared" si="625"/>
        <v>0</v>
      </c>
      <c r="AG1523" s="137">
        <f t="shared" si="626"/>
        <v>0</v>
      </c>
      <c r="AJ1523" s="2186" t="s">
        <v>605</v>
      </c>
    </row>
    <row r="1524" spans="1:36" ht="45" x14ac:dyDescent="0.25">
      <c r="A1524" s="137">
        <v>1</v>
      </c>
      <c r="B1524" s="306" t="s">
        <v>428</v>
      </c>
      <c r="C1524" s="449"/>
      <c r="D1524" s="4"/>
      <c r="E1524" s="493"/>
      <c r="F1524" s="123"/>
      <c r="G1524" s="183"/>
      <c r="H1524" s="183"/>
      <c r="I1524" s="1436"/>
      <c r="J1524" s="1436"/>
      <c r="K1524" s="122"/>
      <c r="L1524" s="122"/>
      <c r="M1524" s="122"/>
      <c r="N1524" s="122"/>
      <c r="O1524" s="122"/>
      <c r="P1524" s="122"/>
      <c r="Q1524" s="327"/>
      <c r="R1524" s="327"/>
      <c r="S1524" s="870"/>
      <c r="T1524" s="327"/>
      <c r="U1524" s="768"/>
      <c r="V1524" s="327"/>
      <c r="W1524" s="327"/>
      <c r="X1524" s="327"/>
      <c r="Y1524" s="327"/>
      <c r="Z1524" s="326"/>
      <c r="AA1524" s="920"/>
      <c r="AB1524" s="323"/>
      <c r="AC1524" s="1014">
        <f t="shared" si="610"/>
        <v>0</v>
      </c>
      <c r="AD1524" s="1029"/>
      <c r="AF1524" s="3234">
        <f t="shared" si="625"/>
        <v>0</v>
      </c>
      <c r="AG1524" s="137">
        <f t="shared" si="626"/>
        <v>0</v>
      </c>
      <c r="AJ1524" s="2186" t="s">
        <v>605</v>
      </c>
    </row>
    <row r="1525" spans="1:36" s="2186" customFormat="1" ht="57" x14ac:dyDescent="0.25">
      <c r="B1525" s="3175" t="s">
        <v>740</v>
      </c>
      <c r="C1525" s="449"/>
      <c r="D1525" s="4"/>
      <c r="E1525" s="493">
        <f>E1526</f>
        <v>1211</v>
      </c>
      <c r="F1525" s="123">
        <f t="shared" ref="F1525:H1525" si="636">F1526</f>
        <v>202</v>
      </c>
      <c r="G1525" s="183">
        <f t="shared" si="636"/>
        <v>0</v>
      </c>
      <c r="H1525" s="183">
        <f t="shared" si="636"/>
        <v>0</v>
      </c>
      <c r="I1525" s="1436"/>
      <c r="J1525" s="1436"/>
      <c r="K1525" s="122"/>
      <c r="L1525" s="122"/>
      <c r="M1525" s="122"/>
      <c r="N1525" s="122"/>
      <c r="O1525" s="122"/>
      <c r="P1525" s="122"/>
      <c r="Q1525" s="327"/>
      <c r="R1525" s="327"/>
      <c r="S1525" s="870"/>
      <c r="T1525" s="327"/>
      <c r="U1525" s="768"/>
      <c r="V1525" s="327"/>
      <c r="W1525" s="327"/>
      <c r="X1525" s="327"/>
      <c r="Y1525" s="327"/>
      <c r="Z1525" s="326"/>
      <c r="AA1525" s="920"/>
      <c r="AB1525" s="323"/>
      <c r="AC1525" s="1014">
        <f t="shared" si="610"/>
        <v>0</v>
      </c>
      <c r="AD1525" s="1029"/>
      <c r="AF1525" s="3234"/>
    </row>
    <row r="1526" spans="1:36" s="2186" customFormat="1" ht="30" x14ac:dyDescent="0.25">
      <c r="B1526" s="306" t="s">
        <v>761</v>
      </c>
      <c r="C1526" s="449"/>
      <c r="D1526" s="4"/>
      <c r="E1526" s="493">
        <v>1211</v>
      </c>
      <c r="F1526" s="123">
        <f>ROUND(E1526/12*$B$4,0)</f>
        <v>202</v>
      </c>
      <c r="G1526" s="183"/>
      <c r="H1526" s="183">
        <f>G1526/F1526*100</f>
        <v>0</v>
      </c>
      <c r="I1526" s="1436"/>
      <c r="J1526" s="1436"/>
      <c r="K1526" s="122"/>
      <c r="L1526" s="122"/>
      <c r="M1526" s="122"/>
      <c r="N1526" s="122"/>
      <c r="O1526" s="122"/>
      <c r="P1526" s="122"/>
      <c r="Q1526" s="327"/>
      <c r="R1526" s="327"/>
      <c r="S1526" s="870"/>
      <c r="T1526" s="327"/>
      <c r="U1526" s="768"/>
      <c r="V1526" s="327"/>
      <c r="W1526" s="327"/>
      <c r="X1526" s="327"/>
      <c r="Y1526" s="327"/>
      <c r="Z1526" s="326"/>
      <c r="AA1526" s="920"/>
      <c r="AB1526" s="323"/>
      <c r="AC1526" s="1014">
        <f t="shared" si="610"/>
        <v>0</v>
      </c>
      <c r="AD1526" s="1029"/>
      <c r="AF1526" s="3234"/>
    </row>
    <row r="1527" spans="1:36" ht="29.25" x14ac:dyDescent="0.25">
      <c r="A1527" s="137">
        <v>1</v>
      </c>
      <c r="B1527" s="520" t="s">
        <v>304</v>
      </c>
      <c r="C1527" s="430"/>
      <c r="D1527" s="4"/>
      <c r="E1527" s="495">
        <f>E1528+E1530/9.4+E1531</f>
        <v>9038.2340425531911</v>
      </c>
      <c r="F1527" s="123">
        <f t="shared" ref="F1527:G1527" si="637">F1528+F1530/9.4+F1531</f>
        <v>1506.7234042553191</v>
      </c>
      <c r="G1527" s="183">
        <f t="shared" si="637"/>
        <v>1847.5340425531917</v>
      </c>
      <c r="H1527" s="183">
        <f>G1527/F1527*100</f>
        <v>122.61932331676459</v>
      </c>
      <c r="I1527" s="1436"/>
      <c r="J1527" s="1436"/>
      <c r="K1527" s="122"/>
      <c r="L1527" s="122"/>
      <c r="M1527" s="122"/>
      <c r="N1527" s="122"/>
      <c r="O1527" s="122"/>
      <c r="P1527" s="122"/>
      <c r="Q1527" s="327"/>
      <c r="R1527" s="327"/>
      <c r="S1527" s="870"/>
      <c r="T1527" s="327">
        <f t="shared" ref="T1527:T1533" si="638">Z1527-Y1527-V1527</f>
        <v>0</v>
      </c>
      <c r="U1527" s="768"/>
      <c r="V1527" s="326"/>
      <c r="W1527" s="327"/>
      <c r="X1527" s="327"/>
      <c r="Y1527" s="327"/>
      <c r="Z1527" s="326"/>
      <c r="AA1527" s="920"/>
      <c r="AB1527" s="323"/>
      <c r="AC1527" s="1014">
        <f t="shared" si="610"/>
        <v>0</v>
      </c>
      <c r="AD1527" s="1029"/>
      <c r="AF1527" s="3234">
        <f t="shared" si="625"/>
        <v>0</v>
      </c>
      <c r="AG1527" s="137">
        <f t="shared" si="626"/>
        <v>0</v>
      </c>
      <c r="AJ1527" s="2186" t="s">
        <v>605</v>
      </c>
    </row>
    <row r="1528" spans="1:36" x14ac:dyDescent="0.25">
      <c r="A1528" s="137">
        <v>1</v>
      </c>
      <c r="B1528" s="520" t="s">
        <v>312</v>
      </c>
      <c r="C1528" s="1622"/>
      <c r="D1528" s="520"/>
      <c r="E1528" s="821"/>
      <c r="F1528" s="523"/>
      <c r="G1528" s="741"/>
      <c r="H1528" s="741"/>
      <c r="I1528" s="1436"/>
      <c r="J1528" s="1436"/>
      <c r="K1528" s="122"/>
      <c r="L1528" s="122"/>
      <c r="M1528" s="122"/>
      <c r="N1528" s="122"/>
      <c r="O1528" s="122"/>
      <c r="P1528" s="122"/>
      <c r="Q1528" s="326"/>
      <c r="R1528" s="326"/>
      <c r="S1528" s="750">
        <f>Q1528/12*$B$4</f>
        <v>0</v>
      </c>
      <c r="T1528" s="327">
        <f t="shared" si="638"/>
        <v>0</v>
      </c>
      <c r="U1528" s="1211"/>
      <c r="V1528" s="328"/>
      <c r="W1528" s="326">
        <f>T1528-S1528</f>
        <v>0</v>
      </c>
      <c r="X1528" s="326"/>
      <c r="Y1528" s="326"/>
      <c r="Z1528" s="326"/>
      <c r="AA1528" s="924"/>
      <c r="AB1528" s="323"/>
      <c r="AC1528" s="1014">
        <f t="shared" si="610"/>
        <v>0</v>
      </c>
      <c r="AD1528" s="1029"/>
      <c r="AF1528" s="3234">
        <f t="shared" si="625"/>
        <v>0</v>
      </c>
      <c r="AG1528" s="137">
        <f t="shared" si="626"/>
        <v>0</v>
      </c>
      <c r="AJ1528" s="2186" t="s">
        <v>605</v>
      </c>
    </row>
    <row r="1529" spans="1:36" x14ac:dyDescent="0.25">
      <c r="A1529" s="137">
        <v>1</v>
      </c>
      <c r="B1529" s="4" t="s">
        <v>313</v>
      </c>
      <c r="C1529" s="1566"/>
      <c r="D1529" s="4"/>
      <c r="E1529" s="495">
        <f>E1530/9.4</f>
        <v>6142.2340425531911</v>
      </c>
      <c r="F1529" s="123">
        <f>F1530/9.4</f>
        <v>1023.7234042553191</v>
      </c>
      <c r="G1529" s="183">
        <f>G1530/9.4</f>
        <v>1351.5340425531917</v>
      </c>
      <c r="H1529" s="183">
        <f>G1529/F1529*100</f>
        <v>132.0214070456199</v>
      </c>
      <c r="I1529" s="1436"/>
      <c r="J1529" s="1436"/>
      <c r="K1529" s="122"/>
      <c r="L1529" s="122"/>
      <c r="M1529" s="122"/>
      <c r="N1529" s="122"/>
      <c r="O1529" s="122"/>
      <c r="P1529" s="122"/>
      <c r="Q1529" s="325"/>
      <c r="R1529" s="325"/>
      <c r="S1529" s="749"/>
      <c r="T1529" s="326">
        <f t="shared" si="638"/>
        <v>0</v>
      </c>
      <c r="U1529" s="768"/>
      <c r="V1529" s="326"/>
      <c r="W1529" s="326"/>
      <c r="X1529" s="325"/>
      <c r="Y1529" s="325"/>
      <c r="Z1529" s="325"/>
      <c r="AA1529" s="920"/>
      <c r="AB1529" s="365"/>
      <c r="AC1529" s="1014">
        <f t="shared" si="610"/>
        <v>0</v>
      </c>
      <c r="AD1529" s="1029"/>
      <c r="AF1529" s="3234">
        <f t="shared" si="625"/>
        <v>0</v>
      </c>
      <c r="AG1529" s="137">
        <f t="shared" si="626"/>
        <v>0</v>
      </c>
      <c r="AJ1529" s="2186" t="s">
        <v>605</v>
      </c>
    </row>
    <row r="1530" spans="1:36" x14ac:dyDescent="0.25">
      <c r="A1530" s="137">
        <v>1</v>
      </c>
      <c r="B1530" s="534" t="s">
        <v>314</v>
      </c>
      <c r="C1530" s="430"/>
      <c r="D1530" s="4"/>
      <c r="E1530" s="818">
        <v>57737</v>
      </c>
      <c r="F1530" s="123">
        <f>ROUND(E1530/12*$B$4,0)</f>
        <v>9623</v>
      </c>
      <c r="G1530" s="183">
        <v>12704.420000000002</v>
      </c>
      <c r="H1530" s="183">
        <f>G1530/F1530*100</f>
        <v>132.0214070456199</v>
      </c>
      <c r="I1530" s="1436"/>
      <c r="J1530" s="1436"/>
      <c r="K1530" s="122"/>
      <c r="L1530" s="122"/>
      <c r="M1530" s="122"/>
      <c r="N1530" s="122"/>
      <c r="O1530" s="122"/>
      <c r="P1530" s="122"/>
      <c r="Q1530" s="326"/>
      <c r="R1530" s="326"/>
      <c r="S1530" s="750"/>
      <c r="T1530" s="326">
        <f t="shared" si="638"/>
        <v>0</v>
      </c>
      <c r="U1530" s="768"/>
      <c r="V1530" s="326"/>
      <c r="W1530" s="326"/>
      <c r="X1530" s="326"/>
      <c r="Y1530" s="326"/>
      <c r="Z1530" s="326"/>
      <c r="AA1530" s="920"/>
      <c r="AB1530" s="323"/>
      <c r="AC1530" s="1014">
        <f t="shared" si="610"/>
        <v>0</v>
      </c>
      <c r="AD1530" s="1029"/>
      <c r="AF1530" s="3234">
        <f t="shared" si="625"/>
        <v>0</v>
      </c>
      <c r="AG1530" s="137">
        <f t="shared" si="626"/>
        <v>0</v>
      </c>
      <c r="AJ1530" s="2186" t="s">
        <v>605</v>
      </c>
    </row>
    <row r="1531" spans="1:36" s="2186" customFormat="1" ht="29.25" x14ac:dyDescent="0.25">
      <c r="B1531" s="2181" t="s">
        <v>777</v>
      </c>
      <c r="C1531" s="430"/>
      <c r="D1531" s="4"/>
      <c r="E1531" s="826">
        <v>2896</v>
      </c>
      <c r="F1531" s="123">
        <f>ROUND(E1531/12*$B$4,0)</f>
        <v>483</v>
      </c>
      <c r="G1531" s="183">
        <v>496</v>
      </c>
      <c r="H1531" s="183">
        <f>G1531/F1531*100</f>
        <v>102.69151138716357</v>
      </c>
      <c r="I1531" s="1436"/>
      <c r="J1531" s="1436"/>
      <c r="K1531" s="122"/>
      <c r="L1531" s="122"/>
      <c r="M1531" s="122"/>
      <c r="N1531" s="122"/>
      <c r="O1531" s="122"/>
      <c r="P1531" s="122"/>
      <c r="Q1531" s="326">
        <v>4662.5600000000004</v>
      </c>
      <c r="R1531" s="326">
        <v>4662.5600000000004</v>
      </c>
      <c r="S1531" s="750">
        <f t="shared" ref="S1531" si="639">Q1531/12*$B$4+(R1531-Q1531)/11*1</f>
        <v>777.09333333333336</v>
      </c>
      <c r="T1531" s="326">
        <f>Z1531-Y1531-V1531</f>
        <v>723.21759999999995</v>
      </c>
      <c r="U1531" s="768"/>
      <c r="V1531" s="326"/>
      <c r="W1531" s="326">
        <f>T1531-S1531</f>
        <v>-53.875733333333415</v>
      </c>
      <c r="X1531" s="326"/>
      <c r="Y1531" s="326">
        <v>0</v>
      </c>
      <c r="Z1531" s="326">
        <v>723.21759999999995</v>
      </c>
      <c r="AA1531" s="920"/>
      <c r="AB1531" s="323"/>
      <c r="AC1531" s="1014">
        <f t="shared" si="610"/>
        <v>0</v>
      </c>
      <c r="AD1531" s="1029"/>
      <c r="AF1531" s="3234"/>
    </row>
    <row r="1532" spans="1:36" ht="29.25" x14ac:dyDescent="0.25">
      <c r="A1532" s="137">
        <v>1</v>
      </c>
      <c r="B1532" s="520" t="s">
        <v>297</v>
      </c>
      <c r="C1532" s="430"/>
      <c r="D1532" s="4"/>
      <c r="E1532" s="820"/>
      <c r="F1532" s="123">
        <f>ROUND(E1532/12*$B$4,0)</f>
        <v>0</v>
      </c>
      <c r="G1532" s="183"/>
      <c r="H1532" s="183"/>
      <c r="I1532" s="1436"/>
      <c r="J1532" s="1436"/>
      <c r="K1532" s="122"/>
      <c r="L1532" s="122"/>
      <c r="M1532" s="122"/>
      <c r="N1532" s="122"/>
      <c r="O1532" s="122"/>
      <c r="P1532" s="122"/>
      <c r="Q1532" s="326"/>
      <c r="R1532" s="326"/>
      <c r="S1532" s="750"/>
      <c r="T1532" s="326">
        <f t="shared" si="638"/>
        <v>0</v>
      </c>
      <c r="U1532" s="768"/>
      <c r="V1532" s="326"/>
      <c r="W1532" s="326"/>
      <c r="X1532" s="326"/>
      <c r="Y1532" s="326"/>
      <c r="Z1532" s="326"/>
      <c r="AA1532" s="920"/>
      <c r="AB1532" s="323"/>
      <c r="AC1532" s="1014">
        <f t="shared" si="610"/>
        <v>0</v>
      </c>
      <c r="AD1532" s="1029"/>
      <c r="AF1532" s="3234">
        <f t="shared" si="625"/>
        <v>0</v>
      </c>
      <c r="AG1532" s="137">
        <f t="shared" si="626"/>
        <v>0</v>
      </c>
      <c r="AJ1532" s="2186" t="s">
        <v>605</v>
      </c>
    </row>
    <row r="1533" spans="1:36" ht="30" x14ac:dyDescent="0.25">
      <c r="A1533" s="137">
        <v>1</v>
      </c>
      <c r="B1533" s="516" t="s">
        <v>189</v>
      </c>
      <c r="C1533" s="430"/>
      <c r="D1533" s="4"/>
      <c r="E1533" s="495"/>
      <c r="F1533" s="123"/>
      <c r="G1533" s="183"/>
      <c r="H1533" s="183"/>
      <c r="I1533" s="1436"/>
      <c r="J1533" s="1436"/>
      <c r="K1533" s="122"/>
      <c r="L1533" s="122"/>
      <c r="M1533" s="122"/>
      <c r="N1533" s="122"/>
      <c r="O1533" s="122"/>
      <c r="P1533" s="122"/>
      <c r="Q1533" s="326"/>
      <c r="R1533" s="326"/>
      <c r="S1533" s="750"/>
      <c r="T1533" s="326">
        <f t="shared" si="638"/>
        <v>0</v>
      </c>
      <c r="U1533" s="768"/>
      <c r="V1533" s="326"/>
      <c r="W1533" s="326"/>
      <c r="X1533" s="326"/>
      <c r="Y1533" s="326"/>
      <c r="Z1533" s="326"/>
      <c r="AA1533" s="920"/>
      <c r="AB1533" s="323"/>
      <c r="AC1533" s="1014">
        <f t="shared" si="610"/>
        <v>0</v>
      </c>
      <c r="AD1533" s="1029"/>
      <c r="AF1533" s="3234">
        <f t="shared" si="625"/>
        <v>0</v>
      </c>
      <c r="AG1533" s="137">
        <f t="shared" si="626"/>
        <v>0</v>
      </c>
      <c r="AJ1533" s="2186" t="s">
        <v>605</v>
      </c>
    </row>
    <row r="1534" spans="1:36" s="2186" customFormat="1" x14ac:dyDescent="0.25">
      <c r="A1534" s="2186">
        <v>1</v>
      </c>
      <c r="B1534" s="516"/>
      <c r="C1534" s="430"/>
      <c r="D1534" s="4"/>
      <c r="E1534" s="495"/>
      <c r="F1534" s="123"/>
      <c r="G1534" s="183"/>
      <c r="H1534" s="183"/>
      <c r="I1534" s="1436"/>
      <c r="J1534" s="1436"/>
      <c r="K1534" s="122"/>
      <c r="L1534" s="122"/>
      <c r="M1534" s="122"/>
      <c r="N1534" s="122"/>
      <c r="O1534" s="122"/>
      <c r="P1534" s="122"/>
      <c r="Q1534" s="326"/>
      <c r="R1534" s="326"/>
      <c r="S1534" s="750"/>
      <c r="T1534" s="326"/>
      <c r="U1534" s="768"/>
      <c r="V1534" s="326"/>
      <c r="W1534" s="326"/>
      <c r="X1534" s="326"/>
      <c r="Y1534" s="326"/>
      <c r="Z1534" s="326"/>
      <c r="AA1534" s="920"/>
      <c r="AB1534" s="323"/>
      <c r="AC1534" s="1014">
        <f t="shared" si="610"/>
        <v>0</v>
      </c>
      <c r="AD1534" s="1029"/>
      <c r="AF1534" s="3234">
        <f t="shared" si="625"/>
        <v>0</v>
      </c>
      <c r="AG1534" s="2186">
        <f t="shared" si="626"/>
        <v>0</v>
      </c>
      <c r="AJ1534" s="2186" t="s">
        <v>605</v>
      </c>
    </row>
    <row r="1535" spans="1:36" x14ac:dyDescent="0.25">
      <c r="A1535" s="137">
        <v>1</v>
      </c>
      <c r="B1535" s="508" t="s">
        <v>213</v>
      </c>
      <c r="C1535" s="430"/>
      <c r="D1535" s="4"/>
      <c r="E1535" s="218">
        <f>E1536+E1537</f>
        <v>1600</v>
      </c>
      <c r="F1535" s="123">
        <f>F1536+F1537</f>
        <v>267</v>
      </c>
      <c r="G1535" s="183">
        <f>G1536+G1537</f>
        <v>331</v>
      </c>
      <c r="H1535" s="183">
        <f t="shared" ref="H1535:H1543" si="640">G1535/F1535*100</f>
        <v>123.97003745318351</v>
      </c>
      <c r="I1535" s="1436"/>
      <c r="J1535" s="1436"/>
      <c r="K1535" s="122"/>
      <c r="L1535" s="122"/>
      <c r="M1535" s="122"/>
      <c r="N1535" s="122"/>
      <c r="O1535" s="122"/>
      <c r="P1535" s="122"/>
      <c r="Q1535" s="326">
        <v>1555.52</v>
      </c>
      <c r="R1535" s="326">
        <v>1555.52</v>
      </c>
      <c r="S1535" s="750">
        <f t="shared" ref="S1535" si="641">Q1535/12*$B$4+(R1535-Q1535)/11*1</f>
        <v>259.25333333333333</v>
      </c>
      <c r="T1535" s="326">
        <f>Z1535-Y1535-V1535</f>
        <v>321.76283999999998</v>
      </c>
      <c r="U1535" s="768"/>
      <c r="V1535" s="326"/>
      <c r="W1535" s="326">
        <f>T1535-S1535</f>
        <v>62.509506666666653</v>
      </c>
      <c r="X1535" s="326"/>
      <c r="Y1535" s="326">
        <v>0</v>
      </c>
      <c r="Z1535" s="326">
        <v>321.76283999999998</v>
      </c>
      <c r="AA1535" s="920"/>
      <c r="AB1535" s="323"/>
      <c r="AC1535" s="1014">
        <f t="shared" si="610"/>
        <v>0</v>
      </c>
      <c r="AD1535" s="1029"/>
      <c r="AF1535" s="3234">
        <f t="shared" si="625"/>
        <v>0</v>
      </c>
      <c r="AG1535" s="137">
        <f t="shared" si="626"/>
        <v>321762.83999999997</v>
      </c>
      <c r="AJ1535" s="2186" t="s">
        <v>605</v>
      </c>
    </row>
    <row r="1536" spans="1:36" ht="30" x14ac:dyDescent="0.25">
      <c r="A1536" s="137">
        <v>1</v>
      </c>
      <c r="B1536" s="297" t="s">
        <v>254</v>
      </c>
      <c r="C1536" s="430"/>
      <c r="D1536" s="4"/>
      <c r="E1536" s="218">
        <v>600</v>
      </c>
      <c r="F1536" s="123">
        <f>ROUND(E1536/12*$B$4,0)</f>
        <v>100</v>
      </c>
      <c r="G1536" s="183">
        <v>124</v>
      </c>
      <c r="H1536" s="183">
        <f t="shared" si="640"/>
        <v>124</v>
      </c>
      <c r="I1536" s="1436"/>
      <c r="J1536" s="1436"/>
      <c r="K1536" s="122"/>
      <c r="L1536" s="122"/>
      <c r="M1536" s="122"/>
      <c r="N1536" s="122"/>
      <c r="O1536" s="122"/>
      <c r="P1536" s="122"/>
      <c r="Q1536" s="326"/>
      <c r="R1536" s="326"/>
      <c r="S1536" s="750"/>
      <c r="T1536" s="326">
        <f>Z1536-Y1536-V1536</f>
        <v>0</v>
      </c>
      <c r="U1536" s="768"/>
      <c r="V1536" s="326"/>
      <c r="W1536" s="326"/>
      <c r="X1536" s="326"/>
      <c r="Y1536" s="326"/>
      <c r="Z1536" s="326"/>
      <c r="AA1536" s="920"/>
      <c r="AB1536" s="323"/>
      <c r="AC1536" s="1014">
        <f t="shared" si="610"/>
        <v>0</v>
      </c>
      <c r="AD1536" s="1029"/>
      <c r="AF1536" s="3234">
        <f t="shared" si="625"/>
        <v>0</v>
      </c>
      <c r="AG1536" s="137">
        <f t="shared" si="626"/>
        <v>0</v>
      </c>
      <c r="AJ1536" s="2186" t="s">
        <v>605</v>
      </c>
    </row>
    <row r="1537" spans="1:36" ht="30" x14ac:dyDescent="0.25">
      <c r="A1537" s="137">
        <v>1</v>
      </c>
      <c r="B1537" s="297" t="s">
        <v>259</v>
      </c>
      <c r="C1537" s="430"/>
      <c r="D1537" s="4"/>
      <c r="E1537" s="218">
        <v>1000</v>
      </c>
      <c r="F1537" s="123">
        <f>ROUND(E1537/12*$B$4,0)</f>
        <v>167</v>
      </c>
      <c r="G1537" s="183">
        <v>207</v>
      </c>
      <c r="H1537" s="183">
        <f t="shared" si="640"/>
        <v>123.95209580838322</v>
      </c>
      <c r="I1537" s="1436"/>
      <c r="J1537" s="1436"/>
      <c r="K1537" s="122"/>
      <c r="L1537" s="122"/>
      <c r="M1537" s="122"/>
      <c r="N1537" s="122"/>
      <c r="O1537" s="122"/>
      <c r="P1537" s="122"/>
      <c r="Q1537" s="326"/>
      <c r="R1537" s="326"/>
      <c r="S1537" s="750"/>
      <c r="T1537" s="326">
        <f>Z1537-Y1537-V1537</f>
        <v>0</v>
      </c>
      <c r="U1537" s="768"/>
      <c r="V1537" s="326"/>
      <c r="W1537" s="326"/>
      <c r="X1537" s="326"/>
      <c r="Y1537" s="326"/>
      <c r="Z1537" s="326"/>
      <c r="AA1537" s="920"/>
      <c r="AB1537" s="323"/>
      <c r="AC1537" s="1014">
        <f t="shared" si="610"/>
        <v>0</v>
      </c>
      <c r="AD1537" s="1029"/>
      <c r="AF1537" s="3234">
        <f t="shared" si="625"/>
        <v>0</v>
      </c>
      <c r="AG1537" s="137">
        <f t="shared" si="626"/>
        <v>0</v>
      </c>
      <c r="AJ1537" s="2186" t="s">
        <v>605</v>
      </c>
    </row>
    <row r="1538" spans="1:36" s="2186" customFormat="1" ht="86.25" x14ac:dyDescent="0.25">
      <c r="A1538" s="2186">
        <v>1</v>
      </c>
      <c r="B1538" s="470" t="s">
        <v>464</v>
      </c>
      <c r="C1538" s="430"/>
      <c r="D1538" s="4"/>
      <c r="E1538" s="492">
        <f>E1495</f>
        <v>6503</v>
      </c>
      <c r="F1538" s="523">
        <f>F1495</f>
        <v>1085</v>
      </c>
      <c r="G1538" s="741">
        <f>G1495</f>
        <v>1037</v>
      </c>
      <c r="H1538" s="183">
        <f t="shared" si="640"/>
        <v>95.576036866359445</v>
      </c>
      <c r="I1538" s="1436"/>
      <c r="J1538" s="1436"/>
      <c r="K1538" s="122"/>
      <c r="L1538" s="122"/>
      <c r="M1538" s="122"/>
      <c r="N1538" s="122"/>
      <c r="O1538" s="122"/>
      <c r="P1538" s="122"/>
      <c r="Q1538" s="326">
        <f t="shared" ref="Q1538:Z1538" si="642">Q1495</f>
        <v>24207.5347</v>
      </c>
      <c r="R1538" s="326">
        <f t="shared" ref="R1538" si="643">R1495</f>
        <v>24207.5347</v>
      </c>
      <c r="S1538" s="750">
        <f t="shared" si="642"/>
        <v>4034.5891166666665</v>
      </c>
      <c r="T1538" s="326">
        <f t="shared" si="642"/>
        <v>4102.1115800000007</v>
      </c>
      <c r="U1538" s="768">
        <f t="shared" si="642"/>
        <v>0</v>
      </c>
      <c r="V1538" s="326">
        <f t="shared" si="642"/>
        <v>0</v>
      </c>
      <c r="W1538" s="326">
        <f t="shared" si="642"/>
        <v>67.522463333334144</v>
      </c>
      <c r="X1538" s="326">
        <f t="shared" si="642"/>
        <v>0</v>
      </c>
      <c r="Y1538" s="326">
        <f t="shared" si="642"/>
        <v>-19.769010000000002</v>
      </c>
      <c r="Z1538" s="326">
        <f t="shared" si="642"/>
        <v>4082.3425700000003</v>
      </c>
      <c r="AA1538" s="920"/>
      <c r="AB1538" s="323"/>
      <c r="AC1538" s="1014">
        <f t="shared" si="610"/>
        <v>0</v>
      </c>
      <c r="AD1538" s="1029"/>
      <c r="AF1538" s="3234">
        <f t="shared" si="625"/>
        <v>0</v>
      </c>
      <c r="AG1538" s="2186">
        <f t="shared" si="626"/>
        <v>4082342.5700000003</v>
      </c>
      <c r="AJ1538" s="2186" t="s">
        <v>605</v>
      </c>
    </row>
    <row r="1539" spans="1:36" x14ac:dyDescent="0.25">
      <c r="A1539" s="137">
        <v>1</v>
      </c>
      <c r="B1539" s="470" t="s">
        <v>255</v>
      </c>
      <c r="C1539" s="430"/>
      <c r="D1539" s="4"/>
      <c r="E1539" s="492">
        <f>E1517+E1485</f>
        <v>41066.25</v>
      </c>
      <c r="F1539" s="523">
        <f>F1517+F1485</f>
        <v>6846</v>
      </c>
      <c r="G1539" s="741">
        <f>G1517+G1485</f>
        <v>5026.375</v>
      </c>
      <c r="H1539" s="741">
        <f t="shared" si="640"/>
        <v>73.420610575518552</v>
      </c>
      <c r="I1539" s="1436"/>
      <c r="J1539" s="1436"/>
      <c r="K1539" s="122"/>
      <c r="L1539" s="122"/>
      <c r="M1539" s="122"/>
      <c r="N1539" s="122"/>
      <c r="O1539" s="122"/>
      <c r="P1539" s="122"/>
      <c r="Q1539" s="326"/>
      <c r="R1539" s="326"/>
      <c r="S1539" s="750"/>
      <c r="T1539" s="326">
        <f>Z1539-Y1539-V1539</f>
        <v>0</v>
      </c>
      <c r="U1539" s="768"/>
      <c r="V1539" s="326"/>
      <c r="W1539" s="326"/>
      <c r="X1539" s="326"/>
      <c r="Y1539" s="326"/>
      <c r="Z1539" s="326"/>
      <c r="AA1539" s="924"/>
      <c r="AB1539" s="323"/>
      <c r="AC1539" s="1014">
        <f t="shared" si="610"/>
        <v>0</v>
      </c>
      <c r="AD1539" s="1029"/>
      <c r="AF1539" s="3234">
        <f t="shared" si="625"/>
        <v>0</v>
      </c>
      <c r="AG1539" s="137">
        <f t="shared" si="626"/>
        <v>0</v>
      </c>
      <c r="AJ1539" s="2186" t="s">
        <v>605</v>
      </c>
    </row>
    <row r="1540" spans="1:36" ht="29.25" x14ac:dyDescent="0.25">
      <c r="A1540" s="137">
        <v>1</v>
      </c>
      <c r="B1540" s="470" t="s">
        <v>268</v>
      </c>
      <c r="C1540" s="430"/>
      <c r="D1540" s="4"/>
      <c r="E1540" s="492">
        <f>E1500</f>
        <v>21906</v>
      </c>
      <c r="F1540" s="523">
        <f>F1500</f>
        <v>3652</v>
      </c>
      <c r="G1540" s="741">
        <f>G1500</f>
        <v>3176</v>
      </c>
      <c r="H1540" s="741">
        <f t="shared" si="640"/>
        <v>86.966046002190581</v>
      </c>
      <c r="I1540" s="1436"/>
      <c r="J1540" s="1436"/>
      <c r="K1540" s="122"/>
      <c r="L1540" s="122"/>
      <c r="M1540" s="122"/>
      <c r="N1540" s="122"/>
      <c r="O1540" s="122"/>
      <c r="P1540" s="122"/>
      <c r="Q1540" s="326"/>
      <c r="R1540" s="326"/>
      <c r="S1540" s="750"/>
      <c r="T1540" s="326"/>
      <c r="U1540" s="768" t="e">
        <f>#REF!+U1500</f>
        <v>#REF!</v>
      </c>
      <c r="V1540" s="326"/>
      <c r="W1540" s="326"/>
      <c r="X1540" s="326"/>
      <c r="Y1540" s="326"/>
      <c r="Z1540" s="326"/>
      <c r="AA1540" s="924"/>
      <c r="AB1540" s="323"/>
      <c r="AC1540" s="1014">
        <f t="shared" si="610"/>
        <v>0</v>
      </c>
      <c r="AD1540" s="1029"/>
      <c r="AF1540" s="3234">
        <f t="shared" si="625"/>
        <v>0</v>
      </c>
      <c r="AG1540" s="137">
        <f t="shared" si="626"/>
        <v>0</v>
      </c>
      <c r="AJ1540" s="2186" t="s">
        <v>605</v>
      </c>
    </row>
    <row r="1541" spans="1:36" ht="29.25" x14ac:dyDescent="0.25">
      <c r="A1541" s="137">
        <v>1</v>
      </c>
      <c r="B1541" s="470" t="s">
        <v>256</v>
      </c>
      <c r="C1541" s="430"/>
      <c r="D1541" s="4"/>
      <c r="E1541" s="492">
        <f>E1527+E1489</f>
        <v>47538.234042553187</v>
      </c>
      <c r="F1541" s="523">
        <f>F1527+F1489</f>
        <v>7923.7234042553191</v>
      </c>
      <c r="G1541" s="741">
        <f>G1527+G1489</f>
        <v>5997.5340425531922</v>
      </c>
      <c r="H1541" s="741">
        <f t="shared" si="640"/>
        <v>75.690855631486386</v>
      </c>
      <c r="I1541" s="1436"/>
      <c r="J1541" s="1436"/>
      <c r="K1541" s="122"/>
      <c r="L1541" s="122"/>
      <c r="M1541" s="122"/>
      <c r="N1541" s="122"/>
      <c r="O1541" s="122"/>
      <c r="P1541" s="122"/>
      <c r="Q1541" s="326"/>
      <c r="R1541" s="326"/>
      <c r="S1541" s="750"/>
      <c r="T1541" s="326">
        <f>Z1541-Y1541-V1541</f>
        <v>0</v>
      </c>
      <c r="U1541" s="768"/>
      <c r="V1541" s="326"/>
      <c r="W1541" s="326"/>
      <c r="X1541" s="326"/>
      <c r="Y1541" s="326"/>
      <c r="Z1541" s="326"/>
      <c r="AA1541" s="924"/>
      <c r="AB1541" s="323"/>
      <c r="AC1541" s="1014">
        <f t="shared" si="610"/>
        <v>0</v>
      </c>
      <c r="AD1541" s="1029"/>
      <c r="AF1541" s="3234">
        <f t="shared" si="625"/>
        <v>0</v>
      </c>
      <c r="AG1541" s="137">
        <f t="shared" si="626"/>
        <v>0</v>
      </c>
      <c r="AJ1541" s="2186" t="s">
        <v>605</v>
      </c>
    </row>
    <row r="1542" spans="1:36" ht="29.25" x14ac:dyDescent="0.25">
      <c r="A1542" s="137">
        <v>1</v>
      </c>
      <c r="B1542" s="470" t="s">
        <v>257</v>
      </c>
      <c r="C1542" s="430"/>
      <c r="D1542" s="4"/>
      <c r="E1542" s="3067">
        <f>E1532+E1493</f>
        <v>10000</v>
      </c>
      <c r="F1542" s="523">
        <f>F1532+F1493</f>
        <v>1667</v>
      </c>
      <c r="G1542" s="741">
        <f>G1532+G1493</f>
        <v>1239</v>
      </c>
      <c r="H1542" s="741">
        <f t="shared" si="640"/>
        <v>74.325134973005405</v>
      </c>
      <c r="I1542" s="1436"/>
      <c r="J1542" s="1436"/>
      <c r="K1542" s="122"/>
      <c r="L1542" s="122"/>
      <c r="M1542" s="122"/>
      <c r="N1542" s="122"/>
      <c r="O1542" s="122"/>
      <c r="P1542" s="122"/>
      <c r="Q1542" s="326"/>
      <c r="R1542" s="326"/>
      <c r="S1542" s="871"/>
      <c r="T1542" s="326"/>
      <c r="U1542" s="768"/>
      <c r="V1542" s="326"/>
      <c r="W1542" s="326"/>
      <c r="X1542" s="326"/>
      <c r="Y1542" s="326"/>
      <c r="Z1542" s="326"/>
      <c r="AA1542" s="924"/>
      <c r="AB1542" s="323"/>
      <c r="AC1542" s="1014">
        <f t="shared" si="610"/>
        <v>0</v>
      </c>
      <c r="AD1542" s="1029"/>
      <c r="AF1542" s="3234">
        <f>T1542+V1542+Y1542-Z1542</f>
        <v>0</v>
      </c>
      <c r="AG1542" s="137">
        <f>Z1542*1000-AF1542</f>
        <v>0</v>
      </c>
      <c r="AJ1542" s="2186" t="s">
        <v>605</v>
      </c>
    </row>
    <row r="1543" spans="1:36" x14ac:dyDescent="0.25">
      <c r="A1543" s="137">
        <v>1</v>
      </c>
      <c r="B1543" s="471" t="s">
        <v>133</v>
      </c>
      <c r="C1543" s="430"/>
      <c r="D1543" s="4"/>
      <c r="E1543" s="494">
        <f>E1539+E1540+E1542+E1489*2.6+E1530/4.2+E1538*2.6+E1531*2.6</f>
        <v>211256.55476190476</v>
      </c>
      <c r="F1543" s="523">
        <f t="shared" ref="F1543:G1543" si="644">F1539+F1540+F1542+F1489*2.6+F1530/4.2+F1538*2.6+F1531*2.6</f>
        <v>35217.190476190481</v>
      </c>
      <c r="G1543" s="523">
        <f t="shared" si="644"/>
        <v>27242.036904761906</v>
      </c>
      <c r="H1543" s="523">
        <f t="shared" si="640"/>
        <v>77.35437306726557</v>
      </c>
      <c r="I1543" s="1436"/>
      <c r="J1543" s="1436"/>
      <c r="K1543" s="122"/>
      <c r="L1543" s="122"/>
      <c r="M1543" s="122"/>
      <c r="N1543" s="122"/>
      <c r="O1543" s="122"/>
      <c r="P1543" s="122"/>
      <c r="Q1543" s="326">
        <f>Q1535+Q1531+Q1517+Q1500+Q1484+Q1495</f>
        <v>202307.71076000002</v>
      </c>
      <c r="R1543" s="326">
        <f>R1535+R1531+R1517+R1500+R1484+R1495</f>
        <v>204732.85936000003</v>
      </c>
      <c r="S1543" s="750">
        <f t="shared" ref="S1543:Z1543" si="645">S1535+S1531+S1517+S1500+S1484+S1495</f>
        <v>33938.419847878795</v>
      </c>
      <c r="T1543" s="326">
        <f t="shared" si="645"/>
        <v>33542.857310000007</v>
      </c>
      <c r="U1543" s="768">
        <f t="shared" si="645"/>
        <v>0</v>
      </c>
      <c r="V1543" s="326">
        <f t="shared" si="645"/>
        <v>-61.985279999999996</v>
      </c>
      <c r="W1543" s="326">
        <f t="shared" si="645"/>
        <v>-395.56253787878632</v>
      </c>
      <c r="X1543" s="326">
        <f t="shared" si="645"/>
        <v>-5.5298500000000006</v>
      </c>
      <c r="Y1543" s="326">
        <f t="shared" si="645"/>
        <v>-31.69979</v>
      </c>
      <c r="Z1543" s="326">
        <f t="shared" si="645"/>
        <v>33449.17224</v>
      </c>
      <c r="AA1543" s="909"/>
      <c r="AB1543" s="323"/>
      <c r="AC1543" s="1014">
        <f t="shared" si="610"/>
        <v>-1.8189894035458565E-12</v>
      </c>
      <c r="AD1543" s="1029"/>
      <c r="AF1543" s="3234">
        <f>T1543+V1543+Y1543-Z1543</f>
        <v>0</v>
      </c>
      <c r="AG1543" s="137">
        <f>Z1543*1000-AF1543</f>
        <v>33449172.239999998</v>
      </c>
      <c r="AJ1543" s="2186" t="s">
        <v>605</v>
      </c>
    </row>
    <row r="1544" spans="1:36" x14ac:dyDescent="0.25">
      <c r="A1544" s="137">
        <v>1</v>
      </c>
      <c r="B1544" s="138" t="s">
        <v>28</v>
      </c>
      <c r="C1544" s="442"/>
      <c r="D1544" s="1083"/>
      <c r="E1544" s="239"/>
      <c r="F1544" s="829"/>
      <c r="G1544" s="829"/>
      <c r="H1544" s="829"/>
      <c r="I1544" s="1428"/>
      <c r="J1544" s="1428"/>
      <c r="K1544" s="739"/>
      <c r="L1544" s="739"/>
      <c r="M1544" s="739"/>
      <c r="N1544" s="739"/>
      <c r="O1544" s="739"/>
      <c r="P1544" s="739"/>
      <c r="Q1544" s="325"/>
      <c r="R1544" s="325"/>
      <c r="S1544" s="749"/>
      <c r="T1544" s="325">
        <f>Z1544-Y1544-V1544</f>
        <v>0</v>
      </c>
      <c r="U1544" s="771"/>
      <c r="V1544" s="325"/>
      <c r="W1544" s="325"/>
      <c r="X1544" s="325"/>
      <c r="Y1544" s="325"/>
      <c r="Z1544" s="325"/>
      <c r="AA1544" s="956"/>
      <c r="AB1544" s="365"/>
      <c r="AC1544" s="1014">
        <f t="shared" si="610"/>
        <v>0</v>
      </c>
      <c r="AD1544" s="1029"/>
      <c r="AF1544" s="3234">
        <f t="shared" ref="AF1544:AF1570" si="646">T1544+V1544+Y1544-Z1544</f>
        <v>0</v>
      </c>
      <c r="AG1544" s="137">
        <f t="shared" ref="AG1544:AG1570" si="647">Z1544*1000-AF1544</f>
        <v>0</v>
      </c>
      <c r="AJ1544" s="2186" t="s">
        <v>605</v>
      </c>
    </row>
    <row r="1545" spans="1:36" x14ac:dyDescent="0.25">
      <c r="A1545" s="137">
        <v>1</v>
      </c>
      <c r="B1545" s="2" t="s">
        <v>122</v>
      </c>
      <c r="C1545" s="443"/>
      <c r="D1545" s="2"/>
      <c r="E1545" s="222"/>
      <c r="F1545" s="187"/>
      <c r="G1545" s="187"/>
      <c r="H1545" s="187"/>
      <c r="I1545" s="1436"/>
      <c r="J1545" s="1436"/>
      <c r="K1545" s="521"/>
      <c r="L1545" s="521"/>
      <c r="M1545" s="521"/>
      <c r="N1545" s="521"/>
      <c r="O1545" s="521"/>
      <c r="P1545" s="521"/>
      <c r="Q1545" s="326"/>
      <c r="R1545" s="326"/>
      <c r="S1545" s="750"/>
      <c r="T1545" s="326">
        <f>Z1545-Y1545-V1545</f>
        <v>0</v>
      </c>
      <c r="U1545" s="768"/>
      <c r="V1545" s="326"/>
      <c r="W1545" s="326"/>
      <c r="X1545" s="326"/>
      <c r="Y1545" s="326"/>
      <c r="Z1545" s="326"/>
      <c r="AA1545" s="940"/>
      <c r="AB1545" s="323"/>
      <c r="AC1545" s="1014">
        <f t="shared" si="610"/>
        <v>0</v>
      </c>
      <c r="AD1545" s="1029"/>
      <c r="AF1545" s="3234">
        <f t="shared" si="646"/>
        <v>0</v>
      </c>
      <c r="AG1545" s="137">
        <f t="shared" si="647"/>
        <v>0</v>
      </c>
      <c r="AJ1545" s="2186" t="s">
        <v>605</v>
      </c>
    </row>
    <row r="1546" spans="1:36" s="147" customFormat="1" x14ac:dyDescent="0.25">
      <c r="A1546" s="137">
        <v>1</v>
      </c>
      <c r="B1546" s="9" t="s">
        <v>44</v>
      </c>
      <c r="C1546" s="419"/>
      <c r="D1546" s="3">
        <v>240</v>
      </c>
      <c r="E1546" s="222">
        <v>787</v>
      </c>
      <c r="F1546" s="123">
        <f>ROUND(E1546/12*$B$4,0)</f>
        <v>131</v>
      </c>
      <c r="G1546" s="123">
        <v>117</v>
      </c>
      <c r="H1546" s="123">
        <f>G1546/F1546*100</f>
        <v>89.312977099236647</v>
      </c>
      <c r="I1546" s="1439">
        <v>8</v>
      </c>
      <c r="J1546" s="152">
        <f>M1546/G1546</f>
        <v>8</v>
      </c>
      <c r="K1546" s="153">
        <f>ROUND(E1546*I1546,0)</f>
        <v>6296</v>
      </c>
      <c r="L1546" s="153">
        <f>ROUND(K1546/12*$B$4,0)</f>
        <v>1049</v>
      </c>
      <c r="M1546" s="153">
        <v>936</v>
      </c>
      <c r="N1546" s="153">
        <f>M1546/L1546*100</f>
        <v>89.2278360343184</v>
      </c>
      <c r="O1546" s="153">
        <f>ROUND(K1546/D1546,0)</f>
        <v>26</v>
      </c>
      <c r="P1546" s="153">
        <f>M1546/$B$4*12/O1546</f>
        <v>216</v>
      </c>
      <c r="Q1546" s="326"/>
      <c r="R1546" s="326"/>
      <c r="S1546" s="750"/>
      <c r="T1546" s="326">
        <f>Z1546-Y1546-V1546</f>
        <v>0</v>
      </c>
      <c r="U1546" s="768"/>
      <c r="V1546" s="326"/>
      <c r="W1546" s="326">
        <f>T1546-S1546</f>
        <v>0</v>
      </c>
      <c r="X1546" s="326"/>
      <c r="Y1546" s="326"/>
      <c r="Z1546" s="326"/>
      <c r="AA1546" s="936"/>
      <c r="AB1546" s="323"/>
      <c r="AC1546" s="1014">
        <f t="shared" si="610"/>
        <v>0</v>
      </c>
      <c r="AD1546" s="1029"/>
      <c r="AF1546" s="3234">
        <f t="shared" si="646"/>
        <v>0</v>
      </c>
      <c r="AG1546" s="147">
        <f t="shared" si="647"/>
        <v>0</v>
      </c>
      <c r="AJ1546" s="2186" t="s">
        <v>605</v>
      </c>
    </row>
    <row r="1547" spans="1:36" x14ac:dyDescent="0.25">
      <c r="A1547" s="137">
        <v>1</v>
      </c>
      <c r="B1547" s="1668" t="s">
        <v>174</v>
      </c>
      <c r="C1547" s="1213"/>
      <c r="D1547" s="1585"/>
      <c r="E1547" s="224">
        <f t="shared" ref="E1547:G1548" si="648">SUM(E1546)</f>
        <v>787</v>
      </c>
      <c r="F1547" s="305">
        <f t="shared" si="648"/>
        <v>131</v>
      </c>
      <c r="G1547" s="305">
        <f t="shared" si="648"/>
        <v>117</v>
      </c>
      <c r="H1547" s="158">
        <f>G1547/F1547*100</f>
        <v>89.312977099236647</v>
      </c>
      <c r="I1547" s="1683">
        <f>IF(E1547=0,0,K1547/E1547)</f>
        <v>8</v>
      </c>
      <c r="J1547" s="1073">
        <f>M1547/G1547</f>
        <v>8</v>
      </c>
      <c r="K1547" s="1137">
        <f t="shared" ref="K1547:M1548" si="649">SUM(K1546)</f>
        <v>6296</v>
      </c>
      <c r="L1547" s="1137">
        <f t="shared" si="649"/>
        <v>1049</v>
      </c>
      <c r="M1547" s="1137">
        <f t="shared" si="649"/>
        <v>936</v>
      </c>
      <c r="N1547" s="1137">
        <f>M1547/L1547*100</f>
        <v>89.2278360343184</v>
      </c>
      <c r="O1547" s="1137">
        <f>SUM(O1546)</f>
        <v>26</v>
      </c>
      <c r="P1547" s="278">
        <f>M1547/$B$4*12/O1547</f>
        <v>216</v>
      </c>
      <c r="Q1547" s="327"/>
      <c r="R1547" s="327"/>
      <c r="S1547" s="870"/>
      <c r="T1547" s="327">
        <f>Z1547-Y1547-V1547</f>
        <v>0</v>
      </c>
      <c r="U1547" s="1061"/>
      <c r="V1547" s="327"/>
      <c r="W1547" s="327"/>
      <c r="X1547" s="327"/>
      <c r="Y1547" s="327"/>
      <c r="Z1547" s="327"/>
      <c r="AA1547" s="959"/>
      <c r="AB1547" s="856"/>
      <c r="AC1547" s="1014">
        <f t="shared" si="610"/>
        <v>0</v>
      </c>
      <c r="AD1547" s="1029"/>
      <c r="AF1547" s="3234">
        <f t="shared" si="646"/>
        <v>0</v>
      </c>
      <c r="AG1547" s="137">
        <f t="shared" si="647"/>
        <v>0</v>
      </c>
      <c r="AJ1547" s="2186" t="s">
        <v>605</v>
      </c>
    </row>
    <row r="1548" spans="1:36" ht="30" thickBot="1" x14ac:dyDescent="0.3">
      <c r="A1548" s="137">
        <v>1</v>
      </c>
      <c r="B1548" s="148" t="s">
        <v>198</v>
      </c>
      <c r="C1548" s="148"/>
      <c r="D1548" s="148"/>
      <c r="E1548" s="245">
        <f t="shared" si="648"/>
        <v>787</v>
      </c>
      <c r="F1548" s="1561">
        <f t="shared" si="648"/>
        <v>131</v>
      </c>
      <c r="G1548" s="1561">
        <f t="shared" si="648"/>
        <v>117</v>
      </c>
      <c r="H1548" s="1561">
        <f>G1548/F1548*100</f>
        <v>89.312977099236647</v>
      </c>
      <c r="I1548" s="1631">
        <f>IF(E1548=0,0,K1548/E1548)</f>
        <v>8</v>
      </c>
      <c r="J1548" s="1684">
        <f>SUM(J1547)</f>
        <v>8</v>
      </c>
      <c r="K1548" s="1561">
        <f t="shared" si="649"/>
        <v>6296</v>
      </c>
      <c r="L1548" s="1561">
        <f t="shared" si="649"/>
        <v>1049</v>
      </c>
      <c r="M1548" s="1561">
        <f t="shared" si="649"/>
        <v>936</v>
      </c>
      <c r="N1548" s="1117">
        <f>M1548/L1548*100</f>
        <v>89.2278360343184</v>
      </c>
      <c r="O1548" s="1164">
        <f>SUM(O1546)</f>
        <v>26</v>
      </c>
      <c r="P1548" s="1117">
        <f>M1548/$B$4*12/O1548</f>
        <v>216</v>
      </c>
      <c r="Q1548" s="331">
        <v>15285.090189600001</v>
      </c>
      <c r="R1548" s="331">
        <v>15285.090189600001</v>
      </c>
      <c r="S1548" s="875">
        <f t="shared" ref="S1548" si="650">Q1548/12*$B$4+(R1548-Q1548)/11*1</f>
        <v>2547.5150316000004</v>
      </c>
      <c r="T1548" s="331">
        <f>Z1548-Y1548-V1548</f>
        <v>2328.8744699999997</v>
      </c>
      <c r="U1548" s="770"/>
      <c r="V1548" s="331"/>
      <c r="W1548" s="331">
        <f>T1548-S1548</f>
        <v>-218.64056160000064</v>
      </c>
      <c r="X1548" s="331"/>
      <c r="Y1548" s="331">
        <v>0</v>
      </c>
      <c r="Z1548" s="331">
        <v>2328.8744699999997</v>
      </c>
      <c r="AA1548" s="1563"/>
      <c r="AB1548" s="900"/>
      <c r="AC1548" s="1014">
        <f t="shared" si="610"/>
        <v>0</v>
      </c>
      <c r="AD1548" s="1029"/>
      <c r="AF1548" s="3234">
        <f t="shared" si="646"/>
        <v>0</v>
      </c>
      <c r="AG1548" s="137">
        <f t="shared" si="647"/>
        <v>2328874.4699999997</v>
      </c>
      <c r="AJ1548" s="2186" t="s">
        <v>605</v>
      </c>
    </row>
    <row r="1549" spans="1:36" ht="15.75" thickBot="1" x14ac:dyDescent="0.3">
      <c r="A1549" s="137">
        <v>1</v>
      </c>
      <c r="B1549" s="1446" t="s">
        <v>272</v>
      </c>
      <c r="C1549" s="1446"/>
      <c r="D1549" s="1446"/>
      <c r="E1549" s="254"/>
      <c r="F1549" s="1676"/>
      <c r="G1549" s="1676"/>
      <c r="H1549" s="1676"/>
      <c r="I1549" s="1406"/>
      <c r="J1549" s="1406"/>
      <c r="K1549" s="702"/>
      <c r="L1549" s="702"/>
      <c r="M1549" s="702">
        <f>M1548</f>
        <v>936</v>
      </c>
      <c r="N1549" s="702"/>
      <c r="O1549" s="702"/>
      <c r="P1549" s="702"/>
      <c r="Q1549" s="332">
        <f t="shared" ref="Q1549:AB1549" si="651">Q1548+Q1543</f>
        <v>217592.80094960003</v>
      </c>
      <c r="R1549" s="332">
        <f t="shared" ref="R1549" si="652">R1548+R1543</f>
        <v>220017.94954960005</v>
      </c>
      <c r="S1549" s="751">
        <f t="shared" ref="S1549:Z1549" si="653">S1548+S1543</f>
        <v>36485.934879478795</v>
      </c>
      <c r="T1549" s="332">
        <f t="shared" si="653"/>
        <v>35871.731780000009</v>
      </c>
      <c r="U1549" s="773">
        <f t="shared" si="653"/>
        <v>0</v>
      </c>
      <c r="V1549" s="3425">
        <f t="shared" si="653"/>
        <v>-61.985279999999996</v>
      </c>
      <c r="W1549" s="332">
        <f t="shared" si="653"/>
        <v>-614.20309947878695</v>
      </c>
      <c r="X1549" s="332">
        <f t="shared" si="653"/>
        <v>-5.5298500000000006</v>
      </c>
      <c r="Y1549" s="332">
        <f t="shared" si="653"/>
        <v>-31.69979</v>
      </c>
      <c r="Z1549" s="332">
        <f t="shared" si="653"/>
        <v>35778.046710000002</v>
      </c>
      <c r="AA1549" s="960"/>
      <c r="AB1549" s="858">
        <f t="shared" si="651"/>
        <v>0</v>
      </c>
      <c r="AC1549" s="1014">
        <f t="shared" si="610"/>
        <v>1.3642420526593924E-12</v>
      </c>
      <c r="AD1549" s="1029"/>
      <c r="AF1549" s="3234">
        <f t="shared" si="646"/>
        <v>0</v>
      </c>
      <c r="AG1549" s="137">
        <f t="shared" si="647"/>
        <v>35778046.710000001</v>
      </c>
      <c r="AJ1549" s="2186" t="s">
        <v>605</v>
      </c>
    </row>
    <row r="1550" spans="1:36" s="2186" customFormat="1" ht="30" thickBot="1" x14ac:dyDescent="0.3">
      <c r="B1550" s="1619" t="s">
        <v>732</v>
      </c>
      <c r="C1550" s="1619"/>
      <c r="D1550" s="1619"/>
      <c r="E1550" s="227"/>
      <c r="F1550" s="702"/>
      <c r="G1550" s="702"/>
      <c r="H1550" s="702"/>
      <c r="I1550" s="1406"/>
      <c r="J1550" s="1406"/>
      <c r="K1550" s="702"/>
      <c r="L1550" s="702"/>
      <c r="M1550" s="702"/>
      <c r="N1550" s="702"/>
      <c r="O1550" s="702"/>
      <c r="P1550" s="702"/>
      <c r="Q1550" s="332">
        <f t="shared" ref="Q1550:Z1550" si="654">Q1549-Q1484</f>
        <v>133851.31094960001</v>
      </c>
      <c r="R1550" s="332">
        <f t="shared" ref="R1550" si="655">R1549-R1484</f>
        <v>136276.45954960003</v>
      </c>
      <c r="S1550" s="751">
        <f t="shared" si="654"/>
        <v>22529.019879478794</v>
      </c>
      <c r="T1550" s="332">
        <f t="shared" si="654"/>
        <v>22605.314280000006</v>
      </c>
      <c r="U1550" s="773">
        <f t="shared" si="654"/>
        <v>0</v>
      </c>
      <c r="V1550" s="156">
        <f t="shared" si="654"/>
        <v>0</v>
      </c>
      <c r="W1550" s="332">
        <f t="shared" si="654"/>
        <v>76.294400521210719</v>
      </c>
      <c r="X1550" s="332">
        <f t="shared" si="654"/>
        <v>-5.5298500000000006</v>
      </c>
      <c r="Y1550" s="332">
        <f t="shared" si="654"/>
        <v>-28.636379999999999</v>
      </c>
      <c r="Z1550" s="332">
        <f t="shared" si="654"/>
        <v>22576.677900000002</v>
      </c>
      <c r="AA1550" s="1410"/>
      <c r="AB1550" s="857"/>
      <c r="AC1550" s="1014">
        <f t="shared" si="610"/>
        <v>1.3642420526593924E-12</v>
      </c>
      <c r="AD1550" s="1029"/>
      <c r="AF1550" s="3234"/>
    </row>
    <row r="1551" spans="1:36" x14ac:dyDescent="0.25">
      <c r="A1551" s="137">
        <v>1</v>
      </c>
      <c r="B1551" s="1653"/>
      <c r="C1551" s="1654"/>
      <c r="D1551" s="1653"/>
      <c r="E1551" s="239"/>
      <c r="F1551" s="829"/>
      <c r="G1551" s="829"/>
      <c r="H1551" s="829"/>
      <c r="I1551" s="1428"/>
      <c r="J1551" s="1428"/>
      <c r="K1551" s="739"/>
      <c r="L1551" s="739"/>
      <c r="M1551" s="739"/>
      <c r="N1551" s="739"/>
      <c r="O1551" s="739"/>
      <c r="P1551" s="739"/>
      <c r="Q1551" s="325"/>
      <c r="R1551" s="325"/>
      <c r="S1551" s="749"/>
      <c r="T1551" s="325">
        <f>Z1551-Y1551-V1551</f>
        <v>0</v>
      </c>
      <c r="U1551" s="771"/>
      <c r="V1551" s="325"/>
      <c r="W1551" s="325"/>
      <c r="X1551" s="325"/>
      <c r="Y1551" s="325"/>
      <c r="Z1551" s="325"/>
      <c r="AA1551" s="956"/>
      <c r="AB1551" s="365"/>
      <c r="AC1551" s="1014">
        <f t="shared" si="610"/>
        <v>0</v>
      </c>
      <c r="AD1551" s="1029"/>
      <c r="AF1551" s="3234">
        <f t="shared" si="646"/>
        <v>0</v>
      </c>
      <c r="AG1551" s="137">
        <f t="shared" si="647"/>
        <v>0</v>
      </c>
      <c r="AJ1551" s="137" t="s">
        <v>606</v>
      </c>
    </row>
    <row r="1552" spans="1:36" ht="29.25" x14ac:dyDescent="0.25">
      <c r="A1552" s="137">
        <v>1</v>
      </c>
      <c r="B1552" s="1019" t="s">
        <v>355</v>
      </c>
      <c r="C1552" s="1019"/>
      <c r="D1552" s="1554"/>
      <c r="E1552" s="222"/>
      <c r="F1552" s="187"/>
      <c r="G1552" s="187"/>
      <c r="H1552" s="187"/>
      <c r="I1552" s="1436"/>
      <c r="J1552" s="1436"/>
      <c r="K1552" s="521"/>
      <c r="L1552" s="521"/>
      <c r="M1552" s="521"/>
      <c r="N1552" s="521"/>
      <c r="O1552" s="521"/>
      <c r="P1552" s="521"/>
      <c r="Q1552" s="326"/>
      <c r="R1552" s="326"/>
      <c r="S1552" s="750"/>
      <c r="T1552" s="326">
        <f>Z1552-Y1552-V1552</f>
        <v>0</v>
      </c>
      <c r="U1552" s="768"/>
      <c r="V1552" s="326"/>
      <c r="W1552" s="326"/>
      <c r="X1552" s="326"/>
      <c r="Y1552" s="326"/>
      <c r="Z1552" s="326"/>
      <c r="AA1552" s="940"/>
      <c r="AB1552" s="323"/>
      <c r="AC1552" s="1014">
        <f t="shared" si="610"/>
        <v>0</v>
      </c>
      <c r="AD1552" s="1029"/>
      <c r="AF1552" s="3234">
        <f t="shared" si="646"/>
        <v>0</v>
      </c>
      <c r="AG1552" s="137">
        <f t="shared" si="647"/>
        <v>0</v>
      </c>
      <c r="AJ1552" s="137" t="s">
        <v>606</v>
      </c>
    </row>
    <row r="1553" spans="1:36" x14ac:dyDescent="0.25">
      <c r="A1553" s="137">
        <v>1</v>
      </c>
      <c r="B1553" s="487" t="s">
        <v>317</v>
      </c>
      <c r="C1553" s="1565"/>
      <c r="D1553" s="531"/>
      <c r="E1553" s="220"/>
      <c r="F1553" s="521"/>
      <c r="G1553" s="521"/>
      <c r="H1553" s="521"/>
      <c r="I1553" s="1436"/>
      <c r="J1553" s="1436"/>
      <c r="K1553" s="521"/>
      <c r="L1553" s="521"/>
      <c r="M1553" s="521"/>
      <c r="N1553" s="521"/>
      <c r="O1553" s="521"/>
      <c r="P1553" s="521"/>
      <c r="Q1553" s="326">
        <v>68669.829900000012</v>
      </c>
      <c r="R1553" s="326">
        <v>68669.829900000012</v>
      </c>
      <c r="S1553" s="871">
        <f t="shared" ref="S1553" si="656">Q1553/12*$B$4+(R1553-Q1553)/11*1</f>
        <v>11444.971650000001</v>
      </c>
      <c r="T1553" s="326">
        <f>Z1553-Y1553-V1553</f>
        <v>10891.934499999999</v>
      </c>
      <c r="U1553" s="768"/>
      <c r="V1553" s="326"/>
      <c r="W1553" s="326">
        <f>T1553-S1553</f>
        <v>-553.03715000000193</v>
      </c>
      <c r="X1553" s="326"/>
      <c r="Y1553" s="326">
        <v>-3.9786999999999999</v>
      </c>
      <c r="Z1553" s="326">
        <v>10887.9558</v>
      </c>
      <c r="AA1553" s="957"/>
      <c r="AB1553" s="323"/>
      <c r="AC1553" s="1014">
        <f t="shared" si="610"/>
        <v>0</v>
      </c>
      <c r="AD1553" s="1029"/>
      <c r="AF1553" s="3234">
        <f t="shared" si="646"/>
        <v>0</v>
      </c>
      <c r="AG1553" s="137">
        <f t="shared" si="647"/>
        <v>10887955.799999999</v>
      </c>
      <c r="AJ1553" s="137" t="s">
        <v>606</v>
      </c>
    </row>
    <row r="1554" spans="1:36" ht="29.25" x14ac:dyDescent="0.25">
      <c r="A1554" s="137">
        <v>1</v>
      </c>
      <c r="B1554" s="2181" t="s">
        <v>265</v>
      </c>
      <c r="C1554" s="430"/>
      <c r="D1554" s="4"/>
      <c r="E1554" s="489">
        <f>E1555+E1557</f>
        <v>43250</v>
      </c>
      <c r="F1554" s="523">
        <f t="shared" ref="F1554:G1554" si="657">F1555+F1557</f>
        <v>7208</v>
      </c>
      <c r="G1554" s="741">
        <f t="shared" si="657"/>
        <v>6547</v>
      </c>
      <c r="H1554" s="183">
        <f>G1554/F1554*100</f>
        <v>90.829633740288571</v>
      </c>
      <c r="I1554" s="1436"/>
      <c r="J1554" s="1436"/>
      <c r="K1554" s="122"/>
      <c r="L1554" s="122"/>
      <c r="M1554" s="122"/>
      <c r="N1554" s="122"/>
      <c r="O1554" s="122"/>
      <c r="P1554" s="122"/>
      <c r="Q1554" s="326"/>
      <c r="R1554" s="326"/>
      <c r="S1554" s="750"/>
      <c r="T1554" s="326">
        <f>Z1554-Y1554-V1554</f>
        <v>0</v>
      </c>
      <c r="U1554" s="768"/>
      <c r="V1554" s="326"/>
      <c r="W1554" s="326"/>
      <c r="X1554" s="326"/>
      <c r="Y1554" s="326"/>
      <c r="Z1554" s="326"/>
      <c r="AA1554" s="920"/>
      <c r="AB1554" s="323"/>
      <c r="AC1554" s="1014">
        <f t="shared" si="610"/>
        <v>0</v>
      </c>
      <c r="AD1554" s="1029"/>
      <c r="AF1554" s="3234">
        <f t="shared" si="646"/>
        <v>0</v>
      </c>
      <c r="AG1554" s="137">
        <f t="shared" si="647"/>
        <v>0</v>
      </c>
      <c r="AJ1554" s="137" t="s">
        <v>606</v>
      </c>
    </row>
    <row r="1555" spans="1:36" ht="30" x14ac:dyDescent="0.25">
      <c r="A1555" s="137">
        <v>1</v>
      </c>
      <c r="B1555" s="307" t="s">
        <v>762</v>
      </c>
      <c r="C1555" s="430"/>
      <c r="D1555" s="4"/>
      <c r="E1555" s="490">
        <v>32000</v>
      </c>
      <c r="F1555" s="123">
        <f>ROUND(E1555/12*$B$4,0)</f>
        <v>5333</v>
      </c>
      <c r="G1555" s="183">
        <v>4984</v>
      </c>
      <c r="H1555" s="183">
        <f>G1555/F1555*100</f>
        <v>93.455840990061873</v>
      </c>
      <c r="I1555" s="1436"/>
      <c r="J1555" s="1436"/>
      <c r="K1555" s="122"/>
      <c r="L1555" s="122"/>
      <c r="M1555" s="122"/>
      <c r="N1555" s="122"/>
      <c r="O1555" s="122"/>
      <c r="P1555" s="122"/>
      <c r="Q1555" s="326"/>
      <c r="R1555" s="326"/>
      <c r="S1555" s="750"/>
      <c r="T1555" s="326">
        <f>Z1555-Y1555-V1555</f>
        <v>0</v>
      </c>
      <c r="U1555" s="768"/>
      <c r="V1555" s="326"/>
      <c r="W1555" s="326"/>
      <c r="X1555" s="326"/>
      <c r="Y1555" s="326"/>
      <c r="Z1555" s="326"/>
      <c r="AA1555" s="920"/>
      <c r="AB1555" s="323"/>
      <c r="AC1555" s="1014">
        <f t="shared" ref="AC1555:AC1618" si="658">T1555-S1555-W1555</f>
        <v>0</v>
      </c>
      <c r="AD1555" s="1029"/>
      <c r="AF1555" s="3234">
        <f t="shared" si="646"/>
        <v>0</v>
      </c>
      <c r="AG1555" s="137">
        <f t="shared" si="647"/>
        <v>0</v>
      </c>
      <c r="AJ1555" s="137" t="s">
        <v>606</v>
      </c>
    </row>
    <row r="1556" spans="1:36" ht="60" x14ac:dyDescent="0.25">
      <c r="A1556" s="137">
        <v>1</v>
      </c>
      <c r="B1556" s="307" t="s">
        <v>763</v>
      </c>
      <c r="C1556" s="430"/>
      <c r="D1556" s="4"/>
      <c r="E1556" s="489"/>
      <c r="F1556" s="123"/>
      <c r="G1556" s="183"/>
      <c r="H1556" s="183"/>
      <c r="I1556" s="1436"/>
      <c r="J1556" s="1436"/>
      <c r="K1556" s="122"/>
      <c r="L1556" s="122"/>
      <c r="M1556" s="122"/>
      <c r="N1556" s="122"/>
      <c r="O1556" s="122"/>
      <c r="P1556" s="122"/>
      <c r="Q1556" s="326"/>
      <c r="R1556" s="326"/>
      <c r="S1556" s="750"/>
      <c r="T1556" s="326"/>
      <c r="U1556" s="768"/>
      <c r="V1556" s="326"/>
      <c r="W1556" s="326"/>
      <c r="X1556" s="326"/>
      <c r="Y1556" s="326"/>
      <c r="Z1556" s="326"/>
      <c r="AA1556" s="920"/>
      <c r="AB1556" s="323"/>
      <c r="AC1556" s="1014">
        <f t="shared" si="658"/>
        <v>0</v>
      </c>
      <c r="AD1556" s="1029"/>
      <c r="AF1556" s="3234">
        <f t="shared" si="646"/>
        <v>0</v>
      </c>
      <c r="AG1556" s="137">
        <f t="shared" si="647"/>
        <v>0</v>
      </c>
      <c r="AJ1556" s="137" t="s">
        <v>606</v>
      </c>
    </row>
    <row r="1557" spans="1:36" ht="45" x14ac:dyDescent="0.25">
      <c r="A1557" s="137">
        <v>1</v>
      </c>
      <c r="B1557" s="307" t="s">
        <v>764</v>
      </c>
      <c r="C1557" s="430"/>
      <c r="D1557" s="4"/>
      <c r="E1557" s="490">
        <v>11250</v>
      </c>
      <c r="F1557" s="123">
        <f>ROUND(E1557/12*$B$4,0)</f>
        <v>1875</v>
      </c>
      <c r="G1557" s="183">
        <v>1563</v>
      </c>
      <c r="H1557" s="183">
        <f>G1557/F1557*100</f>
        <v>83.36</v>
      </c>
      <c r="I1557" s="1436"/>
      <c r="J1557" s="1436"/>
      <c r="K1557" s="122"/>
      <c r="L1557" s="122"/>
      <c r="M1557" s="122"/>
      <c r="N1557" s="122"/>
      <c r="O1557" s="122"/>
      <c r="P1557" s="122"/>
      <c r="Q1557" s="326"/>
      <c r="R1557" s="326"/>
      <c r="S1557" s="750"/>
      <c r="T1557" s="326"/>
      <c r="U1557" s="768"/>
      <c r="V1557" s="326"/>
      <c r="W1557" s="326"/>
      <c r="X1557" s="326"/>
      <c r="Y1557" s="326"/>
      <c r="Z1557" s="326"/>
      <c r="AA1557" s="920"/>
      <c r="AB1557" s="323"/>
      <c r="AC1557" s="1014">
        <f t="shared" si="658"/>
        <v>0</v>
      </c>
      <c r="AD1557" s="1029"/>
      <c r="AF1557" s="3234">
        <f t="shared" si="646"/>
        <v>0</v>
      </c>
      <c r="AG1557" s="137">
        <f t="shared" si="647"/>
        <v>0</v>
      </c>
      <c r="AJ1557" s="137" t="s">
        <v>606</v>
      </c>
    </row>
    <row r="1558" spans="1:36" ht="29.25" x14ac:dyDescent="0.25">
      <c r="A1558" s="137">
        <v>1</v>
      </c>
      <c r="B1558" s="281" t="s">
        <v>130</v>
      </c>
      <c r="C1558" s="430"/>
      <c r="D1558" s="4"/>
      <c r="E1558" s="489">
        <f>E1559+E1560</f>
        <v>25500</v>
      </c>
      <c r="F1558" s="489">
        <f>F1559+F1560</f>
        <v>4250</v>
      </c>
      <c r="G1558" s="489">
        <f>G1559+G1560</f>
        <v>3514</v>
      </c>
      <c r="H1558" s="183">
        <f>G1558/F1558*100</f>
        <v>82.682352941176475</v>
      </c>
      <c r="I1558" s="1436"/>
      <c r="J1558" s="1436"/>
      <c r="K1558" s="122"/>
      <c r="L1558" s="122"/>
      <c r="M1558" s="122"/>
      <c r="N1558" s="122"/>
      <c r="O1558" s="122"/>
      <c r="P1558" s="122"/>
      <c r="Q1558" s="326"/>
      <c r="R1558" s="326"/>
      <c r="S1558" s="750"/>
      <c r="T1558" s="326"/>
      <c r="U1558" s="768"/>
      <c r="V1558" s="326"/>
      <c r="W1558" s="326"/>
      <c r="X1558" s="326"/>
      <c r="Y1558" s="326"/>
      <c r="Z1558" s="326"/>
      <c r="AA1558" s="920"/>
      <c r="AB1558" s="323"/>
      <c r="AC1558" s="1014">
        <f t="shared" si="658"/>
        <v>0</v>
      </c>
      <c r="AD1558" s="1029"/>
      <c r="AF1558" s="3234">
        <f t="shared" si="646"/>
        <v>0</v>
      </c>
      <c r="AG1558" s="137">
        <f t="shared" si="647"/>
        <v>0</v>
      </c>
      <c r="AJ1558" s="137" t="s">
        <v>606</v>
      </c>
    </row>
    <row r="1559" spans="1:36" x14ac:dyDescent="0.25">
      <c r="A1559" s="137">
        <v>1</v>
      </c>
      <c r="B1559" s="165" t="s">
        <v>218</v>
      </c>
      <c r="C1559" s="430"/>
      <c r="D1559" s="4"/>
      <c r="E1559" s="490">
        <v>23000</v>
      </c>
      <c r="F1559" s="123">
        <f>ROUND(E1559/12*$B$4,0)</f>
        <v>3833</v>
      </c>
      <c r="G1559" s="183">
        <v>3234</v>
      </c>
      <c r="H1559" s="183">
        <f>G1559/F1559*100</f>
        <v>84.372554135142181</v>
      </c>
      <c r="I1559" s="1436"/>
      <c r="J1559" s="1436"/>
      <c r="K1559" s="122"/>
      <c r="L1559" s="122"/>
      <c r="M1559" s="122"/>
      <c r="N1559" s="122"/>
      <c r="O1559" s="122"/>
      <c r="P1559" s="122"/>
      <c r="Q1559" s="326"/>
      <c r="R1559" s="326"/>
      <c r="S1559" s="750"/>
      <c r="T1559" s="326"/>
      <c r="U1559" s="768"/>
      <c r="V1559" s="326"/>
      <c r="W1559" s="326"/>
      <c r="X1559" s="326"/>
      <c r="Y1559" s="326"/>
      <c r="Z1559" s="326"/>
      <c r="AA1559" s="920"/>
      <c r="AB1559" s="323"/>
      <c r="AC1559" s="1014">
        <f t="shared" si="658"/>
        <v>0</v>
      </c>
      <c r="AD1559" s="1029"/>
      <c r="AF1559" s="3234">
        <f t="shared" si="646"/>
        <v>0</v>
      </c>
      <c r="AG1559" s="137">
        <f t="shared" si="647"/>
        <v>0</v>
      </c>
      <c r="AJ1559" s="137" t="s">
        <v>606</v>
      </c>
    </row>
    <row r="1560" spans="1:36" ht="75" x14ac:dyDescent="0.25">
      <c r="A1560" s="137">
        <v>1</v>
      </c>
      <c r="B1560" s="165" t="s">
        <v>459</v>
      </c>
      <c r="C1560" s="430"/>
      <c r="D1560" s="4"/>
      <c r="E1560" s="490">
        <v>2500</v>
      </c>
      <c r="F1560" s="123">
        <f>ROUND(E1560/12*$B$4,0)</f>
        <v>417</v>
      </c>
      <c r="G1560" s="183">
        <v>280</v>
      </c>
      <c r="H1560" s="183">
        <f>G1560/F1560*100</f>
        <v>67.146282973621112</v>
      </c>
      <c r="I1560" s="1436"/>
      <c r="J1560" s="1436"/>
      <c r="K1560" s="122"/>
      <c r="L1560" s="122"/>
      <c r="M1560" s="122"/>
      <c r="N1560" s="122"/>
      <c r="O1560" s="122"/>
      <c r="P1560" s="122"/>
      <c r="Q1560" s="326"/>
      <c r="R1560" s="326"/>
      <c r="S1560" s="750"/>
      <c r="T1560" s="326"/>
      <c r="U1560" s="768"/>
      <c r="V1560" s="326"/>
      <c r="W1560" s="326"/>
      <c r="X1560" s="326"/>
      <c r="Y1560" s="326"/>
      <c r="Z1560" s="326"/>
      <c r="AA1560" s="920"/>
      <c r="AB1560" s="323"/>
      <c r="AC1560" s="1014">
        <f t="shared" si="658"/>
        <v>0</v>
      </c>
      <c r="AD1560" s="1029"/>
      <c r="AF1560" s="3234">
        <f t="shared" si="646"/>
        <v>0</v>
      </c>
      <c r="AG1560" s="137">
        <f t="shared" si="647"/>
        <v>0</v>
      </c>
      <c r="AJ1560" s="137" t="s">
        <v>606</v>
      </c>
    </row>
    <row r="1561" spans="1:36" s="2186" customFormat="1" ht="29.25" x14ac:dyDescent="0.25">
      <c r="A1561" s="2186">
        <v>1</v>
      </c>
      <c r="B1561" s="520" t="s">
        <v>334</v>
      </c>
      <c r="C1561" s="430"/>
      <c r="D1561" s="4"/>
      <c r="E1561" s="490">
        <v>10000</v>
      </c>
      <c r="F1561" s="123">
        <f>ROUND(E1561/12*$B$4,0)</f>
        <v>1667</v>
      </c>
      <c r="G1561" s="183">
        <v>1530</v>
      </c>
      <c r="H1561" s="183">
        <f>G1561/F1561*100</f>
        <v>91.781643671265741</v>
      </c>
      <c r="I1561" s="1436"/>
      <c r="J1561" s="1436"/>
      <c r="K1561" s="122"/>
      <c r="L1561" s="122"/>
      <c r="M1561" s="122"/>
      <c r="N1561" s="122"/>
      <c r="O1561" s="122"/>
      <c r="P1561" s="122"/>
      <c r="Q1561" s="326"/>
      <c r="R1561" s="326"/>
      <c r="S1561" s="750"/>
      <c r="T1561" s="326"/>
      <c r="U1561" s="768"/>
      <c r="V1561" s="326"/>
      <c r="W1561" s="326"/>
      <c r="X1561" s="326"/>
      <c r="Y1561" s="326"/>
      <c r="Z1561" s="326"/>
      <c r="AA1561" s="920"/>
      <c r="AB1561" s="323"/>
      <c r="AC1561" s="1014">
        <f t="shared" si="658"/>
        <v>0</v>
      </c>
      <c r="AD1561" s="1029"/>
      <c r="AF1561" s="3234">
        <f t="shared" si="646"/>
        <v>0</v>
      </c>
      <c r="AG1561" s="2186">
        <f t="shared" si="647"/>
        <v>0</v>
      </c>
      <c r="AJ1561" s="2186" t="s">
        <v>606</v>
      </c>
    </row>
    <row r="1562" spans="1:36" x14ac:dyDescent="0.25">
      <c r="A1562" s="137">
        <v>1</v>
      </c>
      <c r="B1562" s="2945" t="s">
        <v>191</v>
      </c>
      <c r="C1562" s="430"/>
      <c r="D1562" s="4"/>
      <c r="E1562" s="490"/>
      <c r="F1562" s="123"/>
      <c r="G1562" s="183"/>
      <c r="H1562" s="183"/>
      <c r="I1562" s="1436"/>
      <c r="J1562" s="1436"/>
      <c r="K1562" s="122"/>
      <c r="L1562" s="122"/>
      <c r="M1562" s="122"/>
      <c r="N1562" s="122"/>
      <c r="O1562" s="122"/>
      <c r="P1562" s="122"/>
      <c r="Q1562" s="326"/>
      <c r="R1562" s="326"/>
      <c r="S1562" s="750"/>
      <c r="T1562" s="326"/>
      <c r="U1562" s="768"/>
      <c r="V1562" s="326"/>
      <c r="W1562" s="326"/>
      <c r="X1562" s="326"/>
      <c r="Y1562" s="326"/>
      <c r="Z1562" s="326"/>
      <c r="AA1562" s="920"/>
      <c r="AB1562" s="323"/>
      <c r="AC1562" s="1014">
        <f t="shared" si="658"/>
        <v>0</v>
      </c>
      <c r="AD1562" s="1029"/>
      <c r="AF1562" s="3234">
        <f t="shared" si="646"/>
        <v>0</v>
      </c>
      <c r="AG1562" s="137">
        <f t="shared" si="647"/>
        <v>0</v>
      </c>
      <c r="AJ1562" s="137" t="s">
        <v>606</v>
      </c>
    </row>
    <row r="1563" spans="1:36" ht="104.25" x14ac:dyDescent="0.25">
      <c r="A1563" s="137">
        <v>1</v>
      </c>
      <c r="B1563" s="4" t="s">
        <v>566</v>
      </c>
      <c r="C1563" s="430"/>
      <c r="D1563" s="4"/>
      <c r="E1563" s="490">
        <f>E1564+E1565+E1566+E1567</f>
        <v>16566</v>
      </c>
      <c r="F1563" s="123">
        <f>F1564+F1565++F1566+F1567</f>
        <v>2761</v>
      </c>
      <c r="G1563" s="183">
        <v>1809</v>
      </c>
      <c r="H1563" s="183">
        <f>G1563/F1563*100</f>
        <v>65.51973922491851</v>
      </c>
      <c r="I1563" s="1436"/>
      <c r="J1563" s="1436"/>
      <c r="K1563" s="122"/>
      <c r="L1563" s="122"/>
      <c r="M1563" s="122"/>
      <c r="N1563" s="122"/>
      <c r="O1563" s="122"/>
      <c r="P1563" s="122"/>
      <c r="Q1563" s="326">
        <v>61668.8586</v>
      </c>
      <c r="R1563" s="326">
        <v>61668.8586</v>
      </c>
      <c r="S1563" s="871">
        <f t="shared" ref="S1563" si="659">Q1563/12*$B$4+(R1563-Q1563)/11*1</f>
        <v>10278.143099999999</v>
      </c>
      <c r="T1563" s="326">
        <f>Z1563-Y1563-V1563</f>
        <v>6696.1001799999995</v>
      </c>
      <c r="U1563" s="768"/>
      <c r="V1563" s="326"/>
      <c r="W1563" s="326">
        <f>T1563-S1563</f>
        <v>-3582.0429199999999</v>
      </c>
      <c r="X1563" s="326"/>
      <c r="Y1563" s="326">
        <v>-1.8040399999999999</v>
      </c>
      <c r="Z1563" s="326">
        <v>6694.2961399999995</v>
      </c>
      <c r="AA1563" s="920"/>
      <c r="AB1563" s="323"/>
      <c r="AC1563" s="1014">
        <f t="shared" si="658"/>
        <v>0</v>
      </c>
      <c r="AD1563" s="1029"/>
      <c r="AF1563" s="3234">
        <f t="shared" si="646"/>
        <v>0</v>
      </c>
      <c r="AG1563" s="137">
        <f t="shared" si="647"/>
        <v>6694296.1399999997</v>
      </c>
      <c r="AJ1563" s="137" t="s">
        <v>606</v>
      </c>
    </row>
    <row r="1564" spans="1:36" s="2186" customFormat="1" x14ac:dyDescent="0.25">
      <c r="A1564" s="2186">
        <v>1</v>
      </c>
      <c r="B1564" s="4" t="s">
        <v>561</v>
      </c>
      <c r="C1564" s="430"/>
      <c r="D1564" s="4"/>
      <c r="E1564" s="490">
        <v>2820</v>
      </c>
      <c r="F1564" s="197">
        <f>ROUND(E1564/12*$B$4,0)</f>
        <v>470</v>
      </c>
      <c r="G1564" s="891">
        <v>182</v>
      </c>
      <c r="H1564" s="183">
        <f>G1564/F1564*100</f>
        <v>38.723404255319153</v>
      </c>
      <c r="I1564" s="1436"/>
      <c r="J1564" s="1436"/>
      <c r="K1564" s="122"/>
      <c r="L1564" s="122"/>
      <c r="M1564" s="122"/>
      <c r="N1564" s="122"/>
      <c r="O1564" s="122"/>
      <c r="P1564" s="122"/>
      <c r="Q1564" s="326"/>
      <c r="R1564" s="326"/>
      <c r="S1564" s="871"/>
      <c r="T1564" s="326"/>
      <c r="U1564" s="768"/>
      <c r="V1564" s="326"/>
      <c r="W1564" s="326"/>
      <c r="X1564" s="326"/>
      <c r="Y1564" s="326"/>
      <c r="Z1564" s="326"/>
      <c r="AA1564" s="920"/>
      <c r="AB1564" s="323"/>
      <c r="AC1564" s="1014">
        <f t="shared" si="658"/>
        <v>0</v>
      </c>
      <c r="AD1564" s="1029"/>
      <c r="AF1564" s="3234">
        <f t="shared" si="646"/>
        <v>0</v>
      </c>
      <c r="AG1564" s="2186">
        <f t="shared" si="647"/>
        <v>0</v>
      </c>
      <c r="AJ1564" s="2186" t="s">
        <v>606</v>
      </c>
    </row>
    <row r="1565" spans="1:36" s="2186" customFormat="1" x14ac:dyDescent="0.25">
      <c r="A1565" s="2186">
        <v>1</v>
      </c>
      <c r="B1565" s="3246" t="s">
        <v>562</v>
      </c>
      <c r="C1565" s="430"/>
      <c r="D1565" s="4"/>
      <c r="E1565" s="490">
        <v>3803</v>
      </c>
      <c r="F1565" s="197">
        <f>ROUND(E1565/12*$B$4,0)</f>
        <v>634</v>
      </c>
      <c r="G1565" s="891">
        <v>346</v>
      </c>
      <c r="H1565" s="183">
        <f>G1565/F1565*100</f>
        <v>54.57413249211357</v>
      </c>
      <c r="I1565" s="1436"/>
      <c r="J1565" s="1436"/>
      <c r="K1565" s="122"/>
      <c r="L1565" s="122"/>
      <c r="M1565" s="122"/>
      <c r="N1565" s="122"/>
      <c r="O1565" s="122"/>
      <c r="P1565" s="122"/>
      <c r="Q1565" s="326"/>
      <c r="R1565" s="326"/>
      <c r="S1565" s="871"/>
      <c r="T1565" s="326"/>
      <c r="U1565" s="768"/>
      <c r="V1565" s="326"/>
      <c r="W1565" s="326"/>
      <c r="X1565" s="326"/>
      <c r="Y1565" s="326"/>
      <c r="Z1565" s="326"/>
      <c r="AA1565" s="920"/>
      <c r="AB1565" s="323"/>
      <c r="AC1565" s="1014">
        <f t="shared" si="658"/>
        <v>0</v>
      </c>
      <c r="AD1565" s="1029"/>
      <c r="AF1565" s="3234">
        <f t="shared" si="646"/>
        <v>0</v>
      </c>
      <c r="AG1565" s="2186">
        <f t="shared" si="647"/>
        <v>0</v>
      </c>
      <c r="AJ1565" s="2186" t="s">
        <v>606</v>
      </c>
    </row>
    <row r="1566" spans="1:36" s="2186" customFormat="1" x14ac:dyDescent="0.25">
      <c r="A1566" s="2186">
        <v>1</v>
      </c>
      <c r="B1566" s="4" t="s">
        <v>563</v>
      </c>
      <c r="C1566" s="430"/>
      <c r="D1566" s="4"/>
      <c r="E1566" s="490">
        <v>7964</v>
      </c>
      <c r="F1566" s="197">
        <f>ROUND(E1566/12*$B$4,0)</f>
        <v>1327</v>
      </c>
      <c r="G1566" s="891">
        <v>1022</v>
      </c>
      <c r="H1566" s="183">
        <f>G1566/F1566*100</f>
        <v>77.015825169555384</v>
      </c>
      <c r="I1566" s="1436"/>
      <c r="J1566" s="1436"/>
      <c r="K1566" s="122"/>
      <c r="L1566" s="122"/>
      <c r="M1566" s="122"/>
      <c r="N1566" s="122"/>
      <c r="O1566" s="122"/>
      <c r="P1566" s="122"/>
      <c r="Q1566" s="326"/>
      <c r="R1566" s="326"/>
      <c r="S1566" s="871"/>
      <c r="T1566" s="326"/>
      <c r="U1566" s="768"/>
      <c r="V1566" s="326"/>
      <c r="W1566" s="326"/>
      <c r="X1566" s="326"/>
      <c r="Y1566" s="326"/>
      <c r="Z1566" s="326"/>
      <c r="AA1566" s="920"/>
      <c r="AB1566" s="323"/>
      <c r="AC1566" s="1014">
        <f t="shared" si="658"/>
        <v>0</v>
      </c>
      <c r="AD1566" s="1029"/>
      <c r="AF1566" s="3234">
        <f t="shared" si="646"/>
        <v>0</v>
      </c>
      <c r="AG1566" s="2186">
        <f t="shared" si="647"/>
        <v>0</v>
      </c>
      <c r="AJ1566" s="2186" t="s">
        <v>606</v>
      </c>
    </row>
    <row r="1567" spans="1:36" s="2186" customFormat="1" x14ac:dyDescent="0.25">
      <c r="B1567" s="307" t="s">
        <v>765</v>
      </c>
      <c r="C1567" s="430"/>
      <c r="D1567" s="4"/>
      <c r="E1567" s="490">
        <v>1979</v>
      </c>
      <c r="F1567" s="197">
        <f>ROUND(E1567/12*$B$4,0)</f>
        <v>330</v>
      </c>
      <c r="G1567" s="891">
        <v>259</v>
      </c>
      <c r="H1567" s="183"/>
      <c r="I1567" s="1436"/>
      <c r="J1567" s="1436"/>
      <c r="K1567" s="122"/>
      <c r="L1567" s="122"/>
      <c r="M1567" s="122"/>
      <c r="N1567" s="122"/>
      <c r="O1567" s="122"/>
      <c r="P1567" s="122"/>
      <c r="Q1567" s="326"/>
      <c r="R1567" s="326"/>
      <c r="S1567" s="871"/>
      <c r="T1567" s="326"/>
      <c r="U1567" s="768"/>
      <c r="V1567" s="326"/>
      <c r="W1567" s="326"/>
      <c r="X1567" s="326"/>
      <c r="Y1567" s="326"/>
      <c r="Z1567" s="326"/>
      <c r="AA1567" s="920"/>
      <c r="AB1567" s="323"/>
      <c r="AC1567" s="1014">
        <f t="shared" si="658"/>
        <v>0</v>
      </c>
      <c r="AD1567" s="1029"/>
      <c r="AF1567" s="3234"/>
    </row>
    <row r="1568" spans="1:36" ht="47.25" x14ac:dyDescent="0.25">
      <c r="A1568" s="137">
        <v>1</v>
      </c>
      <c r="B1568" s="488" t="s">
        <v>436</v>
      </c>
      <c r="C1568" s="430"/>
      <c r="D1568" s="4"/>
      <c r="E1568" s="489">
        <f>E1569+E1579</f>
        <v>40623</v>
      </c>
      <c r="F1568" s="489">
        <f>F1569+F1579</f>
        <v>6770</v>
      </c>
      <c r="G1568" s="489">
        <f>G1569+G1579</f>
        <v>4970</v>
      </c>
      <c r="H1568" s="183">
        <f>G1568/F1568*100</f>
        <v>73.412112259970456</v>
      </c>
      <c r="I1568" s="1436"/>
      <c r="J1568" s="1436"/>
      <c r="K1568" s="122"/>
      <c r="L1568" s="122"/>
      <c r="M1568" s="122"/>
      <c r="N1568" s="122"/>
      <c r="O1568" s="122"/>
      <c r="P1568" s="122"/>
      <c r="Q1568" s="326">
        <f t="shared" ref="Q1568:Z1568" si="660">Q1569+Q1579</f>
        <v>130189.92491</v>
      </c>
      <c r="R1568" s="326">
        <f t="shared" ref="R1568" si="661">R1569+R1579</f>
        <v>130189.92491</v>
      </c>
      <c r="S1568" s="750">
        <f t="shared" si="660"/>
        <v>21698.320818333334</v>
      </c>
      <c r="T1568" s="326">
        <f t="shared" si="660"/>
        <v>17596.851030000002</v>
      </c>
      <c r="U1568" s="768">
        <f t="shared" si="660"/>
        <v>0</v>
      </c>
      <c r="V1568" s="326">
        <f t="shared" si="660"/>
        <v>0</v>
      </c>
      <c r="W1568" s="326">
        <f t="shared" si="660"/>
        <v>-4101.4697883333292</v>
      </c>
      <c r="X1568" s="326">
        <f t="shared" si="660"/>
        <v>-1.0337499999999999</v>
      </c>
      <c r="Y1568" s="326">
        <f t="shared" si="660"/>
        <v>-12.12021</v>
      </c>
      <c r="Z1568" s="326">
        <f t="shared" si="660"/>
        <v>17584.730820000001</v>
      </c>
      <c r="AA1568" s="920"/>
      <c r="AB1568" s="323"/>
      <c r="AC1568" s="1014">
        <f t="shared" si="658"/>
        <v>0</v>
      </c>
      <c r="AD1568" s="1029"/>
      <c r="AF1568" s="3234">
        <f t="shared" si="646"/>
        <v>0</v>
      </c>
      <c r="AG1568" s="137">
        <f t="shared" si="647"/>
        <v>17584730.82</v>
      </c>
      <c r="AJ1568" s="137" t="s">
        <v>606</v>
      </c>
    </row>
    <row r="1569" spans="1:36" ht="30" x14ac:dyDescent="0.25">
      <c r="A1569" s="137">
        <v>1</v>
      </c>
      <c r="B1569" s="468" t="s">
        <v>266</v>
      </c>
      <c r="C1569" s="430"/>
      <c r="D1569" s="4"/>
      <c r="E1569" s="492">
        <f>E1570+E1571+E1573</f>
        <v>34123</v>
      </c>
      <c r="F1569" s="492">
        <f t="shared" ref="F1569:G1569" si="662">F1570+F1571+F1573</f>
        <v>5687</v>
      </c>
      <c r="G1569" s="492">
        <f t="shared" si="662"/>
        <v>4036</v>
      </c>
      <c r="H1569" s="183">
        <f>G1569/F1569*100</f>
        <v>70.968876384737129</v>
      </c>
      <c r="I1569" s="1436"/>
      <c r="J1569" s="1436"/>
      <c r="K1569" s="122"/>
      <c r="L1569" s="122"/>
      <c r="M1569" s="122"/>
      <c r="N1569" s="122"/>
      <c r="O1569" s="122"/>
      <c r="P1569" s="122"/>
      <c r="Q1569" s="326">
        <f t="shared" ref="Q1569:S1569" si="663">Q1570+Q1571+Q1573</f>
        <v>118489.92491</v>
      </c>
      <c r="R1569" s="326">
        <f t="shared" ref="R1569" si="664">R1570+R1571+R1573</f>
        <v>118489.92491</v>
      </c>
      <c r="S1569" s="750">
        <f t="shared" si="663"/>
        <v>19748.320818333334</v>
      </c>
      <c r="T1569" s="326">
        <f t="shared" ref="T1569:Y1569" si="665">T1570+T1571+T1573+T1572+T1576</f>
        <v>15888.540640000003</v>
      </c>
      <c r="U1569" s="768">
        <f t="shared" si="665"/>
        <v>0</v>
      </c>
      <c r="V1569" s="326">
        <f t="shared" si="665"/>
        <v>0</v>
      </c>
      <c r="W1569" s="326">
        <f t="shared" si="665"/>
        <v>-3859.7801783333293</v>
      </c>
      <c r="X1569" s="326">
        <f t="shared" si="665"/>
        <v>-1.0337499999999999</v>
      </c>
      <c r="Y1569" s="326">
        <f t="shared" si="665"/>
        <v>-9.8343600000000002</v>
      </c>
      <c r="Z1569" s="326">
        <f>Z1570+Z1571+Z1573+Z1572+Z1576</f>
        <v>15878.706280000002</v>
      </c>
      <c r="AA1569" s="920"/>
      <c r="AB1569" s="323"/>
      <c r="AC1569" s="1014">
        <f t="shared" si="658"/>
        <v>0</v>
      </c>
      <c r="AD1569" s="1029"/>
      <c r="AF1569" s="3234">
        <f t="shared" si="646"/>
        <v>0</v>
      </c>
      <c r="AG1569" s="137">
        <f t="shared" si="647"/>
        <v>15878706.280000003</v>
      </c>
      <c r="AJ1569" s="137" t="s">
        <v>606</v>
      </c>
    </row>
    <row r="1570" spans="1:36" ht="30" x14ac:dyDescent="0.25">
      <c r="A1570" s="137">
        <v>1</v>
      </c>
      <c r="B1570" s="307" t="s">
        <v>437</v>
      </c>
      <c r="C1570" s="430"/>
      <c r="D1570" s="4"/>
      <c r="E1570" s="491">
        <v>22367</v>
      </c>
      <c r="F1570" s="123">
        <f>ROUND(E1570/12*$B$4,0)</f>
        <v>3728</v>
      </c>
      <c r="G1570" s="183">
        <v>3268</v>
      </c>
      <c r="H1570" s="183">
        <f>G1570/F1570*100</f>
        <v>87.66094420600858</v>
      </c>
      <c r="I1570" s="1436"/>
      <c r="J1570" s="1436"/>
      <c r="K1570" s="122"/>
      <c r="L1570" s="122"/>
      <c r="M1570" s="122"/>
      <c r="N1570" s="122"/>
      <c r="O1570" s="122"/>
      <c r="P1570" s="122"/>
      <c r="Q1570" s="326">
        <v>95954.43</v>
      </c>
      <c r="R1570" s="326">
        <v>95954.43</v>
      </c>
      <c r="S1570" s="871">
        <f t="shared" ref="S1570:S1571" si="666">Q1570/12*$B$4+(R1570-Q1570)/11*1</f>
        <v>15992.404999999999</v>
      </c>
      <c r="T1570" s="326">
        <f>Z1570-Y1570-V1570</f>
        <v>14310.241680000003</v>
      </c>
      <c r="U1570" s="768"/>
      <c r="V1570" s="326"/>
      <c r="W1570" s="326">
        <f>T1570-S1570</f>
        <v>-1682.163319999996</v>
      </c>
      <c r="X1570" s="326">
        <v>-1.0337499999999999</v>
      </c>
      <c r="Y1570" s="326">
        <v>-9.8343600000000002</v>
      </c>
      <c r="Z1570" s="326">
        <v>14300.407320000002</v>
      </c>
      <c r="AA1570" s="920"/>
      <c r="AB1570" s="323"/>
      <c r="AC1570" s="1014">
        <f t="shared" si="658"/>
        <v>0</v>
      </c>
      <c r="AD1570" s="1029"/>
      <c r="AF1570" s="3234">
        <f t="shared" si="646"/>
        <v>0</v>
      </c>
      <c r="AG1570" s="137">
        <f t="shared" si="647"/>
        <v>14300407.320000002</v>
      </c>
      <c r="AJ1570" s="137" t="s">
        <v>606</v>
      </c>
    </row>
    <row r="1571" spans="1:36" s="2186" customFormat="1" ht="30" x14ac:dyDescent="0.25">
      <c r="B1571" s="307" t="s">
        <v>766</v>
      </c>
      <c r="C1571" s="430"/>
      <c r="D1571" s="4"/>
      <c r="E1571" s="2947">
        <v>2850</v>
      </c>
      <c r="F1571" s="123">
        <f t="shared" ref="F1571:F1575" si="667">ROUND(E1571/12*$B$4,0)</f>
        <v>475</v>
      </c>
      <c r="G1571" s="183">
        <v>621</v>
      </c>
      <c r="H1571" s="183">
        <f>G1571/F1571*100</f>
        <v>130.73684210526315</v>
      </c>
      <c r="I1571" s="1436"/>
      <c r="J1571" s="1436"/>
      <c r="K1571" s="122"/>
      <c r="L1571" s="122"/>
      <c r="M1571" s="122"/>
      <c r="N1571" s="122"/>
      <c r="O1571" s="122"/>
      <c r="P1571" s="122"/>
      <c r="Q1571" s="326">
        <v>5431.4750000000004</v>
      </c>
      <c r="R1571" s="326">
        <v>5431.4750000000004</v>
      </c>
      <c r="S1571" s="871">
        <f t="shared" si="666"/>
        <v>905.24583333333339</v>
      </c>
      <c r="T1571" s="326">
        <f>Z1571-Y1571-V1571</f>
        <v>1461.1067800000001</v>
      </c>
      <c r="U1571" s="768"/>
      <c r="V1571" s="326"/>
      <c r="W1571" s="326">
        <f>T1571-S1571</f>
        <v>555.86094666666668</v>
      </c>
      <c r="X1571" s="326"/>
      <c r="Y1571" s="326">
        <v>0</v>
      </c>
      <c r="Z1571" s="326">
        <v>1461.1067800000001</v>
      </c>
      <c r="AA1571" s="920"/>
      <c r="AB1571" s="323"/>
      <c r="AC1571" s="1014">
        <f t="shared" si="658"/>
        <v>0</v>
      </c>
      <c r="AD1571" s="1029"/>
      <c r="AF1571" s="3234"/>
    </row>
    <row r="1572" spans="1:36" s="2186" customFormat="1" ht="30" x14ac:dyDescent="0.25">
      <c r="B1572" s="307" t="s">
        <v>767</v>
      </c>
      <c r="C1572" s="430"/>
      <c r="D1572" s="4"/>
      <c r="E1572" s="490"/>
      <c r="F1572" s="123">
        <f t="shared" si="667"/>
        <v>0</v>
      </c>
      <c r="G1572" s="183"/>
      <c r="H1572" s="183"/>
      <c r="I1572" s="1436"/>
      <c r="J1572" s="1436"/>
      <c r="K1572" s="122"/>
      <c r="L1572" s="122"/>
      <c r="M1572" s="122"/>
      <c r="N1572" s="122"/>
      <c r="O1572" s="122"/>
      <c r="P1572" s="122"/>
      <c r="Q1572" s="326"/>
      <c r="R1572" s="326"/>
      <c r="S1572" s="750"/>
      <c r="T1572" s="326">
        <f>Z1572-Y1572-V1572</f>
        <v>3.15252</v>
      </c>
      <c r="U1572" s="768"/>
      <c r="V1572" s="326"/>
      <c r="W1572" s="326">
        <f>T1572-S1572</f>
        <v>3.15252</v>
      </c>
      <c r="X1572" s="326"/>
      <c r="Y1572" s="326">
        <v>0</v>
      </c>
      <c r="Z1572" s="326">
        <v>3.15252</v>
      </c>
      <c r="AA1572" s="920"/>
      <c r="AB1572" s="323"/>
      <c r="AC1572" s="1014">
        <f t="shared" si="658"/>
        <v>0</v>
      </c>
      <c r="AD1572" s="1029"/>
      <c r="AF1572" s="3234"/>
    </row>
    <row r="1573" spans="1:36" s="2186" customFormat="1" ht="60" x14ac:dyDescent="0.25">
      <c r="B1573" s="307" t="s">
        <v>768</v>
      </c>
      <c r="C1573" s="430"/>
      <c r="D1573" s="4"/>
      <c r="E1573" s="490">
        <f>E1574+E1575</f>
        <v>8906</v>
      </c>
      <c r="F1573" s="123">
        <f>F1574+F1575</f>
        <v>1484</v>
      </c>
      <c r="G1573" s="183">
        <v>147</v>
      </c>
      <c r="H1573" s="183">
        <f t="shared" ref="H1573:H1575" si="668">G1573/F1573*100</f>
        <v>9.9056603773584904</v>
      </c>
      <c r="I1573" s="1436"/>
      <c r="J1573" s="1436"/>
      <c r="K1573" s="122"/>
      <c r="L1573" s="122"/>
      <c r="M1573" s="122"/>
      <c r="N1573" s="122"/>
      <c r="O1573" s="122"/>
      <c r="P1573" s="122"/>
      <c r="Q1573" s="326">
        <v>17104.019909999999</v>
      </c>
      <c r="R1573" s="326">
        <v>17104.019909999999</v>
      </c>
      <c r="S1573" s="871">
        <f t="shared" ref="S1573" si="669">Q1573/12*$B$4+(R1573-Q1573)/11*1</f>
        <v>2850.669985</v>
      </c>
      <c r="T1573" s="326">
        <f>Z1573-Y1573-V1573</f>
        <v>114.03966</v>
      </c>
      <c r="U1573" s="768"/>
      <c r="V1573" s="326"/>
      <c r="W1573" s="326">
        <f>T1573-S1573</f>
        <v>-2736.6303250000001</v>
      </c>
      <c r="X1573" s="326"/>
      <c r="Y1573" s="326">
        <v>0</v>
      </c>
      <c r="Z1573" s="326">
        <v>114.03966</v>
      </c>
      <c r="AA1573" s="920"/>
      <c r="AB1573" s="323"/>
      <c r="AC1573" s="1014">
        <f t="shared" si="658"/>
        <v>0</v>
      </c>
      <c r="AD1573" s="1029"/>
      <c r="AF1573" s="3234"/>
    </row>
    <row r="1574" spans="1:36" s="2186" customFormat="1" x14ac:dyDescent="0.25">
      <c r="B1574" s="307" t="s">
        <v>769</v>
      </c>
      <c r="C1574" s="430"/>
      <c r="D1574" s="4"/>
      <c r="E1574" s="3072">
        <v>4098</v>
      </c>
      <c r="F1574" s="123">
        <f t="shared" si="667"/>
        <v>683</v>
      </c>
      <c r="G1574" s="183">
        <v>147</v>
      </c>
      <c r="H1574" s="183">
        <f t="shared" si="668"/>
        <v>21.522693997071745</v>
      </c>
      <c r="I1574" s="1436"/>
      <c r="J1574" s="1436"/>
      <c r="K1574" s="122"/>
      <c r="L1574" s="122"/>
      <c r="M1574" s="122"/>
      <c r="N1574" s="122"/>
      <c r="O1574" s="122"/>
      <c r="P1574" s="122"/>
      <c r="Q1574" s="326"/>
      <c r="R1574" s="326"/>
      <c r="S1574" s="750"/>
      <c r="T1574" s="326">
        <f>Z1574-Y1574-V1574</f>
        <v>114.03966</v>
      </c>
      <c r="U1574" s="768"/>
      <c r="V1574" s="326"/>
      <c r="W1574" s="326"/>
      <c r="X1574" s="326"/>
      <c r="Y1574" s="326">
        <v>0</v>
      </c>
      <c r="Z1574" s="326">
        <v>114.03966</v>
      </c>
      <c r="AA1574" s="920"/>
      <c r="AB1574" s="323"/>
      <c r="AC1574" s="1014">
        <f t="shared" si="658"/>
        <v>114.03966</v>
      </c>
      <c r="AD1574" s="1029"/>
      <c r="AF1574" s="3234"/>
    </row>
    <row r="1575" spans="1:36" x14ac:dyDescent="0.25">
      <c r="A1575" s="137">
        <v>1</v>
      </c>
      <c r="B1575" s="307" t="s">
        <v>770</v>
      </c>
      <c r="C1575" s="430"/>
      <c r="D1575" s="4"/>
      <c r="E1575" s="3072">
        <v>4808</v>
      </c>
      <c r="F1575" s="123">
        <f t="shared" si="667"/>
        <v>801</v>
      </c>
      <c r="G1575" s="183">
        <v>0</v>
      </c>
      <c r="H1575" s="183">
        <f t="shared" si="668"/>
        <v>0</v>
      </c>
      <c r="I1575" s="1436"/>
      <c r="J1575" s="1436"/>
      <c r="K1575" s="122"/>
      <c r="L1575" s="122"/>
      <c r="M1575" s="122"/>
      <c r="N1575" s="122"/>
      <c r="O1575" s="122"/>
      <c r="P1575" s="122"/>
      <c r="Q1575" s="326"/>
      <c r="R1575" s="326"/>
      <c r="S1575" s="750"/>
      <c r="T1575" s="326"/>
      <c r="U1575" s="768"/>
      <c r="V1575" s="326"/>
      <c r="W1575" s="326"/>
      <c r="X1575" s="326"/>
      <c r="Y1575" s="326">
        <v>0</v>
      </c>
      <c r="Z1575" s="326">
        <v>0</v>
      </c>
      <c r="AA1575" s="920"/>
      <c r="AB1575" s="323"/>
      <c r="AC1575" s="1014">
        <f t="shared" si="658"/>
        <v>0</v>
      </c>
      <c r="AD1575" s="1029"/>
      <c r="AF1575" s="3234">
        <f t="shared" ref="AF1575:AF1607" si="670">T1575+V1575+Y1575-Z1575</f>
        <v>0</v>
      </c>
      <c r="AG1575" s="137">
        <f t="shared" ref="AG1575:AG1607" si="671">Z1575*1000-AF1575</f>
        <v>0</v>
      </c>
      <c r="AJ1575" s="137" t="s">
        <v>606</v>
      </c>
    </row>
    <row r="1576" spans="1:36" ht="60" x14ac:dyDescent="0.25">
      <c r="A1576" s="137">
        <v>1</v>
      </c>
      <c r="B1576" s="307" t="s">
        <v>771</v>
      </c>
      <c r="C1576" s="430"/>
      <c r="D1576" s="4"/>
      <c r="E1576" s="2947"/>
      <c r="F1576" s="123"/>
      <c r="G1576" s="183"/>
      <c r="H1576" s="183"/>
      <c r="I1576" s="1436"/>
      <c r="J1576" s="1436"/>
      <c r="K1576" s="122"/>
      <c r="L1576" s="122"/>
      <c r="M1576" s="122"/>
      <c r="N1576" s="122"/>
      <c r="O1576" s="122"/>
      <c r="P1576" s="122"/>
      <c r="Q1576" s="326"/>
      <c r="R1576" s="326"/>
      <c r="S1576" s="750"/>
      <c r="T1576" s="326">
        <f>Z1576-Y1576-V1576</f>
        <v>0</v>
      </c>
      <c r="U1576" s="768"/>
      <c r="V1576" s="326"/>
      <c r="W1576" s="326">
        <f>T1576-S1576</f>
        <v>0</v>
      </c>
      <c r="X1576" s="326"/>
      <c r="Y1576" s="326">
        <v>0</v>
      </c>
      <c r="Z1576" s="326">
        <v>0</v>
      </c>
      <c r="AA1576" s="920"/>
      <c r="AB1576" s="323"/>
      <c r="AC1576" s="1014">
        <f t="shared" si="658"/>
        <v>0</v>
      </c>
      <c r="AD1576" s="1029"/>
      <c r="AF1576" s="3234">
        <f t="shared" si="670"/>
        <v>0</v>
      </c>
      <c r="AG1576" s="137">
        <f t="shared" si="671"/>
        <v>0</v>
      </c>
      <c r="AJ1576" s="137" t="s">
        <v>606</v>
      </c>
    </row>
    <row r="1577" spans="1:36" x14ac:dyDescent="0.25">
      <c r="A1577" s="137">
        <v>1</v>
      </c>
      <c r="B1577" s="307" t="s">
        <v>772</v>
      </c>
      <c r="C1577" s="430"/>
      <c r="D1577" s="4"/>
      <c r="E1577" s="2947"/>
      <c r="F1577" s="123"/>
      <c r="G1577" s="183"/>
      <c r="H1577" s="183"/>
      <c r="I1577" s="1436"/>
      <c r="J1577" s="1436"/>
      <c r="K1577" s="122"/>
      <c r="L1577" s="122"/>
      <c r="M1577" s="122"/>
      <c r="N1577" s="122"/>
      <c r="O1577" s="122"/>
      <c r="P1577" s="122"/>
      <c r="Q1577" s="326"/>
      <c r="R1577" s="326"/>
      <c r="S1577" s="750"/>
      <c r="T1577" s="326"/>
      <c r="U1577" s="768"/>
      <c r="V1577" s="326"/>
      <c r="W1577" s="326"/>
      <c r="X1577" s="326"/>
      <c r="Y1577" s="326">
        <v>0</v>
      </c>
      <c r="Z1577" s="326">
        <v>0</v>
      </c>
      <c r="AA1577" s="920"/>
      <c r="AB1577" s="323"/>
      <c r="AC1577" s="1014">
        <f t="shared" si="658"/>
        <v>0</v>
      </c>
      <c r="AD1577" s="1029"/>
      <c r="AF1577" s="3234">
        <f t="shared" si="670"/>
        <v>0</v>
      </c>
      <c r="AG1577" s="137">
        <f t="shared" si="671"/>
        <v>0</v>
      </c>
      <c r="AJ1577" s="137" t="s">
        <v>606</v>
      </c>
    </row>
    <row r="1578" spans="1:36" x14ac:dyDescent="0.25">
      <c r="A1578" s="137">
        <v>1</v>
      </c>
      <c r="B1578" s="307" t="s">
        <v>773</v>
      </c>
      <c r="C1578" s="430"/>
      <c r="D1578" s="4"/>
      <c r="E1578" s="2947"/>
      <c r="F1578" s="123"/>
      <c r="G1578" s="183"/>
      <c r="H1578" s="183"/>
      <c r="I1578" s="1436"/>
      <c r="J1578" s="1436"/>
      <c r="K1578" s="122"/>
      <c r="L1578" s="122"/>
      <c r="M1578" s="122"/>
      <c r="N1578" s="122"/>
      <c r="O1578" s="122"/>
      <c r="P1578" s="122"/>
      <c r="Q1578" s="326"/>
      <c r="R1578" s="326"/>
      <c r="S1578" s="750"/>
      <c r="T1578" s="326"/>
      <c r="U1578" s="768"/>
      <c r="V1578" s="326"/>
      <c r="W1578" s="326"/>
      <c r="X1578" s="326"/>
      <c r="Y1578" s="326">
        <v>0</v>
      </c>
      <c r="Z1578" s="326">
        <v>0</v>
      </c>
      <c r="AA1578" s="920"/>
      <c r="AB1578" s="323"/>
      <c r="AC1578" s="1014">
        <f t="shared" si="658"/>
        <v>0</v>
      </c>
      <c r="AD1578" s="1029"/>
      <c r="AF1578" s="3234">
        <f t="shared" si="670"/>
        <v>0</v>
      </c>
      <c r="AG1578" s="137">
        <f t="shared" si="671"/>
        <v>0</v>
      </c>
      <c r="AJ1578" s="137" t="s">
        <v>606</v>
      </c>
    </row>
    <row r="1579" spans="1:36" ht="45" x14ac:dyDescent="0.25">
      <c r="A1579" s="137">
        <v>1</v>
      </c>
      <c r="B1579" s="468" t="s">
        <v>267</v>
      </c>
      <c r="C1579" s="430"/>
      <c r="D1579" s="4"/>
      <c r="E1579" s="3064">
        <f>SUM(E1580:E1582)</f>
        <v>6500</v>
      </c>
      <c r="F1579" s="3064">
        <f>SUM(F1580:F1582)</f>
        <v>1083</v>
      </c>
      <c r="G1579" s="3064">
        <f>SUM(G1580:G1582)</f>
        <v>934</v>
      </c>
      <c r="H1579" s="183">
        <f>G1579/F1579*100</f>
        <v>86.241920590951054</v>
      </c>
      <c r="I1579" s="1436"/>
      <c r="J1579" s="1436"/>
      <c r="K1579" s="122"/>
      <c r="L1579" s="122"/>
      <c r="M1579" s="122"/>
      <c r="N1579" s="122"/>
      <c r="O1579" s="122"/>
      <c r="P1579" s="122"/>
      <c r="Q1579" s="326">
        <f t="shared" ref="Q1579:Z1579" si="672">SUM(Q1580:Q1582)</f>
        <v>11700</v>
      </c>
      <c r="R1579" s="326">
        <f t="shared" ref="R1579" si="673">SUM(R1580:R1582)</f>
        <v>11700</v>
      </c>
      <c r="S1579" s="750">
        <f t="shared" si="672"/>
        <v>1950</v>
      </c>
      <c r="T1579" s="326">
        <f t="shared" si="672"/>
        <v>1708.3103900000001</v>
      </c>
      <c r="U1579" s="768">
        <f t="shared" si="672"/>
        <v>0</v>
      </c>
      <c r="V1579" s="326">
        <f t="shared" si="672"/>
        <v>0</v>
      </c>
      <c r="W1579" s="326">
        <f t="shared" si="672"/>
        <v>-241.6896099999999</v>
      </c>
      <c r="X1579" s="326">
        <f t="shared" si="672"/>
        <v>0</v>
      </c>
      <c r="Y1579" s="326">
        <f t="shared" si="672"/>
        <v>-2.2858499999999999</v>
      </c>
      <c r="Z1579" s="326">
        <f t="shared" si="672"/>
        <v>1706.0245400000001</v>
      </c>
      <c r="AA1579" s="920"/>
      <c r="AB1579" s="323"/>
      <c r="AC1579" s="1014">
        <f t="shared" si="658"/>
        <v>0</v>
      </c>
      <c r="AD1579" s="1029"/>
      <c r="AF1579" s="3234">
        <f t="shared" si="670"/>
        <v>0</v>
      </c>
      <c r="AG1579" s="137">
        <f t="shared" si="671"/>
        <v>1706024.54</v>
      </c>
      <c r="AJ1579" s="137" t="s">
        <v>606</v>
      </c>
    </row>
    <row r="1580" spans="1:36" ht="30" x14ac:dyDescent="0.25">
      <c r="A1580" s="137">
        <v>1</v>
      </c>
      <c r="B1580" s="307" t="s">
        <v>774</v>
      </c>
      <c r="C1580" s="430"/>
      <c r="D1580" s="4"/>
      <c r="E1580" s="493">
        <v>6500</v>
      </c>
      <c r="F1580" s="123">
        <f>ROUND(E1580/12*$B$4,0)</f>
        <v>1083</v>
      </c>
      <c r="G1580" s="183">
        <v>934</v>
      </c>
      <c r="H1580" s="183">
        <f>G1580/F1580*100</f>
        <v>86.241920590951054</v>
      </c>
      <c r="I1580" s="1436"/>
      <c r="J1580" s="1436"/>
      <c r="K1580" s="122"/>
      <c r="L1580" s="122"/>
      <c r="M1580" s="122"/>
      <c r="N1580" s="122"/>
      <c r="O1580" s="122"/>
      <c r="P1580" s="122"/>
      <c r="Q1580" s="326">
        <v>11700</v>
      </c>
      <c r="R1580" s="326">
        <v>11700</v>
      </c>
      <c r="S1580" s="871">
        <f t="shared" ref="S1580" si="674">Q1580/12*$B$4+(R1580-Q1580)/11*1</f>
        <v>1950</v>
      </c>
      <c r="T1580" s="326">
        <f>Z1580-Y1580-V1580</f>
        <v>1708.3103900000001</v>
      </c>
      <c r="U1580" s="768"/>
      <c r="V1580" s="326"/>
      <c r="W1580" s="326">
        <f>T1580-S1580</f>
        <v>-241.6896099999999</v>
      </c>
      <c r="X1580" s="326"/>
      <c r="Y1580" s="326">
        <v>-2.2858499999999999</v>
      </c>
      <c r="Z1580" s="326">
        <v>1706.0245400000001</v>
      </c>
      <c r="AA1580" s="920"/>
      <c r="AB1580" s="323"/>
      <c r="AC1580" s="1014">
        <f t="shared" si="658"/>
        <v>0</v>
      </c>
      <c r="AD1580" s="1029"/>
      <c r="AF1580" s="3234">
        <f t="shared" si="670"/>
        <v>0</v>
      </c>
      <c r="AG1580" s="137">
        <f t="shared" si="671"/>
        <v>1706024.54</v>
      </c>
      <c r="AJ1580" s="137" t="s">
        <v>606</v>
      </c>
    </row>
    <row r="1581" spans="1:36" ht="60" x14ac:dyDescent="0.25">
      <c r="A1581" s="137">
        <v>1</v>
      </c>
      <c r="B1581" s="307" t="s">
        <v>775</v>
      </c>
      <c r="C1581" s="430"/>
      <c r="D1581" s="4"/>
      <c r="E1581" s="493"/>
      <c r="F1581" s="123"/>
      <c r="G1581" s="183"/>
      <c r="H1581" s="183"/>
      <c r="I1581" s="1436"/>
      <c r="J1581" s="1436"/>
      <c r="K1581" s="122"/>
      <c r="L1581" s="122"/>
      <c r="M1581" s="122"/>
      <c r="N1581" s="122"/>
      <c r="O1581" s="122"/>
      <c r="P1581" s="122"/>
      <c r="Q1581" s="326"/>
      <c r="R1581" s="326"/>
      <c r="S1581" s="871"/>
      <c r="T1581" s="326">
        <f>Z1581-Y1581-V1581</f>
        <v>0</v>
      </c>
      <c r="U1581" s="768"/>
      <c r="V1581" s="326"/>
      <c r="W1581" s="326">
        <f>T1581-S1581</f>
        <v>0</v>
      </c>
      <c r="X1581" s="326"/>
      <c r="Y1581" s="326"/>
      <c r="Z1581" s="326"/>
      <c r="AA1581" s="920"/>
      <c r="AB1581" s="323"/>
      <c r="AC1581" s="1014">
        <f t="shared" si="658"/>
        <v>0</v>
      </c>
      <c r="AD1581" s="1029"/>
      <c r="AF1581" s="3234">
        <f t="shared" si="670"/>
        <v>0</v>
      </c>
      <c r="AG1581" s="137">
        <f t="shared" si="671"/>
        <v>0</v>
      </c>
      <c r="AJ1581" s="137" t="s">
        <v>606</v>
      </c>
    </row>
    <row r="1582" spans="1:36" ht="45" x14ac:dyDescent="0.25">
      <c r="A1582" s="137">
        <v>1</v>
      </c>
      <c r="B1582" s="307" t="s">
        <v>776</v>
      </c>
      <c r="C1582" s="430"/>
      <c r="D1582" s="4"/>
      <c r="E1582" s="491"/>
      <c r="F1582" s="123"/>
      <c r="G1582" s="183"/>
      <c r="H1582" s="183"/>
      <c r="I1582" s="1436"/>
      <c r="J1582" s="1436"/>
      <c r="K1582" s="122"/>
      <c r="L1582" s="122"/>
      <c r="M1582" s="122"/>
      <c r="N1582" s="122"/>
      <c r="O1582" s="122"/>
      <c r="P1582" s="122"/>
      <c r="Q1582" s="326"/>
      <c r="R1582" s="326"/>
      <c r="S1582" s="750"/>
      <c r="T1582" s="326"/>
      <c r="U1582" s="768"/>
      <c r="V1582" s="326"/>
      <c r="W1582" s="326"/>
      <c r="X1582" s="326"/>
      <c r="Y1582" s="326"/>
      <c r="Z1582" s="326"/>
      <c r="AA1582" s="920"/>
      <c r="AB1582" s="323"/>
      <c r="AC1582" s="1014">
        <f t="shared" si="658"/>
        <v>0</v>
      </c>
      <c r="AD1582" s="1029"/>
      <c r="AF1582" s="3234">
        <f t="shared" si="670"/>
        <v>0</v>
      </c>
      <c r="AG1582" s="137">
        <f t="shared" si="671"/>
        <v>0</v>
      </c>
      <c r="AJ1582" s="137" t="s">
        <v>606</v>
      </c>
    </row>
    <row r="1583" spans="1:36" ht="29.25" x14ac:dyDescent="0.25">
      <c r="A1583" s="137">
        <v>1</v>
      </c>
      <c r="B1583" s="2181" t="s">
        <v>303</v>
      </c>
      <c r="C1583" s="430"/>
      <c r="D1583" s="4"/>
      <c r="E1583" s="494">
        <f>SUM(E1584,E1585,E1589,E1590,)+E1591*5</f>
        <v>14375</v>
      </c>
      <c r="F1583" s="494">
        <f t="shared" ref="F1583:G1583" si="675">SUM(F1584,F1585,F1589,F1590,)+F1591*5</f>
        <v>2395</v>
      </c>
      <c r="G1583" s="494">
        <f t="shared" si="675"/>
        <v>0</v>
      </c>
      <c r="H1583" s="183">
        <f>G1583/F1583*100</f>
        <v>0</v>
      </c>
      <c r="I1583" s="1436"/>
      <c r="J1583" s="1436"/>
      <c r="K1583" s="122"/>
      <c r="L1583" s="122"/>
      <c r="M1583" s="122"/>
      <c r="N1583" s="122"/>
      <c r="O1583" s="122"/>
      <c r="P1583" s="122"/>
      <c r="Q1583" s="326"/>
      <c r="R1583" s="326">
        <v>5757.4749999999985</v>
      </c>
      <c r="S1583" s="871">
        <f t="shared" ref="S1583" si="676">Q1583/12*$B$4+(R1583-Q1583)/11*1</f>
        <v>523.40681818181804</v>
      </c>
      <c r="T1583" s="326">
        <f>Z1583-Y1583-V1583</f>
        <v>0</v>
      </c>
      <c r="U1583" s="768"/>
      <c r="V1583" s="326"/>
      <c r="W1583" s="326">
        <f>T1583-S1583</f>
        <v>-523.40681818181804</v>
      </c>
      <c r="X1583" s="326"/>
      <c r="Y1583" s="326"/>
      <c r="Z1583" s="326"/>
      <c r="AA1583" s="920"/>
      <c r="AB1583" s="323"/>
      <c r="AC1583" s="1014">
        <f t="shared" si="658"/>
        <v>0</v>
      </c>
      <c r="AD1583" s="1029"/>
      <c r="AF1583" s="3234">
        <f t="shared" si="670"/>
        <v>0</v>
      </c>
      <c r="AG1583" s="137">
        <f t="shared" si="671"/>
        <v>0</v>
      </c>
      <c r="AJ1583" s="137" t="s">
        <v>606</v>
      </c>
    </row>
    <row r="1584" spans="1:36" x14ac:dyDescent="0.25">
      <c r="A1584" s="137">
        <v>1</v>
      </c>
      <c r="B1584" s="307" t="s">
        <v>296</v>
      </c>
      <c r="C1584" s="430"/>
      <c r="D1584" s="4"/>
      <c r="E1584" s="493"/>
      <c r="F1584" s="123"/>
      <c r="G1584" s="183"/>
      <c r="H1584" s="183"/>
      <c r="I1584" s="1436"/>
      <c r="J1584" s="1436"/>
      <c r="K1584" s="122"/>
      <c r="L1584" s="122"/>
      <c r="M1584" s="122"/>
      <c r="N1584" s="122"/>
      <c r="O1584" s="122"/>
      <c r="P1584" s="122"/>
      <c r="Q1584" s="326"/>
      <c r="R1584" s="326"/>
      <c r="S1584" s="750"/>
      <c r="T1584" s="326">
        <f>Z1584-Y1584-V1584</f>
        <v>0</v>
      </c>
      <c r="U1584" s="768"/>
      <c r="V1584" s="326"/>
      <c r="W1584" s="326"/>
      <c r="X1584" s="326"/>
      <c r="Y1584" s="326"/>
      <c r="Z1584" s="326"/>
      <c r="AA1584" s="920"/>
      <c r="AB1584" s="323"/>
      <c r="AC1584" s="1014">
        <f t="shared" si="658"/>
        <v>0</v>
      </c>
      <c r="AD1584" s="1029"/>
      <c r="AF1584" s="3234">
        <f t="shared" si="670"/>
        <v>0</v>
      </c>
      <c r="AG1584" s="137">
        <f t="shared" si="671"/>
        <v>0</v>
      </c>
      <c r="AJ1584" s="137" t="s">
        <v>606</v>
      </c>
    </row>
    <row r="1585" spans="1:36" ht="30" x14ac:dyDescent="0.25">
      <c r="A1585" s="137">
        <v>1</v>
      </c>
      <c r="B1585" s="468" t="s">
        <v>423</v>
      </c>
      <c r="C1585" s="430"/>
      <c r="D1585" s="4"/>
      <c r="E1585" s="493"/>
      <c r="F1585" s="123"/>
      <c r="G1585" s="183"/>
      <c r="H1585" s="183"/>
      <c r="I1585" s="1436"/>
      <c r="J1585" s="1436"/>
      <c r="K1585" s="122"/>
      <c r="L1585" s="122"/>
      <c r="M1585" s="122"/>
      <c r="N1585" s="122"/>
      <c r="O1585" s="122"/>
      <c r="P1585" s="122"/>
      <c r="Q1585" s="326"/>
      <c r="R1585" s="326"/>
      <c r="S1585" s="750"/>
      <c r="T1585" s="326">
        <f>Z1585-Y1585-V1585</f>
        <v>0</v>
      </c>
      <c r="U1585" s="768"/>
      <c r="V1585" s="326"/>
      <c r="W1585" s="326"/>
      <c r="X1585" s="326"/>
      <c r="Y1585" s="326"/>
      <c r="Z1585" s="326"/>
      <c r="AA1585" s="920"/>
      <c r="AB1585" s="323"/>
      <c r="AC1585" s="1014">
        <f t="shared" si="658"/>
        <v>0</v>
      </c>
      <c r="AD1585" s="1029"/>
      <c r="AF1585" s="3234">
        <f t="shared" si="670"/>
        <v>0</v>
      </c>
      <c r="AG1585" s="137">
        <f t="shared" si="671"/>
        <v>0</v>
      </c>
      <c r="AJ1585" s="137" t="s">
        <v>606</v>
      </c>
    </row>
    <row r="1586" spans="1:36" x14ac:dyDescent="0.25">
      <c r="A1586" s="137">
        <v>1</v>
      </c>
      <c r="B1586" s="307" t="s">
        <v>424</v>
      </c>
      <c r="C1586" s="430"/>
      <c r="D1586" s="4"/>
      <c r="E1586" s="2946"/>
      <c r="F1586" s="123"/>
      <c r="G1586" s="183"/>
      <c r="H1586" s="183"/>
      <c r="I1586" s="1436"/>
      <c r="J1586" s="1436"/>
      <c r="K1586" s="122"/>
      <c r="L1586" s="122"/>
      <c r="M1586" s="122"/>
      <c r="N1586" s="122"/>
      <c r="O1586" s="122"/>
      <c r="P1586" s="122"/>
      <c r="Q1586" s="326"/>
      <c r="R1586" s="326"/>
      <c r="S1586" s="750"/>
      <c r="T1586" s="326"/>
      <c r="U1586" s="768"/>
      <c r="V1586" s="326"/>
      <c r="W1586" s="326"/>
      <c r="X1586" s="326"/>
      <c r="Y1586" s="326"/>
      <c r="Z1586" s="326"/>
      <c r="AA1586" s="920"/>
      <c r="AB1586" s="323"/>
      <c r="AC1586" s="1014">
        <f t="shared" si="658"/>
        <v>0</v>
      </c>
      <c r="AD1586" s="1029"/>
      <c r="AF1586" s="3234">
        <f t="shared" si="670"/>
        <v>0</v>
      </c>
      <c r="AG1586" s="137">
        <f t="shared" si="671"/>
        <v>0</v>
      </c>
      <c r="AJ1586" s="137" t="s">
        <v>606</v>
      </c>
    </row>
    <row r="1587" spans="1:36" ht="30" x14ac:dyDescent="0.25">
      <c r="A1587" s="137">
        <v>1</v>
      </c>
      <c r="B1587" s="307" t="s">
        <v>425</v>
      </c>
      <c r="C1587" s="430"/>
      <c r="D1587" s="4"/>
      <c r="E1587" s="493"/>
      <c r="F1587" s="123"/>
      <c r="G1587" s="183"/>
      <c r="H1587" s="183"/>
      <c r="I1587" s="1436"/>
      <c r="J1587" s="1436"/>
      <c r="K1587" s="122"/>
      <c r="L1587" s="122"/>
      <c r="M1587" s="122"/>
      <c r="N1587" s="122"/>
      <c r="O1587" s="122"/>
      <c r="P1587" s="122"/>
      <c r="Q1587" s="326"/>
      <c r="R1587" s="326"/>
      <c r="S1587" s="750"/>
      <c r="T1587" s="326">
        <f>Z1587-Y1587-V1587</f>
        <v>0</v>
      </c>
      <c r="U1587" s="768"/>
      <c r="V1587" s="326"/>
      <c r="W1587" s="326"/>
      <c r="X1587" s="326"/>
      <c r="Y1587" s="326"/>
      <c r="Z1587" s="326"/>
      <c r="AA1587" s="920"/>
      <c r="AB1587" s="323"/>
      <c r="AC1587" s="1014">
        <f t="shared" si="658"/>
        <v>0</v>
      </c>
      <c r="AD1587" s="1029"/>
      <c r="AF1587" s="3234">
        <f t="shared" si="670"/>
        <v>0</v>
      </c>
      <c r="AG1587" s="137">
        <f t="shared" si="671"/>
        <v>0</v>
      </c>
      <c r="AJ1587" s="137" t="s">
        <v>606</v>
      </c>
    </row>
    <row r="1588" spans="1:36" ht="45" x14ac:dyDescent="0.25">
      <c r="A1588" s="137">
        <v>1</v>
      </c>
      <c r="B1588" s="307" t="s">
        <v>426</v>
      </c>
      <c r="C1588" s="1622"/>
      <c r="D1588" s="520"/>
      <c r="E1588" s="491"/>
      <c r="F1588" s="523"/>
      <c r="G1588" s="741"/>
      <c r="H1588" s="741"/>
      <c r="I1588" s="1436"/>
      <c r="J1588" s="1436"/>
      <c r="K1588" s="122"/>
      <c r="L1588" s="122"/>
      <c r="M1588" s="122"/>
      <c r="N1588" s="122"/>
      <c r="O1588" s="122"/>
      <c r="P1588" s="122"/>
      <c r="Q1588" s="326"/>
      <c r="R1588" s="326"/>
      <c r="S1588" s="750">
        <f>Q1588/12*$B$4</f>
        <v>0</v>
      </c>
      <c r="T1588" s="326">
        <f>Z1588-Y1588-V1588</f>
        <v>0</v>
      </c>
      <c r="U1588" s="1211"/>
      <c r="V1588" s="328"/>
      <c r="W1588" s="328">
        <f>T1588-S1588</f>
        <v>0</v>
      </c>
      <c r="X1588" s="327"/>
      <c r="Y1588" s="326"/>
      <c r="Z1588" s="327"/>
      <c r="AA1588" s="924"/>
      <c r="AB1588" s="856"/>
      <c r="AC1588" s="1014">
        <f t="shared" si="658"/>
        <v>0</v>
      </c>
      <c r="AD1588" s="1029"/>
      <c r="AF1588" s="3234">
        <f t="shared" si="670"/>
        <v>0</v>
      </c>
      <c r="AG1588" s="137">
        <f t="shared" si="671"/>
        <v>0</v>
      </c>
      <c r="AJ1588" s="137" t="s">
        <v>606</v>
      </c>
    </row>
    <row r="1589" spans="1:36" ht="60" x14ac:dyDescent="0.25">
      <c r="A1589" s="137">
        <v>1</v>
      </c>
      <c r="B1589" s="307" t="s">
        <v>427</v>
      </c>
      <c r="C1589" s="1566"/>
      <c r="D1589" s="532"/>
      <c r="E1589" s="491"/>
      <c r="F1589" s="123"/>
      <c r="G1589" s="183"/>
      <c r="H1589" s="183"/>
      <c r="I1589" s="1436"/>
      <c r="J1589" s="1436"/>
      <c r="K1589" s="122"/>
      <c r="L1589" s="122"/>
      <c r="M1589" s="122"/>
      <c r="N1589" s="122"/>
      <c r="O1589" s="122"/>
      <c r="P1589" s="122"/>
      <c r="Q1589" s="325"/>
      <c r="R1589" s="325"/>
      <c r="S1589" s="750"/>
      <c r="T1589" s="325">
        <f>Z1589-Y1589-V1589</f>
        <v>0</v>
      </c>
      <c r="U1589" s="768"/>
      <c r="V1589" s="326"/>
      <c r="W1589" s="326"/>
      <c r="X1589" s="326"/>
      <c r="Y1589" s="325"/>
      <c r="Z1589" s="326"/>
      <c r="AA1589" s="920"/>
      <c r="AB1589" s="323"/>
      <c r="AC1589" s="1014">
        <f t="shared" si="658"/>
        <v>0</v>
      </c>
      <c r="AD1589" s="1029"/>
      <c r="AF1589" s="3234">
        <f t="shared" si="670"/>
        <v>0</v>
      </c>
      <c r="AG1589" s="137">
        <f t="shared" si="671"/>
        <v>0</v>
      </c>
      <c r="AJ1589" s="137" t="s">
        <v>606</v>
      </c>
    </row>
    <row r="1590" spans="1:36" ht="45" x14ac:dyDescent="0.25">
      <c r="A1590" s="137">
        <v>1</v>
      </c>
      <c r="B1590" s="306" t="s">
        <v>428</v>
      </c>
      <c r="C1590" s="1566"/>
      <c r="D1590" s="532"/>
      <c r="E1590" s="491"/>
      <c r="F1590" s="123"/>
      <c r="G1590" s="183"/>
      <c r="H1590" s="183"/>
      <c r="I1590" s="1436"/>
      <c r="J1590" s="1436"/>
      <c r="K1590" s="122"/>
      <c r="L1590" s="122"/>
      <c r="M1590" s="122"/>
      <c r="N1590" s="122"/>
      <c r="O1590" s="122"/>
      <c r="P1590" s="122"/>
      <c r="Q1590" s="325"/>
      <c r="R1590" s="325"/>
      <c r="S1590" s="750"/>
      <c r="T1590" s="325"/>
      <c r="U1590" s="768"/>
      <c r="V1590" s="326"/>
      <c r="W1590" s="326"/>
      <c r="X1590" s="326"/>
      <c r="Y1590" s="325"/>
      <c r="Z1590" s="326"/>
      <c r="AA1590" s="920"/>
      <c r="AB1590" s="323"/>
      <c r="AC1590" s="1014">
        <f t="shared" si="658"/>
        <v>0</v>
      </c>
      <c r="AD1590" s="1029"/>
      <c r="AF1590" s="3234">
        <f t="shared" si="670"/>
        <v>0</v>
      </c>
      <c r="AG1590" s="137">
        <f t="shared" si="671"/>
        <v>0</v>
      </c>
      <c r="AJ1590" s="137" t="s">
        <v>606</v>
      </c>
    </row>
    <row r="1591" spans="1:36" s="2186" customFormat="1" ht="57" x14ac:dyDescent="0.25">
      <c r="B1591" s="3175" t="s">
        <v>740</v>
      </c>
      <c r="C1591" s="449"/>
      <c r="D1591" s="4"/>
      <c r="E1591" s="493">
        <f>E1592</f>
        <v>2875</v>
      </c>
      <c r="F1591" s="123">
        <f t="shared" ref="F1591" si="677">F1592</f>
        <v>479</v>
      </c>
      <c r="G1591" s="183">
        <f t="shared" ref="G1591" si="678">G1592</f>
        <v>0</v>
      </c>
      <c r="H1591" s="183">
        <f t="shared" ref="H1591" si="679">H1592</f>
        <v>0</v>
      </c>
      <c r="I1591" s="1436"/>
      <c r="J1591" s="1436"/>
      <c r="K1591" s="122"/>
      <c r="L1591" s="122"/>
      <c r="M1591" s="122"/>
      <c r="N1591" s="122"/>
      <c r="O1591" s="122"/>
      <c r="P1591" s="122"/>
      <c r="Q1591" s="325"/>
      <c r="R1591" s="325"/>
      <c r="S1591" s="750"/>
      <c r="T1591" s="325"/>
      <c r="U1591" s="768"/>
      <c r="V1591" s="326"/>
      <c r="W1591" s="326"/>
      <c r="X1591" s="326"/>
      <c r="Y1591" s="325"/>
      <c r="Z1591" s="326"/>
      <c r="AA1591" s="920"/>
      <c r="AB1591" s="323"/>
      <c r="AC1591" s="1014">
        <f t="shared" si="658"/>
        <v>0</v>
      </c>
      <c r="AD1591" s="1029"/>
      <c r="AF1591" s="3234"/>
    </row>
    <row r="1592" spans="1:36" s="2186" customFormat="1" ht="30" x14ac:dyDescent="0.25">
      <c r="B1592" s="306" t="s">
        <v>761</v>
      </c>
      <c r="C1592" s="449"/>
      <c r="D1592" s="4"/>
      <c r="E1592" s="493">
        <v>2875</v>
      </c>
      <c r="F1592" s="123">
        <f>ROUND(E1592/12*$B$4,0)</f>
        <v>479</v>
      </c>
      <c r="G1592" s="183"/>
      <c r="H1592" s="183">
        <f>G1592/F1592*100</f>
        <v>0</v>
      </c>
      <c r="I1592" s="1436"/>
      <c r="J1592" s="1436"/>
      <c r="K1592" s="122"/>
      <c r="L1592" s="122"/>
      <c r="M1592" s="122"/>
      <c r="N1592" s="122"/>
      <c r="O1592" s="122"/>
      <c r="P1592" s="122"/>
      <c r="Q1592" s="325"/>
      <c r="R1592" s="325"/>
      <c r="S1592" s="750"/>
      <c r="T1592" s="325"/>
      <c r="U1592" s="768"/>
      <c r="V1592" s="326"/>
      <c r="W1592" s="326"/>
      <c r="X1592" s="326"/>
      <c r="Y1592" s="325"/>
      <c r="Z1592" s="326"/>
      <c r="AA1592" s="920"/>
      <c r="AB1592" s="323"/>
      <c r="AC1592" s="1014">
        <f t="shared" si="658"/>
        <v>0</v>
      </c>
      <c r="AD1592" s="1029"/>
      <c r="AF1592" s="3234"/>
    </row>
    <row r="1593" spans="1:36" ht="29.25" x14ac:dyDescent="0.25">
      <c r="A1593" s="137">
        <v>1</v>
      </c>
      <c r="B1593" s="520" t="s">
        <v>304</v>
      </c>
      <c r="C1593" s="430"/>
      <c r="D1593" s="4"/>
      <c r="E1593" s="218">
        <f>E1597</f>
        <v>6710</v>
      </c>
      <c r="F1593" s="123">
        <f t="shared" ref="F1593:G1593" si="680">F1597</f>
        <v>1118</v>
      </c>
      <c r="G1593" s="183">
        <f t="shared" si="680"/>
        <v>1211</v>
      </c>
      <c r="H1593" s="183">
        <f>G1593/F1593*100</f>
        <v>108.31842576028623</v>
      </c>
      <c r="I1593" s="1436"/>
      <c r="J1593" s="1436"/>
      <c r="K1593" s="122"/>
      <c r="L1593" s="122"/>
      <c r="M1593" s="122"/>
      <c r="N1593" s="122"/>
      <c r="O1593" s="122"/>
      <c r="P1593" s="122"/>
      <c r="Q1593" s="326"/>
      <c r="R1593" s="326"/>
      <c r="S1593" s="750"/>
      <c r="T1593" s="326">
        <f t="shared" ref="T1593:T1599" si="681">Z1593-Y1593-V1593</f>
        <v>0</v>
      </c>
      <c r="U1593" s="768"/>
      <c r="V1593" s="326"/>
      <c r="W1593" s="326"/>
      <c r="X1593" s="326"/>
      <c r="Y1593" s="326"/>
      <c r="Z1593" s="326"/>
      <c r="AA1593" s="920"/>
      <c r="AB1593" s="323"/>
      <c r="AC1593" s="1014">
        <f t="shared" si="658"/>
        <v>0</v>
      </c>
      <c r="AD1593" s="1029"/>
      <c r="AF1593" s="3234">
        <f t="shared" si="670"/>
        <v>0</v>
      </c>
      <c r="AG1593" s="137">
        <f t="shared" si="671"/>
        <v>0</v>
      </c>
      <c r="AJ1593" s="137" t="s">
        <v>606</v>
      </c>
    </row>
    <row r="1594" spans="1:36" x14ac:dyDescent="0.25">
      <c r="A1594" s="137">
        <v>1</v>
      </c>
      <c r="B1594" s="520" t="s">
        <v>312</v>
      </c>
      <c r="C1594" s="430"/>
      <c r="D1594" s="4"/>
      <c r="E1594" s="218"/>
      <c r="F1594" s="123"/>
      <c r="G1594" s="183"/>
      <c r="H1594" s="183"/>
      <c r="I1594" s="1436"/>
      <c r="J1594" s="1436"/>
      <c r="K1594" s="122"/>
      <c r="L1594" s="122"/>
      <c r="M1594" s="122"/>
      <c r="N1594" s="122"/>
      <c r="O1594" s="122"/>
      <c r="P1594" s="122"/>
      <c r="Q1594" s="326"/>
      <c r="R1594" s="326"/>
      <c r="S1594" s="750"/>
      <c r="T1594" s="326">
        <f t="shared" si="681"/>
        <v>0</v>
      </c>
      <c r="U1594" s="768"/>
      <c r="V1594" s="326"/>
      <c r="W1594" s="326"/>
      <c r="X1594" s="326"/>
      <c r="Y1594" s="326"/>
      <c r="Z1594" s="326"/>
      <c r="AA1594" s="920"/>
      <c r="AB1594" s="323"/>
      <c r="AC1594" s="1014">
        <f t="shared" si="658"/>
        <v>0</v>
      </c>
      <c r="AD1594" s="1029"/>
      <c r="AF1594" s="3234">
        <f t="shared" si="670"/>
        <v>0</v>
      </c>
      <c r="AG1594" s="137">
        <f t="shared" si="671"/>
        <v>0</v>
      </c>
      <c r="AJ1594" s="137" t="s">
        <v>606</v>
      </c>
    </row>
    <row r="1595" spans="1:36" x14ac:dyDescent="0.25">
      <c r="A1595" s="137">
        <v>1</v>
      </c>
      <c r="B1595" s="4" t="s">
        <v>313</v>
      </c>
      <c r="C1595" s="430"/>
      <c r="D1595" s="4"/>
      <c r="E1595" s="218"/>
      <c r="F1595" s="183"/>
      <c r="G1595" s="183"/>
      <c r="H1595" s="183"/>
      <c r="I1595" s="1436"/>
      <c r="J1595" s="1436"/>
      <c r="K1595" s="122"/>
      <c r="L1595" s="122"/>
      <c r="M1595" s="122"/>
      <c r="N1595" s="122"/>
      <c r="O1595" s="122"/>
      <c r="P1595" s="122"/>
      <c r="Q1595" s="326"/>
      <c r="R1595" s="326"/>
      <c r="S1595" s="750"/>
      <c r="T1595" s="326">
        <f t="shared" si="681"/>
        <v>0</v>
      </c>
      <c r="U1595" s="768"/>
      <c r="V1595" s="326"/>
      <c r="W1595" s="326"/>
      <c r="X1595" s="326"/>
      <c r="Y1595" s="326"/>
      <c r="Z1595" s="326"/>
      <c r="AA1595" s="920"/>
      <c r="AB1595" s="323"/>
      <c r="AC1595" s="1014">
        <f t="shared" si="658"/>
        <v>0</v>
      </c>
      <c r="AD1595" s="1029"/>
      <c r="AF1595" s="3234">
        <f t="shared" si="670"/>
        <v>0</v>
      </c>
      <c r="AG1595" s="137">
        <f t="shared" si="671"/>
        <v>0</v>
      </c>
      <c r="AJ1595" s="137" t="s">
        <v>606</v>
      </c>
    </row>
    <row r="1596" spans="1:36" x14ac:dyDescent="0.25">
      <c r="A1596" s="137">
        <v>1</v>
      </c>
      <c r="B1596" s="534" t="s">
        <v>314</v>
      </c>
      <c r="C1596" s="430"/>
      <c r="D1596" s="4"/>
      <c r="E1596" s="218"/>
      <c r="F1596" s="123"/>
      <c r="G1596" s="183"/>
      <c r="H1596" s="183"/>
      <c r="I1596" s="1436"/>
      <c r="J1596" s="1436"/>
      <c r="K1596" s="122"/>
      <c r="L1596" s="122"/>
      <c r="M1596" s="122"/>
      <c r="N1596" s="122"/>
      <c r="O1596" s="122"/>
      <c r="P1596" s="122"/>
      <c r="Q1596" s="326"/>
      <c r="R1596" s="326"/>
      <c r="S1596" s="750"/>
      <c r="T1596" s="326">
        <f t="shared" si="681"/>
        <v>0</v>
      </c>
      <c r="U1596" s="768"/>
      <c r="V1596" s="326"/>
      <c r="W1596" s="326"/>
      <c r="X1596" s="326"/>
      <c r="Y1596" s="326"/>
      <c r="Z1596" s="326"/>
      <c r="AA1596" s="920"/>
      <c r="AB1596" s="323"/>
      <c r="AC1596" s="1014">
        <f t="shared" si="658"/>
        <v>0</v>
      </c>
      <c r="AD1596" s="1029"/>
      <c r="AF1596" s="3234">
        <f t="shared" si="670"/>
        <v>0</v>
      </c>
      <c r="AG1596" s="137">
        <f t="shared" si="671"/>
        <v>0</v>
      </c>
      <c r="AJ1596" s="137" t="s">
        <v>606</v>
      </c>
    </row>
    <row r="1597" spans="1:36" s="2186" customFormat="1" ht="29.25" x14ac:dyDescent="0.25">
      <c r="B1597" s="2181" t="s">
        <v>777</v>
      </c>
      <c r="C1597" s="430"/>
      <c r="D1597" s="4"/>
      <c r="E1597" s="218">
        <v>6710</v>
      </c>
      <c r="F1597" s="123">
        <f>ROUND(E1597/12*$B$4,0)</f>
        <v>1118</v>
      </c>
      <c r="G1597" s="183">
        <v>1211</v>
      </c>
      <c r="H1597" s="183">
        <f>G1597/F1597*100</f>
        <v>108.31842576028623</v>
      </c>
      <c r="I1597" s="1436"/>
      <c r="J1597" s="1436"/>
      <c r="K1597" s="122"/>
      <c r="L1597" s="122"/>
      <c r="M1597" s="122"/>
      <c r="N1597" s="122"/>
      <c r="O1597" s="122"/>
      <c r="P1597" s="122"/>
      <c r="Q1597" s="326">
        <v>10803.1</v>
      </c>
      <c r="R1597" s="326">
        <v>10803.1</v>
      </c>
      <c r="S1597" s="871">
        <f t="shared" ref="S1597" si="682">Q1597/12*$B$4+(R1597-Q1597)/11*1</f>
        <v>1800.5166666666667</v>
      </c>
      <c r="T1597" s="326">
        <f>Z1597-Y1597-V1597</f>
        <v>1871.3498199999999</v>
      </c>
      <c r="U1597" s="768"/>
      <c r="V1597" s="326"/>
      <c r="W1597" s="326">
        <f>T1597-S1597</f>
        <v>70.833153333333257</v>
      </c>
      <c r="X1597" s="326"/>
      <c r="Y1597" s="326">
        <v>-0.24697999999999998</v>
      </c>
      <c r="Z1597" s="326">
        <v>1871.10284</v>
      </c>
      <c r="AA1597" s="920"/>
      <c r="AB1597" s="323"/>
      <c r="AC1597" s="1014">
        <f t="shared" si="658"/>
        <v>0</v>
      </c>
      <c r="AD1597" s="1029"/>
      <c r="AF1597" s="3234"/>
    </row>
    <row r="1598" spans="1:36" ht="29.25" x14ac:dyDescent="0.25">
      <c r="A1598" s="137">
        <v>1</v>
      </c>
      <c r="B1598" s="520" t="s">
        <v>297</v>
      </c>
      <c r="C1598" s="430"/>
      <c r="D1598" s="4"/>
      <c r="E1598" s="218"/>
      <c r="F1598" s="123">
        <f>ROUND(E1598/12*$B$4,0)</f>
        <v>0</v>
      </c>
      <c r="G1598" s="183"/>
      <c r="H1598" s="183"/>
      <c r="I1598" s="1436"/>
      <c r="J1598" s="1436"/>
      <c r="K1598" s="122"/>
      <c r="L1598" s="122"/>
      <c r="M1598" s="122"/>
      <c r="N1598" s="122"/>
      <c r="O1598" s="122"/>
      <c r="P1598" s="122"/>
      <c r="Q1598" s="326"/>
      <c r="R1598" s="326"/>
      <c r="S1598" s="750"/>
      <c r="T1598" s="326">
        <f t="shared" si="681"/>
        <v>0</v>
      </c>
      <c r="U1598" s="768"/>
      <c r="V1598" s="326"/>
      <c r="W1598" s="326"/>
      <c r="X1598" s="326"/>
      <c r="Y1598" s="326"/>
      <c r="Z1598" s="326"/>
      <c r="AA1598" s="920"/>
      <c r="AB1598" s="323"/>
      <c r="AC1598" s="1014">
        <f t="shared" si="658"/>
        <v>0</v>
      </c>
      <c r="AD1598" s="1029"/>
      <c r="AF1598" s="3234">
        <f t="shared" si="670"/>
        <v>0</v>
      </c>
      <c r="AG1598" s="137">
        <f t="shared" si="671"/>
        <v>0</v>
      </c>
      <c r="AJ1598" s="137" t="s">
        <v>606</v>
      </c>
    </row>
    <row r="1599" spans="1:36" ht="30" x14ac:dyDescent="0.25">
      <c r="A1599" s="137">
        <v>1</v>
      </c>
      <c r="B1599" s="516" t="s">
        <v>189</v>
      </c>
      <c r="C1599" s="430"/>
      <c r="D1599" s="4"/>
      <c r="E1599" s="218"/>
      <c r="F1599" s="183"/>
      <c r="G1599" s="183"/>
      <c r="H1599" s="183"/>
      <c r="I1599" s="1436"/>
      <c r="J1599" s="1436"/>
      <c r="K1599" s="122"/>
      <c r="L1599" s="122"/>
      <c r="M1599" s="122"/>
      <c r="N1599" s="122"/>
      <c r="O1599" s="122"/>
      <c r="P1599" s="122"/>
      <c r="Q1599" s="326"/>
      <c r="R1599" s="326"/>
      <c r="S1599" s="750"/>
      <c r="T1599" s="326">
        <f t="shared" si="681"/>
        <v>0</v>
      </c>
      <c r="U1599" s="768"/>
      <c r="V1599" s="326"/>
      <c r="W1599" s="326"/>
      <c r="X1599" s="326"/>
      <c r="Y1599" s="326"/>
      <c r="Z1599" s="326"/>
      <c r="AA1599" s="920"/>
      <c r="AB1599" s="323"/>
      <c r="AC1599" s="1014">
        <f t="shared" si="658"/>
        <v>0</v>
      </c>
      <c r="AD1599" s="1029"/>
      <c r="AF1599" s="3234">
        <f t="shared" si="670"/>
        <v>0</v>
      </c>
      <c r="AG1599" s="137">
        <f t="shared" si="671"/>
        <v>0</v>
      </c>
      <c r="AJ1599" s="137" t="s">
        <v>606</v>
      </c>
    </row>
    <row r="1600" spans="1:36" s="2186" customFormat="1" x14ac:dyDescent="0.25">
      <c r="A1600" s="2186">
        <v>1</v>
      </c>
      <c r="B1600" s="516"/>
      <c r="C1600" s="430"/>
      <c r="D1600" s="4"/>
      <c r="E1600" s="218"/>
      <c r="F1600" s="183"/>
      <c r="G1600" s="183"/>
      <c r="H1600" s="183"/>
      <c r="I1600" s="1436"/>
      <c r="J1600" s="1436"/>
      <c r="K1600" s="122"/>
      <c r="L1600" s="122"/>
      <c r="M1600" s="122"/>
      <c r="N1600" s="122"/>
      <c r="O1600" s="122"/>
      <c r="P1600" s="122"/>
      <c r="Q1600" s="326"/>
      <c r="R1600" s="326"/>
      <c r="S1600" s="750"/>
      <c r="T1600" s="326"/>
      <c r="U1600" s="768"/>
      <c r="V1600" s="326"/>
      <c r="W1600" s="326"/>
      <c r="X1600" s="326"/>
      <c r="Y1600" s="326"/>
      <c r="Z1600" s="326"/>
      <c r="AA1600" s="920"/>
      <c r="AB1600" s="323"/>
      <c r="AC1600" s="1014">
        <f t="shared" si="658"/>
        <v>0</v>
      </c>
      <c r="AD1600" s="1029"/>
      <c r="AF1600" s="3234">
        <f t="shared" si="670"/>
        <v>0</v>
      </c>
      <c r="AG1600" s="2186">
        <f t="shared" si="671"/>
        <v>0</v>
      </c>
      <c r="AJ1600" s="2186" t="s">
        <v>606</v>
      </c>
    </row>
    <row r="1601" spans="1:36" x14ac:dyDescent="0.25">
      <c r="A1601" s="137">
        <v>1</v>
      </c>
      <c r="B1601" s="508" t="s">
        <v>213</v>
      </c>
      <c r="C1601" s="430"/>
      <c r="D1601" s="4"/>
      <c r="E1601" s="242">
        <f>SUM(E1602:E1605)</f>
        <v>3550</v>
      </c>
      <c r="F1601" s="523">
        <f>SUM(F1602:F1605)</f>
        <v>592</v>
      </c>
      <c r="G1601" s="741">
        <f>SUM(G1602:G1605)</f>
        <v>611</v>
      </c>
      <c r="H1601" s="741">
        <f t="shared" ref="H1601:H1611" si="683">G1601/F1601*100</f>
        <v>103.20945945945945</v>
      </c>
      <c r="I1601" s="1436"/>
      <c r="J1601" s="1436"/>
      <c r="K1601" s="122"/>
      <c r="L1601" s="122"/>
      <c r="M1601" s="122"/>
      <c r="N1601" s="122"/>
      <c r="O1601" s="122"/>
      <c r="P1601" s="122"/>
      <c r="Q1601" s="326">
        <v>2684.7150000000001</v>
      </c>
      <c r="R1601" s="326">
        <v>2684.7150000000001</v>
      </c>
      <c r="S1601" s="871">
        <f t="shared" ref="S1601" si="684">Q1601/12*$B$4+(R1601-Q1601)/11*1</f>
        <v>447.45250000000004</v>
      </c>
      <c r="T1601" s="326">
        <f>Z1601-Y1601-V1601</f>
        <v>455.82684</v>
      </c>
      <c r="U1601" s="768"/>
      <c r="V1601" s="326"/>
      <c r="W1601" s="326">
        <f>T1601-S1601</f>
        <v>8.374339999999961</v>
      </c>
      <c r="X1601" s="326"/>
      <c r="Y1601" s="326">
        <v>0</v>
      </c>
      <c r="Z1601" s="326">
        <v>455.82684</v>
      </c>
      <c r="AA1601" s="924"/>
      <c r="AB1601" s="323"/>
      <c r="AC1601" s="1014">
        <f t="shared" si="658"/>
        <v>0</v>
      </c>
      <c r="AD1601" s="1029"/>
      <c r="AF1601" s="3234">
        <f t="shared" si="670"/>
        <v>0</v>
      </c>
      <c r="AG1601" s="137">
        <f t="shared" si="671"/>
        <v>455826.84</v>
      </c>
      <c r="AJ1601" s="137" t="s">
        <v>606</v>
      </c>
    </row>
    <row r="1602" spans="1:36" x14ac:dyDescent="0.25">
      <c r="A1602" s="137">
        <v>1</v>
      </c>
      <c r="B1602" s="474" t="s">
        <v>457</v>
      </c>
      <c r="C1602" s="419"/>
      <c r="D1602" s="4"/>
      <c r="E1602" s="222">
        <v>850</v>
      </c>
      <c r="F1602" s="187">
        <f>ROUND(E1602/12*$B$4,0)</f>
        <v>142</v>
      </c>
      <c r="G1602" s="1685">
        <v>36</v>
      </c>
      <c r="H1602" s="183">
        <f t="shared" si="683"/>
        <v>25.352112676056336</v>
      </c>
      <c r="I1602" s="1436"/>
      <c r="J1602" s="1436"/>
      <c r="K1602" s="122"/>
      <c r="L1602" s="122"/>
      <c r="M1602" s="122"/>
      <c r="N1602" s="122"/>
      <c r="O1602" s="122"/>
      <c r="P1602" s="122"/>
      <c r="Q1602" s="327"/>
      <c r="R1602" s="327"/>
      <c r="S1602" s="870"/>
      <c r="T1602" s="326"/>
      <c r="U1602" s="1061"/>
      <c r="V1602" s="327"/>
      <c r="W1602" s="326"/>
      <c r="X1602" s="326"/>
      <c r="Y1602" s="326"/>
      <c r="Z1602" s="327"/>
      <c r="AA1602" s="1686"/>
      <c r="AB1602" s="856"/>
      <c r="AC1602" s="1014">
        <f t="shared" si="658"/>
        <v>0</v>
      </c>
      <c r="AD1602" s="1029"/>
      <c r="AF1602" s="3234">
        <f t="shared" si="670"/>
        <v>0</v>
      </c>
      <c r="AG1602" s="137">
        <f t="shared" si="671"/>
        <v>0</v>
      </c>
      <c r="AJ1602" s="137" t="s">
        <v>606</v>
      </c>
    </row>
    <row r="1603" spans="1:36" ht="30" x14ac:dyDescent="0.25">
      <c r="A1603" s="137">
        <v>1</v>
      </c>
      <c r="B1603" s="297" t="s">
        <v>254</v>
      </c>
      <c r="C1603" s="1622"/>
      <c r="D1603" s="4"/>
      <c r="E1603" s="243">
        <v>1050</v>
      </c>
      <c r="F1603" s="971">
        <f>ROUND(E1603/12*$B$4,0)</f>
        <v>175</v>
      </c>
      <c r="G1603" s="971">
        <v>205</v>
      </c>
      <c r="H1603" s="183">
        <f t="shared" si="683"/>
        <v>117.14285714285715</v>
      </c>
      <c r="I1603" s="1436"/>
      <c r="J1603" s="1436"/>
      <c r="K1603" s="122"/>
      <c r="L1603" s="1459"/>
      <c r="M1603" s="1459"/>
      <c r="N1603" s="1459"/>
      <c r="O1603" s="1459"/>
      <c r="P1603" s="1459"/>
      <c r="Q1603" s="327"/>
      <c r="R1603" s="327"/>
      <c r="S1603" s="870"/>
      <c r="T1603" s="326"/>
      <c r="U1603" s="1061"/>
      <c r="V1603" s="327"/>
      <c r="W1603" s="326"/>
      <c r="X1603" s="326"/>
      <c r="Y1603" s="326"/>
      <c r="Z1603" s="327"/>
      <c r="AA1603" s="1648"/>
      <c r="AB1603" s="856"/>
      <c r="AC1603" s="1014">
        <f t="shared" si="658"/>
        <v>0</v>
      </c>
      <c r="AD1603" s="1029"/>
      <c r="AF1603" s="3234">
        <f t="shared" si="670"/>
        <v>0</v>
      </c>
      <c r="AG1603" s="137">
        <f t="shared" si="671"/>
        <v>0</v>
      </c>
      <c r="AJ1603" s="137" t="s">
        <v>606</v>
      </c>
    </row>
    <row r="1604" spans="1:36" ht="30" x14ac:dyDescent="0.25">
      <c r="A1604" s="137">
        <v>1</v>
      </c>
      <c r="B1604" s="673" t="s">
        <v>259</v>
      </c>
      <c r="C1604" s="1687"/>
      <c r="D1604" s="1569"/>
      <c r="E1604" s="218">
        <v>850</v>
      </c>
      <c r="F1604" s="123">
        <f>ROUND(E1604/12*$B$4,0)</f>
        <v>142</v>
      </c>
      <c r="G1604" s="183">
        <v>167</v>
      </c>
      <c r="H1604" s="183">
        <f t="shared" si="683"/>
        <v>117.6056338028169</v>
      </c>
      <c r="I1604" s="1436"/>
      <c r="J1604" s="1436"/>
      <c r="K1604" s="122"/>
      <c r="L1604" s="1459"/>
      <c r="M1604" s="1459"/>
      <c r="N1604" s="1459"/>
      <c r="O1604" s="1459"/>
      <c r="P1604" s="1459"/>
      <c r="Q1604" s="327"/>
      <c r="R1604" s="327"/>
      <c r="S1604" s="750"/>
      <c r="T1604" s="326"/>
      <c r="U1604" s="1061"/>
      <c r="V1604" s="327"/>
      <c r="W1604" s="326"/>
      <c r="X1604" s="326"/>
      <c r="Y1604" s="326"/>
      <c r="Z1604" s="327"/>
      <c r="AA1604" s="920"/>
      <c r="AB1604" s="856"/>
      <c r="AC1604" s="1014">
        <f t="shared" si="658"/>
        <v>0</v>
      </c>
      <c r="AD1604" s="1029"/>
      <c r="AF1604" s="3234">
        <f t="shared" si="670"/>
        <v>0</v>
      </c>
      <c r="AG1604" s="137">
        <f t="shared" si="671"/>
        <v>0</v>
      </c>
      <c r="AJ1604" s="137" t="s">
        <v>606</v>
      </c>
    </row>
    <row r="1605" spans="1:36" ht="22.5" customHeight="1" x14ac:dyDescent="0.25">
      <c r="A1605" s="137">
        <v>1</v>
      </c>
      <c r="B1605" s="515" t="s">
        <v>34</v>
      </c>
      <c r="C1605" s="1688"/>
      <c r="D1605" s="4"/>
      <c r="E1605" s="243">
        <v>800</v>
      </c>
      <c r="F1605" s="183">
        <f>ROUND(E1605/12*$B$4,0)</f>
        <v>133</v>
      </c>
      <c r="G1605" s="183">
        <v>203</v>
      </c>
      <c r="H1605" s="183">
        <f t="shared" si="683"/>
        <v>152.63157894736844</v>
      </c>
      <c r="I1605" s="1458"/>
      <c r="J1605" s="1436"/>
      <c r="K1605" s="122"/>
      <c r="L1605" s="122"/>
      <c r="M1605" s="122"/>
      <c r="N1605" s="122"/>
      <c r="O1605" s="1459"/>
      <c r="P1605" s="1459"/>
      <c r="Q1605" s="326"/>
      <c r="R1605" s="326"/>
      <c r="S1605" s="750">
        <f>Q1605/12*$B$4</f>
        <v>0</v>
      </c>
      <c r="T1605" s="326">
        <f>Z1605-Y1605-V1605</f>
        <v>0</v>
      </c>
      <c r="U1605" s="768"/>
      <c r="V1605" s="326"/>
      <c r="W1605" s="326">
        <f>T1605-S1605</f>
        <v>0</v>
      </c>
      <c r="X1605" s="326"/>
      <c r="Y1605" s="326"/>
      <c r="Z1605" s="326"/>
      <c r="AA1605" s="920"/>
      <c r="AB1605" s="323"/>
      <c r="AC1605" s="1014">
        <f t="shared" si="658"/>
        <v>0</v>
      </c>
      <c r="AD1605" s="1029"/>
      <c r="AF1605" s="3234">
        <f t="shared" si="670"/>
        <v>0</v>
      </c>
      <c r="AG1605" s="137">
        <f t="shared" si="671"/>
        <v>0</v>
      </c>
      <c r="AJ1605" s="137" t="s">
        <v>606</v>
      </c>
    </row>
    <row r="1606" spans="1:36" s="2186" customFormat="1" ht="57" customHeight="1" x14ac:dyDescent="0.25">
      <c r="A1606" s="2186">
        <v>1</v>
      </c>
      <c r="B1606" s="470" t="s">
        <v>464</v>
      </c>
      <c r="C1606" s="1688"/>
      <c r="D1606" s="4"/>
      <c r="E1606" s="972">
        <f>E1563</f>
        <v>16566</v>
      </c>
      <c r="F1606" s="741">
        <f>F1563</f>
        <v>2761</v>
      </c>
      <c r="G1606" s="1575">
        <f>G1563</f>
        <v>1809</v>
      </c>
      <c r="H1606" s="135">
        <f t="shared" si="683"/>
        <v>65.51973922491851</v>
      </c>
      <c r="I1606" s="1458"/>
      <c r="J1606" s="1453"/>
      <c r="K1606" s="122"/>
      <c r="L1606" s="122"/>
      <c r="M1606" s="122"/>
      <c r="N1606" s="1452"/>
      <c r="O1606" s="1459"/>
      <c r="P1606" s="1459"/>
      <c r="Q1606" s="326">
        <f t="shared" ref="Q1606:Z1606" si="685">Q1563</f>
        <v>61668.8586</v>
      </c>
      <c r="R1606" s="326">
        <f t="shared" ref="R1606" si="686">R1563</f>
        <v>61668.8586</v>
      </c>
      <c r="S1606" s="873">
        <f t="shared" si="685"/>
        <v>10278.143099999999</v>
      </c>
      <c r="T1606" s="328">
        <f t="shared" si="685"/>
        <v>6696.1001799999995</v>
      </c>
      <c r="U1606" s="768">
        <f t="shared" si="685"/>
        <v>0</v>
      </c>
      <c r="V1606" s="326">
        <f t="shared" si="685"/>
        <v>0</v>
      </c>
      <c r="W1606" s="326">
        <f t="shared" si="685"/>
        <v>-3582.0429199999999</v>
      </c>
      <c r="X1606" s="328">
        <f t="shared" si="685"/>
        <v>0</v>
      </c>
      <c r="Y1606" s="326">
        <f t="shared" si="685"/>
        <v>-1.8040399999999999</v>
      </c>
      <c r="Z1606" s="327">
        <f t="shared" si="685"/>
        <v>6694.2961399999995</v>
      </c>
      <c r="AA1606" s="1648"/>
      <c r="AB1606" s="856"/>
      <c r="AC1606" s="1014">
        <f t="shared" si="658"/>
        <v>0</v>
      </c>
      <c r="AD1606" s="1029"/>
      <c r="AF1606" s="3234">
        <f t="shared" si="670"/>
        <v>0</v>
      </c>
      <c r="AG1606" s="2186">
        <f t="shared" si="671"/>
        <v>6694296.1399999997</v>
      </c>
      <c r="AJ1606" s="2186" t="s">
        <v>606</v>
      </c>
    </row>
    <row r="1607" spans="1:36" x14ac:dyDescent="0.25">
      <c r="A1607" s="137">
        <v>1</v>
      </c>
      <c r="B1607" s="470" t="s">
        <v>255</v>
      </c>
      <c r="C1607" s="419"/>
      <c r="D1607" s="1689"/>
      <c r="E1607" s="494">
        <f>E1583+E1554</f>
        <v>57625</v>
      </c>
      <c r="F1607" s="521">
        <f>F1583+F1554</f>
        <v>9603</v>
      </c>
      <c r="G1607" s="1690">
        <f>G1583+G1554</f>
        <v>6547</v>
      </c>
      <c r="H1607" s="1575">
        <f t="shared" si="683"/>
        <v>68.176611475580557</v>
      </c>
      <c r="I1607" s="1458"/>
      <c r="J1607" s="1436"/>
      <c r="K1607" s="122"/>
      <c r="L1607" s="122"/>
      <c r="M1607" s="122"/>
      <c r="N1607" s="1452"/>
      <c r="O1607" s="1459"/>
      <c r="P1607" s="1459"/>
      <c r="Q1607" s="328"/>
      <c r="R1607" s="328"/>
      <c r="S1607" s="870"/>
      <c r="T1607" s="326"/>
      <c r="U1607" s="768"/>
      <c r="V1607" s="326"/>
      <c r="W1607" s="326"/>
      <c r="X1607" s="326"/>
      <c r="Y1607" s="328"/>
      <c r="Z1607" s="327"/>
      <c r="AA1607" s="1691"/>
      <c r="AB1607" s="856"/>
      <c r="AC1607" s="1014">
        <f t="shared" si="658"/>
        <v>0</v>
      </c>
      <c r="AD1607" s="1029"/>
      <c r="AF1607" s="3234">
        <f t="shared" si="670"/>
        <v>0</v>
      </c>
      <c r="AG1607" s="137">
        <f t="shared" si="671"/>
        <v>0</v>
      </c>
      <c r="AJ1607" s="137" t="s">
        <v>606</v>
      </c>
    </row>
    <row r="1608" spans="1:36" ht="29.25" x14ac:dyDescent="0.25">
      <c r="A1608" s="137">
        <v>1</v>
      </c>
      <c r="B1608" s="470" t="s">
        <v>268</v>
      </c>
      <c r="C1608" s="1423"/>
      <c r="D1608" s="1191"/>
      <c r="E1608" s="494">
        <f>E1568</f>
        <v>40623</v>
      </c>
      <c r="F1608" s="522">
        <f>F1568</f>
        <v>6770</v>
      </c>
      <c r="G1608" s="1690">
        <f>G1568</f>
        <v>4970</v>
      </c>
      <c r="H1608" s="741">
        <f t="shared" si="683"/>
        <v>73.412112259970456</v>
      </c>
      <c r="I1608" s="1458"/>
      <c r="J1608" s="1436"/>
      <c r="K1608" s="741"/>
      <c r="L1608" s="317"/>
      <c r="M1608" s="741"/>
      <c r="N1608" s="741"/>
      <c r="O1608" s="741"/>
      <c r="P1608" s="741"/>
      <c r="Q1608" s="326"/>
      <c r="R1608" s="326"/>
      <c r="S1608" s="870"/>
      <c r="T1608" s="326"/>
      <c r="U1608" s="1211" t="e">
        <f>#REF!+U1568</f>
        <v>#REF!</v>
      </c>
      <c r="V1608" s="328"/>
      <c r="W1608" s="328"/>
      <c r="X1608" s="326"/>
      <c r="Y1608" s="326"/>
      <c r="Z1608" s="326"/>
      <c r="AA1608" s="1691"/>
      <c r="AB1608" s="323"/>
      <c r="AC1608" s="1014">
        <f t="shared" si="658"/>
        <v>0</v>
      </c>
      <c r="AD1608" s="1029"/>
      <c r="AF1608" s="3234">
        <f t="shared" ref="AF1608:AF1640" si="687">T1608+V1608+Y1608-Z1608</f>
        <v>0</v>
      </c>
      <c r="AG1608" s="137">
        <f t="shared" ref="AG1608:AG1640" si="688">Z1608*1000-AF1608</f>
        <v>0</v>
      </c>
      <c r="AJ1608" s="137" t="s">
        <v>606</v>
      </c>
    </row>
    <row r="1609" spans="1:36" ht="29.25" x14ac:dyDescent="0.25">
      <c r="A1609" s="137">
        <v>1</v>
      </c>
      <c r="B1609" s="470" t="s">
        <v>256</v>
      </c>
      <c r="C1609" s="443"/>
      <c r="D1609" s="1083"/>
      <c r="E1609" s="494">
        <f>E1593+E1558</f>
        <v>32210</v>
      </c>
      <c r="F1609" s="521">
        <f>F1593+F1558</f>
        <v>5368</v>
      </c>
      <c r="G1609" s="521">
        <f>G1593+G1558</f>
        <v>4725</v>
      </c>
      <c r="H1609" s="829">
        <f t="shared" si="683"/>
        <v>88.021609538002977</v>
      </c>
      <c r="I1609" s="1436"/>
      <c r="J1609" s="1436"/>
      <c r="K1609" s="741"/>
      <c r="L1609" s="317"/>
      <c r="M1609" s="317"/>
      <c r="N1609" s="741"/>
      <c r="O1609" s="741"/>
      <c r="P1609" s="741"/>
      <c r="Q1609" s="326"/>
      <c r="R1609" s="326"/>
      <c r="S1609" s="750"/>
      <c r="T1609" s="326">
        <f>Z1609-Y1609-V1609</f>
        <v>0</v>
      </c>
      <c r="U1609" s="768"/>
      <c r="V1609" s="326"/>
      <c r="W1609" s="326"/>
      <c r="X1609" s="326"/>
      <c r="Y1609" s="326"/>
      <c r="Z1609" s="326"/>
      <c r="AA1609" s="957"/>
      <c r="AB1609" s="323"/>
      <c r="AC1609" s="1014">
        <f t="shared" si="658"/>
        <v>0</v>
      </c>
      <c r="AD1609" s="1029"/>
      <c r="AF1609" s="3234">
        <f t="shared" si="687"/>
        <v>0</v>
      </c>
      <c r="AG1609" s="137">
        <f t="shared" si="688"/>
        <v>0</v>
      </c>
      <c r="AJ1609" s="137" t="s">
        <v>606</v>
      </c>
    </row>
    <row r="1610" spans="1:36" s="147" customFormat="1" ht="29.25" x14ac:dyDescent="0.25">
      <c r="A1610" s="137">
        <v>1</v>
      </c>
      <c r="B1610" s="470" t="s">
        <v>257</v>
      </c>
      <c r="C1610" s="1692"/>
      <c r="D1610" s="3"/>
      <c r="E1610" s="494">
        <f>E1598+E1561</f>
        <v>10000</v>
      </c>
      <c r="F1610" s="523">
        <f>F1598+F1561</f>
        <v>1667</v>
      </c>
      <c r="G1610" s="523">
        <f>G1598+G1561</f>
        <v>1530</v>
      </c>
      <c r="H1610" s="123">
        <f t="shared" si="683"/>
        <v>91.781643671265741</v>
      </c>
      <c r="I1610" s="822"/>
      <c r="J1610" s="152"/>
      <c r="K1610" s="153"/>
      <c r="L1610" s="153"/>
      <c r="M1610" s="153"/>
      <c r="N1610" s="153"/>
      <c r="O1610" s="153"/>
      <c r="P1610" s="153"/>
      <c r="Q1610" s="326"/>
      <c r="R1610" s="326"/>
      <c r="S1610" s="871"/>
      <c r="T1610" s="326"/>
      <c r="U1610" s="768"/>
      <c r="V1610" s="326"/>
      <c r="W1610" s="326"/>
      <c r="X1610" s="326"/>
      <c r="Y1610" s="326"/>
      <c r="Z1610" s="326"/>
      <c r="AA1610" s="909"/>
      <c r="AB1610" s="323"/>
      <c r="AC1610" s="1014">
        <f t="shared" si="658"/>
        <v>0</v>
      </c>
      <c r="AD1610" s="1029"/>
      <c r="AF1610" s="3234">
        <f t="shared" si="687"/>
        <v>0</v>
      </c>
      <c r="AG1610" s="147">
        <f t="shared" si="688"/>
        <v>0</v>
      </c>
      <c r="AJ1610" s="147" t="s">
        <v>606</v>
      </c>
    </row>
    <row r="1611" spans="1:36" s="147" customFormat="1" x14ac:dyDescent="0.25">
      <c r="A1611" s="137">
        <v>1</v>
      </c>
      <c r="B1611" s="471" t="s">
        <v>133</v>
      </c>
      <c r="C1611" s="427"/>
      <c r="D1611" s="1564"/>
      <c r="E1611" s="494">
        <f>E1607+E1608+E1610+E1609*2.6+E1606*2.6</f>
        <v>235065.60000000001</v>
      </c>
      <c r="F1611" s="523">
        <f t="shared" ref="F1611:G1611" si="689">F1607+F1608+F1610+F1609*2.6+F1606*2.6</f>
        <v>39175.4</v>
      </c>
      <c r="G1611" s="523">
        <f t="shared" si="689"/>
        <v>30035.4</v>
      </c>
      <c r="H1611" s="123">
        <f t="shared" si="683"/>
        <v>76.669032096672922</v>
      </c>
      <c r="I1611" s="822"/>
      <c r="J1611" s="152"/>
      <c r="K1611" s="153"/>
      <c r="L1611" s="153"/>
      <c r="M1611" s="153"/>
      <c r="N1611" s="153"/>
      <c r="O1611" s="153"/>
      <c r="P1611" s="153"/>
      <c r="Q1611" s="327">
        <f>Q1601+Q1597+Q1568+Q1563+Q1553</f>
        <v>274016.42841000005</v>
      </c>
      <c r="R1611" s="327">
        <f>R1601+R1597+R1568+R1563+R1553+R1583</f>
        <v>279773.90341000003</v>
      </c>
      <c r="S1611" s="870">
        <f t="shared" ref="S1611:Z1611" si="690">S1601+S1597+S1568+S1563+S1553+S1583</f>
        <v>46192.811553181811</v>
      </c>
      <c r="T1611" s="327">
        <f t="shared" si="690"/>
        <v>37512.06237</v>
      </c>
      <c r="U1611" s="1061">
        <f t="shared" si="690"/>
        <v>0</v>
      </c>
      <c r="V1611" s="327">
        <f t="shared" si="690"/>
        <v>0</v>
      </c>
      <c r="W1611" s="327">
        <f t="shared" si="690"/>
        <v>-8680.7491831818152</v>
      </c>
      <c r="X1611" s="327">
        <f t="shared" si="690"/>
        <v>-1.0337499999999999</v>
      </c>
      <c r="Y1611" s="327">
        <f t="shared" si="690"/>
        <v>-18.149930000000001</v>
      </c>
      <c r="Z1611" s="327">
        <f t="shared" si="690"/>
        <v>37493.91244</v>
      </c>
      <c r="AA1611" s="909"/>
      <c r="AB1611" s="856"/>
      <c r="AC1611" s="1014">
        <f t="shared" si="658"/>
        <v>0</v>
      </c>
      <c r="AD1611" s="1029"/>
      <c r="AF1611" s="3234">
        <f t="shared" si="687"/>
        <v>0</v>
      </c>
      <c r="AG1611" s="147">
        <f t="shared" si="688"/>
        <v>37493912.439999998</v>
      </c>
      <c r="AJ1611" s="147" t="s">
        <v>606</v>
      </c>
    </row>
    <row r="1612" spans="1:36" s="147" customFormat="1" x14ac:dyDescent="0.25">
      <c r="A1612" s="137">
        <v>1</v>
      </c>
      <c r="B1612" s="736" t="s">
        <v>122</v>
      </c>
      <c r="C1612" s="427"/>
      <c r="D1612" s="1564"/>
      <c r="E1612" s="222"/>
      <c r="F1612" s="123"/>
      <c r="G1612" s="123"/>
      <c r="H1612" s="123"/>
      <c r="I1612" s="822"/>
      <c r="J1612" s="152"/>
      <c r="K1612" s="153"/>
      <c r="L1612" s="153"/>
      <c r="M1612" s="153"/>
      <c r="N1612" s="153"/>
      <c r="O1612" s="153"/>
      <c r="P1612" s="153"/>
      <c r="Q1612" s="327"/>
      <c r="R1612" s="327"/>
      <c r="S1612" s="870"/>
      <c r="T1612" s="327"/>
      <c r="U1612" s="1061"/>
      <c r="V1612" s="327"/>
      <c r="W1612" s="327"/>
      <c r="X1612" s="327"/>
      <c r="Y1612" s="327"/>
      <c r="Z1612" s="327"/>
      <c r="AA1612" s="936"/>
      <c r="AB1612" s="856"/>
      <c r="AC1612" s="1014">
        <f t="shared" si="658"/>
        <v>0</v>
      </c>
      <c r="AD1612" s="1029"/>
      <c r="AF1612" s="3234">
        <f t="shared" si="687"/>
        <v>0</v>
      </c>
      <c r="AG1612" s="147">
        <f t="shared" si="688"/>
        <v>0</v>
      </c>
      <c r="AJ1612" s="147" t="s">
        <v>606</v>
      </c>
    </row>
    <row r="1613" spans="1:36" s="147" customFormat="1" x14ac:dyDescent="0.25">
      <c r="A1613" s="137">
        <v>1</v>
      </c>
      <c r="B1613" s="163" t="s">
        <v>9</v>
      </c>
      <c r="C1613" s="427"/>
      <c r="D1613" s="1564">
        <v>240</v>
      </c>
      <c r="E1613" s="223">
        <v>662</v>
      </c>
      <c r="F1613" s="123">
        <f>ROUND(E1613/12*$B$4,0)</f>
        <v>110</v>
      </c>
      <c r="G1613" s="123">
        <v>47</v>
      </c>
      <c r="H1613" s="123">
        <f>G1613/F1613*100</f>
        <v>42.727272727272727</v>
      </c>
      <c r="I1613" s="822">
        <v>9</v>
      </c>
      <c r="J1613" s="152">
        <f>M1613/G1613</f>
        <v>7.9361702127659575</v>
      </c>
      <c r="K1613" s="153">
        <f>ROUND(E1613*I1613,0)</f>
        <v>5958</v>
      </c>
      <c r="L1613" s="153">
        <f>ROUND(K1613/12*$B$4,0)</f>
        <v>993</v>
      </c>
      <c r="M1613" s="153">
        <v>373</v>
      </c>
      <c r="N1613" s="153">
        <f>M1613/L1613*100</f>
        <v>37.562940584088622</v>
      </c>
      <c r="O1613" s="153">
        <f>ROUND(K1613/D1613,0)</f>
        <v>25</v>
      </c>
      <c r="P1613" s="153">
        <f>M1613/$B$4*12/O1613</f>
        <v>89.52</v>
      </c>
      <c r="Q1613" s="327"/>
      <c r="R1613" s="327"/>
      <c r="S1613" s="870"/>
      <c r="T1613" s="327"/>
      <c r="U1613" s="1061"/>
      <c r="V1613" s="327"/>
      <c r="W1613" s="327"/>
      <c r="X1613" s="327"/>
      <c r="Y1613" s="327"/>
      <c r="Z1613" s="327"/>
      <c r="AA1613" s="936"/>
      <c r="AB1613" s="856"/>
      <c r="AC1613" s="1014">
        <f t="shared" si="658"/>
        <v>0</v>
      </c>
      <c r="AD1613" s="1029"/>
      <c r="AF1613" s="3234">
        <f t="shared" si="687"/>
        <v>0</v>
      </c>
      <c r="AG1613" s="147">
        <f t="shared" si="688"/>
        <v>0</v>
      </c>
      <c r="AJ1613" s="147" t="s">
        <v>606</v>
      </c>
    </row>
    <row r="1614" spans="1:36" s="147" customFormat="1" x14ac:dyDescent="0.25">
      <c r="A1614" s="137">
        <v>1</v>
      </c>
      <c r="B1614" s="168" t="s">
        <v>44</v>
      </c>
      <c r="C1614" s="1693"/>
      <c r="D1614" s="1564">
        <v>240</v>
      </c>
      <c r="E1614" s="223">
        <v>1477</v>
      </c>
      <c r="F1614" s="123">
        <f>ROUND(E1614/12*$B$4,0)</f>
        <v>246</v>
      </c>
      <c r="G1614" s="123">
        <v>253</v>
      </c>
      <c r="H1614" s="123">
        <f>G1614/F1614*100</f>
        <v>102.84552845528457</v>
      </c>
      <c r="I1614" s="822">
        <v>8</v>
      </c>
      <c r="J1614" s="152">
        <f>M1614/G1614</f>
        <v>7.6442687747035576</v>
      </c>
      <c r="K1614" s="153">
        <f>ROUND(E1614*I1614,0)</f>
        <v>11816</v>
      </c>
      <c r="L1614" s="153">
        <f>ROUND(K1614/12*$B$4,0)</f>
        <v>1969</v>
      </c>
      <c r="M1614" s="153">
        <v>1934</v>
      </c>
      <c r="N1614" s="153">
        <f>M1614/L1614*100</f>
        <v>98.222447943118325</v>
      </c>
      <c r="O1614" s="153">
        <f>ROUND(K1614/D1614,0)</f>
        <v>49</v>
      </c>
      <c r="P1614" s="153">
        <f>M1614/$B$4*12/O1614</f>
        <v>236.81632653061226</v>
      </c>
      <c r="Q1614" s="326"/>
      <c r="R1614" s="326"/>
      <c r="S1614" s="870"/>
      <c r="T1614" s="327"/>
      <c r="U1614" s="1061"/>
      <c r="V1614" s="327"/>
      <c r="W1614" s="327"/>
      <c r="X1614" s="327"/>
      <c r="Y1614" s="327"/>
      <c r="Z1614" s="327"/>
      <c r="AA1614" s="936"/>
      <c r="AB1614" s="856"/>
      <c r="AC1614" s="1014">
        <f t="shared" si="658"/>
        <v>0</v>
      </c>
      <c r="AD1614" s="1029"/>
      <c r="AF1614" s="3234">
        <f t="shared" si="687"/>
        <v>0</v>
      </c>
      <c r="AG1614" s="147">
        <f t="shared" si="688"/>
        <v>0</v>
      </c>
      <c r="AJ1614" s="147" t="s">
        <v>606</v>
      </c>
    </row>
    <row r="1615" spans="1:36" x14ac:dyDescent="0.25">
      <c r="A1615" s="137">
        <v>1</v>
      </c>
      <c r="B1615" s="1694" t="s">
        <v>174</v>
      </c>
      <c r="C1615" s="1213"/>
      <c r="D1615" s="1585"/>
      <c r="E1615" s="224">
        <f>SUM(E1613:E1614)</f>
        <v>2139</v>
      </c>
      <c r="F1615" s="305">
        <f>SUM(F1613:F1614)</f>
        <v>356</v>
      </c>
      <c r="G1615" s="305">
        <f>SUM(G1613:G1614)</f>
        <v>300</v>
      </c>
      <c r="H1615" s="158">
        <f>G1615/F1615*100</f>
        <v>84.269662921348313</v>
      </c>
      <c r="I1615" s="1458">
        <f>IF(E1615=0,0,K1615/E1615)</f>
        <v>8.3094904160822818</v>
      </c>
      <c r="J1615" s="1073">
        <f>M1615/G1615</f>
        <v>7.69</v>
      </c>
      <c r="K1615" s="305">
        <f>SUM(K1613:K1614)</f>
        <v>17774</v>
      </c>
      <c r="L1615" s="305">
        <f>SUM(L1613:L1614)</f>
        <v>2962</v>
      </c>
      <c r="M1615" s="1137">
        <f>SUM(M1613:M1614)</f>
        <v>2307</v>
      </c>
      <c r="N1615" s="1137">
        <f>M1615/L1615*100</f>
        <v>77.886563133018228</v>
      </c>
      <c r="O1615" s="1137">
        <f>SUM(O1613:O1614)</f>
        <v>74</v>
      </c>
      <c r="P1615" s="278">
        <f>M1615/$B$4*12/O1615</f>
        <v>187.05405405405406</v>
      </c>
      <c r="Q1615" s="328"/>
      <c r="R1615" s="328"/>
      <c r="S1615" s="870"/>
      <c r="T1615" s="327">
        <f>Z1615-Y1615-V1615</f>
        <v>0</v>
      </c>
      <c r="U1615" s="1061"/>
      <c r="V1615" s="327"/>
      <c r="W1615" s="327"/>
      <c r="X1615" s="327"/>
      <c r="Y1615" s="327"/>
      <c r="Z1615" s="327"/>
      <c r="AA1615" s="959"/>
      <c r="AB1615" s="856"/>
      <c r="AC1615" s="1014">
        <f t="shared" si="658"/>
        <v>0</v>
      </c>
      <c r="AD1615" s="1029"/>
      <c r="AF1615" s="3234">
        <f t="shared" si="687"/>
        <v>0</v>
      </c>
      <c r="AG1615" s="137">
        <f t="shared" si="688"/>
        <v>0</v>
      </c>
      <c r="AJ1615" s="137" t="s">
        <v>606</v>
      </c>
    </row>
    <row r="1616" spans="1:36" ht="30" thickBot="1" x14ac:dyDescent="0.3">
      <c r="A1616" s="137">
        <v>1</v>
      </c>
      <c r="B1616" s="148" t="s">
        <v>198</v>
      </c>
      <c r="C1616" s="148"/>
      <c r="D1616" s="148"/>
      <c r="E1616" s="245">
        <f>SUM(E1615)</f>
        <v>2139</v>
      </c>
      <c r="F1616" s="1561">
        <f>SUM(F1615)</f>
        <v>356</v>
      </c>
      <c r="G1616" s="1561">
        <f>SUM(G1615)</f>
        <v>300</v>
      </c>
      <c r="H1616" s="1561">
        <f>G1616/F1616*100</f>
        <v>84.269662921348313</v>
      </c>
      <c r="I1616" s="1695">
        <f>IF(E1616=0,0,K1616/E1616)</f>
        <v>8.3094904160822818</v>
      </c>
      <c r="J1616" s="1684">
        <f>SUM(J1615)</f>
        <v>7.69</v>
      </c>
      <c r="K1616" s="1561">
        <f>SUM(K1615)</f>
        <v>17774</v>
      </c>
      <c r="L1616" s="1561">
        <f>SUM(L1615)</f>
        <v>2962</v>
      </c>
      <c r="M1616" s="1561">
        <f>SUM(M1615)</f>
        <v>2307</v>
      </c>
      <c r="N1616" s="1117">
        <f>M1616/L1616*100</f>
        <v>77.886563133018228</v>
      </c>
      <c r="O1616" s="1164">
        <f>SUM(O1615)</f>
        <v>74</v>
      </c>
      <c r="P1616" s="1117">
        <f>M1616/$B$4*12/O1616</f>
        <v>187.05405405405406</v>
      </c>
      <c r="Q1616" s="331">
        <v>42062.101051291196</v>
      </c>
      <c r="R1616" s="331">
        <v>42062.101051291196</v>
      </c>
      <c r="S1616" s="875">
        <f t="shared" ref="S1616" si="691">Q1616/12*$B$4+(R1616-Q1616)/11*1</f>
        <v>7010.3501752151997</v>
      </c>
      <c r="T1616" s="331">
        <f>Z1616-Y1616-V1616</f>
        <v>5828.3842300000006</v>
      </c>
      <c r="U1616" s="770"/>
      <c r="V1616" s="331"/>
      <c r="W1616" s="331">
        <f>T1616-S1616</f>
        <v>-1181.9659452151991</v>
      </c>
      <c r="X1616" s="331"/>
      <c r="Y1616" s="331">
        <v>-11.88325</v>
      </c>
      <c r="Z1616" s="331">
        <v>5816.5009800000007</v>
      </c>
      <c r="AA1616" s="1563"/>
      <c r="AB1616" s="900"/>
      <c r="AC1616" s="1014">
        <f t="shared" si="658"/>
        <v>0</v>
      </c>
      <c r="AD1616" s="1029"/>
      <c r="AF1616" s="3234">
        <f t="shared" si="687"/>
        <v>0</v>
      </c>
      <c r="AG1616" s="137">
        <f t="shared" si="688"/>
        <v>5816500.9800000004</v>
      </c>
      <c r="AJ1616" s="137" t="s">
        <v>606</v>
      </c>
    </row>
    <row r="1617" spans="1:36" ht="15.75" thickBot="1" x14ac:dyDescent="0.3">
      <c r="A1617" s="137">
        <v>1</v>
      </c>
      <c r="B1617" s="1446" t="s">
        <v>272</v>
      </c>
      <c r="C1617" s="1446"/>
      <c r="D1617" s="1446"/>
      <c r="E1617" s="227"/>
      <c r="F1617" s="702"/>
      <c r="G1617" s="702"/>
      <c r="H1617" s="702"/>
      <c r="I1617" s="1406"/>
      <c r="J1617" s="1406"/>
      <c r="K1617" s="702"/>
      <c r="L1617" s="702"/>
      <c r="M1617" s="702">
        <f>SUM(M1608,M1616)</f>
        <v>2307</v>
      </c>
      <c r="N1617" s="702"/>
      <c r="O1617" s="702"/>
      <c r="P1617" s="702"/>
      <c r="Q1617" s="332">
        <f t="shared" ref="Q1617:Z1617" si="692">Q1616+Q1611</f>
        <v>316078.52946129127</v>
      </c>
      <c r="R1617" s="332">
        <f t="shared" ref="R1617" si="693">R1616+R1611</f>
        <v>321836.00446129125</v>
      </c>
      <c r="S1617" s="751">
        <f t="shared" si="692"/>
        <v>53203.161728397012</v>
      </c>
      <c r="T1617" s="332">
        <f t="shared" si="692"/>
        <v>43340.446600000003</v>
      </c>
      <c r="U1617" s="773">
        <f t="shared" si="692"/>
        <v>0</v>
      </c>
      <c r="V1617" s="3425">
        <f t="shared" si="692"/>
        <v>0</v>
      </c>
      <c r="W1617" s="332">
        <f t="shared" si="692"/>
        <v>-9862.7151283970143</v>
      </c>
      <c r="X1617" s="332">
        <f t="shared" si="692"/>
        <v>-1.0337499999999999</v>
      </c>
      <c r="Y1617" s="332">
        <f t="shared" si="692"/>
        <v>-30.033180000000002</v>
      </c>
      <c r="Z1617" s="332">
        <f t="shared" si="692"/>
        <v>43310.413419999997</v>
      </c>
      <c r="AA1617" s="1620"/>
      <c r="AB1617" s="858"/>
      <c r="AC1617" s="1014">
        <f t="shared" si="658"/>
        <v>0</v>
      </c>
      <c r="AD1617" s="1029"/>
      <c r="AF1617" s="3234">
        <f t="shared" si="687"/>
        <v>0</v>
      </c>
      <c r="AG1617" s="137">
        <f t="shared" si="688"/>
        <v>43310413.419999994</v>
      </c>
      <c r="AJ1617" s="137" t="s">
        <v>606</v>
      </c>
    </row>
    <row r="1618" spans="1:36" s="2186" customFormat="1" ht="30" thickBot="1" x14ac:dyDescent="0.3">
      <c r="B1618" s="1619" t="s">
        <v>732</v>
      </c>
      <c r="C1618" s="1619"/>
      <c r="D1618" s="1619"/>
      <c r="E1618" s="227"/>
      <c r="F1618" s="702"/>
      <c r="G1618" s="702"/>
      <c r="H1618" s="702"/>
      <c r="I1618" s="1406"/>
      <c r="J1618" s="1406"/>
      <c r="K1618" s="702"/>
      <c r="L1618" s="702"/>
      <c r="M1618" s="702"/>
      <c r="N1618" s="702"/>
      <c r="O1618" s="702"/>
      <c r="P1618" s="702"/>
      <c r="Q1618" s="332">
        <f t="shared" ref="Q1618:Z1618" si="694">Q1617-Q1553</f>
        <v>247408.69956129126</v>
      </c>
      <c r="R1618" s="332">
        <f t="shared" ref="R1618" si="695">R1617-R1553</f>
        <v>253166.17456129123</v>
      </c>
      <c r="S1618" s="751">
        <f t="shared" si="694"/>
        <v>41758.190078397012</v>
      </c>
      <c r="T1618" s="332">
        <f t="shared" si="694"/>
        <v>32448.512100000004</v>
      </c>
      <c r="U1618" s="773">
        <f t="shared" si="694"/>
        <v>0</v>
      </c>
      <c r="V1618" s="156">
        <f t="shared" si="694"/>
        <v>0</v>
      </c>
      <c r="W1618" s="332">
        <f t="shared" si="694"/>
        <v>-9309.6779783970123</v>
      </c>
      <c r="X1618" s="332">
        <f t="shared" si="694"/>
        <v>-1.0337499999999999</v>
      </c>
      <c r="Y1618" s="332">
        <f t="shared" si="694"/>
        <v>-26.054480000000002</v>
      </c>
      <c r="Z1618" s="332">
        <f t="shared" si="694"/>
        <v>32422.457619999997</v>
      </c>
      <c r="AA1618" s="1216"/>
      <c r="AB1618" s="857"/>
      <c r="AC1618" s="1014">
        <f t="shared" si="658"/>
        <v>0</v>
      </c>
      <c r="AD1618" s="1029"/>
      <c r="AF1618" s="3234"/>
    </row>
    <row r="1619" spans="1:36" x14ac:dyDescent="0.25">
      <c r="A1619" s="137">
        <v>1</v>
      </c>
      <c r="B1619" s="1696"/>
      <c r="C1619" s="441"/>
      <c r="D1619" s="1696"/>
      <c r="E1619" s="230"/>
      <c r="F1619" s="739"/>
      <c r="G1619" s="739"/>
      <c r="H1619" s="739"/>
      <c r="I1619" s="1428"/>
      <c r="J1619" s="1428"/>
      <c r="K1619" s="739"/>
      <c r="L1619" s="739"/>
      <c r="M1619" s="739"/>
      <c r="N1619" s="739"/>
      <c r="O1619" s="739"/>
      <c r="P1619" s="739"/>
      <c r="Q1619" s="325"/>
      <c r="R1619" s="325"/>
      <c r="S1619" s="749"/>
      <c r="T1619" s="325"/>
      <c r="U1619" s="771"/>
      <c r="V1619" s="325"/>
      <c r="W1619" s="325"/>
      <c r="X1619" s="325"/>
      <c r="Y1619" s="325"/>
      <c r="Z1619" s="325"/>
      <c r="AA1619" s="931"/>
      <c r="AB1619" s="365"/>
      <c r="AC1619" s="1014">
        <f t="shared" ref="AC1619:AC1682" si="696">T1619-S1619-W1619</f>
        <v>0</v>
      </c>
      <c r="AD1619" s="1029"/>
      <c r="AF1619" s="3234">
        <f t="shared" si="687"/>
        <v>0</v>
      </c>
      <c r="AG1619" s="137">
        <f t="shared" si="688"/>
        <v>0</v>
      </c>
      <c r="AJ1619" s="137" t="s">
        <v>607</v>
      </c>
    </row>
    <row r="1620" spans="1:36" ht="43.5" x14ac:dyDescent="0.25">
      <c r="A1620" s="137">
        <v>1</v>
      </c>
      <c r="B1620" s="1019" t="s">
        <v>356</v>
      </c>
      <c r="C1620" s="1019"/>
      <c r="D1620" s="1457"/>
      <c r="E1620" s="230"/>
      <c r="F1620" s="187"/>
      <c r="G1620" s="187"/>
      <c r="H1620" s="187"/>
      <c r="I1620" s="1436"/>
      <c r="J1620" s="1436"/>
      <c r="K1620" s="521"/>
      <c r="L1620" s="521"/>
      <c r="M1620" s="521"/>
      <c r="N1620" s="521"/>
      <c r="O1620" s="521"/>
      <c r="P1620" s="521"/>
      <c r="Q1620" s="326"/>
      <c r="R1620" s="326"/>
      <c r="S1620" s="750"/>
      <c r="T1620" s="326"/>
      <c r="U1620" s="768"/>
      <c r="V1620" s="326"/>
      <c r="W1620" s="326"/>
      <c r="X1620" s="326"/>
      <c r="Y1620" s="326"/>
      <c r="Z1620" s="326"/>
      <c r="AA1620" s="940"/>
      <c r="AB1620" s="323"/>
      <c r="AC1620" s="1014">
        <f t="shared" si="696"/>
        <v>0</v>
      </c>
      <c r="AD1620" s="1029"/>
      <c r="AF1620" s="3234">
        <f t="shared" si="687"/>
        <v>0</v>
      </c>
      <c r="AG1620" s="137">
        <f t="shared" si="688"/>
        <v>0</v>
      </c>
      <c r="AJ1620" s="137" t="s">
        <v>607</v>
      </c>
    </row>
    <row r="1621" spans="1:36" x14ac:dyDescent="0.25">
      <c r="A1621" s="137">
        <v>1</v>
      </c>
      <c r="B1621" s="466" t="s">
        <v>191</v>
      </c>
      <c r="C1621" s="1565"/>
      <c r="D1621" s="531"/>
      <c r="E1621" s="222"/>
      <c r="F1621" s="187"/>
      <c r="G1621" s="187"/>
      <c r="H1621" s="187"/>
      <c r="I1621" s="1436"/>
      <c r="J1621" s="1436"/>
      <c r="K1621" s="521"/>
      <c r="L1621" s="521"/>
      <c r="M1621" s="521"/>
      <c r="N1621" s="521"/>
      <c r="O1621" s="521"/>
      <c r="P1621" s="521"/>
      <c r="Q1621" s="326"/>
      <c r="R1621" s="326"/>
      <c r="S1621" s="871"/>
      <c r="T1621" s="326"/>
      <c r="U1621" s="768"/>
      <c r="V1621" s="326"/>
      <c r="W1621" s="326"/>
      <c r="X1621" s="326"/>
      <c r="Y1621" s="326"/>
      <c r="Z1621" s="326"/>
      <c r="AA1621" s="940"/>
      <c r="AB1621" s="323"/>
      <c r="AC1621" s="1014">
        <f t="shared" si="696"/>
        <v>0</v>
      </c>
      <c r="AD1621" s="1029"/>
      <c r="AF1621" s="3234">
        <f t="shared" si="687"/>
        <v>0</v>
      </c>
      <c r="AG1621" s="137">
        <f t="shared" si="688"/>
        <v>0</v>
      </c>
      <c r="AJ1621" s="137" t="s">
        <v>607</v>
      </c>
    </row>
    <row r="1622" spans="1:36" ht="29.25" x14ac:dyDescent="0.25">
      <c r="A1622" s="137">
        <v>1</v>
      </c>
      <c r="B1622" s="520" t="s">
        <v>303</v>
      </c>
      <c r="C1622" s="430"/>
      <c r="D1622" s="531"/>
      <c r="E1622" s="495">
        <f>E1623</f>
        <v>2000</v>
      </c>
      <c r="F1622" s="187">
        <f>F1623</f>
        <v>333.25</v>
      </c>
      <c r="G1622" s="187">
        <f>G1623</f>
        <v>444.86249999999995</v>
      </c>
      <c r="H1622" s="123">
        <f t="shared" ref="H1622:H1627" si="697">G1622/F1622*100</f>
        <v>133.49212303075768</v>
      </c>
      <c r="I1622" s="1436"/>
      <c r="J1622" s="1436"/>
      <c r="K1622" s="521"/>
      <c r="L1622" s="521"/>
      <c r="M1622" s="521"/>
      <c r="N1622" s="521"/>
      <c r="O1622" s="521"/>
      <c r="P1622" s="521"/>
      <c r="Q1622" s="326">
        <v>125712.63</v>
      </c>
      <c r="R1622" s="326">
        <v>125712.63</v>
      </c>
      <c r="S1622" s="750">
        <f t="shared" ref="S1622" si="698">Q1622/12*$B$4+(R1622-Q1622)/11*1</f>
        <v>20952.105</v>
      </c>
      <c r="T1622" s="326">
        <f>Z1622-Y1622-V1622</f>
        <v>20961.951430000001</v>
      </c>
      <c r="U1622" s="768"/>
      <c r="V1622" s="326"/>
      <c r="W1622" s="326">
        <f>T1622-S1622</f>
        <v>9.8464300000014191</v>
      </c>
      <c r="X1622" s="326"/>
      <c r="Y1622" s="326">
        <v>0</v>
      </c>
      <c r="Z1622" s="326">
        <v>20961.951430000001</v>
      </c>
      <c r="AA1622" s="940"/>
      <c r="AB1622" s="323"/>
      <c r="AC1622" s="1014">
        <f t="shared" si="696"/>
        <v>0</v>
      </c>
      <c r="AD1622" s="1029"/>
      <c r="AF1622" s="3234">
        <f t="shared" si="687"/>
        <v>0</v>
      </c>
      <c r="AG1622" s="137">
        <f t="shared" si="688"/>
        <v>20961951.43</v>
      </c>
      <c r="AJ1622" s="137" t="s">
        <v>607</v>
      </c>
    </row>
    <row r="1623" spans="1:36" ht="30" x14ac:dyDescent="0.25">
      <c r="A1623" s="137">
        <v>1</v>
      </c>
      <c r="B1623" s="814" t="s">
        <v>423</v>
      </c>
      <c r="C1623" s="430"/>
      <c r="D1623" s="531"/>
      <c r="E1623" s="495">
        <f>E1624/4</f>
        <v>2000</v>
      </c>
      <c r="F1623" s="187">
        <f>F1624/4</f>
        <v>333.25</v>
      </c>
      <c r="G1623" s="187">
        <f>G1624/4</f>
        <v>444.86249999999995</v>
      </c>
      <c r="H1623" s="123">
        <f t="shared" si="697"/>
        <v>133.49212303075768</v>
      </c>
      <c r="I1623" s="1436"/>
      <c r="J1623" s="1436"/>
      <c r="K1623" s="521"/>
      <c r="L1623" s="521"/>
      <c r="M1623" s="521"/>
      <c r="N1623" s="521"/>
      <c r="O1623" s="521"/>
      <c r="P1623" s="521"/>
      <c r="Q1623" s="326"/>
      <c r="R1623" s="326"/>
      <c r="S1623" s="750"/>
      <c r="T1623" s="326"/>
      <c r="U1623" s="768"/>
      <c r="V1623" s="326"/>
      <c r="W1623" s="326"/>
      <c r="X1623" s="326"/>
      <c r="Y1623" s="326"/>
      <c r="Z1623" s="326"/>
      <c r="AA1623" s="940"/>
      <c r="AB1623" s="323"/>
      <c r="AC1623" s="1014">
        <f t="shared" si="696"/>
        <v>0</v>
      </c>
      <c r="AD1623" s="1029"/>
      <c r="AF1623" s="3234">
        <f t="shared" si="687"/>
        <v>0</v>
      </c>
      <c r="AG1623" s="137">
        <f t="shared" si="688"/>
        <v>0</v>
      </c>
      <c r="AJ1623" s="137" t="s">
        <v>607</v>
      </c>
    </row>
    <row r="1624" spans="1:36" ht="30" x14ac:dyDescent="0.25">
      <c r="A1624" s="137">
        <v>1</v>
      </c>
      <c r="B1624" s="4" t="s">
        <v>425</v>
      </c>
      <c r="C1624" s="430"/>
      <c r="D1624" s="531"/>
      <c r="E1624" s="495">
        <v>8000</v>
      </c>
      <c r="F1624" s="187">
        <f>ROUND(E1624/12*$B$4,0)</f>
        <v>1333</v>
      </c>
      <c r="G1624" s="187">
        <v>1779.4499999999998</v>
      </c>
      <c r="H1624" s="123">
        <f t="shared" si="697"/>
        <v>133.49212303075768</v>
      </c>
      <c r="I1624" s="1436"/>
      <c r="J1624" s="1436"/>
      <c r="K1624" s="521"/>
      <c r="L1624" s="521"/>
      <c r="M1624" s="521"/>
      <c r="N1624" s="521"/>
      <c r="O1624" s="521"/>
      <c r="P1624" s="521"/>
      <c r="Q1624" s="326"/>
      <c r="R1624" s="326"/>
      <c r="S1624" s="750"/>
      <c r="T1624" s="326"/>
      <c r="U1624" s="768"/>
      <c r="V1624" s="326"/>
      <c r="W1624" s="326"/>
      <c r="X1624" s="326"/>
      <c r="Y1624" s="326"/>
      <c r="Z1624" s="326"/>
      <c r="AA1624" s="940"/>
      <c r="AB1624" s="323"/>
      <c r="AC1624" s="1014">
        <f t="shared" si="696"/>
        <v>0</v>
      </c>
      <c r="AD1624" s="1029"/>
      <c r="AF1624" s="3234">
        <f t="shared" si="687"/>
        <v>0</v>
      </c>
      <c r="AG1624" s="137">
        <f t="shared" si="688"/>
        <v>0</v>
      </c>
      <c r="AJ1624" s="2186" t="s">
        <v>607</v>
      </c>
    </row>
    <row r="1625" spans="1:36" ht="29.25" x14ac:dyDescent="0.25">
      <c r="A1625" s="137">
        <v>1</v>
      </c>
      <c r="B1625" s="520" t="s">
        <v>304</v>
      </c>
      <c r="C1625" s="430"/>
      <c r="D1625" s="531"/>
      <c r="E1625" s="495">
        <f>(E1627+E1628)/9.4</f>
        <v>43906.914893617017</v>
      </c>
      <c r="F1625" s="187">
        <f>(F1627+F1628)/9.4</f>
        <v>7317.8723404255315</v>
      </c>
      <c r="G1625" s="187">
        <f>(G1627+G1628)/9.4</f>
        <v>7285.2436170212768</v>
      </c>
      <c r="H1625" s="123">
        <f t="shared" si="697"/>
        <v>99.554122812118393</v>
      </c>
      <c r="I1625" s="1436"/>
      <c r="J1625" s="1436"/>
      <c r="K1625" s="521"/>
      <c r="L1625" s="521"/>
      <c r="M1625" s="521"/>
      <c r="N1625" s="521"/>
      <c r="O1625" s="521"/>
      <c r="P1625" s="521"/>
      <c r="Q1625" s="326"/>
      <c r="R1625" s="326"/>
      <c r="S1625" s="750"/>
      <c r="T1625" s="326"/>
      <c r="U1625" s="768"/>
      <c r="V1625" s="326"/>
      <c r="W1625" s="326"/>
      <c r="X1625" s="326"/>
      <c r="Y1625" s="326"/>
      <c r="Z1625" s="326"/>
      <c r="AA1625" s="940"/>
      <c r="AB1625" s="323"/>
      <c r="AC1625" s="1014">
        <f t="shared" si="696"/>
        <v>0</v>
      </c>
      <c r="AD1625" s="1029"/>
      <c r="AF1625" s="3234">
        <f t="shared" si="687"/>
        <v>0</v>
      </c>
      <c r="AG1625" s="137">
        <f t="shared" si="688"/>
        <v>0</v>
      </c>
      <c r="AJ1625" s="137" t="s">
        <v>607</v>
      </c>
    </row>
    <row r="1626" spans="1:36" x14ac:dyDescent="0.25">
      <c r="A1626" s="137">
        <v>1</v>
      </c>
      <c r="B1626" s="4" t="s">
        <v>313</v>
      </c>
      <c r="C1626" s="430"/>
      <c r="D1626" s="531"/>
      <c r="E1626" s="495">
        <f>(E1627+E1628)/9.4</f>
        <v>43906.914893617017</v>
      </c>
      <c r="F1626" s="187">
        <f>(F1627+F1628)/9.4</f>
        <v>7317.8723404255315</v>
      </c>
      <c r="G1626" s="187">
        <f>(G1627+G1628)/9.4</f>
        <v>7285.2436170212768</v>
      </c>
      <c r="H1626" s="123">
        <f t="shared" si="697"/>
        <v>99.554122812118393</v>
      </c>
      <c r="I1626" s="1436"/>
      <c r="J1626" s="1436"/>
      <c r="K1626" s="521"/>
      <c r="L1626" s="521"/>
      <c r="M1626" s="521"/>
      <c r="N1626" s="521"/>
      <c r="O1626" s="521"/>
      <c r="P1626" s="521"/>
      <c r="Q1626" s="326"/>
      <c r="R1626" s="326"/>
      <c r="S1626" s="750"/>
      <c r="T1626" s="326"/>
      <c r="U1626" s="768"/>
      <c r="V1626" s="326"/>
      <c r="W1626" s="326"/>
      <c r="X1626" s="326"/>
      <c r="Y1626" s="326"/>
      <c r="Z1626" s="326"/>
      <c r="AA1626" s="940"/>
      <c r="AB1626" s="323"/>
      <c r="AC1626" s="1014">
        <f t="shared" si="696"/>
        <v>0</v>
      </c>
      <c r="AD1626" s="1029"/>
      <c r="AF1626" s="3234">
        <f t="shared" si="687"/>
        <v>0</v>
      </c>
      <c r="AG1626" s="137">
        <f t="shared" si="688"/>
        <v>0</v>
      </c>
      <c r="AJ1626" s="137" t="s">
        <v>607</v>
      </c>
    </row>
    <row r="1627" spans="1:36" x14ac:dyDescent="0.25">
      <c r="A1627" s="137">
        <v>1</v>
      </c>
      <c r="B1627" s="534" t="s">
        <v>314</v>
      </c>
      <c r="C1627" s="453"/>
      <c r="D1627" s="531"/>
      <c r="E1627" s="495">
        <v>412725</v>
      </c>
      <c r="F1627" s="187">
        <f>ROUND(E1627/12*$B$4,0)</f>
        <v>68788</v>
      </c>
      <c r="G1627" s="187">
        <v>68481.290000000008</v>
      </c>
      <c r="H1627" s="123">
        <f t="shared" si="697"/>
        <v>99.554122812118408</v>
      </c>
      <c r="I1627" s="1436"/>
      <c r="J1627" s="1436"/>
      <c r="K1627" s="521"/>
      <c r="L1627" s="521"/>
      <c r="M1627" s="521"/>
      <c r="N1627" s="521"/>
      <c r="O1627" s="521"/>
      <c r="P1627" s="521"/>
      <c r="Q1627" s="326"/>
      <c r="R1627" s="326"/>
      <c r="S1627" s="750"/>
      <c r="T1627" s="326">
        <f>Z1627-Y1627-V1627</f>
        <v>0</v>
      </c>
      <c r="U1627" s="768"/>
      <c r="V1627" s="326"/>
      <c r="W1627" s="326"/>
      <c r="X1627" s="326"/>
      <c r="Y1627" s="326"/>
      <c r="Z1627" s="326"/>
      <c r="AA1627" s="940"/>
      <c r="AB1627" s="323"/>
      <c r="AC1627" s="1014">
        <f t="shared" si="696"/>
        <v>0</v>
      </c>
      <c r="AD1627" s="1029"/>
      <c r="AF1627" s="3234">
        <f t="shared" si="687"/>
        <v>0</v>
      </c>
      <c r="AG1627" s="137">
        <f t="shared" si="688"/>
        <v>0</v>
      </c>
      <c r="AJ1627" s="2186" t="s">
        <v>607</v>
      </c>
    </row>
    <row r="1628" spans="1:36" x14ac:dyDescent="0.25">
      <c r="A1628" s="137">
        <v>1</v>
      </c>
      <c r="B1628" s="534" t="s">
        <v>318</v>
      </c>
      <c r="C1628" s="419"/>
      <c r="D1628" s="9"/>
      <c r="E1628" s="493"/>
      <c r="F1628" s="123">
        <f>ROUND(E1628/12*$B$4,0)</f>
        <v>0</v>
      </c>
      <c r="G1628" s="1697">
        <v>0</v>
      </c>
      <c r="H1628" s="123"/>
      <c r="I1628" s="1436"/>
      <c r="J1628" s="1436"/>
      <c r="K1628" s="122"/>
      <c r="L1628" s="122"/>
      <c r="M1628" s="122"/>
      <c r="N1628" s="122"/>
      <c r="O1628" s="122"/>
      <c r="P1628" s="122"/>
      <c r="Q1628" s="326"/>
      <c r="R1628" s="326"/>
      <c r="S1628" s="750"/>
      <c r="T1628" s="326">
        <f>Z1628-Y1628-V1628</f>
        <v>0</v>
      </c>
      <c r="U1628" s="768"/>
      <c r="V1628" s="326"/>
      <c r="W1628" s="326"/>
      <c r="X1628" s="326"/>
      <c r="Y1628" s="326"/>
      <c r="Z1628" s="326"/>
      <c r="AA1628" s="1698"/>
      <c r="AB1628" s="323"/>
      <c r="AC1628" s="1014">
        <f t="shared" si="696"/>
        <v>0</v>
      </c>
      <c r="AD1628" s="1029"/>
      <c r="AF1628" s="3234">
        <f t="shared" si="687"/>
        <v>0</v>
      </c>
      <c r="AG1628" s="137">
        <f t="shared" si="688"/>
        <v>0</v>
      </c>
      <c r="AJ1628" s="3310" t="s">
        <v>607</v>
      </c>
    </row>
    <row r="1629" spans="1:36" x14ac:dyDescent="0.25">
      <c r="A1629" s="137">
        <v>1</v>
      </c>
      <c r="B1629" s="470" t="s">
        <v>255</v>
      </c>
      <c r="C1629" s="419"/>
      <c r="D1629" s="9"/>
      <c r="E1629" s="494">
        <f>E1622</f>
        <v>2000</v>
      </c>
      <c r="F1629" s="523">
        <f>F1622</f>
        <v>333.25</v>
      </c>
      <c r="G1629" s="523">
        <f>G1622</f>
        <v>444.86249999999995</v>
      </c>
      <c r="H1629" s="123">
        <f>G1629/F1629*100</f>
        <v>133.49212303075768</v>
      </c>
      <c r="I1629" s="1436"/>
      <c r="J1629" s="1436"/>
      <c r="K1629" s="122"/>
      <c r="L1629" s="122"/>
      <c r="M1629" s="122"/>
      <c r="N1629" s="122"/>
      <c r="O1629" s="122"/>
      <c r="P1629" s="122"/>
      <c r="Q1629" s="326"/>
      <c r="R1629" s="326"/>
      <c r="S1629" s="750"/>
      <c r="T1629" s="326"/>
      <c r="U1629" s="768"/>
      <c r="V1629" s="326"/>
      <c r="W1629" s="326"/>
      <c r="X1629" s="326"/>
      <c r="Y1629" s="326"/>
      <c r="Z1629" s="326"/>
      <c r="AA1629" s="909"/>
      <c r="AB1629" s="323"/>
      <c r="AC1629" s="1014">
        <f t="shared" si="696"/>
        <v>0</v>
      </c>
      <c r="AD1629" s="1029"/>
      <c r="AF1629" s="3234">
        <f t="shared" si="687"/>
        <v>0</v>
      </c>
      <c r="AG1629" s="137">
        <f t="shared" si="688"/>
        <v>0</v>
      </c>
      <c r="AJ1629" s="137" t="s">
        <v>607</v>
      </c>
    </row>
    <row r="1630" spans="1:36" ht="29.25" x14ac:dyDescent="0.25">
      <c r="A1630" s="137">
        <v>1</v>
      </c>
      <c r="B1630" s="470" t="s">
        <v>256</v>
      </c>
      <c r="C1630" s="430"/>
      <c r="D1630" s="4"/>
      <c r="E1630" s="3068">
        <f>E1625</f>
        <v>43906.914893617017</v>
      </c>
      <c r="F1630" s="523">
        <f>F1625</f>
        <v>7317.8723404255315</v>
      </c>
      <c r="G1630" s="523">
        <f>G1625</f>
        <v>7285.2436170212768</v>
      </c>
      <c r="H1630" s="183">
        <f>G1630/F1630*100</f>
        <v>99.554122812118393</v>
      </c>
      <c r="I1630" s="1436"/>
      <c r="J1630" s="1436"/>
      <c r="K1630" s="122"/>
      <c r="L1630" s="122"/>
      <c r="M1630" s="122"/>
      <c r="N1630" s="122"/>
      <c r="O1630" s="122"/>
      <c r="P1630" s="122"/>
      <c r="Q1630" s="326"/>
      <c r="R1630" s="326"/>
      <c r="S1630" s="750"/>
      <c r="T1630" s="326">
        <f>Z1630-Y1630-V1630</f>
        <v>0</v>
      </c>
      <c r="U1630" s="768"/>
      <c r="V1630" s="326"/>
      <c r="W1630" s="326"/>
      <c r="X1630" s="326"/>
      <c r="Y1630" s="326"/>
      <c r="Z1630" s="326"/>
      <c r="AA1630" s="909"/>
      <c r="AB1630" s="323"/>
      <c r="AC1630" s="1014">
        <f t="shared" si="696"/>
        <v>0</v>
      </c>
      <c r="AD1630" s="1029"/>
      <c r="AF1630" s="3234">
        <f t="shared" si="687"/>
        <v>0</v>
      </c>
      <c r="AG1630" s="137">
        <f t="shared" si="688"/>
        <v>0</v>
      </c>
      <c r="AJ1630" s="137" t="s">
        <v>607</v>
      </c>
    </row>
    <row r="1631" spans="1:36" ht="15.75" thickBot="1" x14ac:dyDescent="0.3">
      <c r="A1631" s="137">
        <v>1</v>
      </c>
      <c r="B1631" s="1355" t="s">
        <v>133</v>
      </c>
      <c r="C1631" s="149"/>
      <c r="D1631" s="1355"/>
      <c r="E1631" s="494">
        <f>E1622+E1627/4.2+E1628/4.2</f>
        <v>100267.85714285714</v>
      </c>
      <c r="F1631" s="1661">
        <f>F1622+F1627/4.2+F1628/4.2</f>
        <v>16711.345238095237</v>
      </c>
      <c r="G1631" s="1661">
        <f>G1622+G1627/4.2+G1628/4.2</f>
        <v>16749.93154761905</v>
      </c>
      <c r="H1631" s="1661">
        <f>G1631/F1631*100</f>
        <v>100.23089888320811</v>
      </c>
      <c r="I1631" s="1631"/>
      <c r="J1631" s="1631"/>
      <c r="K1631" s="1562"/>
      <c r="L1631" s="1562"/>
      <c r="M1631" s="1562"/>
      <c r="N1631" s="1562"/>
      <c r="O1631" s="1562"/>
      <c r="P1631" s="1562"/>
      <c r="Q1631" s="331">
        <f t="shared" ref="Q1631:Z1631" si="699">Q1622</f>
        <v>125712.63</v>
      </c>
      <c r="R1631" s="331">
        <f t="shared" ref="R1631" si="700">R1622</f>
        <v>125712.63</v>
      </c>
      <c r="S1631" s="872">
        <f t="shared" si="699"/>
        <v>20952.105</v>
      </c>
      <c r="T1631" s="331">
        <f t="shared" si="699"/>
        <v>20961.951430000001</v>
      </c>
      <c r="U1631" s="770">
        <f t="shared" si="699"/>
        <v>0</v>
      </c>
      <c r="V1631" s="331">
        <f t="shared" si="699"/>
        <v>0</v>
      </c>
      <c r="W1631" s="331">
        <f t="shared" si="699"/>
        <v>9.8464300000014191</v>
      </c>
      <c r="X1631" s="331">
        <f t="shared" si="699"/>
        <v>0</v>
      </c>
      <c r="Y1631" s="331">
        <f t="shared" si="699"/>
        <v>0</v>
      </c>
      <c r="Z1631" s="331">
        <f t="shared" si="699"/>
        <v>20961.951430000001</v>
      </c>
      <c r="AA1631" s="1662"/>
      <c r="AB1631" s="900">
        <v>200.48930000000061</v>
      </c>
      <c r="AC1631" s="1014">
        <f t="shared" si="696"/>
        <v>0</v>
      </c>
      <c r="AD1631" s="1029"/>
      <c r="AF1631" s="3234">
        <f t="shared" si="687"/>
        <v>0</v>
      </c>
      <c r="AG1631" s="137">
        <f t="shared" si="688"/>
        <v>20961951.43</v>
      </c>
      <c r="AJ1631" s="137" t="s">
        <v>607</v>
      </c>
    </row>
    <row r="1632" spans="1:36" ht="15.75" thickBot="1" x14ac:dyDescent="0.3">
      <c r="A1632" s="137">
        <v>1</v>
      </c>
      <c r="B1632" s="1446" t="s">
        <v>272</v>
      </c>
      <c r="C1632" s="1446"/>
      <c r="D1632" s="1446"/>
      <c r="E1632" s="227"/>
      <c r="F1632" s="702"/>
      <c r="G1632" s="702"/>
      <c r="H1632" s="702"/>
      <c r="I1632" s="1406"/>
      <c r="J1632" s="1406"/>
      <c r="K1632" s="702"/>
      <c r="L1632" s="702"/>
      <c r="M1632" s="702"/>
      <c r="N1632" s="702"/>
      <c r="O1632" s="702"/>
      <c r="P1632" s="702"/>
      <c r="Q1632" s="332">
        <f t="shared" ref="Q1632:S1632" si="701">SUM(Q1631)</f>
        <v>125712.63</v>
      </c>
      <c r="R1632" s="332">
        <f t="shared" ref="R1632" si="702">SUM(R1631)</f>
        <v>125712.63</v>
      </c>
      <c r="S1632" s="751">
        <f t="shared" si="701"/>
        <v>20952.105</v>
      </c>
      <c r="T1632" s="332">
        <f>Z1632-Y1632-V1632</f>
        <v>20961.951430000001</v>
      </c>
      <c r="U1632" s="773"/>
      <c r="V1632" s="156"/>
      <c r="W1632" s="332">
        <f>SUM(W1631)</f>
        <v>9.8464300000014191</v>
      </c>
      <c r="X1632" s="332">
        <f>SUM(X1631)</f>
        <v>0</v>
      </c>
      <c r="Y1632" s="156">
        <f>SUM(Y1631)</f>
        <v>0</v>
      </c>
      <c r="Z1632" s="332">
        <f>SUM(Z1631)</f>
        <v>20961.951430000001</v>
      </c>
      <c r="AA1632" s="1620"/>
      <c r="AB1632" s="858">
        <f>SUM(AB1631)</f>
        <v>200.48930000000061</v>
      </c>
      <c r="AC1632" s="1014">
        <f t="shared" si="696"/>
        <v>0</v>
      </c>
      <c r="AD1632" s="1029"/>
      <c r="AF1632" s="3234">
        <f t="shared" si="687"/>
        <v>0</v>
      </c>
      <c r="AG1632" s="137">
        <f t="shared" si="688"/>
        <v>20961951.43</v>
      </c>
      <c r="AJ1632" s="137" t="s">
        <v>607</v>
      </c>
    </row>
    <row r="1633" spans="1:36" x14ac:dyDescent="0.25">
      <c r="A1633" s="137">
        <v>1</v>
      </c>
      <c r="B1633" s="1653"/>
      <c r="C1633" s="1654"/>
      <c r="D1633" s="1653"/>
      <c r="E1633" s="230"/>
      <c r="F1633" s="739"/>
      <c r="G1633" s="739"/>
      <c r="H1633" s="739"/>
      <c r="I1633" s="1428"/>
      <c r="J1633" s="1428"/>
      <c r="K1633" s="739"/>
      <c r="L1633" s="739"/>
      <c r="M1633" s="739"/>
      <c r="N1633" s="739"/>
      <c r="O1633" s="739"/>
      <c r="P1633" s="739"/>
      <c r="Q1633" s="325"/>
      <c r="R1633" s="325"/>
      <c r="S1633" s="749"/>
      <c r="T1633" s="325">
        <f>Z1633-Y1633-V1633</f>
        <v>0</v>
      </c>
      <c r="U1633" s="771"/>
      <c r="V1633" s="325"/>
      <c r="W1633" s="325"/>
      <c r="X1633" s="325"/>
      <c r="Y1633" s="325"/>
      <c r="Z1633" s="325"/>
      <c r="AA1633" s="931"/>
      <c r="AB1633" s="365"/>
      <c r="AC1633" s="1014">
        <f t="shared" si="696"/>
        <v>0</v>
      </c>
      <c r="AD1633" s="1029"/>
      <c r="AF1633" s="3234">
        <f t="shared" si="687"/>
        <v>0</v>
      </c>
      <c r="AG1633" s="137">
        <f t="shared" si="688"/>
        <v>0</v>
      </c>
      <c r="AJ1633" s="137" t="s">
        <v>608</v>
      </c>
    </row>
    <row r="1634" spans="1:36" ht="43.5" x14ac:dyDescent="0.25">
      <c r="A1634" s="137">
        <v>1</v>
      </c>
      <c r="B1634" s="1019" t="s">
        <v>357</v>
      </c>
      <c r="C1634" s="1019"/>
      <c r="D1634" s="1457"/>
      <c r="E1634" s="222"/>
      <c r="F1634" s="187"/>
      <c r="G1634" s="187"/>
      <c r="H1634" s="187"/>
      <c r="I1634" s="1436"/>
      <c r="J1634" s="1436"/>
      <c r="K1634" s="521"/>
      <c r="L1634" s="521"/>
      <c r="M1634" s="521"/>
      <c r="N1634" s="521"/>
      <c r="O1634" s="521"/>
      <c r="P1634" s="521"/>
      <c r="Q1634" s="326"/>
      <c r="R1634" s="326"/>
      <c r="S1634" s="750"/>
      <c r="T1634" s="326">
        <f>Z1634-Y1634-V1634</f>
        <v>0</v>
      </c>
      <c r="U1634" s="768"/>
      <c r="V1634" s="326"/>
      <c r="W1634" s="326"/>
      <c r="X1634" s="326"/>
      <c r="Y1634" s="326"/>
      <c r="Z1634" s="326"/>
      <c r="AA1634" s="940"/>
      <c r="AB1634" s="323"/>
      <c r="AC1634" s="1014">
        <f t="shared" si="696"/>
        <v>0</v>
      </c>
      <c r="AD1634" s="1029"/>
      <c r="AF1634" s="3234">
        <f t="shared" si="687"/>
        <v>0</v>
      </c>
      <c r="AG1634" s="137">
        <f t="shared" si="688"/>
        <v>0</v>
      </c>
      <c r="AJ1634" s="2186" t="s">
        <v>608</v>
      </c>
    </row>
    <row r="1635" spans="1:36" x14ac:dyDescent="0.25">
      <c r="A1635" s="137">
        <v>1</v>
      </c>
      <c r="B1635" s="466" t="s">
        <v>191</v>
      </c>
      <c r="C1635" s="1565"/>
      <c r="D1635" s="531"/>
      <c r="E1635" s="222"/>
      <c r="F1635" s="521"/>
      <c r="G1635" s="521"/>
      <c r="H1635" s="521"/>
      <c r="I1635" s="1436"/>
      <c r="J1635" s="1436"/>
      <c r="K1635" s="521"/>
      <c r="L1635" s="521"/>
      <c r="M1635" s="521"/>
      <c r="N1635" s="521"/>
      <c r="O1635" s="521"/>
      <c r="P1635" s="521"/>
      <c r="Q1635" s="326"/>
      <c r="R1635" s="326"/>
      <c r="S1635" s="871"/>
      <c r="T1635" s="326">
        <f>Z1635-Y1635-V1635</f>
        <v>0</v>
      </c>
      <c r="U1635" s="768"/>
      <c r="V1635" s="326"/>
      <c r="W1635" s="326">
        <f>T1635-S1635</f>
        <v>0</v>
      </c>
      <c r="X1635" s="326"/>
      <c r="Y1635" s="326"/>
      <c r="Z1635" s="326"/>
      <c r="AA1635" s="957"/>
      <c r="AB1635" s="323"/>
      <c r="AC1635" s="1014">
        <f t="shared" si="696"/>
        <v>0</v>
      </c>
      <c r="AD1635" s="1029"/>
      <c r="AF1635" s="3234">
        <f t="shared" si="687"/>
        <v>0</v>
      </c>
      <c r="AG1635" s="137">
        <f t="shared" si="688"/>
        <v>0</v>
      </c>
      <c r="AJ1635" s="2186" t="s">
        <v>608</v>
      </c>
    </row>
    <row r="1636" spans="1:36" ht="29.25" x14ac:dyDescent="0.25">
      <c r="A1636" s="137">
        <v>1</v>
      </c>
      <c r="B1636" s="2181" t="s">
        <v>303</v>
      </c>
      <c r="C1636" s="430"/>
      <c r="D1636" s="531"/>
      <c r="E1636" s="495">
        <f>E1637</f>
        <v>11000</v>
      </c>
      <c r="F1636" s="829">
        <f>F1637</f>
        <v>1833.25</v>
      </c>
      <c r="G1636" s="829">
        <f>G1637</f>
        <v>2013.5275000000001</v>
      </c>
      <c r="H1636" s="123">
        <f t="shared" ref="H1636:H1645" si="703">G1636/F1636*100</f>
        <v>109.83376517114417</v>
      </c>
      <c r="I1636" s="1436"/>
      <c r="J1636" s="1436"/>
      <c r="K1636" s="521"/>
      <c r="L1636" s="521"/>
      <c r="M1636" s="521"/>
      <c r="N1636" s="521"/>
      <c r="O1636" s="521"/>
      <c r="P1636" s="521"/>
      <c r="Q1636" s="326">
        <v>98155.8</v>
      </c>
      <c r="R1636" s="326">
        <v>98155.8</v>
      </c>
      <c r="S1636" s="750">
        <f t="shared" ref="S1636" si="704">Q1636/12*$B$4+(R1636-Q1636)/11*1</f>
        <v>16359.300000000001</v>
      </c>
      <c r="T1636" s="326">
        <f>Z1636-Y1636-V1636</f>
        <v>16508.724720000002</v>
      </c>
      <c r="U1636" s="768"/>
      <c r="V1636" s="326"/>
      <c r="W1636" s="326">
        <f>T1636-S1636</f>
        <v>149.42472000000089</v>
      </c>
      <c r="X1636" s="326"/>
      <c r="Y1636" s="326">
        <v>0</v>
      </c>
      <c r="Z1636" s="326">
        <v>16508.724720000002</v>
      </c>
      <c r="AA1636" s="956"/>
      <c r="AB1636" s="323"/>
      <c r="AC1636" s="1014">
        <f t="shared" si="696"/>
        <v>0</v>
      </c>
      <c r="AD1636" s="1029"/>
      <c r="AF1636" s="3234">
        <f t="shared" si="687"/>
        <v>0</v>
      </c>
      <c r="AG1636" s="137">
        <f t="shared" si="688"/>
        <v>16508724.720000003</v>
      </c>
      <c r="AJ1636" s="2186" t="s">
        <v>608</v>
      </c>
    </row>
    <row r="1637" spans="1:36" ht="30" x14ac:dyDescent="0.25">
      <c r="A1637" s="137">
        <v>1</v>
      </c>
      <c r="B1637" s="478" t="s">
        <v>423</v>
      </c>
      <c r="C1637" s="430"/>
      <c r="D1637" s="531"/>
      <c r="E1637" s="495">
        <f>E1638/4</f>
        <v>11000</v>
      </c>
      <c r="F1637" s="829">
        <f>F1638/4</f>
        <v>1833.25</v>
      </c>
      <c r="G1637" s="829">
        <f>G1638/4</f>
        <v>2013.5275000000001</v>
      </c>
      <c r="H1637" s="123">
        <f t="shared" si="703"/>
        <v>109.83376517114417</v>
      </c>
      <c r="I1637" s="1436"/>
      <c r="J1637" s="1436"/>
      <c r="K1637" s="521"/>
      <c r="L1637" s="521"/>
      <c r="M1637" s="521"/>
      <c r="N1637" s="521"/>
      <c r="O1637" s="521"/>
      <c r="P1637" s="521"/>
      <c r="Q1637" s="326"/>
      <c r="R1637" s="326"/>
      <c r="S1637" s="750"/>
      <c r="T1637" s="326"/>
      <c r="U1637" s="768"/>
      <c r="V1637" s="326"/>
      <c r="W1637" s="326"/>
      <c r="X1637" s="326"/>
      <c r="Y1637" s="326"/>
      <c r="Z1637" s="326"/>
      <c r="AA1637" s="956"/>
      <c r="AB1637" s="323"/>
      <c r="AC1637" s="1014">
        <f t="shared" si="696"/>
        <v>0</v>
      </c>
      <c r="AD1637" s="1029"/>
      <c r="AF1637" s="3234">
        <f t="shared" si="687"/>
        <v>0</v>
      </c>
      <c r="AG1637" s="137">
        <f t="shared" si="688"/>
        <v>0</v>
      </c>
      <c r="AJ1637" s="2186" t="s">
        <v>608</v>
      </c>
    </row>
    <row r="1638" spans="1:36" ht="30" x14ac:dyDescent="0.25">
      <c r="A1638" s="137">
        <v>1</v>
      </c>
      <c r="B1638" s="307" t="s">
        <v>425</v>
      </c>
      <c r="C1638" s="430"/>
      <c r="D1638" s="531"/>
      <c r="E1638" s="495">
        <v>44000</v>
      </c>
      <c r="F1638" s="829">
        <f>ROUND(E1638/12*$B$4,0)</f>
        <v>7333</v>
      </c>
      <c r="G1638" s="829">
        <v>8054.1100000000006</v>
      </c>
      <c r="H1638" s="123">
        <f t="shared" si="703"/>
        <v>109.83376517114417</v>
      </c>
      <c r="I1638" s="1436"/>
      <c r="J1638" s="1436"/>
      <c r="K1638" s="521"/>
      <c r="L1638" s="521"/>
      <c r="M1638" s="521"/>
      <c r="N1638" s="521"/>
      <c r="O1638" s="521"/>
      <c r="P1638" s="521"/>
      <c r="Q1638" s="326"/>
      <c r="R1638" s="326"/>
      <c r="S1638" s="750"/>
      <c r="T1638" s="326"/>
      <c r="U1638" s="768"/>
      <c r="V1638" s="326"/>
      <c r="W1638" s="326"/>
      <c r="X1638" s="326"/>
      <c r="Y1638" s="326"/>
      <c r="Z1638" s="326"/>
      <c r="AA1638" s="956"/>
      <c r="AB1638" s="323"/>
      <c r="AC1638" s="1014">
        <f t="shared" si="696"/>
        <v>0</v>
      </c>
      <c r="AD1638" s="1029"/>
      <c r="AF1638" s="3234">
        <f t="shared" si="687"/>
        <v>0</v>
      </c>
      <c r="AG1638" s="137">
        <f t="shared" si="688"/>
        <v>0</v>
      </c>
      <c r="AJ1638" s="2186" t="s">
        <v>608</v>
      </c>
    </row>
    <row r="1639" spans="1:36" ht="29.25" x14ac:dyDescent="0.25">
      <c r="A1639" s="137">
        <v>1</v>
      </c>
      <c r="B1639" s="2181" t="s">
        <v>304</v>
      </c>
      <c r="C1639" s="430"/>
      <c r="D1639" s="531"/>
      <c r="E1639" s="495">
        <f>E1640</f>
        <v>30265.957446808508</v>
      </c>
      <c r="F1639" s="829">
        <f>F1640</f>
        <v>5044.255319148936</v>
      </c>
      <c r="G1639" s="829">
        <f>G1640</f>
        <v>5053.094680851068</v>
      </c>
      <c r="H1639" s="123">
        <f t="shared" si="703"/>
        <v>100.17523620718754</v>
      </c>
      <c r="I1639" s="1436"/>
      <c r="J1639" s="1436"/>
      <c r="K1639" s="521"/>
      <c r="L1639" s="521"/>
      <c r="M1639" s="521"/>
      <c r="N1639" s="521"/>
      <c r="O1639" s="521"/>
      <c r="P1639" s="521"/>
      <c r="Q1639" s="326"/>
      <c r="R1639" s="326"/>
      <c r="S1639" s="750"/>
      <c r="T1639" s="326"/>
      <c r="U1639" s="768"/>
      <c r="V1639" s="326"/>
      <c r="W1639" s="326"/>
      <c r="X1639" s="326"/>
      <c r="Y1639" s="326"/>
      <c r="Z1639" s="326"/>
      <c r="AA1639" s="956"/>
      <c r="AB1639" s="323"/>
      <c r="AC1639" s="1014">
        <f t="shared" si="696"/>
        <v>0</v>
      </c>
      <c r="AD1639" s="1029"/>
      <c r="AF1639" s="3234">
        <f t="shared" si="687"/>
        <v>0</v>
      </c>
      <c r="AG1639" s="137">
        <f t="shared" si="688"/>
        <v>0</v>
      </c>
      <c r="AJ1639" s="2186" t="s">
        <v>608</v>
      </c>
    </row>
    <row r="1640" spans="1:36" x14ac:dyDescent="0.25">
      <c r="A1640" s="137">
        <v>1</v>
      </c>
      <c r="B1640" s="307" t="s">
        <v>313</v>
      </c>
      <c r="C1640" s="430"/>
      <c r="D1640" s="531"/>
      <c r="E1640" s="495">
        <f>E1641/9.4+E1642/9.4</f>
        <v>30265.957446808508</v>
      </c>
      <c r="F1640" s="829">
        <f>F1641/9.4+F1642/9.4</f>
        <v>5044.255319148936</v>
      </c>
      <c r="G1640" s="829">
        <f>G1641/9.4+G1642/9.4</f>
        <v>5053.094680851068</v>
      </c>
      <c r="H1640" s="123">
        <f t="shared" si="703"/>
        <v>100.17523620718754</v>
      </c>
      <c r="I1640" s="1436"/>
      <c r="J1640" s="1436"/>
      <c r="K1640" s="521"/>
      <c r="L1640" s="521"/>
      <c r="M1640" s="521"/>
      <c r="N1640" s="521"/>
      <c r="O1640" s="521"/>
      <c r="P1640" s="521"/>
      <c r="Q1640" s="326"/>
      <c r="R1640" s="326"/>
      <c r="S1640" s="750"/>
      <c r="T1640" s="326"/>
      <c r="U1640" s="768"/>
      <c r="V1640" s="326"/>
      <c r="W1640" s="326"/>
      <c r="X1640" s="326"/>
      <c r="Y1640" s="326"/>
      <c r="Z1640" s="326"/>
      <c r="AA1640" s="956"/>
      <c r="AB1640" s="323"/>
      <c r="AC1640" s="1014">
        <f t="shared" si="696"/>
        <v>0</v>
      </c>
      <c r="AD1640" s="1029"/>
      <c r="AF1640" s="3234">
        <f t="shared" si="687"/>
        <v>0</v>
      </c>
      <c r="AG1640" s="137">
        <f t="shared" si="688"/>
        <v>0</v>
      </c>
      <c r="AJ1640" s="2186" t="s">
        <v>608</v>
      </c>
    </row>
    <row r="1641" spans="1:36" x14ac:dyDescent="0.25">
      <c r="A1641" s="137">
        <v>1</v>
      </c>
      <c r="B1641" s="477" t="s">
        <v>314</v>
      </c>
      <c r="C1641" s="430"/>
      <c r="D1641" s="531"/>
      <c r="E1641" s="495">
        <v>279800</v>
      </c>
      <c r="F1641" s="829">
        <f>ROUND(E1641/12*$B$4,0)</f>
        <v>46633</v>
      </c>
      <c r="G1641" s="829">
        <v>46943.470000000038</v>
      </c>
      <c r="H1641" s="123">
        <f t="shared" si="703"/>
        <v>100.66577316492619</v>
      </c>
      <c r="I1641" s="1436"/>
      <c r="J1641" s="1436"/>
      <c r="K1641" s="521"/>
      <c r="L1641" s="521"/>
      <c r="M1641" s="521"/>
      <c r="N1641" s="521"/>
      <c r="O1641" s="521"/>
      <c r="P1641" s="521"/>
      <c r="Q1641" s="326"/>
      <c r="R1641" s="326"/>
      <c r="S1641" s="750"/>
      <c r="T1641" s="326"/>
      <c r="U1641" s="768"/>
      <c r="V1641" s="326"/>
      <c r="W1641" s="326"/>
      <c r="X1641" s="326"/>
      <c r="Y1641" s="326"/>
      <c r="Z1641" s="326"/>
      <c r="AA1641" s="956"/>
      <c r="AB1641" s="323"/>
      <c r="AC1641" s="1014">
        <f t="shared" si="696"/>
        <v>0</v>
      </c>
      <c r="AD1641" s="1029"/>
      <c r="AF1641" s="3234">
        <f t="shared" ref="AF1641:AF1670" si="705">T1641+V1641+Y1641-Z1641</f>
        <v>0</v>
      </c>
      <c r="AG1641" s="137">
        <f t="shared" ref="AG1641:AG1670" si="706">Z1641*1000-AF1641</f>
        <v>0</v>
      </c>
      <c r="AJ1641" s="2186" t="s">
        <v>608</v>
      </c>
    </row>
    <row r="1642" spans="1:36" x14ac:dyDescent="0.25">
      <c r="A1642" s="137">
        <v>1</v>
      </c>
      <c r="B1642" s="477" t="s">
        <v>318</v>
      </c>
      <c r="C1642" s="430"/>
      <c r="D1642" s="531"/>
      <c r="E1642" s="495">
        <v>4700</v>
      </c>
      <c r="F1642" s="829">
        <f>ROUND(E1642/12*$B$4,0)</f>
        <v>783</v>
      </c>
      <c r="G1642" s="829">
        <v>555.62</v>
      </c>
      <c r="H1642" s="123">
        <f t="shared" si="703"/>
        <v>70.960408684546621</v>
      </c>
      <c r="I1642" s="1436"/>
      <c r="J1642" s="1436"/>
      <c r="K1642" s="521"/>
      <c r="L1642" s="521"/>
      <c r="M1642" s="521"/>
      <c r="N1642" s="521"/>
      <c r="O1642" s="521"/>
      <c r="P1642" s="521"/>
      <c r="Q1642" s="326"/>
      <c r="R1642" s="326"/>
      <c r="S1642" s="750"/>
      <c r="T1642" s="326"/>
      <c r="U1642" s="768"/>
      <c r="V1642" s="326"/>
      <c r="W1642" s="326"/>
      <c r="X1642" s="326"/>
      <c r="Y1642" s="326"/>
      <c r="Z1642" s="326"/>
      <c r="AA1642" s="956"/>
      <c r="AB1642" s="323"/>
      <c r="AC1642" s="1014">
        <f t="shared" si="696"/>
        <v>0</v>
      </c>
      <c r="AD1642" s="1029"/>
      <c r="AF1642" s="3234">
        <f t="shared" si="705"/>
        <v>0</v>
      </c>
      <c r="AG1642" s="137">
        <f t="shared" si="706"/>
        <v>0</v>
      </c>
      <c r="AJ1642" s="2186" t="s">
        <v>608</v>
      </c>
    </row>
    <row r="1643" spans="1:36" x14ac:dyDescent="0.25">
      <c r="A1643" s="137">
        <v>1</v>
      </c>
      <c r="B1643" s="470" t="s">
        <v>255</v>
      </c>
      <c r="C1643" s="430"/>
      <c r="D1643" s="531"/>
      <c r="E1643" s="494">
        <f>E1636</f>
        <v>11000</v>
      </c>
      <c r="F1643" s="739">
        <f>F1636</f>
        <v>1833.25</v>
      </c>
      <c r="G1643" s="739">
        <f>G1636</f>
        <v>2013.5275000000001</v>
      </c>
      <c r="H1643" s="523">
        <f t="shared" si="703"/>
        <v>109.83376517114417</v>
      </c>
      <c r="I1643" s="1436"/>
      <c r="J1643" s="1436"/>
      <c r="K1643" s="521"/>
      <c r="L1643" s="521"/>
      <c r="M1643" s="521"/>
      <c r="N1643" s="521"/>
      <c r="O1643" s="521"/>
      <c r="P1643" s="521"/>
      <c r="Q1643" s="326"/>
      <c r="R1643" s="326"/>
      <c r="S1643" s="750"/>
      <c r="U1643" s="326"/>
      <c r="V1643" s="326"/>
      <c r="W1643" s="326"/>
      <c r="X1643" s="326"/>
      <c r="Y1643" s="326"/>
      <c r="Z1643" s="326"/>
      <c r="AA1643" s="931"/>
      <c r="AB1643" s="323"/>
      <c r="AC1643" s="1014">
        <f t="shared" si="696"/>
        <v>0</v>
      </c>
      <c r="AD1643" s="1029"/>
      <c r="AF1643" s="3234">
        <f t="shared" si="705"/>
        <v>0</v>
      </c>
      <c r="AG1643" s="137">
        <f t="shared" si="706"/>
        <v>0</v>
      </c>
      <c r="AJ1643" s="2186" t="s">
        <v>608</v>
      </c>
    </row>
    <row r="1644" spans="1:36" ht="29.25" x14ac:dyDescent="0.25">
      <c r="A1644" s="137">
        <v>1</v>
      </c>
      <c r="B1644" s="470" t="s">
        <v>256</v>
      </c>
      <c r="C1644" s="430"/>
      <c r="D1644" s="531"/>
      <c r="E1644" s="3068">
        <f>E1639</f>
        <v>30265.957446808508</v>
      </c>
      <c r="F1644" s="739">
        <f>F1639</f>
        <v>5044.255319148936</v>
      </c>
      <c r="G1644" s="739">
        <f>G1639</f>
        <v>5053.094680851068</v>
      </c>
      <c r="H1644" s="523">
        <f t="shared" si="703"/>
        <v>100.17523620718754</v>
      </c>
      <c r="I1644" s="1436"/>
      <c r="J1644" s="1436"/>
      <c r="K1644" s="521"/>
      <c r="L1644" s="521"/>
      <c r="M1644" s="521"/>
      <c r="N1644" s="521"/>
      <c r="O1644" s="521"/>
      <c r="P1644" s="521"/>
      <c r="Q1644" s="326"/>
      <c r="R1644" s="326"/>
      <c r="S1644" s="750"/>
      <c r="T1644" s="326"/>
      <c r="U1644" s="768"/>
      <c r="V1644" s="326"/>
      <c r="W1644" s="326"/>
      <c r="X1644" s="326"/>
      <c r="Y1644" s="326"/>
      <c r="Z1644" s="326"/>
      <c r="AA1644" s="931"/>
      <c r="AB1644" s="323"/>
      <c r="AC1644" s="1014">
        <f t="shared" si="696"/>
        <v>0</v>
      </c>
      <c r="AD1644" s="1029"/>
      <c r="AF1644" s="3234">
        <f t="shared" si="705"/>
        <v>0</v>
      </c>
      <c r="AG1644" s="137">
        <f t="shared" si="706"/>
        <v>0</v>
      </c>
      <c r="AJ1644" s="2186" t="s">
        <v>608</v>
      </c>
    </row>
    <row r="1645" spans="1:36" ht="15.75" thickBot="1" x14ac:dyDescent="0.3">
      <c r="A1645" s="137">
        <v>1</v>
      </c>
      <c r="B1645" s="1355" t="s">
        <v>133</v>
      </c>
      <c r="C1645" s="149"/>
      <c r="D1645" s="1355"/>
      <c r="E1645" s="494">
        <f>E1643+E1641/4.2+E1642/4.2</f>
        <v>78738.095238095237</v>
      </c>
      <c r="F1645" s="1661">
        <f>F1643+F1641/4.2+F1642/4.2</f>
        <v>13122.773809523809</v>
      </c>
      <c r="G1645" s="1661">
        <f>G1643+G1641/4.2+G1642/4.2</f>
        <v>13322.834642857151</v>
      </c>
      <c r="H1645" s="1113">
        <f t="shared" si="703"/>
        <v>101.52453159855692</v>
      </c>
      <c r="I1645" s="1631"/>
      <c r="J1645" s="1631"/>
      <c r="K1645" s="1562"/>
      <c r="L1645" s="1562"/>
      <c r="M1645" s="1562"/>
      <c r="N1645" s="1562"/>
      <c r="O1645" s="1562"/>
      <c r="P1645" s="1562"/>
      <c r="Q1645" s="331">
        <f t="shared" ref="Q1645:Z1645" si="707">Q1636</f>
        <v>98155.8</v>
      </c>
      <c r="R1645" s="331">
        <f t="shared" ref="R1645" si="708">R1636</f>
        <v>98155.8</v>
      </c>
      <c r="S1645" s="872">
        <f t="shared" si="707"/>
        <v>16359.300000000001</v>
      </c>
      <c r="T1645" s="331">
        <f t="shared" si="707"/>
        <v>16508.724720000002</v>
      </c>
      <c r="U1645" s="770">
        <f t="shared" si="707"/>
        <v>0</v>
      </c>
      <c r="V1645" s="331">
        <f t="shared" si="707"/>
        <v>0</v>
      </c>
      <c r="W1645" s="331">
        <f t="shared" si="707"/>
        <v>149.42472000000089</v>
      </c>
      <c r="X1645" s="331">
        <f t="shared" si="707"/>
        <v>0</v>
      </c>
      <c r="Y1645" s="331">
        <f t="shared" si="707"/>
        <v>0</v>
      </c>
      <c r="Z1645" s="331">
        <f t="shared" si="707"/>
        <v>16508.724720000002</v>
      </c>
      <c r="AA1645" s="1662"/>
      <c r="AB1645" s="900">
        <v>2650.3913300000518</v>
      </c>
      <c r="AC1645" s="1014">
        <f t="shared" si="696"/>
        <v>0</v>
      </c>
      <c r="AD1645" s="1029"/>
      <c r="AF1645" s="3234">
        <f t="shared" si="705"/>
        <v>0</v>
      </c>
      <c r="AG1645" s="137">
        <f t="shared" si="706"/>
        <v>16508724.720000003</v>
      </c>
      <c r="AJ1645" s="2186" t="s">
        <v>608</v>
      </c>
    </row>
    <row r="1646" spans="1:36" ht="15.75" thickBot="1" x14ac:dyDescent="0.3">
      <c r="A1646" s="137">
        <v>1</v>
      </c>
      <c r="B1646" s="1446" t="s">
        <v>272</v>
      </c>
      <c r="C1646" s="1446"/>
      <c r="D1646" s="1446"/>
      <c r="E1646" s="227"/>
      <c r="F1646" s="702"/>
      <c r="G1646" s="702"/>
      <c r="H1646" s="702"/>
      <c r="I1646" s="1406"/>
      <c r="J1646" s="1406"/>
      <c r="K1646" s="702"/>
      <c r="L1646" s="702"/>
      <c r="M1646" s="702"/>
      <c r="N1646" s="702"/>
      <c r="O1646" s="702"/>
      <c r="P1646" s="702"/>
      <c r="Q1646" s="332">
        <f t="shared" ref="Q1646:S1646" si="709">SUM(Q1645)</f>
        <v>98155.8</v>
      </c>
      <c r="R1646" s="332">
        <f t="shared" ref="R1646" si="710">SUM(R1645)</f>
        <v>98155.8</v>
      </c>
      <c r="S1646" s="751">
        <f t="shared" si="709"/>
        <v>16359.300000000001</v>
      </c>
      <c r="T1646" s="332">
        <f>Z1646-Y1646-V1646</f>
        <v>16508.724720000002</v>
      </c>
      <c r="U1646" s="773"/>
      <c r="V1646" s="3425">
        <f>SUM(V1645)</f>
        <v>0</v>
      </c>
      <c r="W1646" s="332">
        <f>SUM(W1645)</f>
        <v>149.42472000000089</v>
      </c>
      <c r="X1646" s="332"/>
      <c r="Y1646" s="156">
        <f>SUM(Y1645)</f>
        <v>0</v>
      </c>
      <c r="Z1646" s="332">
        <f>SUM(Z1645)</f>
        <v>16508.724720000002</v>
      </c>
      <c r="AA1646" s="1620"/>
      <c r="AB1646" s="858">
        <f>SUM(AB1645)</f>
        <v>2650.3913300000518</v>
      </c>
      <c r="AC1646" s="1014">
        <f t="shared" si="696"/>
        <v>0</v>
      </c>
      <c r="AD1646" s="1029"/>
      <c r="AF1646" s="3234">
        <f t="shared" si="705"/>
        <v>0</v>
      </c>
      <c r="AG1646" s="137">
        <f t="shared" si="706"/>
        <v>16508724.720000003</v>
      </c>
      <c r="AJ1646" s="2186" t="s">
        <v>608</v>
      </c>
    </row>
    <row r="1647" spans="1:36" x14ac:dyDescent="0.25">
      <c r="A1647" s="137">
        <v>1</v>
      </c>
      <c r="B1647" s="1653"/>
      <c r="C1647" s="1654"/>
      <c r="D1647" s="1653"/>
      <c r="E1647" s="230"/>
      <c r="F1647" s="739"/>
      <c r="G1647" s="739"/>
      <c r="H1647" s="739"/>
      <c r="I1647" s="1428"/>
      <c r="J1647" s="1428"/>
      <c r="K1647" s="186"/>
      <c r="L1647" s="186"/>
      <c r="M1647" s="2178"/>
      <c r="N1647" s="186"/>
      <c r="O1647" s="186"/>
      <c r="P1647" s="186"/>
      <c r="Q1647" s="325"/>
      <c r="R1647" s="325"/>
      <c r="S1647" s="749"/>
      <c r="T1647" s="325">
        <f>Z1647-Y1647-V1647</f>
        <v>0</v>
      </c>
      <c r="U1647" s="771"/>
      <c r="V1647" s="325"/>
      <c r="W1647" s="325"/>
      <c r="X1647" s="325"/>
      <c r="Y1647" s="325"/>
      <c r="Z1647" s="325"/>
      <c r="AA1647" s="931"/>
      <c r="AB1647" s="365"/>
      <c r="AC1647" s="1014">
        <f t="shared" si="696"/>
        <v>0</v>
      </c>
      <c r="AD1647" s="1029"/>
      <c r="AF1647" s="3234">
        <f t="shared" si="705"/>
        <v>0</v>
      </c>
      <c r="AG1647" s="137">
        <f t="shared" si="706"/>
        <v>0</v>
      </c>
      <c r="AJ1647" s="137" t="s">
        <v>609</v>
      </c>
    </row>
    <row r="1648" spans="1:36" ht="43.5" x14ac:dyDescent="0.25">
      <c r="A1648" s="137">
        <v>1</v>
      </c>
      <c r="B1648" s="1019" t="s">
        <v>358</v>
      </c>
      <c r="C1648" s="1019"/>
      <c r="D1648" s="1554"/>
      <c r="E1648" s="222"/>
      <c r="F1648" s="187"/>
      <c r="G1648" s="187"/>
      <c r="H1648" s="187"/>
      <c r="I1648" s="822"/>
      <c r="J1648" s="822"/>
      <c r="K1648" s="183"/>
      <c r="L1648" s="183"/>
      <c r="M1648" s="183"/>
      <c r="N1648" s="183"/>
      <c r="O1648" s="183"/>
      <c r="P1648" s="183"/>
      <c r="Q1648" s="326"/>
      <c r="R1648" s="326"/>
      <c r="S1648" s="750"/>
      <c r="T1648" s="326">
        <f>Z1648-Y1648-V1648</f>
        <v>0</v>
      </c>
      <c r="U1648" s="768"/>
      <c r="V1648" s="326"/>
      <c r="W1648" s="326"/>
      <c r="X1648" s="326"/>
      <c r="Y1648" s="326"/>
      <c r="Z1648" s="326"/>
      <c r="AA1648" s="940"/>
      <c r="AB1648" s="323"/>
      <c r="AC1648" s="1014">
        <f t="shared" si="696"/>
        <v>0</v>
      </c>
      <c r="AD1648" s="1029"/>
      <c r="AF1648" s="3234">
        <f t="shared" si="705"/>
        <v>0</v>
      </c>
      <c r="AG1648" s="137">
        <f t="shared" si="706"/>
        <v>0</v>
      </c>
      <c r="AJ1648" s="137" t="s">
        <v>609</v>
      </c>
    </row>
    <row r="1649" spans="1:36" x14ac:dyDescent="0.25">
      <c r="A1649" s="137">
        <v>1</v>
      </c>
      <c r="B1649" s="466" t="s">
        <v>191</v>
      </c>
      <c r="C1649" s="1565"/>
      <c r="D1649" s="531"/>
      <c r="E1649" s="222"/>
      <c r="F1649" s="187"/>
      <c r="G1649" s="187"/>
      <c r="H1649" s="187"/>
      <c r="I1649" s="822"/>
      <c r="J1649" s="822"/>
      <c r="K1649" s="183"/>
      <c r="L1649" s="183"/>
      <c r="M1649" s="183"/>
      <c r="N1649" s="183"/>
      <c r="O1649" s="183"/>
      <c r="P1649" s="183"/>
      <c r="Q1649" s="326"/>
      <c r="R1649" s="326"/>
      <c r="S1649" s="871"/>
      <c r="T1649" s="326">
        <f>Z1649-Y1649-V1649</f>
        <v>0</v>
      </c>
      <c r="U1649" s="768"/>
      <c r="V1649" s="326"/>
      <c r="W1649" s="326">
        <f>T1649-S1649</f>
        <v>0</v>
      </c>
      <c r="X1649" s="326"/>
      <c r="Y1649" s="326"/>
      <c r="Z1649" s="326"/>
      <c r="AA1649" s="940"/>
      <c r="AB1649" s="323"/>
      <c r="AC1649" s="1014">
        <f t="shared" si="696"/>
        <v>0</v>
      </c>
      <c r="AD1649" s="1029"/>
      <c r="AF1649" s="3234">
        <f t="shared" si="705"/>
        <v>0</v>
      </c>
      <c r="AG1649" s="137">
        <f t="shared" si="706"/>
        <v>0</v>
      </c>
      <c r="AJ1649" s="137" t="s">
        <v>609</v>
      </c>
    </row>
    <row r="1650" spans="1:36" ht="29.25" x14ac:dyDescent="0.25">
      <c r="A1650" s="137">
        <v>1</v>
      </c>
      <c r="B1650" s="2181" t="s">
        <v>303</v>
      </c>
      <c r="C1650" s="430"/>
      <c r="D1650" s="531"/>
      <c r="E1650" s="820">
        <f>E1651</f>
        <v>337.5</v>
      </c>
      <c r="F1650" s="521">
        <f>F1651</f>
        <v>56.25</v>
      </c>
      <c r="G1650" s="521">
        <f>G1651</f>
        <v>249.255</v>
      </c>
      <c r="H1650" s="523">
        <f t="shared" ref="H1650:H1659" si="711">G1650/F1650*100</f>
        <v>443.11999999999995</v>
      </c>
      <c r="I1650" s="822"/>
      <c r="J1650" s="822"/>
      <c r="K1650" s="183"/>
      <c r="L1650" s="183"/>
      <c r="M1650" s="183"/>
      <c r="N1650" s="183"/>
      <c r="O1650" s="183"/>
      <c r="P1650" s="183"/>
      <c r="Q1650" s="326">
        <v>98400.218400000012</v>
      </c>
      <c r="R1650" s="326">
        <v>98400.218400000012</v>
      </c>
      <c r="S1650" s="750">
        <f t="shared" ref="S1650" si="712">Q1650/12*$B$4+(R1650-Q1650)/11*1</f>
        <v>16400.036400000001</v>
      </c>
      <c r="T1650" s="326">
        <f>Z1650-Y1650-V1650</f>
        <v>16245.815340000003</v>
      </c>
      <c r="U1650" s="768"/>
      <c r="V1650" s="326"/>
      <c r="W1650" s="326">
        <f>T1650-S1650</f>
        <v>-154.22105999999803</v>
      </c>
      <c r="X1650" s="326"/>
      <c r="Y1650" s="326">
        <v>-5.8669500000000001</v>
      </c>
      <c r="Z1650" s="326">
        <v>16239.948390000003</v>
      </c>
      <c r="AA1650" s="957"/>
      <c r="AB1650" s="323"/>
      <c r="AC1650" s="1014">
        <f t="shared" si="696"/>
        <v>0</v>
      </c>
      <c r="AD1650" s="1029"/>
      <c r="AF1650" s="3234">
        <f t="shared" si="705"/>
        <v>0</v>
      </c>
      <c r="AG1650" s="137">
        <f t="shared" si="706"/>
        <v>16239948.390000002</v>
      </c>
      <c r="AJ1650" s="137" t="s">
        <v>609</v>
      </c>
    </row>
    <row r="1651" spans="1:36" ht="30" x14ac:dyDescent="0.25">
      <c r="A1651" s="137">
        <v>1</v>
      </c>
      <c r="B1651" s="478" t="s">
        <v>423</v>
      </c>
      <c r="C1651" s="430"/>
      <c r="D1651" s="531"/>
      <c r="E1651" s="495">
        <f>E1652/4</f>
        <v>337.5</v>
      </c>
      <c r="F1651" s="187">
        <f>F1652/4</f>
        <v>56.25</v>
      </c>
      <c r="G1651" s="187">
        <f>G1652/4</f>
        <v>249.255</v>
      </c>
      <c r="H1651" s="123">
        <f t="shared" si="711"/>
        <v>443.11999999999995</v>
      </c>
      <c r="I1651" s="822"/>
      <c r="J1651" s="822"/>
      <c r="K1651" s="183"/>
      <c r="L1651" s="183"/>
      <c r="M1651" s="183"/>
      <c r="N1651" s="183"/>
      <c r="O1651" s="183"/>
      <c r="P1651" s="183"/>
      <c r="Q1651" s="326"/>
      <c r="R1651" s="326"/>
      <c r="S1651" s="750"/>
      <c r="T1651" s="326"/>
      <c r="U1651" s="768"/>
      <c r="V1651" s="326"/>
      <c r="W1651" s="326"/>
      <c r="X1651" s="326"/>
      <c r="Y1651" s="326"/>
      <c r="Z1651" s="326"/>
      <c r="AA1651" s="940"/>
      <c r="AB1651" s="323"/>
      <c r="AC1651" s="1014">
        <f t="shared" si="696"/>
        <v>0</v>
      </c>
      <c r="AD1651" s="1029"/>
      <c r="AF1651" s="3234">
        <f t="shared" si="705"/>
        <v>0</v>
      </c>
      <c r="AG1651" s="137">
        <f t="shared" si="706"/>
        <v>0</v>
      </c>
      <c r="AJ1651" s="137" t="s">
        <v>609</v>
      </c>
    </row>
    <row r="1652" spans="1:36" ht="30" x14ac:dyDescent="0.25">
      <c r="A1652" s="137">
        <v>1</v>
      </c>
      <c r="B1652" s="307" t="s">
        <v>425</v>
      </c>
      <c r="C1652" s="430"/>
      <c r="D1652" s="531"/>
      <c r="E1652" s="495">
        <v>1350</v>
      </c>
      <c r="F1652" s="187">
        <f>ROUND(E1652/12*$B$4,0)</f>
        <v>225</v>
      </c>
      <c r="G1652" s="187">
        <v>997.02</v>
      </c>
      <c r="H1652" s="123">
        <f t="shared" si="711"/>
        <v>443.11999999999995</v>
      </c>
      <c r="I1652" s="822"/>
      <c r="J1652" s="822"/>
      <c r="K1652" s="183"/>
      <c r="L1652" s="183"/>
      <c r="M1652" s="183"/>
      <c r="N1652" s="183"/>
      <c r="O1652" s="183"/>
      <c r="P1652" s="183"/>
      <c r="Q1652" s="326"/>
      <c r="R1652" s="326"/>
      <c r="S1652" s="750"/>
      <c r="T1652" s="326"/>
      <c r="U1652" s="768"/>
      <c r="V1652" s="326"/>
      <c r="W1652" s="326"/>
      <c r="X1652" s="326"/>
      <c r="Y1652" s="326"/>
      <c r="Z1652" s="326"/>
      <c r="AA1652" s="940"/>
      <c r="AB1652" s="323"/>
      <c r="AC1652" s="1014">
        <f t="shared" si="696"/>
        <v>0</v>
      </c>
      <c r="AD1652" s="1029"/>
      <c r="AF1652" s="3234">
        <f t="shared" si="705"/>
        <v>0</v>
      </c>
      <c r="AG1652" s="137">
        <f t="shared" si="706"/>
        <v>0</v>
      </c>
      <c r="AJ1652" s="2186" t="s">
        <v>609</v>
      </c>
    </row>
    <row r="1653" spans="1:36" ht="29.25" x14ac:dyDescent="0.25">
      <c r="A1653" s="137">
        <v>1</v>
      </c>
      <c r="B1653" s="2181" t="s">
        <v>304</v>
      </c>
      <c r="C1653" s="430"/>
      <c r="D1653" s="531"/>
      <c r="E1653" s="495">
        <f>E1654</f>
        <v>34890.212765957447</v>
      </c>
      <c r="F1653" s="187">
        <f>F1654</f>
        <v>5815.1063829787236</v>
      </c>
      <c r="G1653" s="187">
        <f>G1654</f>
        <v>5688.0734042553186</v>
      </c>
      <c r="H1653" s="523">
        <f t="shared" si="711"/>
        <v>97.815465954410726</v>
      </c>
      <c r="I1653" s="822"/>
      <c r="J1653" s="822"/>
      <c r="K1653" s="183"/>
      <c r="L1653" s="183"/>
      <c r="M1653" s="183"/>
      <c r="N1653" s="183"/>
      <c r="O1653" s="183"/>
      <c r="P1653" s="183"/>
      <c r="Q1653" s="326"/>
      <c r="R1653" s="326"/>
      <c r="S1653" s="750"/>
      <c r="T1653" s="326"/>
      <c r="U1653" s="768"/>
      <c r="V1653" s="326"/>
      <c r="W1653" s="326"/>
      <c r="X1653" s="326"/>
      <c r="Y1653" s="326"/>
      <c r="Z1653" s="326"/>
      <c r="AA1653" s="957"/>
      <c r="AB1653" s="323"/>
      <c r="AC1653" s="1014">
        <f t="shared" si="696"/>
        <v>0</v>
      </c>
      <c r="AD1653" s="1029"/>
      <c r="AF1653" s="3234">
        <f t="shared" si="705"/>
        <v>0</v>
      </c>
      <c r="AG1653" s="137">
        <f t="shared" si="706"/>
        <v>0</v>
      </c>
      <c r="AJ1653" s="137" t="s">
        <v>609</v>
      </c>
    </row>
    <row r="1654" spans="1:36" x14ac:dyDescent="0.25">
      <c r="A1654" s="137">
        <v>1</v>
      </c>
      <c r="B1654" s="307" t="s">
        <v>313</v>
      </c>
      <c r="C1654" s="430"/>
      <c r="D1654" s="531"/>
      <c r="E1654" s="820">
        <f>E1655/9.4+E1656/9.4</f>
        <v>34890.212765957447</v>
      </c>
      <c r="F1654" s="521">
        <f>F1655/9.4+F1656/9.4</f>
        <v>5815.1063829787236</v>
      </c>
      <c r="G1654" s="521">
        <f>G1655/9.4+G1656/9.4</f>
        <v>5688.0734042553186</v>
      </c>
      <c r="H1654" s="523">
        <f t="shared" si="711"/>
        <v>97.815465954410726</v>
      </c>
      <c r="I1654" s="822"/>
      <c r="J1654" s="822"/>
      <c r="K1654" s="183"/>
      <c r="L1654" s="183"/>
      <c r="M1654" s="183"/>
      <c r="N1654" s="183"/>
      <c r="O1654" s="183"/>
      <c r="P1654" s="183"/>
      <c r="Q1654" s="326"/>
      <c r="R1654" s="326"/>
      <c r="S1654" s="750"/>
      <c r="T1654" s="326"/>
      <c r="U1654" s="768"/>
      <c r="V1654" s="326"/>
      <c r="W1654" s="326"/>
      <c r="X1654" s="326"/>
      <c r="Y1654" s="326"/>
      <c r="Z1654" s="326"/>
      <c r="AA1654" s="957"/>
      <c r="AB1654" s="323"/>
      <c r="AC1654" s="1014">
        <f t="shared" si="696"/>
        <v>0</v>
      </c>
      <c r="AD1654" s="1029"/>
      <c r="AF1654" s="3234">
        <f t="shared" si="705"/>
        <v>0</v>
      </c>
      <c r="AG1654" s="137">
        <f t="shared" si="706"/>
        <v>0</v>
      </c>
      <c r="AJ1654" s="137" t="s">
        <v>609</v>
      </c>
    </row>
    <row r="1655" spans="1:36" x14ac:dyDescent="0.25">
      <c r="A1655" s="137">
        <v>1</v>
      </c>
      <c r="B1655" s="477" t="s">
        <v>314</v>
      </c>
      <c r="C1655" s="430"/>
      <c r="D1655" s="531"/>
      <c r="E1655" s="495">
        <v>325468</v>
      </c>
      <c r="F1655" s="187">
        <f>ROUND(E1655/12*$B$4,0)</f>
        <v>54245</v>
      </c>
      <c r="G1655" s="187">
        <v>53467.89</v>
      </c>
      <c r="H1655" s="123">
        <f t="shared" si="711"/>
        <v>98.567407134298094</v>
      </c>
      <c r="I1655" s="822"/>
      <c r="J1655" s="822"/>
      <c r="K1655" s="183"/>
      <c r="L1655" s="183"/>
      <c r="M1655" s="183"/>
      <c r="N1655" s="183"/>
      <c r="O1655" s="183"/>
      <c r="P1655" s="183"/>
      <c r="Q1655" s="326"/>
      <c r="R1655" s="326"/>
      <c r="S1655" s="750"/>
      <c r="T1655" s="326"/>
      <c r="U1655" s="768"/>
      <c r="V1655" s="326"/>
      <c r="W1655" s="326"/>
      <c r="X1655" s="326"/>
      <c r="Y1655" s="326"/>
      <c r="Z1655" s="326"/>
      <c r="AA1655" s="940"/>
      <c r="AB1655" s="323"/>
      <c r="AC1655" s="1014">
        <f t="shared" si="696"/>
        <v>0</v>
      </c>
      <c r="AD1655" s="1029"/>
      <c r="AF1655" s="3234">
        <f t="shared" si="705"/>
        <v>0</v>
      </c>
      <c r="AG1655" s="137">
        <f t="shared" si="706"/>
        <v>0</v>
      </c>
      <c r="AJ1655" s="2186" t="s">
        <v>609</v>
      </c>
    </row>
    <row r="1656" spans="1:36" x14ac:dyDescent="0.25">
      <c r="A1656" s="137">
        <v>1</v>
      </c>
      <c r="B1656" s="477" t="s">
        <v>318</v>
      </c>
      <c r="C1656" s="430"/>
      <c r="D1656" s="531"/>
      <c r="E1656" s="495">
        <v>2500</v>
      </c>
      <c r="F1656" s="187">
        <f>ROUND(E1656/12*$B$4,0)</f>
        <v>417</v>
      </c>
      <c r="G1656" s="187"/>
      <c r="H1656" s="123">
        <f t="shared" si="711"/>
        <v>0</v>
      </c>
      <c r="I1656" s="822"/>
      <c r="J1656" s="822"/>
      <c r="K1656" s="183"/>
      <c r="L1656" s="183"/>
      <c r="M1656" s="183"/>
      <c r="N1656" s="183"/>
      <c r="O1656" s="183"/>
      <c r="P1656" s="183"/>
      <c r="Q1656" s="326"/>
      <c r="R1656" s="326"/>
      <c r="S1656" s="750"/>
      <c r="T1656" s="326"/>
      <c r="U1656" s="768"/>
      <c r="V1656" s="326"/>
      <c r="W1656" s="326"/>
      <c r="X1656" s="326"/>
      <c r="Y1656" s="326"/>
      <c r="Z1656" s="326"/>
      <c r="AA1656" s="940"/>
      <c r="AB1656" s="323"/>
      <c r="AC1656" s="1014">
        <f t="shared" si="696"/>
        <v>0</v>
      </c>
      <c r="AD1656" s="1029"/>
      <c r="AF1656" s="3234">
        <f t="shared" si="705"/>
        <v>0</v>
      </c>
      <c r="AG1656" s="137">
        <f t="shared" si="706"/>
        <v>0</v>
      </c>
      <c r="AJ1656" s="2186" t="s">
        <v>609</v>
      </c>
    </row>
    <row r="1657" spans="1:36" x14ac:dyDescent="0.25">
      <c r="A1657" s="137">
        <v>1</v>
      </c>
      <c r="B1657" s="470" t="s">
        <v>255</v>
      </c>
      <c r="C1657" s="430"/>
      <c r="D1657" s="531"/>
      <c r="E1657" s="494">
        <f>E1650</f>
        <v>337.5</v>
      </c>
      <c r="F1657" s="494">
        <f>F1650</f>
        <v>56.25</v>
      </c>
      <c r="G1657" s="494">
        <f>G1650</f>
        <v>249.255</v>
      </c>
      <c r="H1657" s="123">
        <f t="shared" si="711"/>
        <v>443.11999999999995</v>
      </c>
      <c r="I1657" s="822"/>
      <c r="J1657" s="822"/>
      <c r="K1657" s="183"/>
      <c r="L1657" s="183"/>
      <c r="M1657" s="183"/>
      <c r="N1657" s="183"/>
      <c r="O1657" s="183"/>
      <c r="P1657" s="183"/>
      <c r="Q1657" s="326"/>
      <c r="R1657" s="326"/>
      <c r="S1657" s="750"/>
      <c r="T1657" s="326"/>
      <c r="U1657" s="768"/>
      <c r="V1657" s="326"/>
      <c r="W1657" s="326"/>
      <c r="X1657" s="326"/>
      <c r="Y1657" s="326"/>
      <c r="Z1657" s="326"/>
      <c r="AA1657" s="904"/>
      <c r="AB1657" s="323"/>
      <c r="AC1657" s="1014">
        <f t="shared" si="696"/>
        <v>0</v>
      </c>
      <c r="AD1657" s="1029"/>
      <c r="AF1657" s="3234">
        <f t="shared" si="705"/>
        <v>0</v>
      </c>
      <c r="AG1657" s="137">
        <f t="shared" si="706"/>
        <v>0</v>
      </c>
      <c r="AJ1657" s="137" t="s">
        <v>609</v>
      </c>
    </row>
    <row r="1658" spans="1:36" ht="29.25" x14ac:dyDescent="0.25">
      <c r="A1658" s="137">
        <v>1</v>
      </c>
      <c r="B1658" s="470" t="s">
        <v>256</v>
      </c>
      <c r="C1658" s="430"/>
      <c r="D1658" s="531"/>
      <c r="E1658" s="3068">
        <f>E1653</f>
        <v>34890.212765957447</v>
      </c>
      <c r="F1658" s="503">
        <f>F1653</f>
        <v>5815.1063829787236</v>
      </c>
      <c r="G1658" s="503">
        <f>G1653</f>
        <v>5688.0734042553186</v>
      </c>
      <c r="H1658" s="123">
        <f t="shared" si="711"/>
        <v>97.815465954410726</v>
      </c>
      <c r="I1658" s="822"/>
      <c r="J1658" s="822"/>
      <c r="K1658" s="183"/>
      <c r="L1658" s="183"/>
      <c r="M1658" s="183"/>
      <c r="N1658" s="183"/>
      <c r="O1658" s="183"/>
      <c r="P1658" s="183"/>
      <c r="Q1658" s="326"/>
      <c r="R1658" s="326"/>
      <c r="S1658" s="750"/>
      <c r="T1658" s="326"/>
      <c r="U1658" s="768"/>
      <c r="V1658" s="326"/>
      <c r="W1658" s="326"/>
      <c r="X1658" s="326"/>
      <c r="Y1658" s="326"/>
      <c r="Z1658" s="326"/>
      <c r="AA1658" s="904"/>
      <c r="AB1658" s="323"/>
      <c r="AC1658" s="1014">
        <f t="shared" si="696"/>
        <v>0</v>
      </c>
      <c r="AD1658" s="1029"/>
      <c r="AF1658" s="3234">
        <f t="shared" si="705"/>
        <v>0</v>
      </c>
      <c r="AG1658" s="137">
        <f t="shared" si="706"/>
        <v>0</v>
      </c>
      <c r="AJ1658" s="137" t="s">
        <v>609</v>
      </c>
    </row>
    <row r="1659" spans="1:36" ht="15.75" thickBot="1" x14ac:dyDescent="0.3">
      <c r="A1659" s="137">
        <v>1</v>
      </c>
      <c r="B1659" s="1355" t="s">
        <v>133</v>
      </c>
      <c r="C1659" s="149"/>
      <c r="D1659" s="1355"/>
      <c r="E1659" s="494">
        <f>E1657+E1655/4.2+E1656/4.2</f>
        <v>78425.119047619039</v>
      </c>
      <c r="F1659" s="3069">
        <f>F1657+F1655/4.2+F1656/4.2</f>
        <v>13071.011904761905</v>
      </c>
      <c r="G1659" s="3069">
        <f>G1657+G1655/4.2+G1656/4.2</f>
        <v>12979.704999999998</v>
      </c>
      <c r="H1659" s="1661">
        <f t="shared" si="711"/>
        <v>99.30145496441142</v>
      </c>
      <c r="I1659" s="1631"/>
      <c r="J1659" s="1631"/>
      <c r="K1659" s="202"/>
      <c r="L1659" s="202"/>
      <c r="M1659" s="202"/>
      <c r="N1659" s="202"/>
      <c r="O1659" s="202"/>
      <c r="P1659" s="202"/>
      <c r="Q1659" s="331">
        <f t="shared" ref="Q1659:Z1659" si="713">Q1650</f>
        <v>98400.218400000012</v>
      </c>
      <c r="R1659" s="331">
        <f t="shared" ref="R1659" si="714">R1650</f>
        <v>98400.218400000012</v>
      </c>
      <c r="S1659" s="872">
        <f t="shared" si="713"/>
        <v>16400.036400000001</v>
      </c>
      <c r="T1659" s="331">
        <f t="shared" si="713"/>
        <v>16245.815340000003</v>
      </c>
      <c r="U1659" s="770">
        <f t="shared" si="713"/>
        <v>0</v>
      </c>
      <c r="V1659" s="331">
        <f t="shared" si="713"/>
        <v>0</v>
      </c>
      <c r="W1659" s="331">
        <f t="shared" si="713"/>
        <v>-154.22105999999803</v>
      </c>
      <c r="X1659" s="331">
        <f t="shared" si="713"/>
        <v>0</v>
      </c>
      <c r="Y1659" s="331">
        <f t="shared" si="713"/>
        <v>-5.8669500000000001</v>
      </c>
      <c r="Z1659" s="331">
        <f t="shared" si="713"/>
        <v>16239.948390000003</v>
      </c>
      <c r="AA1659" s="944"/>
      <c r="AB1659" s="900"/>
      <c r="AC1659" s="1014">
        <f t="shared" si="696"/>
        <v>0</v>
      </c>
      <c r="AD1659" s="1029"/>
      <c r="AF1659" s="3234">
        <f t="shared" si="705"/>
        <v>0</v>
      </c>
      <c r="AG1659" s="137">
        <f t="shared" si="706"/>
        <v>16239948.390000002</v>
      </c>
      <c r="AJ1659" s="137" t="s">
        <v>609</v>
      </c>
    </row>
    <row r="1660" spans="1:36" ht="15.75" thickBot="1" x14ac:dyDescent="0.3">
      <c r="A1660" s="137">
        <v>1</v>
      </c>
      <c r="B1660" s="1594" t="s">
        <v>272</v>
      </c>
      <c r="C1660" s="1595"/>
      <c r="D1660" s="1594"/>
      <c r="E1660" s="227"/>
      <c r="F1660" s="702"/>
      <c r="G1660" s="1699"/>
      <c r="H1660" s="702"/>
      <c r="I1660" s="1431"/>
      <c r="J1660" s="1431"/>
      <c r="K1660" s="1700"/>
      <c r="L1660" s="1700"/>
      <c r="M1660" s="1700"/>
      <c r="N1660" s="1700"/>
      <c r="O1660" s="1700"/>
      <c r="P1660" s="1700"/>
      <c r="Q1660" s="332">
        <f t="shared" ref="Q1660:S1660" si="715">SUM(Q1659)</f>
        <v>98400.218400000012</v>
      </c>
      <c r="R1660" s="332">
        <f t="shared" ref="R1660" si="716">SUM(R1659)</f>
        <v>98400.218400000012</v>
      </c>
      <c r="S1660" s="751">
        <f t="shared" si="715"/>
        <v>16400.036400000001</v>
      </c>
      <c r="T1660" s="332">
        <f>Z1660-Y1660-V1660</f>
        <v>16245.815340000003</v>
      </c>
      <c r="U1660" s="773"/>
      <c r="V1660" s="156"/>
      <c r="W1660" s="332">
        <f>SUM(W1659)</f>
        <v>-154.22105999999803</v>
      </c>
      <c r="X1660" s="332"/>
      <c r="Y1660" s="332">
        <f>SUM(Y1659)</f>
        <v>-5.8669500000000001</v>
      </c>
      <c r="Z1660" s="332">
        <f>SUM(Z1659)</f>
        <v>16239.948390000003</v>
      </c>
      <c r="AA1660" s="1701"/>
      <c r="AB1660" s="858">
        <f>SUM(AB1659)</f>
        <v>0</v>
      </c>
      <c r="AC1660" s="1014">
        <f t="shared" si="696"/>
        <v>0</v>
      </c>
      <c r="AD1660" s="1029"/>
      <c r="AF1660" s="3234">
        <f t="shared" si="705"/>
        <v>0</v>
      </c>
      <c r="AG1660" s="137">
        <f t="shared" si="706"/>
        <v>16239948.390000002</v>
      </c>
      <c r="AJ1660" s="137" t="s">
        <v>609</v>
      </c>
    </row>
    <row r="1661" spans="1:36" x14ac:dyDescent="0.25">
      <c r="A1661" s="137">
        <v>1</v>
      </c>
      <c r="B1661" s="1634"/>
      <c r="C1661" s="1635"/>
      <c r="D1661" s="1634"/>
      <c r="E1661" s="239"/>
      <c r="F1661" s="829"/>
      <c r="G1661" s="829"/>
      <c r="H1661" s="829"/>
      <c r="I1661" s="1432"/>
      <c r="J1661" s="1432"/>
      <c r="K1661" s="186"/>
      <c r="L1661" s="186"/>
      <c r="M1661" s="2178"/>
      <c r="N1661" s="186"/>
      <c r="O1661" s="186"/>
      <c r="P1661" s="186"/>
      <c r="Q1661" s="325"/>
      <c r="R1661" s="325"/>
      <c r="S1661" s="749"/>
      <c r="T1661" s="325">
        <f>Z1661-Y1661-V1661</f>
        <v>0</v>
      </c>
      <c r="U1661" s="771"/>
      <c r="V1661" s="325"/>
      <c r="W1661" s="325"/>
      <c r="X1661" s="325"/>
      <c r="Y1661" s="325"/>
      <c r="Z1661" s="325"/>
      <c r="AA1661" s="956"/>
      <c r="AB1661" s="365"/>
      <c r="AC1661" s="1014">
        <f t="shared" si="696"/>
        <v>0</v>
      </c>
      <c r="AD1661" s="1029"/>
      <c r="AF1661" s="3234">
        <f t="shared" si="705"/>
        <v>0</v>
      </c>
      <c r="AG1661" s="137">
        <f t="shared" si="706"/>
        <v>0</v>
      </c>
      <c r="AJ1661" s="137" t="s">
        <v>610</v>
      </c>
    </row>
    <row r="1662" spans="1:36" ht="43.5" x14ac:dyDescent="0.25">
      <c r="A1662" s="137">
        <v>1</v>
      </c>
      <c r="B1662" s="1019" t="s">
        <v>359</v>
      </c>
      <c r="C1662" s="1019"/>
      <c r="D1662" s="1554"/>
      <c r="E1662" s="222"/>
      <c r="F1662" s="187"/>
      <c r="G1662" s="187"/>
      <c r="H1662" s="187"/>
      <c r="I1662" s="822"/>
      <c r="J1662" s="822"/>
      <c r="K1662" s="183"/>
      <c r="L1662" s="183"/>
      <c r="M1662" s="183"/>
      <c r="N1662" s="183"/>
      <c r="O1662" s="183"/>
      <c r="P1662" s="183"/>
      <c r="Q1662" s="326"/>
      <c r="R1662" s="326"/>
      <c r="S1662" s="750"/>
      <c r="T1662" s="326">
        <f>Z1662-Y1662-V1662</f>
        <v>0</v>
      </c>
      <c r="U1662" s="768"/>
      <c r="V1662" s="326"/>
      <c r="W1662" s="326"/>
      <c r="X1662" s="326"/>
      <c r="Y1662" s="326"/>
      <c r="Z1662" s="326"/>
      <c r="AA1662" s="940"/>
      <c r="AB1662" s="323"/>
      <c r="AC1662" s="1014">
        <f t="shared" si="696"/>
        <v>0</v>
      </c>
      <c r="AD1662" s="1029"/>
      <c r="AF1662" s="3234">
        <f t="shared" si="705"/>
        <v>0</v>
      </c>
      <c r="AG1662" s="137">
        <f t="shared" si="706"/>
        <v>0</v>
      </c>
      <c r="AJ1662" s="137" t="s">
        <v>610</v>
      </c>
    </row>
    <row r="1663" spans="1:36" x14ac:dyDescent="0.25">
      <c r="A1663" s="137">
        <v>1</v>
      </c>
      <c r="B1663" s="487" t="s">
        <v>317</v>
      </c>
      <c r="C1663" s="1565"/>
      <c r="D1663" s="531"/>
      <c r="E1663" s="222"/>
      <c r="F1663" s="142"/>
      <c r="G1663" s="142"/>
      <c r="H1663" s="142"/>
      <c r="I1663" s="1436"/>
      <c r="J1663" s="1436"/>
      <c r="K1663" s="741"/>
      <c r="L1663" s="741"/>
      <c r="M1663" s="741"/>
      <c r="N1663" s="741"/>
      <c r="O1663" s="741"/>
      <c r="P1663" s="741"/>
      <c r="Q1663" s="326">
        <v>147433.66847999999</v>
      </c>
      <c r="R1663" s="326">
        <v>162832.82147999998</v>
      </c>
      <c r="S1663" s="871">
        <f t="shared" ref="S1663" si="717">Q1663/12*$B$4+(R1663-Q1663)/11*1</f>
        <v>25972.201079999999</v>
      </c>
      <c r="T1663" s="326">
        <f>Z1663-Y1663-V1663</f>
        <v>24741.098700000006</v>
      </c>
      <c r="U1663" s="768"/>
      <c r="V1663" s="326">
        <v>-29.220380000000002</v>
      </c>
      <c r="W1663" s="326">
        <f>T1663-S1663</f>
        <v>-1231.102379999993</v>
      </c>
      <c r="X1663" s="326"/>
      <c r="Y1663" s="326">
        <v>-7.7716799999999999</v>
      </c>
      <c r="Z1663" s="326">
        <v>24704.106640000005</v>
      </c>
      <c r="AA1663" s="917"/>
      <c r="AB1663" s="323"/>
      <c r="AC1663" s="1014">
        <f t="shared" si="696"/>
        <v>0</v>
      </c>
      <c r="AD1663" s="1029"/>
      <c r="AF1663" s="3234">
        <f t="shared" si="705"/>
        <v>0</v>
      </c>
      <c r="AG1663" s="137">
        <f t="shared" si="706"/>
        <v>24704106.640000004</v>
      </c>
      <c r="AJ1663" s="137" t="s">
        <v>610</v>
      </c>
    </row>
    <row r="1664" spans="1:36" ht="29.25" x14ac:dyDescent="0.25">
      <c r="A1664" s="137">
        <v>1</v>
      </c>
      <c r="B1664" s="2181" t="s">
        <v>265</v>
      </c>
      <c r="C1664" s="430"/>
      <c r="D1664" s="4"/>
      <c r="E1664" s="489">
        <f>E1665+E1667</f>
        <v>21000</v>
      </c>
      <c r="F1664" s="489">
        <f t="shared" ref="F1664:G1664" si="718">F1665+F1667</f>
        <v>3500</v>
      </c>
      <c r="G1664" s="489">
        <f t="shared" si="718"/>
        <v>3572</v>
      </c>
      <c r="H1664" s="183">
        <f>G1664/F1664*100</f>
        <v>102.05714285714285</v>
      </c>
      <c r="I1664" s="1436"/>
      <c r="J1664" s="1436"/>
      <c r="K1664" s="521"/>
      <c r="L1664" s="521"/>
      <c r="M1664" s="521"/>
      <c r="N1664" s="521"/>
      <c r="O1664" s="521"/>
      <c r="P1664" s="521"/>
      <c r="Q1664" s="326"/>
      <c r="R1664" s="326"/>
      <c r="S1664" s="750"/>
      <c r="T1664" s="326">
        <f>Z1664-Y1664-V1664</f>
        <v>0</v>
      </c>
      <c r="U1664" s="768"/>
      <c r="V1664" s="326"/>
      <c r="W1664" s="326"/>
      <c r="X1664" s="326"/>
      <c r="Y1664" s="326"/>
      <c r="Z1664" s="326"/>
      <c r="AA1664" s="920"/>
      <c r="AB1664" s="323"/>
      <c r="AC1664" s="1014">
        <f t="shared" si="696"/>
        <v>0</v>
      </c>
      <c r="AD1664" s="1029"/>
      <c r="AF1664" s="3234">
        <f t="shared" si="705"/>
        <v>0</v>
      </c>
      <c r="AG1664" s="137">
        <f t="shared" si="706"/>
        <v>0</v>
      </c>
      <c r="AJ1664" s="137" t="s">
        <v>610</v>
      </c>
    </row>
    <row r="1665" spans="1:36" ht="30" x14ac:dyDescent="0.25">
      <c r="A1665" s="137">
        <v>1</v>
      </c>
      <c r="B1665" s="307" t="s">
        <v>762</v>
      </c>
      <c r="C1665" s="430"/>
      <c r="D1665" s="4"/>
      <c r="E1665" s="490">
        <v>11000</v>
      </c>
      <c r="F1665" s="183">
        <f>ROUND(E1665/12*$B$4,0)</f>
        <v>1833</v>
      </c>
      <c r="G1665" s="183">
        <v>1879</v>
      </c>
      <c r="H1665" s="183">
        <f>G1665/F1665*100</f>
        <v>102.50954719039827</v>
      </c>
      <c r="I1665" s="1436"/>
      <c r="J1665" s="1436"/>
      <c r="K1665" s="521"/>
      <c r="L1665" s="521"/>
      <c r="M1665" s="521"/>
      <c r="N1665" s="521"/>
      <c r="O1665" s="521"/>
      <c r="P1665" s="521"/>
      <c r="Q1665" s="326"/>
      <c r="R1665" s="326"/>
      <c r="S1665" s="750"/>
      <c r="T1665" s="326"/>
      <c r="U1665" s="768"/>
      <c r="V1665" s="326"/>
      <c r="W1665" s="326"/>
      <c r="X1665" s="326"/>
      <c r="Y1665" s="326"/>
      <c r="Z1665" s="326"/>
      <c r="AA1665" s="920"/>
      <c r="AB1665" s="323"/>
      <c r="AC1665" s="1014">
        <f t="shared" si="696"/>
        <v>0</v>
      </c>
      <c r="AD1665" s="1029"/>
      <c r="AF1665" s="3234">
        <f t="shared" si="705"/>
        <v>0</v>
      </c>
      <c r="AG1665" s="137">
        <f t="shared" si="706"/>
        <v>0</v>
      </c>
      <c r="AJ1665" s="137" t="s">
        <v>610</v>
      </c>
    </row>
    <row r="1666" spans="1:36" ht="60" x14ac:dyDescent="0.25">
      <c r="A1666" s="137">
        <v>1</v>
      </c>
      <c r="B1666" s="307" t="s">
        <v>763</v>
      </c>
      <c r="C1666" s="430"/>
      <c r="D1666" s="4"/>
      <c r="E1666" s="489"/>
      <c r="F1666" s="183"/>
      <c r="G1666" s="183"/>
      <c r="H1666" s="183"/>
      <c r="I1666" s="1436"/>
      <c r="J1666" s="1436"/>
      <c r="K1666" s="521"/>
      <c r="L1666" s="521"/>
      <c r="M1666" s="521"/>
      <c r="N1666" s="521"/>
      <c r="O1666" s="521"/>
      <c r="P1666" s="521"/>
      <c r="Q1666" s="326"/>
      <c r="R1666" s="326"/>
      <c r="S1666" s="750"/>
      <c r="T1666" s="326"/>
      <c r="U1666" s="768"/>
      <c r="V1666" s="326"/>
      <c r="W1666" s="326"/>
      <c r="X1666" s="326"/>
      <c r="Y1666" s="326"/>
      <c r="Z1666" s="326"/>
      <c r="AA1666" s="920"/>
      <c r="AB1666" s="323"/>
      <c r="AC1666" s="1014">
        <f t="shared" si="696"/>
        <v>0</v>
      </c>
      <c r="AD1666" s="1029"/>
      <c r="AF1666" s="3234">
        <f t="shared" si="705"/>
        <v>0</v>
      </c>
      <c r="AG1666" s="137">
        <f t="shared" si="706"/>
        <v>0</v>
      </c>
      <c r="AJ1666" s="137" t="s">
        <v>610</v>
      </c>
    </row>
    <row r="1667" spans="1:36" ht="45" x14ac:dyDescent="0.25">
      <c r="A1667" s="137">
        <v>1</v>
      </c>
      <c r="B1667" s="307" t="s">
        <v>764</v>
      </c>
      <c r="C1667" s="430"/>
      <c r="D1667" s="4"/>
      <c r="E1667" s="490">
        <v>10000</v>
      </c>
      <c r="F1667" s="183">
        <f>ROUND(E1667/12*$B$4,0)</f>
        <v>1667</v>
      </c>
      <c r="G1667" s="183">
        <v>1693</v>
      </c>
      <c r="H1667" s="183">
        <f>G1667/F1667*100</f>
        <v>101.55968806238754</v>
      </c>
      <c r="I1667" s="1436"/>
      <c r="J1667" s="1436"/>
      <c r="K1667" s="521"/>
      <c r="L1667" s="521"/>
      <c r="M1667" s="521"/>
      <c r="N1667" s="521"/>
      <c r="O1667" s="521"/>
      <c r="P1667" s="521"/>
      <c r="Q1667" s="326"/>
      <c r="R1667" s="326"/>
      <c r="S1667" s="750"/>
      <c r="T1667" s="326"/>
      <c r="U1667" s="768"/>
      <c r="V1667" s="326"/>
      <c r="W1667" s="326"/>
      <c r="X1667" s="326"/>
      <c r="Y1667" s="326"/>
      <c r="Z1667" s="326"/>
      <c r="AA1667" s="920"/>
      <c r="AB1667" s="323"/>
      <c r="AC1667" s="1014">
        <f t="shared" si="696"/>
        <v>0</v>
      </c>
      <c r="AD1667" s="1029"/>
      <c r="AF1667" s="3234">
        <f t="shared" si="705"/>
        <v>0</v>
      </c>
      <c r="AG1667" s="137">
        <f t="shared" si="706"/>
        <v>0</v>
      </c>
      <c r="AJ1667" s="137" t="s">
        <v>610</v>
      </c>
    </row>
    <row r="1668" spans="1:36" ht="29.25" x14ac:dyDescent="0.25">
      <c r="A1668" s="137">
        <v>1</v>
      </c>
      <c r="B1668" s="281" t="s">
        <v>130</v>
      </c>
      <c r="C1668" s="430"/>
      <c r="D1668" s="4"/>
      <c r="E1668" s="489">
        <f>E1669+E1670</f>
        <v>42000</v>
      </c>
      <c r="F1668" s="489">
        <f>F1669+F1670</f>
        <v>7000</v>
      </c>
      <c r="G1668" s="489">
        <f>G1669+G1670</f>
        <v>7034</v>
      </c>
      <c r="H1668" s="183">
        <f>G1668/F1668*100</f>
        <v>100.48571428571429</v>
      </c>
      <c r="I1668" s="1436"/>
      <c r="J1668" s="1436"/>
      <c r="K1668" s="521"/>
      <c r="L1668" s="521"/>
      <c r="M1668" s="521"/>
      <c r="N1668" s="521"/>
      <c r="O1668" s="521"/>
      <c r="P1668" s="521"/>
      <c r="Q1668" s="326"/>
      <c r="R1668" s="326"/>
      <c r="S1668" s="750"/>
      <c r="T1668" s="326"/>
      <c r="U1668" s="768"/>
      <c r="V1668" s="326"/>
      <c r="W1668" s="326"/>
      <c r="X1668" s="326"/>
      <c r="Y1668" s="326"/>
      <c r="Z1668" s="326"/>
      <c r="AA1668" s="920"/>
      <c r="AB1668" s="323"/>
      <c r="AC1668" s="1014">
        <f t="shared" si="696"/>
        <v>0</v>
      </c>
      <c r="AD1668" s="1029"/>
      <c r="AF1668" s="3234">
        <f t="shared" si="705"/>
        <v>0</v>
      </c>
      <c r="AG1668" s="137">
        <f t="shared" si="706"/>
        <v>0</v>
      </c>
      <c r="AJ1668" s="137" t="s">
        <v>610</v>
      </c>
    </row>
    <row r="1669" spans="1:36" x14ac:dyDescent="0.25">
      <c r="A1669" s="137">
        <v>1</v>
      </c>
      <c r="B1669" s="165" t="s">
        <v>218</v>
      </c>
      <c r="C1669" s="430"/>
      <c r="D1669" s="4"/>
      <c r="E1669" s="490">
        <v>34000</v>
      </c>
      <c r="F1669" s="183">
        <f>ROUND(E1669/12*$B$4,0)</f>
        <v>5667</v>
      </c>
      <c r="G1669" s="183">
        <v>5776</v>
      </c>
      <c r="H1669" s="183">
        <f>G1669/F1669*100</f>
        <v>101.92341626963119</v>
      </c>
      <c r="I1669" s="1436"/>
      <c r="J1669" s="1436"/>
      <c r="K1669" s="521"/>
      <c r="L1669" s="521"/>
      <c r="M1669" s="521"/>
      <c r="N1669" s="521"/>
      <c r="O1669" s="521"/>
      <c r="P1669" s="521"/>
      <c r="Q1669" s="326"/>
      <c r="R1669" s="326"/>
      <c r="S1669" s="750"/>
      <c r="T1669" s="326"/>
      <c r="U1669" s="768"/>
      <c r="V1669" s="326"/>
      <c r="W1669" s="326"/>
      <c r="X1669" s="326"/>
      <c r="Y1669" s="326"/>
      <c r="Z1669" s="326"/>
      <c r="AA1669" s="920"/>
      <c r="AB1669" s="323"/>
      <c r="AC1669" s="1014">
        <f t="shared" si="696"/>
        <v>0</v>
      </c>
      <c r="AD1669" s="1029"/>
      <c r="AF1669" s="3234">
        <f t="shared" si="705"/>
        <v>0</v>
      </c>
      <c r="AG1669" s="137">
        <f t="shared" si="706"/>
        <v>0</v>
      </c>
      <c r="AJ1669" s="137" t="s">
        <v>610</v>
      </c>
    </row>
    <row r="1670" spans="1:36" ht="45" x14ac:dyDescent="0.25">
      <c r="A1670" s="137">
        <v>1</v>
      </c>
      <c r="B1670" s="165" t="s">
        <v>435</v>
      </c>
      <c r="C1670" s="430"/>
      <c r="D1670" s="4"/>
      <c r="E1670" s="490">
        <v>8000</v>
      </c>
      <c r="F1670" s="183">
        <f>ROUND(E1670/12*$B$4,0)</f>
        <v>1333</v>
      </c>
      <c r="G1670" s="183">
        <v>1258</v>
      </c>
      <c r="H1670" s="183">
        <f>G1670/F1670*100</f>
        <v>94.373593398349584</v>
      </c>
      <c r="I1670" s="1436"/>
      <c r="J1670" s="1436"/>
      <c r="K1670" s="521"/>
      <c r="L1670" s="521"/>
      <c r="M1670" s="521"/>
      <c r="N1670" s="521"/>
      <c r="O1670" s="521"/>
      <c r="P1670" s="521"/>
      <c r="Q1670" s="326"/>
      <c r="R1670" s="326"/>
      <c r="S1670" s="750"/>
      <c r="T1670" s="326"/>
      <c r="U1670" s="768"/>
      <c r="V1670" s="326"/>
      <c r="W1670" s="326"/>
      <c r="X1670" s="326"/>
      <c r="Y1670" s="326"/>
      <c r="Z1670" s="326"/>
      <c r="AA1670" s="920"/>
      <c r="AB1670" s="323"/>
      <c r="AC1670" s="1014">
        <f t="shared" si="696"/>
        <v>0</v>
      </c>
      <c r="AD1670" s="1029"/>
      <c r="AF1670" s="3234">
        <f t="shared" si="705"/>
        <v>0</v>
      </c>
      <c r="AG1670" s="137">
        <f t="shared" si="706"/>
        <v>0</v>
      </c>
      <c r="AJ1670" s="137" t="s">
        <v>610</v>
      </c>
    </row>
    <row r="1671" spans="1:36" s="2186" customFormat="1" ht="29.25" x14ac:dyDescent="0.25">
      <c r="A1671" s="2186">
        <v>1</v>
      </c>
      <c r="B1671" s="520" t="s">
        <v>334</v>
      </c>
      <c r="C1671" s="430"/>
      <c r="D1671" s="4"/>
      <c r="E1671" s="490">
        <v>13000</v>
      </c>
      <c r="F1671" s="183">
        <f>ROUND(E1671/12*$B$4,0)</f>
        <v>2167</v>
      </c>
      <c r="G1671" s="183">
        <v>2213</v>
      </c>
      <c r="H1671" s="183"/>
      <c r="I1671" s="1436"/>
      <c r="J1671" s="1436"/>
      <c r="K1671" s="521"/>
      <c r="L1671" s="521"/>
      <c r="M1671" s="521"/>
      <c r="N1671" s="521"/>
      <c r="O1671" s="521"/>
      <c r="P1671" s="521"/>
      <c r="Q1671" s="326"/>
      <c r="R1671" s="326"/>
      <c r="S1671" s="750"/>
      <c r="T1671" s="326"/>
      <c r="U1671" s="768"/>
      <c r="V1671" s="326"/>
      <c r="W1671" s="326"/>
      <c r="X1671" s="326"/>
      <c r="Y1671" s="326"/>
      <c r="Z1671" s="326"/>
      <c r="AA1671" s="920"/>
      <c r="AB1671" s="323"/>
      <c r="AC1671" s="1014">
        <f t="shared" si="696"/>
        <v>0</v>
      </c>
      <c r="AD1671" s="1029"/>
      <c r="AF1671" s="3234">
        <f t="shared" ref="AF1671:AF1700" si="719">T1671+V1671+Y1671-Z1671</f>
        <v>0</v>
      </c>
      <c r="AG1671" s="2186">
        <f t="shared" ref="AG1671:AG1700" si="720">Z1671*1000-AF1671</f>
        <v>0</v>
      </c>
      <c r="AJ1671" s="2186" t="s">
        <v>610</v>
      </c>
    </row>
    <row r="1672" spans="1:36" x14ac:dyDescent="0.25">
      <c r="A1672" s="137">
        <v>1</v>
      </c>
      <c r="B1672" s="466" t="s">
        <v>191</v>
      </c>
      <c r="C1672" s="430"/>
      <c r="D1672" s="4"/>
      <c r="E1672" s="490"/>
      <c r="F1672" s="183"/>
      <c r="G1672" s="183"/>
      <c r="H1672" s="183"/>
      <c r="I1672" s="1436"/>
      <c r="J1672" s="1436"/>
      <c r="K1672" s="521"/>
      <c r="L1672" s="521"/>
      <c r="M1672" s="521"/>
      <c r="N1672" s="521"/>
      <c r="O1672" s="521"/>
      <c r="P1672" s="521"/>
      <c r="Q1672" s="326"/>
      <c r="R1672" s="326"/>
      <c r="S1672" s="871">
        <f>Q1672/12*$B$4</f>
        <v>0</v>
      </c>
      <c r="T1672" s="326">
        <f>Z1672-Y1672-V1672</f>
        <v>0</v>
      </c>
      <c r="U1672" s="768"/>
      <c r="V1672" s="326"/>
      <c r="W1672" s="326">
        <f>T1672-S1672</f>
        <v>0</v>
      </c>
      <c r="X1672" s="326"/>
      <c r="Y1672" s="326"/>
      <c r="Z1672" s="326"/>
      <c r="AA1672" s="920"/>
      <c r="AB1672" s="323"/>
      <c r="AC1672" s="1014">
        <f t="shared" si="696"/>
        <v>0</v>
      </c>
      <c r="AD1672" s="1029"/>
      <c r="AF1672" s="3234">
        <f t="shared" si="719"/>
        <v>0</v>
      </c>
      <c r="AG1672" s="137">
        <f t="shared" si="720"/>
        <v>0</v>
      </c>
      <c r="AJ1672" s="137" t="s">
        <v>610</v>
      </c>
    </row>
    <row r="1673" spans="1:36" ht="47.25" x14ac:dyDescent="0.25">
      <c r="A1673" s="137">
        <v>1</v>
      </c>
      <c r="B1673" s="488" t="s">
        <v>436</v>
      </c>
      <c r="C1673" s="430"/>
      <c r="D1673" s="4"/>
      <c r="E1673" s="489">
        <f>E1674+E1678</f>
        <v>21604</v>
      </c>
      <c r="F1673" s="183">
        <f>F1674+F1678</f>
        <v>3602</v>
      </c>
      <c r="G1673" s="183">
        <f>G1674+G1678</f>
        <v>5343</v>
      </c>
      <c r="H1673" s="183">
        <f>G1673/F1673*100</f>
        <v>148.3342587451416</v>
      </c>
      <c r="I1673" s="1436"/>
      <c r="J1673" s="1436"/>
      <c r="K1673" s="521"/>
      <c r="L1673" s="521"/>
      <c r="M1673" s="521"/>
      <c r="N1673" s="521"/>
      <c r="O1673" s="521"/>
      <c r="P1673" s="521"/>
      <c r="Q1673" s="326">
        <f t="shared" ref="Q1673:Z1673" si="721">Q1674+Q1678</f>
        <v>74072.948400000008</v>
      </c>
      <c r="R1673" s="326">
        <f t="shared" ref="R1673" si="722">R1674+R1678</f>
        <v>74072.948400000008</v>
      </c>
      <c r="S1673" s="750">
        <f t="shared" si="721"/>
        <v>12345.491400000001</v>
      </c>
      <c r="T1673" s="326">
        <f t="shared" si="721"/>
        <v>11786.77685</v>
      </c>
      <c r="U1673" s="768">
        <f t="shared" si="721"/>
        <v>0</v>
      </c>
      <c r="V1673" s="326">
        <f t="shared" si="721"/>
        <v>0</v>
      </c>
      <c r="W1673" s="326">
        <f t="shared" si="721"/>
        <v>-558.71455000000071</v>
      </c>
      <c r="X1673" s="326">
        <f t="shared" si="721"/>
        <v>-1.8300799999999999</v>
      </c>
      <c r="Y1673" s="326">
        <f t="shared" si="721"/>
        <v>0</v>
      </c>
      <c r="Z1673" s="326">
        <f t="shared" si="721"/>
        <v>11786.77685</v>
      </c>
      <c r="AA1673" s="920"/>
      <c r="AB1673" s="323"/>
      <c r="AC1673" s="1014">
        <f t="shared" si="696"/>
        <v>0</v>
      </c>
      <c r="AD1673" s="1029"/>
      <c r="AF1673" s="3234">
        <f t="shared" si="719"/>
        <v>0</v>
      </c>
      <c r="AG1673" s="137">
        <f t="shared" si="720"/>
        <v>11786776.85</v>
      </c>
      <c r="AJ1673" s="137" t="s">
        <v>610</v>
      </c>
    </row>
    <row r="1674" spans="1:36" ht="30" x14ac:dyDescent="0.25">
      <c r="A1674" s="137">
        <v>1</v>
      </c>
      <c r="B1674" s="468" t="s">
        <v>266</v>
      </c>
      <c r="C1674" s="430"/>
      <c r="D1674" s="4"/>
      <c r="E1674" s="492">
        <f>SUM(E1675:E1677)</f>
        <v>183</v>
      </c>
      <c r="F1674" s="183">
        <f>SUM(F1675:F1677)</f>
        <v>31</v>
      </c>
      <c r="G1674" s="183">
        <f>SUM(G1675:G1677)</f>
        <v>84</v>
      </c>
      <c r="H1674" s="183">
        <f>G1674/F1674*100</f>
        <v>270.96774193548384</v>
      </c>
      <c r="I1674" s="1436"/>
      <c r="J1674" s="1436"/>
      <c r="K1674" s="521"/>
      <c r="L1674" s="521"/>
      <c r="M1674" s="521"/>
      <c r="N1674" s="521"/>
      <c r="O1674" s="521"/>
      <c r="P1674" s="521"/>
      <c r="Q1674" s="326">
        <f t="shared" ref="Q1674:Z1674" si="723">SUM(Q1675:Q1677)</f>
        <v>1591.1483999999998</v>
      </c>
      <c r="R1674" s="326">
        <f t="shared" ref="R1674" si="724">SUM(R1675:R1677)</f>
        <v>1591.1483999999998</v>
      </c>
      <c r="S1674" s="750">
        <f t="shared" si="723"/>
        <v>265.19139999999993</v>
      </c>
      <c r="T1674" s="326">
        <f t="shared" si="723"/>
        <v>730.36656000000005</v>
      </c>
      <c r="U1674" s="768">
        <f t="shared" si="723"/>
        <v>0</v>
      </c>
      <c r="V1674" s="326">
        <f t="shared" si="723"/>
        <v>0</v>
      </c>
      <c r="W1674" s="326">
        <f t="shared" si="723"/>
        <v>465.17516000000012</v>
      </c>
      <c r="X1674" s="326">
        <f t="shared" si="723"/>
        <v>0</v>
      </c>
      <c r="Y1674" s="326">
        <f t="shared" si="723"/>
        <v>0</v>
      </c>
      <c r="Z1674" s="326">
        <f t="shared" si="723"/>
        <v>730.36656000000005</v>
      </c>
      <c r="AA1674" s="920"/>
      <c r="AB1674" s="323"/>
      <c r="AC1674" s="1014">
        <f t="shared" si="696"/>
        <v>0</v>
      </c>
      <c r="AD1674" s="1029"/>
      <c r="AF1674" s="3234">
        <f t="shared" si="719"/>
        <v>0</v>
      </c>
      <c r="AG1674" s="137">
        <f t="shared" si="720"/>
        <v>730366.56</v>
      </c>
      <c r="AJ1674" s="137" t="s">
        <v>610</v>
      </c>
    </row>
    <row r="1675" spans="1:36" ht="30" x14ac:dyDescent="0.25">
      <c r="A1675" s="137">
        <v>1</v>
      </c>
      <c r="B1675" s="307" t="s">
        <v>437</v>
      </c>
      <c r="C1675" s="430"/>
      <c r="D1675" s="4"/>
      <c r="E1675" s="491"/>
      <c r="F1675" s="183"/>
      <c r="G1675" s="183"/>
      <c r="H1675" s="183"/>
      <c r="I1675" s="1436"/>
      <c r="J1675" s="1436"/>
      <c r="K1675" s="521"/>
      <c r="L1675" s="521"/>
      <c r="M1675" s="521"/>
      <c r="N1675" s="521"/>
      <c r="O1675" s="521"/>
      <c r="P1675" s="521"/>
      <c r="Q1675" s="326"/>
      <c r="R1675" s="326"/>
      <c r="S1675" s="750"/>
      <c r="T1675" s="326"/>
      <c r="U1675" s="768"/>
      <c r="V1675" s="326"/>
      <c r="W1675" s="326"/>
      <c r="X1675" s="326"/>
      <c r="Y1675" s="326"/>
      <c r="Z1675" s="326"/>
      <c r="AA1675" s="920"/>
      <c r="AB1675" s="323"/>
      <c r="AC1675" s="1014">
        <f t="shared" si="696"/>
        <v>0</v>
      </c>
      <c r="AD1675" s="1029"/>
      <c r="AF1675" s="3234">
        <f t="shared" si="719"/>
        <v>0</v>
      </c>
      <c r="AG1675" s="137">
        <f t="shared" si="720"/>
        <v>0</v>
      </c>
      <c r="AJ1675" s="137" t="s">
        <v>610</v>
      </c>
    </row>
    <row r="1676" spans="1:36" ht="45" x14ac:dyDescent="0.25">
      <c r="A1676" s="137">
        <v>1</v>
      </c>
      <c r="B1676" s="307" t="s">
        <v>780</v>
      </c>
      <c r="C1676" s="430"/>
      <c r="D1676" s="4"/>
      <c r="E1676" s="493">
        <v>88</v>
      </c>
      <c r="F1676" s="183">
        <f>ROUND(E1676/12*$B$4,0)</f>
        <v>15</v>
      </c>
      <c r="G1676" s="183">
        <v>84</v>
      </c>
      <c r="H1676" s="183">
        <f>G1676/F1676*100</f>
        <v>560</v>
      </c>
      <c r="I1676" s="1436"/>
      <c r="J1676" s="1436"/>
      <c r="K1676" s="521"/>
      <c r="L1676" s="521"/>
      <c r="M1676" s="521"/>
      <c r="N1676" s="521"/>
      <c r="O1676" s="521"/>
      <c r="P1676" s="521"/>
      <c r="Q1676" s="326">
        <v>765.14239999999995</v>
      </c>
      <c r="R1676" s="326">
        <v>765.14239999999995</v>
      </c>
      <c r="S1676" s="750">
        <f t="shared" ref="S1676:S1677" si="725">Q1676/12*$B$4+(R1676-Q1676)/11*1</f>
        <v>127.52373333333333</v>
      </c>
      <c r="T1676" s="326">
        <f>Z1676-Y1676-V1676</f>
        <v>730.36656000000005</v>
      </c>
      <c r="U1676" s="768"/>
      <c r="V1676" s="326"/>
      <c r="W1676" s="326">
        <f>T1676-S1676</f>
        <v>602.84282666666672</v>
      </c>
      <c r="X1676" s="326"/>
      <c r="Y1676" s="326">
        <v>0</v>
      </c>
      <c r="Z1676" s="326">
        <v>730.36656000000005</v>
      </c>
      <c r="AA1676" s="920"/>
      <c r="AB1676" s="323"/>
      <c r="AC1676" s="1014">
        <f t="shared" si="696"/>
        <v>0</v>
      </c>
      <c r="AD1676" s="1029"/>
      <c r="AF1676" s="3234">
        <f t="shared" si="719"/>
        <v>0</v>
      </c>
      <c r="AG1676" s="137">
        <f t="shared" si="720"/>
        <v>730366.56</v>
      </c>
      <c r="AJ1676" s="137" t="s">
        <v>610</v>
      </c>
    </row>
    <row r="1677" spans="1:36" ht="30" x14ac:dyDescent="0.25">
      <c r="A1677" s="137">
        <v>1</v>
      </c>
      <c r="B1677" s="307" t="s">
        <v>781</v>
      </c>
      <c r="C1677" s="430"/>
      <c r="D1677" s="4"/>
      <c r="E1677" s="493">
        <v>95</v>
      </c>
      <c r="F1677" s="183">
        <f>ROUND(E1677/12*$B$4,0)</f>
        <v>16</v>
      </c>
      <c r="G1677" s="183">
        <v>0</v>
      </c>
      <c r="H1677" s="183">
        <f>G1677/F1677*100</f>
        <v>0</v>
      </c>
      <c r="I1677" s="1436"/>
      <c r="J1677" s="1436"/>
      <c r="K1677" s="521"/>
      <c r="L1677" s="521"/>
      <c r="M1677" s="521"/>
      <c r="N1677" s="521"/>
      <c r="O1677" s="521"/>
      <c r="P1677" s="521"/>
      <c r="Q1677" s="326">
        <v>826.00599999999986</v>
      </c>
      <c r="R1677" s="326">
        <v>826.00599999999986</v>
      </c>
      <c r="S1677" s="750">
        <f t="shared" si="725"/>
        <v>137.66766666666663</v>
      </c>
      <c r="T1677" s="326">
        <f>Z1677-Y1677-V1677</f>
        <v>0</v>
      </c>
      <c r="U1677" s="768"/>
      <c r="V1677" s="326"/>
      <c r="W1677" s="326">
        <f>T1677-S1677</f>
        <v>-137.66766666666663</v>
      </c>
      <c r="X1677" s="326"/>
      <c r="Y1677" s="326">
        <v>0</v>
      </c>
      <c r="Z1677" s="326">
        <v>0</v>
      </c>
      <c r="AA1677" s="920"/>
      <c r="AB1677" s="323"/>
      <c r="AC1677" s="1014">
        <f t="shared" si="696"/>
        <v>0</v>
      </c>
      <c r="AD1677" s="1029"/>
      <c r="AF1677" s="3234">
        <f t="shared" si="719"/>
        <v>0</v>
      </c>
      <c r="AG1677" s="137">
        <f t="shared" si="720"/>
        <v>0</v>
      </c>
      <c r="AJ1677" s="137" t="s">
        <v>610</v>
      </c>
    </row>
    <row r="1678" spans="1:36" ht="45" x14ac:dyDescent="0.25">
      <c r="A1678" s="137">
        <v>1</v>
      </c>
      <c r="B1678" s="468" t="s">
        <v>267</v>
      </c>
      <c r="C1678" s="430"/>
      <c r="D1678" s="4"/>
      <c r="E1678" s="494">
        <f>SUM(E1679:E1681)</f>
        <v>21421</v>
      </c>
      <c r="F1678" s="494">
        <f>SUM(F1679:F1681)</f>
        <v>3571</v>
      </c>
      <c r="G1678" s="494">
        <f>SUM(G1679:G1681)</f>
        <v>5259</v>
      </c>
      <c r="H1678" s="183">
        <f>G1678/F1678*100</f>
        <v>147.2696723606833</v>
      </c>
      <c r="I1678" s="1436"/>
      <c r="J1678" s="1436"/>
      <c r="K1678" s="122"/>
      <c r="L1678" s="122"/>
      <c r="M1678" s="122"/>
      <c r="N1678" s="122"/>
      <c r="O1678" s="122"/>
      <c r="P1678" s="122"/>
      <c r="Q1678" s="326">
        <f t="shared" ref="Q1678:Z1678" si="726">SUM(Q1679:Q1681)</f>
        <v>72481.8</v>
      </c>
      <c r="R1678" s="326">
        <f t="shared" ref="R1678" si="727">SUM(R1679:R1681)</f>
        <v>72481.8</v>
      </c>
      <c r="S1678" s="750">
        <f t="shared" si="726"/>
        <v>12080.300000000001</v>
      </c>
      <c r="T1678" s="326">
        <f t="shared" si="726"/>
        <v>11056.41029</v>
      </c>
      <c r="U1678" s="768">
        <f t="shared" si="726"/>
        <v>0</v>
      </c>
      <c r="V1678" s="326">
        <f t="shared" si="726"/>
        <v>0</v>
      </c>
      <c r="W1678" s="326">
        <f t="shared" si="726"/>
        <v>-1023.8897100000008</v>
      </c>
      <c r="X1678" s="326">
        <f t="shared" si="726"/>
        <v>-1.8300799999999999</v>
      </c>
      <c r="Y1678" s="326">
        <f t="shared" si="726"/>
        <v>0</v>
      </c>
      <c r="Z1678" s="326">
        <f t="shared" si="726"/>
        <v>11056.41029</v>
      </c>
      <c r="AA1678" s="920"/>
      <c r="AB1678" s="323"/>
      <c r="AC1678" s="1014">
        <f t="shared" si="696"/>
        <v>0</v>
      </c>
      <c r="AD1678" s="1029"/>
      <c r="AF1678" s="3234">
        <f t="shared" si="719"/>
        <v>0</v>
      </c>
      <c r="AG1678" s="137">
        <f t="shared" si="720"/>
        <v>11056410.289999999</v>
      </c>
      <c r="AJ1678" s="137" t="s">
        <v>610</v>
      </c>
    </row>
    <row r="1679" spans="1:36" ht="30" x14ac:dyDescent="0.25">
      <c r="A1679" s="137">
        <v>1</v>
      </c>
      <c r="B1679" s="307" t="s">
        <v>774</v>
      </c>
      <c r="C1679" s="430"/>
      <c r="D1679" s="4"/>
      <c r="E1679" s="493"/>
      <c r="F1679" s="183"/>
      <c r="G1679" s="183"/>
      <c r="H1679" s="183"/>
      <c r="I1679" s="1436"/>
      <c r="J1679" s="1436"/>
      <c r="K1679" s="122"/>
      <c r="L1679" s="122"/>
      <c r="M1679" s="122"/>
      <c r="N1679" s="122"/>
      <c r="O1679" s="122"/>
      <c r="P1679" s="122"/>
      <c r="Q1679" s="326"/>
      <c r="R1679" s="326"/>
      <c r="S1679" s="750"/>
      <c r="T1679" s="326">
        <f>Z1679-Y1679-V1679</f>
        <v>0</v>
      </c>
      <c r="U1679" s="768"/>
      <c r="V1679" s="326"/>
      <c r="W1679" s="326"/>
      <c r="X1679" s="326"/>
      <c r="Y1679" s="326"/>
      <c r="Z1679" s="326"/>
      <c r="AA1679" s="920"/>
      <c r="AB1679" s="323"/>
      <c r="AC1679" s="1014">
        <f t="shared" si="696"/>
        <v>0</v>
      </c>
      <c r="AD1679" s="1029"/>
      <c r="AF1679" s="3234">
        <f t="shared" si="719"/>
        <v>0</v>
      </c>
      <c r="AG1679" s="137">
        <f t="shared" si="720"/>
        <v>0</v>
      </c>
      <c r="AJ1679" s="137" t="s">
        <v>610</v>
      </c>
    </row>
    <row r="1680" spans="1:36" ht="60" x14ac:dyDescent="0.25">
      <c r="A1680" s="137">
        <v>1</v>
      </c>
      <c r="B1680" s="307" t="s">
        <v>775</v>
      </c>
      <c r="C1680" s="430"/>
      <c r="D1680" s="4"/>
      <c r="E1680" s="491">
        <v>16521</v>
      </c>
      <c r="F1680" s="183">
        <f>ROUND(E1680/12*$B$4,0)</f>
        <v>2754</v>
      </c>
      <c r="G1680" s="123">
        <v>4290</v>
      </c>
      <c r="H1680" s="183">
        <f>G1680/F1680*100</f>
        <v>155.77342047930281</v>
      </c>
      <c r="I1680" s="1436"/>
      <c r="J1680" s="1436"/>
      <c r="K1680" s="122"/>
      <c r="L1680" s="122"/>
      <c r="M1680" s="122"/>
      <c r="N1680" s="122"/>
      <c r="O1680" s="122"/>
      <c r="P1680" s="122"/>
      <c r="Q1680" s="326">
        <v>62779.8</v>
      </c>
      <c r="R1680" s="326">
        <v>62779.8</v>
      </c>
      <c r="S1680" s="750">
        <f t="shared" ref="S1680:S1682" si="728">Q1680/12*$B$4+(R1680-Q1680)/11*1</f>
        <v>10463.300000000001</v>
      </c>
      <c r="T1680" s="326">
        <f>Z1680-Y1680-V1680</f>
        <v>9218.9284900000002</v>
      </c>
      <c r="U1680" s="768"/>
      <c r="V1680" s="326"/>
      <c r="W1680" s="326">
        <f>T1680-S1680</f>
        <v>-1244.3715100000009</v>
      </c>
      <c r="X1680" s="326">
        <v>-1.8300799999999999</v>
      </c>
      <c r="Y1680" s="326">
        <v>0</v>
      </c>
      <c r="Z1680" s="326">
        <v>9218.9284900000002</v>
      </c>
      <c r="AA1680" s="936"/>
      <c r="AB1680" s="323"/>
      <c r="AC1680" s="1014">
        <f t="shared" si="696"/>
        <v>0</v>
      </c>
      <c r="AD1680" s="1029"/>
      <c r="AF1680" s="3234">
        <f t="shared" si="719"/>
        <v>0</v>
      </c>
      <c r="AG1680" s="137">
        <f t="shared" si="720"/>
        <v>9218928.4900000002</v>
      </c>
      <c r="AJ1680" s="137" t="s">
        <v>610</v>
      </c>
    </row>
    <row r="1681" spans="1:36" ht="45" x14ac:dyDescent="0.25">
      <c r="A1681" s="137">
        <v>1</v>
      </c>
      <c r="B1681" s="307" t="s">
        <v>776</v>
      </c>
      <c r="C1681" s="430"/>
      <c r="D1681" s="4"/>
      <c r="E1681" s="493">
        <v>4900</v>
      </c>
      <c r="F1681" s="183">
        <f>ROUND(E1681/12*$B$4,0)</f>
        <v>817</v>
      </c>
      <c r="G1681" s="123">
        <v>969</v>
      </c>
      <c r="H1681" s="183">
        <f>G1681/F1681*100</f>
        <v>118.6046511627907</v>
      </c>
      <c r="I1681" s="1436"/>
      <c r="J1681" s="1436"/>
      <c r="K1681" s="122"/>
      <c r="L1681" s="122"/>
      <c r="M1681" s="122"/>
      <c r="N1681" s="122"/>
      <c r="O1681" s="122"/>
      <c r="P1681" s="122"/>
      <c r="Q1681" s="326">
        <v>9702</v>
      </c>
      <c r="R1681" s="326">
        <v>9702</v>
      </c>
      <c r="S1681" s="750">
        <f t="shared" si="728"/>
        <v>1617</v>
      </c>
      <c r="T1681" s="326">
        <f>Z1681-Y1681-V1681</f>
        <v>1837.4818</v>
      </c>
      <c r="U1681" s="768"/>
      <c r="V1681" s="326"/>
      <c r="W1681" s="326">
        <f>T1681-S1681</f>
        <v>220.48180000000002</v>
      </c>
      <c r="X1681" s="326"/>
      <c r="Y1681" s="326">
        <v>0</v>
      </c>
      <c r="Z1681" s="326">
        <v>1837.4818</v>
      </c>
      <c r="AA1681" s="936"/>
      <c r="AB1681" s="323"/>
      <c r="AC1681" s="1014">
        <f t="shared" si="696"/>
        <v>0</v>
      </c>
      <c r="AD1681" s="1029"/>
      <c r="AF1681" s="3234">
        <f t="shared" si="719"/>
        <v>0</v>
      </c>
      <c r="AG1681" s="137">
        <f t="shared" si="720"/>
        <v>1837481.8</v>
      </c>
      <c r="AJ1681" s="137" t="s">
        <v>610</v>
      </c>
    </row>
    <row r="1682" spans="1:36" ht="29.25" x14ac:dyDescent="0.25">
      <c r="A1682" s="137">
        <v>1</v>
      </c>
      <c r="B1682" s="2181" t="s">
        <v>303</v>
      </c>
      <c r="C1682" s="430"/>
      <c r="D1682" s="4"/>
      <c r="E1682" s="218">
        <f>E1690*5</f>
        <v>2020</v>
      </c>
      <c r="F1682" s="123">
        <f t="shared" ref="F1682:G1682" si="729">F1690*5</f>
        <v>335</v>
      </c>
      <c r="G1682" s="183">
        <f t="shared" si="729"/>
        <v>0</v>
      </c>
      <c r="H1682" s="183">
        <f>G1682/F1682*100</f>
        <v>0</v>
      </c>
      <c r="I1682" s="1436"/>
      <c r="J1682" s="1436"/>
      <c r="K1682" s="122"/>
      <c r="L1682" s="122"/>
      <c r="M1682" s="122"/>
      <c r="N1682" s="122"/>
      <c r="O1682" s="122"/>
      <c r="P1682" s="122"/>
      <c r="Q1682" s="326"/>
      <c r="R1682" s="326">
        <v>809.05039999999997</v>
      </c>
      <c r="S1682" s="750">
        <f t="shared" si="728"/>
        <v>73.550036363636366</v>
      </c>
      <c r="T1682" s="326">
        <f>Z1682-Y1682-V1682</f>
        <v>0</v>
      </c>
      <c r="U1682" s="768"/>
      <c r="V1682" s="326"/>
      <c r="W1682" s="326">
        <f>T1682-S1682</f>
        <v>-73.550036363636366</v>
      </c>
      <c r="X1682" s="326"/>
      <c r="Y1682" s="326">
        <v>0</v>
      </c>
      <c r="Z1682" s="326"/>
      <c r="AA1682" s="920"/>
      <c r="AB1682" s="323"/>
      <c r="AC1682" s="1014">
        <f t="shared" si="696"/>
        <v>0</v>
      </c>
      <c r="AD1682" s="1029"/>
      <c r="AF1682" s="3234">
        <f t="shared" si="719"/>
        <v>0</v>
      </c>
      <c r="AG1682" s="137">
        <f t="shared" si="720"/>
        <v>0</v>
      </c>
      <c r="AJ1682" s="137" t="s">
        <v>610</v>
      </c>
    </row>
    <row r="1683" spans="1:36" x14ac:dyDescent="0.25">
      <c r="A1683" s="137">
        <v>1</v>
      </c>
      <c r="B1683" s="307" t="s">
        <v>296</v>
      </c>
      <c r="C1683" s="430"/>
      <c r="D1683" s="4"/>
      <c r="E1683" s="218"/>
      <c r="F1683" s="123"/>
      <c r="G1683" s="183"/>
      <c r="H1683" s="183"/>
      <c r="I1683" s="1436"/>
      <c r="J1683" s="1436"/>
      <c r="K1683" s="122"/>
      <c r="L1683" s="122"/>
      <c r="M1683" s="122"/>
      <c r="N1683" s="122"/>
      <c r="O1683" s="122"/>
      <c r="P1683" s="122"/>
      <c r="Q1683" s="326"/>
      <c r="R1683" s="326"/>
      <c r="S1683" s="870"/>
      <c r="T1683" s="327"/>
      <c r="U1683" s="768"/>
      <c r="V1683" s="327"/>
      <c r="W1683" s="327"/>
      <c r="X1683" s="327"/>
      <c r="Y1683" s="327"/>
      <c r="Z1683" s="327"/>
      <c r="AA1683" s="920"/>
      <c r="AB1683" s="856"/>
      <c r="AC1683" s="1014">
        <f t="shared" ref="AC1683:AC1746" si="730">T1683-S1683-W1683</f>
        <v>0</v>
      </c>
      <c r="AD1683" s="1029"/>
      <c r="AF1683" s="3234">
        <f t="shared" si="719"/>
        <v>0</v>
      </c>
      <c r="AG1683" s="137">
        <f t="shared" si="720"/>
        <v>0</v>
      </c>
      <c r="AJ1683" s="137" t="s">
        <v>610</v>
      </c>
    </row>
    <row r="1684" spans="1:36" ht="30" x14ac:dyDescent="0.25">
      <c r="A1684" s="137">
        <v>1</v>
      </c>
      <c r="B1684" s="468" t="s">
        <v>423</v>
      </c>
      <c r="C1684" s="430"/>
      <c r="D1684" s="4"/>
      <c r="E1684" s="218"/>
      <c r="F1684" s="123"/>
      <c r="G1684" s="183"/>
      <c r="H1684" s="183"/>
      <c r="I1684" s="1436"/>
      <c r="J1684" s="1436"/>
      <c r="K1684" s="122"/>
      <c r="L1684" s="122"/>
      <c r="M1684" s="122"/>
      <c r="N1684" s="122"/>
      <c r="O1684" s="122"/>
      <c r="P1684" s="122"/>
      <c r="Q1684" s="326"/>
      <c r="R1684" s="326"/>
      <c r="S1684" s="870"/>
      <c r="T1684" s="327"/>
      <c r="U1684" s="768"/>
      <c r="V1684" s="327"/>
      <c r="W1684" s="327"/>
      <c r="X1684" s="327"/>
      <c r="Y1684" s="327"/>
      <c r="Z1684" s="327"/>
      <c r="AA1684" s="920"/>
      <c r="AB1684" s="856"/>
      <c r="AC1684" s="1014">
        <f t="shared" si="730"/>
        <v>0</v>
      </c>
      <c r="AD1684" s="1029"/>
      <c r="AF1684" s="3234">
        <f t="shared" si="719"/>
        <v>0</v>
      </c>
      <c r="AG1684" s="137">
        <f t="shared" si="720"/>
        <v>0</v>
      </c>
      <c r="AJ1684" s="137" t="s">
        <v>610</v>
      </c>
    </row>
    <row r="1685" spans="1:36" x14ac:dyDescent="0.25">
      <c r="A1685" s="137">
        <v>1</v>
      </c>
      <c r="B1685" s="307" t="s">
        <v>424</v>
      </c>
      <c r="C1685" s="430"/>
      <c r="D1685" s="4"/>
      <c r="E1685" s="218"/>
      <c r="F1685" s="123"/>
      <c r="G1685" s="183"/>
      <c r="H1685" s="183"/>
      <c r="I1685" s="1436"/>
      <c r="J1685" s="1436"/>
      <c r="K1685" s="122"/>
      <c r="L1685" s="122"/>
      <c r="M1685" s="122"/>
      <c r="N1685" s="122"/>
      <c r="O1685" s="122"/>
      <c r="P1685" s="122"/>
      <c r="Q1685" s="326"/>
      <c r="R1685" s="326"/>
      <c r="S1685" s="870"/>
      <c r="T1685" s="327"/>
      <c r="U1685" s="768"/>
      <c r="V1685" s="327"/>
      <c r="W1685" s="327"/>
      <c r="X1685" s="327"/>
      <c r="Y1685" s="327"/>
      <c r="Z1685" s="327"/>
      <c r="AA1685" s="920"/>
      <c r="AB1685" s="856"/>
      <c r="AC1685" s="1014">
        <f t="shared" si="730"/>
        <v>0</v>
      </c>
      <c r="AD1685" s="1029"/>
      <c r="AF1685" s="3234">
        <f t="shared" si="719"/>
        <v>0</v>
      </c>
      <c r="AG1685" s="137">
        <f t="shared" si="720"/>
        <v>0</v>
      </c>
      <c r="AJ1685" s="137" t="s">
        <v>610</v>
      </c>
    </row>
    <row r="1686" spans="1:36" ht="30" x14ac:dyDescent="0.25">
      <c r="A1686" s="137">
        <v>1</v>
      </c>
      <c r="B1686" s="307" t="s">
        <v>425</v>
      </c>
      <c r="C1686" s="430"/>
      <c r="D1686" s="4"/>
      <c r="E1686" s="218"/>
      <c r="F1686" s="123"/>
      <c r="G1686" s="183"/>
      <c r="H1686" s="183"/>
      <c r="I1686" s="1436"/>
      <c r="J1686" s="1436"/>
      <c r="K1686" s="122"/>
      <c r="L1686" s="122"/>
      <c r="M1686" s="122"/>
      <c r="N1686" s="122"/>
      <c r="O1686" s="122"/>
      <c r="P1686" s="122"/>
      <c r="Q1686" s="326"/>
      <c r="R1686" s="326"/>
      <c r="S1686" s="870"/>
      <c r="T1686" s="327"/>
      <c r="U1686" s="768"/>
      <c r="V1686" s="327"/>
      <c r="W1686" s="327"/>
      <c r="X1686" s="327"/>
      <c r="Y1686" s="327"/>
      <c r="Z1686" s="327"/>
      <c r="AA1686" s="920"/>
      <c r="AB1686" s="856"/>
      <c r="AC1686" s="1014">
        <f t="shared" si="730"/>
        <v>0</v>
      </c>
      <c r="AD1686" s="1029"/>
      <c r="AF1686" s="3234">
        <f t="shared" si="719"/>
        <v>0</v>
      </c>
      <c r="AG1686" s="137">
        <f t="shared" si="720"/>
        <v>0</v>
      </c>
      <c r="AJ1686" s="137" t="s">
        <v>610</v>
      </c>
    </row>
    <row r="1687" spans="1:36" ht="45" x14ac:dyDescent="0.25">
      <c r="A1687" s="137">
        <v>1</v>
      </c>
      <c r="B1687" s="307" t="s">
        <v>426</v>
      </c>
      <c r="C1687" s="430"/>
      <c r="D1687" s="4"/>
      <c r="E1687" s="218"/>
      <c r="F1687" s="123"/>
      <c r="G1687" s="183"/>
      <c r="H1687" s="183"/>
      <c r="I1687" s="1436"/>
      <c r="J1687" s="1436"/>
      <c r="K1687" s="122"/>
      <c r="L1687" s="122"/>
      <c r="M1687" s="122"/>
      <c r="N1687" s="122"/>
      <c r="O1687" s="122"/>
      <c r="P1687" s="122"/>
      <c r="Q1687" s="326"/>
      <c r="R1687" s="326"/>
      <c r="S1687" s="870"/>
      <c r="T1687" s="327"/>
      <c r="U1687" s="768"/>
      <c r="V1687" s="327"/>
      <c r="W1687" s="327"/>
      <c r="X1687" s="327"/>
      <c r="Y1687" s="327"/>
      <c r="Z1687" s="327"/>
      <c r="AA1687" s="920"/>
      <c r="AB1687" s="856"/>
      <c r="AC1687" s="1014">
        <f t="shared" si="730"/>
        <v>0</v>
      </c>
      <c r="AD1687" s="1029"/>
      <c r="AF1687" s="3234">
        <f t="shared" si="719"/>
        <v>0</v>
      </c>
      <c r="AG1687" s="137">
        <f t="shared" si="720"/>
        <v>0</v>
      </c>
      <c r="AJ1687" s="137" t="s">
        <v>610</v>
      </c>
    </row>
    <row r="1688" spans="1:36" ht="60" x14ac:dyDescent="0.25">
      <c r="A1688" s="137">
        <v>1</v>
      </c>
      <c r="B1688" s="307" t="s">
        <v>427</v>
      </c>
      <c r="C1688" s="430"/>
      <c r="D1688" s="4"/>
      <c r="E1688" s="218"/>
      <c r="F1688" s="123"/>
      <c r="G1688" s="183"/>
      <c r="H1688" s="183"/>
      <c r="I1688" s="1436"/>
      <c r="J1688" s="1436"/>
      <c r="K1688" s="122"/>
      <c r="L1688" s="122"/>
      <c r="M1688" s="122"/>
      <c r="N1688" s="122"/>
      <c r="O1688" s="122"/>
      <c r="P1688" s="122"/>
      <c r="Q1688" s="326"/>
      <c r="R1688" s="326"/>
      <c r="S1688" s="870"/>
      <c r="T1688" s="327"/>
      <c r="U1688" s="768"/>
      <c r="V1688" s="327"/>
      <c r="W1688" s="327"/>
      <c r="X1688" s="327"/>
      <c r="Y1688" s="327"/>
      <c r="Z1688" s="327"/>
      <c r="AA1688" s="920"/>
      <c r="AB1688" s="856"/>
      <c r="AC1688" s="1014">
        <f t="shared" si="730"/>
        <v>0</v>
      </c>
      <c r="AD1688" s="1029"/>
      <c r="AF1688" s="3234">
        <f t="shared" si="719"/>
        <v>0</v>
      </c>
      <c r="AG1688" s="137">
        <f t="shared" si="720"/>
        <v>0</v>
      </c>
      <c r="AJ1688" s="137" t="s">
        <v>610</v>
      </c>
    </row>
    <row r="1689" spans="1:36" ht="45" x14ac:dyDescent="0.25">
      <c r="A1689" s="137">
        <v>1</v>
      </c>
      <c r="B1689" s="306" t="s">
        <v>428</v>
      </c>
      <c r="C1689" s="430"/>
      <c r="D1689" s="4"/>
      <c r="E1689" s="218"/>
      <c r="F1689" s="123"/>
      <c r="G1689" s="183"/>
      <c r="H1689" s="183"/>
      <c r="I1689" s="1436"/>
      <c r="J1689" s="1436"/>
      <c r="K1689" s="122"/>
      <c r="L1689" s="122"/>
      <c r="M1689" s="122"/>
      <c r="N1689" s="122"/>
      <c r="O1689" s="122"/>
      <c r="P1689" s="122"/>
      <c r="Q1689" s="326"/>
      <c r="R1689" s="326"/>
      <c r="S1689" s="870"/>
      <c r="T1689" s="327"/>
      <c r="U1689" s="768"/>
      <c r="V1689" s="327"/>
      <c r="W1689" s="327"/>
      <c r="X1689" s="327"/>
      <c r="Y1689" s="327"/>
      <c r="Z1689" s="327"/>
      <c r="AA1689" s="920"/>
      <c r="AB1689" s="856"/>
      <c r="AC1689" s="1014">
        <f t="shared" si="730"/>
        <v>0</v>
      </c>
      <c r="AD1689" s="1029"/>
      <c r="AF1689" s="3234">
        <f t="shared" si="719"/>
        <v>0</v>
      </c>
      <c r="AG1689" s="137">
        <f t="shared" si="720"/>
        <v>0</v>
      </c>
      <c r="AJ1689" s="137" t="s">
        <v>610</v>
      </c>
    </row>
    <row r="1690" spans="1:36" s="2186" customFormat="1" ht="57" x14ac:dyDescent="0.25">
      <c r="B1690" s="3175" t="s">
        <v>740</v>
      </c>
      <c r="C1690" s="449"/>
      <c r="D1690" s="4"/>
      <c r="E1690" s="493">
        <f>E1691</f>
        <v>404</v>
      </c>
      <c r="F1690" s="123">
        <f t="shared" ref="F1690" si="731">F1691</f>
        <v>67</v>
      </c>
      <c r="G1690" s="183">
        <f t="shared" ref="G1690" si="732">G1691</f>
        <v>0</v>
      </c>
      <c r="H1690" s="183">
        <f t="shared" ref="H1690" si="733">H1691</f>
        <v>0</v>
      </c>
      <c r="I1690" s="1436"/>
      <c r="J1690" s="1436"/>
      <c r="K1690" s="122"/>
      <c r="L1690" s="122"/>
      <c r="M1690" s="122"/>
      <c r="N1690" s="122"/>
      <c r="O1690" s="122"/>
      <c r="P1690" s="122"/>
      <c r="Q1690" s="326"/>
      <c r="R1690" s="326"/>
      <c r="S1690" s="870"/>
      <c r="T1690" s="327"/>
      <c r="U1690" s="768"/>
      <c r="V1690" s="327"/>
      <c r="W1690" s="327"/>
      <c r="X1690" s="327"/>
      <c r="Y1690" s="327"/>
      <c r="Z1690" s="327"/>
      <c r="AA1690" s="920"/>
      <c r="AB1690" s="856"/>
      <c r="AC1690" s="1014">
        <f t="shared" si="730"/>
        <v>0</v>
      </c>
      <c r="AD1690" s="1029"/>
      <c r="AF1690" s="3234"/>
    </row>
    <row r="1691" spans="1:36" s="2186" customFormat="1" ht="30" x14ac:dyDescent="0.25">
      <c r="B1691" s="306" t="s">
        <v>761</v>
      </c>
      <c r="C1691" s="449"/>
      <c r="D1691" s="4"/>
      <c r="E1691" s="493">
        <v>404</v>
      </c>
      <c r="F1691" s="123">
        <f>ROUND(E1691/12*$B$4,0)</f>
        <v>67</v>
      </c>
      <c r="G1691" s="183"/>
      <c r="H1691" s="183">
        <f>G1691/F1691*100</f>
        <v>0</v>
      </c>
      <c r="I1691" s="1436"/>
      <c r="J1691" s="1436"/>
      <c r="K1691" s="122"/>
      <c r="L1691" s="122"/>
      <c r="M1691" s="122"/>
      <c r="N1691" s="122"/>
      <c r="O1691" s="122"/>
      <c r="P1691" s="122"/>
      <c r="Q1691" s="326"/>
      <c r="R1691" s="326"/>
      <c r="S1691" s="870"/>
      <c r="T1691" s="327"/>
      <c r="U1691" s="768"/>
      <c r="V1691" s="327"/>
      <c r="W1691" s="327"/>
      <c r="X1691" s="327"/>
      <c r="Y1691" s="327"/>
      <c r="Z1691" s="327"/>
      <c r="AA1691" s="920"/>
      <c r="AB1691" s="856"/>
      <c r="AC1691" s="1014">
        <f t="shared" si="730"/>
        <v>0</v>
      </c>
      <c r="AD1691" s="1029"/>
      <c r="AF1691" s="3234"/>
    </row>
    <row r="1692" spans="1:36" ht="29.25" x14ac:dyDescent="0.25">
      <c r="A1692" s="137">
        <v>1</v>
      </c>
      <c r="B1692" s="520" t="s">
        <v>304</v>
      </c>
      <c r="C1692" s="430"/>
      <c r="D1692" s="4"/>
      <c r="E1692" s="218"/>
      <c r="F1692" s="123"/>
      <c r="G1692" s="183"/>
      <c r="H1692" s="183"/>
      <c r="I1692" s="1436"/>
      <c r="J1692" s="1436"/>
      <c r="K1692" s="122"/>
      <c r="L1692" s="122"/>
      <c r="M1692" s="122"/>
      <c r="N1692" s="122"/>
      <c r="O1692" s="122"/>
      <c r="P1692" s="122"/>
      <c r="Q1692" s="326"/>
      <c r="R1692" s="326"/>
      <c r="S1692" s="870"/>
      <c r="T1692" s="327"/>
      <c r="U1692" s="768"/>
      <c r="V1692" s="327"/>
      <c r="W1692" s="327"/>
      <c r="X1692" s="327"/>
      <c r="Y1692" s="327"/>
      <c r="Z1692" s="327"/>
      <c r="AA1692" s="920"/>
      <c r="AB1692" s="856"/>
      <c r="AC1692" s="1014">
        <f t="shared" si="730"/>
        <v>0</v>
      </c>
      <c r="AD1692" s="1029"/>
      <c r="AF1692" s="3234">
        <f t="shared" si="719"/>
        <v>0</v>
      </c>
      <c r="AG1692" s="137">
        <f t="shared" si="720"/>
        <v>0</v>
      </c>
      <c r="AJ1692" s="137" t="s">
        <v>610</v>
      </c>
    </row>
    <row r="1693" spans="1:36" x14ac:dyDescent="0.25">
      <c r="A1693" s="137">
        <v>1</v>
      </c>
      <c r="B1693" s="520" t="s">
        <v>312</v>
      </c>
      <c r="C1693" s="430"/>
      <c r="D1693" s="4"/>
      <c r="E1693" s="218"/>
      <c r="F1693" s="123"/>
      <c r="G1693" s="183"/>
      <c r="H1693" s="183"/>
      <c r="I1693" s="1436"/>
      <c r="J1693" s="1436"/>
      <c r="K1693" s="122"/>
      <c r="L1693" s="122"/>
      <c r="M1693" s="122"/>
      <c r="N1693" s="122"/>
      <c r="O1693" s="122"/>
      <c r="P1693" s="122"/>
      <c r="Q1693" s="326"/>
      <c r="R1693" s="326"/>
      <c r="S1693" s="870"/>
      <c r="T1693" s="327"/>
      <c r="U1693" s="768"/>
      <c r="V1693" s="327"/>
      <c r="W1693" s="327"/>
      <c r="X1693" s="327"/>
      <c r="Y1693" s="327"/>
      <c r="Z1693" s="327"/>
      <c r="AA1693" s="920"/>
      <c r="AB1693" s="856"/>
      <c r="AC1693" s="1014">
        <f t="shared" si="730"/>
        <v>0</v>
      </c>
      <c r="AD1693" s="1029"/>
      <c r="AF1693" s="3234">
        <f t="shared" si="719"/>
        <v>0</v>
      </c>
      <c r="AG1693" s="137">
        <f t="shared" si="720"/>
        <v>0</v>
      </c>
      <c r="AJ1693" s="137" t="s">
        <v>610</v>
      </c>
    </row>
    <row r="1694" spans="1:36" x14ac:dyDescent="0.25">
      <c r="A1694" s="137">
        <v>1</v>
      </c>
      <c r="B1694" s="4" t="s">
        <v>313</v>
      </c>
      <c r="C1694" s="430"/>
      <c r="D1694" s="4"/>
      <c r="E1694" s="218"/>
      <c r="F1694" s="123"/>
      <c r="G1694" s="183"/>
      <c r="H1694" s="183"/>
      <c r="I1694" s="1436"/>
      <c r="J1694" s="1436"/>
      <c r="K1694" s="122"/>
      <c r="L1694" s="122"/>
      <c r="M1694" s="122"/>
      <c r="N1694" s="122"/>
      <c r="O1694" s="122"/>
      <c r="P1694" s="122"/>
      <c r="Q1694" s="326"/>
      <c r="R1694" s="326"/>
      <c r="S1694" s="870"/>
      <c r="T1694" s="327">
        <f>Z1694-Y1694-V1694</f>
        <v>0</v>
      </c>
      <c r="U1694" s="768"/>
      <c r="V1694" s="327"/>
      <c r="W1694" s="327"/>
      <c r="X1694" s="327"/>
      <c r="Y1694" s="327"/>
      <c r="Z1694" s="327"/>
      <c r="AA1694" s="920"/>
      <c r="AB1694" s="856"/>
      <c r="AC1694" s="1014">
        <f t="shared" si="730"/>
        <v>0</v>
      </c>
      <c r="AD1694" s="1029"/>
      <c r="AF1694" s="3234">
        <f t="shared" si="719"/>
        <v>0</v>
      </c>
      <c r="AG1694" s="137">
        <f t="shared" si="720"/>
        <v>0</v>
      </c>
      <c r="AJ1694" s="137" t="s">
        <v>610</v>
      </c>
    </row>
    <row r="1695" spans="1:36" x14ac:dyDescent="0.25">
      <c r="A1695" s="137">
        <v>1</v>
      </c>
      <c r="B1695" s="534" t="s">
        <v>314</v>
      </c>
      <c r="C1695" s="146"/>
      <c r="D1695" s="520"/>
      <c r="E1695" s="242"/>
      <c r="F1695" s="741"/>
      <c r="G1695" s="741"/>
      <c r="H1695" s="741"/>
      <c r="I1695" s="1436"/>
      <c r="J1695" s="1436"/>
      <c r="K1695" s="122"/>
      <c r="L1695" s="122"/>
      <c r="M1695" s="122"/>
      <c r="N1695" s="122"/>
      <c r="O1695" s="122"/>
      <c r="P1695" s="122"/>
      <c r="Q1695" s="326"/>
      <c r="R1695" s="326"/>
      <c r="S1695" s="750">
        <f>Q1695/12*$B$4</f>
        <v>0</v>
      </c>
      <c r="T1695" s="326">
        <f>Z1695-Y1695-V1695</f>
        <v>0</v>
      </c>
      <c r="U1695" s="771"/>
      <c r="V1695" s="326"/>
      <c r="W1695" s="327">
        <f>T1695-S1695</f>
        <v>0</v>
      </c>
      <c r="X1695" s="326"/>
      <c r="Y1695" s="326"/>
      <c r="Z1695" s="326"/>
      <c r="AA1695" s="924"/>
      <c r="AB1695" s="323"/>
      <c r="AC1695" s="1014">
        <f t="shared" si="730"/>
        <v>0</v>
      </c>
      <c r="AD1695" s="1029"/>
      <c r="AF1695" s="3234">
        <f t="shared" si="719"/>
        <v>0</v>
      </c>
      <c r="AG1695" s="137">
        <f t="shared" si="720"/>
        <v>0</v>
      </c>
      <c r="AJ1695" s="137" t="s">
        <v>610</v>
      </c>
    </row>
    <row r="1696" spans="1:36" ht="29.25" x14ac:dyDescent="0.25">
      <c r="A1696" s="137">
        <v>1</v>
      </c>
      <c r="B1696" s="520" t="s">
        <v>297</v>
      </c>
      <c r="C1696" s="1565"/>
      <c r="D1696" s="4"/>
      <c r="E1696" s="218"/>
      <c r="F1696" s="123">
        <f>ROUND(E1696/12*$B$4,0)</f>
        <v>0</v>
      </c>
      <c r="G1696" s="183"/>
      <c r="H1696" s="183"/>
      <c r="I1696" s="1436"/>
      <c r="J1696" s="1436"/>
      <c r="K1696" s="122"/>
      <c r="L1696" s="122"/>
      <c r="M1696" s="122"/>
      <c r="N1696" s="122"/>
      <c r="O1696" s="122"/>
      <c r="P1696" s="122"/>
      <c r="Q1696" s="325"/>
      <c r="R1696" s="325"/>
      <c r="S1696" s="750"/>
      <c r="T1696" s="325">
        <f>Z1696-Y1696-V1696</f>
        <v>0</v>
      </c>
      <c r="U1696" s="771"/>
      <c r="V1696" s="326"/>
      <c r="W1696" s="326"/>
      <c r="X1696" s="325"/>
      <c r="Y1696" s="325"/>
      <c r="Z1696" s="325"/>
      <c r="AA1696" s="920"/>
      <c r="AB1696" s="365"/>
      <c r="AC1696" s="1014">
        <f t="shared" si="730"/>
        <v>0</v>
      </c>
      <c r="AD1696" s="1029"/>
      <c r="AF1696" s="3234">
        <f t="shared" si="719"/>
        <v>0</v>
      </c>
      <c r="AG1696" s="137">
        <f t="shared" si="720"/>
        <v>0</v>
      </c>
      <c r="AJ1696" s="137" t="s">
        <v>610</v>
      </c>
    </row>
    <row r="1697" spans="1:36" ht="30" x14ac:dyDescent="0.25">
      <c r="A1697" s="137">
        <v>1</v>
      </c>
      <c r="B1697" s="516" t="s">
        <v>189</v>
      </c>
      <c r="C1697" s="430"/>
      <c r="D1697" s="4"/>
      <c r="E1697" s="218"/>
      <c r="F1697" s="183"/>
      <c r="G1697" s="183"/>
      <c r="H1697" s="183"/>
      <c r="I1697" s="1436"/>
      <c r="J1697" s="1436"/>
      <c r="K1697" s="122"/>
      <c r="L1697" s="122"/>
      <c r="M1697" s="122"/>
      <c r="N1697" s="122"/>
      <c r="O1697" s="122"/>
      <c r="P1697" s="122"/>
      <c r="Q1697" s="326"/>
      <c r="R1697" s="326"/>
      <c r="S1697" s="750"/>
      <c r="T1697" s="326">
        <f>Z1697-Y1697-V1697</f>
        <v>0</v>
      </c>
      <c r="U1697" s="768"/>
      <c r="V1697" s="326"/>
      <c r="W1697" s="326"/>
      <c r="X1697" s="326"/>
      <c r="Y1697" s="326"/>
      <c r="Z1697" s="326"/>
      <c r="AA1697" s="920"/>
      <c r="AB1697" s="323"/>
      <c r="AC1697" s="1014">
        <f t="shared" si="730"/>
        <v>0</v>
      </c>
      <c r="AD1697" s="1029"/>
      <c r="AF1697" s="3234">
        <f t="shared" si="719"/>
        <v>0</v>
      </c>
      <c r="AG1697" s="137">
        <f t="shared" si="720"/>
        <v>0</v>
      </c>
      <c r="AJ1697" s="137" t="s">
        <v>610</v>
      </c>
    </row>
    <row r="1698" spans="1:36" s="2186" customFormat="1" x14ac:dyDescent="0.25">
      <c r="A1698" s="2186">
        <v>1</v>
      </c>
      <c r="B1698" s="516"/>
      <c r="C1698" s="430"/>
      <c r="D1698" s="4"/>
      <c r="E1698" s="218"/>
      <c r="F1698" s="183"/>
      <c r="G1698" s="183"/>
      <c r="H1698" s="183"/>
      <c r="I1698" s="1436"/>
      <c r="J1698" s="1436"/>
      <c r="K1698" s="122"/>
      <c r="L1698" s="122"/>
      <c r="M1698" s="122"/>
      <c r="N1698" s="122"/>
      <c r="O1698" s="122"/>
      <c r="P1698" s="122"/>
      <c r="Q1698" s="326"/>
      <c r="R1698" s="326"/>
      <c r="S1698" s="750"/>
      <c r="T1698" s="326"/>
      <c r="U1698" s="768"/>
      <c r="V1698" s="326"/>
      <c r="W1698" s="326"/>
      <c r="X1698" s="326"/>
      <c r="Y1698" s="326"/>
      <c r="Z1698" s="326"/>
      <c r="AA1698" s="920"/>
      <c r="AB1698" s="323"/>
      <c r="AC1698" s="1014">
        <f t="shared" si="730"/>
        <v>0</v>
      </c>
      <c r="AD1698" s="1029"/>
      <c r="AF1698" s="3234">
        <f t="shared" si="719"/>
        <v>0</v>
      </c>
      <c r="AG1698" s="2186">
        <f t="shared" si="720"/>
        <v>0</v>
      </c>
      <c r="AJ1698" s="2186" t="s">
        <v>610</v>
      </c>
    </row>
    <row r="1699" spans="1:36" x14ac:dyDescent="0.25">
      <c r="A1699" s="137">
        <v>1</v>
      </c>
      <c r="B1699" s="508" t="s">
        <v>213</v>
      </c>
      <c r="C1699" s="430"/>
      <c r="D1699" s="4"/>
      <c r="E1699" s="218">
        <f>E1700+E1702</f>
        <v>5550</v>
      </c>
      <c r="F1699" s="123">
        <f>F1700+F1702</f>
        <v>925</v>
      </c>
      <c r="G1699" s="183">
        <f>G1700+G1702+G1701</f>
        <v>699</v>
      </c>
      <c r="H1699" s="183">
        <f>G1699/F1699*100</f>
        <v>75.567567567567579</v>
      </c>
      <c r="I1699" s="1436"/>
      <c r="J1699" s="1436"/>
      <c r="K1699" s="122"/>
      <c r="L1699" s="122"/>
      <c r="M1699" s="122"/>
      <c r="N1699" s="122"/>
      <c r="O1699" s="122"/>
      <c r="P1699" s="122"/>
      <c r="Q1699" s="326">
        <v>1166.585</v>
      </c>
      <c r="R1699" s="326">
        <v>3717.585</v>
      </c>
      <c r="S1699" s="871">
        <f t="shared" ref="S1699" si="734">Q1699/12*$B$4+(R1699-Q1699)/11*1</f>
        <v>426.33992424242422</v>
      </c>
      <c r="T1699" s="326">
        <f>Z1699-Y1699-V1699</f>
        <v>314.99033999999995</v>
      </c>
      <c r="U1699" s="768"/>
      <c r="V1699" s="326"/>
      <c r="W1699" s="326">
        <f>T1699-S1699</f>
        <v>-111.34958424242427</v>
      </c>
      <c r="X1699" s="326"/>
      <c r="Y1699" s="326">
        <v>0</v>
      </c>
      <c r="Z1699" s="326">
        <v>314.99033999999995</v>
      </c>
      <c r="AA1699" s="920"/>
      <c r="AB1699" s="323"/>
      <c r="AC1699" s="1014">
        <f t="shared" si="730"/>
        <v>0</v>
      </c>
      <c r="AD1699" s="1029"/>
      <c r="AF1699" s="3234">
        <f t="shared" si="719"/>
        <v>0</v>
      </c>
      <c r="AG1699" s="137">
        <f t="shared" si="720"/>
        <v>314990.33999999997</v>
      </c>
      <c r="AJ1699" s="137" t="s">
        <v>610</v>
      </c>
    </row>
    <row r="1700" spans="1:36" x14ac:dyDescent="0.25">
      <c r="A1700" s="137">
        <v>1</v>
      </c>
      <c r="B1700" s="524" t="s">
        <v>86</v>
      </c>
      <c r="C1700" s="430"/>
      <c r="D1700" s="4"/>
      <c r="E1700" s="218">
        <v>3000</v>
      </c>
      <c r="F1700" s="123">
        <f>ROUND(E1700/12*$B$4,0)</f>
        <v>500</v>
      </c>
      <c r="G1700" s="183">
        <v>555</v>
      </c>
      <c r="H1700" s="183">
        <f>G1700/F1700*100</f>
        <v>111.00000000000001</v>
      </c>
      <c r="I1700" s="1436"/>
      <c r="J1700" s="1436"/>
      <c r="K1700" s="122"/>
      <c r="L1700" s="122"/>
      <c r="M1700" s="122"/>
      <c r="N1700" s="122"/>
      <c r="O1700" s="122"/>
      <c r="P1700" s="122"/>
      <c r="Q1700" s="326"/>
      <c r="R1700" s="326"/>
      <c r="S1700" s="750"/>
      <c r="T1700" s="326">
        <f>Z1700-Y1700-V1700</f>
        <v>0</v>
      </c>
      <c r="U1700" s="768"/>
      <c r="V1700" s="326"/>
      <c r="W1700" s="326"/>
      <c r="X1700" s="326"/>
      <c r="Y1700" s="326"/>
      <c r="Z1700" s="326"/>
      <c r="AA1700" s="920"/>
      <c r="AB1700" s="323"/>
      <c r="AC1700" s="1014">
        <f t="shared" si="730"/>
        <v>0</v>
      </c>
      <c r="AD1700" s="1029"/>
      <c r="AF1700" s="3234">
        <f t="shared" si="719"/>
        <v>0</v>
      </c>
      <c r="AG1700" s="137">
        <f t="shared" si="720"/>
        <v>0</v>
      </c>
      <c r="AJ1700" s="137" t="s">
        <v>610</v>
      </c>
    </row>
    <row r="1701" spans="1:36" s="2186" customFormat="1" x14ac:dyDescent="0.25">
      <c r="B1701" s="524" t="s">
        <v>700</v>
      </c>
      <c r="C1701" s="430"/>
      <c r="D1701" s="4"/>
      <c r="E1701" s="218"/>
      <c r="F1701" s="123"/>
      <c r="G1701" s="183"/>
      <c r="H1701" s="183"/>
      <c r="I1701" s="1436"/>
      <c r="J1701" s="1436"/>
      <c r="K1701" s="122"/>
      <c r="L1701" s="122"/>
      <c r="M1701" s="122"/>
      <c r="N1701" s="122"/>
      <c r="O1701" s="122"/>
      <c r="P1701" s="122"/>
      <c r="Q1701" s="326"/>
      <c r="R1701" s="326"/>
      <c r="S1701" s="750"/>
      <c r="T1701" s="326"/>
      <c r="U1701" s="768"/>
      <c r="V1701" s="326"/>
      <c r="W1701" s="326"/>
      <c r="X1701" s="326"/>
      <c r="Y1701" s="326"/>
      <c r="Z1701" s="326"/>
      <c r="AA1701" s="920"/>
      <c r="AB1701" s="323"/>
      <c r="AC1701" s="1014">
        <f t="shared" si="730"/>
        <v>0</v>
      </c>
      <c r="AD1701" s="1029"/>
      <c r="AF1701" s="3234"/>
    </row>
    <row r="1702" spans="1:36" ht="30" x14ac:dyDescent="0.25">
      <c r="A1702" s="137">
        <v>1</v>
      </c>
      <c r="B1702" s="297" t="s">
        <v>254</v>
      </c>
      <c r="C1702" s="430"/>
      <c r="D1702" s="4"/>
      <c r="E1702" s="218">
        <v>2550</v>
      </c>
      <c r="F1702" s="183">
        <f>ROUND(E1702/12*$B$4,0)</f>
        <v>425</v>
      </c>
      <c r="G1702" s="183">
        <v>144</v>
      </c>
      <c r="H1702" s="183">
        <f t="shared" ref="H1702:H1707" si="735">G1702/F1702*100</f>
        <v>33.882352941176471</v>
      </c>
      <c r="I1702" s="1436"/>
      <c r="J1702" s="1436"/>
      <c r="K1702" s="122"/>
      <c r="L1702" s="122"/>
      <c r="M1702" s="122"/>
      <c r="N1702" s="122"/>
      <c r="O1702" s="122"/>
      <c r="P1702" s="122"/>
      <c r="Q1702" s="326"/>
      <c r="R1702" s="326"/>
      <c r="S1702" s="750"/>
      <c r="T1702" s="326">
        <f>Z1702-Y1702-V1702</f>
        <v>0</v>
      </c>
      <c r="U1702" s="768"/>
      <c r="V1702" s="326"/>
      <c r="W1702" s="326"/>
      <c r="X1702" s="326"/>
      <c r="Y1702" s="326"/>
      <c r="Z1702" s="326"/>
      <c r="AA1702" s="920"/>
      <c r="AB1702" s="323"/>
      <c r="AC1702" s="1014">
        <f t="shared" si="730"/>
        <v>0</v>
      </c>
      <c r="AD1702" s="1029"/>
      <c r="AF1702" s="3234">
        <f t="shared" ref="AF1702:AF1766" si="736">T1702+V1702+Y1702-Z1702</f>
        <v>0</v>
      </c>
      <c r="AG1702" s="137">
        <f t="shared" ref="AG1702:AG1731" si="737">Z1702*1000-AF1702</f>
        <v>0</v>
      </c>
      <c r="AJ1702" s="137" t="s">
        <v>610</v>
      </c>
    </row>
    <row r="1703" spans="1:36" x14ac:dyDescent="0.25">
      <c r="A1703" s="137">
        <v>1</v>
      </c>
      <c r="B1703" s="470" t="s">
        <v>255</v>
      </c>
      <c r="C1703" s="430"/>
      <c r="D1703" s="4"/>
      <c r="E1703" s="494">
        <f>E1682+E1664</f>
        <v>23020</v>
      </c>
      <c r="F1703" s="523">
        <f>F1682+F1664</f>
        <v>3835</v>
      </c>
      <c r="G1703" s="523">
        <f>G1682+G1664</f>
        <v>3572</v>
      </c>
      <c r="H1703" s="741">
        <f t="shared" si="735"/>
        <v>93.142112125162967</v>
      </c>
      <c r="I1703" s="1436"/>
      <c r="J1703" s="1436"/>
      <c r="K1703" s="122"/>
      <c r="L1703" s="122"/>
      <c r="M1703" s="122"/>
      <c r="N1703" s="122"/>
      <c r="O1703" s="122"/>
      <c r="P1703" s="122"/>
      <c r="Q1703" s="326"/>
      <c r="R1703" s="326"/>
      <c r="S1703" s="750"/>
      <c r="T1703" s="326">
        <f>Z1703-Y1703-V1703</f>
        <v>0</v>
      </c>
      <c r="U1703" s="768"/>
      <c r="V1703" s="326"/>
      <c r="W1703" s="326"/>
      <c r="X1703" s="326"/>
      <c r="Y1703" s="326"/>
      <c r="Z1703" s="326"/>
      <c r="AA1703" s="909"/>
      <c r="AB1703" s="323"/>
      <c r="AC1703" s="1014">
        <f t="shared" si="730"/>
        <v>0</v>
      </c>
      <c r="AD1703" s="1029"/>
      <c r="AF1703" s="3234">
        <f t="shared" si="736"/>
        <v>0</v>
      </c>
      <c r="AG1703" s="137">
        <f t="shared" si="737"/>
        <v>0</v>
      </c>
      <c r="AJ1703" s="137" t="s">
        <v>610</v>
      </c>
    </row>
    <row r="1704" spans="1:36" ht="29.25" x14ac:dyDescent="0.25">
      <c r="A1704" s="137">
        <v>1</v>
      </c>
      <c r="B1704" s="470" t="s">
        <v>268</v>
      </c>
      <c r="C1704" s="430"/>
      <c r="D1704" s="4"/>
      <c r="E1704" s="494">
        <f>E1673</f>
        <v>21604</v>
      </c>
      <c r="F1704" s="523">
        <f>F1673</f>
        <v>3602</v>
      </c>
      <c r="G1704" s="523">
        <f>G1673</f>
        <v>5343</v>
      </c>
      <c r="H1704" s="741">
        <f t="shared" si="735"/>
        <v>148.3342587451416</v>
      </c>
      <c r="I1704" s="1436"/>
      <c r="J1704" s="1436"/>
      <c r="K1704" s="122"/>
      <c r="L1704" s="122"/>
      <c r="M1704" s="122"/>
      <c r="N1704" s="122"/>
      <c r="O1704" s="122"/>
      <c r="P1704" s="122"/>
      <c r="Q1704" s="326"/>
      <c r="R1704" s="326"/>
      <c r="S1704" s="750"/>
      <c r="T1704" s="326"/>
      <c r="U1704" s="768">
        <f>U1673</f>
        <v>0</v>
      </c>
      <c r="V1704" s="326"/>
      <c r="W1704" s="326"/>
      <c r="X1704" s="326"/>
      <c r="Y1704" s="326"/>
      <c r="Z1704" s="326"/>
      <c r="AA1704" s="909"/>
      <c r="AB1704" s="323"/>
      <c r="AC1704" s="1014">
        <f t="shared" si="730"/>
        <v>0</v>
      </c>
      <c r="AD1704" s="1029"/>
      <c r="AF1704" s="3234">
        <f t="shared" si="736"/>
        <v>0</v>
      </c>
      <c r="AG1704" s="137">
        <f t="shared" si="737"/>
        <v>0</v>
      </c>
      <c r="AJ1704" s="137" t="s">
        <v>610</v>
      </c>
    </row>
    <row r="1705" spans="1:36" ht="29.25" x14ac:dyDescent="0.25">
      <c r="A1705" s="137">
        <v>1</v>
      </c>
      <c r="B1705" s="470" t="s">
        <v>256</v>
      </c>
      <c r="C1705" s="430"/>
      <c r="D1705" s="4"/>
      <c r="E1705" s="494">
        <f>E1692+E1668</f>
        <v>42000</v>
      </c>
      <c r="F1705" s="523">
        <f>F1692+F1668</f>
        <v>7000</v>
      </c>
      <c r="G1705" s="523">
        <f>G1692+G1668</f>
        <v>7034</v>
      </c>
      <c r="H1705" s="741">
        <f t="shared" si="735"/>
        <v>100.48571428571429</v>
      </c>
      <c r="I1705" s="1436"/>
      <c r="J1705" s="1436"/>
      <c r="K1705" s="122"/>
      <c r="L1705" s="122"/>
      <c r="M1705" s="122"/>
      <c r="N1705" s="122"/>
      <c r="O1705" s="122"/>
      <c r="P1705" s="122"/>
      <c r="Q1705" s="326"/>
      <c r="R1705" s="326"/>
      <c r="S1705" s="750"/>
      <c r="T1705" s="326">
        <f>Z1705-Y1705-V1705</f>
        <v>0</v>
      </c>
      <c r="U1705" s="768"/>
      <c r="V1705" s="326"/>
      <c r="W1705" s="326"/>
      <c r="X1705" s="326"/>
      <c r="Y1705" s="326"/>
      <c r="Z1705" s="326"/>
      <c r="AA1705" s="909"/>
      <c r="AB1705" s="323"/>
      <c r="AC1705" s="1014">
        <f t="shared" si="730"/>
        <v>0</v>
      </c>
      <c r="AD1705" s="1029"/>
      <c r="AF1705" s="3234">
        <f t="shared" si="736"/>
        <v>0</v>
      </c>
      <c r="AG1705" s="137">
        <f t="shared" si="737"/>
        <v>0</v>
      </c>
      <c r="AJ1705" s="137" t="s">
        <v>610</v>
      </c>
    </row>
    <row r="1706" spans="1:36" ht="29.25" x14ac:dyDescent="0.25">
      <c r="A1706" s="137">
        <v>1</v>
      </c>
      <c r="B1706" s="470" t="s">
        <v>257</v>
      </c>
      <c r="C1706" s="1385"/>
      <c r="D1706" s="125"/>
      <c r="E1706" s="3068">
        <f>E1696+E1671</f>
        <v>13000</v>
      </c>
      <c r="F1706" s="739">
        <f>F1696+F1671</f>
        <v>2167</v>
      </c>
      <c r="G1706" s="209">
        <f>G1696+G1671</f>
        <v>2213</v>
      </c>
      <c r="H1706" s="739">
        <f t="shared" si="735"/>
        <v>102.12275034610062</v>
      </c>
      <c r="I1706" s="1458"/>
      <c r="J1706" s="1458"/>
      <c r="K1706" s="1459"/>
      <c r="L1706" s="1459"/>
      <c r="M1706" s="1459"/>
      <c r="N1706" s="1459"/>
      <c r="O1706" s="1459"/>
      <c r="P1706" s="1459"/>
      <c r="Q1706" s="328"/>
      <c r="R1706" s="328"/>
      <c r="S1706" s="871"/>
      <c r="T1706" s="328"/>
      <c r="U1706" s="768"/>
      <c r="V1706" s="326"/>
      <c r="W1706" s="326"/>
      <c r="X1706" s="326"/>
      <c r="Y1706" s="326"/>
      <c r="Z1706" s="328"/>
      <c r="AA1706" s="1216"/>
      <c r="AB1706" s="857"/>
      <c r="AC1706" s="1014">
        <f t="shared" si="730"/>
        <v>0</v>
      </c>
      <c r="AD1706" s="1029"/>
      <c r="AF1706" s="3234">
        <f t="shared" si="736"/>
        <v>0</v>
      </c>
      <c r="AG1706" s="137">
        <f t="shared" si="737"/>
        <v>0</v>
      </c>
      <c r="AJ1706" s="137" t="s">
        <v>610</v>
      </c>
    </row>
    <row r="1707" spans="1:36" x14ac:dyDescent="0.25">
      <c r="A1707" s="137">
        <v>1</v>
      </c>
      <c r="B1707" s="1080" t="s">
        <v>133</v>
      </c>
      <c r="C1707" s="1079"/>
      <c r="D1707" s="1080"/>
      <c r="E1707" s="3070">
        <f>E1703+E1704+E1706+E1705*2.6</f>
        <v>166824</v>
      </c>
      <c r="F1707" s="1589">
        <f>F1703+F1704+F1706+F1705*2.6</f>
        <v>27804</v>
      </c>
      <c r="G1707" s="3071">
        <f>G1703+G1704+G1706+G1705*2.6</f>
        <v>29416.400000000001</v>
      </c>
      <c r="H1707" s="1589">
        <f t="shared" si="735"/>
        <v>105.79916558768522</v>
      </c>
      <c r="I1707" s="1655"/>
      <c r="J1707" s="1655"/>
      <c r="K1707" s="1579"/>
      <c r="L1707" s="1579"/>
      <c r="M1707" s="1579"/>
      <c r="N1707" s="1579"/>
      <c r="O1707" s="1579"/>
      <c r="P1707" s="1579"/>
      <c r="Q1707" s="324">
        <f t="shared" ref="Q1707" si="738">SUM(Q1706,Q1699,Q1673,Q1663)</f>
        <v>222673.20188000001</v>
      </c>
      <c r="R1707" s="324">
        <f>SUM(R1706,R1699,R1673,R1663,R1682)</f>
        <v>241432.40528000001</v>
      </c>
      <c r="S1707" s="872">
        <f t="shared" ref="S1707:Z1707" si="739">SUM(S1706,S1699,S1673,S1663,S1682)</f>
        <v>38817.582440606064</v>
      </c>
      <c r="T1707" s="324">
        <f t="shared" si="739"/>
        <v>36842.865890000008</v>
      </c>
      <c r="U1707" s="772">
        <f t="shared" si="739"/>
        <v>0</v>
      </c>
      <c r="V1707" s="324">
        <f t="shared" si="739"/>
        <v>-29.220380000000002</v>
      </c>
      <c r="W1707" s="324">
        <f t="shared" si="739"/>
        <v>-1974.7165506060544</v>
      </c>
      <c r="X1707" s="324">
        <f t="shared" si="739"/>
        <v>-1.8300799999999999</v>
      </c>
      <c r="Y1707" s="324">
        <f t="shared" si="739"/>
        <v>-7.7716799999999999</v>
      </c>
      <c r="Z1707" s="324">
        <f t="shared" si="739"/>
        <v>36805.873830000004</v>
      </c>
      <c r="AA1707" s="1702"/>
      <c r="AB1707" s="861"/>
      <c r="AC1707" s="1014">
        <f t="shared" si="730"/>
        <v>0</v>
      </c>
      <c r="AD1707" s="1029"/>
      <c r="AF1707" s="3234">
        <f t="shared" si="736"/>
        <v>0</v>
      </c>
      <c r="AG1707" s="137">
        <f t="shared" si="737"/>
        <v>36805873.830000006</v>
      </c>
      <c r="AJ1707" s="137" t="s">
        <v>610</v>
      </c>
    </row>
    <row r="1708" spans="1:36" x14ac:dyDescent="0.25">
      <c r="A1708" s="137">
        <v>1</v>
      </c>
      <c r="B1708" s="1291" t="s">
        <v>28</v>
      </c>
      <c r="C1708" s="1292"/>
      <c r="D1708" s="2"/>
      <c r="E1708" s="239"/>
      <c r="F1708" s="187"/>
      <c r="G1708" s="187"/>
      <c r="H1708" s="187"/>
      <c r="I1708" s="1436"/>
      <c r="J1708" s="1436"/>
      <c r="K1708" s="741"/>
      <c r="L1708" s="741"/>
      <c r="M1708" s="741"/>
      <c r="N1708" s="741"/>
      <c r="O1708" s="741"/>
      <c r="P1708" s="741"/>
      <c r="Q1708" s="326"/>
      <c r="R1708" s="326"/>
      <c r="S1708" s="750"/>
      <c r="T1708" s="326">
        <f>Z1708-Y1708-V1708</f>
        <v>0</v>
      </c>
      <c r="U1708" s="768"/>
      <c r="V1708" s="326"/>
      <c r="W1708" s="326"/>
      <c r="X1708" s="326"/>
      <c r="Y1708" s="326"/>
      <c r="Z1708" s="326"/>
      <c r="AA1708" s="940"/>
      <c r="AB1708" s="323"/>
      <c r="AC1708" s="1014">
        <f t="shared" si="730"/>
        <v>0</v>
      </c>
      <c r="AD1708" s="1029"/>
      <c r="AF1708" s="3234">
        <f t="shared" si="736"/>
        <v>0</v>
      </c>
      <c r="AG1708" s="137">
        <f t="shared" si="737"/>
        <v>0</v>
      </c>
      <c r="AJ1708" s="137" t="s">
        <v>610</v>
      </c>
    </row>
    <row r="1709" spans="1:36" x14ac:dyDescent="0.25">
      <c r="A1709" s="137">
        <v>1</v>
      </c>
      <c r="B1709" s="2" t="s">
        <v>122</v>
      </c>
      <c r="C1709" s="443"/>
      <c r="D1709" s="2"/>
      <c r="E1709" s="222"/>
      <c r="F1709" s="187"/>
      <c r="G1709" s="187"/>
      <c r="H1709" s="187"/>
      <c r="I1709" s="1436"/>
      <c r="J1709" s="1436"/>
      <c r="K1709" s="741"/>
      <c r="L1709" s="741"/>
      <c r="M1709" s="741"/>
      <c r="N1709" s="741"/>
      <c r="O1709" s="741"/>
      <c r="P1709" s="741"/>
      <c r="Q1709" s="326"/>
      <c r="R1709" s="326"/>
      <c r="S1709" s="750"/>
      <c r="T1709" s="326">
        <f>Z1709-Y1709-V1709</f>
        <v>0</v>
      </c>
      <c r="U1709" s="768"/>
      <c r="V1709" s="326"/>
      <c r="W1709" s="326"/>
      <c r="X1709" s="326"/>
      <c r="Y1709" s="326"/>
      <c r="Z1709" s="326"/>
      <c r="AA1709" s="940"/>
      <c r="AB1709" s="323"/>
      <c r="AC1709" s="1014">
        <f t="shared" si="730"/>
        <v>0</v>
      </c>
      <c r="AD1709" s="1029"/>
      <c r="AF1709" s="3234">
        <f t="shared" si="736"/>
        <v>0</v>
      </c>
      <c r="AG1709" s="137">
        <f t="shared" si="737"/>
        <v>0</v>
      </c>
      <c r="AJ1709" s="137" t="s">
        <v>610</v>
      </c>
    </row>
    <row r="1710" spans="1:36" x14ac:dyDescent="0.25">
      <c r="A1710" s="137">
        <v>1</v>
      </c>
      <c r="B1710" s="132" t="s">
        <v>17</v>
      </c>
      <c r="C1710" s="446"/>
      <c r="D1710" s="3">
        <v>240</v>
      </c>
      <c r="E1710" s="495">
        <v>100</v>
      </c>
      <c r="F1710" s="123">
        <f>ROUND(E1710/12*$B$4,0)</f>
        <v>17</v>
      </c>
      <c r="G1710" s="123">
        <v>24</v>
      </c>
      <c r="H1710" s="123">
        <f>G1710/F1710*100</f>
        <v>141.1764705882353</v>
      </c>
      <c r="I1710" s="822">
        <v>7</v>
      </c>
      <c r="J1710" s="152">
        <f>M1710/G1710</f>
        <v>6.916666666666667</v>
      </c>
      <c r="K1710" s="153">
        <f>ROUND(E1710*I1710,0)</f>
        <v>700</v>
      </c>
      <c r="L1710" s="153">
        <f>ROUND(K1710/12*$B$4,0)</f>
        <v>117</v>
      </c>
      <c r="M1710" s="153">
        <v>166</v>
      </c>
      <c r="N1710" s="153">
        <f>M1710/L1710*100</f>
        <v>141.88034188034189</v>
      </c>
      <c r="O1710" s="1703">
        <f>ROUND(K1710/D1710,0)</f>
        <v>3</v>
      </c>
      <c r="P1710" s="153">
        <f>M1710/$B$4*12/O1710</f>
        <v>332</v>
      </c>
      <c r="Q1710" s="326"/>
      <c r="R1710" s="326"/>
      <c r="S1710" s="750"/>
      <c r="T1710" s="326">
        <f>Z1710-Y1710-V1710</f>
        <v>0</v>
      </c>
      <c r="U1710" s="768"/>
      <c r="V1710" s="326"/>
      <c r="W1710" s="326"/>
      <c r="X1710" s="326"/>
      <c r="Y1710" s="326"/>
      <c r="Z1710" s="326"/>
      <c r="AA1710" s="936"/>
      <c r="AB1710" s="323"/>
      <c r="AC1710" s="1014">
        <f t="shared" si="730"/>
        <v>0</v>
      </c>
      <c r="AD1710" s="1029"/>
      <c r="AF1710" s="3234">
        <f t="shared" si="736"/>
        <v>0</v>
      </c>
      <c r="AG1710" s="137">
        <f t="shared" si="737"/>
        <v>0</v>
      </c>
      <c r="AJ1710" s="137" t="s">
        <v>610</v>
      </c>
    </row>
    <row r="1711" spans="1:36" s="147" customFormat="1" x14ac:dyDescent="0.25">
      <c r="A1711" s="137">
        <v>1</v>
      </c>
      <c r="B1711" s="132" t="s">
        <v>63</v>
      </c>
      <c r="C1711" s="446"/>
      <c r="D1711" s="1564">
        <v>240</v>
      </c>
      <c r="E1711" s="495">
        <v>820</v>
      </c>
      <c r="F1711" s="123">
        <f>ROUND(E1711/12*$B$4,0)</f>
        <v>137</v>
      </c>
      <c r="G1711" s="129">
        <v>128</v>
      </c>
      <c r="H1711" s="123">
        <f>G1711/F1711*100</f>
        <v>93.430656934306569</v>
      </c>
      <c r="I1711" s="1439">
        <v>7</v>
      </c>
      <c r="J1711" s="152">
        <f>M1711/G1711</f>
        <v>7.109375</v>
      </c>
      <c r="K1711" s="153">
        <f>ROUND(E1711*I1711,0)</f>
        <v>5740</v>
      </c>
      <c r="L1711" s="153">
        <f>ROUND(K1711/12*$B$4,0)</f>
        <v>957</v>
      </c>
      <c r="M1711" s="278">
        <v>910</v>
      </c>
      <c r="N1711" s="153">
        <f>M1711/L1711*100</f>
        <v>95.08881922675026</v>
      </c>
      <c r="O1711" s="1703">
        <f>ROUND(K1711/D1711,0)</f>
        <v>24</v>
      </c>
      <c r="P1711" s="153">
        <f>M1711/$B$4*12/O1711</f>
        <v>227.5</v>
      </c>
      <c r="Q1711" s="326"/>
      <c r="R1711" s="326"/>
      <c r="S1711" s="750"/>
      <c r="T1711" s="326">
        <f>Z1711-Y1711-V1711</f>
        <v>0</v>
      </c>
      <c r="U1711" s="768"/>
      <c r="V1711" s="326"/>
      <c r="W1711" s="326"/>
      <c r="X1711" s="326"/>
      <c r="Y1711" s="326"/>
      <c r="Z1711" s="326"/>
      <c r="AA1711" s="1035"/>
      <c r="AB1711" s="323"/>
      <c r="AC1711" s="1014">
        <f t="shared" si="730"/>
        <v>0</v>
      </c>
      <c r="AD1711" s="1029"/>
      <c r="AF1711" s="3234">
        <f t="shared" si="736"/>
        <v>0</v>
      </c>
      <c r="AG1711" s="147">
        <f t="shared" si="737"/>
        <v>0</v>
      </c>
      <c r="AJ1711" s="147" t="s">
        <v>610</v>
      </c>
    </row>
    <row r="1712" spans="1:36" s="147" customFormat="1" x14ac:dyDescent="0.25">
      <c r="A1712" s="137">
        <v>1</v>
      </c>
      <c r="B1712" s="163" t="s">
        <v>6</v>
      </c>
      <c r="C1712" s="435"/>
      <c r="D1712" s="1564">
        <v>240</v>
      </c>
      <c r="E1712" s="495">
        <v>70</v>
      </c>
      <c r="F1712" s="123">
        <f>ROUND(E1712/12*$B$4,0)</f>
        <v>12</v>
      </c>
      <c r="G1712" s="129">
        <v>12</v>
      </c>
      <c r="H1712" s="129">
        <f>G1712/F1712*100</f>
        <v>100</v>
      </c>
      <c r="I1712" s="822">
        <v>3</v>
      </c>
      <c r="J1712" s="1039">
        <f>M1712/G1712</f>
        <v>3</v>
      </c>
      <c r="K1712" s="278">
        <f>ROUND(E1712*I1712,0)</f>
        <v>210</v>
      </c>
      <c r="L1712" s="278">
        <f>ROUND(K1712/12*$B$4,0)</f>
        <v>35</v>
      </c>
      <c r="M1712" s="278">
        <v>36</v>
      </c>
      <c r="N1712" s="278">
        <f>M1712/L1712*100</f>
        <v>102.85714285714285</v>
      </c>
      <c r="O1712" s="1704">
        <f>ROUND(K1712/D1712,0)</f>
        <v>1</v>
      </c>
      <c r="P1712" s="278">
        <f>M1712/$B$4*12/O1712</f>
        <v>216</v>
      </c>
      <c r="Q1712" s="327"/>
      <c r="R1712" s="327"/>
      <c r="S1712" s="870"/>
      <c r="T1712" s="327"/>
      <c r="U1712" s="1061"/>
      <c r="V1712" s="327"/>
      <c r="W1712" s="327"/>
      <c r="X1712" s="327"/>
      <c r="Y1712" s="327"/>
      <c r="Z1712" s="327"/>
      <c r="AA1712" s="1035"/>
      <c r="AB1712" s="856"/>
      <c r="AC1712" s="1014">
        <f t="shared" si="730"/>
        <v>0</v>
      </c>
      <c r="AD1712" s="1029"/>
      <c r="AF1712" s="3234">
        <f t="shared" si="736"/>
        <v>0</v>
      </c>
      <c r="AG1712" s="147">
        <f t="shared" si="737"/>
        <v>0</v>
      </c>
      <c r="AJ1712" s="147" t="s">
        <v>610</v>
      </c>
    </row>
    <row r="1713" spans="1:36" x14ac:dyDescent="0.25">
      <c r="A1713" s="137">
        <v>1</v>
      </c>
      <c r="B1713" s="1584" t="s">
        <v>174</v>
      </c>
      <c r="C1713" s="1109"/>
      <c r="D1713" s="1585"/>
      <c r="E1713" s="224">
        <f>SUM(E1710:E1712)</f>
        <v>990</v>
      </c>
      <c r="F1713" s="305">
        <f>SUM(F1710:F1712)</f>
        <v>166</v>
      </c>
      <c r="G1713" s="305">
        <f>SUM(G1710:G1712)</f>
        <v>164</v>
      </c>
      <c r="H1713" s="158">
        <f>G1713/F1713*100</f>
        <v>98.795180722891558</v>
      </c>
      <c r="I1713" s="1073">
        <f>IF(E1713=0,0,K1713/E1713)</f>
        <v>6.7171717171717171</v>
      </c>
      <c r="J1713" s="1073">
        <f>M1713/G1713</f>
        <v>6.7804878048780486</v>
      </c>
      <c r="K1713" s="1137">
        <f>SUM(K1710:K1712)</f>
        <v>6650</v>
      </c>
      <c r="L1713" s="1137">
        <f>SUM(L1710:L1712)</f>
        <v>1109</v>
      </c>
      <c r="M1713" s="1137">
        <f>SUM(M1710:M1712)</f>
        <v>1112</v>
      </c>
      <c r="N1713" s="1137">
        <f>M1713/L1713*100</f>
        <v>100.27051397655546</v>
      </c>
      <c r="O1713" s="1137">
        <f>SUM(O1710:O1712)</f>
        <v>28</v>
      </c>
      <c r="P1713" s="278">
        <f>M1713/$B$4*12/O1713</f>
        <v>238.28571428571428</v>
      </c>
      <c r="Q1713" s="327"/>
      <c r="R1713" s="327"/>
      <c r="S1713" s="870"/>
      <c r="T1713" s="327">
        <f t="shared" ref="T1713:T1720" si="740">Z1713-Y1713-V1713</f>
        <v>0</v>
      </c>
      <c r="U1713" s="1061"/>
      <c r="V1713" s="327"/>
      <c r="W1713" s="327"/>
      <c r="X1713" s="327"/>
      <c r="Y1713" s="327"/>
      <c r="Z1713" s="327"/>
      <c r="AA1713" s="959"/>
      <c r="AB1713" s="856"/>
      <c r="AC1713" s="1014">
        <f t="shared" si="730"/>
        <v>0</v>
      </c>
      <c r="AD1713" s="1029"/>
      <c r="AF1713" s="3234">
        <f t="shared" si="736"/>
        <v>0</v>
      </c>
      <c r="AG1713" s="137">
        <f t="shared" si="737"/>
        <v>0</v>
      </c>
      <c r="AJ1713" s="137" t="s">
        <v>610</v>
      </c>
    </row>
    <row r="1714" spans="1:36" ht="30" thickBot="1" x14ac:dyDescent="0.3">
      <c r="A1714" s="137">
        <v>1</v>
      </c>
      <c r="B1714" s="148" t="s">
        <v>198</v>
      </c>
      <c r="C1714" s="148"/>
      <c r="D1714" s="148"/>
      <c r="E1714" s="245">
        <f>SUM(E1713)</f>
        <v>990</v>
      </c>
      <c r="F1714" s="1561">
        <f>SUM(F1713)</f>
        <v>166</v>
      </c>
      <c r="G1714" s="1561">
        <f>SUM(G1713)</f>
        <v>164</v>
      </c>
      <c r="H1714" s="1561">
        <f>G1714/F1714*100</f>
        <v>98.795180722891558</v>
      </c>
      <c r="I1714" s="1115">
        <f>IF(E1714=0,0,K1714/E1714)</f>
        <v>6.7171717171717171</v>
      </c>
      <c r="J1714" s="1116">
        <f>M1714/G1714</f>
        <v>6.7804878048780486</v>
      </c>
      <c r="K1714" s="1561">
        <f>SUM(K1713)</f>
        <v>6650</v>
      </c>
      <c r="L1714" s="1561">
        <f>SUM(L1713)</f>
        <v>1109</v>
      </c>
      <c r="M1714" s="1561">
        <f>SUM(M1713)</f>
        <v>1112</v>
      </c>
      <c r="N1714" s="1164">
        <f>M1714/L1714*100</f>
        <v>100.27051397655546</v>
      </c>
      <c r="O1714" s="1164">
        <f>SUM(O1713)</f>
        <v>28</v>
      </c>
      <c r="P1714" s="1117">
        <f>M1714/$B$4*12/O1714</f>
        <v>238.28571428571428</v>
      </c>
      <c r="Q1714" s="331">
        <v>17012.983679999998</v>
      </c>
      <c r="R1714" s="331">
        <v>17012.983679999998</v>
      </c>
      <c r="S1714" s="875">
        <f t="shared" ref="S1714" si="741">Q1714/12*$B$4+(R1714-Q1714)/11*1</f>
        <v>2835.4972799999996</v>
      </c>
      <c r="T1714" s="331">
        <f t="shared" si="740"/>
        <v>2754.9265600000003</v>
      </c>
      <c r="U1714" s="770"/>
      <c r="V1714" s="331"/>
      <c r="W1714" s="331">
        <f>T1714-S1714</f>
        <v>-80.570719999999255</v>
      </c>
      <c r="X1714" s="331"/>
      <c r="Y1714" s="331">
        <v>-19.303819999999998</v>
      </c>
      <c r="Z1714" s="331">
        <v>2735.6227400000002</v>
      </c>
      <c r="AA1714" s="1563"/>
      <c r="AB1714" s="900"/>
      <c r="AC1714" s="1014">
        <f t="shared" si="730"/>
        <v>0</v>
      </c>
      <c r="AD1714" s="1029"/>
      <c r="AF1714" s="3234">
        <f t="shared" si="736"/>
        <v>0</v>
      </c>
      <c r="AG1714" s="137">
        <f t="shared" si="737"/>
        <v>2735622.74</v>
      </c>
      <c r="AJ1714" s="137" t="s">
        <v>610</v>
      </c>
    </row>
    <row r="1715" spans="1:36" ht="15.75" thickBot="1" x14ac:dyDescent="0.3">
      <c r="A1715" s="137">
        <v>1</v>
      </c>
      <c r="B1715" s="1594" t="s">
        <v>272</v>
      </c>
      <c r="C1715" s="1595"/>
      <c r="D1715" s="1594"/>
      <c r="E1715" s="254"/>
      <c r="F1715" s="1676"/>
      <c r="G1715" s="1676"/>
      <c r="H1715" s="1676"/>
      <c r="I1715" s="1431"/>
      <c r="J1715" s="1431"/>
      <c r="K1715" s="1700"/>
      <c r="L1715" s="1700"/>
      <c r="M1715" s="1700">
        <f>SUM(M1707,M1714)</f>
        <v>1112</v>
      </c>
      <c r="N1715" s="1700"/>
      <c r="O1715" s="1700"/>
      <c r="P1715" s="1700"/>
      <c r="Q1715" s="332">
        <f t="shared" ref="Q1715:S1715" si="742">SUM(Q1707,Q1714)</f>
        <v>239686.18556000001</v>
      </c>
      <c r="R1715" s="332">
        <f t="shared" ref="R1715" si="743">SUM(R1707,R1714)</f>
        <v>258445.38896000001</v>
      </c>
      <c r="S1715" s="751">
        <f t="shared" si="742"/>
        <v>41653.079720606067</v>
      </c>
      <c r="T1715" s="332">
        <f t="shared" si="740"/>
        <v>39597.792450000001</v>
      </c>
      <c r="U1715" s="773"/>
      <c r="V1715" s="3425">
        <f>SUM(V1707,V1714)</f>
        <v>-29.220380000000002</v>
      </c>
      <c r="W1715" s="332">
        <f>SUM(W1707,W1714)</f>
        <v>-2055.2872706060534</v>
      </c>
      <c r="X1715" s="332">
        <f>SUM(X1707,X1714)</f>
        <v>-1.8300799999999999</v>
      </c>
      <c r="Y1715" s="332">
        <f>SUM(Y1707,Y1714)</f>
        <v>-27.075499999999998</v>
      </c>
      <c r="Z1715" s="332">
        <f>SUM(Z1707,Z1714)</f>
        <v>39541.496570000003</v>
      </c>
      <c r="AA1715" s="960"/>
      <c r="AB1715" s="858"/>
      <c r="AC1715" s="1014">
        <f t="shared" si="730"/>
        <v>-1.2732925824820995E-11</v>
      </c>
      <c r="AD1715" s="1029"/>
      <c r="AF1715" s="3234">
        <f t="shared" si="736"/>
        <v>0</v>
      </c>
      <c r="AG1715" s="137">
        <f t="shared" si="737"/>
        <v>39541496.57</v>
      </c>
      <c r="AJ1715" s="137" t="s">
        <v>610</v>
      </c>
    </row>
    <row r="1716" spans="1:36" s="2186" customFormat="1" ht="30" thickBot="1" x14ac:dyDescent="0.3">
      <c r="B1716" s="1619" t="s">
        <v>732</v>
      </c>
      <c r="C1716" s="1619"/>
      <c r="D1716" s="1619"/>
      <c r="E1716" s="227"/>
      <c r="F1716" s="702"/>
      <c r="G1716" s="702"/>
      <c r="H1716" s="702"/>
      <c r="I1716" s="1406"/>
      <c r="J1716" s="1406"/>
      <c r="K1716" s="702"/>
      <c r="L1716" s="702"/>
      <c r="M1716" s="702"/>
      <c r="N1716" s="702"/>
      <c r="O1716" s="702"/>
      <c r="P1716" s="702"/>
      <c r="Q1716" s="332">
        <f t="shared" ref="Q1716:Z1716" si="744">Q1715-Q1663</f>
        <v>92252.51708000002</v>
      </c>
      <c r="R1716" s="332">
        <f t="shared" ref="R1716" si="745">R1715-R1663</f>
        <v>95612.567480000027</v>
      </c>
      <c r="S1716" s="751">
        <f t="shared" si="744"/>
        <v>15680.878640606068</v>
      </c>
      <c r="T1716" s="332">
        <f t="shared" si="744"/>
        <v>14856.693749999995</v>
      </c>
      <c r="U1716" s="773">
        <f t="shared" si="744"/>
        <v>0</v>
      </c>
      <c r="V1716" s="156">
        <f t="shared" si="744"/>
        <v>0</v>
      </c>
      <c r="W1716" s="332">
        <f t="shared" si="744"/>
        <v>-824.18489060606043</v>
      </c>
      <c r="X1716" s="332">
        <f t="shared" si="744"/>
        <v>-1.8300799999999999</v>
      </c>
      <c r="Y1716" s="332">
        <f t="shared" si="744"/>
        <v>-19.303819999999998</v>
      </c>
      <c r="Z1716" s="332">
        <f t="shared" si="744"/>
        <v>14837.389929999998</v>
      </c>
      <c r="AA1716" s="1410"/>
      <c r="AB1716" s="857"/>
      <c r="AC1716" s="1014">
        <f t="shared" si="730"/>
        <v>-1.2732925824820995E-11</v>
      </c>
      <c r="AD1716" s="1029"/>
      <c r="AF1716" s="3234"/>
    </row>
    <row r="1717" spans="1:36" x14ac:dyDescent="0.25">
      <c r="A1717" s="137">
        <v>1</v>
      </c>
      <c r="B1717" s="1653"/>
      <c r="C1717" s="1654"/>
      <c r="D1717" s="1653"/>
      <c r="E1717" s="239"/>
      <c r="F1717" s="829"/>
      <c r="G1717" s="829"/>
      <c r="H1717" s="829"/>
      <c r="I1717" s="1432"/>
      <c r="J1717" s="1432"/>
      <c r="K1717" s="186"/>
      <c r="L1717" s="186"/>
      <c r="M1717" s="2178"/>
      <c r="N1717" s="186"/>
      <c r="O1717" s="186"/>
      <c r="P1717" s="186"/>
      <c r="Q1717" s="325"/>
      <c r="R1717" s="325"/>
      <c r="S1717" s="749"/>
      <c r="T1717" s="325">
        <f t="shared" si="740"/>
        <v>0</v>
      </c>
      <c r="U1717" s="771"/>
      <c r="V1717" s="325"/>
      <c r="W1717" s="325"/>
      <c r="X1717" s="325"/>
      <c r="Y1717" s="325"/>
      <c r="Z1717" s="325"/>
      <c r="AA1717" s="956"/>
      <c r="AB1717" s="365"/>
      <c r="AC1717" s="1014">
        <f t="shared" si="730"/>
        <v>0</v>
      </c>
      <c r="AD1717" s="1029"/>
      <c r="AF1717" s="3234">
        <f t="shared" si="736"/>
        <v>0</v>
      </c>
      <c r="AG1717" s="137">
        <f t="shared" si="737"/>
        <v>0</v>
      </c>
      <c r="AJ1717" s="137" t="s">
        <v>611</v>
      </c>
    </row>
    <row r="1718" spans="1:36" ht="43.5" x14ac:dyDescent="0.25">
      <c r="A1718" s="137">
        <v>1</v>
      </c>
      <c r="B1718" s="1019" t="s">
        <v>360</v>
      </c>
      <c r="C1718" s="1019"/>
      <c r="D1718" s="700"/>
      <c r="E1718" s="222"/>
      <c r="F1718" s="187"/>
      <c r="G1718" s="187"/>
      <c r="H1718" s="187"/>
      <c r="I1718" s="822"/>
      <c r="J1718" s="822"/>
      <c r="K1718" s="183"/>
      <c r="L1718" s="183"/>
      <c r="M1718" s="183"/>
      <c r="N1718" s="183"/>
      <c r="O1718" s="183"/>
      <c r="P1718" s="183"/>
      <c r="Q1718" s="326"/>
      <c r="R1718" s="326"/>
      <c r="S1718" s="750"/>
      <c r="T1718" s="326">
        <f t="shared" si="740"/>
        <v>0</v>
      </c>
      <c r="U1718" s="768"/>
      <c r="V1718" s="326"/>
      <c r="W1718" s="326"/>
      <c r="X1718" s="326"/>
      <c r="Y1718" s="326"/>
      <c r="Z1718" s="326"/>
      <c r="AA1718" s="940"/>
      <c r="AB1718" s="323"/>
      <c r="AC1718" s="1014">
        <f t="shared" si="730"/>
        <v>0</v>
      </c>
      <c r="AD1718" s="1029"/>
      <c r="AF1718" s="3234">
        <f t="shared" si="736"/>
        <v>0</v>
      </c>
      <c r="AG1718" s="137">
        <f t="shared" si="737"/>
        <v>0</v>
      </c>
      <c r="AJ1718" s="137" t="s">
        <v>611</v>
      </c>
    </row>
    <row r="1719" spans="1:36" x14ac:dyDescent="0.25">
      <c r="A1719" s="137">
        <v>1</v>
      </c>
      <c r="B1719" s="487" t="s">
        <v>317</v>
      </c>
      <c r="C1719" s="1565"/>
      <c r="D1719" s="531"/>
      <c r="E1719" s="222"/>
      <c r="F1719" s="142"/>
      <c r="G1719" s="142"/>
      <c r="H1719" s="142"/>
      <c r="I1719" s="822"/>
      <c r="J1719" s="822"/>
      <c r="K1719" s="183"/>
      <c r="L1719" s="183"/>
      <c r="M1719" s="183"/>
      <c r="N1719" s="183"/>
      <c r="O1719" s="183"/>
      <c r="P1719" s="183"/>
      <c r="Q1719" s="326">
        <v>139265.80668000001</v>
      </c>
      <c r="R1719" s="326">
        <v>139265.80668000001</v>
      </c>
      <c r="S1719" s="871">
        <f t="shared" ref="S1719" si="746">Q1719/12*$B$4+(R1719-Q1719)/11*1</f>
        <v>23210.967780000003</v>
      </c>
      <c r="T1719" s="326">
        <f t="shared" si="740"/>
        <v>22074.852800000001</v>
      </c>
      <c r="U1719" s="768"/>
      <c r="V1719" s="326"/>
      <c r="W1719" s="326">
        <f>T1719-S1719</f>
        <v>-1136.1149800000021</v>
      </c>
      <c r="X1719" s="326"/>
      <c r="Y1719" s="326">
        <v>-1.3562400000000001</v>
      </c>
      <c r="Z1719" s="326">
        <v>22073.49656</v>
      </c>
      <c r="AA1719" s="917"/>
      <c r="AB1719" s="323"/>
      <c r="AC1719" s="1014">
        <f t="shared" si="730"/>
        <v>0</v>
      </c>
      <c r="AD1719" s="1029"/>
      <c r="AF1719" s="3234">
        <f t="shared" si="736"/>
        <v>0</v>
      </c>
      <c r="AG1719" s="137">
        <f t="shared" si="737"/>
        <v>22073496.559999999</v>
      </c>
      <c r="AJ1719" s="137" t="s">
        <v>611</v>
      </c>
    </row>
    <row r="1720" spans="1:36" ht="29.25" x14ac:dyDescent="0.25">
      <c r="A1720" s="137">
        <v>1</v>
      </c>
      <c r="B1720" s="2181" t="s">
        <v>265</v>
      </c>
      <c r="C1720" s="430"/>
      <c r="D1720" s="4"/>
      <c r="E1720" s="489">
        <f>E1721+E1723</f>
        <v>14820</v>
      </c>
      <c r="F1720" s="489">
        <f t="shared" ref="F1720:G1720" si="747">F1721+F1723</f>
        <v>2470</v>
      </c>
      <c r="G1720" s="489">
        <f t="shared" si="747"/>
        <v>2480</v>
      </c>
      <c r="H1720" s="183">
        <f>G1720/F1720*100</f>
        <v>100.40485829959513</v>
      </c>
      <c r="I1720" s="1436"/>
      <c r="J1720" s="1436"/>
      <c r="K1720" s="521"/>
      <c r="L1720" s="521"/>
      <c r="M1720" s="521"/>
      <c r="N1720" s="521"/>
      <c r="O1720" s="521"/>
      <c r="P1720" s="521"/>
      <c r="Q1720" s="326"/>
      <c r="R1720" s="326"/>
      <c r="S1720" s="750"/>
      <c r="T1720" s="326">
        <f t="shared" si="740"/>
        <v>0</v>
      </c>
      <c r="U1720" s="768"/>
      <c r="V1720" s="326"/>
      <c r="W1720" s="326"/>
      <c r="X1720" s="326"/>
      <c r="Y1720" s="326"/>
      <c r="Z1720" s="326"/>
      <c r="AA1720" s="920"/>
      <c r="AB1720" s="323"/>
      <c r="AC1720" s="1014">
        <f t="shared" si="730"/>
        <v>0</v>
      </c>
      <c r="AD1720" s="1029"/>
      <c r="AF1720" s="3234">
        <f t="shared" si="736"/>
        <v>0</v>
      </c>
      <c r="AG1720" s="137">
        <f t="shared" si="737"/>
        <v>0</v>
      </c>
      <c r="AJ1720" s="137" t="s">
        <v>611</v>
      </c>
    </row>
    <row r="1721" spans="1:36" ht="30" x14ac:dyDescent="0.25">
      <c r="A1721" s="137">
        <v>1</v>
      </c>
      <c r="B1721" s="307" t="s">
        <v>762</v>
      </c>
      <c r="C1721" s="430"/>
      <c r="D1721" s="4"/>
      <c r="E1721" s="490">
        <v>8000</v>
      </c>
      <c r="F1721" s="183">
        <f>ROUND(E1721/12*$B$4,0)</f>
        <v>1333</v>
      </c>
      <c r="G1721" s="183">
        <v>1339</v>
      </c>
      <c r="H1721" s="183">
        <f>G1721/F1721*100</f>
        <v>100.45011252813202</v>
      </c>
      <c r="I1721" s="1436"/>
      <c r="J1721" s="1436"/>
      <c r="K1721" s="521"/>
      <c r="L1721" s="521"/>
      <c r="M1721" s="521"/>
      <c r="N1721" s="521"/>
      <c r="O1721" s="521"/>
      <c r="P1721" s="521"/>
      <c r="Q1721" s="326"/>
      <c r="R1721" s="326"/>
      <c r="S1721" s="750"/>
      <c r="T1721" s="326"/>
      <c r="U1721" s="768"/>
      <c r="V1721" s="326"/>
      <c r="W1721" s="326"/>
      <c r="X1721" s="326"/>
      <c r="Y1721" s="326"/>
      <c r="Z1721" s="326"/>
      <c r="AA1721" s="920"/>
      <c r="AB1721" s="323"/>
      <c r="AC1721" s="1014">
        <f t="shared" si="730"/>
        <v>0</v>
      </c>
      <c r="AD1721" s="1029"/>
      <c r="AF1721" s="3234">
        <f t="shared" si="736"/>
        <v>0</v>
      </c>
      <c r="AG1721" s="137">
        <f t="shared" si="737"/>
        <v>0</v>
      </c>
      <c r="AJ1721" s="137" t="s">
        <v>611</v>
      </c>
    </row>
    <row r="1722" spans="1:36" ht="60" x14ac:dyDescent="0.25">
      <c r="A1722" s="137">
        <v>1</v>
      </c>
      <c r="B1722" s="307" t="s">
        <v>763</v>
      </c>
      <c r="C1722" s="1566"/>
      <c r="D1722" s="532"/>
      <c r="E1722" s="490"/>
      <c r="F1722" s="1623"/>
      <c r="G1722" s="1623"/>
      <c r="H1722" s="1623"/>
      <c r="I1722" s="1436"/>
      <c r="J1722" s="1436"/>
      <c r="K1722" s="521"/>
      <c r="L1722" s="521"/>
      <c r="M1722" s="521"/>
      <c r="N1722" s="521"/>
      <c r="O1722" s="521"/>
      <c r="P1722" s="521"/>
      <c r="Q1722" s="326"/>
      <c r="R1722" s="326"/>
      <c r="S1722" s="750"/>
      <c r="T1722" s="326"/>
      <c r="U1722" s="768"/>
      <c r="V1722" s="326"/>
      <c r="W1722" s="326"/>
      <c r="X1722" s="326"/>
      <c r="Y1722" s="326"/>
      <c r="Z1722" s="326"/>
      <c r="AA1722" s="1624"/>
      <c r="AB1722" s="323"/>
      <c r="AC1722" s="1014">
        <f t="shared" si="730"/>
        <v>0</v>
      </c>
      <c r="AD1722" s="1029"/>
      <c r="AF1722" s="3234">
        <f t="shared" si="736"/>
        <v>0</v>
      </c>
      <c r="AG1722" s="137">
        <f t="shared" si="737"/>
        <v>0</v>
      </c>
      <c r="AJ1722" s="137" t="s">
        <v>611</v>
      </c>
    </row>
    <row r="1723" spans="1:36" ht="45" x14ac:dyDescent="0.25">
      <c r="A1723" s="137">
        <v>1</v>
      </c>
      <c r="B1723" s="307" t="s">
        <v>764</v>
      </c>
      <c r="C1723" s="430"/>
      <c r="D1723" s="4"/>
      <c r="E1723" s="490">
        <v>6820</v>
      </c>
      <c r="F1723" s="183">
        <f>ROUND(E1723/12*$B$4,0)</f>
        <v>1137</v>
      </c>
      <c r="G1723" s="183">
        <v>1141</v>
      </c>
      <c r="H1723" s="183">
        <f>G1723/F1723*100</f>
        <v>100.35180299032542</v>
      </c>
      <c r="I1723" s="1436"/>
      <c r="J1723" s="1436"/>
      <c r="K1723" s="521"/>
      <c r="L1723" s="521"/>
      <c r="M1723" s="521"/>
      <c r="N1723" s="521"/>
      <c r="O1723" s="521"/>
      <c r="P1723" s="521"/>
      <c r="Q1723" s="326"/>
      <c r="R1723" s="326"/>
      <c r="S1723" s="750"/>
      <c r="T1723" s="326"/>
      <c r="U1723" s="768"/>
      <c r="V1723" s="326"/>
      <c r="W1723" s="326"/>
      <c r="X1723" s="326"/>
      <c r="Y1723" s="326"/>
      <c r="Z1723" s="326"/>
      <c r="AA1723" s="920"/>
      <c r="AB1723" s="323"/>
      <c r="AC1723" s="1014">
        <f t="shared" si="730"/>
        <v>0</v>
      </c>
      <c r="AD1723" s="1029"/>
      <c r="AF1723" s="3234">
        <f t="shared" si="736"/>
        <v>0</v>
      </c>
      <c r="AG1723" s="137">
        <f t="shared" si="737"/>
        <v>0</v>
      </c>
      <c r="AJ1723" s="137" t="s">
        <v>611</v>
      </c>
    </row>
    <row r="1724" spans="1:36" ht="29.25" x14ac:dyDescent="0.25">
      <c r="A1724" s="137">
        <v>1</v>
      </c>
      <c r="B1724" s="281" t="s">
        <v>130</v>
      </c>
      <c r="C1724" s="430"/>
      <c r="D1724" s="4"/>
      <c r="E1724" s="489">
        <f>E1725+E1726</f>
        <v>41900</v>
      </c>
      <c r="F1724" s="489">
        <f>F1725+F1726</f>
        <v>6984</v>
      </c>
      <c r="G1724" s="489">
        <f>G1725+G1726</f>
        <v>7377</v>
      </c>
      <c r="H1724" s="183">
        <f>G1724/F1724*100</f>
        <v>105.62714776632302</v>
      </c>
      <c r="I1724" s="1436"/>
      <c r="J1724" s="1436"/>
      <c r="K1724" s="521"/>
      <c r="L1724" s="521"/>
      <c r="M1724" s="521"/>
      <c r="N1724" s="521"/>
      <c r="O1724" s="521"/>
      <c r="P1724" s="521"/>
      <c r="Q1724" s="326"/>
      <c r="R1724" s="326"/>
      <c r="S1724" s="750"/>
      <c r="T1724" s="326"/>
      <c r="U1724" s="768"/>
      <c r="V1724" s="326"/>
      <c r="W1724" s="326"/>
      <c r="X1724" s="326"/>
      <c r="Y1724" s="326"/>
      <c r="Z1724" s="326"/>
      <c r="AA1724" s="920"/>
      <c r="AB1724" s="323"/>
      <c r="AC1724" s="1014">
        <f t="shared" si="730"/>
        <v>0</v>
      </c>
      <c r="AD1724" s="1029"/>
      <c r="AF1724" s="3234">
        <f t="shared" si="736"/>
        <v>0</v>
      </c>
      <c r="AG1724" s="137">
        <f t="shared" si="737"/>
        <v>0</v>
      </c>
      <c r="AJ1724" s="137" t="s">
        <v>611</v>
      </c>
    </row>
    <row r="1725" spans="1:36" x14ac:dyDescent="0.25">
      <c r="A1725" s="137">
        <v>1</v>
      </c>
      <c r="B1725" s="165" t="s">
        <v>218</v>
      </c>
      <c r="C1725" s="430"/>
      <c r="D1725" s="4"/>
      <c r="E1725" s="490">
        <v>37000</v>
      </c>
      <c r="F1725" s="183">
        <f>ROUND(E1725/12*$B$4,0)</f>
        <v>6167</v>
      </c>
      <c r="G1725" s="183">
        <v>6333</v>
      </c>
      <c r="H1725" s="183">
        <f>G1725/F1725*100</f>
        <v>102.69174639208691</v>
      </c>
      <c r="I1725" s="1436"/>
      <c r="J1725" s="1436"/>
      <c r="K1725" s="521"/>
      <c r="L1725" s="521"/>
      <c r="M1725" s="521"/>
      <c r="N1725" s="521"/>
      <c r="O1725" s="521"/>
      <c r="P1725" s="521"/>
      <c r="Q1725" s="326"/>
      <c r="R1725" s="326"/>
      <c r="S1725" s="750"/>
      <c r="T1725" s="326"/>
      <c r="U1725" s="768"/>
      <c r="V1725" s="326"/>
      <c r="W1725" s="326"/>
      <c r="X1725" s="326"/>
      <c r="Y1725" s="326"/>
      <c r="Z1725" s="326"/>
      <c r="AA1725" s="920"/>
      <c r="AB1725" s="323"/>
      <c r="AC1725" s="1014">
        <f t="shared" si="730"/>
        <v>0</v>
      </c>
      <c r="AD1725" s="1029"/>
      <c r="AF1725" s="3234">
        <f t="shared" si="736"/>
        <v>0</v>
      </c>
      <c r="AG1725" s="137">
        <f t="shared" si="737"/>
        <v>0</v>
      </c>
      <c r="AJ1725" s="137" t="s">
        <v>611</v>
      </c>
    </row>
    <row r="1726" spans="1:36" ht="45" x14ac:dyDescent="0.25">
      <c r="A1726" s="137">
        <v>1</v>
      </c>
      <c r="B1726" s="165" t="s">
        <v>435</v>
      </c>
      <c r="C1726" s="430"/>
      <c r="D1726" s="4"/>
      <c r="E1726" s="3072">
        <v>4900</v>
      </c>
      <c r="F1726" s="183">
        <f>ROUND(E1726/12*$B$4,0)</f>
        <v>817</v>
      </c>
      <c r="G1726" s="183">
        <v>1044</v>
      </c>
      <c r="H1726" s="183">
        <f>G1726/F1726*100</f>
        <v>127.78457772337821</v>
      </c>
      <c r="I1726" s="1436"/>
      <c r="J1726" s="1436"/>
      <c r="K1726" s="521"/>
      <c r="L1726" s="521"/>
      <c r="M1726" s="521"/>
      <c r="N1726" s="521"/>
      <c r="O1726" s="521"/>
      <c r="P1726" s="521"/>
      <c r="Q1726" s="326"/>
      <c r="R1726" s="326"/>
      <c r="S1726" s="750"/>
      <c r="T1726" s="326"/>
      <c r="U1726" s="768"/>
      <c r="V1726" s="326"/>
      <c r="W1726" s="326"/>
      <c r="X1726" s="326"/>
      <c r="Y1726" s="326"/>
      <c r="Z1726" s="326"/>
      <c r="AA1726" s="920"/>
      <c r="AB1726" s="323"/>
      <c r="AC1726" s="1014">
        <f t="shared" si="730"/>
        <v>0</v>
      </c>
      <c r="AD1726" s="1029"/>
      <c r="AF1726" s="3234">
        <f t="shared" si="736"/>
        <v>0</v>
      </c>
      <c r="AG1726" s="137">
        <f t="shared" si="737"/>
        <v>0</v>
      </c>
      <c r="AJ1726" s="137" t="s">
        <v>611</v>
      </c>
    </row>
    <row r="1727" spans="1:36" s="2186" customFormat="1" ht="29.25" x14ac:dyDescent="0.25">
      <c r="A1727" s="2186">
        <v>1</v>
      </c>
      <c r="B1727" s="520" t="s">
        <v>334</v>
      </c>
      <c r="C1727" s="430"/>
      <c r="D1727" s="4"/>
      <c r="E1727" s="3072">
        <v>21370</v>
      </c>
      <c r="F1727" s="183">
        <f>ROUND(E1727/12*$B$4,0)</f>
        <v>3562</v>
      </c>
      <c r="G1727" s="183">
        <v>3570</v>
      </c>
      <c r="H1727" s="183">
        <f>G1727/F1727*100</f>
        <v>100.22459292532284</v>
      </c>
      <c r="I1727" s="1436"/>
      <c r="J1727" s="1436"/>
      <c r="K1727" s="521"/>
      <c r="L1727" s="521"/>
      <c r="M1727" s="521"/>
      <c r="N1727" s="521"/>
      <c r="O1727" s="521"/>
      <c r="P1727" s="521"/>
      <c r="Q1727" s="326"/>
      <c r="R1727" s="326"/>
      <c r="S1727" s="750"/>
      <c r="T1727" s="326"/>
      <c r="U1727" s="768"/>
      <c r="V1727" s="326"/>
      <c r="W1727" s="326"/>
      <c r="X1727" s="326"/>
      <c r="Y1727" s="326"/>
      <c r="Z1727" s="326"/>
      <c r="AA1727" s="920"/>
      <c r="AB1727" s="323"/>
      <c r="AC1727" s="1014">
        <f t="shared" si="730"/>
        <v>0</v>
      </c>
      <c r="AD1727" s="1029"/>
      <c r="AF1727" s="3234">
        <f t="shared" si="736"/>
        <v>0</v>
      </c>
      <c r="AG1727" s="2186">
        <f t="shared" si="737"/>
        <v>0</v>
      </c>
      <c r="AJ1727" s="2186" t="s">
        <v>611</v>
      </c>
    </row>
    <row r="1728" spans="1:36" x14ac:dyDescent="0.25">
      <c r="A1728" s="137">
        <v>1</v>
      </c>
      <c r="B1728" s="2945" t="s">
        <v>191</v>
      </c>
      <c r="C1728" s="430"/>
      <c r="D1728" s="4"/>
      <c r="E1728" s="3072"/>
      <c r="F1728" s="183"/>
      <c r="G1728" s="183"/>
      <c r="H1728" s="183"/>
      <c r="I1728" s="1436"/>
      <c r="J1728" s="1436"/>
      <c r="K1728" s="521"/>
      <c r="L1728" s="521"/>
      <c r="M1728" s="521"/>
      <c r="N1728" s="521"/>
      <c r="O1728" s="521"/>
      <c r="P1728" s="521"/>
      <c r="Q1728" s="326"/>
      <c r="R1728" s="326"/>
      <c r="S1728" s="871">
        <f>Q1728/12*$B$4</f>
        <v>0</v>
      </c>
      <c r="T1728" s="326">
        <f>Z1728-Y1728-V1728</f>
        <v>0</v>
      </c>
      <c r="U1728" s="768"/>
      <c r="V1728" s="326"/>
      <c r="W1728" s="326">
        <f>T1728-S1728</f>
        <v>0</v>
      </c>
      <c r="X1728" s="326"/>
      <c r="Y1728" s="326"/>
      <c r="Z1728" s="326"/>
      <c r="AA1728" s="920"/>
      <c r="AB1728" s="323"/>
      <c r="AC1728" s="1014">
        <f t="shared" si="730"/>
        <v>0</v>
      </c>
      <c r="AD1728" s="1029"/>
      <c r="AF1728" s="3234">
        <f t="shared" si="736"/>
        <v>0</v>
      </c>
      <c r="AG1728" s="137">
        <f t="shared" si="737"/>
        <v>0</v>
      </c>
      <c r="AJ1728" s="137" t="s">
        <v>611</v>
      </c>
    </row>
    <row r="1729" spans="1:36" ht="47.25" x14ac:dyDescent="0.25">
      <c r="A1729" s="137">
        <v>1</v>
      </c>
      <c r="B1729" s="488" t="s">
        <v>436</v>
      </c>
      <c r="C1729" s="430"/>
      <c r="D1729" s="4"/>
      <c r="E1729" s="494">
        <f>E1730+E1734</f>
        <v>21696</v>
      </c>
      <c r="F1729" s="494">
        <f>F1730+F1734</f>
        <v>3616</v>
      </c>
      <c r="G1729" s="494">
        <f>G1730+G1734</f>
        <v>4048</v>
      </c>
      <c r="H1729" s="183">
        <f>G1729/F1729*100</f>
        <v>111.94690265486726</v>
      </c>
      <c r="I1729" s="1436"/>
      <c r="J1729" s="1436"/>
      <c r="K1729" s="521"/>
      <c r="L1729" s="521"/>
      <c r="M1729" s="521"/>
      <c r="N1729" s="521"/>
      <c r="O1729" s="521"/>
      <c r="P1729" s="521"/>
      <c r="Q1729" s="326">
        <f t="shared" ref="Q1729:Z1729" si="748">Q1730+Q1734</f>
        <v>73102.393599999996</v>
      </c>
      <c r="R1729" s="326">
        <f t="shared" ref="R1729" si="749">R1730+R1734</f>
        <v>73102.393599999996</v>
      </c>
      <c r="S1729" s="750">
        <f t="shared" si="748"/>
        <v>12183.732266666666</v>
      </c>
      <c r="T1729" s="326">
        <f t="shared" si="748"/>
        <v>14894.91906</v>
      </c>
      <c r="U1729" s="768">
        <f t="shared" si="748"/>
        <v>0</v>
      </c>
      <c r="V1729" s="326">
        <f t="shared" si="748"/>
        <v>0</v>
      </c>
      <c r="W1729" s="326">
        <f t="shared" si="748"/>
        <v>2711.1867933333333</v>
      </c>
      <c r="X1729" s="326">
        <f t="shared" si="748"/>
        <v>0</v>
      </c>
      <c r="Y1729" s="326">
        <f t="shared" si="748"/>
        <v>0</v>
      </c>
      <c r="Z1729" s="326">
        <f t="shared" si="748"/>
        <v>14894.91906</v>
      </c>
      <c r="AA1729" s="920"/>
      <c r="AB1729" s="323"/>
      <c r="AC1729" s="1014">
        <f t="shared" si="730"/>
        <v>0</v>
      </c>
      <c r="AD1729" s="1029"/>
      <c r="AF1729" s="3234">
        <f t="shared" si="736"/>
        <v>0</v>
      </c>
      <c r="AG1729" s="137">
        <f t="shared" si="737"/>
        <v>14894919.060000001</v>
      </c>
      <c r="AJ1729" s="137" t="s">
        <v>611</v>
      </c>
    </row>
    <row r="1730" spans="1:36" ht="30" x14ac:dyDescent="0.25">
      <c r="A1730" s="137">
        <v>1</v>
      </c>
      <c r="B1730" s="468" t="s">
        <v>266</v>
      </c>
      <c r="C1730" s="430"/>
      <c r="D1730" s="4"/>
      <c r="E1730" s="494">
        <f>SUM(E1731:E1733)</f>
        <v>282</v>
      </c>
      <c r="F1730" s="494">
        <f>SUM(F1731:F1733)</f>
        <v>47</v>
      </c>
      <c r="G1730" s="494">
        <f>SUM(G1731:G1733)</f>
        <v>23</v>
      </c>
      <c r="H1730" s="183">
        <f>G1730/F1730*100</f>
        <v>48.936170212765958</v>
      </c>
      <c r="I1730" s="1436"/>
      <c r="J1730" s="1436"/>
      <c r="K1730" s="521"/>
      <c r="L1730" s="521"/>
      <c r="M1730" s="521"/>
      <c r="N1730" s="521"/>
      <c r="O1730" s="521"/>
      <c r="P1730" s="521"/>
      <c r="Q1730" s="326">
        <f t="shared" ref="Q1730:Z1730" si="750">SUM(Q1731:Q1733)</f>
        <v>2451.9335999999998</v>
      </c>
      <c r="R1730" s="326">
        <f t="shared" ref="R1730" si="751">SUM(R1731:R1733)</f>
        <v>2451.9335999999998</v>
      </c>
      <c r="S1730" s="750">
        <f t="shared" si="750"/>
        <v>408.65559999999999</v>
      </c>
      <c r="T1730" s="326">
        <f t="shared" si="750"/>
        <v>199.98132000000001</v>
      </c>
      <c r="U1730" s="768">
        <f t="shared" si="750"/>
        <v>0</v>
      </c>
      <c r="V1730" s="326">
        <f t="shared" si="750"/>
        <v>0</v>
      </c>
      <c r="W1730" s="326">
        <f t="shared" si="750"/>
        <v>-208.67427999999995</v>
      </c>
      <c r="X1730" s="326">
        <f t="shared" si="750"/>
        <v>0</v>
      </c>
      <c r="Y1730" s="326">
        <f t="shared" si="750"/>
        <v>0</v>
      </c>
      <c r="Z1730" s="326">
        <f t="shared" si="750"/>
        <v>199.98132000000001</v>
      </c>
      <c r="AA1730" s="920"/>
      <c r="AB1730" s="323"/>
      <c r="AC1730" s="1014">
        <f t="shared" si="730"/>
        <v>0</v>
      </c>
      <c r="AD1730" s="1029"/>
      <c r="AF1730" s="3234">
        <f t="shared" si="736"/>
        <v>0</v>
      </c>
      <c r="AG1730" s="137">
        <f t="shared" si="737"/>
        <v>199981.32</v>
      </c>
      <c r="AJ1730" s="137" t="s">
        <v>611</v>
      </c>
    </row>
    <row r="1731" spans="1:36" ht="30" x14ac:dyDescent="0.25">
      <c r="A1731" s="137">
        <v>1</v>
      </c>
      <c r="B1731" s="307" t="s">
        <v>437</v>
      </c>
      <c r="C1731" s="430"/>
      <c r="D1731" s="4"/>
      <c r="E1731" s="493"/>
      <c r="F1731" s="183"/>
      <c r="G1731" s="183"/>
      <c r="H1731" s="183"/>
      <c r="I1731" s="1436"/>
      <c r="J1731" s="1436"/>
      <c r="K1731" s="521"/>
      <c r="L1731" s="521"/>
      <c r="M1731" s="521"/>
      <c r="N1731" s="521"/>
      <c r="O1731" s="521"/>
      <c r="P1731" s="521"/>
      <c r="Q1731" s="326"/>
      <c r="R1731" s="326"/>
      <c r="S1731" s="750"/>
      <c r="T1731" s="326"/>
      <c r="U1731" s="768"/>
      <c r="V1731" s="326"/>
      <c r="W1731" s="326"/>
      <c r="X1731" s="326"/>
      <c r="Y1731" s="326"/>
      <c r="Z1731" s="326"/>
      <c r="AA1731" s="920"/>
      <c r="AB1731" s="323"/>
      <c r="AC1731" s="1014">
        <f t="shared" si="730"/>
        <v>0</v>
      </c>
      <c r="AD1731" s="1029"/>
      <c r="AF1731" s="3234">
        <f t="shared" si="736"/>
        <v>0</v>
      </c>
      <c r="AG1731" s="137">
        <f t="shared" si="737"/>
        <v>0</v>
      </c>
      <c r="AJ1731" s="137" t="s">
        <v>611</v>
      </c>
    </row>
    <row r="1732" spans="1:36" ht="45" x14ac:dyDescent="0.25">
      <c r="A1732" s="137">
        <v>1</v>
      </c>
      <c r="B1732" s="307" t="s">
        <v>780</v>
      </c>
      <c r="C1732" s="430"/>
      <c r="D1732" s="4"/>
      <c r="E1732" s="491">
        <v>114</v>
      </c>
      <c r="F1732" s="183">
        <f>ROUND(E1732/12*$B$4,0)</f>
        <v>19</v>
      </c>
      <c r="G1732" s="183">
        <v>11</v>
      </c>
      <c r="H1732" s="183">
        <f>G1732/F1732*100</f>
        <v>57.894736842105267</v>
      </c>
      <c r="I1732" s="1436"/>
      <c r="J1732" s="1436"/>
      <c r="K1732" s="521"/>
      <c r="L1732" s="521"/>
      <c r="M1732" s="521"/>
      <c r="N1732" s="521"/>
      <c r="O1732" s="521"/>
      <c r="P1732" s="521"/>
      <c r="Q1732" s="326">
        <v>991.20719999999994</v>
      </c>
      <c r="R1732" s="326">
        <v>991.20719999999994</v>
      </c>
      <c r="S1732" s="750">
        <f t="shared" ref="S1732:S1733" si="752">Q1732/12*$B$4+(R1732-Q1732)/11*1</f>
        <v>165.2012</v>
      </c>
      <c r="T1732" s="326">
        <f t="shared" ref="T1732:T1733" si="753">Z1732-Y1732-V1732</f>
        <v>95.643240000000006</v>
      </c>
      <c r="U1732" s="768"/>
      <c r="V1732" s="326"/>
      <c r="W1732" s="326">
        <f>T1732-S1732</f>
        <v>-69.557959999999994</v>
      </c>
      <c r="X1732" s="326"/>
      <c r="Y1732" s="326">
        <v>0</v>
      </c>
      <c r="Z1732" s="326">
        <v>95.643240000000006</v>
      </c>
      <c r="AA1732" s="920"/>
      <c r="AB1732" s="323"/>
      <c r="AC1732" s="1014">
        <f t="shared" si="730"/>
        <v>0</v>
      </c>
      <c r="AD1732" s="1029"/>
      <c r="AF1732" s="3234">
        <f t="shared" si="736"/>
        <v>0</v>
      </c>
      <c r="AG1732" s="137">
        <f t="shared" ref="AG1732:AG1766" si="754">Z1732*1000-AF1732</f>
        <v>95643.24</v>
      </c>
      <c r="AJ1732" s="137" t="s">
        <v>611</v>
      </c>
    </row>
    <row r="1733" spans="1:36" ht="30" x14ac:dyDescent="0.25">
      <c r="A1733" s="137">
        <v>1</v>
      </c>
      <c r="B1733" s="307" t="s">
        <v>781</v>
      </c>
      <c r="C1733" s="430"/>
      <c r="D1733" s="4"/>
      <c r="E1733" s="493">
        <v>168</v>
      </c>
      <c r="F1733" s="183">
        <f>ROUND(E1733/12*$B$4,0)</f>
        <v>28</v>
      </c>
      <c r="G1733" s="183">
        <v>12</v>
      </c>
      <c r="H1733" s="183">
        <f>G1733/F1733*100</f>
        <v>42.857142857142854</v>
      </c>
      <c r="I1733" s="1436"/>
      <c r="J1733" s="1436"/>
      <c r="K1733" s="521"/>
      <c r="L1733" s="521"/>
      <c r="M1733" s="521"/>
      <c r="N1733" s="521"/>
      <c r="O1733" s="521"/>
      <c r="P1733" s="521"/>
      <c r="Q1733" s="326">
        <v>1460.7264</v>
      </c>
      <c r="R1733" s="326">
        <v>1460.7264</v>
      </c>
      <c r="S1733" s="750">
        <f t="shared" si="752"/>
        <v>243.45439999999999</v>
      </c>
      <c r="T1733" s="326">
        <f t="shared" si="753"/>
        <v>104.33808000000001</v>
      </c>
      <c r="U1733" s="768"/>
      <c r="V1733" s="326"/>
      <c r="W1733" s="326">
        <f>T1733-S1733</f>
        <v>-139.11631999999997</v>
      </c>
      <c r="X1733" s="326"/>
      <c r="Y1733" s="326">
        <v>0</v>
      </c>
      <c r="Z1733" s="326">
        <v>104.33808000000001</v>
      </c>
      <c r="AA1733" s="920"/>
      <c r="AB1733" s="323"/>
      <c r="AC1733" s="1014">
        <f t="shared" si="730"/>
        <v>0</v>
      </c>
      <c r="AD1733" s="1029"/>
      <c r="AF1733" s="3234">
        <f t="shared" si="736"/>
        <v>0</v>
      </c>
      <c r="AG1733" s="137">
        <f t="shared" si="754"/>
        <v>104338.08</v>
      </c>
      <c r="AJ1733" s="137" t="s">
        <v>611</v>
      </c>
    </row>
    <row r="1734" spans="1:36" ht="45" x14ac:dyDescent="0.25">
      <c r="A1734" s="137">
        <v>1</v>
      </c>
      <c r="B1734" s="468" t="s">
        <v>267</v>
      </c>
      <c r="C1734" s="430"/>
      <c r="D1734" s="4"/>
      <c r="E1734" s="494">
        <f>SUM(E1735:E1737)</f>
        <v>21414</v>
      </c>
      <c r="F1734" s="494">
        <f>SUM(F1735:F1737)</f>
        <v>3569</v>
      </c>
      <c r="G1734" s="494">
        <f>SUM(G1735:G1737)</f>
        <v>4025</v>
      </c>
      <c r="H1734" s="183">
        <f>G1734/F1734*100</f>
        <v>112.77668814794059</v>
      </c>
      <c r="I1734" s="1436"/>
      <c r="J1734" s="1436"/>
      <c r="K1734" s="521"/>
      <c r="L1734" s="521"/>
      <c r="M1734" s="521"/>
      <c r="N1734" s="521"/>
      <c r="O1734" s="521"/>
      <c r="P1734" s="521"/>
      <c r="Q1734" s="326">
        <f t="shared" ref="Q1734:Z1734" si="755">SUM(Q1735:Q1737)</f>
        <v>70650.459999999992</v>
      </c>
      <c r="R1734" s="326">
        <f t="shared" ref="R1734" si="756">SUM(R1735:R1737)</f>
        <v>70650.459999999992</v>
      </c>
      <c r="S1734" s="750">
        <f t="shared" si="755"/>
        <v>11775.076666666666</v>
      </c>
      <c r="T1734" s="326">
        <f t="shared" si="755"/>
        <v>14694.937739999999</v>
      </c>
      <c r="U1734" s="768">
        <f t="shared" si="755"/>
        <v>0</v>
      </c>
      <c r="V1734" s="326">
        <f t="shared" si="755"/>
        <v>0</v>
      </c>
      <c r="W1734" s="326">
        <f t="shared" si="755"/>
        <v>2919.861073333333</v>
      </c>
      <c r="X1734" s="326">
        <f t="shared" si="755"/>
        <v>0</v>
      </c>
      <c r="Y1734" s="326">
        <f t="shared" si="755"/>
        <v>0</v>
      </c>
      <c r="Z1734" s="326">
        <f t="shared" si="755"/>
        <v>14694.937739999999</v>
      </c>
      <c r="AA1734" s="920"/>
      <c r="AB1734" s="323"/>
      <c r="AC1734" s="1014">
        <f t="shared" si="730"/>
        <v>0</v>
      </c>
      <c r="AD1734" s="1029"/>
      <c r="AF1734" s="3234">
        <f t="shared" si="736"/>
        <v>0</v>
      </c>
      <c r="AG1734" s="137">
        <f t="shared" si="754"/>
        <v>14694937.74</v>
      </c>
      <c r="AJ1734" s="137" t="s">
        <v>611</v>
      </c>
    </row>
    <row r="1735" spans="1:36" ht="30" x14ac:dyDescent="0.25">
      <c r="A1735" s="137">
        <v>1</v>
      </c>
      <c r="B1735" s="307" t="s">
        <v>774</v>
      </c>
      <c r="C1735" s="430"/>
      <c r="D1735" s="4"/>
      <c r="E1735" s="493"/>
      <c r="F1735" s="183"/>
      <c r="G1735" s="183"/>
      <c r="H1735" s="183"/>
      <c r="I1735" s="1436"/>
      <c r="J1735" s="1436"/>
      <c r="K1735" s="521"/>
      <c r="L1735" s="521"/>
      <c r="M1735" s="521"/>
      <c r="N1735" s="521"/>
      <c r="O1735" s="521"/>
      <c r="P1735" s="521"/>
      <c r="Q1735" s="326"/>
      <c r="R1735" s="326"/>
      <c r="S1735" s="750"/>
      <c r="T1735" s="326"/>
      <c r="U1735" s="768"/>
      <c r="V1735" s="326"/>
      <c r="W1735" s="326"/>
      <c r="X1735" s="326"/>
      <c r="Y1735" s="326"/>
      <c r="Z1735" s="326"/>
      <c r="AA1735" s="920"/>
      <c r="AB1735" s="323"/>
      <c r="AC1735" s="1014">
        <f t="shared" si="730"/>
        <v>0</v>
      </c>
      <c r="AD1735" s="1029"/>
      <c r="AF1735" s="3234">
        <f t="shared" si="736"/>
        <v>0</v>
      </c>
      <c r="AG1735" s="137">
        <f t="shared" si="754"/>
        <v>0</v>
      </c>
      <c r="AJ1735" s="137" t="s">
        <v>611</v>
      </c>
    </row>
    <row r="1736" spans="1:36" ht="60" x14ac:dyDescent="0.25">
      <c r="A1736" s="137">
        <v>1</v>
      </c>
      <c r="B1736" s="307" t="s">
        <v>775</v>
      </c>
      <c r="C1736" s="430"/>
      <c r="D1736" s="4"/>
      <c r="E1736" s="493">
        <v>15800</v>
      </c>
      <c r="F1736" s="183">
        <f>ROUND(E1736/12*$B$4,0)</f>
        <v>2633</v>
      </c>
      <c r="G1736" s="183">
        <v>2853</v>
      </c>
      <c r="H1736" s="183">
        <f>G1736/F1736*100</f>
        <v>108.35548803646032</v>
      </c>
      <c r="I1736" s="1436"/>
      <c r="J1736" s="1436"/>
      <c r="K1736" s="521"/>
      <c r="L1736" s="521"/>
      <c r="M1736" s="521"/>
      <c r="N1736" s="521"/>
      <c r="O1736" s="521"/>
      <c r="P1736" s="521"/>
      <c r="Q1736" s="326">
        <v>60040</v>
      </c>
      <c r="R1736" s="326">
        <v>60040</v>
      </c>
      <c r="S1736" s="750">
        <f t="shared" ref="S1736:S1738" si="757">Q1736/12*$B$4+(R1736-Q1736)/11*1</f>
        <v>10006.666666666666</v>
      </c>
      <c r="T1736" s="326">
        <f t="shared" ref="T1736:T1738" si="758">Z1736-Y1736-V1736</f>
        <v>12817.639519999999</v>
      </c>
      <c r="U1736" s="768"/>
      <c r="V1736" s="326"/>
      <c r="W1736" s="326">
        <f>T1736-S1736</f>
        <v>2810.9728533333328</v>
      </c>
      <c r="X1736" s="326"/>
      <c r="Y1736" s="326">
        <v>0</v>
      </c>
      <c r="Z1736" s="326">
        <v>12817.639519999999</v>
      </c>
      <c r="AA1736" s="920"/>
      <c r="AB1736" s="323"/>
      <c r="AC1736" s="1014">
        <f t="shared" si="730"/>
        <v>0</v>
      </c>
      <c r="AD1736" s="1029"/>
      <c r="AF1736" s="3234">
        <f t="shared" si="736"/>
        <v>0</v>
      </c>
      <c r="AG1736" s="137">
        <f t="shared" si="754"/>
        <v>12817639.52</v>
      </c>
      <c r="AJ1736" s="137" t="s">
        <v>611</v>
      </c>
    </row>
    <row r="1737" spans="1:36" ht="45" x14ac:dyDescent="0.25">
      <c r="A1737" s="137">
        <v>1</v>
      </c>
      <c r="B1737" s="307" t="s">
        <v>776</v>
      </c>
      <c r="C1737" s="430"/>
      <c r="D1737" s="4"/>
      <c r="E1737" s="491">
        <v>5614</v>
      </c>
      <c r="F1737" s="183">
        <f>ROUND(E1737/12*$B$4,0)</f>
        <v>936</v>
      </c>
      <c r="G1737" s="183">
        <v>1172</v>
      </c>
      <c r="H1737" s="183">
        <f>G1737/F1737*100</f>
        <v>125.21367521367522</v>
      </c>
      <c r="I1737" s="1436"/>
      <c r="J1737" s="1436"/>
      <c r="K1737" s="521"/>
      <c r="L1737" s="521"/>
      <c r="M1737" s="521"/>
      <c r="N1737" s="521"/>
      <c r="O1737" s="521"/>
      <c r="P1737" s="521"/>
      <c r="Q1737" s="326">
        <v>10610.46</v>
      </c>
      <c r="R1737" s="326">
        <v>10610.46</v>
      </c>
      <c r="S1737" s="750">
        <f t="shared" si="757"/>
        <v>1768.4099999999999</v>
      </c>
      <c r="T1737" s="326">
        <f t="shared" si="758"/>
        <v>1877.2982200000001</v>
      </c>
      <c r="U1737" s="768"/>
      <c r="V1737" s="326"/>
      <c r="W1737" s="326">
        <f>T1737-S1737</f>
        <v>108.88822000000027</v>
      </c>
      <c r="X1737" s="326"/>
      <c r="Y1737" s="326">
        <v>0</v>
      </c>
      <c r="Z1737" s="326">
        <v>1877.2982200000001</v>
      </c>
      <c r="AA1737" s="920"/>
      <c r="AB1737" s="323"/>
      <c r="AC1737" s="1014">
        <f t="shared" si="730"/>
        <v>0</v>
      </c>
      <c r="AD1737" s="1029"/>
      <c r="AF1737" s="3234">
        <f t="shared" si="736"/>
        <v>0</v>
      </c>
      <c r="AG1737" s="137">
        <f t="shared" si="754"/>
        <v>1877298.2200000002</v>
      </c>
      <c r="AJ1737" s="137" t="s">
        <v>611</v>
      </c>
    </row>
    <row r="1738" spans="1:36" ht="29.25" x14ac:dyDescent="0.25">
      <c r="A1738" s="137">
        <v>1</v>
      </c>
      <c r="B1738" s="2181" t="s">
        <v>303</v>
      </c>
      <c r="C1738" s="430"/>
      <c r="D1738" s="4"/>
      <c r="E1738" s="491">
        <f>E1739+E1741+E1745+E1746+E1747*5</f>
        <v>3890</v>
      </c>
      <c r="F1738" s="183">
        <f t="shared" ref="F1738:G1738" si="759">F1739+F1741+F1745+F1746+F1747*5</f>
        <v>651</v>
      </c>
      <c r="G1738" s="183">
        <f t="shared" si="759"/>
        <v>332</v>
      </c>
      <c r="H1738" s="183">
        <f>G1738/F1738*100</f>
        <v>50.998463901689703</v>
      </c>
      <c r="I1738" s="1436"/>
      <c r="J1738" s="1436"/>
      <c r="K1738" s="521"/>
      <c r="L1738" s="521"/>
      <c r="M1738" s="521"/>
      <c r="N1738" s="521"/>
      <c r="O1738" s="521"/>
      <c r="P1738" s="521"/>
      <c r="Q1738" s="326">
        <v>3700.3595</v>
      </c>
      <c r="R1738" s="326">
        <v>4463.3500999999997</v>
      </c>
      <c r="S1738" s="750">
        <f t="shared" si="757"/>
        <v>686.08936515151515</v>
      </c>
      <c r="T1738" s="326">
        <f t="shared" si="758"/>
        <v>623.34328000000005</v>
      </c>
      <c r="U1738" s="768"/>
      <c r="V1738" s="326"/>
      <c r="W1738" s="326">
        <f>T1738-S1738</f>
        <v>-62.746085151515103</v>
      </c>
      <c r="X1738" s="326"/>
      <c r="Y1738" s="326">
        <v>0</v>
      </c>
      <c r="Z1738" s="326">
        <v>623.34328000000005</v>
      </c>
      <c r="AA1738" s="920"/>
      <c r="AB1738" s="323"/>
      <c r="AC1738" s="1014">
        <f t="shared" si="730"/>
        <v>0</v>
      </c>
      <c r="AD1738" s="1029"/>
      <c r="AF1738" s="3234">
        <f t="shared" si="736"/>
        <v>0</v>
      </c>
      <c r="AG1738" s="137">
        <f t="shared" si="754"/>
        <v>623343.28</v>
      </c>
      <c r="AJ1738" s="137" t="s">
        <v>611</v>
      </c>
    </row>
    <row r="1739" spans="1:36" x14ac:dyDescent="0.25">
      <c r="A1739" s="137">
        <v>1</v>
      </c>
      <c r="B1739" s="307" t="s">
        <v>296</v>
      </c>
      <c r="C1739" s="430"/>
      <c r="D1739" s="4"/>
      <c r="E1739" s="491">
        <v>1985</v>
      </c>
      <c r="F1739" s="183">
        <f t="shared" ref="F1739:F1740" si="760">ROUND(E1739/12*$B$4,0)</f>
        <v>331</v>
      </c>
      <c r="G1739" s="183">
        <v>332</v>
      </c>
      <c r="H1739" s="183">
        <f>G1739/F1739*100</f>
        <v>100.30211480362539</v>
      </c>
      <c r="I1739" s="1436"/>
      <c r="J1739" s="1436"/>
      <c r="K1739" s="521"/>
      <c r="L1739" s="521"/>
      <c r="M1739" s="521"/>
      <c r="N1739" s="521"/>
      <c r="O1739" s="521"/>
      <c r="P1739" s="521"/>
      <c r="Q1739" s="326"/>
      <c r="R1739" s="326"/>
      <c r="S1739" s="750"/>
      <c r="T1739" s="326"/>
      <c r="U1739" s="768"/>
      <c r="V1739" s="326"/>
      <c r="W1739" s="326"/>
      <c r="X1739" s="326"/>
      <c r="Y1739" s="326"/>
      <c r="Z1739" s="326"/>
      <c r="AA1739" s="920"/>
      <c r="AB1739" s="323"/>
      <c r="AC1739" s="1014">
        <f t="shared" si="730"/>
        <v>0</v>
      </c>
      <c r="AD1739" s="1029"/>
      <c r="AF1739" s="3234">
        <f t="shared" si="736"/>
        <v>0</v>
      </c>
      <c r="AG1739" s="137">
        <f t="shared" si="754"/>
        <v>0</v>
      </c>
      <c r="AJ1739" s="137" t="s">
        <v>611</v>
      </c>
    </row>
    <row r="1740" spans="1:36" s="2186" customFormat="1" ht="30" x14ac:dyDescent="0.25">
      <c r="B1740" s="307" t="s">
        <v>745</v>
      </c>
      <c r="C1740" s="430"/>
      <c r="D1740" s="4"/>
      <c r="E1740" s="491">
        <v>20</v>
      </c>
      <c r="F1740" s="183">
        <f t="shared" si="760"/>
        <v>3</v>
      </c>
      <c r="G1740" s="183"/>
      <c r="H1740" s="183">
        <f>G1740/F1740*100</f>
        <v>0</v>
      </c>
      <c r="I1740" s="1436"/>
      <c r="J1740" s="1436"/>
      <c r="K1740" s="521"/>
      <c r="L1740" s="521"/>
      <c r="M1740" s="521"/>
      <c r="N1740" s="521"/>
      <c r="O1740" s="521"/>
      <c r="P1740" s="521"/>
      <c r="Q1740" s="326"/>
      <c r="R1740" s="326"/>
      <c r="S1740" s="750"/>
      <c r="T1740" s="326"/>
      <c r="U1740" s="768"/>
      <c r="V1740" s="326"/>
      <c r="W1740" s="326"/>
      <c r="X1740" s="326"/>
      <c r="Y1740" s="326"/>
      <c r="Z1740" s="326"/>
      <c r="AA1740" s="920"/>
      <c r="AB1740" s="323"/>
      <c r="AC1740" s="1014">
        <f t="shared" si="730"/>
        <v>0</v>
      </c>
      <c r="AD1740" s="1029"/>
      <c r="AF1740" s="3234"/>
    </row>
    <row r="1741" spans="1:36" ht="30" x14ac:dyDescent="0.25">
      <c r="A1741" s="137">
        <v>1</v>
      </c>
      <c r="B1741" s="468" t="s">
        <v>423</v>
      </c>
      <c r="C1741" s="430"/>
      <c r="D1741" s="4"/>
      <c r="E1741" s="491"/>
      <c r="F1741" s="183"/>
      <c r="G1741" s="183"/>
      <c r="H1741" s="183"/>
      <c r="I1741" s="1436"/>
      <c r="J1741" s="1436"/>
      <c r="K1741" s="521"/>
      <c r="L1741" s="521"/>
      <c r="M1741" s="521"/>
      <c r="N1741" s="521"/>
      <c r="O1741" s="521"/>
      <c r="P1741" s="521"/>
      <c r="Q1741" s="326"/>
      <c r="R1741" s="326"/>
      <c r="S1741" s="750"/>
      <c r="T1741" s="326"/>
      <c r="U1741" s="768"/>
      <c r="V1741" s="326"/>
      <c r="W1741" s="326"/>
      <c r="X1741" s="326"/>
      <c r="Y1741" s="326"/>
      <c r="Z1741" s="326"/>
      <c r="AA1741" s="920"/>
      <c r="AB1741" s="323"/>
      <c r="AC1741" s="1014">
        <f t="shared" si="730"/>
        <v>0</v>
      </c>
      <c r="AD1741" s="1029"/>
      <c r="AF1741" s="3234">
        <f t="shared" si="736"/>
        <v>0</v>
      </c>
      <c r="AG1741" s="137">
        <f t="shared" si="754"/>
        <v>0</v>
      </c>
      <c r="AJ1741" s="137" t="s">
        <v>611</v>
      </c>
    </row>
    <row r="1742" spans="1:36" x14ac:dyDescent="0.25">
      <c r="A1742" s="137">
        <v>1</v>
      </c>
      <c r="B1742" s="307" t="s">
        <v>424</v>
      </c>
      <c r="C1742" s="430"/>
      <c r="D1742" s="4"/>
      <c r="E1742" s="2946"/>
      <c r="F1742" s="183"/>
      <c r="G1742" s="183"/>
      <c r="H1742" s="183"/>
      <c r="I1742" s="1436"/>
      <c r="J1742" s="1436"/>
      <c r="K1742" s="521"/>
      <c r="L1742" s="521"/>
      <c r="M1742" s="521"/>
      <c r="N1742" s="521"/>
      <c r="O1742" s="521"/>
      <c r="P1742" s="521"/>
      <c r="Q1742" s="326"/>
      <c r="R1742" s="326"/>
      <c r="S1742" s="750"/>
      <c r="T1742" s="326"/>
      <c r="U1742" s="768"/>
      <c r="V1742" s="326"/>
      <c r="W1742" s="326"/>
      <c r="X1742" s="326"/>
      <c r="Y1742" s="326"/>
      <c r="Z1742" s="326"/>
      <c r="AA1742" s="920"/>
      <c r="AB1742" s="323"/>
      <c r="AC1742" s="1014">
        <f t="shared" si="730"/>
        <v>0</v>
      </c>
      <c r="AD1742" s="1029"/>
      <c r="AF1742" s="3234">
        <f t="shared" si="736"/>
        <v>0</v>
      </c>
      <c r="AG1742" s="137">
        <f t="shared" si="754"/>
        <v>0</v>
      </c>
      <c r="AJ1742" s="137" t="s">
        <v>611</v>
      </c>
    </row>
    <row r="1743" spans="1:36" ht="30" x14ac:dyDescent="0.25">
      <c r="A1743" s="137">
        <v>1</v>
      </c>
      <c r="B1743" s="307" t="s">
        <v>425</v>
      </c>
      <c r="C1743" s="430"/>
      <c r="D1743" s="4"/>
      <c r="E1743" s="491"/>
      <c r="F1743" s="183"/>
      <c r="G1743" s="183"/>
      <c r="H1743" s="183"/>
      <c r="I1743" s="1436"/>
      <c r="J1743" s="1436"/>
      <c r="K1743" s="521"/>
      <c r="L1743" s="521"/>
      <c r="M1743" s="521"/>
      <c r="N1743" s="521"/>
      <c r="O1743" s="521"/>
      <c r="P1743" s="521"/>
      <c r="Q1743" s="326"/>
      <c r="R1743" s="326"/>
      <c r="S1743" s="750"/>
      <c r="T1743" s="326"/>
      <c r="U1743" s="768"/>
      <c r="V1743" s="326"/>
      <c r="W1743" s="326"/>
      <c r="X1743" s="326"/>
      <c r="Y1743" s="326"/>
      <c r="Z1743" s="326"/>
      <c r="AA1743" s="920"/>
      <c r="AB1743" s="323"/>
      <c r="AC1743" s="1014">
        <f t="shared" si="730"/>
        <v>0</v>
      </c>
      <c r="AD1743" s="1029"/>
      <c r="AF1743" s="3234">
        <f t="shared" si="736"/>
        <v>0</v>
      </c>
      <c r="AG1743" s="137">
        <f t="shared" si="754"/>
        <v>0</v>
      </c>
      <c r="AJ1743" s="137" t="s">
        <v>611</v>
      </c>
    </row>
    <row r="1744" spans="1:36" ht="45" x14ac:dyDescent="0.25">
      <c r="A1744" s="137">
        <v>1</v>
      </c>
      <c r="B1744" s="307" t="s">
        <v>426</v>
      </c>
      <c r="C1744" s="430"/>
      <c r="D1744" s="4"/>
      <c r="E1744" s="526"/>
      <c r="F1744" s="183"/>
      <c r="G1744" s="183"/>
      <c r="H1744" s="183"/>
      <c r="I1744" s="1436"/>
      <c r="J1744" s="1436"/>
      <c r="K1744" s="521"/>
      <c r="L1744" s="521"/>
      <c r="M1744" s="521"/>
      <c r="N1744" s="521"/>
      <c r="O1744" s="521"/>
      <c r="P1744" s="521"/>
      <c r="Q1744" s="326"/>
      <c r="R1744" s="326"/>
      <c r="S1744" s="750"/>
      <c r="T1744" s="326"/>
      <c r="U1744" s="768"/>
      <c r="V1744" s="326"/>
      <c r="W1744" s="326"/>
      <c r="X1744" s="326"/>
      <c r="Y1744" s="326"/>
      <c r="Z1744" s="326"/>
      <c r="AA1744" s="920"/>
      <c r="AB1744" s="323"/>
      <c r="AC1744" s="1014">
        <f t="shared" si="730"/>
        <v>0</v>
      </c>
      <c r="AD1744" s="1029"/>
      <c r="AF1744" s="3234">
        <f t="shared" si="736"/>
        <v>0</v>
      </c>
      <c r="AG1744" s="137">
        <f t="shared" si="754"/>
        <v>0</v>
      </c>
      <c r="AJ1744" s="137" t="s">
        <v>611</v>
      </c>
    </row>
    <row r="1745" spans="1:36" ht="60" x14ac:dyDescent="0.25">
      <c r="A1745" s="137">
        <v>1</v>
      </c>
      <c r="B1745" s="307" t="s">
        <v>427</v>
      </c>
      <c r="C1745" s="430"/>
      <c r="D1745" s="4"/>
      <c r="E1745" s="527"/>
      <c r="F1745" s="183"/>
      <c r="G1745" s="183"/>
      <c r="H1745" s="183"/>
      <c r="I1745" s="1436"/>
      <c r="J1745" s="1436"/>
      <c r="K1745" s="521"/>
      <c r="L1745" s="521"/>
      <c r="M1745" s="521"/>
      <c r="N1745" s="521"/>
      <c r="O1745" s="521"/>
      <c r="P1745" s="521"/>
      <c r="Q1745" s="326"/>
      <c r="R1745" s="326"/>
      <c r="S1745" s="750"/>
      <c r="T1745" s="326"/>
      <c r="U1745" s="768"/>
      <c r="V1745" s="326"/>
      <c r="W1745" s="326"/>
      <c r="X1745" s="326"/>
      <c r="Y1745" s="326"/>
      <c r="Z1745" s="326"/>
      <c r="AA1745" s="920"/>
      <c r="AB1745" s="323"/>
      <c r="AC1745" s="1014">
        <f t="shared" si="730"/>
        <v>0</v>
      </c>
      <c r="AD1745" s="1029"/>
      <c r="AF1745" s="3234">
        <f t="shared" si="736"/>
        <v>0</v>
      </c>
      <c r="AG1745" s="137">
        <f t="shared" si="754"/>
        <v>0</v>
      </c>
      <c r="AJ1745" s="137" t="s">
        <v>611</v>
      </c>
    </row>
    <row r="1746" spans="1:36" ht="45" x14ac:dyDescent="0.25">
      <c r="A1746" s="137">
        <v>1</v>
      </c>
      <c r="B1746" s="306" t="s">
        <v>428</v>
      </c>
      <c r="C1746" s="430"/>
      <c r="D1746" s="4"/>
      <c r="E1746" s="527"/>
      <c r="F1746" s="183"/>
      <c r="G1746" s="183"/>
      <c r="H1746" s="183"/>
      <c r="I1746" s="1436"/>
      <c r="J1746" s="1436"/>
      <c r="K1746" s="521"/>
      <c r="L1746" s="521"/>
      <c r="M1746" s="521"/>
      <c r="N1746" s="521"/>
      <c r="O1746" s="521"/>
      <c r="P1746" s="521"/>
      <c r="Q1746" s="326"/>
      <c r="R1746" s="326"/>
      <c r="S1746" s="750"/>
      <c r="T1746" s="326"/>
      <c r="U1746" s="768"/>
      <c r="V1746" s="326"/>
      <c r="W1746" s="326"/>
      <c r="X1746" s="326"/>
      <c r="Y1746" s="326"/>
      <c r="Z1746" s="326"/>
      <c r="AA1746" s="920"/>
      <c r="AB1746" s="323"/>
      <c r="AC1746" s="1014">
        <f t="shared" si="730"/>
        <v>0</v>
      </c>
      <c r="AD1746" s="1029"/>
      <c r="AF1746" s="3234">
        <f t="shared" si="736"/>
        <v>0</v>
      </c>
      <c r="AG1746" s="137">
        <f t="shared" si="754"/>
        <v>0</v>
      </c>
      <c r="AJ1746" s="137" t="s">
        <v>611</v>
      </c>
    </row>
    <row r="1747" spans="1:36" s="2186" customFormat="1" ht="57" x14ac:dyDescent="0.25">
      <c r="B1747" s="3175" t="s">
        <v>740</v>
      </c>
      <c r="C1747" s="449"/>
      <c r="D1747" s="4"/>
      <c r="E1747" s="493">
        <f>E1748</f>
        <v>381</v>
      </c>
      <c r="F1747" s="123">
        <f t="shared" ref="F1747" si="761">F1748</f>
        <v>64</v>
      </c>
      <c r="G1747" s="183">
        <f t="shared" ref="G1747" si="762">G1748</f>
        <v>0</v>
      </c>
      <c r="H1747" s="183">
        <f t="shared" ref="H1747" si="763">H1748</f>
        <v>0</v>
      </c>
      <c r="I1747" s="1436"/>
      <c r="J1747" s="1436"/>
      <c r="K1747" s="521"/>
      <c r="L1747" s="521"/>
      <c r="M1747" s="521"/>
      <c r="N1747" s="521"/>
      <c r="O1747" s="521"/>
      <c r="P1747" s="521"/>
      <c r="Q1747" s="326"/>
      <c r="R1747" s="326"/>
      <c r="S1747" s="750"/>
      <c r="T1747" s="326"/>
      <c r="U1747" s="768"/>
      <c r="V1747" s="326"/>
      <c r="W1747" s="326"/>
      <c r="X1747" s="326"/>
      <c r="Y1747" s="326"/>
      <c r="Z1747" s="326"/>
      <c r="AA1747" s="920"/>
      <c r="AB1747" s="323"/>
      <c r="AC1747" s="1014">
        <f t="shared" ref="AC1747:AC1810" si="764">T1747-S1747-W1747</f>
        <v>0</v>
      </c>
      <c r="AD1747" s="1029"/>
      <c r="AF1747" s="3234"/>
    </row>
    <row r="1748" spans="1:36" s="2186" customFormat="1" ht="30" x14ac:dyDescent="0.25">
      <c r="B1748" s="306" t="s">
        <v>761</v>
      </c>
      <c r="C1748" s="449"/>
      <c r="D1748" s="4"/>
      <c r="E1748" s="493">
        <v>381</v>
      </c>
      <c r="F1748" s="123">
        <f>ROUND(E1748/12*$B$4,0)</f>
        <v>64</v>
      </c>
      <c r="G1748" s="183"/>
      <c r="H1748" s="183">
        <f>G1748/F1748*100</f>
        <v>0</v>
      </c>
      <c r="I1748" s="1436"/>
      <c r="J1748" s="1436"/>
      <c r="K1748" s="521"/>
      <c r="L1748" s="521"/>
      <c r="M1748" s="521"/>
      <c r="N1748" s="521"/>
      <c r="O1748" s="521"/>
      <c r="P1748" s="521"/>
      <c r="Q1748" s="326"/>
      <c r="R1748" s="326"/>
      <c r="S1748" s="750"/>
      <c r="T1748" s="326"/>
      <c r="U1748" s="768"/>
      <c r="V1748" s="326"/>
      <c r="W1748" s="326"/>
      <c r="X1748" s="326"/>
      <c r="Y1748" s="326"/>
      <c r="Z1748" s="326"/>
      <c r="AA1748" s="920"/>
      <c r="AB1748" s="323"/>
      <c r="AC1748" s="1014">
        <f t="shared" si="764"/>
        <v>0</v>
      </c>
      <c r="AD1748" s="1029"/>
      <c r="AF1748" s="3234"/>
    </row>
    <row r="1749" spans="1:36" ht="29.25" x14ac:dyDescent="0.25">
      <c r="A1749" s="137">
        <v>1</v>
      </c>
      <c r="B1749" s="520" t="s">
        <v>304</v>
      </c>
      <c r="C1749" s="430"/>
      <c r="D1749" s="4"/>
      <c r="E1749" s="218"/>
      <c r="F1749" s="183"/>
      <c r="G1749" s="183"/>
      <c r="H1749" s="183"/>
      <c r="I1749" s="1436"/>
      <c r="J1749" s="1436"/>
      <c r="K1749" s="521"/>
      <c r="L1749" s="521"/>
      <c r="M1749" s="521"/>
      <c r="N1749" s="521"/>
      <c r="O1749" s="521"/>
      <c r="P1749" s="521"/>
      <c r="Q1749" s="326"/>
      <c r="R1749" s="326"/>
      <c r="S1749" s="750"/>
      <c r="T1749" s="326"/>
      <c r="U1749" s="768"/>
      <c r="V1749" s="326"/>
      <c r="W1749" s="326"/>
      <c r="X1749" s="326"/>
      <c r="Y1749" s="326"/>
      <c r="Z1749" s="326"/>
      <c r="AA1749" s="920"/>
      <c r="AB1749" s="323"/>
      <c r="AC1749" s="1014">
        <f t="shared" si="764"/>
        <v>0</v>
      </c>
      <c r="AD1749" s="1029"/>
      <c r="AF1749" s="3234">
        <f t="shared" si="736"/>
        <v>0</v>
      </c>
      <c r="AG1749" s="137">
        <f t="shared" si="754"/>
        <v>0</v>
      </c>
      <c r="AJ1749" s="137" t="s">
        <v>611</v>
      </c>
    </row>
    <row r="1750" spans="1:36" x14ac:dyDescent="0.25">
      <c r="A1750" s="137">
        <v>1</v>
      </c>
      <c r="B1750" s="520" t="s">
        <v>312</v>
      </c>
      <c r="C1750" s="430"/>
      <c r="D1750" s="4"/>
      <c r="E1750" s="218"/>
      <c r="F1750" s="183"/>
      <c r="G1750" s="183"/>
      <c r="H1750" s="183"/>
      <c r="I1750" s="1436"/>
      <c r="J1750" s="1436"/>
      <c r="K1750" s="521"/>
      <c r="L1750" s="521"/>
      <c r="M1750" s="521"/>
      <c r="N1750" s="521"/>
      <c r="O1750" s="521"/>
      <c r="P1750" s="521"/>
      <c r="Q1750" s="326"/>
      <c r="R1750" s="326"/>
      <c r="S1750" s="750"/>
      <c r="T1750" s="326"/>
      <c r="U1750" s="768"/>
      <c r="V1750" s="326"/>
      <c r="W1750" s="326"/>
      <c r="X1750" s="326"/>
      <c r="Y1750" s="326"/>
      <c r="Z1750" s="326"/>
      <c r="AA1750" s="920"/>
      <c r="AB1750" s="323"/>
      <c r="AC1750" s="1014">
        <f t="shared" si="764"/>
        <v>0</v>
      </c>
      <c r="AD1750" s="1029"/>
      <c r="AF1750" s="3234">
        <f t="shared" si="736"/>
        <v>0</v>
      </c>
      <c r="AG1750" s="137">
        <f t="shared" si="754"/>
        <v>0</v>
      </c>
      <c r="AJ1750" s="137" t="s">
        <v>611</v>
      </c>
    </row>
    <row r="1751" spans="1:36" x14ac:dyDescent="0.25">
      <c r="A1751" s="137">
        <v>1</v>
      </c>
      <c r="B1751" s="4" t="s">
        <v>313</v>
      </c>
      <c r="C1751" s="430"/>
      <c r="D1751" s="4"/>
      <c r="E1751" s="218"/>
      <c r="F1751" s="183"/>
      <c r="G1751" s="183"/>
      <c r="H1751" s="183"/>
      <c r="I1751" s="1436"/>
      <c r="J1751" s="1436"/>
      <c r="K1751" s="521"/>
      <c r="L1751" s="521"/>
      <c r="M1751" s="521"/>
      <c r="N1751" s="521"/>
      <c r="O1751" s="521"/>
      <c r="P1751" s="521"/>
      <c r="Q1751" s="326"/>
      <c r="R1751" s="326"/>
      <c r="S1751" s="750"/>
      <c r="T1751" s="326"/>
      <c r="U1751" s="768"/>
      <c r="V1751" s="326"/>
      <c r="W1751" s="326"/>
      <c r="X1751" s="326"/>
      <c r="Y1751" s="326"/>
      <c r="Z1751" s="326"/>
      <c r="AA1751" s="920"/>
      <c r="AB1751" s="323"/>
      <c r="AC1751" s="1014">
        <f t="shared" si="764"/>
        <v>0</v>
      </c>
      <c r="AD1751" s="1029"/>
      <c r="AF1751" s="3234">
        <f t="shared" si="736"/>
        <v>0</v>
      </c>
      <c r="AG1751" s="137">
        <f t="shared" si="754"/>
        <v>0</v>
      </c>
      <c r="AJ1751" s="137" t="s">
        <v>611</v>
      </c>
    </row>
    <row r="1752" spans="1:36" x14ac:dyDescent="0.25">
      <c r="A1752" s="137">
        <v>1</v>
      </c>
      <c r="B1752" s="534" t="s">
        <v>314</v>
      </c>
      <c r="C1752" s="430"/>
      <c r="D1752" s="4"/>
      <c r="E1752" s="218"/>
      <c r="F1752" s="183"/>
      <c r="G1752" s="183"/>
      <c r="H1752" s="183"/>
      <c r="I1752" s="1436"/>
      <c r="J1752" s="1436"/>
      <c r="K1752" s="521"/>
      <c r="L1752" s="521"/>
      <c r="M1752" s="521"/>
      <c r="N1752" s="521"/>
      <c r="O1752" s="521"/>
      <c r="P1752" s="521"/>
      <c r="Q1752" s="326"/>
      <c r="R1752" s="326"/>
      <c r="S1752" s="750"/>
      <c r="T1752" s="326"/>
      <c r="U1752" s="768"/>
      <c r="V1752" s="326"/>
      <c r="W1752" s="326"/>
      <c r="X1752" s="326"/>
      <c r="Y1752" s="326"/>
      <c r="Z1752" s="326"/>
      <c r="AA1752" s="920"/>
      <c r="AB1752" s="323"/>
      <c r="AC1752" s="1014">
        <f t="shared" si="764"/>
        <v>0</v>
      </c>
      <c r="AD1752" s="1029"/>
      <c r="AF1752" s="3234">
        <f t="shared" si="736"/>
        <v>0</v>
      </c>
      <c r="AG1752" s="137">
        <f t="shared" si="754"/>
        <v>0</v>
      </c>
      <c r="AJ1752" s="137" t="s">
        <v>611</v>
      </c>
    </row>
    <row r="1753" spans="1:36" ht="29.25" x14ac:dyDescent="0.25">
      <c r="A1753" s="137">
        <v>1</v>
      </c>
      <c r="B1753" s="520" t="s">
        <v>297</v>
      </c>
      <c r="C1753" s="430"/>
      <c r="D1753" s="4"/>
      <c r="E1753" s="218"/>
      <c r="F1753" s="183">
        <f>ROUND(E1753/12*$B$4,0)</f>
        <v>0</v>
      </c>
      <c r="G1753" s="183"/>
      <c r="H1753" s="183"/>
      <c r="I1753" s="1436"/>
      <c r="J1753" s="1436"/>
      <c r="K1753" s="521"/>
      <c r="L1753" s="521"/>
      <c r="M1753" s="521"/>
      <c r="N1753" s="521"/>
      <c r="O1753" s="521"/>
      <c r="P1753" s="521"/>
      <c r="Q1753" s="326"/>
      <c r="R1753" s="326"/>
      <c r="S1753" s="750"/>
      <c r="T1753" s="326"/>
      <c r="U1753" s="768"/>
      <c r="V1753" s="326"/>
      <c r="W1753" s="326"/>
      <c r="X1753" s="326"/>
      <c r="Y1753" s="326"/>
      <c r="Z1753" s="326"/>
      <c r="AA1753" s="920"/>
      <c r="AB1753" s="323"/>
      <c r="AC1753" s="1014">
        <f t="shared" si="764"/>
        <v>0</v>
      </c>
      <c r="AD1753" s="1029"/>
      <c r="AF1753" s="3234">
        <f t="shared" si="736"/>
        <v>0</v>
      </c>
      <c r="AG1753" s="137">
        <f t="shared" si="754"/>
        <v>0</v>
      </c>
      <c r="AJ1753" s="137" t="s">
        <v>611</v>
      </c>
    </row>
    <row r="1754" spans="1:36" ht="30" x14ac:dyDescent="0.25">
      <c r="A1754" s="137">
        <v>1</v>
      </c>
      <c r="B1754" s="516" t="s">
        <v>189</v>
      </c>
      <c r="C1754" s="430"/>
      <c r="D1754" s="4"/>
      <c r="E1754" s="218"/>
      <c r="F1754" s="123"/>
      <c r="G1754" s="183"/>
      <c r="H1754" s="183"/>
      <c r="I1754" s="1436"/>
      <c r="J1754" s="1436"/>
      <c r="K1754" s="122"/>
      <c r="L1754" s="122"/>
      <c r="M1754" s="122"/>
      <c r="N1754" s="122"/>
      <c r="O1754" s="122"/>
      <c r="P1754" s="122"/>
      <c r="Q1754" s="326"/>
      <c r="R1754" s="326"/>
      <c r="S1754" s="750"/>
      <c r="T1754" s="326">
        <f>Z1754-Y1754-V1754</f>
        <v>0</v>
      </c>
      <c r="U1754" s="768"/>
      <c r="V1754" s="326"/>
      <c r="W1754" s="326"/>
      <c r="X1754" s="326"/>
      <c r="Y1754" s="326"/>
      <c r="Z1754" s="326"/>
      <c r="AA1754" s="920"/>
      <c r="AB1754" s="323"/>
      <c r="AC1754" s="1014">
        <f t="shared" si="764"/>
        <v>0</v>
      </c>
      <c r="AD1754" s="1029"/>
      <c r="AF1754" s="3234">
        <f t="shared" si="736"/>
        <v>0</v>
      </c>
      <c r="AG1754" s="137">
        <f t="shared" si="754"/>
        <v>0</v>
      </c>
      <c r="AJ1754" s="137" t="s">
        <v>611</v>
      </c>
    </row>
    <row r="1755" spans="1:36" x14ac:dyDescent="0.25">
      <c r="A1755" s="137">
        <v>1</v>
      </c>
      <c r="B1755" s="520"/>
      <c r="C1755" s="430"/>
      <c r="D1755" s="4"/>
      <c r="E1755" s="218"/>
      <c r="F1755" s="123"/>
      <c r="G1755" s="183"/>
      <c r="H1755" s="183"/>
      <c r="I1755" s="1436"/>
      <c r="J1755" s="1436"/>
      <c r="K1755" s="122"/>
      <c r="L1755" s="122"/>
      <c r="M1755" s="122"/>
      <c r="N1755" s="122"/>
      <c r="O1755" s="122"/>
      <c r="P1755" s="122"/>
      <c r="Q1755" s="326"/>
      <c r="R1755" s="326"/>
      <c r="S1755" s="750"/>
      <c r="T1755" s="326"/>
      <c r="U1755" s="768"/>
      <c r="V1755" s="326"/>
      <c r="W1755" s="326"/>
      <c r="X1755" s="326"/>
      <c r="Y1755" s="326"/>
      <c r="Z1755" s="326"/>
      <c r="AA1755" s="920"/>
      <c r="AB1755" s="323"/>
      <c r="AC1755" s="1014">
        <f t="shared" si="764"/>
        <v>0</v>
      </c>
      <c r="AD1755" s="1029"/>
      <c r="AF1755" s="3234">
        <f t="shared" si="736"/>
        <v>0</v>
      </c>
      <c r="AG1755" s="137">
        <f t="shared" si="754"/>
        <v>0</v>
      </c>
      <c r="AJ1755" s="137" t="s">
        <v>611</v>
      </c>
    </row>
    <row r="1756" spans="1:36" x14ac:dyDescent="0.25">
      <c r="A1756" s="137">
        <v>1</v>
      </c>
      <c r="B1756" s="508" t="s">
        <v>213</v>
      </c>
      <c r="C1756" s="430"/>
      <c r="D1756" s="4"/>
      <c r="E1756" s="218">
        <f>SUM(E1757:E1758)</f>
        <v>3500</v>
      </c>
      <c r="F1756" s="123">
        <f>SUM(F1757:F1758)</f>
        <v>583</v>
      </c>
      <c r="G1756" s="123">
        <f>SUM(G1757:G1758)</f>
        <v>667</v>
      </c>
      <c r="H1756" s="183">
        <f t="shared" ref="H1756:H1763" si="765">G1756/F1756*100</f>
        <v>114.40823327615782</v>
      </c>
      <c r="I1756" s="1436"/>
      <c r="J1756" s="1436"/>
      <c r="K1756" s="122"/>
      <c r="L1756" s="122"/>
      <c r="M1756" s="122"/>
      <c r="N1756" s="122"/>
      <c r="O1756" s="122"/>
      <c r="P1756" s="122"/>
      <c r="Q1756" s="326">
        <v>3987.058</v>
      </c>
      <c r="R1756" s="326">
        <v>3987.058</v>
      </c>
      <c r="S1756" s="871">
        <f t="shared" ref="S1756" si="766">Q1756/12*$B$4+(R1756-Q1756)/11*1</f>
        <v>664.5096666666667</v>
      </c>
      <c r="T1756" s="326">
        <f t="shared" ref="T1756" si="767">Z1756-Y1756-V1756</f>
        <v>760.86023999999998</v>
      </c>
      <c r="U1756" s="768"/>
      <c r="V1756" s="326"/>
      <c r="W1756" s="326">
        <f>T1756-S1756</f>
        <v>96.350573333333273</v>
      </c>
      <c r="X1756" s="326">
        <v>-1.14072</v>
      </c>
      <c r="Y1756" s="326">
        <v>0</v>
      </c>
      <c r="Z1756" s="326">
        <v>760.86023999999998</v>
      </c>
      <c r="AA1756" s="936"/>
      <c r="AB1756" s="323"/>
      <c r="AC1756" s="1014">
        <f t="shared" si="764"/>
        <v>0</v>
      </c>
      <c r="AD1756" s="1029"/>
      <c r="AF1756" s="3234">
        <f t="shared" si="736"/>
        <v>0</v>
      </c>
      <c r="AG1756" s="137">
        <f t="shared" si="754"/>
        <v>760860.24</v>
      </c>
      <c r="AJ1756" s="137" t="s">
        <v>611</v>
      </c>
    </row>
    <row r="1757" spans="1:36" ht="30" x14ac:dyDescent="0.25">
      <c r="A1757" s="137">
        <v>1</v>
      </c>
      <c r="B1757" s="297" t="s">
        <v>254</v>
      </c>
      <c r="C1757" s="430"/>
      <c r="D1757" s="4"/>
      <c r="E1757" s="218">
        <v>3480</v>
      </c>
      <c r="F1757" s="123">
        <f>ROUND(E1757/12*$B$4,0)</f>
        <v>580</v>
      </c>
      <c r="G1757" s="183">
        <v>667</v>
      </c>
      <c r="H1757" s="183">
        <f t="shared" si="765"/>
        <v>114.99999999999999</v>
      </c>
      <c r="I1757" s="1436"/>
      <c r="J1757" s="1436"/>
      <c r="K1757" s="122"/>
      <c r="L1757" s="122"/>
      <c r="M1757" s="122"/>
      <c r="N1757" s="122"/>
      <c r="O1757" s="122"/>
      <c r="P1757" s="122"/>
      <c r="Q1757" s="326"/>
      <c r="R1757" s="326"/>
      <c r="S1757" s="750"/>
      <c r="T1757" s="326">
        <f>Z1757-Y1757-V1757</f>
        <v>0</v>
      </c>
      <c r="U1757" s="768"/>
      <c r="V1757" s="326"/>
      <c r="W1757" s="326"/>
      <c r="X1757" s="326"/>
      <c r="Y1757" s="326"/>
      <c r="Z1757" s="326"/>
      <c r="AA1757" s="920"/>
      <c r="AB1757" s="323"/>
      <c r="AC1757" s="1014">
        <f t="shared" si="764"/>
        <v>0</v>
      </c>
      <c r="AD1757" s="1029"/>
      <c r="AF1757" s="3234">
        <f t="shared" si="736"/>
        <v>0</v>
      </c>
      <c r="AG1757" s="137">
        <f t="shared" si="754"/>
        <v>0</v>
      </c>
      <c r="AJ1757" s="137" t="s">
        <v>611</v>
      </c>
    </row>
    <row r="1758" spans="1:36" ht="30" x14ac:dyDescent="0.25">
      <c r="A1758" s="137">
        <v>1</v>
      </c>
      <c r="B1758" s="297" t="s">
        <v>259</v>
      </c>
      <c r="C1758" s="430"/>
      <c r="D1758" s="4"/>
      <c r="E1758" s="218">
        <v>20</v>
      </c>
      <c r="F1758" s="123">
        <f>ROUND(E1758/12*$B$4,0)</f>
        <v>3</v>
      </c>
      <c r="G1758" s="183">
        <v>0</v>
      </c>
      <c r="H1758" s="183">
        <f t="shared" si="765"/>
        <v>0</v>
      </c>
      <c r="I1758" s="1436"/>
      <c r="J1758" s="1436"/>
      <c r="K1758" s="122"/>
      <c r="L1758" s="122"/>
      <c r="M1758" s="122"/>
      <c r="N1758" s="122"/>
      <c r="O1758" s="122"/>
      <c r="P1758" s="122"/>
      <c r="Q1758" s="326"/>
      <c r="R1758" s="326"/>
      <c r="S1758" s="870"/>
      <c r="T1758" s="326"/>
      <c r="U1758" s="1061"/>
      <c r="V1758" s="327"/>
      <c r="W1758" s="327"/>
      <c r="X1758" s="327"/>
      <c r="Y1758" s="327"/>
      <c r="Z1758" s="327"/>
      <c r="AA1758" s="920"/>
      <c r="AB1758" s="856"/>
      <c r="AC1758" s="1014">
        <f t="shared" si="764"/>
        <v>0</v>
      </c>
      <c r="AD1758" s="1029"/>
      <c r="AF1758" s="3234">
        <f t="shared" si="736"/>
        <v>0</v>
      </c>
      <c r="AG1758" s="137">
        <f t="shared" si="754"/>
        <v>0</v>
      </c>
      <c r="AJ1758" s="137" t="s">
        <v>611</v>
      </c>
    </row>
    <row r="1759" spans="1:36" x14ac:dyDescent="0.25">
      <c r="A1759" s="137">
        <v>1</v>
      </c>
      <c r="B1759" s="470" t="s">
        <v>255</v>
      </c>
      <c r="C1759" s="430"/>
      <c r="D1759" s="4"/>
      <c r="E1759" s="494">
        <f>E1738+E1720</f>
        <v>18710</v>
      </c>
      <c r="F1759" s="494">
        <f>F1738+F1720</f>
        <v>3121</v>
      </c>
      <c r="G1759" s="494">
        <f>G1738+G1720</f>
        <v>2812</v>
      </c>
      <c r="H1759" s="741">
        <f t="shared" si="765"/>
        <v>90.099327138737578</v>
      </c>
      <c r="I1759" s="1436"/>
      <c r="J1759" s="1436"/>
      <c r="K1759" s="122"/>
      <c r="L1759" s="122"/>
      <c r="M1759" s="122"/>
      <c r="N1759" s="122"/>
      <c r="O1759" s="122"/>
      <c r="P1759" s="122"/>
      <c r="Q1759" s="326"/>
      <c r="R1759" s="326"/>
      <c r="S1759" s="870"/>
      <c r="T1759" s="326">
        <f>Z1759-Y1759-V1759</f>
        <v>0</v>
      </c>
      <c r="U1759" s="1061"/>
      <c r="V1759" s="327"/>
      <c r="W1759" s="327"/>
      <c r="X1759" s="327"/>
      <c r="Y1759" s="327"/>
      <c r="Z1759" s="327"/>
      <c r="AA1759" s="924"/>
      <c r="AB1759" s="856"/>
      <c r="AC1759" s="1014">
        <f t="shared" si="764"/>
        <v>0</v>
      </c>
      <c r="AD1759" s="1029"/>
      <c r="AF1759" s="3234">
        <f t="shared" si="736"/>
        <v>0</v>
      </c>
      <c r="AG1759" s="137">
        <f t="shared" si="754"/>
        <v>0</v>
      </c>
      <c r="AJ1759" s="137" t="s">
        <v>611</v>
      </c>
    </row>
    <row r="1760" spans="1:36" ht="29.25" x14ac:dyDescent="0.25">
      <c r="A1760" s="137">
        <v>1</v>
      </c>
      <c r="B1760" s="470" t="s">
        <v>268</v>
      </c>
      <c r="C1760" s="146"/>
      <c r="D1760" s="520"/>
      <c r="E1760" s="494">
        <f>E1729</f>
        <v>21696</v>
      </c>
      <c r="F1760" s="494">
        <f>F1729</f>
        <v>3616</v>
      </c>
      <c r="G1760" s="494">
        <f>G1729</f>
        <v>4048</v>
      </c>
      <c r="H1760" s="741">
        <f t="shared" si="765"/>
        <v>111.94690265486726</v>
      </c>
      <c r="I1760" s="1436"/>
      <c r="J1760" s="1436"/>
      <c r="K1760" s="122"/>
      <c r="L1760" s="122"/>
      <c r="M1760" s="122"/>
      <c r="N1760" s="122"/>
      <c r="O1760" s="122"/>
      <c r="P1760" s="122"/>
      <c r="Q1760" s="326"/>
      <c r="R1760" s="326"/>
      <c r="S1760" s="871"/>
      <c r="T1760" s="328"/>
      <c r="U1760" s="768">
        <f>U1729</f>
        <v>0</v>
      </c>
      <c r="V1760" s="327"/>
      <c r="W1760" s="327"/>
      <c r="X1760" s="327"/>
      <c r="Y1760" s="326"/>
      <c r="Z1760" s="327"/>
      <c r="AA1760" s="924"/>
      <c r="AB1760" s="856"/>
      <c r="AC1760" s="1014">
        <f t="shared" si="764"/>
        <v>0</v>
      </c>
      <c r="AD1760" s="1029"/>
      <c r="AF1760" s="3234">
        <f t="shared" si="736"/>
        <v>0</v>
      </c>
      <c r="AG1760" s="137">
        <f t="shared" si="754"/>
        <v>0</v>
      </c>
      <c r="AJ1760" s="137" t="s">
        <v>611</v>
      </c>
    </row>
    <row r="1761" spans="1:36" ht="29.25" x14ac:dyDescent="0.25">
      <c r="A1761" s="137">
        <v>1</v>
      </c>
      <c r="B1761" s="470" t="s">
        <v>256</v>
      </c>
      <c r="C1761" s="1565"/>
      <c r="D1761" s="4"/>
      <c r="E1761" s="494">
        <f>E1749+E1724</f>
        <v>41900</v>
      </c>
      <c r="F1761" s="494">
        <f>F1749+F1724</f>
        <v>6984</v>
      </c>
      <c r="G1761" s="494">
        <f>G1749+G1724</f>
        <v>7377</v>
      </c>
      <c r="H1761" s="741">
        <f t="shared" si="765"/>
        <v>105.62714776632302</v>
      </c>
      <c r="I1761" s="1436"/>
      <c r="J1761" s="1436"/>
      <c r="K1761" s="122"/>
      <c r="L1761" s="122"/>
      <c r="M1761" s="122"/>
      <c r="N1761" s="122"/>
      <c r="O1761" s="122"/>
      <c r="P1761" s="122"/>
      <c r="Q1761" s="325"/>
      <c r="R1761" s="325"/>
      <c r="S1761" s="750"/>
      <c r="T1761" s="326">
        <f>Z1761-Y1761-V1761</f>
        <v>0</v>
      </c>
      <c r="U1761" s="768"/>
      <c r="V1761" s="326"/>
      <c r="W1761" s="326"/>
      <c r="X1761" s="326"/>
      <c r="Y1761" s="325"/>
      <c r="Z1761" s="326"/>
      <c r="AA1761" s="924"/>
      <c r="AB1761" s="323"/>
      <c r="AC1761" s="1014">
        <f t="shared" si="764"/>
        <v>0</v>
      </c>
      <c r="AD1761" s="1029"/>
      <c r="AF1761" s="3234">
        <f t="shared" si="736"/>
        <v>0</v>
      </c>
      <c r="AG1761" s="137">
        <f t="shared" si="754"/>
        <v>0</v>
      </c>
      <c r="AJ1761" s="137" t="s">
        <v>611</v>
      </c>
    </row>
    <row r="1762" spans="1:36" ht="29.25" x14ac:dyDescent="0.25">
      <c r="A1762" s="137">
        <v>1</v>
      </c>
      <c r="B1762" s="470" t="s">
        <v>257</v>
      </c>
      <c r="C1762" s="430"/>
      <c r="D1762" s="4"/>
      <c r="E1762" s="503">
        <f>E1753+E1727</f>
        <v>21370</v>
      </c>
      <c r="F1762" s="503">
        <f>F1753+F1727</f>
        <v>3562</v>
      </c>
      <c r="G1762" s="3068">
        <f>G1753+G1727</f>
        <v>3570</v>
      </c>
      <c r="H1762" s="741">
        <f t="shared" si="765"/>
        <v>100.22459292532284</v>
      </c>
      <c r="I1762" s="1436"/>
      <c r="J1762" s="1436"/>
      <c r="K1762" s="122"/>
      <c r="L1762" s="122"/>
      <c r="M1762" s="122"/>
      <c r="N1762" s="122"/>
      <c r="O1762" s="122"/>
      <c r="P1762" s="122"/>
      <c r="Q1762" s="326"/>
      <c r="R1762" s="326"/>
      <c r="S1762" s="871"/>
      <c r="T1762" s="326"/>
      <c r="U1762" s="768"/>
      <c r="V1762" s="326"/>
      <c r="W1762" s="326"/>
      <c r="X1762" s="326"/>
      <c r="Y1762" s="326"/>
      <c r="Z1762" s="326"/>
      <c r="AA1762" s="924"/>
      <c r="AB1762" s="323"/>
      <c r="AC1762" s="1014">
        <f t="shared" si="764"/>
        <v>0</v>
      </c>
      <c r="AD1762" s="1029"/>
      <c r="AF1762" s="3234">
        <f t="shared" si="736"/>
        <v>0</v>
      </c>
      <c r="AG1762" s="137">
        <f t="shared" si="754"/>
        <v>0</v>
      </c>
      <c r="AJ1762" s="137" t="s">
        <v>611</v>
      </c>
    </row>
    <row r="1763" spans="1:36" x14ac:dyDescent="0.25">
      <c r="A1763" s="137">
        <v>1</v>
      </c>
      <c r="B1763" s="1080" t="s">
        <v>133</v>
      </c>
      <c r="C1763" s="1079"/>
      <c r="D1763" s="1080"/>
      <c r="E1763" s="504">
        <f>E1759+E1760+E1762+E1761*2.6</f>
        <v>170716</v>
      </c>
      <c r="F1763" s="3073">
        <f>F1759+F1760+F1762+F1761*2.6</f>
        <v>28457.4</v>
      </c>
      <c r="G1763" s="3070">
        <f>G1759+G1760+G1762+G1761*2.6</f>
        <v>29610.2</v>
      </c>
      <c r="H1763" s="1589">
        <f t="shared" si="765"/>
        <v>104.05096741093705</v>
      </c>
      <c r="I1763" s="1655"/>
      <c r="J1763" s="1655"/>
      <c r="K1763" s="1579"/>
      <c r="L1763" s="1579"/>
      <c r="M1763" s="1579"/>
      <c r="N1763" s="1579"/>
      <c r="O1763" s="1579"/>
      <c r="P1763" s="1579"/>
      <c r="Q1763" s="324">
        <f>Q1756+Q1738+Q1729+Q1719</f>
        <v>220055.61778</v>
      </c>
      <c r="R1763" s="324">
        <f>R1756+R1738+R1729+R1719</f>
        <v>220818.60837999999</v>
      </c>
      <c r="S1763" s="872">
        <f t="shared" ref="S1763:Z1763" si="768">S1756+S1738+S1729+S1719</f>
        <v>36745.299078484852</v>
      </c>
      <c r="T1763" s="324">
        <f t="shared" si="768"/>
        <v>38353.975380000003</v>
      </c>
      <c r="U1763" s="772">
        <f t="shared" si="768"/>
        <v>0</v>
      </c>
      <c r="V1763" s="324">
        <f t="shared" si="768"/>
        <v>0</v>
      </c>
      <c r="W1763" s="324">
        <f t="shared" si="768"/>
        <v>1608.6763015151491</v>
      </c>
      <c r="X1763" s="324">
        <f t="shared" si="768"/>
        <v>-1.14072</v>
      </c>
      <c r="Y1763" s="324">
        <f t="shared" si="768"/>
        <v>-1.3562400000000001</v>
      </c>
      <c r="Z1763" s="324">
        <f t="shared" si="768"/>
        <v>38352.619139999995</v>
      </c>
      <c r="AA1763" s="1590"/>
      <c r="AB1763" s="861"/>
      <c r="AC1763" s="1014">
        <f t="shared" si="764"/>
        <v>2.7284841053187847E-12</v>
      </c>
      <c r="AD1763" s="1029"/>
      <c r="AF1763" s="3234">
        <f t="shared" si="736"/>
        <v>0</v>
      </c>
      <c r="AG1763" s="137">
        <f t="shared" si="754"/>
        <v>38352619.139999993</v>
      </c>
      <c r="AJ1763" s="137" t="s">
        <v>611</v>
      </c>
    </row>
    <row r="1764" spans="1:36" x14ac:dyDescent="0.25">
      <c r="A1764" s="137">
        <v>1</v>
      </c>
      <c r="B1764" s="138" t="s">
        <v>28</v>
      </c>
      <c r="C1764" s="442"/>
      <c r="D1764" s="1083"/>
      <c r="E1764" s="239"/>
      <c r="F1764" s="1993"/>
      <c r="G1764" s="829"/>
      <c r="H1764" s="829"/>
      <c r="I1764" s="1428"/>
      <c r="J1764" s="1428"/>
      <c r="K1764" s="317"/>
      <c r="L1764" s="317"/>
      <c r="M1764" s="317"/>
      <c r="N1764" s="317"/>
      <c r="O1764" s="317"/>
      <c r="P1764" s="317"/>
      <c r="Q1764" s="325"/>
      <c r="R1764" s="325"/>
      <c r="S1764" s="749"/>
      <c r="T1764" s="325">
        <f t="shared" ref="T1764:T1774" si="769">Z1764-Y1764-V1764</f>
        <v>0</v>
      </c>
      <c r="U1764" s="771"/>
      <c r="V1764" s="325"/>
      <c r="W1764" s="325"/>
      <c r="X1764" s="325"/>
      <c r="Y1764" s="325"/>
      <c r="Z1764" s="325"/>
      <c r="AA1764" s="956"/>
      <c r="AB1764" s="365"/>
      <c r="AC1764" s="1014">
        <f t="shared" si="764"/>
        <v>0</v>
      </c>
      <c r="AD1764" s="1029"/>
      <c r="AF1764" s="3234">
        <f t="shared" si="736"/>
        <v>0</v>
      </c>
      <c r="AG1764" s="137">
        <f t="shared" si="754"/>
        <v>0</v>
      </c>
      <c r="AJ1764" s="137" t="s">
        <v>611</v>
      </c>
    </row>
    <row r="1765" spans="1:36" x14ac:dyDescent="0.25">
      <c r="A1765" s="137">
        <v>1</v>
      </c>
      <c r="B1765" s="2" t="s">
        <v>122</v>
      </c>
      <c r="C1765" s="443"/>
      <c r="D1765" s="2"/>
      <c r="E1765" s="222"/>
      <c r="F1765" s="187"/>
      <c r="G1765" s="187"/>
      <c r="H1765" s="187"/>
      <c r="I1765" s="1436"/>
      <c r="J1765" s="1436"/>
      <c r="K1765" s="741"/>
      <c r="L1765" s="741"/>
      <c r="M1765" s="741"/>
      <c r="N1765" s="741"/>
      <c r="O1765" s="741"/>
      <c r="P1765" s="741"/>
      <c r="Q1765" s="326"/>
      <c r="R1765" s="326"/>
      <c r="S1765" s="750"/>
      <c r="T1765" s="326">
        <f t="shared" si="769"/>
        <v>0</v>
      </c>
      <c r="U1765" s="768"/>
      <c r="V1765" s="326"/>
      <c r="W1765" s="326"/>
      <c r="X1765" s="326"/>
      <c r="Y1765" s="326"/>
      <c r="Z1765" s="326"/>
      <c r="AA1765" s="940"/>
      <c r="AB1765" s="323"/>
      <c r="AC1765" s="1014">
        <f t="shared" si="764"/>
        <v>0</v>
      </c>
      <c r="AD1765" s="1029"/>
      <c r="AF1765" s="3234">
        <f t="shared" si="736"/>
        <v>0</v>
      </c>
      <c r="AG1765" s="137">
        <f t="shared" si="754"/>
        <v>0</v>
      </c>
      <c r="AJ1765" s="137" t="s">
        <v>611</v>
      </c>
    </row>
    <row r="1766" spans="1:36" s="147" customFormat="1" x14ac:dyDescent="0.25">
      <c r="A1766" s="137">
        <v>1</v>
      </c>
      <c r="B1766" s="132" t="s">
        <v>63</v>
      </c>
      <c r="C1766" s="419"/>
      <c r="D1766" s="1603">
        <v>240</v>
      </c>
      <c r="E1766" s="222">
        <v>1997</v>
      </c>
      <c r="F1766" s="123">
        <f>ROUND(E1766/12*$B$4,0)</f>
        <v>333</v>
      </c>
      <c r="G1766" s="123">
        <v>335</v>
      </c>
      <c r="H1766" s="1074">
        <f>G1766/F1766*100</f>
        <v>100.60060060060061</v>
      </c>
      <c r="I1766" s="822">
        <v>8</v>
      </c>
      <c r="J1766" s="152">
        <f>M1766/G1766</f>
        <v>7.901492537313433</v>
      </c>
      <c r="K1766" s="153">
        <f>ROUND(E1766*I1766,0)</f>
        <v>15976</v>
      </c>
      <c r="L1766" s="153">
        <f>ROUND(K1766/12*$B$4,0)</f>
        <v>2663</v>
      </c>
      <c r="M1766" s="153">
        <v>2647</v>
      </c>
      <c r="N1766" s="153">
        <f>M1766/L1766*100</f>
        <v>99.399173864063087</v>
      </c>
      <c r="O1766" s="1703">
        <f>ROUND(K1766/D1766,0)</f>
        <v>67</v>
      </c>
      <c r="P1766" s="153">
        <f>M1766/$B$4*12/O1766</f>
        <v>237.044776119403</v>
      </c>
      <c r="Q1766" s="326"/>
      <c r="R1766" s="326"/>
      <c r="S1766" s="750"/>
      <c r="T1766" s="326">
        <f t="shared" si="769"/>
        <v>0</v>
      </c>
      <c r="U1766" s="768"/>
      <c r="V1766" s="326"/>
      <c r="W1766" s="326">
        <f>T1766-S1766</f>
        <v>0</v>
      </c>
      <c r="X1766" s="326"/>
      <c r="Y1766" s="326"/>
      <c r="Z1766" s="326"/>
      <c r="AA1766" s="936"/>
      <c r="AB1766" s="323"/>
      <c r="AC1766" s="1014">
        <f t="shared" si="764"/>
        <v>0</v>
      </c>
      <c r="AD1766" s="1029"/>
      <c r="AF1766" s="3234">
        <f t="shared" si="736"/>
        <v>0</v>
      </c>
      <c r="AG1766" s="147">
        <f t="shared" si="754"/>
        <v>0</v>
      </c>
      <c r="AJ1766" s="147" t="s">
        <v>611</v>
      </c>
    </row>
    <row r="1767" spans="1:36" s="147" customFormat="1" x14ac:dyDescent="0.25">
      <c r="A1767" s="137">
        <v>1</v>
      </c>
      <c r="B1767" s="1313" t="s">
        <v>174</v>
      </c>
      <c r="C1767" s="1213"/>
      <c r="D1767" s="1652"/>
      <c r="E1767" s="224">
        <f t="shared" ref="E1767:G1768" si="770">SUM(E1766)</f>
        <v>1997</v>
      </c>
      <c r="F1767" s="305">
        <f t="shared" si="770"/>
        <v>333</v>
      </c>
      <c r="G1767" s="305">
        <f t="shared" si="770"/>
        <v>335</v>
      </c>
      <c r="H1767" s="158">
        <f>G1767/F1767*100</f>
        <v>100.60060060060061</v>
      </c>
      <c r="I1767" s="1458">
        <f>IF(E1767=0,0,K1767/E1767)</f>
        <v>8</v>
      </c>
      <c r="J1767" s="1073">
        <f>M1767/G1767</f>
        <v>7.901492537313433</v>
      </c>
      <c r="K1767" s="1137">
        <f t="shared" ref="K1767:M1768" si="771">SUM(K1766)</f>
        <v>15976</v>
      </c>
      <c r="L1767" s="1137">
        <f t="shared" si="771"/>
        <v>2663</v>
      </c>
      <c r="M1767" s="1137">
        <f t="shared" si="771"/>
        <v>2647</v>
      </c>
      <c r="N1767" s="1137">
        <f>M1767/L1767*100</f>
        <v>99.399173864063087</v>
      </c>
      <c r="O1767" s="1137">
        <f>SUM(O1766)</f>
        <v>67</v>
      </c>
      <c r="P1767" s="278">
        <f>M1767/$B$4*12/O1767</f>
        <v>237.044776119403</v>
      </c>
      <c r="Q1767" s="327"/>
      <c r="R1767" s="327"/>
      <c r="S1767" s="870"/>
      <c r="T1767" s="327">
        <f t="shared" si="769"/>
        <v>0</v>
      </c>
      <c r="U1767" s="1061"/>
      <c r="V1767" s="327"/>
      <c r="W1767" s="327"/>
      <c r="X1767" s="327"/>
      <c r="Y1767" s="327"/>
      <c r="Z1767" s="327"/>
      <c r="AA1767" s="959"/>
      <c r="AB1767" s="856"/>
      <c r="AC1767" s="1014">
        <f t="shared" si="764"/>
        <v>0</v>
      </c>
      <c r="AD1767" s="1029"/>
      <c r="AF1767" s="3234">
        <f t="shared" ref="AF1767:AF1830" si="772">T1767+V1767+Y1767-Z1767</f>
        <v>0</v>
      </c>
      <c r="AG1767" s="147">
        <f t="shared" ref="AG1767:AG1796" si="773">Z1767*1000-AF1767</f>
        <v>0</v>
      </c>
      <c r="AJ1767" s="147" t="s">
        <v>611</v>
      </c>
    </row>
    <row r="1768" spans="1:36" ht="30" thickBot="1" x14ac:dyDescent="0.3">
      <c r="A1768" s="137">
        <v>1</v>
      </c>
      <c r="B1768" s="148" t="s">
        <v>198</v>
      </c>
      <c r="C1768" s="148"/>
      <c r="D1768" s="148"/>
      <c r="E1768" s="245">
        <f t="shared" si="770"/>
        <v>1997</v>
      </c>
      <c r="F1768" s="1561">
        <f t="shared" si="770"/>
        <v>333</v>
      </c>
      <c r="G1768" s="1561">
        <f t="shared" si="770"/>
        <v>335</v>
      </c>
      <c r="H1768" s="1561">
        <f>G1768/F1768*100</f>
        <v>100.60060060060061</v>
      </c>
      <c r="I1768" s="1115">
        <f>IF(E1768=0,0,K1768/E1768)</f>
        <v>8</v>
      </c>
      <c r="J1768" s="1115">
        <f>M1768/G1768</f>
        <v>7.901492537313433</v>
      </c>
      <c r="K1768" s="1562">
        <f t="shared" si="771"/>
        <v>15976</v>
      </c>
      <c r="L1768" s="1562">
        <f t="shared" si="771"/>
        <v>2663</v>
      </c>
      <c r="M1768" s="1562">
        <f t="shared" si="771"/>
        <v>2647</v>
      </c>
      <c r="N1768" s="1220">
        <f>M1768/L1768*100</f>
        <v>99.399173864063087</v>
      </c>
      <c r="O1768" s="1164">
        <f>SUM(O1767)</f>
        <v>67</v>
      </c>
      <c r="P1768" s="1117">
        <f>M1768/$B$4*12/O1768</f>
        <v>237.044776119403</v>
      </c>
      <c r="Q1768" s="331">
        <v>39523.407520053595</v>
      </c>
      <c r="R1768" s="331">
        <v>39523.407520053595</v>
      </c>
      <c r="S1768" s="875">
        <f t="shared" ref="S1768" si="774">Q1768/12*$B$4+(R1768-Q1768)/11*1</f>
        <v>6587.2345866755995</v>
      </c>
      <c r="T1768" s="331">
        <f t="shared" si="769"/>
        <v>6391.3531700000003</v>
      </c>
      <c r="U1768" s="770"/>
      <c r="V1768" s="331"/>
      <c r="W1768" s="331">
        <f>T1768-S1768</f>
        <v>-195.88141667559921</v>
      </c>
      <c r="X1768" s="331"/>
      <c r="Y1768" s="331">
        <v>-10.79482</v>
      </c>
      <c r="Z1768" s="331">
        <v>6380.5583500000002</v>
      </c>
      <c r="AA1768" s="1563"/>
      <c r="AB1768" s="900"/>
      <c r="AC1768" s="1014">
        <f t="shared" si="764"/>
        <v>0</v>
      </c>
      <c r="AD1768" s="1029"/>
      <c r="AF1768" s="3234">
        <f t="shared" si="772"/>
        <v>0</v>
      </c>
      <c r="AG1768" s="137">
        <f t="shared" si="773"/>
        <v>6380558.3500000006</v>
      </c>
      <c r="AJ1768" s="137" t="s">
        <v>611</v>
      </c>
    </row>
    <row r="1769" spans="1:36" ht="15.75" thickBot="1" x14ac:dyDescent="0.3">
      <c r="A1769" s="137">
        <v>1</v>
      </c>
      <c r="B1769" s="1594" t="s">
        <v>272</v>
      </c>
      <c r="C1769" s="1595"/>
      <c r="D1769" s="1594"/>
      <c r="E1769" s="254"/>
      <c r="F1769" s="1676"/>
      <c r="G1769" s="1676"/>
      <c r="H1769" s="1676"/>
      <c r="I1769" s="1431"/>
      <c r="J1769" s="1431"/>
      <c r="K1769" s="1700"/>
      <c r="L1769" s="1700"/>
      <c r="M1769" s="1700">
        <f>SUM(M1763,M1768)</f>
        <v>2647</v>
      </c>
      <c r="N1769" s="1700"/>
      <c r="O1769" s="1700"/>
      <c r="P1769" s="1700"/>
      <c r="Q1769" s="332">
        <f t="shared" ref="Q1769:S1769" si="775">SUM(Q1763,Q1768)</f>
        <v>259579.02530005359</v>
      </c>
      <c r="R1769" s="332">
        <f t="shared" ref="R1769" si="776">SUM(R1763,R1768)</f>
        <v>260342.01590005358</v>
      </c>
      <c r="S1769" s="751">
        <f t="shared" si="775"/>
        <v>43332.533665160452</v>
      </c>
      <c r="T1769" s="332">
        <f t="shared" si="769"/>
        <v>44745.328549999991</v>
      </c>
      <c r="U1769" s="773"/>
      <c r="V1769" s="156"/>
      <c r="W1769" s="332">
        <f>SUM(W1763,W1768)</f>
        <v>1412.7948848395499</v>
      </c>
      <c r="X1769" s="332">
        <f>SUM(X1763,X1768)</f>
        <v>-1.14072</v>
      </c>
      <c r="Y1769" s="156">
        <f>SUM(Y1763,Y1768)</f>
        <v>-12.151059999999999</v>
      </c>
      <c r="Z1769" s="332">
        <f>SUM(Z1763,Z1768)</f>
        <v>44733.177489999995</v>
      </c>
      <c r="AA1769" s="960"/>
      <c r="AB1769" s="858"/>
      <c r="AC1769" s="1014">
        <f t="shared" si="764"/>
        <v>-1.0913936421275139E-11</v>
      </c>
      <c r="AD1769" s="1029"/>
      <c r="AF1769" s="3234">
        <f t="shared" si="772"/>
        <v>0</v>
      </c>
      <c r="AG1769" s="137">
        <f t="shared" si="773"/>
        <v>44733177.489999995</v>
      </c>
      <c r="AJ1769" s="137" t="s">
        <v>611</v>
      </c>
    </row>
    <row r="1770" spans="1:36" s="2186" customFormat="1" ht="30" thickBot="1" x14ac:dyDescent="0.3">
      <c r="B1770" s="1619" t="s">
        <v>732</v>
      </c>
      <c r="C1770" s="1619"/>
      <c r="D1770" s="1619"/>
      <c r="E1770" s="227"/>
      <c r="F1770" s="702"/>
      <c r="G1770" s="702"/>
      <c r="H1770" s="702"/>
      <c r="I1770" s="1406"/>
      <c r="J1770" s="1406"/>
      <c r="K1770" s="702"/>
      <c r="L1770" s="702"/>
      <c r="M1770" s="702"/>
      <c r="N1770" s="702"/>
      <c r="O1770" s="702"/>
      <c r="P1770" s="702"/>
      <c r="Q1770" s="332">
        <f t="shared" ref="Q1770:Z1770" si="777">Q1769-Q1719</f>
        <v>120313.21862005358</v>
      </c>
      <c r="R1770" s="332">
        <f t="shared" ref="R1770" si="778">R1769-R1719</f>
        <v>121076.20922005357</v>
      </c>
      <c r="S1770" s="751">
        <f t="shared" si="777"/>
        <v>20121.565885160449</v>
      </c>
      <c r="T1770" s="332">
        <f t="shared" si="777"/>
        <v>22670.475749999991</v>
      </c>
      <c r="U1770" s="773">
        <f t="shared" si="777"/>
        <v>0</v>
      </c>
      <c r="V1770" s="156">
        <f t="shared" si="777"/>
        <v>0</v>
      </c>
      <c r="W1770" s="332">
        <f t="shared" si="777"/>
        <v>2548.909864839552</v>
      </c>
      <c r="X1770" s="332">
        <f t="shared" si="777"/>
        <v>-1.14072</v>
      </c>
      <c r="Y1770" s="332">
        <f t="shared" si="777"/>
        <v>-10.79482</v>
      </c>
      <c r="Z1770" s="332">
        <f t="shared" si="777"/>
        <v>22659.680929999995</v>
      </c>
      <c r="AA1770" s="1410"/>
      <c r="AB1770" s="857"/>
      <c r="AC1770" s="1014">
        <f t="shared" si="764"/>
        <v>-1.0913936421275139E-11</v>
      </c>
      <c r="AD1770" s="1029"/>
      <c r="AF1770" s="3234"/>
    </row>
    <row r="1771" spans="1:36" x14ac:dyDescent="0.25">
      <c r="A1771" s="137">
        <v>1</v>
      </c>
      <c r="B1771" s="1653"/>
      <c r="C1771" s="1654"/>
      <c r="D1771" s="1653"/>
      <c r="E1771" s="239"/>
      <c r="F1771" s="829"/>
      <c r="G1771" s="829"/>
      <c r="H1771" s="829"/>
      <c r="I1771" s="1432"/>
      <c r="J1771" s="1432"/>
      <c r="K1771" s="186"/>
      <c r="L1771" s="186"/>
      <c r="M1771" s="2178"/>
      <c r="N1771" s="186"/>
      <c r="O1771" s="186"/>
      <c r="P1771" s="186"/>
      <c r="Q1771" s="325"/>
      <c r="R1771" s="325"/>
      <c r="S1771" s="749"/>
      <c r="T1771" s="325">
        <f t="shared" si="769"/>
        <v>0</v>
      </c>
      <c r="U1771" s="771"/>
      <c r="V1771" s="325"/>
      <c r="W1771" s="325"/>
      <c r="X1771" s="325"/>
      <c r="Y1771" s="325"/>
      <c r="Z1771" s="325"/>
      <c r="AA1771" s="956"/>
      <c r="AB1771" s="365"/>
      <c r="AC1771" s="1014">
        <f t="shared" si="764"/>
        <v>0</v>
      </c>
      <c r="AD1771" s="1029"/>
      <c r="AF1771" s="3234">
        <f t="shared" si="772"/>
        <v>0</v>
      </c>
      <c r="AG1771" s="137">
        <f t="shared" si="773"/>
        <v>0</v>
      </c>
      <c r="AJ1771" s="2186" t="s">
        <v>612</v>
      </c>
    </row>
    <row r="1772" spans="1:36" ht="43.5" x14ac:dyDescent="0.25">
      <c r="A1772" s="137">
        <v>1</v>
      </c>
      <c r="B1772" s="1019" t="s">
        <v>361</v>
      </c>
      <c r="C1772" s="1019"/>
      <c r="D1772" s="1554"/>
      <c r="E1772" s="222"/>
      <c r="F1772" s="187"/>
      <c r="G1772" s="187"/>
      <c r="H1772" s="187"/>
      <c r="I1772" s="822"/>
      <c r="J1772" s="822"/>
      <c r="K1772" s="183"/>
      <c r="L1772" s="183"/>
      <c r="M1772" s="183"/>
      <c r="N1772" s="183"/>
      <c r="O1772" s="183"/>
      <c r="P1772" s="183"/>
      <c r="Q1772" s="326"/>
      <c r="R1772" s="326"/>
      <c r="S1772" s="750"/>
      <c r="T1772" s="326">
        <f t="shared" si="769"/>
        <v>0</v>
      </c>
      <c r="U1772" s="768"/>
      <c r="V1772" s="326"/>
      <c r="W1772" s="326"/>
      <c r="X1772" s="326"/>
      <c r="Y1772" s="326"/>
      <c r="Z1772" s="326"/>
      <c r="AA1772" s="940"/>
      <c r="AB1772" s="323"/>
      <c r="AC1772" s="1014">
        <f t="shared" si="764"/>
        <v>0</v>
      </c>
      <c r="AD1772" s="1029"/>
      <c r="AF1772" s="3234">
        <f t="shared" si="772"/>
        <v>0</v>
      </c>
      <c r="AG1772" s="137">
        <f t="shared" si="773"/>
        <v>0</v>
      </c>
      <c r="AJ1772" s="2186" t="s">
        <v>612</v>
      </c>
    </row>
    <row r="1773" spans="1:36" x14ac:dyDescent="0.25">
      <c r="A1773" s="137">
        <v>1</v>
      </c>
      <c r="B1773" s="487" t="s">
        <v>317</v>
      </c>
      <c r="C1773" s="429"/>
      <c r="D1773" s="531"/>
      <c r="E1773" s="220"/>
      <c r="F1773" s="521"/>
      <c r="G1773" s="521"/>
      <c r="H1773" s="521"/>
      <c r="I1773" s="822"/>
      <c r="J1773" s="822"/>
      <c r="K1773" s="183"/>
      <c r="L1773" s="183"/>
      <c r="M1773" s="183"/>
      <c r="N1773" s="183"/>
      <c r="O1773" s="183"/>
      <c r="P1773" s="183"/>
      <c r="Q1773" s="326">
        <v>166881.08052000002</v>
      </c>
      <c r="R1773" s="326">
        <v>166881.08052000002</v>
      </c>
      <c r="S1773" s="871">
        <f t="shared" ref="S1773" si="779">Q1773/12*$B$4+(R1773-Q1773)/11*1</f>
        <v>27813.513420000003</v>
      </c>
      <c r="T1773" s="326">
        <f t="shared" si="769"/>
        <v>26508.173999999999</v>
      </c>
      <c r="U1773" s="768"/>
      <c r="V1773" s="326">
        <v>-350.55647000000005</v>
      </c>
      <c r="W1773" s="326">
        <f>T1773-S1773</f>
        <v>-1305.3394200000039</v>
      </c>
      <c r="X1773" s="326"/>
      <c r="Y1773" s="326">
        <v>-9.94815</v>
      </c>
      <c r="Z1773" s="326">
        <v>26147.669379999999</v>
      </c>
      <c r="AA1773" s="957"/>
      <c r="AB1773" s="323"/>
      <c r="AC1773" s="1014">
        <f t="shared" si="764"/>
        <v>0</v>
      </c>
      <c r="AD1773" s="1029"/>
      <c r="AF1773" s="3234">
        <f t="shared" si="772"/>
        <v>0</v>
      </c>
      <c r="AG1773" s="137">
        <f t="shared" si="773"/>
        <v>26147669.379999999</v>
      </c>
      <c r="AJ1773" s="2186" t="s">
        <v>612</v>
      </c>
    </row>
    <row r="1774" spans="1:36" ht="29.25" x14ac:dyDescent="0.25">
      <c r="A1774" s="137">
        <v>1</v>
      </c>
      <c r="B1774" s="2181" t="s">
        <v>265</v>
      </c>
      <c r="C1774" s="430"/>
      <c r="D1774" s="4"/>
      <c r="E1774" s="489">
        <f>E1775+E1777</f>
        <v>31400</v>
      </c>
      <c r="F1774" s="489">
        <f t="shared" ref="F1774:G1774" si="780">F1775+F1777</f>
        <v>5233</v>
      </c>
      <c r="G1774" s="489">
        <f t="shared" si="780"/>
        <v>4612</v>
      </c>
      <c r="H1774" s="183">
        <f>G1774/F1774*100</f>
        <v>88.133002102044713</v>
      </c>
      <c r="I1774" s="1436"/>
      <c r="J1774" s="1436"/>
      <c r="K1774" s="521"/>
      <c r="L1774" s="521"/>
      <c r="M1774" s="521"/>
      <c r="N1774" s="521"/>
      <c r="O1774" s="521"/>
      <c r="P1774" s="521"/>
      <c r="Q1774" s="326"/>
      <c r="R1774" s="326"/>
      <c r="S1774" s="750"/>
      <c r="T1774" s="326">
        <f t="shared" si="769"/>
        <v>0</v>
      </c>
      <c r="U1774" s="768"/>
      <c r="V1774" s="326"/>
      <c r="W1774" s="326"/>
      <c r="X1774" s="326"/>
      <c r="Y1774" s="326"/>
      <c r="Z1774" s="326"/>
      <c r="AA1774" s="920"/>
      <c r="AB1774" s="323"/>
      <c r="AC1774" s="1014">
        <f t="shared" si="764"/>
        <v>0</v>
      </c>
      <c r="AD1774" s="1029"/>
      <c r="AF1774" s="3234">
        <f t="shared" si="772"/>
        <v>0</v>
      </c>
      <c r="AG1774" s="137">
        <f t="shared" si="773"/>
        <v>0</v>
      </c>
      <c r="AJ1774" s="2186" t="s">
        <v>612</v>
      </c>
    </row>
    <row r="1775" spans="1:36" ht="30" x14ac:dyDescent="0.25">
      <c r="A1775" s="137">
        <v>1</v>
      </c>
      <c r="B1775" s="307" t="s">
        <v>762</v>
      </c>
      <c r="C1775" s="430"/>
      <c r="D1775" s="4"/>
      <c r="E1775" s="490">
        <v>11400</v>
      </c>
      <c r="F1775" s="183">
        <f>ROUND(E1775/12*$B$4,0)</f>
        <v>1900</v>
      </c>
      <c r="G1775" s="183">
        <v>1757</v>
      </c>
      <c r="H1775" s="183">
        <f>G1775/F1775*100</f>
        <v>92.473684210526315</v>
      </c>
      <c r="I1775" s="1436"/>
      <c r="J1775" s="1436"/>
      <c r="K1775" s="521"/>
      <c r="L1775" s="521"/>
      <c r="M1775" s="521"/>
      <c r="N1775" s="521"/>
      <c r="O1775" s="521"/>
      <c r="P1775" s="521"/>
      <c r="Q1775" s="326"/>
      <c r="R1775" s="326"/>
      <c r="S1775" s="750"/>
      <c r="T1775" s="326"/>
      <c r="U1775" s="768"/>
      <c r="V1775" s="326"/>
      <c r="W1775" s="326"/>
      <c r="X1775" s="326"/>
      <c r="Y1775" s="326"/>
      <c r="Z1775" s="326"/>
      <c r="AA1775" s="920"/>
      <c r="AB1775" s="323"/>
      <c r="AC1775" s="1014">
        <f t="shared" si="764"/>
        <v>0</v>
      </c>
      <c r="AD1775" s="1029"/>
      <c r="AF1775" s="3234">
        <f t="shared" si="772"/>
        <v>0</v>
      </c>
      <c r="AG1775" s="137">
        <f t="shared" si="773"/>
        <v>0</v>
      </c>
      <c r="AJ1775" s="2186" t="s">
        <v>612</v>
      </c>
    </row>
    <row r="1776" spans="1:36" ht="60" x14ac:dyDescent="0.25">
      <c r="A1776" s="137">
        <v>1</v>
      </c>
      <c r="B1776" s="307" t="s">
        <v>763</v>
      </c>
      <c r="C1776" s="430"/>
      <c r="D1776" s="4"/>
      <c r="E1776" s="490"/>
      <c r="F1776" s="183"/>
      <c r="G1776" s="183"/>
      <c r="H1776" s="183"/>
      <c r="I1776" s="1436"/>
      <c r="J1776" s="1436"/>
      <c r="K1776" s="521"/>
      <c r="L1776" s="521"/>
      <c r="M1776" s="521"/>
      <c r="N1776" s="521"/>
      <c r="O1776" s="521"/>
      <c r="P1776" s="521"/>
      <c r="Q1776" s="326"/>
      <c r="R1776" s="326"/>
      <c r="S1776" s="750"/>
      <c r="T1776" s="326"/>
      <c r="U1776" s="768"/>
      <c r="V1776" s="326"/>
      <c r="W1776" s="326"/>
      <c r="X1776" s="326"/>
      <c r="Y1776" s="326"/>
      <c r="Z1776" s="326"/>
      <c r="AA1776" s="920"/>
      <c r="AB1776" s="323"/>
      <c r="AC1776" s="1014">
        <f t="shared" si="764"/>
        <v>0</v>
      </c>
      <c r="AD1776" s="1029"/>
      <c r="AF1776" s="3234">
        <f t="shared" si="772"/>
        <v>0</v>
      </c>
      <c r="AG1776" s="137">
        <f t="shared" si="773"/>
        <v>0</v>
      </c>
      <c r="AJ1776" s="2186" t="s">
        <v>612</v>
      </c>
    </row>
    <row r="1777" spans="1:36" ht="45" x14ac:dyDescent="0.25">
      <c r="A1777" s="137">
        <v>1</v>
      </c>
      <c r="B1777" s="307" t="s">
        <v>764</v>
      </c>
      <c r="C1777" s="430"/>
      <c r="D1777" s="4"/>
      <c r="E1777" s="490">
        <v>20000</v>
      </c>
      <c r="F1777" s="183">
        <f>ROUND(E1777/12*$B$4,0)</f>
        <v>3333</v>
      </c>
      <c r="G1777" s="183">
        <v>2855</v>
      </c>
      <c r="H1777" s="183">
        <f>G1777/F1777*100</f>
        <v>85.658565856585653</v>
      </c>
      <c r="I1777" s="1436"/>
      <c r="J1777" s="1436"/>
      <c r="K1777" s="521"/>
      <c r="L1777" s="521"/>
      <c r="M1777" s="521"/>
      <c r="N1777" s="521"/>
      <c r="O1777" s="521"/>
      <c r="P1777" s="521"/>
      <c r="Q1777" s="326"/>
      <c r="R1777" s="326"/>
      <c r="S1777" s="750"/>
      <c r="T1777" s="326"/>
      <c r="U1777" s="768"/>
      <c r="V1777" s="326"/>
      <c r="W1777" s="326"/>
      <c r="X1777" s="326"/>
      <c r="Y1777" s="326"/>
      <c r="Z1777" s="326"/>
      <c r="AA1777" s="920"/>
      <c r="AB1777" s="323"/>
      <c r="AC1777" s="1014">
        <f t="shared" si="764"/>
        <v>0</v>
      </c>
      <c r="AD1777" s="1029"/>
      <c r="AF1777" s="3234">
        <f t="shared" si="772"/>
        <v>0</v>
      </c>
      <c r="AG1777" s="137">
        <f t="shared" si="773"/>
        <v>0</v>
      </c>
      <c r="AJ1777" s="2186" t="s">
        <v>612</v>
      </c>
    </row>
    <row r="1778" spans="1:36" ht="29.25" x14ac:dyDescent="0.25">
      <c r="A1778" s="137">
        <v>1</v>
      </c>
      <c r="B1778" s="281" t="s">
        <v>130</v>
      </c>
      <c r="C1778" s="430"/>
      <c r="D1778" s="4"/>
      <c r="E1778" s="489">
        <f>E1779+E1780</f>
        <v>41000</v>
      </c>
      <c r="F1778" s="489">
        <f>F1779+F1780</f>
        <v>6833</v>
      </c>
      <c r="G1778" s="489">
        <f>G1779+G1780</f>
        <v>7074</v>
      </c>
      <c r="H1778" s="183">
        <f>G1778/F1778*100</f>
        <v>103.52700131713742</v>
      </c>
      <c r="I1778" s="1436"/>
      <c r="J1778" s="1436"/>
      <c r="K1778" s="521"/>
      <c r="L1778" s="521"/>
      <c r="M1778" s="521"/>
      <c r="N1778" s="521"/>
      <c r="O1778" s="521"/>
      <c r="P1778" s="521"/>
      <c r="Q1778" s="326"/>
      <c r="R1778" s="326"/>
      <c r="S1778" s="750"/>
      <c r="T1778" s="326"/>
      <c r="U1778" s="768"/>
      <c r="V1778" s="326"/>
      <c r="W1778" s="326"/>
      <c r="X1778" s="326"/>
      <c r="Y1778" s="326"/>
      <c r="Z1778" s="326"/>
      <c r="AA1778" s="920"/>
      <c r="AB1778" s="323"/>
      <c r="AC1778" s="1014">
        <f t="shared" si="764"/>
        <v>0</v>
      </c>
      <c r="AD1778" s="1029"/>
      <c r="AF1778" s="3234">
        <f t="shared" si="772"/>
        <v>0</v>
      </c>
      <c r="AG1778" s="137">
        <f t="shared" si="773"/>
        <v>0</v>
      </c>
      <c r="AJ1778" s="2186" t="s">
        <v>612</v>
      </c>
    </row>
    <row r="1779" spans="1:36" x14ac:dyDescent="0.25">
      <c r="A1779" s="137">
        <v>1</v>
      </c>
      <c r="B1779" s="165" t="s">
        <v>218</v>
      </c>
      <c r="C1779" s="430"/>
      <c r="D1779" s="4"/>
      <c r="E1779" s="490">
        <v>36000</v>
      </c>
      <c r="F1779" s="183">
        <f>ROUND(E1779/12*$B$4,0)</f>
        <v>6000</v>
      </c>
      <c r="G1779" s="183">
        <v>6166</v>
      </c>
      <c r="H1779" s="183">
        <f>G1779/F1779*100</f>
        <v>102.76666666666668</v>
      </c>
      <c r="I1779" s="1436"/>
      <c r="J1779" s="1436"/>
      <c r="K1779" s="521"/>
      <c r="L1779" s="521"/>
      <c r="M1779" s="521"/>
      <c r="N1779" s="521"/>
      <c r="O1779" s="521"/>
      <c r="P1779" s="521"/>
      <c r="Q1779" s="326"/>
      <c r="R1779" s="326"/>
      <c r="S1779" s="750"/>
      <c r="T1779" s="326"/>
      <c r="U1779" s="768"/>
      <c r="V1779" s="326"/>
      <c r="W1779" s="326"/>
      <c r="X1779" s="326"/>
      <c r="Y1779" s="326"/>
      <c r="Z1779" s="326"/>
      <c r="AA1779" s="920"/>
      <c r="AB1779" s="323"/>
      <c r="AC1779" s="1014">
        <f t="shared" si="764"/>
        <v>0</v>
      </c>
      <c r="AD1779" s="1029"/>
      <c r="AF1779" s="3234">
        <f t="shared" si="772"/>
        <v>0</v>
      </c>
      <c r="AG1779" s="137">
        <f t="shared" si="773"/>
        <v>0</v>
      </c>
      <c r="AJ1779" s="2186" t="s">
        <v>612</v>
      </c>
    </row>
    <row r="1780" spans="1:36" ht="45" x14ac:dyDescent="0.25">
      <c r="A1780" s="137">
        <v>1</v>
      </c>
      <c r="B1780" s="165" t="s">
        <v>435</v>
      </c>
      <c r="C1780" s="430"/>
      <c r="D1780" s="4"/>
      <c r="E1780" s="490">
        <v>5000</v>
      </c>
      <c r="F1780" s="183">
        <f>ROUND(E1780/12*$B$4,0)</f>
        <v>833</v>
      </c>
      <c r="G1780" s="183">
        <v>908</v>
      </c>
      <c r="H1780" s="183">
        <f>G1780/F1780*100</f>
        <v>109.00360144057623</v>
      </c>
      <c r="I1780" s="1436"/>
      <c r="J1780" s="1436"/>
      <c r="K1780" s="521"/>
      <c r="L1780" s="521"/>
      <c r="M1780" s="521"/>
      <c r="N1780" s="521"/>
      <c r="O1780" s="521"/>
      <c r="P1780" s="521"/>
      <c r="Q1780" s="326"/>
      <c r="R1780" s="326"/>
      <c r="S1780" s="750"/>
      <c r="T1780" s="326"/>
      <c r="U1780" s="768"/>
      <c r="V1780" s="326"/>
      <c r="W1780" s="326"/>
      <c r="X1780" s="326"/>
      <c r="Y1780" s="326"/>
      <c r="Z1780" s="326"/>
      <c r="AA1780" s="920"/>
      <c r="AB1780" s="323"/>
      <c r="AC1780" s="1014">
        <f t="shared" si="764"/>
        <v>0</v>
      </c>
      <c r="AD1780" s="1029"/>
      <c r="AF1780" s="3234">
        <f t="shared" si="772"/>
        <v>0</v>
      </c>
      <c r="AG1780" s="137">
        <f t="shared" si="773"/>
        <v>0</v>
      </c>
      <c r="AJ1780" s="2186" t="s">
        <v>612</v>
      </c>
    </row>
    <row r="1781" spans="1:36" s="2186" customFormat="1" ht="29.25" x14ac:dyDescent="0.25">
      <c r="A1781" s="2186">
        <v>1</v>
      </c>
      <c r="B1781" s="520" t="s">
        <v>334</v>
      </c>
      <c r="C1781" s="430"/>
      <c r="D1781" s="4"/>
      <c r="E1781" s="490">
        <v>19000</v>
      </c>
      <c r="F1781" s="183">
        <f>ROUND(E1781/12*$B$4,0)</f>
        <v>3167</v>
      </c>
      <c r="G1781" s="183">
        <v>3821</v>
      </c>
      <c r="H1781" s="183">
        <f>G1781/F1781*100</f>
        <v>120.65045784654247</v>
      </c>
      <c r="I1781" s="1436"/>
      <c r="J1781" s="1436"/>
      <c r="K1781" s="521"/>
      <c r="L1781" s="521"/>
      <c r="M1781" s="521"/>
      <c r="N1781" s="521"/>
      <c r="O1781" s="521"/>
      <c r="P1781" s="521"/>
      <c r="Q1781" s="326"/>
      <c r="R1781" s="326"/>
      <c r="S1781" s="750"/>
      <c r="T1781" s="326"/>
      <c r="U1781" s="768"/>
      <c r="V1781" s="326"/>
      <c r="W1781" s="326"/>
      <c r="X1781" s="326"/>
      <c r="Y1781" s="326"/>
      <c r="Z1781" s="326"/>
      <c r="AA1781" s="920"/>
      <c r="AB1781" s="323"/>
      <c r="AC1781" s="1014">
        <f t="shared" si="764"/>
        <v>0</v>
      </c>
      <c r="AD1781" s="1029"/>
      <c r="AF1781" s="3234">
        <f t="shared" si="772"/>
        <v>0</v>
      </c>
      <c r="AG1781" s="2186">
        <f t="shared" si="773"/>
        <v>0</v>
      </c>
      <c r="AJ1781" s="2186" t="s">
        <v>612</v>
      </c>
    </row>
    <row r="1782" spans="1:36" x14ac:dyDescent="0.25">
      <c r="A1782" s="137">
        <v>1</v>
      </c>
      <c r="B1782" s="2945" t="s">
        <v>191</v>
      </c>
      <c r="C1782" s="430"/>
      <c r="D1782" s="4"/>
      <c r="E1782" s="490"/>
      <c r="F1782" s="183"/>
      <c r="G1782" s="183"/>
      <c r="H1782" s="183"/>
      <c r="I1782" s="1436"/>
      <c r="J1782" s="1436"/>
      <c r="K1782" s="521"/>
      <c r="L1782" s="521"/>
      <c r="M1782" s="521"/>
      <c r="N1782" s="521"/>
      <c r="O1782" s="521"/>
      <c r="P1782" s="521"/>
      <c r="Q1782" s="326"/>
      <c r="R1782" s="326"/>
      <c r="S1782" s="871">
        <f>Q1782/12*$B$4</f>
        <v>0</v>
      </c>
      <c r="T1782" s="326">
        <f>Z1782-Y1782-V1782</f>
        <v>0</v>
      </c>
      <c r="U1782" s="768"/>
      <c r="V1782" s="326"/>
      <c r="W1782" s="326">
        <f>T1782-S1782</f>
        <v>0</v>
      </c>
      <c r="X1782" s="326"/>
      <c r="Y1782" s="326"/>
      <c r="Z1782" s="326"/>
      <c r="AA1782" s="920"/>
      <c r="AB1782" s="323"/>
      <c r="AC1782" s="1014">
        <f t="shared" si="764"/>
        <v>0</v>
      </c>
      <c r="AD1782" s="1029"/>
      <c r="AF1782" s="3234">
        <f t="shared" si="772"/>
        <v>0</v>
      </c>
      <c r="AG1782" s="137">
        <f t="shared" si="773"/>
        <v>0</v>
      </c>
      <c r="AJ1782" s="2186" t="s">
        <v>612</v>
      </c>
    </row>
    <row r="1783" spans="1:36" ht="47.25" x14ac:dyDescent="0.25">
      <c r="A1783" s="137">
        <v>1</v>
      </c>
      <c r="B1783" s="488" t="s">
        <v>436</v>
      </c>
      <c r="C1783" s="430"/>
      <c r="D1783" s="4"/>
      <c r="E1783" s="489">
        <f>E1784+E1788</f>
        <v>25077</v>
      </c>
      <c r="F1783" s="489">
        <f t="shared" ref="F1783:G1783" si="781">F1784+F1788</f>
        <v>4179</v>
      </c>
      <c r="G1783" s="489">
        <f t="shared" si="781"/>
        <v>5431</v>
      </c>
      <c r="H1783" s="183">
        <f>G1783/F1783*100</f>
        <v>129.9593204115817</v>
      </c>
      <c r="I1783" s="1436"/>
      <c r="J1783" s="1436"/>
      <c r="K1783" s="521"/>
      <c r="L1783" s="521"/>
      <c r="M1783" s="521"/>
      <c r="N1783" s="521"/>
      <c r="O1783" s="521"/>
      <c r="P1783" s="521"/>
      <c r="Q1783" s="326">
        <f t="shared" ref="Q1783:Z1783" si="782">Q1784+Q1788</f>
        <v>82602.614400000006</v>
      </c>
      <c r="R1783" s="326">
        <f t="shared" ref="R1783" si="783">R1784+R1788</f>
        <v>82602.614400000006</v>
      </c>
      <c r="S1783" s="750">
        <f t="shared" si="782"/>
        <v>13767.102400000002</v>
      </c>
      <c r="T1783" s="326">
        <f t="shared" si="782"/>
        <v>14486.116120000001</v>
      </c>
      <c r="U1783" s="768">
        <f t="shared" si="782"/>
        <v>0</v>
      </c>
      <c r="V1783" s="326">
        <f t="shared" si="782"/>
        <v>0</v>
      </c>
      <c r="W1783" s="326">
        <f t="shared" si="782"/>
        <v>719.01371999999856</v>
      </c>
      <c r="X1783" s="326">
        <f t="shared" si="782"/>
        <v>0</v>
      </c>
      <c r="Y1783" s="326">
        <f t="shared" si="782"/>
        <v>0</v>
      </c>
      <c r="Z1783" s="326">
        <f t="shared" si="782"/>
        <v>14486.116120000001</v>
      </c>
      <c r="AA1783" s="920"/>
      <c r="AB1783" s="323"/>
      <c r="AC1783" s="1014">
        <f t="shared" si="764"/>
        <v>0</v>
      </c>
      <c r="AD1783" s="1029"/>
      <c r="AF1783" s="3234">
        <f t="shared" si="772"/>
        <v>0</v>
      </c>
      <c r="AG1783" s="137">
        <f t="shared" si="773"/>
        <v>14486116.120000001</v>
      </c>
      <c r="AJ1783" s="2186" t="s">
        <v>612</v>
      </c>
    </row>
    <row r="1784" spans="1:36" ht="30" x14ac:dyDescent="0.25">
      <c r="A1784" s="137">
        <v>1</v>
      </c>
      <c r="B1784" s="468" t="s">
        <v>266</v>
      </c>
      <c r="C1784" s="430"/>
      <c r="D1784" s="4"/>
      <c r="E1784" s="489">
        <f>SUM(E1785:E1787)</f>
        <v>128</v>
      </c>
      <c r="F1784" s="489">
        <f>SUM(F1785:F1787)</f>
        <v>21</v>
      </c>
      <c r="G1784" s="489">
        <f>SUM(G1785:G1787)</f>
        <v>23</v>
      </c>
      <c r="H1784" s="183">
        <f>G1784/F1784*100</f>
        <v>109.52380952380953</v>
      </c>
      <c r="I1784" s="1436"/>
      <c r="J1784" s="1436"/>
      <c r="K1784" s="521"/>
      <c r="L1784" s="521"/>
      <c r="M1784" s="521"/>
      <c r="N1784" s="521"/>
      <c r="O1784" s="521"/>
      <c r="P1784" s="521"/>
      <c r="Q1784" s="326">
        <f t="shared" ref="Q1784:Z1784" si="784">SUM(Q1785:Q1787)</f>
        <v>1112.9343999999999</v>
      </c>
      <c r="R1784" s="326">
        <f t="shared" ref="R1784" si="785">SUM(R1785:R1787)</f>
        <v>1112.9343999999999</v>
      </c>
      <c r="S1784" s="750">
        <f t="shared" si="784"/>
        <v>185.48906666666667</v>
      </c>
      <c r="T1784" s="326">
        <f t="shared" si="784"/>
        <v>199.98131999999998</v>
      </c>
      <c r="U1784" s="768">
        <f t="shared" si="784"/>
        <v>0</v>
      </c>
      <c r="V1784" s="326">
        <f t="shared" si="784"/>
        <v>0</v>
      </c>
      <c r="W1784" s="326">
        <f t="shared" si="784"/>
        <v>14.492253333333309</v>
      </c>
      <c r="X1784" s="326">
        <f t="shared" si="784"/>
        <v>0</v>
      </c>
      <c r="Y1784" s="326">
        <f t="shared" si="784"/>
        <v>0</v>
      </c>
      <c r="Z1784" s="326">
        <f t="shared" si="784"/>
        <v>199.98131999999998</v>
      </c>
      <c r="AA1784" s="920"/>
      <c r="AB1784" s="323"/>
      <c r="AC1784" s="1014">
        <f t="shared" si="764"/>
        <v>0</v>
      </c>
      <c r="AD1784" s="1029"/>
      <c r="AF1784" s="3234">
        <f t="shared" si="772"/>
        <v>0</v>
      </c>
      <c r="AG1784" s="137">
        <f t="shared" si="773"/>
        <v>199981.31999999998</v>
      </c>
      <c r="AJ1784" s="2186" t="s">
        <v>612</v>
      </c>
    </row>
    <row r="1785" spans="1:36" ht="30" x14ac:dyDescent="0.25">
      <c r="A1785" s="137">
        <v>1</v>
      </c>
      <c r="B1785" s="307" t="s">
        <v>437</v>
      </c>
      <c r="C1785" s="430"/>
      <c r="D1785" s="4"/>
      <c r="E1785" s="489"/>
      <c r="F1785" s="183"/>
      <c r="G1785" s="183"/>
      <c r="H1785" s="183"/>
      <c r="I1785" s="1436"/>
      <c r="J1785" s="1436"/>
      <c r="K1785" s="521"/>
      <c r="L1785" s="521"/>
      <c r="M1785" s="521"/>
      <c r="N1785" s="521"/>
      <c r="O1785" s="521"/>
      <c r="P1785" s="521"/>
      <c r="Q1785" s="326"/>
      <c r="R1785" s="326"/>
      <c r="S1785" s="750"/>
      <c r="T1785" s="326"/>
      <c r="U1785" s="768"/>
      <c r="V1785" s="326"/>
      <c r="W1785" s="326"/>
      <c r="X1785" s="326"/>
      <c r="Y1785" s="326"/>
      <c r="Z1785" s="326"/>
      <c r="AA1785" s="920"/>
      <c r="AB1785" s="323"/>
      <c r="AC1785" s="1014">
        <f t="shared" si="764"/>
        <v>0</v>
      </c>
      <c r="AD1785" s="1029"/>
      <c r="AF1785" s="3234">
        <f t="shared" si="772"/>
        <v>0</v>
      </c>
      <c r="AG1785" s="137">
        <f t="shared" si="773"/>
        <v>0</v>
      </c>
      <c r="AJ1785" s="2186" t="s">
        <v>612</v>
      </c>
    </row>
    <row r="1786" spans="1:36" ht="45" x14ac:dyDescent="0.25">
      <c r="A1786" s="137">
        <v>1</v>
      </c>
      <c r="B1786" s="307" t="s">
        <v>780</v>
      </c>
      <c r="C1786" s="430"/>
      <c r="D1786" s="4"/>
      <c r="E1786" s="490">
        <v>31</v>
      </c>
      <c r="F1786" s="183">
        <f>ROUND(E1786/12*$B$4,0)</f>
        <v>5</v>
      </c>
      <c r="G1786" s="183">
        <v>23</v>
      </c>
      <c r="H1786" s="183">
        <f>G1786/F1786*100</f>
        <v>459.99999999999994</v>
      </c>
      <c r="I1786" s="1436"/>
      <c r="J1786" s="1436"/>
      <c r="K1786" s="521"/>
      <c r="L1786" s="521"/>
      <c r="M1786" s="521"/>
      <c r="N1786" s="521"/>
      <c r="O1786" s="521"/>
      <c r="P1786" s="521"/>
      <c r="Q1786" s="326">
        <v>269.53879999999998</v>
      </c>
      <c r="R1786" s="326">
        <v>269.53879999999998</v>
      </c>
      <c r="S1786" s="750">
        <f t="shared" ref="S1786:S1787" si="786">Q1786/12*$B$4+(R1786-Q1786)/11*1</f>
        <v>44.923133333333332</v>
      </c>
      <c r="T1786" s="326">
        <f t="shared" ref="T1786:T1787" si="787">Z1786-Y1786-V1786</f>
        <v>199.98131999999998</v>
      </c>
      <c r="U1786" s="768"/>
      <c r="V1786" s="326"/>
      <c r="W1786" s="326">
        <f>T1786-S1786</f>
        <v>155.05818666666664</v>
      </c>
      <c r="X1786" s="326"/>
      <c r="Y1786" s="326">
        <v>0</v>
      </c>
      <c r="Z1786" s="326">
        <v>199.98131999999998</v>
      </c>
      <c r="AA1786" s="920"/>
      <c r="AB1786" s="323"/>
      <c r="AC1786" s="1014">
        <f t="shared" si="764"/>
        <v>0</v>
      </c>
      <c r="AD1786" s="1029"/>
      <c r="AF1786" s="3234">
        <f t="shared" si="772"/>
        <v>0</v>
      </c>
      <c r="AG1786" s="137">
        <f t="shared" si="773"/>
        <v>199981.31999999998</v>
      </c>
      <c r="AJ1786" s="2186" t="s">
        <v>612</v>
      </c>
    </row>
    <row r="1787" spans="1:36" ht="30" x14ac:dyDescent="0.25">
      <c r="A1787" s="137">
        <v>1</v>
      </c>
      <c r="B1787" s="307" t="s">
        <v>781</v>
      </c>
      <c r="C1787" s="430"/>
      <c r="D1787" s="4"/>
      <c r="E1787" s="491">
        <v>97</v>
      </c>
      <c r="F1787" s="183">
        <f>ROUND(E1787/12*$B$4,0)</f>
        <v>16</v>
      </c>
      <c r="G1787" s="183">
        <v>0</v>
      </c>
      <c r="H1787" s="183">
        <f>G1787/F1787*100</f>
        <v>0</v>
      </c>
      <c r="I1787" s="1436"/>
      <c r="J1787" s="1436"/>
      <c r="K1787" s="521"/>
      <c r="L1787" s="521"/>
      <c r="M1787" s="521"/>
      <c r="N1787" s="521"/>
      <c r="O1787" s="521"/>
      <c r="P1787" s="521"/>
      <c r="Q1787" s="326">
        <v>843.39559999999994</v>
      </c>
      <c r="R1787" s="326">
        <v>843.39559999999994</v>
      </c>
      <c r="S1787" s="750">
        <f t="shared" si="786"/>
        <v>140.56593333333333</v>
      </c>
      <c r="T1787" s="326">
        <f t="shared" si="787"/>
        <v>0</v>
      </c>
      <c r="U1787" s="768"/>
      <c r="V1787" s="326"/>
      <c r="W1787" s="326">
        <f>T1787-S1787</f>
        <v>-140.56593333333333</v>
      </c>
      <c r="X1787" s="326"/>
      <c r="Y1787" s="326">
        <v>0</v>
      </c>
      <c r="Z1787" s="326">
        <v>0</v>
      </c>
      <c r="AA1787" s="920"/>
      <c r="AB1787" s="323"/>
      <c r="AC1787" s="1014">
        <f t="shared" si="764"/>
        <v>0</v>
      </c>
      <c r="AD1787" s="1029"/>
      <c r="AF1787" s="3234">
        <f t="shared" si="772"/>
        <v>0</v>
      </c>
      <c r="AG1787" s="137">
        <f t="shared" si="773"/>
        <v>0</v>
      </c>
      <c r="AJ1787" s="2186" t="s">
        <v>612</v>
      </c>
    </row>
    <row r="1788" spans="1:36" ht="45" x14ac:dyDescent="0.25">
      <c r="A1788" s="137">
        <v>1</v>
      </c>
      <c r="B1788" s="468" t="s">
        <v>267</v>
      </c>
      <c r="C1788" s="430"/>
      <c r="D1788" s="4"/>
      <c r="E1788" s="492">
        <f>SUM(E1789:E1791)</f>
        <v>24949</v>
      </c>
      <c r="F1788" s="492">
        <f>SUM(F1789:F1791)</f>
        <v>4158</v>
      </c>
      <c r="G1788" s="492">
        <f>SUM(G1789:G1791)</f>
        <v>5408</v>
      </c>
      <c r="H1788" s="183">
        <f>G1788/F1788*100</f>
        <v>130.06253006253004</v>
      </c>
      <c r="I1788" s="1436"/>
      <c r="J1788" s="1436"/>
      <c r="K1788" s="521"/>
      <c r="L1788" s="521"/>
      <c r="M1788" s="521"/>
      <c r="N1788" s="521"/>
      <c r="O1788" s="521"/>
      <c r="P1788" s="521"/>
      <c r="Q1788" s="326">
        <f t="shared" ref="Q1788:Z1788" si="788">SUM(Q1789:Q1791)</f>
        <v>81489.680000000008</v>
      </c>
      <c r="R1788" s="326">
        <f t="shared" ref="R1788" si="789">SUM(R1789:R1791)</f>
        <v>81489.680000000008</v>
      </c>
      <c r="S1788" s="750">
        <f t="shared" si="788"/>
        <v>13581.613333333335</v>
      </c>
      <c r="T1788" s="326">
        <f t="shared" si="788"/>
        <v>14286.1348</v>
      </c>
      <c r="U1788" s="768">
        <f t="shared" si="788"/>
        <v>0</v>
      </c>
      <c r="V1788" s="326">
        <f t="shared" si="788"/>
        <v>0</v>
      </c>
      <c r="W1788" s="326">
        <f t="shared" si="788"/>
        <v>704.52146666666522</v>
      </c>
      <c r="X1788" s="326">
        <f t="shared" si="788"/>
        <v>0</v>
      </c>
      <c r="Y1788" s="326">
        <f t="shared" si="788"/>
        <v>0</v>
      </c>
      <c r="Z1788" s="326">
        <f t="shared" si="788"/>
        <v>14286.1348</v>
      </c>
      <c r="AA1788" s="920"/>
      <c r="AB1788" s="323"/>
      <c r="AC1788" s="1014">
        <f t="shared" si="764"/>
        <v>0</v>
      </c>
      <c r="AD1788" s="1029"/>
      <c r="AF1788" s="3234">
        <f t="shared" si="772"/>
        <v>0</v>
      </c>
      <c r="AG1788" s="137">
        <f t="shared" si="773"/>
        <v>14286134.800000001</v>
      </c>
      <c r="AJ1788" s="2186" t="s">
        <v>612</v>
      </c>
    </row>
    <row r="1789" spans="1:36" ht="30" x14ac:dyDescent="0.25">
      <c r="A1789" s="137">
        <v>1</v>
      </c>
      <c r="B1789" s="307" t="s">
        <v>774</v>
      </c>
      <c r="C1789" s="430"/>
      <c r="D1789" s="4"/>
      <c r="E1789" s="493"/>
      <c r="F1789" s="183"/>
      <c r="G1789" s="183"/>
      <c r="H1789" s="183"/>
      <c r="I1789" s="1436"/>
      <c r="J1789" s="1436"/>
      <c r="K1789" s="521"/>
      <c r="L1789" s="521"/>
      <c r="M1789" s="521"/>
      <c r="N1789" s="521"/>
      <c r="O1789" s="521"/>
      <c r="P1789" s="521"/>
      <c r="Q1789" s="326"/>
      <c r="R1789" s="326"/>
      <c r="S1789" s="750"/>
      <c r="T1789" s="326"/>
      <c r="U1789" s="768"/>
      <c r="V1789" s="326"/>
      <c r="W1789" s="326"/>
      <c r="X1789" s="326"/>
      <c r="Y1789" s="326"/>
      <c r="Z1789" s="326"/>
      <c r="AA1789" s="920"/>
      <c r="AB1789" s="323"/>
      <c r="AC1789" s="1014">
        <f t="shared" si="764"/>
        <v>0</v>
      </c>
      <c r="AD1789" s="1029"/>
      <c r="AF1789" s="3234">
        <f t="shared" si="772"/>
        <v>0</v>
      </c>
      <c r="AG1789" s="137">
        <f t="shared" si="773"/>
        <v>0</v>
      </c>
      <c r="AJ1789" s="2186" t="s">
        <v>612</v>
      </c>
    </row>
    <row r="1790" spans="1:36" ht="60" x14ac:dyDescent="0.25">
      <c r="A1790" s="137">
        <v>1</v>
      </c>
      <c r="B1790" s="307" t="s">
        <v>775</v>
      </c>
      <c r="C1790" s="430"/>
      <c r="D1790" s="4"/>
      <c r="E1790" s="493">
        <v>17977</v>
      </c>
      <c r="F1790" s="183">
        <f>ROUND(E1790/12*$B$4,0)</f>
        <v>2996</v>
      </c>
      <c r="G1790" s="183">
        <v>4089</v>
      </c>
      <c r="H1790" s="183">
        <f>G1790/F1790*100</f>
        <v>136.48197596795728</v>
      </c>
      <c r="I1790" s="1436"/>
      <c r="J1790" s="1436"/>
      <c r="K1790" s="521"/>
      <c r="L1790" s="521"/>
      <c r="M1790" s="521"/>
      <c r="N1790" s="521"/>
      <c r="O1790" s="521"/>
      <c r="P1790" s="521"/>
      <c r="Q1790" s="326">
        <v>68312.600000000006</v>
      </c>
      <c r="R1790" s="326">
        <v>68312.600000000006</v>
      </c>
      <c r="S1790" s="750">
        <f t="shared" ref="S1790:S1792" si="790">Q1790/12*$B$4+(R1790-Q1790)/11*1</f>
        <v>11385.433333333334</v>
      </c>
      <c r="T1790" s="326">
        <f t="shared" ref="T1790:T1792" si="791">Z1790-Y1790-V1790</f>
        <v>11802.431759999999</v>
      </c>
      <c r="U1790" s="768"/>
      <c r="V1790" s="326"/>
      <c r="W1790" s="326">
        <f>T1790-S1790</f>
        <v>416.99842666666518</v>
      </c>
      <c r="X1790" s="326"/>
      <c r="Y1790" s="326">
        <v>0</v>
      </c>
      <c r="Z1790" s="326">
        <v>11802.431759999999</v>
      </c>
      <c r="AA1790" s="920"/>
      <c r="AB1790" s="323"/>
      <c r="AC1790" s="1014">
        <f t="shared" si="764"/>
        <v>0</v>
      </c>
      <c r="AD1790" s="1029"/>
      <c r="AF1790" s="3234">
        <f t="shared" si="772"/>
        <v>0</v>
      </c>
      <c r="AG1790" s="137">
        <f t="shared" si="773"/>
        <v>11802431.76</v>
      </c>
      <c r="AJ1790" s="2186" t="s">
        <v>612</v>
      </c>
    </row>
    <row r="1791" spans="1:36" ht="45" x14ac:dyDescent="0.25">
      <c r="A1791" s="137">
        <v>1</v>
      </c>
      <c r="B1791" s="307" t="s">
        <v>776</v>
      </c>
      <c r="C1791" s="430"/>
      <c r="D1791" s="4"/>
      <c r="E1791" s="493">
        <v>6972</v>
      </c>
      <c r="F1791" s="183">
        <f>ROUND(E1791/12*$B$4,0)</f>
        <v>1162</v>
      </c>
      <c r="G1791" s="183">
        <v>1319</v>
      </c>
      <c r="H1791" s="183">
        <f>G1791/F1791*100</f>
        <v>113.51118760757315</v>
      </c>
      <c r="I1791" s="1436"/>
      <c r="J1791" s="1436"/>
      <c r="K1791" s="521"/>
      <c r="L1791" s="521"/>
      <c r="M1791" s="521"/>
      <c r="N1791" s="521"/>
      <c r="O1791" s="521"/>
      <c r="P1791" s="521"/>
      <c r="Q1791" s="326">
        <v>13177.08</v>
      </c>
      <c r="R1791" s="326">
        <v>13177.08</v>
      </c>
      <c r="S1791" s="750">
        <f t="shared" si="790"/>
        <v>2196.1799999999998</v>
      </c>
      <c r="T1791" s="326">
        <f t="shared" si="791"/>
        <v>2483.7030399999999</v>
      </c>
      <c r="U1791" s="768"/>
      <c r="V1791" s="326"/>
      <c r="W1791" s="326">
        <f>T1791-S1791</f>
        <v>287.52304000000004</v>
      </c>
      <c r="X1791" s="326"/>
      <c r="Y1791" s="326">
        <v>0</v>
      </c>
      <c r="Z1791" s="326">
        <v>2483.7030399999999</v>
      </c>
      <c r="AA1791" s="920"/>
      <c r="AB1791" s="323"/>
      <c r="AC1791" s="1014">
        <f t="shared" si="764"/>
        <v>0</v>
      </c>
      <c r="AD1791" s="1029"/>
      <c r="AF1791" s="3234">
        <f t="shared" si="772"/>
        <v>0</v>
      </c>
      <c r="AG1791" s="137">
        <f t="shared" si="773"/>
        <v>2483703.04</v>
      </c>
      <c r="AJ1791" s="2186" t="s">
        <v>612</v>
      </c>
    </row>
    <row r="1792" spans="1:36" ht="29.25" x14ac:dyDescent="0.25">
      <c r="A1792" s="137">
        <v>1</v>
      </c>
      <c r="B1792" s="2181" t="s">
        <v>303</v>
      </c>
      <c r="C1792" s="430"/>
      <c r="D1792" s="4"/>
      <c r="E1792" s="493">
        <f>E1793+E1794+E1798+E1799+E1800*5</f>
        <v>7270</v>
      </c>
      <c r="F1792" s="183">
        <f t="shared" ref="F1792:G1792" si="792">F1793+F1794+F1798+F1799+F1800*5</f>
        <v>1213</v>
      </c>
      <c r="G1792" s="183">
        <f t="shared" si="792"/>
        <v>3171</v>
      </c>
      <c r="H1792" s="183">
        <f>G1792/F1792*100</f>
        <v>261.4179719703215</v>
      </c>
      <c r="I1792" s="1436"/>
      <c r="J1792" s="1436"/>
      <c r="K1792" s="521"/>
      <c r="L1792" s="521"/>
      <c r="M1792" s="521"/>
      <c r="N1792" s="521"/>
      <c r="O1792" s="521"/>
      <c r="P1792" s="521"/>
      <c r="Q1792" s="326">
        <v>5138.5000000000018</v>
      </c>
      <c r="R1792" s="326">
        <v>6047.6803999999993</v>
      </c>
      <c r="S1792" s="750">
        <f t="shared" si="790"/>
        <v>939.06943030303034</v>
      </c>
      <c r="T1792" s="326">
        <f t="shared" si="791"/>
        <v>3258.9635400000002</v>
      </c>
      <c r="U1792" s="768"/>
      <c r="V1792" s="326"/>
      <c r="W1792" s="326">
        <f>T1792-S1792</f>
        <v>2319.8941096969697</v>
      </c>
      <c r="X1792" s="326"/>
      <c r="Y1792" s="326">
        <v>0</v>
      </c>
      <c r="Z1792" s="326">
        <v>3258.9635400000002</v>
      </c>
      <c r="AA1792" s="920"/>
      <c r="AB1792" s="323"/>
      <c r="AC1792" s="1014">
        <f t="shared" si="764"/>
        <v>0</v>
      </c>
      <c r="AD1792" s="1029"/>
      <c r="AF1792" s="3234">
        <f t="shared" si="772"/>
        <v>0</v>
      </c>
      <c r="AG1792" s="137">
        <f t="shared" si="773"/>
        <v>3258963.54</v>
      </c>
      <c r="AJ1792" s="2186" t="s">
        <v>612</v>
      </c>
    </row>
    <row r="1793" spans="1:36" x14ac:dyDescent="0.25">
      <c r="A1793" s="137">
        <v>1</v>
      </c>
      <c r="B1793" s="307" t="s">
        <v>296</v>
      </c>
      <c r="C1793" s="430"/>
      <c r="D1793" s="4"/>
      <c r="E1793" s="493"/>
      <c r="F1793" s="183"/>
      <c r="G1793" s="183"/>
      <c r="H1793" s="183"/>
      <c r="I1793" s="1436"/>
      <c r="J1793" s="1436"/>
      <c r="K1793" s="521"/>
      <c r="L1793" s="521"/>
      <c r="M1793" s="521"/>
      <c r="N1793" s="521"/>
      <c r="O1793" s="521"/>
      <c r="P1793" s="521"/>
      <c r="Q1793" s="326"/>
      <c r="R1793" s="326"/>
      <c r="S1793" s="750"/>
      <c r="T1793" s="326"/>
      <c r="U1793" s="768"/>
      <c r="V1793" s="326"/>
      <c r="W1793" s="326"/>
      <c r="X1793" s="326"/>
      <c r="Y1793" s="326"/>
      <c r="Z1793" s="326"/>
      <c r="AA1793" s="920"/>
      <c r="AB1793" s="323"/>
      <c r="AC1793" s="1014">
        <f t="shared" si="764"/>
        <v>0</v>
      </c>
      <c r="AD1793" s="1029"/>
      <c r="AF1793" s="3234">
        <f t="shared" si="772"/>
        <v>0</v>
      </c>
      <c r="AG1793" s="137">
        <f t="shared" si="773"/>
        <v>0</v>
      </c>
      <c r="AJ1793" s="2186" t="s">
        <v>612</v>
      </c>
    </row>
    <row r="1794" spans="1:36" ht="30" x14ac:dyDescent="0.25">
      <c r="A1794" s="137">
        <v>1</v>
      </c>
      <c r="B1794" s="468" t="s">
        <v>423</v>
      </c>
      <c r="C1794" s="430"/>
      <c r="D1794" s="4"/>
      <c r="E1794" s="492">
        <f>E1795+E1796/4+E1797</f>
        <v>5000</v>
      </c>
      <c r="F1794" s="183">
        <f>F1795+F1796/4+F1797</f>
        <v>833</v>
      </c>
      <c r="G1794" s="183">
        <f>G1795+G1796/4+G1797</f>
        <v>3171</v>
      </c>
      <c r="H1794" s="183">
        <f>G1794/F1794*100</f>
        <v>380.67226890756302</v>
      </c>
      <c r="I1794" s="1436"/>
      <c r="J1794" s="1436"/>
      <c r="K1794" s="521"/>
      <c r="L1794" s="521"/>
      <c r="M1794" s="521"/>
      <c r="N1794" s="521"/>
      <c r="O1794" s="521"/>
      <c r="P1794" s="521"/>
      <c r="Q1794" s="326"/>
      <c r="R1794" s="326"/>
      <c r="S1794" s="750"/>
      <c r="T1794" s="326"/>
      <c r="U1794" s="768"/>
      <c r="V1794" s="326"/>
      <c r="W1794" s="326"/>
      <c r="X1794" s="326"/>
      <c r="Y1794" s="326"/>
      <c r="Z1794" s="326"/>
      <c r="AA1794" s="920"/>
      <c r="AB1794" s="323"/>
      <c r="AC1794" s="1014">
        <f t="shared" si="764"/>
        <v>0</v>
      </c>
      <c r="AD1794" s="1029"/>
      <c r="AF1794" s="3234">
        <f t="shared" si="772"/>
        <v>0</v>
      </c>
      <c r="AG1794" s="137">
        <f t="shared" si="773"/>
        <v>0</v>
      </c>
      <c r="AJ1794" s="2186" t="s">
        <v>612</v>
      </c>
    </row>
    <row r="1795" spans="1:36" x14ac:dyDescent="0.25">
      <c r="A1795" s="137">
        <v>1</v>
      </c>
      <c r="B1795" s="307" t="s">
        <v>424</v>
      </c>
      <c r="C1795" s="430"/>
      <c r="D1795" s="4"/>
      <c r="E1795" s="2946"/>
      <c r="F1795" s="183"/>
      <c r="G1795" s="183"/>
      <c r="H1795" s="183"/>
      <c r="I1795" s="1436"/>
      <c r="J1795" s="1436"/>
      <c r="K1795" s="521"/>
      <c r="L1795" s="521"/>
      <c r="M1795" s="521"/>
      <c r="N1795" s="521"/>
      <c r="O1795" s="521"/>
      <c r="P1795" s="521"/>
      <c r="Q1795" s="326"/>
      <c r="R1795" s="326"/>
      <c r="S1795" s="750"/>
      <c r="T1795" s="326"/>
      <c r="U1795" s="768"/>
      <c r="V1795" s="326"/>
      <c r="W1795" s="326"/>
      <c r="X1795" s="326"/>
      <c r="Y1795" s="326"/>
      <c r="Z1795" s="326"/>
      <c r="AA1795" s="920"/>
      <c r="AB1795" s="323"/>
      <c r="AC1795" s="1014">
        <f t="shared" si="764"/>
        <v>0</v>
      </c>
      <c r="AD1795" s="1029"/>
      <c r="AF1795" s="3234">
        <f t="shared" si="772"/>
        <v>0</v>
      </c>
      <c r="AG1795" s="137">
        <f t="shared" si="773"/>
        <v>0</v>
      </c>
      <c r="AJ1795" s="2186" t="s">
        <v>612</v>
      </c>
    </row>
    <row r="1796" spans="1:36" ht="30" x14ac:dyDescent="0.25">
      <c r="A1796" s="137">
        <v>1</v>
      </c>
      <c r="B1796" s="307" t="s">
        <v>425</v>
      </c>
      <c r="C1796" s="430"/>
      <c r="D1796" s="4"/>
      <c r="E1796" s="493"/>
      <c r="F1796" s="183"/>
      <c r="G1796" s="183"/>
      <c r="H1796" s="183"/>
      <c r="I1796" s="1436"/>
      <c r="J1796" s="1436"/>
      <c r="K1796" s="521"/>
      <c r="L1796" s="521"/>
      <c r="M1796" s="521"/>
      <c r="N1796" s="521"/>
      <c r="O1796" s="521"/>
      <c r="P1796" s="521"/>
      <c r="Q1796" s="326"/>
      <c r="R1796" s="326"/>
      <c r="S1796" s="750"/>
      <c r="T1796" s="326"/>
      <c r="U1796" s="768"/>
      <c r="V1796" s="326"/>
      <c r="W1796" s="326"/>
      <c r="X1796" s="326"/>
      <c r="Y1796" s="326"/>
      <c r="Z1796" s="326"/>
      <c r="AA1796" s="920"/>
      <c r="AB1796" s="323"/>
      <c r="AC1796" s="1014">
        <f t="shared" si="764"/>
        <v>0</v>
      </c>
      <c r="AD1796" s="1029"/>
      <c r="AF1796" s="3234">
        <f t="shared" si="772"/>
        <v>0</v>
      </c>
      <c r="AG1796" s="137">
        <f t="shared" si="773"/>
        <v>0</v>
      </c>
      <c r="AJ1796" s="2186" t="s">
        <v>612</v>
      </c>
    </row>
    <row r="1797" spans="1:36" ht="45" x14ac:dyDescent="0.25">
      <c r="A1797" s="137">
        <v>1</v>
      </c>
      <c r="B1797" s="307" t="s">
        <v>426</v>
      </c>
      <c r="C1797" s="430"/>
      <c r="D1797" s="4"/>
      <c r="E1797" s="493">
        <v>5000</v>
      </c>
      <c r="F1797" s="183">
        <f>ROUND(E1797/12*$B$4,0)</f>
        <v>833</v>
      </c>
      <c r="G1797" s="183">
        <v>3171</v>
      </c>
      <c r="H1797" s="183">
        <f>G1797/F1797*100</f>
        <v>380.67226890756302</v>
      </c>
      <c r="I1797" s="1436"/>
      <c r="J1797" s="1436"/>
      <c r="K1797" s="521"/>
      <c r="L1797" s="521"/>
      <c r="M1797" s="521"/>
      <c r="N1797" s="521"/>
      <c r="O1797" s="521"/>
      <c r="P1797" s="521"/>
      <c r="Q1797" s="326"/>
      <c r="R1797" s="326"/>
      <c r="S1797" s="750"/>
      <c r="T1797" s="326"/>
      <c r="U1797" s="768"/>
      <c r="V1797" s="326"/>
      <c r="W1797" s="326"/>
      <c r="X1797" s="326"/>
      <c r="Y1797" s="326"/>
      <c r="Z1797" s="326"/>
      <c r="AA1797" s="920"/>
      <c r="AB1797" s="323"/>
      <c r="AC1797" s="1014">
        <f t="shared" si="764"/>
        <v>0</v>
      </c>
      <c r="AD1797" s="1029"/>
      <c r="AF1797" s="3234">
        <f t="shared" si="772"/>
        <v>0</v>
      </c>
      <c r="AG1797" s="137">
        <f t="shared" ref="AG1797:AG1826" si="793">Z1797*1000-AF1797</f>
        <v>0</v>
      </c>
      <c r="AJ1797" s="2186" t="s">
        <v>612</v>
      </c>
    </row>
    <row r="1798" spans="1:36" ht="60" x14ac:dyDescent="0.25">
      <c r="A1798" s="137">
        <v>1</v>
      </c>
      <c r="B1798" s="307" t="s">
        <v>427</v>
      </c>
      <c r="C1798" s="430"/>
      <c r="D1798" s="4"/>
      <c r="E1798" s="491"/>
      <c r="F1798" s="183"/>
      <c r="G1798" s="183"/>
      <c r="H1798" s="183"/>
      <c r="I1798" s="1436"/>
      <c r="J1798" s="1436"/>
      <c r="K1798" s="521"/>
      <c r="L1798" s="521"/>
      <c r="M1798" s="521"/>
      <c r="N1798" s="521"/>
      <c r="O1798" s="521"/>
      <c r="P1798" s="521"/>
      <c r="Q1798" s="326"/>
      <c r="R1798" s="326"/>
      <c r="S1798" s="750"/>
      <c r="T1798" s="326"/>
      <c r="U1798" s="768"/>
      <c r="V1798" s="326"/>
      <c r="W1798" s="326"/>
      <c r="X1798" s="326"/>
      <c r="Y1798" s="326"/>
      <c r="Z1798" s="326"/>
      <c r="AA1798" s="920"/>
      <c r="AB1798" s="323"/>
      <c r="AC1798" s="1014">
        <f t="shared" si="764"/>
        <v>0</v>
      </c>
      <c r="AD1798" s="1029"/>
      <c r="AF1798" s="3234">
        <f t="shared" si="772"/>
        <v>0</v>
      </c>
      <c r="AG1798" s="137">
        <f t="shared" si="793"/>
        <v>0</v>
      </c>
      <c r="AJ1798" s="2186" t="s">
        <v>612</v>
      </c>
    </row>
    <row r="1799" spans="1:36" ht="45" x14ac:dyDescent="0.25">
      <c r="A1799" s="137">
        <v>1</v>
      </c>
      <c r="B1799" s="306" t="s">
        <v>428</v>
      </c>
      <c r="C1799" s="430"/>
      <c r="D1799" s="4"/>
      <c r="E1799" s="491"/>
      <c r="F1799" s="183"/>
      <c r="G1799" s="183"/>
      <c r="H1799" s="183"/>
      <c r="I1799" s="1436"/>
      <c r="J1799" s="1436"/>
      <c r="K1799" s="521"/>
      <c r="L1799" s="521"/>
      <c r="M1799" s="521"/>
      <c r="N1799" s="521"/>
      <c r="O1799" s="521"/>
      <c r="P1799" s="521"/>
      <c r="Q1799" s="326"/>
      <c r="R1799" s="326"/>
      <c r="S1799" s="750"/>
      <c r="T1799" s="326"/>
      <c r="U1799" s="768"/>
      <c r="V1799" s="326"/>
      <c r="W1799" s="326"/>
      <c r="X1799" s="326"/>
      <c r="Y1799" s="326"/>
      <c r="Z1799" s="326"/>
      <c r="AA1799" s="920"/>
      <c r="AB1799" s="323"/>
      <c r="AC1799" s="1014">
        <f t="shared" si="764"/>
        <v>0</v>
      </c>
      <c r="AD1799" s="1029"/>
      <c r="AF1799" s="3234">
        <f t="shared" si="772"/>
        <v>0</v>
      </c>
      <c r="AG1799" s="137">
        <f t="shared" si="793"/>
        <v>0</v>
      </c>
      <c r="AJ1799" s="2186" t="s">
        <v>612</v>
      </c>
    </row>
    <row r="1800" spans="1:36" s="2186" customFormat="1" ht="57" x14ac:dyDescent="0.25">
      <c r="B1800" s="3175" t="s">
        <v>740</v>
      </c>
      <c r="C1800" s="449"/>
      <c r="D1800" s="4"/>
      <c r="E1800" s="493">
        <f>E1801</f>
        <v>454</v>
      </c>
      <c r="F1800" s="123">
        <f t="shared" ref="F1800" si="794">F1801</f>
        <v>76</v>
      </c>
      <c r="G1800" s="183">
        <f t="shared" ref="G1800" si="795">G1801</f>
        <v>0</v>
      </c>
      <c r="H1800" s="183">
        <f t="shared" ref="H1800" si="796">H1801</f>
        <v>0</v>
      </c>
      <c r="I1800" s="1436"/>
      <c r="J1800" s="1436"/>
      <c r="K1800" s="521"/>
      <c r="L1800" s="521"/>
      <c r="M1800" s="521"/>
      <c r="N1800" s="521"/>
      <c r="O1800" s="521"/>
      <c r="P1800" s="521"/>
      <c r="Q1800" s="326"/>
      <c r="R1800" s="326"/>
      <c r="S1800" s="750"/>
      <c r="T1800" s="326"/>
      <c r="U1800" s="768"/>
      <c r="V1800" s="326"/>
      <c r="W1800" s="326"/>
      <c r="X1800" s="326"/>
      <c r="Y1800" s="326"/>
      <c r="Z1800" s="326"/>
      <c r="AA1800" s="920"/>
      <c r="AB1800" s="323"/>
      <c r="AC1800" s="1014">
        <f t="shared" si="764"/>
        <v>0</v>
      </c>
      <c r="AD1800" s="1029"/>
      <c r="AF1800" s="3234"/>
    </row>
    <row r="1801" spans="1:36" s="2186" customFormat="1" ht="30" x14ac:dyDescent="0.25">
      <c r="B1801" s="306" t="s">
        <v>761</v>
      </c>
      <c r="C1801" s="449"/>
      <c r="D1801" s="4"/>
      <c r="E1801" s="493">
        <v>454</v>
      </c>
      <c r="F1801" s="123">
        <f>ROUND(E1801/12*$B$4,0)</f>
        <v>76</v>
      </c>
      <c r="G1801" s="183"/>
      <c r="H1801" s="183">
        <f>G1801/F1801*100</f>
        <v>0</v>
      </c>
      <c r="I1801" s="1436"/>
      <c r="J1801" s="1436"/>
      <c r="K1801" s="521"/>
      <c r="L1801" s="521"/>
      <c r="M1801" s="521"/>
      <c r="N1801" s="521"/>
      <c r="O1801" s="521"/>
      <c r="P1801" s="521"/>
      <c r="Q1801" s="326"/>
      <c r="R1801" s="326"/>
      <c r="S1801" s="750"/>
      <c r="T1801" s="326"/>
      <c r="U1801" s="768"/>
      <c r="V1801" s="326"/>
      <c r="W1801" s="326"/>
      <c r="X1801" s="326"/>
      <c r="Y1801" s="326"/>
      <c r="Z1801" s="326"/>
      <c r="AA1801" s="920"/>
      <c r="AB1801" s="323"/>
      <c r="AC1801" s="1014">
        <f t="shared" si="764"/>
        <v>0</v>
      </c>
      <c r="AD1801" s="1029"/>
      <c r="AF1801" s="3234"/>
    </row>
    <row r="1802" spans="1:36" ht="29.25" x14ac:dyDescent="0.25">
      <c r="A1802" s="137">
        <v>1</v>
      </c>
      <c r="B1802" s="520" t="s">
        <v>304</v>
      </c>
      <c r="C1802" s="430"/>
      <c r="D1802" s="4"/>
      <c r="E1802" s="218">
        <f>E1803+E1804+E1806</f>
        <v>420</v>
      </c>
      <c r="F1802" s="183">
        <f>F1803+F1804+F1806</f>
        <v>70</v>
      </c>
      <c r="G1802" s="183">
        <f>G1803+G1804+G1806</f>
        <v>81</v>
      </c>
      <c r="H1802" s="183">
        <f>G1802/F1802*100</f>
        <v>115.71428571428572</v>
      </c>
      <c r="I1802" s="1436"/>
      <c r="J1802" s="1436"/>
      <c r="K1802" s="521"/>
      <c r="L1802" s="521"/>
      <c r="M1802" s="521"/>
      <c r="N1802" s="521"/>
      <c r="O1802" s="521"/>
      <c r="P1802" s="521"/>
      <c r="Q1802" s="326"/>
      <c r="R1802" s="326"/>
      <c r="S1802" s="750"/>
      <c r="T1802" s="326"/>
      <c r="U1802" s="768"/>
      <c r="V1802" s="326"/>
      <c r="W1802" s="326"/>
      <c r="X1802" s="326"/>
      <c r="Y1802" s="326"/>
      <c r="Z1802" s="326"/>
      <c r="AA1802" s="920"/>
      <c r="AB1802" s="323"/>
      <c r="AC1802" s="1014">
        <f t="shared" si="764"/>
        <v>0</v>
      </c>
      <c r="AD1802" s="1029"/>
      <c r="AF1802" s="3234">
        <f t="shared" si="772"/>
        <v>0</v>
      </c>
      <c r="AG1802" s="137">
        <f t="shared" si="793"/>
        <v>0</v>
      </c>
      <c r="AJ1802" s="2186" t="s">
        <v>612</v>
      </c>
    </row>
    <row r="1803" spans="1:36" x14ac:dyDescent="0.25">
      <c r="A1803" s="137">
        <v>1</v>
      </c>
      <c r="B1803" s="520" t="s">
        <v>312</v>
      </c>
      <c r="C1803" s="430"/>
      <c r="D1803" s="4"/>
      <c r="E1803" s="218"/>
      <c r="F1803" s="123"/>
      <c r="G1803" s="183"/>
      <c r="H1803" s="183"/>
      <c r="I1803" s="1436"/>
      <c r="J1803" s="1436"/>
      <c r="K1803" s="122"/>
      <c r="L1803" s="122"/>
      <c r="M1803" s="122"/>
      <c r="N1803" s="122"/>
      <c r="O1803" s="122"/>
      <c r="P1803" s="122"/>
      <c r="Q1803" s="326"/>
      <c r="R1803" s="326"/>
      <c r="S1803" s="750"/>
      <c r="T1803" s="326">
        <f>Z1803-Y1803-V1803</f>
        <v>0</v>
      </c>
      <c r="U1803" s="768"/>
      <c r="V1803" s="326"/>
      <c r="W1803" s="326"/>
      <c r="X1803" s="326"/>
      <c r="Y1803" s="326"/>
      <c r="Z1803" s="326"/>
      <c r="AA1803" s="920"/>
      <c r="AB1803" s="323"/>
      <c r="AC1803" s="1014">
        <f t="shared" si="764"/>
        <v>0</v>
      </c>
      <c r="AD1803" s="1029"/>
      <c r="AF1803" s="3234">
        <f t="shared" si="772"/>
        <v>0</v>
      </c>
      <c r="AG1803" s="137">
        <f t="shared" si="793"/>
        <v>0</v>
      </c>
      <c r="AJ1803" s="2186" t="s">
        <v>612</v>
      </c>
    </row>
    <row r="1804" spans="1:36" x14ac:dyDescent="0.25">
      <c r="A1804" s="137">
        <v>1</v>
      </c>
      <c r="B1804" s="4" t="s">
        <v>313</v>
      </c>
      <c r="C1804" s="430"/>
      <c r="D1804" s="4"/>
      <c r="E1804" s="218"/>
      <c r="F1804" s="123"/>
      <c r="G1804" s="183"/>
      <c r="H1804" s="183"/>
      <c r="I1804" s="1436"/>
      <c r="J1804" s="1436"/>
      <c r="K1804" s="122"/>
      <c r="L1804" s="122"/>
      <c r="M1804" s="122"/>
      <c r="N1804" s="122"/>
      <c r="O1804" s="122"/>
      <c r="P1804" s="122"/>
      <c r="Q1804" s="326"/>
      <c r="R1804" s="326"/>
      <c r="S1804" s="750"/>
      <c r="T1804" s="326">
        <f>Z1804-Y1804-V1804</f>
        <v>0</v>
      </c>
      <c r="U1804" s="768"/>
      <c r="V1804" s="326"/>
      <c r="W1804" s="326"/>
      <c r="X1804" s="326"/>
      <c r="Y1804" s="326"/>
      <c r="Z1804" s="326"/>
      <c r="AA1804" s="920"/>
      <c r="AB1804" s="323"/>
      <c r="AC1804" s="1014">
        <f t="shared" si="764"/>
        <v>0</v>
      </c>
      <c r="AD1804" s="1029"/>
      <c r="AF1804" s="3234">
        <f t="shared" si="772"/>
        <v>0</v>
      </c>
      <c r="AG1804" s="137">
        <f t="shared" si="793"/>
        <v>0</v>
      </c>
      <c r="AJ1804" s="2186" t="s">
        <v>612</v>
      </c>
    </row>
    <row r="1805" spans="1:36" x14ac:dyDescent="0.25">
      <c r="A1805" s="137">
        <v>1</v>
      </c>
      <c r="B1805" s="534" t="s">
        <v>314</v>
      </c>
      <c r="C1805" s="430"/>
      <c r="D1805" s="4"/>
      <c r="E1805" s="218"/>
      <c r="F1805" s="123"/>
      <c r="G1805" s="183"/>
      <c r="H1805" s="183"/>
      <c r="I1805" s="1436"/>
      <c r="J1805" s="1436"/>
      <c r="K1805" s="122"/>
      <c r="L1805" s="122"/>
      <c r="M1805" s="122"/>
      <c r="N1805" s="122"/>
      <c r="O1805" s="122"/>
      <c r="P1805" s="122"/>
      <c r="Q1805" s="326"/>
      <c r="R1805" s="326"/>
      <c r="S1805" s="750"/>
      <c r="T1805" s="326">
        <f>Z1805-Y1805-V1805</f>
        <v>0</v>
      </c>
      <c r="U1805" s="768"/>
      <c r="V1805" s="326"/>
      <c r="W1805" s="326"/>
      <c r="X1805" s="326"/>
      <c r="Y1805" s="326"/>
      <c r="Z1805" s="326"/>
      <c r="AA1805" s="920"/>
      <c r="AB1805" s="323"/>
      <c r="AC1805" s="1014">
        <f t="shared" si="764"/>
        <v>0</v>
      </c>
      <c r="AD1805" s="1029"/>
      <c r="AF1805" s="3234">
        <f t="shared" si="772"/>
        <v>0</v>
      </c>
      <c r="AG1805" s="137">
        <f t="shared" si="793"/>
        <v>0</v>
      </c>
      <c r="AJ1805" s="2186" t="s">
        <v>612</v>
      </c>
    </row>
    <row r="1806" spans="1:36" s="2186" customFormat="1" ht="29.25" x14ac:dyDescent="0.25">
      <c r="A1806" s="2186">
        <v>1</v>
      </c>
      <c r="B1806" s="2984" t="s">
        <v>458</v>
      </c>
      <c r="C1806" s="430"/>
      <c r="D1806" s="4"/>
      <c r="E1806" s="242">
        <f>E1807+E1808+E1809</f>
        <v>420</v>
      </c>
      <c r="F1806" s="523">
        <f>F1807+F1808+F1809</f>
        <v>70</v>
      </c>
      <c r="G1806" s="741">
        <f>G1807+G1808+G1809</f>
        <v>81</v>
      </c>
      <c r="H1806" s="183">
        <f>G1806/F1806*100</f>
        <v>115.71428571428572</v>
      </c>
      <c r="I1806" s="1436"/>
      <c r="J1806" s="1436"/>
      <c r="K1806" s="122"/>
      <c r="L1806" s="122"/>
      <c r="M1806" s="122"/>
      <c r="N1806" s="122"/>
      <c r="O1806" s="122"/>
      <c r="P1806" s="122"/>
      <c r="Q1806" s="326">
        <v>12054.472</v>
      </c>
      <c r="R1806" s="326">
        <v>12054.472</v>
      </c>
      <c r="S1806" s="750">
        <f t="shared" ref="S1806" si="797">Q1806/12*$B$4+(R1806-Q1806)/11*1</f>
        <v>2009.0786666666665</v>
      </c>
      <c r="T1806" s="326">
        <f t="shared" ref="T1806" si="798">Z1806-Y1806-V1806</f>
        <v>1965.4888400000002</v>
      </c>
      <c r="U1806" s="768"/>
      <c r="V1806" s="326"/>
      <c r="W1806" s="326">
        <f>T1806-S1806</f>
        <v>-43.58982666666634</v>
      </c>
      <c r="X1806" s="326"/>
      <c r="Y1806" s="326">
        <v>0</v>
      </c>
      <c r="Z1806" s="326">
        <v>1965.4888400000002</v>
      </c>
      <c r="AA1806" s="920"/>
      <c r="AB1806" s="323"/>
      <c r="AC1806" s="1014">
        <f t="shared" si="764"/>
        <v>0</v>
      </c>
      <c r="AD1806" s="1029"/>
      <c r="AF1806" s="3234">
        <f t="shared" si="772"/>
        <v>0</v>
      </c>
      <c r="AG1806" s="2186">
        <f t="shared" si="793"/>
        <v>1965488.8400000003</v>
      </c>
      <c r="AJ1806" s="2186" t="s">
        <v>612</v>
      </c>
    </row>
    <row r="1807" spans="1:36" s="2186" customFormat="1" ht="75" x14ac:dyDescent="0.25">
      <c r="A1807" s="2186">
        <v>1</v>
      </c>
      <c r="B1807" s="534" t="s">
        <v>417</v>
      </c>
      <c r="C1807" s="430"/>
      <c r="D1807" s="4"/>
      <c r="E1807" s="218">
        <v>30</v>
      </c>
      <c r="F1807" s="183">
        <f>ROUND(E1807/12*$B$4,0)</f>
        <v>5</v>
      </c>
      <c r="G1807" s="183">
        <v>9</v>
      </c>
      <c r="H1807" s="183">
        <f>G1807/F1807*100</f>
        <v>180</v>
      </c>
      <c r="I1807" s="1436"/>
      <c r="J1807" s="1436"/>
      <c r="K1807" s="122"/>
      <c r="L1807" s="122"/>
      <c r="M1807" s="122"/>
      <c r="N1807" s="122"/>
      <c r="O1807" s="122"/>
      <c r="P1807" s="122"/>
      <c r="Q1807" s="326"/>
      <c r="R1807" s="326"/>
      <c r="S1807" s="750"/>
      <c r="T1807" s="326"/>
      <c r="U1807" s="768"/>
      <c r="V1807" s="326"/>
      <c r="W1807" s="326"/>
      <c r="X1807" s="326"/>
      <c r="Y1807" s="326"/>
      <c r="Z1807" s="326"/>
      <c r="AA1807" s="920"/>
      <c r="AB1807" s="323"/>
      <c r="AC1807" s="1014">
        <f t="shared" si="764"/>
        <v>0</v>
      </c>
      <c r="AD1807" s="1029"/>
      <c r="AF1807" s="3234">
        <f t="shared" si="772"/>
        <v>0</v>
      </c>
      <c r="AG1807" s="2186">
        <f t="shared" si="793"/>
        <v>0</v>
      </c>
      <c r="AJ1807" s="2186" t="s">
        <v>612</v>
      </c>
    </row>
    <row r="1808" spans="1:36" s="2186" customFormat="1" ht="75" x14ac:dyDescent="0.25">
      <c r="A1808" s="2186">
        <v>1</v>
      </c>
      <c r="B1808" s="534" t="s">
        <v>419</v>
      </c>
      <c r="C1808" s="430"/>
      <c r="D1808" s="4"/>
      <c r="E1808" s="218">
        <v>310</v>
      </c>
      <c r="F1808" s="183">
        <f>ROUND(E1808/12*$B$4,0)</f>
        <v>52</v>
      </c>
      <c r="G1808" s="183">
        <v>67</v>
      </c>
      <c r="H1808" s="183">
        <f>G1808/F1808*100</f>
        <v>128.84615384615387</v>
      </c>
      <c r="I1808" s="1436"/>
      <c r="J1808" s="1436"/>
      <c r="K1808" s="122"/>
      <c r="L1808" s="122"/>
      <c r="M1808" s="122"/>
      <c r="N1808" s="122"/>
      <c r="O1808" s="122"/>
      <c r="P1808" s="122"/>
      <c r="Q1808" s="326"/>
      <c r="R1808" s="326"/>
      <c r="S1808" s="750"/>
      <c r="T1808" s="326"/>
      <c r="U1808" s="768"/>
      <c r="V1808" s="326"/>
      <c r="W1808" s="326"/>
      <c r="X1808" s="326"/>
      <c r="Y1808" s="326"/>
      <c r="Z1808" s="326"/>
      <c r="AA1808" s="920"/>
      <c r="AB1808" s="323"/>
      <c r="AC1808" s="1014">
        <f t="shared" si="764"/>
        <v>0</v>
      </c>
      <c r="AD1808" s="1029"/>
      <c r="AF1808" s="3234">
        <f t="shared" si="772"/>
        <v>0</v>
      </c>
      <c r="AG1808" s="2186">
        <f t="shared" si="793"/>
        <v>0</v>
      </c>
      <c r="AJ1808" s="2186" t="s">
        <v>612</v>
      </c>
    </row>
    <row r="1809" spans="1:36" s="2186" customFormat="1" ht="60" x14ac:dyDescent="0.25">
      <c r="A1809" s="2186">
        <v>1</v>
      </c>
      <c r="B1809" s="534" t="s">
        <v>421</v>
      </c>
      <c r="C1809" s="430"/>
      <c r="D1809" s="4"/>
      <c r="E1809" s="218">
        <v>80</v>
      </c>
      <c r="F1809" s="183">
        <f>ROUND(E1809/12*$B$4,0)</f>
        <v>13</v>
      </c>
      <c r="G1809" s="183">
        <v>5</v>
      </c>
      <c r="H1809" s="183">
        <f>G1809/F1809*100</f>
        <v>38.461538461538467</v>
      </c>
      <c r="I1809" s="1436"/>
      <c r="J1809" s="1436"/>
      <c r="K1809" s="122"/>
      <c r="L1809" s="122"/>
      <c r="M1809" s="122"/>
      <c r="N1809" s="122"/>
      <c r="O1809" s="122"/>
      <c r="P1809" s="122"/>
      <c r="Q1809" s="326"/>
      <c r="R1809" s="326"/>
      <c r="S1809" s="750"/>
      <c r="T1809" s="326"/>
      <c r="U1809" s="768"/>
      <c r="V1809" s="326"/>
      <c r="W1809" s="326"/>
      <c r="X1809" s="326"/>
      <c r="Y1809" s="326"/>
      <c r="Z1809" s="326"/>
      <c r="AA1809" s="920"/>
      <c r="AB1809" s="323"/>
      <c r="AC1809" s="1014">
        <f t="shared" si="764"/>
        <v>0</v>
      </c>
      <c r="AD1809" s="1029"/>
      <c r="AF1809" s="3234">
        <f t="shared" si="772"/>
        <v>0</v>
      </c>
      <c r="AG1809" s="2186">
        <f t="shared" si="793"/>
        <v>0</v>
      </c>
      <c r="AJ1809" s="2186" t="s">
        <v>612</v>
      </c>
    </row>
    <row r="1810" spans="1:36" ht="29.25" x14ac:dyDescent="0.25">
      <c r="A1810" s="137">
        <v>1</v>
      </c>
      <c r="B1810" s="520" t="s">
        <v>297</v>
      </c>
      <c r="C1810" s="430"/>
      <c r="D1810" s="4"/>
      <c r="E1810" s="218"/>
      <c r="F1810" s="123">
        <f>ROUND(E1810/12*$B$4,0)</f>
        <v>0</v>
      </c>
      <c r="G1810" s="183"/>
      <c r="H1810" s="183" t="e">
        <f>G1810/F1810*100</f>
        <v>#DIV/0!</v>
      </c>
      <c r="I1810" s="1436"/>
      <c r="J1810" s="1436"/>
      <c r="K1810" s="122"/>
      <c r="L1810" s="122"/>
      <c r="M1810" s="122"/>
      <c r="N1810" s="122"/>
      <c r="O1810" s="122"/>
      <c r="P1810" s="122"/>
      <c r="Q1810" s="326"/>
      <c r="R1810" s="326"/>
      <c r="S1810" s="750"/>
      <c r="T1810" s="326">
        <f>Z1810-Y1810-V1810</f>
        <v>0</v>
      </c>
      <c r="U1810" s="768"/>
      <c r="V1810" s="326"/>
      <c r="W1810" s="326"/>
      <c r="X1810" s="326"/>
      <c r="Y1810" s="326"/>
      <c r="Z1810" s="326"/>
      <c r="AA1810" s="920"/>
      <c r="AB1810" s="323"/>
      <c r="AC1810" s="1014">
        <f t="shared" si="764"/>
        <v>0</v>
      </c>
      <c r="AD1810" s="1029"/>
      <c r="AF1810" s="3234">
        <f t="shared" si="772"/>
        <v>0</v>
      </c>
      <c r="AG1810" s="137">
        <f t="shared" si="793"/>
        <v>0</v>
      </c>
      <c r="AJ1810" s="2186" t="s">
        <v>612</v>
      </c>
    </row>
    <row r="1811" spans="1:36" ht="30" x14ac:dyDescent="0.25">
      <c r="A1811" s="137">
        <v>1</v>
      </c>
      <c r="B1811" s="516" t="s">
        <v>189</v>
      </c>
      <c r="C1811" s="430"/>
      <c r="D1811" s="4"/>
      <c r="E1811" s="218"/>
      <c r="F1811" s="123"/>
      <c r="G1811" s="183"/>
      <c r="H1811" s="183"/>
      <c r="I1811" s="1436"/>
      <c r="J1811" s="1436"/>
      <c r="K1811" s="122"/>
      <c r="L1811" s="122"/>
      <c r="M1811" s="122"/>
      <c r="N1811" s="122"/>
      <c r="O1811" s="122"/>
      <c r="P1811" s="122"/>
      <c r="Q1811" s="326"/>
      <c r="R1811" s="326"/>
      <c r="S1811" s="750"/>
      <c r="T1811" s="326">
        <f>Z1811-Y1811-V1811</f>
        <v>0</v>
      </c>
      <c r="U1811" s="768"/>
      <c r="V1811" s="326"/>
      <c r="W1811" s="326"/>
      <c r="X1811" s="326"/>
      <c r="Y1811" s="326"/>
      <c r="Z1811" s="326"/>
      <c r="AA1811" s="920"/>
      <c r="AB1811" s="323"/>
      <c r="AC1811" s="1014">
        <f t="shared" ref="AC1811:AC1874" si="799">T1811-S1811-W1811</f>
        <v>0</v>
      </c>
      <c r="AD1811" s="1029"/>
      <c r="AF1811" s="3234">
        <f t="shared" si="772"/>
        <v>0</v>
      </c>
      <c r="AG1811" s="137">
        <f t="shared" si="793"/>
        <v>0</v>
      </c>
      <c r="AJ1811" s="2186" t="s">
        <v>612</v>
      </c>
    </row>
    <row r="1812" spans="1:36" ht="72" x14ac:dyDescent="0.25">
      <c r="A1812" s="137">
        <v>1</v>
      </c>
      <c r="B1812" s="517" t="s">
        <v>305</v>
      </c>
      <c r="C1812" s="430"/>
      <c r="D1812" s="4"/>
      <c r="E1812" s="218"/>
      <c r="F1812" s="123"/>
      <c r="G1812" s="183"/>
      <c r="H1812" s="183"/>
      <c r="I1812" s="1436"/>
      <c r="J1812" s="1436"/>
      <c r="K1812" s="122"/>
      <c r="L1812" s="122"/>
      <c r="M1812" s="122"/>
      <c r="N1812" s="122"/>
      <c r="O1812" s="122"/>
      <c r="P1812" s="122"/>
      <c r="Q1812" s="327"/>
      <c r="R1812" s="327"/>
      <c r="S1812" s="750"/>
      <c r="T1812" s="327">
        <f>Z1812-Y1812-V1812</f>
        <v>0</v>
      </c>
      <c r="U1812" s="1061"/>
      <c r="V1812" s="326"/>
      <c r="W1812" s="326"/>
      <c r="X1812" s="326"/>
      <c r="Y1812" s="327"/>
      <c r="Z1812" s="327"/>
      <c r="AA1812" s="920"/>
      <c r="AB1812" s="856"/>
      <c r="AC1812" s="1014">
        <f t="shared" si="799"/>
        <v>0</v>
      </c>
      <c r="AD1812" s="1029"/>
      <c r="AF1812" s="3234">
        <f t="shared" si="772"/>
        <v>0</v>
      </c>
      <c r="AG1812" s="137">
        <f t="shared" si="793"/>
        <v>0</v>
      </c>
      <c r="AJ1812" s="2186" t="s">
        <v>612</v>
      </c>
    </row>
    <row r="1813" spans="1:36" ht="30" customHeight="1" x14ac:dyDescent="0.25">
      <c r="A1813" s="137">
        <v>1</v>
      </c>
      <c r="B1813" s="508" t="s">
        <v>213</v>
      </c>
      <c r="C1813" s="1622"/>
      <c r="D1813" s="520"/>
      <c r="E1813" s="242">
        <f>SUM(E1814:E1816)</f>
        <v>3400</v>
      </c>
      <c r="F1813" s="523">
        <f>SUM(F1814:F1816)</f>
        <v>567</v>
      </c>
      <c r="G1813" s="741">
        <f>SUM(G1814:G1816)</f>
        <v>593</v>
      </c>
      <c r="H1813" s="741">
        <f t="shared" ref="H1813:H1821" si="800">G1813/F1813*100</f>
        <v>104.58553791887127</v>
      </c>
      <c r="I1813" s="1436"/>
      <c r="J1813" s="1436"/>
      <c r="K1813" s="122"/>
      <c r="L1813" s="122"/>
      <c r="M1813" s="122"/>
      <c r="N1813" s="122"/>
      <c r="O1813" s="122"/>
      <c r="P1813" s="122"/>
      <c r="Q1813" s="326">
        <v>6449.63</v>
      </c>
      <c r="R1813" s="326">
        <v>6449.63</v>
      </c>
      <c r="S1813" s="871">
        <f t="shared" ref="S1813" si="801">Q1813/12*$B$4+(R1813-Q1813)/11*1</f>
        <v>1074.9383333333333</v>
      </c>
      <c r="T1813" s="327">
        <f t="shared" ref="T1813" si="802">Z1813-Y1813-V1813</f>
        <v>1150.3447200000001</v>
      </c>
      <c r="U1813" s="768"/>
      <c r="V1813" s="328"/>
      <c r="W1813" s="328">
        <f>T1813-S1813</f>
        <v>75.406386666666776</v>
      </c>
      <c r="X1813" s="326"/>
      <c r="Y1813" s="326">
        <v>0</v>
      </c>
      <c r="Z1813" s="327">
        <v>1150.3447200000001</v>
      </c>
      <c r="AA1813" s="924"/>
      <c r="AB1813" s="856"/>
      <c r="AC1813" s="1014">
        <f t="shared" si="799"/>
        <v>0</v>
      </c>
      <c r="AD1813" s="1029"/>
      <c r="AF1813" s="3234">
        <f t="shared" si="772"/>
        <v>0</v>
      </c>
      <c r="AG1813" s="137">
        <f t="shared" si="793"/>
        <v>1150344.72</v>
      </c>
      <c r="AJ1813" s="2186" t="s">
        <v>612</v>
      </c>
    </row>
    <row r="1814" spans="1:36" s="2186" customFormat="1" ht="30" x14ac:dyDescent="0.25">
      <c r="A1814" s="2186">
        <v>1</v>
      </c>
      <c r="B1814" s="297" t="s">
        <v>473</v>
      </c>
      <c r="C1814" s="1566"/>
      <c r="D1814" s="4"/>
      <c r="E1814" s="218">
        <v>1500</v>
      </c>
      <c r="F1814" s="123">
        <f>ROUND(E1814/12*$B$4,0)</f>
        <v>250</v>
      </c>
      <c r="G1814" s="183">
        <v>273</v>
      </c>
      <c r="H1814" s="183">
        <f t="shared" si="800"/>
        <v>109.2</v>
      </c>
      <c r="I1814" s="1436"/>
      <c r="J1814" s="1436"/>
      <c r="K1814" s="122"/>
      <c r="L1814" s="122"/>
      <c r="M1814" s="122"/>
      <c r="N1814" s="122"/>
      <c r="O1814" s="122"/>
      <c r="P1814" s="122"/>
      <c r="Q1814" s="325"/>
      <c r="R1814" s="325"/>
      <c r="S1814" s="2171"/>
      <c r="T1814" s="327"/>
      <c r="U1814" s="768"/>
      <c r="V1814" s="326"/>
      <c r="W1814" s="326"/>
      <c r="X1814" s="328"/>
      <c r="Y1814" s="326"/>
      <c r="Z1814" s="327"/>
      <c r="AA1814" s="924"/>
      <c r="AB1814" s="856"/>
      <c r="AC1814" s="1014">
        <f t="shared" si="799"/>
        <v>0</v>
      </c>
      <c r="AD1814" s="1029"/>
      <c r="AF1814" s="3234">
        <f t="shared" si="772"/>
        <v>0</v>
      </c>
      <c r="AG1814" s="2186">
        <f t="shared" si="793"/>
        <v>0</v>
      </c>
      <c r="AJ1814" s="2186" t="s">
        <v>612</v>
      </c>
    </row>
    <row r="1815" spans="1:36" ht="30.75" customHeight="1" x14ac:dyDescent="0.25">
      <c r="A1815" s="137">
        <v>1</v>
      </c>
      <c r="B1815" s="297" t="s">
        <v>254</v>
      </c>
      <c r="C1815" s="1566"/>
      <c r="D1815" s="4"/>
      <c r="E1815" s="218">
        <v>900</v>
      </c>
      <c r="F1815" s="123">
        <f>ROUND(E1815/12*$B$4,0)</f>
        <v>150</v>
      </c>
      <c r="G1815" s="183">
        <v>160</v>
      </c>
      <c r="H1815" s="183">
        <f t="shared" si="800"/>
        <v>106.66666666666667</v>
      </c>
      <c r="I1815" s="1436"/>
      <c r="J1815" s="1436"/>
      <c r="K1815" s="122"/>
      <c r="L1815" s="122"/>
      <c r="M1815" s="122"/>
      <c r="N1815" s="122"/>
      <c r="O1815" s="122"/>
      <c r="P1815" s="122"/>
      <c r="Q1815" s="325"/>
      <c r="R1815" s="325"/>
      <c r="S1815" s="749"/>
      <c r="T1815" s="326">
        <f>Z1815-Y1815-V1815</f>
        <v>0</v>
      </c>
      <c r="U1815" s="768"/>
      <c r="V1815" s="326"/>
      <c r="W1815" s="326"/>
      <c r="X1815" s="326"/>
      <c r="Y1815" s="326"/>
      <c r="Z1815" s="326"/>
      <c r="AA1815" s="920"/>
      <c r="AB1815" s="323"/>
      <c r="AC1815" s="1014">
        <f t="shared" si="799"/>
        <v>0</v>
      </c>
      <c r="AD1815" s="1029"/>
      <c r="AF1815" s="3234">
        <f t="shared" si="772"/>
        <v>0</v>
      </c>
      <c r="AG1815" s="137">
        <f t="shared" si="793"/>
        <v>0</v>
      </c>
      <c r="AJ1815" s="2186" t="s">
        <v>612</v>
      </c>
    </row>
    <row r="1816" spans="1:36" s="2186" customFormat="1" ht="30.75" customHeight="1" x14ac:dyDescent="0.25">
      <c r="A1816" s="2186">
        <v>1</v>
      </c>
      <c r="B1816" s="297" t="s">
        <v>259</v>
      </c>
      <c r="C1816" s="1566"/>
      <c r="D1816" s="4"/>
      <c r="E1816" s="218">
        <v>1000</v>
      </c>
      <c r="F1816" s="123">
        <f>ROUND(E1816/12*$B$4,0)</f>
        <v>167</v>
      </c>
      <c r="G1816" s="183">
        <v>160</v>
      </c>
      <c r="H1816" s="183">
        <f t="shared" si="800"/>
        <v>95.808383233532936</v>
      </c>
      <c r="I1816" s="1436"/>
      <c r="J1816" s="1436"/>
      <c r="K1816" s="122"/>
      <c r="L1816" s="122"/>
      <c r="M1816" s="122"/>
      <c r="N1816" s="122"/>
      <c r="O1816" s="122"/>
      <c r="P1816" s="122"/>
      <c r="Q1816" s="325"/>
      <c r="R1816" s="325"/>
      <c r="S1816" s="749"/>
      <c r="T1816" s="326"/>
      <c r="U1816" s="768"/>
      <c r="V1816" s="326"/>
      <c r="W1816" s="326"/>
      <c r="X1816" s="326"/>
      <c r="Y1816" s="326"/>
      <c r="Z1816" s="326"/>
      <c r="AA1816" s="920"/>
      <c r="AB1816" s="323"/>
      <c r="AC1816" s="1014">
        <f t="shared" si="799"/>
        <v>0</v>
      </c>
      <c r="AD1816" s="1029"/>
      <c r="AF1816" s="3234">
        <f t="shared" si="772"/>
        <v>0</v>
      </c>
      <c r="AG1816" s="2186">
        <f t="shared" si="793"/>
        <v>0</v>
      </c>
      <c r="AJ1816" s="2186" t="s">
        <v>612</v>
      </c>
    </row>
    <row r="1817" spans="1:36" x14ac:dyDescent="0.25">
      <c r="A1817" s="137">
        <v>1</v>
      </c>
      <c r="B1817" s="470" t="s">
        <v>255</v>
      </c>
      <c r="C1817" s="430"/>
      <c r="D1817" s="4"/>
      <c r="E1817" s="242">
        <f>E1792+E1774</f>
        <v>38670</v>
      </c>
      <c r="F1817" s="523">
        <f>F1792+F1774</f>
        <v>6446</v>
      </c>
      <c r="G1817" s="741">
        <f>G1792+G1774</f>
        <v>7783</v>
      </c>
      <c r="H1817" s="741">
        <f t="shared" si="800"/>
        <v>120.74154514427553</v>
      </c>
      <c r="I1817" s="1436"/>
      <c r="J1817" s="1436"/>
      <c r="K1817" s="122"/>
      <c r="L1817" s="122"/>
      <c r="M1817" s="122"/>
      <c r="N1817" s="122"/>
      <c r="O1817" s="122"/>
      <c r="P1817" s="122"/>
      <c r="Q1817" s="326"/>
      <c r="R1817" s="326"/>
      <c r="S1817" s="750"/>
      <c r="T1817" s="326">
        <f>Z1817-Y1817-V1817</f>
        <v>0</v>
      </c>
      <c r="U1817" s="768"/>
      <c r="V1817" s="326"/>
      <c r="W1817" s="326"/>
      <c r="X1817" s="326"/>
      <c r="Y1817" s="326"/>
      <c r="Z1817" s="326"/>
      <c r="AA1817" s="924"/>
      <c r="AB1817" s="323"/>
      <c r="AC1817" s="1014">
        <f t="shared" si="799"/>
        <v>0</v>
      </c>
      <c r="AD1817" s="1029"/>
      <c r="AF1817" s="3234">
        <f t="shared" si="772"/>
        <v>0</v>
      </c>
      <c r="AG1817" s="137">
        <f t="shared" si="793"/>
        <v>0</v>
      </c>
      <c r="AJ1817" s="2186" t="s">
        <v>612</v>
      </c>
    </row>
    <row r="1818" spans="1:36" ht="29.25" x14ac:dyDescent="0.25">
      <c r="A1818" s="137">
        <v>1</v>
      </c>
      <c r="B1818" s="470" t="s">
        <v>268</v>
      </c>
      <c r="C1818" s="430"/>
      <c r="D1818" s="4"/>
      <c r="E1818" s="242">
        <f>E1783</f>
        <v>25077</v>
      </c>
      <c r="F1818" s="523">
        <f>F1783</f>
        <v>4179</v>
      </c>
      <c r="G1818" s="741">
        <f>G1783</f>
        <v>5431</v>
      </c>
      <c r="H1818" s="741">
        <f t="shared" si="800"/>
        <v>129.9593204115817</v>
      </c>
      <c r="I1818" s="1436"/>
      <c r="J1818" s="1436"/>
      <c r="K1818" s="122"/>
      <c r="L1818" s="122"/>
      <c r="M1818" s="122"/>
      <c r="N1818" s="122"/>
      <c r="O1818" s="122"/>
      <c r="P1818" s="122"/>
      <c r="Q1818" s="326"/>
      <c r="R1818" s="326"/>
      <c r="S1818" s="750"/>
      <c r="T1818" s="326"/>
      <c r="U1818" s="768">
        <f>U1783</f>
        <v>0</v>
      </c>
      <c r="V1818" s="326"/>
      <c r="W1818" s="326"/>
      <c r="X1818" s="326"/>
      <c r="Y1818" s="326"/>
      <c r="Z1818" s="326"/>
      <c r="AA1818" s="924"/>
      <c r="AB1818" s="323"/>
      <c r="AC1818" s="1014">
        <f t="shared" si="799"/>
        <v>0</v>
      </c>
      <c r="AD1818" s="1029"/>
      <c r="AF1818" s="3234">
        <f t="shared" si="772"/>
        <v>0</v>
      </c>
      <c r="AG1818" s="137">
        <f t="shared" si="793"/>
        <v>0</v>
      </c>
      <c r="AJ1818" s="2186" t="s">
        <v>612</v>
      </c>
    </row>
    <row r="1819" spans="1:36" ht="29.25" x14ac:dyDescent="0.25">
      <c r="A1819" s="137">
        <v>1</v>
      </c>
      <c r="B1819" s="507" t="s">
        <v>256</v>
      </c>
      <c r="C1819" s="430"/>
      <c r="D1819" s="4"/>
      <c r="E1819" s="242">
        <f>E1802+E1778</f>
        <v>41420</v>
      </c>
      <c r="F1819" s="523">
        <f>F1802+F1778</f>
        <v>6903</v>
      </c>
      <c r="G1819" s="741">
        <f>G1802+G1778</f>
        <v>7155</v>
      </c>
      <c r="H1819" s="741">
        <f t="shared" si="800"/>
        <v>103.65058670143416</v>
      </c>
      <c r="I1819" s="1436"/>
      <c r="J1819" s="1436"/>
      <c r="K1819" s="122"/>
      <c r="L1819" s="122"/>
      <c r="M1819" s="122"/>
      <c r="N1819" s="122"/>
      <c r="O1819" s="122"/>
      <c r="P1819" s="122"/>
      <c r="Q1819" s="326"/>
      <c r="R1819" s="326"/>
      <c r="S1819" s="750"/>
      <c r="T1819" s="326">
        <f>Z1819-Y1819-V1819</f>
        <v>0</v>
      </c>
      <c r="U1819" s="768"/>
      <c r="V1819" s="326"/>
      <c r="W1819" s="326"/>
      <c r="X1819" s="326"/>
      <c r="Y1819" s="326"/>
      <c r="Z1819" s="326"/>
      <c r="AA1819" s="924"/>
      <c r="AB1819" s="323"/>
      <c r="AC1819" s="1014">
        <f t="shared" si="799"/>
        <v>0</v>
      </c>
      <c r="AD1819" s="1029"/>
      <c r="AF1819" s="3234">
        <f t="shared" si="772"/>
        <v>0</v>
      </c>
      <c r="AG1819" s="137">
        <f t="shared" si="793"/>
        <v>0</v>
      </c>
      <c r="AJ1819" s="2186" t="s">
        <v>612</v>
      </c>
    </row>
    <row r="1820" spans="1:36" ht="29.25" x14ac:dyDescent="0.25">
      <c r="A1820" s="137">
        <v>1</v>
      </c>
      <c r="B1820" s="470" t="s">
        <v>257</v>
      </c>
      <c r="C1820" s="430"/>
      <c r="D1820" s="4"/>
      <c r="E1820" s="242">
        <f>E1810+E1781</f>
        <v>19000</v>
      </c>
      <c r="F1820" s="523">
        <f>F1810+F1781</f>
        <v>3167</v>
      </c>
      <c r="G1820" s="741">
        <f>G1810+G1781</f>
        <v>3821</v>
      </c>
      <c r="H1820" s="741">
        <f t="shared" si="800"/>
        <v>120.65045784654247</v>
      </c>
      <c r="I1820" s="1436"/>
      <c r="J1820" s="1436"/>
      <c r="K1820" s="122"/>
      <c r="L1820" s="122"/>
      <c r="M1820" s="122"/>
      <c r="N1820" s="122"/>
      <c r="O1820" s="122"/>
      <c r="P1820" s="122"/>
      <c r="Q1820" s="326"/>
      <c r="R1820" s="326"/>
      <c r="S1820" s="871"/>
      <c r="T1820" s="326"/>
      <c r="U1820" s="768"/>
      <c r="V1820" s="326"/>
      <c r="W1820" s="326"/>
      <c r="X1820" s="326"/>
      <c r="Y1820" s="326"/>
      <c r="Z1820" s="326"/>
      <c r="AA1820" s="924"/>
      <c r="AB1820" s="323"/>
      <c r="AC1820" s="1014">
        <f t="shared" si="799"/>
        <v>0</v>
      </c>
      <c r="AD1820" s="1029"/>
      <c r="AF1820" s="3234">
        <f t="shared" si="772"/>
        <v>0</v>
      </c>
      <c r="AG1820" s="137">
        <f t="shared" si="793"/>
        <v>0</v>
      </c>
      <c r="AJ1820" s="2186" t="s">
        <v>612</v>
      </c>
    </row>
    <row r="1821" spans="1:36" x14ac:dyDescent="0.25">
      <c r="A1821" s="137">
        <v>1</v>
      </c>
      <c r="B1821" s="1080" t="s">
        <v>133</v>
      </c>
      <c r="C1821" s="1079"/>
      <c r="D1821" s="1080"/>
      <c r="E1821" s="229">
        <f>E1817+E1818+E1820+E1778*2.6+E1806*10</f>
        <v>193547</v>
      </c>
      <c r="F1821" s="1440">
        <f>F1817+F1818+F1820+F1778*2.6+F1806*10</f>
        <v>32257.8</v>
      </c>
      <c r="G1821" s="1440">
        <f>G1817+G1818+G1820+G1778*2.6+G1806*10</f>
        <v>36237.4</v>
      </c>
      <c r="H1821" s="1440">
        <f t="shared" si="800"/>
        <v>112.33686116226154</v>
      </c>
      <c r="I1821" s="1577"/>
      <c r="J1821" s="1577"/>
      <c r="K1821" s="823"/>
      <c r="L1821" s="823"/>
      <c r="M1821" s="823"/>
      <c r="N1821" s="823"/>
      <c r="O1821" s="823"/>
      <c r="P1821" s="823"/>
      <c r="Q1821" s="324">
        <f t="shared" ref="Q1821:Z1821" si="803">SUM(Q1820,Q1813,Q1783,Q1773,Q1792,Q1806)</f>
        <v>273126.29692000005</v>
      </c>
      <c r="R1821" s="324">
        <f t="shared" ref="R1821" si="804">SUM(R1820,R1813,R1783,R1773,R1792,R1806)</f>
        <v>274035.47732000006</v>
      </c>
      <c r="S1821" s="872">
        <f t="shared" si="803"/>
        <v>45603.702250303038</v>
      </c>
      <c r="T1821" s="324">
        <f t="shared" si="803"/>
        <v>47369.087219999994</v>
      </c>
      <c r="U1821" s="772">
        <f t="shared" si="803"/>
        <v>0</v>
      </c>
      <c r="V1821" s="324">
        <f t="shared" si="803"/>
        <v>-350.55647000000005</v>
      </c>
      <c r="W1821" s="324">
        <f t="shared" si="803"/>
        <v>1765.3849696969648</v>
      </c>
      <c r="X1821" s="324">
        <f t="shared" si="803"/>
        <v>0</v>
      </c>
      <c r="Y1821" s="324">
        <f t="shared" si="803"/>
        <v>-9.94815</v>
      </c>
      <c r="Z1821" s="324">
        <f t="shared" si="803"/>
        <v>47008.582599999994</v>
      </c>
      <c r="AA1821" s="1441"/>
      <c r="AB1821" s="861"/>
      <c r="AC1821" s="1014">
        <f t="shared" si="799"/>
        <v>-9.3223206931725144E-12</v>
      </c>
      <c r="AD1821" s="1029"/>
      <c r="AF1821" s="3234">
        <f t="shared" si="772"/>
        <v>0</v>
      </c>
      <c r="AG1821" s="137">
        <f t="shared" si="793"/>
        <v>47008582.599999994</v>
      </c>
      <c r="AJ1821" s="2186" t="s">
        <v>612</v>
      </c>
    </row>
    <row r="1822" spans="1:36" x14ac:dyDescent="0.25">
      <c r="A1822" s="137">
        <v>1</v>
      </c>
      <c r="B1822" s="138" t="s">
        <v>28</v>
      </c>
      <c r="C1822" s="442"/>
      <c r="D1822" s="1083"/>
      <c r="E1822" s="239"/>
      <c r="F1822" s="829"/>
      <c r="G1822" s="829"/>
      <c r="H1822" s="829"/>
      <c r="I1822" s="1428"/>
      <c r="J1822" s="1428"/>
      <c r="K1822" s="317"/>
      <c r="L1822" s="317"/>
      <c r="M1822" s="317"/>
      <c r="N1822" s="317"/>
      <c r="O1822" s="317"/>
      <c r="P1822" s="317"/>
      <c r="Q1822" s="325"/>
      <c r="R1822" s="325"/>
      <c r="S1822" s="749"/>
      <c r="T1822" s="325">
        <f>Z1822-Y1822-V1822</f>
        <v>0</v>
      </c>
      <c r="U1822" s="771"/>
      <c r="V1822" s="325"/>
      <c r="W1822" s="325"/>
      <c r="X1822" s="325"/>
      <c r="Y1822" s="325"/>
      <c r="Z1822" s="325"/>
      <c r="AA1822" s="956"/>
      <c r="AB1822" s="365"/>
      <c r="AC1822" s="1014">
        <f t="shared" si="799"/>
        <v>0</v>
      </c>
      <c r="AD1822" s="1029"/>
      <c r="AF1822" s="3234">
        <f t="shared" si="772"/>
        <v>0</v>
      </c>
      <c r="AG1822" s="137">
        <f t="shared" si="793"/>
        <v>0</v>
      </c>
      <c r="AJ1822" s="2186" t="s">
        <v>612</v>
      </c>
    </row>
    <row r="1823" spans="1:36" x14ac:dyDescent="0.25">
      <c r="A1823" s="137">
        <v>1</v>
      </c>
      <c r="B1823" s="2" t="s">
        <v>122</v>
      </c>
      <c r="C1823" s="443"/>
      <c r="D1823" s="2"/>
      <c r="E1823" s="222"/>
      <c r="F1823" s="187"/>
      <c r="G1823" s="187"/>
      <c r="H1823" s="187"/>
      <c r="I1823" s="1436"/>
      <c r="J1823" s="1436"/>
      <c r="K1823" s="741"/>
      <c r="L1823" s="741"/>
      <c r="M1823" s="741"/>
      <c r="N1823" s="741"/>
      <c r="O1823" s="741"/>
      <c r="P1823" s="741"/>
      <c r="Q1823" s="326"/>
      <c r="R1823" s="326"/>
      <c r="S1823" s="750"/>
      <c r="T1823" s="326">
        <f>Z1823-Y1823-V1823</f>
        <v>0</v>
      </c>
      <c r="U1823" s="768"/>
      <c r="V1823" s="326"/>
      <c r="W1823" s="326"/>
      <c r="X1823" s="326"/>
      <c r="Y1823" s="326"/>
      <c r="Z1823" s="326"/>
      <c r="AA1823" s="940"/>
      <c r="AB1823" s="323"/>
      <c r="AC1823" s="1014">
        <f t="shared" si="799"/>
        <v>0</v>
      </c>
      <c r="AD1823" s="1029"/>
      <c r="AF1823" s="3234">
        <f t="shared" si="772"/>
        <v>0</v>
      </c>
      <c r="AG1823" s="137">
        <f t="shared" si="793"/>
        <v>0</v>
      </c>
      <c r="AJ1823" s="2186" t="s">
        <v>612</v>
      </c>
    </row>
    <row r="1824" spans="1:36" x14ac:dyDescent="0.25">
      <c r="A1824" s="137">
        <v>1</v>
      </c>
      <c r="B1824" s="1705" t="s">
        <v>245</v>
      </c>
      <c r="C1824" s="1706"/>
      <c r="D1824" s="1564">
        <v>240</v>
      </c>
      <c r="E1824" s="222">
        <v>45</v>
      </c>
      <c r="F1824" s="187">
        <f>ROUND(E1824/12*$B$4,0)</f>
        <v>8</v>
      </c>
      <c r="G1824" s="187">
        <v>7</v>
      </c>
      <c r="H1824" s="187">
        <f t="shared" ref="H1824:H1829" si="805">G1824/F1824*100</f>
        <v>87.5</v>
      </c>
      <c r="I1824" s="822">
        <v>1</v>
      </c>
      <c r="J1824" s="822">
        <f>M1824/G1824</f>
        <v>1</v>
      </c>
      <c r="K1824" s="183">
        <f>ROUND(E1824*I1824,0)</f>
        <v>45</v>
      </c>
      <c r="L1824" s="183">
        <f>ROUND(K1824/12*$B$4,0)</f>
        <v>8</v>
      </c>
      <c r="M1824" s="183">
        <v>7</v>
      </c>
      <c r="N1824" s="183">
        <f t="shared" ref="N1824:N1829" si="806">M1824/L1824*100</f>
        <v>87.5</v>
      </c>
      <c r="O1824" s="183">
        <f>ROUND(K1824/D1824,0)</f>
        <v>0</v>
      </c>
      <c r="P1824" s="183" t="e">
        <f t="shared" ref="P1824:P1829" si="807">M1824/$B$4*12/O1824</f>
        <v>#DIV/0!</v>
      </c>
      <c r="Q1824" s="326"/>
      <c r="R1824" s="326"/>
      <c r="S1824" s="750"/>
      <c r="T1824" s="326">
        <f>Z1824-Y1824-V1824</f>
        <v>0</v>
      </c>
      <c r="U1824" s="768"/>
      <c r="V1824" s="326"/>
      <c r="W1824" s="326">
        <f>T1824-S1824</f>
        <v>0</v>
      </c>
      <c r="X1824" s="326"/>
      <c r="Y1824" s="326"/>
      <c r="Z1824" s="326"/>
      <c r="AA1824" s="940"/>
      <c r="AB1824" s="323"/>
      <c r="AC1824" s="1014">
        <f t="shared" si="799"/>
        <v>0</v>
      </c>
      <c r="AD1824" s="1029"/>
      <c r="AF1824" s="3234">
        <f t="shared" si="772"/>
        <v>0</v>
      </c>
      <c r="AG1824" s="137">
        <f t="shared" si="793"/>
        <v>0</v>
      </c>
      <c r="AJ1824" s="2186" t="s">
        <v>612</v>
      </c>
    </row>
    <row r="1825" spans="1:36" s="2186" customFormat="1" x14ac:dyDescent="0.25">
      <c r="A1825" s="2186">
        <v>1</v>
      </c>
      <c r="B1825" s="2184" t="s">
        <v>15</v>
      </c>
      <c r="C1825" s="1706"/>
      <c r="D1825" s="1564">
        <v>240</v>
      </c>
      <c r="E1825" s="223">
        <v>140</v>
      </c>
      <c r="F1825" s="1557">
        <f>ROUND(E1825/12*$B$4,0)</f>
        <v>23</v>
      </c>
      <c r="G1825" s="1557">
        <v>3</v>
      </c>
      <c r="H1825" s="1557">
        <f t="shared" si="805"/>
        <v>13.043478260869565</v>
      </c>
      <c r="I1825" s="1439">
        <v>8</v>
      </c>
      <c r="J1825" s="1439">
        <f>M1825/G1825</f>
        <v>10</v>
      </c>
      <c r="K1825" s="971">
        <f>ROUND(E1825*I1825,0)</f>
        <v>1120</v>
      </c>
      <c r="L1825" s="971">
        <f>ROUND(K1825/12*$B$4,0)</f>
        <v>187</v>
      </c>
      <c r="M1825" s="971">
        <v>30</v>
      </c>
      <c r="N1825" s="971">
        <f t="shared" si="806"/>
        <v>16.042780748663102</v>
      </c>
      <c r="O1825" s="971">
        <f>ROUND(K1825/D1825,0)</f>
        <v>5</v>
      </c>
      <c r="P1825" s="971">
        <f t="shared" si="807"/>
        <v>36</v>
      </c>
      <c r="Q1825" s="327"/>
      <c r="R1825" s="327"/>
      <c r="S1825" s="870"/>
      <c r="T1825" s="327"/>
      <c r="U1825" s="1061"/>
      <c r="V1825" s="327"/>
      <c r="W1825" s="327"/>
      <c r="X1825" s="327"/>
      <c r="Y1825" s="327"/>
      <c r="Z1825" s="327"/>
      <c r="AA1825" s="958"/>
      <c r="AB1825" s="856"/>
      <c r="AC1825" s="1014">
        <f t="shared" si="799"/>
        <v>0</v>
      </c>
      <c r="AD1825" s="1029"/>
      <c r="AF1825" s="3234">
        <f t="shared" si="772"/>
        <v>0</v>
      </c>
      <c r="AG1825" s="2186">
        <f t="shared" si="793"/>
        <v>0</v>
      </c>
      <c r="AJ1825" s="2186" t="s">
        <v>612</v>
      </c>
    </row>
    <row r="1826" spans="1:36" s="147" customFormat="1" x14ac:dyDescent="0.25">
      <c r="A1826" s="137">
        <v>1</v>
      </c>
      <c r="B1826" s="132" t="s">
        <v>63</v>
      </c>
      <c r="C1826" s="446"/>
      <c r="D1826" s="1564">
        <v>240</v>
      </c>
      <c r="E1826" s="223">
        <v>847</v>
      </c>
      <c r="F1826" s="129">
        <f>ROUND(E1826/12*$B$4,0)</f>
        <v>141</v>
      </c>
      <c r="G1826" s="129">
        <v>146</v>
      </c>
      <c r="H1826" s="129">
        <f t="shared" si="805"/>
        <v>103.54609929078013</v>
      </c>
      <c r="I1826" s="1439">
        <v>8</v>
      </c>
      <c r="J1826" s="1039">
        <f>M1826/G1826</f>
        <v>8.0273972602739718</v>
      </c>
      <c r="K1826" s="278">
        <f>ROUND(E1826*I1826,0)</f>
        <v>6776</v>
      </c>
      <c r="L1826" s="153">
        <f>ROUND(K1826/12*$B$4,0)</f>
        <v>1129</v>
      </c>
      <c r="M1826" s="278">
        <v>1172</v>
      </c>
      <c r="N1826" s="278">
        <f t="shared" si="806"/>
        <v>103.80868024800709</v>
      </c>
      <c r="O1826" s="278">
        <f>ROUND(K1826/D1826,0)</f>
        <v>28</v>
      </c>
      <c r="P1826" s="278">
        <f t="shared" si="807"/>
        <v>251.14285714285714</v>
      </c>
      <c r="Q1826" s="327"/>
      <c r="R1826" s="327"/>
      <c r="S1826" s="870"/>
      <c r="T1826" s="327">
        <f>Z1826-Y1826-V1826</f>
        <v>0</v>
      </c>
      <c r="U1826" s="1061"/>
      <c r="V1826" s="327"/>
      <c r="W1826" s="327">
        <f>T1826-S1826</f>
        <v>0</v>
      </c>
      <c r="X1826" s="327"/>
      <c r="Y1826" s="327"/>
      <c r="Z1826" s="327"/>
      <c r="AA1826" s="1035"/>
      <c r="AB1826" s="856"/>
      <c r="AC1826" s="1014">
        <f t="shared" si="799"/>
        <v>0</v>
      </c>
      <c r="AD1826" s="1029"/>
      <c r="AF1826" s="3234">
        <f t="shared" si="772"/>
        <v>0</v>
      </c>
      <c r="AG1826" s="147">
        <f t="shared" si="793"/>
        <v>0</v>
      </c>
      <c r="AJ1826" s="2186" t="s">
        <v>612</v>
      </c>
    </row>
    <row r="1827" spans="1:36" s="147" customFormat="1" x14ac:dyDescent="0.25">
      <c r="A1827" s="2186">
        <v>1</v>
      </c>
      <c r="B1827" s="2184" t="s">
        <v>6</v>
      </c>
      <c r="C1827" s="1706"/>
      <c r="D1827" s="1564">
        <v>240</v>
      </c>
      <c r="E1827" s="223">
        <v>80</v>
      </c>
      <c r="F1827" s="1557">
        <f>ROUND(E1827/12*$B$4,0)</f>
        <v>13</v>
      </c>
      <c r="G1827" s="1557">
        <v>14</v>
      </c>
      <c r="H1827" s="3308">
        <f t="shared" si="805"/>
        <v>107.69230769230769</v>
      </c>
      <c r="I1827" s="1439">
        <v>3</v>
      </c>
      <c r="J1827" s="1439">
        <f>M1827/G1827</f>
        <v>3</v>
      </c>
      <c r="K1827" s="971">
        <f>ROUND(E1827*I1827,0)</f>
        <v>240</v>
      </c>
      <c r="L1827" s="135">
        <f>ROUND(K1827/12*$B$4,0)</f>
        <v>40</v>
      </c>
      <c r="M1827" s="971">
        <v>42</v>
      </c>
      <c r="N1827" s="971">
        <f t="shared" si="806"/>
        <v>105</v>
      </c>
      <c r="O1827" s="971">
        <f>ROUND(K1827/D1827,0)</f>
        <v>1</v>
      </c>
      <c r="P1827" s="971">
        <f t="shared" si="807"/>
        <v>252</v>
      </c>
      <c r="Q1827" s="327"/>
      <c r="R1827" s="327"/>
      <c r="S1827" s="870"/>
      <c r="T1827" s="333"/>
      <c r="U1827" s="1077"/>
      <c r="V1827" s="327"/>
      <c r="W1827" s="327"/>
      <c r="X1827" s="327"/>
      <c r="Y1827" s="327"/>
      <c r="Z1827" s="327"/>
      <c r="AA1827" s="958"/>
      <c r="AB1827" s="856"/>
      <c r="AC1827" s="1014">
        <f t="shared" si="799"/>
        <v>0</v>
      </c>
      <c r="AD1827" s="1029"/>
      <c r="AF1827" s="3234">
        <f t="shared" si="772"/>
        <v>0</v>
      </c>
      <c r="AJ1827" s="2186"/>
    </row>
    <row r="1828" spans="1:36" x14ac:dyDescent="0.25">
      <c r="A1828" s="137">
        <v>1</v>
      </c>
      <c r="B1828" s="1313" t="s">
        <v>174</v>
      </c>
      <c r="C1828" s="1297"/>
      <c r="D1828" s="1645"/>
      <c r="E1828" s="229">
        <f>SUM(E1824:E1827)</f>
        <v>1112</v>
      </c>
      <c r="F1828" s="1440">
        <f>SUM(F1824:F1827)</f>
        <v>185</v>
      </c>
      <c r="G1828" s="1440">
        <f>SUM(G1824:G1827)</f>
        <v>170</v>
      </c>
      <c r="H1828" s="1177">
        <f t="shared" si="805"/>
        <v>91.891891891891902</v>
      </c>
      <c r="I1828" s="1577">
        <f>IF(E1828=0,0,K1828/E1828)</f>
        <v>7.3570143884892083</v>
      </c>
      <c r="J1828" s="8">
        <f>M1828/G1828</f>
        <v>7.3588235294117643</v>
      </c>
      <c r="K1828" s="1050">
        <f>SUM(K1824:K1827)</f>
        <v>8181</v>
      </c>
      <c r="L1828" s="1050">
        <f>SUM(L1824:L1827)</f>
        <v>1364</v>
      </c>
      <c r="M1828" s="1050">
        <f>SUM(M1824:M1827)</f>
        <v>1251</v>
      </c>
      <c r="N1828" s="1050">
        <f t="shared" si="806"/>
        <v>91.715542521994138</v>
      </c>
      <c r="O1828" s="1050">
        <f>SUM(O1824:O1827)</f>
        <v>34</v>
      </c>
      <c r="P1828" s="1133">
        <f t="shared" si="807"/>
        <v>220.76470588235293</v>
      </c>
      <c r="Q1828" s="324"/>
      <c r="R1828" s="324"/>
      <c r="S1828" s="872"/>
      <c r="T1828" s="328">
        <f>Z1828-Y1828-V1828</f>
        <v>0</v>
      </c>
      <c r="U1828" s="1211"/>
      <c r="V1828" s="324"/>
      <c r="W1828" s="324"/>
      <c r="X1828" s="324"/>
      <c r="Y1828" s="324"/>
      <c r="Z1828" s="324"/>
      <c r="AA1828" s="1441"/>
      <c r="AB1828" s="861"/>
      <c r="AC1828" s="1014">
        <f t="shared" si="799"/>
        <v>0</v>
      </c>
      <c r="AD1828" s="1029"/>
      <c r="AF1828" s="3234">
        <f t="shared" si="772"/>
        <v>0</v>
      </c>
      <c r="AG1828" s="137">
        <f t="shared" ref="AG1828:AG1858" si="808">Z1828*1000-AF1828</f>
        <v>0</v>
      </c>
      <c r="AJ1828" s="2186" t="s">
        <v>612</v>
      </c>
    </row>
    <row r="1829" spans="1:36" ht="30" thickBot="1" x14ac:dyDescent="0.3">
      <c r="A1829" s="137">
        <v>1</v>
      </c>
      <c r="B1829" s="148" t="s">
        <v>198</v>
      </c>
      <c r="C1829" s="148"/>
      <c r="D1829" s="148"/>
      <c r="E1829" s="245">
        <f>SUM(E1828)</f>
        <v>1112</v>
      </c>
      <c r="F1829" s="1561">
        <f>SUM(F1828)</f>
        <v>185</v>
      </c>
      <c r="G1829" s="1561">
        <f>SUM(G1828)</f>
        <v>170</v>
      </c>
      <c r="H1829" s="1561">
        <f t="shared" si="805"/>
        <v>91.891891891891902</v>
      </c>
      <c r="I1829" s="1115">
        <f>IF(E1829=0,0,K1829/E1829)</f>
        <v>7.3570143884892083</v>
      </c>
      <c r="J1829" s="1684">
        <f>SUM(J1828)</f>
        <v>7.3588235294117643</v>
      </c>
      <c r="K1829" s="1561">
        <f>SUM(K1828)</f>
        <v>8181</v>
      </c>
      <c r="L1829" s="1561">
        <f>SUM(L1828)</f>
        <v>1364</v>
      </c>
      <c r="M1829" s="1561">
        <f>SUM(M1828)</f>
        <v>1251</v>
      </c>
      <c r="N1829" s="1117">
        <f t="shared" si="806"/>
        <v>91.715542521994138</v>
      </c>
      <c r="O1829" s="1164">
        <f>SUM(O1828)</f>
        <v>34</v>
      </c>
      <c r="P1829" s="1117">
        <f t="shared" si="807"/>
        <v>220.76470588235293</v>
      </c>
      <c r="Q1829" s="331">
        <v>19787.461847999999</v>
      </c>
      <c r="R1829" s="331">
        <v>19787.461847999999</v>
      </c>
      <c r="S1829" s="871">
        <f t="shared" ref="S1829" si="809">Q1829/12*$B$4+(R1829-Q1829)/11*1</f>
        <v>3297.910308</v>
      </c>
      <c r="T1829" s="331">
        <f t="shared" ref="T1829" si="810">Z1829-Y1829-V1829</f>
        <v>3333.4104700000003</v>
      </c>
      <c r="U1829" s="770"/>
      <c r="V1829" s="331"/>
      <c r="W1829" s="331">
        <f>T1829-S1829</f>
        <v>35.500162000000273</v>
      </c>
      <c r="X1829" s="331"/>
      <c r="Y1829" s="331">
        <v>-1.67859</v>
      </c>
      <c r="Z1829" s="331">
        <v>3331.7318800000003</v>
      </c>
      <c r="AA1829" s="1563"/>
      <c r="AB1829" s="900">
        <v>391.32516999999984</v>
      </c>
      <c r="AC1829" s="1014">
        <f t="shared" si="799"/>
        <v>0</v>
      </c>
      <c r="AD1829" s="1029"/>
      <c r="AF1829" s="3234">
        <f t="shared" si="772"/>
        <v>0</v>
      </c>
      <c r="AG1829" s="137">
        <f t="shared" si="808"/>
        <v>3331731.8800000004</v>
      </c>
      <c r="AJ1829" s="2186" t="s">
        <v>612</v>
      </c>
    </row>
    <row r="1830" spans="1:36" ht="15.75" thickBot="1" x14ac:dyDescent="0.3">
      <c r="A1830" s="137">
        <v>1</v>
      </c>
      <c r="B1830" s="1594" t="s">
        <v>272</v>
      </c>
      <c r="C1830" s="1595"/>
      <c r="D1830" s="1594"/>
      <c r="E1830" s="227"/>
      <c r="F1830" s="702"/>
      <c r="G1830" s="702"/>
      <c r="H1830" s="702"/>
      <c r="I1830" s="1406"/>
      <c r="J1830" s="1406"/>
      <c r="K1830" s="1707"/>
      <c r="L1830" s="1707"/>
      <c r="M1830" s="1707">
        <f>SUM(M1821,M1829)</f>
        <v>1251</v>
      </c>
      <c r="N1830" s="1707"/>
      <c r="O1830" s="1707"/>
      <c r="P1830" s="1707"/>
      <c r="Q1830" s="332">
        <f t="shared" ref="Q1830:S1830" si="811">SUM(Q1821,Q1829)</f>
        <v>292913.75876800006</v>
      </c>
      <c r="R1830" s="332">
        <f t="shared" ref="R1830" si="812">SUM(R1821,R1829)</f>
        <v>293822.93916800007</v>
      </c>
      <c r="S1830" s="751">
        <f t="shared" si="811"/>
        <v>48901.612558303037</v>
      </c>
      <c r="T1830" s="332">
        <f>Z1830-Y1830-V1830</f>
        <v>50702.497689999997</v>
      </c>
      <c r="U1830" s="773"/>
      <c r="V1830" s="3425">
        <f>SUM(V1821,V1829)</f>
        <v>-350.55647000000005</v>
      </c>
      <c r="W1830" s="332">
        <f>SUM(W1821,W1829)</f>
        <v>1800.8851316969651</v>
      </c>
      <c r="X1830" s="332">
        <f>SUM(X1821,X1829)</f>
        <v>0</v>
      </c>
      <c r="Y1830" s="156">
        <f>SUM(Y1821,Y1829)</f>
        <v>-11.62674</v>
      </c>
      <c r="Z1830" s="332">
        <f>SUM(Z1821,Z1829)</f>
        <v>50340.314479999994</v>
      </c>
      <c r="AA1830" s="1620"/>
      <c r="AB1830" s="858">
        <f>SUM(AB1821,AB1829)</f>
        <v>391.32516999999984</v>
      </c>
      <c r="AC1830" s="1014">
        <f t="shared" si="799"/>
        <v>-5.6843418860808015E-12</v>
      </c>
      <c r="AD1830" s="1029"/>
      <c r="AF1830" s="3234">
        <f t="shared" si="772"/>
        <v>0</v>
      </c>
      <c r="AG1830" s="137">
        <f t="shared" si="808"/>
        <v>50340314.479999997</v>
      </c>
      <c r="AJ1830" s="2186" t="s">
        <v>612</v>
      </c>
    </row>
    <row r="1831" spans="1:36" s="2186" customFormat="1" ht="30" thickBot="1" x14ac:dyDescent="0.3">
      <c r="B1831" s="1619" t="s">
        <v>732</v>
      </c>
      <c r="C1831" s="1619"/>
      <c r="D1831" s="1619"/>
      <c r="E1831" s="227"/>
      <c r="F1831" s="702"/>
      <c r="G1831" s="702"/>
      <c r="H1831" s="702"/>
      <c r="I1831" s="1406"/>
      <c r="J1831" s="1406"/>
      <c r="K1831" s="702"/>
      <c r="L1831" s="702"/>
      <c r="M1831" s="702"/>
      <c r="N1831" s="702"/>
      <c r="O1831" s="702"/>
      <c r="P1831" s="702"/>
      <c r="Q1831" s="332">
        <f t="shared" ref="Q1831:Z1831" si="813">Q1830-Q1773</f>
        <v>126032.67824800004</v>
      </c>
      <c r="R1831" s="332">
        <f t="shared" ref="R1831" si="814">R1830-R1773</f>
        <v>126941.85864800005</v>
      </c>
      <c r="S1831" s="751">
        <f t="shared" si="813"/>
        <v>21088.099138303034</v>
      </c>
      <c r="T1831" s="332">
        <f t="shared" si="813"/>
        <v>24194.323689999997</v>
      </c>
      <c r="U1831" s="773">
        <f t="shared" si="813"/>
        <v>0</v>
      </c>
      <c r="V1831" s="156">
        <f t="shared" si="813"/>
        <v>0</v>
      </c>
      <c r="W1831" s="332">
        <f t="shared" si="813"/>
        <v>3106.2245516969688</v>
      </c>
      <c r="X1831" s="332">
        <f t="shared" si="813"/>
        <v>0</v>
      </c>
      <c r="Y1831" s="332">
        <f t="shared" si="813"/>
        <v>-1.6785899999999998</v>
      </c>
      <c r="Z1831" s="332">
        <f t="shared" si="813"/>
        <v>24192.645099999994</v>
      </c>
      <c r="AA1831" s="1216"/>
      <c r="AB1831" s="857"/>
      <c r="AC1831" s="1014">
        <f t="shared" si="799"/>
        <v>-5.4569682106375694E-12</v>
      </c>
      <c r="AD1831" s="1029"/>
      <c r="AF1831" s="3234"/>
    </row>
    <row r="1832" spans="1:36" x14ac:dyDescent="0.25">
      <c r="A1832" s="137">
        <v>1</v>
      </c>
      <c r="B1832" s="1653"/>
      <c r="C1832" s="1654"/>
      <c r="D1832" s="1653"/>
      <c r="E1832" s="239"/>
      <c r="F1832" s="829"/>
      <c r="G1832" s="829"/>
      <c r="H1832" s="829"/>
      <c r="I1832" s="1432"/>
      <c r="J1832" s="1432"/>
      <c r="K1832" s="186"/>
      <c r="L1832" s="186"/>
      <c r="M1832" s="2178"/>
      <c r="N1832" s="186"/>
      <c r="O1832" s="186"/>
      <c r="P1832" s="186"/>
      <c r="Q1832" s="325"/>
      <c r="R1832" s="325"/>
      <c r="S1832" s="749"/>
      <c r="T1832" s="325">
        <f>Z1832-Y1832-V1832</f>
        <v>0</v>
      </c>
      <c r="U1832" s="771"/>
      <c r="V1832" s="325"/>
      <c r="W1832" s="325"/>
      <c r="X1832" s="325"/>
      <c r="Y1832" s="325"/>
      <c r="Z1832" s="325"/>
      <c r="AA1832" s="956"/>
      <c r="AB1832" s="365"/>
      <c r="AC1832" s="1014">
        <f t="shared" si="799"/>
        <v>0</v>
      </c>
      <c r="AD1832" s="1029"/>
      <c r="AF1832" s="3234">
        <f t="shared" ref="AF1832:AF1894" si="815">T1832+V1832+Y1832-Z1832</f>
        <v>0</v>
      </c>
      <c r="AG1832" s="137">
        <f t="shared" si="808"/>
        <v>0</v>
      </c>
      <c r="AJ1832" s="137" t="s">
        <v>621</v>
      </c>
    </row>
    <row r="1833" spans="1:36" ht="43.5" x14ac:dyDescent="0.25">
      <c r="A1833" s="137">
        <v>1</v>
      </c>
      <c r="B1833" s="1019" t="s">
        <v>362</v>
      </c>
      <c r="C1833" s="1019"/>
      <c r="D1833" s="1554"/>
      <c r="E1833" s="222"/>
      <c r="F1833" s="187"/>
      <c r="G1833" s="187"/>
      <c r="H1833" s="187"/>
      <c r="I1833" s="822"/>
      <c r="J1833" s="822"/>
      <c r="K1833" s="183"/>
      <c r="L1833" s="183"/>
      <c r="M1833" s="183"/>
      <c r="N1833" s="183"/>
      <c r="O1833" s="183"/>
      <c r="P1833" s="183"/>
      <c r="Q1833" s="326"/>
      <c r="R1833" s="326"/>
      <c r="S1833" s="750"/>
      <c r="T1833" s="326">
        <f>Z1833-Y1833-V1833</f>
        <v>0</v>
      </c>
      <c r="U1833" s="768"/>
      <c r="V1833" s="326"/>
      <c r="W1833" s="326"/>
      <c r="X1833" s="326"/>
      <c r="Y1833" s="326"/>
      <c r="Z1833" s="326"/>
      <c r="AA1833" s="940"/>
      <c r="AB1833" s="323"/>
      <c r="AC1833" s="1014">
        <f t="shared" si="799"/>
        <v>0</v>
      </c>
      <c r="AD1833" s="1029"/>
      <c r="AF1833" s="3234">
        <f t="shared" si="815"/>
        <v>0</v>
      </c>
      <c r="AG1833" s="137">
        <f t="shared" si="808"/>
        <v>0</v>
      </c>
      <c r="AJ1833" s="2186" t="s">
        <v>621</v>
      </c>
    </row>
    <row r="1834" spans="1:36" x14ac:dyDescent="0.25">
      <c r="A1834" s="137">
        <v>1</v>
      </c>
      <c r="B1834" s="466" t="s">
        <v>191</v>
      </c>
      <c r="C1834" s="1565"/>
      <c r="D1834" s="531"/>
      <c r="E1834" s="220"/>
      <c r="F1834" s="521"/>
      <c r="G1834" s="521"/>
      <c r="H1834" s="521"/>
      <c r="I1834" s="1436"/>
      <c r="J1834" s="1436"/>
      <c r="K1834" s="741"/>
      <c r="L1834" s="741"/>
      <c r="M1834" s="741"/>
      <c r="N1834" s="741"/>
      <c r="O1834" s="741"/>
      <c r="P1834" s="741"/>
      <c r="Q1834" s="326"/>
      <c r="R1834" s="326"/>
      <c r="S1834" s="871"/>
      <c r="T1834" s="326"/>
      <c r="U1834" s="768"/>
      <c r="V1834" s="326"/>
      <c r="W1834" s="326"/>
      <c r="X1834" s="326"/>
      <c r="Y1834" s="326"/>
      <c r="Z1834" s="326"/>
      <c r="AA1834" s="957"/>
      <c r="AB1834" s="323"/>
      <c r="AC1834" s="1014">
        <f t="shared" si="799"/>
        <v>0</v>
      </c>
      <c r="AD1834" s="1029"/>
      <c r="AF1834" s="3234">
        <f t="shared" si="815"/>
        <v>0</v>
      </c>
      <c r="AG1834" s="137">
        <f t="shared" si="808"/>
        <v>0</v>
      </c>
      <c r="AJ1834" s="2186" t="s">
        <v>621</v>
      </c>
    </row>
    <row r="1835" spans="1:36" ht="29.25" x14ac:dyDescent="0.25">
      <c r="A1835" s="137">
        <v>1</v>
      </c>
      <c r="B1835" s="2181" t="s">
        <v>303</v>
      </c>
      <c r="C1835" s="1625"/>
      <c r="D1835" s="1580"/>
      <c r="E1835" s="493">
        <f>E1836</f>
        <v>5000</v>
      </c>
      <c r="F1835" s="187">
        <f>F1836</f>
        <v>833.25</v>
      </c>
      <c r="G1835" s="187">
        <f>G1836</f>
        <v>458.65499999999997</v>
      </c>
      <c r="H1835" s="123">
        <f t="shared" ref="H1835:H1844" si="816">G1835/F1835*100</f>
        <v>55.044104410441044</v>
      </c>
      <c r="I1835" s="1436"/>
      <c r="J1835" s="1436"/>
      <c r="K1835" s="741"/>
      <c r="L1835" s="741"/>
      <c r="M1835" s="741"/>
      <c r="N1835" s="741"/>
      <c r="O1835" s="741"/>
      <c r="P1835" s="741"/>
      <c r="Q1835" s="326">
        <v>98006.399999999994</v>
      </c>
      <c r="R1835" s="326">
        <v>98006.399999999994</v>
      </c>
      <c r="S1835" s="750">
        <f t="shared" ref="S1835" si="817">Q1835/12*$B$4+(R1835-Q1835)/11*1</f>
        <v>16334.4</v>
      </c>
      <c r="T1835" s="326">
        <f>Z1835-Y1835-V1835</f>
        <v>13315.829</v>
      </c>
      <c r="U1835" s="768"/>
      <c r="V1835" s="326"/>
      <c r="W1835" s="326">
        <f>T1835-S1835</f>
        <v>-3018.5709999999999</v>
      </c>
      <c r="X1835" s="326"/>
      <c r="Y1835" s="326">
        <v>0</v>
      </c>
      <c r="Z1835" s="326">
        <v>13315.829</v>
      </c>
      <c r="AA1835" s="940"/>
      <c r="AB1835" s="323"/>
      <c r="AC1835" s="1014">
        <f t="shared" si="799"/>
        <v>0</v>
      </c>
      <c r="AD1835" s="1029"/>
      <c r="AF1835" s="3234">
        <f t="shared" si="815"/>
        <v>0</v>
      </c>
      <c r="AG1835" s="137">
        <f t="shared" si="808"/>
        <v>13315829</v>
      </c>
      <c r="AJ1835" s="2186" t="s">
        <v>621</v>
      </c>
    </row>
    <row r="1836" spans="1:36" ht="30" x14ac:dyDescent="0.25">
      <c r="A1836" s="137">
        <v>1</v>
      </c>
      <c r="B1836" s="478" t="s">
        <v>423</v>
      </c>
      <c r="C1836" s="1641"/>
      <c r="D1836" s="1580"/>
      <c r="E1836" s="493">
        <f>E1837/4</f>
        <v>5000</v>
      </c>
      <c r="F1836" s="187">
        <f>F1837/4</f>
        <v>833.25</v>
      </c>
      <c r="G1836" s="187">
        <f>G1837/4</f>
        <v>458.65499999999997</v>
      </c>
      <c r="H1836" s="123">
        <f t="shared" si="816"/>
        <v>55.044104410441044</v>
      </c>
      <c r="I1836" s="1436"/>
      <c r="J1836" s="1436"/>
      <c r="K1836" s="741"/>
      <c r="L1836" s="741"/>
      <c r="M1836" s="741"/>
      <c r="N1836" s="741"/>
      <c r="O1836" s="741"/>
      <c r="P1836" s="741"/>
      <c r="Q1836" s="326"/>
      <c r="R1836" s="326"/>
      <c r="S1836" s="750"/>
      <c r="T1836" s="326">
        <f>Z1836-Y1836-V1836</f>
        <v>0</v>
      </c>
      <c r="U1836" s="768"/>
      <c r="V1836" s="326"/>
      <c r="W1836" s="326"/>
      <c r="X1836" s="326"/>
      <c r="Y1836" s="326"/>
      <c r="Z1836" s="326"/>
      <c r="AA1836" s="940"/>
      <c r="AB1836" s="323"/>
      <c r="AC1836" s="1014">
        <f t="shared" si="799"/>
        <v>0</v>
      </c>
      <c r="AD1836" s="1029"/>
      <c r="AF1836" s="3234">
        <f t="shared" si="815"/>
        <v>0</v>
      </c>
      <c r="AG1836" s="137">
        <f t="shared" si="808"/>
        <v>0</v>
      </c>
      <c r="AJ1836" s="2186" t="s">
        <v>621</v>
      </c>
    </row>
    <row r="1837" spans="1:36" ht="30" x14ac:dyDescent="0.25">
      <c r="A1837" s="137">
        <v>1</v>
      </c>
      <c r="B1837" s="307" t="s">
        <v>425</v>
      </c>
      <c r="C1837" s="1641"/>
      <c r="D1837" s="1580"/>
      <c r="E1837" s="493">
        <v>20000</v>
      </c>
      <c r="F1837" s="187">
        <f>ROUND(E1837/12*$B$4,0)</f>
        <v>3333</v>
      </c>
      <c r="G1837" s="187">
        <v>1834.62</v>
      </c>
      <c r="H1837" s="123">
        <f t="shared" si="816"/>
        <v>55.044104410441044</v>
      </c>
      <c r="I1837" s="1436"/>
      <c r="J1837" s="1436"/>
      <c r="K1837" s="741"/>
      <c r="L1837" s="741"/>
      <c r="M1837" s="741"/>
      <c r="N1837" s="741"/>
      <c r="O1837" s="741"/>
      <c r="P1837" s="741"/>
      <c r="Q1837" s="326"/>
      <c r="R1837" s="326"/>
      <c r="S1837" s="750"/>
      <c r="T1837" s="326"/>
      <c r="U1837" s="768"/>
      <c r="V1837" s="326"/>
      <c r="W1837" s="326"/>
      <c r="X1837" s="326"/>
      <c r="Y1837" s="326"/>
      <c r="Z1837" s="326"/>
      <c r="AA1837" s="940"/>
      <c r="AB1837" s="323"/>
      <c r="AC1837" s="1014">
        <f t="shared" si="799"/>
        <v>0</v>
      </c>
      <c r="AD1837" s="1029"/>
      <c r="AF1837" s="3234">
        <f t="shared" si="815"/>
        <v>0</v>
      </c>
      <c r="AG1837" s="137">
        <f t="shared" si="808"/>
        <v>0</v>
      </c>
      <c r="AJ1837" s="2186" t="s">
        <v>621</v>
      </c>
    </row>
    <row r="1838" spans="1:36" ht="29.25" x14ac:dyDescent="0.25">
      <c r="A1838" s="137">
        <v>1</v>
      </c>
      <c r="B1838" s="2181" t="s">
        <v>304</v>
      </c>
      <c r="C1838" s="1641"/>
      <c r="D1838" s="1580"/>
      <c r="E1838" s="493">
        <f>E1839</f>
        <v>32765.957446808508</v>
      </c>
      <c r="F1838" s="187">
        <f>F1839</f>
        <v>5460.9574468085102</v>
      </c>
      <c r="G1838" s="187">
        <f>G1839</f>
        <v>4555.6287234042566</v>
      </c>
      <c r="H1838" s="123">
        <f t="shared" si="816"/>
        <v>83.421794946720468</v>
      </c>
      <c r="I1838" s="1436"/>
      <c r="J1838" s="1436"/>
      <c r="K1838" s="741"/>
      <c r="L1838" s="741"/>
      <c r="M1838" s="741"/>
      <c r="N1838" s="741"/>
      <c r="O1838" s="741"/>
      <c r="P1838" s="741"/>
      <c r="Q1838" s="326"/>
      <c r="R1838" s="326"/>
      <c r="S1838" s="750"/>
      <c r="T1838" s="326"/>
      <c r="U1838" s="768"/>
      <c r="V1838" s="326"/>
      <c r="W1838" s="326"/>
      <c r="X1838" s="326"/>
      <c r="Y1838" s="326"/>
      <c r="Z1838" s="326"/>
      <c r="AA1838" s="940"/>
      <c r="AB1838" s="323"/>
      <c r="AC1838" s="1014">
        <f t="shared" si="799"/>
        <v>0</v>
      </c>
      <c r="AD1838" s="1029"/>
      <c r="AF1838" s="3234">
        <f t="shared" si="815"/>
        <v>0</v>
      </c>
      <c r="AG1838" s="137">
        <f t="shared" si="808"/>
        <v>0</v>
      </c>
      <c r="AJ1838" s="2186" t="s">
        <v>621</v>
      </c>
    </row>
    <row r="1839" spans="1:36" x14ac:dyDescent="0.25">
      <c r="A1839" s="137">
        <v>1</v>
      </c>
      <c r="B1839" s="307" t="s">
        <v>313</v>
      </c>
      <c r="C1839" s="1641"/>
      <c r="D1839" s="1580"/>
      <c r="E1839" s="493">
        <f>E1840/9.4+E1841/9.4</f>
        <v>32765.957446808508</v>
      </c>
      <c r="F1839" s="187">
        <f>F1840/9.4+F1841/9.4</f>
        <v>5460.9574468085102</v>
      </c>
      <c r="G1839" s="187">
        <f>G1840/9.4+G1841/9.4</f>
        <v>4555.6287234042566</v>
      </c>
      <c r="H1839" s="123">
        <f t="shared" si="816"/>
        <v>83.421794946720468</v>
      </c>
      <c r="I1839" s="1436"/>
      <c r="J1839" s="1436"/>
      <c r="K1839" s="741"/>
      <c r="L1839" s="741"/>
      <c r="M1839" s="741"/>
      <c r="N1839" s="741"/>
      <c r="O1839" s="741"/>
      <c r="P1839" s="741"/>
      <c r="Q1839" s="326"/>
      <c r="R1839" s="326"/>
      <c r="S1839" s="750"/>
      <c r="T1839" s="326"/>
      <c r="U1839" s="768"/>
      <c r="V1839" s="326"/>
      <c r="W1839" s="326"/>
      <c r="X1839" s="326"/>
      <c r="Y1839" s="326"/>
      <c r="Z1839" s="326"/>
      <c r="AA1839" s="940"/>
      <c r="AB1839" s="323"/>
      <c r="AC1839" s="1014">
        <f t="shared" si="799"/>
        <v>0</v>
      </c>
      <c r="AD1839" s="1029"/>
      <c r="AF1839" s="3234">
        <f t="shared" si="815"/>
        <v>0</v>
      </c>
      <c r="AG1839" s="137">
        <f t="shared" si="808"/>
        <v>0</v>
      </c>
      <c r="AJ1839" s="2186" t="s">
        <v>621</v>
      </c>
    </row>
    <row r="1840" spans="1:36" x14ac:dyDescent="0.25">
      <c r="A1840" s="137">
        <v>1</v>
      </c>
      <c r="B1840" s="477" t="s">
        <v>314</v>
      </c>
      <c r="C1840" s="1641"/>
      <c r="D1840" s="1580"/>
      <c r="E1840" s="493">
        <v>305400</v>
      </c>
      <c r="F1840" s="187">
        <f>ROUND(E1840/12*$B$4,0)</f>
        <v>50900</v>
      </c>
      <c r="G1840" s="187">
        <v>42763.970000000008</v>
      </c>
      <c r="H1840" s="123">
        <f t="shared" si="816"/>
        <v>84.015658153241674</v>
      </c>
      <c r="I1840" s="1436"/>
      <c r="J1840" s="1436"/>
      <c r="K1840" s="741"/>
      <c r="L1840" s="741"/>
      <c r="M1840" s="741"/>
      <c r="N1840" s="741"/>
      <c r="O1840" s="741"/>
      <c r="P1840" s="741"/>
      <c r="Q1840" s="326"/>
      <c r="R1840" s="326"/>
      <c r="S1840" s="750"/>
      <c r="T1840" s="326"/>
      <c r="U1840" s="768"/>
      <c r="V1840" s="326"/>
      <c r="W1840" s="326"/>
      <c r="X1840" s="326"/>
      <c r="Y1840" s="326"/>
      <c r="Z1840" s="326"/>
      <c r="AA1840" s="940"/>
      <c r="AB1840" s="323"/>
      <c r="AC1840" s="1014">
        <f t="shared" si="799"/>
        <v>0</v>
      </c>
      <c r="AD1840" s="1029"/>
      <c r="AF1840" s="3234">
        <f t="shared" si="815"/>
        <v>0</v>
      </c>
      <c r="AG1840" s="137">
        <f t="shared" si="808"/>
        <v>0</v>
      </c>
      <c r="AJ1840" s="2186" t="s">
        <v>621</v>
      </c>
    </row>
    <row r="1841" spans="1:36" x14ac:dyDescent="0.25">
      <c r="A1841" s="137">
        <v>1</v>
      </c>
      <c r="B1841" s="477" t="s">
        <v>318</v>
      </c>
      <c r="C1841" s="430"/>
      <c r="D1841" s="1580"/>
      <c r="E1841" s="493">
        <v>2600</v>
      </c>
      <c r="F1841" s="187">
        <f>ROUND(E1841/12*$B$4,0)</f>
        <v>433</v>
      </c>
      <c r="G1841" s="187">
        <v>58.94</v>
      </c>
      <c r="H1841" s="123">
        <f t="shared" si="816"/>
        <v>13.612009237875288</v>
      </c>
      <c r="I1841" s="1436"/>
      <c r="J1841" s="1436"/>
      <c r="K1841" s="741"/>
      <c r="L1841" s="741"/>
      <c r="M1841" s="741"/>
      <c r="N1841" s="741"/>
      <c r="O1841" s="741"/>
      <c r="P1841" s="741"/>
      <c r="Q1841" s="326"/>
      <c r="R1841" s="326"/>
      <c r="S1841" s="750"/>
      <c r="T1841" s="326">
        <f>Z1841-Y1841-V1841</f>
        <v>0</v>
      </c>
      <c r="U1841" s="768"/>
      <c r="V1841" s="326"/>
      <c r="W1841" s="326"/>
      <c r="X1841" s="326"/>
      <c r="Y1841" s="326"/>
      <c r="Z1841" s="326"/>
      <c r="AA1841" s="940"/>
      <c r="AB1841" s="323"/>
      <c r="AC1841" s="1014">
        <f t="shared" si="799"/>
        <v>0</v>
      </c>
      <c r="AD1841" s="1029"/>
      <c r="AF1841" s="3234">
        <f t="shared" si="815"/>
        <v>0</v>
      </c>
      <c r="AG1841" s="137">
        <f t="shared" si="808"/>
        <v>0</v>
      </c>
      <c r="AJ1841" s="2186" t="s">
        <v>621</v>
      </c>
    </row>
    <row r="1842" spans="1:36" x14ac:dyDescent="0.25">
      <c r="A1842" s="137">
        <v>1</v>
      </c>
      <c r="B1842" s="470" t="s">
        <v>255</v>
      </c>
      <c r="C1842" s="419"/>
      <c r="D1842" s="9"/>
      <c r="E1842" s="494">
        <f>E1835</f>
        <v>5000</v>
      </c>
      <c r="F1842" s="494">
        <f>F1835</f>
        <v>833.25</v>
      </c>
      <c r="G1842" s="494">
        <f>G1835</f>
        <v>458.65499999999997</v>
      </c>
      <c r="H1842" s="523">
        <f t="shared" si="816"/>
        <v>55.044104410441044</v>
      </c>
      <c r="I1842" s="1436"/>
      <c r="J1842" s="1436"/>
      <c r="K1842" s="122"/>
      <c r="L1842" s="122"/>
      <c r="M1842" s="122"/>
      <c r="N1842" s="122"/>
      <c r="O1842" s="122"/>
      <c r="P1842" s="122"/>
      <c r="Q1842" s="326"/>
      <c r="R1842" s="326"/>
      <c r="S1842" s="750"/>
      <c r="T1842" s="326">
        <f>Z1842-Y1842-V1842</f>
        <v>0</v>
      </c>
      <c r="U1842" s="768"/>
      <c r="V1842" s="326"/>
      <c r="W1842" s="326"/>
      <c r="X1842" s="326"/>
      <c r="Y1842" s="326"/>
      <c r="Z1842" s="326"/>
      <c r="AA1842" s="904"/>
      <c r="AB1842" s="323"/>
      <c r="AC1842" s="1014">
        <f t="shared" si="799"/>
        <v>0</v>
      </c>
      <c r="AD1842" s="1029"/>
      <c r="AF1842" s="3234">
        <f t="shared" si="815"/>
        <v>0</v>
      </c>
      <c r="AG1842" s="137">
        <f t="shared" si="808"/>
        <v>0</v>
      </c>
      <c r="AJ1842" s="2186" t="s">
        <v>621</v>
      </c>
    </row>
    <row r="1843" spans="1:36" ht="29.25" x14ac:dyDescent="0.25">
      <c r="A1843" s="137">
        <v>1</v>
      </c>
      <c r="B1843" s="470" t="s">
        <v>256</v>
      </c>
      <c r="C1843" s="419"/>
      <c r="D1843" s="9"/>
      <c r="E1843" s="494">
        <f>E1838</f>
        <v>32765.957446808508</v>
      </c>
      <c r="F1843" s="494">
        <f>F1838</f>
        <v>5460.9574468085102</v>
      </c>
      <c r="G1843" s="494">
        <f>G1838</f>
        <v>4555.6287234042566</v>
      </c>
      <c r="H1843" s="523">
        <f t="shared" si="816"/>
        <v>83.421794946720468</v>
      </c>
      <c r="I1843" s="1436"/>
      <c r="J1843" s="1436"/>
      <c r="K1843" s="122"/>
      <c r="L1843" s="122"/>
      <c r="M1843" s="122"/>
      <c r="N1843" s="122"/>
      <c r="O1843" s="122"/>
      <c r="P1843" s="122"/>
      <c r="Q1843" s="326"/>
      <c r="R1843" s="326"/>
      <c r="S1843" s="750"/>
      <c r="T1843" s="326"/>
      <c r="U1843" s="768"/>
      <c r="V1843" s="326"/>
      <c r="W1843" s="326"/>
      <c r="X1843" s="326"/>
      <c r="Y1843" s="326"/>
      <c r="Z1843" s="326"/>
      <c r="AA1843" s="904"/>
      <c r="AB1843" s="323"/>
      <c r="AC1843" s="1014">
        <f t="shared" si="799"/>
        <v>0</v>
      </c>
      <c r="AD1843" s="1029"/>
      <c r="AF1843" s="3234">
        <f t="shared" si="815"/>
        <v>0</v>
      </c>
      <c r="AG1843" s="137">
        <f t="shared" si="808"/>
        <v>0</v>
      </c>
      <c r="AJ1843" s="2186" t="s">
        <v>621</v>
      </c>
    </row>
    <row r="1844" spans="1:36" ht="15.75" thickBot="1" x14ac:dyDescent="0.3">
      <c r="A1844" s="137">
        <v>1</v>
      </c>
      <c r="B1844" s="1355" t="s">
        <v>133</v>
      </c>
      <c r="C1844" s="149"/>
      <c r="D1844" s="1355"/>
      <c r="E1844" s="494">
        <f>(E1840+E1841)/4.2+E1842</f>
        <v>78333.333333333328</v>
      </c>
      <c r="F1844" s="494">
        <f>(F1840+F1841)/4.2+F1842</f>
        <v>13055.392857142857</v>
      </c>
      <c r="G1844" s="494">
        <f>(G1840+G1841)/4.2+G1842</f>
        <v>10654.585952380956</v>
      </c>
      <c r="H1844" s="1561">
        <f t="shared" si="816"/>
        <v>81.610611560812799</v>
      </c>
      <c r="I1844" s="1695"/>
      <c r="J1844" s="1695"/>
      <c r="K1844" s="1708"/>
      <c r="L1844" s="1708"/>
      <c r="M1844" s="1708"/>
      <c r="N1844" s="1708"/>
      <c r="O1844" s="1708"/>
      <c r="P1844" s="1708"/>
      <c r="Q1844" s="331">
        <f t="shared" ref="Q1844:Z1844" si="818">Q1835</f>
        <v>98006.399999999994</v>
      </c>
      <c r="R1844" s="331">
        <f t="shared" ref="R1844" si="819">R1835</f>
        <v>98006.399999999994</v>
      </c>
      <c r="S1844" s="872">
        <f t="shared" si="818"/>
        <v>16334.4</v>
      </c>
      <c r="T1844" s="331">
        <f t="shared" si="818"/>
        <v>13315.829</v>
      </c>
      <c r="U1844" s="770">
        <f t="shared" si="818"/>
        <v>0</v>
      </c>
      <c r="V1844" s="331">
        <f t="shared" si="818"/>
        <v>0</v>
      </c>
      <c r="W1844" s="331">
        <f t="shared" si="818"/>
        <v>-3018.5709999999999</v>
      </c>
      <c r="X1844" s="331">
        <f t="shared" si="818"/>
        <v>0</v>
      </c>
      <c r="Y1844" s="331">
        <f t="shared" si="818"/>
        <v>0</v>
      </c>
      <c r="Z1844" s="331">
        <f t="shared" si="818"/>
        <v>13315.829</v>
      </c>
      <c r="AA1844" s="904"/>
      <c r="AB1844" s="900"/>
      <c r="AC1844" s="1014">
        <f t="shared" si="799"/>
        <v>0</v>
      </c>
      <c r="AD1844" s="1029"/>
      <c r="AF1844" s="3234">
        <f t="shared" si="815"/>
        <v>0</v>
      </c>
      <c r="AG1844" s="137">
        <f t="shared" si="808"/>
        <v>13315829</v>
      </c>
      <c r="AJ1844" s="2186" t="s">
        <v>621</v>
      </c>
    </row>
    <row r="1845" spans="1:36" ht="15.75" thickBot="1" x14ac:dyDescent="0.3">
      <c r="A1845" s="137">
        <v>1</v>
      </c>
      <c r="B1845" s="1594" t="s">
        <v>272</v>
      </c>
      <c r="C1845" s="1595"/>
      <c r="D1845" s="1709"/>
      <c r="E1845" s="227"/>
      <c r="F1845" s="702"/>
      <c r="G1845" s="702"/>
      <c r="H1845" s="702"/>
      <c r="I1845" s="1431"/>
      <c r="J1845" s="1431"/>
      <c r="K1845" s="1676"/>
      <c r="L1845" s="1676"/>
      <c r="M1845" s="1676"/>
      <c r="N1845" s="1676"/>
      <c r="O1845" s="1676"/>
      <c r="P1845" s="1676"/>
      <c r="Q1845" s="332">
        <f t="shared" ref="Q1845:S1845" si="820">SUM(Q1844)</f>
        <v>98006.399999999994</v>
      </c>
      <c r="R1845" s="332">
        <f t="shared" ref="R1845" si="821">SUM(R1844)</f>
        <v>98006.399999999994</v>
      </c>
      <c r="S1845" s="751">
        <f t="shared" si="820"/>
        <v>16334.4</v>
      </c>
      <c r="T1845" s="332">
        <f>Z1845-Y1845-V1845</f>
        <v>13315.829</v>
      </c>
      <c r="U1845" s="773"/>
      <c r="V1845" s="156"/>
      <c r="W1845" s="332">
        <f>SUM(W1844)</f>
        <v>-3018.5709999999999</v>
      </c>
      <c r="X1845" s="332"/>
      <c r="Y1845" s="156">
        <f>SUM(Y1844)</f>
        <v>0</v>
      </c>
      <c r="Z1845" s="332">
        <f>SUM(Z1844)</f>
        <v>13315.829</v>
      </c>
      <c r="AA1845" s="1620"/>
      <c r="AB1845" s="858">
        <f>SUM(AB1844)</f>
        <v>0</v>
      </c>
      <c r="AC1845" s="1014">
        <f t="shared" si="799"/>
        <v>0</v>
      </c>
      <c r="AD1845" s="1029"/>
      <c r="AF1845" s="3234">
        <f t="shared" si="815"/>
        <v>0</v>
      </c>
      <c r="AG1845" s="137">
        <f t="shared" si="808"/>
        <v>13315829</v>
      </c>
      <c r="AJ1845" s="2186" t="s">
        <v>621</v>
      </c>
    </row>
    <row r="1846" spans="1:36" x14ac:dyDescent="0.25">
      <c r="A1846" s="137">
        <v>1</v>
      </c>
      <c r="B1846" s="1653"/>
      <c r="C1846" s="1654"/>
      <c r="D1846" s="1653"/>
      <c r="E1846" s="230"/>
      <c r="F1846" s="739"/>
      <c r="G1846" s="739"/>
      <c r="H1846" s="739"/>
      <c r="I1846" s="1432"/>
      <c r="J1846" s="1432"/>
      <c r="K1846" s="829"/>
      <c r="L1846" s="829"/>
      <c r="M1846" s="829"/>
      <c r="N1846" s="829"/>
      <c r="O1846" s="829"/>
      <c r="P1846" s="829"/>
      <c r="Q1846" s="325"/>
      <c r="R1846" s="325"/>
      <c r="S1846" s="749"/>
      <c r="T1846" s="325">
        <f>Z1846-Y1846-V1846</f>
        <v>0</v>
      </c>
      <c r="U1846" s="771"/>
      <c r="V1846" s="325"/>
      <c r="W1846" s="325"/>
      <c r="X1846" s="325"/>
      <c r="Y1846" s="325"/>
      <c r="Z1846" s="325"/>
      <c r="AA1846" s="931"/>
      <c r="AB1846" s="365"/>
      <c r="AC1846" s="1014">
        <f t="shared" si="799"/>
        <v>0</v>
      </c>
      <c r="AD1846" s="1029"/>
      <c r="AF1846" s="3234">
        <f t="shared" si="815"/>
        <v>0</v>
      </c>
      <c r="AG1846" s="137">
        <f t="shared" si="808"/>
        <v>0</v>
      </c>
      <c r="AJ1846" s="137" t="s">
        <v>622</v>
      </c>
    </row>
    <row r="1847" spans="1:36" ht="43.5" x14ac:dyDescent="0.25">
      <c r="A1847" s="137">
        <v>1</v>
      </c>
      <c r="B1847" s="1019" t="s">
        <v>363</v>
      </c>
      <c r="C1847" s="1019"/>
      <c r="D1847" s="1554"/>
      <c r="E1847" s="222"/>
      <c r="F1847" s="187"/>
      <c r="G1847" s="187"/>
      <c r="H1847" s="187"/>
      <c r="I1847" s="822"/>
      <c r="J1847" s="822"/>
      <c r="K1847" s="187"/>
      <c r="L1847" s="187"/>
      <c r="M1847" s="187"/>
      <c r="N1847" s="187"/>
      <c r="O1847" s="187"/>
      <c r="P1847" s="187"/>
      <c r="Q1847" s="326"/>
      <c r="R1847" s="326"/>
      <c r="S1847" s="750"/>
      <c r="T1847" s="326">
        <f>Z1847-Y1847-V1847</f>
        <v>0</v>
      </c>
      <c r="U1847" s="768"/>
      <c r="V1847" s="326"/>
      <c r="W1847" s="326"/>
      <c r="X1847" s="326"/>
      <c r="Y1847" s="326"/>
      <c r="Z1847" s="326"/>
      <c r="AA1847" s="940"/>
      <c r="AB1847" s="323"/>
      <c r="AC1847" s="1014">
        <f t="shared" si="799"/>
        <v>0</v>
      </c>
      <c r="AD1847" s="1029"/>
      <c r="AF1847" s="3234">
        <f t="shared" si="815"/>
        <v>0</v>
      </c>
      <c r="AG1847" s="137">
        <f t="shared" si="808"/>
        <v>0</v>
      </c>
      <c r="AJ1847" s="2186" t="s">
        <v>622</v>
      </c>
    </row>
    <row r="1848" spans="1:36" x14ac:dyDescent="0.25">
      <c r="A1848" s="137">
        <v>1</v>
      </c>
      <c r="B1848" s="487" t="s">
        <v>317</v>
      </c>
      <c r="C1848" s="1565"/>
      <c r="D1848" s="4"/>
      <c r="E1848" s="220"/>
      <c r="F1848" s="521"/>
      <c r="G1848" s="521"/>
      <c r="H1848" s="521"/>
      <c r="I1848" s="822"/>
      <c r="J1848" s="822"/>
      <c r="K1848" s="187"/>
      <c r="L1848" s="187"/>
      <c r="M1848" s="187"/>
      <c r="N1848" s="187"/>
      <c r="O1848" s="187"/>
      <c r="P1848" s="187"/>
      <c r="Q1848" s="326">
        <v>127902.79152000001</v>
      </c>
      <c r="R1848" s="326">
        <v>127902.79152000001</v>
      </c>
      <c r="S1848" s="871">
        <f t="shared" ref="S1848" si="822">Q1848/12*$B$4+(R1848-Q1848)/11*1</f>
        <v>21317.131920000003</v>
      </c>
      <c r="T1848" s="326">
        <f>Z1848-Y1848-V1848</f>
        <v>20306.828799999996</v>
      </c>
      <c r="U1848" s="768"/>
      <c r="V1848" s="326"/>
      <c r="W1848" s="326">
        <f>T1848-S1848</f>
        <v>-1010.3031200000078</v>
      </c>
      <c r="X1848" s="326"/>
      <c r="Y1848" s="326">
        <v>-4.5207199999999998</v>
      </c>
      <c r="Z1848" s="326">
        <v>20302.308079999995</v>
      </c>
      <c r="AA1848" s="957"/>
      <c r="AB1848" s="323"/>
      <c r="AC1848" s="1014">
        <f t="shared" si="799"/>
        <v>0</v>
      </c>
      <c r="AD1848" s="1029"/>
      <c r="AF1848" s="3234">
        <f t="shared" si="815"/>
        <v>0</v>
      </c>
      <c r="AG1848" s="137">
        <f t="shared" si="808"/>
        <v>20302308.079999994</v>
      </c>
      <c r="AJ1848" s="2186" t="s">
        <v>622</v>
      </c>
    </row>
    <row r="1849" spans="1:36" ht="29.25" x14ac:dyDescent="0.25">
      <c r="A1849" s="137">
        <v>1</v>
      </c>
      <c r="B1849" s="2181" t="s">
        <v>265</v>
      </c>
      <c r="C1849" s="430"/>
      <c r="D1849" s="4"/>
      <c r="E1849" s="489">
        <f>E1850+E1852</f>
        <v>15500</v>
      </c>
      <c r="F1849" s="489">
        <f t="shared" ref="F1849:G1849" si="823">F1850+F1852</f>
        <v>2583</v>
      </c>
      <c r="G1849" s="489">
        <f t="shared" si="823"/>
        <v>2644</v>
      </c>
      <c r="H1849" s="187">
        <f>G1849/F1849*100</f>
        <v>102.36159504452186</v>
      </c>
      <c r="I1849" s="1436"/>
      <c r="J1849" s="1436"/>
      <c r="K1849" s="521"/>
      <c r="L1849" s="521"/>
      <c r="M1849" s="521"/>
      <c r="N1849" s="521"/>
      <c r="O1849" s="521"/>
      <c r="P1849" s="521"/>
      <c r="Q1849" s="326"/>
      <c r="R1849" s="326"/>
      <c r="S1849" s="750"/>
      <c r="T1849" s="326">
        <f>Z1849-Y1849-V1849</f>
        <v>0</v>
      </c>
      <c r="U1849" s="768"/>
      <c r="V1849" s="326"/>
      <c r="W1849" s="326"/>
      <c r="X1849" s="326"/>
      <c r="Y1849" s="326"/>
      <c r="Z1849" s="326"/>
      <c r="AA1849" s="940"/>
      <c r="AB1849" s="323"/>
      <c r="AC1849" s="1014">
        <f t="shared" si="799"/>
        <v>0</v>
      </c>
      <c r="AD1849" s="1029"/>
      <c r="AF1849" s="3234">
        <f t="shared" si="815"/>
        <v>0</v>
      </c>
      <c r="AG1849" s="137">
        <f t="shared" si="808"/>
        <v>0</v>
      </c>
      <c r="AJ1849" s="2186" t="s">
        <v>622</v>
      </c>
    </row>
    <row r="1850" spans="1:36" ht="30" x14ac:dyDescent="0.25">
      <c r="A1850" s="137">
        <v>1</v>
      </c>
      <c r="B1850" s="307" t="s">
        <v>762</v>
      </c>
      <c r="C1850" s="430"/>
      <c r="D1850" s="4"/>
      <c r="E1850" s="490">
        <v>9800</v>
      </c>
      <c r="F1850" s="187">
        <f>ROUND(E1850/12*$B$4,0)</f>
        <v>1633</v>
      </c>
      <c r="G1850" s="187">
        <v>1793</v>
      </c>
      <c r="H1850" s="187">
        <f>G1850/F1850*100</f>
        <v>109.79791794243722</v>
      </c>
      <c r="I1850" s="1436"/>
      <c r="J1850" s="1436"/>
      <c r="K1850" s="521"/>
      <c r="L1850" s="521"/>
      <c r="M1850" s="521"/>
      <c r="N1850" s="521"/>
      <c r="O1850" s="521"/>
      <c r="P1850" s="521"/>
      <c r="Q1850" s="326"/>
      <c r="R1850" s="326"/>
      <c r="S1850" s="750"/>
      <c r="T1850" s="326"/>
      <c r="U1850" s="768"/>
      <c r="V1850" s="326"/>
      <c r="W1850" s="326"/>
      <c r="X1850" s="326"/>
      <c r="Y1850" s="326"/>
      <c r="Z1850" s="326"/>
      <c r="AA1850" s="940"/>
      <c r="AB1850" s="323"/>
      <c r="AC1850" s="1014">
        <f t="shared" si="799"/>
        <v>0</v>
      </c>
      <c r="AD1850" s="1029"/>
      <c r="AF1850" s="3234">
        <f t="shared" si="815"/>
        <v>0</v>
      </c>
      <c r="AG1850" s="137">
        <f t="shared" si="808"/>
        <v>0</v>
      </c>
      <c r="AJ1850" s="2186" t="s">
        <v>622</v>
      </c>
    </row>
    <row r="1851" spans="1:36" ht="60" x14ac:dyDescent="0.25">
      <c r="A1851" s="137">
        <v>1</v>
      </c>
      <c r="B1851" s="307" t="s">
        <v>763</v>
      </c>
      <c r="C1851" s="430"/>
      <c r="D1851" s="4"/>
      <c r="E1851" s="490"/>
      <c r="F1851" s="187"/>
      <c r="G1851" s="187"/>
      <c r="H1851" s="187"/>
      <c r="I1851" s="1436"/>
      <c r="J1851" s="1436"/>
      <c r="K1851" s="521"/>
      <c r="L1851" s="521"/>
      <c r="M1851" s="521"/>
      <c r="N1851" s="521"/>
      <c r="O1851" s="521"/>
      <c r="P1851" s="521"/>
      <c r="Q1851" s="326"/>
      <c r="R1851" s="326"/>
      <c r="S1851" s="750"/>
      <c r="T1851" s="326"/>
      <c r="U1851" s="768"/>
      <c r="V1851" s="326"/>
      <c r="W1851" s="326"/>
      <c r="X1851" s="326"/>
      <c r="Y1851" s="326"/>
      <c r="Z1851" s="326"/>
      <c r="AA1851" s="940"/>
      <c r="AB1851" s="323"/>
      <c r="AC1851" s="1014">
        <f t="shared" si="799"/>
        <v>0</v>
      </c>
      <c r="AD1851" s="1029"/>
      <c r="AF1851" s="3234">
        <f t="shared" si="815"/>
        <v>0</v>
      </c>
      <c r="AG1851" s="137">
        <f t="shared" si="808"/>
        <v>0</v>
      </c>
      <c r="AJ1851" s="2186" t="s">
        <v>622</v>
      </c>
    </row>
    <row r="1852" spans="1:36" ht="45" x14ac:dyDescent="0.25">
      <c r="A1852" s="137">
        <v>1</v>
      </c>
      <c r="B1852" s="307" t="s">
        <v>764</v>
      </c>
      <c r="C1852" s="430"/>
      <c r="D1852" s="4"/>
      <c r="E1852" s="490">
        <v>5700</v>
      </c>
      <c r="F1852" s="187">
        <f>ROUND(E1852/12*$B$4,0)</f>
        <v>950</v>
      </c>
      <c r="G1852" s="187">
        <v>851</v>
      </c>
      <c r="H1852" s="187">
        <f>G1852/F1852*100</f>
        <v>89.578947368421055</v>
      </c>
      <c r="I1852" s="1436"/>
      <c r="J1852" s="1436"/>
      <c r="K1852" s="521"/>
      <c r="L1852" s="521"/>
      <c r="M1852" s="521"/>
      <c r="N1852" s="521"/>
      <c r="O1852" s="521"/>
      <c r="P1852" s="521"/>
      <c r="Q1852" s="326"/>
      <c r="R1852" s="326"/>
      <c r="S1852" s="750"/>
      <c r="T1852" s="326"/>
      <c r="U1852" s="768"/>
      <c r="V1852" s="326"/>
      <c r="W1852" s="326"/>
      <c r="X1852" s="326"/>
      <c r="Y1852" s="326"/>
      <c r="Z1852" s="326"/>
      <c r="AA1852" s="940"/>
      <c r="AB1852" s="323"/>
      <c r="AC1852" s="1014">
        <f t="shared" si="799"/>
        <v>0</v>
      </c>
      <c r="AD1852" s="1029"/>
      <c r="AF1852" s="3234">
        <f t="shared" si="815"/>
        <v>0</v>
      </c>
      <c r="AG1852" s="137">
        <f t="shared" si="808"/>
        <v>0</v>
      </c>
      <c r="AJ1852" s="2186" t="s">
        <v>622</v>
      </c>
    </row>
    <row r="1853" spans="1:36" ht="29.25" x14ac:dyDescent="0.25">
      <c r="A1853" s="137">
        <v>1</v>
      </c>
      <c r="B1853" s="281" t="s">
        <v>130</v>
      </c>
      <c r="C1853" s="430"/>
      <c r="D1853" s="4"/>
      <c r="E1853" s="489">
        <f>E1854+E1855</f>
        <v>27000</v>
      </c>
      <c r="F1853" s="489">
        <f>F1854+F1855</f>
        <v>4500</v>
      </c>
      <c r="G1853" s="489">
        <f>G1854+G1855</f>
        <v>4607</v>
      </c>
      <c r="H1853" s="187">
        <f>G1853/F1853*100</f>
        <v>102.37777777777777</v>
      </c>
      <c r="I1853" s="1436"/>
      <c r="J1853" s="1436"/>
      <c r="K1853" s="521"/>
      <c r="L1853" s="521"/>
      <c r="M1853" s="521"/>
      <c r="N1853" s="521"/>
      <c r="O1853" s="521"/>
      <c r="P1853" s="521"/>
      <c r="Q1853" s="326"/>
      <c r="R1853" s="326"/>
      <c r="S1853" s="750"/>
      <c r="T1853" s="326"/>
      <c r="U1853" s="768"/>
      <c r="V1853" s="326"/>
      <c r="W1853" s="326"/>
      <c r="X1853" s="326"/>
      <c r="Y1853" s="326"/>
      <c r="Z1853" s="326"/>
      <c r="AA1853" s="940"/>
      <c r="AB1853" s="323"/>
      <c r="AC1853" s="1014">
        <f t="shared" si="799"/>
        <v>0</v>
      </c>
      <c r="AD1853" s="1029"/>
      <c r="AF1853" s="3234">
        <f t="shared" si="815"/>
        <v>0</v>
      </c>
      <c r="AG1853" s="137">
        <f t="shared" si="808"/>
        <v>0</v>
      </c>
      <c r="AJ1853" s="2186" t="s">
        <v>622</v>
      </c>
    </row>
    <row r="1854" spans="1:36" x14ac:dyDescent="0.25">
      <c r="A1854" s="137">
        <v>1</v>
      </c>
      <c r="B1854" s="165" t="s">
        <v>218</v>
      </c>
      <c r="C1854" s="430"/>
      <c r="D1854" s="4"/>
      <c r="E1854" s="490">
        <v>25000</v>
      </c>
      <c r="F1854" s="187">
        <f>ROUND(E1854/12*$B$4,0)</f>
        <v>4167</v>
      </c>
      <c r="G1854" s="187">
        <v>4253</v>
      </c>
      <c r="H1854" s="187">
        <f>G1854/F1854*100</f>
        <v>102.06383489320854</v>
      </c>
      <c r="I1854" s="1436"/>
      <c r="J1854" s="1436"/>
      <c r="K1854" s="521"/>
      <c r="L1854" s="521"/>
      <c r="M1854" s="521"/>
      <c r="N1854" s="521"/>
      <c r="O1854" s="521"/>
      <c r="P1854" s="521"/>
      <c r="Q1854" s="326"/>
      <c r="R1854" s="326"/>
      <c r="S1854" s="750"/>
      <c r="T1854" s="326"/>
      <c r="U1854" s="768"/>
      <c r="V1854" s="326"/>
      <c r="W1854" s="326"/>
      <c r="X1854" s="326"/>
      <c r="Y1854" s="326"/>
      <c r="Z1854" s="326"/>
      <c r="AA1854" s="940"/>
      <c r="AB1854" s="323"/>
      <c r="AC1854" s="1014">
        <f t="shared" si="799"/>
        <v>0</v>
      </c>
      <c r="AD1854" s="1029"/>
      <c r="AF1854" s="3234">
        <f t="shared" si="815"/>
        <v>0</v>
      </c>
      <c r="AG1854" s="137">
        <f t="shared" si="808"/>
        <v>0</v>
      </c>
      <c r="AJ1854" s="2186" t="s">
        <v>622</v>
      </c>
    </row>
    <row r="1855" spans="1:36" ht="63" customHeight="1" x14ac:dyDescent="0.25">
      <c r="A1855" s="137">
        <v>1</v>
      </c>
      <c r="B1855" s="165" t="s">
        <v>435</v>
      </c>
      <c r="C1855" s="430"/>
      <c r="D1855" s="4"/>
      <c r="E1855" s="490">
        <v>2000</v>
      </c>
      <c r="F1855" s="187">
        <f>ROUND(E1855/12*$B$4,0)</f>
        <v>333</v>
      </c>
      <c r="G1855" s="187">
        <v>354</v>
      </c>
      <c r="H1855" s="187">
        <f>G1855/F1855*100</f>
        <v>106.30630630630631</v>
      </c>
      <c r="I1855" s="1436"/>
      <c r="J1855" s="1436"/>
      <c r="K1855" s="521"/>
      <c r="L1855" s="521"/>
      <c r="M1855" s="521"/>
      <c r="N1855" s="521"/>
      <c r="O1855" s="521"/>
      <c r="P1855" s="521"/>
      <c r="Q1855" s="326"/>
      <c r="R1855" s="326"/>
      <c r="S1855" s="750"/>
      <c r="T1855" s="326"/>
      <c r="U1855" s="768"/>
      <c r="V1855" s="326"/>
      <c r="W1855" s="326"/>
      <c r="X1855" s="326"/>
      <c r="Y1855" s="326"/>
      <c r="Z1855" s="326"/>
      <c r="AA1855" s="940"/>
      <c r="AB1855" s="323"/>
      <c r="AC1855" s="1014">
        <f t="shared" si="799"/>
        <v>0</v>
      </c>
      <c r="AD1855" s="1029"/>
      <c r="AF1855" s="3234">
        <f t="shared" si="815"/>
        <v>0</v>
      </c>
      <c r="AG1855" s="137">
        <f t="shared" si="808"/>
        <v>0</v>
      </c>
      <c r="AJ1855" s="2186" t="s">
        <v>622</v>
      </c>
    </row>
    <row r="1856" spans="1:36" s="2186" customFormat="1" ht="29.25" x14ac:dyDescent="0.25">
      <c r="A1856" s="2186">
        <v>1</v>
      </c>
      <c r="B1856" s="520" t="s">
        <v>334</v>
      </c>
      <c r="C1856" s="430"/>
      <c r="D1856" s="4"/>
      <c r="E1856" s="490">
        <v>10700</v>
      </c>
      <c r="F1856" s="187">
        <f>ROUND(E1856/12*$B$4,0)</f>
        <v>1783</v>
      </c>
      <c r="G1856" s="187">
        <v>1783</v>
      </c>
      <c r="H1856" s="187">
        <f>G1856/F1856*100</f>
        <v>100</v>
      </c>
      <c r="I1856" s="1436"/>
      <c r="J1856" s="1436"/>
      <c r="K1856" s="521"/>
      <c r="L1856" s="521"/>
      <c r="M1856" s="521"/>
      <c r="N1856" s="521"/>
      <c r="O1856" s="521"/>
      <c r="P1856" s="521"/>
      <c r="Q1856" s="326"/>
      <c r="R1856" s="326"/>
      <c r="S1856" s="750"/>
      <c r="T1856" s="326"/>
      <c r="U1856" s="768"/>
      <c r="V1856" s="326"/>
      <c r="W1856" s="326"/>
      <c r="X1856" s="326"/>
      <c r="Y1856" s="326"/>
      <c r="Z1856" s="326"/>
      <c r="AA1856" s="940"/>
      <c r="AB1856" s="323"/>
      <c r="AC1856" s="1014">
        <f t="shared" si="799"/>
        <v>0</v>
      </c>
      <c r="AD1856" s="1029"/>
      <c r="AF1856" s="3234">
        <f t="shared" si="815"/>
        <v>0</v>
      </c>
      <c r="AG1856" s="2186">
        <f t="shared" si="808"/>
        <v>0</v>
      </c>
      <c r="AJ1856" s="2186" t="s">
        <v>622</v>
      </c>
    </row>
    <row r="1857" spans="1:36" x14ac:dyDescent="0.25">
      <c r="A1857" s="137">
        <v>1</v>
      </c>
      <c r="B1857" s="2945" t="s">
        <v>191</v>
      </c>
      <c r="C1857" s="430"/>
      <c r="D1857" s="4"/>
      <c r="E1857" s="490"/>
      <c r="F1857" s="521"/>
      <c r="G1857" s="521"/>
      <c r="H1857" s="521"/>
      <c r="I1857" s="1436"/>
      <c r="J1857" s="1436"/>
      <c r="K1857" s="521"/>
      <c r="L1857" s="521"/>
      <c r="M1857" s="521"/>
      <c r="N1857" s="521"/>
      <c r="O1857" s="521"/>
      <c r="P1857" s="521"/>
      <c r="Q1857" s="326"/>
      <c r="R1857" s="326"/>
      <c r="S1857" s="871">
        <f>Q1857/12*$B$4</f>
        <v>0</v>
      </c>
      <c r="T1857" s="326">
        <f>Z1857-Y1857-V1857</f>
        <v>0</v>
      </c>
      <c r="U1857" s="768"/>
      <c r="V1857" s="326"/>
      <c r="W1857" s="326">
        <f>T1857-S1857</f>
        <v>0</v>
      </c>
      <c r="X1857" s="326"/>
      <c r="Y1857" s="326"/>
      <c r="Z1857" s="326"/>
      <c r="AA1857" s="957"/>
      <c r="AB1857" s="323"/>
      <c r="AC1857" s="1014">
        <f t="shared" si="799"/>
        <v>0</v>
      </c>
      <c r="AD1857" s="1029"/>
      <c r="AF1857" s="3234">
        <f t="shared" si="815"/>
        <v>0</v>
      </c>
      <c r="AG1857" s="137">
        <f t="shared" si="808"/>
        <v>0</v>
      </c>
      <c r="AJ1857" s="2186" t="s">
        <v>622</v>
      </c>
    </row>
    <row r="1858" spans="1:36" ht="47.25" x14ac:dyDescent="0.25">
      <c r="A1858" s="137">
        <v>1</v>
      </c>
      <c r="B1858" s="488" t="s">
        <v>436</v>
      </c>
      <c r="C1858" s="430"/>
      <c r="D1858" s="4"/>
      <c r="E1858" s="489">
        <f>E1859+E1863</f>
        <v>19965</v>
      </c>
      <c r="F1858" s="489">
        <f>F1859+F1863</f>
        <v>3328</v>
      </c>
      <c r="G1858" s="489">
        <f>G1859+G1863</f>
        <v>3364</v>
      </c>
      <c r="H1858" s="187">
        <f>G1858/F1858*100</f>
        <v>101.08173076923077</v>
      </c>
      <c r="I1858" s="1436"/>
      <c r="J1858" s="1436"/>
      <c r="K1858" s="521"/>
      <c r="L1858" s="521"/>
      <c r="M1858" s="521"/>
      <c r="N1858" s="521"/>
      <c r="O1858" s="521"/>
      <c r="P1858" s="521"/>
      <c r="Q1858" s="326">
        <f t="shared" ref="Q1858:Z1858" si="824">Q1859+Q1863</f>
        <v>67719.766000000003</v>
      </c>
      <c r="R1858" s="326">
        <f t="shared" ref="R1858" si="825">R1859+R1863</f>
        <v>67719.766000000003</v>
      </c>
      <c r="S1858" s="750">
        <f t="shared" si="824"/>
        <v>11286.627666666667</v>
      </c>
      <c r="T1858" s="326">
        <f t="shared" si="824"/>
        <v>7933.4456599999994</v>
      </c>
      <c r="U1858" s="768">
        <f t="shared" si="824"/>
        <v>0</v>
      </c>
      <c r="V1858" s="326">
        <f t="shared" si="824"/>
        <v>0</v>
      </c>
      <c r="W1858" s="326">
        <f t="shared" si="824"/>
        <v>-3353.1820066666673</v>
      </c>
      <c r="X1858" s="326">
        <f t="shared" si="824"/>
        <v>0</v>
      </c>
      <c r="Y1858" s="326">
        <f t="shared" si="824"/>
        <v>-25.032120000000003</v>
      </c>
      <c r="Z1858" s="326">
        <f t="shared" si="824"/>
        <v>7908.4135399999996</v>
      </c>
      <c r="AA1858" s="940"/>
      <c r="AB1858" s="323"/>
      <c r="AC1858" s="1014">
        <f t="shared" si="799"/>
        <v>0</v>
      </c>
      <c r="AD1858" s="1029"/>
      <c r="AF1858" s="3234">
        <f t="shared" si="815"/>
        <v>0</v>
      </c>
      <c r="AG1858" s="137">
        <f t="shared" si="808"/>
        <v>7908413.5399999991</v>
      </c>
      <c r="AJ1858" s="2186" t="s">
        <v>622</v>
      </c>
    </row>
    <row r="1859" spans="1:36" ht="30" x14ac:dyDescent="0.25">
      <c r="A1859" s="137">
        <v>1</v>
      </c>
      <c r="B1859" s="468" t="s">
        <v>266</v>
      </c>
      <c r="C1859" s="430"/>
      <c r="D1859" s="4"/>
      <c r="E1859" s="489">
        <f>SUM(E1860:E1862)</f>
        <v>95</v>
      </c>
      <c r="F1859" s="489">
        <f>SUM(F1860:F1862)</f>
        <v>16</v>
      </c>
      <c r="G1859" s="489">
        <f>SUM(G1860:G1862)</f>
        <v>0</v>
      </c>
      <c r="H1859" s="187">
        <f>G1859/F1859*100</f>
        <v>0</v>
      </c>
      <c r="I1859" s="1436"/>
      <c r="J1859" s="1436"/>
      <c r="K1859" s="521"/>
      <c r="L1859" s="521"/>
      <c r="M1859" s="521"/>
      <c r="N1859" s="521"/>
      <c r="O1859" s="521"/>
      <c r="P1859" s="521"/>
      <c r="Q1859" s="326">
        <f t="shared" ref="Q1859:Z1859" si="826">SUM(Q1860:Q1862)</f>
        <v>826.00599999999986</v>
      </c>
      <c r="R1859" s="326">
        <f t="shared" ref="R1859" si="827">SUM(R1860:R1862)</f>
        <v>826.00599999999986</v>
      </c>
      <c r="S1859" s="750">
        <f t="shared" si="826"/>
        <v>137.66766666666663</v>
      </c>
      <c r="T1859" s="326">
        <f t="shared" si="826"/>
        <v>0</v>
      </c>
      <c r="U1859" s="768">
        <f t="shared" si="826"/>
        <v>0</v>
      </c>
      <c r="V1859" s="326">
        <f t="shared" si="826"/>
        <v>0</v>
      </c>
      <c r="W1859" s="326">
        <f t="shared" si="826"/>
        <v>-137.66766666666663</v>
      </c>
      <c r="X1859" s="326">
        <f t="shared" si="826"/>
        <v>0</v>
      </c>
      <c r="Y1859" s="326">
        <f t="shared" si="826"/>
        <v>0</v>
      </c>
      <c r="Z1859" s="326">
        <f t="shared" si="826"/>
        <v>0</v>
      </c>
      <c r="AA1859" s="940"/>
      <c r="AB1859" s="323"/>
      <c r="AC1859" s="1014">
        <f t="shared" si="799"/>
        <v>0</v>
      </c>
      <c r="AD1859" s="1029"/>
      <c r="AF1859" s="3234">
        <f t="shared" si="815"/>
        <v>0</v>
      </c>
      <c r="AG1859" s="137">
        <f t="shared" ref="AG1859:AG1891" si="828">Z1859*1000-AF1859</f>
        <v>0</v>
      </c>
      <c r="AJ1859" s="2186" t="s">
        <v>622</v>
      </c>
    </row>
    <row r="1860" spans="1:36" ht="30" x14ac:dyDescent="0.25">
      <c r="A1860" s="137">
        <v>1</v>
      </c>
      <c r="B1860" s="307" t="s">
        <v>437</v>
      </c>
      <c r="C1860" s="430"/>
      <c r="D1860" s="4"/>
      <c r="E1860" s="489"/>
      <c r="F1860" s="187"/>
      <c r="G1860" s="187"/>
      <c r="H1860" s="187"/>
      <c r="I1860" s="1436"/>
      <c r="J1860" s="1436"/>
      <c r="K1860" s="521"/>
      <c r="L1860" s="521"/>
      <c r="M1860" s="521"/>
      <c r="N1860" s="521"/>
      <c r="O1860" s="521"/>
      <c r="P1860" s="521"/>
      <c r="Q1860" s="326"/>
      <c r="R1860" s="326"/>
      <c r="S1860" s="750"/>
      <c r="T1860" s="326"/>
      <c r="U1860" s="768"/>
      <c r="V1860" s="326"/>
      <c r="W1860" s="326"/>
      <c r="X1860" s="326"/>
      <c r="Y1860" s="326"/>
      <c r="Z1860" s="326"/>
      <c r="AA1860" s="940"/>
      <c r="AB1860" s="323"/>
      <c r="AC1860" s="1014">
        <f t="shared" si="799"/>
        <v>0</v>
      </c>
      <c r="AD1860" s="1029"/>
      <c r="AF1860" s="3234">
        <f t="shared" si="815"/>
        <v>0</v>
      </c>
      <c r="AG1860" s="137">
        <f t="shared" si="828"/>
        <v>0</v>
      </c>
      <c r="AJ1860" s="2186" t="s">
        <v>622</v>
      </c>
    </row>
    <row r="1861" spans="1:36" ht="45" x14ac:dyDescent="0.25">
      <c r="A1861" s="137">
        <v>1</v>
      </c>
      <c r="B1861" s="307" t="s">
        <v>780</v>
      </c>
      <c r="C1861" s="430"/>
      <c r="D1861" s="4"/>
      <c r="E1861" s="490"/>
      <c r="F1861" s="187"/>
      <c r="G1861" s="187"/>
      <c r="H1861" s="187"/>
      <c r="I1861" s="1436"/>
      <c r="J1861" s="1436"/>
      <c r="K1861" s="521"/>
      <c r="L1861" s="521"/>
      <c r="M1861" s="521"/>
      <c r="N1861" s="521"/>
      <c r="O1861" s="521"/>
      <c r="P1861" s="521"/>
      <c r="Q1861" s="326"/>
      <c r="R1861" s="326"/>
      <c r="S1861" s="750"/>
      <c r="T1861" s="326"/>
      <c r="U1861" s="768"/>
      <c r="V1861" s="326"/>
      <c r="W1861" s="326"/>
      <c r="X1861" s="326"/>
      <c r="Y1861" s="326"/>
      <c r="Z1861" s="326"/>
      <c r="AA1861" s="940"/>
      <c r="AB1861" s="323"/>
      <c r="AC1861" s="1014">
        <f t="shared" si="799"/>
        <v>0</v>
      </c>
      <c r="AD1861" s="1029"/>
      <c r="AF1861" s="3234">
        <f t="shared" si="815"/>
        <v>0</v>
      </c>
      <c r="AG1861" s="137">
        <f t="shared" si="828"/>
        <v>0</v>
      </c>
      <c r="AJ1861" s="2186" t="s">
        <v>622</v>
      </c>
    </row>
    <row r="1862" spans="1:36" ht="30" x14ac:dyDescent="0.25">
      <c r="A1862" s="137">
        <v>1</v>
      </c>
      <c r="B1862" s="307" t="s">
        <v>781</v>
      </c>
      <c r="C1862" s="430"/>
      <c r="D1862" s="4"/>
      <c r="E1862" s="491">
        <v>95</v>
      </c>
      <c r="F1862" s="187">
        <f>ROUND(E1862/12*$B$4,0)</f>
        <v>16</v>
      </c>
      <c r="G1862" s="187"/>
      <c r="H1862" s="187">
        <f>G1862/F1862*100</f>
        <v>0</v>
      </c>
      <c r="I1862" s="1436"/>
      <c r="J1862" s="1436"/>
      <c r="K1862" s="521"/>
      <c r="L1862" s="521"/>
      <c r="M1862" s="521"/>
      <c r="N1862" s="521"/>
      <c r="O1862" s="521"/>
      <c r="P1862" s="521"/>
      <c r="Q1862" s="326">
        <v>826.00599999999986</v>
      </c>
      <c r="R1862" s="326">
        <v>826.00599999999986</v>
      </c>
      <c r="S1862" s="750">
        <f t="shared" ref="S1862" si="829">Q1862/12*$B$4+(R1862-Q1862)/11*1</f>
        <v>137.66766666666663</v>
      </c>
      <c r="T1862" s="326">
        <f>Z1862-Y1862-V1862</f>
        <v>0</v>
      </c>
      <c r="U1862" s="768"/>
      <c r="V1862" s="326"/>
      <c r="W1862" s="326">
        <f>T1862-S1862</f>
        <v>-137.66766666666663</v>
      </c>
      <c r="X1862" s="326"/>
      <c r="Y1862" s="326"/>
      <c r="Z1862" s="326"/>
      <c r="AA1862" s="940"/>
      <c r="AB1862" s="323"/>
      <c r="AC1862" s="1014">
        <f t="shared" si="799"/>
        <v>0</v>
      </c>
      <c r="AD1862" s="1029"/>
      <c r="AF1862" s="3234">
        <f t="shared" si="815"/>
        <v>0</v>
      </c>
      <c r="AG1862" s="137">
        <f t="shared" si="828"/>
        <v>0</v>
      </c>
      <c r="AJ1862" s="2186" t="s">
        <v>622</v>
      </c>
    </row>
    <row r="1863" spans="1:36" ht="45" x14ac:dyDescent="0.25">
      <c r="A1863" s="137">
        <v>1</v>
      </c>
      <c r="B1863" s="468" t="s">
        <v>267</v>
      </c>
      <c r="C1863" s="430"/>
      <c r="D1863" s="4"/>
      <c r="E1863" s="492">
        <f>SUM(E1864:E1866)</f>
        <v>19870</v>
      </c>
      <c r="F1863" s="492">
        <f>SUM(F1864:F1866)</f>
        <v>3312</v>
      </c>
      <c r="G1863" s="492">
        <f>SUM(G1864:G1866)</f>
        <v>3364</v>
      </c>
      <c r="H1863" s="187">
        <f>G1863/F1863*100</f>
        <v>101.57004830917874</v>
      </c>
      <c r="I1863" s="1436"/>
      <c r="J1863" s="1436"/>
      <c r="K1863" s="521"/>
      <c r="L1863" s="521"/>
      <c r="M1863" s="521"/>
      <c r="N1863" s="521"/>
      <c r="O1863" s="521"/>
      <c r="P1863" s="521"/>
      <c r="Q1863" s="326">
        <f t="shared" ref="Q1863:R1863" si="830">SUM(Q1864:Q1866)</f>
        <v>66893.760000000009</v>
      </c>
      <c r="R1863" s="326">
        <f t="shared" si="830"/>
        <v>66893.760000000009</v>
      </c>
      <c r="S1863" s="750">
        <f>Q1863/12*$B$4</f>
        <v>11148.960000000001</v>
      </c>
      <c r="T1863" s="326">
        <f t="shared" ref="T1863:Z1863" si="831">SUM(T1864:T1866)</f>
        <v>7933.4456599999994</v>
      </c>
      <c r="U1863" s="768">
        <f t="shared" si="831"/>
        <v>0</v>
      </c>
      <c r="V1863" s="326">
        <f t="shared" si="831"/>
        <v>0</v>
      </c>
      <c r="W1863" s="326">
        <f t="shared" si="831"/>
        <v>-3215.5143400000006</v>
      </c>
      <c r="X1863" s="326">
        <f t="shared" si="831"/>
        <v>0</v>
      </c>
      <c r="Y1863" s="326">
        <f t="shared" si="831"/>
        <v>-25.032120000000003</v>
      </c>
      <c r="Z1863" s="326">
        <f t="shared" si="831"/>
        <v>7908.4135399999996</v>
      </c>
      <c r="AA1863" s="940"/>
      <c r="AB1863" s="323"/>
      <c r="AC1863" s="1014">
        <f t="shared" si="799"/>
        <v>0</v>
      </c>
      <c r="AD1863" s="1029"/>
      <c r="AF1863" s="3234">
        <f t="shared" si="815"/>
        <v>0</v>
      </c>
      <c r="AG1863" s="137">
        <f t="shared" si="828"/>
        <v>7908413.5399999991</v>
      </c>
      <c r="AJ1863" s="2186" t="s">
        <v>622</v>
      </c>
    </row>
    <row r="1864" spans="1:36" ht="30" x14ac:dyDescent="0.25">
      <c r="A1864" s="137">
        <v>1</v>
      </c>
      <c r="B1864" s="307" t="s">
        <v>774</v>
      </c>
      <c r="C1864" s="430"/>
      <c r="D1864" s="4"/>
      <c r="E1864" s="493"/>
      <c r="F1864" s="187"/>
      <c r="G1864" s="187"/>
      <c r="H1864" s="187"/>
      <c r="I1864" s="1436"/>
      <c r="J1864" s="1436"/>
      <c r="K1864" s="521"/>
      <c r="L1864" s="521"/>
      <c r="M1864" s="521"/>
      <c r="N1864" s="521"/>
      <c r="O1864" s="521"/>
      <c r="P1864" s="521"/>
      <c r="Q1864" s="326"/>
      <c r="R1864" s="326"/>
      <c r="S1864" s="750"/>
      <c r="T1864" s="326"/>
      <c r="U1864" s="768"/>
      <c r="V1864" s="326"/>
      <c r="W1864" s="326"/>
      <c r="X1864" s="326"/>
      <c r="Y1864" s="326"/>
      <c r="Z1864" s="326"/>
      <c r="AA1864" s="940"/>
      <c r="AB1864" s="323"/>
      <c r="AC1864" s="1014">
        <f t="shared" si="799"/>
        <v>0</v>
      </c>
      <c r="AD1864" s="1029"/>
      <c r="AF1864" s="3234">
        <f t="shared" si="815"/>
        <v>0</v>
      </c>
      <c r="AG1864" s="137">
        <f t="shared" si="828"/>
        <v>0</v>
      </c>
      <c r="AJ1864" s="2186" t="s">
        <v>622</v>
      </c>
    </row>
    <row r="1865" spans="1:36" ht="60" x14ac:dyDescent="0.25">
      <c r="A1865" s="137">
        <v>1</v>
      </c>
      <c r="B1865" s="307" t="s">
        <v>775</v>
      </c>
      <c r="C1865" s="430"/>
      <c r="D1865" s="4"/>
      <c r="E1865" s="493">
        <v>15138</v>
      </c>
      <c r="F1865" s="187">
        <f>ROUND(E1865/12*$B$4,0)</f>
        <v>2523</v>
      </c>
      <c r="G1865" s="187">
        <v>2375</v>
      </c>
      <c r="H1865" s="187">
        <f>G1865/F1865*100</f>
        <v>94.133967499009117</v>
      </c>
      <c r="I1865" s="1436"/>
      <c r="J1865" s="1436"/>
      <c r="K1865" s="521"/>
      <c r="L1865" s="521"/>
      <c r="M1865" s="521"/>
      <c r="N1865" s="521"/>
      <c r="O1865" s="521"/>
      <c r="P1865" s="521"/>
      <c r="Q1865" s="326">
        <v>57524.4</v>
      </c>
      <c r="R1865" s="326">
        <v>57524.4</v>
      </c>
      <c r="S1865" s="750">
        <f t="shared" ref="S1865:S1866" si="832">Q1865/12*$B$4+(R1865-Q1865)/11*1</f>
        <v>9587.4</v>
      </c>
      <c r="T1865" s="326">
        <f>Z1865-Y1865-V1865</f>
        <v>6132.5793199999989</v>
      </c>
      <c r="U1865" s="768"/>
      <c r="V1865" s="326"/>
      <c r="W1865" s="326">
        <f>T1865-S1865</f>
        <v>-3454.8206800000007</v>
      </c>
      <c r="X1865" s="326"/>
      <c r="Y1865" s="326">
        <v>-5.8936500000000001</v>
      </c>
      <c r="Z1865" s="326">
        <v>6126.6856699999989</v>
      </c>
      <c r="AA1865" s="940"/>
      <c r="AB1865" s="323"/>
      <c r="AC1865" s="1014">
        <f t="shared" si="799"/>
        <v>0</v>
      </c>
      <c r="AD1865" s="1029"/>
      <c r="AF1865" s="3234">
        <f t="shared" si="815"/>
        <v>0</v>
      </c>
      <c r="AG1865" s="137">
        <f t="shared" si="828"/>
        <v>6126685.669999999</v>
      </c>
      <c r="AJ1865" s="2186" t="s">
        <v>622</v>
      </c>
    </row>
    <row r="1866" spans="1:36" ht="45" x14ac:dyDescent="0.25">
      <c r="A1866" s="137">
        <v>1</v>
      </c>
      <c r="B1866" s="307" t="s">
        <v>776</v>
      </c>
      <c r="C1866" s="430"/>
      <c r="D1866" s="4"/>
      <c r="E1866" s="493">
        <v>4732</v>
      </c>
      <c r="F1866" s="187">
        <f>ROUND(E1866/12*$B$4,0)</f>
        <v>789</v>
      </c>
      <c r="G1866" s="187">
        <v>989</v>
      </c>
      <c r="H1866" s="187">
        <f>G1866/F1866*100</f>
        <v>125.34854245880862</v>
      </c>
      <c r="I1866" s="1436"/>
      <c r="J1866" s="1436"/>
      <c r="K1866" s="521"/>
      <c r="L1866" s="521"/>
      <c r="M1866" s="521"/>
      <c r="N1866" s="521"/>
      <c r="O1866" s="521"/>
      <c r="P1866" s="521"/>
      <c r="Q1866" s="326">
        <v>9369.36</v>
      </c>
      <c r="R1866" s="326">
        <v>9369.36</v>
      </c>
      <c r="S1866" s="750">
        <f t="shared" si="832"/>
        <v>1561.5600000000002</v>
      </c>
      <c r="T1866" s="326">
        <f>Z1866-Y1866-V1866</f>
        <v>1800.8663400000003</v>
      </c>
      <c r="U1866" s="768"/>
      <c r="V1866" s="326"/>
      <c r="W1866" s="326">
        <f>T1866-S1866</f>
        <v>239.30634000000009</v>
      </c>
      <c r="X1866" s="326"/>
      <c r="Y1866" s="326">
        <v>-19.138470000000002</v>
      </c>
      <c r="Z1866" s="326">
        <v>1781.7278700000002</v>
      </c>
      <c r="AA1866" s="940"/>
      <c r="AB1866" s="323"/>
      <c r="AC1866" s="1014">
        <f t="shared" si="799"/>
        <v>0</v>
      </c>
      <c r="AD1866" s="1029"/>
      <c r="AF1866" s="3234">
        <f t="shared" si="815"/>
        <v>0</v>
      </c>
      <c r="AG1866" s="137">
        <f t="shared" si="828"/>
        <v>1781727.87</v>
      </c>
      <c r="AJ1866" s="2186" t="s">
        <v>622</v>
      </c>
    </row>
    <row r="1867" spans="1:36" ht="29.25" x14ac:dyDescent="0.25">
      <c r="A1867" s="137">
        <v>1</v>
      </c>
      <c r="B1867" s="2181" t="s">
        <v>303</v>
      </c>
      <c r="C1867" s="430"/>
      <c r="D1867" s="4"/>
      <c r="E1867" s="493">
        <f>E1875*5</f>
        <v>1735</v>
      </c>
      <c r="F1867" s="187">
        <f t="shared" ref="F1867:G1867" si="833">F1875*5</f>
        <v>290</v>
      </c>
      <c r="G1867" s="187">
        <f t="shared" si="833"/>
        <v>0</v>
      </c>
      <c r="H1867" s="187">
        <f>G1867/F1867*100</f>
        <v>0</v>
      </c>
      <c r="I1867" s="1436"/>
      <c r="J1867" s="1436"/>
      <c r="K1867" s="521"/>
      <c r="L1867" s="521"/>
      <c r="M1867" s="521"/>
      <c r="N1867" s="521"/>
      <c r="O1867" s="521"/>
      <c r="P1867" s="521"/>
      <c r="Q1867" s="326"/>
      <c r="R1867" s="326">
        <v>694.90219999999999</v>
      </c>
      <c r="S1867" s="750">
        <f t="shared" ref="S1867" si="834">Q1867/12*$B$4+(R1867-Q1867)/11*1</f>
        <v>63.172927272727271</v>
      </c>
      <c r="T1867" s="326">
        <f>Z1867-Y1867-V1867</f>
        <v>0</v>
      </c>
      <c r="U1867" s="768"/>
      <c r="V1867" s="326"/>
      <c r="W1867" s="326">
        <f>T1867-S1867</f>
        <v>-63.172927272727271</v>
      </c>
      <c r="X1867" s="326"/>
      <c r="Y1867" s="326"/>
      <c r="Z1867" s="326"/>
      <c r="AA1867" s="940"/>
      <c r="AB1867" s="323"/>
      <c r="AC1867" s="1014">
        <f t="shared" si="799"/>
        <v>0</v>
      </c>
      <c r="AD1867" s="1029"/>
      <c r="AF1867" s="3234">
        <f t="shared" si="815"/>
        <v>0</v>
      </c>
      <c r="AG1867" s="137">
        <f t="shared" si="828"/>
        <v>0</v>
      </c>
      <c r="AJ1867" s="2186" t="s">
        <v>622</v>
      </c>
    </row>
    <row r="1868" spans="1:36" x14ac:dyDescent="0.25">
      <c r="A1868" s="137">
        <v>1</v>
      </c>
      <c r="B1868" s="307" t="s">
        <v>296</v>
      </c>
      <c r="C1868" s="430"/>
      <c r="D1868" s="4"/>
      <c r="E1868" s="493"/>
      <c r="F1868" s="187"/>
      <c r="G1868" s="187"/>
      <c r="H1868" s="187"/>
      <c r="I1868" s="1436"/>
      <c r="J1868" s="1436"/>
      <c r="K1868" s="521"/>
      <c r="L1868" s="521"/>
      <c r="M1868" s="521"/>
      <c r="N1868" s="521"/>
      <c r="O1868" s="521"/>
      <c r="P1868" s="521"/>
      <c r="Q1868" s="326"/>
      <c r="R1868" s="326"/>
      <c r="S1868" s="750"/>
      <c r="T1868" s="326"/>
      <c r="U1868" s="768"/>
      <c r="V1868" s="326"/>
      <c r="W1868" s="326"/>
      <c r="X1868" s="326"/>
      <c r="Y1868" s="326"/>
      <c r="Z1868" s="326"/>
      <c r="AA1868" s="940"/>
      <c r="AB1868" s="323"/>
      <c r="AC1868" s="1014">
        <f t="shared" si="799"/>
        <v>0</v>
      </c>
      <c r="AD1868" s="1029"/>
      <c r="AF1868" s="3234">
        <f t="shared" si="815"/>
        <v>0</v>
      </c>
      <c r="AG1868" s="137">
        <f t="shared" si="828"/>
        <v>0</v>
      </c>
      <c r="AJ1868" s="2186" t="s">
        <v>622</v>
      </c>
    </row>
    <row r="1869" spans="1:36" ht="30" x14ac:dyDescent="0.25">
      <c r="A1869" s="137">
        <v>1</v>
      </c>
      <c r="B1869" s="468" t="s">
        <v>423</v>
      </c>
      <c r="C1869" s="430"/>
      <c r="D1869" s="4"/>
      <c r="E1869" s="492"/>
      <c r="F1869" s="187"/>
      <c r="G1869" s="187"/>
      <c r="H1869" s="187"/>
      <c r="I1869" s="1436"/>
      <c r="J1869" s="1436"/>
      <c r="K1869" s="521"/>
      <c r="L1869" s="521"/>
      <c r="M1869" s="521"/>
      <c r="N1869" s="521"/>
      <c r="O1869" s="521"/>
      <c r="P1869" s="521"/>
      <c r="Q1869" s="326"/>
      <c r="R1869" s="326"/>
      <c r="S1869" s="750"/>
      <c r="T1869" s="326"/>
      <c r="U1869" s="768"/>
      <c r="V1869" s="326"/>
      <c r="W1869" s="326"/>
      <c r="X1869" s="326"/>
      <c r="Y1869" s="326"/>
      <c r="Z1869" s="326"/>
      <c r="AA1869" s="940"/>
      <c r="AB1869" s="323"/>
      <c r="AC1869" s="1014">
        <f t="shared" si="799"/>
        <v>0</v>
      </c>
      <c r="AD1869" s="1029"/>
      <c r="AF1869" s="3234">
        <f t="shared" si="815"/>
        <v>0</v>
      </c>
      <c r="AG1869" s="137">
        <f t="shared" si="828"/>
        <v>0</v>
      </c>
      <c r="AJ1869" s="2186" t="s">
        <v>622</v>
      </c>
    </row>
    <row r="1870" spans="1:36" x14ac:dyDescent="0.25">
      <c r="A1870" s="137">
        <v>1</v>
      </c>
      <c r="B1870" s="307" t="s">
        <v>424</v>
      </c>
      <c r="C1870" s="430"/>
      <c r="D1870" s="4"/>
      <c r="E1870" s="2946"/>
      <c r="F1870" s="187"/>
      <c r="G1870" s="187"/>
      <c r="H1870" s="187"/>
      <c r="I1870" s="1436"/>
      <c r="J1870" s="1436"/>
      <c r="K1870" s="521"/>
      <c r="L1870" s="521"/>
      <c r="M1870" s="521"/>
      <c r="N1870" s="521"/>
      <c r="O1870" s="521"/>
      <c r="P1870" s="521"/>
      <c r="Q1870" s="326"/>
      <c r="R1870" s="326"/>
      <c r="S1870" s="750"/>
      <c r="T1870" s="326"/>
      <c r="U1870" s="768"/>
      <c r="V1870" s="326"/>
      <c r="W1870" s="326"/>
      <c r="X1870" s="326"/>
      <c r="Y1870" s="326"/>
      <c r="Z1870" s="326"/>
      <c r="AA1870" s="940"/>
      <c r="AB1870" s="323"/>
      <c r="AC1870" s="1014">
        <f t="shared" si="799"/>
        <v>0</v>
      </c>
      <c r="AD1870" s="1029"/>
      <c r="AF1870" s="3234">
        <f t="shared" si="815"/>
        <v>0</v>
      </c>
      <c r="AG1870" s="137">
        <f t="shared" si="828"/>
        <v>0</v>
      </c>
      <c r="AJ1870" s="2186" t="s">
        <v>622</v>
      </c>
    </row>
    <row r="1871" spans="1:36" ht="30" x14ac:dyDescent="0.25">
      <c r="A1871" s="137">
        <v>1</v>
      </c>
      <c r="B1871" s="307" t="s">
        <v>425</v>
      </c>
      <c r="C1871" s="430"/>
      <c r="D1871" s="4"/>
      <c r="E1871" s="493"/>
      <c r="F1871" s="187"/>
      <c r="G1871" s="187"/>
      <c r="H1871" s="187"/>
      <c r="I1871" s="1436"/>
      <c r="J1871" s="1436"/>
      <c r="K1871" s="521"/>
      <c r="L1871" s="521"/>
      <c r="M1871" s="521"/>
      <c r="N1871" s="521"/>
      <c r="O1871" s="521"/>
      <c r="P1871" s="521"/>
      <c r="Q1871" s="326"/>
      <c r="R1871" s="326"/>
      <c r="S1871" s="750"/>
      <c r="T1871" s="326"/>
      <c r="U1871" s="768"/>
      <c r="V1871" s="326"/>
      <c r="W1871" s="326"/>
      <c r="X1871" s="326"/>
      <c r="Y1871" s="326"/>
      <c r="Z1871" s="326"/>
      <c r="AA1871" s="940"/>
      <c r="AB1871" s="323"/>
      <c r="AC1871" s="1014">
        <f t="shared" si="799"/>
        <v>0</v>
      </c>
      <c r="AD1871" s="1029"/>
      <c r="AF1871" s="3234">
        <f t="shared" si="815"/>
        <v>0</v>
      </c>
      <c r="AG1871" s="137">
        <f t="shared" si="828"/>
        <v>0</v>
      </c>
      <c r="AJ1871" s="2186" t="s">
        <v>622</v>
      </c>
    </row>
    <row r="1872" spans="1:36" ht="45" x14ac:dyDescent="0.25">
      <c r="A1872" s="137">
        <v>1</v>
      </c>
      <c r="B1872" s="307" t="s">
        <v>426</v>
      </c>
      <c r="C1872" s="430"/>
      <c r="D1872" s="4"/>
      <c r="E1872" s="493"/>
      <c r="F1872" s="187"/>
      <c r="G1872" s="187"/>
      <c r="H1872" s="187"/>
      <c r="I1872" s="1436"/>
      <c r="J1872" s="1436"/>
      <c r="K1872" s="521"/>
      <c r="L1872" s="521"/>
      <c r="M1872" s="521"/>
      <c r="N1872" s="521"/>
      <c r="O1872" s="521"/>
      <c r="P1872" s="521"/>
      <c r="Q1872" s="326"/>
      <c r="R1872" s="326"/>
      <c r="S1872" s="750"/>
      <c r="T1872" s="326"/>
      <c r="U1872" s="768"/>
      <c r="V1872" s="326"/>
      <c r="W1872" s="326"/>
      <c r="X1872" s="326"/>
      <c r="Y1872" s="326"/>
      <c r="Z1872" s="326"/>
      <c r="AA1872" s="940"/>
      <c r="AB1872" s="323"/>
      <c r="AC1872" s="1014">
        <f t="shared" si="799"/>
        <v>0</v>
      </c>
      <c r="AD1872" s="1029"/>
      <c r="AF1872" s="3234">
        <f t="shared" si="815"/>
        <v>0</v>
      </c>
      <c r="AG1872" s="137">
        <f t="shared" si="828"/>
        <v>0</v>
      </c>
      <c r="AJ1872" s="2186" t="s">
        <v>622</v>
      </c>
    </row>
    <row r="1873" spans="1:36" ht="60" x14ac:dyDescent="0.25">
      <c r="A1873" s="137">
        <v>1</v>
      </c>
      <c r="B1873" s="307" t="s">
        <v>427</v>
      </c>
      <c r="C1873" s="430"/>
      <c r="D1873" s="4"/>
      <c r="E1873" s="491"/>
      <c r="F1873" s="187"/>
      <c r="G1873" s="187"/>
      <c r="H1873" s="187"/>
      <c r="I1873" s="1436"/>
      <c r="J1873" s="1436"/>
      <c r="K1873" s="521"/>
      <c r="L1873" s="521"/>
      <c r="M1873" s="521"/>
      <c r="N1873" s="521"/>
      <c r="O1873" s="521"/>
      <c r="P1873" s="521"/>
      <c r="Q1873" s="326"/>
      <c r="R1873" s="326"/>
      <c r="S1873" s="750"/>
      <c r="T1873" s="326"/>
      <c r="U1873" s="768"/>
      <c r="V1873" s="326"/>
      <c r="W1873" s="326"/>
      <c r="X1873" s="326"/>
      <c r="Y1873" s="326"/>
      <c r="Z1873" s="326"/>
      <c r="AA1873" s="940"/>
      <c r="AB1873" s="323"/>
      <c r="AC1873" s="1014">
        <f t="shared" si="799"/>
        <v>0</v>
      </c>
      <c r="AD1873" s="1029"/>
      <c r="AF1873" s="3234">
        <f t="shared" si="815"/>
        <v>0</v>
      </c>
      <c r="AG1873" s="137">
        <f t="shared" si="828"/>
        <v>0</v>
      </c>
      <c r="AJ1873" s="2186" t="s">
        <v>622</v>
      </c>
    </row>
    <row r="1874" spans="1:36" ht="45" x14ac:dyDescent="0.25">
      <c r="A1874" s="137">
        <v>1</v>
      </c>
      <c r="B1874" s="306" t="s">
        <v>428</v>
      </c>
      <c r="C1874" s="430"/>
      <c r="D1874" s="4"/>
      <c r="E1874" s="491"/>
      <c r="F1874" s="187"/>
      <c r="G1874" s="187"/>
      <c r="H1874" s="187"/>
      <c r="I1874" s="1436"/>
      <c r="J1874" s="1436"/>
      <c r="K1874" s="521"/>
      <c r="L1874" s="521"/>
      <c r="M1874" s="521"/>
      <c r="N1874" s="521"/>
      <c r="O1874" s="521"/>
      <c r="P1874" s="521"/>
      <c r="Q1874" s="326"/>
      <c r="R1874" s="326"/>
      <c r="S1874" s="750"/>
      <c r="T1874" s="326"/>
      <c r="U1874" s="768"/>
      <c r="V1874" s="326"/>
      <c r="W1874" s="326"/>
      <c r="X1874" s="326"/>
      <c r="Y1874" s="326"/>
      <c r="Z1874" s="326"/>
      <c r="AA1874" s="940"/>
      <c r="AB1874" s="323"/>
      <c r="AC1874" s="1014">
        <f t="shared" si="799"/>
        <v>0</v>
      </c>
      <c r="AD1874" s="1029"/>
      <c r="AF1874" s="3234">
        <f t="shared" si="815"/>
        <v>0</v>
      </c>
      <c r="AG1874" s="137">
        <f t="shared" si="828"/>
        <v>0</v>
      </c>
      <c r="AJ1874" s="2186" t="s">
        <v>622</v>
      </c>
    </row>
    <row r="1875" spans="1:36" s="2186" customFormat="1" ht="57" x14ac:dyDescent="0.25">
      <c r="B1875" s="3175" t="s">
        <v>740</v>
      </c>
      <c r="C1875" s="449"/>
      <c r="D1875" s="4"/>
      <c r="E1875" s="493">
        <f>E1876</f>
        <v>347</v>
      </c>
      <c r="F1875" s="123">
        <f t="shared" ref="F1875" si="835">F1876</f>
        <v>58</v>
      </c>
      <c r="G1875" s="183">
        <f t="shared" ref="G1875" si="836">G1876</f>
        <v>0</v>
      </c>
      <c r="H1875" s="183">
        <f t="shared" ref="H1875" si="837">H1876</f>
        <v>0</v>
      </c>
      <c r="I1875" s="1436"/>
      <c r="J1875" s="1436"/>
      <c r="K1875" s="521"/>
      <c r="L1875" s="521"/>
      <c r="M1875" s="521"/>
      <c r="N1875" s="521"/>
      <c r="O1875" s="521"/>
      <c r="P1875" s="521"/>
      <c r="Q1875" s="326"/>
      <c r="R1875" s="326"/>
      <c r="S1875" s="750"/>
      <c r="T1875" s="326"/>
      <c r="U1875" s="768"/>
      <c r="V1875" s="326"/>
      <c r="W1875" s="326"/>
      <c r="X1875" s="326"/>
      <c r="Y1875" s="326"/>
      <c r="Z1875" s="326"/>
      <c r="AA1875" s="940"/>
      <c r="AB1875" s="323"/>
      <c r="AC1875" s="1014">
        <f t="shared" ref="AC1875:AC1938" si="838">T1875-S1875-W1875</f>
        <v>0</v>
      </c>
      <c r="AD1875" s="1029"/>
      <c r="AF1875" s="3234"/>
    </row>
    <row r="1876" spans="1:36" s="2186" customFormat="1" ht="30" x14ac:dyDescent="0.25">
      <c r="B1876" s="306" t="s">
        <v>761</v>
      </c>
      <c r="C1876" s="449"/>
      <c r="D1876" s="4"/>
      <c r="E1876" s="493">
        <v>347</v>
      </c>
      <c r="F1876" s="123">
        <f>ROUND(E1876/12*$B$4,0)</f>
        <v>58</v>
      </c>
      <c r="G1876" s="183"/>
      <c r="H1876" s="183">
        <f>G1876/F1876*100</f>
        <v>0</v>
      </c>
      <c r="I1876" s="1436"/>
      <c r="J1876" s="1436"/>
      <c r="K1876" s="521"/>
      <c r="L1876" s="521"/>
      <c r="M1876" s="521"/>
      <c r="N1876" s="521"/>
      <c r="O1876" s="521"/>
      <c r="P1876" s="521"/>
      <c r="Q1876" s="326"/>
      <c r="R1876" s="326"/>
      <c r="S1876" s="750"/>
      <c r="T1876" s="326"/>
      <c r="U1876" s="768"/>
      <c r="V1876" s="326"/>
      <c r="W1876" s="326"/>
      <c r="X1876" s="326"/>
      <c r="Y1876" s="326"/>
      <c r="Z1876" s="326"/>
      <c r="AA1876" s="940"/>
      <c r="AB1876" s="323"/>
      <c r="AC1876" s="1014">
        <f t="shared" si="838"/>
        <v>0</v>
      </c>
      <c r="AD1876" s="1029"/>
      <c r="AF1876" s="3234"/>
    </row>
    <row r="1877" spans="1:36" ht="29.25" x14ac:dyDescent="0.25">
      <c r="A1877" s="137">
        <v>1</v>
      </c>
      <c r="B1877" s="520" t="s">
        <v>304</v>
      </c>
      <c r="C1877" s="430"/>
      <c r="D1877" s="4"/>
      <c r="E1877" s="491"/>
      <c r="F1877" s="123"/>
      <c r="G1877" s="187"/>
      <c r="H1877" s="187"/>
      <c r="I1877" s="1436"/>
      <c r="J1877" s="1436"/>
      <c r="K1877" s="122"/>
      <c r="L1877" s="122"/>
      <c r="M1877" s="122"/>
      <c r="N1877" s="122"/>
      <c r="O1877" s="122"/>
      <c r="P1877" s="122"/>
      <c r="Q1877" s="326"/>
      <c r="R1877" s="326"/>
      <c r="S1877" s="750"/>
      <c r="T1877" s="326">
        <f t="shared" ref="T1877:T1884" si="839">Z1877-Y1877-V1877</f>
        <v>0</v>
      </c>
      <c r="U1877" s="768"/>
      <c r="V1877" s="326"/>
      <c r="W1877" s="326"/>
      <c r="X1877" s="326"/>
      <c r="Y1877" s="326"/>
      <c r="Z1877" s="326"/>
      <c r="AA1877" s="940"/>
      <c r="AB1877" s="323"/>
      <c r="AC1877" s="1014">
        <f t="shared" si="838"/>
        <v>0</v>
      </c>
      <c r="AD1877" s="1029"/>
      <c r="AF1877" s="3234">
        <f t="shared" si="815"/>
        <v>0</v>
      </c>
      <c r="AG1877" s="137">
        <f t="shared" si="828"/>
        <v>0</v>
      </c>
      <c r="AJ1877" s="2186" t="s">
        <v>622</v>
      </c>
    </row>
    <row r="1878" spans="1:36" x14ac:dyDescent="0.25">
      <c r="A1878" s="137">
        <v>1</v>
      </c>
      <c r="B1878" s="520" t="s">
        <v>312</v>
      </c>
      <c r="C1878" s="430"/>
      <c r="D1878" s="4"/>
      <c r="E1878" s="491"/>
      <c r="F1878" s="123"/>
      <c r="G1878" s="187"/>
      <c r="H1878" s="187"/>
      <c r="I1878" s="1436"/>
      <c r="J1878" s="1436"/>
      <c r="K1878" s="122"/>
      <c r="L1878" s="122"/>
      <c r="M1878" s="122"/>
      <c r="N1878" s="122"/>
      <c r="O1878" s="122"/>
      <c r="P1878" s="122"/>
      <c r="Q1878" s="326"/>
      <c r="R1878" s="326"/>
      <c r="S1878" s="750"/>
      <c r="T1878" s="326">
        <f t="shared" si="839"/>
        <v>0</v>
      </c>
      <c r="U1878" s="768"/>
      <c r="V1878" s="326"/>
      <c r="W1878" s="326"/>
      <c r="X1878" s="326"/>
      <c r="Y1878" s="326"/>
      <c r="Z1878" s="326"/>
      <c r="AA1878" s="940"/>
      <c r="AB1878" s="323"/>
      <c r="AC1878" s="1014">
        <f t="shared" si="838"/>
        <v>0</v>
      </c>
      <c r="AD1878" s="1029"/>
      <c r="AF1878" s="3234">
        <f t="shared" si="815"/>
        <v>0</v>
      </c>
      <c r="AG1878" s="137">
        <f t="shared" si="828"/>
        <v>0</v>
      </c>
      <c r="AJ1878" s="2186" t="s">
        <v>622</v>
      </c>
    </row>
    <row r="1879" spans="1:36" x14ac:dyDescent="0.25">
      <c r="A1879" s="137">
        <v>1</v>
      </c>
      <c r="B1879" s="4" t="s">
        <v>313</v>
      </c>
      <c r="C1879" s="430"/>
      <c r="D1879" s="4"/>
      <c r="E1879" s="491"/>
      <c r="F1879" s="123"/>
      <c r="G1879" s="187"/>
      <c r="H1879" s="187"/>
      <c r="I1879" s="1436"/>
      <c r="J1879" s="1436"/>
      <c r="K1879" s="122"/>
      <c r="L1879" s="122"/>
      <c r="M1879" s="122"/>
      <c r="N1879" s="122"/>
      <c r="O1879" s="122"/>
      <c r="P1879" s="122"/>
      <c r="Q1879" s="326"/>
      <c r="R1879" s="326"/>
      <c r="S1879" s="750"/>
      <c r="T1879" s="326">
        <f t="shared" si="839"/>
        <v>0</v>
      </c>
      <c r="U1879" s="768"/>
      <c r="V1879" s="326"/>
      <c r="W1879" s="326"/>
      <c r="X1879" s="326"/>
      <c r="Y1879" s="326"/>
      <c r="Z1879" s="326"/>
      <c r="AA1879" s="940"/>
      <c r="AB1879" s="323"/>
      <c r="AC1879" s="1014">
        <f t="shared" si="838"/>
        <v>0</v>
      </c>
      <c r="AD1879" s="1029"/>
      <c r="AF1879" s="3234">
        <f t="shared" si="815"/>
        <v>0</v>
      </c>
      <c r="AG1879" s="137">
        <f t="shared" si="828"/>
        <v>0</v>
      </c>
      <c r="AJ1879" s="2186" t="s">
        <v>622</v>
      </c>
    </row>
    <row r="1880" spans="1:36" x14ac:dyDescent="0.25">
      <c r="A1880" s="137">
        <v>1</v>
      </c>
      <c r="B1880" s="534" t="s">
        <v>314</v>
      </c>
      <c r="C1880" s="430"/>
      <c r="D1880" s="4"/>
      <c r="E1880" s="526"/>
      <c r="F1880" s="123"/>
      <c r="G1880" s="187"/>
      <c r="H1880" s="187"/>
      <c r="I1880" s="1436"/>
      <c r="J1880" s="1436"/>
      <c r="K1880" s="122"/>
      <c r="L1880" s="122"/>
      <c r="M1880" s="122"/>
      <c r="N1880" s="122"/>
      <c r="O1880" s="122"/>
      <c r="P1880" s="122"/>
      <c r="Q1880" s="327"/>
      <c r="R1880" s="327"/>
      <c r="S1880" s="870"/>
      <c r="T1880" s="327">
        <f t="shared" si="839"/>
        <v>0</v>
      </c>
      <c r="U1880" s="768"/>
      <c r="V1880" s="327"/>
      <c r="W1880" s="327"/>
      <c r="X1880" s="326"/>
      <c r="Y1880" s="326"/>
      <c r="Z1880" s="327"/>
      <c r="AA1880" s="940"/>
      <c r="AB1880" s="856"/>
      <c r="AC1880" s="1014">
        <f t="shared" si="838"/>
        <v>0</v>
      </c>
      <c r="AD1880" s="1029"/>
      <c r="AF1880" s="3234">
        <f t="shared" si="815"/>
        <v>0</v>
      </c>
      <c r="AG1880" s="137">
        <f t="shared" si="828"/>
        <v>0</v>
      </c>
      <c r="AJ1880" s="2186" t="s">
        <v>622</v>
      </c>
    </row>
    <row r="1881" spans="1:36" ht="29.25" x14ac:dyDescent="0.25">
      <c r="A1881" s="137">
        <v>1</v>
      </c>
      <c r="B1881" s="520" t="s">
        <v>297</v>
      </c>
      <c r="C1881" s="146"/>
      <c r="D1881" s="4"/>
      <c r="E1881" s="820"/>
      <c r="F1881" s="521">
        <f>ROUND(E1881/12*$B$4,0)</f>
        <v>0</v>
      </c>
      <c r="G1881" s="521"/>
      <c r="H1881" s="521"/>
      <c r="I1881" s="1436"/>
      <c r="J1881" s="1436"/>
      <c r="K1881" s="122"/>
      <c r="L1881" s="122"/>
      <c r="M1881" s="122"/>
      <c r="N1881" s="122"/>
      <c r="O1881" s="122"/>
      <c r="P1881" s="122"/>
      <c r="Q1881" s="327"/>
      <c r="R1881" s="327"/>
      <c r="S1881" s="750">
        <f>Q1881/12*$B$4</f>
        <v>0</v>
      </c>
      <c r="T1881" s="327">
        <f t="shared" si="839"/>
        <v>0</v>
      </c>
      <c r="U1881" s="1211"/>
      <c r="V1881" s="328"/>
      <c r="W1881" s="327">
        <f>T1881-S1881</f>
        <v>0</v>
      </c>
      <c r="X1881" s="328"/>
      <c r="Y1881" s="328"/>
      <c r="Z1881" s="327"/>
      <c r="AA1881" s="957"/>
      <c r="AB1881" s="856"/>
      <c r="AC1881" s="1014">
        <f t="shared" si="838"/>
        <v>0</v>
      </c>
      <c r="AD1881" s="1029"/>
      <c r="AF1881" s="3234">
        <f t="shared" si="815"/>
        <v>0</v>
      </c>
      <c r="AG1881" s="137">
        <f t="shared" si="828"/>
        <v>0</v>
      </c>
      <c r="AJ1881" s="2186" t="s">
        <v>622</v>
      </c>
    </row>
    <row r="1882" spans="1:36" ht="30" x14ac:dyDescent="0.25">
      <c r="A1882" s="137">
        <v>1</v>
      </c>
      <c r="B1882" s="516" t="s">
        <v>189</v>
      </c>
      <c r="C1882" s="1565"/>
      <c r="D1882" s="531"/>
      <c r="E1882" s="493"/>
      <c r="F1882" s="187"/>
      <c r="G1882" s="187"/>
      <c r="H1882" s="187"/>
      <c r="I1882" s="1436"/>
      <c r="J1882" s="1436"/>
      <c r="K1882" s="122"/>
      <c r="L1882" s="122"/>
      <c r="M1882" s="122"/>
      <c r="N1882" s="122"/>
      <c r="O1882" s="122"/>
      <c r="P1882" s="122"/>
      <c r="Q1882" s="326"/>
      <c r="R1882" s="326"/>
      <c r="S1882" s="750"/>
      <c r="T1882" s="326">
        <f t="shared" si="839"/>
        <v>0</v>
      </c>
      <c r="U1882" s="768"/>
      <c r="V1882" s="326"/>
      <c r="W1882" s="326"/>
      <c r="X1882" s="326"/>
      <c r="Y1882" s="326"/>
      <c r="Z1882" s="326"/>
      <c r="AA1882" s="940"/>
      <c r="AB1882" s="323"/>
      <c r="AC1882" s="1014">
        <f t="shared" si="838"/>
        <v>0</v>
      </c>
      <c r="AD1882" s="1029"/>
      <c r="AF1882" s="3234">
        <f t="shared" si="815"/>
        <v>0</v>
      </c>
      <c r="AG1882" s="137">
        <f t="shared" si="828"/>
        <v>0</v>
      </c>
      <c r="AJ1882" s="2186" t="s">
        <v>622</v>
      </c>
    </row>
    <row r="1883" spans="1:36" ht="72" x14ac:dyDescent="0.25">
      <c r="A1883" s="137">
        <v>1</v>
      </c>
      <c r="B1883" s="517" t="s">
        <v>305</v>
      </c>
      <c r="C1883" s="430"/>
      <c r="D1883" s="4"/>
      <c r="E1883" s="527"/>
      <c r="F1883" s="183"/>
      <c r="G1883" s="183"/>
      <c r="H1883" s="183"/>
      <c r="I1883" s="1436"/>
      <c r="J1883" s="1436"/>
      <c r="K1883" s="122"/>
      <c r="L1883" s="122"/>
      <c r="M1883" s="122"/>
      <c r="N1883" s="122"/>
      <c r="O1883" s="122"/>
      <c r="P1883" s="122"/>
      <c r="Q1883" s="326"/>
      <c r="R1883" s="326"/>
      <c r="S1883" s="750"/>
      <c r="T1883" s="326">
        <f t="shared" si="839"/>
        <v>0</v>
      </c>
      <c r="U1883" s="768"/>
      <c r="V1883" s="326"/>
      <c r="W1883" s="326"/>
      <c r="X1883" s="326"/>
      <c r="Y1883" s="326"/>
      <c r="Z1883" s="326"/>
      <c r="AA1883" s="920"/>
      <c r="AB1883" s="323"/>
      <c r="AC1883" s="1014">
        <f t="shared" si="838"/>
        <v>0</v>
      </c>
      <c r="AD1883" s="1029"/>
      <c r="AF1883" s="3234">
        <f t="shared" si="815"/>
        <v>0</v>
      </c>
      <c r="AG1883" s="137">
        <f t="shared" si="828"/>
        <v>0</v>
      </c>
      <c r="AJ1883" s="2186" t="s">
        <v>622</v>
      </c>
    </row>
    <row r="1884" spans="1:36" x14ac:dyDescent="0.25">
      <c r="A1884" s="137">
        <v>1</v>
      </c>
      <c r="B1884" s="508" t="s">
        <v>213</v>
      </c>
      <c r="C1884" s="430"/>
      <c r="D1884" s="4"/>
      <c r="E1884" s="3074">
        <f>E1885+E1886</f>
        <v>750</v>
      </c>
      <c r="F1884" s="3074">
        <f>F1885+F1886</f>
        <v>125</v>
      </c>
      <c r="G1884" s="3074">
        <f>G1885+G1886</f>
        <v>160</v>
      </c>
      <c r="H1884" s="741">
        <f t="shared" ref="H1884:H1891" si="840">G1884/F1884*100</f>
        <v>128</v>
      </c>
      <c r="I1884" s="1436"/>
      <c r="J1884" s="1436"/>
      <c r="K1884" s="122"/>
      <c r="L1884" s="122"/>
      <c r="M1884" s="122"/>
      <c r="N1884" s="122"/>
      <c r="O1884" s="122"/>
      <c r="P1884" s="122"/>
      <c r="Q1884" s="326">
        <v>747.68499999999995</v>
      </c>
      <c r="R1884" s="326">
        <v>747.68499999999995</v>
      </c>
      <c r="S1884" s="871">
        <f t="shared" ref="S1884" si="841">Q1884/12*$B$4+(R1884-Q1884)/11*1</f>
        <v>124.61416666666666</v>
      </c>
      <c r="T1884" s="326">
        <f t="shared" si="839"/>
        <v>162.02256</v>
      </c>
      <c r="U1884" s="768"/>
      <c r="V1884" s="326"/>
      <c r="W1884" s="326">
        <f>T1884-S1884</f>
        <v>37.408393333333336</v>
      </c>
      <c r="X1884" s="326"/>
      <c r="Y1884" s="326">
        <v>0</v>
      </c>
      <c r="Z1884" s="326">
        <v>162.02256</v>
      </c>
      <c r="AA1884" s="945"/>
      <c r="AB1884" s="323"/>
      <c r="AC1884" s="1014">
        <f t="shared" si="838"/>
        <v>0</v>
      </c>
      <c r="AD1884" s="1029"/>
      <c r="AF1884" s="3234">
        <f t="shared" si="815"/>
        <v>0</v>
      </c>
      <c r="AG1884" s="137">
        <f t="shared" si="828"/>
        <v>162022.56</v>
      </c>
      <c r="AJ1884" s="2186" t="s">
        <v>622</v>
      </c>
    </row>
    <row r="1885" spans="1:36" ht="30" x14ac:dyDescent="0.25">
      <c r="A1885" s="137">
        <v>1</v>
      </c>
      <c r="B1885" s="165" t="s">
        <v>254</v>
      </c>
      <c r="C1885" s="430"/>
      <c r="D1885" s="4"/>
      <c r="E1885" s="527">
        <v>350</v>
      </c>
      <c r="F1885" s="123">
        <f>ROUND(E1885/12*$B$4,0)</f>
        <v>58</v>
      </c>
      <c r="G1885" s="123">
        <v>84</v>
      </c>
      <c r="H1885" s="183">
        <f t="shared" si="840"/>
        <v>144.82758620689654</v>
      </c>
      <c r="I1885" s="1436"/>
      <c r="J1885" s="1436"/>
      <c r="K1885" s="122"/>
      <c r="L1885" s="122"/>
      <c r="M1885" s="122"/>
      <c r="N1885" s="122"/>
      <c r="O1885" s="122"/>
      <c r="P1885" s="122"/>
      <c r="Q1885" s="326"/>
      <c r="R1885" s="326"/>
      <c r="S1885" s="871"/>
      <c r="T1885" s="326"/>
      <c r="U1885" s="768"/>
      <c r="V1885" s="326"/>
      <c r="W1885" s="326"/>
      <c r="X1885" s="326"/>
      <c r="Y1885" s="326"/>
      <c r="Z1885" s="326"/>
      <c r="AA1885" s="936"/>
      <c r="AB1885" s="323"/>
      <c r="AC1885" s="1014">
        <f t="shared" si="838"/>
        <v>0</v>
      </c>
      <c r="AD1885" s="1029"/>
      <c r="AF1885" s="3234">
        <f t="shared" si="815"/>
        <v>0</v>
      </c>
      <c r="AG1885" s="137">
        <f t="shared" si="828"/>
        <v>0</v>
      </c>
      <c r="AJ1885" s="2186" t="s">
        <v>622</v>
      </c>
    </row>
    <row r="1886" spans="1:36" ht="30" x14ac:dyDescent="0.25">
      <c r="A1886" s="137">
        <v>1</v>
      </c>
      <c r="B1886" s="165" t="s">
        <v>259</v>
      </c>
      <c r="C1886" s="1566"/>
      <c r="D1886" s="4"/>
      <c r="E1886" s="527">
        <v>400</v>
      </c>
      <c r="F1886" s="183">
        <f>ROUND(E1886/12*$B$4,0)</f>
        <v>67</v>
      </c>
      <c r="G1886" s="183">
        <v>76</v>
      </c>
      <c r="H1886" s="183">
        <f t="shared" si="840"/>
        <v>113.43283582089552</v>
      </c>
      <c r="I1886" s="1436"/>
      <c r="J1886" s="1436"/>
      <c r="K1886" s="122"/>
      <c r="L1886" s="122"/>
      <c r="M1886" s="122"/>
      <c r="N1886" s="122"/>
      <c r="O1886" s="122"/>
      <c r="P1886" s="122"/>
      <c r="Q1886" s="326"/>
      <c r="R1886" s="326"/>
      <c r="S1886" s="750"/>
      <c r="T1886" s="326">
        <f>Z1886-Y1886-V1886</f>
        <v>0</v>
      </c>
      <c r="U1886" s="768"/>
      <c r="V1886" s="326"/>
      <c r="W1886" s="326"/>
      <c r="X1886" s="326"/>
      <c r="Y1886" s="326"/>
      <c r="Z1886" s="326"/>
      <c r="AA1886" s="920"/>
      <c r="AB1886" s="323"/>
      <c r="AC1886" s="1014">
        <f t="shared" si="838"/>
        <v>0</v>
      </c>
      <c r="AD1886" s="1029"/>
      <c r="AF1886" s="3234">
        <f t="shared" si="815"/>
        <v>0</v>
      </c>
      <c r="AG1886" s="137">
        <f t="shared" si="828"/>
        <v>0</v>
      </c>
      <c r="AJ1886" s="2186" t="s">
        <v>622</v>
      </c>
    </row>
    <row r="1887" spans="1:36" x14ac:dyDescent="0.25">
      <c r="A1887" s="137">
        <v>1</v>
      </c>
      <c r="B1887" s="470" t="s">
        <v>255</v>
      </c>
      <c r="C1887" s="430"/>
      <c r="D1887" s="4"/>
      <c r="E1887" s="494">
        <f>E1849+E1867</f>
        <v>17235</v>
      </c>
      <c r="F1887" s="523">
        <f>F1849+F1867</f>
        <v>2873</v>
      </c>
      <c r="G1887" s="741">
        <f>G1849+G1867</f>
        <v>2644</v>
      </c>
      <c r="H1887" s="741">
        <f t="shared" si="840"/>
        <v>92.029237730595199</v>
      </c>
      <c r="I1887" s="1436"/>
      <c r="J1887" s="1436"/>
      <c r="K1887" s="122"/>
      <c r="L1887" s="122"/>
      <c r="M1887" s="122"/>
      <c r="N1887" s="122"/>
      <c r="O1887" s="122"/>
      <c r="P1887" s="122"/>
      <c r="Q1887" s="326"/>
      <c r="R1887" s="326"/>
      <c r="S1887" s="750"/>
      <c r="T1887" s="326">
        <f>Z1887-Y1887-V1887</f>
        <v>0</v>
      </c>
      <c r="U1887" s="768"/>
      <c r="V1887" s="326"/>
      <c r="W1887" s="326"/>
      <c r="X1887" s="326"/>
      <c r="Y1887" s="326"/>
      <c r="Z1887" s="326"/>
      <c r="AA1887" s="924"/>
      <c r="AB1887" s="323"/>
      <c r="AC1887" s="1014">
        <f t="shared" si="838"/>
        <v>0</v>
      </c>
      <c r="AD1887" s="1029"/>
      <c r="AF1887" s="3234">
        <f t="shared" si="815"/>
        <v>0</v>
      </c>
      <c r="AG1887" s="137">
        <f t="shared" si="828"/>
        <v>0</v>
      </c>
      <c r="AJ1887" s="2186" t="s">
        <v>622</v>
      </c>
    </row>
    <row r="1888" spans="1:36" ht="29.25" x14ac:dyDescent="0.25">
      <c r="A1888" s="137">
        <v>1</v>
      </c>
      <c r="B1888" s="470" t="s">
        <v>268</v>
      </c>
      <c r="C1888" s="430"/>
      <c r="D1888" s="4"/>
      <c r="E1888" s="494">
        <f>E1858</f>
        <v>19965</v>
      </c>
      <c r="F1888" s="741">
        <f>F1858</f>
        <v>3328</v>
      </c>
      <c r="G1888" s="741">
        <f>G1858</f>
        <v>3364</v>
      </c>
      <c r="H1888" s="741">
        <f t="shared" si="840"/>
        <v>101.08173076923077</v>
      </c>
      <c r="I1888" s="1436"/>
      <c r="J1888" s="1436"/>
      <c r="K1888" s="122"/>
      <c r="L1888" s="122"/>
      <c r="M1888" s="122"/>
      <c r="N1888" s="122"/>
      <c r="O1888" s="122"/>
      <c r="P1888" s="122"/>
      <c r="Q1888" s="326"/>
      <c r="R1888" s="326"/>
      <c r="S1888" s="750"/>
      <c r="T1888" s="326"/>
      <c r="U1888" s="768">
        <f>U1858</f>
        <v>0</v>
      </c>
      <c r="V1888" s="326"/>
      <c r="W1888" s="326"/>
      <c r="X1888" s="326"/>
      <c r="Y1888" s="326"/>
      <c r="Z1888" s="326"/>
      <c r="AA1888" s="924"/>
      <c r="AB1888" s="323"/>
      <c r="AC1888" s="1014">
        <f t="shared" si="838"/>
        <v>0</v>
      </c>
      <c r="AD1888" s="1029"/>
      <c r="AF1888" s="3234">
        <f t="shared" si="815"/>
        <v>0</v>
      </c>
      <c r="AG1888" s="137">
        <f t="shared" si="828"/>
        <v>0</v>
      </c>
      <c r="AJ1888" s="2186" t="s">
        <v>622</v>
      </c>
    </row>
    <row r="1889" spans="1:36" ht="29.25" x14ac:dyDescent="0.25">
      <c r="A1889" s="137">
        <v>1</v>
      </c>
      <c r="B1889" s="507" t="s">
        <v>256</v>
      </c>
      <c r="C1889" s="430"/>
      <c r="D1889" s="4"/>
      <c r="E1889" s="494">
        <f>E1877+E1853</f>
        <v>27000</v>
      </c>
      <c r="F1889" s="523">
        <f>F1877+F1853</f>
        <v>4500</v>
      </c>
      <c r="G1889" s="523">
        <f>G1877+G1853</f>
        <v>4607</v>
      </c>
      <c r="H1889" s="741">
        <f t="shared" si="840"/>
        <v>102.37777777777777</v>
      </c>
      <c r="I1889" s="1436"/>
      <c r="J1889" s="1436"/>
      <c r="K1889" s="122"/>
      <c r="L1889" s="122"/>
      <c r="M1889" s="122"/>
      <c r="N1889" s="122"/>
      <c r="O1889" s="122"/>
      <c r="P1889" s="122"/>
      <c r="Q1889" s="326"/>
      <c r="R1889" s="326"/>
      <c r="S1889" s="750"/>
      <c r="T1889" s="326">
        <f>Z1889-Y1889-V1889</f>
        <v>0</v>
      </c>
      <c r="U1889" s="768"/>
      <c r="V1889" s="326"/>
      <c r="W1889" s="326"/>
      <c r="X1889" s="326"/>
      <c r="Y1889" s="326"/>
      <c r="Z1889" s="326"/>
      <c r="AA1889" s="909"/>
      <c r="AB1889" s="323"/>
      <c r="AC1889" s="1014">
        <f t="shared" si="838"/>
        <v>0</v>
      </c>
      <c r="AD1889" s="1029"/>
      <c r="AF1889" s="3234">
        <f t="shared" si="815"/>
        <v>0</v>
      </c>
      <c r="AG1889" s="137">
        <f t="shared" si="828"/>
        <v>0</v>
      </c>
      <c r="AJ1889" s="2186" t="s">
        <v>622</v>
      </c>
    </row>
    <row r="1890" spans="1:36" ht="29.25" x14ac:dyDescent="0.25">
      <c r="A1890" s="137">
        <v>1</v>
      </c>
      <c r="B1890" s="470" t="s">
        <v>257</v>
      </c>
      <c r="C1890" s="430"/>
      <c r="D1890" s="4"/>
      <c r="E1890" s="528">
        <f>E1881+E1856</f>
        <v>10700</v>
      </c>
      <c r="F1890" s="523">
        <f>F1881+F1856</f>
        <v>1783</v>
      </c>
      <c r="G1890" s="523">
        <f>G1881+G1856</f>
        <v>1783</v>
      </c>
      <c r="H1890" s="741">
        <f t="shared" si="840"/>
        <v>100</v>
      </c>
      <c r="I1890" s="1436"/>
      <c r="J1890" s="1436"/>
      <c r="K1890" s="122"/>
      <c r="L1890" s="122"/>
      <c r="M1890" s="122"/>
      <c r="N1890" s="122"/>
      <c r="O1890" s="122"/>
      <c r="P1890" s="122"/>
      <c r="Q1890" s="326"/>
      <c r="R1890" s="326"/>
      <c r="S1890" s="871"/>
      <c r="T1890" s="326"/>
      <c r="U1890" s="768"/>
      <c r="V1890" s="326"/>
      <c r="W1890" s="326"/>
      <c r="X1890" s="326"/>
      <c r="Y1890" s="326"/>
      <c r="Z1890" s="326"/>
      <c r="AA1890" s="909"/>
      <c r="AB1890" s="323"/>
      <c r="AC1890" s="1014">
        <f t="shared" si="838"/>
        <v>0</v>
      </c>
      <c r="AD1890" s="1029"/>
      <c r="AF1890" s="3234">
        <f t="shared" si="815"/>
        <v>0</v>
      </c>
      <c r="AG1890" s="137">
        <f t="shared" si="828"/>
        <v>0</v>
      </c>
      <c r="AJ1890" s="2186" t="s">
        <v>622</v>
      </c>
    </row>
    <row r="1891" spans="1:36" x14ac:dyDescent="0.25">
      <c r="A1891" s="137">
        <v>1</v>
      </c>
      <c r="B1891" s="1080" t="s">
        <v>133</v>
      </c>
      <c r="C1891" s="1079"/>
      <c r="D1891" s="1080"/>
      <c r="E1891" s="504">
        <f>E1887+E1888+E1890+E1889*2.6</f>
        <v>118100</v>
      </c>
      <c r="F1891" s="1589">
        <f>F1887+F1888+F1890+F1889*2.6</f>
        <v>19684</v>
      </c>
      <c r="G1891" s="1589">
        <f>G1887+G1888+G1890+G1889*2.6</f>
        <v>19769.2</v>
      </c>
      <c r="H1891" s="1589">
        <f t="shared" si="840"/>
        <v>100.4328388538915</v>
      </c>
      <c r="I1891" s="1655"/>
      <c r="J1891" s="1655"/>
      <c r="K1891" s="1674"/>
      <c r="L1891" s="1674"/>
      <c r="M1891" s="1674"/>
      <c r="N1891" s="1674"/>
      <c r="O1891" s="1674"/>
      <c r="P1891" s="1674"/>
      <c r="Q1891" s="324">
        <f t="shared" ref="Q1891" si="842">SUM(Q1890,Q1884,Q1858,Q1848)</f>
        <v>196370.24252000003</v>
      </c>
      <c r="R1891" s="324">
        <f>SUM(R1890,R1884,R1858,R1848,R1867)</f>
        <v>197065.14472000004</v>
      </c>
      <c r="S1891" s="872">
        <f t="shared" ref="S1891:Z1891" si="843">SUM(S1890,S1884,S1858,S1848,S1867)</f>
        <v>32791.546680606065</v>
      </c>
      <c r="T1891" s="324">
        <f t="shared" si="843"/>
        <v>28402.297019999995</v>
      </c>
      <c r="U1891" s="772">
        <f t="shared" si="843"/>
        <v>0</v>
      </c>
      <c r="V1891" s="324">
        <f t="shared" si="843"/>
        <v>0</v>
      </c>
      <c r="W1891" s="324">
        <f t="shared" si="843"/>
        <v>-4389.2496606060695</v>
      </c>
      <c r="X1891" s="324">
        <f t="shared" si="843"/>
        <v>0</v>
      </c>
      <c r="Y1891" s="324">
        <f t="shared" si="843"/>
        <v>-29.552840000000003</v>
      </c>
      <c r="Z1891" s="324">
        <f t="shared" si="843"/>
        <v>28372.744179999994</v>
      </c>
      <c r="AA1891" s="1590"/>
      <c r="AB1891" s="861"/>
      <c r="AC1891" s="1014">
        <f t="shared" si="838"/>
        <v>0</v>
      </c>
      <c r="AD1891" s="1029"/>
      <c r="AF1891" s="3234">
        <f t="shared" si="815"/>
        <v>0</v>
      </c>
      <c r="AG1891" s="137">
        <f t="shared" si="828"/>
        <v>28372744.179999996</v>
      </c>
      <c r="AJ1891" s="2186" t="s">
        <v>622</v>
      </c>
    </row>
    <row r="1892" spans="1:36" x14ac:dyDescent="0.25">
      <c r="A1892" s="137">
        <v>1</v>
      </c>
      <c r="B1892" s="1083" t="s">
        <v>28</v>
      </c>
      <c r="C1892" s="1427"/>
      <c r="D1892" s="1083"/>
      <c r="E1892" s="239"/>
      <c r="F1892" s="829"/>
      <c r="G1892" s="829"/>
      <c r="H1892" s="829"/>
      <c r="I1892" s="1428"/>
      <c r="J1892" s="1428"/>
      <c r="K1892" s="317"/>
      <c r="L1892" s="317"/>
      <c r="M1892" s="317"/>
      <c r="N1892" s="317"/>
      <c r="O1892" s="317"/>
      <c r="P1892" s="317"/>
      <c r="Q1892" s="325"/>
      <c r="R1892" s="325"/>
      <c r="S1892" s="749"/>
      <c r="T1892" s="325">
        <f>Z1892-Y1892-V1892</f>
        <v>0</v>
      </c>
      <c r="U1892" s="771"/>
      <c r="V1892" s="325"/>
      <c r="W1892" s="325"/>
      <c r="X1892" s="325"/>
      <c r="Y1892" s="325"/>
      <c r="Z1892" s="325"/>
      <c r="AA1892" s="956"/>
      <c r="AB1892" s="365"/>
      <c r="AC1892" s="1014">
        <f t="shared" si="838"/>
        <v>0</v>
      </c>
      <c r="AD1892" s="1029"/>
      <c r="AF1892" s="3234">
        <f t="shared" si="815"/>
        <v>0</v>
      </c>
      <c r="AG1892" s="137">
        <f t="shared" ref="AG1892:AG1913" si="844">Z1892*1000-AF1892</f>
        <v>0</v>
      </c>
      <c r="AJ1892" s="2186" t="s">
        <v>622</v>
      </c>
    </row>
    <row r="1893" spans="1:36" x14ac:dyDescent="0.25">
      <c r="A1893" s="137">
        <v>1</v>
      </c>
      <c r="B1893" s="2" t="s">
        <v>122</v>
      </c>
      <c r="C1893" s="443"/>
      <c r="D1893" s="2"/>
      <c r="E1893" s="222"/>
      <c r="F1893" s="187"/>
      <c r="G1893" s="187"/>
      <c r="H1893" s="187"/>
      <c r="I1893" s="1436"/>
      <c r="J1893" s="1436"/>
      <c r="K1893" s="741"/>
      <c r="L1893" s="741"/>
      <c r="M1893" s="741"/>
      <c r="N1893" s="741"/>
      <c r="O1893" s="741"/>
      <c r="P1893" s="741"/>
      <c r="Q1893" s="326"/>
      <c r="R1893" s="326"/>
      <c r="S1893" s="750"/>
      <c r="T1893" s="326">
        <f>Z1893-Y1893-V1893</f>
        <v>0</v>
      </c>
      <c r="U1893" s="768"/>
      <c r="V1893" s="326"/>
      <c r="W1893" s="326"/>
      <c r="X1893" s="326"/>
      <c r="Y1893" s="326"/>
      <c r="Z1893" s="326"/>
      <c r="AA1893" s="940"/>
      <c r="AB1893" s="323"/>
      <c r="AC1893" s="1014">
        <f t="shared" si="838"/>
        <v>0</v>
      </c>
      <c r="AD1893" s="1029"/>
      <c r="AF1893" s="3234">
        <f t="shared" si="815"/>
        <v>0</v>
      </c>
      <c r="AG1893" s="137">
        <f t="shared" si="844"/>
        <v>0</v>
      </c>
      <c r="AJ1893" s="2186" t="s">
        <v>622</v>
      </c>
    </row>
    <row r="1894" spans="1:36" s="147" customFormat="1" x14ac:dyDescent="0.25">
      <c r="A1894" s="137">
        <v>1</v>
      </c>
      <c r="B1894" s="132" t="s">
        <v>9</v>
      </c>
      <c r="C1894" s="446"/>
      <c r="D1894" s="3">
        <v>240</v>
      </c>
      <c r="E1894" s="222">
        <v>40</v>
      </c>
      <c r="F1894" s="123">
        <f>ROUND(E1894/12*$B$4,0)</f>
        <v>7</v>
      </c>
      <c r="G1894" s="123">
        <v>2</v>
      </c>
      <c r="H1894" s="123">
        <f t="shared" ref="H1894:H1899" si="845">G1894/F1894*100</f>
        <v>28.571428571428569</v>
      </c>
      <c r="I1894" s="822">
        <v>10</v>
      </c>
      <c r="J1894" s="152">
        <f t="shared" ref="J1894:J1899" si="846">M1894/G1894</f>
        <v>10</v>
      </c>
      <c r="K1894" s="153">
        <f>ROUND(E1894*I1894,0)</f>
        <v>400</v>
      </c>
      <c r="L1894" s="153">
        <f>ROUND(K1894/12*$B$4,0)</f>
        <v>67</v>
      </c>
      <c r="M1894" s="153">
        <v>20</v>
      </c>
      <c r="N1894" s="153">
        <f t="shared" ref="N1894:N1899" si="847">M1894/L1894*100</f>
        <v>29.850746268656714</v>
      </c>
      <c r="O1894" s="153">
        <f>K1894/D1894</f>
        <v>1.6666666666666667</v>
      </c>
      <c r="P1894" s="153">
        <f t="shared" ref="P1894:P1899" si="848">M1894/$B$4*12/O1894</f>
        <v>72</v>
      </c>
      <c r="Q1894" s="326"/>
      <c r="R1894" s="326"/>
      <c r="S1894" s="750"/>
      <c r="T1894" s="326">
        <f>Z1894-Y1894-V1894</f>
        <v>0</v>
      </c>
      <c r="U1894" s="768"/>
      <c r="V1894" s="326"/>
      <c r="W1894" s="326">
        <f>T1894-S1894</f>
        <v>0</v>
      </c>
      <c r="X1894" s="326"/>
      <c r="Y1894" s="326"/>
      <c r="Z1894" s="326"/>
      <c r="AA1894" s="936"/>
      <c r="AB1894" s="323"/>
      <c r="AC1894" s="1014">
        <f t="shared" si="838"/>
        <v>0</v>
      </c>
      <c r="AD1894" s="1029"/>
      <c r="AF1894" s="3234">
        <f t="shared" si="815"/>
        <v>0</v>
      </c>
      <c r="AG1894" s="147">
        <f t="shared" si="844"/>
        <v>0</v>
      </c>
      <c r="AJ1894" s="2186" t="s">
        <v>622</v>
      </c>
    </row>
    <row r="1895" spans="1:36" s="147" customFormat="1" x14ac:dyDescent="0.25">
      <c r="A1895" s="1098">
        <v>1</v>
      </c>
      <c r="B1895" s="414" t="s">
        <v>15</v>
      </c>
      <c r="C1895" s="454"/>
      <c r="D1895" s="1564">
        <v>240</v>
      </c>
      <c r="E1895" s="223">
        <v>24</v>
      </c>
      <c r="F1895" s="129">
        <f>ROUND(E1895/12*$B$4,0)</f>
        <v>4</v>
      </c>
      <c r="G1895" s="129">
        <v>4</v>
      </c>
      <c r="H1895" s="129">
        <f t="shared" si="845"/>
        <v>100</v>
      </c>
      <c r="I1895" s="1439">
        <v>9</v>
      </c>
      <c r="J1895" s="1039">
        <f t="shared" si="846"/>
        <v>9</v>
      </c>
      <c r="K1895" s="278">
        <f>ROUND(E1895*I1895,0)</f>
        <v>216</v>
      </c>
      <c r="L1895" s="278">
        <f>ROUND(K1895/12*$B$4,0)</f>
        <v>36</v>
      </c>
      <c r="M1895" s="278">
        <v>36</v>
      </c>
      <c r="N1895" s="278">
        <f t="shared" si="847"/>
        <v>100</v>
      </c>
      <c r="O1895" s="278">
        <f>K1895/D1895</f>
        <v>0.9</v>
      </c>
      <c r="P1895" s="278">
        <f t="shared" si="848"/>
        <v>240</v>
      </c>
      <c r="Q1895" s="327"/>
      <c r="R1895" s="327"/>
      <c r="S1895" s="870"/>
      <c r="T1895" s="327"/>
      <c r="U1895" s="1061"/>
      <c r="V1895" s="327"/>
      <c r="W1895" s="327"/>
      <c r="X1895" s="327"/>
      <c r="Y1895" s="327"/>
      <c r="Z1895" s="327"/>
      <c r="AA1895" s="1035"/>
      <c r="AB1895" s="856"/>
      <c r="AC1895" s="1014">
        <f t="shared" si="838"/>
        <v>0</v>
      </c>
      <c r="AD1895" s="1029"/>
      <c r="AF1895" s="3234">
        <f t="shared" ref="AF1895:AF1913" si="849">T1895+V1895+Y1895-Z1895</f>
        <v>0</v>
      </c>
      <c r="AG1895" s="147">
        <f t="shared" si="844"/>
        <v>0</v>
      </c>
      <c r="AJ1895" s="2186" t="s">
        <v>622</v>
      </c>
    </row>
    <row r="1896" spans="1:36" s="147" customFormat="1" x14ac:dyDescent="0.25">
      <c r="A1896" s="1098">
        <v>1</v>
      </c>
      <c r="B1896" s="414" t="s">
        <v>63</v>
      </c>
      <c r="C1896" s="454"/>
      <c r="D1896" s="1564">
        <v>240</v>
      </c>
      <c r="E1896" s="223">
        <v>794</v>
      </c>
      <c r="F1896" s="129">
        <f>ROUND(E1896/12*$B$4,0)</f>
        <v>132</v>
      </c>
      <c r="G1896" s="129">
        <v>135</v>
      </c>
      <c r="H1896" s="129">
        <f t="shared" si="845"/>
        <v>102.27272727272727</v>
      </c>
      <c r="I1896" s="1439">
        <v>8</v>
      </c>
      <c r="J1896" s="152">
        <f t="shared" si="846"/>
        <v>8</v>
      </c>
      <c r="K1896" s="278">
        <f>ROUND(E1896*I1896,0)</f>
        <v>6352</v>
      </c>
      <c r="L1896" s="278">
        <f>ROUND(K1896/12*$B$4,0)</f>
        <v>1059</v>
      </c>
      <c r="M1896" s="278">
        <v>1080</v>
      </c>
      <c r="N1896" s="278">
        <f t="shared" si="847"/>
        <v>101.98300283286119</v>
      </c>
      <c r="O1896" s="278">
        <f>K1896/D1896</f>
        <v>26.466666666666665</v>
      </c>
      <c r="P1896" s="278">
        <f t="shared" si="848"/>
        <v>244.83627204030228</v>
      </c>
      <c r="Q1896" s="327"/>
      <c r="R1896" s="327"/>
      <c r="S1896" s="870"/>
      <c r="T1896" s="327"/>
      <c r="U1896" s="1061"/>
      <c r="V1896" s="327"/>
      <c r="W1896" s="327"/>
      <c r="X1896" s="327"/>
      <c r="Y1896" s="327"/>
      <c r="Z1896" s="327"/>
      <c r="AA1896" s="1035"/>
      <c r="AB1896" s="856"/>
      <c r="AC1896" s="1014">
        <f t="shared" si="838"/>
        <v>0</v>
      </c>
      <c r="AD1896" s="1029"/>
      <c r="AF1896" s="3234">
        <f t="shared" si="849"/>
        <v>0</v>
      </c>
      <c r="AG1896" s="147">
        <f t="shared" si="844"/>
        <v>0</v>
      </c>
      <c r="AJ1896" s="2186" t="s">
        <v>622</v>
      </c>
    </row>
    <row r="1897" spans="1:36" s="147" customFormat="1" x14ac:dyDescent="0.25">
      <c r="A1897" s="1098">
        <v>1</v>
      </c>
      <c r="B1897" s="1106" t="s">
        <v>51</v>
      </c>
      <c r="C1897" s="446"/>
      <c r="D1897" s="1564">
        <v>240</v>
      </c>
      <c r="E1897" s="223">
        <v>42</v>
      </c>
      <c r="F1897" s="129">
        <f>ROUND(E1897/12*$B$4,0)</f>
        <v>7</v>
      </c>
      <c r="G1897" s="129">
        <v>8</v>
      </c>
      <c r="H1897" s="129">
        <f t="shared" si="845"/>
        <v>114.28571428571428</v>
      </c>
      <c r="I1897" s="1439">
        <v>8</v>
      </c>
      <c r="J1897" s="1039">
        <f t="shared" si="846"/>
        <v>8</v>
      </c>
      <c r="K1897" s="278">
        <f>ROUND(E1897*I1897,0)</f>
        <v>336</v>
      </c>
      <c r="L1897" s="278">
        <f>ROUND(K1897/12*$B$4,0)</f>
        <v>56</v>
      </c>
      <c r="M1897" s="278">
        <v>64</v>
      </c>
      <c r="N1897" s="278">
        <f t="shared" si="847"/>
        <v>114.28571428571428</v>
      </c>
      <c r="O1897" s="278">
        <f>K1897/D1897</f>
        <v>1.4</v>
      </c>
      <c r="P1897" s="278">
        <f t="shared" si="848"/>
        <v>274.28571428571428</v>
      </c>
      <c r="Q1897" s="327"/>
      <c r="R1897" s="327"/>
      <c r="S1897" s="870"/>
      <c r="T1897" s="327"/>
      <c r="U1897" s="1061"/>
      <c r="V1897" s="327"/>
      <c r="W1897" s="327"/>
      <c r="X1897" s="327"/>
      <c r="Y1897" s="327"/>
      <c r="Z1897" s="327"/>
      <c r="AA1897" s="1035"/>
      <c r="AB1897" s="856"/>
      <c r="AC1897" s="1014">
        <f t="shared" si="838"/>
        <v>0</v>
      </c>
      <c r="AD1897" s="1029"/>
      <c r="AF1897" s="3234">
        <f t="shared" si="849"/>
        <v>0</v>
      </c>
      <c r="AG1897" s="147">
        <f t="shared" si="844"/>
        <v>0</v>
      </c>
      <c r="AJ1897" s="2186" t="s">
        <v>622</v>
      </c>
    </row>
    <row r="1898" spans="1:36" x14ac:dyDescent="0.25">
      <c r="A1898" s="1098">
        <v>1</v>
      </c>
      <c r="B1898" s="1108" t="s">
        <v>174</v>
      </c>
      <c r="C1898" s="1314"/>
      <c r="D1898" s="1585"/>
      <c r="E1898" s="224">
        <f>SUM(E1894:E1897)</f>
        <v>900</v>
      </c>
      <c r="F1898" s="1710">
        <f>SUM(F1894:F1897)</f>
        <v>150</v>
      </c>
      <c r="G1898" s="1710">
        <f>SUM(G1894:G1897)</f>
        <v>149</v>
      </c>
      <c r="H1898" s="158">
        <f t="shared" si="845"/>
        <v>99.333333333333329</v>
      </c>
      <c r="I1898" s="1458">
        <f>IF(E1898=0,0,K1898/E1898)</f>
        <v>8.1155555555555559</v>
      </c>
      <c r="J1898" s="1073">
        <f t="shared" si="846"/>
        <v>8.053691275167786</v>
      </c>
      <c r="K1898" s="1137">
        <f>SUM(K1894:K1897)</f>
        <v>7304</v>
      </c>
      <c r="L1898" s="1137">
        <f>SUM(L1894:L1897)</f>
        <v>1218</v>
      </c>
      <c r="M1898" s="1137">
        <f>SUM(M1894:M1897)</f>
        <v>1200</v>
      </c>
      <c r="N1898" s="1137">
        <f t="shared" si="847"/>
        <v>98.522167487684726</v>
      </c>
      <c r="O1898" s="1137">
        <f>SUM(O1894:O1897)</f>
        <v>30.43333333333333</v>
      </c>
      <c r="P1898" s="278">
        <f t="shared" si="848"/>
        <v>236.58269441401973</v>
      </c>
      <c r="Q1898" s="327"/>
      <c r="R1898" s="327"/>
      <c r="S1898" s="870"/>
      <c r="T1898" s="327">
        <f t="shared" ref="T1898:T1907" si="850">Z1898-Y1898-V1898</f>
        <v>0</v>
      </c>
      <c r="U1898" s="1061"/>
      <c r="V1898" s="327"/>
      <c r="W1898" s="327"/>
      <c r="X1898" s="327"/>
      <c r="Y1898" s="327"/>
      <c r="Z1898" s="327"/>
      <c r="AA1898" s="1711"/>
      <c r="AB1898" s="856"/>
      <c r="AC1898" s="1014">
        <f t="shared" si="838"/>
        <v>0</v>
      </c>
      <c r="AD1898" s="1029"/>
      <c r="AF1898" s="3234">
        <f t="shared" si="849"/>
        <v>0</v>
      </c>
      <c r="AG1898" s="137">
        <f t="shared" si="844"/>
        <v>0</v>
      </c>
      <c r="AJ1898" s="2186" t="s">
        <v>622</v>
      </c>
    </row>
    <row r="1899" spans="1:36" ht="30" thickBot="1" x14ac:dyDescent="0.3">
      <c r="A1899" s="1098">
        <v>1</v>
      </c>
      <c r="B1899" s="1299" t="s">
        <v>198</v>
      </c>
      <c r="C1899" s="148"/>
      <c r="D1899" s="148"/>
      <c r="E1899" s="245">
        <f>SUM(E1898)</f>
        <v>900</v>
      </c>
      <c r="F1899" s="1561">
        <f>SUM(F1898)</f>
        <v>150</v>
      </c>
      <c r="G1899" s="1561">
        <f>SUM(G1898)</f>
        <v>149</v>
      </c>
      <c r="H1899" s="1561">
        <f t="shared" si="845"/>
        <v>99.333333333333329</v>
      </c>
      <c r="I1899" s="1115">
        <f>IF(E1899=0,0,K1899/E1899)</f>
        <v>8.1155555555555559</v>
      </c>
      <c r="J1899" s="1115">
        <f t="shared" si="846"/>
        <v>8.053691275167786</v>
      </c>
      <c r="K1899" s="1561">
        <f>SUM(K1898)</f>
        <v>7304</v>
      </c>
      <c r="L1899" s="1561">
        <f>SUM(L1898)</f>
        <v>1218</v>
      </c>
      <c r="M1899" s="1561">
        <f>SUM(M1898)</f>
        <v>1200</v>
      </c>
      <c r="N1899" s="1220">
        <f t="shared" si="847"/>
        <v>98.522167487684726</v>
      </c>
      <c r="O1899" s="1220">
        <f>O1898</f>
        <v>30.43333333333333</v>
      </c>
      <c r="P1899" s="1117">
        <f t="shared" si="848"/>
        <v>236.58269441401973</v>
      </c>
      <c r="Q1899" s="331">
        <v>16159.349329199998</v>
      </c>
      <c r="R1899" s="331">
        <v>16159.349329199998</v>
      </c>
      <c r="S1899" s="875">
        <f t="shared" ref="S1899" si="851">Q1899/12*$B$4+(R1899-Q1899)/11*1</f>
        <v>2693.2248881999999</v>
      </c>
      <c r="T1899" s="331">
        <f t="shared" si="850"/>
        <v>2668.3812200000002</v>
      </c>
      <c r="U1899" s="770"/>
      <c r="V1899" s="331"/>
      <c r="W1899" s="331">
        <f>T1899-S1899</f>
        <v>-24.843668199999684</v>
      </c>
      <c r="X1899" s="331"/>
      <c r="Y1899" s="331">
        <v>-69.264060000000001</v>
      </c>
      <c r="Z1899" s="331">
        <v>2599.1171600000002</v>
      </c>
      <c r="AA1899" s="1563"/>
      <c r="AB1899" s="900"/>
      <c r="AC1899" s="1014">
        <f t="shared" si="838"/>
        <v>0</v>
      </c>
      <c r="AD1899" s="1029"/>
      <c r="AF1899" s="3234">
        <f t="shared" si="849"/>
        <v>0</v>
      </c>
      <c r="AG1899" s="137">
        <f t="shared" si="844"/>
        <v>2599117.16</v>
      </c>
      <c r="AJ1899" s="2186" t="s">
        <v>622</v>
      </c>
    </row>
    <row r="1900" spans="1:36" ht="15.75" thickBot="1" x14ac:dyDescent="0.3">
      <c r="A1900" s="137">
        <v>1</v>
      </c>
      <c r="B1900" s="1594" t="s">
        <v>272</v>
      </c>
      <c r="C1900" s="1595"/>
      <c r="D1900" s="1594"/>
      <c r="E1900" s="254"/>
      <c r="F1900" s="1676"/>
      <c r="G1900" s="1676"/>
      <c r="H1900" s="1676"/>
      <c r="I1900" s="1431"/>
      <c r="J1900" s="1431"/>
      <c r="K1900" s="1676"/>
      <c r="L1900" s="1676"/>
      <c r="M1900" s="1676">
        <f>SUM(M1891,M1899)</f>
        <v>1200</v>
      </c>
      <c r="N1900" s="1676"/>
      <c r="O1900" s="1676"/>
      <c r="P1900" s="1676"/>
      <c r="Q1900" s="332">
        <f t="shared" ref="Q1900:S1900" si="852">SUM(Q1891,Q1899)</f>
        <v>212529.59184920002</v>
      </c>
      <c r="R1900" s="332">
        <f t="shared" ref="R1900" si="853">SUM(R1891,R1899)</f>
        <v>213224.49404920003</v>
      </c>
      <c r="S1900" s="751">
        <f t="shared" si="852"/>
        <v>35484.771568806063</v>
      </c>
      <c r="T1900" s="332">
        <f t="shared" si="850"/>
        <v>31070.678239999997</v>
      </c>
      <c r="U1900" s="773"/>
      <c r="V1900" s="3425">
        <f>SUM(V1891,V1899)</f>
        <v>0</v>
      </c>
      <c r="W1900" s="332">
        <f>SUM(W1891,W1899)</f>
        <v>-4414.0933288060696</v>
      </c>
      <c r="X1900" s="332">
        <f>SUM(X1891,X1899)</f>
        <v>0</v>
      </c>
      <c r="Y1900" s="156">
        <f>SUM(Y1891,Y1899)</f>
        <v>-98.816900000000004</v>
      </c>
      <c r="Z1900" s="332">
        <f>SUM(Z1891,Z1899)</f>
        <v>30971.861339999996</v>
      </c>
      <c r="AA1900" s="960"/>
      <c r="AB1900" s="858"/>
      <c r="AC1900" s="1014">
        <f t="shared" si="838"/>
        <v>0</v>
      </c>
      <c r="AD1900" s="1029"/>
      <c r="AF1900" s="3234">
        <f t="shared" si="849"/>
        <v>0</v>
      </c>
      <c r="AG1900" s="137">
        <f t="shared" si="844"/>
        <v>30971861.339999996</v>
      </c>
      <c r="AJ1900" s="2186" t="s">
        <v>622</v>
      </c>
    </row>
    <row r="1901" spans="1:36" s="2186" customFormat="1" ht="30" thickBot="1" x14ac:dyDescent="0.3">
      <c r="B1901" s="1619" t="s">
        <v>732</v>
      </c>
      <c r="C1901" s="1619"/>
      <c r="D1901" s="1619"/>
      <c r="E1901" s="227"/>
      <c r="F1901" s="702"/>
      <c r="G1901" s="702"/>
      <c r="H1901" s="702"/>
      <c r="I1901" s="1406"/>
      <c r="J1901" s="1406"/>
      <c r="K1901" s="702"/>
      <c r="L1901" s="702"/>
      <c r="M1901" s="702"/>
      <c r="N1901" s="702"/>
      <c r="O1901" s="702"/>
      <c r="P1901" s="702"/>
      <c r="Q1901" s="332">
        <f t="shared" ref="Q1901:Z1901" si="854">Q1900-Q1848</f>
        <v>84626.800329200007</v>
      </c>
      <c r="R1901" s="332">
        <f t="shared" ref="R1901" si="855">R1900-R1848</f>
        <v>85321.702529200018</v>
      </c>
      <c r="S1901" s="751">
        <f t="shared" si="854"/>
        <v>14167.63964880606</v>
      </c>
      <c r="T1901" s="332">
        <f t="shared" si="854"/>
        <v>10763.849440000002</v>
      </c>
      <c r="U1901" s="773">
        <f t="shared" si="854"/>
        <v>0</v>
      </c>
      <c r="V1901" s="156">
        <f t="shared" si="854"/>
        <v>0</v>
      </c>
      <c r="W1901" s="332">
        <f t="shared" si="854"/>
        <v>-3403.7902088060619</v>
      </c>
      <c r="X1901" s="332">
        <f t="shared" si="854"/>
        <v>0</v>
      </c>
      <c r="Y1901" s="332">
        <f t="shared" si="854"/>
        <v>-94.296180000000007</v>
      </c>
      <c r="Z1901" s="332">
        <f t="shared" si="854"/>
        <v>10669.553260000001</v>
      </c>
      <c r="AA1901" s="1410"/>
      <c r="AB1901" s="857"/>
      <c r="AC1901" s="1014">
        <f t="shared" si="838"/>
        <v>3.637978807091713E-12</v>
      </c>
      <c r="AD1901" s="1029"/>
      <c r="AF1901" s="3234"/>
    </row>
    <row r="1902" spans="1:36" s="2186" customFormat="1" ht="15.75" thickBot="1" x14ac:dyDescent="0.3">
      <c r="A1902" s="2186">
        <v>1</v>
      </c>
      <c r="B1902" s="636"/>
      <c r="C1902" s="636"/>
      <c r="D1902" s="636"/>
      <c r="E1902" s="255"/>
      <c r="F1902" s="1054"/>
      <c r="G1902" s="1054"/>
      <c r="H1902" s="1054"/>
      <c r="I1902" s="282"/>
      <c r="J1902" s="282"/>
      <c r="K1902" s="1055"/>
      <c r="L1902" s="1055"/>
      <c r="M1902" s="1055"/>
      <c r="N1902" s="1055"/>
      <c r="O1902" s="1055"/>
      <c r="P1902" s="1055"/>
      <c r="Q1902" s="325"/>
      <c r="R1902" s="325"/>
      <c r="S1902" s="325"/>
      <c r="T1902" s="325">
        <f t="shared" si="850"/>
        <v>0</v>
      </c>
      <c r="U1902" s="325"/>
      <c r="V1902" s="325"/>
      <c r="W1902" s="325"/>
      <c r="X1902" s="325"/>
      <c r="Y1902" s="325"/>
      <c r="Z1902" s="325"/>
      <c r="AA1902" s="910"/>
      <c r="AB1902" s="365"/>
      <c r="AC1902" s="1014">
        <f t="shared" si="838"/>
        <v>0</v>
      </c>
      <c r="AD1902" s="1029"/>
      <c r="AF1902" s="3234">
        <f t="shared" si="849"/>
        <v>0</v>
      </c>
      <c r="AG1902" s="2186">
        <f t="shared" si="844"/>
        <v>0</v>
      </c>
      <c r="AJ1902" s="2186" t="s">
        <v>623</v>
      </c>
    </row>
    <row r="1903" spans="1:36" s="2186" customFormat="1" x14ac:dyDescent="0.25">
      <c r="A1903" s="2186">
        <v>1</v>
      </c>
      <c r="B1903" s="3517" t="s">
        <v>364</v>
      </c>
      <c r="C1903" s="2967"/>
      <c r="D1903" s="12"/>
      <c r="E1903" s="256"/>
      <c r="F1903" s="123"/>
      <c r="G1903" s="523"/>
      <c r="H1903" s="123"/>
      <c r="I1903" s="196"/>
      <c r="J1903" s="196"/>
      <c r="K1903" s="1059"/>
      <c r="L1903" s="1059"/>
      <c r="M1903" s="1059"/>
      <c r="N1903" s="1059"/>
      <c r="O1903" s="1059"/>
      <c r="P1903" s="1059"/>
      <c r="Q1903" s="326"/>
      <c r="R1903" s="326"/>
      <c r="S1903" s="327"/>
      <c r="T1903" s="326">
        <f t="shared" si="850"/>
        <v>0</v>
      </c>
      <c r="U1903" s="326"/>
      <c r="V1903" s="326"/>
      <c r="W1903" s="326"/>
      <c r="X1903" s="326"/>
      <c r="Y1903" s="326"/>
      <c r="Z1903" s="326"/>
      <c r="AA1903" s="909"/>
      <c r="AB1903" s="323"/>
      <c r="AC1903" s="1014">
        <f t="shared" si="838"/>
        <v>0</v>
      </c>
      <c r="AD1903" s="1029"/>
      <c r="AF1903" s="3234">
        <f t="shared" si="849"/>
        <v>0</v>
      </c>
      <c r="AG1903" s="2186">
        <f t="shared" si="844"/>
        <v>0</v>
      </c>
      <c r="AJ1903" s="2186" t="s">
        <v>623</v>
      </c>
    </row>
    <row r="1904" spans="1:36" s="2186" customFormat="1" x14ac:dyDescent="0.25">
      <c r="A1904" s="2186">
        <v>1</v>
      </c>
      <c r="B1904" s="3518" t="s">
        <v>194</v>
      </c>
      <c r="C1904" s="1323"/>
      <c r="D1904" s="12"/>
      <c r="E1904" s="256">
        <f>E1907</f>
        <v>190690</v>
      </c>
      <c r="F1904" s="523">
        <f>ROUND(E1904/12*$B$4,0)</f>
        <v>31782</v>
      </c>
      <c r="G1904" s="523">
        <f>G1907</f>
        <v>32862</v>
      </c>
      <c r="H1904" s="123">
        <f>G1904/F1904*100</f>
        <v>103.39814989616765</v>
      </c>
      <c r="I1904" s="196"/>
      <c r="J1904" s="196"/>
      <c r="K1904" s="1059"/>
      <c r="L1904" s="1059"/>
      <c r="M1904" s="1059"/>
      <c r="N1904" s="1059"/>
      <c r="O1904" s="1059"/>
      <c r="P1904" s="1059"/>
      <c r="Q1904" s="326"/>
      <c r="R1904" s="326"/>
      <c r="S1904" s="326"/>
      <c r="T1904" s="326">
        <f t="shared" si="850"/>
        <v>0</v>
      </c>
      <c r="U1904" s="326"/>
      <c r="V1904" s="326"/>
      <c r="W1904" s="326"/>
      <c r="X1904" s="326"/>
      <c r="Y1904" s="326"/>
      <c r="Z1904" s="326"/>
      <c r="AA1904" s="909"/>
      <c r="AB1904" s="323"/>
      <c r="AC1904" s="1014">
        <f t="shared" si="838"/>
        <v>0</v>
      </c>
      <c r="AD1904" s="1029"/>
      <c r="AF1904" s="3234">
        <f t="shared" si="849"/>
        <v>0</v>
      </c>
      <c r="AG1904" s="2186">
        <f t="shared" si="844"/>
        <v>0</v>
      </c>
      <c r="AJ1904" s="2186" t="s">
        <v>623</v>
      </c>
    </row>
    <row r="1905" spans="1:36" s="2186" customFormat="1" x14ac:dyDescent="0.25">
      <c r="A1905" s="2186">
        <v>1</v>
      </c>
      <c r="B1905" s="1712" t="s">
        <v>195</v>
      </c>
      <c r="C1905" s="1712"/>
      <c r="D1905" s="12"/>
      <c r="E1905" s="225">
        <f>E1907-E1906</f>
        <v>190600</v>
      </c>
      <c r="F1905" s="123">
        <f>ROUND(E1905/12*$B$4,0)</f>
        <v>31767</v>
      </c>
      <c r="G1905" s="124">
        <f>G1907-G1906</f>
        <v>32849</v>
      </c>
      <c r="H1905" s="123">
        <f>G1905/F1905*100</f>
        <v>103.40605030377436</v>
      </c>
      <c r="I1905" s="196"/>
      <c r="J1905" s="196"/>
      <c r="K1905" s="1059"/>
      <c r="L1905" s="1059"/>
      <c r="M1905" s="1059"/>
      <c r="N1905" s="1059"/>
      <c r="O1905" s="1059"/>
      <c r="P1905" s="1059"/>
      <c r="Q1905" s="326"/>
      <c r="R1905" s="326"/>
      <c r="S1905" s="326"/>
      <c r="T1905" s="326">
        <f t="shared" si="850"/>
        <v>0</v>
      </c>
      <c r="U1905" s="326"/>
      <c r="V1905" s="326"/>
      <c r="W1905" s="326"/>
      <c r="X1905" s="326"/>
      <c r="Y1905" s="326"/>
      <c r="Z1905" s="326"/>
      <c r="AA1905" s="905"/>
      <c r="AB1905" s="323"/>
      <c r="AC1905" s="1014">
        <f t="shared" si="838"/>
        <v>0</v>
      </c>
      <c r="AD1905" s="1029"/>
      <c r="AF1905" s="3234">
        <f t="shared" si="849"/>
        <v>0</v>
      </c>
      <c r="AG1905" s="2186">
        <f t="shared" si="844"/>
        <v>0</v>
      </c>
      <c r="AJ1905" s="2186" t="s">
        <v>623</v>
      </c>
    </row>
    <row r="1906" spans="1:36" s="2186" customFormat="1" ht="30" customHeight="1" x14ac:dyDescent="0.25">
      <c r="A1906" s="2186">
        <v>1</v>
      </c>
      <c r="B1906" s="1712" t="s">
        <v>196</v>
      </c>
      <c r="C1906" s="1712"/>
      <c r="D1906" s="12"/>
      <c r="E1906" s="225">
        <v>90</v>
      </c>
      <c r="F1906" s="123">
        <f>ROUND(E1906/12*$B$4,0)</f>
        <v>15</v>
      </c>
      <c r="G1906" s="124">
        <v>13</v>
      </c>
      <c r="H1906" s="123">
        <f>G1906/F1906*100</f>
        <v>86.666666666666671</v>
      </c>
      <c r="I1906" s="196"/>
      <c r="J1906" s="196"/>
      <c r="K1906" s="1059"/>
      <c r="L1906" s="1059"/>
      <c r="M1906" s="1059"/>
      <c r="N1906" s="1059"/>
      <c r="O1906" s="1059"/>
      <c r="P1906" s="1059"/>
      <c r="Q1906" s="326"/>
      <c r="R1906" s="326"/>
      <c r="S1906" s="326"/>
      <c r="T1906" s="326">
        <f t="shared" si="850"/>
        <v>0</v>
      </c>
      <c r="U1906" s="326"/>
      <c r="V1906" s="326"/>
      <c r="W1906" s="326"/>
      <c r="X1906" s="326"/>
      <c r="Y1906" s="326"/>
      <c r="Z1906" s="326"/>
      <c r="AA1906" s="905"/>
      <c r="AB1906" s="323"/>
      <c r="AC1906" s="1014">
        <f t="shared" si="838"/>
        <v>0</v>
      </c>
      <c r="AD1906" s="1029"/>
      <c r="AF1906" s="3234">
        <f t="shared" si="849"/>
        <v>0</v>
      </c>
      <c r="AG1906" s="2186">
        <f t="shared" si="844"/>
        <v>0</v>
      </c>
      <c r="AJ1906" s="2186" t="s">
        <v>623</v>
      </c>
    </row>
    <row r="1907" spans="1:36" s="2186" customFormat="1" ht="42" customHeight="1" thickBot="1" x14ac:dyDescent="0.3">
      <c r="A1907" s="2186">
        <v>1</v>
      </c>
      <c r="B1907" s="701" t="s">
        <v>201</v>
      </c>
      <c r="C1907" s="1591"/>
      <c r="D1907" s="1353"/>
      <c r="E1907" s="256">
        <v>190690</v>
      </c>
      <c r="F1907" s="523">
        <f>ROUND(E1907/12*$B$4,0)</f>
        <v>31782</v>
      </c>
      <c r="G1907" s="523">
        <v>32862</v>
      </c>
      <c r="H1907" s="1690">
        <f>G1907/F1907*100</f>
        <v>103.39814989616765</v>
      </c>
      <c r="I1907" s="1142"/>
      <c r="J1907" s="1142"/>
      <c r="K1907" s="1103"/>
      <c r="L1907" s="1103"/>
      <c r="M1907" s="1103"/>
      <c r="N1907" s="1103"/>
      <c r="O1907" s="1103"/>
      <c r="P1907" s="1103"/>
      <c r="Q1907" s="328">
        <v>1098047.8574999999</v>
      </c>
      <c r="R1907" s="328">
        <v>1098047.8574999999</v>
      </c>
      <c r="S1907" s="144">
        <f t="shared" ref="S1907" si="856">Q1907/12*$B$4+(R1907-Q1907)/11*1</f>
        <v>183007.97624999998</v>
      </c>
      <c r="T1907" s="328">
        <f t="shared" si="850"/>
        <v>182414.26963</v>
      </c>
      <c r="U1907" s="328"/>
      <c r="V1907" s="328"/>
      <c r="W1907" s="328">
        <f>T1907-S1907</f>
        <v>-593.70661999998265</v>
      </c>
      <c r="X1907" s="328"/>
      <c r="Y1907" s="328">
        <v>-41.090300000000006</v>
      </c>
      <c r="Z1907" s="328">
        <v>182373.17932999998</v>
      </c>
      <c r="AA1907" s="909"/>
      <c r="AB1907" s="857"/>
      <c r="AC1907" s="1014">
        <f t="shared" si="838"/>
        <v>0</v>
      </c>
      <c r="AD1907" s="1029"/>
      <c r="AF1907" s="3234">
        <f t="shared" si="849"/>
        <v>0</v>
      </c>
      <c r="AG1907" s="2186">
        <f t="shared" si="844"/>
        <v>182373179.32999998</v>
      </c>
      <c r="AJ1907" s="2186" t="s">
        <v>623</v>
      </c>
    </row>
    <row r="1908" spans="1:36" s="2186" customFormat="1" ht="15.75" thickBot="1" x14ac:dyDescent="0.3">
      <c r="A1908" s="2186">
        <v>1</v>
      </c>
      <c r="B1908" s="155" t="s">
        <v>272</v>
      </c>
      <c r="C1908" s="155"/>
      <c r="D1908" s="155"/>
      <c r="E1908" s="257"/>
      <c r="F1908" s="1167"/>
      <c r="G1908" s="1167"/>
      <c r="H1908" s="1167"/>
      <c r="I1908" s="1229"/>
      <c r="J1908" s="1229"/>
      <c r="K1908" s="1321"/>
      <c r="L1908" s="1321"/>
      <c r="M1908" s="1321"/>
      <c r="N1908" s="1321"/>
      <c r="O1908" s="1321"/>
      <c r="P1908" s="1321"/>
      <c r="Q1908" s="332">
        <f t="shared" ref="Q1908:W1908" si="857">Q1907</f>
        <v>1098047.8574999999</v>
      </c>
      <c r="R1908" s="332">
        <f t="shared" ref="R1908" si="858">R1907</f>
        <v>1098047.8574999999</v>
      </c>
      <c r="S1908" s="332">
        <f t="shared" si="857"/>
        <v>183007.97624999998</v>
      </c>
      <c r="T1908" s="332">
        <f t="shared" si="857"/>
        <v>182414.26963</v>
      </c>
      <c r="U1908" s="332">
        <f t="shared" si="857"/>
        <v>0</v>
      </c>
      <c r="V1908" s="156">
        <f t="shared" si="857"/>
        <v>0</v>
      </c>
      <c r="W1908" s="332">
        <f t="shared" si="857"/>
        <v>-593.70661999998265</v>
      </c>
      <c r="X1908" s="332"/>
      <c r="Y1908" s="332">
        <f>Y1907</f>
        <v>-41.090300000000006</v>
      </c>
      <c r="Z1908" s="332">
        <f>Z1907</f>
        <v>182373.17932999998</v>
      </c>
      <c r="AA1908" s="1126"/>
      <c r="AB1908" s="858"/>
      <c r="AC1908" s="1014">
        <f t="shared" si="838"/>
        <v>0</v>
      </c>
      <c r="AD1908" s="1029"/>
      <c r="AF1908" s="3234">
        <f t="shared" si="849"/>
        <v>0</v>
      </c>
      <c r="AG1908" s="2186">
        <f t="shared" si="844"/>
        <v>182373179.32999998</v>
      </c>
      <c r="AJ1908" s="2186" t="s">
        <v>623</v>
      </c>
    </row>
    <row r="1909" spans="1:36" x14ac:dyDescent="0.25">
      <c r="A1909" s="137">
        <v>1</v>
      </c>
      <c r="B1909" s="3517" t="s">
        <v>365</v>
      </c>
      <c r="C1909" s="1713"/>
      <c r="D1909" s="1714"/>
      <c r="E1909" s="239"/>
      <c r="F1909" s="829"/>
      <c r="G1909" s="829"/>
      <c r="H1909" s="829"/>
      <c r="I1909" s="1432"/>
      <c r="J1909" s="1432"/>
      <c r="K1909" s="1715"/>
      <c r="L1909" s="1715"/>
      <c r="M1909" s="1715"/>
      <c r="N1909" s="1715"/>
      <c r="O1909" s="1715"/>
      <c r="P1909" s="1715"/>
      <c r="Q1909" s="325"/>
      <c r="R1909" s="325"/>
      <c r="S1909" s="749"/>
      <c r="T1909" s="325">
        <f>Z1909-Y1909-V1909</f>
        <v>0</v>
      </c>
      <c r="U1909" s="771"/>
      <c r="V1909" s="325"/>
      <c r="W1909" s="325"/>
      <c r="X1909" s="325"/>
      <c r="Y1909" s="325"/>
      <c r="Z1909" s="325"/>
      <c r="AA1909" s="956"/>
      <c r="AB1909" s="365"/>
      <c r="AC1909" s="1014">
        <f t="shared" si="838"/>
        <v>0</v>
      </c>
      <c r="AD1909" s="1029"/>
      <c r="AF1909" s="3234">
        <f t="shared" si="849"/>
        <v>0</v>
      </c>
      <c r="AG1909" s="137">
        <f t="shared" si="844"/>
        <v>0</v>
      </c>
      <c r="AJ1909" s="137" t="s">
        <v>624</v>
      </c>
    </row>
    <row r="1910" spans="1:36" ht="45.75" customHeight="1" x14ac:dyDescent="0.25">
      <c r="A1910" s="137">
        <v>1</v>
      </c>
      <c r="B1910" s="3518"/>
      <c r="C1910" s="1716"/>
      <c r="D1910" s="1020"/>
      <c r="E1910" s="222"/>
      <c r="F1910" s="187"/>
      <c r="G1910" s="187"/>
      <c r="H1910" s="187"/>
      <c r="I1910" s="822"/>
      <c r="J1910" s="822"/>
      <c r="K1910" s="1403"/>
      <c r="L1910" s="1403"/>
      <c r="M1910" s="1403"/>
      <c r="N1910" s="1403"/>
      <c r="O1910" s="1403"/>
      <c r="P1910" s="1403"/>
      <c r="Q1910" s="326"/>
      <c r="R1910" s="326"/>
      <c r="S1910" s="750"/>
      <c r="T1910" s="326">
        <f>Z1910-Y1910-V1910</f>
        <v>0</v>
      </c>
      <c r="U1910" s="768"/>
      <c r="V1910" s="326"/>
      <c r="W1910" s="326"/>
      <c r="X1910" s="326"/>
      <c r="Y1910" s="326"/>
      <c r="Z1910" s="326"/>
      <c r="AA1910" s="940"/>
      <c r="AB1910" s="323"/>
      <c r="AC1910" s="1014">
        <f t="shared" si="838"/>
        <v>0</v>
      </c>
      <c r="AD1910" s="1029"/>
      <c r="AF1910" s="3234">
        <f t="shared" si="849"/>
        <v>0</v>
      </c>
      <c r="AG1910" s="137">
        <f t="shared" si="844"/>
        <v>0</v>
      </c>
      <c r="AJ1910" s="2186" t="s">
        <v>624</v>
      </c>
    </row>
    <row r="1911" spans="1:36" x14ac:dyDescent="0.25">
      <c r="A1911" s="137">
        <v>1</v>
      </c>
      <c r="B1911" s="1411" t="s">
        <v>5</v>
      </c>
      <c r="C1911" s="1412"/>
      <c r="D1911" s="1411"/>
      <c r="E1911" s="222"/>
      <c r="F1911" s="187"/>
      <c r="G1911" s="187"/>
      <c r="H1911" s="187"/>
      <c r="I1911" s="822"/>
      <c r="J1911" s="822"/>
      <c r="K1911" s="1403"/>
      <c r="L1911" s="1403"/>
      <c r="M1911" s="1403"/>
      <c r="N1911" s="1403"/>
      <c r="O1911" s="1403"/>
      <c r="P1911" s="1403"/>
      <c r="Q1911" s="326"/>
      <c r="R1911" s="326"/>
      <c r="S1911" s="750"/>
      <c r="T1911" s="326">
        <f>Z1911-Y1911-V1911</f>
        <v>0</v>
      </c>
      <c r="U1911" s="768"/>
      <c r="V1911" s="326"/>
      <c r="W1911" s="326"/>
      <c r="X1911" s="326"/>
      <c r="Y1911" s="326"/>
      <c r="Z1911" s="326"/>
      <c r="AA1911" s="940"/>
      <c r="AB1911" s="323"/>
      <c r="AC1911" s="1014">
        <f t="shared" si="838"/>
        <v>0</v>
      </c>
      <c r="AD1911" s="1029"/>
      <c r="AF1911" s="3234">
        <f t="shared" si="849"/>
        <v>0</v>
      </c>
      <c r="AG1911" s="137">
        <f t="shared" si="844"/>
        <v>0</v>
      </c>
      <c r="AJ1911" s="2186" t="s">
        <v>624</v>
      </c>
    </row>
    <row r="1912" spans="1:36" x14ac:dyDescent="0.25">
      <c r="A1912" s="137">
        <v>1</v>
      </c>
      <c r="B1912" s="481" t="s">
        <v>26</v>
      </c>
      <c r="C1912" s="1027" t="s">
        <v>251</v>
      </c>
      <c r="D1912" s="1717">
        <v>340</v>
      </c>
      <c r="E1912" s="225">
        <v>227</v>
      </c>
      <c r="F1912" s="123">
        <f>E1912/12*$B$4</f>
        <v>37.833333333333336</v>
      </c>
      <c r="G1912" s="123">
        <v>45</v>
      </c>
      <c r="H1912" s="123">
        <f>G1912/F1912*100</f>
        <v>118.94273127753303</v>
      </c>
      <c r="I1912" s="152">
        <v>11</v>
      </c>
      <c r="J1912" s="152">
        <f>M1912/G1912</f>
        <v>6.2666666666666666</v>
      </c>
      <c r="K1912" s="153">
        <f t="shared" ref="K1912:K1931" si="859">ROUND(E1912*I1912,0)</f>
        <v>2497</v>
      </c>
      <c r="L1912" s="153">
        <f>K1912</f>
        <v>2497</v>
      </c>
      <c r="M1912" s="153">
        <v>282</v>
      </c>
      <c r="N1912" s="153">
        <f>M1912/L1912*100</f>
        <v>11.293552262715258</v>
      </c>
      <c r="O1912" s="153">
        <f t="shared" ref="O1912:O1931" si="860">ROUND(K1912/D1912,0)</f>
        <v>7</v>
      </c>
      <c r="P1912" s="153">
        <f t="shared" ref="P1912:P1932" si="861">M1912/$B$4*12/O1912</f>
        <v>241.71428571428572</v>
      </c>
      <c r="Q1912" s="326"/>
      <c r="R1912" s="326"/>
      <c r="S1912" s="750"/>
      <c r="T1912" s="326">
        <f>Z1912-Y1912-V1912</f>
        <v>0</v>
      </c>
      <c r="U1912" s="768"/>
      <c r="V1912" s="326"/>
      <c r="W1912" s="326"/>
      <c r="X1912" s="326"/>
      <c r="Y1912" s="326"/>
      <c r="Z1912" s="326"/>
      <c r="AA1912" s="936"/>
      <c r="AB1912" s="323"/>
      <c r="AC1912" s="1014">
        <f t="shared" si="838"/>
        <v>0</v>
      </c>
      <c r="AD1912" s="1029"/>
      <c r="AF1912" s="3234">
        <f t="shared" si="849"/>
        <v>0</v>
      </c>
      <c r="AG1912" s="137">
        <f t="shared" si="844"/>
        <v>0</v>
      </c>
      <c r="AJ1912" s="2186" t="s">
        <v>624</v>
      </c>
    </row>
    <row r="1913" spans="1:36" x14ac:dyDescent="0.25">
      <c r="A1913" s="137">
        <v>1</v>
      </c>
      <c r="B1913" s="481" t="s">
        <v>166</v>
      </c>
      <c r="C1913" s="1027" t="s">
        <v>251</v>
      </c>
      <c r="D1913" s="1717">
        <v>340</v>
      </c>
      <c r="E1913" s="225">
        <v>190</v>
      </c>
      <c r="F1913" s="123">
        <f>E1913/12*$B$4</f>
        <v>31.666666666666668</v>
      </c>
      <c r="G1913" s="123">
        <v>39</v>
      </c>
      <c r="H1913" s="123">
        <f>G1915/F1915*100</f>
        <v>100</v>
      </c>
      <c r="I1913" s="1718">
        <v>9</v>
      </c>
      <c r="J1913" s="152">
        <f>M1915/G1915</f>
        <v>3.8095238095238093</v>
      </c>
      <c r="K1913" s="153">
        <f t="shared" si="859"/>
        <v>1710</v>
      </c>
      <c r="L1913" s="153">
        <f t="shared" ref="L1913:L1931" si="862">K1913</f>
        <v>1710</v>
      </c>
      <c r="M1913" s="153">
        <v>260</v>
      </c>
      <c r="N1913" s="153">
        <f>M1915/L1915*100</f>
        <v>10.075566750629724</v>
      </c>
      <c r="O1913" s="153">
        <f t="shared" si="860"/>
        <v>5</v>
      </c>
      <c r="P1913" s="153">
        <f t="shared" si="861"/>
        <v>312</v>
      </c>
      <c r="Q1913" s="326"/>
      <c r="R1913" s="326"/>
      <c r="S1913" s="750"/>
      <c r="T1913" s="326">
        <f>Z1915-Y1915-V1915</f>
        <v>0</v>
      </c>
      <c r="U1913" s="768"/>
      <c r="V1913" s="326"/>
      <c r="W1913" s="326"/>
      <c r="X1913" s="326"/>
      <c r="Y1913" s="326"/>
      <c r="Z1913" s="326"/>
      <c r="AA1913" s="936"/>
      <c r="AB1913" s="323"/>
      <c r="AC1913" s="1014">
        <f t="shared" si="838"/>
        <v>0</v>
      </c>
      <c r="AD1913" s="1029"/>
      <c r="AF1913" s="3234">
        <f t="shared" si="849"/>
        <v>0</v>
      </c>
      <c r="AG1913" s="137">
        <f t="shared" si="844"/>
        <v>0</v>
      </c>
      <c r="AJ1913" s="2186" t="s">
        <v>624</v>
      </c>
    </row>
    <row r="1914" spans="1:36" s="2186" customFormat="1" ht="30" x14ac:dyDescent="0.25">
      <c r="B1914" s="205" t="s">
        <v>707</v>
      </c>
      <c r="C1914" s="1027" t="s">
        <v>251</v>
      </c>
      <c r="D1914" s="1717">
        <v>340</v>
      </c>
      <c r="E1914" s="225">
        <v>77</v>
      </c>
      <c r="F1914" s="123">
        <f t="shared" ref="F1914:F1931" si="863">E1914/12*$B$4</f>
        <v>12.833333333333334</v>
      </c>
      <c r="G1914" s="123">
        <v>12</v>
      </c>
      <c r="H1914" s="123">
        <f t="shared" ref="H1914:H1935" si="864">G1914/F1914*100</f>
        <v>93.506493506493499</v>
      </c>
      <c r="I1914" s="1718">
        <v>14</v>
      </c>
      <c r="J1914" s="152">
        <f t="shared" ref="J1914:J1932" si="865">M1914/G1914</f>
        <v>9.75</v>
      </c>
      <c r="K1914" s="153">
        <f t="shared" si="859"/>
        <v>1078</v>
      </c>
      <c r="L1914" s="3350">
        <f t="shared" si="862"/>
        <v>1078</v>
      </c>
      <c r="M1914" s="153">
        <v>117</v>
      </c>
      <c r="N1914" s="153">
        <f t="shared" ref="N1914:N1932" si="866">M1914/L1914*100</f>
        <v>10.853432282003711</v>
      </c>
      <c r="O1914" s="153">
        <f t="shared" si="860"/>
        <v>3</v>
      </c>
      <c r="P1914" s="153">
        <f t="shared" si="861"/>
        <v>234</v>
      </c>
      <c r="Q1914" s="326"/>
      <c r="R1914" s="326"/>
      <c r="S1914" s="750"/>
      <c r="T1914" s="326"/>
      <c r="U1914" s="768"/>
      <c r="V1914" s="326"/>
      <c r="W1914" s="326"/>
      <c r="X1914" s="326"/>
      <c r="Y1914" s="326"/>
      <c r="Z1914" s="326"/>
      <c r="AA1914" s="936"/>
      <c r="AB1914" s="323"/>
      <c r="AC1914" s="1014">
        <f t="shared" si="838"/>
        <v>0</v>
      </c>
      <c r="AD1914" s="1029"/>
      <c r="AF1914" s="3234"/>
    </row>
    <row r="1915" spans="1:36" x14ac:dyDescent="0.25">
      <c r="A1915" s="137">
        <v>1</v>
      </c>
      <c r="B1915" s="481" t="s">
        <v>23</v>
      </c>
      <c r="C1915" s="1027" t="s">
        <v>251</v>
      </c>
      <c r="D1915" s="1717">
        <v>340</v>
      </c>
      <c r="E1915" s="225">
        <v>126</v>
      </c>
      <c r="F1915" s="123">
        <f t="shared" si="863"/>
        <v>21</v>
      </c>
      <c r="G1915" s="123">
        <v>21</v>
      </c>
      <c r="H1915" s="123">
        <f t="shared" si="864"/>
        <v>100</v>
      </c>
      <c r="I1915" s="1718">
        <v>6.3</v>
      </c>
      <c r="J1915" s="152">
        <f t="shared" si="865"/>
        <v>3.8095238095238093</v>
      </c>
      <c r="K1915" s="153">
        <f t="shared" si="859"/>
        <v>794</v>
      </c>
      <c r="L1915" s="153">
        <f t="shared" si="862"/>
        <v>794</v>
      </c>
      <c r="M1915" s="153">
        <v>80</v>
      </c>
      <c r="N1915" s="153">
        <f t="shared" si="866"/>
        <v>10.075566750629724</v>
      </c>
      <c r="O1915" s="153">
        <f t="shared" si="860"/>
        <v>2</v>
      </c>
      <c r="P1915" s="153">
        <f t="shared" si="861"/>
        <v>240</v>
      </c>
      <c r="Q1915" s="326"/>
      <c r="R1915" s="326"/>
      <c r="S1915" s="750"/>
      <c r="T1915" s="326">
        <f>Z1915-Y1915-V1915</f>
        <v>0</v>
      </c>
      <c r="U1915" s="768"/>
      <c r="V1915" s="326"/>
      <c r="W1915" s="326"/>
      <c r="X1915" s="326"/>
      <c r="Y1915" s="326"/>
      <c r="Z1915" s="326"/>
      <c r="AA1915" s="936"/>
      <c r="AB1915" s="323"/>
      <c r="AC1915" s="1014">
        <f t="shared" si="838"/>
        <v>0</v>
      </c>
      <c r="AD1915" s="1029"/>
      <c r="AF1915" s="3234">
        <f>T1915+V1915+Y1915-Z1915</f>
        <v>0</v>
      </c>
      <c r="AG1915" s="137">
        <f>Z1915*1000-AF1915</f>
        <v>0</v>
      </c>
      <c r="AJ1915" s="2186" t="s">
        <v>624</v>
      </c>
    </row>
    <row r="1916" spans="1:36" s="2186" customFormat="1" ht="30" x14ac:dyDescent="0.25">
      <c r="B1916" s="205" t="s">
        <v>708</v>
      </c>
      <c r="C1916" s="1027" t="s">
        <v>251</v>
      </c>
      <c r="D1916" s="1717">
        <v>340</v>
      </c>
      <c r="E1916" s="225">
        <v>177</v>
      </c>
      <c r="F1916" s="123">
        <f t="shared" si="863"/>
        <v>29.5</v>
      </c>
      <c r="G1916" s="123">
        <v>25</v>
      </c>
      <c r="H1916" s="123">
        <f t="shared" si="864"/>
        <v>84.745762711864401</v>
      </c>
      <c r="I1916" s="1718">
        <v>6</v>
      </c>
      <c r="J1916" s="152">
        <f t="shared" si="865"/>
        <v>5.08</v>
      </c>
      <c r="K1916" s="153">
        <f t="shared" si="859"/>
        <v>1062</v>
      </c>
      <c r="L1916" s="3350">
        <f t="shared" si="862"/>
        <v>1062</v>
      </c>
      <c r="M1916" s="153">
        <v>127</v>
      </c>
      <c r="N1916" s="153">
        <f t="shared" si="866"/>
        <v>11.958568738229754</v>
      </c>
      <c r="O1916" s="153">
        <f t="shared" si="860"/>
        <v>3</v>
      </c>
      <c r="P1916" s="153">
        <f t="shared" si="861"/>
        <v>254</v>
      </c>
      <c r="Q1916" s="326"/>
      <c r="R1916" s="326"/>
      <c r="S1916" s="750"/>
      <c r="T1916" s="326"/>
      <c r="U1916" s="768"/>
      <c r="V1916" s="326"/>
      <c r="W1916" s="326"/>
      <c r="X1916" s="326"/>
      <c r="Y1916" s="326"/>
      <c r="Z1916" s="326"/>
      <c r="AA1916" s="936"/>
      <c r="AB1916" s="323"/>
      <c r="AC1916" s="1014">
        <f t="shared" si="838"/>
        <v>0</v>
      </c>
      <c r="AD1916" s="1029"/>
      <c r="AF1916" s="3234"/>
    </row>
    <row r="1917" spans="1:36" x14ac:dyDescent="0.25">
      <c r="A1917" s="137">
        <v>1</v>
      </c>
      <c r="B1917" s="481" t="s">
        <v>8</v>
      </c>
      <c r="C1917" s="1027" t="s">
        <v>251</v>
      </c>
      <c r="D1917" s="1717">
        <v>340</v>
      </c>
      <c r="E1917" s="225">
        <v>960</v>
      </c>
      <c r="F1917" s="123">
        <f t="shared" si="863"/>
        <v>160</v>
      </c>
      <c r="G1917" s="123">
        <v>248</v>
      </c>
      <c r="H1917" s="123">
        <f t="shared" si="864"/>
        <v>155</v>
      </c>
      <c r="I1917" s="1718">
        <v>10</v>
      </c>
      <c r="J1917" s="152">
        <f t="shared" si="865"/>
        <v>8.7298387096774199</v>
      </c>
      <c r="K1917" s="153">
        <f t="shared" si="859"/>
        <v>9600</v>
      </c>
      <c r="L1917" s="153">
        <f t="shared" si="862"/>
        <v>9600</v>
      </c>
      <c r="M1917" s="153">
        <v>2165</v>
      </c>
      <c r="N1917" s="153">
        <f t="shared" si="866"/>
        <v>22.552083333333332</v>
      </c>
      <c r="O1917" s="153">
        <f t="shared" si="860"/>
        <v>28</v>
      </c>
      <c r="P1917" s="153">
        <f t="shared" si="861"/>
        <v>463.92857142857144</v>
      </c>
      <c r="Q1917" s="326"/>
      <c r="R1917" s="326"/>
      <c r="S1917" s="750"/>
      <c r="T1917" s="326"/>
      <c r="U1917" s="768"/>
      <c r="V1917" s="326"/>
      <c r="W1917" s="326"/>
      <c r="X1917" s="326"/>
      <c r="Y1917" s="326"/>
      <c r="Z1917" s="326"/>
      <c r="AA1917" s="936"/>
      <c r="AB1917" s="323"/>
      <c r="AC1917" s="1014">
        <f t="shared" si="838"/>
        <v>0</v>
      </c>
      <c r="AD1917" s="1029"/>
      <c r="AF1917" s="3234">
        <f>T1917+V1917+Y1917-Z1917</f>
        <v>0</v>
      </c>
      <c r="AG1917" s="137">
        <f>Z1917*1000-AF1917</f>
        <v>0</v>
      </c>
      <c r="AJ1917" s="2186" t="s">
        <v>624</v>
      </c>
    </row>
    <row r="1918" spans="1:36" x14ac:dyDescent="0.25">
      <c r="A1918" s="137">
        <v>1</v>
      </c>
      <c r="B1918" s="481" t="s">
        <v>9</v>
      </c>
      <c r="C1918" s="1027" t="s">
        <v>251</v>
      </c>
      <c r="D1918" s="1717">
        <v>340</v>
      </c>
      <c r="E1918" s="225">
        <v>982</v>
      </c>
      <c r="F1918" s="123">
        <f t="shared" si="863"/>
        <v>163.66666666666666</v>
      </c>
      <c r="G1918" s="123">
        <v>172</v>
      </c>
      <c r="H1918" s="123">
        <f t="shared" si="864"/>
        <v>105.09164969450102</v>
      </c>
      <c r="I1918" s="1718">
        <v>8.5</v>
      </c>
      <c r="J1918" s="152">
        <f t="shared" si="865"/>
        <v>5.7441860465116283</v>
      </c>
      <c r="K1918" s="153">
        <f t="shared" si="859"/>
        <v>8347</v>
      </c>
      <c r="L1918" s="153">
        <f t="shared" si="862"/>
        <v>8347</v>
      </c>
      <c r="M1918" s="153">
        <v>988</v>
      </c>
      <c r="N1918" s="153">
        <f t="shared" si="866"/>
        <v>11.836587995687072</v>
      </c>
      <c r="O1918" s="153">
        <f t="shared" si="860"/>
        <v>25</v>
      </c>
      <c r="P1918" s="153">
        <f t="shared" si="861"/>
        <v>237.12</v>
      </c>
      <c r="Q1918" s="326"/>
      <c r="R1918" s="326"/>
      <c r="S1918" s="750"/>
      <c r="T1918" s="326"/>
      <c r="U1918" s="768"/>
      <c r="V1918" s="326"/>
      <c r="W1918" s="326"/>
      <c r="X1918" s="326"/>
      <c r="Y1918" s="326"/>
      <c r="Z1918" s="326"/>
      <c r="AA1918" s="936"/>
      <c r="AB1918" s="323"/>
      <c r="AC1918" s="1014">
        <f t="shared" si="838"/>
        <v>0</v>
      </c>
      <c r="AD1918" s="1029"/>
      <c r="AF1918" s="3234">
        <f>T1918+V1918+Y1918-Z1918</f>
        <v>0</v>
      </c>
      <c r="AG1918" s="137">
        <f>Z1918*1000-AF1918</f>
        <v>0</v>
      </c>
      <c r="AJ1918" s="2186" t="s">
        <v>624</v>
      </c>
    </row>
    <row r="1919" spans="1:36" x14ac:dyDescent="0.25">
      <c r="A1919" s="137">
        <v>1</v>
      </c>
      <c r="B1919" s="3240" t="s">
        <v>114</v>
      </c>
      <c r="C1919" s="1027" t="s">
        <v>251</v>
      </c>
      <c r="D1919" s="1717">
        <v>340</v>
      </c>
      <c r="E1919" s="225">
        <v>225</v>
      </c>
      <c r="F1919" s="123">
        <f t="shared" si="863"/>
        <v>37.5</v>
      </c>
      <c r="G1919" s="123">
        <v>43</v>
      </c>
      <c r="H1919" s="123">
        <f t="shared" si="864"/>
        <v>114.66666666666667</v>
      </c>
      <c r="I1919" s="1718">
        <v>11.5</v>
      </c>
      <c r="J1919" s="152">
        <f t="shared" si="865"/>
        <v>8.1395348837209305</v>
      </c>
      <c r="K1919" s="153">
        <f t="shared" si="859"/>
        <v>2588</v>
      </c>
      <c r="L1919" s="153">
        <f t="shared" si="862"/>
        <v>2588</v>
      </c>
      <c r="M1919" s="153">
        <v>350</v>
      </c>
      <c r="N1919" s="153">
        <f t="shared" si="866"/>
        <v>13.523956723338484</v>
      </c>
      <c r="O1919" s="153">
        <f t="shared" si="860"/>
        <v>8</v>
      </c>
      <c r="P1919" s="153">
        <f t="shared" si="861"/>
        <v>262.5</v>
      </c>
      <c r="Q1919" s="326"/>
      <c r="R1919" s="326"/>
      <c r="S1919" s="750"/>
      <c r="T1919" s="326"/>
      <c r="U1919" s="768"/>
      <c r="V1919" s="326"/>
      <c r="W1919" s="326"/>
      <c r="X1919" s="326"/>
      <c r="Y1919" s="326"/>
      <c r="Z1919" s="326"/>
      <c r="AA1919" s="936"/>
      <c r="AB1919" s="323"/>
      <c r="AC1919" s="1014">
        <f t="shared" si="838"/>
        <v>0</v>
      </c>
      <c r="AD1919" s="1029"/>
      <c r="AF1919" s="3234">
        <f>T1919+V1919+Y1919-Z1919</f>
        <v>0</v>
      </c>
      <c r="AG1919" s="137">
        <f>Z1919*1000-AF1919</f>
        <v>0</v>
      </c>
      <c r="AJ1919" s="2186" t="s">
        <v>624</v>
      </c>
    </row>
    <row r="1920" spans="1:36" x14ac:dyDescent="0.25">
      <c r="A1920" s="137">
        <v>1</v>
      </c>
      <c r="B1920" s="166" t="s">
        <v>85</v>
      </c>
      <c r="C1920" s="1027" t="s">
        <v>251</v>
      </c>
      <c r="D1920" s="1717">
        <v>340</v>
      </c>
      <c r="E1920" s="225">
        <v>260</v>
      </c>
      <c r="F1920" s="123">
        <f t="shared" si="863"/>
        <v>43.333333333333336</v>
      </c>
      <c r="G1920" s="123">
        <v>38</v>
      </c>
      <c r="H1920" s="123">
        <f t="shared" si="864"/>
        <v>87.692307692307693</v>
      </c>
      <c r="I1920" s="1718">
        <v>10</v>
      </c>
      <c r="J1920" s="152">
        <f t="shared" si="865"/>
        <v>7.3157894736842106</v>
      </c>
      <c r="K1920" s="153">
        <f t="shared" si="859"/>
        <v>2600</v>
      </c>
      <c r="L1920" s="153">
        <f t="shared" si="862"/>
        <v>2600</v>
      </c>
      <c r="M1920" s="153">
        <v>278</v>
      </c>
      <c r="N1920" s="153">
        <f t="shared" si="866"/>
        <v>10.692307692307693</v>
      </c>
      <c r="O1920" s="153">
        <f t="shared" si="860"/>
        <v>8</v>
      </c>
      <c r="P1920" s="153">
        <f t="shared" si="861"/>
        <v>208.5</v>
      </c>
      <c r="Q1920" s="326"/>
      <c r="R1920" s="326"/>
      <c r="S1920" s="750"/>
      <c r="T1920" s="326"/>
      <c r="U1920" s="768"/>
      <c r="V1920" s="326"/>
      <c r="W1920" s="326"/>
      <c r="X1920" s="326"/>
      <c r="Y1920" s="326"/>
      <c r="Z1920" s="326"/>
      <c r="AA1920" s="936"/>
      <c r="AB1920" s="323"/>
      <c r="AC1920" s="1014">
        <f t="shared" si="838"/>
        <v>0</v>
      </c>
      <c r="AD1920" s="1029"/>
      <c r="AF1920" s="3234">
        <f>T1920+V1920+Y1920-Z1920</f>
        <v>0</v>
      </c>
      <c r="AG1920" s="137">
        <f>Z1920*1000-AF1920</f>
        <v>0</v>
      </c>
      <c r="AJ1920" s="2186" t="s">
        <v>624</v>
      </c>
    </row>
    <row r="1921" spans="1:36" s="2186" customFormat="1" ht="30" x14ac:dyDescent="0.25">
      <c r="B1921" s="166" t="s">
        <v>709</v>
      </c>
      <c r="C1921" s="1027" t="s">
        <v>251</v>
      </c>
      <c r="D1921" s="1717">
        <v>320</v>
      </c>
      <c r="E1921" s="225">
        <v>12</v>
      </c>
      <c r="F1921" s="123">
        <f t="shared" si="863"/>
        <v>2</v>
      </c>
      <c r="G1921" s="123">
        <v>20</v>
      </c>
      <c r="H1921" s="123">
        <f t="shared" si="864"/>
        <v>1000</v>
      </c>
      <c r="I1921" s="1718">
        <v>9</v>
      </c>
      <c r="J1921" s="152">
        <f t="shared" si="865"/>
        <v>9.1</v>
      </c>
      <c r="K1921" s="153">
        <f t="shared" si="859"/>
        <v>108</v>
      </c>
      <c r="L1921" s="3350">
        <f t="shared" si="862"/>
        <v>108</v>
      </c>
      <c r="M1921" s="153">
        <v>182</v>
      </c>
      <c r="N1921" s="153">
        <f t="shared" si="866"/>
        <v>168.5185185185185</v>
      </c>
      <c r="O1921" s="153">
        <f t="shared" si="860"/>
        <v>0</v>
      </c>
      <c r="P1921" s="153" t="e">
        <f t="shared" si="861"/>
        <v>#DIV/0!</v>
      </c>
      <c r="Q1921" s="326"/>
      <c r="R1921" s="326"/>
      <c r="S1921" s="750"/>
      <c r="T1921" s="326"/>
      <c r="U1921" s="768"/>
      <c r="V1921" s="326"/>
      <c r="W1921" s="326"/>
      <c r="X1921" s="326"/>
      <c r="Y1921" s="326"/>
      <c r="Z1921" s="326"/>
      <c r="AA1921" s="936"/>
      <c r="AB1921" s="323"/>
      <c r="AC1921" s="1014">
        <f t="shared" si="838"/>
        <v>0</v>
      </c>
      <c r="AD1921" s="1029"/>
      <c r="AF1921" s="3234"/>
    </row>
    <row r="1922" spans="1:36" x14ac:dyDescent="0.25">
      <c r="A1922" s="137">
        <v>1</v>
      </c>
      <c r="B1922" s="166" t="s">
        <v>19</v>
      </c>
      <c r="C1922" s="1027" t="s">
        <v>251</v>
      </c>
      <c r="D1922" s="1717">
        <v>340</v>
      </c>
      <c r="E1922" s="225">
        <v>75</v>
      </c>
      <c r="F1922" s="123">
        <f t="shared" si="863"/>
        <v>12.5</v>
      </c>
      <c r="G1922" s="123">
        <v>3</v>
      </c>
      <c r="H1922" s="123">
        <f t="shared" si="864"/>
        <v>24</v>
      </c>
      <c r="I1922" s="1718">
        <v>9</v>
      </c>
      <c r="J1922" s="152">
        <f t="shared" si="865"/>
        <v>3.3333333333333335</v>
      </c>
      <c r="K1922" s="153">
        <f t="shared" si="859"/>
        <v>675</v>
      </c>
      <c r="L1922" s="153">
        <f t="shared" si="862"/>
        <v>675</v>
      </c>
      <c r="M1922" s="153">
        <v>10</v>
      </c>
      <c r="N1922" s="153">
        <f t="shared" si="866"/>
        <v>1.4814814814814816</v>
      </c>
      <c r="O1922" s="153">
        <f t="shared" si="860"/>
        <v>2</v>
      </c>
      <c r="P1922" s="153">
        <f t="shared" si="861"/>
        <v>30</v>
      </c>
      <c r="Q1922" s="326"/>
      <c r="R1922" s="326"/>
      <c r="S1922" s="750"/>
      <c r="T1922" s="326">
        <f>Z1922-Y1922-V1922</f>
        <v>0</v>
      </c>
      <c r="U1922" s="768"/>
      <c r="V1922" s="326"/>
      <c r="W1922" s="326"/>
      <c r="X1922" s="326"/>
      <c r="Y1922" s="326"/>
      <c r="Z1922" s="326"/>
      <c r="AA1922" s="936"/>
      <c r="AB1922" s="323"/>
      <c r="AC1922" s="1014">
        <f t="shared" si="838"/>
        <v>0</v>
      </c>
      <c r="AD1922" s="1029"/>
      <c r="AF1922" s="3234">
        <f>T1922+V1922+Y1922-Z1922</f>
        <v>0</v>
      </c>
      <c r="AG1922" s="137">
        <f>Z1922*1000-AF1922</f>
        <v>0</v>
      </c>
      <c r="AJ1922" s="2186" t="s">
        <v>624</v>
      </c>
    </row>
    <row r="1923" spans="1:36" x14ac:dyDescent="0.25">
      <c r="A1923" s="137">
        <v>1</v>
      </c>
      <c r="B1923" s="481" t="s">
        <v>20</v>
      </c>
      <c r="C1923" s="1027" t="s">
        <v>251</v>
      </c>
      <c r="D1923" s="1717">
        <v>340</v>
      </c>
      <c r="E1923" s="225">
        <v>686</v>
      </c>
      <c r="F1923" s="123">
        <f t="shared" si="863"/>
        <v>114.33333333333333</v>
      </c>
      <c r="G1923" s="123">
        <v>151</v>
      </c>
      <c r="H1923" s="123">
        <f t="shared" si="864"/>
        <v>132.06997084548107</v>
      </c>
      <c r="I1923" s="1718">
        <v>10.199999999999999</v>
      </c>
      <c r="J1923" s="152">
        <f t="shared" si="865"/>
        <v>6.9668874172185431</v>
      </c>
      <c r="K1923" s="153">
        <f t="shared" si="859"/>
        <v>6997</v>
      </c>
      <c r="L1923" s="153">
        <f t="shared" si="862"/>
        <v>6997</v>
      </c>
      <c r="M1923" s="153">
        <v>1052</v>
      </c>
      <c r="N1923" s="153">
        <f t="shared" si="866"/>
        <v>15.035015006431326</v>
      </c>
      <c r="O1923" s="153">
        <f t="shared" si="860"/>
        <v>21</v>
      </c>
      <c r="P1923" s="153">
        <f t="shared" si="861"/>
        <v>300.57142857142856</v>
      </c>
      <c r="Q1923" s="326"/>
      <c r="R1923" s="326"/>
      <c r="S1923" s="750"/>
      <c r="T1923" s="326">
        <f>Z1923-Y1923-V1923</f>
        <v>0</v>
      </c>
      <c r="U1923" s="768"/>
      <c r="V1923" s="326"/>
      <c r="W1923" s="326"/>
      <c r="X1923" s="326"/>
      <c r="Y1923" s="326"/>
      <c r="Z1923" s="326"/>
      <c r="AA1923" s="936"/>
      <c r="AB1923" s="323"/>
      <c r="AC1923" s="1014">
        <f t="shared" si="838"/>
        <v>0</v>
      </c>
      <c r="AD1923" s="1029"/>
      <c r="AF1923" s="3234">
        <f>T1923+V1923+Y1923-Z1923</f>
        <v>0</v>
      </c>
      <c r="AG1923" s="137">
        <f>Z1923*1000-AF1923</f>
        <v>0</v>
      </c>
      <c r="AJ1923" s="2186" t="s">
        <v>624</v>
      </c>
    </row>
    <row r="1924" spans="1:36" x14ac:dyDescent="0.25">
      <c r="A1924" s="137">
        <v>1</v>
      </c>
      <c r="B1924" s="166" t="s">
        <v>79</v>
      </c>
      <c r="C1924" s="1027" t="s">
        <v>251</v>
      </c>
      <c r="D1924" s="1717">
        <v>340</v>
      </c>
      <c r="E1924" s="216">
        <v>136</v>
      </c>
      <c r="F1924" s="123">
        <f t="shared" si="863"/>
        <v>22.666666666666668</v>
      </c>
      <c r="G1924" s="123">
        <v>32</v>
      </c>
      <c r="H1924" s="123">
        <f t="shared" si="864"/>
        <v>141.17647058823528</v>
      </c>
      <c r="I1924" s="1718">
        <v>9</v>
      </c>
      <c r="J1924" s="152">
        <f t="shared" si="865"/>
        <v>4.03125</v>
      </c>
      <c r="K1924" s="153">
        <f t="shared" si="859"/>
        <v>1224</v>
      </c>
      <c r="L1924" s="153">
        <f t="shared" si="862"/>
        <v>1224</v>
      </c>
      <c r="M1924" s="153">
        <v>129</v>
      </c>
      <c r="N1924" s="153">
        <f t="shared" si="866"/>
        <v>10.53921568627451</v>
      </c>
      <c r="O1924" s="153">
        <f t="shared" si="860"/>
        <v>4</v>
      </c>
      <c r="P1924" s="153">
        <f t="shared" si="861"/>
        <v>193.5</v>
      </c>
      <c r="Q1924" s="326"/>
      <c r="R1924" s="326"/>
      <c r="S1924" s="750"/>
      <c r="T1924" s="326">
        <f>Z1924-Y1924-V1924</f>
        <v>0</v>
      </c>
      <c r="U1924" s="768"/>
      <c r="V1924" s="326"/>
      <c r="W1924" s="326"/>
      <c r="X1924" s="326"/>
      <c r="Y1924" s="326"/>
      <c r="Z1924" s="326"/>
      <c r="AA1924" s="936"/>
      <c r="AB1924" s="323"/>
      <c r="AC1924" s="1014">
        <f t="shared" si="838"/>
        <v>0</v>
      </c>
      <c r="AD1924" s="1029"/>
      <c r="AF1924" s="3234">
        <f>T1924+V1924+Y1924-Z1924</f>
        <v>0</v>
      </c>
      <c r="AG1924" s="137">
        <f>Z1924*1000-AF1924</f>
        <v>0</v>
      </c>
      <c r="AJ1924" s="2186" t="s">
        <v>624</v>
      </c>
    </row>
    <row r="1925" spans="1:36" x14ac:dyDescent="0.25">
      <c r="A1925" s="137">
        <v>1</v>
      </c>
      <c r="B1925" s="481" t="s">
        <v>10</v>
      </c>
      <c r="C1925" s="1027" t="s">
        <v>251</v>
      </c>
      <c r="D1925" s="1717">
        <v>340</v>
      </c>
      <c r="E1925" s="216">
        <v>209</v>
      </c>
      <c r="F1925" s="123">
        <f t="shared" si="863"/>
        <v>34.833333333333336</v>
      </c>
      <c r="G1925" s="123">
        <v>32</v>
      </c>
      <c r="H1925" s="123">
        <f t="shared" si="864"/>
        <v>91.866028708133967</v>
      </c>
      <c r="I1925" s="1718">
        <v>9</v>
      </c>
      <c r="J1925" s="152">
        <f t="shared" si="865"/>
        <v>6.21875</v>
      </c>
      <c r="K1925" s="153">
        <f t="shared" si="859"/>
        <v>1881</v>
      </c>
      <c r="L1925" s="153">
        <f t="shared" si="862"/>
        <v>1881</v>
      </c>
      <c r="M1925" s="153">
        <v>199</v>
      </c>
      <c r="N1925" s="153">
        <f t="shared" si="866"/>
        <v>10.579479000531631</v>
      </c>
      <c r="O1925" s="153">
        <f t="shared" si="860"/>
        <v>6</v>
      </c>
      <c r="P1925" s="153">
        <f t="shared" si="861"/>
        <v>199</v>
      </c>
      <c r="Q1925" s="326"/>
      <c r="R1925" s="326"/>
      <c r="S1925" s="750"/>
      <c r="T1925" s="326">
        <f>Z1925-Y1925-V1925</f>
        <v>0</v>
      </c>
      <c r="U1925" s="768"/>
      <c r="V1925" s="326"/>
      <c r="W1925" s="326"/>
      <c r="X1925" s="326"/>
      <c r="Y1925" s="326"/>
      <c r="Z1925" s="326"/>
      <c r="AA1925" s="936"/>
      <c r="AB1925" s="323"/>
      <c r="AC1925" s="1014">
        <f t="shared" si="838"/>
        <v>0</v>
      </c>
      <c r="AD1925" s="1029"/>
      <c r="AF1925" s="3234">
        <f>T1925+V1925+Y1925-Z1925</f>
        <v>0</v>
      </c>
      <c r="AG1925" s="137">
        <f>Z1925*1000-AF1925</f>
        <v>0</v>
      </c>
      <c r="AJ1925" s="2186" t="s">
        <v>624</v>
      </c>
    </row>
    <row r="1926" spans="1:36" s="2186" customFormat="1" ht="30" x14ac:dyDescent="0.25">
      <c r="B1926" s="205" t="s">
        <v>710</v>
      </c>
      <c r="C1926" s="1027" t="s">
        <v>251</v>
      </c>
      <c r="D1926" s="1717">
        <v>340</v>
      </c>
      <c r="E1926" s="216">
        <v>952</v>
      </c>
      <c r="F1926" s="123">
        <f t="shared" si="863"/>
        <v>158.66666666666666</v>
      </c>
      <c r="G1926" s="123">
        <v>150</v>
      </c>
      <c r="H1926" s="123">
        <f t="shared" si="864"/>
        <v>94.537815126050432</v>
      </c>
      <c r="I1926" s="1718">
        <v>10.5</v>
      </c>
      <c r="J1926" s="152">
        <f t="shared" si="865"/>
        <v>9.5733333333333341</v>
      </c>
      <c r="K1926" s="153">
        <f t="shared" si="859"/>
        <v>9996</v>
      </c>
      <c r="L1926" s="3350">
        <f t="shared" si="862"/>
        <v>9996</v>
      </c>
      <c r="M1926" s="153">
        <v>1436</v>
      </c>
      <c r="N1926" s="153">
        <f t="shared" si="866"/>
        <v>14.365746298519408</v>
      </c>
      <c r="O1926" s="153">
        <f t="shared" si="860"/>
        <v>29</v>
      </c>
      <c r="P1926" s="153">
        <f t="shared" si="861"/>
        <v>297.10344827586209</v>
      </c>
      <c r="Q1926" s="326"/>
      <c r="R1926" s="326"/>
      <c r="S1926" s="870"/>
      <c r="T1926" s="326"/>
      <c r="U1926" s="768"/>
      <c r="V1926" s="326"/>
      <c r="W1926" s="326"/>
      <c r="X1926" s="326"/>
      <c r="Y1926" s="326"/>
      <c r="Z1926" s="326"/>
      <c r="AA1926" s="936"/>
      <c r="AB1926" s="323"/>
      <c r="AC1926" s="1014">
        <f t="shared" si="838"/>
        <v>0</v>
      </c>
      <c r="AD1926" s="1029"/>
      <c r="AF1926" s="3234"/>
    </row>
    <row r="1927" spans="1:36" x14ac:dyDescent="0.25">
      <c r="A1927" s="137">
        <v>1</v>
      </c>
      <c r="B1927" s="481" t="s">
        <v>62</v>
      </c>
      <c r="C1927" s="1027" t="s">
        <v>251</v>
      </c>
      <c r="D1927" s="1717">
        <v>340</v>
      </c>
      <c r="E1927" s="216">
        <v>37</v>
      </c>
      <c r="F1927" s="123">
        <f t="shared" si="863"/>
        <v>6.166666666666667</v>
      </c>
      <c r="G1927" s="123">
        <v>4</v>
      </c>
      <c r="H1927" s="123">
        <f t="shared" si="864"/>
        <v>64.864864864864856</v>
      </c>
      <c r="I1927" s="1718">
        <v>9.5</v>
      </c>
      <c r="J1927" s="152">
        <f t="shared" si="865"/>
        <v>7.75</v>
      </c>
      <c r="K1927" s="153">
        <f t="shared" si="859"/>
        <v>352</v>
      </c>
      <c r="L1927" s="153">
        <f t="shared" si="862"/>
        <v>352</v>
      </c>
      <c r="M1927" s="153">
        <v>31</v>
      </c>
      <c r="N1927" s="153">
        <f t="shared" si="866"/>
        <v>8.8068181818181817</v>
      </c>
      <c r="O1927" s="153">
        <f t="shared" si="860"/>
        <v>1</v>
      </c>
      <c r="P1927" s="153">
        <f t="shared" si="861"/>
        <v>186</v>
      </c>
      <c r="Q1927" s="326"/>
      <c r="R1927" s="326"/>
      <c r="S1927" s="870"/>
      <c r="T1927" s="326">
        <f>Z1927-Y1927-V1927</f>
        <v>0</v>
      </c>
      <c r="U1927" s="768"/>
      <c r="V1927" s="326"/>
      <c r="W1927" s="326"/>
      <c r="X1927" s="326"/>
      <c r="Y1927" s="326"/>
      <c r="Z1927" s="326"/>
      <c r="AA1927" s="936"/>
      <c r="AB1927" s="323"/>
      <c r="AC1927" s="1014">
        <f t="shared" si="838"/>
        <v>0</v>
      </c>
      <c r="AD1927" s="1029"/>
      <c r="AF1927" s="3234">
        <f>T1927+V1927+Y1927-Z1927</f>
        <v>0</v>
      </c>
      <c r="AG1927" s="137">
        <f>Z1927*1000-AF1927</f>
        <v>0</v>
      </c>
      <c r="AJ1927" s="2186" t="s">
        <v>624</v>
      </c>
    </row>
    <row r="1928" spans="1:36" s="2186" customFormat="1" x14ac:dyDescent="0.25">
      <c r="A1928" s="2186">
        <v>1</v>
      </c>
      <c r="B1928" s="481" t="s">
        <v>18</v>
      </c>
      <c r="C1928" s="1027" t="s">
        <v>251</v>
      </c>
      <c r="D1928" s="1717">
        <v>340</v>
      </c>
      <c r="E1928" s="216">
        <v>265</v>
      </c>
      <c r="F1928" s="123">
        <f t="shared" si="863"/>
        <v>44.166666666666664</v>
      </c>
      <c r="G1928" s="123">
        <v>39</v>
      </c>
      <c r="H1928" s="123">
        <f t="shared" si="864"/>
        <v>88.301886792452834</v>
      </c>
      <c r="I1928" s="1718">
        <v>8.1999999999999993</v>
      </c>
      <c r="J1928" s="152">
        <f t="shared" si="865"/>
        <v>5.6410256410256414</v>
      </c>
      <c r="K1928" s="153">
        <f t="shared" si="859"/>
        <v>2173</v>
      </c>
      <c r="L1928" s="153">
        <f t="shared" si="862"/>
        <v>2173</v>
      </c>
      <c r="M1928" s="153">
        <v>220</v>
      </c>
      <c r="N1928" s="153">
        <f t="shared" si="866"/>
        <v>10.124252185918085</v>
      </c>
      <c r="O1928" s="153">
        <f t="shared" si="860"/>
        <v>6</v>
      </c>
      <c r="P1928" s="153">
        <f t="shared" si="861"/>
        <v>220</v>
      </c>
      <c r="Q1928" s="326"/>
      <c r="R1928" s="326"/>
      <c r="S1928" s="870"/>
      <c r="T1928" s="326">
        <f>Z1928-Y1928-V1928</f>
        <v>0</v>
      </c>
      <c r="U1928" s="768"/>
      <c r="V1928" s="326"/>
      <c r="W1928" s="326"/>
      <c r="X1928" s="326"/>
      <c r="Y1928" s="326"/>
      <c r="Z1928" s="326"/>
      <c r="AA1928" s="936"/>
      <c r="AB1928" s="323"/>
      <c r="AC1928" s="1014">
        <f t="shared" si="838"/>
        <v>0</v>
      </c>
      <c r="AD1928" s="1029"/>
      <c r="AF1928" s="3234">
        <f>T1928+V1928+Y1928-Z1928</f>
        <v>0</v>
      </c>
      <c r="AG1928" s="2186">
        <f>Z1928*1000-AF1928</f>
        <v>0</v>
      </c>
      <c r="AJ1928" s="2186" t="s">
        <v>624</v>
      </c>
    </row>
    <row r="1929" spans="1:36" s="2186" customFormat="1" x14ac:dyDescent="0.25">
      <c r="A1929" s="2186">
        <v>1</v>
      </c>
      <c r="B1929" s="481" t="s">
        <v>51</v>
      </c>
      <c r="C1929" s="1027" t="s">
        <v>251</v>
      </c>
      <c r="D1929" s="1717">
        <v>340</v>
      </c>
      <c r="E1929" s="216">
        <v>792</v>
      </c>
      <c r="F1929" s="123">
        <f t="shared" si="863"/>
        <v>132</v>
      </c>
      <c r="G1929" s="123">
        <v>166</v>
      </c>
      <c r="H1929" s="123">
        <f t="shared" si="864"/>
        <v>125.75757575757575</v>
      </c>
      <c r="I1929" s="1718">
        <v>10</v>
      </c>
      <c r="J1929" s="152">
        <f t="shared" si="865"/>
        <v>5.3493975903614457</v>
      </c>
      <c r="K1929" s="153">
        <f t="shared" si="859"/>
        <v>7920</v>
      </c>
      <c r="L1929" s="153">
        <f t="shared" si="862"/>
        <v>7920</v>
      </c>
      <c r="M1929" s="153">
        <v>888</v>
      </c>
      <c r="N1929" s="153">
        <f t="shared" si="866"/>
        <v>11.212121212121213</v>
      </c>
      <c r="O1929" s="153">
        <f t="shared" si="860"/>
        <v>23</v>
      </c>
      <c r="P1929" s="153">
        <f t="shared" si="861"/>
        <v>231.65217391304347</v>
      </c>
      <c r="Q1929" s="326"/>
      <c r="R1929" s="326"/>
      <c r="S1929" s="870"/>
      <c r="T1929" s="326">
        <f>Z1929-Y1929-V1929</f>
        <v>0</v>
      </c>
      <c r="U1929" s="768"/>
      <c r="V1929" s="326"/>
      <c r="W1929" s="326"/>
      <c r="X1929" s="326"/>
      <c r="Y1929" s="326"/>
      <c r="Z1929" s="326"/>
      <c r="AA1929" s="1085"/>
      <c r="AB1929" s="323"/>
      <c r="AC1929" s="1014">
        <f t="shared" si="838"/>
        <v>0</v>
      </c>
      <c r="AD1929" s="1029"/>
      <c r="AF1929" s="3234">
        <f>T1929+V1929+Y1929-Z1929</f>
        <v>0</v>
      </c>
      <c r="AG1929" s="2186">
        <f>Z1929*1000-AF1929</f>
        <v>0</v>
      </c>
      <c r="AJ1929" s="2186" t="s">
        <v>624</v>
      </c>
    </row>
    <row r="1930" spans="1:36" s="2186" customFormat="1" ht="30" x14ac:dyDescent="0.25">
      <c r="B1930" s="205" t="s">
        <v>711</v>
      </c>
      <c r="C1930" s="1027" t="s">
        <v>251</v>
      </c>
      <c r="D1930" s="1717">
        <v>340</v>
      </c>
      <c r="E1930" s="216">
        <v>221</v>
      </c>
      <c r="F1930" s="123">
        <f t="shared" si="863"/>
        <v>36.833333333333336</v>
      </c>
      <c r="G1930" s="123">
        <v>36</v>
      </c>
      <c r="H1930" s="123">
        <f t="shared" si="864"/>
        <v>97.737556561085967</v>
      </c>
      <c r="I1930" s="1718">
        <v>8.9</v>
      </c>
      <c r="J1930" s="152">
        <f t="shared" si="865"/>
        <v>7.4444444444444446</v>
      </c>
      <c r="K1930" s="153">
        <f t="shared" si="859"/>
        <v>1967</v>
      </c>
      <c r="L1930" s="3350">
        <f t="shared" si="862"/>
        <v>1967</v>
      </c>
      <c r="M1930" s="153">
        <v>268</v>
      </c>
      <c r="N1930" s="153">
        <f t="shared" si="866"/>
        <v>13.62480935434672</v>
      </c>
      <c r="O1930" s="153">
        <f t="shared" si="860"/>
        <v>6</v>
      </c>
      <c r="P1930" s="153">
        <f t="shared" si="861"/>
        <v>268</v>
      </c>
      <c r="Q1930" s="326"/>
      <c r="R1930" s="326"/>
      <c r="S1930" s="870"/>
      <c r="T1930" s="326"/>
      <c r="U1930" s="768"/>
      <c r="V1930" s="326"/>
      <c r="W1930" s="326"/>
      <c r="X1930" s="326"/>
      <c r="Y1930" s="326"/>
      <c r="Z1930" s="326"/>
      <c r="AA1930" s="994"/>
      <c r="AB1930" s="857"/>
      <c r="AC1930" s="1014">
        <f t="shared" si="838"/>
        <v>0</v>
      </c>
      <c r="AD1930" s="1029"/>
      <c r="AF1930" s="3234"/>
    </row>
    <row r="1931" spans="1:36" s="2186" customFormat="1" x14ac:dyDescent="0.25">
      <c r="A1931" s="2186">
        <v>1</v>
      </c>
      <c r="B1931" s="481" t="s">
        <v>27</v>
      </c>
      <c r="C1931" s="1027" t="s">
        <v>251</v>
      </c>
      <c r="D1931" s="1717">
        <v>340</v>
      </c>
      <c r="E1931" s="216">
        <v>84</v>
      </c>
      <c r="F1931" s="123">
        <f t="shared" si="863"/>
        <v>14</v>
      </c>
      <c r="G1931" s="123">
        <v>6</v>
      </c>
      <c r="H1931" s="123">
        <f t="shared" si="864"/>
        <v>42.857142857142854</v>
      </c>
      <c r="I1931" s="1718">
        <v>9</v>
      </c>
      <c r="J1931" s="152">
        <f t="shared" si="865"/>
        <v>7</v>
      </c>
      <c r="K1931" s="153">
        <f t="shared" si="859"/>
        <v>756</v>
      </c>
      <c r="L1931" s="153">
        <f t="shared" si="862"/>
        <v>756</v>
      </c>
      <c r="M1931" s="153">
        <v>42</v>
      </c>
      <c r="N1931" s="153">
        <f t="shared" si="866"/>
        <v>5.5555555555555554</v>
      </c>
      <c r="O1931" s="153">
        <f t="shared" si="860"/>
        <v>2</v>
      </c>
      <c r="P1931" s="153">
        <f t="shared" si="861"/>
        <v>126</v>
      </c>
      <c r="Q1931" s="326"/>
      <c r="R1931" s="326"/>
      <c r="S1931" s="870"/>
      <c r="T1931" s="326">
        <f>Z1931-Y1931-V1931</f>
        <v>0</v>
      </c>
      <c r="U1931" s="768"/>
      <c r="V1931" s="326"/>
      <c r="W1931" s="326"/>
      <c r="X1931" s="326"/>
      <c r="Y1931" s="326"/>
      <c r="Z1931" s="326"/>
      <c r="AA1931" s="1047"/>
      <c r="AB1931" s="859"/>
      <c r="AC1931" s="1014">
        <f t="shared" si="838"/>
        <v>0</v>
      </c>
      <c r="AD1931" s="1029"/>
      <c r="AF1931" s="3234">
        <f>T1931+V1931+Y1931-Z1931</f>
        <v>0</v>
      </c>
      <c r="AG1931" s="2186">
        <f>Z1931*1000-AF1931</f>
        <v>0</v>
      </c>
      <c r="AJ1931" s="2186" t="s">
        <v>624</v>
      </c>
    </row>
    <row r="1932" spans="1:36" x14ac:dyDescent="0.25">
      <c r="A1932" s="137">
        <v>1</v>
      </c>
      <c r="B1932" s="1388" t="s">
        <v>7</v>
      </c>
      <c r="C1932" s="1389"/>
      <c r="D1932" s="1388"/>
      <c r="E1932" s="32">
        <f>SUM(E1912:E1931)</f>
        <v>6693</v>
      </c>
      <c r="F1932" s="7">
        <f>SUM(F1912:F1931)</f>
        <v>1115.4999999999998</v>
      </c>
      <c r="G1932" s="7">
        <f>SUM(G1912:G1931)</f>
        <v>1282</v>
      </c>
      <c r="H1932" s="7">
        <f t="shared" si="864"/>
        <v>114.92604213357241</v>
      </c>
      <c r="I1932" s="8">
        <f>IF(E1932=0,0,K1932/E1932)</f>
        <v>9.61078738981025</v>
      </c>
      <c r="J1932" s="8">
        <f t="shared" si="865"/>
        <v>7.1014040561622469</v>
      </c>
      <c r="K1932" s="1405">
        <f>SUM(K1912:K1931)</f>
        <v>64325</v>
      </c>
      <c r="L1932" s="1405">
        <f>SUM(L1912:L1931)</f>
        <v>64325</v>
      </c>
      <c r="M1932" s="1405">
        <f>SUM(M1912:M1931)</f>
        <v>9104</v>
      </c>
      <c r="N1932" s="1133">
        <f t="shared" si="866"/>
        <v>14.153128643606685</v>
      </c>
      <c r="O1932" s="181">
        <f>SUM(O1912:O1931)</f>
        <v>189</v>
      </c>
      <c r="P1932" s="1133">
        <f t="shared" si="861"/>
        <v>289.01587301587301</v>
      </c>
      <c r="Q1932" s="324">
        <v>421076.11263492442</v>
      </c>
      <c r="R1932" s="324">
        <v>421076.11263492442</v>
      </c>
      <c r="S1932" s="2170">
        <f t="shared" ref="S1932" si="867">Q1932/12*$B$4+(R1932-Q1932)/11*1</f>
        <v>70179.352105820741</v>
      </c>
      <c r="T1932" s="324">
        <f>Z1932-Y1932-V1932-U1932</f>
        <v>76749.578560000009</v>
      </c>
      <c r="U1932" s="772"/>
      <c r="V1932" s="324">
        <v>-178.43538999999998</v>
      </c>
      <c r="W1932" s="324">
        <f>T1932-S1932</f>
        <v>6570.2264541792683</v>
      </c>
      <c r="X1932" s="324"/>
      <c r="Y1932" s="324">
        <v>-99.354690000000005</v>
      </c>
      <c r="Z1932" s="324">
        <v>76471.788480000017</v>
      </c>
      <c r="AA1932" s="1052"/>
      <c r="AB1932" s="861"/>
      <c r="AC1932" s="1014">
        <f t="shared" si="838"/>
        <v>0</v>
      </c>
      <c r="AD1932" s="1029"/>
      <c r="AF1932" s="3234">
        <f>T1932+V1932+Y1932-Z1932</f>
        <v>0</v>
      </c>
      <c r="AG1932" s="137">
        <f>Z1932*1000-AF1932</f>
        <v>76471788.480000019</v>
      </c>
      <c r="AJ1932" s="2186" t="s">
        <v>624</v>
      </c>
    </row>
    <row r="1933" spans="1:36" ht="29.25" x14ac:dyDescent="0.25">
      <c r="A1933" s="137">
        <v>1</v>
      </c>
      <c r="B1933" s="1053" t="s">
        <v>782</v>
      </c>
      <c r="C1933" s="808"/>
      <c r="D1933" s="1416"/>
      <c r="E1933" s="255">
        <v>337</v>
      </c>
      <c r="F1933" s="127">
        <f>E1933/12*$B$4</f>
        <v>56.166666666666664</v>
      </c>
      <c r="G1933" s="1054">
        <v>63</v>
      </c>
      <c r="H1933" s="126">
        <f t="shared" si="864"/>
        <v>112.16617210682493</v>
      </c>
      <c r="I1933" s="282"/>
      <c r="J1933" s="282"/>
      <c r="K1933" s="1415"/>
      <c r="L1933" s="1415"/>
      <c r="M1933" s="1415">
        <v>485</v>
      </c>
      <c r="N1933" s="1045"/>
      <c r="O1933" s="1363"/>
      <c r="P1933" s="1045"/>
      <c r="Q1933" s="325">
        <v>70762.180672000002</v>
      </c>
      <c r="R1933" s="325">
        <v>70762.180672000002</v>
      </c>
      <c r="S1933" s="749">
        <f>R1933/12*$B$4</f>
        <v>11793.696778666666</v>
      </c>
      <c r="T1933" s="325">
        <f>Z1933-Y1933-V1933-U1933</f>
        <v>12452.818859999999</v>
      </c>
      <c r="U1933" s="771"/>
      <c r="V1933" s="325"/>
      <c r="W1933" s="325">
        <f>T1933-S1933</f>
        <v>659.12208133333297</v>
      </c>
      <c r="X1933" s="325"/>
      <c r="Y1933" s="325">
        <v>0</v>
      </c>
      <c r="Z1933" s="325">
        <v>12452.818859999999</v>
      </c>
      <c r="AA1933" s="910"/>
      <c r="AB1933" s="365"/>
      <c r="AC1933" s="1014">
        <f t="shared" si="838"/>
        <v>0</v>
      </c>
      <c r="AD1933" s="1029"/>
      <c r="AF1933" s="3234">
        <f>T1933+V1933+Y1933-Z1933</f>
        <v>0</v>
      </c>
      <c r="AG1933" s="137">
        <f>Z1933*1000-AF1933</f>
        <v>12452818.859999999</v>
      </c>
      <c r="AJ1933" s="2186" t="s">
        <v>624</v>
      </c>
    </row>
    <row r="1934" spans="1:36" s="2186" customFormat="1" ht="33" customHeight="1" x14ac:dyDescent="0.25">
      <c r="B1934" s="3236" t="s">
        <v>487</v>
      </c>
      <c r="C1934" s="808"/>
      <c r="D1934" s="1416"/>
      <c r="E1934" s="255">
        <v>16</v>
      </c>
      <c r="F1934" s="127">
        <f>E1934/12*$B$4</f>
        <v>2.6666666666666665</v>
      </c>
      <c r="G1934" s="1054">
        <v>0</v>
      </c>
      <c r="H1934" s="126">
        <f t="shared" si="864"/>
        <v>0</v>
      </c>
      <c r="I1934" s="282"/>
      <c r="J1934" s="282"/>
      <c r="K1934" s="1415"/>
      <c r="L1934" s="1415"/>
      <c r="M1934" s="1415"/>
      <c r="N1934" s="1045"/>
      <c r="O1934" s="1363"/>
      <c r="P1934" s="1045"/>
      <c r="Q1934" s="325">
        <v>3434.5105535999992</v>
      </c>
      <c r="R1934" s="325">
        <v>3434.5105535999992</v>
      </c>
      <c r="S1934" s="749">
        <f>R1934/12*$B$4</f>
        <v>572.41842559999986</v>
      </c>
      <c r="T1934" s="325">
        <f>Z1934-Y1934-V1934</f>
        <v>0</v>
      </c>
      <c r="U1934" s="771"/>
      <c r="V1934" s="325"/>
      <c r="W1934" s="325">
        <f>T1934-S1934</f>
        <v>-572.41842559999986</v>
      </c>
      <c r="X1934" s="325"/>
      <c r="Y1934" s="325">
        <v>0</v>
      </c>
      <c r="Z1934" s="325">
        <v>0</v>
      </c>
      <c r="AA1934" s="910"/>
      <c r="AB1934" s="365"/>
      <c r="AC1934" s="1014">
        <f t="shared" si="838"/>
        <v>0</v>
      </c>
      <c r="AD1934" s="1029"/>
      <c r="AF1934" s="3234"/>
    </row>
    <row r="1935" spans="1:36" s="2186" customFormat="1" x14ac:dyDescent="0.25">
      <c r="B1935" s="3236" t="s">
        <v>577</v>
      </c>
      <c r="C1935" s="808"/>
      <c r="D1935" s="1416"/>
      <c r="E1935" s="255">
        <f>SUM(E1933:E1934)</f>
        <v>353</v>
      </c>
      <c r="F1935" s="127">
        <f>SUM(F1933:F1934)</f>
        <v>58.833333333333329</v>
      </c>
      <c r="G1935" s="1054">
        <f>SUM(G1933:G1934)</f>
        <v>63</v>
      </c>
      <c r="H1935" s="126">
        <f t="shared" si="864"/>
        <v>107.08215297450425</v>
      </c>
      <c r="I1935" s="282"/>
      <c r="J1935" s="282"/>
      <c r="K1935" s="1415"/>
      <c r="L1935" s="1415"/>
      <c r="M1935" s="1415">
        <f>SUM(M1933:M1934)</f>
        <v>485</v>
      </c>
      <c r="N1935" s="1045"/>
      <c r="O1935" s="1363"/>
      <c r="P1935" s="1045"/>
      <c r="Q1935" s="325">
        <f t="shared" ref="Q1935:X1935" si="868">SUM(Q1933:Q1934)</f>
        <v>74196.691225600007</v>
      </c>
      <c r="R1935" s="325">
        <f t="shared" ref="R1935" si="869">SUM(R1933:R1934)</f>
        <v>74196.691225600007</v>
      </c>
      <c r="S1935" s="749">
        <f t="shared" ref="S1935:S1936" si="870">Q1935/12*$B$4+(R1935-Q1935)/11*1</f>
        <v>12366.115204266667</v>
      </c>
      <c r="T1935" s="325">
        <f t="shared" si="868"/>
        <v>12452.818859999999</v>
      </c>
      <c r="U1935" s="771">
        <f t="shared" si="868"/>
        <v>0</v>
      </c>
      <c r="V1935" s="325">
        <f t="shared" si="868"/>
        <v>0</v>
      </c>
      <c r="W1935" s="325">
        <f t="shared" si="868"/>
        <v>86.703655733333107</v>
      </c>
      <c r="X1935" s="325">
        <f t="shared" si="868"/>
        <v>0</v>
      </c>
      <c r="Y1935" s="325">
        <v>0</v>
      </c>
      <c r="Z1935" s="325">
        <v>12452.818859999999</v>
      </c>
      <c r="AA1935" s="910"/>
      <c r="AB1935" s="365"/>
      <c r="AC1935" s="1014">
        <f t="shared" si="838"/>
        <v>-9.0949470177292824E-13</v>
      </c>
      <c r="AD1935" s="1029"/>
      <c r="AF1935" s="3234"/>
    </row>
    <row r="1936" spans="1:36" x14ac:dyDescent="0.25">
      <c r="A1936" s="137">
        <v>1</v>
      </c>
      <c r="B1936" s="466" t="s">
        <v>317</v>
      </c>
      <c r="C1936" s="1719"/>
      <c r="D1936" s="1058"/>
      <c r="E1936" s="256"/>
      <c r="F1936" s="523"/>
      <c r="G1936" s="523"/>
      <c r="H1936" s="523"/>
      <c r="I1936" s="822"/>
      <c r="J1936" s="822"/>
      <c r="K1936" s="1403"/>
      <c r="L1936" s="1403"/>
      <c r="M1936" s="1403"/>
      <c r="N1936" s="1403"/>
      <c r="O1936" s="1403"/>
      <c r="P1936" s="1403"/>
      <c r="Q1936" s="326">
        <v>92570.436000000002</v>
      </c>
      <c r="R1936" s="326">
        <v>92570.436000000002</v>
      </c>
      <c r="S1936" s="871">
        <f t="shared" si="870"/>
        <v>15428.406000000001</v>
      </c>
      <c r="T1936" s="326">
        <f>Z1936-Y1936-V1936</f>
        <v>14666.615400000001</v>
      </c>
      <c r="U1936" s="768"/>
      <c r="V1936" s="326">
        <v>-22.336849999999998</v>
      </c>
      <c r="W1936" s="326">
        <f>T1936-S1936</f>
        <v>-761.79060000000027</v>
      </c>
      <c r="X1936" s="326"/>
      <c r="Y1936" s="326">
        <v>-8.3069499999999987</v>
      </c>
      <c r="Z1936" s="326">
        <v>14635.971600000001</v>
      </c>
      <c r="AA1936" s="909"/>
      <c r="AB1936" s="323"/>
      <c r="AC1936" s="1014">
        <f t="shared" si="838"/>
        <v>0</v>
      </c>
      <c r="AD1936" s="1029"/>
      <c r="AF1936" s="3234">
        <f>T1936+V1936+Y1936-Z1936</f>
        <v>0</v>
      </c>
      <c r="AG1936" s="137">
        <f>Z1936*1000-AF1936</f>
        <v>14635971.600000001</v>
      </c>
      <c r="AJ1936" s="2186" t="s">
        <v>624</v>
      </c>
    </row>
    <row r="1937" spans="1:36" ht="29.25" x14ac:dyDescent="0.25">
      <c r="A1937" s="137">
        <v>1</v>
      </c>
      <c r="B1937" s="2181" t="s">
        <v>265</v>
      </c>
      <c r="C1937" s="430"/>
      <c r="D1937" s="4"/>
      <c r="E1937" s="489">
        <f>E1938+E1939+E1941+E1942</f>
        <v>81200</v>
      </c>
      <c r="F1937" s="489">
        <f t="shared" ref="F1937:G1937" si="871">F1938+F1939+F1941+F1942</f>
        <v>13533.333333333334</v>
      </c>
      <c r="G1937" s="489">
        <f t="shared" si="871"/>
        <v>9671</v>
      </c>
      <c r="H1937" s="741">
        <f>G1937/F1937*100</f>
        <v>71.460591133004925</v>
      </c>
      <c r="I1937" s="1436"/>
      <c r="J1937" s="1436"/>
      <c r="K1937" s="122"/>
      <c r="L1937" s="122"/>
      <c r="M1937" s="122"/>
      <c r="N1937" s="122"/>
      <c r="O1937" s="122"/>
      <c r="P1937" s="122"/>
      <c r="Q1937" s="326"/>
      <c r="R1937" s="326"/>
      <c r="S1937" s="750"/>
      <c r="T1937" s="326">
        <f>Z1937-Y1937-V1937</f>
        <v>0</v>
      </c>
      <c r="U1937" s="768"/>
      <c r="V1937" s="326"/>
      <c r="W1937" s="326"/>
      <c r="X1937" s="326"/>
      <c r="Y1937" s="326"/>
      <c r="Z1937" s="326"/>
      <c r="AA1937" s="920"/>
      <c r="AB1937" s="323"/>
      <c r="AC1937" s="1014">
        <f t="shared" si="838"/>
        <v>0</v>
      </c>
      <c r="AD1937" s="1029"/>
      <c r="AF1937" s="3234">
        <f>T1937+V1937+Y1937-Z1937</f>
        <v>0</v>
      </c>
      <c r="AG1937" s="137">
        <f>Z1937*1000-AF1937</f>
        <v>0</v>
      </c>
      <c r="AJ1937" s="2186" t="s">
        <v>624</v>
      </c>
    </row>
    <row r="1938" spans="1:36" ht="30" x14ac:dyDescent="0.25">
      <c r="A1938" s="137">
        <v>1</v>
      </c>
      <c r="B1938" s="307" t="s">
        <v>762</v>
      </c>
      <c r="C1938" s="430"/>
      <c r="D1938" s="4"/>
      <c r="E1938" s="490">
        <v>31000</v>
      </c>
      <c r="F1938" s="183">
        <f>E1938/12*$B$4</f>
        <v>5166.666666666667</v>
      </c>
      <c r="G1938" s="183">
        <v>5777</v>
      </c>
      <c r="H1938" s="183">
        <f>G1938/F1938*100</f>
        <v>111.81290322580644</v>
      </c>
      <c r="I1938" s="1436"/>
      <c r="J1938" s="1436"/>
      <c r="K1938" s="122"/>
      <c r="L1938" s="122"/>
      <c r="M1938" s="122"/>
      <c r="N1938" s="122"/>
      <c r="O1938" s="122"/>
      <c r="P1938" s="122"/>
      <c r="Q1938" s="326"/>
      <c r="R1938" s="326"/>
      <c r="S1938" s="750"/>
      <c r="T1938" s="326"/>
      <c r="U1938" s="768"/>
      <c r="V1938" s="326"/>
      <c r="W1938" s="326"/>
      <c r="X1938" s="326"/>
      <c r="Y1938" s="326"/>
      <c r="Z1938" s="326"/>
      <c r="AA1938" s="920"/>
      <c r="AB1938" s="323"/>
      <c r="AC1938" s="1014">
        <f t="shared" si="838"/>
        <v>0</v>
      </c>
      <c r="AD1938" s="1029"/>
      <c r="AF1938" s="3234">
        <f>T1938+V1938+Y1938-Z1938</f>
        <v>0</v>
      </c>
      <c r="AG1938" s="137">
        <f>Z1938*1000-AF1938</f>
        <v>0</v>
      </c>
      <c r="AJ1938" s="2186" t="s">
        <v>624</v>
      </c>
    </row>
    <row r="1939" spans="1:36" s="2186" customFormat="1" ht="45" x14ac:dyDescent="0.25">
      <c r="B1939" s="307" t="s">
        <v>784</v>
      </c>
      <c r="C1939" s="430"/>
      <c r="D1939" s="4"/>
      <c r="E1939" s="490">
        <v>16700</v>
      </c>
      <c r="F1939" s="183">
        <f t="shared" ref="F1939:F1949" si="872">E1939/12*$B$4</f>
        <v>2783.3333333333335</v>
      </c>
      <c r="G1939" s="183"/>
      <c r="H1939" s="183">
        <f>G1939/F1939*100</f>
        <v>0</v>
      </c>
      <c r="I1939" s="1436"/>
      <c r="J1939" s="1436"/>
      <c r="K1939" s="122"/>
      <c r="L1939" s="122"/>
      <c r="M1939" s="122"/>
      <c r="N1939" s="122"/>
      <c r="O1939" s="122"/>
      <c r="P1939" s="122"/>
      <c r="Q1939" s="326"/>
      <c r="R1939" s="326"/>
      <c r="S1939" s="750"/>
      <c r="T1939" s="326"/>
      <c r="U1939" s="768"/>
      <c r="V1939" s="326"/>
      <c r="W1939" s="326"/>
      <c r="X1939" s="326"/>
      <c r="Y1939" s="326"/>
      <c r="Z1939" s="326"/>
      <c r="AA1939" s="920"/>
      <c r="AB1939" s="323"/>
      <c r="AC1939" s="1014">
        <f t="shared" ref="AC1939:AC2002" si="873">T1939-S1939-W1939</f>
        <v>0</v>
      </c>
      <c r="AD1939" s="1029"/>
      <c r="AF1939" s="3234"/>
    </row>
    <row r="1940" spans="1:36" ht="60" x14ac:dyDescent="0.25">
      <c r="A1940" s="137">
        <v>1</v>
      </c>
      <c r="B1940" s="307" t="s">
        <v>763</v>
      </c>
      <c r="C1940" s="430"/>
      <c r="D1940" s="4"/>
      <c r="E1940" s="490"/>
      <c r="F1940" s="183">
        <f t="shared" si="872"/>
        <v>0</v>
      </c>
      <c r="G1940" s="183"/>
      <c r="H1940" s="183"/>
      <c r="I1940" s="1436"/>
      <c r="J1940" s="1436"/>
      <c r="K1940" s="122"/>
      <c r="L1940" s="122"/>
      <c r="M1940" s="122"/>
      <c r="N1940" s="122"/>
      <c r="O1940" s="122"/>
      <c r="P1940" s="122"/>
      <c r="Q1940" s="326"/>
      <c r="R1940" s="326"/>
      <c r="S1940" s="750"/>
      <c r="T1940" s="326"/>
      <c r="U1940" s="768"/>
      <c r="V1940" s="326"/>
      <c r="W1940" s="326"/>
      <c r="X1940" s="326"/>
      <c r="Y1940" s="326"/>
      <c r="Z1940" s="326"/>
      <c r="AA1940" s="920"/>
      <c r="AB1940" s="323"/>
      <c r="AC1940" s="1014">
        <f t="shared" si="873"/>
        <v>0</v>
      </c>
      <c r="AD1940" s="1029"/>
      <c r="AF1940" s="3234">
        <f>T1940+V1940+Y1940-Z1940</f>
        <v>0</v>
      </c>
      <c r="AG1940" s="137">
        <f>Z1940*1000-AF1940</f>
        <v>0</v>
      </c>
      <c r="AJ1940" s="2186" t="s">
        <v>624</v>
      </c>
    </row>
    <row r="1941" spans="1:36" ht="45" x14ac:dyDescent="0.25">
      <c r="A1941" s="137">
        <v>1</v>
      </c>
      <c r="B1941" s="307" t="s">
        <v>764</v>
      </c>
      <c r="C1941" s="430"/>
      <c r="D1941" s="4"/>
      <c r="E1941" s="490">
        <v>25000</v>
      </c>
      <c r="F1941" s="183">
        <f t="shared" si="872"/>
        <v>4166.666666666667</v>
      </c>
      <c r="G1941" s="183">
        <v>3894</v>
      </c>
      <c r="H1941" s="183">
        <f t="shared" ref="H1941:H1951" si="874">G1941/F1941*100</f>
        <v>93.455999999999989</v>
      </c>
      <c r="I1941" s="1436"/>
      <c r="J1941" s="1436"/>
      <c r="K1941" s="122"/>
      <c r="L1941" s="122"/>
      <c r="M1941" s="122"/>
      <c r="N1941" s="122"/>
      <c r="O1941" s="122"/>
      <c r="P1941" s="122"/>
      <c r="Q1941" s="326"/>
      <c r="R1941" s="326"/>
      <c r="S1941" s="750"/>
      <c r="T1941" s="326"/>
      <c r="U1941" s="768"/>
      <c r="V1941" s="326"/>
      <c r="W1941" s="326"/>
      <c r="X1941" s="326"/>
      <c r="Y1941" s="326"/>
      <c r="Z1941" s="326"/>
      <c r="AA1941" s="920"/>
      <c r="AB1941" s="323"/>
      <c r="AC1941" s="1014">
        <f t="shared" si="873"/>
        <v>0</v>
      </c>
      <c r="AD1941" s="1029"/>
      <c r="AF1941" s="3234">
        <f>T1941+V1941+Y1941-Z1941</f>
        <v>0</v>
      </c>
      <c r="AG1941" s="137">
        <f>Z1941*1000-AF1941</f>
        <v>0</v>
      </c>
      <c r="AJ1941" s="2186" t="s">
        <v>624</v>
      </c>
    </row>
    <row r="1942" spans="1:36" s="2186" customFormat="1" ht="75" x14ac:dyDescent="0.25">
      <c r="B1942" s="307" t="s">
        <v>785</v>
      </c>
      <c r="C1942" s="430"/>
      <c r="D1942" s="4"/>
      <c r="E1942" s="490">
        <v>8500</v>
      </c>
      <c r="F1942" s="183">
        <f t="shared" si="872"/>
        <v>1416.6666666666667</v>
      </c>
      <c r="G1942" s="183"/>
      <c r="H1942" s="183">
        <f t="shared" si="874"/>
        <v>0</v>
      </c>
      <c r="I1942" s="1436"/>
      <c r="J1942" s="1436"/>
      <c r="K1942" s="122"/>
      <c r="L1942" s="122"/>
      <c r="M1942" s="122"/>
      <c r="N1942" s="122"/>
      <c r="O1942" s="122"/>
      <c r="P1942" s="122"/>
      <c r="Q1942" s="326"/>
      <c r="R1942" s="326"/>
      <c r="S1942" s="750"/>
      <c r="T1942" s="326"/>
      <c r="U1942" s="768"/>
      <c r="V1942" s="326"/>
      <c r="W1942" s="326"/>
      <c r="X1942" s="326"/>
      <c r="Y1942" s="326"/>
      <c r="Z1942" s="326"/>
      <c r="AA1942" s="920"/>
      <c r="AB1942" s="323"/>
      <c r="AC1942" s="1014">
        <f t="shared" si="873"/>
        <v>0</v>
      </c>
      <c r="AD1942" s="1029"/>
      <c r="AF1942" s="3234"/>
    </row>
    <row r="1943" spans="1:36" ht="29.25" x14ac:dyDescent="0.25">
      <c r="A1943" s="137">
        <v>1</v>
      </c>
      <c r="B1943" s="281" t="s">
        <v>130</v>
      </c>
      <c r="C1943" s="430"/>
      <c r="D1943" s="4"/>
      <c r="E1943" s="489">
        <f>E1944+E1946+E1948+E1945+E1947+E1949</f>
        <v>30570</v>
      </c>
      <c r="F1943" s="489">
        <f>F1944+F1946+F1948+F1945+F1947+F1949</f>
        <v>5095</v>
      </c>
      <c r="G1943" s="489">
        <f>G1944+G1946+G1948+G1945+G1947+G1949</f>
        <v>3832</v>
      </c>
      <c r="H1943" s="183">
        <f t="shared" si="874"/>
        <v>75.210991167811585</v>
      </c>
      <c r="I1943" s="1436"/>
      <c r="J1943" s="1436"/>
      <c r="K1943" s="122"/>
      <c r="L1943" s="122"/>
      <c r="M1943" s="122"/>
      <c r="N1943" s="122"/>
      <c r="O1943" s="122"/>
      <c r="P1943" s="122"/>
      <c r="Q1943" s="326"/>
      <c r="R1943" s="326"/>
      <c r="S1943" s="750"/>
      <c r="T1943" s="326"/>
      <c r="U1943" s="768"/>
      <c r="V1943" s="326"/>
      <c r="W1943" s="326"/>
      <c r="X1943" s="326"/>
      <c r="Y1943" s="326"/>
      <c r="Z1943" s="326"/>
      <c r="AA1943" s="920"/>
      <c r="AB1943" s="323"/>
      <c r="AC1943" s="1014">
        <f t="shared" si="873"/>
        <v>0</v>
      </c>
      <c r="AD1943" s="1029"/>
      <c r="AF1943" s="3234">
        <f t="shared" ref="AF1943:AF1944" si="875">T1943+V1943+Y1943-Z1943</f>
        <v>0</v>
      </c>
      <c r="AG1943" s="137">
        <f t="shared" ref="AG1943:AG1944" si="876">Z1943*1000-AF1943</f>
        <v>0</v>
      </c>
      <c r="AJ1943" s="2186" t="s">
        <v>624</v>
      </c>
    </row>
    <row r="1944" spans="1:36" ht="30" x14ac:dyDescent="0.25">
      <c r="A1944" s="137">
        <v>1</v>
      </c>
      <c r="B1944" s="307" t="s">
        <v>786</v>
      </c>
      <c r="C1944" s="430"/>
      <c r="D1944" s="4"/>
      <c r="E1944" s="490">
        <v>20000</v>
      </c>
      <c r="F1944" s="183">
        <f t="shared" si="872"/>
        <v>3333.3333333333335</v>
      </c>
      <c r="G1944" s="183">
        <v>3699</v>
      </c>
      <c r="H1944" s="183">
        <f t="shared" si="874"/>
        <v>110.96999999999998</v>
      </c>
      <c r="I1944" s="1436"/>
      <c r="J1944" s="1436"/>
      <c r="K1944" s="122"/>
      <c r="L1944" s="122"/>
      <c r="M1944" s="122"/>
      <c r="N1944" s="122"/>
      <c r="O1944" s="122"/>
      <c r="P1944" s="122"/>
      <c r="Q1944" s="326"/>
      <c r="R1944" s="326"/>
      <c r="S1944" s="750"/>
      <c r="T1944" s="326"/>
      <c r="U1944" s="768"/>
      <c r="V1944" s="326"/>
      <c r="W1944" s="326"/>
      <c r="X1944" s="326"/>
      <c r="Y1944" s="326"/>
      <c r="Z1944" s="326"/>
      <c r="AA1944" s="920"/>
      <c r="AB1944" s="323"/>
      <c r="AC1944" s="1014">
        <f t="shared" si="873"/>
        <v>0</v>
      </c>
      <c r="AD1944" s="1029"/>
      <c r="AF1944" s="3234">
        <f t="shared" si="875"/>
        <v>0</v>
      </c>
      <c r="AG1944" s="137">
        <f t="shared" si="876"/>
        <v>0</v>
      </c>
      <c r="AJ1944" s="2186" t="s">
        <v>624</v>
      </c>
    </row>
    <row r="1945" spans="1:36" s="2186" customFormat="1" ht="30" x14ac:dyDescent="0.25">
      <c r="B1945" s="4" t="s">
        <v>712</v>
      </c>
      <c r="C1945" s="430"/>
      <c r="D1945" s="4"/>
      <c r="E1945" s="490">
        <v>9500</v>
      </c>
      <c r="F1945" s="183">
        <f t="shared" si="872"/>
        <v>1583.3333333333333</v>
      </c>
      <c r="G1945" s="183"/>
      <c r="H1945" s="183">
        <f t="shared" si="874"/>
        <v>0</v>
      </c>
      <c r="I1945" s="1436"/>
      <c r="J1945" s="1436"/>
      <c r="K1945" s="122"/>
      <c r="L1945" s="122"/>
      <c r="M1945" s="122"/>
      <c r="N1945" s="122"/>
      <c r="O1945" s="122"/>
      <c r="P1945" s="122"/>
      <c r="Q1945" s="326"/>
      <c r="R1945" s="326"/>
      <c r="S1945" s="750"/>
      <c r="T1945" s="326"/>
      <c r="U1945" s="768"/>
      <c r="V1945" s="326"/>
      <c r="W1945" s="326"/>
      <c r="X1945" s="326"/>
      <c r="Y1945" s="326"/>
      <c r="Z1945" s="326"/>
      <c r="AA1945" s="920"/>
      <c r="AB1945" s="323"/>
      <c r="AC1945" s="1014">
        <f t="shared" si="873"/>
        <v>0</v>
      </c>
      <c r="AD1945" s="1029"/>
      <c r="AF1945" s="3234"/>
    </row>
    <row r="1946" spans="1:36" ht="45" x14ac:dyDescent="0.25">
      <c r="A1946" s="137">
        <v>1</v>
      </c>
      <c r="B1946" s="307" t="s">
        <v>435</v>
      </c>
      <c r="C1946" s="430"/>
      <c r="D1946" s="4"/>
      <c r="E1946" s="490">
        <v>400</v>
      </c>
      <c r="F1946" s="183">
        <f t="shared" si="872"/>
        <v>66.666666666666671</v>
      </c>
      <c r="G1946" s="183">
        <v>62</v>
      </c>
      <c r="H1946" s="183">
        <f t="shared" si="874"/>
        <v>93</v>
      </c>
      <c r="I1946" s="1436"/>
      <c r="J1946" s="1436"/>
      <c r="K1946" s="122"/>
      <c r="L1946" s="122"/>
      <c r="M1946" s="122"/>
      <c r="N1946" s="122"/>
      <c r="O1946" s="122"/>
      <c r="P1946" s="122"/>
      <c r="Q1946" s="326"/>
      <c r="R1946" s="326"/>
      <c r="S1946" s="750"/>
      <c r="T1946" s="326"/>
      <c r="U1946" s="768"/>
      <c r="V1946" s="326"/>
      <c r="W1946" s="326"/>
      <c r="X1946" s="326"/>
      <c r="Y1946" s="326"/>
      <c r="Z1946" s="326"/>
      <c r="AA1946" s="920"/>
      <c r="AB1946" s="323"/>
      <c r="AC1946" s="1014">
        <f t="shared" si="873"/>
        <v>0</v>
      </c>
      <c r="AD1946" s="1029"/>
      <c r="AF1946" s="3234">
        <f>T1946+V1946+Y1946-Z1946</f>
        <v>0</v>
      </c>
      <c r="AG1946" s="137">
        <f>Z1946*1000-AF1946</f>
        <v>0</v>
      </c>
      <c r="AJ1946" s="2186" t="s">
        <v>624</v>
      </c>
    </row>
    <row r="1947" spans="1:36" s="2186" customFormat="1" ht="60" x14ac:dyDescent="0.25">
      <c r="B1947" s="307" t="s">
        <v>713</v>
      </c>
      <c r="C1947" s="430"/>
      <c r="D1947" s="4"/>
      <c r="E1947" s="490">
        <v>50</v>
      </c>
      <c r="F1947" s="183">
        <f t="shared" si="872"/>
        <v>8.3333333333333339</v>
      </c>
      <c r="G1947" s="183"/>
      <c r="H1947" s="183">
        <f t="shared" si="874"/>
        <v>0</v>
      </c>
      <c r="I1947" s="1436"/>
      <c r="J1947" s="1436"/>
      <c r="K1947" s="122"/>
      <c r="L1947" s="122"/>
      <c r="M1947" s="122"/>
      <c r="N1947" s="122"/>
      <c r="O1947" s="122"/>
      <c r="P1947" s="122"/>
      <c r="Q1947" s="326"/>
      <c r="R1947" s="326"/>
      <c r="S1947" s="750"/>
      <c r="T1947" s="326"/>
      <c r="U1947" s="768"/>
      <c r="V1947" s="326"/>
      <c r="W1947" s="326"/>
      <c r="X1947" s="326"/>
      <c r="Y1947" s="326"/>
      <c r="Z1947" s="326"/>
      <c r="AA1947" s="920"/>
      <c r="AB1947" s="323"/>
      <c r="AC1947" s="1014">
        <f t="shared" si="873"/>
        <v>0</v>
      </c>
      <c r="AD1947" s="1029"/>
      <c r="AF1947" s="3234"/>
    </row>
    <row r="1948" spans="1:36" s="2186" customFormat="1" ht="60" x14ac:dyDescent="0.25">
      <c r="A1948" s="2186">
        <v>1</v>
      </c>
      <c r="B1948" s="4" t="s">
        <v>459</v>
      </c>
      <c r="C1948" s="430"/>
      <c r="D1948" s="4"/>
      <c r="E1948" s="490">
        <v>500</v>
      </c>
      <c r="F1948" s="183">
        <f t="shared" si="872"/>
        <v>83.333333333333329</v>
      </c>
      <c r="G1948" s="183">
        <v>71</v>
      </c>
      <c r="H1948" s="183">
        <f t="shared" si="874"/>
        <v>85.2</v>
      </c>
      <c r="I1948" s="1436"/>
      <c r="J1948" s="1436"/>
      <c r="K1948" s="122"/>
      <c r="L1948" s="122"/>
      <c r="M1948" s="122"/>
      <c r="N1948" s="122"/>
      <c r="O1948" s="122"/>
      <c r="P1948" s="122"/>
      <c r="Q1948" s="326"/>
      <c r="R1948" s="326"/>
      <c r="S1948" s="750"/>
      <c r="T1948" s="326"/>
      <c r="U1948" s="768"/>
      <c r="V1948" s="326"/>
      <c r="W1948" s="326"/>
      <c r="X1948" s="326"/>
      <c r="Y1948" s="326"/>
      <c r="Z1948" s="326"/>
      <c r="AA1948" s="920"/>
      <c r="AB1948" s="323"/>
      <c r="AC1948" s="1014">
        <f t="shared" si="873"/>
        <v>0</v>
      </c>
      <c r="AD1948" s="1029"/>
      <c r="AF1948" s="3234">
        <f>T1948+V1948+Y1948-Z1948</f>
        <v>0</v>
      </c>
      <c r="AG1948" s="2186">
        <f>Z1948*1000-AF1948</f>
        <v>0</v>
      </c>
      <c r="AJ1948" s="2186" t="s">
        <v>624</v>
      </c>
    </row>
    <row r="1949" spans="1:36" s="2186" customFormat="1" ht="90" x14ac:dyDescent="0.25">
      <c r="B1949" s="4" t="s">
        <v>714</v>
      </c>
      <c r="C1949" s="430"/>
      <c r="D1949" s="4"/>
      <c r="E1949" s="490">
        <v>120</v>
      </c>
      <c r="F1949" s="183">
        <f t="shared" si="872"/>
        <v>20</v>
      </c>
      <c r="G1949" s="183"/>
      <c r="H1949" s="183">
        <f t="shared" si="874"/>
        <v>0</v>
      </c>
      <c r="I1949" s="1436"/>
      <c r="J1949" s="1436"/>
      <c r="K1949" s="122"/>
      <c r="L1949" s="122"/>
      <c r="M1949" s="122"/>
      <c r="N1949" s="122"/>
      <c r="O1949" s="122"/>
      <c r="P1949" s="122"/>
      <c r="Q1949" s="326"/>
      <c r="R1949" s="326"/>
      <c r="S1949" s="750"/>
      <c r="T1949" s="326"/>
      <c r="U1949" s="768"/>
      <c r="V1949" s="326"/>
      <c r="W1949" s="326"/>
      <c r="X1949" s="326"/>
      <c r="Y1949" s="326"/>
      <c r="Z1949" s="326"/>
      <c r="AA1949" s="920"/>
      <c r="AB1949" s="323"/>
      <c r="AC1949" s="1014">
        <f t="shared" si="873"/>
        <v>0</v>
      </c>
      <c r="AD1949" s="1029"/>
      <c r="AF1949" s="3234"/>
    </row>
    <row r="1950" spans="1:36" s="2186" customFormat="1" ht="29.25" x14ac:dyDescent="0.25">
      <c r="A1950" s="2186">
        <v>1</v>
      </c>
      <c r="B1950" s="520" t="s">
        <v>334</v>
      </c>
      <c r="C1950" s="430"/>
      <c r="D1950" s="4"/>
      <c r="E1950" s="490">
        <v>10000</v>
      </c>
      <c r="F1950" s="183">
        <f>E1950/12*$B$4</f>
        <v>1666.6666666666667</v>
      </c>
      <c r="G1950" s="183">
        <v>596</v>
      </c>
      <c r="H1950" s="183">
        <f t="shared" si="874"/>
        <v>35.76</v>
      </c>
      <c r="I1950" s="1436"/>
      <c r="J1950" s="1436"/>
      <c r="K1950" s="122"/>
      <c r="L1950" s="122"/>
      <c r="M1950" s="122"/>
      <c r="N1950" s="122"/>
      <c r="O1950" s="122"/>
      <c r="P1950" s="122"/>
      <c r="Q1950" s="326"/>
      <c r="R1950" s="326"/>
      <c r="S1950" s="750"/>
      <c r="T1950" s="326"/>
      <c r="U1950" s="768"/>
      <c r="V1950" s="326"/>
      <c r="W1950" s="326"/>
      <c r="X1950" s="326"/>
      <c r="Y1950" s="326"/>
      <c r="Z1950" s="326"/>
      <c r="AA1950" s="920"/>
      <c r="AB1950" s="323"/>
      <c r="AC1950" s="1014">
        <f t="shared" si="873"/>
        <v>0</v>
      </c>
      <c r="AD1950" s="1029"/>
      <c r="AF1950" s="3234">
        <f>T1950+V1950+Y1950-Z1950</f>
        <v>0</v>
      </c>
      <c r="AG1950" s="2186">
        <f>Z1950*1000-AF1950</f>
        <v>0</v>
      </c>
      <c r="AJ1950" s="2186" t="s">
        <v>624</v>
      </c>
    </row>
    <row r="1951" spans="1:36" s="2186" customFormat="1" ht="57.75" x14ac:dyDescent="0.25">
      <c r="B1951" s="520" t="s">
        <v>715</v>
      </c>
      <c r="C1951" s="430"/>
      <c r="D1951" s="4"/>
      <c r="E1951" s="490">
        <v>600</v>
      </c>
      <c r="F1951" s="183">
        <f>E1951/12*$B$4</f>
        <v>100</v>
      </c>
      <c r="G1951" s="183"/>
      <c r="H1951" s="183">
        <f t="shared" si="874"/>
        <v>0</v>
      </c>
      <c r="I1951" s="1436"/>
      <c r="J1951" s="1436"/>
      <c r="K1951" s="122"/>
      <c r="L1951" s="122"/>
      <c r="M1951" s="122"/>
      <c r="N1951" s="122"/>
      <c r="O1951" s="122"/>
      <c r="P1951" s="122"/>
      <c r="Q1951" s="326"/>
      <c r="R1951" s="326"/>
      <c r="S1951" s="750"/>
      <c r="T1951" s="326"/>
      <c r="U1951" s="768"/>
      <c r="V1951" s="326"/>
      <c r="W1951" s="326"/>
      <c r="X1951" s="326"/>
      <c r="Y1951" s="326"/>
      <c r="Z1951" s="326"/>
      <c r="AA1951" s="920"/>
      <c r="AB1951" s="323"/>
      <c r="AC1951" s="1014">
        <f t="shared" si="873"/>
        <v>0</v>
      </c>
      <c r="AD1951" s="1029"/>
      <c r="AF1951" s="3234"/>
    </row>
    <row r="1952" spans="1:36" x14ac:dyDescent="0.25">
      <c r="A1952" s="137">
        <v>1</v>
      </c>
      <c r="B1952" s="2945" t="s">
        <v>191</v>
      </c>
      <c r="C1952" s="430"/>
      <c r="D1952" s="4"/>
      <c r="E1952" s="490"/>
      <c r="F1952" s="183"/>
      <c r="G1952" s="183"/>
      <c r="H1952" s="183"/>
      <c r="I1952" s="1436"/>
      <c r="J1952" s="1436"/>
      <c r="K1952" s="122"/>
      <c r="L1952" s="122"/>
      <c r="M1952" s="122"/>
      <c r="N1952" s="122"/>
      <c r="O1952" s="122"/>
      <c r="P1952" s="122"/>
      <c r="Q1952" s="326"/>
      <c r="R1952" s="326"/>
      <c r="S1952" s="750"/>
      <c r="T1952" s="326"/>
      <c r="U1952" s="768"/>
      <c r="V1952" s="326"/>
      <c r="W1952" s="326"/>
      <c r="X1952" s="326"/>
      <c r="Y1952" s="326"/>
      <c r="Z1952" s="326"/>
      <c r="AA1952" s="920"/>
      <c r="AB1952" s="323"/>
      <c r="AC1952" s="1014">
        <f t="shared" si="873"/>
        <v>0</v>
      </c>
      <c r="AD1952" s="1029"/>
      <c r="AF1952" s="3234">
        <f>T1952+V1952+Y1952-Z1952</f>
        <v>0</v>
      </c>
      <c r="AG1952" s="137">
        <f>Z1952*1000-AF1952</f>
        <v>0</v>
      </c>
      <c r="AJ1952" s="2186" t="s">
        <v>624</v>
      </c>
    </row>
    <row r="1953" spans="1:36" ht="104.25" x14ac:dyDescent="0.25">
      <c r="A1953" s="137">
        <v>1</v>
      </c>
      <c r="B1953" s="4" t="s">
        <v>566</v>
      </c>
      <c r="C1953" s="430"/>
      <c r="D1953" s="4"/>
      <c r="E1953" s="489">
        <f>SUM(E1954:E1961)</f>
        <v>14311</v>
      </c>
      <c r="F1953" s="183">
        <f t="shared" ref="F1953:G1953" si="877">SUM(F1954:F1961)</f>
        <v>2385.1666666666665</v>
      </c>
      <c r="G1953" s="183">
        <f t="shared" si="877"/>
        <v>623</v>
      </c>
      <c r="H1953" s="183">
        <f t="shared" ref="H1953:H1967" si="878">G1953/F1953*100</f>
        <v>26.119768010621204</v>
      </c>
      <c r="I1953" s="1436"/>
      <c r="J1953" s="1436"/>
      <c r="K1953" s="122"/>
      <c r="L1953" s="122"/>
      <c r="M1953" s="122"/>
      <c r="N1953" s="122"/>
      <c r="O1953" s="122"/>
      <c r="P1953" s="122"/>
      <c r="Q1953" s="326">
        <v>58474.628700000001</v>
      </c>
      <c r="R1953" s="326">
        <v>58474.628700000001</v>
      </c>
      <c r="S1953" s="871">
        <f t="shared" ref="S1953" si="879">Q1953/12*$B$4</f>
        <v>9745.7714500000002</v>
      </c>
      <c r="T1953" s="326">
        <f>Z1953-Y1953-V1953</f>
        <v>2452.5453700000003</v>
      </c>
      <c r="U1953" s="768"/>
      <c r="V1953" s="326"/>
      <c r="W1953" s="326">
        <f>T1953-S1953</f>
        <v>-7293.2260800000004</v>
      </c>
      <c r="X1953" s="326"/>
      <c r="Y1953" s="326">
        <v>-3.6933400000000001</v>
      </c>
      <c r="Z1953" s="326">
        <v>2448.8520300000005</v>
      </c>
      <c r="AA1953" s="920"/>
      <c r="AB1953" s="323"/>
      <c r="AC1953" s="1014">
        <f t="shared" si="873"/>
        <v>0</v>
      </c>
      <c r="AD1953" s="1029"/>
      <c r="AF1953" s="3234">
        <f>T1953+V1953+Y1953-Z1953</f>
        <v>0</v>
      </c>
      <c r="AG1953" s="137">
        <f>Z1953*1000-AF1953</f>
        <v>2448852.0300000003</v>
      </c>
      <c r="AJ1953" s="2186" t="s">
        <v>624</v>
      </c>
    </row>
    <row r="1954" spans="1:36" s="2186" customFormat="1" x14ac:dyDescent="0.25">
      <c r="A1954" s="2186">
        <v>1</v>
      </c>
      <c r="B1954" s="4" t="s">
        <v>561</v>
      </c>
      <c r="C1954" s="430"/>
      <c r="D1954" s="4"/>
      <c r="E1954" s="490">
        <v>1247</v>
      </c>
      <c r="F1954" s="891">
        <f>E1954/12*$B$4</f>
        <v>207.83333333333334</v>
      </c>
      <c r="G1954" s="891">
        <v>52</v>
      </c>
      <c r="H1954" s="183">
        <f t="shared" si="878"/>
        <v>25.020048115477145</v>
      </c>
      <c r="I1954" s="1436"/>
      <c r="J1954" s="1436"/>
      <c r="K1954" s="122"/>
      <c r="L1954" s="122"/>
      <c r="M1954" s="122"/>
      <c r="N1954" s="122"/>
      <c r="O1954" s="122"/>
      <c r="P1954" s="122"/>
      <c r="Q1954" s="326"/>
      <c r="R1954" s="326"/>
      <c r="S1954" s="871"/>
      <c r="T1954" s="326"/>
      <c r="U1954" s="768"/>
      <c r="V1954" s="326"/>
      <c r="W1954" s="326"/>
      <c r="X1954" s="326"/>
      <c r="Y1954" s="326"/>
      <c r="Z1954" s="326"/>
      <c r="AA1954" s="920"/>
      <c r="AB1954" s="323"/>
      <c r="AC1954" s="1014">
        <f t="shared" si="873"/>
        <v>0</v>
      </c>
      <c r="AD1954" s="1029"/>
      <c r="AF1954" s="3234">
        <f>T1954+V1954+Y1954-Z1954</f>
        <v>0</v>
      </c>
      <c r="AG1954" s="2186">
        <f>Z1954*1000-AF1954</f>
        <v>0</v>
      </c>
      <c r="AJ1954" s="2186" t="s">
        <v>624</v>
      </c>
    </row>
    <row r="1955" spans="1:36" s="2186" customFormat="1" ht="30" x14ac:dyDescent="0.25">
      <c r="B1955" s="4" t="s">
        <v>716</v>
      </c>
      <c r="C1955" s="430"/>
      <c r="D1955" s="4"/>
      <c r="E1955" s="490">
        <v>1189</v>
      </c>
      <c r="F1955" s="891">
        <f t="shared" ref="F1955:F1961" si="880">E1955/12*$B$4</f>
        <v>198.16666666666666</v>
      </c>
      <c r="G1955" s="891">
        <v>21</v>
      </c>
      <c r="H1955" s="183">
        <f t="shared" si="878"/>
        <v>10.597140454163164</v>
      </c>
      <c r="I1955" s="1436"/>
      <c r="J1955" s="1436"/>
      <c r="K1955" s="122"/>
      <c r="L1955" s="122"/>
      <c r="M1955" s="122"/>
      <c r="N1955" s="122"/>
      <c r="O1955" s="122"/>
      <c r="P1955" s="122"/>
      <c r="Q1955" s="326"/>
      <c r="R1955" s="326"/>
      <c r="S1955" s="871"/>
      <c r="T1955" s="326"/>
      <c r="U1955" s="768"/>
      <c r="V1955" s="326"/>
      <c r="W1955" s="326"/>
      <c r="X1955" s="326"/>
      <c r="Y1955" s="326"/>
      <c r="Z1955" s="326"/>
      <c r="AA1955" s="920"/>
      <c r="AB1955" s="323"/>
      <c r="AC1955" s="1014">
        <f t="shared" si="873"/>
        <v>0</v>
      </c>
      <c r="AD1955" s="1029"/>
      <c r="AF1955" s="3234"/>
    </row>
    <row r="1956" spans="1:36" s="2186" customFormat="1" x14ac:dyDescent="0.25">
      <c r="A1956" s="2186">
        <v>1</v>
      </c>
      <c r="B1956" s="3246" t="s">
        <v>562</v>
      </c>
      <c r="C1956" s="430"/>
      <c r="D1956" s="4"/>
      <c r="E1956" s="490">
        <v>1682</v>
      </c>
      <c r="F1956" s="891">
        <f t="shared" si="880"/>
        <v>280.33333333333331</v>
      </c>
      <c r="G1956" s="891">
        <v>128</v>
      </c>
      <c r="H1956" s="183">
        <f t="shared" si="878"/>
        <v>45.659928656361473</v>
      </c>
      <c r="I1956" s="1436"/>
      <c r="J1956" s="1436"/>
      <c r="K1956" s="122"/>
      <c r="L1956" s="122"/>
      <c r="M1956" s="122"/>
      <c r="N1956" s="122"/>
      <c r="O1956" s="122"/>
      <c r="P1956" s="122"/>
      <c r="Q1956" s="326"/>
      <c r="R1956" s="326"/>
      <c r="S1956" s="871"/>
      <c r="T1956" s="326"/>
      <c r="U1956" s="768"/>
      <c r="V1956" s="326"/>
      <c r="W1956" s="326"/>
      <c r="X1956" s="326"/>
      <c r="Y1956" s="326"/>
      <c r="Z1956" s="326"/>
      <c r="AA1956" s="920"/>
      <c r="AB1956" s="323"/>
      <c r="AC1956" s="1014">
        <f t="shared" si="873"/>
        <v>0</v>
      </c>
      <c r="AD1956" s="1029"/>
      <c r="AF1956" s="3234">
        <f>T1956+V1956+Y1956-Z1956</f>
        <v>0</v>
      </c>
      <c r="AG1956" s="2186">
        <f>Z1956*1000-AF1956</f>
        <v>0</v>
      </c>
      <c r="AJ1956" s="2186" t="s">
        <v>624</v>
      </c>
    </row>
    <row r="1957" spans="1:36" s="2186" customFormat="1" ht="30" x14ac:dyDescent="0.25">
      <c r="B1957" s="3246" t="s">
        <v>717</v>
      </c>
      <c r="C1957" s="430"/>
      <c r="D1957" s="4"/>
      <c r="E1957" s="490">
        <v>1604</v>
      </c>
      <c r="F1957" s="891">
        <f t="shared" si="880"/>
        <v>267.33333333333331</v>
      </c>
      <c r="G1957" s="891">
        <v>64</v>
      </c>
      <c r="H1957" s="183">
        <f t="shared" si="878"/>
        <v>23.940149625935163</v>
      </c>
      <c r="I1957" s="1436"/>
      <c r="J1957" s="1436"/>
      <c r="K1957" s="122"/>
      <c r="L1957" s="122"/>
      <c r="M1957" s="122"/>
      <c r="N1957" s="122"/>
      <c r="O1957" s="122"/>
      <c r="P1957" s="122"/>
      <c r="Q1957" s="326"/>
      <c r="R1957" s="326"/>
      <c r="S1957" s="871"/>
      <c r="T1957" s="326"/>
      <c r="U1957" s="768"/>
      <c r="V1957" s="326"/>
      <c r="W1957" s="326"/>
      <c r="X1957" s="326"/>
      <c r="Y1957" s="326"/>
      <c r="Z1957" s="326"/>
      <c r="AA1957" s="920"/>
      <c r="AB1957" s="323"/>
      <c r="AC1957" s="1014">
        <f t="shared" si="873"/>
        <v>0</v>
      </c>
      <c r="AD1957" s="1029"/>
      <c r="AF1957" s="3234"/>
    </row>
    <row r="1958" spans="1:36" s="2186" customFormat="1" x14ac:dyDescent="0.25">
      <c r="A1958" s="2186">
        <v>1</v>
      </c>
      <c r="B1958" s="4" t="s">
        <v>563</v>
      </c>
      <c r="C1958" s="430"/>
      <c r="D1958" s="4"/>
      <c r="E1958" s="490">
        <v>3522</v>
      </c>
      <c r="F1958" s="891">
        <f t="shared" si="880"/>
        <v>587</v>
      </c>
      <c r="G1958" s="891">
        <v>99</v>
      </c>
      <c r="H1958" s="183">
        <f t="shared" si="878"/>
        <v>16.86541737649063</v>
      </c>
      <c r="I1958" s="1436"/>
      <c r="J1958" s="1436"/>
      <c r="K1958" s="122"/>
      <c r="L1958" s="122"/>
      <c r="M1958" s="122"/>
      <c r="N1958" s="122"/>
      <c r="O1958" s="122"/>
      <c r="P1958" s="122"/>
      <c r="Q1958" s="326"/>
      <c r="R1958" s="326"/>
      <c r="S1958" s="871"/>
      <c r="T1958" s="326"/>
      <c r="U1958" s="768"/>
      <c r="V1958" s="326"/>
      <c r="W1958" s="326"/>
      <c r="X1958" s="326"/>
      <c r="Y1958" s="326"/>
      <c r="Z1958" s="326"/>
      <c r="AA1958" s="920"/>
      <c r="AB1958" s="323"/>
      <c r="AC1958" s="1014">
        <f t="shared" si="873"/>
        <v>0</v>
      </c>
      <c r="AD1958" s="1029"/>
      <c r="AF1958" s="3234">
        <f>T1958+V1958+Y1958-Z1958</f>
        <v>0</v>
      </c>
      <c r="AG1958" s="2186">
        <f>Z1958*1000-AF1958</f>
        <v>0</v>
      </c>
      <c r="AJ1958" s="2186" t="s">
        <v>624</v>
      </c>
    </row>
    <row r="1959" spans="1:36" s="2186" customFormat="1" ht="45" x14ac:dyDescent="0.25">
      <c r="B1959" s="4" t="s">
        <v>718</v>
      </c>
      <c r="C1959" s="430"/>
      <c r="D1959" s="4"/>
      <c r="E1959" s="490">
        <v>3358</v>
      </c>
      <c r="F1959" s="891">
        <f t="shared" si="880"/>
        <v>559.66666666666663</v>
      </c>
      <c r="G1959" s="891">
        <v>199</v>
      </c>
      <c r="H1959" s="183">
        <f t="shared" si="878"/>
        <v>35.556879094699227</v>
      </c>
      <c r="I1959" s="1436"/>
      <c r="J1959" s="1436"/>
      <c r="K1959" s="122"/>
      <c r="L1959" s="122"/>
      <c r="M1959" s="122"/>
      <c r="N1959" s="122"/>
      <c r="O1959" s="122"/>
      <c r="P1959" s="122"/>
      <c r="Q1959" s="326"/>
      <c r="R1959" s="326"/>
      <c r="S1959" s="871"/>
      <c r="T1959" s="326"/>
      <c r="U1959" s="768"/>
      <c r="V1959" s="326"/>
      <c r="W1959" s="326"/>
      <c r="X1959" s="326"/>
      <c r="Y1959" s="326"/>
      <c r="Z1959" s="326"/>
      <c r="AA1959" s="920"/>
      <c r="AB1959" s="323"/>
      <c r="AC1959" s="1014">
        <f t="shared" si="873"/>
        <v>0</v>
      </c>
      <c r="AD1959" s="1029"/>
      <c r="AF1959" s="3234"/>
    </row>
    <row r="1960" spans="1:36" s="2186" customFormat="1" x14ac:dyDescent="0.25">
      <c r="B1960" s="307" t="s">
        <v>692</v>
      </c>
      <c r="C1960" s="430"/>
      <c r="D1960" s="4"/>
      <c r="E1960" s="490">
        <v>875</v>
      </c>
      <c r="F1960" s="891">
        <f t="shared" si="880"/>
        <v>145.83333333333334</v>
      </c>
      <c r="G1960" s="891">
        <v>4</v>
      </c>
      <c r="H1960" s="183">
        <f t="shared" si="878"/>
        <v>2.7428571428571429</v>
      </c>
      <c r="I1960" s="1436"/>
      <c r="J1960" s="1436"/>
      <c r="K1960" s="122"/>
      <c r="L1960" s="122"/>
      <c r="M1960" s="122"/>
      <c r="N1960" s="122"/>
      <c r="O1960" s="122"/>
      <c r="P1960" s="122"/>
      <c r="Q1960" s="326"/>
      <c r="R1960" s="326"/>
      <c r="S1960" s="871"/>
      <c r="T1960" s="326"/>
      <c r="U1960" s="768"/>
      <c r="V1960" s="326"/>
      <c r="W1960" s="326"/>
      <c r="X1960" s="326"/>
      <c r="Y1960" s="326"/>
      <c r="Z1960" s="326"/>
      <c r="AA1960" s="920"/>
      <c r="AB1960" s="323"/>
      <c r="AC1960" s="1014">
        <f t="shared" si="873"/>
        <v>0</v>
      </c>
      <c r="AD1960" s="1029"/>
      <c r="AF1960" s="3234"/>
    </row>
    <row r="1961" spans="1:36" s="2186" customFormat="1" ht="45" x14ac:dyDescent="0.25">
      <c r="B1961" s="307" t="s">
        <v>787</v>
      </c>
      <c r="C1961" s="430"/>
      <c r="D1961" s="4"/>
      <c r="E1961" s="490">
        <v>834</v>
      </c>
      <c r="F1961" s="891">
        <f t="shared" si="880"/>
        <v>139</v>
      </c>
      <c r="G1961" s="891">
        <v>56</v>
      </c>
      <c r="H1961" s="183">
        <f t="shared" si="878"/>
        <v>40.28776978417266</v>
      </c>
      <c r="I1961" s="1436"/>
      <c r="J1961" s="1436"/>
      <c r="K1961" s="122"/>
      <c r="L1961" s="122"/>
      <c r="M1961" s="122"/>
      <c r="N1961" s="122"/>
      <c r="O1961" s="122"/>
      <c r="P1961" s="122"/>
      <c r="Q1961" s="326"/>
      <c r="R1961" s="326"/>
      <c r="S1961" s="871"/>
      <c r="T1961" s="326"/>
      <c r="U1961" s="768"/>
      <c r="V1961" s="326"/>
      <c r="W1961" s="326"/>
      <c r="X1961" s="326"/>
      <c r="Y1961" s="326"/>
      <c r="Z1961" s="326"/>
      <c r="AA1961" s="920"/>
      <c r="AB1961" s="323"/>
      <c r="AC1961" s="1014">
        <f t="shared" si="873"/>
        <v>0</v>
      </c>
      <c r="AD1961" s="1029"/>
      <c r="AF1961" s="3234"/>
    </row>
    <row r="1962" spans="1:36" ht="47.25" x14ac:dyDescent="0.25">
      <c r="A1962" s="137">
        <v>1</v>
      </c>
      <c r="B1962" s="488" t="s">
        <v>436</v>
      </c>
      <c r="C1962" s="430"/>
      <c r="D1962" s="4"/>
      <c r="E1962" s="489">
        <f>E1963+E1984</f>
        <v>38867</v>
      </c>
      <c r="F1962" s="489">
        <f>F1963+F1984</f>
        <v>6477.8333333333339</v>
      </c>
      <c r="G1962" s="489">
        <f>G1963+G1984</f>
        <v>3578</v>
      </c>
      <c r="H1962" s="183">
        <f t="shared" si="878"/>
        <v>55.234517714256306</v>
      </c>
      <c r="I1962" s="1436"/>
      <c r="J1962" s="1436"/>
      <c r="K1962" s="122"/>
      <c r="L1962" s="122"/>
      <c r="M1962" s="122"/>
      <c r="N1962" s="122"/>
      <c r="O1962" s="122"/>
      <c r="P1962" s="122"/>
      <c r="Q1962" s="326">
        <f t="shared" ref="Q1962:Z1962" si="881">Q1963+Q1984</f>
        <v>128486.95549999998</v>
      </c>
      <c r="R1962" s="326">
        <f t="shared" ref="R1962" si="882">R1963+R1984</f>
        <v>128486.95549999998</v>
      </c>
      <c r="S1962" s="750">
        <f t="shared" si="881"/>
        <v>21414.492583333336</v>
      </c>
      <c r="T1962" s="326">
        <f t="shared" si="881"/>
        <v>11176.717619999999</v>
      </c>
      <c r="U1962" s="768">
        <f t="shared" si="881"/>
        <v>0</v>
      </c>
      <c r="V1962" s="326">
        <f t="shared" si="881"/>
        <v>0</v>
      </c>
      <c r="W1962" s="326">
        <f t="shared" si="881"/>
        <v>-10237.774963333333</v>
      </c>
      <c r="X1962" s="326">
        <f t="shared" si="881"/>
        <v>0</v>
      </c>
      <c r="Y1962" s="326">
        <f t="shared" si="881"/>
        <v>-1.5275099999999999</v>
      </c>
      <c r="Z1962" s="326">
        <f t="shared" si="881"/>
        <v>11175.19011</v>
      </c>
      <c r="AA1962" s="920"/>
      <c r="AB1962" s="323"/>
      <c r="AC1962" s="1014">
        <f t="shared" si="873"/>
        <v>0</v>
      </c>
      <c r="AD1962" s="1029"/>
      <c r="AF1962" s="3234">
        <f>T1962+V1962+Y1962-Z1962</f>
        <v>0</v>
      </c>
      <c r="AG1962" s="137">
        <f>Z1962*1000-AF1962</f>
        <v>11175190.109999999</v>
      </c>
      <c r="AJ1962" s="2186" t="s">
        <v>624</v>
      </c>
    </row>
    <row r="1963" spans="1:36" ht="30" x14ac:dyDescent="0.25">
      <c r="A1963" s="137">
        <v>1</v>
      </c>
      <c r="B1963" s="468" t="s">
        <v>266</v>
      </c>
      <c r="C1963" s="430"/>
      <c r="D1963" s="4"/>
      <c r="E1963" s="489">
        <f>E1964+E1965+E1966+E1967+E1970+E1973+E1982+E1983</f>
        <v>29543</v>
      </c>
      <c r="F1963" s="489">
        <f t="shared" ref="F1963:G1963" si="883">F1964+F1965+F1966+F1967+F1970+F1973+F1982+F1983</f>
        <v>4923.8333333333339</v>
      </c>
      <c r="G1963" s="489">
        <f t="shared" si="883"/>
        <v>2366</v>
      </c>
      <c r="H1963" s="183">
        <f t="shared" si="878"/>
        <v>48.051992011644039</v>
      </c>
      <c r="I1963" s="1436"/>
      <c r="J1963" s="1436"/>
      <c r="K1963" s="122"/>
      <c r="L1963" s="122"/>
      <c r="M1963" s="122"/>
      <c r="N1963" s="122"/>
      <c r="O1963" s="122"/>
      <c r="P1963" s="122"/>
      <c r="Q1963" s="326">
        <f t="shared" ref="Q1963:S1963" si="884">Q1964+Q1965+Q1966+Q1967+Q1970+Q1973+Q1982+Q1983</f>
        <v>102088.15549999998</v>
      </c>
      <c r="R1963" s="326">
        <f t="shared" ref="R1963" si="885">R1964+R1965+R1966+R1967+R1970+R1973+R1982+R1983</f>
        <v>102088.15549999998</v>
      </c>
      <c r="S1963" s="750">
        <f t="shared" si="884"/>
        <v>17014.692583333337</v>
      </c>
      <c r="T1963" s="326">
        <f t="shared" ref="T1963:Y1963" si="886">T1964+T1965+T1966+T1967+T1970+T1973+T1982+T1983+T1976</f>
        <v>8407.3687200000004</v>
      </c>
      <c r="U1963" s="768">
        <f t="shared" si="886"/>
        <v>0</v>
      </c>
      <c r="V1963" s="326">
        <f t="shared" si="886"/>
        <v>0</v>
      </c>
      <c r="W1963" s="326">
        <f t="shared" si="886"/>
        <v>-8607.3238633333331</v>
      </c>
      <c r="X1963" s="326">
        <f t="shared" si="886"/>
        <v>0</v>
      </c>
      <c r="Y1963" s="326">
        <f t="shared" si="886"/>
        <v>-1.5275099999999999</v>
      </c>
      <c r="Z1963" s="326">
        <f>Z1964+Z1965+Z1966+Z1967+Z1970+Z1973+Z1982+Z1983+Z1976</f>
        <v>8405.8412100000005</v>
      </c>
      <c r="AA1963" s="920"/>
      <c r="AB1963" s="323"/>
      <c r="AC1963" s="1014">
        <f t="shared" si="873"/>
        <v>0</v>
      </c>
      <c r="AD1963" s="1029"/>
      <c r="AF1963" s="3234">
        <f>T1963+V1963+Y1963-Z1963</f>
        <v>0</v>
      </c>
      <c r="AG1963" s="137">
        <f>Z1963*1000-AF1963</f>
        <v>8405841.2100000009</v>
      </c>
      <c r="AJ1963" s="2186" t="s">
        <v>624</v>
      </c>
    </row>
    <row r="1964" spans="1:36" ht="30" x14ac:dyDescent="0.25">
      <c r="A1964" s="137">
        <v>1</v>
      </c>
      <c r="B1964" s="307" t="s">
        <v>437</v>
      </c>
      <c r="C1964" s="430"/>
      <c r="D1964" s="4"/>
      <c r="E1964" s="490">
        <v>10450</v>
      </c>
      <c r="F1964" s="123">
        <f>E1964/12*$B$4</f>
        <v>1741.6666666666667</v>
      </c>
      <c r="G1964" s="3478">
        <v>1150</v>
      </c>
      <c r="H1964" s="183">
        <f t="shared" si="878"/>
        <v>66.028708133971293</v>
      </c>
      <c r="I1964" s="1436"/>
      <c r="J1964" s="1436"/>
      <c r="K1964" s="122"/>
      <c r="L1964" s="122"/>
      <c r="M1964" s="122"/>
      <c r="N1964" s="122"/>
      <c r="O1964" s="122"/>
      <c r="P1964" s="122"/>
      <c r="Q1964" s="326">
        <v>44830.5</v>
      </c>
      <c r="R1964" s="326">
        <v>44830.5</v>
      </c>
      <c r="S1964" s="750">
        <f t="shared" ref="S1964:S1983" si="887">Q1964/12*$B$4+(R1964-Q1964)/11*1</f>
        <v>7471.75</v>
      </c>
      <c r="T1964" s="326">
        <f t="shared" ref="T1964:T1967" si="888">Z1964-Y1964-V1964</f>
        <v>4457.5652800000007</v>
      </c>
      <c r="U1964" s="768"/>
      <c r="V1964" s="326"/>
      <c r="W1964" s="326">
        <f>T1964-S1964</f>
        <v>-3014.1847199999993</v>
      </c>
      <c r="X1964" s="326"/>
      <c r="Y1964" s="326">
        <v>-1.5275099999999999</v>
      </c>
      <c r="Z1964" s="326">
        <v>4456.0377700000008</v>
      </c>
      <c r="AA1964" s="920"/>
      <c r="AB1964" s="323"/>
      <c r="AC1964" s="1014">
        <f t="shared" si="873"/>
        <v>0</v>
      </c>
      <c r="AD1964" s="1029"/>
      <c r="AF1964" s="3234">
        <f>T1964+V1964+Y1964-Z1964</f>
        <v>0</v>
      </c>
      <c r="AG1964" s="137">
        <f>Z1964*1000-AF1964</f>
        <v>4456037.7700000005</v>
      </c>
      <c r="AJ1964" s="2186" t="s">
        <v>624</v>
      </c>
    </row>
    <row r="1965" spans="1:36" s="2186" customFormat="1" ht="45" x14ac:dyDescent="0.25">
      <c r="B1965" s="307" t="s">
        <v>719</v>
      </c>
      <c r="C1965" s="430"/>
      <c r="D1965" s="4"/>
      <c r="E1965" s="490">
        <v>8550</v>
      </c>
      <c r="F1965" s="123">
        <f t="shared" ref="F1965:F1983" si="889">E1965/12*$B$4</f>
        <v>1425</v>
      </c>
      <c r="G1965" s="3478">
        <v>653</v>
      </c>
      <c r="H1965" s="183">
        <f t="shared" si="878"/>
        <v>45.824561403508774</v>
      </c>
      <c r="I1965" s="1436"/>
      <c r="J1965" s="1436"/>
      <c r="K1965" s="122"/>
      <c r="L1965" s="122"/>
      <c r="M1965" s="122"/>
      <c r="N1965" s="122"/>
      <c r="O1965" s="122"/>
      <c r="P1965" s="122"/>
      <c r="Q1965" s="326">
        <v>36679.5</v>
      </c>
      <c r="R1965" s="326">
        <v>36679.5</v>
      </c>
      <c r="S1965" s="750">
        <f t="shared" si="887"/>
        <v>6113.25</v>
      </c>
      <c r="T1965" s="326">
        <f t="shared" si="888"/>
        <v>3135.1399000000001</v>
      </c>
      <c r="U1965" s="768"/>
      <c r="V1965" s="326"/>
      <c r="W1965" s="326">
        <f>T1965-S1965</f>
        <v>-2978.1100999999999</v>
      </c>
      <c r="X1965" s="326"/>
      <c r="Y1965" s="326">
        <v>0</v>
      </c>
      <c r="Z1965" s="326">
        <v>3135.1399000000001</v>
      </c>
      <c r="AA1965" s="920"/>
      <c r="AB1965" s="323"/>
      <c r="AC1965" s="1014">
        <f t="shared" si="873"/>
        <v>0</v>
      </c>
      <c r="AD1965" s="1029"/>
      <c r="AF1965" s="3234"/>
    </row>
    <row r="1966" spans="1:36" s="2186" customFormat="1" ht="30" x14ac:dyDescent="0.25">
      <c r="B1966" s="307" t="s">
        <v>766</v>
      </c>
      <c r="C1966" s="430"/>
      <c r="D1966" s="4"/>
      <c r="E1966" s="491">
        <v>1400</v>
      </c>
      <c r="F1966" s="123">
        <f t="shared" si="889"/>
        <v>233.33333333333334</v>
      </c>
      <c r="G1966" s="3478">
        <v>0</v>
      </c>
      <c r="H1966" s="183">
        <f t="shared" si="878"/>
        <v>0</v>
      </c>
      <c r="I1966" s="1436"/>
      <c r="J1966" s="1436"/>
      <c r="K1966" s="122"/>
      <c r="L1966" s="122"/>
      <c r="M1966" s="122"/>
      <c r="N1966" s="122"/>
      <c r="O1966" s="122"/>
      <c r="P1966" s="122"/>
      <c r="Q1966" s="326">
        <v>2668.0929999999998</v>
      </c>
      <c r="R1966" s="326">
        <v>2668.0929999999998</v>
      </c>
      <c r="S1966" s="750">
        <f t="shared" si="887"/>
        <v>444.68216666666666</v>
      </c>
      <c r="T1966" s="326">
        <f t="shared" si="888"/>
        <v>0</v>
      </c>
      <c r="U1966" s="768"/>
      <c r="V1966" s="326"/>
      <c r="W1966" s="326">
        <f>T1966-S1966</f>
        <v>-444.68216666666666</v>
      </c>
      <c r="X1966" s="326"/>
      <c r="Y1966" s="326">
        <v>0</v>
      </c>
      <c r="Z1966" s="326">
        <v>0</v>
      </c>
      <c r="AA1966" s="920"/>
      <c r="AB1966" s="323"/>
      <c r="AC1966" s="1014">
        <f t="shared" si="873"/>
        <v>0</v>
      </c>
      <c r="AD1966" s="1029"/>
      <c r="AF1966" s="3234"/>
    </row>
    <row r="1967" spans="1:36" s="2186" customFormat="1" ht="60" x14ac:dyDescent="0.25">
      <c r="B1967" s="307" t="s">
        <v>720</v>
      </c>
      <c r="C1967" s="430"/>
      <c r="D1967" s="4"/>
      <c r="E1967" s="491">
        <v>1400</v>
      </c>
      <c r="F1967" s="123">
        <f t="shared" si="889"/>
        <v>233.33333333333334</v>
      </c>
      <c r="G1967" s="3478">
        <v>22</v>
      </c>
      <c r="H1967" s="183">
        <f t="shared" si="878"/>
        <v>9.428571428571427</v>
      </c>
      <c r="I1967" s="1436"/>
      <c r="J1967" s="1436"/>
      <c r="K1967" s="122"/>
      <c r="L1967" s="122"/>
      <c r="M1967" s="122"/>
      <c r="N1967" s="122"/>
      <c r="O1967" s="122"/>
      <c r="P1967" s="122"/>
      <c r="Q1967" s="326">
        <v>3201.768</v>
      </c>
      <c r="R1967" s="326">
        <v>3201.768</v>
      </c>
      <c r="S1967" s="750">
        <f t="shared" si="887"/>
        <v>533.62800000000004</v>
      </c>
      <c r="T1967" s="326">
        <f t="shared" si="888"/>
        <v>47.079560000000001</v>
      </c>
      <c r="U1967" s="768"/>
      <c r="V1967" s="326"/>
      <c r="W1967" s="326">
        <f>T1967-S1967</f>
        <v>-486.54844000000003</v>
      </c>
      <c r="X1967" s="326"/>
      <c r="Y1967" s="326">
        <v>0</v>
      </c>
      <c r="Z1967" s="326">
        <v>47.079560000000001</v>
      </c>
      <c r="AA1967" s="920"/>
      <c r="AB1967" s="323"/>
      <c r="AC1967" s="1014">
        <f t="shared" si="873"/>
        <v>0</v>
      </c>
      <c r="AD1967" s="1029"/>
      <c r="AF1967" s="3234"/>
    </row>
    <row r="1968" spans="1:36" s="2186" customFormat="1" ht="30" x14ac:dyDescent="0.25">
      <c r="B1968" s="307" t="s">
        <v>767</v>
      </c>
      <c r="C1968" s="430"/>
      <c r="D1968" s="4"/>
      <c r="E1968" s="491"/>
      <c r="F1968" s="123">
        <f t="shared" si="889"/>
        <v>0</v>
      </c>
      <c r="G1968" s="3478"/>
      <c r="H1968" s="183"/>
      <c r="I1968" s="1436"/>
      <c r="J1968" s="1436"/>
      <c r="K1968" s="122"/>
      <c r="L1968" s="122"/>
      <c r="M1968" s="122"/>
      <c r="N1968" s="122"/>
      <c r="O1968" s="122"/>
      <c r="P1968" s="122"/>
      <c r="Q1968" s="326"/>
      <c r="R1968" s="326"/>
      <c r="S1968" s="750">
        <f t="shared" si="887"/>
        <v>0</v>
      </c>
      <c r="T1968" s="326"/>
      <c r="U1968" s="768"/>
      <c r="V1968" s="326"/>
      <c r="W1968" s="326"/>
      <c r="X1968" s="326"/>
      <c r="Y1968" s="326">
        <v>0</v>
      </c>
      <c r="Z1968" s="326">
        <v>0</v>
      </c>
      <c r="AA1968" s="920"/>
      <c r="AB1968" s="323"/>
      <c r="AC1968" s="1014">
        <f t="shared" si="873"/>
        <v>0</v>
      </c>
      <c r="AD1968" s="1029"/>
      <c r="AF1968" s="3234"/>
    </row>
    <row r="1969" spans="1:36" s="2186" customFormat="1" ht="60" x14ac:dyDescent="0.25">
      <c r="B1969" s="307" t="s">
        <v>788</v>
      </c>
      <c r="C1969" s="430"/>
      <c r="D1969" s="4"/>
      <c r="E1969" s="491"/>
      <c r="F1969" s="123">
        <f t="shared" si="889"/>
        <v>0</v>
      </c>
      <c r="G1969" s="3478"/>
      <c r="H1969" s="183"/>
      <c r="I1969" s="1436"/>
      <c r="J1969" s="1436"/>
      <c r="K1969" s="122"/>
      <c r="L1969" s="122"/>
      <c r="M1969" s="122"/>
      <c r="N1969" s="122"/>
      <c r="O1969" s="122"/>
      <c r="P1969" s="122"/>
      <c r="Q1969" s="326"/>
      <c r="R1969" s="326"/>
      <c r="S1969" s="750">
        <f t="shared" si="887"/>
        <v>0</v>
      </c>
      <c r="T1969" s="326"/>
      <c r="U1969" s="768"/>
      <c r="V1969" s="326"/>
      <c r="W1969" s="326"/>
      <c r="X1969" s="326"/>
      <c r="Y1969" s="326">
        <v>0</v>
      </c>
      <c r="Z1969" s="326">
        <v>0</v>
      </c>
      <c r="AA1969" s="920"/>
      <c r="AB1969" s="323"/>
      <c r="AC1969" s="1014">
        <f t="shared" si="873"/>
        <v>0</v>
      </c>
      <c r="AD1969" s="1029"/>
      <c r="AF1969" s="3234"/>
    </row>
    <row r="1970" spans="1:36" s="2186" customFormat="1" ht="60" x14ac:dyDescent="0.25">
      <c r="B1970" s="307" t="s">
        <v>768</v>
      </c>
      <c r="C1970" s="430"/>
      <c r="D1970" s="4"/>
      <c r="E1970" s="490">
        <f>E1971+E1972</f>
        <v>4001</v>
      </c>
      <c r="F1970" s="123">
        <f t="shared" si="889"/>
        <v>666.83333333333337</v>
      </c>
      <c r="G1970" s="3478">
        <v>541</v>
      </c>
      <c r="H1970" s="183">
        <f t="shared" ref="H1970:H1975" si="890">G1970/F1970*100</f>
        <v>81.12971757060734</v>
      </c>
      <c r="I1970" s="1436"/>
      <c r="J1970" s="1436"/>
      <c r="K1970" s="122"/>
      <c r="L1970" s="122"/>
      <c r="M1970" s="122"/>
      <c r="N1970" s="122"/>
      <c r="O1970" s="122"/>
      <c r="P1970" s="122"/>
      <c r="Q1970" s="326">
        <v>7085.9639999999999</v>
      </c>
      <c r="R1970" s="326">
        <v>7085.9639999999999</v>
      </c>
      <c r="S1970" s="871">
        <f t="shared" si="887"/>
        <v>1180.9939999999999</v>
      </c>
      <c r="T1970" s="326">
        <f>Z1970-Y1970-V1970</f>
        <v>710.29780000000005</v>
      </c>
      <c r="U1970" s="768"/>
      <c r="V1970" s="326"/>
      <c r="W1970" s="326">
        <f>T1970-S1970</f>
        <v>-470.69619999999986</v>
      </c>
      <c r="X1970" s="326"/>
      <c r="Y1970" s="326">
        <v>0</v>
      </c>
      <c r="Z1970" s="326">
        <v>710.29780000000005</v>
      </c>
      <c r="AA1970" s="920"/>
      <c r="AB1970" s="323"/>
      <c r="AC1970" s="1014">
        <f t="shared" si="873"/>
        <v>0</v>
      </c>
      <c r="AD1970" s="1029"/>
      <c r="AF1970" s="3234"/>
    </row>
    <row r="1971" spans="1:36" s="2186" customFormat="1" x14ac:dyDescent="0.25">
      <c r="B1971" s="307" t="s">
        <v>769</v>
      </c>
      <c r="C1971" s="430"/>
      <c r="D1971" s="4"/>
      <c r="E1971" s="490">
        <v>2116</v>
      </c>
      <c r="F1971" s="123">
        <f t="shared" si="889"/>
        <v>352.66666666666669</v>
      </c>
      <c r="G1971" s="3478">
        <v>342</v>
      </c>
      <c r="H1971" s="183">
        <f t="shared" si="890"/>
        <v>96.975425330812854</v>
      </c>
      <c r="I1971" s="1436"/>
      <c r="J1971" s="1436"/>
      <c r="K1971" s="122"/>
      <c r="L1971" s="122"/>
      <c r="M1971" s="122"/>
      <c r="N1971" s="122"/>
      <c r="O1971" s="122"/>
      <c r="P1971" s="122"/>
      <c r="Q1971" s="326"/>
      <c r="R1971" s="326"/>
      <c r="S1971" s="750">
        <f t="shared" si="887"/>
        <v>0</v>
      </c>
      <c r="T1971" s="326">
        <f t="shared" ref="T1971:T1972" si="891">Z1971-Y1971-V1971</f>
        <v>265.31675999999993</v>
      </c>
      <c r="U1971" s="768"/>
      <c r="V1971" s="326"/>
      <c r="W1971" s="326"/>
      <c r="X1971" s="326"/>
      <c r="Y1971" s="326">
        <v>0</v>
      </c>
      <c r="Z1971" s="326">
        <v>265.31675999999993</v>
      </c>
      <c r="AA1971" s="920"/>
      <c r="AB1971" s="323"/>
      <c r="AC1971" s="1014">
        <f t="shared" si="873"/>
        <v>265.31675999999993</v>
      </c>
      <c r="AD1971" s="1029"/>
      <c r="AF1971" s="3234"/>
    </row>
    <row r="1972" spans="1:36" s="2186" customFormat="1" x14ac:dyDescent="0.25">
      <c r="B1972" s="307" t="s">
        <v>770</v>
      </c>
      <c r="C1972" s="430"/>
      <c r="D1972" s="4"/>
      <c r="E1972" s="490">
        <v>1885</v>
      </c>
      <c r="F1972" s="123">
        <f t="shared" si="889"/>
        <v>314.16666666666669</v>
      </c>
      <c r="G1972" s="3478">
        <v>199</v>
      </c>
      <c r="H1972" s="183">
        <f t="shared" si="890"/>
        <v>63.34217506631299</v>
      </c>
      <c r="I1972" s="1436"/>
      <c r="J1972" s="1436"/>
      <c r="K1972" s="122"/>
      <c r="L1972" s="122"/>
      <c r="M1972" s="122"/>
      <c r="N1972" s="122"/>
      <c r="O1972" s="122"/>
      <c r="P1972" s="122"/>
      <c r="Q1972" s="326"/>
      <c r="R1972" s="326"/>
      <c r="S1972" s="750">
        <f t="shared" si="887"/>
        <v>0</v>
      </c>
      <c r="T1972" s="326">
        <f t="shared" si="891"/>
        <v>444.98104000000006</v>
      </c>
      <c r="U1972" s="768"/>
      <c r="V1972" s="326"/>
      <c r="W1972" s="326"/>
      <c r="X1972" s="326"/>
      <c r="Y1972" s="326">
        <v>0</v>
      </c>
      <c r="Z1972" s="326">
        <v>444.98104000000006</v>
      </c>
      <c r="AA1972" s="920"/>
      <c r="AB1972" s="323"/>
      <c r="AC1972" s="1014">
        <f t="shared" si="873"/>
        <v>444.98104000000006</v>
      </c>
      <c r="AD1972" s="1029"/>
      <c r="AF1972" s="3234"/>
    </row>
    <row r="1973" spans="1:36" s="2186" customFormat="1" ht="75" x14ac:dyDescent="0.25">
      <c r="B1973" s="307" t="s">
        <v>789</v>
      </c>
      <c r="C1973" s="430"/>
      <c r="D1973" s="4"/>
      <c r="E1973" s="490">
        <f>E1974+E1975</f>
        <v>3714</v>
      </c>
      <c r="F1973" s="123">
        <f t="shared" si="889"/>
        <v>619</v>
      </c>
      <c r="G1973" s="3478"/>
      <c r="H1973" s="183">
        <f t="shared" si="890"/>
        <v>0</v>
      </c>
      <c r="I1973" s="1436"/>
      <c r="J1973" s="1436"/>
      <c r="K1973" s="122"/>
      <c r="L1973" s="122"/>
      <c r="M1973" s="122"/>
      <c r="N1973" s="122"/>
      <c r="O1973" s="122"/>
      <c r="P1973" s="122"/>
      <c r="Q1973" s="326">
        <v>7378.8760999999995</v>
      </c>
      <c r="R1973" s="326">
        <v>7378.8760999999995</v>
      </c>
      <c r="S1973" s="871">
        <f t="shared" si="887"/>
        <v>1229.8126833333333</v>
      </c>
      <c r="T1973" s="326">
        <f>Z1973-Y1973-V1973</f>
        <v>0</v>
      </c>
      <c r="U1973" s="768"/>
      <c r="V1973" s="326"/>
      <c r="W1973" s="326">
        <f>T1973-S1973</f>
        <v>-1229.8126833333333</v>
      </c>
      <c r="X1973" s="326"/>
      <c r="Y1973" s="326">
        <v>0</v>
      </c>
      <c r="Z1973" s="326">
        <v>0</v>
      </c>
      <c r="AA1973" s="920"/>
      <c r="AB1973" s="323"/>
      <c r="AC1973" s="1014">
        <f t="shared" si="873"/>
        <v>0</v>
      </c>
      <c r="AD1973" s="1029"/>
      <c r="AF1973" s="3234"/>
    </row>
    <row r="1974" spans="1:36" s="2186" customFormat="1" x14ac:dyDescent="0.25">
      <c r="B1974" s="307" t="s">
        <v>769</v>
      </c>
      <c r="C1974" s="430"/>
      <c r="D1974" s="4"/>
      <c r="E1974" s="490">
        <v>2162</v>
      </c>
      <c r="F1974" s="123">
        <f t="shared" si="889"/>
        <v>360.33333333333331</v>
      </c>
      <c r="G1974" s="3478"/>
      <c r="H1974" s="183">
        <f t="shared" si="890"/>
        <v>0</v>
      </c>
      <c r="I1974" s="1436"/>
      <c r="J1974" s="1436"/>
      <c r="K1974" s="122"/>
      <c r="L1974" s="122"/>
      <c r="M1974" s="122"/>
      <c r="N1974" s="122"/>
      <c r="O1974" s="122"/>
      <c r="P1974" s="122"/>
      <c r="Q1974" s="326"/>
      <c r="R1974" s="326"/>
      <c r="S1974" s="750">
        <f t="shared" si="887"/>
        <v>0</v>
      </c>
      <c r="T1974" s="326"/>
      <c r="U1974" s="768"/>
      <c r="V1974" s="326"/>
      <c r="W1974" s="326"/>
      <c r="X1974" s="326"/>
      <c r="Y1974" s="326">
        <v>0</v>
      </c>
      <c r="Z1974" s="326">
        <v>0</v>
      </c>
      <c r="AA1974" s="920"/>
      <c r="AB1974" s="323"/>
      <c r="AC1974" s="1014">
        <f t="shared" si="873"/>
        <v>0</v>
      </c>
      <c r="AD1974" s="1029"/>
      <c r="AF1974" s="3234"/>
    </row>
    <row r="1975" spans="1:36" s="2186" customFormat="1" x14ac:dyDescent="0.25">
      <c r="B1975" s="307" t="s">
        <v>770</v>
      </c>
      <c r="C1975" s="430"/>
      <c r="D1975" s="4"/>
      <c r="E1975" s="490">
        <v>1552</v>
      </c>
      <c r="F1975" s="123">
        <f t="shared" si="889"/>
        <v>258.66666666666669</v>
      </c>
      <c r="G1975" s="3478"/>
      <c r="H1975" s="183">
        <f t="shared" si="890"/>
        <v>0</v>
      </c>
      <c r="I1975" s="1436"/>
      <c r="J1975" s="1436"/>
      <c r="K1975" s="122"/>
      <c r="L1975" s="122"/>
      <c r="M1975" s="122"/>
      <c r="N1975" s="122"/>
      <c r="O1975" s="122"/>
      <c r="P1975" s="122"/>
      <c r="Q1975" s="326"/>
      <c r="R1975" s="326"/>
      <c r="S1975" s="750">
        <f t="shared" si="887"/>
        <v>0</v>
      </c>
      <c r="T1975" s="326"/>
      <c r="U1975" s="768"/>
      <c r="V1975" s="326"/>
      <c r="W1975" s="326"/>
      <c r="X1975" s="326"/>
      <c r="Y1975" s="326">
        <v>0</v>
      </c>
      <c r="Z1975" s="326">
        <v>0</v>
      </c>
      <c r="AA1975" s="920"/>
      <c r="AB1975" s="323"/>
      <c r="AC1975" s="1014">
        <f t="shared" si="873"/>
        <v>0</v>
      </c>
      <c r="AD1975" s="1029"/>
      <c r="AF1975" s="3234"/>
    </row>
    <row r="1976" spans="1:36" ht="60" x14ac:dyDescent="0.25">
      <c r="A1976" s="137">
        <v>1</v>
      </c>
      <c r="B1976" s="307" t="s">
        <v>771</v>
      </c>
      <c r="C1976" s="430"/>
      <c r="D1976" s="4"/>
      <c r="E1976" s="489"/>
      <c r="F1976" s="183">
        <f t="shared" si="889"/>
        <v>0</v>
      </c>
      <c r="G1976" s="3478">
        <v>0</v>
      </c>
      <c r="H1976" s="183"/>
      <c r="I1976" s="1436"/>
      <c r="J1976" s="1436"/>
      <c r="K1976" s="122"/>
      <c r="L1976" s="122"/>
      <c r="M1976" s="122"/>
      <c r="N1976" s="122"/>
      <c r="O1976" s="122"/>
      <c r="P1976" s="122"/>
      <c r="Q1976" s="326"/>
      <c r="R1976" s="326"/>
      <c r="S1976" s="871">
        <f t="shared" si="887"/>
        <v>0</v>
      </c>
      <c r="T1976" s="326">
        <f>Z1976-Y1976-V1976</f>
        <v>57.286180000000009</v>
      </c>
      <c r="U1976" s="768"/>
      <c r="V1976" s="326"/>
      <c r="W1976" s="326">
        <f>T1976-S1976</f>
        <v>57.286180000000009</v>
      </c>
      <c r="X1976" s="326"/>
      <c r="Y1976" s="326">
        <v>0</v>
      </c>
      <c r="Z1976" s="326">
        <v>57.286180000000009</v>
      </c>
      <c r="AA1976" s="920"/>
      <c r="AB1976" s="323"/>
      <c r="AC1976" s="1014">
        <f t="shared" si="873"/>
        <v>0</v>
      </c>
      <c r="AD1976" s="1029"/>
      <c r="AF1976" s="3234">
        <f>T1976+V1976+Y1976-Z1976</f>
        <v>0</v>
      </c>
      <c r="AG1976" s="137">
        <f>Z1976*1000-AF1976</f>
        <v>57286.180000000008</v>
      </c>
      <c r="AJ1976" s="2186" t="s">
        <v>624</v>
      </c>
    </row>
    <row r="1977" spans="1:36" s="2186" customFormat="1" x14ac:dyDescent="0.25">
      <c r="B1977" s="307" t="s">
        <v>772</v>
      </c>
      <c r="C1977" s="430"/>
      <c r="D1977" s="4"/>
      <c r="E1977" s="3211"/>
      <c r="F1977" s="495">
        <f t="shared" si="889"/>
        <v>0</v>
      </c>
      <c r="G1977" s="3481"/>
      <c r="H1977" s="183"/>
      <c r="I1977" s="1436"/>
      <c r="J1977" s="1436"/>
      <c r="K1977" s="122"/>
      <c r="L1977" s="122"/>
      <c r="M1977" s="122"/>
      <c r="N1977" s="122"/>
      <c r="O1977" s="122"/>
      <c r="P1977" s="122"/>
      <c r="Q1977" s="326"/>
      <c r="R1977" s="326"/>
      <c r="S1977" s="750">
        <f t="shared" si="887"/>
        <v>0</v>
      </c>
      <c r="T1977" s="326">
        <f t="shared" ref="T1977:T1978" si="892">Z1977-Y1977-V1977</f>
        <v>0</v>
      </c>
      <c r="U1977" s="768"/>
      <c r="V1977" s="326"/>
      <c r="W1977" s="326"/>
      <c r="X1977" s="326"/>
      <c r="Y1977" s="326">
        <v>0</v>
      </c>
      <c r="Z1977" s="326">
        <v>0</v>
      </c>
      <c r="AA1977" s="903"/>
      <c r="AB1977" s="323"/>
      <c r="AC1977" s="1014">
        <f t="shared" si="873"/>
        <v>0</v>
      </c>
      <c r="AD1977" s="1029"/>
      <c r="AF1977" s="3234"/>
    </row>
    <row r="1978" spans="1:36" s="2186" customFormat="1" x14ac:dyDescent="0.25">
      <c r="B1978" s="307" t="s">
        <v>773</v>
      </c>
      <c r="C1978" s="430"/>
      <c r="D1978" s="4"/>
      <c r="E1978" s="3211"/>
      <c r="F1978" s="495">
        <f t="shared" si="889"/>
        <v>0</v>
      </c>
      <c r="G1978" s="3481"/>
      <c r="H1978" s="183"/>
      <c r="I1978" s="1436"/>
      <c r="J1978" s="1436"/>
      <c r="K1978" s="122"/>
      <c r="L1978" s="122"/>
      <c r="M1978" s="122"/>
      <c r="N1978" s="122"/>
      <c r="O1978" s="122"/>
      <c r="P1978" s="122"/>
      <c r="Q1978" s="326"/>
      <c r="R1978" s="326"/>
      <c r="S1978" s="750">
        <f t="shared" si="887"/>
        <v>0</v>
      </c>
      <c r="T1978" s="326">
        <f t="shared" si="892"/>
        <v>57.286180000000009</v>
      </c>
      <c r="U1978" s="768"/>
      <c r="V1978" s="326"/>
      <c r="W1978" s="326"/>
      <c r="X1978" s="326"/>
      <c r="Y1978" s="326">
        <v>0</v>
      </c>
      <c r="Z1978" s="326">
        <v>57.286180000000009</v>
      </c>
      <c r="AA1978" s="903"/>
      <c r="AB1978" s="323"/>
      <c r="AC1978" s="1014">
        <f t="shared" si="873"/>
        <v>57.286180000000009</v>
      </c>
      <c r="AD1978" s="1029"/>
      <c r="AF1978" s="3234"/>
    </row>
    <row r="1979" spans="1:36" s="2186" customFormat="1" ht="75" x14ac:dyDescent="0.25">
      <c r="B1979" s="307" t="s">
        <v>790</v>
      </c>
      <c r="C1979" s="430"/>
      <c r="D1979" s="4"/>
      <c r="E1979" s="526"/>
      <c r="F1979" s="495">
        <f t="shared" si="889"/>
        <v>0</v>
      </c>
      <c r="G1979" s="3481"/>
      <c r="H1979" s="183"/>
      <c r="I1979" s="1436"/>
      <c r="J1979" s="1436"/>
      <c r="K1979" s="122"/>
      <c r="L1979" s="122"/>
      <c r="M1979" s="122"/>
      <c r="N1979" s="122"/>
      <c r="O1979" s="122"/>
      <c r="P1979" s="122"/>
      <c r="Q1979" s="326"/>
      <c r="R1979" s="326"/>
      <c r="S1979" s="750">
        <f t="shared" si="887"/>
        <v>0</v>
      </c>
      <c r="T1979" s="326"/>
      <c r="U1979" s="768"/>
      <c r="V1979" s="326"/>
      <c r="W1979" s="326"/>
      <c r="X1979" s="326"/>
      <c r="Y1979" s="326">
        <v>0</v>
      </c>
      <c r="Z1979" s="326">
        <v>0</v>
      </c>
      <c r="AA1979" s="903"/>
      <c r="AB1979" s="323"/>
      <c r="AC1979" s="1014">
        <f t="shared" si="873"/>
        <v>0</v>
      </c>
      <c r="AD1979" s="1029"/>
      <c r="AF1979" s="3234"/>
    </row>
    <row r="1980" spans="1:36" s="2186" customFormat="1" x14ac:dyDescent="0.25">
      <c r="B1980" s="307" t="s">
        <v>772</v>
      </c>
      <c r="C1980" s="430"/>
      <c r="D1980" s="4"/>
      <c r="E1980" s="526"/>
      <c r="F1980" s="495">
        <f t="shared" si="889"/>
        <v>0</v>
      </c>
      <c r="G1980" s="3481"/>
      <c r="H1980" s="183"/>
      <c r="I1980" s="1436"/>
      <c r="J1980" s="1436"/>
      <c r="K1980" s="122"/>
      <c r="L1980" s="122"/>
      <c r="M1980" s="122"/>
      <c r="N1980" s="122"/>
      <c r="O1980" s="122"/>
      <c r="P1980" s="122"/>
      <c r="Q1980" s="326"/>
      <c r="R1980" s="326"/>
      <c r="S1980" s="750">
        <f t="shared" si="887"/>
        <v>0</v>
      </c>
      <c r="T1980" s="326"/>
      <c r="U1980" s="768"/>
      <c r="V1980" s="326"/>
      <c r="W1980" s="326"/>
      <c r="X1980" s="326"/>
      <c r="Y1980" s="326">
        <v>0</v>
      </c>
      <c r="Z1980" s="326">
        <v>0</v>
      </c>
      <c r="AA1980" s="903"/>
      <c r="AB1980" s="323"/>
      <c r="AC1980" s="1014">
        <f t="shared" si="873"/>
        <v>0</v>
      </c>
      <c r="AD1980" s="1029"/>
      <c r="AF1980" s="3234"/>
    </row>
    <row r="1981" spans="1:36" s="2186" customFormat="1" x14ac:dyDescent="0.25">
      <c r="B1981" s="307" t="s">
        <v>773</v>
      </c>
      <c r="C1981" s="430"/>
      <c r="D1981" s="4"/>
      <c r="E1981" s="526"/>
      <c r="F1981" s="495">
        <f t="shared" si="889"/>
        <v>0</v>
      </c>
      <c r="G1981" s="3481"/>
      <c r="H1981" s="183"/>
      <c r="I1981" s="1436"/>
      <c r="J1981" s="1436"/>
      <c r="K1981" s="122"/>
      <c r="L1981" s="122"/>
      <c r="M1981" s="122"/>
      <c r="N1981" s="122"/>
      <c r="O1981" s="122"/>
      <c r="P1981" s="122"/>
      <c r="Q1981" s="326"/>
      <c r="R1981" s="326"/>
      <c r="S1981" s="750">
        <f t="shared" si="887"/>
        <v>0</v>
      </c>
      <c r="T1981" s="326"/>
      <c r="U1981" s="768"/>
      <c r="V1981" s="326"/>
      <c r="W1981" s="326"/>
      <c r="X1981" s="326"/>
      <c r="Y1981" s="326">
        <v>0</v>
      </c>
      <c r="Z1981" s="326">
        <v>0</v>
      </c>
      <c r="AA1981" s="903"/>
      <c r="AB1981" s="323"/>
      <c r="AC1981" s="1014">
        <f t="shared" si="873"/>
        <v>0</v>
      </c>
      <c r="AD1981" s="1029"/>
      <c r="AF1981" s="3234"/>
    </row>
    <row r="1982" spans="1:36" ht="45" x14ac:dyDescent="0.25">
      <c r="A1982" s="137">
        <v>1</v>
      </c>
      <c r="B1982" s="307" t="s">
        <v>780</v>
      </c>
      <c r="C1982" s="430"/>
      <c r="D1982" s="4"/>
      <c r="E1982" s="2947"/>
      <c r="F1982" s="820">
        <f t="shared" si="889"/>
        <v>0</v>
      </c>
      <c r="G1982" s="3482"/>
      <c r="H1982" s="183"/>
      <c r="I1982" s="1436"/>
      <c r="J1982" s="1436"/>
      <c r="K1982" s="122"/>
      <c r="L1982" s="122"/>
      <c r="M1982" s="122"/>
      <c r="N1982" s="122"/>
      <c r="O1982" s="122"/>
      <c r="P1982" s="122"/>
      <c r="Q1982" s="326"/>
      <c r="R1982" s="326"/>
      <c r="S1982" s="750">
        <f t="shared" si="887"/>
        <v>0</v>
      </c>
      <c r="T1982" s="326">
        <f>Z1982-Y1982-V1982</f>
        <v>0</v>
      </c>
      <c r="U1982" s="768"/>
      <c r="V1982" s="326"/>
      <c r="W1982" s="326">
        <f>T1982-S1982</f>
        <v>0</v>
      </c>
      <c r="X1982" s="326"/>
      <c r="Y1982" s="326"/>
      <c r="Z1982" s="326"/>
      <c r="AA1982" s="904"/>
      <c r="AB1982" s="323"/>
      <c r="AC1982" s="1014">
        <f t="shared" si="873"/>
        <v>0</v>
      </c>
      <c r="AD1982" s="1029"/>
      <c r="AF1982" s="3234">
        <f>T1982+V1982+Y1982-Z1982</f>
        <v>0</v>
      </c>
      <c r="AG1982" s="137">
        <f>Z1982*1000-AF1982</f>
        <v>0</v>
      </c>
      <c r="AJ1982" s="2186" t="s">
        <v>624</v>
      </c>
    </row>
    <row r="1983" spans="1:36" ht="30" x14ac:dyDescent="0.25">
      <c r="A1983" s="137">
        <v>1</v>
      </c>
      <c r="B1983" s="307" t="s">
        <v>781</v>
      </c>
      <c r="C1983" s="430"/>
      <c r="D1983" s="4"/>
      <c r="E1983" s="491">
        <v>28</v>
      </c>
      <c r="F1983" s="183">
        <f t="shared" si="889"/>
        <v>4.666666666666667</v>
      </c>
      <c r="G1983" s="3478">
        <v>0</v>
      </c>
      <c r="H1983" s="183">
        <f t="shared" ref="H1983:H1991" si="893">G1983/F1983*100</f>
        <v>0</v>
      </c>
      <c r="I1983" s="1436"/>
      <c r="J1983" s="1436"/>
      <c r="K1983" s="122"/>
      <c r="L1983" s="122"/>
      <c r="M1983" s="122"/>
      <c r="N1983" s="122"/>
      <c r="O1983" s="122"/>
      <c r="P1983" s="122"/>
      <c r="Q1983" s="326">
        <v>243.45439999999996</v>
      </c>
      <c r="R1983" s="326">
        <v>243.45439999999996</v>
      </c>
      <c r="S1983" s="871">
        <f t="shared" si="887"/>
        <v>40.575733333333325</v>
      </c>
      <c r="T1983" s="326">
        <f>Z1983-Y1983-V1983</f>
        <v>0</v>
      </c>
      <c r="U1983" s="768"/>
      <c r="V1983" s="326"/>
      <c r="W1983" s="326">
        <f>T1983-S1983</f>
        <v>-40.575733333333325</v>
      </c>
      <c r="X1983" s="326"/>
      <c r="Y1983" s="326">
        <v>0</v>
      </c>
      <c r="Z1983" s="326">
        <v>0</v>
      </c>
      <c r="AA1983" s="920"/>
      <c r="AB1983" s="323"/>
      <c r="AC1983" s="1014">
        <f t="shared" si="873"/>
        <v>0</v>
      </c>
      <c r="AD1983" s="1029"/>
      <c r="AF1983" s="3234">
        <f>T1983+V1983+Y1983-Z1983</f>
        <v>0</v>
      </c>
      <c r="AG1983" s="137">
        <f>Z1983*1000-AF1983</f>
        <v>0</v>
      </c>
      <c r="AJ1983" s="2186" t="s">
        <v>624</v>
      </c>
    </row>
    <row r="1984" spans="1:36" ht="45" x14ac:dyDescent="0.25">
      <c r="A1984" s="137">
        <v>1</v>
      </c>
      <c r="B1984" s="468" t="s">
        <v>267</v>
      </c>
      <c r="C1984" s="430"/>
      <c r="D1984" s="4"/>
      <c r="E1984" s="494">
        <f>SUM(E1985:E1990)</f>
        <v>9324</v>
      </c>
      <c r="F1984" s="494">
        <f>SUM(F1985:F1990)</f>
        <v>1554.0000000000002</v>
      </c>
      <c r="G1984" s="494">
        <f>SUM(G1985:G1990)</f>
        <v>1212</v>
      </c>
      <c r="H1984" s="183">
        <f t="shared" si="893"/>
        <v>77.992277992277977</v>
      </c>
      <c r="I1984" s="1436"/>
      <c r="J1984" s="1436"/>
      <c r="K1984" s="122"/>
      <c r="L1984" s="122"/>
      <c r="M1984" s="122"/>
      <c r="N1984" s="122"/>
      <c r="O1984" s="122"/>
      <c r="P1984" s="122"/>
      <c r="Q1984" s="326">
        <f t="shared" ref="Q1984:Z1984" si="894">SUM(Q1985:Q1990)</f>
        <v>26398.799999999999</v>
      </c>
      <c r="R1984" s="326">
        <f t="shared" ref="R1984" si="895">SUM(R1985:R1990)</f>
        <v>26398.799999999999</v>
      </c>
      <c r="S1984" s="750">
        <f t="shared" si="894"/>
        <v>4399.8</v>
      </c>
      <c r="T1984" s="326">
        <f t="shared" si="894"/>
        <v>2769.3489</v>
      </c>
      <c r="U1984" s="768">
        <f t="shared" si="894"/>
        <v>0</v>
      </c>
      <c r="V1984" s="326">
        <f t="shared" si="894"/>
        <v>0</v>
      </c>
      <c r="W1984" s="326">
        <f t="shared" si="894"/>
        <v>-1630.4511000000005</v>
      </c>
      <c r="X1984" s="326">
        <f t="shared" si="894"/>
        <v>0</v>
      </c>
      <c r="Y1984" s="326">
        <f t="shared" si="894"/>
        <v>0</v>
      </c>
      <c r="Z1984" s="326">
        <f t="shared" si="894"/>
        <v>2769.3489</v>
      </c>
      <c r="AA1984" s="920"/>
      <c r="AB1984" s="323"/>
      <c r="AC1984" s="1014">
        <f t="shared" si="873"/>
        <v>0</v>
      </c>
      <c r="AD1984" s="1029"/>
      <c r="AF1984" s="3234">
        <f>T1984+V1984+Y1984-Z1984</f>
        <v>0</v>
      </c>
      <c r="AG1984" s="137">
        <f>Z1984*1000-AF1984</f>
        <v>2769348.9</v>
      </c>
      <c r="AJ1984" s="2186" t="s">
        <v>624</v>
      </c>
    </row>
    <row r="1985" spans="1:36" ht="30" x14ac:dyDescent="0.25">
      <c r="A1985" s="137">
        <v>1</v>
      </c>
      <c r="B1985" s="307" t="s">
        <v>774</v>
      </c>
      <c r="C1985" s="449"/>
      <c r="D1985" s="4"/>
      <c r="E1985" s="493">
        <v>2700</v>
      </c>
      <c r="F1985" s="183">
        <f>E1985/12*$B$4</f>
        <v>450</v>
      </c>
      <c r="G1985" s="183">
        <v>426</v>
      </c>
      <c r="H1985" s="183">
        <f t="shared" si="893"/>
        <v>94.666666666666671</v>
      </c>
      <c r="I1985" s="1436"/>
      <c r="J1985" s="1436"/>
      <c r="K1985" s="122"/>
      <c r="L1985" s="122"/>
      <c r="M1985" s="122"/>
      <c r="N1985" s="122"/>
      <c r="O1985" s="122"/>
      <c r="P1985" s="122"/>
      <c r="Q1985" s="326">
        <v>4860</v>
      </c>
      <c r="R1985" s="326">
        <v>4860</v>
      </c>
      <c r="S1985" s="750">
        <f t="shared" ref="S1985:S1991" si="896">Q1985/12*$B$4+(R1985-Q1985)/11*1</f>
        <v>810</v>
      </c>
      <c r="T1985" s="326">
        <f t="shared" ref="T1985:T1987" si="897">Z1985-Y1985-V1985</f>
        <v>662.99814000000003</v>
      </c>
      <c r="U1985" s="768"/>
      <c r="V1985" s="326"/>
      <c r="W1985" s="326">
        <f t="shared" ref="W1985:W1991" si="898">T1985-S1985</f>
        <v>-147.00185999999997</v>
      </c>
      <c r="X1985" s="326"/>
      <c r="Y1985" s="326">
        <v>0</v>
      </c>
      <c r="Z1985" s="326">
        <v>662.99814000000003</v>
      </c>
      <c r="AA1985" s="920"/>
      <c r="AB1985" s="323"/>
      <c r="AC1985" s="1014">
        <f t="shared" si="873"/>
        <v>0</v>
      </c>
      <c r="AD1985" s="1029"/>
      <c r="AF1985" s="3234">
        <f>T1985+V1985+Y1985-Z1985</f>
        <v>0</v>
      </c>
      <c r="AG1985" s="137">
        <f>Z1985*1000-AF1985</f>
        <v>662998.14</v>
      </c>
      <c r="AJ1985" s="2186" t="s">
        <v>624</v>
      </c>
    </row>
    <row r="1986" spans="1:36" s="2186" customFormat="1" ht="60" x14ac:dyDescent="0.25">
      <c r="B1986" s="307" t="s">
        <v>791</v>
      </c>
      <c r="C1986" s="449"/>
      <c r="D1986" s="4"/>
      <c r="E1986" s="493">
        <v>1500</v>
      </c>
      <c r="F1986" s="183">
        <f t="shared" ref="F1986:F1990" si="899">E1986/12*$B$4</f>
        <v>250</v>
      </c>
      <c r="G1986" s="183">
        <v>207</v>
      </c>
      <c r="H1986" s="183">
        <f t="shared" si="893"/>
        <v>82.8</v>
      </c>
      <c r="I1986" s="1436"/>
      <c r="J1986" s="1436"/>
      <c r="K1986" s="122"/>
      <c r="L1986" s="122"/>
      <c r="M1986" s="122"/>
      <c r="N1986" s="122"/>
      <c r="O1986" s="122"/>
      <c r="P1986" s="122"/>
      <c r="Q1986" s="326">
        <v>3240</v>
      </c>
      <c r="R1986" s="326">
        <v>3240</v>
      </c>
      <c r="S1986" s="870">
        <f t="shared" si="896"/>
        <v>540</v>
      </c>
      <c r="T1986" s="327">
        <f t="shared" si="897"/>
        <v>403.49811999999997</v>
      </c>
      <c r="U1986" s="1061"/>
      <c r="V1986" s="327"/>
      <c r="W1986" s="327">
        <f t="shared" si="898"/>
        <v>-136.50188000000003</v>
      </c>
      <c r="X1986" s="327"/>
      <c r="Y1986" s="327">
        <v>0</v>
      </c>
      <c r="Z1986" s="327">
        <v>403.49811999999997</v>
      </c>
      <c r="AA1986" s="920"/>
      <c r="AB1986" s="856"/>
      <c r="AC1986" s="1014">
        <f t="shared" si="873"/>
        <v>0</v>
      </c>
      <c r="AD1986" s="1029"/>
      <c r="AF1986" s="3234"/>
    </row>
    <row r="1987" spans="1:36" ht="60" x14ac:dyDescent="0.25">
      <c r="A1987" s="137">
        <v>1</v>
      </c>
      <c r="B1987" s="307" t="s">
        <v>775</v>
      </c>
      <c r="C1987" s="449"/>
      <c r="D1987" s="4"/>
      <c r="E1987" s="493">
        <v>3004</v>
      </c>
      <c r="F1987" s="183">
        <f t="shared" si="899"/>
        <v>500.66666666666669</v>
      </c>
      <c r="G1987" s="183">
        <v>401</v>
      </c>
      <c r="H1987" s="183">
        <f t="shared" si="893"/>
        <v>80.093209054593871</v>
      </c>
      <c r="I1987" s="1436"/>
      <c r="J1987" s="1436"/>
      <c r="K1987" s="122"/>
      <c r="L1987" s="122"/>
      <c r="M1987" s="122"/>
      <c r="N1987" s="122"/>
      <c r="O1987" s="122"/>
      <c r="P1987" s="122"/>
      <c r="Q1987" s="326">
        <v>11415.2</v>
      </c>
      <c r="R1987" s="326">
        <v>11415.2</v>
      </c>
      <c r="S1987" s="870">
        <f t="shared" si="896"/>
        <v>1902.5333333333335</v>
      </c>
      <c r="T1987" s="327">
        <f t="shared" si="897"/>
        <v>1323.9570399999998</v>
      </c>
      <c r="U1987" s="1061"/>
      <c r="V1987" s="327"/>
      <c r="W1987" s="327">
        <f t="shared" si="898"/>
        <v>-578.57629333333375</v>
      </c>
      <c r="X1987" s="327"/>
      <c r="Y1987" s="327">
        <v>0</v>
      </c>
      <c r="Z1987" s="327">
        <v>1323.9570399999998</v>
      </c>
      <c r="AA1987" s="920"/>
      <c r="AB1987" s="856"/>
      <c r="AC1987" s="1014">
        <f t="shared" si="873"/>
        <v>0</v>
      </c>
      <c r="AD1987" s="1029"/>
      <c r="AF1987" s="3234">
        <f>T1987+V1987+Y1987-Z1987</f>
        <v>0</v>
      </c>
      <c r="AG1987" s="137">
        <f>Z1987*1000-AF1987</f>
        <v>1323957.0399999998</v>
      </c>
      <c r="AJ1987" s="2186" t="s">
        <v>624</v>
      </c>
    </row>
    <row r="1988" spans="1:36" s="2186" customFormat="1" ht="75" x14ac:dyDescent="0.25">
      <c r="B1988" s="307" t="s">
        <v>792</v>
      </c>
      <c r="C1988" s="449"/>
      <c r="D1988" s="4"/>
      <c r="E1988" s="493">
        <v>1000</v>
      </c>
      <c r="F1988" s="183">
        <f t="shared" si="899"/>
        <v>166.66666666666666</v>
      </c>
      <c r="G1988" s="183">
        <v>9</v>
      </c>
      <c r="H1988" s="183">
        <f t="shared" si="893"/>
        <v>5.4</v>
      </c>
      <c r="I1988" s="1436"/>
      <c r="J1988" s="1436"/>
      <c r="K1988" s="122"/>
      <c r="L1988" s="122"/>
      <c r="M1988" s="122"/>
      <c r="N1988" s="122"/>
      <c r="O1988" s="122"/>
      <c r="P1988" s="122"/>
      <c r="Q1988" s="326">
        <v>4600</v>
      </c>
      <c r="R1988" s="326">
        <v>4600</v>
      </c>
      <c r="S1988" s="870">
        <f t="shared" si="896"/>
        <v>766.66666666666663</v>
      </c>
      <c r="T1988" s="327">
        <f t="shared" ref="T1988:T1991" si="900">Z1988-Y1988-V1988</f>
        <v>37.699380000000005</v>
      </c>
      <c r="U1988" s="1061"/>
      <c r="V1988" s="327"/>
      <c r="W1988" s="327">
        <f t="shared" si="898"/>
        <v>-728.96728666666661</v>
      </c>
      <c r="X1988" s="327"/>
      <c r="Y1988" s="327">
        <v>0</v>
      </c>
      <c r="Z1988" s="327">
        <v>37.699380000000005</v>
      </c>
      <c r="AA1988" s="920"/>
      <c r="AB1988" s="856"/>
      <c r="AC1988" s="1014">
        <f t="shared" si="873"/>
        <v>0</v>
      </c>
      <c r="AD1988" s="1029"/>
      <c r="AF1988" s="3234"/>
    </row>
    <row r="1989" spans="1:36" s="147" customFormat="1" ht="45" x14ac:dyDescent="0.25">
      <c r="A1989" s="137">
        <v>1</v>
      </c>
      <c r="B1989" s="307" t="s">
        <v>776</v>
      </c>
      <c r="C1989" s="419"/>
      <c r="D1989" s="4"/>
      <c r="E1989" s="2947">
        <v>820</v>
      </c>
      <c r="F1989" s="183">
        <f t="shared" si="899"/>
        <v>136.66666666666666</v>
      </c>
      <c r="G1989" s="183">
        <v>107</v>
      </c>
      <c r="H1989" s="183">
        <f t="shared" si="893"/>
        <v>78.292682926829272</v>
      </c>
      <c r="I1989" s="1436"/>
      <c r="J1989" s="1436"/>
      <c r="K1989" s="122"/>
      <c r="L1989" s="122"/>
      <c r="M1989" s="122"/>
      <c r="N1989" s="122"/>
      <c r="O1989" s="122"/>
      <c r="P1989" s="122"/>
      <c r="Q1989" s="326">
        <v>1623.6000000000001</v>
      </c>
      <c r="R1989" s="326">
        <v>1623.6000000000001</v>
      </c>
      <c r="S1989" s="870">
        <f t="shared" si="896"/>
        <v>270.60000000000002</v>
      </c>
      <c r="T1989" s="326">
        <f t="shared" si="900"/>
        <v>204.25734000000003</v>
      </c>
      <c r="U1989" s="1061"/>
      <c r="V1989" s="327"/>
      <c r="W1989" s="327">
        <f t="shared" si="898"/>
        <v>-66.342659999999995</v>
      </c>
      <c r="X1989" s="326"/>
      <c r="Y1989" s="326">
        <v>0</v>
      </c>
      <c r="Z1989" s="327">
        <v>204.25734000000003</v>
      </c>
      <c r="AA1989" s="920"/>
      <c r="AB1989" s="856"/>
      <c r="AC1989" s="1014">
        <f t="shared" si="873"/>
        <v>0</v>
      </c>
      <c r="AD1989" s="1029"/>
      <c r="AF1989" s="3234">
        <f>T1989+V1989+Y1989-Z1989</f>
        <v>0</v>
      </c>
      <c r="AG1989" s="147">
        <f>Z1989*1000-AF1989</f>
        <v>204257.34000000003</v>
      </c>
      <c r="AJ1989" s="2186" t="s">
        <v>624</v>
      </c>
    </row>
    <row r="1990" spans="1:36" s="147" customFormat="1" ht="75" x14ac:dyDescent="0.25">
      <c r="A1990" s="2186"/>
      <c r="B1990" s="307" t="s">
        <v>793</v>
      </c>
      <c r="C1990" s="419"/>
      <c r="D1990" s="4"/>
      <c r="E1990" s="2947">
        <v>300</v>
      </c>
      <c r="F1990" s="183">
        <f t="shared" si="899"/>
        <v>50</v>
      </c>
      <c r="G1990" s="495">
        <v>62</v>
      </c>
      <c r="H1990" s="183">
        <f t="shared" si="893"/>
        <v>124</v>
      </c>
      <c r="I1990" s="1436"/>
      <c r="J1990" s="1436"/>
      <c r="K1990" s="122"/>
      <c r="L1990" s="122"/>
      <c r="M1990" s="122"/>
      <c r="N1990" s="122"/>
      <c r="O1990" s="122"/>
      <c r="P1990" s="122"/>
      <c r="Q1990" s="326">
        <v>660</v>
      </c>
      <c r="R1990" s="326">
        <v>660</v>
      </c>
      <c r="S1990" s="870">
        <f t="shared" si="896"/>
        <v>110</v>
      </c>
      <c r="T1990" s="328">
        <f t="shared" si="900"/>
        <v>136.93888000000001</v>
      </c>
      <c r="U1990" s="1061"/>
      <c r="V1990" s="327"/>
      <c r="W1990" s="327">
        <f t="shared" si="898"/>
        <v>26.938880000000012</v>
      </c>
      <c r="X1990" s="328"/>
      <c r="Y1990" s="328">
        <v>0</v>
      </c>
      <c r="Z1990" s="327">
        <v>136.93888000000001</v>
      </c>
      <c r="AA1990" s="920"/>
      <c r="AB1990" s="856"/>
      <c r="AC1990" s="1014">
        <f t="shared" si="873"/>
        <v>0</v>
      </c>
      <c r="AD1990" s="1029"/>
      <c r="AF1990" s="3234"/>
      <c r="AJ1990" s="2186"/>
    </row>
    <row r="1991" spans="1:36" ht="29.25" x14ac:dyDescent="0.25">
      <c r="A1991" s="137">
        <v>1</v>
      </c>
      <c r="B1991" s="2181" t="s">
        <v>303</v>
      </c>
      <c r="C1991" s="1622"/>
      <c r="D1991" s="520"/>
      <c r="E1991" s="494">
        <f>E1993+E2001*5+E2002*5+E2003*10+E2004*5+E2005*5</f>
        <v>22937.5</v>
      </c>
      <c r="F1991" s="494">
        <f t="shared" ref="F1991:G1991" si="901">F1993+F2001*5+F2002*5+F2003*10+F2004*5+F2005*5</f>
        <v>3822.916666666667</v>
      </c>
      <c r="G1991" s="494">
        <f t="shared" si="901"/>
        <v>291.4425</v>
      </c>
      <c r="H1991" s="741">
        <f t="shared" si="893"/>
        <v>7.6235640326975469</v>
      </c>
      <c r="I1991" s="1436"/>
      <c r="J1991" s="1436"/>
      <c r="K1991" s="122"/>
      <c r="L1991" s="122"/>
      <c r="M1991" s="122"/>
      <c r="N1991" s="122"/>
      <c r="O1991" s="122"/>
      <c r="P1991" s="122"/>
      <c r="Q1991" s="326">
        <v>22789.201000000001</v>
      </c>
      <c r="R1991" s="326">
        <v>30906.515599999999</v>
      </c>
      <c r="S1991" s="750">
        <f t="shared" si="896"/>
        <v>4536.1378575757581</v>
      </c>
      <c r="T1991" s="328">
        <f t="shared" si="900"/>
        <v>3065.5045099999993</v>
      </c>
      <c r="U1991" s="768"/>
      <c r="V1991" s="326"/>
      <c r="W1991" s="326">
        <f t="shared" si="898"/>
        <v>-1470.6333475757588</v>
      </c>
      <c r="X1991" s="326">
        <v>-11.860900000000001</v>
      </c>
      <c r="Y1991" s="326">
        <v>-9.401000000000001E-2</v>
      </c>
      <c r="Z1991" s="327">
        <v>3065.4104999999995</v>
      </c>
      <c r="AA1991" s="924"/>
      <c r="AB1991" s="856"/>
      <c r="AC1991" s="1014">
        <f t="shared" si="873"/>
        <v>0</v>
      </c>
      <c r="AD1991" s="1029"/>
      <c r="AF1991" s="3234">
        <f>T1991+V1991+Y1991-Z1991</f>
        <v>0</v>
      </c>
      <c r="AG1991" s="137">
        <f>Z1991*1000-AF1991</f>
        <v>3065410.4999999995</v>
      </c>
      <c r="AJ1991" s="2186" t="s">
        <v>624</v>
      </c>
    </row>
    <row r="1992" spans="1:36" x14ac:dyDescent="0.25">
      <c r="A1992" s="137">
        <v>1</v>
      </c>
      <c r="B1992" s="307" t="s">
        <v>296</v>
      </c>
      <c r="C1992" s="1566"/>
      <c r="D1992" s="4"/>
      <c r="E1992" s="493"/>
      <c r="F1992" s="123"/>
      <c r="G1992" s="183"/>
      <c r="H1992" s="183"/>
      <c r="I1992" s="1436"/>
      <c r="J1992" s="1436"/>
      <c r="K1992" s="122"/>
      <c r="L1992" s="122"/>
      <c r="M1992" s="122"/>
      <c r="N1992" s="122"/>
      <c r="O1992" s="122"/>
      <c r="P1992" s="122"/>
      <c r="Q1992" s="325"/>
      <c r="R1992" s="325"/>
      <c r="S1992" s="750"/>
      <c r="T1992" s="326">
        <f>Z1992-Y1992-V1992</f>
        <v>0</v>
      </c>
      <c r="U1992" s="771"/>
      <c r="V1992" s="325"/>
      <c r="W1992" s="326"/>
      <c r="X1992" s="326"/>
      <c r="Y1992" s="326"/>
      <c r="Z1992" s="326"/>
      <c r="AA1992" s="920"/>
      <c r="AB1992" s="323"/>
      <c r="AC1992" s="1014">
        <f t="shared" si="873"/>
        <v>0</v>
      </c>
      <c r="AD1992" s="1029"/>
      <c r="AF1992" s="3234">
        <f>T1992+V1992+Y1992-Z1992</f>
        <v>0</v>
      </c>
      <c r="AG1992" s="137">
        <f>Z1992*1000-AF1992</f>
        <v>0</v>
      </c>
      <c r="AJ1992" s="2186" t="s">
        <v>624</v>
      </c>
    </row>
    <row r="1993" spans="1:36" ht="30" x14ac:dyDescent="0.25">
      <c r="A1993" s="137">
        <v>1</v>
      </c>
      <c r="B1993" s="468" t="s">
        <v>423</v>
      </c>
      <c r="C1993" s="430"/>
      <c r="D1993" s="4"/>
      <c r="E1993" s="2947">
        <f>E1994+E1997+E1995/4+E1996/4</f>
        <v>3607.5</v>
      </c>
      <c r="F1993" s="2947">
        <f>F1994+F1997+F1995/4+F1996/4</f>
        <v>601.25</v>
      </c>
      <c r="G1993" s="2947">
        <f>G1994+G1997+G1995/4+G1996/4</f>
        <v>256.4425</v>
      </c>
      <c r="H1993" s="183">
        <f>G1993/F1993*100</f>
        <v>42.651559251559249</v>
      </c>
      <c r="I1993" s="1436"/>
      <c r="J1993" s="1436"/>
      <c r="K1993" s="122"/>
      <c r="L1993" s="122"/>
      <c r="M1993" s="122"/>
      <c r="N1993" s="122"/>
      <c r="O1993" s="122"/>
      <c r="P1993" s="122"/>
      <c r="Q1993" s="326"/>
      <c r="R1993" s="326"/>
      <c r="S1993" s="750"/>
      <c r="T1993" s="326">
        <f>Z1993-Y1993-V1993</f>
        <v>0</v>
      </c>
      <c r="U1993" s="768"/>
      <c r="V1993" s="326"/>
      <c r="W1993" s="326"/>
      <c r="X1993" s="326"/>
      <c r="Y1993" s="326"/>
      <c r="Z1993" s="326"/>
      <c r="AA1993" s="920"/>
      <c r="AB1993" s="323"/>
      <c r="AC1993" s="1014">
        <f t="shared" si="873"/>
        <v>0</v>
      </c>
      <c r="AD1993" s="1029"/>
      <c r="AF1993" s="3234">
        <f>T1993+V1993+Y1993-Z1993</f>
        <v>0</v>
      </c>
      <c r="AG1993" s="137">
        <f>Z1993*1000-AF1993</f>
        <v>0</v>
      </c>
      <c r="AJ1993" s="2186" t="s">
        <v>624</v>
      </c>
    </row>
    <row r="1994" spans="1:36" x14ac:dyDescent="0.25">
      <c r="A1994" s="137">
        <v>1</v>
      </c>
      <c r="B1994" s="307" t="s">
        <v>424</v>
      </c>
      <c r="C1994" s="430"/>
      <c r="D1994" s="4"/>
      <c r="E1994" s="2946">
        <v>1300</v>
      </c>
      <c r="F1994" s="123">
        <f>E1994/12*$B$4</f>
        <v>216.66666666666666</v>
      </c>
      <c r="G1994" s="183">
        <v>101</v>
      </c>
      <c r="H1994" s="183">
        <f>G1994/F1994*100</f>
        <v>46.61538461538462</v>
      </c>
      <c r="I1994" s="1436"/>
      <c r="J1994" s="1436"/>
      <c r="K1994" s="122"/>
      <c r="L1994" s="122"/>
      <c r="M1994" s="122"/>
      <c r="N1994" s="122"/>
      <c r="O1994" s="122"/>
      <c r="P1994" s="122"/>
      <c r="Q1994" s="326"/>
      <c r="R1994" s="326"/>
      <c r="S1994" s="750"/>
      <c r="T1994" s="326">
        <f>Z1994-Y1994-V1994</f>
        <v>0</v>
      </c>
      <c r="U1994" s="768"/>
      <c r="V1994" s="326"/>
      <c r="W1994" s="326"/>
      <c r="X1994" s="326"/>
      <c r="Y1994" s="326"/>
      <c r="Z1994" s="326"/>
      <c r="AA1994" s="920"/>
      <c r="AB1994" s="323"/>
      <c r="AC1994" s="1014">
        <f t="shared" si="873"/>
        <v>0</v>
      </c>
      <c r="AD1994" s="1029"/>
      <c r="AF1994" s="3234">
        <f>T1994+V1994+Y1994-Z1994</f>
        <v>0</v>
      </c>
      <c r="AG1994" s="137">
        <f>Z1994*1000-AF1994</f>
        <v>0</v>
      </c>
      <c r="AJ1994" s="2186" t="s">
        <v>624</v>
      </c>
    </row>
    <row r="1995" spans="1:36" ht="30" x14ac:dyDescent="0.25">
      <c r="A1995" s="137">
        <v>1</v>
      </c>
      <c r="B1995" s="307" t="s">
        <v>425</v>
      </c>
      <c r="C1995" s="430"/>
      <c r="D1995" s="4"/>
      <c r="E1995" s="493">
        <v>5200</v>
      </c>
      <c r="F1995" s="183">
        <f t="shared" ref="F1995:F1997" si="902">E1995/12*$B$4</f>
        <v>866.66666666666663</v>
      </c>
      <c r="G1995" s="183">
        <v>621.77</v>
      </c>
      <c r="H1995" s="183">
        <f>G1995/F1995*100</f>
        <v>71.742692307692309</v>
      </c>
      <c r="I1995" s="1436"/>
      <c r="J1995" s="1436"/>
      <c r="K1995" s="122"/>
      <c r="L1995" s="122"/>
      <c r="M1995" s="122"/>
      <c r="N1995" s="122"/>
      <c r="O1995" s="122"/>
      <c r="P1995" s="122"/>
      <c r="Q1995" s="326"/>
      <c r="R1995" s="326"/>
      <c r="S1995" s="750"/>
      <c r="T1995" s="326">
        <f>Z1995-Y1995-V1995</f>
        <v>0</v>
      </c>
      <c r="U1995" s="768"/>
      <c r="V1995" s="326"/>
      <c r="W1995" s="326"/>
      <c r="X1995" s="326"/>
      <c r="Y1995" s="326"/>
      <c r="Z1995" s="326"/>
      <c r="AA1995" s="920"/>
      <c r="AB1995" s="323"/>
      <c r="AC1995" s="1014">
        <f t="shared" si="873"/>
        <v>0</v>
      </c>
      <c r="AD1995" s="1029"/>
      <c r="AF1995" s="3234">
        <f>T1995+V1995+Y1995-Z1995</f>
        <v>0</v>
      </c>
      <c r="AG1995" s="137">
        <f>Z1995*1000-AF1995</f>
        <v>0</v>
      </c>
      <c r="AJ1995" s="2186" t="s">
        <v>624</v>
      </c>
    </row>
    <row r="1996" spans="1:36" s="2186" customFormat="1" ht="45" x14ac:dyDescent="0.25">
      <c r="B1996" s="307" t="s">
        <v>721</v>
      </c>
      <c r="C1996" s="430"/>
      <c r="D1996" s="4"/>
      <c r="E1996" s="493">
        <v>30</v>
      </c>
      <c r="F1996" s="123">
        <f t="shared" si="902"/>
        <v>5</v>
      </c>
      <c r="G1996" s="183"/>
      <c r="H1996" s="183">
        <f>G1996/F1996*100</f>
        <v>0</v>
      </c>
      <c r="I1996" s="1436"/>
      <c r="J1996" s="1436"/>
      <c r="K1996" s="122"/>
      <c r="L1996" s="122"/>
      <c r="M1996" s="122"/>
      <c r="N1996" s="122"/>
      <c r="O1996" s="122"/>
      <c r="P1996" s="122"/>
      <c r="Q1996" s="326"/>
      <c r="R1996" s="326"/>
      <c r="S1996" s="750"/>
      <c r="T1996" s="326"/>
      <c r="U1996" s="768"/>
      <c r="V1996" s="326"/>
      <c r="W1996" s="326"/>
      <c r="X1996" s="326"/>
      <c r="Y1996" s="326"/>
      <c r="Z1996" s="326"/>
      <c r="AA1996" s="920"/>
      <c r="AB1996" s="323"/>
      <c r="AC1996" s="1014">
        <f t="shared" si="873"/>
        <v>0</v>
      </c>
      <c r="AD1996" s="1029"/>
      <c r="AF1996" s="3234"/>
    </row>
    <row r="1997" spans="1:36" ht="45" x14ac:dyDescent="0.25">
      <c r="A1997" s="137">
        <v>1</v>
      </c>
      <c r="B1997" s="307" t="s">
        <v>426</v>
      </c>
      <c r="C1997" s="430"/>
      <c r="D1997" s="4"/>
      <c r="E1997" s="491">
        <v>1000</v>
      </c>
      <c r="F1997" s="123">
        <f t="shared" si="902"/>
        <v>166.66666666666666</v>
      </c>
      <c r="G1997" s="183"/>
      <c r="H1997" s="183">
        <f>G1997/F1997*100</f>
        <v>0</v>
      </c>
      <c r="I1997" s="1436"/>
      <c r="J1997" s="1436"/>
      <c r="K1997" s="122"/>
      <c r="L1997" s="122"/>
      <c r="M1997" s="122"/>
      <c r="N1997" s="122"/>
      <c r="O1997" s="122"/>
      <c r="P1997" s="122"/>
      <c r="Q1997" s="326"/>
      <c r="R1997" s="326"/>
      <c r="S1997" s="750"/>
      <c r="T1997" s="326">
        <f>Z1997-Y1997-V1997</f>
        <v>0</v>
      </c>
      <c r="U1997" s="768"/>
      <c r="V1997" s="326"/>
      <c r="W1997" s="326"/>
      <c r="X1997" s="326"/>
      <c r="Y1997" s="326"/>
      <c r="Z1997" s="326"/>
      <c r="AA1997" s="920"/>
      <c r="AB1997" s="323"/>
      <c r="AC1997" s="1014">
        <f t="shared" si="873"/>
        <v>0</v>
      </c>
      <c r="AD1997" s="1029"/>
      <c r="AF1997" s="3234">
        <f>T1997+V1997+Y1997-Z1997</f>
        <v>0</v>
      </c>
      <c r="AG1997" s="137">
        <f>Z1997*1000-AF1997</f>
        <v>0</v>
      </c>
      <c r="AJ1997" s="2186" t="s">
        <v>624</v>
      </c>
    </row>
    <row r="1998" spans="1:36" ht="60" x14ac:dyDescent="0.25">
      <c r="A1998" s="137">
        <v>1</v>
      </c>
      <c r="B1998" s="307" t="s">
        <v>427</v>
      </c>
      <c r="C1998" s="430"/>
      <c r="D1998" s="4"/>
      <c r="E1998" s="493" t="s">
        <v>216</v>
      </c>
      <c r="F1998" s="123"/>
      <c r="G1998" s="183"/>
      <c r="H1998" s="183"/>
      <c r="I1998" s="1436"/>
      <c r="J1998" s="1436"/>
      <c r="K1998" s="122"/>
      <c r="L1998" s="122"/>
      <c r="M1998" s="122"/>
      <c r="N1998" s="122"/>
      <c r="O1998" s="122"/>
      <c r="P1998" s="122"/>
      <c r="Q1998" s="326"/>
      <c r="R1998" s="326"/>
      <c r="S1998" s="750"/>
      <c r="T1998" s="326"/>
      <c r="U1998" s="768"/>
      <c r="V1998" s="326"/>
      <c r="W1998" s="326"/>
      <c r="X1998" s="326"/>
      <c r="Y1998" s="326"/>
      <c r="Z1998" s="326"/>
      <c r="AA1998" s="920"/>
      <c r="AB1998" s="323"/>
      <c r="AC1998" s="1014">
        <f t="shared" si="873"/>
        <v>0</v>
      </c>
      <c r="AD1998" s="1029"/>
      <c r="AF1998" s="3234">
        <f>T1998+V1998+Y1998-Z1998</f>
        <v>0</v>
      </c>
      <c r="AG1998" s="137">
        <f>Z1998*1000-AF1998</f>
        <v>0</v>
      </c>
      <c r="AJ1998" s="2186" t="s">
        <v>624</v>
      </c>
    </row>
    <row r="1999" spans="1:36" ht="45" x14ac:dyDescent="0.25">
      <c r="A1999" s="137">
        <v>1</v>
      </c>
      <c r="B1999" s="306" t="s">
        <v>428</v>
      </c>
      <c r="C1999" s="430"/>
      <c r="D1999" s="4"/>
      <c r="E1999" s="493"/>
      <c r="F1999" s="123">
        <f>E1999/12*$B$4</f>
        <v>0</v>
      </c>
      <c r="G1999" s="183"/>
      <c r="H1999" s="183"/>
      <c r="I1999" s="1436"/>
      <c r="J1999" s="1436"/>
      <c r="K1999" s="122"/>
      <c r="L1999" s="122"/>
      <c r="M1999" s="122"/>
      <c r="N1999" s="122"/>
      <c r="O1999" s="122"/>
      <c r="P1999" s="122"/>
      <c r="Q1999" s="326"/>
      <c r="R1999" s="326"/>
      <c r="S1999" s="750"/>
      <c r="T1999" s="326"/>
      <c r="U1999" s="768"/>
      <c r="V1999" s="326"/>
      <c r="W1999" s="326"/>
      <c r="X1999" s="326"/>
      <c r="Y1999" s="326"/>
      <c r="Z1999" s="326"/>
      <c r="AA1999" s="920"/>
      <c r="AB1999" s="323"/>
      <c r="AC1999" s="1014">
        <f t="shared" si="873"/>
        <v>0</v>
      </c>
      <c r="AD1999" s="1029"/>
      <c r="AF1999" s="3234">
        <f>T1999+V1999+Y1999-Z1999</f>
        <v>0</v>
      </c>
      <c r="AG1999" s="137">
        <f>Z1999*1000-AF1999</f>
        <v>0</v>
      </c>
      <c r="AJ1999" s="2186" t="s">
        <v>624</v>
      </c>
    </row>
    <row r="2000" spans="1:36" ht="57" x14ac:dyDescent="0.25">
      <c r="A2000" s="137">
        <v>1</v>
      </c>
      <c r="B2000" s="3175" t="s">
        <v>740</v>
      </c>
      <c r="C2000" s="430"/>
      <c r="D2000" s="4"/>
      <c r="E2000" s="489">
        <f>E2001+E2002+E2003+E2004+E2005</f>
        <v>3856</v>
      </c>
      <c r="F2000" s="123">
        <f t="shared" ref="F2000:G2000" si="903">F2001+F2002+F2003+F2004+F2005</f>
        <v>642.66666666666674</v>
      </c>
      <c r="G2000" s="183">
        <f t="shared" si="903"/>
        <v>7</v>
      </c>
      <c r="H2000" s="183">
        <f>G2000/F2000*100</f>
        <v>1.0892116182572613</v>
      </c>
      <c r="I2000" s="1436"/>
      <c r="J2000" s="1436"/>
      <c r="K2000" s="122"/>
      <c r="L2000" s="122"/>
      <c r="M2000" s="122"/>
      <c r="N2000" s="122"/>
      <c r="O2000" s="122"/>
      <c r="P2000" s="122"/>
      <c r="Q2000" s="326"/>
      <c r="R2000" s="326"/>
      <c r="S2000" s="750"/>
      <c r="T2000" s="326">
        <f>Z2000-Y2000-V2000</f>
        <v>0</v>
      </c>
      <c r="U2000" s="768"/>
      <c r="V2000" s="326"/>
      <c r="W2000" s="326">
        <f>T2000-S2000</f>
        <v>0</v>
      </c>
      <c r="X2000" s="326"/>
      <c r="Y2000" s="326"/>
      <c r="Z2000" s="326"/>
      <c r="AA2000" s="920"/>
      <c r="AB2000" s="323"/>
      <c r="AC2000" s="1014">
        <f t="shared" si="873"/>
        <v>0</v>
      </c>
      <c r="AD2000" s="1029"/>
      <c r="AF2000" s="3234">
        <f>T2000+V2000+Y2000-Z2000</f>
        <v>0</v>
      </c>
      <c r="AG2000" s="137">
        <f>Z2000*1000-AF2000</f>
        <v>0</v>
      </c>
      <c r="AJ2000" s="2186" t="s">
        <v>624</v>
      </c>
    </row>
    <row r="2001" spans="1:36" s="2186" customFormat="1" ht="30" x14ac:dyDescent="0.25">
      <c r="B2001" s="306" t="s">
        <v>741</v>
      </c>
      <c r="C2001" s="430"/>
      <c r="D2001" s="4"/>
      <c r="E2001" s="490">
        <v>20</v>
      </c>
      <c r="F2001" s="123">
        <f t="shared" ref="F2001:F2005" si="904">E2001/12*$B$4</f>
        <v>3.3333333333333335</v>
      </c>
      <c r="G2001" s="183">
        <v>0</v>
      </c>
      <c r="H2001" s="183">
        <f>G2001/F2001*100</f>
        <v>0</v>
      </c>
      <c r="I2001" s="1436"/>
      <c r="J2001" s="1436"/>
      <c r="K2001" s="122"/>
      <c r="L2001" s="122"/>
      <c r="M2001" s="122"/>
      <c r="N2001" s="122"/>
      <c r="O2001" s="122"/>
      <c r="P2001" s="122"/>
      <c r="Q2001" s="326"/>
      <c r="R2001" s="326"/>
      <c r="S2001" s="750"/>
      <c r="T2001" s="326"/>
      <c r="U2001" s="768"/>
      <c r="V2001" s="326"/>
      <c r="W2001" s="326"/>
      <c r="X2001" s="326"/>
      <c r="Y2001" s="326"/>
      <c r="Z2001" s="326"/>
      <c r="AA2001" s="920"/>
      <c r="AB2001" s="323"/>
      <c r="AC2001" s="1014">
        <f t="shared" si="873"/>
        <v>0</v>
      </c>
      <c r="AD2001" s="1029"/>
      <c r="AF2001" s="3234"/>
    </row>
    <row r="2002" spans="1:36" s="2186" customFormat="1" ht="30" x14ac:dyDescent="0.25">
      <c r="B2002" s="306" t="s">
        <v>742</v>
      </c>
      <c r="C2002" s="430"/>
      <c r="D2002" s="4"/>
      <c r="E2002" s="490">
        <v>15</v>
      </c>
      <c r="F2002" s="123">
        <f t="shared" si="904"/>
        <v>2.5</v>
      </c>
      <c r="G2002" s="183">
        <v>7</v>
      </c>
      <c r="H2002" s="183"/>
      <c r="I2002" s="1436"/>
      <c r="J2002" s="1436"/>
      <c r="K2002" s="122"/>
      <c r="L2002" s="122"/>
      <c r="M2002" s="122"/>
      <c r="N2002" s="122"/>
      <c r="O2002" s="122"/>
      <c r="P2002" s="122"/>
      <c r="Q2002" s="326"/>
      <c r="R2002" s="326"/>
      <c r="S2002" s="750"/>
      <c r="T2002" s="326"/>
      <c r="U2002" s="768"/>
      <c r="V2002" s="326"/>
      <c r="W2002" s="326"/>
      <c r="X2002" s="326"/>
      <c r="Y2002" s="326"/>
      <c r="Z2002" s="326"/>
      <c r="AA2002" s="920"/>
      <c r="AB2002" s="323"/>
      <c r="AC2002" s="1014">
        <f t="shared" si="873"/>
        <v>0</v>
      </c>
      <c r="AD2002" s="1029"/>
      <c r="AF2002" s="3234"/>
    </row>
    <row r="2003" spans="1:36" ht="30" x14ac:dyDescent="0.25">
      <c r="A2003" s="137">
        <v>1</v>
      </c>
      <c r="B2003" s="306" t="s">
        <v>760</v>
      </c>
      <c r="C2003" s="430"/>
      <c r="D2003" s="4"/>
      <c r="E2003" s="490">
        <v>10</v>
      </c>
      <c r="F2003" s="123">
        <f t="shared" si="904"/>
        <v>1.6666666666666667</v>
      </c>
      <c r="G2003" s="183">
        <v>0</v>
      </c>
      <c r="H2003" s="183">
        <f>G2003/F2003*100</f>
        <v>0</v>
      </c>
      <c r="I2003" s="1436"/>
      <c r="J2003" s="1436"/>
      <c r="K2003" s="122"/>
      <c r="L2003" s="122"/>
      <c r="M2003" s="122"/>
      <c r="N2003" s="122"/>
      <c r="O2003" s="122"/>
      <c r="P2003" s="122"/>
      <c r="Q2003" s="326"/>
      <c r="R2003" s="326"/>
      <c r="S2003" s="750"/>
      <c r="T2003" s="326"/>
      <c r="U2003" s="768"/>
      <c r="V2003" s="326"/>
      <c r="W2003" s="326"/>
      <c r="X2003" s="326"/>
      <c r="Y2003" s="326"/>
      <c r="Z2003" s="326"/>
      <c r="AA2003" s="920"/>
      <c r="AB2003" s="323"/>
      <c r="AC2003" s="1014">
        <f t="shared" ref="AC2003:AC2066" si="905">T2003-S2003-W2003</f>
        <v>0</v>
      </c>
      <c r="AD2003" s="1029"/>
      <c r="AF2003" s="3234">
        <f>T2003+V2003+Y2003-Z2003</f>
        <v>0</v>
      </c>
      <c r="AG2003" s="137">
        <f>Z2003*1000-AF2003</f>
        <v>0</v>
      </c>
      <c r="AJ2003" s="2186" t="s">
        <v>624</v>
      </c>
    </row>
    <row r="2004" spans="1:36" s="2186" customFormat="1" ht="30" x14ac:dyDescent="0.25">
      <c r="B2004" s="306" t="s">
        <v>761</v>
      </c>
      <c r="C2004" s="430"/>
      <c r="D2004" s="4"/>
      <c r="E2004" s="490">
        <v>2599</v>
      </c>
      <c r="F2004" s="123">
        <f t="shared" si="904"/>
        <v>433.16666666666669</v>
      </c>
      <c r="G2004" s="183"/>
      <c r="H2004" s="183">
        <f t="shared" ref="H2004:H2005" si="906">G2004/F2004*100</f>
        <v>0</v>
      </c>
      <c r="I2004" s="1436"/>
      <c r="J2004" s="1436"/>
      <c r="K2004" s="122"/>
      <c r="L2004" s="122"/>
      <c r="M2004" s="122"/>
      <c r="N2004" s="122"/>
      <c r="O2004" s="122"/>
      <c r="P2004" s="122"/>
      <c r="Q2004" s="326"/>
      <c r="R2004" s="326"/>
      <c r="S2004" s="750"/>
      <c r="T2004" s="326"/>
      <c r="U2004" s="768"/>
      <c r="V2004" s="326"/>
      <c r="W2004" s="326"/>
      <c r="X2004" s="326"/>
      <c r="Y2004" s="326"/>
      <c r="Z2004" s="326"/>
      <c r="AA2004" s="920"/>
      <c r="AB2004" s="323"/>
      <c r="AC2004" s="1014">
        <f t="shared" si="905"/>
        <v>0</v>
      </c>
      <c r="AD2004" s="1029"/>
      <c r="AF2004" s="3234"/>
    </row>
    <row r="2005" spans="1:36" s="2186" customFormat="1" ht="45" x14ac:dyDescent="0.25">
      <c r="B2005" s="306" t="s">
        <v>820</v>
      </c>
      <c r="C2005" s="430"/>
      <c r="D2005" s="4"/>
      <c r="E2005" s="490">
        <v>1212</v>
      </c>
      <c r="F2005" s="123">
        <f t="shared" si="904"/>
        <v>202</v>
      </c>
      <c r="G2005" s="183"/>
      <c r="H2005" s="183">
        <f t="shared" si="906"/>
        <v>0</v>
      </c>
      <c r="I2005" s="1436"/>
      <c r="J2005" s="1436"/>
      <c r="K2005" s="122"/>
      <c r="L2005" s="122"/>
      <c r="M2005" s="122"/>
      <c r="N2005" s="122"/>
      <c r="O2005" s="122"/>
      <c r="P2005" s="122"/>
      <c r="Q2005" s="326"/>
      <c r="R2005" s="326"/>
      <c r="S2005" s="750"/>
      <c r="T2005" s="326"/>
      <c r="U2005" s="768"/>
      <c r="V2005" s="326"/>
      <c r="W2005" s="326"/>
      <c r="X2005" s="326"/>
      <c r="Y2005" s="326"/>
      <c r="Z2005" s="326"/>
      <c r="AA2005" s="920"/>
      <c r="AB2005" s="323"/>
      <c r="AC2005" s="1014">
        <f t="shared" si="905"/>
        <v>0</v>
      </c>
      <c r="AD2005" s="1029"/>
      <c r="AF2005" s="3234"/>
    </row>
    <row r="2006" spans="1:36" ht="29.25" x14ac:dyDescent="0.25">
      <c r="A2006" s="137">
        <v>1</v>
      </c>
      <c r="B2006" s="520" t="s">
        <v>304</v>
      </c>
      <c r="C2006" s="430"/>
      <c r="D2006" s="4"/>
      <c r="E2006" s="218">
        <f>E2007+E2008+E2011+E2012</f>
        <v>10701.063829787234</v>
      </c>
      <c r="F2006" s="123">
        <f t="shared" ref="F2006:G2006" si="907">F2007+F2008+F2011+F2012</f>
        <v>1783.8439716312057</v>
      </c>
      <c r="G2006" s="183">
        <f t="shared" si="907"/>
        <v>996.39893617021278</v>
      </c>
      <c r="H2006" s="183">
        <f>G2006/F2006*100</f>
        <v>55.856843536549484</v>
      </c>
      <c r="I2006" s="1436"/>
      <c r="J2006" s="1436"/>
      <c r="K2006" s="122"/>
      <c r="L2006" s="122"/>
      <c r="M2006" s="122"/>
      <c r="N2006" s="122"/>
      <c r="O2006" s="122"/>
      <c r="P2006" s="122"/>
      <c r="Q2006" s="326"/>
      <c r="R2006" s="326"/>
      <c r="S2006" s="750"/>
      <c r="T2006" s="326"/>
      <c r="U2006" s="768"/>
      <c r="V2006" s="326"/>
      <c r="W2006" s="326"/>
      <c r="X2006" s="326"/>
      <c r="Y2006" s="326"/>
      <c r="Z2006" s="326"/>
      <c r="AA2006" s="920"/>
      <c r="AB2006" s="323"/>
      <c r="AC2006" s="1014">
        <f t="shared" si="905"/>
        <v>0</v>
      </c>
      <c r="AD2006" s="1029"/>
      <c r="AF2006" s="3234">
        <f>T2006+V2006+Y2006-Z2006</f>
        <v>0</v>
      </c>
      <c r="AG2006" s="137">
        <f>Z2006*1000-AF2006</f>
        <v>0</v>
      </c>
      <c r="AJ2006" s="2186" t="s">
        <v>624</v>
      </c>
    </row>
    <row r="2007" spans="1:36" x14ac:dyDescent="0.25">
      <c r="A2007" s="137">
        <v>1</v>
      </c>
      <c r="B2007" s="520" t="s">
        <v>312</v>
      </c>
      <c r="C2007" s="430"/>
      <c r="D2007" s="4"/>
      <c r="E2007" s="218">
        <v>100</v>
      </c>
      <c r="F2007" s="183">
        <f>ROUND(E2007/12*$B$4,0)</f>
        <v>17</v>
      </c>
      <c r="G2007" s="183">
        <v>16</v>
      </c>
      <c r="H2007" s="183">
        <f>G2007/F2007*100</f>
        <v>94.117647058823522</v>
      </c>
      <c r="I2007" s="1436"/>
      <c r="J2007" s="1436"/>
      <c r="K2007" s="122"/>
      <c r="L2007" s="122"/>
      <c r="M2007" s="122"/>
      <c r="N2007" s="122"/>
      <c r="O2007" s="122"/>
      <c r="P2007" s="122"/>
      <c r="Q2007" s="326"/>
      <c r="R2007" s="326"/>
      <c r="S2007" s="750"/>
      <c r="T2007" s="326">
        <f>Z2007-Y2007-V2007</f>
        <v>0</v>
      </c>
      <c r="U2007" s="768"/>
      <c r="V2007" s="326"/>
      <c r="W2007" s="326"/>
      <c r="X2007" s="326"/>
      <c r="Y2007" s="326"/>
      <c r="Z2007" s="326"/>
      <c r="AA2007" s="920"/>
      <c r="AB2007" s="323"/>
      <c r="AC2007" s="1014">
        <f t="shared" si="905"/>
        <v>0</v>
      </c>
      <c r="AD2007" s="1029"/>
      <c r="AF2007" s="3234">
        <f>T2007+V2007+Y2007-Z2007</f>
        <v>0</v>
      </c>
      <c r="AG2007" s="137">
        <f>Z2007*1000-AF2007</f>
        <v>0</v>
      </c>
      <c r="AJ2007" s="2186" t="s">
        <v>624</v>
      </c>
    </row>
    <row r="2008" spans="1:36" x14ac:dyDescent="0.25">
      <c r="A2008" s="137">
        <v>1</v>
      </c>
      <c r="B2008" s="4" t="s">
        <v>313</v>
      </c>
      <c r="C2008" s="430"/>
      <c r="D2008" s="4"/>
      <c r="E2008" s="218">
        <f>E2009/9.4+E2010/9.4</f>
        <v>4901.0638297872338</v>
      </c>
      <c r="F2008" s="123">
        <f>F2009/9.4+F2010/9.4</f>
        <v>816.8439716312057</v>
      </c>
      <c r="G2008" s="183">
        <f>G2009/9.4+G2010/9.4</f>
        <v>706.39893617021278</v>
      </c>
      <c r="H2008" s="183">
        <f>G2008/F2008*100</f>
        <v>86.479053614065549</v>
      </c>
      <c r="I2008" s="1436"/>
      <c r="J2008" s="1436"/>
      <c r="K2008" s="122"/>
      <c r="L2008" s="122"/>
      <c r="M2008" s="122"/>
      <c r="N2008" s="122"/>
      <c r="O2008" s="122"/>
      <c r="P2008" s="122"/>
      <c r="Q2008" s="326"/>
      <c r="R2008" s="326"/>
      <c r="S2008" s="750"/>
      <c r="T2008" s="326">
        <f>Z2008-Y2008-V2008</f>
        <v>0</v>
      </c>
      <c r="U2008" s="768"/>
      <c r="V2008" s="326"/>
      <c r="W2008" s="326"/>
      <c r="X2008" s="326"/>
      <c r="Y2008" s="326"/>
      <c r="Z2008" s="326"/>
      <c r="AA2008" s="920"/>
      <c r="AB2008" s="323"/>
      <c r="AC2008" s="1014">
        <f t="shared" si="905"/>
        <v>0</v>
      </c>
      <c r="AD2008" s="1029"/>
      <c r="AF2008" s="3234">
        <f>T2008+V2008+Y2008-Z2008</f>
        <v>0</v>
      </c>
      <c r="AG2008" s="137">
        <f>Z2008*1000-AF2008</f>
        <v>0</v>
      </c>
      <c r="AJ2008" s="2186" t="s">
        <v>624</v>
      </c>
    </row>
    <row r="2009" spans="1:36" x14ac:dyDescent="0.25">
      <c r="A2009" s="137">
        <v>1</v>
      </c>
      <c r="B2009" s="534" t="s">
        <v>314</v>
      </c>
      <c r="C2009" s="430"/>
      <c r="D2009" s="4"/>
      <c r="E2009" s="218">
        <v>42000</v>
      </c>
      <c r="F2009" s="123">
        <f t="shared" ref="F2009:F2012" si="908">E2009/12*$B$4</f>
        <v>7000</v>
      </c>
      <c r="G2009" s="183">
        <v>5458.73</v>
      </c>
      <c r="H2009" s="183">
        <f>G2009/F2009*100</f>
        <v>77.981857142857137</v>
      </c>
      <c r="I2009" s="1436"/>
      <c r="J2009" s="1436"/>
      <c r="K2009" s="122"/>
      <c r="L2009" s="122"/>
      <c r="M2009" s="122"/>
      <c r="N2009" s="122"/>
      <c r="O2009" s="122"/>
      <c r="P2009" s="122"/>
      <c r="Q2009" s="326"/>
      <c r="R2009" s="326"/>
      <c r="S2009" s="750"/>
      <c r="T2009" s="326"/>
      <c r="U2009" s="768"/>
      <c r="V2009" s="326"/>
      <c r="W2009" s="326"/>
      <c r="X2009" s="326"/>
      <c r="Y2009" s="326"/>
      <c r="Z2009" s="326"/>
      <c r="AA2009" s="920"/>
      <c r="AB2009" s="323"/>
      <c r="AC2009" s="1014">
        <f t="shared" si="905"/>
        <v>0</v>
      </c>
      <c r="AD2009" s="1029"/>
      <c r="AF2009" s="3234">
        <f>T2009+V2009+Y2009-Z2009</f>
        <v>0</v>
      </c>
      <c r="AG2009" s="137">
        <f>Z2009*1000-AF2009</f>
        <v>0</v>
      </c>
      <c r="AJ2009" s="2186" t="s">
        <v>624</v>
      </c>
    </row>
    <row r="2010" spans="1:36" s="2186" customFormat="1" ht="30" x14ac:dyDescent="0.25">
      <c r="B2010" s="534" t="s">
        <v>722</v>
      </c>
      <c r="C2010" s="430"/>
      <c r="D2010" s="4"/>
      <c r="E2010" s="218">
        <v>4070</v>
      </c>
      <c r="F2010" s="123">
        <f t="shared" si="908"/>
        <v>678.33333333333337</v>
      </c>
      <c r="G2010" s="183">
        <v>1181.42</v>
      </c>
      <c r="H2010" s="183">
        <f>G2010/F2010*100</f>
        <v>174.16511056511058</v>
      </c>
      <c r="I2010" s="1436"/>
      <c r="J2010" s="1436"/>
      <c r="K2010" s="122"/>
      <c r="L2010" s="122"/>
      <c r="M2010" s="122"/>
      <c r="N2010" s="122"/>
      <c r="O2010" s="122"/>
      <c r="P2010" s="122"/>
      <c r="Q2010" s="326"/>
      <c r="R2010" s="326"/>
      <c r="S2010" s="750"/>
      <c r="T2010" s="326"/>
      <c r="U2010" s="768"/>
      <c r="V2010" s="326"/>
      <c r="W2010" s="326"/>
      <c r="X2010" s="326"/>
      <c r="Y2010" s="326"/>
      <c r="Z2010" s="326"/>
      <c r="AA2010" s="920"/>
      <c r="AB2010" s="323"/>
      <c r="AC2010" s="1014">
        <f t="shared" si="905"/>
        <v>0</v>
      </c>
      <c r="AD2010" s="1029"/>
      <c r="AF2010" s="3234"/>
    </row>
    <row r="2011" spans="1:36" s="2186" customFormat="1" ht="30" x14ac:dyDescent="0.25">
      <c r="B2011" s="307" t="s">
        <v>777</v>
      </c>
      <c r="C2011" s="430"/>
      <c r="D2011" s="4"/>
      <c r="E2011" s="218">
        <v>3135</v>
      </c>
      <c r="F2011" s="123">
        <f t="shared" si="908"/>
        <v>522.5</v>
      </c>
      <c r="G2011" s="183">
        <v>47</v>
      </c>
      <c r="H2011" s="183"/>
      <c r="I2011" s="1436"/>
      <c r="J2011" s="1436"/>
      <c r="K2011" s="122"/>
      <c r="L2011" s="122"/>
      <c r="M2011" s="122"/>
      <c r="N2011" s="122"/>
      <c r="O2011" s="122"/>
      <c r="P2011" s="122"/>
      <c r="Q2011" s="326">
        <v>5047.3500000000004</v>
      </c>
      <c r="R2011" s="326">
        <v>5047.3500000000004</v>
      </c>
      <c r="S2011" s="750">
        <f t="shared" ref="S2011:S2012" si="909">Q2011/12*$B$4+(R2011-Q2011)/11*1</f>
        <v>841.22500000000002</v>
      </c>
      <c r="T2011" s="326">
        <f t="shared" ref="T2011:T2012" si="910">Z2011-Y2011-V2011</f>
        <v>48.440419999999996</v>
      </c>
      <c r="U2011" s="768"/>
      <c r="V2011" s="326"/>
      <c r="W2011" s="326">
        <f>T2011-S2011</f>
        <v>-792.78458000000001</v>
      </c>
      <c r="X2011" s="326"/>
      <c r="Y2011" s="326">
        <v>0</v>
      </c>
      <c r="Z2011" s="326">
        <v>48.440419999999996</v>
      </c>
      <c r="AA2011" s="920"/>
      <c r="AB2011" s="323"/>
      <c r="AC2011" s="1014">
        <f t="shared" si="905"/>
        <v>0</v>
      </c>
      <c r="AD2011" s="1029"/>
      <c r="AF2011" s="3234"/>
    </row>
    <row r="2012" spans="1:36" s="2186" customFormat="1" ht="45" x14ac:dyDescent="0.25">
      <c r="B2012" s="307" t="s">
        <v>794</v>
      </c>
      <c r="C2012" s="430"/>
      <c r="D2012" s="4"/>
      <c r="E2012" s="218">
        <v>2565</v>
      </c>
      <c r="F2012" s="123">
        <f t="shared" si="908"/>
        <v>427.5</v>
      </c>
      <c r="G2012" s="183">
        <v>227</v>
      </c>
      <c r="H2012" s="183"/>
      <c r="I2012" s="1436"/>
      <c r="J2012" s="1436"/>
      <c r="K2012" s="122"/>
      <c r="L2012" s="122"/>
      <c r="M2012" s="122"/>
      <c r="N2012" s="122"/>
      <c r="O2012" s="122"/>
      <c r="P2012" s="122"/>
      <c r="Q2012" s="326">
        <v>4129.6499999999996</v>
      </c>
      <c r="R2012" s="326">
        <v>4129.6499999999996</v>
      </c>
      <c r="S2012" s="750">
        <f t="shared" si="909"/>
        <v>688.27499999999998</v>
      </c>
      <c r="T2012" s="326">
        <f t="shared" si="910"/>
        <v>361.70255000000003</v>
      </c>
      <c r="U2012" s="768"/>
      <c r="V2012" s="326"/>
      <c r="W2012" s="326">
        <f>T2012-S2012</f>
        <v>-326.57244999999995</v>
      </c>
      <c r="X2012" s="326"/>
      <c r="Y2012" s="326">
        <v>0</v>
      </c>
      <c r="Z2012" s="326">
        <v>361.70255000000003</v>
      </c>
      <c r="AA2012" s="920"/>
      <c r="AB2012" s="323"/>
      <c r="AC2012" s="1014">
        <f t="shared" si="905"/>
        <v>0</v>
      </c>
      <c r="AD2012" s="1029"/>
      <c r="AF2012" s="3234"/>
    </row>
    <row r="2013" spans="1:36" ht="29.25" x14ac:dyDescent="0.25">
      <c r="A2013" s="137">
        <v>1</v>
      </c>
      <c r="B2013" s="520" t="s">
        <v>297</v>
      </c>
      <c r="C2013" s="430"/>
      <c r="D2013" s="4"/>
      <c r="E2013" s="218"/>
      <c r="F2013" s="123">
        <f>ROUND(E2013/12*$B$4,0)</f>
        <v>0</v>
      </c>
      <c r="G2013" s="183"/>
      <c r="H2013" s="183"/>
      <c r="I2013" s="1436"/>
      <c r="J2013" s="1436"/>
      <c r="K2013" s="122"/>
      <c r="L2013" s="122"/>
      <c r="M2013" s="122"/>
      <c r="N2013" s="122"/>
      <c r="O2013" s="122"/>
      <c r="P2013" s="122"/>
      <c r="Q2013" s="326"/>
      <c r="R2013" s="326"/>
      <c r="S2013" s="750"/>
      <c r="T2013" s="326"/>
      <c r="U2013" s="768"/>
      <c r="V2013" s="326"/>
      <c r="W2013" s="326"/>
      <c r="X2013" s="326"/>
      <c r="Y2013" s="326"/>
      <c r="Z2013" s="326"/>
      <c r="AA2013" s="920"/>
      <c r="AB2013" s="323"/>
      <c r="AC2013" s="1014">
        <f t="shared" si="905"/>
        <v>0</v>
      </c>
      <c r="AD2013" s="1029"/>
      <c r="AF2013" s="3234">
        <f>T2013+V2013+Y2013-Z2013</f>
        <v>0</v>
      </c>
      <c r="AG2013" s="137">
        <f>Z2013*1000-AF2013</f>
        <v>0</v>
      </c>
      <c r="AJ2013" s="2186" t="s">
        <v>624</v>
      </c>
    </row>
    <row r="2014" spans="1:36" ht="30" x14ac:dyDescent="0.25">
      <c r="A2014" s="137">
        <v>1</v>
      </c>
      <c r="B2014" s="516" t="s">
        <v>189</v>
      </c>
      <c r="C2014" s="430"/>
      <c r="D2014" s="4"/>
      <c r="E2014" s="218"/>
      <c r="F2014" s="123">
        <f>ROUND(E2014/12*$B$4,0)</f>
        <v>0</v>
      </c>
      <c r="G2014" s="183"/>
      <c r="H2014" s="183"/>
      <c r="I2014" s="1436"/>
      <c r="J2014" s="1436"/>
      <c r="K2014" s="122"/>
      <c r="L2014" s="122"/>
      <c r="M2014" s="122"/>
      <c r="N2014" s="122"/>
      <c r="O2014" s="122"/>
      <c r="P2014" s="122"/>
      <c r="Q2014" s="326"/>
      <c r="R2014" s="326"/>
      <c r="S2014" s="750"/>
      <c r="T2014" s="326"/>
      <c r="U2014" s="768"/>
      <c r="V2014" s="326"/>
      <c r="W2014" s="326"/>
      <c r="X2014" s="326"/>
      <c r="Y2014" s="326"/>
      <c r="Z2014" s="326"/>
      <c r="AA2014" s="920"/>
      <c r="AB2014" s="323"/>
      <c r="AC2014" s="1014">
        <f t="shared" si="905"/>
        <v>0</v>
      </c>
      <c r="AD2014" s="1029"/>
      <c r="AF2014" s="3234">
        <f>T2014+V2014+Y2014-Z2014</f>
        <v>0</v>
      </c>
      <c r="AG2014" s="137">
        <f>Z2014*1000-AF2014</f>
        <v>0</v>
      </c>
      <c r="AJ2014" s="2186" t="s">
        <v>624</v>
      </c>
    </row>
    <row r="2015" spans="1:36" ht="72" x14ac:dyDescent="0.25">
      <c r="A2015" s="137">
        <v>1</v>
      </c>
      <c r="B2015" s="517" t="s">
        <v>305</v>
      </c>
      <c r="C2015" s="430"/>
      <c r="D2015" s="4"/>
      <c r="E2015" s="218">
        <v>3000</v>
      </c>
      <c r="F2015" s="123">
        <f>ROUND(E2015/12*$B$4,0)</f>
        <v>500</v>
      </c>
      <c r="G2015" s="123">
        <v>444</v>
      </c>
      <c r="H2015" s="183">
        <f>G2015/F2015*100</f>
        <v>88.8</v>
      </c>
      <c r="I2015" s="1436"/>
      <c r="J2015" s="1436"/>
      <c r="K2015" s="122"/>
      <c r="L2015" s="122"/>
      <c r="M2015" s="122"/>
      <c r="N2015" s="122"/>
      <c r="O2015" s="122"/>
      <c r="P2015" s="122"/>
      <c r="Q2015" s="326"/>
      <c r="R2015" s="326"/>
      <c r="S2015" s="750"/>
      <c r="T2015" s="326">
        <f>Z2015-Y2015-V2015</f>
        <v>0</v>
      </c>
      <c r="U2015" s="768"/>
      <c r="V2015" s="326"/>
      <c r="W2015" s="326"/>
      <c r="X2015" s="326"/>
      <c r="Y2015" s="326"/>
      <c r="Z2015" s="326"/>
      <c r="AA2015" s="936"/>
      <c r="AB2015" s="323"/>
      <c r="AC2015" s="1014">
        <f t="shared" si="905"/>
        <v>0</v>
      </c>
      <c r="AD2015" s="1029"/>
      <c r="AF2015" s="3234">
        <f>T2015+V2015+Y2015-Z2015</f>
        <v>0</v>
      </c>
      <c r="AG2015" s="137">
        <f>Z2015*1000-AF2015</f>
        <v>0</v>
      </c>
      <c r="AJ2015" s="2186" t="s">
        <v>624</v>
      </c>
    </row>
    <row r="2016" spans="1:36" s="2186" customFormat="1" ht="100.5" x14ac:dyDescent="0.25">
      <c r="B2016" s="517" t="s">
        <v>723</v>
      </c>
      <c r="C2016" s="1687"/>
      <c r="D2016" s="4"/>
      <c r="E2016" s="218">
        <v>360</v>
      </c>
      <c r="F2016" s="123">
        <f>ROUND(E2016/12*$B$4,0)</f>
        <v>60</v>
      </c>
      <c r="G2016" s="123">
        <v>46</v>
      </c>
      <c r="H2016" s="135">
        <f>G2016/F2016*100</f>
        <v>76.666666666666671</v>
      </c>
      <c r="I2016" s="1458"/>
      <c r="J2016" s="1458"/>
      <c r="K2016" s="1459"/>
      <c r="L2016" s="1459"/>
      <c r="M2016" s="1459"/>
      <c r="N2016" s="1459"/>
      <c r="O2016" s="1459"/>
      <c r="P2016" s="1459"/>
      <c r="Q2016" s="327"/>
      <c r="R2016" s="327"/>
      <c r="S2016" s="750"/>
      <c r="T2016" s="327"/>
      <c r="U2016" s="1061"/>
      <c r="V2016" s="327"/>
      <c r="W2016" s="327"/>
      <c r="X2016" s="327"/>
      <c r="Y2016" s="327"/>
      <c r="Z2016" s="327"/>
      <c r="AA2016" s="936"/>
      <c r="AB2016" s="856"/>
      <c r="AC2016" s="1014">
        <f t="shared" si="905"/>
        <v>0</v>
      </c>
      <c r="AD2016" s="1029"/>
      <c r="AF2016" s="3234"/>
    </row>
    <row r="2017" spans="1:36" x14ac:dyDescent="0.25">
      <c r="A2017" s="137">
        <v>1</v>
      </c>
      <c r="B2017" s="508" t="s">
        <v>213</v>
      </c>
      <c r="C2017" s="1720"/>
      <c r="D2017" s="1191"/>
      <c r="E2017" s="256">
        <f>SUM(E2018:E2046)</f>
        <v>6419</v>
      </c>
      <c r="F2017" s="523">
        <f>SUM(F2018:F2046)</f>
        <v>1072</v>
      </c>
      <c r="G2017" s="523">
        <f>SUM(G2018:G2046)</f>
        <v>521</v>
      </c>
      <c r="H2017" s="123">
        <f>G2017/F2017*100</f>
        <v>48.600746268656714</v>
      </c>
      <c r="I2017" s="1458"/>
      <c r="J2017" s="1458"/>
      <c r="K2017" s="1459"/>
      <c r="L2017" s="1459"/>
      <c r="M2017" s="1459"/>
      <c r="N2017" s="1459"/>
      <c r="O2017" s="1459"/>
      <c r="P2017" s="1459"/>
      <c r="Q2017" s="327">
        <v>9160.7940634445404</v>
      </c>
      <c r="R2017" s="327">
        <v>9160.7940634445404</v>
      </c>
      <c r="S2017" s="871">
        <f t="shared" ref="S2017" si="911">Q2017/12*$B$4+(R2017-Q2017)/11*1</f>
        <v>1526.7990105740901</v>
      </c>
      <c r="T2017" s="327">
        <f t="shared" ref="T2017" si="912">Z2017-Y2017-V2017</f>
        <v>874.47651999999982</v>
      </c>
      <c r="U2017" s="1061"/>
      <c r="V2017" s="327"/>
      <c r="W2017" s="327">
        <f>T2017-S2017</f>
        <v>-652.32249057409024</v>
      </c>
      <c r="X2017" s="327"/>
      <c r="Y2017" s="327">
        <v>0</v>
      </c>
      <c r="Z2017" s="327">
        <v>874.47651999999982</v>
      </c>
      <c r="AA2017" s="909"/>
      <c r="AB2017" s="856"/>
      <c r="AC2017" s="1014">
        <f t="shared" si="905"/>
        <v>0</v>
      </c>
      <c r="AD2017" s="1029"/>
      <c r="AF2017" s="3234">
        <f>T2017+V2017+Y2017-Z2017</f>
        <v>0</v>
      </c>
      <c r="AG2017" s="137">
        <f>Z2017*1000-AF2017</f>
        <v>874476.51999999979</v>
      </c>
      <c r="AJ2017" s="2186" t="s">
        <v>624</v>
      </c>
    </row>
    <row r="2018" spans="1:36" ht="41.25" customHeight="1" x14ac:dyDescent="0.25">
      <c r="A2018" s="137">
        <v>1</v>
      </c>
      <c r="B2018" s="165" t="s">
        <v>115</v>
      </c>
      <c r="C2018" s="1720"/>
      <c r="D2018" s="1191"/>
      <c r="E2018" s="493">
        <v>900</v>
      </c>
      <c r="F2018" s="123">
        <f>ROUND(E2018/12*$B$4,0)</f>
        <v>150</v>
      </c>
      <c r="G2018" s="183">
        <v>0</v>
      </c>
      <c r="H2018" s="183">
        <f>G2018/F2018*100</f>
        <v>0</v>
      </c>
      <c r="I2018" s="1458"/>
      <c r="J2018" s="1458"/>
      <c r="K2018" s="1459"/>
      <c r="L2018" s="1459"/>
      <c r="M2018" s="1459"/>
      <c r="N2018" s="1459"/>
      <c r="O2018" s="1459"/>
      <c r="P2018" s="1459"/>
      <c r="Q2018" s="327"/>
      <c r="R2018" s="327"/>
      <c r="S2018" s="893"/>
      <c r="T2018" s="327"/>
      <c r="U2018" s="1061"/>
      <c r="V2018" s="327"/>
      <c r="W2018" s="327"/>
      <c r="X2018" s="327"/>
      <c r="Y2018" s="327"/>
      <c r="Z2018" s="327"/>
      <c r="AA2018" s="920"/>
      <c r="AB2018" s="856"/>
      <c r="AC2018" s="1014">
        <f t="shared" si="905"/>
        <v>0</v>
      </c>
      <c r="AD2018" s="1029"/>
      <c r="AF2018" s="3234">
        <f>T2018+V2018+Y2018-Z2018</f>
        <v>0</v>
      </c>
      <c r="AG2018" s="137">
        <f>Z2018*1000-AF2018</f>
        <v>0</v>
      </c>
      <c r="AJ2018" s="2186" t="s">
        <v>624</v>
      </c>
    </row>
    <row r="2019" spans="1:36" x14ac:dyDescent="0.25">
      <c r="A2019" s="137">
        <v>1</v>
      </c>
      <c r="B2019" s="165" t="s">
        <v>239</v>
      </c>
      <c r="C2019" s="450"/>
      <c r="D2019" s="3"/>
      <c r="E2019" s="493">
        <v>130</v>
      </c>
      <c r="F2019" s="123">
        <f t="shared" ref="F2019:F2046" si="913">ROUND(E2019/12*$B$4,0)</f>
        <v>22</v>
      </c>
      <c r="G2019" s="183">
        <v>21</v>
      </c>
      <c r="H2019" s="183">
        <f>G2019/F2019*100</f>
        <v>95.454545454545453</v>
      </c>
      <c r="I2019" s="1458"/>
      <c r="J2019" s="1458"/>
      <c r="K2019" s="1459"/>
      <c r="L2019" s="1459"/>
      <c r="M2019" s="1459"/>
      <c r="N2019" s="1459"/>
      <c r="O2019" s="1459"/>
      <c r="P2019" s="1459"/>
      <c r="Q2019" s="327"/>
      <c r="R2019" s="327"/>
      <c r="S2019" s="870"/>
      <c r="T2019" s="327"/>
      <c r="U2019" s="1061"/>
      <c r="V2019" s="327"/>
      <c r="W2019" s="327"/>
      <c r="X2019" s="327"/>
      <c r="Y2019" s="327"/>
      <c r="Z2019" s="327"/>
      <c r="AA2019" s="920"/>
      <c r="AB2019" s="856"/>
      <c r="AC2019" s="1014">
        <f t="shared" si="905"/>
        <v>0</v>
      </c>
      <c r="AD2019" s="1029"/>
      <c r="AF2019" s="3234">
        <f>T2019+V2019+Y2019-Z2019</f>
        <v>0</v>
      </c>
      <c r="AG2019" s="137">
        <f>Z2019*1000-AF2019</f>
        <v>0</v>
      </c>
      <c r="AJ2019" s="2186" t="s">
        <v>624</v>
      </c>
    </row>
    <row r="2020" spans="1:36" s="2186" customFormat="1" x14ac:dyDescent="0.25">
      <c r="B2020" s="165" t="s">
        <v>90</v>
      </c>
      <c r="C2020" s="450"/>
      <c r="D2020" s="3"/>
      <c r="E2020" s="493">
        <v>5</v>
      </c>
      <c r="F2020" s="123">
        <f t="shared" si="913"/>
        <v>1</v>
      </c>
      <c r="G2020" s="183">
        <v>0</v>
      </c>
      <c r="H2020" s="183"/>
      <c r="I2020" s="1458"/>
      <c r="J2020" s="1458"/>
      <c r="K2020" s="1459"/>
      <c r="L2020" s="1459"/>
      <c r="M2020" s="1459"/>
      <c r="N2020" s="1459"/>
      <c r="O2020" s="1459"/>
      <c r="P2020" s="1459"/>
      <c r="Q2020" s="327"/>
      <c r="R2020" s="327"/>
      <c r="S2020" s="870"/>
      <c r="T2020" s="327"/>
      <c r="U2020" s="1061"/>
      <c r="V2020" s="327"/>
      <c r="W2020" s="327"/>
      <c r="X2020" s="327"/>
      <c r="Y2020" s="327"/>
      <c r="Z2020" s="327"/>
      <c r="AA2020" s="920"/>
      <c r="AB2020" s="856"/>
      <c r="AC2020" s="1014">
        <f t="shared" si="905"/>
        <v>0</v>
      </c>
      <c r="AD2020" s="1029"/>
      <c r="AF2020" s="3234"/>
    </row>
    <row r="2021" spans="1:36" x14ac:dyDescent="0.25">
      <c r="A2021" s="137">
        <v>1</v>
      </c>
      <c r="B2021" s="165" t="s">
        <v>119</v>
      </c>
      <c r="C2021" s="450"/>
      <c r="D2021" s="3"/>
      <c r="E2021" s="493">
        <v>5</v>
      </c>
      <c r="F2021" s="123">
        <f t="shared" si="913"/>
        <v>1</v>
      </c>
      <c r="G2021" s="183">
        <v>0</v>
      </c>
      <c r="H2021" s="183">
        <f t="shared" ref="H2021:H2052" si="914">G2021/F2021*100</f>
        <v>0</v>
      </c>
      <c r="I2021" s="1458"/>
      <c r="J2021" s="1458"/>
      <c r="K2021" s="1459"/>
      <c r="L2021" s="1459"/>
      <c r="M2021" s="1459"/>
      <c r="N2021" s="1459"/>
      <c r="O2021" s="1459"/>
      <c r="P2021" s="1459"/>
      <c r="Q2021" s="327"/>
      <c r="R2021" s="327"/>
      <c r="S2021" s="870"/>
      <c r="T2021" s="327"/>
      <c r="U2021" s="1061"/>
      <c r="V2021" s="327"/>
      <c r="W2021" s="327"/>
      <c r="X2021" s="327"/>
      <c r="Y2021" s="327"/>
      <c r="Z2021" s="327"/>
      <c r="AA2021" s="920"/>
      <c r="AB2021" s="856"/>
      <c r="AC2021" s="1014">
        <f t="shared" si="905"/>
        <v>0</v>
      </c>
      <c r="AD2021" s="1029"/>
      <c r="AF2021" s="3234">
        <f t="shared" ref="AF2021:AF2030" si="915">T2021+V2021+Y2021-Z2021</f>
        <v>0</v>
      </c>
      <c r="AG2021" s="137">
        <f t="shared" ref="AG2021:AG2030" si="916">Z2021*1000-AF2021</f>
        <v>0</v>
      </c>
      <c r="AJ2021" s="2186" t="s">
        <v>624</v>
      </c>
    </row>
    <row r="2022" spans="1:36" x14ac:dyDescent="0.25">
      <c r="A2022" s="137">
        <v>1</v>
      </c>
      <c r="B2022" s="165" t="s">
        <v>64</v>
      </c>
      <c r="C2022" s="450"/>
      <c r="D2022" s="3"/>
      <c r="E2022" s="493">
        <v>100</v>
      </c>
      <c r="F2022" s="123">
        <f t="shared" si="913"/>
        <v>17</v>
      </c>
      <c r="G2022" s="183">
        <v>73</v>
      </c>
      <c r="H2022" s="183">
        <f t="shared" si="914"/>
        <v>429.41176470588232</v>
      </c>
      <c r="I2022" s="1458"/>
      <c r="J2022" s="1458"/>
      <c r="K2022" s="1459"/>
      <c r="L2022" s="1459"/>
      <c r="M2022" s="1459"/>
      <c r="N2022" s="1459"/>
      <c r="O2022" s="1459"/>
      <c r="P2022" s="1459"/>
      <c r="Q2022" s="327"/>
      <c r="R2022" s="327"/>
      <c r="S2022" s="870"/>
      <c r="T2022" s="327"/>
      <c r="U2022" s="1061"/>
      <c r="V2022" s="327"/>
      <c r="W2022" s="327"/>
      <c r="X2022" s="327"/>
      <c r="Y2022" s="327"/>
      <c r="Z2022" s="327"/>
      <c r="AA2022" s="920"/>
      <c r="AB2022" s="856"/>
      <c r="AC2022" s="1014">
        <f t="shared" si="905"/>
        <v>0</v>
      </c>
      <c r="AD2022" s="1029"/>
      <c r="AF2022" s="3234">
        <f t="shared" si="915"/>
        <v>0</v>
      </c>
      <c r="AG2022" s="137">
        <f t="shared" si="916"/>
        <v>0</v>
      </c>
      <c r="AJ2022" s="2186" t="s">
        <v>624</v>
      </c>
    </row>
    <row r="2023" spans="1:36" ht="30" x14ac:dyDescent="0.25">
      <c r="A2023" s="137">
        <v>1</v>
      </c>
      <c r="B2023" s="165" t="s">
        <v>121</v>
      </c>
      <c r="C2023" s="450"/>
      <c r="D2023" s="3"/>
      <c r="E2023" s="493">
        <v>359</v>
      </c>
      <c r="F2023" s="123">
        <f t="shared" si="913"/>
        <v>60</v>
      </c>
      <c r="G2023" s="183">
        <v>16</v>
      </c>
      <c r="H2023" s="183">
        <f t="shared" si="914"/>
        <v>26.666666666666668</v>
      </c>
      <c r="I2023" s="1458"/>
      <c r="J2023" s="1458"/>
      <c r="K2023" s="1459"/>
      <c r="L2023" s="1459"/>
      <c r="M2023" s="1459"/>
      <c r="N2023" s="1459"/>
      <c r="O2023" s="1459"/>
      <c r="P2023" s="1459"/>
      <c r="Q2023" s="327"/>
      <c r="R2023" s="327"/>
      <c r="S2023" s="870"/>
      <c r="T2023" s="327"/>
      <c r="U2023" s="1061"/>
      <c r="V2023" s="327"/>
      <c r="W2023" s="327"/>
      <c r="X2023" s="327"/>
      <c r="Y2023" s="327"/>
      <c r="Z2023" s="327"/>
      <c r="AA2023" s="920"/>
      <c r="AB2023" s="856"/>
      <c r="AC2023" s="1014">
        <f t="shared" si="905"/>
        <v>0</v>
      </c>
      <c r="AD2023" s="1029"/>
      <c r="AF2023" s="3234">
        <f t="shared" si="915"/>
        <v>0</v>
      </c>
      <c r="AG2023" s="137">
        <f t="shared" si="916"/>
        <v>0</v>
      </c>
      <c r="AJ2023" s="2186" t="s">
        <v>624</v>
      </c>
    </row>
    <row r="2024" spans="1:36" x14ac:dyDescent="0.25">
      <c r="A2024" s="137">
        <v>1</v>
      </c>
      <c r="B2024" s="165" t="s">
        <v>112</v>
      </c>
      <c r="C2024" s="450"/>
      <c r="D2024" s="3"/>
      <c r="E2024" s="493">
        <v>300</v>
      </c>
      <c r="F2024" s="123">
        <f t="shared" si="913"/>
        <v>50</v>
      </c>
      <c r="G2024" s="183">
        <v>0</v>
      </c>
      <c r="H2024" s="183">
        <f t="shared" si="914"/>
        <v>0</v>
      </c>
      <c r="I2024" s="1458"/>
      <c r="J2024" s="1458"/>
      <c r="K2024" s="1459"/>
      <c r="L2024" s="1459"/>
      <c r="M2024" s="1459"/>
      <c r="N2024" s="1459"/>
      <c r="O2024" s="1459"/>
      <c r="P2024" s="1459"/>
      <c r="Q2024" s="327"/>
      <c r="R2024" s="327"/>
      <c r="S2024" s="870"/>
      <c r="T2024" s="327"/>
      <c r="U2024" s="1061"/>
      <c r="V2024" s="327"/>
      <c r="W2024" s="327"/>
      <c r="X2024" s="327"/>
      <c r="Y2024" s="327"/>
      <c r="Z2024" s="327"/>
      <c r="AA2024" s="920"/>
      <c r="AB2024" s="856"/>
      <c r="AC2024" s="1014">
        <f t="shared" si="905"/>
        <v>0</v>
      </c>
      <c r="AD2024" s="1029"/>
      <c r="AF2024" s="3234">
        <f t="shared" si="915"/>
        <v>0</v>
      </c>
      <c r="AG2024" s="137">
        <f t="shared" si="916"/>
        <v>0</v>
      </c>
      <c r="AJ2024" s="2186" t="s">
        <v>624</v>
      </c>
    </row>
    <row r="2025" spans="1:36" ht="30" x14ac:dyDescent="0.25">
      <c r="A2025" s="137">
        <v>1</v>
      </c>
      <c r="B2025" s="165" t="s">
        <v>59</v>
      </c>
      <c r="C2025" s="450"/>
      <c r="D2025" s="3"/>
      <c r="E2025" s="493">
        <v>10</v>
      </c>
      <c r="F2025" s="123">
        <f t="shared" si="913"/>
        <v>2</v>
      </c>
      <c r="G2025" s="183">
        <v>0</v>
      </c>
      <c r="H2025" s="183">
        <f t="shared" si="914"/>
        <v>0</v>
      </c>
      <c r="I2025" s="1458"/>
      <c r="J2025" s="1458"/>
      <c r="K2025" s="1459"/>
      <c r="L2025" s="1459"/>
      <c r="M2025" s="1459"/>
      <c r="N2025" s="1459"/>
      <c r="O2025" s="1459"/>
      <c r="P2025" s="1459"/>
      <c r="Q2025" s="327"/>
      <c r="R2025" s="327"/>
      <c r="S2025" s="870"/>
      <c r="T2025" s="327"/>
      <c r="U2025" s="1061"/>
      <c r="V2025" s="327"/>
      <c r="W2025" s="327"/>
      <c r="X2025" s="327"/>
      <c r="Y2025" s="327"/>
      <c r="Z2025" s="327"/>
      <c r="AA2025" s="920"/>
      <c r="AB2025" s="856"/>
      <c r="AC2025" s="1014">
        <f t="shared" si="905"/>
        <v>0</v>
      </c>
      <c r="AD2025" s="1029"/>
      <c r="AF2025" s="3234">
        <f t="shared" si="915"/>
        <v>0</v>
      </c>
      <c r="AG2025" s="137">
        <f t="shared" si="916"/>
        <v>0</v>
      </c>
      <c r="AJ2025" s="2186" t="s">
        <v>624</v>
      </c>
    </row>
    <row r="2026" spans="1:36" x14ac:dyDescent="0.25">
      <c r="A2026" s="137">
        <v>1</v>
      </c>
      <c r="B2026" s="165" t="s">
        <v>457</v>
      </c>
      <c r="C2026" s="450"/>
      <c r="D2026" s="3"/>
      <c r="E2026" s="493">
        <v>50</v>
      </c>
      <c r="F2026" s="123">
        <f t="shared" si="913"/>
        <v>8</v>
      </c>
      <c r="G2026" s="183">
        <v>0</v>
      </c>
      <c r="H2026" s="183">
        <f t="shared" si="914"/>
        <v>0</v>
      </c>
      <c r="I2026" s="1458"/>
      <c r="J2026" s="1458"/>
      <c r="K2026" s="1459"/>
      <c r="L2026" s="1459"/>
      <c r="M2026" s="1459"/>
      <c r="N2026" s="1459"/>
      <c r="O2026" s="1459"/>
      <c r="P2026" s="1459"/>
      <c r="Q2026" s="327"/>
      <c r="R2026" s="327"/>
      <c r="S2026" s="870"/>
      <c r="T2026" s="327"/>
      <c r="U2026" s="1061"/>
      <c r="V2026" s="327"/>
      <c r="W2026" s="327"/>
      <c r="X2026" s="327"/>
      <c r="Y2026" s="327"/>
      <c r="Z2026" s="327"/>
      <c r="AA2026" s="920"/>
      <c r="AB2026" s="856"/>
      <c r="AC2026" s="1014">
        <f t="shared" si="905"/>
        <v>0</v>
      </c>
      <c r="AD2026" s="1029"/>
      <c r="AF2026" s="3234">
        <f t="shared" si="915"/>
        <v>0</v>
      </c>
      <c r="AG2026" s="137">
        <f t="shared" si="916"/>
        <v>0</v>
      </c>
      <c r="AJ2026" s="2186" t="s">
        <v>624</v>
      </c>
    </row>
    <row r="2027" spans="1:36" x14ac:dyDescent="0.25">
      <c r="A2027" s="137">
        <v>1</v>
      </c>
      <c r="B2027" s="165" t="s">
        <v>66</v>
      </c>
      <c r="C2027" s="450"/>
      <c r="D2027" s="3"/>
      <c r="E2027" s="493">
        <v>160</v>
      </c>
      <c r="F2027" s="123">
        <f t="shared" si="913"/>
        <v>27</v>
      </c>
      <c r="G2027" s="183">
        <v>22</v>
      </c>
      <c r="H2027" s="183">
        <f t="shared" si="914"/>
        <v>81.481481481481481</v>
      </c>
      <c r="I2027" s="1458"/>
      <c r="J2027" s="1458"/>
      <c r="K2027" s="1459"/>
      <c r="L2027" s="1459"/>
      <c r="M2027" s="1459"/>
      <c r="N2027" s="1459"/>
      <c r="O2027" s="1459"/>
      <c r="P2027" s="1459"/>
      <c r="Q2027" s="327"/>
      <c r="R2027" s="327"/>
      <c r="S2027" s="870"/>
      <c r="T2027" s="327"/>
      <c r="U2027" s="327"/>
      <c r="V2027" s="327"/>
      <c r="W2027" s="327"/>
      <c r="X2027" s="327"/>
      <c r="Y2027" s="327"/>
      <c r="Z2027" s="327"/>
      <c r="AA2027" s="920"/>
      <c r="AB2027" s="856"/>
      <c r="AC2027" s="1014">
        <f t="shared" si="905"/>
        <v>0</v>
      </c>
      <c r="AD2027" s="1029"/>
      <c r="AF2027" s="3234">
        <f t="shared" si="915"/>
        <v>0</v>
      </c>
      <c r="AG2027" s="137">
        <f t="shared" si="916"/>
        <v>0</v>
      </c>
      <c r="AJ2027" s="2186" t="s">
        <v>624</v>
      </c>
    </row>
    <row r="2028" spans="1:36" s="2186" customFormat="1" ht="30" x14ac:dyDescent="0.25">
      <c r="A2028" s="2186">
        <v>1</v>
      </c>
      <c r="B2028" s="165" t="s">
        <v>258</v>
      </c>
      <c r="C2028" s="450"/>
      <c r="D2028" s="3"/>
      <c r="E2028" s="493">
        <v>15</v>
      </c>
      <c r="F2028" s="123">
        <f t="shared" si="913"/>
        <v>3</v>
      </c>
      <c r="G2028" s="183">
        <v>2</v>
      </c>
      <c r="H2028" s="183">
        <f t="shared" si="914"/>
        <v>66.666666666666657</v>
      </c>
      <c r="I2028" s="1458"/>
      <c r="J2028" s="1458"/>
      <c r="K2028" s="1459"/>
      <c r="L2028" s="1459"/>
      <c r="M2028" s="1459"/>
      <c r="N2028" s="1459"/>
      <c r="O2028" s="1459"/>
      <c r="P2028" s="1459"/>
      <c r="Q2028" s="327"/>
      <c r="R2028" s="327"/>
      <c r="S2028" s="870"/>
      <c r="T2028" s="327"/>
      <c r="U2028" s="327"/>
      <c r="V2028" s="327"/>
      <c r="W2028" s="327"/>
      <c r="X2028" s="327"/>
      <c r="Y2028" s="327"/>
      <c r="Z2028" s="327"/>
      <c r="AA2028" s="920"/>
      <c r="AB2028" s="856"/>
      <c r="AC2028" s="1014">
        <f t="shared" si="905"/>
        <v>0</v>
      </c>
      <c r="AD2028" s="1029"/>
      <c r="AF2028" s="3234">
        <f t="shared" si="915"/>
        <v>0</v>
      </c>
      <c r="AG2028" s="2186">
        <f t="shared" si="916"/>
        <v>0</v>
      </c>
      <c r="AJ2028" s="2186" t="s">
        <v>624</v>
      </c>
    </row>
    <row r="2029" spans="1:36" s="2186" customFormat="1" ht="60" x14ac:dyDescent="0.25">
      <c r="A2029" s="2186">
        <v>1</v>
      </c>
      <c r="B2029" s="165" t="s">
        <v>324</v>
      </c>
      <c r="C2029" s="450"/>
      <c r="D2029" s="3"/>
      <c r="E2029" s="493"/>
      <c r="F2029" s="123">
        <f t="shared" si="913"/>
        <v>0</v>
      </c>
      <c r="G2029" s="183">
        <v>0</v>
      </c>
      <c r="H2029" s="183" t="e">
        <f t="shared" si="914"/>
        <v>#DIV/0!</v>
      </c>
      <c r="I2029" s="1458"/>
      <c r="J2029" s="1458"/>
      <c r="K2029" s="1459"/>
      <c r="L2029" s="1459"/>
      <c r="M2029" s="1459"/>
      <c r="N2029" s="1459"/>
      <c r="O2029" s="1459"/>
      <c r="P2029" s="1459"/>
      <c r="Q2029" s="327"/>
      <c r="R2029" s="327"/>
      <c r="S2029" s="870"/>
      <c r="T2029" s="327"/>
      <c r="U2029" s="327"/>
      <c r="V2029" s="327"/>
      <c r="W2029" s="327"/>
      <c r="X2029" s="327"/>
      <c r="Y2029" s="327"/>
      <c r="Z2029" s="327"/>
      <c r="AA2029" s="920"/>
      <c r="AB2029" s="856"/>
      <c r="AC2029" s="1014">
        <f t="shared" si="905"/>
        <v>0</v>
      </c>
      <c r="AD2029" s="1029"/>
      <c r="AF2029" s="3234">
        <f t="shared" si="915"/>
        <v>0</v>
      </c>
      <c r="AG2029" s="2186">
        <f t="shared" si="916"/>
        <v>0</v>
      </c>
      <c r="AJ2029" s="2186" t="s">
        <v>624</v>
      </c>
    </row>
    <row r="2030" spans="1:36" s="2186" customFormat="1" ht="105" x14ac:dyDescent="0.25">
      <c r="A2030" s="2186">
        <v>1</v>
      </c>
      <c r="B2030" s="165" t="s">
        <v>299</v>
      </c>
      <c r="C2030" s="450"/>
      <c r="D2030" s="3"/>
      <c r="E2030" s="493">
        <v>350</v>
      </c>
      <c r="F2030" s="123">
        <f t="shared" si="913"/>
        <v>58</v>
      </c>
      <c r="G2030" s="183">
        <v>2</v>
      </c>
      <c r="H2030" s="183">
        <f t="shared" si="914"/>
        <v>3.4482758620689653</v>
      </c>
      <c r="I2030" s="1458"/>
      <c r="J2030" s="1458"/>
      <c r="K2030" s="1459"/>
      <c r="L2030" s="1459"/>
      <c r="M2030" s="1459"/>
      <c r="N2030" s="1459"/>
      <c r="O2030" s="1459"/>
      <c r="P2030" s="1459"/>
      <c r="Q2030" s="327"/>
      <c r="R2030" s="327"/>
      <c r="S2030" s="870"/>
      <c r="T2030" s="327"/>
      <c r="U2030" s="327"/>
      <c r="V2030" s="327"/>
      <c r="W2030" s="327"/>
      <c r="X2030" s="327"/>
      <c r="Y2030" s="327"/>
      <c r="Z2030" s="327"/>
      <c r="AA2030" s="920"/>
      <c r="AB2030" s="856"/>
      <c r="AC2030" s="1014">
        <f t="shared" si="905"/>
        <v>0</v>
      </c>
      <c r="AD2030" s="1029"/>
      <c r="AF2030" s="3234">
        <f t="shared" si="915"/>
        <v>0</v>
      </c>
      <c r="AG2030" s="2186">
        <f t="shared" si="916"/>
        <v>0</v>
      </c>
      <c r="AJ2030" s="2186" t="s">
        <v>624</v>
      </c>
    </row>
    <row r="2031" spans="1:36" s="2186" customFormat="1" ht="120" x14ac:dyDescent="0.25">
      <c r="B2031" s="510" t="s">
        <v>724</v>
      </c>
      <c r="C2031" s="450"/>
      <c r="D2031" s="3"/>
      <c r="E2031" s="540">
        <v>127</v>
      </c>
      <c r="F2031" s="123">
        <f t="shared" si="913"/>
        <v>21</v>
      </c>
      <c r="G2031" s="183">
        <v>22</v>
      </c>
      <c r="H2031" s="183">
        <f t="shared" si="914"/>
        <v>104.76190476190477</v>
      </c>
      <c r="I2031" s="1458"/>
      <c r="J2031" s="1458"/>
      <c r="K2031" s="1459"/>
      <c r="L2031" s="1459"/>
      <c r="M2031" s="1459"/>
      <c r="N2031" s="1459"/>
      <c r="O2031" s="1459"/>
      <c r="P2031" s="1459"/>
      <c r="Q2031" s="327"/>
      <c r="R2031" s="327"/>
      <c r="S2031" s="870"/>
      <c r="T2031" s="327"/>
      <c r="U2031" s="327"/>
      <c r="V2031" s="327"/>
      <c r="W2031" s="327"/>
      <c r="X2031" s="327"/>
      <c r="Y2031" s="327"/>
      <c r="Z2031" s="327"/>
      <c r="AA2031" s="920"/>
      <c r="AB2031" s="856"/>
      <c r="AC2031" s="1014">
        <f t="shared" si="905"/>
        <v>0</v>
      </c>
      <c r="AD2031" s="1029"/>
      <c r="AF2031" s="3234"/>
    </row>
    <row r="2032" spans="1:36" s="2186" customFormat="1" ht="30" x14ac:dyDescent="0.25">
      <c r="A2032" s="2186">
        <v>1</v>
      </c>
      <c r="B2032" s="165" t="s">
        <v>155</v>
      </c>
      <c r="C2032" s="450"/>
      <c r="D2032" s="3"/>
      <c r="E2032" s="493">
        <v>3</v>
      </c>
      <c r="F2032" s="123">
        <f t="shared" si="913"/>
        <v>1</v>
      </c>
      <c r="G2032" s="183">
        <v>0</v>
      </c>
      <c r="H2032" s="183">
        <f t="shared" si="914"/>
        <v>0</v>
      </c>
      <c r="I2032" s="1458"/>
      <c r="J2032" s="1458"/>
      <c r="K2032" s="1459"/>
      <c r="L2032" s="1459"/>
      <c r="M2032" s="1459"/>
      <c r="N2032" s="1459"/>
      <c r="O2032" s="1459"/>
      <c r="P2032" s="1459"/>
      <c r="Q2032" s="327"/>
      <c r="R2032" s="327"/>
      <c r="S2032" s="870"/>
      <c r="T2032" s="327"/>
      <c r="U2032" s="327"/>
      <c r="V2032" s="327"/>
      <c r="W2032" s="327"/>
      <c r="X2032" s="327"/>
      <c r="Y2032" s="327"/>
      <c r="Z2032" s="327"/>
      <c r="AA2032" s="920"/>
      <c r="AB2032" s="856"/>
      <c r="AC2032" s="1014">
        <f t="shared" si="905"/>
        <v>0</v>
      </c>
      <c r="AD2032" s="1029"/>
      <c r="AF2032" s="3234">
        <f t="shared" ref="AF2032:AF2037" si="917">T2032+V2032+Y2032-Z2032</f>
        <v>0</v>
      </c>
      <c r="AG2032" s="2186">
        <f t="shared" ref="AG2032:AG2037" si="918">Z2032*1000-AF2032</f>
        <v>0</v>
      </c>
      <c r="AJ2032" s="2186" t="s">
        <v>624</v>
      </c>
    </row>
    <row r="2033" spans="1:36" ht="30" x14ac:dyDescent="0.25">
      <c r="A2033" s="137">
        <v>1</v>
      </c>
      <c r="B2033" s="165" t="s">
        <v>132</v>
      </c>
      <c r="C2033" s="450"/>
      <c r="D2033" s="3"/>
      <c r="E2033" s="493">
        <v>5</v>
      </c>
      <c r="F2033" s="123">
        <f t="shared" si="913"/>
        <v>1</v>
      </c>
      <c r="G2033" s="183">
        <v>0</v>
      </c>
      <c r="H2033" s="183">
        <f t="shared" si="914"/>
        <v>0</v>
      </c>
      <c r="I2033" s="1458"/>
      <c r="J2033" s="1458"/>
      <c r="K2033" s="1459"/>
      <c r="L2033" s="1459"/>
      <c r="M2033" s="1459"/>
      <c r="N2033" s="1459"/>
      <c r="O2033" s="1459"/>
      <c r="P2033" s="1459"/>
      <c r="Q2033" s="327"/>
      <c r="R2033" s="327"/>
      <c r="S2033" s="870"/>
      <c r="T2033" s="327"/>
      <c r="U2033" s="1061"/>
      <c r="V2033" s="327"/>
      <c r="W2033" s="327"/>
      <c r="X2033" s="327"/>
      <c r="Y2033" s="327"/>
      <c r="Z2033" s="327"/>
      <c r="AA2033" s="920"/>
      <c r="AB2033" s="856"/>
      <c r="AC2033" s="1014">
        <f t="shared" si="905"/>
        <v>0</v>
      </c>
      <c r="AD2033" s="1029"/>
      <c r="AF2033" s="3234">
        <f t="shared" si="917"/>
        <v>0</v>
      </c>
      <c r="AG2033" s="137">
        <f t="shared" si="918"/>
        <v>0</v>
      </c>
      <c r="AJ2033" s="2186" t="s">
        <v>624</v>
      </c>
    </row>
    <row r="2034" spans="1:36" x14ac:dyDescent="0.25">
      <c r="A2034" s="137">
        <v>1</v>
      </c>
      <c r="B2034" s="165" t="s">
        <v>111</v>
      </c>
      <c r="C2034" s="450"/>
      <c r="D2034" s="3"/>
      <c r="E2034" s="493">
        <v>20</v>
      </c>
      <c r="F2034" s="123">
        <f t="shared" si="913"/>
        <v>3</v>
      </c>
      <c r="G2034" s="183">
        <v>0</v>
      </c>
      <c r="H2034" s="183">
        <f t="shared" si="914"/>
        <v>0</v>
      </c>
      <c r="I2034" s="1458"/>
      <c r="J2034" s="1458"/>
      <c r="K2034" s="1459"/>
      <c r="L2034" s="1459"/>
      <c r="M2034" s="1459"/>
      <c r="N2034" s="1459"/>
      <c r="O2034" s="1459"/>
      <c r="P2034" s="1459"/>
      <c r="Q2034" s="327"/>
      <c r="R2034" s="327"/>
      <c r="S2034" s="870"/>
      <c r="T2034" s="327"/>
      <c r="U2034" s="1061"/>
      <c r="V2034" s="327"/>
      <c r="W2034" s="327"/>
      <c r="X2034" s="327"/>
      <c r="Y2034" s="327"/>
      <c r="Z2034" s="327"/>
      <c r="AA2034" s="920"/>
      <c r="AB2034" s="856"/>
      <c r="AC2034" s="1014">
        <f t="shared" si="905"/>
        <v>0</v>
      </c>
      <c r="AD2034" s="1029"/>
      <c r="AF2034" s="3234">
        <f t="shared" si="917"/>
        <v>0</v>
      </c>
      <c r="AG2034" s="137">
        <f t="shared" si="918"/>
        <v>0</v>
      </c>
      <c r="AJ2034" s="2186" t="s">
        <v>624</v>
      </c>
    </row>
    <row r="2035" spans="1:36" ht="30" x14ac:dyDescent="0.25">
      <c r="A2035" s="137">
        <v>1</v>
      </c>
      <c r="B2035" s="165" t="s">
        <v>180</v>
      </c>
      <c r="C2035" s="450"/>
      <c r="D2035" s="3"/>
      <c r="E2035" s="493">
        <v>5</v>
      </c>
      <c r="F2035" s="123">
        <f t="shared" si="913"/>
        <v>1</v>
      </c>
      <c r="G2035" s="183">
        <v>0</v>
      </c>
      <c r="H2035" s="183">
        <f t="shared" si="914"/>
        <v>0</v>
      </c>
      <c r="I2035" s="1458"/>
      <c r="J2035" s="1458"/>
      <c r="K2035" s="1459"/>
      <c r="L2035" s="1459"/>
      <c r="M2035" s="1459"/>
      <c r="N2035" s="1459"/>
      <c r="O2035" s="1459"/>
      <c r="P2035" s="1459"/>
      <c r="Q2035" s="327"/>
      <c r="R2035" s="327"/>
      <c r="S2035" s="870"/>
      <c r="T2035" s="327"/>
      <c r="U2035" s="1061"/>
      <c r="V2035" s="327"/>
      <c r="W2035" s="327"/>
      <c r="X2035" s="327"/>
      <c r="Y2035" s="327"/>
      <c r="Z2035" s="327"/>
      <c r="AA2035" s="920"/>
      <c r="AB2035" s="856"/>
      <c r="AC2035" s="1014">
        <f t="shared" si="905"/>
        <v>0</v>
      </c>
      <c r="AD2035" s="1029"/>
      <c r="AF2035" s="3234">
        <f t="shared" si="917"/>
        <v>0</v>
      </c>
      <c r="AG2035" s="137">
        <f t="shared" si="918"/>
        <v>0</v>
      </c>
      <c r="AJ2035" s="2186" t="s">
        <v>624</v>
      </c>
    </row>
    <row r="2036" spans="1:36" x14ac:dyDescent="0.25">
      <c r="A2036" s="137">
        <v>1</v>
      </c>
      <c r="B2036" s="165" t="s">
        <v>253</v>
      </c>
      <c r="C2036" s="450"/>
      <c r="D2036" s="3"/>
      <c r="E2036" s="493">
        <v>350</v>
      </c>
      <c r="F2036" s="123">
        <f t="shared" si="913"/>
        <v>58</v>
      </c>
      <c r="G2036" s="183">
        <v>0</v>
      </c>
      <c r="H2036" s="183">
        <f t="shared" si="914"/>
        <v>0</v>
      </c>
      <c r="I2036" s="1458"/>
      <c r="J2036" s="1458"/>
      <c r="K2036" s="1459"/>
      <c r="L2036" s="1459"/>
      <c r="M2036" s="1459"/>
      <c r="N2036" s="1459"/>
      <c r="O2036" s="1459"/>
      <c r="P2036" s="1459"/>
      <c r="Q2036" s="327"/>
      <c r="R2036" s="327"/>
      <c r="S2036" s="870"/>
      <c r="T2036" s="327"/>
      <c r="U2036" s="1061"/>
      <c r="V2036" s="327"/>
      <c r="W2036" s="327"/>
      <c r="X2036" s="327"/>
      <c r="Y2036" s="327"/>
      <c r="Z2036" s="327"/>
      <c r="AA2036" s="920"/>
      <c r="AB2036" s="856"/>
      <c r="AC2036" s="1014">
        <f t="shared" si="905"/>
        <v>0</v>
      </c>
      <c r="AD2036" s="1029"/>
      <c r="AF2036" s="3234">
        <f t="shared" si="917"/>
        <v>0</v>
      </c>
      <c r="AG2036" s="137">
        <f t="shared" si="918"/>
        <v>0</v>
      </c>
      <c r="AJ2036" s="2186" t="s">
        <v>624</v>
      </c>
    </row>
    <row r="2037" spans="1:36" ht="30" x14ac:dyDescent="0.25">
      <c r="A2037" s="137">
        <v>1</v>
      </c>
      <c r="B2037" s="165" t="s">
        <v>270</v>
      </c>
      <c r="C2037" s="450"/>
      <c r="D2037" s="3"/>
      <c r="E2037" s="493">
        <v>700</v>
      </c>
      <c r="F2037" s="123">
        <f t="shared" si="913"/>
        <v>117</v>
      </c>
      <c r="G2037" s="183">
        <v>67</v>
      </c>
      <c r="H2037" s="183">
        <f t="shared" si="914"/>
        <v>57.26495726495726</v>
      </c>
      <c r="I2037" s="1458"/>
      <c r="J2037" s="1458"/>
      <c r="K2037" s="1459"/>
      <c r="L2037" s="1459"/>
      <c r="M2037" s="1459"/>
      <c r="N2037" s="1459"/>
      <c r="O2037" s="1459"/>
      <c r="P2037" s="1459"/>
      <c r="Q2037" s="327"/>
      <c r="R2037" s="327"/>
      <c r="S2037" s="870"/>
      <c r="T2037" s="327"/>
      <c r="U2037" s="1061"/>
      <c r="V2037" s="327"/>
      <c r="W2037" s="327"/>
      <c r="X2037" s="327"/>
      <c r="Y2037" s="327"/>
      <c r="Z2037" s="327"/>
      <c r="AA2037" s="920"/>
      <c r="AB2037" s="856"/>
      <c r="AC2037" s="1014">
        <f t="shared" si="905"/>
        <v>0</v>
      </c>
      <c r="AD2037" s="1029"/>
      <c r="AF2037" s="3234">
        <f t="shared" si="917"/>
        <v>0</v>
      </c>
      <c r="AG2037" s="137">
        <f t="shared" si="918"/>
        <v>0</v>
      </c>
      <c r="AJ2037" s="2186" t="s">
        <v>624</v>
      </c>
    </row>
    <row r="2038" spans="1:36" s="2186" customFormat="1" ht="60" x14ac:dyDescent="0.25">
      <c r="B2038" s="510" t="s">
        <v>725</v>
      </c>
      <c r="C2038" s="450"/>
      <c r="D2038" s="3"/>
      <c r="E2038" s="493">
        <v>450</v>
      </c>
      <c r="F2038" s="123">
        <f t="shared" si="913"/>
        <v>75</v>
      </c>
      <c r="G2038" s="183">
        <v>9</v>
      </c>
      <c r="H2038" s="183">
        <f t="shared" si="914"/>
        <v>12</v>
      </c>
      <c r="I2038" s="1458"/>
      <c r="J2038" s="1458"/>
      <c r="K2038" s="1459"/>
      <c r="L2038" s="1459"/>
      <c r="M2038" s="1459"/>
      <c r="N2038" s="1459"/>
      <c r="O2038" s="1459"/>
      <c r="P2038" s="1459"/>
      <c r="Q2038" s="327"/>
      <c r="R2038" s="327"/>
      <c r="S2038" s="870"/>
      <c r="T2038" s="327"/>
      <c r="U2038" s="1061"/>
      <c r="V2038" s="327"/>
      <c r="W2038" s="327"/>
      <c r="X2038" s="327"/>
      <c r="Y2038" s="327"/>
      <c r="Z2038" s="327"/>
      <c r="AA2038" s="920"/>
      <c r="AB2038" s="856"/>
      <c r="AC2038" s="1014">
        <f t="shared" si="905"/>
        <v>0</v>
      </c>
      <c r="AD2038" s="1029"/>
      <c r="AF2038" s="3234"/>
    </row>
    <row r="2039" spans="1:36" ht="30" x14ac:dyDescent="0.25">
      <c r="A2039" s="137">
        <v>1</v>
      </c>
      <c r="B2039" s="165" t="s">
        <v>269</v>
      </c>
      <c r="C2039" s="450"/>
      <c r="D2039" s="3"/>
      <c r="E2039" s="493">
        <v>700</v>
      </c>
      <c r="F2039" s="123">
        <f t="shared" si="913"/>
        <v>117</v>
      </c>
      <c r="G2039" s="183">
        <v>53</v>
      </c>
      <c r="H2039" s="183">
        <f t="shared" si="914"/>
        <v>45.299145299145302</v>
      </c>
      <c r="I2039" s="1458"/>
      <c r="J2039" s="1458"/>
      <c r="K2039" s="1459"/>
      <c r="L2039" s="1459"/>
      <c r="M2039" s="1459"/>
      <c r="N2039" s="1459"/>
      <c r="O2039" s="1459"/>
      <c r="P2039" s="1459"/>
      <c r="Q2039" s="327"/>
      <c r="R2039" s="327"/>
      <c r="S2039" s="870"/>
      <c r="T2039" s="327"/>
      <c r="U2039" s="1061"/>
      <c r="V2039" s="327"/>
      <c r="W2039" s="327"/>
      <c r="X2039" s="327"/>
      <c r="Y2039" s="327"/>
      <c r="Z2039" s="327"/>
      <c r="AA2039" s="920"/>
      <c r="AB2039" s="856"/>
      <c r="AC2039" s="1014">
        <f t="shared" si="905"/>
        <v>0</v>
      </c>
      <c r="AD2039" s="1029"/>
      <c r="AF2039" s="3234">
        <f>T2039+V2039+Y2039-Z2039</f>
        <v>0</v>
      </c>
      <c r="AG2039" s="137">
        <f>Z2039*1000-AF2039</f>
        <v>0</v>
      </c>
      <c r="AJ2039" s="2186" t="s">
        <v>624</v>
      </c>
    </row>
    <row r="2040" spans="1:36" s="2186" customFormat="1" ht="45" x14ac:dyDescent="0.25">
      <c r="B2040" s="165" t="s">
        <v>726</v>
      </c>
      <c r="C2040" s="450"/>
      <c r="D2040" s="3"/>
      <c r="E2040" s="493">
        <v>900</v>
      </c>
      <c r="F2040" s="123">
        <f t="shared" si="913"/>
        <v>150</v>
      </c>
      <c r="G2040" s="183">
        <v>174</v>
      </c>
      <c r="H2040" s="183">
        <f t="shared" si="914"/>
        <v>115.99999999999999</v>
      </c>
      <c r="I2040" s="1458"/>
      <c r="J2040" s="1458"/>
      <c r="K2040" s="1459"/>
      <c r="L2040" s="1459"/>
      <c r="M2040" s="1459"/>
      <c r="N2040" s="1459"/>
      <c r="O2040" s="1459"/>
      <c r="P2040" s="1459"/>
      <c r="Q2040" s="327"/>
      <c r="R2040" s="327"/>
      <c r="S2040" s="870"/>
      <c r="T2040" s="327"/>
      <c r="U2040" s="1061"/>
      <c r="V2040" s="327"/>
      <c r="W2040" s="327"/>
      <c r="X2040" s="327"/>
      <c r="Y2040" s="327"/>
      <c r="Z2040" s="327"/>
      <c r="AA2040" s="920"/>
      <c r="AB2040" s="856"/>
      <c r="AC2040" s="1014">
        <f t="shared" si="905"/>
        <v>0</v>
      </c>
      <c r="AD2040" s="1029"/>
      <c r="AF2040" s="3234"/>
    </row>
    <row r="2041" spans="1:36" x14ac:dyDescent="0.25">
      <c r="A2041" s="137">
        <v>1</v>
      </c>
      <c r="B2041" s="165" t="s">
        <v>34</v>
      </c>
      <c r="C2041" s="450"/>
      <c r="D2041" s="3"/>
      <c r="E2041" s="493">
        <v>200</v>
      </c>
      <c r="F2041" s="123">
        <f t="shared" si="913"/>
        <v>33</v>
      </c>
      <c r="G2041" s="183">
        <v>0</v>
      </c>
      <c r="H2041" s="183">
        <f t="shared" si="914"/>
        <v>0</v>
      </c>
      <c r="I2041" s="1458"/>
      <c r="J2041" s="1458"/>
      <c r="K2041" s="1459"/>
      <c r="L2041" s="1459"/>
      <c r="M2041" s="1459"/>
      <c r="N2041" s="1459"/>
      <c r="O2041" s="1459"/>
      <c r="P2041" s="1459"/>
      <c r="Q2041" s="327"/>
      <c r="R2041" s="327"/>
      <c r="S2041" s="870"/>
      <c r="T2041" s="327"/>
      <c r="U2041" s="1061"/>
      <c r="V2041" s="327"/>
      <c r="W2041" s="327"/>
      <c r="X2041" s="327"/>
      <c r="Y2041" s="327"/>
      <c r="Z2041" s="327"/>
      <c r="AA2041" s="920"/>
      <c r="AB2041" s="856"/>
      <c r="AC2041" s="1014">
        <f t="shared" si="905"/>
        <v>0</v>
      </c>
      <c r="AD2041" s="1029"/>
      <c r="AF2041" s="3234">
        <f>T2041+V2041+Y2041-Z2041</f>
        <v>0</v>
      </c>
      <c r="AG2041" s="137">
        <f>Z2041*1000-AF2041</f>
        <v>0</v>
      </c>
      <c r="AJ2041" s="2186" t="s">
        <v>624</v>
      </c>
    </row>
    <row r="2042" spans="1:36" ht="29.25" customHeight="1" x14ac:dyDescent="0.25">
      <c r="A2042" s="137">
        <v>1</v>
      </c>
      <c r="B2042" s="165" t="s">
        <v>29</v>
      </c>
      <c r="C2042" s="450"/>
      <c r="D2042" s="3"/>
      <c r="E2042" s="493">
        <v>10</v>
      </c>
      <c r="F2042" s="123">
        <f t="shared" si="913"/>
        <v>2</v>
      </c>
      <c r="G2042" s="183">
        <v>2</v>
      </c>
      <c r="H2042" s="183">
        <f t="shared" si="914"/>
        <v>100</v>
      </c>
      <c r="I2042" s="1458"/>
      <c r="J2042" s="1458"/>
      <c r="K2042" s="1459"/>
      <c r="L2042" s="1459"/>
      <c r="M2042" s="1459"/>
      <c r="N2042" s="1459"/>
      <c r="O2042" s="1459"/>
      <c r="P2042" s="1459"/>
      <c r="Q2042" s="327"/>
      <c r="R2042" s="327"/>
      <c r="S2042" s="870"/>
      <c r="T2042" s="327"/>
      <c r="U2042" s="1061"/>
      <c r="V2042" s="327"/>
      <c r="W2042" s="327"/>
      <c r="X2042" s="327"/>
      <c r="Y2042" s="327"/>
      <c r="Z2042" s="327"/>
      <c r="AA2042" s="920"/>
      <c r="AB2042" s="856"/>
      <c r="AC2042" s="1014">
        <f t="shared" si="905"/>
        <v>0</v>
      </c>
      <c r="AD2042" s="1029"/>
      <c r="AF2042" s="3234">
        <f>T2042+V2042+Y2042-Z2042</f>
        <v>0</v>
      </c>
      <c r="AG2042" s="137">
        <f>Z2042*1000-AF2042</f>
        <v>0</v>
      </c>
      <c r="AJ2042" s="2186" t="s">
        <v>624</v>
      </c>
    </row>
    <row r="2043" spans="1:36" ht="30" x14ac:dyDescent="0.25">
      <c r="A2043" s="137">
        <v>1</v>
      </c>
      <c r="B2043" s="165" t="s">
        <v>182</v>
      </c>
      <c r="C2043" s="450"/>
      <c r="D2043" s="3"/>
      <c r="E2043" s="493">
        <v>5</v>
      </c>
      <c r="F2043" s="123">
        <f t="shared" si="913"/>
        <v>1</v>
      </c>
      <c r="G2043" s="183">
        <v>0</v>
      </c>
      <c r="H2043" s="183">
        <f t="shared" si="914"/>
        <v>0</v>
      </c>
      <c r="I2043" s="1458"/>
      <c r="J2043" s="1458"/>
      <c r="K2043" s="1459"/>
      <c r="L2043" s="1459"/>
      <c r="M2043" s="1459"/>
      <c r="N2043" s="1459"/>
      <c r="O2043" s="1459"/>
      <c r="P2043" s="1459"/>
      <c r="Q2043" s="327"/>
      <c r="R2043" s="327"/>
      <c r="S2043" s="870"/>
      <c r="T2043" s="327"/>
      <c r="U2043" s="1061"/>
      <c r="V2043" s="327"/>
      <c r="W2043" s="327"/>
      <c r="X2043" s="327"/>
      <c r="Y2043" s="327"/>
      <c r="Z2043" s="327"/>
      <c r="AA2043" s="920"/>
      <c r="AB2043" s="856"/>
      <c r="AC2043" s="1014">
        <f t="shared" si="905"/>
        <v>0</v>
      </c>
      <c r="AD2043" s="1029"/>
      <c r="AF2043" s="3234">
        <f>T2043+V2043+Y2043-Z2043</f>
        <v>0</v>
      </c>
      <c r="AG2043" s="137">
        <f>Z2043*1000-AF2043</f>
        <v>0</v>
      </c>
      <c r="AJ2043" s="2186" t="s">
        <v>624</v>
      </c>
    </row>
    <row r="2044" spans="1:36" x14ac:dyDescent="0.25">
      <c r="A2044" s="137">
        <v>1</v>
      </c>
      <c r="B2044" s="165" t="s">
        <v>87</v>
      </c>
      <c r="C2044" s="431"/>
      <c r="D2044" s="3"/>
      <c r="E2044" s="493">
        <v>200</v>
      </c>
      <c r="F2044" s="123">
        <f t="shared" si="913"/>
        <v>33</v>
      </c>
      <c r="G2044" s="183">
        <v>0</v>
      </c>
      <c r="H2044" s="183">
        <f t="shared" si="914"/>
        <v>0</v>
      </c>
      <c r="I2044" s="1458"/>
      <c r="J2044" s="1458"/>
      <c r="K2044" s="1459"/>
      <c r="L2044" s="1459"/>
      <c r="M2044" s="1459"/>
      <c r="N2044" s="1459"/>
      <c r="O2044" s="1459"/>
      <c r="P2044" s="1459"/>
      <c r="Q2044" s="327"/>
      <c r="R2044" s="327"/>
      <c r="S2044" s="870"/>
      <c r="T2044" s="327"/>
      <c r="U2044" s="1061"/>
      <c r="V2044" s="327"/>
      <c r="W2044" s="327"/>
      <c r="X2044" s="327"/>
      <c r="Y2044" s="327"/>
      <c r="Z2044" s="327"/>
      <c r="AA2044" s="920"/>
      <c r="AB2044" s="856"/>
      <c r="AC2044" s="1014">
        <f t="shared" si="905"/>
        <v>0</v>
      </c>
      <c r="AD2044" s="1029"/>
      <c r="AF2044" s="3234">
        <f>T2044+V2044+Y2044-Z2044</f>
        <v>0</v>
      </c>
      <c r="AG2044" s="137">
        <f>Z2044*1000-AF2044</f>
        <v>0</v>
      </c>
      <c r="AJ2044" s="2186" t="s">
        <v>624</v>
      </c>
    </row>
    <row r="2045" spans="1:36" s="2186" customFormat="1" x14ac:dyDescent="0.25">
      <c r="B2045" s="165" t="s">
        <v>183</v>
      </c>
      <c r="C2045" s="431"/>
      <c r="D2045" s="3"/>
      <c r="E2045" s="493">
        <v>10</v>
      </c>
      <c r="F2045" s="123">
        <f t="shared" si="913"/>
        <v>2</v>
      </c>
      <c r="G2045" s="183"/>
      <c r="H2045" s="183">
        <f t="shared" si="914"/>
        <v>0</v>
      </c>
      <c r="I2045" s="1458"/>
      <c r="J2045" s="1458"/>
      <c r="K2045" s="1459"/>
      <c r="L2045" s="1459"/>
      <c r="M2045" s="1459"/>
      <c r="N2045" s="1459"/>
      <c r="O2045" s="1459"/>
      <c r="P2045" s="1459"/>
      <c r="Q2045" s="327"/>
      <c r="R2045" s="327"/>
      <c r="S2045" s="870"/>
      <c r="T2045" s="327"/>
      <c r="U2045" s="1061"/>
      <c r="V2045" s="327"/>
      <c r="W2045" s="327"/>
      <c r="X2045" s="327"/>
      <c r="Y2045" s="327"/>
      <c r="Z2045" s="327"/>
      <c r="AA2045" s="920"/>
      <c r="AB2045" s="856"/>
      <c r="AC2045" s="1014">
        <f t="shared" si="905"/>
        <v>0</v>
      </c>
      <c r="AD2045" s="1029"/>
      <c r="AF2045" s="3234"/>
    </row>
    <row r="2046" spans="1:36" ht="30" x14ac:dyDescent="0.25">
      <c r="A2046" s="137">
        <v>1</v>
      </c>
      <c r="B2046" s="165" t="s">
        <v>70</v>
      </c>
      <c r="C2046" s="450"/>
      <c r="D2046" s="3"/>
      <c r="E2046" s="493">
        <v>350</v>
      </c>
      <c r="F2046" s="123">
        <f t="shared" si="913"/>
        <v>58</v>
      </c>
      <c r="G2046" s="183">
        <v>58</v>
      </c>
      <c r="H2046" s="183">
        <f t="shared" si="914"/>
        <v>100</v>
      </c>
      <c r="I2046" s="1458"/>
      <c r="J2046" s="1458"/>
      <c r="K2046" s="1459"/>
      <c r="L2046" s="1459"/>
      <c r="M2046" s="1459"/>
      <c r="N2046" s="1459"/>
      <c r="O2046" s="1459"/>
      <c r="P2046" s="1459"/>
      <c r="Q2046" s="327"/>
      <c r="R2046" s="327"/>
      <c r="S2046" s="870"/>
      <c r="T2046" s="327"/>
      <c r="U2046" s="1061"/>
      <c r="V2046" s="327"/>
      <c r="W2046" s="327"/>
      <c r="X2046" s="327"/>
      <c r="Y2046" s="327"/>
      <c r="Z2046" s="327"/>
      <c r="AA2046" s="920"/>
      <c r="AB2046" s="856"/>
      <c r="AC2046" s="1014">
        <f t="shared" si="905"/>
        <v>0</v>
      </c>
      <c r="AD2046" s="1029"/>
      <c r="AF2046" s="3234">
        <f t="shared" ref="AF2046:AF2054" si="919">T2046+V2046+Y2046-Z2046</f>
        <v>0</v>
      </c>
      <c r="AG2046" s="137">
        <f t="shared" ref="AG2046:AG2054" si="920">Z2046*1000-AF2046</f>
        <v>0</v>
      </c>
      <c r="AJ2046" s="2186" t="s">
        <v>624</v>
      </c>
    </row>
    <row r="2047" spans="1:36" s="2186" customFormat="1" ht="86.25" x14ac:dyDescent="0.25">
      <c r="A2047" s="2186">
        <v>1</v>
      </c>
      <c r="B2047" s="470" t="s">
        <v>464</v>
      </c>
      <c r="C2047" s="1721"/>
      <c r="D2047" s="1722"/>
      <c r="E2047" s="235">
        <f>E1953</f>
        <v>14311</v>
      </c>
      <c r="F2047" s="126">
        <f>F1953</f>
        <v>2385.1666666666665</v>
      </c>
      <c r="G2047" s="2178">
        <f>G1953</f>
        <v>623</v>
      </c>
      <c r="H2047" s="2178">
        <f t="shared" si="914"/>
        <v>26.119768010621204</v>
      </c>
      <c r="I2047" s="1458"/>
      <c r="J2047" s="1458"/>
      <c r="K2047" s="1459"/>
      <c r="L2047" s="1459"/>
      <c r="M2047" s="1459"/>
      <c r="N2047" s="1459"/>
      <c r="O2047" s="1459"/>
      <c r="P2047" s="1459"/>
      <c r="Q2047" s="327">
        <f t="shared" ref="Q2047:Z2047" si="921">Q1953</f>
        <v>58474.628700000001</v>
      </c>
      <c r="R2047" s="327">
        <f t="shared" ref="R2047" si="922">R1953</f>
        <v>58474.628700000001</v>
      </c>
      <c r="S2047" s="870">
        <f t="shared" si="921"/>
        <v>9745.7714500000002</v>
      </c>
      <c r="T2047" s="327">
        <f t="shared" si="921"/>
        <v>2452.5453700000003</v>
      </c>
      <c r="U2047" s="1061">
        <f t="shared" si="921"/>
        <v>0</v>
      </c>
      <c r="V2047" s="327">
        <f t="shared" si="921"/>
        <v>0</v>
      </c>
      <c r="W2047" s="327">
        <f t="shared" si="921"/>
        <v>-7293.2260800000004</v>
      </c>
      <c r="X2047" s="327">
        <f t="shared" si="921"/>
        <v>0</v>
      </c>
      <c r="Y2047" s="327">
        <f t="shared" si="921"/>
        <v>-3.6933400000000001</v>
      </c>
      <c r="Z2047" s="327">
        <f t="shared" si="921"/>
        <v>2448.8520300000005</v>
      </c>
      <c r="AA2047" s="903"/>
      <c r="AB2047" s="856"/>
      <c r="AC2047" s="1014">
        <f t="shared" si="905"/>
        <v>0</v>
      </c>
      <c r="AD2047" s="1029"/>
      <c r="AF2047" s="3234">
        <f t="shared" si="919"/>
        <v>0</v>
      </c>
      <c r="AG2047" s="2186">
        <f t="shared" si="920"/>
        <v>2448852.0300000003</v>
      </c>
      <c r="AJ2047" s="2186" t="s">
        <v>624</v>
      </c>
    </row>
    <row r="2048" spans="1:36" x14ac:dyDescent="0.25">
      <c r="A2048" s="137">
        <v>1</v>
      </c>
      <c r="B2048" s="470" t="s">
        <v>255</v>
      </c>
      <c r="C2048" s="1721"/>
      <c r="D2048" s="1722"/>
      <c r="E2048" s="479">
        <f>E1991+E1937</f>
        <v>104137.5</v>
      </c>
      <c r="F2048" s="479">
        <f>F1991+F1937</f>
        <v>17356.25</v>
      </c>
      <c r="G2048" s="479">
        <f>G1991+G1937</f>
        <v>9962.4424999999992</v>
      </c>
      <c r="H2048" s="317">
        <f t="shared" si="914"/>
        <v>57.399740727403668</v>
      </c>
      <c r="I2048" s="1458"/>
      <c r="J2048" s="1458"/>
      <c r="K2048" s="1459"/>
      <c r="L2048" s="1459"/>
      <c r="M2048" s="1459"/>
      <c r="N2048" s="1459"/>
      <c r="O2048" s="1459"/>
      <c r="P2048" s="1459"/>
      <c r="Q2048" s="327"/>
      <c r="R2048" s="327"/>
      <c r="S2048" s="870"/>
      <c r="T2048" s="327"/>
      <c r="U2048" s="1061"/>
      <c r="V2048" s="327"/>
      <c r="W2048" s="327"/>
      <c r="X2048" s="327"/>
      <c r="Y2048" s="327"/>
      <c r="Z2048" s="327"/>
      <c r="AA2048" s="946"/>
      <c r="AB2048" s="856"/>
      <c r="AC2048" s="1014">
        <f t="shared" si="905"/>
        <v>0</v>
      </c>
      <c r="AD2048" s="1029"/>
      <c r="AF2048" s="3234">
        <f t="shared" si="919"/>
        <v>0</v>
      </c>
      <c r="AG2048" s="137">
        <f t="shared" si="920"/>
        <v>0</v>
      </c>
      <c r="AJ2048" s="2186" t="s">
        <v>624</v>
      </c>
    </row>
    <row r="2049" spans="1:36" ht="29.25" x14ac:dyDescent="0.25">
      <c r="A2049" s="137">
        <v>1</v>
      </c>
      <c r="B2049" s="470" t="s">
        <v>268</v>
      </c>
      <c r="C2049" s="1721"/>
      <c r="D2049" s="1722"/>
      <c r="E2049" s="479">
        <f>E1962</f>
        <v>38867</v>
      </c>
      <c r="F2049" s="479">
        <f>F1962</f>
        <v>6477.8333333333339</v>
      </c>
      <c r="G2049" s="479">
        <f>G1962</f>
        <v>3578</v>
      </c>
      <c r="H2049" s="317">
        <f t="shared" si="914"/>
        <v>55.234517714256306</v>
      </c>
      <c r="I2049" s="1458"/>
      <c r="J2049" s="1458"/>
      <c r="K2049" s="1459"/>
      <c r="L2049" s="1459"/>
      <c r="M2049" s="1459"/>
      <c r="N2049" s="1459"/>
      <c r="O2049" s="1459"/>
      <c r="P2049" s="1459"/>
      <c r="Q2049" s="327"/>
      <c r="R2049" s="327"/>
      <c r="S2049" s="870"/>
      <c r="T2049" s="327"/>
      <c r="U2049" s="1061">
        <f>U2003+U1962</f>
        <v>0</v>
      </c>
      <c r="V2049" s="327"/>
      <c r="W2049" s="327"/>
      <c r="X2049" s="327"/>
      <c r="Y2049" s="327"/>
      <c r="Z2049" s="327"/>
      <c r="AA2049" s="946"/>
      <c r="AB2049" s="856"/>
      <c r="AC2049" s="1014">
        <f t="shared" si="905"/>
        <v>0</v>
      </c>
      <c r="AD2049" s="1029"/>
      <c r="AF2049" s="3234">
        <f t="shared" si="919"/>
        <v>0</v>
      </c>
      <c r="AG2049" s="137">
        <f t="shared" si="920"/>
        <v>0</v>
      </c>
      <c r="AJ2049" s="2186" t="s">
        <v>624</v>
      </c>
    </row>
    <row r="2050" spans="1:36" ht="29.25" x14ac:dyDescent="0.25">
      <c r="A2050" s="137">
        <v>1</v>
      </c>
      <c r="B2050" s="470" t="s">
        <v>256</v>
      </c>
      <c r="C2050" s="1721"/>
      <c r="D2050" s="1722"/>
      <c r="E2050" s="479">
        <f>E2006+E1943</f>
        <v>41271.063829787236</v>
      </c>
      <c r="F2050" s="479">
        <f>F2006+F1943</f>
        <v>6878.8439716312059</v>
      </c>
      <c r="G2050" s="479">
        <f>G2006+G1943</f>
        <v>4828.3989361702124</v>
      </c>
      <c r="H2050" s="317">
        <f t="shared" si="914"/>
        <v>70.192011275191575</v>
      </c>
      <c r="I2050" s="1458"/>
      <c r="J2050" s="1458"/>
      <c r="K2050" s="1459"/>
      <c r="L2050" s="1459"/>
      <c r="M2050" s="1459"/>
      <c r="N2050" s="1459"/>
      <c r="O2050" s="1459"/>
      <c r="P2050" s="1459"/>
      <c r="Q2050" s="327"/>
      <c r="R2050" s="327"/>
      <c r="S2050" s="870"/>
      <c r="T2050" s="327"/>
      <c r="U2050" s="1061"/>
      <c r="V2050" s="327"/>
      <c r="W2050" s="327"/>
      <c r="X2050" s="327"/>
      <c r="Y2050" s="327"/>
      <c r="Z2050" s="327"/>
      <c r="AA2050" s="946"/>
      <c r="AB2050" s="856"/>
      <c r="AC2050" s="1014">
        <f t="shared" si="905"/>
        <v>0</v>
      </c>
      <c r="AD2050" s="1029"/>
      <c r="AF2050" s="3234">
        <f t="shared" si="919"/>
        <v>0</v>
      </c>
      <c r="AG2050" s="137">
        <f t="shared" si="920"/>
        <v>0</v>
      </c>
      <c r="AJ2050" s="2186" t="s">
        <v>624</v>
      </c>
    </row>
    <row r="2051" spans="1:36" ht="29.25" x14ac:dyDescent="0.25">
      <c r="A2051" s="137">
        <v>1</v>
      </c>
      <c r="B2051" s="470" t="s">
        <v>257</v>
      </c>
      <c r="C2051" s="1721"/>
      <c r="D2051" s="1647"/>
      <c r="E2051" s="264">
        <f>E2013+E2015+E1950+E2016+E1951</f>
        <v>13960</v>
      </c>
      <c r="F2051" s="264">
        <f>F2013+F2015+F1950+F2016+F1951</f>
        <v>2326.666666666667</v>
      </c>
      <c r="G2051" s="264">
        <f>G2013+G2015+G1950+G2016+G1951</f>
        <v>1086</v>
      </c>
      <c r="H2051" s="1723">
        <f t="shared" si="914"/>
        <v>46.676217765042978</v>
      </c>
      <c r="I2051" s="1683"/>
      <c r="J2051" s="1683"/>
      <c r="K2051" s="1649"/>
      <c r="L2051" s="1459"/>
      <c r="M2051" s="1459"/>
      <c r="N2051" s="1459"/>
      <c r="O2051" s="1459"/>
      <c r="P2051" s="1649"/>
      <c r="Q2051" s="327"/>
      <c r="R2051" s="327"/>
      <c r="S2051" s="871"/>
      <c r="T2051" s="327"/>
      <c r="U2051" s="1077"/>
      <c r="V2051" s="327"/>
      <c r="W2051" s="327"/>
      <c r="X2051" s="327"/>
      <c r="Y2051" s="333"/>
      <c r="Z2051" s="326"/>
      <c r="AA2051" s="947"/>
      <c r="AB2051" s="323"/>
      <c r="AC2051" s="1014">
        <f t="shared" si="905"/>
        <v>0</v>
      </c>
      <c r="AD2051" s="1029"/>
      <c r="AF2051" s="3234">
        <f t="shared" si="919"/>
        <v>0</v>
      </c>
      <c r="AG2051" s="137">
        <f t="shared" si="920"/>
        <v>0</v>
      </c>
      <c r="AJ2051" s="2186" t="s">
        <v>624</v>
      </c>
    </row>
    <row r="2052" spans="1:36" x14ac:dyDescent="0.25">
      <c r="A2052" s="137">
        <v>1</v>
      </c>
      <c r="B2052" s="471" t="s">
        <v>133</v>
      </c>
      <c r="C2052" s="1724"/>
      <c r="D2052" s="1725"/>
      <c r="E2052" s="244">
        <f>E2048+E2049+E2051+E2007*2.6+E1943*2.6+E2009/4.2+E2047*2.6+E2010/4.2+E2012*2.6+E2011*2.6</f>
        <v>299704.14761904761</v>
      </c>
      <c r="F2052" s="244">
        <f t="shared" ref="F2052:G2052" si="923">F2048+F2049+F2051+F2007*2.6+F1943*2.6+F2009/4.2+F2047*2.6+F2010/4.2+F2012*2.6+F2011*2.6</f>
        <v>49951.557936507939</v>
      </c>
      <c r="G2052" s="244">
        <f t="shared" si="923"/>
        <v>28544.430595238096</v>
      </c>
      <c r="H2052" s="1726">
        <f t="shared" si="914"/>
        <v>57.144224873867074</v>
      </c>
      <c r="I2052" s="1453"/>
      <c r="J2052" s="1727"/>
      <c r="K2052" s="1474"/>
      <c r="L2052" s="150"/>
      <c r="M2052" s="1474"/>
      <c r="N2052" s="1474"/>
      <c r="O2052" s="150"/>
      <c r="P2052" s="1728"/>
      <c r="Q2052" s="324">
        <f>Q2017+Q2012+Q2011+Q1991+Q1962+Q1953+Q1936</f>
        <v>320659.01526344451</v>
      </c>
      <c r="R2052" s="324">
        <f>R2017+R2012+R2011+R1991+R1962+R1953+R1936</f>
        <v>328776.32986344449</v>
      </c>
      <c r="S2052" s="872">
        <f t="shared" ref="S2052:Z2052" si="924">S2017+S2012+S2011+S1991+S1962+S1953+S1936</f>
        <v>54181.106901483188</v>
      </c>
      <c r="T2052" s="324">
        <f t="shared" si="924"/>
        <v>32646.002390000001</v>
      </c>
      <c r="U2052" s="1729">
        <f t="shared" si="924"/>
        <v>0</v>
      </c>
      <c r="V2052" s="324">
        <f t="shared" si="924"/>
        <v>-22.336849999999998</v>
      </c>
      <c r="W2052" s="324">
        <f t="shared" si="924"/>
        <v>-21535.104511483183</v>
      </c>
      <c r="X2052" s="324">
        <f t="shared" si="924"/>
        <v>-11.860900000000001</v>
      </c>
      <c r="Y2052" s="329">
        <f t="shared" si="924"/>
        <v>-13.621809999999998</v>
      </c>
      <c r="Z2052" s="329">
        <f t="shared" si="924"/>
        <v>32610.043730000001</v>
      </c>
      <c r="AA2052" s="929"/>
      <c r="AB2052" s="883"/>
      <c r="AC2052" s="1014">
        <f t="shared" si="905"/>
        <v>0</v>
      </c>
      <c r="AD2052" s="1029"/>
      <c r="AF2052" s="3234">
        <f t="shared" si="919"/>
        <v>0</v>
      </c>
      <c r="AG2052" s="137">
        <f t="shared" si="920"/>
        <v>32610043.73</v>
      </c>
      <c r="AJ2052" s="2186" t="s">
        <v>624</v>
      </c>
    </row>
    <row r="2053" spans="1:36" x14ac:dyDescent="0.25">
      <c r="A2053" s="137">
        <v>1</v>
      </c>
      <c r="B2053" s="1083" t="s">
        <v>28</v>
      </c>
      <c r="C2053" s="1369"/>
      <c r="D2053" s="1368"/>
      <c r="E2053" s="255"/>
      <c r="F2053" s="1173"/>
      <c r="G2053" s="1173"/>
      <c r="H2053" s="1246"/>
      <c r="I2053" s="1730"/>
      <c r="J2053" s="1432"/>
      <c r="K2053" s="1715"/>
      <c r="L2053" s="1731"/>
      <c r="M2053" s="1715"/>
      <c r="N2053" s="1731"/>
      <c r="O2053" s="1731"/>
      <c r="P2053" s="1715"/>
      <c r="Q2053" s="326"/>
      <c r="R2053" s="326"/>
      <c r="S2053" s="750"/>
      <c r="T2053" s="326">
        <f>Z2053-Y2053-V2053</f>
        <v>0</v>
      </c>
      <c r="U2053" s="768"/>
      <c r="V2053" s="326"/>
      <c r="W2053" s="326"/>
      <c r="X2053" s="326"/>
      <c r="Y2053" s="326"/>
      <c r="Z2053" s="326"/>
      <c r="AA2053" s="1376"/>
      <c r="AB2053" s="323"/>
      <c r="AC2053" s="1014">
        <f t="shared" si="905"/>
        <v>0</v>
      </c>
      <c r="AD2053" s="1029"/>
      <c r="AF2053" s="3234">
        <f t="shared" si="919"/>
        <v>0</v>
      </c>
      <c r="AG2053" s="137">
        <f t="shared" si="920"/>
        <v>0</v>
      </c>
      <c r="AJ2053" s="2186" t="s">
        <v>624</v>
      </c>
    </row>
    <row r="2054" spans="1:36" x14ac:dyDescent="0.25">
      <c r="A2054" s="137">
        <v>1</v>
      </c>
      <c r="B2054" s="1291" t="s">
        <v>145</v>
      </c>
      <c r="C2054" s="1292"/>
      <c r="D2054" s="2"/>
      <c r="E2054" s="256"/>
      <c r="F2054" s="523"/>
      <c r="G2054" s="523"/>
      <c r="H2054" s="123"/>
      <c r="I2054" s="822"/>
      <c r="J2054" s="822"/>
      <c r="K2054" s="1403"/>
      <c r="L2054" s="1403"/>
      <c r="M2054" s="1403"/>
      <c r="N2054" s="1403"/>
      <c r="O2054" s="1403"/>
      <c r="P2054" s="1403"/>
      <c r="Q2054" s="326"/>
      <c r="R2054" s="326"/>
      <c r="S2054" s="750"/>
      <c r="T2054" s="326">
        <f>Z2054-Y2054-V2054</f>
        <v>0</v>
      </c>
      <c r="U2054" s="768"/>
      <c r="V2054" s="326"/>
      <c r="W2054" s="326"/>
      <c r="X2054" s="326"/>
      <c r="Y2054" s="326"/>
      <c r="Z2054" s="326"/>
      <c r="AA2054" s="909"/>
      <c r="AB2054" s="323"/>
      <c r="AC2054" s="1014">
        <f t="shared" si="905"/>
        <v>0</v>
      </c>
      <c r="AD2054" s="1029"/>
      <c r="AF2054" s="3234">
        <f t="shared" si="919"/>
        <v>0</v>
      </c>
      <c r="AG2054" s="137">
        <f t="shared" si="920"/>
        <v>0</v>
      </c>
      <c r="AJ2054" s="2186" t="s">
        <v>624</v>
      </c>
    </row>
    <row r="2055" spans="1:36" s="2186" customFormat="1" ht="30" x14ac:dyDescent="0.25">
      <c r="B2055" s="970" t="s">
        <v>727</v>
      </c>
      <c r="C2055" s="431"/>
      <c r="D2055" s="533">
        <v>300</v>
      </c>
      <c r="E2055" s="218">
        <v>140</v>
      </c>
      <c r="F2055" s="123">
        <f t="shared" ref="F2055:F2059" si="925">ROUND(E2055/12*$B$4,0)</f>
        <v>23</v>
      </c>
      <c r="G2055" s="123">
        <v>21</v>
      </c>
      <c r="H2055" s="123">
        <f t="shared" ref="H2055:H2060" si="926">G2055/F2055*100</f>
        <v>91.304347826086953</v>
      </c>
      <c r="I2055" s="822">
        <v>6.1</v>
      </c>
      <c r="J2055" s="152">
        <f t="shared" ref="J2055:J2060" si="927">M2055/G2055</f>
        <v>7</v>
      </c>
      <c r="K2055" s="153">
        <f>ROUND(E2055*I2055,0)</f>
        <v>854</v>
      </c>
      <c r="L2055" s="3350">
        <f t="shared" ref="L2055:L2059" si="928">K2055</f>
        <v>854</v>
      </c>
      <c r="M2055" s="153">
        <v>147</v>
      </c>
      <c r="N2055" s="153">
        <f t="shared" ref="N2055:N2060" si="929">M2055/L2055*100</f>
        <v>17.21311475409836</v>
      </c>
      <c r="O2055" s="153">
        <f>K2055/D2055</f>
        <v>2.8466666666666667</v>
      </c>
      <c r="P2055" s="278">
        <f t="shared" ref="P2055:P2060" si="930">M2055/$B$4*12/O2055</f>
        <v>309.8360655737705</v>
      </c>
      <c r="Q2055" s="326"/>
      <c r="R2055" s="326"/>
      <c r="S2055" s="750"/>
      <c r="T2055" s="326"/>
      <c r="U2055" s="768"/>
      <c r="V2055" s="326"/>
      <c r="W2055" s="326"/>
      <c r="X2055" s="326"/>
      <c r="Y2055" s="326"/>
      <c r="Z2055" s="326"/>
      <c r="AA2055" s="909"/>
      <c r="AB2055" s="323"/>
      <c r="AC2055" s="1014">
        <f t="shared" si="905"/>
        <v>0</v>
      </c>
      <c r="AD2055" s="1029"/>
      <c r="AF2055" s="3234"/>
    </row>
    <row r="2056" spans="1:36" x14ac:dyDescent="0.25">
      <c r="A2056" s="137">
        <v>1</v>
      </c>
      <c r="B2056" s="970" t="s">
        <v>9</v>
      </c>
      <c r="C2056" s="431"/>
      <c r="D2056" s="533">
        <v>300</v>
      </c>
      <c r="E2056" s="218">
        <v>91</v>
      </c>
      <c r="F2056" s="123">
        <f t="shared" si="925"/>
        <v>15</v>
      </c>
      <c r="G2056" s="123">
        <v>1</v>
      </c>
      <c r="H2056" s="123">
        <f t="shared" si="926"/>
        <v>6.666666666666667</v>
      </c>
      <c r="I2056" s="822">
        <v>7</v>
      </c>
      <c r="J2056" s="152">
        <f t="shared" si="927"/>
        <v>3</v>
      </c>
      <c r="K2056" s="153">
        <f>ROUND(E2056*I2056,0)</f>
        <v>637</v>
      </c>
      <c r="L2056" s="153">
        <f t="shared" si="928"/>
        <v>637</v>
      </c>
      <c r="M2056" s="153">
        <v>3</v>
      </c>
      <c r="N2056" s="153">
        <f t="shared" si="929"/>
        <v>0.47095761381475665</v>
      </c>
      <c r="O2056" s="153">
        <f>K2056/D2056</f>
        <v>2.1233333333333335</v>
      </c>
      <c r="P2056" s="153">
        <f t="shared" si="930"/>
        <v>8.4772370486656197</v>
      </c>
      <c r="Q2056" s="326"/>
      <c r="R2056" s="326"/>
      <c r="S2056" s="750"/>
      <c r="T2056" s="326">
        <f>Z2056-Y2056-V2056</f>
        <v>0</v>
      </c>
      <c r="U2056" s="768"/>
      <c r="V2056" s="326"/>
      <c r="W2056" s="326"/>
      <c r="X2056" s="326"/>
      <c r="Y2056" s="326"/>
      <c r="Z2056" s="326"/>
      <c r="AA2056" s="936"/>
      <c r="AB2056" s="323"/>
      <c r="AC2056" s="1014">
        <f t="shared" si="905"/>
        <v>0</v>
      </c>
      <c r="AD2056" s="1029"/>
      <c r="AF2056" s="3234">
        <f>T2056+V2056+Y2056-Z2056</f>
        <v>0</v>
      </c>
      <c r="AG2056" s="137">
        <f>Z2056*1000-AF2056</f>
        <v>0</v>
      </c>
      <c r="AJ2056" s="2186" t="s">
        <v>624</v>
      </c>
    </row>
    <row r="2057" spans="1:36" x14ac:dyDescent="0.25">
      <c r="A2057" s="137">
        <v>1</v>
      </c>
      <c r="B2057" s="970" t="s">
        <v>114</v>
      </c>
      <c r="C2057" s="431"/>
      <c r="D2057" s="533">
        <v>300</v>
      </c>
      <c r="E2057" s="218">
        <v>130</v>
      </c>
      <c r="F2057" s="123">
        <f t="shared" si="925"/>
        <v>22</v>
      </c>
      <c r="G2057" s="123">
        <v>17</v>
      </c>
      <c r="H2057" s="123">
        <f t="shared" si="926"/>
        <v>77.272727272727266</v>
      </c>
      <c r="I2057" s="822">
        <v>7</v>
      </c>
      <c r="J2057" s="152">
        <f t="shared" si="927"/>
        <v>22.352941176470587</v>
      </c>
      <c r="K2057" s="153">
        <f>ROUND(E2057*I2057,0)</f>
        <v>910</v>
      </c>
      <c r="L2057" s="153">
        <f t="shared" si="928"/>
        <v>910</v>
      </c>
      <c r="M2057" s="153">
        <v>380</v>
      </c>
      <c r="N2057" s="153">
        <f t="shared" si="929"/>
        <v>41.758241758241759</v>
      </c>
      <c r="O2057" s="153">
        <f>K2057/D2057</f>
        <v>3.0333333333333332</v>
      </c>
      <c r="P2057" s="153">
        <f t="shared" si="930"/>
        <v>751.64835164835165</v>
      </c>
      <c r="Q2057" s="326"/>
      <c r="R2057" s="326"/>
      <c r="S2057" s="750"/>
      <c r="T2057" s="326">
        <f>Z2057-Y2057-V2057</f>
        <v>0</v>
      </c>
      <c r="U2057" s="768"/>
      <c r="V2057" s="326"/>
      <c r="W2057" s="326"/>
      <c r="X2057" s="326"/>
      <c r="Y2057" s="326"/>
      <c r="Z2057" s="326"/>
      <c r="AA2057" s="936"/>
      <c r="AB2057" s="323"/>
      <c r="AC2057" s="1014">
        <f t="shared" si="905"/>
        <v>0</v>
      </c>
      <c r="AD2057" s="1029"/>
      <c r="AF2057" s="3234">
        <f>T2057+V2057+Y2057-Z2057</f>
        <v>0</v>
      </c>
      <c r="AG2057" s="137">
        <f>Z2057*1000-AF2057</f>
        <v>0</v>
      </c>
      <c r="AJ2057" s="2186" t="s">
        <v>624</v>
      </c>
    </row>
    <row r="2058" spans="1:36" s="2186" customFormat="1" ht="30" x14ac:dyDescent="0.25">
      <c r="B2058" s="970" t="s">
        <v>728</v>
      </c>
      <c r="C2058" s="431"/>
      <c r="D2058" s="533">
        <v>300</v>
      </c>
      <c r="E2058" s="218">
        <v>439</v>
      </c>
      <c r="F2058" s="123">
        <f t="shared" si="925"/>
        <v>73</v>
      </c>
      <c r="G2058" s="123">
        <v>55</v>
      </c>
      <c r="H2058" s="123">
        <f t="shared" si="926"/>
        <v>75.342465753424662</v>
      </c>
      <c r="I2058" s="822">
        <v>10.5</v>
      </c>
      <c r="J2058" s="152">
        <f t="shared" si="927"/>
        <v>10.327272727272728</v>
      </c>
      <c r="K2058" s="153">
        <f>ROUND(E2058*I2058,0)</f>
        <v>4610</v>
      </c>
      <c r="L2058" s="3350">
        <f t="shared" si="928"/>
        <v>4610</v>
      </c>
      <c r="M2058" s="153">
        <v>568</v>
      </c>
      <c r="N2058" s="153">
        <f t="shared" si="929"/>
        <v>12.321041214750544</v>
      </c>
      <c r="O2058" s="153">
        <f>K2058/D2058</f>
        <v>15.366666666666667</v>
      </c>
      <c r="P2058" s="278">
        <f t="shared" si="930"/>
        <v>221.77874186550974</v>
      </c>
      <c r="Q2058" s="326"/>
      <c r="R2058" s="326"/>
      <c r="S2058" s="750"/>
      <c r="T2058" s="326"/>
      <c r="U2058" s="768"/>
      <c r="V2058" s="326"/>
      <c r="W2058" s="326"/>
      <c r="X2058" s="326"/>
      <c r="Y2058" s="326"/>
      <c r="Z2058" s="326"/>
      <c r="AA2058" s="936"/>
      <c r="AB2058" s="323"/>
      <c r="AC2058" s="1014">
        <f t="shared" si="905"/>
        <v>0</v>
      </c>
      <c r="AD2058" s="1029"/>
      <c r="AF2058" s="3234"/>
    </row>
    <row r="2059" spans="1:36" s="2186" customFormat="1" ht="30" x14ac:dyDescent="0.25">
      <c r="B2059" s="970" t="s">
        <v>729</v>
      </c>
      <c r="C2059" s="431"/>
      <c r="D2059" s="533">
        <v>300</v>
      </c>
      <c r="E2059" s="218">
        <v>121</v>
      </c>
      <c r="F2059" s="123">
        <f t="shared" si="925"/>
        <v>20</v>
      </c>
      <c r="G2059" s="123">
        <v>19</v>
      </c>
      <c r="H2059" s="123">
        <f t="shared" si="926"/>
        <v>95</v>
      </c>
      <c r="I2059" s="822">
        <v>10</v>
      </c>
      <c r="J2059" s="152">
        <f t="shared" si="927"/>
        <v>9.7894736842105257</v>
      </c>
      <c r="K2059" s="153">
        <f>ROUND(E2059*I2059,0)</f>
        <v>1210</v>
      </c>
      <c r="L2059" s="3350">
        <f t="shared" si="928"/>
        <v>1210</v>
      </c>
      <c r="M2059" s="153">
        <v>186</v>
      </c>
      <c r="N2059" s="153">
        <f t="shared" si="929"/>
        <v>15.37190082644628</v>
      </c>
      <c r="O2059" s="153">
        <f>K2059/D2059</f>
        <v>4.0333333333333332</v>
      </c>
      <c r="P2059" s="278">
        <f t="shared" si="930"/>
        <v>276.69421487603307</v>
      </c>
      <c r="Q2059" s="326"/>
      <c r="R2059" s="326"/>
      <c r="S2059" s="750"/>
      <c r="T2059" s="326"/>
      <c r="U2059" s="768"/>
      <c r="V2059" s="326"/>
      <c r="W2059" s="326"/>
      <c r="X2059" s="326"/>
      <c r="Y2059" s="326"/>
      <c r="Z2059" s="326"/>
      <c r="AA2059" s="936"/>
      <c r="AB2059" s="323"/>
      <c r="AC2059" s="1014">
        <f t="shared" si="905"/>
        <v>0</v>
      </c>
      <c r="AD2059" s="1029"/>
      <c r="AF2059" s="3234"/>
    </row>
    <row r="2060" spans="1:36" x14ac:dyDescent="0.25">
      <c r="A2060" s="137">
        <v>1</v>
      </c>
      <c r="B2060" s="145" t="s">
        <v>74</v>
      </c>
      <c r="C2060" s="1100"/>
      <c r="D2060" s="2185"/>
      <c r="E2060" s="220">
        <f>SUM(E2055:E2059)</f>
        <v>921</v>
      </c>
      <c r="F2060" s="122">
        <f>SUM(F2055:F2059)</f>
        <v>153</v>
      </c>
      <c r="G2060" s="122">
        <f>SUM(G2055:G2059)</f>
        <v>113</v>
      </c>
      <c r="H2060" s="122">
        <f t="shared" si="926"/>
        <v>73.856209150326805</v>
      </c>
      <c r="I2060" s="196">
        <f>K2060/E2060</f>
        <v>8.9261672095548317</v>
      </c>
      <c r="J2060" s="196">
        <f t="shared" si="927"/>
        <v>11.36283185840708</v>
      </c>
      <c r="K2060" s="1581">
        <f>SUM(K2055:K2059)</f>
        <v>8221</v>
      </c>
      <c r="L2060" s="1581">
        <f>SUM(L2055:L2059)</f>
        <v>8221</v>
      </c>
      <c r="M2060" s="1581">
        <f>SUM(M2055:M2059)</f>
        <v>1284</v>
      </c>
      <c r="N2060" s="153">
        <f t="shared" si="929"/>
        <v>15.618537890767549</v>
      </c>
      <c r="O2060" s="1201">
        <f>SUM(O2055:O2059)</f>
        <v>27.403333333333336</v>
      </c>
      <c r="P2060" s="153">
        <f t="shared" si="930"/>
        <v>281.13368203381583</v>
      </c>
      <c r="Q2060" s="326"/>
      <c r="R2060" s="326"/>
      <c r="S2060" s="750"/>
      <c r="T2060" s="326">
        <f>Z2060-Y2060-V2060</f>
        <v>0</v>
      </c>
      <c r="U2060" s="768"/>
      <c r="V2060" s="326"/>
      <c r="W2060" s="326"/>
      <c r="X2060" s="326"/>
      <c r="Y2060" s="326"/>
      <c r="Z2060" s="326"/>
      <c r="AA2060" s="915"/>
      <c r="AB2060" s="323"/>
      <c r="AC2060" s="1014">
        <f t="shared" si="905"/>
        <v>0</v>
      </c>
      <c r="AD2060" s="1029"/>
      <c r="AF2060" s="3234">
        <f>T2060+V2060+Y2060-Z2060</f>
        <v>0</v>
      </c>
      <c r="AG2060" s="137">
        <f>Z2060*1000-AF2060</f>
        <v>0</v>
      </c>
      <c r="AJ2060" s="2186" t="s">
        <v>624</v>
      </c>
    </row>
    <row r="2061" spans="1:36" x14ac:dyDescent="0.25">
      <c r="A2061" s="137">
        <v>1</v>
      </c>
      <c r="B2061" s="2" t="s">
        <v>122</v>
      </c>
      <c r="C2061" s="443"/>
      <c r="D2061" s="2185"/>
      <c r="E2061" s="220"/>
      <c r="F2061" s="122"/>
      <c r="G2061" s="122"/>
      <c r="H2061" s="122"/>
      <c r="I2061" s="196"/>
      <c r="J2061" s="196"/>
      <c r="K2061" s="1581"/>
      <c r="L2061" s="1581"/>
      <c r="M2061" s="1581"/>
      <c r="N2061" s="153"/>
      <c r="O2061" s="1201"/>
      <c r="P2061" s="153"/>
      <c r="Q2061" s="326"/>
      <c r="R2061" s="326"/>
      <c r="S2061" s="750"/>
      <c r="T2061" s="326">
        <f>Z2061-Y2061-V2061</f>
        <v>0</v>
      </c>
      <c r="U2061" s="768"/>
      <c r="V2061" s="326"/>
      <c r="W2061" s="326"/>
      <c r="X2061" s="326"/>
      <c r="Y2061" s="326"/>
      <c r="Z2061" s="326"/>
      <c r="AA2061" s="915"/>
      <c r="AB2061" s="323"/>
      <c r="AC2061" s="1014">
        <f t="shared" si="905"/>
        <v>0</v>
      </c>
      <c r="AD2061" s="1029"/>
      <c r="AF2061" s="3234">
        <f>T2061+V2061+Y2061-Z2061</f>
        <v>0</v>
      </c>
      <c r="AG2061" s="137">
        <f>Z2061*1000-AF2061</f>
        <v>0</v>
      </c>
      <c r="AJ2061" s="2186" t="s">
        <v>624</v>
      </c>
    </row>
    <row r="2062" spans="1:36" x14ac:dyDescent="0.25">
      <c r="A2062" s="137">
        <v>1</v>
      </c>
      <c r="B2062" s="2184" t="s">
        <v>23</v>
      </c>
      <c r="C2062" s="427"/>
      <c r="D2062" s="1732">
        <v>240</v>
      </c>
      <c r="E2062" s="222">
        <v>50</v>
      </c>
      <c r="F2062" s="123">
        <f>(E2062/12*$B$4)</f>
        <v>8.3333333333333339</v>
      </c>
      <c r="G2062" s="123">
        <v>3</v>
      </c>
      <c r="H2062" s="123">
        <f t="shared" ref="H2062:H2072" si="931">G2062/F2062*100</f>
        <v>36</v>
      </c>
      <c r="I2062" s="822">
        <v>3</v>
      </c>
      <c r="J2062" s="152">
        <f t="shared" ref="J2062:J2068" si="932">M2062/G2062</f>
        <v>3</v>
      </c>
      <c r="K2062" s="153">
        <f>ROUND(E2062*I2062,0)</f>
        <v>150</v>
      </c>
      <c r="L2062" s="153">
        <f t="shared" ref="L2062:L2066" si="933">K2062</f>
        <v>150</v>
      </c>
      <c r="M2062" s="153">
        <v>9</v>
      </c>
      <c r="N2062" s="153">
        <f t="shared" ref="N2062:N2068" si="934">M2062/L2062*100</f>
        <v>6</v>
      </c>
      <c r="O2062" s="153">
        <f>K2062/D2062</f>
        <v>0.625</v>
      </c>
      <c r="P2062" s="153">
        <f t="shared" ref="P2062:P2068" si="935">M2062/$B$4*12/O2062</f>
        <v>86.4</v>
      </c>
      <c r="Q2062" s="326"/>
      <c r="R2062" s="326"/>
      <c r="S2062" s="750"/>
      <c r="T2062" s="326">
        <f>Z2062-Y2062-V2062</f>
        <v>0</v>
      </c>
      <c r="U2062" s="768"/>
      <c r="V2062" s="326"/>
      <c r="W2062" s="326"/>
      <c r="X2062" s="326"/>
      <c r="Y2062" s="326"/>
      <c r="Z2062" s="326"/>
      <c r="AA2062" s="936"/>
      <c r="AB2062" s="323"/>
      <c r="AC2062" s="1014">
        <f t="shared" si="905"/>
        <v>0</v>
      </c>
      <c r="AD2062" s="1029"/>
      <c r="AF2062" s="3234">
        <f>T2062+V2062+Y2062-Z2062</f>
        <v>0</v>
      </c>
      <c r="AG2062" s="137">
        <f>Z2062*1000-AF2062</f>
        <v>0</v>
      </c>
      <c r="AJ2062" s="2186" t="s">
        <v>624</v>
      </c>
    </row>
    <row r="2063" spans="1:36" s="147" customFormat="1" x14ac:dyDescent="0.25">
      <c r="A2063" s="137">
        <v>1</v>
      </c>
      <c r="B2063" s="141" t="s">
        <v>9</v>
      </c>
      <c r="C2063" s="1733"/>
      <c r="D2063" s="1732">
        <v>240</v>
      </c>
      <c r="E2063" s="223">
        <v>390</v>
      </c>
      <c r="F2063" s="123">
        <f t="shared" ref="F2063:F2066" si="936">(E2063/12*$B$4)</f>
        <v>65</v>
      </c>
      <c r="G2063" s="129">
        <v>52</v>
      </c>
      <c r="H2063" s="123">
        <f t="shared" si="931"/>
        <v>80</v>
      </c>
      <c r="I2063" s="1439">
        <v>8</v>
      </c>
      <c r="J2063" s="152">
        <f t="shared" si="932"/>
        <v>8.0576923076923084</v>
      </c>
      <c r="K2063" s="153">
        <f>ROUND(E2063*I2063,0)</f>
        <v>3120</v>
      </c>
      <c r="L2063" s="153">
        <f t="shared" si="933"/>
        <v>3120</v>
      </c>
      <c r="M2063" s="278">
        <v>419</v>
      </c>
      <c r="N2063" s="153">
        <f t="shared" si="934"/>
        <v>13.429487179487179</v>
      </c>
      <c r="O2063" s="153">
        <f>ROUND(K2063/D2063,0)</f>
        <v>13</v>
      </c>
      <c r="P2063" s="153">
        <f t="shared" si="935"/>
        <v>193.38461538461539</v>
      </c>
      <c r="Q2063" s="326"/>
      <c r="R2063" s="326"/>
      <c r="S2063" s="750"/>
      <c r="T2063" s="326">
        <f>Z2063-Y2063-V2063</f>
        <v>0</v>
      </c>
      <c r="U2063" s="768"/>
      <c r="V2063" s="326"/>
      <c r="W2063" s="326"/>
      <c r="X2063" s="326"/>
      <c r="Y2063" s="326"/>
      <c r="Z2063" s="326"/>
      <c r="AA2063" s="1035"/>
      <c r="AB2063" s="323"/>
      <c r="AC2063" s="1014">
        <f t="shared" si="905"/>
        <v>0</v>
      </c>
      <c r="AD2063" s="1029"/>
      <c r="AF2063" s="3234">
        <f>T2063+V2063+Y2063-Z2063</f>
        <v>0</v>
      </c>
      <c r="AG2063" s="147">
        <f>Z2063*1000-AF2063</f>
        <v>0</v>
      </c>
      <c r="AJ2063" s="2186" t="s">
        <v>624</v>
      </c>
    </row>
    <row r="2064" spans="1:36" s="147" customFormat="1" x14ac:dyDescent="0.25">
      <c r="A2064" s="137">
        <v>1</v>
      </c>
      <c r="B2064" s="141" t="s">
        <v>44</v>
      </c>
      <c r="C2064" s="1733"/>
      <c r="D2064" s="277">
        <v>240</v>
      </c>
      <c r="E2064" s="223">
        <v>642</v>
      </c>
      <c r="F2064" s="123">
        <f t="shared" si="936"/>
        <v>107</v>
      </c>
      <c r="G2064" s="129">
        <v>111</v>
      </c>
      <c r="H2064" s="129">
        <f t="shared" si="931"/>
        <v>103.73831775700934</v>
      </c>
      <c r="I2064" s="1439">
        <v>8</v>
      </c>
      <c r="J2064" s="1039">
        <f t="shared" si="932"/>
        <v>8.576576576576576</v>
      </c>
      <c r="K2064" s="278">
        <f>ROUND(E2064*I2064,0)</f>
        <v>5136</v>
      </c>
      <c r="L2064" s="278">
        <f t="shared" si="933"/>
        <v>5136</v>
      </c>
      <c r="M2064" s="278">
        <v>952</v>
      </c>
      <c r="N2064" s="278">
        <f t="shared" si="934"/>
        <v>18.535825545171338</v>
      </c>
      <c r="O2064" s="278">
        <f>ROUND(K2064/D2064,0)</f>
        <v>21</v>
      </c>
      <c r="P2064" s="278">
        <f t="shared" si="935"/>
        <v>272</v>
      </c>
      <c r="Q2064" s="327"/>
      <c r="R2064" s="327"/>
      <c r="S2064" s="870"/>
      <c r="T2064" s="327"/>
      <c r="U2064" s="1061"/>
      <c r="V2064" s="327"/>
      <c r="W2064" s="327"/>
      <c r="X2064" s="327"/>
      <c r="Y2064" s="327"/>
      <c r="Z2064" s="327"/>
      <c r="AA2064" s="1035"/>
      <c r="AB2064" s="856"/>
      <c r="AC2064" s="1014">
        <f t="shared" si="905"/>
        <v>0</v>
      </c>
      <c r="AD2064" s="1029"/>
      <c r="AF2064" s="3234">
        <f>T2064+V2064+Y2064-Z2064</f>
        <v>0</v>
      </c>
      <c r="AG2064" s="147">
        <f>Z2064*1000-AF2064</f>
        <v>0</v>
      </c>
      <c r="AJ2064" s="2186" t="s">
        <v>624</v>
      </c>
    </row>
    <row r="2065" spans="1:36" s="147" customFormat="1" ht="30" x14ac:dyDescent="0.25">
      <c r="A2065" s="2186"/>
      <c r="B2065" s="1283" t="s">
        <v>730</v>
      </c>
      <c r="C2065" s="1733"/>
      <c r="D2065" s="277">
        <v>240</v>
      </c>
      <c r="E2065" s="223">
        <v>860</v>
      </c>
      <c r="F2065" s="123">
        <f t="shared" si="936"/>
        <v>143.33333333333334</v>
      </c>
      <c r="G2065" s="129">
        <v>139</v>
      </c>
      <c r="H2065" s="129">
        <f t="shared" si="931"/>
        <v>96.976744186046503</v>
      </c>
      <c r="I2065" s="1439">
        <v>8</v>
      </c>
      <c r="J2065" s="1039">
        <f t="shared" si="932"/>
        <v>6.8776978417266186</v>
      </c>
      <c r="K2065" s="278">
        <f>ROUND(E2065*I2065,0)</f>
        <v>6880</v>
      </c>
      <c r="L2065" s="3352">
        <f t="shared" si="933"/>
        <v>6880</v>
      </c>
      <c r="M2065" s="278">
        <v>956</v>
      </c>
      <c r="N2065" s="278">
        <f t="shared" si="934"/>
        <v>13.895348837209303</v>
      </c>
      <c r="O2065" s="278">
        <f>ROUND(K2065/D2065,0)</f>
        <v>29</v>
      </c>
      <c r="P2065" s="278">
        <f t="shared" si="935"/>
        <v>197.79310344827587</v>
      </c>
      <c r="Q2065" s="327"/>
      <c r="R2065" s="327"/>
      <c r="S2065" s="870"/>
      <c r="T2065" s="327"/>
      <c r="U2065" s="1061"/>
      <c r="V2065" s="327"/>
      <c r="W2065" s="327"/>
      <c r="X2065" s="327"/>
      <c r="Y2065" s="327"/>
      <c r="Z2065" s="327"/>
      <c r="AA2065" s="1035"/>
      <c r="AB2065" s="856"/>
      <c r="AC2065" s="1014">
        <f t="shared" si="905"/>
        <v>0</v>
      </c>
      <c r="AD2065" s="1029"/>
      <c r="AF2065" s="3234"/>
      <c r="AJ2065" s="2186"/>
    </row>
    <row r="2066" spans="1:36" s="147" customFormat="1" x14ac:dyDescent="0.25">
      <c r="A2066" s="137">
        <v>1</v>
      </c>
      <c r="B2066" s="3351" t="s">
        <v>51</v>
      </c>
      <c r="C2066" s="451"/>
      <c r="D2066" s="277">
        <v>240</v>
      </c>
      <c r="E2066" s="223">
        <v>85</v>
      </c>
      <c r="F2066" s="123">
        <f t="shared" si="936"/>
        <v>14.166666666666666</v>
      </c>
      <c r="G2066" s="129">
        <v>22</v>
      </c>
      <c r="H2066" s="129">
        <f t="shared" si="931"/>
        <v>155.29411764705884</v>
      </c>
      <c r="I2066" s="1439">
        <v>3</v>
      </c>
      <c r="J2066" s="1039">
        <f t="shared" si="932"/>
        <v>3.0909090909090908</v>
      </c>
      <c r="K2066" s="278">
        <f>ROUND(E2066*I2066,0)</f>
        <v>255</v>
      </c>
      <c r="L2066" s="278">
        <f t="shared" si="933"/>
        <v>255</v>
      </c>
      <c r="M2066" s="278">
        <v>68</v>
      </c>
      <c r="N2066" s="278">
        <f t="shared" si="934"/>
        <v>26.666666666666668</v>
      </c>
      <c r="O2066" s="278">
        <f>ROUND(K2066/D2066,0)</f>
        <v>1</v>
      </c>
      <c r="P2066" s="278">
        <f t="shared" si="935"/>
        <v>408</v>
      </c>
      <c r="Q2066" s="327"/>
      <c r="R2066" s="327"/>
      <c r="S2066" s="870"/>
      <c r="T2066" s="327"/>
      <c r="U2066" s="1061"/>
      <c r="V2066" s="327"/>
      <c r="W2066" s="327"/>
      <c r="X2066" s="327"/>
      <c r="Y2066" s="327"/>
      <c r="Z2066" s="327"/>
      <c r="AA2066" s="1035"/>
      <c r="AB2066" s="856"/>
      <c r="AC2066" s="1014">
        <f t="shared" si="905"/>
        <v>0</v>
      </c>
      <c r="AD2066" s="1029"/>
      <c r="AF2066" s="3234">
        <f t="shared" ref="AF2066:AF2073" si="937">T2066+V2066+Y2066-Z2066</f>
        <v>0</v>
      </c>
      <c r="AG2066" s="147">
        <f t="shared" ref="AG2066:AG2073" si="938">Z2066*1000-AF2066</f>
        <v>0</v>
      </c>
      <c r="AJ2066" s="2186" t="s">
        <v>624</v>
      </c>
    </row>
    <row r="2067" spans="1:36" x14ac:dyDescent="0.25">
      <c r="A2067" s="137">
        <v>1</v>
      </c>
      <c r="B2067" s="1920" t="s">
        <v>174</v>
      </c>
      <c r="C2067" s="1213"/>
      <c r="D2067" s="1734"/>
      <c r="E2067" s="224">
        <f>SUM(E2062:E2066)</f>
        <v>2027</v>
      </c>
      <c r="F2067" s="1710">
        <f>SUM(F2062:F2066)</f>
        <v>337.83333333333331</v>
      </c>
      <c r="G2067" s="1710">
        <f>SUM(G2062:G2066)</f>
        <v>327</v>
      </c>
      <c r="H2067" s="158">
        <f t="shared" si="931"/>
        <v>96.793290577207699</v>
      </c>
      <c r="I2067" s="1073">
        <f>K2067/E2067</f>
        <v>7.6669955599407995</v>
      </c>
      <c r="J2067" s="1073">
        <f t="shared" si="932"/>
        <v>7.3516819571865444</v>
      </c>
      <c r="K2067" s="1137">
        <f>SUM(K2062:K2066)</f>
        <v>15541</v>
      </c>
      <c r="L2067" s="1137">
        <f>SUM(L2062:L2066)</f>
        <v>15541</v>
      </c>
      <c r="M2067" s="1137">
        <f>SUM(M2062:M2066)</f>
        <v>2404</v>
      </c>
      <c r="N2067" s="1137">
        <f t="shared" si="934"/>
        <v>15.468760054050575</v>
      </c>
      <c r="O2067" s="1157">
        <f>SUM(O2062:O2066)</f>
        <v>64.625</v>
      </c>
      <c r="P2067" s="278">
        <f t="shared" si="935"/>
        <v>223.19535783365572</v>
      </c>
      <c r="Q2067" s="327"/>
      <c r="R2067" s="327"/>
      <c r="S2067" s="870"/>
      <c r="T2067" s="327">
        <f>Z2067-Y2067-V2067</f>
        <v>0</v>
      </c>
      <c r="U2067" s="1061"/>
      <c r="V2067" s="327"/>
      <c r="W2067" s="327"/>
      <c r="X2067" s="327"/>
      <c r="Y2067" s="327"/>
      <c r="Z2067" s="327"/>
      <c r="AA2067" s="1711"/>
      <c r="AB2067" s="856"/>
      <c r="AC2067" s="1014">
        <f t="shared" ref="AC2067:AC2130" si="939">T2067-S2067-W2067</f>
        <v>0</v>
      </c>
      <c r="AD2067" s="1029"/>
      <c r="AF2067" s="3234">
        <f t="shared" si="937"/>
        <v>0</v>
      </c>
      <c r="AG2067" s="137">
        <f t="shared" si="938"/>
        <v>0</v>
      </c>
      <c r="AJ2067" s="2186" t="s">
        <v>624</v>
      </c>
    </row>
    <row r="2068" spans="1:36" ht="29.25" x14ac:dyDescent="0.25">
      <c r="A2068" s="137">
        <v>1</v>
      </c>
      <c r="B2068" s="1218" t="s">
        <v>198</v>
      </c>
      <c r="C2068" s="1218"/>
      <c r="D2068" s="1735"/>
      <c r="E2068" s="17">
        <f>SUM(E2067,E2060)</f>
        <v>2948</v>
      </c>
      <c r="F2068" s="10">
        <f>SUM(F2067,F2060)</f>
        <v>490.83333333333331</v>
      </c>
      <c r="G2068" s="10">
        <f>SUM(G2067,G2060)</f>
        <v>440</v>
      </c>
      <c r="H2068" s="10">
        <f t="shared" si="931"/>
        <v>89.643463497453311</v>
      </c>
      <c r="I2068" s="8">
        <f>K2068/E2068</f>
        <v>8.0603799185888736</v>
      </c>
      <c r="J2068" s="1577">
        <f t="shared" si="932"/>
        <v>8.3818181818181809</v>
      </c>
      <c r="K2068" s="10">
        <f>SUM(K2067,K2060)</f>
        <v>23762</v>
      </c>
      <c r="L2068" s="10">
        <f>SUM(L2067,L2060)</f>
        <v>23762</v>
      </c>
      <c r="M2068" s="10">
        <f>M2060+M2067</f>
        <v>3688</v>
      </c>
      <c r="N2068" s="1133">
        <f t="shared" si="934"/>
        <v>15.520579075835366</v>
      </c>
      <c r="O2068" s="1133">
        <f>SUM(O2067,O2060)</f>
        <v>92.028333333333336</v>
      </c>
      <c r="P2068" s="1133">
        <f t="shared" si="935"/>
        <v>240.44768821196371</v>
      </c>
      <c r="Q2068" s="324">
        <v>70733.942448158894</v>
      </c>
      <c r="R2068" s="324">
        <v>70733.942448158894</v>
      </c>
      <c r="S2068" s="2170">
        <f t="shared" ref="S2068" si="940">Q2068/12*$B$4+(R2068-Q2068)/11*1</f>
        <v>11788.990408026482</v>
      </c>
      <c r="T2068" s="324">
        <f t="shared" ref="T2068" si="941">Z2068-Y2068-V2068</f>
        <v>10764.04293</v>
      </c>
      <c r="U2068" s="772"/>
      <c r="V2068" s="324"/>
      <c r="W2068" s="324">
        <f>T2068-S2068</f>
        <v>-1024.9474780264827</v>
      </c>
      <c r="X2068" s="324"/>
      <c r="Y2068" s="324">
        <v>-19.371299999999998</v>
      </c>
      <c r="Z2068" s="324">
        <v>10744.671629999999</v>
      </c>
      <c r="AA2068" s="902"/>
      <c r="AB2068" s="861"/>
      <c r="AC2068" s="1014">
        <f t="shared" si="939"/>
        <v>0</v>
      </c>
      <c r="AD2068" s="1029"/>
      <c r="AF2068" s="3234">
        <f t="shared" si="937"/>
        <v>0</v>
      </c>
      <c r="AG2068" s="137">
        <f t="shared" si="938"/>
        <v>10744671.629999999</v>
      </c>
      <c r="AJ2068" s="2186" t="s">
        <v>624</v>
      </c>
    </row>
    <row r="2069" spans="1:36" ht="30" x14ac:dyDescent="0.25">
      <c r="A2069" s="137">
        <v>1</v>
      </c>
      <c r="B2069" s="1736" t="s">
        <v>187</v>
      </c>
      <c r="C2069" s="1736"/>
      <c r="D2069" s="1737"/>
      <c r="E2069" s="409">
        <v>3200</v>
      </c>
      <c r="F2069" s="1258">
        <f>ROUND(E2069/12*$B$4,0)</f>
        <v>533</v>
      </c>
      <c r="G2069" s="1258">
        <v>581</v>
      </c>
      <c r="H2069" s="1258">
        <f t="shared" si="931"/>
        <v>109.00562851782365</v>
      </c>
      <c r="I2069" s="1142"/>
      <c r="J2069" s="1453"/>
      <c r="K2069" s="1287"/>
      <c r="L2069" s="1414"/>
      <c r="M2069" s="1287"/>
      <c r="N2069" s="1223"/>
      <c r="O2069" s="1031"/>
      <c r="P2069" s="1031"/>
      <c r="Q2069" s="328"/>
      <c r="R2069" s="328"/>
      <c r="S2069" s="880"/>
      <c r="T2069" s="334"/>
      <c r="U2069" s="1225"/>
      <c r="V2069" s="334"/>
      <c r="W2069" s="334"/>
      <c r="X2069" s="334"/>
      <c r="Y2069" s="334"/>
      <c r="Z2069" s="328"/>
      <c r="AA2069" s="1259"/>
      <c r="AB2069" s="857"/>
      <c r="AC2069" s="1014">
        <f t="shared" si="939"/>
        <v>0</v>
      </c>
      <c r="AD2069" s="1029"/>
      <c r="AF2069" s="3234">
        <f t="shared" si="937"/>
        <v>0</v>
      </c>
      <c r="AG2069" s="137">
        <f t="shared" si="938"/>
        <v>0</v>
      </c>
      <c r="AJ2069" s="2186" t="s">
        <v>624</v>
      </c>
    </row>
    <row r="2070" spans="1:36" ht="30" x14ac:dyDescent="0.25">
      <c r="A2070" s="137">
        <v>1</v>
      </c>
      <c r="B2070" s="1738" t="s">
        <v>186</v>
      </c>
      <c r="C2070" s="1738"/>
      <c r="D2070" s="1175"/>
      <c r="E2070" s="228">
        <v>800</v>
      </c>
      <c r="F2070" s="124">
        <f>ROUND(E2070/12*$B$4,0)</f>
        <v>133</v>
      </c>
      <c r="G2070" s="124">
        <v>58</v>
      </c>
      <c r="H2070" s="124">
        <f t="shared" si="931"/>
        <v>43.609022556390975</v>
      </c>
      <c r="I2070" s="196"/>
      <c r="J2070" s="1436"/>
      <c r="K2070" s="280"/>
      <c r="L2070" s="280"/>
      <c r="M2070" s="280"/>
      <c r="N2070" s="153"/>
      <c r="O2070" s="153"/>
      <c r="P2070" s="278"/>
      <c r="Q2070" s="327"/>
      <c r="R2070" s="327"/>
      <c r="S2070" s="870"/>
      <c r="T2070" s="328"/>
      <c r="U2070" s="768"/>
      <c r="V2070" s="328"/>
      <c r="W2070" s="328"/>
      <c r="X2070" s="326"/>
      <c r="Y2070" s="326"/>
      <c r="Z2070" s="326"/>
      <c r="AA2070" s="905"/>
      <c r="AB2070" s="323"/>
      <c r="AC2070" s="1014">
        <f t="shared" si="939"/>
        <v>0</v>
      </c>
      <c r="AD2070" s="1029"/>
      <c r="AF2070" s="3234">
        <f t="shared" si="937"/>
        <v>0</v>
      </c>
      <c r="AG2070" s="137">
        <f t="shared" si="938"/>
        <v>0</v>
      </c>
      <c r="AJ2070" s="2186" t="s">
        <v>624</v>
      </c>
    </row>
    <row r="2071" spans="1:36" x14ac:dyDescent="0.25">
      <c r="A2071" s="137">
        <v>1</v>
      </c>
      <c r="B2071" s="1738" t="s">
        <v>208</v>
      </c>
      <c r="C2071" s="1087"/>
      <c r="D2071" s="1739"/>
      <c r="E2071" s="225">
        <v>1500</v>
      </c>
      <c r="F2071" s="124">
        <f>ROUND(E2071/12*$B$4,0)</f>
        <v>250</v>
      </c>
      <c r="G2071" s="1258">
        <v>227</v>
      </c>
      <c r="H2071" s="124">
        <f t="shared" si="931"/>
        <v>90.8</v>
      </c>
      <c r="I2071" s="152"/>
      <c r="J2071" s="318"/>
      <c r="K2071" s="1031"/>
      <c r="L2071" s="153"/>
      <c r="M2071" s="153"/>
      <c r="N2071" s="1031"/>
      <c r="O2071" s="153"/>
      <c r="P2071" s="153"/>
      <c r="Q2071" s="326"/>
      <c r="R2071" s="326"/>
      <c r="S2071" s="750"/>
      <c r="T2071" s="326"/>
      <c r="U2071" s="768"/>
      <c r="V2071" s="326"/>
      <c r="W2071" s="326"/>
      <c r="X2071" s="328"/>
      <c r="Y2071" s="328"/>
      <c r="Z2071" s="328"/>
      <c r="AA2071" s="1259"/>
      <c r="AB2071" s="857"/>
      <c r="AC2071" s="1014">
        <f t="shared" si="939"/>
        <v>0</v>
      </c>
      <c r="AD2071" s="1029"/>
      <c r="AF2071" s="3234">
        <f t="shared" si="937"/>
        <v>0</v>
      </c>
      <c r="AG2071" s="137">
        <f t="shared" si="938"/>
        <v>0</v>
      </c>
      <c r="AJ2071" s="2186" t="s">
        <v>624</v>
      </c>
    </row>
    <row r="2072" spans="1:36" ht="15.75" thickBot="1" x14ac:dyDescent="0.3">
      <c r="A2072" s="137">
        <v>1</v>
      </c>
      <c r="B2072" s="1740" t="s">
        <v>206</v>
      </c>
      <c r="C2072" s="1741"/>
      <c r="D2072" s="1742"/>
      <c r="E2072" s="411">
        <f>SUM(E2069:E2071)</f>
        <v>5500</v>
      </c>
      <c r="F2072" s="1287">
        <f>SUM(F2069:F2071)</f>
        <v>916</v>
      </c>
      <c r="G2072" s="1743">
        <f>SUM(G2069:G2071)</f>
        <v>866</v>
      </c>
      <c r="H2072" s="1287">
        <f t="shared" si="931"/>
        <v>94.541484716157214</v>
      </c>
      <c r="I2072" s="318"/>
      <c r="J2072" s="1744"/>
      <c r="K2072" s="1745"/>
      <c r="L2072" s="1031"/>
      <c r="M2072" s="1031"/>
      <c r="N2072" s="1745"/>
      <c r="O2072" s="1031"/>
      <c r="P2072" s="1746"/>
      <c r="Q2072" s="326">
        <v>43370.269</v>
      </c>
      <c r="R2072" s="326">
        <v>43370.269</v>
      </c>
      <c r="S2072" s="871">
        <f t="shared" ref="S2072" si="942">Q2072/12*$B$4+(R2072-Q2072)/11*1</f>
        <v>7228.3781666666664</v>
      </c>
      <c r="T2072" s="326">
        <f t="shared" ref="T2072" si="943">Z2072-Y2072-V2072</f>
        <v>6846.7864200000004</v>
      </c>
      <c r="U2072" s="768"/>
      <c r="V2072" s="326"/>
      <c r="W2072" s="326">
        <f>T2072-S2072</f>
        <v>-381.59174666666604</v>
      </c>
      <c r="X2072" s="327"/>
      <c r="Y2072" s="410">
        <v>0</v>
      </c>
      <c r="Z2072" s="410">
        <v>6846.7864200000004</v>
      </c>
      <c r="AA2072" s="1747"/>
      <c r="AB2072" s="925"/>
      <c r="AC2072" s="1014">
        <f t="shared" si="939"/>
        <v>0</v>
      </c>
      <c r="AD2072" s="1029"/>
      <c r="AF2072" s="3234">
        <f t="shared" si="937"/>
        <v>0</v>
      </c>
      <c r="AG2072" s="137">
        <f t="shared" si="938"/>
        <v>6846786.4199999999</v>
      </c>
      <c r="AJ2072" s="2186" t="s">
        <v>624</v>
      </c>
    </row>
    <row r="2073" spans="1:36" ht="15.75" thickBot="1" x14ac:dyDescent="0.3">
      <c r="A2073" s="137">
        <v>1</v>
      </c>
      <c r="B2073" s="155" t="s">
        <v>272</v>
      </c>
      <c r="C2073" s="155"/>
      <c r="D2073" s="155"/>
      <c r="E2073" s="257"/>
      <c r="F2073" s="1167"/>
      <c r="G2073" s="1167"/>
      <c r="H2073" s="1167"/>
      <c r="I2073" s="1431"/>
      <c r="J2073" s="1431"/>
      <c r="K2073" s="1167"/>
      <c r="L2073" s="1167"/>
      <c r="M2073" s="1167">
        <f>M1932+M2068</f>
        <v>12792</v>
      </c>
      <c r="N2073" s="1167"/>
      <c r="O2073" s="1167"/>
      <c r="P2073" s="1167"/>
      <c r="Q2073" s="332">
        <f t="shared" ref="Q2073:Z2073" si="944">Q2072+Q2068+Q2052+Q1932</f>
        <v>855839.33934652782</v>
      </c>
      <c r="R2073" s="332">
        <f t="shared" ref="R2073" si="945">R2072+R2068+R2052+R1932</f>
        <v>863956.65394652775</v>
      </c>
      <c r="S2073" s="751">
        <f t="shared" si="944"/>
        <v>143377.82758199709</v>
      </c>
      <c r="T2073" s="332">
        <f t="shared" si="944"/>
        <v>127006.41030000002</v>
      </c>
      <c r="U2073" s="773">
        <f t="shared" si="944"/>
        <v>0</v>
      </c>
      <c r="V2073" s="3425">
        <f t="shared" si="944"/>
        <v>-200.77223999999998</v>
      </c>
      <c r="W2073" s="332">
        <f t="shared" si="944"/>
        <v>-16371.417281997063</v>
      </c>
      <c r="X2073" s="332">
        <f t="shared" si="944"/>
        <v>-11.860900000000001</v>
      </c>
      <c r="Y2073" s="332">
        <f t="shared" si="944"/>
        <v>-132.34780000000001</v>
      </c>
      <c r="Z2073" s="156">
        <f t="shared" si="944"/>
        <v>126673.29026000002</v>
      </c>
      <c r="AA2073" s="1126"/>
      <c r="AB2073" s="868">
        <f>AB2072+AB2068+AB2052+AB1932</f>
        <v>0</v>
      </c>
      <c r="AC2073" s="1014">
        <f t="shared" si="939"/>
        <v>0</v>
      </c>
      <c r="AD2073" s="1029"/>
      <c r="AF2073" s="3234">
        <f t="shared" si="937"/>
        <v>0</v>
      </c>
      <c r="AG2073" s="137">
        <f t="shared" si="938"/>
        <v>126673290.26000002</v>
      </c>
      <c r="AJ2073" s="2186" t="s">
        <v>624</v>
      </c>
    </row>
    <row r="2074" spans="1:36" s="2186" customFormat="1" ht="30" thickBot="1" x14ac:dyDescent="0.3">
      <c r="B2074" s="1619" t="s">
        <v>732</v>
      </c>
      <c r="C2074" s="1619"/>
      <c r="D2074" s="1619"/>
      <c r="E2074" s="227"/>
      <c r="F2074" s="702"/>
      <c r="G2074" s="702"/>
      <c r="H2074" s="702"/>
      <c r="I2074" s="1406"/>
      <c r="J2074" s="1406"/>
      <c r="K2074" s="702"/>
      <c r="L2074" s="702"/>
      <c r="M2074" s="702"/>
      <c r="N2074" s="702"/>
      <c r="O2074" s="702"/>
      <c r="P2074" s="702"/>
      <c r="Q2074" s="332">
        <f t="shared" ref="Q2074:Z2074" si="946">Q2073-Q1936</f>
        <v>763268.90334652783</v>
      </c>
      <c r="R2074" s="332">
        <f t="shared" ref="R2074" si="947">R2073-R1936</f>
        <v>771386.21794652776</v>
      </c>
      <c r="S2074" s="751">
        <f t="shared" si="946"/>
        <v>127949.42158199709</v>
      </c>
      <c r="T2074" s="332">
        <f t="shared" si="946"/>
        <v>112339.79490000002</v>
      </c>
      <c r="U2074" s="773">
        <f t="shared" si="946"/>
        <v>0</v>
      </c>
      <c r="V2074" s="156">
        <f t="shared" si="946"/>
        <v>-178.43538999999998</v>
      </c>
      <c r="W2074" s="332">
        <f t="shared" si="946"/>
        <v>-15609.626681997062</v>
      </c>
      <c r="X2074" s="332">
        <f t="shared" si="946"/>
        <v>-11.860900000000001</v>
      </c>
      <c r="Y2074" s="332">
        <f t="shared" si="946"/>
        <v>-124.04085000000001</v>
      </c>
      <c r="Z2074" s="332">
        <f t="shared" si="946"/>
        <v>112037.31866000002</v>
      </c>
      <c r="AA2074" s="1298"/>
      <c r="AB2074" s="853"/>
      <c r="AC2074" s="1014">
        <f t="shared" si="939"/>
        <v>0</v>
      </c>
      <c r="AD2074" s="1029"/>
      <c r="AF2074" s="3234"/>
    </row>
    <row r="2075" spans="1:36" x14ac:dyDescent="0.25">
      <c r="A2075" s="137">
        <v>1</v>
      </c>
      <c r="B2075" s="1748"/>
      <c r="C2075" s="1749"/>
      <c r="D2075" s="1748"/>
      <c r="E2075" s="258"/>
      <c r="F2075" s="1408"/>
      <c r="G2075" s="1408"/>
      <c r="H2075" s="1408"/>
      <c r="I2075" s="1409"/>
      <c r="J2075" s="1409"/>
      <c r="K2075" s="1750"/>
      <c r="L2075" s="1750"/>
      <c r="M2075" s="1750"/>
      <c r="N2075" s="1750"/>
      <c r="O2075" s="1750"/>
      <c r="P2075" s="1750"/>
      <c r="Q2075" s="325"/>
      <c r="R2075" s="325"/>
      <c r="S2075" s="749"/>
      <c r="T2075" s="325">
        <f>Z2075-Y2075-V2075</f>
        <v>0</v>
      </c>
      <c r="U2075" s="771"/>
      <c r="V2075" s="325"/>
      <c r="W2075" s="325"/>
      <c r="X2075" s="325"/>
      <c r="Y2075" s="325"/>
      <c r="Z2075" s="325"/>
      <c r="AA2075" s="1410"/>
      <c r="AB2075" s="365"/>
      <c r="AC2075" s="1014">
        <f t="shared" si="939"/>
        <v>0</v>
      </c>
      <c r="AD2075" s="1029"/>
      <c r="AF2075" s="3234">
        <f t="shared" ref="AF2075:AF2094" si="948">T2075+V2075+Y2075-Z2075</f>
        <v>0</v>
      </c>
      <c r="AG2075" s="137">
        <f t="shared" ref="AG2075:AG2094" si="949">Z2075*1000-AF2075</f>
        <v>0</v>
      </c>
      <c r="AJ2075" s="137" t="s">
        <v>625</v>
      </c>
    </row>
    <row r="2076" spans="1:36" ht="57.75" x14ac:dyDescent="0.25">
      <c r="A2076" s="137">
        <v>1</v>
      </c>
      <c r="B2076" s="1751" t="s">
        <v>366</v>
      </c>
      <c r="C2076" s="1751"/>
      <c r="D2076" s="700"/>
      <c r="E2076" s="222"/>
      <c r="F2076" s="187"/>
      <c r="G2076" s="187"/>
      <c r="H2076" s="187"/>
      <c r="I2076" s="822"/>
      <c r="J2076" s="822"/>
      <c r="K2076" s="1403"/>
      <c r="L2076" s="1403"/>
      <c r="M2076" s="1403"/>
      <c r="N2076" s="1403"/>
      <c r="O2076" s="1403"/>
      <c r="P2076" s="1403"/>
      <c r="Q2076" s="326"/>
      <c r="R2076" s="326"/>
      <c r="S2076" s="750"/>
      <c r="T2076" s="326">
        <f>Z2076-Y2076-V2076</f>
        <v>0</v>
      </c>
      <c r="U2076" s="768"/>
      <c r="V2076" s="326"/>
      <c r="W2076" s="326"/>
      <c r="X2076" s="326"/>
      <c r="Y2076" s="326"/>
      <c r="Z2076" s="326"/>
      <c r="AA2076" s="940"/>
      <c r="AB2076" s="323"/>
      <c r="AC2076" s="1014">
        <f t="shared" si="939"/>
        <v>0</v>
      </c>
      <c r="AD2076" s="1029"/>
      <c r="AF2076" s="3234">
        <f t="shared" si="948"/>
        <v>0</v>
      </c>
      <c r="AG2076" s="137">
        <f t="shared" si="949"/>
        <v>0</v>
      </c>
      <c r="AJ2076" s="2186" t="s">
        <v>625</v>
      </c>
    </row>
    <row r="2077" spans="1:36" x14ac:dyDescent="0.25">
      <c r="A2077" s="137">
        <v>1</v>
      </c>
      <c r="B2077" s="466" t="s">
        <v>317</v>
      </c>
      <c r="C2077" s="1752"/>
      <c r="D2077" s="1437"/>
      <c r="E2077" s="222"/>
      <c r="F2077" s="187"/>
      <c r="G2077" s="187"/>
      <c r="H2077" s="187"/>
      <c r="I2077" s="822"/>
      <c r="J2077" s="822"/>
      <c r="K2077" s="1403"/>
      <c r="L2077" s="1403"/>
      <c r="M2077" s="1403"/>
      <c r="N2077" s="1403"/>
      <c r="O2077" s="1403"/>
      <c r="P2077" s="1403"/>
      <c r="Q2077" s="326">
        <v>8980.6751999999997</v>
      </c>
      <c r="R2077" s="326">
        <v>8980.6751999999997</v>
      </c>
      <c r="S2077" s="871">
        <f t="shared" ref="S2077" si="950">Q2077/12*$B$4+(R2077-Q2077)/11*1</f>
        <v>1496.7791999999999</v>
      </c>
      <c r="T2077" s="326">
        <f>Z2077-Y2077-V2077</f>
        <v>1411.134</v>
      </c>
      <c r="U2077" s="768"/>
      <c r="V2077" s="326"/>
      <c r="W2077" s="326">
        <f>T2077-S2077</f>
        <v>-85.645199999999932</v>
      </c>
      <c r="X2077" s="326"/>
      <c r="Y2077" s="326">
        <v>0</v>
      </c>
      <c r="Z2077" s="326">
        <v>1411.134</v>
      </c>
      <c r="AA2077" s="940"/>
      <c r="AB2077" s="323"/>
      <c r="AC2077" s="1014">
        <f t="shared" si="939"/>
        <v>0</v>
      </c>
      <c r="AD2077" s="1029"/>
      <c r="AF2077" s="3234">
        <f t="shared" si="948"/>
        <v>0</v>
      </c>
      <c r="AG2077" s="137">
        <f t="shared" si="949"/>
        <v>1411134</v>
      </c>
      <c r="AJ2077" s="2186" t="s">
        <v>625</v>
      </c>
    </row>
    <row r="2078" spans="1:36" ht="29.25" x14ac:dyDescent="0.25">
      <c r="A2078" s="137">
        <v>1</v>
      </c>
      <c r="B2078" s="2181" t="s">
        <v>265</v>
      </c>
      <c r="C2078" s="430"/>
      <c r="D2078" s="4"/>
      <c r="E2078" s="489">
        <f>E2079+E2081</f>
        <v>1300</v>
      </c>
      <c r="F2078" s="489">
        <f t="shared" ref="F2078:G2078" si="951">F2079+F2081</f>
        <v>216</v>
      </c>
      <c r="G2078" s="489">
        <f t="shared" si="951"/>
        <v>146</v>
      </c>
      <c r="H2078" s="183">
        <f>G2078/F2078*100</f>
        <v>67.592592592592595</v>
      </c>
      <c r="I2078" s="1436"/>
      <c r="J2078" s="1436"/>
      <c r="K2078" s="122"/>
      <c r="L2078" s="122"/>
      <c r="M2078" s="122"/>
      <c r="N2078" s="122"/>
      <c r="O2078" s="122"/>
      <c r="P2078" s="122"/>
      <c r="Q2078" s="326"/>
      <c r="R2078" s="326"/>
      <c r="S2078" s="750"/>
      <c r="T2078" s="326">
        <f>Z2078-Y2078-V2078</f>
        <v>0</v>
      </c>
      <c r="U2078" s="768"/>
      <c r="V2078" s="326"/>
      <c r="W2078" s="326"/>
      <c r="X2078" s="326"/>
      <c r="Y2078" s="326"/>
      <c r="Z2078" s="326"/>
      <c r="AA2078" s="920"/>
      <c r="AB2078" s="323"/>
      <c r="AC2078" s="1014">
        <f t="shared" si="939"/>
        <v>0</v>
      </c>
      <c r="AD2078" s="1029"/>
      <c r="AF2078" s="3234">
        <f t="shared" si="948"/>
        <v>0</v>
      </c>
      <c r="AG2078" s="137">
        <f t="shared" si="949"/>
        <v>0</v>
      </c>
      <c r="AJ2078" s="2186" t="s">
        <v>625</v>
      </c>
    </row>
    <row r="2079" spans="1:36" ht="30" x14ac:dyDescent="0.25">
      <c r="A2079" s="137">
        <v>1</v>
      </c>
      <c r="B2079" s="307" t="s">
        <v>762</v>
      </c>
      <c r="C2079" s="430"/>
      <c r="D2079" s="4"/>
      <c r="E2079" s="490">
        <v>800</v>
      </c>
      <c r="F2079" s="183">
        <f>ROUND(E2079/12*$B$4,0)</f>
        <v>133</v>
      </c>
      <c r="G2079" s="183">
        <v>73</v>
      </c>
      <c r="H2079" s="183">
        <f>G2079/F2079*100</f>
        <v>54.887218045112782</v>
      </c>
      <c r="I2079" s="1436"/>
      <c r="J2079" s="1436"/>
      <c r="K2079" s="122"/>
      <c r="L2079" s="122"/>
      <c r="M2079" s="122"/>
      <c r="N2079" s="122"/>
      <c r="O2079" s="122"/>
      <c r="P2079" s="122"/>
      <c r="Q2079" s="326"/>
      <c r="R2079" s="326"/>
      <c r="S2079" s="750"/>
      <c r="T2079" s="326"/>
      <c r="U2079" s="768"/>
      <c r="V2079" s="326"/>
      <c r="W2079" s="326"/>
      <c r="X2079" s="326"/>
      <c r="Y2079" s="326"/>
      <c r="Z2079" s="326"/>
      <c r="AA2079" s="920"/>
      <c r="AB2079" s="323"/>
      <c r="AC2079" s="1014">
        <f t="shared" si="939"/>
        <v>0</v>
      </c>
      <c r="AD2079" s="1029"/>
      <c r="AF2079" s="3234">
        <f t="shared" si="948"/>
        <v>0</v>
      </c>
      <c r="AG2079" s="137">
        <f t="shared" si="949"/>
        <v>0</v>
      </c>
      <c r="AJ2079" s="2186" t="s">
        <v>625</v>
      </c>
    </row>
    <row r="2080" spans="1:36" ht="60" x14ac:dyDescent="0.25">
      <c r="A2080" s="137">
        <v>1</v>
      </c>
      <c r="B2080" s="307" t="s">
        <v>763</v>
      </c>
      <c r="C2080" s="430"/>
      <c r="D2080" s="4"/>
      <c r="E2080" s="490"/>
      <c r="F2080" s="183"/>
      <c r="G2080" s="183"/>
      <c r="H2080" s="183"/>
      <c r="I2080" s="1436"/>
      <c r="J2080" s="1436"/>
      <c r="K2080" s="122"/>
      <c r="L2080" s="122"/>
      <c r="M2080" s="122"/>
      <c r="N2080" s="122"/>
      <c r="O2080" s="122"/>
      <c r="P2080" s="122"/>
      <c r="Q2080" s="326"/>
      <c r="R2080" s="326"/>
      <c r="S2080" s="750"/>
      <c r="T2080" s="326"/>
      <c r="U2080" s="768"/>
      <c r="V2080" s="326"/>
      <c r="W2080" s="326"/>
      <c r="X2080" s="326"/>
      <c r="Y2080" s="326"/>
      <c r="Z2080" s="326"/>
      <c r="AA2080" s="920"/>
      <c r="AB2080" s="323"/>
      <c r="AC2080" s="1014">
        <f t="shared" si="939"/>
        <v>0</v>
      </c>
      <c r="AD2080" s="1029"/>
      <c r="AF2080" s="3234">
        <f t="shared" si="948"/>
        <v>0</v>
      </c>
      <c r="AG2080" s="137">
        <f t="shared" si="949"/>
        <v>0</v>
      </c>
      <c r="AJ2080" s="2186" t="s">
        <v>625</v>
      </c>
    </row>
    <row r="2081" spans="1:36" ht="45" x14ac:dyDescent="0.25">
      <c r="A2081" s="137">
        <v>1</v>
      </c>
      <c r="B2081" s="307" t="s">
        <v>764</v>
      </c>
      <c r="C2081" s="430"/>
      <c r="D2081" s="4"/>
      <c r="E2081" s="490">
        <v>500</v>
      </c>
      <c r="F2081" s="183">
        <f>ROUND(E2081/12*$B$4,0)</f>
        <v>83</v>
      </c>
      <c r="G2081" s="183">
        <v>73</v>
      </c>
      <c r="H2081" s="183">
        <f>G2081/F2081*100</f>
        <v>87.951807228915655</v>
      </c>
      <c r="I2081" s="1436"/>
      <c r="J2081" s="1436"/>
      <c r="K2081" s="122"/>
      <c r="L2081" s="122"/>
      <c r="M2081" s="122"/>
      <c r="N2081" s="122"/>
      <c r="O2081" s="122"/>
      <c r="P2081" s="122"/>
      <c r="Q2081" s="326"/>
      <c r="R2081" s="326"/>
      <c r="S2081" s="750"/>
      <c r="T2081" s="326"/>
      <c r="U2081" s="768"/>
      <c r="V2081" s="326"/>
      <c r="W2081" s="326"/>
      <c r="X2081" s="326"/>
      <c r="Y2081" s="326"/>
      <c r="Z2081" s="326"/>
      <c r="AA2081" s="920"/>
      <c r="AB2081" s="323"/>
      <c r="AC2081" s="1014">
        <f t="shared" si="939"/>
        <v>0</v>
      </c>
      <c r="AD2081" s="1029"/>
      <c r="AF2081" s="3234">
        <f t="shared" si="948"/>
        <v>0</v>
      </c>
      <c r="AG2081" s="137">
        <f t="shared" si="949"/>
        <v>0</v>
      </c>
      <c r="AJ2081" s="2186" t="s">
        <v>625</v>
      </c>
    </row>
    <row r="2082" spans="1:36" s="2186" customFormat="1" ht="29.25" x14ac:dyDescent="0.25">
      <c r="A2082" s="2186">
        <v>1</v>
      </c>
      <c r="B2082" s="281" t="s">
        <v>130</v>
      </c>
      <c r="C2082" s="430"/>
      <c r="D2082" s="4"/>
      <c r="E2082" s="489">
        <f>E2083+E2084</f>
        <v>4300</v>
      </c>
      <c r="F2082" s="489">
        <f t="shared" ref="F2082:G2082" si="952">F2083+F2084</f>
        <v>717</v>
      </c>
      <c r="G2082" s="489">
        <f t="shared" si="952"/>
        <v>802</v>
      </c>
      <c r="H2082" s="183">
        <f>G2082/F2082*100</f>
        <v>111.85495118549511</v>
      </c>
      <c r="I2082" s="1436"/>
      <c r="J2082" s="1436"/>
      <c r="K2082" s="122"/>
      <c r="L2082" s="122"/>
      <c r="M2082" s="122"/>
      <c r="N2082" s="122"/>
      <c r="O2082" s="122"/>
      <c r="P2082" s="122"/>
      <c r="Q2082" s="326"/>
      <c r="R2082" s="326"/>
      <c r="S2082" s="750"/>
      <c r="T2082" s="326"/>
      <c r="U2082" s="768"/>
      <c r="V2082" s="326"/>
      <c r="W2082" s="326"/>
      <c r="X2082" s="326"/>
      <c r="Y2082" s="326"/>
      <c r="Z2082" s="326"/>
      <c r="AA2082" s="920"/>
      <c r="AB2082" s="323"/>
      <c r="AC2082" s="1014">
        <f t="shared" si="939"/>
        <v>0</v>
      </c>
      <c r="AD2082" s="1029"/>
      <c r="AF2082" s="3234">
        <f t="shared" si="948"/>
        <v>0</v>
      </c>
      <c r="AG2082" s="2186">
        <f t="shared" si="949"/>
        <v>0</v>
      </c>
      <c r="AJ2082" s="2186" t="s">
        <v>625</v>
      </c>
    </row>
    <row r="2083" spans="1:36" x14ac:dyDescent="0.25">
      <c r="A2083" s="137">
        <v>1</v>
      </c>
      <c r="B2083" s="307" t="s">
        <v>218</v>
      </c>
      <c r="C2083" s="430"/>
      <c r="D2083" s="4"/>
      <c r="E2083" s="490">
        <v>4000</v>
      </c>
      <c r="F2083" s="183">
        <f>ROUND(E2083/12*$B$4,0)</f>
        <v>667</v>
      </c>
      <c r="G2083" s="183">
        <v>740</v>
      </c>
      <c r="H2083" s="183">
        <f>G2083/F2083*100</f>
        <v>110.94452773613193</v>
      </c>
      <c r="I2083" s="1436"/>
      <c r="J2083" s="1436"/>
      <c r="K2083" s="122"/>
      <c r="L2083" s="122"/>
      <c r="M2083" s="122"/>
      <c r="N2083" s="122"/>
      <c r="O2083" s="122"/>
      <c r="P2083" s="122"/>
      <c r="Q2083" s="326"/>
      <c r="R2083" s="326"/>
      <c r="S2083" s="750"/>
      <c r="T2083" s="326"/>
      <c r="U2083" s="768"/>
      <c r="V2083" s="326"/>
      <c r="W2083" s="326"/>
      <c r="X2083" s="326"/>
      <c r="Y2083" s="326"/>
      <c r="Z2083" s="326"/>
      <c r="AA2083" s="920"/>
      <c r="AB2083" s="323"/>
      <c r="AC2083" s="1014">
        <f t="shared" si="939"/>
        <v>0</v>
      </c>
      <c r="AD2083" s="1029"/>
      <c r="AF2083" s="3234">
        <f t="shared" si="948"/>
        <v>0</v>
      </c>
      <c r="AG2083" s="137">
        <f t="shared" si="949"/>
        <v>0</v>
      </c>
      <c r="AJ2083" s="2186" t="s">
        <v>625</v>
      </c>
    </row>
    <row r="2084" spans="1:36" s="2186" customFormat="1" ht="60" x14ac:dyDescent="0.25">
      <c r="A2084" s="2186">
        <v>1</v>
      </c>
      <c r="B2084" s="4" t="s">
        <v>462</v>
      </c>
      <c r="C2084" s="430"/>
      <c r="D2084" s="4"/>
      <c r="E2084" s="3072">
        <v>300</v>
      </c>
      <c r="F2084" s="183">
        <f>ROUND(E2084/12*$B$4,0)</f>
        <v>50</v>
      </c>
      <c r="G2084" s="183">
        <v>62</v>
      </c>
      <c r="H2084" s="183">
        <f>G2084/F2084*100</f>
        <v>124</v>
      </c>
      <c r="I2084" s="1436"/>
      <c r="J2084" s="1436"/>
      <c r="K2084" s="122"/>
      <c r="L2084" s="122"/>
      <c r="M2084" s="122"/>
      <c r="N2084" s="122"/>
      <c r="O2084" s="122"/>
      <c r="P2084" s="122"/>
      <c r="Q2084" s="326"/>
      <c r="R2084" s="326"/>
      <c r="S2084" s="750"/>
      <c r="T2084" s="326"/>
      <c r="U2084" s="768"/>
      <c r="V2084" s="326"/>
      <c r="W2084" s="326"/>
      <c r="X2084" s="326"/>
      <c r="Y2084" s="326"/>
      <c r="Z2084" s="326"/>
      <c r="AA2084" s="920"/>
      <c r="AB2084" s="323"/>
      <c r="AC2084" s="1014">
        <f t="shared" si="939"/>
        <v>0</v>
      </c>
      <c r="AD2084" s="1029"/>
      <c r="AF2084" s="3234">
        <f t="shared" si="948"/>
        <v>0</v>
      </c>
      <c r="AG2084" s="2186">
        <f t="shared" si="949"/>
        <v>0</v>
      </c>
      <c r="AJ2084" s="2186" t="s">
        <v>625</v>
      </c>
    </row>
    <row r="2085" spans="1:36" s="2186" customFormat="1" ht="29.25" x14ac:dyDescent="0.25">
      <c r="A2085" s="2186">
        <v>1</v>
      </c>
      <c r="B2085" s="520" t="s">
        <v>334</v>
      </c>
      <c r="C2085" s="430"/>
      <c r="D2085" s="4"/>
      <c r="E2085" s="3072">
        <v>250</v>
      </c>
      <c r="F2085" s="183">
        <f>ROUND(E2085/12*$B$4,0)</f>
        <v>42</v>
      </c>
      <c r="G2085" s="183">
        <v>40</v>
      </c>
      <c r="H2085" s="183">
        <f>G2085/F2085*100</f>
        <v>95.238095238095227</v>
      </c>
      <c r="I2085" s="1436"/>
      <c r="J2085" s="1436"/>
      <c r="K2085" s="122"/>
      <c r="L2085" s="122"/>
      <c r="M2085" s="122"/>
      <c r="N2085" s="122"/>
      <c r="O2085" s="122"/>
      <c r="P2085" s="122"/>
      <c r="Q2085" s="326"/>
      <c r="R2085" s="326"/>
      <c r="S2085" s="750"/>
      <c r="T2085" s="326"/>
      <c r="U2085" s="768"/>
      <c r="V2085" s="326"/>
      <c r="W2085" s="326"/>
      <c r="X2085" s="326"/>
      <c r="Y2085" s="326"/>
      <c r="Z2085" s="326"/>
      <c r="AA2085" s="920"/>
      <c r="AB2085" s="323"/>
      <c r="AC2085" s="1014">
        <f t="shared" si="939"/>
        <v>0</v>
      </c>
      <c r="AD2085" s="1029"/>
      <c r="AF2085" s="3234">
        <f t="shared" si="948"/>
        <v>0</v>
      </c>
      <c r="AG2085" s="2186">
        <f t="shared" si="949"/>
        <v>0</v>
      </c>
      <c r="AJ2085" s="2186" t="s">
        <v>625</v>
      </c>
    </row>
    <row r="2086" spans="1:36" x14ac:dyDescent="0.25">
      <c r="A2086" s="137">
        <v>1</v>
      </c>
      <c r="B2086" s="2945" t="s">
        <v>191</v>
      </c>
      <c r="C2086" s="430"/>
      <c r="D2086" s="4"/>
      <c r="E2086" s="3072"/>
      <c r="F2086" s="183"/>
      <c r="G2086" s="183"/>
      <c r="H2086" s="183"/>
      <c r="I2086" s="1436"/>
      <c r="J2086" s="1436"/>
      <c r="K2086" s="122"/>
      <c r="L2086" s="122"/>
      <c r="M2086" s="122"/>
      <c r="N2086" s="122"/>
      <c r="O2086" s="122"/>
      <c r="P2086" s="122"/>
      <c r="Q2086" s="326"/>
      <c r="R2086" s="326"/>
      <c r="S2086" s="750"/>
      <c r="T2086" s="326"/>
      <c r="U2086" s="768"/>
      <c r="V2086" s="326"/>
      <c r="W2086" s="326"/>
      <c r="X2086" s="326"/>
      <c r="Y2086" s="326"/>
      <c r="Z2086" s="326"/>
      <c r="AA2086" s="920"/>
      <c r="AB2086" s="323"/>
      <c r="AC2086" s="1014">
        <f t="shared" si="939"/>
        <v>0</v>
      </c>
      <c r="AD2086" s="1029"/>
      <c r="AF2086" s="3234">
        <f t="shared" si="948"/>
        <v>0</v>
      </c>
      <c r="AG2086" s="137">
        <f t="shared" si="949"/>
        <v>0</v>
      </c>
      <c r="AJ2086" s="2186" t="s">
        <v>625</v>
      </c>
    </row>
    <row r="2087" spans="1:36" ht="104.25" x14ac:dyDescent="0.25">
      <c r="A2087" s="137">
        <v>1</v>
      </c>
      <c r="B2087" s="4" t="s">
        <v>566</v>
      </c>
      <c r="C2087" s="430"/>
      <c r="D2087" s="4"/>
      <c r="E2087" s="3072">
        <f>E2088+E2089+E2090+E2091</f>
        <v>873</v>
      </c>
      <c r="F2087" s="183">
        <f t="shared" ref="F2087" si="953">F2088+F2089+F2090+F2091</f>
        <v>145</v>
      </c>
      <c r="G2087" s="183">
        <v>147</v>
      </c>
      <c r="H2087" s="183">
        <f>G2087/F2087*100</f>
        <v>101.37931034482759</v>
      </c>
      <c r="I2087" s="1436"/>
      <c r="J2087" s="1436"/>
      <c r="K2087" s="122"/>
      <c r="L2087" s="122"/>
      <c r="M2087" s="122"/>
      <c r="N2087" s="122"/>
      <c r="O2087" s="122"/>
      <c r="P2087" s="122"/>
      <c r="Q2087" s="326">
        <v>3251.8515000000002</v>
      </c>
      <c r="R2087" s="326">
        <v>3251.8515000000002</v>
      </c>
      <c r="S2087" s="871">
        <f t="shared" ref="S2087" si="954">Q2087/12*$B$4+(R2087-Q2087)/11*1</f>
        <v>541.97525000000007</v>
      </c>
      <c r="T2087" s="326">
        <f>Z2087-Y2087-V2087</f>
        <v>549.42089999999985</v>
      </c>
      <c r="U2087" s="768"/>
      <c r="V2087" s="326"/>
      <c r="W2087" s="326">
        <f>T2087-S2087</f>
        <v>7.4456499999997732</v>
      </c>
      <c r="X2087" s="326"/>
      <c r="Y2087" s="326">
        <v>-1.10799</v>
      </c>
      <c r="Z2087" s="326">
        <v>548.31290999999987</v>
      </c>
      <c r="AA2087" s="920"/>
      <c r="AB2087" s="323"/>
      <c r="AC2087" s="1014">
        <f t="shared" si="939"/>
        <v>0</v>
      </c>
      <c r="AD2087" s="1029"/>
      <c r="AF2087" s="3234">
        <f t="shared" si="948"/>
        <v>0</v>
      </c>
      <c r="AG2087" s="137">
        <f t="shared" si="949"/>
        <v>548312.90999999992</v>
      </c>
      <c r="AJ2087" s="2186" t="s">
        <v>625</v>
      </c>
    </row>
    <row r="2088" spans="1:36" s="2186" customFormat="1" x14ac:dyDescent="0.25">
      <c r="A2088" s="2186">
        <v>1</v>
      </c>
      <c r="B2088" s="4" t="s">
        <v>561</v>
      </c>
      <c r="C2088" s="430"/>
      <c r="D2088" s="4"/>
      <c r="E2088" s="490">
        <v>149</v>
      </c>
      <c r="F2088" s="495">
        <f>ROUND(E2088/12*$B$4,0)</f>
        <v>25</v>
      </c>
      <c r="G2088" s="495">
        <v>0</v>
      </c>
      <c r="H2088" s="183">
        <f>G2088/F2088*100</f>
        <v>0</v>
      </c>
      <c r="I2088" s="1436"/>
      <c r="J2088" s="1436"/>
      <c r="K2088" s="122"/>
      <c r="L2088" s="122"/>
      <c r="M2088" s="122"/>
      <c r="N2088" s="122"/>
      <c r="O2088" s="122"/>
      <c r="P2088" s="122"/>
      <c r="Q2088" s="326"/>
      <c r="R2088" s="326"/>
      <c r="S2088" s="871"/>
      <c r="T2088" s="326"/>
      <c r="U2088" s="768"/>
      <c r="V2088" s="326"/>
      <c r="W2088" s="326"/>
      <c r="X2088" s="326"/>
      <c r="Y2088" s="326"/>
      <c r="Z2088" s="326"/>
      <c r="AA2088" s="920"/>
      <c r="AB2088" s="323"/>
      <c r="AC2088" s="1014">
        <f t="shared" si="939"/>
        <v>0</v>
      </c>
      <c r="AD2088" s="1029"/>
      <c r="AF2088" s="3234">
        <f t="shared" si="948"/>
        <v>0</v>
      </c>
      <c r="AG2088" s="2186">
        <f t="shared" si="949"/>
        <v>0</v>
      </c>
      <c r="AJ2088" s="2186" t="s">
        <v>625</v>
      </c>
    </row>
    <row r="2089" spans="1:36" s="2186" customFormat="1" x14ac:dyDescent="0.25">
      <c r="A2089" s="2186">
        <v>1</v>
      </c>
      <c r="B2089" s="3246" t="s">
        <v>562</v>
      </c>
      <c r="C2089" s="430"/>
      <c r="D2089" s="4"/>
      <c r="E2089" s="490">
        <v>200</v>
      </c>
      <c r="F2089" s="495">
        <f>ROUND(E2089/12*$B$4,0)</f>
        <v>33</v>
      </c>
      <c r="G2089" s="495">
        <v>17</v>
      </c>
      <c r="H2089" s="183">
        <f>G2089/F2089*100</f>
        <v>51.515151515151516</v>
      </c>
      <c r="I2089" s="1436"/>
      <c r="J2089" s="1436"/>
      <c r="K2089" s="122"/>
      <c r="L2089" s="122"/>
      <c r="M2089" s="122"/>
      <c r="N2089" s="122"/>
      <c r="O2089" s="122"/>
      <c r="P2089" s="122"/>
      <c r="Q2089" s="326"/>
      <c r="R2089" s="326"/>
      <c r="S2089" s="871"/>
      <c r="T2089" s="326"/>
      <c r="U2089" s="768"/>
      <c r="V2089" s="326"/>
      <c r="W2089" s="326"/>
      <c r="X2089" s="326"/>
      <c r="Y2089" s="326"/>
      <c r="Z2089" s="326"/>
      <c r="AA2089" s="920"/>
      <c r="AB2089" s="323"/>
      <c r="AC2089" s="1014">
        <f t="shared" si="939"/>
        <v>0</v>
      </c>
      <c r="AD2089" s="1029"/>
      <c r="AF2089" s="3234">
        <f t="shared" si="948"/>
        <v>0</v>
      </c>
      <c r="AG2089" s="2186">
        <f t="shared" si="949"/>
        <v>0</v>
      </c>
      <c r="AJ2089" s="2186" t="s">
        <v>625</v>
      </c>
    </row>
    <row r="2090" spans="1:36" s="2186" customFormat="1" x14ac:dyDescent="0.25">
      <c r="A2090" s="2186">
        <v>1</v>
      </c>
      <c r="B2090" s="4" t="s">
        <v>563</v>
      </c>
      <c r="C2090" s="430"/>
      <c r="D2090" s="4"/>
      <c r="E2090" s="490">
        <v>420</v>
      </c>
      <c r="F2090" s="495">
        <f>ROUND(E2090/12*$B$4,0)</f>
        <v>70</v>
      </c>
      <c r="G2090" s="495">
        <v>105</v>
      </c>
      <c r="H2090" s="183">
        <f>G2090/F2090*100</f>
        <v>150</v>
      </c>
      <c r="I2090" s="1436"/>
      <c r="J2090" s="1436"/>
      <c r="K2090" s="122"/>
      <c r="L2090" s="122"/>
      <c r="M2090" s="122"/>
      <c r="N2090" s="122"/>
      <c r="O2090" s="122"/>
      <c r="P2090" s="122"/>
      <c r="Q2090" s="326"/>
      <c r="R2090" s="326"/>
      <c r="S2090" s="871"/>
      <c r="T2090" s="326"/>
      <c r="U2090" s="768"/>
      <c r="V2090" s="326"/>
      <c r="W2090" s="326"/>
      <c r="X2090" s="326"/>
      <c r="Y2090" s="326"/>
      <c r="Z2090" s="326"/>
      <c r="AA2090" s="920"/>
      <c r="AB2090" s="323"/>
      <c r="AC2090" s="1014">
        <f t="shared" si="939"/>
        <v>0</v>
      </c>
      <c r="AD2090" s="1029"/>
      <c r="AF2090" s="3234">
        <f t="shared" si="948"/>
        <v>0</v>
      </c>
      <c r="AG2090" s="2186">
        <f t="shared" si="949"/>
        <v>0</v>
      </c>
      <c r="AJ2090" s="2186" t="s">
        <v>625</v>
      </c>
    </row>
    <row r="2091" spans="1:36" s="2186" customFormat="1" x14ac:dyDescent="0.25">
      <c r="B2091" s="307" t="s">
        <v>765</v>
      </c>
      <c r="C2091" s="430"/>
      <c r="D2091" s="4"/>
      <c r="E2091" s="3072">
        <v>104</v>
      </c>
      <c r="F2091" s="495">
        <f>ROUND(E2091/12*$B$4,0)</f>
        <v>17</v>
      </c>
      <c r="G2091" s="495">
        <v>25</v>
      </c>
      <c r="H2091" s="183"/>
      <c r="I2091" s="1436"/>
      <c r="J2091" s="1436"/>
      <c r="K2091" s="122"/>
      <c r="L2091" s="122"/>
      <c r="M2091" s="122"/>
      <c r="N2091" s="122"/>
      <c r="O2091" s="122"/>
      <c r="P2091" s="122"/>
      <c r="Q2091" s="326"/>
      <c r="R2091" s="326"/>
      <c r="S2091" s="871"/>
      <c r="T2091" s="326"/>
      <c r="U2091" s="768"/>
      <c r="V2091" s="326"/>
      <c r="W2091" s="326"/>
      <c r="X2091" s="326"/>
      <c r="Y2091" s="326"/>
      <c r="Z2091" s="326"/>
      <c r="AA2091" s="920"/>
      <c r="AB2091" s="323"/>
      <c r="AC2091" s="1014">
        <f t="shared" si="939"/>
        <v>0</v>
      </c>
      <c r="AD2091" s="1029"/>
      <c r="AF2091" s="3234"/>
    </row>
    <row r="2092" spans="1:36" ht="47.25" x14ac:dyDescent="0.25">
      <c r="A2092" s="137">
        <v>1</v>
      </c>
      <c r="B2092" s="488" t="s">
        <v>436</v>
      </c>
      <c r="C2092" s="430"/>
      <c r="D2092" s="4"/>
      <c r="E2092" s="494">
        <f>E2093+E2103</f>
        <v>1920</v>
      </c>
      <c r="F2092" s="494">
        <f>F2093+F2103</f>
        <v>320</v>
      </c>
      <c r="G2092" s="494">
        <f>G2093+G2103</f>
        <v>417</v>
      </c>
      <c r="H2092" s="183">
        <f>G2092/F2092*100</f>
        <v>130.3125</v>
      </c>
      <c r="I2092" s="1436"/>
      <c r="J2092" s="1436"/>
      <c r="K2092" s="122"/>
      <c r="L2092" s="122"/>
      <c r="M2092" s="122"/>
      <c r="N2092" s="122"/>
      <c r="O2092" s="122"/>
      <c r="P2092" s="122"/>
      <c r="Q2092" s="326">
        <f t="shared" ref="Q2092:Z2092" si="955">Q2093+Q2103</f>
        <v>6214.9044199999998</v>
      </c>
      <c r="R2092" s="326">
        <f t="shared" ref="R2092" si="956">R2093+R2103</f>
        <v>6214.9044199999998</v>
      </c>
      <c r="S2092" s="750">
        <f t="shared" si="955"/>
        <v>1035.8174033333335</v>
      </c>
      <c r="T2092" s="326">
        <f t="shared" si="955"/>
        <v>1106.94902</v>
      </c>
      <c r="U2092" s="768">
        <f t="shared" si="955"/>
        <v>0</v>
      </c>
      <c r="V2092" s="326">
        <f t="shared" si="955"/>
        <v>0</v>
      </c>
      <c r="W2092" s="326">
        <f t="shared" si="955"/>
        <v>71.13161666666673</v>
      </c>
      <c r="X2092" s="326">
        <f t="shared" si="955"/>
        <v>0</v>
      </c>
      <c r="Y2092" s="326">
        <f t="shared" si="955"/>
        <v>-0.32762000000000002</v>
      </c>
      <c r="Z2092" s="326">
        <f t="shared" si="955"/>
        <v>1106.6214</v>
      </c>
      <c r="AA2092" s="920"/>
      <c r="AB2092" s="323"/>
      <c r="AC2092" s="1014">
        <f t="shared" si="939"/>
        <v>-1.7053025658242404E-13</v>
      </c>
      <c r="AD2092" s="1029"/>
      <c r="AF2092" s="3234">
        <f t="shared" si="948"/>
        <v>0</v>
      </c>
      <c r="AG2092" s="137">
        <f t="shared" si="949"/>
        <v>1106621.3999999999</v>
      </c>
      <c r="AJ2092" s="2186" t="s">
        <v>625</v>
      </c>
    </row>
    <row r="2093" spans="1:36" ht="30" x14ac:dyDescent="0.25">
      <c r="A2093" s="137">
        <v>1</v>
      </c>
      <c r="B2093" s="468" t="s">
        <v>266</v>
      </c>
      <c r="C2093" s="430"/>
      <c r="D2093" s="4"/>
      <c r="E2093" s="2947">
        <f>E2094+E2095+E2097</f>
        <v>1620</v>
      </c>
      <c r="F2093" s="183">
        <f t="shared" ref="F2093:G2093" si="957">F2094+F2095+F2097</f>
        <v>270</v>
      </c>
      <c r="G2093" s="183">
        <f t="shared" si="957"/>
        <v>315</v>
      </c>
      <c r="H2093" s="183">
        <f>G2093/F2093*100</f>
        <v>116.66666666666667</v>
      </c>
      <c r="I2093" s="1436"/>
      <c r="J2093" s="1436"/>
      <c r="K2093" s="122"/>
      <c r="L2093" s="122"/>
      <c r="M2093" s="122"/>
      <c r="N2093" s="122"/>
      <c r="O2093" s="122"/>
      <c r="P2093" s="122"/>
      <c r="Q2093" s="326">
        <f t="shared" ref="Q2093:Z2093" si="958">Q2094+Q2095+Q2097</f>
        <v>5674.9044199999998</v>
      </c>
      <c r="R2093" s="326">
        <f t="shared" ref="R2093" si="959">R2094+R2095+R2097</f>
        <v>5674.9044199999998</v>
      </c>
      <c r="S2093" s="750">
        <f t="shared" si="958"/>
        <v>945.81740333333335</v>
      </c>
      <c r="T2093" s="326">
        <f t="shared" si="958"/>
        <v>950.36784</v>
      </c>
      <c r="U2093" s="768">
        <f t="shared" si="958"/>
        <v>0</v>
      </c>
      <c r="V2093" s="326">
        <f t="shared" si="958"/>
        <v>0</v>
      </c>
      <c r="W2093" s="326">
        <f t="shared" si="958"/>
        <v>4.5504366666667408</v>
      </c>
      <c r="X2093" s="326">
        <f t="shared" si="958"/>
        <v>0</v>
      </c>
      <c r="Y2093" s="326">
        <f t="shared" si="958"/>
        <v>-0.32762000000000002</v>
      </c>
      <c r="Z2093" s="326">
        <f t="shared" si="958"/>
        <v>950.04021999999998</v>
      </c>
      <c r="AA2093" s="920"/>
      <c r="AB2093" s="323"/>
      <c r="AC2093" s="1014">
        <f t="shared" si="939"/>
        <v>-8.5265128291212022E-14</v>
      </c>
      <c r="AD2093" s="1029"/>
      <c r="AF2093" s="3234">
        <f t="shared" si="948"/>
        <v>0</v>
      </c>
      <c r="AG2093" s="137">
        <f t="shared" si="949"/>
        <v>950040.22</v>
      </c>
      <c r="AJ2093" s="2186" t="s">
        <v>625</v>
      </c>
    </row>
    <row r="2094" spans="1:36" ht="30" x14ac:dyDescent="0.25">
      <c r="A2094" s="137">
        <v>1</v>
      </c>
      <c r="B2094" s="307" t="s">
        <v>437</v>
      </c>
      <c r="C2094" s="430"/>
      <c r="D2094" s="4"/>
      <c r="E2094" s="493">
        <v>1106</v>
      </c>
      <c r="F2094" s="183">
        <f>ROUND(E2094/12*$B$4,0)</f>
        <v>184</v>
      </c>
      <c r="G2094" s="183">
        <v>222</v>
      </c>
      <c r="H2094" s="183">
        <f>G2094/F2094*100</f>
        <v>120.65217391304348</v>
      </c>
      <c r="I2094" s="1436"/>
      <c r="J2094" s="1436"/>
      <c r="K2094" s="122"/>
      <c r="L2094" s="122"/>
      <c r="M2094" s="122"/>
      <c r="N2094" s="122"/>
      <c r="O2094" s="122"/>
      <c r="P2094" s="122"/>
      <c r="Q2094" s="326">
        <v>4744.74</v>
      </c>
      <c r="R2094" s="326">
        <v>4744.74</v>
      </c>
      <c r="S2094" s="871">
        <f t="shared" ref="S2094:S2097" si="960">Q2094/12*$B$4+(R2094-Q2094)/11*1</f>
        <v>790.79</v>
      </c>
      <c r="T2094" s="326">
        <f t="shared" ref="T2094:T2095" si="961">Z2094-Y2094-V2094</f>
        <v>851.20014000000003</v>
      </c>
      <c r="U2094" s="768"/>
      <c r="V2094" s="326"/>
      <c r="W2094" s="326">
        <f>T2094-S2094</f>
        <v>60.410140000000069</v>
      </c>
      <c r="X2094" s="326"/>
      <c r="Y2094" s="326">
        <v>-0.32762000000000002</v>
      </c>
      <c r="Z2094" s="326">
        <v>850.87252000000001</v>
      </c>
      <c r="AA2094" s="920"/>
      <c r="AB2094" s="323"/>
      <c r="AC2094" s="1014">
        <f t="shared" si="939"/>
        <v>0</v>
      </c>
      <c r="AD2094" s="1029"/>
      <c r="AF2094" s="3234">
        <f t="shared" si="948"/>
        <v>0</v>
      </c>
      <c r="AG2094" s="137">
        <f t="shared" si="949"/>
        <v>850872.52</v>
      </c>
      <c r="AJ2094" s="2186" t="s">
        <v>625</v>
      </c>
    </row>
    <row r="2095" spans="1:36" s="2186" customFormat="1" ht="30" x14ac:dyDescent="0.25">
      <c r="B2095" s="307" t="s">
        <v>766</v>
      </c>
      <c r="C2095" s="430"/>
      <c r="D2095" s="4"/>
      <c r="E2095" s="2947">
        <v>145</v>
      </c>
      <c r="F2095" s="183">
        <f t="shared" ref="F2095:F2099" si="962">ROUND(E2095/12*$B$4,0)</f>
        <v>24</v>
      </c>
      <c r="G2095" s="183">
        <v>24</v>
      </c>
      <c r="H2095" s="183">
        <f>G2095/F2095*100</f>
        <v>100</v>
      </c>
      <c r="I2095" s="1436"/>
      <c r="J2095" s="1436"/>
      <c r="K2095" s="122"/>
      <c r="L2095" s="122"/>
      <c r="M2095" s="122"/>
      <c r="N2095" s="122"/>
      <c r="O2095" s="122"/>
      <c r="P2095" s="122"/>
      <c r="Q2095" s="326">
        <v>276.95100000000002</v>
      </c>
      <c r="R2095" s="326">
        <v>276.95100000000002</v>
      </c>
      <c r="S2095" s="871">
        <f t="shared" si="960"/>
        <v>46.158500000000004</v>
      </c>
      <c r="T2095" s="326">
        <f t="shared" si="961"/>
        <v>45.638880000000007</v>
      </c>
      <c r="U2095" s="768"/>
      <c r="V2095" s="326"/>
      <c r="W2095" s="326">
        <f>T2095-S2095</f>
        <v>-0.5196199999999962</v>
      </c>
      <c r="X2095" s="326"/>
      <c r="Y2095" s="326">
        <v>0</v>
      </c>
      <c r="Z2095" s="326">
        <v>45.638880000000007</v>
      </c>
      <c r="AA2095" s="920"/>
      <c r="AB2095" s="323"/>
      <c r="AC2095" s="1014">
        <f t="shared" si="939"/>
        <v>0</v>
      </c>
      <c r="AD2095" s="1029"/>
      <c r="AF2095" s="3234"/>
    </row>
    <row r="2096" spans="1:36" s="2186" customFormat="1" ht="30" x14ac:dyDescent="0.25">
      <c r="B2096" s="307" t="s">
        <v>767</v>
      </c>
      <c r="C2096" s="430"/>
      <c r="D2096" s="4"/>
      <c r="E2096" s="2947"/>
      <c r="F2096" s="183">
        <f t="shared" si="962"/>
        <v>0</v>
      </c>
      <c r="G2096" s="183"/>
      <c r="H2096" s="183"/>
      <c r="I2096" s="1436"/>
      <c r="J2096" s="1436"/>
      <c r="K2096" s="122"/>
      <c r="L2096" s="122"/>
      <c r="M2096" s="122"/>
      <c r="N2096" s="122"/>
      <c r="O2096" s="122"/>
      <c r="P2096" s="122"/>
      <c r="Q2096" s="326"/>
      <c r="R2096" s="326"/>
      <c r="S2096" s="750">
        <f t="shared" si="960"/>
        <v>0</v>
      </c>
      <c r="T2096" s="326"/>
      <c r="U2096" s="768"/>
      <c r="V2096" s="326"/>
      <c r="W2096" s="326"/>
      <c r="X2096" s="326"/>
      <c r="Y2096" s="326">
        <v>0</v>
      </c>
      <c r="Z2096" s="326">
        <v>0</v>
      </c>
      <c r="AA2096" s="920"/>
      <c r="AB2096" s="323"/>
      <c r="AC2096" s="1014">
        <f t="shared" si="939"/>
        <v>0</v>
      </c>
      <c r="AD2096" s="1029"/>
      <c r="AF2096" s="3234"/>
    </row>
    <row r="2097" spans="1:36" s="2186" customFormat="1" ht="60" x14ac:dyDescent="0.25">
      <c r="B2097" s="307" t="s">
        <v>768</v>
      </c>
      <c r="C2097" s="430"/>
      <c r="D2097" s="4"/>
      <c r="E2097" s="2947">
        <v>369</v>
      </c>
      <c r="F2097" s="183">
        <f>F2098+F2099</f>
        <v>62</v>
      </c>
      <c r="G2097" s="183">
        <v>69</v>
      </c>
      <c r="H2097" s="183">
        <f>G2097/F2097*100</f>
        <v>111.29032258064515</v>
      </c>
      <c r="I2097" s="1436"/>
      <c r="J2097" s="1436"/>
      <c r="K2097" s="122"/>
      <c r="L2097" s="122"/>
      <c r="M2097" s="122"/>
      <c r="N2097" s="122"/>
      <c r="O2097" s="122"/>
      <c r="P2097" s="122"/>
      <c r="Q2097" s="326">
        <v>653.21342000000004</v>
      </c>
      <c r="R2097" s="326">
        <v>653.21342000000004</v>
      </c>
      <c r="S2097" s="871">
        <f t="shared" si="960"/>
        <v>108.86890333333334</v>
      </c>
      <c r="T2097" s="326">
        <f>Z2097-Y2097-V2097</f>
        <v>53.528820000000003</v>
      </c>
      <c r="U2097" s="768"/>
      <c r="V2097" s="326"/>
      <c r="W2097" s="326">
        <f>T2097-S2097</f>
        <v>-55.340083333333332</v>
      </c>
      <c r="X2097" s="326"/>
      <c r="Y2097" s="326">
        <v>0</v>
      </c>
      <c r="Z2097" s="326">
        <v>53.528820000000003</v>
      </c>
      <c r="AA2097" s="920"/>
      <c r="AB2097" s="323"/>
      <c r="AC2097" s="1014">
        <f t="shared" si="939"/>
        <v>0</v>
      </c>
      <c r="AD2097" s="1029"/>
      <c r="AF2097" s="3234"/>
    </row>
    <row r="2098" spans="1:36" s="2186" customFormat="1" x14ac:dyDescent="0.25">
      <c r="B2098" s="307" t="s">
        <v>769</v>
      </c>
      <c r="C2098" s="430"/>
      <c r="D2098" s="4"/>
      <c r="E2098" s="2947">
        <v>196</v>
      </c>
      <c r="F2098" s="183">
        <f t="shared" si="962"/>
        <v>33</v>
      </c>
      <c r="G2098" s="183">
        <v>69</v>
      </c>
      <c r="H2098" s="183">
        <f>G2098/F2098*100</f>
        <v>209.09090909090909</v>
      </c>
      <c r="I2098" s="1436"/>
      <c r="J2098" s="1436"/>
      <c r="K2098" s="122"/>
      <c r="L2098" s="122"/>
      <c r="M2098" s="122"/>
      <c r="N2098" s="122"/>
      <c r="O2098" s="122"/>
      <c r="P2098" s="122"/>
      <c r="Q2098" s="326"/>
      <c r="R2098" s="326"/>
      <c r="S2098" s="750"/>
      <c r="T2098" s="326">
        <f>Z2098-Y2098-V2098</f>
        <v>53.528820000000003</v>
      </c>
      <c r="U2098" s="768"/>
      <c r="V2098" s="326"/>
      <c r="W2098" s="326"/>
      <c r="X2098" s="326"/>
      <c r="Y2098" s="326">
        <v>0</v>
      </c>
      <c r="Z2098" s="326">
        <v>53.528820000000003</v>
      </c>
      <c r="AA2098" s="920"/>
      <c r="AB2098" s="323"/>
      <c r="AC2098" s="1014">
        <f t="shared" si="939"/>
        <v>53.528820000000003</v>
      </c>
      <c r="AD2098" s="1029"/>
      <c r="AF2098" s="3234"/>
    </row>
    <row r="2099" spans="1:36" s="2186" customFormat="1" x14ac:dyDescent="0.25">
      <c r="B2099" s="307" t="s">
        <v>770</v>
      </c>
      <c r="C2099" s="430"/>
      <c r="D2099" s="4"/>
      <c r="E2099" s="2947">
        <v>173</v>
      </c>
      <c r="F2099" s="183">
        <f t="shared" si="962"/>
        <v>29</v>
      </c>
      <c r="G2099" s="183">
        <v>0</v>
      </c>
      <c r="H2099" s="183">
        <f>G2099/F2099*100</f>
        <v>0</v>
      </c>
      <c r="I2099" s="1436"/>
      <c r="J2099" s="1436"/>
      <c r="K2099" s="122"/>
      <c r="L2099" s="122"/>
      <c r="M2099" s="122"/>
      <c r="N2099" s="122"/>
      <c r="O2099" s="122"/>
      <c r="P2099" s="122"/>
      <c r="Q2099" s="326"/>
      <c r="R2099" s="326"/>
      <c r="S2099" s="750"/>
      <c r="T2099" s="326"/>
      <c r="U2099" s="768"/>
      <c r="V2099" s="326"/>
      <c r="W2099" s="326"/>
      <c r="X2099" s="326"/>
      <c r="Y2099" s="326">
        <v>0</v>
      </c>
      <c r="Z2099" s="326">
        <v>0</v>
      </c>
      <c r="AA2099" s="920"/>
      <c r="AB2099" s="323"/>
      <c r="AC2099" s="1014">
        <f t="shared" si="939"/>
        <v>0</v>
      </c>
      <c r="AD2099" s="1029"/>
      <c r="AF2099" s="3234"/>
    </row>
    <row r="2100" spans="1:36" s="2186" customFormat="1" ht="60" x14ac:dyDescent="0.25">
      <c r="B2100" s="307" t="s">
        <v>771</v>
      </c>
      <c r="C2100" s="430"/>
      <c r="D2100" s="4"/>
      <c r="E2100" s="2947"/>
      <c r="F2100" s="183"/>
      <c r="G2100" s="183"/>
      <c r="H2100" s="183"/>
      <c r="I2100" s="1436"/>
      <c r="J2100" s="1436"/>
      <c r="K2100" s="122"/>
      <c r="L2100" s="122"/>
      <c r="M2100" s="122"/>
      <c r="N2100" s="122"/>
      <c r="O2100" s="122"/>
      <c r="P2100" s="122"/>
      <c r="Q2100" s="326"/>
      <c r="R2100" s="326"/>
      <c r="S2100" s="750"/>
      <c r="T2100" s="326"/>
      <c r="U2100" s="768"/>
      <c r="V2100" s="326"/>
      <c r="W2100" s="326"/>
      <c r="X2100" s="326"/>
      <c r="Y2100" s="326">
        <v>0</v>
      </c>
      <c r="Z2100" s="326">
        <v>0</v>
      </c>
      <c r="AA2100" s="920"/>
      <c r="AB2100" s="323"/>
      <c r="AC2100" s="1014">
        <f t="shared" si="939"/>
        <v>0</v>
      </c>
      <c r="AD2100" s="1029"/>
      <c r="AF2100" s="3234"/>
    </row>
    <row r="2101" spans="1:36" s="2186" customFormat="1" x14ac:dyDescent="0.25">
      <c r="B2101" s="307" t="s">
        <v>772</v>
      </c>
      <c r="C2101" s="430"/>
      <c r="D2101" s="4"/>
      <c r="E2101" s="2947"/>
      <c r="F2101" s="183"/>
      <c r="G2101" s="183"/>
      <c r="H2101" s="183"/>
      <c r="I2101" s="1436"/>
      <c r="J2101" s="1436"/>
      <c r="K2101" s="122"/>
      <c r="L2101" s="122"/>
      <c r="M2101" s="122"/>
      <c r="N2101" s="122"/>
      <c r="O2101" s="122"/>
      <c r="P2101" s="122"/>
      <c r="Q2101" s="326"/>
      <c r="R2101" s="326"/>
      <c r="S2101" s="750"/>
      <c r="T2101" s="326"/>
      <c r="U2101" s="768"/>
      <c r="V2101" s="326"/>
      <c r="W2101" s="326"/>
      <c r="X2101" s="326"/>
      <c r="Y2101" s="326">
        <v>0</v>
      </c>
      <c r="Z2101" s="326">
        <v>0</v>
      </c>
      <c r="AA2101" s="920"/>
      <c r="AB2101" s="323"/>
      <c r="AC2101" s="1014">
        <f t="shared" si="939"/>
        <v>0</v>
      </c>
      <c r="AD2101" s="1029"/>
      <c r="AF2101" s="3234"/>
    </row>
    <row r="2102" spans="1:36" x14ac:dyDescent="0.25">
      <c r="A2102" s="137">
        <v>1</v>
      </c>
      <c r="B2102" s="307" t="s">
        <v>773</v>
      </c>
      <c r="C2102" s="430"/>
      <c r="D2102" s="4"/>
      <c r="E2102" s="2947"/>
      <c r="F2102" s="183">
        <f>ROUND(E2102/12*$B$4,0)</f>
        <v>0</v>
      </c>
      <c r="G2102" s="183"/>
      <c r="H2102" s="183"/>
      <c r="I2102" s="1436"/>
      <c r="J2102" s="1436"/>
      <c r="K2102" s="122"/>
      <c r="L2102" s="122"/>
      <c r="M2102" s="122"/>
      <c r="N2102" s="122"/>
      <c r="O2102" s="122"/>
      <c r="P2102" s="122"/>
      <c r="Q2102" s="326"/>
      <c r="R2102" s="326"/>
      <c r="S2102" s="750"/>
      <c r="T2102" s="326"/>
      <c r="U2102" s="768"/>
      <c r="V2102" s="326"/>
      <c r="W2102" s="326"/>
      <c r="X2102" s="326"/>
      <c r="Y2102" s="326">
        <v>0</v>
      </c>
      <c r="Z2102" s="326">
        <v>0</v>
      </c>
      <c r="AA2102" s="920"/>
      <c r="AB2102" s="323"/>
      <c r="AC2102" s="1014">
        <f t="shared" si="939"/>
        <v>0</v>
      </c>
      <c r="AD2102" s="1029"/>
      <c r="AF2102" s="3234">
        <f t="shared" ref="AF2102:AF2128" si="963">T2102+V2102+Y2102-Z2102</f>
        <v>0</v>
      </c>
      <c r="AG2102" s="137">
        <f t="shared" ref="AG2102:AG2128" si="964">Z2102*1000-AF2102</f>
        <v>0</v>
      </c>
      <c r="AJ2102" s="2186" t="s">
        <v>625</v>
      </c>
    </row>
    <row r="2103" spans="1:36" ht="45" x14ac:dyDescent="0.25">
      <c r="A2103" s="137">
        <v>1</v>
      </c>
      <c r="B2103" s="468" t="s">
        <v>267</v>
      </c>
      <c r="C2103" s="430"/>
      <c r="D2103" s="4"/>
      <c r="E2103" s="3064">
        <f>SUM(E2104:E2106)</f>
        <v>300</v>
      </c>
      <c r="F2103" s="3064">
        <f>SUM(F2104:F2106)</f>
        <v>50</v>
      </c>
      <c r="G2103" s="3064">
        <f>SUM(G2104:G2106)</f>
        <v>102</v>
      </c>
      <c r="H2103" s="183">
        <f>G2103/F2103*100</f>
        <v>204</v>
      </c>
      <c r="I2103" s="1436"/>
      <c r="J2103" s="1436"/>
      <c r="K2103" s="122"/>
      <c r="L2103" s="122"/>
      <c r="M2103" s="122"/>
      <c r="N2103" s="122"/>
      <c r="O2103" s="122"/>
      <c r="P2103" s="122"/>
      <c r="Q2103" s="326">
        <f t="shared" ref="Q2103:Z2103" si="965">SUM(Q2104:Q2106)</f>
        <v>540</v>
      </c>
      <c r="R2103" s="326">
        <f t="shared" ref="R2103" si="966">SUM(R2104:R2106)</f>
        <v>540</v>
      </c>
      <c r="S2103" s="750">
        <f t="shared" si="965"/>
        <v>90</v>
      </c>
      <c r="T2103" s="326">
        <f t="shared" si="965"/>
        <v>156.58117999999999</v>
      </c>
      <c r="U2103" s="768">
        <f t="shared" si="965"/>
        <v>0</v>
      </c>
      <c r="V2103" s="326">
        <f t="shared" si="965"/>
        <v>0</v>
      </c>
      <c r="W2103" s="326">
        <f t="shared" si="965"/>
        <v>66.581179999999989</v>
      </c>
      <c r="X2103" s="326">
        <f t="shared" si="965"/>
        <v>0</v>
      </c>
      <c r="Y2103" s="326">
        <f t="shared" si="965"/>
        <v>0</v>
      </c>
      <c r="Z2103" s="326">
        <f t="shared" si="965"/>
        <v>156.58117999999999</v>
      </c>
      <c r="AA2103" s="920"/>
      <c r="AB2103" s="323"/>
      <c r="AC2103" s="1014">
        <f t="shared" si="939"/>
        <v>0</v>
      </c>
      <c r="AD2103" s="1029"/>
      <c r="AF2103" s="3234">
        <f t="shared" si="963"/>
        <v>0</v>
      </c>
      <c r="AG2103" s="137">
        <f t="shared" si="964"/>
        <v>156581.18</v>
      </c>
      <c r="AJ2103" s="2186" t="s">
        <v>625</v>
      </c>
    </row>
    <row r="2104" spans="1:36" ht="30" x14ac:dyDescent="0.25">
      <c r="A2104" s="137">
        <v>1</v>
      </c>
      <c r="B2104" s="307" t="s">
        <v>774</v>
      </c>
      <c r="C2104" s="430"/>
      <c r="D2104" s="4"/>
      <c r="E2104" s="493">
        <v>300</v>
      </c>
      <c r="F2104" s="183">
        <f>ROUND(E2104/12*$B$4,0)</f>
        <v>50</v>
      </c>
      <c r="G2104" s="183">
        <v>102</v>
      </c>
      <c r="H2104" s="183">
        <f>G2104/F2104*100</f>
        <v>204</v>
      </c>
      <c r="I2104" s="1436"/>
      <c r="J2104" s="1436"/>
      <c r="K2104" s="122"/>
      <c r="L2104" s="122"/>
      <c r="M2104" s="122"/>
      <c r="N2104" s="122"/>
      <c r="O2104" s="122"/>
      <c r="P2104" s="122"/>
      <c r="Q2104" s="326">
        <v>540</v>
      </c>
      <c r="R2104" s="326">
        <v>540</v>
      </c>
      <c r="S2104" s="871">
        <f t="shared" ref="S2104" si="967">Q2104/12*$B$4+(R2104-Q2104)/11*1</f>
        <v>90</v>
      </c>
      <c r="T2104" s="326">
        <f>Z2104-Y2104-V2104</f>
        <v>156.58117999999999</v>
      </c>
      <c r="U2104" s="768"/>
      <c r="V2104" s="326"/>
      <c r="W2104" s="326">
        <f>T2104-S2104</f>
        <v>66.581179999999989</v>
      </c>
      <c r="X2104" s="326"/>
      <c r="Y2104" s="326">
        <v>0</v>
      </c>
      <c r="Z2104" s="326">
        <v>156.58117999999999</v>
      </c>
      <c r="AA2104" s="920"/>
      <c r="AB2104" s="323"/>
      <c r="AC2104" s="1014">
        <f t="shared" si="939"/>
        <v>0</v>
      </c>
      <c r="AD2104" s="1029"/>
      <c r="AF2104" s="3234">
        <f t="shared" si="963"/>
        <v>0</v>
      </c>
      <c r="AG2104" s="137">
        <f t="shared" si="964"/>
        <v>156581.18</v>
      </c>
      <c r="AJ2104" s="2186" t="s">
        <v>625</v>
      </c>
    </row>
    <row r="2105" spans="1:36" ht="60" x14ac:dyDescent="0.25">
      <c r="A2105" s="137">
        <v>1</v>
      </c>
      <c r="B2105" s="307" t="s">
        <v>775</v>
      </c>
      <c r="C2105" s="430"/>
      <c r="D2105" s="4"/>
      <c r="E2105" s="491"/>
      <c r="F2105" s="183">
        <f>ROUND(E2105/12*$B$4,0)</f>
        <v>0</v>
      </c>
      <c r="G2105" s="183"/>
      <c r="H2105" s="183"/>
      <c r="I2105" s="1436"/>
      <c r="J2105" s="1436"/>
      <c r="K2105" s="122"/>
      <c r="L2105" s="122"/>
      <c r="M2105" s="122"/>
      <c r="N2105" s="122"/>
      <c r="O2105" s="122"/>
      <c r="P2105" s="122"/>
      <c r="Q2105" s="326"/>
      <c r="R2105" s="326"/>
      <c r="S2105" s="750">
        <f>Q2105/12*$B$4</f>
        <v>0</v>
      </c>
      <c r="T2105" s="326">
        <f>Z2105-Y2105-V2105</f>
        <v>0</v>
      </c>
      <c r="U2105" s="768"/>
      <c r="V2105" s="326"/>
      <c r="W2105" s="326">
        <f>T2105-S2105</f>
        <v>0</v>
      </c>
      <c r="X2105" s="326"/>
      <c r="Y2105" s="326"/>
      <c r="Z2105" s="326"/>
      <c r="AA2105" s="920"/>
      <c r="AB2105" s="323"/>
      <c r="AC2105" s="1014">
        <f t="shared" si="939"/>
        <v>0</v>
      </c>
      <c r="AD2105" s="1029"/>
      <c r="AF2105" s="3234">
        <f t="shared" si="963"/>
        <v>0</v>
      </c>
      <c r="AG2105" s="137">
        <f t="shared" si="964"/>
        <v>0</v>
      </c>
      <c r="AJ2105" s="2186" t="s">
        <v>625</v>
      </c>
    </row>
    <row r="2106" spans="1:36" ht="45" x14ac:dyDescent="0.25">
      <c r="A2106" s="137">
        <v>1</v>
      </c>
      <c r="B2106" s="307" t="s">
        <v>776</v>
      </c>
      <c r="C2106" s="430"/>
      <c r="D2106" s="4"/>
      <c r="E2106" s="493"/>
      <c r="F2106" s="183">
        <f>ROUND(E2106/12*$B$4,0)</f>
        <v>0</v>
      </c>
      <c r="G2106" s="183"/>
      <c r="H2106" s="183"/>
      <c r="I2106" s="1436"/>
      <c r="J2106" s="1436"/>
      <c r="K2106" s="122"/>
      <c r="L2106" s="122"/>
      <c r="M2106" s="122"/>
      <c r="N2106" s="122"/>
      <c r="O2106" s="122"/>
      <c r="P2106" s="122"/>
      <c r="Q2106" s="326"/>
      <c r="R2106" s="326"/>
      <c r="S2106" s="750">
        <f>Q2106/12*$B$4</f>
        <v>0</v>
      </c>
      <c r="T2106" s="326">
        <f>Z2106-Y2106-V2106</f>
        <v>0</v>
      </c>
      <c r="U2106" s="768"/>
      <c r="V2106" s="326"/>
      <c r="W2106" s="326">
        <f>T2106-S2106</f>
        <v>0</v>
      </c>
      <c r="X2106" s="326"/>
      <c r="Y2106" s="326"/>
      <c r="Z2106" s="326"/>
      <c r="AA2106" s="920"/>
      <c r="AB2106" s="323"/>
      <c r="AC2106" s="1014">
        <f t="shared" si="939"/>
        <v>0</v>
      </c>
      <c r="AD2106" s="1029"/>
      <c r="AF2106" s="3234">
        <f t="shared" si="963"/>
        <v>0</v>
      </c>
      <c r="AG2106" s="137">
        <f t="shared" si="964"/>
        <v>0</v>
      </c>
      <c r="AJ2106" s="2186" t="s">
        <v>625</v>
      </c>
    </row>
    <row r="2107" spans="1:36" ht="29.25" x14ac:dyDescent="0.25">
      <c r="A2107" s="137">
        <v>1</v>
      </c>
      <c r="B2107" s="2181" t="s">
        <v>303</v>
      </c>
      <c r="C2107" s="430"/>
      <c r="D2107" s="4"/>
      <c r="E2107" s="494">
        <f>E2109+E2115*5</f>
        <v>785</v>
      </c>
      <c r="F2107" s="494">
        <f t="shared" ref="F2107:G2107" si="968">F2109+F2115*5</f>
        <v>130</v>
      </c>
      <c r="G2107" s="494">
        <f t="shared" si="968"/>
        <v>7.6124999999999998</v>
      </c>
      <c r="H2107" s="183">
        <f>G2107/F2107*100</f>
        <v>5.8557692307692299</v>
      </c>
      <c r="I2107" s="1436"/>
      <c r="J2107" s="1436"/>
      <c r="K2107" s="122"/>
      <c r="L2107" s="122"/>
      <c r="M2107" s="122"/>
      <c r="N2107" s="122"/>
      <c r="O2107" s="122"/>
      <c r="P2107" s="122"/>
      <c r="Q2107" s="326">
        <v>1828.6559999999995</v>
      </c>
      <c r="R2107" s="326">
        <v>2131.0485999999996</v>
      </c>
      <c r="S2107" s="871">
        <f t="shared" ref="S2107" si="969">Q2107/12*$B$4+(R2107-Q2107)/11*1</f>
        <v>332.26623636363627</v>
      </c>
      <c r="T2107" s="326">
        <f>Z2107-Y2107-V2107</f>
        <v>341.31893000000002</v>
      </c>
      <c r="U2107" s="768"/>
      <c r="V2107" s="326"/>
      <c r="W2107" s="326">
        <f>T2107-S2107</f>
        <v>9.052693636363756</v>
      </c>
      <c r="X2107" s="326"/>
      <c r="Y2107" s="326">
        <v>0</v>
      </c>
      <c r="Z2107" s="326">
        <v>341.31893000000002</v>
      </c>
      <c r="AA2107" s="920"/>
      <c r="AB2107" s="323"/>
      <c r="AC2107" s="1014">
        <f t="shared" si="939"/>
        <v>0</v>
      </c>
      <c r="AD2107" s="1029"/>
      <c r="AF2107" s="3234">
        <f t="shared" si="963"/>
        <v>0</v>
      </c>
      <c r="AG2107" s="137">
        <f t="shared" si="964"/>
        <v>341318.93000000005</v>
      </c>
      <c r="AJ2107" s="2186" t="s">
        <v>625</v>
      </c>
    </row>
    <row r="2108" spans="1:36" x14ac:dyDescent="0.25">
      <c r="A2108" s="137">
        <v>1</v>
      </c>
      <c r="B2108" s="307" t="s">
        <v>296</v>
      </c>
      <c r="C2108" s="430"/>
      <c r="D2108" s="4"/>
      <c r="E2108" s="493"/>
      <c r="F2108" s="183"/>
      <c r="G2108" s="183"/>
      <c r="H2108" s="183"/>
      <c r="I2108" s="1436"/>
      <c r="J2108" s="1436"/>
      <c r="K2108" s="122"/>
      <c r="L2108" s="122"/>
      <c r="M2108" s="122"/>
      <c r="N2108" s="122"/>
      <c r="O2108" s="122"/>
      <c r="P2108" s="122"/>
      <c r="Q2108" s="326"/>
      <c r="R2108" s="326"/>
      <c r="S2108" s="750"/>
      <c r="T2108" s="326"/>
      <c r="U2108" s="768"/>
      <c r="V2108" s="326"/>
      <c r="W2108" s="326"/>
      <c r="X2108" s="326"/>
      <c r="Y2108" s="326"/>
      <c r="Z2108" s="326"/>
      <c r="AA2108" s="920"/>
      <c r="AB2108" s="323"/>
      <c r="AC2108" s="1014">
        <f t="shared" si="939"/>
        <v>0</v>
      </c>
      <c r="AD2108" s="1029"/>
      <c r="AF2108" s="3234">
        <f t="shared" si="963"/>
        <v>0</v>
      </c>
      <c r="AG2108" s="137">
        <f t="shared" si="964"/>
        <v>0</v>
      </c>
      <c r="AJ2108" s="2186" t="s">
        <v>625</v>
      </c>
    </row>
    <row r="2109" spans="1:36" ht="30" x14ac:dyDescent="0.25">
      <c r="A2109" s="137">
        <v>1</v>
      </c>
      <c r="B2109" s="468" t="s">
        <v>423</v>
      </c>
      <c r="C2109" s="430"/>
      <c r="D2109" s="4"/>
      <c r="E2109" s="493">
        <f>E2110+E2111/4</f>
        <v>30</v>
      </c>
      <c r="F2109" s="183">
        <f>F2110+F2111/4</f>
        <v>5</v>
      </c>
      <c r="G2109" s="183">
        <f>G2110+G2111/4</f>
        <v>7.6124999999999998</v>
      </c>
      <c r="H2109" s="183">
        <f>G2109/F2109*100</f>
        <v>152.25</v>
      </c>
      <c r="I2109" s="1436"/>
      <c r="J2109" s="1436"/>
      <c r="K2109" s="122"/>
      <c r="L2109" s="122"/>
      <c r="M2109" s="122"/>
      <c r="N2109" s="122"/>
      <c r="O2109" s="122"/>
      <c r="P2109" s="122"/>
      <c r="Q2109" s="326"/>
      <c r="R2109" s="326"/>
      <c r="S2109" s="750"/>
      <c r="T2109" s="326"/>
      <c r="U2109" s="768"/>
      <c r="V2109" s="326"/>
      <c r="W2109" s="326"/>
      <c r="X2109" s="326"/>
      <c r="Y2109" s="326"/>
      <c r="Z2109" s="326"/>
      <c r="AA2109" s="920"/>
      <c r="AB2109" s="323"/>
      <c r="AC2109" s="1014">
        <f t="shared" si="939"/>
        <v>0</v>
      </c>
      <c r="AD2109" s="1029"/>
      <c r="AF2109" s="3234">
        <f t="shared" si="963"/>
        <v>0</v>
      </c>
      <c r="AG2109" s="137">
        <f t="shared" si="964"/>
        <v>0</v>
      </c>
      <c r="AJ2109" s="2186" t="s">
        <v>625</v>
      </c>
    </row>
    <row r="2110" spans="1:36" x14ac:dyDescent="0.25">
      <c r="A2110" s="137">
        <v>1</v>
      </c>
      <c r="B2110" s="307" t="s">
        <v>424</v>
      </c>
      <c r="C2110" s="430"/>
      <c r="D2110" s="4"/>
      <c r="E2110" s="2946"/>
      <c r="F2110" s="183"/>
      <c r="G2110" s="183"/>
      <c r="H2110" s="183"/>
      <c r="I2110" s="1436"/>
      <c r="J2110" s="1436"/>
      <c r="K2110" s="122"/>
      <c r="L2110" s="122"/>
      <c r="M2110" s="122"/>
      <c r="N2110" s="122"/>
      <c r="O2110" s="122"/>
      <c r="P2110" s="122"/>
      <c r="Q2110" s="326"/>
      <c r="R2110" s="326"/>
      <c r="S2110" s="750"/>
      <c r="T2110" s="326"/>
      <c r="U2110" s="768"/>
      <c r="V2110" s="326"/>
      <c r="W2110" s="326"/>
      <c r="X2110" s="326"/>
      <c r="Y2110" s="326"/>
      <c r="Z2110" s="326"/>
      <c r="AA2110" s="920"/>
      <c r="AB2110" s="323"/>
      <c r="AC2110" s="1014">
        <f t="shared" si="939"/>
        <v>0</v>
      </c>
      <c r="AD2110" s="1029"/>
      <c r="AF2110" s="3234">
        <f t="shared" si="963"/>
        <v>0</v>
      </c>
      <c r="AG2110" s="137">
        <f t="shared" si="964"/>
        <v>0</v>
      </c>
      <c r="AJ2110" s="2186" t="s">
        <v>625</v>
      </c>
    </row>
    <row r="2111" spans="1:36" ht="30" x14ac:dyDescent="0.25">
      <c r="A2111" s="137">
        <v>1</v>
      </c>
      <c r="B2111" s="307" t="s">
        <v>425</v>
      </c>
      <c r="C2111" s="430"/>
      <c r="D2111" s="4"/>
      <c r="E2111" s="491">
        <v>120</v>
      </c>
      <c r="F2111" s="183">
        <f>ROUND(E2111/12*$B$4,0)</f>
        <v>20</v>
      </c>
      <c r="G2111" s="183">
        <v>30.45</v>
      </c>
      <c r="H2111" s="183">
        <f>G2111/F2111*100</f>
        <v>152.25</v>
      </c>
      <c r="I2111" s="1436"/>
      <c r="J2111" s="1436"/>
      <c r="K2111" s="122"/>
      <c r="L2111" s="122"/>
      <c r="M2111" s="122"/>
      <c r="N2111" s="122"/>
      <c r="O2111" s="122"/>
      <c r="P2111" s="122"/>
      <c r="Q2111" s="326"/>
      <c r="R2111" s="326"/>
      <c r="S2111" s="750"/>
      <c r="T2111" s="326"/>
      <c r="U2111" s="768"/>
      <c r="V2111" s="326"/>
      <c r="W2111" s="326"/>
      <c r="X2111" s="326"/>
      <c r="Y2111" s="326"/>
      <c r="Z2111" s="326"/>
      <c r="AA2111" s="920"/>
      <c r="AB2111" s="323"/>
      <c r="AC2111" s="1014">
        <f t="shared" si="939"/>
        <v>0</v>
      </c>
      <c r="AD2111" s="1029"/>
      <c r="AF2111" s="3234">
        <f t="shared" si="963"/>
        <v>0</v>
      </c>
      <c r="AG2111" s="137">
        <f t="shared" si="964"/>
        <v>0</v>
      </c>
      <c r="AJ2111" s="2186" t="s">
        <v>625</v>
      </c>
    </row>
    <row r="2112" spans="1:36" ht="45" x14ac:dyDescent="0.25">
      <c r="A2112" s="137">
        <v>1</v>
      </c>
      <c r="B2112" s="307" t="s">
        <v>426</v>
      </c>
      <c r="C2112" s="430"/>
      <c r="D2112" s="4"/>
      <c r="E2112" s="491"/>
      <c r="F2112" s="183"/>
      <c r="G2112" s="183"/>
      <c r="H2112" s="183"/>
      <c r="I2112" s="1436"/>
      <c r="J2112" s="1436"/>
      <c r="K2112" s="122"/>
      <c r="L2112" s="122"/>
      <c r="M2112" s="122"/>
      <c r="N2112" s="122"/>
      <c r="O2112" s="122"/>
      <c r="P2112" s="122"/>
      <c r="Q2112" s="326"/>
      <c r="R2112" s="326"/>
      <c r="S2112" s="750"/>
      <c r="T2112" s="326"/>
      <c r="U2112" s="768"/>
      <c r="V2112" s="326"/>
      <c r="W2112" s="326"/>
      <c r="X2112" s="326"/>
      <c r="Y2112" s="326"/>
      <c r="Z2112" s="326"/>
      <c r="AA2112" s="920"/>
      <c r="AB2112" s="323"/>
      <c r="AC2112" s="1014">
        <f t="shared" si="939"/>
        <v>0</v>
      </c>
      <c r="AD2112" s="1029"/>
      <c r="AF2112" s="3234">
        <f t="shared" si="963"/>
        <v>0</v>
      </c>
      <c r="AG2112" s="137">
        <f t="shared" si="964"/>
        <v>0</v>
      </c>
      <c r="AJ2112" s="2186" t="s">
        <v>625</v>
      </c>
    </row>
    <row r="2113" spans="1:36" ht="60" x14ac:dyDescent="0.25">
      <c r="A2113" s="137">
        <v>1</v>
      </c>
      <c r="B2113" s="307" t="s">
        <v>427</v>
      </c>
      <c r="C2113" s="430"/>
      <c r="D2113" s="4"/>
      <c r="E2113" s="491"/>
      <c r="F2113" s="183"/>
      <c r="G2113" s="183"/>
      <c r="H2113" s="183"/>
      <c r="I2113" s="1436"/>
      <c r="J2113" s="1436"/>
      <c r="K2113" s="122"/>
      <c r="L2113" s="122"/>
      <c r="M2113" s="122"/>
      <c r="N2113" s="122"/>
      <c r="O2113" s="122"/>
      <c r="P2113" s="122"/>
      <c r="Q2113" s="326"/>
      <c r="R2113" s="326"/>
      <c r="S2113" s="750"/>
      <c r="T2113" s="326"/>
      <c r="U2113" s="768"/>
      <c r="V2113" s="326"/>
      <c r="W2113" s="326"/>
      <c r="X2113" s="326"/>
      <c r="Y2113" s="326"/>
      <c r="Z2113" s="326"/>
      <c r="AA2113" s="920"/>
      <c r="AB2113" s="323"/>
      <c r="AC2113" s="1014">
        <f t="shared" si="939"/>
        <v>0</v>
      </c>
      <c r="AD2113" s="1029"/>
      <c r="AF2113" s="3234">
        <f t="shared" si="963"/>
        <v>0</v>
      </c>
      <c r="AG2113" s="137">
        <f t="shared" si="964"/>
        <v>0</v>
      </c>
      <c r="AJ2113" s="2186" t="s">
        <v>625</v>
      </c>
    </row>
    <row r="2114" spans="1:36" ht="45" x14ac:dyDescent="0.25">
      <c r="A2114" s="137">
        <v>1</v>
      </c>
      <c r="B2114" s="306" t="s">
        <v>428</v>
      </c>
      <c r="C2114" s="430"/>
      <c r="D2114" s="4"/>
      <c r="E2114" s="526"/>
      <c r="F2114" s="183"/>
      <c r="G2114" s="183"/>
      <c r="H2114" s="183"/>
      <c r="I2114" s="1436"/>
      <c r="J2114" s="1436"/>
      <c r="K2114" s="122"/>
      <c r="L2114" s="122"/>
      <c r="M2114" s="122"/>
      <c r="N2114" s="122"/>
      <c r="O2114" s="122"/>
      <c r="P2114" s="122"/>
      <c r="Q2114" s="326"/>
      <c r="R2114" s="326"/>
      <c r="S2114" s="750"/>
      <c r="T2114" s="326"/>
      <c r="U2114" s="768"/>
      <c r="V2114" s="326"/>
      <c r="W2114" s="326"/>
      <c r="X2114" s="326"/>
      <c r="Y2114" s="326"/>
      <c r="Z2114" s="326"/>
      <c r="AA2114" s="920"/>
      <c r="AB2114" s="323"/>
      <c r="AC2114" s="1014">
        <f t="shared" si="939"/>
        <v>0</v>
      </c>
      <c r="AD2114" s="1029"/>
      <c r="AF2114" s="3234">
        <f t="shared" si="963"/>
        <v>0</v>
      </c>
      <c r="AG2114" s="137">
        <f t="shared" si="964"/>
        <v>0</v>
      </c>
      <c r="AJ2114" s="2186" t="s">
        <v>625</v>
      </c>
    </row>
    <row r="2115" spans="1:36" s="2186" customFormat="1" ht="57" x14ac:dyDescent="0.25">
      <c r="B2115" s="3175" t="s">
        <v>740</v>
      </c>
      <c r="C2115" s="449"/>
      <c r="D2115" s="4"/>
      <c r="E2115" s="493">
        <f>E2116</f>
        <v>151</v>
      </c>
      <c r="F2115" s="123">
        <f t="shared" ref="F2115" si="970">F2116</f>
        <v>25</v>
      </c>
      <c r="G2115" s="183">
        <f t="shared" ref="G2115" si="971">G2116</f>
        <v>0</v>
      </c>
      <c r="H2115" s="183">
        <f t="shared" ref="H2115" si="972">H2116</f>
        <v>0</v>
      </c>
      <c r="I2115" s="1436"/>
      <c r="J2115" s="1436"/>
      <c r="K2115" s="122"/>
      <c r="L2115" s="122"/>
      <c r="M2115" s="122"/>
      <c r="N2115" s="122"/>
      <c r="O2115" s="122"/>
      <c r="P2115" s="122"/>
      <c r="Q2115" s="326"/>
      <c r="R2115" s="326"/>
      <c r="S2115" s="750"/>
      <c r="T2115" s="326"/>
      <c r="U2115" s="768"/>
      <c r="V2115" s="326"/>
      <c r="W2115" s="326"/>
      <c r="X2115" s="326"/>
      <c r="Y2115" s="326"/>
      <c r="Z2115" s="326"/>
      <c r="AA2115" s="920"/>
      <c r="AB2115" s="323"/>
      <c r="AC2115" s="1014">
        <f t="shared" si="939"/>
        <v>0</v>
      </c>
      <c r="AD2115" s="1029"/>
      <c r="AF2115" s="3234"/>
    </row>
    <row r="2116" spans="1:36" s="2186" customFormat="1" ht="30" x14ac:dyDescent="0.25">
      <c r="B2116" s="306" t="s">
        <v>761</v>
      </c>
      <c r="C2116" s="449"/>
      <c r="D2116" s="4"/>
      <c r="E2116" s="493">
        <v>151</v>
      </c>
      <c r="F2116" s="123">
        <f>ROUND(E2116/12*$B$4,0)</f>
        <v>25</v>
      </c>
      <c r="G2116" s="183"/>
      <c r="H2116" s="183">
        <f>G2116/F2116*100</f>
        <v>0</v>
      </c>
      <c r="I2116" s="1436"/>
      <c r="J2116" s="1436"/>
      <c r="K2116" s="122"/>
      <c r="L2116" s="122"/>
      <c r="M2116" s="122"/>
      <c r="N2116" s="122"/>
      <c r="O2116" s="122"/>
      <c r="P2116" s="122"/>
      <c r="Q2116" s="326"/>
      <c r="R2116" s="326"/>
      <c r="S2116" s="750"/>
      <c r="T2116" s="326"/>
      <c r="U2116" s="768"/>
      <c r="V2116" s="326"/>
      <c r="W2116" s="326"/>
      <c r="X2116" s="326"/>
      <c r="Y2116" s="326"/>
      <c r="Z2116" s="326"/>
      <c r="AA2116" s="920"/>
      <c r="AB2116" s="323"/>
      <c r="AC2116" s="1014">
        <f t="shared" si="939"/>
        <v>0</v>
      </c>
      <c r="AD2116" s="1029"/>
      <c r="AF2116" s="3234"/>
    </row>
    <row r="2117" spans="1:36" ht="29.25" x14ac:dyDescent="0.25">
      <c r="A2117" s="137">
        <v>1</v>
      </c>
      <c r="B2117" s="520" t="s">
        <v>304</v>
      </c>
      <c r="C2117" s="430"/>
      <c r="D2117" s="4"/>
      <c r="E2117" s="218">
        <f>E2118+E2119+E2121</f>
        <v>970.29787234042556</v>
      </c>
      <c r="F2117" s="123">
        <f t="shared" ref="F2117:G2117" si="973">F2118+F2119+F2121</f>
        <v>161.71631205673759</v>
      </c>
      <c r="G2117" s="183">
        <f t="shared" si="973"/>
        <v>203.29787234042553</v>
      </c>
      <c r="H2117" s="183">
        <f>G2117/F2117*100</f>
        <v>125.71265678449259</v>
      </c>
      <c r="I2117" s="1436"/>
      <c r="J2117" s="1436"/>
      <c r="K2117" s="122"/>
      <c r="L2117" s="122"/>
      <c r="M2117" s="122"/>
      <c r="N2117" s="122"/>
      <c r="O2117" s="122"/>
      <c r="P2117" s="122"/>
      <c r="Q2117" s="326"/>
      <c r="R2117" s="326"/>
      <c r="S2117" s="750"/>
      <c r="T2117" s="326">
        <f t="shared" ref="T2117:T2122" si="974">Z2117-Y2117-V2117</f>
        <v>0</v>
      </c>
      <c r="U2117" s="768"/>
      <c r="V2117" s="326"/>
      <c r="W2117" s="326"/>
      <c r="X2117" s="326"/>
      <c r="Y2117" s="326"/>
      <c r="Z2117" s="326"/>
      <c r="AA2117" s="920"/>
      <c r="AB2117" s="323"/>
      <c r="AC2117" s="1014">
        <f t="shared" si="939"/>
        <v>0</v>
      </c>
      <c r="AD2117" s="1029"/>
      <c r="AF2117" s="3234">
        <f t="shared" si="963"/>
        <v>0</v>
      </c>
      <c r="AG2117" s="137">
        <f t="shared" si="964"/>
        <v>0</v>
      </c>
      <c r="AJ2117" s="2186" t="s">
        <v>625</v>
      </c>
    </row>
    <row r="2118" spans="1:36" x14ac:dyDescent="0.25">
      <c r="A2118" s="137">
        <v>1</v>
      </c>
      <c r="B2118" s="520" t="s">
        <v>312</v>
      </c>
      <c r="C2118" s="430"/>
      <c r="D2118" s="4"/>
      <c r="E2118" s="218"/>
      <c r="F2118" s="123"/>
      <c r="G2118" s="183"/>
      <c r="H2118" s="183"/>
      <c r="I2118" s="1436"/>
      <c r="J2118" s="1436"/>
      <c r="K2118" s="122"/>
      <c r="L2118" s="122"/>
      <c r="M2118" s="122"/>
      <c r="N2118" s="122"/>
      <c r="O2118" s="122"/>
      <c r="P2118" s="122"/>
      <c r="Q2118" s="326"/>
      <c r="R2118" s="326"/>
      <c r="S2118" s="750"/>
      <c r="T2118" s="326">
        <f t="shared" si="974"/>
        <v>0</v>
      </c>
      <c r="U2118" s="768"/>
      <c r="V2118" s="326"/>
      <c r="W2118" s="326"/>
      <c r="X2118" s="326"/>
      <c r="Y2118" s="326"/>
      <c r="Z2118" s="326"/>
      <c r="AA2118" s="920"/>
      <c r="AB2118" s="323"/>
      <c r="AC2118" s="1014">
        <f t="shared" si="939"/>
        <v>0</v>
      </c>
      <c r="AD2118" s="1029"/>
      <c r="AF2118" s="3234">
        <f t="shared" si="963"/>
        <v>0</v>
      </c>
      <c r="AG2118" s="137">
        <f t="shared" si="964"/>
        <v>0</v>
      </c>
      <c r="AJ2118" s="2186" t="s">
        <v>625</v>
      </c>
    </row>
    <row r="2119" spans="1:36" x14ac:dyDescent="0.25">
      <c r="A2119" s="137">
        <v>1</v>
      </c>
      <c r="B2119" s="4" t="s">
        <v>313</v>
      </c>
      <c r="C2119" s="430"/>
      <c r="D2119" s="4"/>
      <c r="E2119" s="218">
        <f>E2120/9.4</f>
        <v>638.29787234042556</v>
      </c>
      <c r="F2119" s="123">
        <f>F2120/9.4</f>
        <v>106.38297872340425</v>
      </c>
      <c r="G2119" s="183">
        <f>G2120/9.4</f>
        <v>118.29787234042553</v>
      </c>
      <c r="H2119" s="183">
        <f t="shared" ref="H2119:H2130" si="975">G2119/F2119*100</f>
        <v>111.20000000000002</v>
      </c>
      <c r="I2119" s="1436"/>
      <c r="J2119" s="1436"/>
      <c r="K2119" s="122"/>
      <c r="L2119" s="122"/>
      <c r="M2119" s="122"/>
      <c r="N2119" s="122"/>
      <c r="O2119" s="122"/>
      <c r="P2119" s="122"/>
      <c r="Q2119" s="326"/>
      <c r="R2119" s="326"/>
      <c r="S2119" s="750"/>
      <c r="T2119" s="326">
        <f t="shared" si="974"/>
        <v>0</v>
      </c>
      <c r="U2119" s="768"/>
      <c r="V2119" s="326"/>
      <c r="W2119" s="326"/>
      <c r="X2119" s="326"/>
      <c r="Y2119" s="326"/>
      <c r="Z2119" s="326"/>
      <c r="AA2119" s="920"/>
      <c r="AB2119" s="323"/>
      <c r="AC2119" s="1014">
        <f t="shared" si="939"/>
        <v>0</v>
      </c>
      <c r="AD2119" s="1029"/>
      <c r="AF2119" s="3234">
        <f t="shared" si="963"/>
        <v>0</v>
      </c>
      <c r="AG2119" s="137">
        <f t="shared" si="964"/>
        <v>0</v>
      </c>
      <c r="AJ2119" s="2186" t="s">
        <v>625</v>
      </c>
    </row>
    <row r="2120" spans="1:36" x14ac:dyDescent="0.25">
      <c r="A2120" s="137">
        <v>1</v>
      </c>
      <c r="B2120" s="534" t="s">
        <v>314</v>
      </c>
      <c r="C2120" s="430"/>
      <c r="D2120" s="4"/>
      <c r="E2120" s="218">
        <v>6000</v>
      </c>
      <c r="F2120" s="123">
        <f>(E2120/12*$B$4)</f>
        <v>1000</v>
      </c>
      <c r="G2120" s="183">
        <v>1112</v>
      </c>
      <c r="H2120" s="183">
        <f t="shared" si="975"/>
        <v>111.20000000000002</v>
      </c>
      <c r="I2120" s="1436"/>
      <c r="J2120" s="1436"/>
      <c r="K2120" s="122"/>
      <c r="L2120" s="122"/>
      <c r="M2120" s="122"/>
      <c r="N2120" s="122"/>
      <c r="O2120" s="122"/>
      <c r="P2120" s="122"/>
      <c r="Q2120" s="326"/>
      <c r="R2120" s="326"/>
      <c r="S2120" s="750"/>
      <c r="T2120" s="326">
        <f t="shared" si="974"/>
        <v>0</v>
      </c>
      <c r="U2120" s="768"/>
      <c r="V2120" s="326"/>
      <c r="W2120" s="326"/>
      <c r="X2120" s="326"/>
      <c r="Y2120" s="326"/>
      <c r="Z2120" s="326"/>
      <c r="AA2120" s="920"/>
      <c r="AB2120" s="323"/>
      <c r="AC2120" s="1014">
        <f t="shared" si="939"/>
        <v>0</v>
      </c>
      <c r="AD2120" s="1029"/>
      <c r="AF2120" s="3234">
        <f t="shared" si="963"/>
        <v>0</v>
      </c>
      <c r="AG2120" s="137">
        <f t="shared" si="964"/>
        <v>0</v>
      </c>
      <c r="AJ2120" s="2186" t="s">
        <v>625</v>
      </c>
    </row>
    <row r="2121" spans="1:36" s="2186" customFormat="1" ht="29.25" x14ac:dyDescent="0.25">
      <c r="B2121" s="2181" t="s">
        <v>777</v>
      </c>
      <c r="C2121" s="430"/>
      <c r="D2121" s="4"/>
      <c r="E2121" s="218">
        <v>332</v>
      </c>
      <c r="F2121" s="123">
        <f>(E2121/12*$B$4)</f>
        <v>55.333333333333336</v>
      </c>
      <c r="G2121" s="183">
        <v>85</v>
      </c>
      <c r="H2121" s="183">
        <f t="shared" si="975"/>
        <v>153.6144578313253</v>
      </c>
      <c r="I2121" s="1436"/>
      <c r="J2121" s="1436"/>
      <c r="K2121" s="122"/>
      <c r="L2121" s="122"/>
      <c r="M2121" s="122"/>
      <c r="N2121" s="122"/>
      <c r="O2121" s="122"/>
      <c r="P2121" s="122"/>
      <c r="Q2121" s="326">
        <v>534.52</v>
      </c>
      <c r="R2121" s="326">
        <v>534.52</v>
      </c>
      <c r="S2121" s="871">
        <f t="shared" ref="S2121:S2122" si="976">Q2121/12*$B$4+(R2121-Q2121)/11*1</f>
        <v>89.086666666666659</v>
      </c>
      <c r="T2121" s="326">
        <f t="shared" si="974"/>
        <v>148.91911999999999</v>
      </c>
      <c r="U2121" s="768"/>
      <c r="V2121" s="326"/>
      <c r="W2121" s="326">
        <f>T2121-S2121</f>
        <v>59.832453333333333</v>
      </c>
      <c r="X2121" s="326"/>
      <c r="Y2121" s="326">
        <v>0</v>
      </c>
      <c r="Z2121" s="326">
        <v>148.91911999999999</v>
      </c>
      <c r="AA2121" s="920"/>
      <c r="AB2121" s="323"/>
      <c r="AC2121" s="1014">
        <f t="shared" si="939"/>
        <v>0</v>
      </c>
      <c r="AD2121" s="1029"/>
      <c r="AF2121" s="3234"/>
    </row>
    <row r="2122" spans="1:36" x14ac:dyDescent="0.25">
      <c r="A2122" s="137">
        <v>1</v>
      </c>
      <c r="B2122" s="508" t="s">
        <v>213</v>
      </c>
      <c r="C2122" s="419"/>
      <c r="D2122" s="4"/>
      <c r="E2122" s="218">
        <f>E2123+E2124</f>
        <v>750</v>
      </c>
      <c r="F2122" s="123">
        <f>F2123+F2124</f>
        <v>126</v>
      </c>
      <c r="G2122" s="183">
        <f>G2123+G2124</f>
        <v>138</v>
      </c>
      <c r="H2122" s="183">
        <f t="shared" si="975"/>
        <v>109.52380952380953</v>
      </c>
      <c r="I2122" s="1436"/>
      <c r="J2122" s="1436"/>
      <c r="K2122" s="122"/>
      <c r="L2122" s="122"/>
      <c r="M2122" s="122"/>
      <c r="N2122" s="122"/>
      <c r="O2122" s="122"/>
      <c r="P2122" s="122"/>
      <c r="Q2122" s="327">
        <v>754.42499999999995</v>
      </c>
      <c r="R2122" s="327">
        <v>754.42499999999995</v>
      </c>
      <c r="S2122" s="871">
        <f t="shared" si="976"/>
        <v>125.7375</v>
      </c>
      <c r="T2122" s="326">
        <f t="shared" si="974"/>
        <v>142.04988</v>
      </c>
      <c r="U2122" s="768"/>
      <c r="V2122" s="326"/>
      <c r="W2122" s="326">
        <f>T2122-S2122</f>
        <v>16.312380000000005</v>
      </c>
      <c r="X2122" s="326"/>
      <c r="Y2122" s="326">
        <v>0</v>
      </c>
      <c r="Z2122" s="326">
        <v>142.04988</v>
      </c>
      <c r="AA2122" s="920"/>
      <c r="AB2122" s="856"/>
      <c r="AC2122" s="1014">
        <f t="shared" si="939"/>
        <v>0</v>
      </c>
      <c r="AD2122" s="1029"/>
      <c r="AF2122" s="3234">
        <f t="shared" si="963"/>
        <v>0</v>
      </c>
      <c r="AG2122" s="137">
        <f t="shared" si="964"/>
        <v>142049.88</v>
      </c>
      <c r="AJ2122" s="2186" t="s">
        <v>625</v>
      </c>
    </row>
    <row r="2123" spans="1:36" ht="30" x14ac:dyDescent="0.25">
      <c r="A2123" s="137">
        <v>1</v>
      </c>
      <c r="B2123" s="168" t="s">
        <v>270</v>
      </c>
      <c r="C2123" s="1566"/>
      <c r="D2123" s="4"/>
      <c r="E2123" s="218">
        <v>375</v>
      </c>
      <c r="F2123" s="123">
        <f>ROUND(E2123/12*$B$4,0)</f>
        <v>63</v>
      </c>
      <c r="G2123" s="183">
        <v>81</v>
      </c>
      <c r="H2123" s="183">
        <f t="shared" si="975"/>
        <v>128.57142857142858</v>
      </c>
      <c r="I2123" s="1436"/>
      <c r="J2123" s="1436"/>
      <c r="K2123" s="122"/>
      <c r="L2123" s="122"/>
      <c r="M2123" s="122"/>
      <c r="N2123" s="122"/>
      <c r="O2123" s="122"/>
      <c r="P2123" s="122"/>
      <c r="Q2123" s="326"/>
      <c r="R2123" s="326"/>
      <c r="S2123" s="873">
        <f>Q2123/12*$B$4</f>
        <v>0</v>
      </c>
      <c r="T2123" s="326">
        <f>Z2123-Y2123-V2123</f>
        <v>0</v>
      </c>
      <c r="U2123" s="768"/>
      <c r="V2123" s="328"/>
      <c r="W2123" s="328">
        <f>T2123-S2123</f>
        <v>0</v>
      </c>
      <c r="X2123" s="328"/>
      <c r="Y2123" s="325"/>
      <c r="Z2123" s="327"/>
      <c r="AA2123" s="920"/>
      <c r="AB2123" s="856"/>
      <c r="AC2123" s="1014">
        <f t="shared" si="939"/>
        <v>0</v>
      </c>
      <c r="AD2123" s="1029"/>
      <c r="AF2123" s="3234">
        <f t="shared" si="963"/>
        <v>0</v>
      </c>
      <c r="AG2123" s="137">
        <f t="shared" si="964"/>
        <v>0</v>
      </c>
      <c r="AJ2123" s="2186" t="s">
        <v>625</v>
      </c>
    </row>
    <row r="2124" spans="1:36" ht="30" x14ac:dyDescent="0.25">
      <c r="A2124" s="137">
        <v>1</v>
      </c>
      <c r="B2124" s="168" t="s">
        <v>269</v>
      </c>
      <c r="C2124" s="1622"/>
      <c r="D2124" s="520"/>
      <c r="E2124" s="218">
        <v>375</v>
      </c>
      <c r="F2124" s="183">
        <f>ROUND(E2124/12*$B$4,0)</f>
        <v>63</v>
      </c>
      <c r="G2124" s="183">
        <v>57</v>
      </c>
      <c r="H2124" s="183">
        <f t="shared" si="975"/>
        <v>90.476190476190482</v>
      </c>
      <c r="I2124" s="1436"/>
      <c r="J2124" s="1436"/>
      <c r="K2124" s="122"/>
      <c r="L2124" s="122"/>
      <c r="M2124" s="122"/>
      <c r="N2124" s="122"/>
      <c r="O2124" s="122"/>
      <c r="P2124" s="122"/>
      <c r="Q2124" s="325"/>
      <c r="R2124" s="325"/>
      <c r="S2124" s="750"/>
      <c r="T2124" s="325">
        <f>Z2124-Y2124-V2124</f>
        <v>0</v>
      </c>
      <c r="U2124" s="771"/>
      <c r="V2124" s="326"/>
      <c r="W2124" s="326"/>
      <c r="X2124" s="326"/>
      <c r="Y2124" s="325"/>
      <c r="Z2124" s="326"/>
      <c r="AA2124" s="920"/>
      <c r="AB2124" s="323"/>
      <c r="AC2124" s="1014">
        <f t="shared" si="939"/>
        <v>0</v>
      </c>
      <c r="AD2124" s="1029"/>
      <c r="AF2124" s="3234">
        <f t="shared" si="963"/>
        <v>0</v>
      </c>
      <c r="AG2124" s="137">
        <f t="shared" si="964"/>
        <v>0</v>
      </c>
      <c r="AJ2124" s="2186" t="s">
        <v>625</v>
      </c>
    </row>
    <row r="2125" spans="1:36" s="2186" customFormat="1" ht="86.25" x14ac:dyDescent="0.25">
      <c r="A2125" s="2186">
        <v>1</v>
      </c>
      <c r="B2125" s="470" t="s">
        <v>464</v>
      </c>
      <c r="C2125" s="1566"/>
      <c r="D2125" s="4"/>
      <c r="E2125" s="242">
        <f>E2087</f>
        <v>873</v>
      </c>
      <c r="F2125" s="523">
        <f>F2087</f>
        <v>145</v>
      </c>
      <c r="G2125" s="741">
        <f>G2087</f>
        <v>147</v>
      </c>
      <c r="H2125" s="741">
        <f t="shared" si="975"/>
        <v>101.37931034482759</v>
      </c>
      <c r="I2125" s="1436"/>
      <c r="J2125" s="1436"/>
      <c r="K2125" s="122"/>
      <c r="L2125" s="122"/>
      <c r="M2125" s="122"/>
      <c r="N2125" s="122"/>
      <c r="O2125" s="122"/>
      <c r="P2125" s="122"/>
      <c r="Q2125" s="325">
        <f t="shared" ref="Q2125:Z2125" si="977">Q2087</f>
        <v>3251.8515000000002</v>
      </c>
      <c r="R2125" s="325">
        <f t="shared" ref="R2125" si="978">R2087</f>
        <v>3251.8515000000002</v>
      </c>
      <c r="S2125" s="750">
        <f t="shared" si="977"/>
        <v>541.97525000000007</v>
      </c>
      <c r="T2125" s="325">
        <f t="shared" si="977"/>
        <v>549.42089999999985</v>
      </c>
      <c r="U2125" s="771">
        <f t="shared" si="977"/>
        <v>0</v>
      </c>
      <c r="V2125" s="326">
        <f t="shared" si="977"/>
        <v>0</v>
      </c>
      <c r="W2125" s="326">
        <f t="shared" si="977"/>
        <v>7.4456499999997732</v>
      </c>
      <c r="X2125" s="326">
        <f t="shared" si="977"/>
        <v>0</v>
      </c>
      <c r="Y2125" s="325">
        <f t="shared" si="977"/>
        <v>-1.10799</v>
      </c>
      <c r="Z2125" s="326">
        <f t="shared" si="977"/>
        <v>548.31290999999987</v>
      </c>
      <c r="AA2125" s="920"/>
      <c r="AB2125" s="323"/>
      <c r="AC2125" s="1014">
        <f t="shared" si="939"/>
        <v>0</v>
      </c>
      <c r="AD2125" s="1029"/>
      <c r="AF2125" s="3234">
        <f t="shared" si="963"/>
        <v>0</v>
      </c>
      <c r="AG2125" s="2186">
        <f t="shared" si="964"/>
        <v>548312.90999999992</v>
      </c>
      <c r="AJ2125" s="2186" t="s">
        <v>625</v>
      </c>
    </row>
    <row r="2126" spans="1:36" x14ac:dyDescent="0.25">
      <c r="A2126" s="137">
        <v>1</v>
      </c>
      <c r="B2126" s="470" t="s">
        <v>255</v>
      </c>
      <c r="C2126" s="430"/>
      <c r="D2126" s="4"/>
      <c r="E2126" s="242">
        <f>E2107+E2078</f>
        <v>2085</v>
      </c>
      <c r="F2126" s="741">
        <f>F2107+F2078</f>
        <v>346</v>
      </c>
      <c r="G2126" s="741">
        <f>G2107+G2078</f>
        <v>153.61250000000001</v>
      </c>
      <c r="H2126" s="741">
        <f t="shared" si="975"/>
        <v>44.396676300578036</v>
      </c>
      <c r="I2126" s="1436"/>
      <c r="J2126" s="1436"/>
      <c r="K2126" s="122"/>
      <c r="L2126" s="122"/>
      <c r="M2126" s="122"/>
      <c r="N2126" s="122"/>
      <c r="O2126" s="122"/>
      <c r="P2126" s="122"/>
      <c r="Q2126" s="326"/>
      <c r="R2126" s="326"/>
      <c r="S2126" s="750"/>
      <c r="T2126" s="326">
        <f>Z2126-Y2126-V2126</f>
        <v>0</v>
      </c>
      <c r="U2126" s="768"/>
      <c r="V2126" s="326"/>
      <c r="W2126" s="326"/>
      <c r="X2126" s="326"/>
      <c r="Y2126" s="326"/>
      <c r="Z2126" s="326"/>
      <c r="AA2126" s="924"/>
      <c r="AB2126" s="323"/>
      <c r="AC2126" s="1014">
        <f t="shared" si="939"/>
        <v>0</v>
      </c>
      <c r="AD2126" s="1029"/>
      <c r="AF2126" s="3234">
        <f t="shared" si="963"/>
        <v>0</v>
      </c>
      <c r="AG2126" s="137">
        <f t="shared" si="964"/>
        <v>0</v>
      </c>
      <c r="AJ2126" s="2186" t="s">
        <v>625</v>
      </c>
    </row>
    <row r="2127" spans="1:36" ht="29.25" x14ac:dyDescent="0.25">
      <c r="A2127" s="137">
        <v>1</v>
      </c>
      <c r="B2127" s="470" t="s">
        <v>268</v>
      </c>
      <c r="C2127" s="430"/>
      <c r="D2127" s="4"/>
      <c r="E2127" s="242">
        <f>E2092</f>
        <v>1920</v>
      </c>
      <c r="F2127" s="523">
        <f>F2092</f>
        <v>320</v>
      </c>
      <c r="G2127" s="741">
        <f>G2092</f>
        <v>417</v>
      </c>
      <c r="H2127" s="741">
        <f t="shared" si="975"/>
        <v>130.3125</v>
      </c>
      <c r="I2127" s="1436"/>
      <c r="J2127" s="1436"/>
      <c r="K2127" s="122"/>
      <c r="L2127" s="122"/>
      <c r="M2127" s="122"/>
      <c r="N2127" s="122"/>
      <c r="O2127" s="122"/>
      <c r="P2127" s="122"/>
      <c r="Q2127" s="326"/>
      <c r="R2127" s="326"/>
      <c r="S2127" s="750"/>
      <c r="T2127" s="326"/>
      <c r="U2127" s="768" t="e">
        <f>#REF!+U2092</f>
        <v>#REF!</v>
      </c>
      <c r="V2127" s="326"/>
      <c r="W2127" s="326"/>
      <c r="X2127" s="326"/>
      <c r="Y2127" s="326"/>
      <c r="Z2127" s="326"/>
      <c r="AA2127" s="924"/>
      <c r="AB2127" s="323"/>
      <c r="AC2127" s="1014">
        <f t="shared" si="939"/>
        <v>0</v>
      </c>
      <c r="AD2127" s="1029"/>
      <c r="AF2127" s="3234">
        <f t="shared" si="963"/>
        <v>0</v>
      </c>
      <c r="AG2127" s="137">
        <f t="shared" si="964"/>
        <v>0</v>
      </c>
      <c r="AJ2127" s="2186" t="s">
        <v>625</v>
      </c>
    </row>
    <row r="2128" spans="1:36" ht="29.25" x14ac:dyDescent="0.25">
      <c r="A2128" s="137">
        <v>1</v>
      </c>
      <c r="B2128" s="470" t="s">
        <v>256</v>
      </c>
      <c r="C2128" s="430"/>
      <c r="D2128" s="4"/>
      <c r="E2128" s="242">
        <f>E2117+E2082</f>
        <v>5270.2978723404258</v>
      </c>
      <c r="F2128" s="741">
        <f>F2117+F2082</f>
        <v>878.71631205673759</v>
      </c>
      <c r="G2128" s="741">
        <f>G2117+G2082</f>
        <v>1005.2978723404256</v>
      </c>
      <c r="H2128" s="741">
        <f t="shared" si="975"/>
        <v>114.40528172140212</v>
      </c>
      <c r="I2128" s="1436"/>
      <c r="J2128" s="1436"/>
      <c r="K2128" s="122"/>
      <c r="L2128" s="122"/>
      <c r="M2128" s="122"/>
      <c r="N2128" s="122"/>
      <c r="O2128" s="122"/>
      <c r="P2128" s="122"/>
      <c r="Q2128" s="326"/>
      <c r="R2128" s="326"/>
      <c r="S2128" s="750"/>
      <c r="T2128" s="326">
        <f>Z2128-Y2128-V2128</f>
        <v>0</v>
      </c>
      <c r="U2128" s="768"/>
      <c r="V2128" s="326"/>
      <c r="W2128" s="326"/>
      <c r="X2128" s="326"/>
      <c r="Y2128" s="326"/>
      <c r="Z2128" s="326"/>
      <c r="AA2128" s="924"/>
      <c r="AB2128" s="323"/>
      <c r="AC2128" s="1014">
        <f t="shared" si="939"/>
        <v>0</v>
      </c>
      <c r="AD2128" s="1029"/>
      <c r="AF2128" s="3234">
        <f t="shared" si="963"/>
        <v>0</v>
      </c>
      <c r="AG2128" s="137">
        <f t="shared" si="964"/>
        <v>0</v>
      </c>
      <c r="AJ2128" s="2186" t="s">
        <v>625</v>
      </c>
    </row>
    <row r="2129" spans="1:36" ht="29.25" x14ac:dyDescent="0.25">
      <c r="A2129" s="137">
        <v>1</v>
      </c>
      <c r="B2129" s="470" t="s">
        <v>257</v>
      </c>
      <c r="C2129" s="430"/>
      <c r="D2129" s="4"/>
      <c r="E2129" s="242">
        <f>E2085</f>
        <v>250</v>
      </c>
      <c r="F2129" s="523">
        <f t="shared" ref="F2129:G2129" si="979">F2085</f>
        <v>42</v>
      </c>
      <c r="G2129" s="741">
        <f t="shared" si="979"/>
        <v>40</v>
      </c>
      <c r="H2129" s="741">
        <f t="shared" si="975"/>
        <v>95.238095238095227</v>
      </c>
      <c r="I2129" s="1436"/>
      <c r="J2129" s="1436"/>
      <c r="K2129" s="122"/>
      <c r="L2129" s="122"/>
      <c r="M2129" s="122"/>
      <c r="N2129" s="122"/>
      <c r="O2129" s="122"/>
      <c r="P2129" s="122"/>
      <c r="Q2129" s="326"/>
      <c r="R2129" s="326"/>
      <c r="S2129" s="871"/>
      <c r="T2129" s="326"/>
      <c r="U2129" s="768"/>
      <c r="V2129" s="326"/>
      <c r="W2129" s="326"/>
      <c r="X2129" s="326"/>
      <c r="Y2129" s="326"/>
      <c r="Z2129" s="326"/>
      <c r="AA2129" s="924"/>
      <c r="AB2129" s="323"/>
      <c r="AC2129" s="1014">
        <f t="shared" si="939"/>
        <v>0</v>
      </c>
      <c r="AD2129" s="1029"/>
      <c r="AF2129" s="3234">
        <f t="shared" ref="AF2129:AF2159" si="980">T2129+V2129+Y2129-Z2129</f>
        <v>0</v>
      </c>
      <c r="AG2129" s="137">
        <f t="shared" ref="AG2129:AG2159" si="981">Z2129*1000-AF2129</f>
        <v>0</v>
      </c>
      <c r="AJ2129" s="2186" t="s">
        <v>625</v>
      </c>
    </row>
    <row r="2130" spans="1:36" x14ac:dyDescent="0.25">
      <c r="A2130" s="137">
        <v>1</v>
      </c>
      <c r="B2130" s="471" t="s">
        <v>133</v>
      </c>
      <c r="C2130" s="430"/>
      <c r="D2130" s="4"/>
      <c r="E2130" s="820">
        <f>E2126+E2127+E2129+E2082*2.6+E2120/4.2+E2125*2.6+E2121*2.6</f>
        <v>19996.571428571428</v>
      </c>
      <c r="F2130" s="523">
        <f t="shared" ref="F2130:G2130" si="982">F2126+F2127+F2129+F2082*2.6+F2120/4.2+F2125*2.6+F2121*2.6</f>
        <v>3331.1619047619047</v>
      </c>
      <c r="G2130" s="741">
        <f t="shared" si="982"/>
        <v>3563.7744047619044</v>
      </c>
      <c r="H2130" s="741">
        <f t="shared" si="975"/>
        <v>106.982923876125</v>
      </c>
      <c r="I2130" s="1436"/>
      <c r="J2130" s="1436"/>
      <c r="K2130" s="122"/>
      <c r="L2130" s="122"/>
      <c r="M2130" s="122"/>
      <c r="N2130" s="122"/>
      <c r="O2130" s="122"/>
      <c r="P2130" s="122"/>
      <c r="Q2130" s="326">
        <f>Q2122+Q2121+Q2107+Q2092+Q2087+Q2077</f>
        <v>21565.03212</v>
      </c>
      <c r="R2130" s="326">
        <f>R2122+R2121+R2107+R2092+R2087+R2077</f>
        <v>21867.424720000003</v>
      </c>
      <c r="S2130" s="750">
        <f t="shared" ref="S2130:Z2130" si="983">S2122+S2121+S2107+S2092+S2087+S2077</f>
        <v>3621.6622563636365</v>
      </c>
      <c r="T2130" s="326">
        <f t="shared" si="983"/>
        <v>3699.7918499999996</v>
      </c>
      <c r="U2130" s="768">
        <f t="shared" si="983"/>
        <v>0</v>
      </c>
      <c r="V2130" s="326">
        <f t="shared" si="983"/>
        <v>0</v>
      </c>
      <c r="W2130" s="326">
        <f t="shared" si="983"/>
        <v>78.129593636363666</v>
      </c>
      <c r="X2130" s="326">
        <f t="shared" si="983"/>
        <v>0</v>
      </c>
      <c r="Y2130" s="326">
        <f t="shared" si="983"/>
        <v>-1.4356100000000001</v>
      </c>
      <c r="Z2130" s="326">
        <f t="shared" si="983"/>
        <v>3698.3562400000001</v>
      </c>
      <c r="AA2130" s="924"/>
      <c r="AB2130" s="323"/>
      <c r="AC2130" s="1014">
        <f t="shared" si="939"/>
        <v>-5.6843418860808015E-13</v>
      </c>
      <c r="AD2130" s="1029"/>
      <c r="AF2130" s="3234">
        <f t="shared" si="980"/>
        <v>0</v>
      </c>
      <c r="AG2130" s="137">
        <f t="shared" si="981"/>
        <v>3698356.24</v>
      </c>
      <c r="AJ2130" s="2186" t="s">
        <v>625</v>
      </c>
    </row>
    <row r="2131" spans="1:36" x14ac:dyDescent="0.25">
      <c r="A2131" s="137">
        <v>1</v>
      </c>
      <c r="B2131" s="138" t="s">
        <v>28</v>
      </c>
      <c r="C2131" s="442"/>
      <c r="D2131" s="1083"/>
      <c r="E2131" s="239"/>
      <c r="F2131" s="829"/>
      <c r="G2131" s="829"/>
      <c r="H2131" s="829"/>
      <c r="I2131" s="1428"/>
      <c r="J2131" s="1428"/>
      <c r="K2131" s="739"/>
      <c r="L2131" s="739"/>
      <c r="M2131" s="739"/>
      <c r="N2131" s="739"/>
      <c r="O2131" s="739"/>
      <c r="P2131" s="739"/>
      <c r="Q2131" s="325"/>
      <c r="R2131" s="325"/>
      <c r="S2131" s="749"/>
      <c r="T2131" s="325">
        <f>Z2131-Y2131-V2131</f>
        <v>0</v>
      </c>
      <c r="U2131" s="771"/>
      <c r="V2131" s="325"/>
      <c r="W2131" s="325"/>
      <c r="X2131" s="325"/>
      <c r="Y2131" s="325"/>
      <c r="Z2131" s="325"/>
      <c r="AA2131" s="956"/>
      <c r="AB2131" s="365"/>
      <c r="AC2131" s="1014">
        <f t="shared" ref="AC2131:AC2194" si="984">T2131-S2131-W2131</f>
        <v>0</v>
      </c>
      <c r="AD2131" s="1029"/>
      <c r="AF2131" s="3234">
        <f t="shared" si="980"/>
        <v>0</v>
      </c>
      <c r="AG2131" s="137">
        <f t="shared" si="981"/>
        <v>0</v>
      </c>
      <c r="AJ2131" s="2186" t="s">
        <v>625</v>
      </c>
    </row>
    <row r="2132" spans="1:36" x14ac:dyDescent="0.25">
      <c r="A2132" s="137">
        <v>1</v>
      </c>
      <c r="B2132" s="2" t="s">
        <v>122</v>
      </c>
      <c r="C2132" s="443"/>
      <c r="D2132" s="2185"/>
      <c r="E2132" s="236"/>
      <c r="F2132" s="280"/>
      <c r="G2132" s="280"/>
      <c r="H2132" s="280"/>
      <c r="I2132" s="196"/>
      <c r="J2132" s="196"/>
      <c r="K2132" s="521"/>
      <c r="L2132" s="521"/>
      <c r="M2132" s="521"/>
      <c r="N2132" s="521"/>
      <c r="O2132" s="521"/>
      <c r="P2132" s="521"/>
      <c r="Q2132" s="326"/>
      <c r="R2132" s="326"/>
      <c r="S2132" s="750"/>
      <c r="T2132" s="326">
        <f>Z2132-Y2132-V2132</f>
        <v>0</v>
      </c>
      <c r="U2132" s="768"/>
      <c r="V2132" s="326"/>
      <c r="W2132" s="326"/>
      <c r="X2132" s="326"/>
      <c r="Y2132" s="326"/>
      <c r="Z2132" s="326">
        <f>Z2134*1000</f>
        <v>0</v>
      </c>
      <c r="AA2132" s="901"/>
      <c r="AB2132" s="323"/>
      <c r="AC2132" s="1014">
        <f t="shared" si="984"/>
        <v>0</v>
      </c>
      <c r="AD2132" s="1029"/>
      <c r="AF2132" s="3234">
        <f t="shared" si="980"/>
        <v>0</v>
      </c>
      <c r="AG2132" s="137">
        <f t="shared" si="981"/>
        <v>0</v>
      </c>
      <c r="AJ2132" s="2186" t="s">
        <v>625</v>
      </c>
    </row>
    <row r="2133" spans="1:36" s="147" customFormat="1" x14ac:dyDescent="0.25">
      <c r="A2133" s="137">
        <v>1</v>
      </c>
      <c r="B2133" s="2184" t="s">
        <v>9</v>
      </c>
      <c r="C2133" s="446"/>
      <c r="D2133" s="3">
        <v>240</v>
      </c>
      <c r="E2133" s="222">
        <v>160</v>
      </c>
      <c r="F2133" s="123">
        <f>ROUND(E2133/12*$B$4,0)</f>
        <v>27</v>
      </c>
      <c r="G2133" s="123">
        <v>14</v>
      </c>
      <c r="H2133" s="123">
        <f>G2133/F2133*100</f>
        <v>51.851851851851848</v>
      </c>
      <c r="I2133" s="822">
        <v>8</v>
      </c>
      <c r="J2133" s="152">
        <f>M2133/G2133</f>
        <v>8</v>
      </c>
      <c r="K2133" s="153">
        <f>ROUND(E2133*I2133,0)</f>
        <v>1280</v>
      </c>
      <c r="L2133" s="153">
        <f>ROUND(K2133/12*$B$4,0)</f>
        <v>213</v>
      </c>
      <c r="M2133" s="153">
        <v>112</v>
      </c>
      <c r="N2133" s="153">
        <f>M2133/L2133*100</f>
        <v>52.582159624413151</v>
      </c>
      <c r="O2133" s="153">
        <f>ROUND(K2133/D2133,0)</f>
        <v>5</v>
      </c>
      <c r="P2133" s="153">
        <f>M2133/$B$4*12/O2133</f>
        <v>134.4</v>
      </c>
      <c r="Q2133" s="326"/>
      <c r="R2133" s="326"/>
      <c r="S2133" s="750"/>
      <c r="T2133" s="326">
        <f>Z2133-Y2133-V2133</f>
        <v>0</v>
      </c>
      <c r="U2133" s="768"/>
      <c r="V2133" s="326"/>
      <c r="W2133" s="326"/>
      <c r="X2133" s="326"/>
      <c r="Y2133" s="326"/>
      <c r="Z2133" s="326"/>
      <c r="AA2133" s="936"/>
      <c r="AB2133" s="323"/>
      <c r="AC2133" s="1014">
        <f t="shared" si="984"/>
        <v>0</v>
      </c>
      <c r="AD2133" s="1029"/>
      <c r="AF2133" s="3234">
        <f t="shared" si="980"/>
        <v>0</v>
      </c>
      <c r="AG2133" s="147">
        <f t="shared" si="981"/>
        <v>0</v>
      </c>
      <c r="AJ2133" s="2186" t="s">
        <v>625</v>
      </c>
    </row>
    <row r="2134" spans="1:36" s="147" customFormat="1" x14ac:dyDescent="0.25">
      <c r="A2134" s="137">
        <v>1</v>
      </c>
      <c r="B2134" s="1143" t="s">
        <v>44</v>
      </c>
      <c r="C2134" s="427"/>
      <c r="D2134" s="1564">
        <v>240</v>
      </c>
      <c r="E2134" s="223">
        <v>136</v>
      </c>
      <c r="F2134" s="128">
        <f>ROUND(E2134/12*$B$4,0)</f>
        <v>23</v>
      </c>
      <c r="G2134" s="128">
        <v>30</v>
      </c>
      <c r="H2134" s="128">
        <f>G2134/F2134*100</f>
        <v>130.43478260869566</v>
      </c>
      <c r="I2134" s="1753">
        <v>8</v>
      </c>
      <c r="J2134" s="1043">
        <f>M2134/G2134</f>
        <v>7.9333333333333336</v>
      </c>
      <c r="K2134" s="278">
        <f>ROUND(E2134*I2134,0)</f>
        <v>1088</v>
      </c>
      <c r="L2134" s="1044">
        <f>ROUND(K2134/12*$B$4,0)</f>
        <v>181</v>
      </c>
      <c r="M2134" s="1044">
        <v>238</v>
      </c>
      <c r="N2134" s="1044">
        <f>M2134/L2134*100</f>
        <v>131.49171270718233</v>
      </c>
      <c r="O2134" s="1044">
        <f>ROUND(K2134/D2134,0)</f>
        <v>5</v>
      </c>
      <c r="P2134" s="1044">
        <f>M2134/$B$4*12/O2134</f>
        <v>285.60000000000002</v>
      </c>
      <c r="Q2134" s="333"/>
      <c r="R2134" s="333"/>
      <c r="S2134" s="870"/>
      <c r="T2134" s="327"/>
      <c r="U2134" s="1077"/>
      <c r="V2134" s="333"/>
      <c r="W2134" s="327"/>
      <c r="X2134" s="327"/>
      <c r="Y2134" s="327"/>
      <c r="Z2134" s="327"/>
      <c r="AA2134" s="1047"/>
      <c r="AB2134" s="856"/>
      <c r="AC2134" s="1014">
        <f t="shared" si="984"/>
        <v>0</v>
      </c>
      <c r="AD2134" s="1029"/>
      <c r="AF2134" s="3234">
        <f t="shared" si="980"/>
        <v>0</v>
      </c>
      <c r="AG2134" s="147">
        <f t="shared" si="981"/>
        <v>0</v>
      </c>
      <c r="AJ2134" s="2186" t="s">
        <v>625</v>
      </c>
    </row>
    <row r="2135" spans="1:36" x14ac:dyDescent="0.25">
      <c r="A2135" s="137">
        <v>1</v>
      </c>
      <c r="B2135" s="1920" t="s">
        <v>174</v>
      </c>
      <c r="C2135" s="1297"/>
      <c r="D2135" s="1645"/>
      <c r="E2135" s="229">
        <f>SUM(E2133:E2134)</f>
        <v>296</v>
      </c>
      <c r="F2135" s="1550">
        <f>SUM(F2133:F2134)</f>
        <v>50</v>
      </c>
      <c r="G2135" s="1550">
        <f>SUM(G2133:G2134)</f>
        <v>44</v>
      </c>
      <c r="H2135" s="1177">
        <f>G2135/F2135*100</f>
        <v>88</v>
      </c>
      <c r="I2135" s="1453">
        <f>K2135/E2135</f>
        <v>8</v>
      </c>
      <c r="J2135" s="1142">
        <f>M2135/G2135</f>
        <v>7.9545454545454541</v>
      </c>
      <c r="K2135" s="1657">
        <f>SUM(K2133:K2134)</f>
        <v>2368</v>
      </c>
      <c r="L2135" s="1550">
        <f>SUM(L2133:L2134)</f>
        <v>394</v>
      </c>
      <c r="M2135" s="1550">
        <f>SUM(M2133:M2134)</f>
        <v>350</v>
      </c>
      <c r="N2135" s="1103">
        <f>M2135/L2135*100</f>
        <v>88.832487309644677</v>
      </c>
      <c r="O2135" s="1550">
        <f>SUM(O2133:O2134)</f>
        <v>10</v>
      </c>
      <c r="P2135" s="1031">
        <f>M2135/$B$4*12/O2135</f>
        <v>210</v>
      </c>
      <c r="Q2135" s="328"/>
      <c r="R2135" s="328"/>
      <c r="S2135" s="872"/>
      <c r="T2135" s="334">
        <f>Z2135-Y2135-V2135</f>
        <v>0</v>
      </c>
      <c r="U2135" s="772"/>
      <c r="V2135" s="324"/>
      <c r="W2135" s="324"/>
      <c r="X2135" s="324"/>
      <c r="Y2135" s="324"/>
      <c r="Z2135" s="324"/>
      <c r="AA2135" s="1553"/>
      <c r="AB2135" s="861"/>
      <c r="AC2135" s="1014">
        <f t="shared" si="984"/>
        <v>0</v>
      </c>
      <c r="AD2135" s="1029"/>
      <c r="AF2135" s="3234">
        <f t="shared" si="980"/>
        <v>0</v>
      </c>
      <c r="AG2135" s="137">
        <f t="shared" si="981"/>
        <v>0</v>
      </c>
      <c r="AJ2135" s="2186" t="s">
        <v>625</v>
      </c>
    </row>
    <row r="2136" spans="1:36" ht="29.25" thickBot="1" x14ac:dyDescent="0.3">
      <c r="A2136" s="137">
        <v>1</v>
      </c>
      <c r="B2136" s="1754" t="s">
        <v>198</v>
      </c>
      <c r="C2136" s="1754"/>
      <c r="D2136" s="1218"/>
      <c r="E2136" s="17">
        <f>SUM(E2135)</f>
        <v>296</v>
      </c>
      <c r="F2136" s="10">
        <f>SUM(F2135)</f>
        <v>50</v>
      </c>
      <c r="G2136" s="10">
        <f>SUM(G2135)</f>
        <v>44</v>
      </c>
      <c r="H2136" s="10">
        <f>G2136/F2136*100</f>
        <v>88</v>
      </c>
      <c r="I2136" s="8">
        <f>K2136/E2136</f>
        <v>8</v>
      </c>
      <c r="J2136" s="1269">
        <f>M2136/G2136</f>
        <v>7.9545454545454541</v>
      </c>
      <c r="K2136" s="1440">
        <f>SUM(K2135)</f>
        <v>2368</v>
      </c>
      <c r="L2136" s="1440">
        <f>SUM(L2135)</f>
        <v>394</v>
      </c>
      <c r="M2136" s="1440">
        <f>SUM(M2135)</f>
        <v>350</v>
      </c>
      <c r="N2136" s="1133">
        <f>M2136/L2136*100</f>
        <v>88.832487309644677</v>
      </c>
      <c r="O2136" s="181">
        <f>SUM(O2135)</f>
        <v>10</v>
      </c>
      <c r="P2136" s="1133">
        <f>M2136/$B$4*12/O2136</f>
        <v>210</v>
      </c>
      <c r="Q2136" s="324">
        <v>6219.187959599999</v>
      </c>
      <c r="R2136" s="324">
        <v>6219.187959599999</v>
      </c>
      <c r="S2136" s="871">
        <f t="shared" ref="S2136" si="985">Q2136/12*$B$4+(R2136-Q2136)/11*1</f>
        <v>1036.5313265999998</v>
      </c>
      <c r="T2136" s="326">
        <f>Z2136-Y2136-V2136</f>
        <v>929.74367999999981</v>
      </c>
      <c r="U2136" s="771"/>
      <c r="V2136" s="325"/>
      <c r="W2136" s="325">
        <f>T2136-S2136</f>
        <v>-106.78764660000002</v>
      </c>
      <c r="X2136" s="887"/>
      <c r="Y2136" s="324">
        <v>-1.79491</v>
      </c>
      <c r="Z2136" s="324">
        <v>927.94876999999985</v>
      </c>
      <c r="AA2136" s="902"/>
      <c r="AB2136" s="861"/>
      <c r="AC2136" s="1014">
        <f t="shared" si="984"/>
        <v>0</v>
      </c>
      <c r="AD2136" s="1029"/>
      <c r="AF2136" s="3234">
        <f t="shared" si="980"/>
        <v>0</v>
      </c>
      <c r="AG2136" s="137">
        <f t="shared" si="981"/>
        <v>927948.7699999999</v>
      </c>
      <c r="AJ2136" s="2186" t="s">
        <v>625</v>
      </c>
    </row>
    <row r="2137" spans="1:36" ht="15.75" thickBot="1" x14ac:dyDescent="0.3">
      <c r="A2137" s="137">
        <v>1</v>
      </c>
      <c r="B2137" s="1594" t="s">
        <v>272</v>
      </c>
      <c r="C2137" s="1595"/>
      <c r="D2137" s="1594"/>
      <c r="E2137" s="227"/>
      <c r="F2137" s="1755"/>
      <c r="G2137" s="1755"/>
      <c r="H2137" s="1755"/>
      <c r="I2137" s="1431"/>
      <c r="J2137" s="1431"/>
      <c r="K2137" s="1755"/>
      <c r="L2137" s="1755"/>
      <c r="M2137" s="1755">
        <f>M2136</f>
        <v>350</v>
      </c>
      <c r="N2137" s="1755"/>
      <c r="O2137" s="1755"/>
      <c r="P2137" s="1755"/>
      <c r="Q2137" s="332">
        <f t="shared" ref="Q2137:Z2137" si="986">Q2136+Q2130</f>
        <v>27784.2200796</v>
      </c>
      <c r="R2137" s="332">
        <f t="shared" ref="R2137" si="987">R2136+R2130</f>
        <v>28086.612679600003</v>
      </c>
      <c r="S2137" s="751">
        <f t="shared" si="986"/>
        <v>4658.1935829636368</v>
      </c>
      <c r="T2137" s="332">
        <f t="shared" si="986"/>
        <v>4629.5355299999992</v>
      </c>
      <c r="U2137" s="773">
        <f t="shared" si="986"/>
        <v>0</v>
      </c>
      <c r="V2137" s="156">
        <f t="shared" si="986"/>
        <v>0</v>
      </c>
      <c r="W2137" s="332">
        <f t="shared" si="986"/>
        <v>-28.658052963636351</v>
      </c>
      <c r="X2137" s="332">
        <f t="shared" si="986"/>
        <v>0</v>
      </c>
      <c r="Y2137" s="156">
        <f t="shared" si="986"/>
        <v>-3.2305200000000003</v>
      </c>
      <c r="Z2137" s="332">
        <f t="shared" si="986"/>
        <v>4626.30501</v>
      </c>
      <c r="AA2137" s="1756"/>
      <c r="AB2137" s="858">
        <f>AB2136+AB2130</f>
        <v>0</v>
      </c>
      <c r="AC2137" s="1014">
        <f t="shared" si="984"/>
        <v>-1.2505552149377763E-12</v>
      </c>
      <c r="AD2137" s="1029"/>
      <c r="AF2137" s="3234">
        <f t="shared" si="980"/>
        <v>0</v>
      </c>
      <c r="AG2137" s="137">
        <f t="shared" si="981"/>
        <v>4626305.01</v>
      </c>
      <c r="AJ2137" s="2186" t="s">
        <v>625</v>
      </c>
    </row>
    <row r="2138" spans="1:36" s="2186" customFormat="1" ht="30" thickBot="1" x14ac:dyDescent="0.3">
      <c r="B2138" s="1619" t="s">
        <v>732</v>
      </c>
      <c r="C2138" s="1619"/>
      <c r="D2138" s="1619"/>
      <c r="E2138" s="227"/>
      <c r="F2138" s="702"/>
      <c r="G2138" s="702"/>
      <c r="H2138" s="702"/>
      <c r="I2138" s="1406"/>
      <c r="J2138" s="1406"/>
      <c r="K2138" s="702"/>
      <c r="L2138" s="702"/>
      <c r="M2138" s="702"/>
      <c r="N2138" s="702"/>
      <c r="O2138" s="702"/>
      <c r="P2138" s="702"/>
      <c r="Q2138" s="332">
        <f t="shared" ref="Q2138:Z2138" si="988">Q2137-Q2077</f>
        <v>18803.544879599998</v>
      </c>
      <c r="R2138" s="332">
        <f t="shared" ref="R2138" si="989">R2137-R2077</f>
        <v>19105.937479600005</v>
      </c>
      <c r="S2138" s="751">
        <f t="shared" si="988"/>
        <v>3161.4143829636369</v>
      </c>
      <c r="T2138" s="332">
        <f t="shared" si="988"/>
        <v>3218.4015299999992</v>
      </c>
      <c r="U2138" s="773">
        <f t="shared" si="988"/>
        <v>0</v>
      </c>
      <c r="V2138" s="156">
        <f t="shared" si="988"/>
        <v>0</v>
      </c>
      <c r="W2138" s="332">
        <f t="shared" si="988"/>
        <v>56.987147036363581</v>
      </c>
      <c r="X2138" s="332">
        <f t="shared" si="988"/>
        <v>0</v>
      </c>
      <c r="Y2138" s="332">
        <f t="shared" si="988"/>
        <v>-3.2305200000000003</v>
      </c>
      <c r="Z2138" s="332">
        <f t="shared" si="988"/>
        <v>3215.17101</v>
      </c>
      <c r="AA2138" s="1553"/>
      <c r="AB2138" s="857"/>
      <c r="AC2138" s="1014">
        <f t="shared" si="984"/>
        <v>-1.2505552149377763E-12</v>
      </c>
      <c r="AD2138" s="1029"/>
      <c r="AF2138" s="3234"/>
    </row>
    <row r="2139" spans="1:36" x14ac:dyDescent="0.25">
      <c r="A2139" s="137">
        <v>1</v>
      </c>
      <c r="B2139" s="636"/>
      <c r="C2139" s="636"/>
      <c r="D2139" s="636"/>
      <c r="E2139" s="255"/>
      <c r="F2139" s="1054"/>
      <c r="G2139" s="1054"/>
      <c r="H2139" s="1054"/>
      <c r="I2139" s="1432"/>
      <c r="J2139" s="1432"/>
      <c r="K2139" s="1054"/>
      <c r="L2139" s="1054"/>
      <c r="M2139" s="1054"/>
      <c r="N2139" s="1054"/>
      <c r="O2139" s="1054"/>
      <c r="P2139" s="1054"/>
      <c r="Q2139" s="325"/>
      <c r="R2139" s="325"/>
      <c r="S2139" s="749"/>
      <c r="T2139" s="325">
        <f>Z2139-Y2139-V2139</f>
        <v>0</v>
      </c>
      <c r="U2139" s="771"/>
      <c r="V2139" s="325"/>
      <c r="W2139" s="325"/>
      <c r="X2139" s="325"/>
      <c r="Y2139" s="325"/>
      <c r="Z2139" s="325"/>
      <c r="AA2139" s="910"/>
      <c r="AB2139" s="365"/>
      <c r="AC2139" s="1014">
        <f t="shared" si="984"/>
        <v>0</v>
      </c>
      <c r="AD2139" s="1029"/>
      <c r="AF2139" s="3234">
        <f t="shared" si="980"/>
        <v>0</v>
      </c>
      <c r="AG2139" s="137">
        <f t="shared" si="981"/>
        <v>0</v>
      </c>
      <c r="AJ2139" s="137" t="s">
        <v>626</v>
      </c>
    </row>
    <row r="2140" spans="1:36" ht="43.5" x14ac:dyDescent="0.25">
      <c r="A2140" s="137">
        <v>1</v>
      </c>
      <c r="B2140" s="1751" t="s">
        <v>367</v>
      </c>
      <c r="C2140" s="1751"/>
      <c r="D2140" s="700"/>
      <c r="E2140" s="220"/>
      <c r="F2140" s="1581"/>
      <c r="G2140" s="1581"/>
      <c r="H2140" s="1581"/>
      <c r="I2140" s="183"/>
      <c r="J2140" s="183"/>
      <c r="K2140" s="183"/>
      <c r="L2140" s="183"/>
      <c r="M2140" s="183"/>
      <c r="N2140" s="183"/>
      <c r="O2140" s="183"/>
      <c r="P2140" s="183"/>
      <c r="Q2140" s="326"/>
      <c r="R2140" s="326"/>
      <c r="S2140" s="750"/>
      <c r="T2140" s="326">
        <f>Z2140-Y2140-V2140</f>
        <v>0</v>
      </c>
      <c r="U2140" s="768"/>
      <c r="V2140" s="326"/>
      <c r="W2140" s="326"/>
      <c r="X2140" s="326"/>
      <c r="Y2140" s="326"/>
      <c r="Z2140" s="326"/>
      <c r="AA2140" s="1583"/>
      <c r="AB2140" s="323"/>
      <c r="AC2140" s="1014">
        <f t="shared" si="984"/>
        <v>0</v>
      </c>
      <c r="AD2140" s="1029"/>
      <c r="AF2140" s="3234">
        <f t="shared" si="980"/>
        <v>0</v>
      </c>
      <c r="AG2140" s="137">
        <f t="shared" si="981"/>
        <v>0</v>
      </c>
      <c r="AJ2140" s="2186" t="s">
        <v>626</v>
      </c>
    </row>
    <row r="2141" spans="1:36" x14ac:dyDescent="0.25">
      <c r="A2141" s="137">
        <v>1</v>
      </c>
      <c r="B2141" s="1437" t="s">
        <v>5</v>
      </c>
      <c r="C2141" s="1438"/>
      <c r="D2141" s="1437"/>
      <c r="E2141" s="220"/>
      <c r="F2141" s="1581"/>
      <c r="G2141" s="1581"/>
      <c r="H2141" s="1581"/>
      <c r="I2141" s="183"/>
      <c r="J2141" s="183"/>
      <c r="K2141" s="183"/>
      <c r="L2141" s="183"/>
      <c r="M2141" s="183"/>
      <c r="N2141" s="183"/>
      <c r="O2141" s="183"/>
      <c r="P2141" s="183"/>
      <c r="Q2141" s="326"/>
      <c r="R2141" s="326"/>
      <c r="S2141" s="750"/>
      <c r="T2141" s="326">
        <f>Z2141-Y2141-V2141</f>
        <v>0</v>
      </c>
      <c r="U2141" s="768"/>
      <c r="V2141" s="326"/>
      <c r="W2141" s="326"/>
      <c r="X2141" s="326"/>
      <c r="Y2141" s="326"/>
      <c r="Z2141" s="326"/>
      <c r="AA2141" s="1583"/>
      <c r="AB2141" s="323"/>
      <c r="AC2141" s="1014">
        <f t="shared" si="984"/>
        <v>0</v>
      </c>
      <c r="AD2141" s="1029"/>
      <c r="AF2141" s="3234">
        <f t="shared" si="980"/>
        <v>0</v>
      </c>
      <c r="AG2141" s="137">
        <f t="shared" si="981"/>
        <v>0</v>
      </c>
      <c r="AJ2141" s="2186" t="s">
        <v>626</v>
      </c>
    </row>
    <row r="2142" spans="1:36" x14ac:dyDescent="0.25">
      <c r="A2142" s="137">
        <v>1</v>
      </c>
      <c r="B2142" s="1564" t="s">
        <v>127</v>
      </c>
      <c r="C2142" s="1027" t="s">
        <v>251</v>
      </c>
      <c r="D2142" s="1564">
        <v>320</v>
      </c>
      <c r="E2142" s="223">
        <v>2800</v>
      </c>
      <c r="F2142" s="128">
        <f>E2142/12*$B$4</f>
        <v>466.66666666666669</v>
      </c>
      <c r="G2142" s="128">
        <v>437</v>
      </c>
      <c r="H2142" s="128">
        <f>G2142/F2142*100</f>
        <v>93.642857142857139</v>
      </c>
      <c r="I2142" s="1758">
        <v>12</v>
      </c>
      <c r="J2142" s="1039">
        <f>M2142/G2142</f>
        <v>11.727688787185354</v>
      </c>
      <c r="K2142" s="278">
        <f>ROUND(E2142*I2142,0)</f>
        <v>33600</v>
      </c>
      <c r="L2142" s="278">
        <f>ROUND(K2142/12*$B$4,0)</f>
        <v>5600</v>
      </c>
      <c r="M2142" s="278">
        <v>5125</v>
      </c>
      <c r="N2142" s="278">
        <f>M2142/L2142*100</f>
        <v>91.517857142857139</v>
      </c>
      <c r="O2142" s="129">
        <f>K2142/D2142</f>
        <v>105</v>
      </c>
      <c r="P2142" s="278">
        <f>M2142/$B$4*12/O2142</f>
        <v>292.85714285714283</v>
      </c>
      <c r="Q2142" s="327"/>
      <c r="R2142" s="327"/>
      <c r="S2142" s="870"/>
      <c r="T2142" s="327">
        <f>Z2142-Y2142-V2142</f>
        <v>0</v>
      </c>
      <c r="U2142" s="1061"/>
      <c r="V2142" s="327"/>
      <c r="W2142" s="327"/>
      <c r="X2142" s="327"/>
      <c r="Y2142" s="327"/>
      <c r="Z2142" s="327"/>
      <c r="AA2142" s="1047"/>
      <c r="AB2142" s="856"/>
      <c r="AC2142" s="1014">
        <f t="shared" si="984"/>
        <v>0</v>
      </c>
      <c r="AD2142" s="1029"/>
      <c r="AF2142" s="3234">
        <f t="shared" si="980"/>
        <v>0</v>
      </c>
      <c r="AG2142" s="137">
        <f t="shared" si="981"/>
        <v>0</v>
      </c>
      <c r="AJ2142" s="2186" t="s">
        <v>626</v>
      </c>
    </row>
    <row r="2143" spans="1:36" x14ac:dyDescent="0.25">
      <c r="A2143" s="137">
        <v>1</v>
      </c>
      <c r="B2143" s="1080" t="s">
        <v>7</v>
      </c>
      <c r="C2143" s="1079"/>
      <c r="D2143" s="1080"/>
      <c r="E2143" s="229">
        <f>E2142</f>
        <v>2800</v>
      </c>
      <c r="F2143" s="1657">
        <f>F2142</f>
        <v>466.66666666666669</v>
      </c>
      <c r="G2143" s="1657">
        <f>G2142</f>
        <v>437</v>
      </c>
      <c r="H2143" s="1657">
        <f>G2143/F2143*100</f>
        <v>93.642857142857139</v>
      </c>
      <c r="I2143" s="8">
        <f>IF(E2143=0,0,K2143/E2143)</f>
        <v>12</v>
      </c>
      <c r="J2143" s="8">
        <f>M2143/G2143</f>
        <v>11.727688787185354</v>
      </c>
      <c r="K2143" s="823">
        <f>K2142</f>
        <v>33600</v>
      </c>
      <c r="L2143" s="823">
        <f>L2142</f>
        <v>5600</v>
      </c>
      <c r="M2143" s="823">
        <f>M2142</f>
        <v>5125</v>
      </c>
      <c r="N2143" s="1133">
        <f>M2143/L2143*100</f>
        <v>91.517857142857139</v>
      </c>
      <c r="O2143" s="181">
        <f>SUM(O2142)</f>
        <v>105</v>
      </c>
      <c r="P2143" s="1133">
        <f>M2143/$B$4*12/O2143</f>
        <v>292.85714285714283</v>
      </c>
      <c r="Q2143" s="324">
        <v>161531.53731161996</v>
      </c>
      <c r="R2143" s="324">
        <v>161531.53731161996</v>
      </c>
      <c r="S2143" s="2170">
        <f t="shared" ref="S2143" si="990">Q2143/12*$B$4+(R2143-Q2143)/11*1</f>
        <v>26921.922885269993</v>
      </c>
      <c r="T2143" s="324">
        <f>Z2143-Y2143-V2143</f>
        <v>25931.793319999997</v>
      </c>
      <c r="U2143" s="772"/>
      <c r="V2143" s="324"/>
      <c r="W2143" s="324">
        <f>T2143-S2143</f>
        <v>-990.12956526999551</v>
      </c>
      <c r="X2143" s="324"/>
      <c r="Y2143" s="324">
        <v>-100.65332000000001</v>
      </c>
      <c r="Z2143" s="324">
        <v>25831.139999999996</v>
      </c>
      <c r="AA2143" s="1658"/>
      <c r="AB2143" s="861"/>
      <c r="AC2143" s="1014">
        <f t="shared" si="984"/>
        <v>0</v>
      </c>
      <c r="AD2143" s="1029"/>
      <c r="AF2143" s="3234">
        <f t="shared" si="980"/>
        <v>0</v>
      </c>
      <c r="AG2143" s="137">
        <f t="shared" si="981"/>
        <v>25831139.999999996</v>
      </c>
      <c r="AJ2143" s="2186" t="s">
        <v>626</v>
      </c>
    </row>
    <row r="2144" spans="1:36" s="2186" customFormat="1" x14ac:dyDescent="0.25">
      <c r="A2144" s="2186">
        <v>1</v>
      </c>
      <c r="B2144" s="2993" t="s">
        <v>192</v>
      </c>
      <c r="C2144" s="1764"/>
      <c r="D2144" s="1188"/>
      <c r="E2144" s="276"/>
      <c r="F2144" s="1762"/>
      <c r="G2144" s="1762"/>
      <c r="H2144" s="1550"/>
      <c r="I2144" s="282"/>
      <c r="J2144" s="282"/>
      <c r="K2144" s="1723"/>
      <c r="L2144" s="317"/>
      <c r="M2144" s="1723"/>
      <c r="N2144" s="1045"/>
      <c r="O2144" s="1363"/>
      <c r="P2144" s="1045"/>
      <c r="Q2144" s="325"/>
      <c r="R2144" s="325"/>
      <c r="S2144" s="749"/>
      <c r="T2144" s="325"/>
      <c r="U2144" s="771"/>
      <c r="V2144" s="325"/>
      <c r="W2144" s="325"/>
      <c r="X2144" s="325"/>
      <c r="Y2144" s="325"/>
      <c r="Z2144" s="325"/>
      <c r="AA2144" s="1553"/>
      <c r="AB2144" s="857"/>
      <c r="AC2144" s="1014">
        <f t="shared" si="984"/>
        <v>0</v>
      </c>
      <c r="AD2144" s="1029"/>
      <c r="AF2144" s="3234">
        <f t="shared" si="980"/>
        <v>0</v>
      </c>
      <c r="AG2144" s="2186">
        <f t="shared" si="981"/>
        <v>0</v>
      </c>
      <c r="AJ2144" s="2186" t="s">
        <v>626</v>
      </c>
    </row>
    <row r="2145" spans="1:36" s="2186" customFormat="1" ht="30" x14ac:dyDescent="0.25">
      <c r="A2145" s="2186">
        <v>1</v>
      </c>
      <c r="B2145" s="2994" t="s">
        <v>191</v>
      </c>
      <c r="C2145" s="1766"/>
      <c r="D2145" s="1608"/>
      <c r="E2145" s="224"/>
      <c r="F2145" s="1581"/>
      <c r="G2145" s="1581"/>
      <c r="H2145" s="1710"/>
      <c r="I2145" s="282"/>
      <c r="J2145" s="196"/>
      <c r="K2145" s="1575"/>
      <c r="L2145" s="741"/>
      <c r="M2145" s="1575"/>
      <c r="N2145" s="153"/>
      <c r="O2145" s="1201"/>
      <c r="P2145" s="153"/>
      <c r="Q2145" s="326"/>
      <c r="R2145" s="326"/>
      <c r="S2145" s="750"/>
      <c r="T2145" s="326"/>
      <c r="U2145" s="768"/>
      <c r="V2145" s="326"/>
      <c r="W2145" s="326"/>
      <c r="X2145" s="326"/>
      <c r="Y2145" s="326"/>
      <c r="Z2145" s="326"/>
      <c r="AA2145" s="323"/>
      <c r="AB2145" s="323"/>
      <c r="AC2145" s="1014">
        <f t="shared" si="984"/>
        <v>0</v>
      </c>
      <c r="AD2145" s="1029"/>
      <c r="AF2145" s="3234">
        <f t="shared" si="980"/>
        <v>0</v>
      </c>
      <c r="AG2145" s="2186">
        <f t="shared" si="981"/>
        <v>0</v>
      </c>
      <c r="AJ2145" s="2186" t="s">
        <v>626</v>
      </c>
    </row>
    <row r="2146" spans="1:36" s="2186" customFormat="1" ht="29.25" x14ac:dyDescent="0.25">
      <c r="A2146" s="2186">
        <v>1</v>
      </c>
      <c r="B2146" s="2181" t="s">
        <v>304</v>
      </c>
      <c r="C2146" s="1766"/>
      <c r="D2146" s="1608"/>
      <c r="E2146" s="224">
        <f>E2147</f>
        <v>300</v>
      </c>
      <c r="F2146" s="1581">
        <f>F2147</f>
        <v>50</v>
      </c>
      <c r="G2146" s="1581">
        <f>G2147</f>
        <v>51</v>
      </c>
      <c r="H2146" s="1710">
        <f t="shared" ref="H2146:H2152" si="991">G2146/F2146*100</f>
        <v>102</v>
      </c>
      <c r="I2146" s="282"/>
      <c r="J2146" s="196"/>
      <c r="K2146" s="1575"/>
      <c r="L2146" s="741"/>
      <c r="M2146" s="1575"/>
      <c r="N2146" s="153"/>
      <c r="O2146" s="1201"/>
      <c r="P2146" s="153"/>
      <c r="Q2146" s="326"/>
      <c r="R2146" s="326"/>
      <c r="S2146" s="750"/>
      <c r="T2146" s="326"/>
      <c r="U2146" s="768"/>
      <c r="V2146" s="326"/>
      <c r="W2146" s="326"/>
      <c r="X2146" s="326"/>
      <c r="Y2146" s="326"/>
      <c r="Z2146" s="326"/>
      <c r="AA2146" s="323"/>
      <c r="AB2146" s="323"/>
      <c r="AC2146" s="1014">
        <f t="shared" si="984"/>
        <v>0</v>
      </c>
      <c r="AD2146" s="1029"/>
      <c r="AF2146" s="3234">
        <f t="shared" si="980"/>
        <v>0</v>
      </c>
      <c r="AG2146" s="2186">
        <f t="shared" si="981"/>
        <v>0</v>
      </c>
      <c r="AJ2146" s="2186" t="s">
        <v>626</v>
      </c>
    </row>
    <row r="2147" spans="1:36" s="2186" customFormat="1" x14ac:dyDescent="0.25">
      <c r="A2147" s="2186">
        <v>1</v>
      </c>
      <c r="B2147" s="2181" t="s">
        <v>458</v>
      </c>
      <c r="C2147" s="1766"/>
      <c r="D2147" s="1608"/>
      <c r="E2147" s="224">
        <f>E2148+E2149+E2150++E2151+E2152</f>
        <v>300</v>
      </c>
      <c r="F2147" s="1581">
        <f t="shared" ref="F2147:G2147" si="992">F2148+F2149+F2150++F2151+F2152</f>
        <v>50</v>
      </c>
      <c r="G2147" s="1581">
        <f t="shared" si="992"/>
        <v>51</v>
      </c>
      <c r="H2147" s="1710">
        <f t="shared" si="991"/>
        <v>102</v>
      </c>
      <c r="I2147" s="282"/>
      <c r="J2147" s="196"/>
      <c r="K2147" s="1575"/>
      <c r="L2147" s="741"/>
      <c r="M2147" s="1575"/>
      <c r="N2147" s="153"/>
      <c r="O2147" s="1201"/>
      <c r="P2147" s="153"/>
      <c r="Q2147" s="326">
        <v>13281.172500000001</v>
      </c>
      <c r="R2147" s="326">
        <v>13281.172500000001</v>
      </c>
      <c r="S2147" s="750">
        <f t="shared" ref="S2147" si="993">Q2147/12*$B$4+(R2147-Q2147)/11*1</f>
        <v>2213.5287499999999</v>
      </c>
      <c r="T2147" s="326">
        <f>Z2147-Y2147-V2147</f>
        <v>2291.64768</v>
      </c>
      <c r="U2147" s="768"/>
      <c r="V2147" s="326"/>
      <c r="W2147" s="326">
        <f>T2147-S2147</f>
        <v>78.118930000000091</v>
      </c>
      <c r="X2147" s="326"/>
      <c r="Y2147" s="326">
        <v>0</v>
      </c>
      <c r="Z2147" s="326">
        <v>2291.64768</v>
      </c>
      <c r="AA2147" s="323"/>
      <c r="AB2147" s="323"/>
      <c r="AC2147" s="1014">
        <f t="shared" si="984"/>
        <v>0</v>
      </c>
      <c r="AD2147" s="1029"/>
      <c r="AF2147" s="3234">
        <f t="shared" si="980"/>
        <v>0</v>
      </c>
      <c r="AG2147" s="2186">
        <f t="shared" si="981"/>
        <v>2291647.6800000002</v>
      </c>
      <c r="AJ2147" s="2186" t="s">
        <v>626</v>
      </c>
    </row>
    <row r="2148" spans="1:36" s="2186" customFormat="1" ht="60" x14ac:dyDescent="0.25">
      <c r="A2148" s="2186">
        <v>1</v>
      </c>
      <c r="B2148" s="970" t="s">
        <v>417</v>
      </c>
      <c r="C2148" s="1766"/>
      <c r="D2148" s="1608"/>
      <c r="E2148" s="223">
        <v>5</v>
      </c>
      <c r="F2148" s="1581">
        <f t="shared" ref="F2148:F2152" si="994">E2148/12*$B$4</f>
        <v>0.83333333333333337</v>
      </c>
      <c r="G2148" s="1581">
        <v>0</v>
      </c>
      <c r="H2148" s="1710">
        <f t="shared" si="991"/>
        <v>0</v>
      </c>
      <c r="I2148" s="282"/>
      <c r="J2148" s="196"/>
      <c r="K2148" s="1575"/>
      <c r="L2148" s="741"/>
      <c r="M2148" s="1575"/>
      <c r="N2148" s="153"/>
      <c r="O2148" s="1201"/>
      <c r="P2148" s="153"/>
      <c r="Q2148" s="326"/>
      <c r="R2148" s="326"/>
      <c r="S2148" s="750"/>
      <c r="T2148" s="326"/>
      <c r="U2148" s="768"/>
      <c r="V2148" s="326"/>
      <c r="W2148" s="326"/>
      <c r="X2148" s="326"/>
      <c r="Y2148" s="326"/>
      <c r="Z2148" s="326"/>
      <c r="AA2148" s="323"/>
      <c r="AB2148" s="323"/>
      <c r="AC2148" s="1014">
        <f t="shared" si="984"/>
        <v>0</v>
      </c>
      <c r="AD2148" s="1029"/>
      <c r="AF2148" s="3234">
        <f t="shared" si="980"/>
        <v>0</v>
      </c>
      <c r="AG2148" s="2186">
        <f t="shared" si="981"/>
        <v>0</v>
      </c>
      <c r="AJ2148" s="2186" t="s">
        <v>626</v>
      </c>
    </row>
    <row r="2149" spans="1:36" s="2186" customFormat="1" ht="60" x14ac:dyDescent="0.25">
      <c r="A2149" s="2186">
        <v>1</v>
      </c>
      <c r="B2149" s="970" t="s">
        <v>418</v>
      </c>
      <c r="C2149" s="1766"/>
      <c r="D2149" s="1608"/>
      <c r="E2149" s="223">
        <v>5</v>
      </c>
      <c r="F2149" s="1581">
        <f t="shared" si="994"/>
        <v>0.83333333333333337</v>
      </c>
      <c r="G2149" s="1581">
        <v>0</v>
      </c>
      <c r="H2149" s="1710">
        <f t="shared" si="991"/>
        <v>0</v>
      </c>
      <c r="I2149" s="282"/>
      <c r="J2149" s="196"/>
      <c r="K2149" s="1575"/>
      <c r="L2149" s="741"/>
      <c r="M2149" s="1575"/>
      <c r="N2149" s="153"/>
      <c r="O2149" s="1201"/>
      <c r="P2149" s="153"/>
      <c r="Q2149" s="326"/>
      <c r="R2149" s="326"/>
      <c r="S2149" s="750"/>
      <c r="T2149" s="326"/>
      <c r="U2149" s="768"/>
      <c r="V2149" s="326"/>
      <c r="W2149" s="326"/>
      <c r="X2149" s="326"/>
      <c r="Y2149" s="326"/>
      <c r="Z2149" s="326"/>
      <c r="AA2149" s="323"/>
      <c r="AB2149" s="323"/>
      <c r="AC2149" s="1014">
        <f t="shared" si="984"/>
        <v>0</v>
      </c>
      <c r="AD2149" s="1029"/>
      <c r="AF2149" s="3234">
        <f t="shared" si="980"/>
        <v>0</v>
      </c>
      <c r="AG2149" s="2186">
        <f t="shared" si="981"/>
        <v>0</v>
      </c>
      <c r="AJ2149" s="2186" t="s">
        <v>626</v>
      </c>
    </row>
    <row r="2150" spans="1:36" s="2186" customFormat="1" ht="60" x14ac:dyDescent="0.25">
      <c r="A2150" s="2186">
        <v>1</v>
      </c>
      <c r="B2150" s="970" t="s">
        <v>419</v>
      </c>
      <c r="C2150" s="1766"/>
      <c r="D2150" s="1608"/>
      <c r="E2150" s="223">
        <v>90</v>
      </c>
      <c r="F2150" s="1581">
        <f t="shared" si="994"/>
        <v>15</v>
      </c>
      <c r="G2150" s="1581">
        <v>16</v>
      </c>
      <c r="H2150" s="1710">
        <f t="shared" si="991"/>
        <v>106.66666666666667</v>
      </c>
      <c r="I2150" s="282"/>
      <c r="J2150" s="196"/>
      <c r="K2150" s="1575"/>
      <c r="L2150" s="741"/>
      <c r="M2150" s="1575"/>
      <c r="N2150" s="153"/>
      <c r="O2150" s="1201"/>
      <c r="P2150" s="153"/>
      <c r="Q2150" s="326"/>
      <c r="R2150" s="326"/>
      <c r="S2150" s="750"/>
      <c r="T2150" s="326"/>
      <c r="U2150" s="768"/>
      <c r="V2150" s="326"/>
      <c r="W2150" s="326"/>
      <c r="X2150" s="326"/>
      <c r="Y2150" s="326"/>
      <c r="Z2150" s="326"/>
      <c r="AA2150" s="323"/>
      <c r="AB2150" s="323"/>
      <c r="AC2150" s="1014">
        <f t="shared" si="984"/>
        <v>0</v>
      </c>
      <c r="AD2150" s="1029"/>
      <c r="AF2150" s="3234">
        <f t="shared" si="980"/>
        <v>0</v>
      </c>
      <c r="AG2150" s="2186">
        <f t="shared" si="981"/>
        <v>0</v>
      </c>
      <c r="AJ2150" s="2186" t="s">
        <v>626</v>
      </c>
    </row>
    <row r="2151" spans="1:36" s="2186" customFormat="1" ht="60" x14ac:dyDescent="0.25">
      <c r="A2151" s="2186">
        <v>1</v>
      </c>
      <c r="B2151" s="970" t="s">
        <v>420</v>
      </c>
      <c r="C2151" s="1766"/>
      <c r="D2151" s="1608"/>
      <c r="E2151" s="223">
        <v>30</v>
      </c>
      <c r="F2151" s="1581">
        <f t="shared" si="994"/>
        <v>5</v>
      </c>
      <c r="G2151" s="1581">
        <v>4</v>
      </c>
      <c r="H2151" s="1710">
        <f t="shared" si="991"/>
        <v>80</v>
      </c>
      <c r="I2151" s="282"/>
      <c r="J2151" s="196"/>
      <c r="K2151" s="1575"/>
      <c r="L2151" s="741"/>
      <c r="M2151" s="1575"/>
      <c r="N2151" s="153"/>
      <c r="O2151" s="1201"/>
      <c r="P2151" s="153"/>
      <c r="Q2151" s="326"/>
      <c r="R2151" s="326"/>
      <c r="S2151" s="750"/>
      <c r="T2151" s="326"/>
      <c r="U2151" s="768"/>
      <c r="V2151" s="326"/>
      <c r="W2151" s="326"/>
      <c r="X2151" s="326"/>
      <c r="Y2151" s="326"/>
      <c r="Z2151" s="326"/>
      <c r="AA2151" s="323"/>
      <c r="AB2151" s="323"/>
      <c r="AC2151" s="1014">
        <f t="shared" si="984"/>
        <v>0</v>
      </c>
      <c r="AD2151" s="1029"/>
      <c r="AF2151" s="3234">
        <f t="shared" si="980"/>
        <v>0</v>
      </c>
      <c r="AG2151" s="2186">
        <f t="shared" si="981"/>
        <v>0</v>
      </c>
      <c r="AJ2151" s="2186" t="s">
        <v>626</v>
      </c>
    </row>
    <row r="2152" spans="1:36" s="2186" customFormat="1" ht="60" x14ac:dyDescent="0.25">
      <c r="A2152" s="2186">
        <v>1</v>
      </c>
      <c r="B2152" s="970" t="s">
        <v>421</v>
      </c>
      <c r="C2152" s="1766"/>
      <c r="D2152" s="1608"/>
      <c r="E2152" s="223">
        <v>170</v>
      </c>
      <c r="F2152" s="1581">
        <f t="shared" si="994"/>
        <v>28.333333333333332</v>
      </c>
      <c r="G2152" s="1581">
        <v>31</v>
      </c>
      <c r="H2152" s="1710">
        <f t="shared" si="991"/>
        <v>109.41176470588236</v>
      </c>
      <c r="I2152" s="282"/>
      <c r="J2152" s="196"/>
      <c r="K2152" s="1575"/>
      <c r="L2152" s="741"/>
      <c r="M2152" s="1575"/>
      <c r="N2152" s="153"/>
      <c r="O2152" s="1201"/>
      <c r="P2152" s="153"/>
      <c r="Q2152" s="326"/>
      <c r="R2152" s="326"/>
      <c r="S2152" s="750"/>
      <c r="T2152" s="326"/>
      <c r="U2152" s="768"/>
      <c r="V2152" s="326"/>
      <c r="W2152" s="326"/>
      <c r="X2152" s="326"/>
      <c r="Y2152" s="326"/>
      <c r="Z2152" s="326"/>
      <c r="AA2152" s="323"/>
      <c r="AB2152" s="323"/>
      <c r="AC2152" s="1014">
        <f t="shared" si="984"/>
        <v>0</v>
      </c>
      <c r="AD2152" s="1029"/>
      <c r="AF2152" s="3234">
        <f t="shared" si="980"/>
        <v>0</v>
      </c>
      <c r="AG2152" s="2186">
        <f t="shared" si="981"/>
        <v>0</v>
      </c>
      <c r="AJ2152" s="2186" t="s">
        <v>626</v>
      </c>
    </row>
    <row r="2153" spans="1:36" s="2186" customFormat="1" ht="29.25" x14ac:dyDescent="0.25">
      <c r="A2153" s="2186">
        <v>1</v>
      </c>
      <c r="B2153" s="470" t="s">
        <v>256</v>
      </c>
      <c r="C2153" s="1766"/>
      <c r="D2153" s="1608"/>
      <c r="E2153" s="224">
        <f>E2146</f>
        <v>300</v>
      </c>
      <c r="F2153" s="1581">
        <f>F2146</f>
        <v>50</v>
      </c>
      <c r="G2153" s="1581">
        <f>G2146</f>
        <v>51</v>
      </c>
      <c r="H2153" s="1710">
        <f>H2146</f>
        <v>102</v>
      </c>
      <c r="I2153" s="282"/>
      <c r="J2153" s="196"/>
      <c r="K2153" s="1575"/>
      <c r="L2153" s="741"/>
      <c r="M2153" s="1575"/>
      <c r="N2153" s="153"/>
      <c r="O2153" s="1201"/>
      <c r="P2153" s="153"/>
      <c r="Q2153" s="326"/>
      <c r="R2153" s="326"/>
      <c r="S2153" s="750"/>
      <c r="T2153" s="326"/>
      <c r="U2153" s="768"/>
      <c r="V2153" s="326"/>
      <c r="W2153" s="326"/>
      <c r="X2153" s="326"/>
      <c r="Y2153" s="326"/>
      <c r="Z2153" s="326"/>
      <c r="AA2153" s="323"/>
      <c r="AB2153" s="323"/>
      <c r="AC2153" s="1014">
        <f t="shared" si="984"/>
        <v>0</v>
      </c>
      <c r="AD2153" s="1029"/>
      <c r="AF2153" s="3234">
        <f t="shared" si="980"/>
        <v>0</v>
      </c>
      <c r="AG2153" s="2186">
        <f t="shared" si="981"/>
        <v>0</v>
      </c>
      <c r="AJ2153" s="2186" t="s">
        <v>626</v>
      </c>
    </row>
    <row r="2154" spans="1:36" s="2186" customFormat="1" x14ac:dyDescent="0.25">
      <c r="A2154" s="2186">
        <v>1</v>
      </c>
      <c r="B2154" s="1291" t="s">
        <v>133</v>
      </c>
      <c r="C2154" s="1766"/>
      <c r="D2154" s="1608"/>
      <c r="E2154" s="224">
        <f>E2146*10</f>
        <v>3000</v>
      </c>
      <c r="F2154" s="1581">
        <f>F2146*10</f>
        <v>500</v>
      </c>
      <c r="G2154" s="1581">
        <f>G2146*10</f>
        <v>510</v>
      </c>
      <c r="H2154" s="1710">
        <f>G2154/F2154*100</f>
        <v>102</v>
      </c>
      <c r="I2154" s="282"/>
      <c r="J2154" s="196"/>
      <c r="K2154" s="1575"/>
      <c r="L2154" s="741"/>
      <c r="M2154" s="1575"/>
      <c r="N2154" s="153"/>
      <c r="O2154" s="1201"/>
      <c r="P2154" s="153"/>
      <c r="Q2154" s="326">
        <f t="shared" ref="Q2154:Z2154" si="995">Q2147</f>
        <v>13281.172500000001</v>
      </c>
      <c r="R2154" s="326">
        <f t="shared" ref="R2154" si="996">R2147</f>
        <v>13281.172500000001</v>
      </c>
      <c r="S2154" s="750">
        <f t="shared" si="995"/>
        <v>2213.5287499999999</v>
      </c>
      <c r="T2154" s="326">
        <f t="shared" si="995"/>
        <v>2291.64768</v>
      </c>
      <c r="U2154" s="768">
        <f t="shared" si="995"/>
        <v>0</v>
      </c>
      <c r="V2154" s="326">
        <f t="shared" si="995"/>
        <v>0</v>
      </c>
      <c r="W2154" s="326">
        <f t="shared" si="995"/>
        <v>78.118930000000091</v>
      </c>
      <c r="X2154" s="326">
        <f t="shared" si="995"/>
        <v>0</v>
      </c>
      <c r="Y2154" s="326">
        <f t="shared" si="995"/>
        <v>0</v>
      </c>
      <c r="Z2154" s="326">
        <f t="shared" si="995"/>
        <v>2291.64768</v>
      </c>
      <c r="AA2154" s="323"/>
      <c r="AB2154" s="323"/>
      <c r="AC2154" s="1014">
        <f t="shared" si="984"/>
        <v>0</v>
      </c>
      <c r="AD2154" s="1029"/>
      <c r="AF2154" s="3234">
        <f t="shared" si="980"/>
        <v>0</v>
      </c>
      <c r="AG2154" s="2186">
        <f t="shared" si="981"/>
        <v>2291647.6800000002</v>
      </c>
      <c r="AJ2154" s="2186" t="s">
        <v>626</v>
      </c>
    </row>
    <row r="2155" spans="1:36" x14ac:dyDescent="0.25">
      <c r="A2155" s="137">
        <v>1</v>
      </c>
      <c r="B2155" s="1291" t="s">
        <v>28</v>
      </c>
      <c r="C2155" s="1766"/>
      <c r="D2155" s="1608"/>
      <c r="E2155" s="224"/>
      <c r="F2155" s="1581"/>
      <c r="G2155" s="1581"/>
      <c r="H2155" s="1710"/>
      <c r="I2155" s="282"/>
      <c r="J2155" s="196"/>
      <c r="K2155" s="1575"/>
      <c r="L2155" s="741"/>
      <c r="M2155" s="1575"/>
      <c r="N2155" s="153"/>
      <c r="O2155" s="1201"/>
      <c r="P2155" s="153"/>
      <c r="Q2155" s="326"/>
      <c r="R2155" s="326"/>
      <c r="S2155" s="750"/>
      <c r="T2155" s="326">
        <f>Z2155-Y2155-V2155</f>
        <v>0</v>
      </c>
      <c r="U2155" s="768"/>
      <c r="V2155" s="326"/>
      <c r="W2155" s="326"/>
      <c r="X2155" s="326"/>
      <c r="Y2155" s="326"/>
      <c r="Z2155" s="326"/>
      <c r="AA2155" s="1765"/>
      <c r="AB2155" s="365"/>
      <c r="AC2155" s="1014">
        <f t="shared" si="984"/>
        <v>0</v>
      </c>
      <c r="AD2155" s="1029"/>
      <c r="AF2155" s="3234">
        <f t="shared" si="980"/>
        <v>0</v>
      </c>
      <c r="AG2155" s="137">
        <f t="shared" si="981"/>
        <v>0</v>
      </c>
      <c r="AJ2155" s="2186" t="s">
        <v>626</v>
      </c>
    </row>
    <row r="2156" spans="1:36" x14ac:dyDescent="0.25">
      <c r="A2156" s="137">
        <v>1</v>
      </c>
      <c r="B2156" s="1291" t="s">
        <v>145</v>
      </c>
      <c r="C2156" s="1766"/>
      <c r="D2156" s="1608"/>
      <c r="E2156" s="224"/>
      <c r="F2156" s="1581"/>
      <c r="G2156" s="1550"/>
      <c r="H2156" s="1710"/>
      <c r="I2156" s="282"/>
      <c r="J2156" s="196"/>
      <c r="K2156" s="1575"/>
      <c r="L2156" s="741"/>
      <c r="M2156" s="1575"/>
      <c r="N2156" s="153"/>
      <c r="O2156" s="1201"/>
      <c r="P2156" s="153"/>
      <c r="Q2156" s="326"/>
      <c r="R2156" s="326"/>
      <c r="S2156" s="750"/>
      <c r="T2156" s="326">
        <f>Z2156-Y2156-V2156</f>
        <v>0</v>
      </c>
      <c r="U2156" s="768"/>
      <c r="V2156" s="326"/>
      <c r="W2156" s="326"/>
      <c r="X2156" s="326"/>
      <c r="Y2156" s="326"/>
      <c r="Z2156" s="326"/>
      <c r="AA2156" s="1553"/>
      <c r="AB2156" s="323"/>
      <c r="AC2156" s="1014">
        <f t="shared" si="984"/>
        <v>0</v>
      </c>
      <c r="AD2156" s="1029"/>
      <c r="AF2156" s="3234">
        <f t="shared" si="980"/>
        <v>0</v>
      </c>
      <c r="AG2156" s="137">
        <f t="shared" si="981"/>
        <v>0</v>
      </c>
      <c r="AJ2156" s="2186" t="s">
        <v>626</v>
      </c>
    </row>
    <row r="2157" spans="1:36" x14ac:dyDescent="0.25">
      <c r="A2157" s="137">
        <v>1</v>
      </c>
      <c r="B2157" s="132" t="s">
        <v>129</v>
      </c>
      <c r="C2157" s="419"/>
      <c r="D2157" s="1767">
        <v>300</v>
      </c>
      <c r="E2157" s="223">
        <v>800</v>
      </c>
      <c r="F2157" s="126">
        <f>E2157/12*$B$4</f>
        <v>133.33333333333334</v>
      </c>
      <c r="G2157" s="1403">
        <v>123</v>
      </c>
      <c r="H2157" s="1403">
        <f>G2157/F2157*100</f>
        <v>92.25</v>
      </c>
      <c r="I2157" s="1377">
        <v>10</v>
      </c>
      <c r="J2157" s="152">
        <f>M2157/G2157</f>
        <v>9.8699186991869912</v>
      </c>
      <c r="K2157" s="153">
        <f>ROUND(E2157*I2157,0)</f>
        <v>8000</v>
      </c>
      <c r="L2157" s="1045">
        <f>ROUND(K2157/12*$B$4,0)</f>
        <v>1333</v>
      </c>
      <c r="M2157" s="971">
        <v>1214</v>
      </c>
      <c r="N2157" s="153">
        <f>M2157/L2157*100</f>
        <v>91.072768192048017</v>
      </c>
      <c r="O2157" s="123">
        <f>K2157/D2157</f>
        <v>26.666666666666668</v>
      </c>
      <c r="P2157" s="153">
        <f>M2157/$B$4*12/O2157</f>
        <v>273.14999999999998</v>
      </c>
      <c r="Q2157" s="326"/>
      <c r="R2157" s="326"/>
      <c r="S2157" s="750"/>
      <c r="T2157" s="326">
        <f>Z2157-Y2157-V2157</f>
        <v>0</v>
      </c>
      <c r="U2157" s="768"/>
      <c r="V2157" s="326"/>
      <c r="W2157" s="326"/>
      <c r="X2157" s="326"/>
      <c r="Y2157" s="326"/>
      <c r="Z2157" s="326"/>
      <c r="AA2157" s="1768"/>
      <c r="AB2157" s="323"/>
      <c r="AC2157" s="1014">
        <f t="shared" si="984"/>
        <v>0</v>
      </c>
      <c r="AD2157" s="1029"/>
      <c r="AF2157" s="3234">
        <f t="shared" si="980"/>
        <v>0</v>
      </c>
      <c r="AG2157" s="137">
        <f t="shared" si="981"/>
        <v>0</v>
      </c>
      <c r="AJ2157" s="2186" t="s">
        <v>626</v>
      </c>
    </row>
    <row r="2158" spans="1:36" x14ac:dyDescent="0.25">
      <c r="A2158" s="137">
        <v>1</v>
      </c>
      <c r="B2158" s="145" t="s">
        <v>74</v>
      </c>
      <c r="C2158" s="445"/>
      <c r="D2158" s="1188"/>
      <c r="E2158" s="247">
        <f t="shared" ref="E2158:G2159" si="997">SUM(E2157)</f>
        <v>800</v>
      </c>
      <c r="F2158" s="1550">
        <f t="shared" si="997"/>
        <v>133.33333333333334</v>
      </c>
      <c r="G2158" s="1769">
        <f t="shared" si="997"/>
        <v>123</v>
      </c>
      <c r="H2158" s="1769">
        <f>G2158/F2158*100</f>
        <v>92.25</v>
      </c>
      <c r="I2158" s="1142">
        <f>SUM(I2157)</f>
        <v>10</v>
      </c>
      <c r="J2158" s="1039">
        <f>M2158/G2158</f>
        <v>9.8699186991869912</v>
      </c>
      <c r="K2158" s="1575">
        <f>K2157</f>
        <v>8000</v>
      </c>
      <c r="L2158" s="1575">
        <f>L2157</f>
        <v>1333</v>
      </c>
      <c r="M2158" s="1770">
        <f>M2157</f>
        <v>1214</v>
      </c>
      <c r="N2158" s="278">
        <f>M2158/L2158*100</f>
        <v>91.072768192048017</v>
      </c>
      <c r="O2158" s="1157">
        <f>SUM(O2157)</f>
        <v>26.666666666666668</v>
      </c>
      <c r="P2158" s="278">
        <f>M2158/$B$4*12/O2158</f>
        <v>273.14999999999998</v>
      </c>
      <c r="Q2158" s="327"/>
      <c r="R2158" s="327"/>
      <c r="S2158" s="870"/>
      <c r="T2158" s="327">
        <f>Z2158-Y2158-V2158</f>
        <v>0</v>
      </c>
      <c r="U2158" s="1061"/>
      <c r="V2158" s="327"/>
      <c r="W2158" s="327"/>
      <c r="X2158" s="327"/>
      <c r="Y2158" s="327"/>
      <c r="Z2158" s="327"/>
      <c r="AA2158" s="1771"/>
      <c r="AB2158" s="856"/>
      <c r="AC2158" s="1014">
        <f t="shared" si="984"/>
        <v>0</v>
      </c>
      <c r="AD2158" s="1029"/>
      <c r="AF2158" s="3234">
        <f t="shared" si="980"/>
        <v>0</v>
      </c>
      <c r="AG2158" s="137">
        <f t="shared" si="981"/>
        <v>0</v>
      </c>
      <c r="AJ2158" s="2186" t="s">
        <v>626</v>
      </c>
    </row>
    <row r="2159" spans="1:36" ht="29.25" thickBot="1" x14ac:dyDescent="0.3">
      <c r="A2159" s="137">
        <v>1</v>
      </c>
      <c r="B2159" s="1759" t="s">
        <v>198</v>
      </c>
      <c r="C2159" s="1759"/>
      <c r="D2159" s="1355"/>
      <c r="E2159" s="232">
        <f t="shared" si="997"/>
        <v>800</v>
      </c>
      <c r="F2159" s="1772">
        <f t="shared" si="997"/>
        <v>133.33333333333334</v>
      </c>
      <c r="G2159" s="1772">
        <f t="shared" si="997"/>
        <v>123</v>
      </c>
      <c r="H2159" s="1773">
        <f>G2159/F2159*100</f>
        <v>92.25</v>
      </c>
      <c r="I2159" s="657">
        <f>SUM(I2158)</f>
        <v>10</v>
      </c>
      <c r="J2159" s="1116">
        <f>M2159/G2159</f>
        <v>9.8699186991869912</v>
      </c>
      <c r="K2159" s="1772">
        <f>SUM(K2158)</f>
        <v>8000</v>
      </c>
      <c r="L2159" s="1772">
        <f>SUM(L2158)</f>
        <v>1333</v>
      </c>
      <c r="M2159" s="1772">
        <f>SUM(M2158)</f>
        <v>1214</v>
      </c>
      <c r="N2159" s="1117">
        <f>M2159/L2159*100</f>
        <v>91.072768192048017</v>
      </c>
      <c r="O2159" s="1772">
        <f>SUM(O2158)</f>
        <v>26.666666666666668</v>
      </c>
      <c r="P2159" s="1117">
        <f>M2159/$B$4*12/O2159</f>
        <v>273.14999999999998</v>
      </c>
      <c r="Q2159" s="331">
        <v>39694.083659999997</v>
      </c>
      <c r="R2159" s="331">
        <v>39694.083659999997</v>
      </c>
      <c r="S2159" s="875">
        <f t="shared" ref="S2159" si="998">Q2159/12*$B$4+(R2159-Q2159)/11*1</f>
        <v>6615.6806099999994</v>
      </c>
      <c r="T2159" s="331">
        <f>Z2159-Y2159-V2159</f>
        <v>6261.7623899999999</v>
      </c>
      <c r="U2159" s="770"/>
      <c r="V2159" s="331"/>
      <c r="W2159" s="331">
        <f>T2159-S2159</f>
        <v>-353.91821999999956</v>
      </c>
      <c r="X2159" s="331"/>
      <c r="Y2159" s="331">
        <v>-2.0025300000000001</v>
      </c>
      <c r="Z2159" s="331">
        <v>6259.7598600000001</v>
      </c>
      <c r="AA2159" s="1774"/>
      <c r="AB2159" s="900"/>
      <c r="AC2159" s="1014">
        <f t="shared" si="984"/>
        <v>0</v>
      </c>
      <c r="AD2159" s="1029"/>
      <c r="AF2159" s="3234">
        <f t="shared" si="980"/>
        <v>0</v>
      </c>
      <c r="AG2159" s="137">
        <f t="shared" si="981"/>
        <v>6259759.8600000003</v>
      </c>
      <c r="AJ2159" s="2186" t="s">
        <v>626</v>
      </c>
    </row>
    <row r="2160" spans="1:36" ht="15.75" thickBot="1" x14ac:dyDescent="0.3">
      <c r="A2160" s="137">
        <v>1</v>
      </c>
      <c r="B2160" s="1594" t="s">
        <v>272</v>
      </c>
      <c r="C2160" s="1595"/>
      <c r="D2160" s="1594"/>
      <c r="E2160" s="261"/>
      <c r="F2160" s="1707"/>
      <c r="G2160" s="1707"/>
      <c r="H2160" s="1707"/>
      <c r="I2160" s="1707"/>
      <c r="J2160" s="1707"/>
      <c r="K2160" s="1707"/>
      <c r="L2160" s="1707"/>
      <c r="M2160" s="1707">
        <f>SUM(M2143,M2159)</f>
        <v>6339</v>
      </c>
      <c r="N2160" s="1707"/>
      <c r="O2160" s="1707"/>
      <c r="P2160" s="1707"/>
      <c r="Q2160" s="332">
        <f t="shared" ref="Q2160:Z2160" si="999">SUM(Q2143,Q2159,Q2154)</f>
        <v>214506.79347161995</v>
      </c>
      <c r="R2160" s="332">
        <f t="shared" ref="R2160" si="1000">SUM(R2143,R2159,R2154)</f>
        <v>214506.79347161995</v>
      </c>
      <c r="S2160" s="751">
        <f t="shared" si="999"/>
        <v>35751.13224526999</v>
      </c>
      <c r="T2160" s="332">
        <f t="shared" si="999"/>
        <v>34485.203389999995</v>
      </c>
      <c r="U2160" s="773">
        <f t="shared" si="999"/>
        <v>0</v>
      </c>
      <c r="V2160" s="156">
        <f t="shared" si="999"/>
        <v>0</v>
      </c>
      <c r="W2160" s="332">
        <f t="shared" si="999"/>
        <v>-1265.928855269995</v>
      </c>
      <c r="X2160" s="332">
        <f t="shared" si="999"/>
        <v>0</v>
      </c>
      <c r="Y2160" s="332">
        <f t="shared" si="999"/>
        <v>-102.65585000000002</v>
      </c>
      <c r="Z2160" s="332">
        <f t="shared" si="999"/>
        <v>34382.54754</v>
      </c>
      <c r="AA2160" s="1761"/>
      <c r="AB2160" s="858">
        <f>SUM(AB2143,AB2159,AB2154)</f>
        <v>0</v>
      </c>
      <c r="AC2160" s="1014">
        <f t="shared" si="984"/>
        <v>0</v>
      </c>
      <c r="AD2160" s="1029"/>
      <c r="AF2160" s="3234">
        <f t="shared" ref="AF2160:AF2180" si="1001">T2160+V2160+Y2160-Z2160</f>
        <v>0</v>
      </c>
      <c r="AG2160" s="137">
        <f t="shared" ref="AG2160:AG2180" si="1002">Z2160*1000-AF2160</f>
        <v>34382547.539999999</v>
      </c>
      <c r="AJ2160" s="2186" t="s">
        <v>626</v>
      </c>
    </row>
    <row r="2161" spans="1:36" x14ac:dyDescent="0.25">
      <c r="A2161" s="137">
        <v>1</v>
      </c>
      <c r="B2161" s="1214"/>
      <c r="C2161" s="1775"/>
      <c r="D2161" s="1214"/>
      <c r="E2161" s="248"/>
      <c r="F2161" s="1723"/>
      <c r="G2161" s="1723"/>
      <c r="H2161" s="1723"/>
      <c r="I2161" s="1723"/>
      <c r="J2161" s="1723"/>
      <c r="K2161" s="1723"/>
      <c r="L2161" s="1723"/>
      <c r="M2161" s="1723"/>
      <c r="N2161" s="1723"/>
      <c r="O2161" s="1723"/>
      <c r="P2161" s="1723"/>
      <c r="Q2161" s="325"/>
      <c r="R2161" s="325"/>
      <c r="S2161" s="749"/>
      <c r="T2161" s="325">
        <f>Z2161-Y2161-V2161</f>
        <v>0</v>
      </c>
      <c r="U2161" s="771"/>
      <c r="V2161" s="325"/>
      <c r="W2161" s="325"/>
      <c r="X2161" s="325"/>
      <c r="Y2161" s="325"/>
      <c r="Z2161" s="325"/>
      <c r="AA2161" s="1776"/>
      <c r="AB2161" s="365"/>
      <c r="AC2161" s="1014">
        <f t="shared" si="984"/>
        <v>0</v>
      </c>
      <c r="AD2161" s="1029"/>
      <c r="AF2161" s="3234">
        <f t="shared" si="1001"/>
        <v>0</v>
      </c>
      <c r="AG2161" s="137">
        <f t="shared" si="1002"/>
        <v>0</v>
      </c>
      <c r="AJ2161" s="137" t="s">
        <v>627</v>
      </c>
    </row>
    <row r="2162" spans="1:36" ht="29.25" x14ac:dyDescent="0.25">
      <c r="A2162" s="137">
        <v>1</v>
      </c>
      <c r="B2162" s="1751" t="s">
        <v>368</v>
      </c>
      <c r="C2162" s="1751"/>
      <c r="D2162" s="1777"/>
      <c r="E2162" s="218"/>
      <c r="F2162" s="183"/>
      <c r="G2162" s="183"/>
      <c r="H2162" s="183"/>
      <c r="I2162" s="183"/>
      <c r="J2162" s="183"/>
      <c r="K2162" s="183"/>
      <c r="L2162" s="183"/>
      <c r="M2162" s="183"/>
      <c r="N2162" s="183"/>
      <c r="O2162" s="183"/>
      <c r="P2162" s="183"/>
      <c r="Q2162" s="326"/>
      <c r="R2162" s="326"/>
      <c r="S2162" s="750"/>
      <c r="T2162" s="326">
        <f>Z2162-Y2162-V2162</f>
        <v>0</v>
      </c>
      <c r="U2162" s="768"/>
      <c r="V2162" s="326"/>
      <c r="W2162" s="326"/>
      <c r="X2162" s="326"/>
      <c r="Y2162" s="326"/>
      <c r="Z2162" s="326"/>
      <c r="AA2162" s="920"/>
      <c r="AB2162" s="323"/>
      <c r="AC2162" s="1014">
        <f t="shared" si="984"/>
        <v>0</v>
      </c>
      <c r="AD2162" s="1029"/>
      <c r="AF2162" s="3234">
        <f t="shared" si="1001"/>
        <v>0</v>
      </c>
      <c r="AG2162" s="137">
        <f t="shared" si="1002"/>
        <v>0</v>
      </c>
      <c r="AJ2162" s="2186" t="s">
        <v>627</v>
      </c>
    </row>
    <row r="2163" spans="1:36" x14ac:dyDescent="0.25">
      <c r="A2163" s="137">
        <v>1</v>
      </c>
      <c r="B2163" s="487" t="s">
        <v>317</v>
      </c>
      <c r="C2163" s="1752"/>
      <c r="D2163" s="1437"/>
      <c r="E2163" s="218"/>
      <c r="F2163" s="183"/>
      <c r="G2163" s="183"/>
      <c r="H2163" s="183"/>
      <c r="I2163" s="183"/>
      <c r="J2163" s="183"/>
      <c r="K2163" s="183"/>
      <c r="L2163" s="183"/>
      <c r="M2163" s="183"/>
      <c r="N2163" s="183"/>
      <c r="O2163" s="183"/>
      <c r="P2163" s="183"/>
      <c r="Q2163" s="326">
        <v>14386.2642</v>
      </c>
      <c r="R2163" s="326">
        <v>14386.2642</v>
      </c>
      <c r="S2163" s="871">
        <f t="shared" ref="S2163" si="1003">Q2163/12*$B$4+(R2163-Q2163)/11*1</f>
        <v>2397.7107000000001</v>
      </c>
      <c r="T2163" s="326">
        <f>Z2163-Y2163-V2163</f>
        <v>2272.875</v>
      </c>
      <c r="U2163" s="768"/>
      <c r="V2163" s="326"/>
      <c r="W2163" s="326">
        <f>T2163-S2163</f>
        <v>-124.83570000000009</v>
      </c>
      <c r="X2163" s="326"/>
      <c r="Y2163" s="326">
        <v>-1.8083000000000002</v>
      </c>
      <c r="Z2163" s="326">
        <v>2271.0666999999999</v>
      </c>
      <c r="AA2163" s="920"/>
      <c r="AB2163" s="323"/>
      <c r="AC2163" s="1014">
        <f t="shared" si="984"/>
        <v>0</v>
      </c>
      <c r="AD2163" s="1029"/>
      <c r="AF2163" s="3234">
        <f t="shared" si="1001"/>
        <v>0</v>
      </c>
      <c r="AG2163" s="137">
        <f t="shared" si="1002"/>
        <v>2271066.6999999997</v>
      </c>
      <c r="AJ2163" s="2186" t="s">
        <v>627</v>
      </c>
    </row>
    <row r="2164" spans="1:36" ht="29.25" x14ac:dyDescent="0.25">
      <c r="A2164" s="137">
        <v>1</v>
      </c>
      <c r="B2164" s="2181" t="s">
        <v>265</v>
      </c>
      <c r="C2164" s="430"/>
      <c r="D2164" s="4"/>
      <c r="E2164" s="489">
        <f>E2165+E2167</f>
        <v>6700</v>
      </c>
      <c r="F2164" s="489">
        <f t="shared" ref="F2164:G2164" si="1004">F2165+F2167</f>
        <v>1116.6666666666667</v>
      </c>
      <c r="G2164" s="489">
        <f t="shared" si="1004"/>
        <v>905</v>
      </c>
      <c r="H2164" s="741">
        <f>G2164/F2164*100</f>
        <v>81.044776119402982</v>
      </c>
      <c r="I2164" s="183"/>
      <c r="J2164" s="183"/>
      <c r="K2164" s="183"/>
      <c r="L2164" s="183"/>
      <c r="M2164" s="183"/>
      <c r="N2164" s="183"/>
      <c r="O2164" s="183"/>
      <c r="P2164" s="183"/>
      <c r="Q2164" s="326"/>
      <c r="R2164" s="326"/>
      <c r="S2164" s="750"/>
      <c r="T2164" s="326">
        <f>Z2164-Y2164-V2164</f>
        <v>0</v>
      </c>
      <c r="U2164" s="768"/>
      <c r="V2164" s="326"/>
      <c r="W2164" s="326">
        <f>T2164-S2164</f>
        <v>0</v>
      </c>
      <c r="X2164" s="326"/>
      <c r="Y2164" s="326"/>
      <c r="Z2164" s="326"/>
      <c r="AA2164" s="924"/>
      <c r="AB2164" s="323"/>
      <c r="AC2164" s="1014">
        <f t="shared" si="984"/>
        <v>0</v>
      </c>
      <c r="AD2164" s="1029"/>
      <c r="AF2164" s="3234">
        <f t="shared" si="1001"/>
        <v>0</v>
      </c>
      <c r="AG2164" s="137">
        <f t="shared" si="1002"/>
        <v>0</v>
      </c>
      <c r="AJ2164" s="2186" t="s">
        <v>627</v>
      </c>
    </row>
    <row r="2165" spans="1:36" ht="30" x14ac:dyDescent="0.25">
      <c r="A2165" s="137">
        <v>1</v>
      </c>
      <c r="B2165" s="307" t="s">
        <v>762</v>
      </c>
      <c r="C2165" s="430"/>
      <c r="D2165" s="4"/>
      <c r="E2165" s="490">
        <v>4700</v>
      </c>
      <c r="F2165" s="183">
        <f>E2165/12*$B$4</f>
        <v>783.33333333333337</v>
      </c>
      <c r="G2165" s="183">
        <v>601</v>
      </c>
      <c r="H2165" s="183">
        <f>G2165/F2165*100</f>
        <v>76.723404255319153</v>
      </c>
      <c r="I2165" s="183"/>
      <c r="J2165" s="183"/>
      <c r="K2165" s="183"/>
      <c r="L2165" s="183"/>
      <c r="M2165" s="183"/>
      <c r="N2165" s="183"/>
      <c r="O2165" s="183"/>
      <c r="P2165" s="183"/>
      <c r="Q2165" s="326"/>
      <c r="R2165" s="326"/>
      <c r="S2165" s="750"/>
      <c r="T2165" s="326"/>
      <c r="U2165" s="768"/>
      <c r="V2165" s="326"/>
      <c r="W2165" s="326"/>
      <c r="X2165" s="326"/>
      <c r="Y2165" s="326"/>
      <c r="Z2165" s="326"/>
      <c r="AA2165" s="920"/>
      <c r="AB2165" s="323"/>
      <c r="AC2165" s="1014">
        <f t="shared" si="984"/>
        <v>0</v>
      </c>
      <c r="AD2165" s="1029"/>
      <c r="AF2165" s="3234">
        <f t="shared" si="1001"/>
        <v>0</v>
      </c>
      <c r="AG2165" s="137">
        <f t="shared" si="1002"/>
        <v>0</v>
      </c>
      <c r="AJ2165" s="2186" t="s">
        <v>627</v>
      </c>
    </row>
    <row r="2166" spans="1:36" ht="60" x14ac:dyDescent="0.25">
      <c r="A2166" s="137">
        <v>1</v>
      </c>
      <c r="B2166" s="307" t="s">
        <v>763</v>
      </c>
      <c r="C2166" s="430"/>
      <c r="D2166" s="4"/>
      <c r="E2166" s="489"/>
      <c r="F2166" s="183"/>
      <c r="G2166" s="183"/>
      <c r="H2166" s="183"/>
      <c r="I2166" s="183"/>
      <c r="J2166" s="183"/>
      <c r="K2166" s="183"/>
      <c r="L2166" s="183"/>
      <c r="M2166" s="183"/>
      <c r="N2166" s="183"/>
      <c r="O2166" s="183"/>
      <c r="P2166" s="183"/>
      <c r="Q2166" s="326"/>
      <c r="R2166" s="326"/>
      <c r="S2166" s="750"/>
      <c r="T2166" s="326"/>
      <c r="U2166" s="768"/>
      <c r="V2166" s="326"/>
      <c r="W2166" s="326"/>
      <c r="X2166" s="326"/>
      <c r="Y2166" s="326"/>
      <c r="Z2166" s="326"/>
      <c r="AA2166" s="920"/>
      <c r="AB2166" s="323"/>
      <c r="AC2166" s="1014">
        <f t="shared" si="984"/>
        <v>0</v>
      </c>
      <c r="AD2166" s="1029"/>
      <c r="AF2166" s="3234">
        <f t="shared" si="1001"/>
        <v>0</v>
      </c>
      <c r="AG2166" s="137">
        <f t="shared" si="1002"/>
        <v>0</v>
      </c>
      <c r="AJ2166" s="2186" t="s">
        <v>627</v>
      </c>
    </row>
    <row r="2167" spans="1:36" ht="45" x14ac:dyDescent="0.25">
      <c r="A2167" s="137">
        <v>1</v>
      </c>
      <c r="B2167" s="307" t="s">
        <v>764</v>
      </c>
      <c r="C2167" s="430"/>
      <c r="D2167" s="4"/>
      <c r="E2167" s="490">
        <v>2000</v>
      </c>
      <c r="F2167" s="183">
        <f>E2167/12*$B$4</f>
        <v>333.33333333333331</v>
      </c>
      <c r="G2167" s="183">
        <v>304</v>
      </c>
      <c r="H2167" s="183">
        <f>G2167/F2167*100</f>
        <v>91.2</v>
      </c>
      <c r="I2167" s="183"/>
      <c r="J2167" s="183"/>
      <c r="K2167" s="183"/>
      <c r="L2167" s="183"/>
      <c r="M2167" s="183"/>
      <c r="N2167" s="183"/>
      <c r="O2167" s="183"/>
      <c r="P2167" s="183"/>
      <c r="Q2167" s="326"/>
      <c r="R2167" s="326"/>
      <c r="S2167" s="750"/>
      <c r="T2167" s="326"/>
      <c r="U2167" s="768"/>
      <c r="V2167" s="326"/>
      <c r="W2167" s="326"/>
      <c r="X2167" s="326"/>
      <c r="Y2167" s="326"/>
      <c r="Z2167" s="326"/>
      <c r="AA2167" s="920"/>
      <c r="AB2167" s="323"/>
      <c r="AC2167" s="1014">
        <f t="shared" si="984"/>
        <v>0</v>
      </c>
      <c r="AD2167" s="1029"/>
      <c r="AF2167" s="3234">
        <f t="shared" si="1001"/>
        <v>0</v>
      </c>
      <c r="AG2167" s="137">
        <f t="shared" si="1002"/>
        <v>0</v>
      </c>
      <c r="AJ2167" s="2186" t="s">
        <v>627</v>
      </c>
    </row>
    <row r="2168" spans="1:36" ht="29.25" x14ac:dyDescent="0.25">
      <c r="A2168" s="137">
        <v>1</v>
      </c>
      <c r="B2168" s="281" t="s">
        <v>130</v>
      </c>
      <c r="C2168" s="430"/>
      <c r="D2168" s="4"/>
      <c r="E2168" s="489">
        <f>E2169+E2170</f>
        <v>3050</v>
      </c>
      <c r="F2168" s="489">
        <f t="shared" ref="F2168:G2168" si="1005">F2169+F2170</f>
        <v>508.33333333333331</v>
      </c>
      <c r="G2168" s="489">
        <f t="shared" si="1005"/>
        <v>238</v>
      </c>
      <c r="H2168" s="183">
        <f>G2168/F2168*100</f>
        <v>46.819672131147541</v>
      </c>
      <c r="I2168" s="183"/>
      <c r="J2168" s="183"/>
      <c r="K2168" s="183"/>
      <c r="L2168" s="183"/>
      <c r="M2168" s="183"/>
      <c r="N2168" s="183"/>
      <c r="O2168" s="183"/>
      <c r="P2168" s="183"/>
      <c r="Q2168" s="326"/>
      <c r="R2168" s="326"/>
      <c r="S2168" s="750"/>
      <c r="T2168" s="326"/>
      <c r="U2168" s="768"/>
      <c r="V2168" s="326"/>
      <c r="W2168" s="326"/>
      <c r="X2168" s="326"/>
      <c r="Y2168" s="326"/>
      <c r="Z2168" s="326"/>
      <c r="AA2168" s="920"/>
      <c r="AB2168" s="323"/>
      <c r="AC2168" s="1014">
        <f t="shared" si="984"/>
        <v>0</v>
      </c>
      <c r="AD2168" s="1029"/>
      <c r="AF2168" s="3234">
        <f t="shared" si="1001"/>
        <v>0</v>
      </c>
      <c r="AG2168" s="137">
        <f t="shared" si="1002"/>
        <v>0</v>
      </c>
      <c r="AJ2168" s="2186" t="s">
        <v>627</v>
      </c>
    </row>
    <row r="2169" spans="1:36" x14ac:dyDescent="0.25">
      <c r="A2169" s="137">
        <v>1</v>
      </c>
      <c r="B2169" s="307" t="s">
        <v>218</v>
      </c>
      <c r="C2169" s="430"/>
      <c r="D2169" s="4"/>
      <c r="E2169" s="490">
        <v>3000</v>
      </c>
      <c r="F2169" s="183">
        <f>E2169/12*$B$4</f>
        <v>500</v>
      </c>
      <c r="G2169" s="183">
        <v>238</v>
      </c>
      <c r="H2169" s="183">
        <f>G2169/F2169*100</f>
        <v>47.599999999999994</v>
      </c>
      <c r="I2169" s="183"/>
      <c r="J2169" s="183"/>
      <c r="K2169" s="183"/>
      <c r="L2169" s="183"/>
      <c r="M2169" s="183"/>
      <c r="N2169" s="183"/>
      <c r="O2169" s="183"/>
      <c r="P2169" s="183"/>
      <c r="Q2169" s="326"/>
      <c r="R2169" s="326"/>
      <c r="S2169" s="750"/>
      <c r="T2169" s="326"/>
      <c r="U2169" s="768"/>
      <c r="V2169" s="326"/>
      <c r="W2169" s="326"/>
      <c r="X2169" s="326"/>
      <c r="Y2169" s="326"/>
      <c r="Z2169" s="326"/>
      <c r="AA2169" s="920"/>
      <c r="AB2169" s="323"/>
      <c r="AC2169" s="1014">
        <f t="shared" si="984"/>
        <v>0</v>
      </c>
      <c r="AD2169" s="1029"/>
      <c r="AF2169" s="3234">
        <f t="shared" si="1001"/>
        <v>0</v>
      </c>
      <c r="AG2169" s="137">
        <f t="shared" si="1002"/>
        <v>0</v>
      </c>
      <c r="AJ2169" s="2186" t="s">
        <v>627</v>
      </c>
    </row>
    <row r="2170" spans="1:36" s="2186" customFormat="1" ht="60" x14ac:dyDescent="0.25">
      <c r="A2170" s="2186">
        <v>1</v>
      </c>
      <c r="B2170" s="4" t="s">
        <v>462</v>
      </c>
      <c r="C2170" s="430"/>
      <c r="D2170" s="4"/>
      <c r="E2170" s="490">
        <v>50</v>
      </c>
      <c r="F2170" s="183">
        <f>E2170/12*$B$4</f>
        <v>8.3333333333333339</v>
      </c>
      <c r="G2170" s="183">
        <v>0</v>
      </c>
      <c r="H2170" s="183">
        <f>G2170/F2170*100</f>
        <v>0</v>
      </c>
      <c r="I2170" s="183"/>
      <c r="J2170" s="183"/>
      <c r="K2170" s="183"/>
      <c r="L2170" s="183"/>
      <c r="M2170" s="183"/>
      <c r="N2170" s="183"/>
      <c r="O2170" s="183"/>
      <c r="P2170" s="183"/>
      <c r="Q2170" s="326"/>
      <c r="R2170" s="326"/>
      <c r="S2170" s="750"/>
      <c r="T2170" s="326"/>
      <c r="U2170" s="768"/>
      <c r="V2170" s="326"/>
      <c r="W2170" s="326"/>
      <c r="X2170" s="326"/>
      <c r="Y2170" s="326"/>
      <c r="Z2170" s="326"/>
      <c r="AA2170" s="920"/>
      <c r="AB2170" s="323"/>
      <c r="AC2170" s="1014">
        <f t="shared" si="984"/>
        <v>0</v>
      </c>
      <c r="AD2170" s="1029"/>
      <c r="AF2170" s="3234">
        <f t="shared" si="1001"/>
        <v>0</v>
      </c>
      <c r="AG2170" s="2186">
        <f t="shared" si="1002"/>
        <v>0</v>
      </c>
      <c r="AJ2170" s="2186" t="s">
        <v>627</v>
      </c>
    </row>
    <row r="2171" spans="1:36" s="2186" customFormat="1" ht="29.25" x14ac:dyDescent="0.25">
      <c r="A2171" s="2186">
        <v>1</v>
      </c>
      <c r="B2171" s="520" t="s">
        <v>334</v>
      </c>
      <c r="C2171" s="1622"/>
      <c r="D2171" s="520"/>
      <c r="E2171" s="489">
        <v>250</v>
      </c>
      <c r="F2171" s="741">
        <f>E2171/12*$B$4</f>
        <v>41.666666666666664</v>
      </c>
      <c r="G2171" s="741">
        <v>14</v>
      </c>
      <c r="H2171" s="741">
        <f>G2171/F2171*100</f>
        <v>33.6</v>
      </c>
      <c r="I2171" s="183"/>
      <c r="J2171" s="183"/>
      <c r="K2171" s="183"/>
      <c r="L2171" s="183"/>
      <c r="M2171" s="183"/>
      <c r="N2171" s="183"/>
      <c r="O2171" s="183"/>
      <c r="P2171" s="183"/>
      <c r="Q2171" s="326"/>
      <c r="R2171" s="326"/>
      <c r="S2171" s="750"/>
      <c r="T2171" s="326"/>
      <c r="U2171" s="768"/>
      <c r="V2171" s="326"/>
      <c r="W2171" s="326"/>
      <c r="X2171" s="326"/>
      <c r="Y2171" s="326"/>
      <c r="Z2171" s="326"/>
      <c r="AA2171" s="920"/>
      <c r="AB2171" s="323"/>
      <c r="AC2171" s="1014">
        <f t="shared" si="984"/>
        <v>0</v>
      </c>
      <c r="AD2171" s="1029"/>
      <c r="AF2171" s="3234">
        <f t="shared" si="1001"/>
        <v>0</v>
      </c>
      <c r="AG2171" s="2186">
        <f t="shared" si="1002"/>
        <v>0</v>
      </c>
      <c r="AJ2171" s="2186" t="s">
        <v>627</v>
      </c>
    </row>
    <row r="2172" spans="1:36" x14ac:dyDescent="0.25">
      <c r="A2172" s="137">
        <v>1</v>
      </c>
      <c r="B2172" s="2945" t="s">
        <v>191</v>
      </c>
      <c r="C2172" s="430"/>
      <c r="D2172" s="4"/>
      <c r="E2172" s="490"/>
      <c r="F2172" s="183"/>
      <c r="G2172" s="183"/>
      <c r="H2172" s="183"/>
      <c r="I2172" s="183"/>
      <c r="J2172" s="183"/>
      <c r="K2172" s="183"/>
      <c r="L2172" s="183"/>
      <c r="M2172" s="183"/>
      <c r="N2172" s="183"/>
      <c r="O2172" s="183"/>
      <c r="P2172" s="183"/>
      <c r="Q2172" s="326"/>
      <c r="R2172" s="326"/>
      <c r="S2172" s="750"/>
      <c r="T2172" s="326"/>
      <c r="U2172" s="768"/>
      <c r="V2172" s="326"/>
      <c r="W2172" s="326"/>
      <c r="X2172" s="326"/>
      <c r="Y2172" s="326"/>
      <c r="Z2172" s="326"/>
      <c r="AA2172" s="920"/>
      <c r="AB2172" s="323"/>
      <c r="AC2172" s="1014">
        <f t="shared" si="984"/>
        <v>0</v>
      </c>
      <c r="AD2172" s="1029"/>
      <c r="AF2172" s="3234">
        <f t="shared" si="1001"/>
        <v>0</v>
      </c>
      <c r="AG2172" s="137">
        <f t="shared" si="1002"/>
        <v>0</v>
      </c>
      <c r="AJ2172" s="2186" t="s">
        <v>627</v>
      </c>
    </row>
    <row r="2173" spans="1:36" ht="104.25" x14ac:dyDescent="0.25">
      <c r="A2173" s="137">
        <v>1</v>
      </c>
      <c r="B2173" s="4" t="s">
        <v>566</v>
      </c>
      <c r="C2173" s="430"/>
      <c r="D2173" s="4"/>
      <c r="E2173" s="490">
        <f>E2174+E2175+E2176+E2177</f>
        <v>1928</v>
      </c>
      <c r="F2173" s="183">
        <f>F2174+F2175+F2176+F2177</f>
        <v>321.33333333333331</v>
      </c>
      <c r="G2173" s="183">
        <v>54</v>
      </c>
      <c r="H2173" s="183">
        <f>G2173/F2173*100</f>
        <v>16.804979253112034</v>
      </c>
      <c r="I2173" s="183"/>
      <c r="J2173" s="183"/>
      <c r="K2173" s="183"/>
      <c r="L2173" s="183"/>
      <c r="M2173" s="183"/>
      <c r="N2173" s="183"/>
      <c r="O2173" s="183"/>
      <c r="P2173" s="183"/>
      <c r="Q2173" s="326">
        <v>7176.8259000000007</v>
      </c>
      <c r="R2173" s="326">
        <v>7176.8259000000007</v>
      </c>
      <c r="S2173" s="871">
        <f t="shared" ref="S2173" si="1006">Q2173/12*$B$4+(R2173-Q2173)/11*1</f>
        <v>1196.1376500000001</v>
      </c>
      <c r="T2173" s="326">
        <f>Z2173-Y2173-V2173</f>
        <v>121.52784</v>
      </c>
      <c r="U2173" s="768"/>
      <c r="V2173" s="326"/>
      <c r="W2173" s="326">
        <f>T2173-S2173</f>
        <v>-1074.6098100000002</v>
      </c>
      <c r="X2173" s="326"/>
      <c r="Y2173" s="326">
        <v>0</v>
      </c>
      <c r="Z2173" s="326">
        <v>121.52784</v>
      </c>
      <c r="AA2173" s="920"/>
      <c r="AB2173" s="323"/>
      <c r="AC2173" s="1014">
        <f t="shared" si="984"/>
        <v>0</v>
      </c>
      <c r="AD2173" s="1029"/>
      <c r="AF2173" s="3234">
        <f t="shared" si="1001"/>
        <v>0</v>
      </c>
      <c r="AG2173" s="137">
        <f t="shared" si="1002"/>
        <v>121527.84</v>
      </c>
      <c r="AJ2173" s="2186" t="s">
        <v>627</v>
      </c>
    </row>
    <row r="2174" spans="1:36" s="2186" customFormat="1" x14ac:dyDescent="0.25">
      <c r="A2174" s="2186">
        <v>1</v>
      </c>
      <c r="B2174" s="4" t="s">
        <v>561</v>
      </c>
      <c r="C2174" s="430"/>
      <c r="D2174" s="4"/>
      <c r="E2174" s="490">
        <v>328</v>
      </c>
      <c r="F2174" s="891">
        <f>E2174/12*$B$4</f>
        <v>54.666666666666664</v>
      </c>
      <c r="G2174" s="891">
        <v>0</v>
      </c>
      <c r="H2174" s="183">
        <f>G2174/F2174*100</f>
        <v>0</v>
      </c>
      <c r="I2174" s="183"/>
      <c r="J2174" s="183"/>
      <c r="K2174" s="183"/>
      <c r="L2174" s="183"/>
      <c r="M2174" s="183"/>
      <c r="N2174" s="183"/>
      <c r="O2174" s="183"/>
      <c r="P2174" s="183"/>
      <c r="Q2174" s="326"/>
      <c r="R2174" s="326"/>
      <c r="S2174" s="871"/>
      <c r="T2174" s="326"/>
      <c r="U2174" s="768"/>
      <c r="V2174" s="326"/>
      <c r="W2174" s="326"/>
      <c r="X2174" s="326"/>
      <c r="Y2174" s="326"/>
      <c r="Z2174" s="326"/>
      <c r="AA2174" s="920"/>
      <c r="AB2174" s="323"/>
      <c r="AC2174" s="1014">
        <f t="shared" si="984"/>
        <v>0</v>
      </c>
      <c r="AD2174" s="1029"/>
      <c r="AF2174" s="3234">
        <f t="shared" si="1001"/>
        <v>0</v>
      </c>
      <c r="AG2174" s="2186">
        <f t="shared" si="1002"/>
        <v>0</v>
      </c>
      <c r="AJ2174" s="2186" t="s">
        <v>627</v>
      </c>
    </row>
    <row r="2175" spans="1:36" s="2186" customFormat="1" x14ac:dyDescent="0.25">
      <c r="A2175" s="2186">
        <v>1</v>
      </c>
      <c r="B2175" s="3246" t="s">
        <v>562</v>
      </c>
      <c r="C2175" s="430"/>
      <c r="D2175" s="4"/>
      <c r="E2175" s="490">
        <v>443</v>
      </c>
      <c r="F2175" s="891">
        <f>E2175/12*$B$4</f>
        <v>73.833333333333329</v>
      </c>
      <c r="G2175" s="891">
        <v>1</v>
      </c>
      <c r="H2175" s="183">
        <f>G2175/F2175*100</f>
        <v>1.3544018058690745</v>
      </c>
      <c r="I2175" s="183"/>
      <c r="J2175" s="183"/>
      <c r="K2175" s="183"/>
      <c r="L2175" s="183"/>
      <c r="M2175" s="183"/>
      <c r="N2175" s="183"/>
      <c r="O2175" s="183"/>
      <c r="P2175" s="183"/>
      <c r="Q2175" s="326"/>
      <c r="R2175" s="326"/>
      <c r="S2175" s="871"/>
      <c r="T2175" s="326"/>
      <c r="U2175" s="768"/>
      <c r="V2175" s="326"/>
      <c r="W2175" s="326"/>
      <c r="X2175" s="326"/>
      <c r="Y2175" s="326"/>
      <c r="Z2175" s="326"/>
      <c r="AA2175" s="920"/>
      <c r="AB2175" s="323"/>
      <c r="AC2175" s="1014">
        <f t="shared" si="984"/>
        <v>0</v>
      </c>
      <c r="AD2175" s="1029"/>
      <c r="AF2175" s="3234">
        <f t="shared" si="1001"/>
        <v>0</v>
      </c>
      <c r="AG2175" s="2186">
        <f t="shared" si="1002"/>
        <v>0</v>
      </c>
      <c r="AJ2175" s="2186" t="s">
        <v>627</v>
      </c>
    </row>
    <row r="2176" spans="1:36" s="2186" customFormat="1" x14ac:dyDescent="0.25">
      <c r="A2176" s="2186">
        <v>1</v>
      </c>
      <c r="B2176" s="4" t="s">
        <v>563</v>
      </c>
      <c r="C2176" s="430"/>
      <c r="D2176" s="4"/>
      <c r="E2176" s="490">
        <v>927</v>
      </c>
      <c r="F2176" s="891">
        <f>E2176/12*$B$4</f>
        <v>154.5</v>
      </c>
      <c r="G2176" s="891">
        <v>4</v>
      </c>
      <c r="H2176" s="183">
        <f>G2176/F2176*100</f>
        <v>2.5889967637540456</v>
      </c>
      <c r="I2176" s="183"/>
      <c r="J2176" s="183"/>
      <c r="K2176" s="183"/>
      <c r="L2176" s="183"/>
      <c r="M2176" s="183"/>
      <c r="N2176" s="183"/>
      <c r="O2176" s="183"/>
      <c r="P2176" s="183"/>
      <c r="Q2176" s="326"/>
      <c r="R2176" s="326"/>
      <c r="S2176" s="871"/>
      <c r="T2176" s="326"/>
      <c r="U2176" s="768"/>
      <c r="V2176" s="326"/>
      <c r="W2176" s="326"/>
      <c r="X2176" s="326"/>
      <c r="Y2176" s="326"/>
      <c r="Z2176" s="326"/>
      <c r="AA2176" s="920"/>
      <c r="AB2176" s="323"/>
      <c r="AC2176" s="1014">
        <f t="shared" si="984"/>
        <v>0</v>
      </c>
      <c r="AD2176" s="1029"/>
      <c r="AF2176" s="3234">
        <f t="shared" si="1001"/>
        <v>0</v>
      </c>
      <c r="AG2176" s="2186">
        <f t="shared" si="1002"/>
        <v>0</v>
      </c>
      <c r="AJ2176" s="2186" t="s">
        <v>627</v>
      </c>
    </row>
    <row r="2177" spans="1:36" s="2186" customFormat="1" x14ac:dyDescent="0.25">
      <c r="B2177" s="4" t="s">
        <v>765</v>
      </c>
      <c r="C2177" s="430"/>
      <c r="D2177" s="4"/>
      <c r="E2177" s="490">
        <v>230</v>
      </c>
      <c r="F2177" s="891">
        <f>E2177/12*$B$4</f>
        <v>38.333333333333336</v>
      </c>
      <c r="G2177" s="891">
        <v>49</v>
      </c>
      <c r="H2177" s="183"/>
      <c r="I2177" s="183"/>
      <c r="J2177" s="183"/>
      <c r="K2177" s="183"/>
      <c r="L2177" s="183"/>
      <c r="M2177" s="183"/>
      <c r="N2177" s="183"/>
      <c r="O2177" s="183"/>
      <c r="P2177" s="183"/>
      <c r="Q2177" s="326"/>
      <c r="R2177" s="326"/>
      <c r="S2177" s="871"/>
      <c r="T2177" s="326"/>
      <c r="U2177" s="768"/>
      <c r="V2177" s="326"/>
      <c r="W2177" s="326"/>
      <c r="X2177" s="326"/>
      <c r="Y2177" s="326"/>
      <c r="Z2177" s="326"/>
      <c r="AA2177" s="920"/>
      <c r="AB2177" s="323"/>
      <c r="AC2177" s="1014">
        <f t="shared" si="984"/>
        <v>0</v>
      </c>
      <c r="AD2177" s="1029"/>
      <c r="AF2177" s="3234"/>
    </row>
    <row r="2178" spans="1:36" ht="47.25" x14ac:dyDescent="0.25">
      <c r="A2178" s="137">
        <v>1</v>
      </c>
      <c r="B2178" s="488" t="s">
        <v>436</v>
      </c>
      <c r="C2178" s="430"/>
      <c r="D2178" s="4"/>
      <c r="E2178" s="489">
        <f>E2179+E2189</f>
        <v>5496</v>
      </c>
      <c r="F2178" s="489">
        <f>F2179+F2189</f>
        <v>916</v>
      </c>
      <c r="G2178" s="489">
        <f>G2179+G2189</f>
        <v>1462</v>
      </c>
      <c r="H2178" s="183">
        <f>G2178/F2178*100</f>
        <v>159.60698689956331</v>
      </c>
      <c r="I2178" s="183"/>
      <c r="J2178" s="183"/>
      <c r="K2178" s="183"/>
      <c r="L2178" s="183"/>
      <c r="M2178" s="183"/>
      <c r="N2178" s="183"/>
      <c r="O2178" s="183"/>
      <c r="P2178" s="183"/>
      <c r="Q2178" s="326">
        <f t="shared" ref="Q2178:Z2178" si="1007">Q2179+Q2189</f>
        <v>18536.482099999997</v>
      </c>
      <c r="R2178" s="326">
        <f t="shared" ref="R2178" si="1008">R2179+R2189</f>
        <v>18536.482099999997</v>
      </c>
      <c r="S2178" s="750">
        <f t="shared" si="1007"/>
        <v>3089.4136833333332</v>
      </c>
      <c r="T2178" s="326">
        <f t="shared" si="1007"/>
        <v>3563.2999599999998</v>
      </c>
      <c r="U2178" s="768">
        <f t="shared" si="1007"/>
        <v>0</v>
      </c>
      <c r="V2178" s="326">
        <f t="shared" si="1007"/>
        <v>0</v>
      </c>
      <c r="W2178" s="326">
        <f t="shared" si="1007"/>
        <v>473.8862766666665</v>
      </c>
      <c r="X2178" s="326">
        <f t="shared" si="1007"/>
        <v>-161.20151000000001</v>
      </c>
      <c r="Y2178" s="326">
        <f t="shared" si="1007"/>
        <v>-15.15742</v>
      </c>
      <c r="Z2178" s="326">
        <f t="shared" si="1007"/>
        <v>3548.1425399999998</v>
      </c>
      <c r="AA2178" s="920"/>
      <c r="AB2178" s="323"/>
      <c r="AC2178" s="1014">
        <f t="shared" si="984"/>
        <v>0</v>
      </c>
      <c r="AD2178" s="1029"/>
      <c r="AF2178" s="3234">
        <f t="shared" si="1001"/>
        <v>0</v>
      </c>
      <c r="AG2178" s="137">
        <f t="shared" si="1002"/>
        <v>3548142.54</v>
      </c>
      <c r="AJ2178" s="2186" t="s">
        <v>627</v>
      </c>
    </row>
    <row r="2179" spans="1:36" ht="30" x14ac:dyDescent="0.25">
      <c r="A2179" s="137">
        <v>1</v>
      </c>
      <c r="B2179" s="468" t="s">
        <v>266</v>
      </c>
      <c r="C2179" s="430"/>
      <c r="D2179" s="4"/>
      <c r="E2179" s="491">
        <f>E2180+E2181+E2183</f>
        <v>4496</v>
      </c>
      <c r="F2179" s="183">
        <f t="shared" ref="F2179:G2179" si="1009">F2180+F2181+F2183</f>
        <v>749.33333333333337</v>
      </c>
      <c r="G2179" s="183">
        <f t="shared" si="1009"/>
        <v>773</v>
      </c>
      <c r="H2179" s="183">
        <f>G2179/F2179*100</f>
        <v>103.15836298932383</v>
      </c>
      <c r="I2179" s="183"/>
      <c r="J2179" s="183"/>
      <c r="K2179" s="183"/>
      <c r="L2179" s="183"/>
      <c r="M2179" s="183"/>
      <c r="N2179" s="183"/>
      <c r="O2179" s="183"/>
      <c r="P2179" s="183"/>
      <c r="Q2179" s="326">
        <f t="shared" ref="Q2179:Z2179" si="1010">Q2180+Q2181+Q2183</f>
        <v>16736.482099999997</v>
      </c>
      <c r="R2179" s="326">
        <f t="shared" ref="R2179" si="1011">R2180+R2181+R2183</f>
        <v>16736.482099999997</v>
      </c>
      <c r="S2179" s="750">
        <f t="shared" si="1010"/>
        <v>2789.4136833333332</v>
      </c>
      <c r="T2179" s="326">
        <f t="shared" si="1010"/>
        <v>2314.8309199999999</v>
      </c>
      <c r="U2179" s="768">
        <f t="shared" si="1010"/>
        <v>0</v>
      </c>
      <c r="V2179" s="326">
        <f t="shared" si="1010"/>
        <v>0</v>
      </c>
      <c r="W2179" s="326">
        <f t="shared" si="1010"/>
        <v>-474.58276333333345</v>
      </c>
      <c r="X2179" s="326">
        <f t="shared" si="1010"/>
        <v>-161.20151000000001</v>
      </c>
      <c r="Y2179" s="326">
        <f t="shared" si="1010"/>
        <v>-15.15742</v>
      </c>
      <c r="Z2179" s="326">
        <f t="shared" si="1010"/>
        <v>2299.6734999999999</v>
      </c>
      <c r="AA2179" s="920"/>
      <c r="AB2179" s="323"/>
      <c r="AC2179" s="1014">
        <f t="shared" si="984"/>
        <v>0</v>
      </c>
      <c r="AD2179" s="1029"/>
      <c r="AF2179" s="3234">
        <f t="shared" si="1001"/>
        <v>0</v>
      </c>
      <c r="AG2179" s="137">
        <f t="shared" si="1002"/>
        <v>2299673.5</v>
      </c>
      <c r="AJ2179" s="2186" t="s">
        <v>627</v>
      </c>
    </row>
    <row r="2180" spans="1:36" ht="30" x14ac:dyDescent="0.25">
      <c r="A2180" s="137">
        <v>1</v>
      </c>
      <c r="B2180" s="307" t="s">
        <v>437</v>
      </c>
      <c r="C2180" s="430"/>
      <c r="D2180" s="4"/>
      <c r="E2180" s="491">
        <v>2670</v>
      </c>
      <c r="F2180" s="183">
        <f t="shared" ref="F2180:F2185" si="1012">E2180/12*$B$4</f>
        <v>445</v>
      </c>
      <c r="G2180" s="183">
        <v>320</v>
      </c>
      <c r="H2180" s="183">
        <f>G2180/F2180*100</f>
        <v>71.910112359550567</v>
      </c>
      <c r="I2180" s="183"/>
      <c r="J2180" s="183"/>
      <c r="K2180" s="183"/>
      <c r="L2180" s="183"/>
      <c r="M2180" s="183"/>
      <c r="N2180" s="183"/>
      <c r="O2180" s="183"/>
      <c r="P2180" s="183"/>
      <c r="Q2180" s="326">
        <v>11454.3</v>
      </c>
      <c r="R2180" s="326">
        <v>11454.3</v>
      </c>
      <c r="S2180" s="750">
        <f t="shared" ref="S2180:S2181" si="1013">Q2180/12*$B$4+(R2180-Q2180)/11*1</f>
        <v>1909.05</v>
      </c>
      <c r="T2180" s="326">
        <f t="shared" ref="T2180:T2181" si="1014">Z2180-Y2180-V2180</f>
        <v>1234.8452199999999</v>
      </c>
      <c r="U2180" s="768"/>
      <c r="V2180" s="326"/>
      <c r="W2180" s="326">
        <f>T2180-S2180</f>
        <v>-674.20478000000003</v>
      </c>
      <c r="X2180" s="326"/>
      <c r="Y2180" s="326">
        <v>0</v>
      </c>
      <c r="Z2180" s="326">
        <v>1234.8452199999999</v>
      </c>
      <c r="AA2180" s="920"/>
      <c r="AB2180" s="323"/>
      <c r="AC2180" s="1014">
        <f t="shared" si="984"/>
        <v>0</v>
      </c>
      <c r="AD2180" s="1029"/>
      <c r="AF2180" s="3234">
        <f t="shared" si="1001"/>
        <v>0</v>
      </c>
      <c r="AG2180" s="137">
        <f t="shared" si="1002"/>
        <v>1234845.22</v>
      </c>
      <c r="AJ2180" s="2186" t="s">
        <v>627</v>
      </c>
    </row>
    <row r="2181" spans="1:36" s="2186" customFormat="1" ht="30" x14ac:dyDescent="0.25">
      <c r="B2181" s="307" t="s">
        <v>766</v>
      </c>
      <c r="C2181" s="430"/>
      <c r="D2181" s="4"/>
      <c r="E2181" s="2947">
        <v>310</v>
      </c>
      <c r="F2181" s="183">
        <f t="shared" si="1012"/>
        <v>51.666666666666664</v>
      </c>
      <c r="G2181" s="183">
        <v>3</v>
      </c>
      <c r="H2181" s="183">
        <f>G2181/F2181*100</f>
        <v>5.806451612903226</v>
      </c>
      <c r="I2181" s="183"/>
      <c r="J2181" s="183"/>
      <c r="K2181" s="183"/>
      <c r="L2181" s="183"/>
      <c r="M2181" s="183"/>
      <c r="N2181" s="183"/>
      <c r="O2181" s="183"/>
      <c r="P2181" s="183"/>
      <c r="Q2181" s="326">
        <v>590.79200000000003</v>
      </c>
      <c r="R2181" s="326">
        <v>590.79200000000003</v>
      </c>
      <c r="S2181" s="750">
        <f t="shared" si="1013"/>
        <v>98.465333333333334</v>
      </c>
      <c r="T2181" s="326">
        <f t="shared" si="1014"/>
        <v>5.70486</v>
      </c>
      <c r="U2181" s="768"/>
      <c r="V2181" s="326"/>
      <c r="W2181" s="326">
        <f>T2181-S2181</f>
        <v>-92.760473333333337</v>
      </c>
      <c r="X2181" s="326"/>
      <c r="Y2181" s="326">
        <v>0</v>
      </c>
      <c r="Z2181" s="326">
        <v>5.70486</v>
      </c>
      <c r="AA2181" s="920"/>
      <c r="AB2181" s="323"/>
      <c r="AC2181" s="1014">
        <f t="shared" si="984"/>
        <v>0</v>
      </c>
      <c r="AD2181" s="1029"/>
      <c r="AF2181" s="3234"/>
    </row>
    <row r="2182" spans="1:36" s="2186" customFormat="1" ht="30" x14ac:dyDescent="0.25">
      <c r="B2182" s="307" t="s">
        <v>767</v>
      </c>
      <c r="C2182" s="430"/>
      <c r="D2182" s="4"/>
      <c r="E2182" s="490"/>
      <c r="F2182" s="183">
        <f t="shared" si="1012"/>
        <v>0</v>
      </c>
      <c r="G2182" s="183"/>
      <c r="H2182" s="183"/>
      <c r="I2182" s="183"/>
      <c r="J2182" s="183"/>
      <c r="K2182" s="183"/>
      <c r="L2182" s="183"/>
      <c r="M2182" s="183"/>
      <c r="N2182" s="183"/>
      <c r="O2182" s="183"/>
      <c r="P2182" s="183"/>
      <c r="Q2182" s="326"/>
      <c r="R2182" s="326"/>
      <c r="S2182" s="750"/>
      <c r="T2182" s="326"/>
      <c r="U2182" s="768"/>
      <c r="V2182" s="326"/>
      <c r="W2182" s="326"/>
      <c r="X2182" s="326"/>
      <c r="Y2182" s="326">
        <v>0</v>
      </c>
      <c r="Z2182" s="326">
        <v>0</v>
      </c>
      <c r="AA2182" s="920"/>
      <c r="AB2182" s="323"/>
      <c r="AC2182" s="1014">
        <f t="shared" si="984"/>
        <v>0</v>
      </c>
      <c r="AD2182" s="1029"/>
      <c r="AF2182" s="3234"/>
    </row>
    <row r="2183" spans="1:36" s="2186" customFormat="1" ht="60" x14ac:dyDescent="0.25">
      <c r="B2183" s="307" t="s">
        <v>768</v>
      </c>
      <c r="C2183" s="430"/>
      <c r="D2183" s="4"/>
      <c r="E2183" s="490">
        <f>E2184+E2185</f>
        <v>1516</v>
      </c>
      <c r="F2183" s="183">
        <f>F2184+F2185</f>
        <v>252.66666666666669</v>
      </c>
      <c r="G2183" s="183">
        <v>450</v>
      </c>
      <c r="H2183" s="183">
        <f>G2183/F2183*100</f>
        <v>178.10026385224273</v>
      </c>
      <c r="I2183" s="183"/>
      <c r="J2183" s="183"/>
      <c r="K2183" s="183"/>
      <c r="L2183" s="183"/>
      <c r="M2183" s="183"/>
      <c r="N2183" s="183"/>
      <c r="O2183" s="183"/>
      <c r="P2183" s="183"/>
      <c r="Q2183" s="326">
        <v>4691.3900999999996</v>
      </c>
      <c r="R2183" s="326">
        <v>4691.3900999999996</v>
      </c>
      <c r="S2183" s="871">
        <f t="shared" ref="S2183" si="1015">Q2183/12*$B$4+(R2183-Q2183)/11*1</f>
        <v>781.89834999999994</v>
      </c>
      <c r="T2183" s="326">
        <f>Z2183-Y2183-V2183</f>
        <v>1074.2808399999999</v>
      </c>
      <c r="U2183" s="768"/>
      <c r="V2183" s="326"/>
      <c r="W2183" s="326">
        <f>T2183-S2183</f>
        <v>292.38248999999996</v>
      </c>
      <c r="X2183" s="326">
        <v>-161.20151000000001</v>
      </c>
      <c r="Y2183" s="326">
        <v>-15.15742</v>
      </c>
      <c r="Z2183" s="326">
        <v>1059.1234199999999</v>
      </c>
      <c r="AA2183" s="920"/>
      <c r="AB2183" s="323"/>
      <c r="AC2183" s="1014">
        <f t="shared" si="984"/>
        <v>0</v>
      </c>
      <c r="AD2183" s="1029"/>
      <c r="AF2183" s="3234"/>
    </row>
    <row r="2184" spans="1:36" s="2186" customFormat="1" x14ac:dyDescent="0.25">
      <c r="B2184" s="307" t="s">
        <v>769</v>
      </c>
      <c r="C2184" s="430"/>
      <c r="D2184" s="4"/>
      <c r="E2184" s="3072">
        <v>457</v>
      </c>
      <c r="F2184" s="183">
        <f t="shared" si="1012"/>
        <v>76.166666666666671</v>
      </c>
      <c r="G2184" s="183">
        <v>99</v>
      </c>
      <c r="H2184" s="183">
        <f>G2184/F2184*100</f>
        <v>129.97811816192558</v>
      </c>
      <c r="I2184" s="183"/>
      <c r="J2184" s="183"/>
      <c r="K2184" s="183"/>
      <c r="L2184" s="183"/>
      <c r="M2184" s="183"/>
      <c r="N2184" s="183"/>
      <c r="O2184" s="183"/>
      <c r="P2184" s="183"/>
      <c r="Q2184" s="326"/>
      <c r="R2184" s="326"/>
      <c r="S2184" s="750"/>
      <c r="T2184" s="326">
        <f>Z2184-Y2184-V2184</f>
        <v>76.802220000000005</v>
      </c>
      <c r="U2184" s="768"/>
      <c r="V2184" s="326"/>
      <c r="W2184" s="326"/>
      <c r="X2184" s="326"/>
      <c r="Y2184" s="326">
        <v>0</v>
      </c>
      <c r="Z2184" s="326">
        <v>76.802220000000005</v>
      </c>
      <c r="AA2184" s="920"/>
      <c r="AB2184" s="323"/>
      <c r="AC2184" s="1014">
        <f t="shared" si="984"/>
        <v>76.802220000000005</v>
      </c>
      <c r="AD2184" s="1029"/>
      <c r="AF2184" s="3234"/>
    </row>
    <row r="2185" spans="1:36" s="2186" customFormat="1" x14ac:dyDescent="0.25">
      <c r="B2185" s="307" t="s">
        <v>770</v>
      </c>
      <c r="C2185" s="430"/>
      <c r="D2185" s="4"/>
      <c r="E2185" s="3072">
        <v>1059</v>
      </c>
      <c r="F2185" s="183">
        <f t="shared" si="1012"/>
        <v>176.5</v>
      </c>
      <c r="G2185" s="183">
        <v>351</v>
      </c>
      <c r="H2185" s="183">
        <f>G2185/F2185*100</f>
        <v>198.86685552407931</v>
      </c>
      <c r="I2185" s="183"/>
      <c r="J2185" s="183"/>
      <c r="K2185" s="183"/>
      <c r="L2185" s="183"/>
      <c r="M2185" s="183"/>
      <c r="N2185" s="183"/>
      <c r="O2185" s="183"/>
      <c r="P2185" s="183"/>
      <c r="Q2185" s="326"/>
      <c r="R2185" s="326"/>
      <c r="S2185" s="750"/>
      <c r="T2185" s="326">
        <f>Z2185-Y2185-V2185</f>
        <v>997.47861999999986</v>
      </c>
      <c r="U2185" s="768"/>
      <c r="V2185" s="326"/>
      <c r="W2185" s="326"/>
      <c r="X2185" s="326"/>
      <c r="Y2185" s="326">
        <v>-15.15742</v>
      </c>
      <c r="Z2185" s="326">
        <v>982.32119999999986</v>
      </c>
      <c r="AA2185" s="920"/>
      <c r="AB2185" s="323"/>
      <c r="AC2185" s="1014">
        <f t="shared" si="984"/>
        <v>997.47861999999986</v>
      </c>
      <c r="AD2185" s="1029"/>
      <c r="AF2185" s="3234"/>
    </row>
    <row r="2186" spans="1:36" ht="60" x14ac:dyDescent="0.25">
      <c r="A2186" s="137">
        <v>1</v>
      </c>
      <c r="B2186" s="307" t="s">
        <v>771</v>
      </c>
      <c r="C2186" s="430"/>
      <c r="D2186" s="4"/>
      <c r="E2186" s="2947"/>
      <c r="F2186" s="183">
        <f>E2186/12*$B$4</f>
        <v>0</v>
      </c>
      <c r="G2186" s="183"/>
      <c r="H2186" s="183"/>
      <c r="I2186" s="183"/>
      <c r="J2186" s="183"/>
      <c r="K2186" s="183"/>
      <c r="L2186" s="183"/>
      <c r="M2186" s="183"/>
      <c r="N2186" s="183"/>
      <c r="O2186" s="183"/>
      <c r="P2186" s="183"/>
      <c r="Q2186" s="326"/>
      <c r="R2186" s="326"/>
      <c r="S2186" s="750">
        <f t="shared" ref="S2186" si="1016">Q2186/12*$B$4</f>
        <v>0</v>
      </c>
      <c r="T2186" s="326">
        <f>Z2186-Y2186-V2186</f>
        <v>0</v>
      </c>
      <c r="U2186" s="768"/>
      <c r="V2186" s="326"/>
      <c r="W2186" s="326">
        <f>T2186-S2186</f>
        <v>0</v>
      </c>
      <c r="X2186" s="326"/>
      <c r="Y2186" s="326">
        <v>0</v>
      </c>
      <c r="Z2186" s="326">
        <v>0</v>
      </c>
      <c r="AA2186" s="920"/>
      <c r="AB2186" s="323"/>
      <c r="AC2186" s="1014">
        <f t="shared" si="984"/>
        <v>0</v>
      </c>
      <c r="AD2186" s="1029"/>
      <c r="AF2186" s="3234">
        <f t="shared" ref="AF2186:AF2217" si="1017">T2186+V2186+Y2186-Z2186</f>
        <v>0</v>
      </c>
      <c r="AG2186" s="137">
        <f t="shared" ref="AG2186:AG2217" si="1018">Z2186*1000-AF2186</f>
        <v>0</v>
      </c>
      <c r="AJ2186" s="2186" t="s">
        <v>627</v>
      </c>
    </row>
    <row r="2187" spans="1:36" x14ac:dyDescent="0.25">
      <c r="A2187" s="137">
        <v>1</v>
      </c>
      <c r="B2187" s="307" t="s">
        <v>772</v>
      </c>
      <c r="C2187" s="430"/>
      <c r="D2187" s="4"/>
      <c r="E2187" s="2947"/>
      <c r="F2187" s="183"/>
      <c r="G2187" s="183"/>
      <c r="H2187" s="183"/>
      <c r="I2187" s="183"/>
      <c r="J2187" s="183"/>
      <c r="K2187" s="183"/>
      <c r="L2187" s="183"/>
      <c r="M2187" s="183"/>
      <c r="N2187" s="183"/>
      <c r="O2187" s="183"/>
      <c r="P2187" s="183"/>
      <c r="Q2187" s="326"/>
      <c r="R2187" s="326"/>
      <c r="S2187" s="750"/>
      <c r="T2187" s="326">
        <f>Z2187-Y2187-V2187</f>
        <v>0</v>
      </c>
      <c r="U2187" s="768"/>
      <c r="V2187" s="326"/>
      <c r="W2187" s="326">
        <f>T2187-S2187</f>
        <v>0</v>
      </c>
      <c r="X2187" s="326"/>
      <c r="Y2187" s="326">
        <v>0</v>
      </c>
      <c r="Z2187" s="326">
        <v>0</v>
      </c>
      <c r="AA2187" s="920"/>
      <c r="AB2187" s="323"/>
      <c r="AC2187" s="1014">
        <f t="shared" si="984"/>
        <v>0</v>
      </c>
      <c r="AD2187" s="1029"/>
      <c r="AF2187" s="3234">
        <f t="shared" si="1017"/>
        <v>0</v>
      </c>
      <c r="AG2187" s="137">
        <f t="shared" si="1018"/>
        <v>0</v>
      </c>
      <c r="AJ2187" s="2186" t="s">
        <v>627</v>
      </c>
    </row>
    <row r="2188" spans="1:36" x14ac:dyDescent="0.25">
      <c r="A2188" s="137">
        <v>1</v>
      </c>
      <c r="B2188" s="307" t="s">
        <v>773</v>
      </c>
      <c r="C2188" s="430"/>
      <c r="D2188" s="4"/>
      <c r="E2188" s="2947"/>
      <c r="F2188" s="183"/>
      <c r="G2188" s="183"/>
      <c r="H2188" s="183"/>
      <c r="I2188" s="183"/>
      <c r="J2188" s="183"/>
      <c r="K2188" s="183"/>
      <c r="L2188" s="183"/>
      <c r="M2188" s="183"/>
      <c r="N2188" s="183"/>
      <c r="O2188" s="183"/>
      <c r="P2188" s="183"/>
      <c r="Q2188" s="326"/>
      <c r="R2188" s="326"/>
      <c r="S2188" s="750"/>
      <c r="T2188" s="326"/>
      <c r="U2188" s="768"/>
      <c r="V2188" s="326"/>
      <c r="W2188" s="326"/>
      <c r="X2188" s="326"/>
      <c r="Y2188" s="326">
        <v>0</v>
      </c>
      <c r="Z2188" s="326">
        <v>0</v>
      </c>
      <c r="AA2188" s="920"/>
      <c r="AB2188" s="323"/>
      <c r="AC2188" s="1014">
        <f t="shared" si="984"/>
        <v>0</v>
      </c>
      <c r="AD2188" s="1029"/>
      <c r="AF2188" s="3234">
        <f t="shared" si="1017"/>
        <v>0</v>
      </c>
      <c r="AG2188" s="137">
        <f t="shared" si="1018"/>
        <v>0</v>
      </c>
      <c r="AJ2188" s="2186" t="s">
        <v>627</v>
      </c>
    </row>
    <row r="2189" spans="1:36" ht="45" x14ac:dyDescent="0.25">
      <c r="A2189" s="137">
        <v>1</v>
      </c>
      <c r="B2189" s="468" t="s">
        <v>267</v>
      </c>
      <c r="C2189" s="430"/>
      <c r="D2189" s="4"/>
      <c r="E2189" s="3064">
        <f>SUM(E2190:E2192)</f>
        <v>1000</v>
      </c>
      <c r="F2189" s="3064">
        <f>SUM(F2190:F2192)</f>
        <v>166.66666666666666</v>
      </c>
      <c r="G2189" s="3064">
        <f>SUM(G2190:G2192)</f>
        <v>689</v>
      </c>
      <c r="H2189" s="183">
        <f t="shared" ref="H2189:H2232" si="1019">G2189/F2189*100</f>
        <v>413.40000000000003</v>
      </c>
      <c r="I2189" s="183"/>
      <c r="J2189" s="183"/>
      <c r="K2189" s="183"/>
      <c r="L2189" s="183"/>
      <c r="M2189" s="183"/>
      <c r="N2189" s="183"/>
      <c r="O2189" s="183"/>
      <c r="P2189" s="183"/>
      <c r="Q2189" s="326">
        <f t="shared" ref="Q2189:Z2189" si="1020">SUM(Q2190:Q2192)</f>
        <v>1800</v>
      </c>
      <c r="R2189" s="326">
        <f t="shared" ref="R2189" si="1021">SUM(R2190:R2192)</f>
        <v>1800</v>
      </c>
      <c r="S2189" s="750">
        <f t="shared" si="1020"/>
        <v>300</v>
      </c>
      <c r="T2189" s="326">
        <f t="shared" si="1020"/>
        <v>1248.4690399999999</v>
      </c>
      <c r="U2189" s="768">
        <f t="shared" si="1020"/>
        <v>0</v>
      </c>
      <c r="V2189" s="326">
        <f t="shared" si="1020"/>
        <v>0</v>
      </c>
      <c r="W2189" s="326">
        <f t="shared" si="1020"/>
        <v>948.46903999999995</v>
      </c>
      <c r="X2189" s="326">
        <f t="shared" si="1020"/>
        <v>0</v>
      </c>
      <c r="Y2189" s="326">
        <f t="shared" si="1020"/>
        <v>0</v>
      </c>
      <c r="Z2189" s="326">
        <f t="shared" si="1020"/>
        <v>1248.4690399999999</v>
      </c>
      <c r="AA2189" s="920"/>
      <c r="AB2189" s="323"/>
      <c r="AC2189" s="1014">
        <f t="shared" si="984"/>
        <v>0</v>
      </c>
      <c r="AD2189" s="1029"/>
      <c r="AF2189" s="3234">
        <f t="shared" si="1017"/>
        <v>0</v>
      </c>
      <c r="AG2189" s="137">
        <f t="shared" si="1018"/>
        <v>1248469.04</v>
      </c>
      <c r="AJ2189" s="2186" t="s">
        <v>627</v>
      </c>
    </row>
    <row r="2190" spans="1:36" ht="30" x14ac:dyDescent="0.25">
      <c r="A2190" s="137">
        <v>1</v>
      </c>
      <c r="B2190" s="307" t="s">
        <v>438</v>
      </c>
      <c r="C2190" s="430"/>
      <c r="D2190" s="4"/>
      <c r="E2190" s="493">
        <v>1000</v>
      </c>
      <c r="F2190" s="183">
        <f>E2190/12*$B$4</f>
        <v>166.66666666666666</v>
      </c>
      <c r="G2190" s="183">
        <v>689</v>
      </c>
      <c r="H2190" s="183">
        <f t="shared" si="1019"/>
        <v>413.40000000000003</v>
      </c>
      <c r="I2190" s="183"/>
      <c r="J2190" s="183"/>
      <c r="K2190" s="183"/>
      <c r="L2190" s="183"/>
      <c r="M2190" s="183"/>
      <c r="N2190" s="183"/>
      <c r="O2190" s="183"/>
      <c r="P2190" s="183"/>
      <c r="Q2190" s="326">
        <v>1800</v>
      </c>
      <c r="R2190" s="326">
        <v>1800</v>
      </c>
      <c r="S2190" s="750">
        <f t="shared" ref="S2190" si="1022">Q2190/12*$B$4+(R2190-Q2190)/11*1</f>
        <v>300</v>
      </c>
      <c r="T2190" s="326">
        <f>Z2190-Y2190-V2190</f>
        <v>1248.4690399999999</v>
      </c>
      <c r="U2190" s="768"/>
      <c r="V2190" s="326"/>
      <c r="W2190" s="326">
        <f>T2190-S2190</f>
        <v>948.46903999999995</v>
      </c>
      <c r="X2190" s="326"/>
      <c r="Y2190" s="326">
        <v>0</v>
      </c>
      <c r="Z2190" s="326">
        <v>1248.4690399999999</v>
      </c>
      <c r="AA2190" s="920"/>
      <c r="AB2190" s="323"/>
      <c r="AC2190" s="1014">
        <f t="shared" si="984"/>
        <v>0</v>
      </c>
      <c r="AD2190" s="1029"/>
      <c r="AF2190" s="3234">
        <f t="shared" si="1017"/>
        <v>0</v>
      </c>
      <c r="AG2190" s="137">
        <f t="shared" si="1018"/>
        <v>1248469.04</v>
      </c>
      <c r="AJ2190" s="2186" t="s">
        <v>627</v>
      </c>
    </row>
    <row r="2191" spans="1:36" ht="60" x14ac:dyDescent="0.25">
      <c r="A2191" s="137">
        <v>1</v>
      </c>
      <c r="B2191" s="307" t="s">
        <v>439</v>
      </c>
      <c r="C2191" s="430"/>
      <c r="D2191" s="4"/>
      <c r="E2191" s="493"/>
      <c r="F2191" s="183"/>
      <c r="G2191" s="183"/>
      <c r="H2191" s="183"/>
      <c r="I2191" s="183"/>
      <c r="J2191" s="183"/>
      <c r="K2191" s="183"/>
      <c r="L2191" s="183"/>
      <c r="M2191" s="183"/>
      <c r="N2191" s="183"/>
      <c r="O2191" s="183"/>
      <c r="P2191" s="183"/>
      <c r="Q2191" s="326"/>
      <c r="R2191" s="326"/>
      <c r="S2191" s="750"/>
      <c r="T2191" s="326">
        <f>Z2191-Y2191-V2191</f>
        <v>0</v>
      </c>
      <c r="U2191" s="768"/>
      <c r="V2191" s="326"/>
      <c r="W2191" s="326">
        <f>T2191-S2191</f>
        <v>0</v>
      </c>
      <c r="X2191" s="326"/>
      <c r="Y2191" s="326"/>
      <c r="Z2191" s="326"/>
      <c r="AA2191" s="920"/>
      <c r="AB2191" s="323"/>
      <c r="AC2191" s="1014">
        <f t="shared" si="984"/>
        <v>0</v>
      </c>
      <c r="AD2191" s="1029"/>
      <c r="AF2191" s="3234">
        <f t="shared" si="1017"/>
        <v>0</v>
      </c>
      <c r="AG2191" s="137">
        <f t="shared" si="1018"/>
        <v>0</v>
      </c>
      <c r="AJ2191" s="2186" t="s">
        <v>627</v>
      </c>
    </row>
    <row r="2192" spans="1:36" ht="45" x14ac:dyDescent="0.25">
      <c r="A2192" s="137">
        <v>1</v>
      </c>
      <c r="B2192" s="307" t="s">
        <v>440</v>
      </c>
      <c r="C2192" s="430"/>
      <c r="D2192" s="4"/>
      <c r="E2192" s="492"/>
      <c r="F2192" s="183"/>
      <c r="G2192" s="183"/>
      <c r="H2192" s="183"/>
      <c r="I2192" s="183"/>
      <c r="J2192" s="183"/>
      <c r="K2192" s="183"/>
      <c r="L2192" s="183"/>
      <c r="M2192" s="183"/>
      <c r="N2192" s="183"/>
      <c r="O2192" s="183"/>
      <c r="P2192" s="183"/>
      <c r="Q2192" s="326"/>
      <c r="R2192" s="326"/>
      <c r="S2192" s="750"/>
      <c r="T2192" s="326"/>
      <c r="U2192" s="768"/>
      <c r="V2192" s="326"/>
      <c r="W2192" s="326"/>
      <c r="X2192" s="326"/>
      <c r="Y2192" s="326"/>
      <c r="Z2192" s="326"/>
      <c r="AA2192" s="920"/>
      <c r="AB2192" s="323"/>
      <c r="AC2192" s="1014">
        <f t="shared" si="984"/>
        <v>0</v>
      </c>
      <c r="AD2192" s="1029"/>
      <c r="AF2192" s="3234">
        <f t="shared" si="1017"/>
        <v>0</v>
      </c>
      <c r="AG2192" s="137">
        <f t="shared" si="1018"/>
        <v>0</v>
      </c>
      <c r="AJ2192" s="2186" t="s">
        <v>627</v>
      </c>
    </row>
    <row r="2193" spans="1:36" ht="29.25" x14ac:dyDescent="0.25">
      <c r="A2193" s="137">
        <v>1</v>
      </c>
      <c r="B2193" s="2181" t="s">
        <v>303</v>
      </c>
      <c r="C2193" s="430"/>
      <c r="D2193" s="4"/>
      <c r="E2193" s="493">
        <f>E2194+E2195+E2200+E2199+E2201*5</f>
        <v>10085</v>
      </c>
      <c r="F2193" s="493">
        <f t="shared" ref="F2193:G2193" si="1023">F2194+F2195+F2200+F2199+F2201*5</f>
        <v>1681.6666666666665</v>
      </c>
      <c r="G2193" s="493">
        <f t="shared" si="1023"/>
        <v>1357.89</v>
      </c>
      <c r="H2193" s="183">
        <f t="shared" si="1019"/>
        <v>80.746679881070378</v>
      </c>
      <c r="I2193" s="183"/>
      <c r="J2193" s="183"/>
      <c r="K2193" s="183"/>
      <c r="L2193" s="183"/>
      <c r="M2193" s="183"/>
      <c r="N2193" s="183"/>
      <c r="O2193" s="183"/>
      <c r="P2193" s="183"/>
      <c r="Q2193" s="326">
        <v>29060.7</v>
      </c>
      <c r="R2193" s="326">
        <v>29731.571</v>
      </c>
      <c r="S2193" s="750">
        <f t="shared" ref="S2193" si="1024">Q2193/12*$B$4+(R2193-Q2193)/11*1</f>
        <v>4904.4382727272723</v>
      </c>
      <c r="T2193" s="326">
        <f>Z2193-Y2193-V2193</f>
        <v>4228.4171799999995</v>
      </c>
      <c r="U2193" s="768"/>
      <c r="V2193" s="326"/>
      <c r="W2193" s="326">
        <f>T2193-S2193</f>
        <v>-676.02109272727284</v>
      </c>
      <c r="X2193" s="326"/>
      <c r="Y2193" s="326">
        <v>0</v>
      </c>
      <c r="Z2193" s="326">
        <v>4228.4171799999995</v>
      </c>
      <c r="AA2193" s="920"/>
      <c r="AB2193" s="323"/>
      <c r="AC2193" s="1014">
        <f t="shared" si="984"/>
        <v>0</v>
      </c>
      <c r="AD2193" s="1029"/>
      <c r="AF2193" s="3234">
        <f t="shared" si="1017"/>
        <v>0</v>
      </c>
      <c r="AG2193" s="137">
        <f t="shared" si="1018"/>
        <v>4228417.18</v>
      </c>
      <c r="AJ2193" s="2186" t="s">
        <v>627</v>
      </c>
    </row>
    <row r="2194" spans="1:36" x14ac:dyDescent="0.25">
      <c r="A2194" s="137">
        <v>1</v>
      </c>
      <c r="B2194" s="307" t="s">
        <v>296</v>
      </c>
      <c r="C2194" s="430"/>
      <c r="D2194" s="4"/>
      <c r="E2194" s="493"/>
      <c r="F2194" s="183"/>
      <c r="G2194" s="183"/>
      <c r="H2194" s="183"/>
      <c r="I2194" s="183"/>
      <c r="J2194" s="183"/>
      <c r="K2194" s="183"/>
      <c r="L2194" s="183"/>
      <c r="M2194" s="183"/>
      <c r="N2194" s="183"/>
      <c r="O2194" s="183"/>
      <c r="P2194" s="183"/>
      <c r="Q2194" s="326"/>
      <c r="R2194" s="326"/>
      <c r="S2194" s="750"/>
      <c r="T2194" s="326"/>
      <c r="U2194" s="768"/>
      <c r="V2194" s="326"/>
      <c r="W2194" s="326"/>
      <c r="X2194" s="326"/>
      <c r="Y2194" s="326"/>
      <c r="Z2194" s="326"/>
      <c r="AA2194" s="920"/>
      <c r="AB2194" s="323"/>
      <c r="AC2194" s="1014">
        <f t="shared" si="984"/>
        <v>0</v>
      </c>
      <c r="AD2194" s="1029"/>
      <c r="AF2194" s="3234">
        <f t="shared" si="1017"/>
        <v>0</v>
      </c>
      <c r="AG2194" s="137">
        <f t="shared" si="1018"/>
        <v>0</v>
      </c>
      <c r="AJ2194" s="2186" t="s">
        <v>627</v>
      </c>
    </row>
    <row r="2195" spans="1:36" ht="30" x14ac:dyDescent="0.25">
      <c r="A2195" s="137">
        <v>1</v>
      </c>
      <c r="B2195" s="468" t="s">
        <v>423</v>
      </c>
      <c r="C2195" s="430"/>
      <c r="D2195" s="4"/>
      <c r="E2195" s="493">
        <f>E2196+E2197/4</f>
        <v>8410</v>
      </c>
      <c r="F2195" s="493">
        <f>F2196+F2197/4</f>
        <v>1401.6666666666665</v>
      </c>
      <c r="G2195" s="493">
        <f>G2196+G2197/4</f>
        <v>1356.89</v>
      </c>
      <c r="H2195" s="183">
        <f t="shared" si="1019"/>
        <v>96.805469678953642</v>
      </c>
      <c r="I2195" s="183"/>
      <c r="J2195" s="183"/>
      <c r="K2195" s="183"/>
      <c r="L2195" s="183"/>
      <c r="M2195" s="183"/>
      <c r="N2195" s="183"/>
      <c r="O2195" s="183"/>
      <c r="P2195" s="183"/>
      <c r="Q2195" s="326"/>
      <c r="R2195" s="326"/>
      <c r="S2195" s="750"/>
      <c r="T2195" s="326"/>
      <c r="U2195" s="768"/>
      <c r="V2195" s="326"/>
      <c r="W2195" s="326"/>
      <c r="X2195" s="326"/>
      <c r="Y2195" s="326"/>
      <c r="Z2195" s="326"/>
      <c r="AA2195" s="920"/>
      <c r="AB2195" s="323"/>
      <c r="AC2195" s="1014">
        <f t="shared" ref="AC2195:AC2258" si="1025">T2195-S2195-W2195</f>
        <v>0</v>
      </c>
      <c r="AD2195" s="1029"/>
      <c r="AF2195" s="3234">
        <f t="shared" si="1017"/>
        <v>0</v>
      </c>
      <c r="AG2195" s="137">
        <f t="shared" si="1018"/>
        <v>0</v>
      </c>
      <c r="AJ2195" s="2186" t="s">
        <v>627</v>
      </c>
    </row>
    <row r="2196" spans="1:36" x14ac:dyDescent="0.25">
      <c r="A2196" s="137">
        <v>1</v>
      </c>
      <c r="B2196" s="307" t="s">
        <v>424</v>
      </c>
      <c r="C2196" s="430"/>
      <c r="D2196" s="4"/>
      <c r="E2196" s="2946">
        <v>3160</v>
      </c>
      <c r="F2196" s="183">
        <f>E2196/12*$B$4</f>
        <v>526.66666666666663</v>
      </c>
      <c r="G2196" s="183">
        <v>478</v>
      </c>
      <c r="H2196" s="183">
        <f t="shared" si="1019"/>
        <v>90.759493670886087</v>
      </c>
      <c r="I2196" s="183"/>
      <c r="J2196" s="183"/>
      <c r="K2196" s="183"/>
      <c r="L2196" s="183"/>
      <c r="M2196" s="183"/>
      <c r="N2196" s="183"/>
      <c r="O2196" s="183"/>
      <c r="P2196" s="183"/>
      <c r="Q2196" s="326"/>
      <c r="R2196" s="326"/>
      <c r="S2196" s="750"/>
      <c r="T2196" s="326"/>
      <c r="U2196" s="768"/>
      <c r="V2196" s="326"/>
      <c r="W2196" s="326"/>
      <c r="X2196" s="326"/>
      <c r="Y2196" s="326"/>
      <c r="Z2196" s="326"/>
      <c r="AA2196" s="920"/>
      <c r="AB2196" s="323"/>
      <c r="AC2196" s="1014">
        <f t="shared" si="1025"/>
        <v>0</v>
      </c>
      <c r="AD2196" s="1029"/>
      <c r="AF2196" s="3234">
        <f t="shared" si="1017"/>
        <v>0</v>
      </c>
      <c r="AG2196" s="137">
        <f t="shared" si="1018"/>
        <v>0</v>
      </c>
      <c r="AJ2196" s="2186" t="s">
        <v>627</v>
      </c>
    </row>
    <row r="2197" spans="1:36" ht="30" x14ac:dyDescent="0.25">
      <c r="A2197" s="137">
        <v>1</v>
      </c>
      <c r="B2197" s="307" t="s">
        <v>425</v>
      </c>
      <c r="C2197" s="430"/>
      <c r="D2197" s="4"/>
      <c r="E2197" s="493">
        <v>21000</v>
      </c>
      <c r="F2197" s="123">
        <f>E2197/12*$B$4</f>
        <v>3500</v>
      </c>
      <c r="G2197" s="183">
        <v>3515.5600000000004</v>
      </c>
      <c r="H2197" s="183">
        <f t="shared" si="1019"/>
        <v>100.44457142857144</v>
      </c>
      <c r="I2197" s="183"/>
      <c r="J2197" s="183"/>
      <c r="K2197" s="183"/>
      <c r="L2197" s="183"/>
      <c r="M2197" s="183"/>
      <c r="N2197" s="183"/>
      <c r="O2197" s="183"/>
      <c r="P2197" s="183"/>
      <c r="Q2197" s="326"/>
      <c r="R2197" s="326"/>
      <c r="S2197" s="750"/>
      <c r="T2197" s="326">
        <f>Z2197-Y2197-V2197</f>
        <v>0</v>
      </c>
      <c r="U2197" s="768"/>
      <c r="V2197" s="326"/>
      <c r="W2197" s="326"/>
      <c r="X2197" s="326"/>
      <c r="Y2197" s="326"/>
      <c r="Z2197" s="326"/>
      <c r="AA2197" s="920"/>
      <c r="AB2197" s="323"/>
      <c r="AC2197" s="1014">
        <f t="shared" si="1025"/>
        <v>0</v>
      </c>
      <c r="AD2197" s="1029"/>
      <c r="AF2197" s="3234">
        <f t="shared" si="1017"/>
        <v>0</v>
      </c>
      <c r="AG2197" s="137">
        <f t="shared" si="1018"/>
        <v>0</v>
      </c>
      <c r="AJ2197" s="2186" t="s">
        <v>627</v>
      </c>
    </row>
    <row r="2198" spans="1:36" ht="45" x14ac:dyDescent="0.25">
      <c r="A2198" s="137">
        <v>1</v>
      </c>
      <c r="B2198" s="307" t="s">
        <v>426</v>
      </c>
      <c r="C2198" s="430"/>
      <c r="D2198" s="4"/>
      <c r="E2198" s="493"/>
      <c r="F2198" s="123"/>
      <c r="G2198" s="183"/>
      <c r="H2198" s="183"/>
      <c r="I2198" s="183"/>
      <c r="J2198" s="183"/>
      <c r="K2198" s="183"/>
      <c r="L2198" s="183"/>
      <c r="M2198" s="183"/>
      <c r="N2198" s="183"/>
      <c r="O2198" s="183"/>
      <c r="P2198" s="183"/>
      <c r="Q2198" s="326"/>
      <c r="R2198" s="326"/>
      <c r="S2198" s="750"/>
      <c r="T2198" s="326">
        <f>Z2198-Y2198-V2198</f>
        <v>0</v>
      </c>
      <c r="U2198" s="768"/>
      <c r="V2198" s="326"/>
      <c r="W2198" s="326"/>
      <c r="X2198" s="326"/>
      <c r="Y2198" s="326"/>
      <c r="Z2198" s="326"/>
      <c r="AA2198" s="920"/>
      <c r="AB2198" s="323"/>
      <c r="AC2198" s="1014">
        <f t="shared" si="1025"/>
        <v>0</v>
      </c>
      <c r="AD2198" s="1029"/>
      <c r="AF2198" s="3234">
        <f t="shared" si="1017"/>
        <v>0</v>
      </c>
      <c r="AG2198" s="137">
        <f t="shared" si="1018"/>
        <v>0</v>
      </c>
      <c r="AJ2198" s="2186" t="s">
        <v>627</v>
      </c>
    </row>
    <row r="2199" spans="1:36" ht="60" x14ac:dyDescent="0.25">
      <c r="A2199" s="137">
        <v>1</v>
      </c>
      <c r="B2199" s="307" t="s">
        <v>427</v>
      </c>
      <c r="C2199" s="430"/>
      <c r="D2199" s="4"/>
      <c r="E2199" s="491"/>
      <c r="F2199" s="123"/>
      <c r="G2199" s="183"/>
      <c r="H2199" s="183"/>
      <c r="I2199" s="183"/>
      <c r="J2199" s="183"/>
      <c r="K2199" s="183"/>
      <c r="L2199" s="183"/>
      <c r="M2199" s="183"/>
      <c r="N2199" s="183"/>
      <c r="O2199" s="183"/>
      <c r="P2199" s="183"/>
      <c r="Q2199" s="326"/>
      <c r="R2199" s="326"/>
      <c r="S2199" s="750"/>
      <c r="T2199" s="326">
        <f>Z2199-Y2199-V2199</f>
        <v>0</v>
      </c>
      <c r="U2199" s="768"/>
      <c r="V2199" s="326"/>
      <c r="W2199" s="326"/>
      <c r="X2199" s="326"/>
      <c r="Y2199" s="326"/>
      <c r="Z2199" s="326"/>
      <c r="AA2199" s="920"/>
      <c r="AB2199" s="323"/>
      <c r="AC2199" s="1014">
        <f t="shared" si="1025"/>
        <v>0</v>
      </c>
      <c r="AD2199" s="1029"/>
      <c r="AF2199" s="3234">
        <f t="shared" si="1017"/>
        <v>0</v>
      </c>
      <c r="AG2199" s="137">
        <f t="shared" si="1018"/>
        <v>0</v>
      </c>
      <c r="AJ2199" s="2186" t="s">
        <v>627</v>
      </c>
    </row>
    <row r="2200" spans="1:36" ht="45" x14ac:dyDescent="0.25">
      <c r="A2200" s="137">
        <v>1</v>
      </c>
      <c r="B2200" s="306" t="s">
        <v>428</v>
      </c>
      <c r="C2200" s="430"/>
      <c r="D2200" s="4"/>
      <c r="E2200" s="491"/>
      <c r="F2200" s="123">
        <f>E2200/12*$B$4</f>
        <v>0</v>
      </c>
      <c r="G2200" s="183">
        <v>1</v>
      </c>
      <c r="H2200" s="183"/>
      <c r="I2200" s="183"/>
      <c r="J2200" s="183"/>
      <c r="K2200" s="183"/>
      <c r="L2200" s="183"/>
      <c r="M2200" s="183"/>
      <c r="N2200" s="183"/>
      <c r="O2200" s="183"/>
      <c r="P2200" s="183"/>
      <c r="Q2200" s="326"/>
      <c r="R2200" s="326"/>
      <c r="S2200" s="750"/>
      <c r="T2200" s="326"/>
      <c r="U2200" s="768"/>
      <c r="V2200" s="326"/>
      <c r="W2200" s="326"/>
      <c r="X2200" s="326"/>
      <c r="Y2200" s="326"/>
      <c r="Z2200" s="326"/>
      <c r="AA2200" s="920"/>
      <c r="AB2200" s="323"/>
      <c r="AC2200" s="1014">
        <f t="shared" si="1025"/>
        <v>0</v>
      </c>
      <c r="AD2200" s="1029"/>
      <c r="AF2200" s="3234">
        <f t="shared" si="1017"/>
        <v>0</v>
      </c>
      <c r="AG2200" s="137">
        <f t="shared" si="1018"/>
        <v>0</v>
      </c>
      <c r="AJ2200" s="2186" t="s">
        <v>627</v>
      </c>
    </row>
    <row r="2201" spans="1:36" s="2186" customFormat="1" ht="57" x14ac:dyDescent="0.25">
      <c r="B2201" s="3175" t="s">
        <v>740</v>
      </c>
      <c r="C2201" s="449"/>
      <c r="D2201" s="4"/>
      <c r="E2201" s="493">
        <f>E2202</f>
        <v>335</v>
      </c>
      <c r="F2201" s="123">
        <f t="shared" ref="F2201" si="1026">F2202</f>
        <v>56</v>
      </c>
      <c r="G2201" s="183">
        <f t="shared" ref="G2201" si="1027">G2202</f>
        <v>0</v>
      </c>
      <c r="H2201" s="183">
        <f t="shared" ref="H2201" si="1028">H2202</f>
        <v>0</v>
      </c>
      <c r="I2201" s="183"/>
      <c r="J2201" s="183"/>
      <c r="K2201" s="183"/>
      <c r="L2201" s="183"/>
      <c r="M2201" s="183"/>
      <c r="N2201" s="183"/>
      <c r="O2201" s="183"/>
      <c r="P2201" s="183"/>
      <c r="Q2201" s="326"/>
      <c r="R2201" s="326"/>
      <c r="S2201" s="750"/>
      <c r="T2201" s="326"/>
      <c r="U2201" s="768"/>
      <c r="V2201" s="326"/>
      <c r="W2201" s="326"/>
      <c r="X2201" s="326"/>
      <c r="Y2201" s="326"/>
      <c r="Z2201" s="326"/>
      <c r="AA2201" s="920"/>
      <c r="AB2201" s="323"/>
      <c r="AC2201" s="1014">
        <f t="shared" si="1025"/>
        <v>0</v>
      </c>
      <c r="AD2201" s="1029"/>
      <c r="AF2201" s="3234"/>
    </row>
    <row r="2202" spans="1:36" s="2186" customFormat="1" ht="30" x14ac:dyDescent="0.25">
      <c r="B2202" s="306" t="s">
        <v>761</v>
      </c>
      <c r="C2202" s="449"/>
      <c r="D2202" s="4"/>
      <c r="E2202" s="493">
        <v>335</v>
      </c>
      <c r="F2202" s="123">
        <f>ROUND(E2202/12*$B$4,0)</f>
        <v>56</v>
      </c>
      <c r="G2202" s="183"/>
      <c r="H2202" s="183">
        <f>G2202/F2202*100</f>
        <v>0</v>
      </c>
      <c r="I2202" s="183"/>
      <c r="J2202" s="183"/>
      <c r="K2202" s="183"/>
      <c r="L2202" s="183"/>
      <c r="M2202" s="183"/>
      <c r="N2202" s="183"/>
      <c r="O2202" s="183"/>
      <c r="P2202" s="183"/>
      <c r="Q2202" s="326"/>
      <c r="R2202" s="326"/>
      <c r="S2202" s="750"/>
      <c r="T2202" s="326"/>
      <c r="U2202" s="768"/>
      <c r="V2202" s="326"/>
      <c r="W2202" s="326"/>
      <c r="X2202" s="326"/>
      <c r="Y2202" s="326"/>
      <c r="Z2202" s="326"/>
      <c r="AA2202" s="920"/>
      <c r="AB2202" s="323"/>
      <c r="AC2202" s="1014">
        <f t="shared" si="1025"/>
        <v>0</v>
      </c>
      <c r="AD2202" s="1029"/>
      <c r="AF2202" s="3234"/>
    </row>
    <row r="2203" spans="1:36" ht="29.25" x14ac:dyDescent="0.25">
      <c r="A2203" s="137">
        <v>1</v>
      </c>
      <c r="B2203" s="520" t="s">
        <v>304</v>
      </c>
      <c r="C2203" s="430"/>
      <c r="D2203" s="4"/>
      <c r="E2203" s="818">
        <f>E2205+E2207</f>
        <v>7949.9361702127653</v>
      </c>
      <c r="F2203" s="123">
        <f t="shared" ref="F2203:G2203" si="1029">F2205+F2207</f>
        <v>1324.9893617021276</v>
      </c>
      <c r="G2203" s="183">
        <f t="shared" si="1029"/>
        <v>1032.755319148936</v>
      </c>
      <c r="H2203" s="183">
        <f t="shared" si="1019"/>
        <v>77.944423479915528</v>
      </c>
      <c r="I2203" s="183"/>
      <c r="J2203" s="183"/>
      <c r="K2203" s="183"/>
      <c r="L2203" s="183"/>
      <c r="M2203" s="183"/>
      <c r="N2203" s="183"/>
      <c r="O2203" s="183"/>
      <c r="P2203" s="183"/>
      <c r="Q2203" s="326"/>
      <c r="R2203" s="326"/>
      <c r="S2203" s="750"/>
      <c r="T2203" s="326"/>
      <c r="U2203" s="768"/>
      <c r="V2203" s="326"/>
      <c r="W2203" s="326"/>
      <c r="X2203" s="326"/>
      <c r="Y2203" s="326"/>
      <c r="Z2203" s="326"/>
      <c r="AA2203" s="920"/>
      <c r="AB2203" s="323"/>
      <c r="AC2203" s="1014">
        <f t="shared" si="1025"/>
        <v>0</v>
      </c>
      <c r="AD2203" s="1029"/>
      <c r="AF2203" s="3234">
        <f t="shared" si="1017"/>
        <v>0</v>
      </c>
      <c r="AG2203" s="137">
        <f t="shared" si="1018"/>
        <v>0</v>
      </c>
      <c r="AJ2203" s="2186" t="s">
        <v>627</v>
      </c>
    </row>
    <row r="2204" spans="1:36" x14ac:dyDescent="0.25">
      <c r="A2204" s="137">
        <v>1</v>
      </c>
      <c r="B2204" s="520" t="s">
        <v>312</v>
      </c>
      <c r="C2204" s="430"/>
      <c r="D2204" s="4"/>
      <c r="E2204" s="826"/>
      <c r="F2204" s="123"/>
      <c r="G2204" s="183"/>
      <c r="H2204" s="183"/>
      <c r="I2204" s="183"/>
      <c r="J2204" s="183"/>
      <c r="K2204" s="183"/>
      <c r="L2204" s="183"/>
      <c r="M2204" s="183"/>
      <c r="N2204" s="183"/>
      <c r="O2204" s="183"/>
      <c r="P2204" s="183"/>
      <c r="Q2204" s="326"/>
      <c r="R2204" s="326"/>
      <c r="S2204" s="750"/>
      <c r="T2204" s="326">
        <f t="shared" ref="T2204:T2209" si="1030">Z2204-Y2204-V2204</f>
        <v>0</v>
      </c>
      <c r="U2204" s="768"/>
      <c r="V2204" s="326"/>
      <c r="W2204" s="326"/>
      <c r="X2204" s="326"/>
      <c r="Y2204" s="326"/>
      <c r="Z2204" s="326"/>
      <c r="AA2204" s="920"/>
      <c r="AB2204" s="323"/>
      <c r="AC2204" s="1014">
        <f t="shared" si="1025"/>
        <v>0</v>
      </c>
      <c r="AD2204" s="1029"/>
      <c r="AF2204" s="3234">
        <f t="shared" si="1017"/>
        <v>0</v>
      </c>
      <c r="AG2204" s="137">
        <f t="shared" si="1018"/>
        <v>0</v>
      </c>
      <c r="AJ2204" s="2186" t="s">
        <v>627</v>
      </c>
    </row>
    <row r="2205" spans="1:36" x14ac:dyDescent="0.25">
      <c r="A2205" s="137">
        <v>1</v>
      </c>
      <c r="B2205" s="4" t="s">
        <v>313</v>
      </c>
      <c r="C2205" s="430"/>
      <c r="D2205" s="4"/>
      <c r="E2205" s="495">
        <f>E2206/9.4</f>
        <v>7148.9361702127653</v>
      </c>
      <c r="F2205" s="123">
        <f>F2206/9.4</f>
        <v>1191.4893617021276</v>
      </c>
      <c r="G2205" s="183">
        <f>G2206/9.4</f>
        <v>985.755319148936</v>
      </c>
      <c r="H2205" s="183">
        <f t="shared" si="1019"/>
        <v>82.733035714285705</v>
      </c>
      <c r="I2205" s="183"/>
      <c r="J2205" s="183"/>
      <c r="K2205" s="183"/>
      <c r="L2205" s="183"/>
      <c r="M2205" s="183"/>
      <c r="N2205" s="183"/>
      <c r="O2205" s="183"/>
      <c r="P2205" s="183"/>
      <c r="Q2205" s="326"/>
      <c r="R2205" s="326"/>
      <c r="S2205" s="870"/>
      <c r="T2205" s="327">
        <f t="shared" si="1030"/>
        <v>0</v>
      </c>
      <c r="U2205" s="768"/>
      <c r="V2205" s="327"/>
      <c r="W2205" s="327"/>
      <c r="X2205" s="327"/>
      <c r="Y2205" s="327"/>
      <c r="Z2205" s="327"/>
      <c r="AA2205" s="920"/>
      <c r="AB2205" s="856"/>
      <c r="AC2205" s="1014">
        <f t="shared" si="1025"/>
        <v>0</v>
      </c>
      <c r="AD2205" s="1029"/>
      <c r="AF2205" s="3234">
        <f t="shared" si="1017"/>
        <v>0</v>
      </c>
      <c r="AG2205" s="137">
        <f t="shared" si="1018"/>
        <v>0</v>
      </c>
      <c r="AJ2205" s="2186" t="s">
        <v>627</v>
      </c>
    </row>
    <row r="2206" spans="1:36" x14ac:dyDescent="0.25">
      <c r="A2206" s="137">
        <v>1</v>
      </c>
      <c r="B2206" s="534" t="s">
        <v>314</v>
      </c>
      <c r="C2206" s="1622"/>
      <c r="D2206" s="520"/>
      <c r="E2206" s="495">
        <v>67200</v>
      </c>
      <c r="F2206" s="183">
        <f>E2206/12*$B$4</f>
        <v>11200</v>
      </c>
      <c r="G2206" s="183">
        <v>9266.0999999999985</v>
      </c>
      <c r="H2206" s="183">
        <f t="shared" si="1019"/>
        <v>82.733035714285691</v>
      </c>
      <c r="I2206" s="183"/>
      <c r="J2206" s="183"/>
      <c r="K2206" s="183"/>
      <c r="L2206" s="183"/>
      <c r="M2206" s="183"/>
      <c r="N2206" s="183"/>
      <c r="O2206" s="183"/>
      <c r="P2206" s="183"/>
      <c r="Q2206" s="328"/>
      <c r="R2206" s="328"/>
      <c r="S2206" s="750">
        <f>Q2206/12*$B$4</f>
        <v>0</v>
      </c>
      <c r="T2206" s="326">
        <f t="shared" si="1030"/>
        <v>0</v>
      </c>
      <c r="U2206" s="1211"/>
      <c r="V2206" s="326"/>
      <c r="W2206" s="327">
        <f>T2206-S2206</f>
        <v>0</v>
      </c>
      <c r="X2206" s="327"/>
      <c r="Y2206" s="326"/>
      <c r="Z2206" s="326"/>
      <c r="AA2206" s="920"/>
      <c r="AB2206" s="323"/>
      <c r="AC2206" s="1014">
        <f t="shared" si="1025"/>
        <v>0</v>
      </c>
      <c r="AD2206" s="1029"/>
      <c r="AF2206" s="3234">
        <f t="shared" si="1017"/>
        <v>0</v>
      </c>
      <c r="AG2206" s="137">
        <f t="shared" si="1018"/>
        <v>0</v>
      </c>
      <c r="AJ2206" s="2186" t="s">
        <v>627</v>
      </c>
    </row>
    <row r="2207" spans="1:36" s="2186" customFormat="1" ht="29.25" x14ac:dyDescent="0.25">
      <c r="B2207" s="2181" t="s">
        <v>777</v>
      </c>
      <c r="C2207" s="1622"/>
      <c r="D2207" s="520"/>
      <c r="E2207" s="495">
        <v>801</v>
      </c>
      <c r="F2207" s="183">
        <f>E2207/12*$B$4</f>
        <v>133.5</v>
      </c>
      <c r="G2207" s="183">
        <v>47</v>
      </c>
      <c r="H2207" s="183">
        <f t="shared" si="1019"/>
        <v>35.205992509363298</v>
      </c>
      <c r="I2207" s="183"/>
      <c r="J2207" s="183"/>
      <c r="K2207" s="183"/>
      <c r="L2207" s="183"/>
      <c r="M2207" s="183"/>
      <c r="N2207" s="183"/>
      <c r="O2207" s="183"/>
      <c r="P2207" s="183"/>
      <c r="Q2207" s="328">
        <v>1289.6099999999999</v>
      </c>
      <c r="R2207" s="328">
        <v>1289.6099999999999</v>
      </c>
      <c r="S2207" s="750">
        <f t="shared" ref="S2207" si="1031">Q2207/12*$B$4+(R2207-Q2207)/11*1</f>
        <v>214.93499999999997</v>
      </c>
      <c r="T2207" s="325">
        <f t="shared" si="1030"/>
        <v>60.610199999999999</v>
      </c>
      <c r="U2207" s="1211"/>
      <c r="V2207" s="326"/>
      <c r="W2207" s="327">
        <f>T2207-S2207</f>
        <v>-154.32479999999998</v>
      </c>
      <c r="X2207" s="327"/>
      <c r="Y2207" s="325">
        <v>0</v>
      </c>
      <c r="Z2207" s="325">
        <v>60.610199999999999</v>
      </c>
      <c r="AA2207" s="920"/>
      <c r="AB2207" s="365"/>
      <c r="AC2207" s="1014">
        <f t="shared" si="1025"/>
        <v>0</v>
      </c>
      <c r="AD2207" s="1029"/>
      <c r="AF2207" s="3234"/>
    </row>
    <row r="2208" spans="1:36" ht="29.25" x14ac:dyDescent="0.25">
      <c r="A2208" s="137">
        <v>1</v>
      </c>
      <c r="B2208" s="520" t="s">
        <v>297</v>
      </c>
      <c r="C2208" s="1566"/>
      <c r="D2208" s="4"/>
      <c r="E2208" s="828"/>
      <c r="F2208" s="123">
        <f>ROUND(E2208/12*$B$4,0)</f>
        <v>0</v>
      </c>
      <c r="G2208" s="183"/>
      <c r="H2208" s="183"/>
      <c r="I2208" s="183"/>
      <c r="J2208" s="183"/>
      <c r="K2208" s="183"/>
      <c r="L2208" s="183"/>
      <c r="M2208" s="183"/>
      <c r="N2208" s="183"/>
      <c r="O2208" s="183"/>
      <c r="P2208" s="183"/>
      <c r="Q2208" s="326"/>
      <c r="R2208" s="326"/>
      <c r="S2208" s="750"/>
      <c r="T2208" s="325">
        <f t="shared" si="1030"/>
        <v>0</v>
      </c>
      <c r="U2208" s="768"/>
      <c r="V2208" s="326"/>
      <c r="W2208" s="326"/>
      <c r="X2208" s="326"/>
      <c r="Y2208" s="325"/>
      <c r="Z2208" s="325"/>
      <c r="AA2208" s="920"/>
      <c r="AB2208" s="365"/>
      <c r="AC2208" s="1014">
        <f t="shared" si="1025"/>
        <v>0</v>
      </c>
      <c r="AD2208" s="1029"/>
      <c r="AF2208" s="3234">
        <f t="shared" si="1017"/>
        <v>0</v>
      </c>
      <c r="AG2208" s="137">
        <f t="shared" si="1018"/>
        <v>0</v>
      </c>
      <c r="AJ2208" s="2186" t="s">
        <v>627</v>
      </c>
    </row>
    <row r="2209" spans="1:36" ht="30" x14ac:dyDescent="0.25">
      <c r="A2209" s="137">
        <v>1</v>
      </c>
      <c r="B2209" s="516" t="s">
        <v>189</v>
      </c>
      <c r="C2209" s="430"/>
      <c r="D2209" s="4"/>
      <c r="E2209" s="828"/>
      <c r="F2209" s="183"/>
      <c r="G2209" s="183"/>
      <c r="H2209" s="183"/>
      <c r="I2209" s="183"/>
      <c r="J2209" s="183"/>
      <c r="K2209" s="183"/>
      <c r="L2209" s="183"/>
      <c r="M2209" s="183"/>
      <c r="N2209" s="183"/>
      <c r="O2209" s="183"/>
      <c r="P2209" s="183"/>
      <c r="Q2209" s="326"/>
      <c r="R2209" s="326"/>
      <c r="S2209" s="750"/>
      <c r="T2209" s="326">
        <f t="shared" si="1030"/>
        <v>0</v>
      </c>
      <c r="U2209" s="768"/>
      <c r="V2209" s="326"/>
      <c r="W2209" s="326"/>
      <c r="X2209" s="326"/>
      <c r="Y2209" s="326"/>
      <c r="Z2209" s="326"/>
      <c r="AA2209" s="920"/>
      <c r="AB2209" s="323"/>
      <c r="AC2209" s="1014">
        <f t="shared" si="1025"/>
        <v>0</v>
      </c>
      <c r="AD2209" s="1029"/>
      <c r="AF2209" s="3234">
        <f t="shared" si="1017"/>
        <v>0</v>
      </c>
      <c r="AG2209" s="137">
        <f t="shared" si="1018"/>
        <v>0</v>
      </c>
      <c r="AJ2209" s="2186" t="s">
        <v>627</v>
      </c>
    </row>
    <row r="2210" spans="1:36" x14ac:dyDescent="0.25">
      <c r="A2210" s="137">
        <v>1</v>
      </c>
      <c r="B2210" s="517"/>
      <c r="C2210" s="430"/>
      <c r="D2210" s="4"/>
      <c r="E2210" s="828"/>
      <c r="F2210" s="123"/>
      <c r="G2210" s="183"/>
      <c r="H2210" s="183"/>
      <c r="I2210" s="183"/>
      <c r="J2210" s="183"/>
      <c r="K2210" s="183"/>
      <c r="L2210" s="183"/>
      <c r="M2210" s="183"/>
      <c r="N2210" s="183"/>
      <c r="O2210" s="183"/>
      <c r="P2210" s="183"/>
      <c r="Q2210" s="326"/>
      <c r="R2210" s="326"/>
      <c r="S2210" s="750"/>
      <c r="T2210" s="326"/>
      <c r="U2210" s="768"/>
      <c r="V2210" s="326"/>
      <c r="W2210" s="326"/>
      <c r="X2210" s="326"/>
      <c r="Y2210" s="326"/>
      <c r="Z2210" s="326"/>
      <c r="AA2210" s="920"/>
      <c r="AB2210" s="323"/>
      <c r="AC2210" s="1014">
        <f t="shared" si="1025"/>
        <v>0</v>
      </c>
      <c r="AD2210" s="1029"/>
      <c r="AF2210" s="3234">
        <f t="shared" si="1017"/>
        <v>0</v>
      </c>
      <c r="AG2210" s="137">
        <f t="shared" si="1018"/>
        <v>0</v>
      </c>
      <c r="AJ2210" s="2186" t="s">
        <v>627</v>
      </c>
    </row>
    <row r="2211" spans="1:36" x14ac:dyDescent="0.25">
      <c r="A2211" s="137">
        <v>1</v>
      </c>
      <c r="B2211" s="508" t="s">
        <v>213</v>
      </c>
      <c r="C2211" s="430"/>
      <c r="D2211" s="4"/>
      <c r="E2211" s="218">
        <f>E2212+E2213</f>
        <v>270</v>
      </c>
      <c r="F2211" s="123">
        <f>F2212+F2213</f>
        <v>45</v>
      </c>
      <c r="G2211" s="183">
        <f>G2212+G2213</f>
        <v>38</v>
      </c>
      <c r="H2211" s="183">
        <f t="shared" si="1019"/>
        <v>84.444444444444443</v>
      </c>
      <c r="I2211" s="183"/>
      <c r="J2211" s="183"/>
      <c r="K2211" s="183"/>
      <c r="L2211" s="183"/>
      <c r="M2211" s="183"/>
      <c r="N2211" s="183"/>
      <c r="O2211" s="183"/>
      <c r="P2211" s="183"/>
      <c r="Q2211" s="326">
        <v>267.54899999999998</v>
      </c>
      <c r="R2211" s="326">
        <v>267.54899999999998</v>
      </c>
      <c r="S2211" s="871">
        <f t="shared" ref="S2211" si="1032">Q2211/12*$B$4+(R2211-Q2211)/11*1</f>
        <v>44.591499999999996</v>
      </c>
      <c r="T2211" s="326">
        <f>Z2211-Y2211-V2211</f>
        <v>38.763480000000001</v>
      </c>
      <c r="U2211" s="768"/>
      <c r="V2211" s="326"/>
      <c r="W2211" s="326">
        <f>T2211-S2211</f>
        <v>-5.8280199999999951</v>
      </c>
      <c r="X2211" s="326"/>
      <c r="Y2211" s="326">
        <v>0</v>
      </c>
      <c r="Z2211" s="326">
        <v>38.763480000000001</v>
      </c>
      <c r="AA2211" s="920"/>
      <c r="AB2211" s="323"/>
      <c r="AC2211" s="1014">
        <f t="shared" si="1025"/>
        <v>0</v>
      </c>
      <c r="AD2211" s="1029"/>
      <c r="AF2211" s="3234">
        <f t="shared" si="1017"/>
        <v>0</v>
      </c>
      <c r="AG2211" s="137">
        <f t="shared" si="1018"/>
        <v>38763.480000000003</v>
      </c>
      <c r="AJ2211" s="2186" t="s">
        <v>627</v>
      </c>
    </row>
    <row r="2212" spans="1:36" ht="30" x14ac:dyDescent="0.25">
      <c r="A2212" s="137">
        <v>1</v>
      </c>
      <c r="B2212" s="529" t="s">
        <v>271</v>
      </c>
      <c r="C2212" s="430"/>
      <c r="D2212" s="4"/>
      <c r="E2212" s="218">
        <v>150</v>
      </c>
      <c r="F2212" s="123">
        <f>ROUND(E2212/12*$B$4,0)</f>
        <v>25</v>
      </c>
      <c r="G2212" s="183">
        <v>21</v>
      </c>
      <c r="H2212" s="183">
        <f t="shared" si="1019"/>
        <v>84</v>
      </c>
      <c r="I2212" s="183"/>
      <c r="J2212" s="183"/>
      <c r="K2212" s="183"/>
      <c r="L2212" s="183"/>
      <c r="M2212" s="183"/>
      <c r="N2212" s="183"/>
      <c r="O2212" s="183"/>
      <c r="P2212" s="183"/>
      <c r="Q2212" s="326"/>
      <c r="R2212" s="326"/>
      <c r="S2212" s="750"/>
      <c r="T2212" s="326">
        <f>Z2212-Y2212-V2212</f>
        <v>0</v>
      </c>
      <c r="U2212" s="768"/>
      <c r="V2212" s="326"/>
      <c r="W2212" s="326"/>
      <c r="X2212" s="326"/>
      <c r="Y2212" s="326"/>
      <c r="Z2212" s="326"/>
      <c r="AA2212" s="920"/>
      <c r="AB2212" s="323"/>
      <c r="AC2212" s="1014">
        <f t="shared" si="1025"/>
        <v>0</v>
      </c>
      <c r="AD2212" s="1029"/>
      <c r="AF2212" s="3234">
        <f t="shared" si="1017"/>
        <v>0</v>
      </c>
      <c r="AG2212" s="137">
        <f t="shared" si="1018"/>
        <v>0</v>
      </c>
      <c r="AJ2212" s="2186" t="s">
        <v>627</v>
      </c>
    </row>
    <row r="2213" spans="1:36" ht="30" x14ac:dyDescent="0.25">
      <c r="A2213" s="137">
        <v>1</v>
      </c>
      <c r="B2213" s="529" t="s">
        <v>259</v>
      </c>
      <c r="C2213" s="430"/>
      <c r="D2213" s="4"/>
      <c r="E2213" s="218">
        <v>120</v>
      </c>
      <c r="F2213" s="183">
        <f>ROUND(E2213/12*$B$4,0)</f>
        <v>20</v>
      </c>
      <c r="G2213" s="183">
        <v>17</v>
      </c>
      <c r="H2213" s="183">
        <f t="shared" si="1019"/>
        <v>85</v>
      </c>
      <c r="I2213" s="183"/>
      <c r="J2213" s="183"/>
      <c r="K2213" s="183"/>
      <c r="L2213" s="183"/>
      <c r="M2213" s="183"/>
      <c r="N2213" s="183"/>
      <c r="O2213" s="183"/>
      <c r="P2213" s="183"/>
      <c r="Q2213" s="326"/>
      <c r="R2213" s="326"/>
      <c r="S2213" s="750"/>
      <c r="T2213" s="326">
        <f>Z2213-Y2213-V2213</f>
        <v>0</v>
      </c>
      <c r="U2213" s="768"/>
      <c r="V2213" s="326"/>
      <c r="W2213" s="326"/>
      <c r="X2213" s="326"/>
      <c r="Y2213" s="326"/>
      <c r="Z2213" s="326"/>
      <c r="AA2213" s="920"/>
      <c r="AB2213" s="323"/>
      <c r="AC2213" s="1014">
        <f t="shared" si="1025"/>
        <v>0</v>
      </c>
      <c r="AD2213" s="1029"/>
      <c r="AF2213" s="3234">
        <f t="shared" si="1017"/>
        <v>0</v>
      </c>
      <c r="AG2213" s="137">
        <f t="shared" si="1018"/>
        <v>0</v>
      </c>
      <c r="AJ2213" s="2186" t="s">
        <v>627</v>
      </c>
    </row>
    <row r="2214" spans="1:36" s="2186" customFormat="1" ht="86.25" x14ac:dyDescent="0.25">
      <c r="A2214" s="2186">
        <v>1</v>
      </c>
      <c r="B2214" s="470" t="s">
        <v>464</v>
      </c>
      <c r="C2214" s="430"/>
      <c r="D2214" s="4"/>
      <c r="E2214" s="494">
        <f>E2173</f>
        <v>1928</v>
      </c>
      <c r="F2214" s="494">
        <f>F2173</f>
        <v>321.33333333333331</v>
      </c>
      <c r="G2214" s="494">
        <f>G2173</f>
        <v>54</v>
      </c>
      <c r="H2214" s="183">
        <f t="shared" si="1019"/>
        <v>16.804979253112034</v>
      </c>
      <c r="I2214" s="183"/>
      <c r="J2214" s="183"/>
      <c r="K2214" s="183"/>
      <c r="L2214" s="183"/>
      <c r="M2214" s="183"/>
      <c r="N2214" s="183"/>
      <c r="O2214" s="183"/>
      <c r="P2214" s="183"/>
      <c r="Q2214" s="326">
        <f t="shared" ref="Q2214:Z2214" si="1033">Q2173</f>
        <v>7176.8259000000007</v>
      </c>
      <c r="R2214" s="326">
        <f t="shared" ref="R2214" si="1034">R2173</f>
        <v>7176.8259000000007</v>
      </c>
      <c r="S2214" s="750">
        <f t="shared" si="1033"/>
        <v>1196.1376500000001</v>
      </c>
      <c r="T2214" s="326">
        <f t="shared" si="1033"/>
        <v>121.52784</v>
      </c>
      <c r="U2214" s="768">
        <f t="shared" si="1033"/>
        <v>0</v>
      </c>
      <c r="V2214" s="326">
        <f t="shared" si="1033"/>
        <v>0</v>
      </c>
      <c r="W2214" s="326">
        <f t="shared" si="1033"/>
        <v>-1074.6098100000002</v>
      </c>
      <c r="X2214" s="326">
        <f t="shared" si="1033"/>
        <v>0</v>
      </c>
      <c r="Y2214" s="326">
        <f t="shared" si="1033"/>
        <v>0</v>
      </c>
      <c r="Z2214" s="326">
        <f t="shared" si="1033"/>
        <v>121.52784</v>
      </c>
      <c r="AA2214" s="920"/>
      <c r="AB2214" s="323"/>
      <c r="AC2214" s="1014">
        <f t="shared" si="1025"/>
        <v>0</v>
      </c>
      <c r="AD2214" s="1029"/>
      <c r="AF2214" s="3234">
        <f t="shared" si="1017"/>
        <v>0</v>
      </c>
      <c r="AG2214" s="2186">
        <f t="shared" si="1018"/>
        <v>121527.84</v>
      </c>
      <c r="AJ2214" s="2186" t="s">
        <v>627</v>
      </c>
    </row>
    <row r="2215" spans="1:36" x14ac:dyDescent="0.25">
      <c r="A2215" s="137">
        <v>1</v>
      </c>
      <c r="B2215" s="470" t="s">
        <v>255</v>
      </c>
      <c r="C2215" s="430"/>
      <c r="D2215" s="4"/>
      <c r="E2215" s="492">
        <f>E2193+E2164</f>
        <v>16785</v>
      </c>
      <c r="F2215" s="492">
        <f>F2193+F2164</f>
        <v>2798.333333333333</v>
      </c>
      <c r="G2215" s="492">
        <f>G2193+G2164</f>
        <v>2262.8900000000003</v>
      </c>
      <c r="H2215" s="183">
        <f t="shared" si="1019"/>
        <v>80.865634306134623</v>
      </c>
      <c r="I2215" s="183"/>
      <c r="J2215" s="183"/>
      <c r="K2215" s="183"/>
      <c r="L2215" s="183"/>
      <c r="M2215" s="183"/>
      <c r="N2215" s="183"/>
      <c r="O2215" s="183"/>
      <c r="P2215" s="183"/>
      <c r="Q2215" s="326"/>
      <c r="R2215" s="326"/>
      <c r="S2215" s="750"/>
      <c r="T2215" s="326">
        <f>Z2215-Y2215-V2215</f>
        <v>0</v>
      </c>
      <c r="U2215" s="768"/>
      <c r="V2215" s="326"/>
      <c r="W2215" s="326"/>
      <c r="X2215" s="326"/>
      <c r="Y2215" s="326"/>
      <c r="Z2215" s="326"/>
      <c r="AA2215" s="924"/>
      <c r="AB2215" s="323"/>
      <c r="AC2215" s="1014">
        <f t="shared" si="1025"/>
        <v>0</v>
      </c>
      <c r="AD2215" s="1029"/>
      <c r="AF2215" s="3234">
        <f t="shared" si="1017"/>
        <v>0</v>
      </c>
      <c r="AG2215" s="137">
        <f t="shared" si="1018"/>
        <v>0</v>
      </c>
      <c r="AJ2215" s="2186" t="s">
        <v>627</v>
      </c>
    </row>
    <row r="2216" spans="1:36" ht="29.25" x14ac:dyDescent="0.25">
      <c r="A2216" s="137">
        <v>1</v>
      </c>
      <c r="B2216" s="470" t="s">
        <v>268</v>
      </c>
      <c r="C2216" s="430"/>
      <c r="D2216" s="4"/>
      <c r="E2216" s="3067">
        <f>E2178</f>
        <v>5496</v>
      </c>
      <c r="F2216" s="3067">
        <f>F2178</f>
        <v>916</v>
      </c>
      <c r="G2216" s="3067">
        <f>G2178</f>
        <v>1462</v>
      </c>
      <c r="H2216" s="183">
        <f t="shared" si="1019"/>
        <v>159.60698689956331</v>
      </c>
      <c r="I2216" s="183"/>
      <c r="J2216" s="183"/>
      <c r="K2216" s="183"/>
      <c r="L2216" s="183"/>
      <c r="M2216" s="183"/>
      <c r="N2216" s="183"/>
      <c r="O2216" s="183"/>
      <c r="P2216" s="183"/>
      <c r="Q2216" s="326"/>
      <c r="R2216" s="326"/>
      <c r="S2216" s="750"/>
      <c r="T2216" s="326"/>
      <c r="U2216" s="768" t="e">
        <f>#REF!+U2178</f>
        <v>#REF!</v>
      </c>
      <c r="V2216" s="326"/>
      <c r="W2216" s="326"/>
      <c r="X2216" s="326"/>
      <c r="Y2216" s="326"/>
      <c r="Z2216" s="326"/>
      <c r="AA2216" s="924"/>
      <c r="AB2216" s="323"/>
      <c r="AC2216" s="1014">
        <f t="shared" si="1025"/>
        <v>0</v>
      </c>
      <c r="AD2216" s="1029"/>
      <c r="AF2216" s="3234">
        <f t="shared" si="1017"/>
        <v>0</v>
      </c>
      <c r="AG2216" s="137">
        <f t="shared" si="1018"/>
        <v>0</v>
      </c>
      <c r="AJ2216" s="2186" t="s">
        <v>627</v>
      </c>
    </row>
    <row r="2217" spans="1:36" ht="29.25" x14ac:dyDescent="0.25">
      <c r="A2217" s="137">
        <v>1</v>
      </c>
      <c r="B2217" s="470" t="s">
        <v>256</v>
      </c>
      <c r="C2217" s="430"/>
      <c r="D2217" s="4"/>
      <c r="E2217" s="494">
        <f>E2203+E2168</f>
        <v>10999.936170212764</v>
      </c>
      <c r="F2217" s="494">
        <f>F2203+F2168</f>
        <v>1833.3226950354608</v>
      </c>
      <c r="G2217" s="494">
        <f>G2203+G2168</f>
        <v>1270.755319148936</v>
      </c>
      <c r="H2217" s="183">
        <f t="shared" si="1019"/>
        <v>69.314328709837767</v>
      </c>
      <c r="I2217" s="183"/>
      <c r="J2217" s="183"/>
      <c r="K2217" s="183"/>
      <c r="L2217" s="183"/>
      <c r="M2217" s="183"/>
      <c r="N2217" s="183"/>
      <c r="O2217" s="183"/>
      <c r="P2217" s="183"/>
      <c r="Q2217" s="326"/>
      <c r="R2217" s="326"/>
      <c r="S2217" s="750"/>
      <c r="T2217" s="326">
        <f>Z2217-Y2217-V2217</f>
        <v>0</v>
      </c>
      <c r="U2217" s="768"/>
      <c r="V2217" s="326"/>
      <c r="W2217" s="326"/>
      <c r="X2217" s="326"/>
      <c r="Y2217" s="326"/>
      <c r="Z2217" s="326"/>
      <c r="AA2217" s="909"/>
      <c r="AB2217" s="323"/>
      <c r="AC2217" s="1014">
        <f t="shared" si="1025"/>
        <v>0</v>
      </c>
      <c r="AD2217" s="1029"/>
      <c r="AF2217" s="3234">
        <f t="shared" si="1017"/>
        <v>0</v>
      </c>
      <c r="AG2217" s="137">
        <f t="shared" si="1018"/>
        <v>0</v>
      </c>
      <c r="AJ2217" s="2186" t="s">
        <v>627</v>
      </c>
    </row>
    <row r="2218" spans="1:36" ht="29.25" x14ac:dyDescent="0.25">
      <c r="A2218" s="137">
        <v>1</v>
      </c>
      <c r="B2218" s="470" t="s">
        <v>257</v>
      </c>
      <c r="C2218" s="430"/>
      <c r="D2218" s="4"/>
      <c r="E2218" s="494">
        <f>E2208+E2171</f>
        <v>250</v>
      </c>
      <c r="F2218" s="494">
        <f>F2208+F2171</f>
        <v>41.666666666666664</v>
      </c>
      <c r="G2218" s="494">
        <f>G2208+G2171</f>
        <v>14</v>
      </c>
      <c r="H2218" s="183">
        <f t="shared" si="1019"/>
        <v>33.6</v>
      </c>
      <c r="I2218" s="183"/>
      <c r="J2218" s="183"/>
      <c r="K2218" s="183"/>
      <c r="L2218" s="183"/>
      <c r="M2218" s="183"/>
      <c r="N2218" s="183"/>
      <c r="O2218" s="183"/>
      <c r="P2218" s="183"/>
      <c r="Q2218" s="326"/>
      <c r="R2218" s="326"/>
      <c r="S2218" s="871"/>
      <c r="T2218" s="326"/>
      <c r="U2218" s="768"/>
      <c r="V2218" s="326"/>
      <c r="W2218" s="326"/>
      <c r="X2218" s="326"/>
      <c r="Y2218" s="326"/>
      <c r="Z2218" s="326"/>
      <c r="AA2218" s="909"/>
      <c r="AB2218" s="323"/>
      <c r="AC2218" s="1014">
        <f t="shared" si="1025"/>
        <v>0</v>
      </c>
      <c r="AD2218" s="1029"/>
      <c r="AF2218" s="3234">
        <f t="shared" ref="AF2218:AF2233" si="1035">T2218+V2218+Y2218-Z2218</f>
        <v>0</v>
      </c>
      <c r="AG2218" s="137">
        <f t="shared" ref="AG2218:AG2233" si="1036">Z2218*1000-AF2218</f>
        <v>0</v>
      </c>
      <c r="AJ2218" s="2186" t="s">
        <v>627</v>
      </c>
    </row>
    <row r="2219" spans="1:36" x14ac:dyDescent="0.25">
      <c r="A2219" s="137">
        <v>1</v>
      </c>
      <c r="B2219" s="471" t="s">
        <v>133</v>
      </c>
      <c r="C2219" s="430"/>
      <c r="D2219" s="4"/>
      <c r="E2219" s="494">
        <f>E2215+E2216+E2218+E2206/4.2+E2168*2.6+E2214*2.6+E2207*2.6</f>
        <v>53556.4</v>
      </c>
      <c r="F2219" s="494">
        <f t="shared" ref="F2219:G2219" si="1037">F2215+F2216+F2218+F2206/4.2+F2168*2.6+F2214*2.6+F2207*2.6</f>
        <v>8926.9</v>
      </c>
      <c r="G2219" s="494">
        <f t="shared" si="1037"/>
        <v>6826.5042857142853</v>
      </c>
      <c r="H2219" s="183">
        <f t="shared" si="1019"/>
        <v>76.471163401788814</v>
      </c>
      <c r="I2219" s="183"/>
      <c r="J2219" s="183"/>
      <c r="K2219" s="183"/>
      <c r="L2219" s="183"/>
      <c r="M2219" s="183"/>
      <c r="N2219" s="183"/>
      <c r="O2219" s="183"/>
      <c r="P2219" s="183"/>
      <c r="Q2219" s="326">
        <f>Q2211+Q2207+Q2193+Q2173+Q2178+Q2163</f>
        <v>70717.431200000006</v>
      </c>
      <c r="R2219" s="326">
        <f>R2211+R2207+R2193+R2173+R2178+R2163</f>
        <v>71388.302200000006</v>
      </c>
      <c r="S2219" s="876">
        <f t="shared" ref="S2219:Z2219" si="1038">S2211+S2207+S2193+S2173+S2178+S2163</f>
        <v>11847.226806060604</v>
      </c>
      <c r="T2219" s="333">
        <f t="shared" si="1038"/>
        <v>10285.493659999998</v>
      </c>
      <c r="U2219" s="1077">
        <f t="shared" si="1038"/>
        <v>0</v>
      </c>
      <c r="V2219" s="333">
        <f t="shared" si="1038"/>
        <v>0</v>
      </c>
      <c r="W2219" s="333">
        <f t="shared" si="1038"/>
        <v>-1561.7331460606065</v>
      </c>
      <c r="X2219" s="333">
        <f t="shared" si="1038"/>
        <v>-161.20151000000001</v>
      </c>
      <c r="Y2219" s="333">
        <f t="shared" si="1038"/>
        <v>-16.965720000000001</v>
      </c>
      <c r="Z2219" s="333">
        <f t="shared" si="1038"/>
        <v>10268.527939999998</v>
      </c>
      <c r="AA2219" s="924"/>
      <c r="AB2219" s="323"/>
      <c r="AC2219" s="1014">
        <f t="shared" si="1025"/>
        <v>0</v>
      </c>
      <c r="AD2219" s="1029"/>
      <c r="AF2219" s="3234">
        <f t="shared" si="1035"/>
        <v>0</v>
      </c>
      <c r="AG2219" s="137">
        <f t="shared" si="1036"/>
        <v>10268527.939999998</v>
      </c>
      <c r="AJ2219" s="2186" t="s">
        <v>627</v>
      </c>
    </row>
    <row r="2220" spans="1:36" x14ac:dyDescent="0.25">
      <c r="A2220" s="137">
        <v>1</v>
      </c>
      <c r="B2220" s="1083" t="s">
        <v>122</v>
      </c>
      <c r="C2220" s="1427"/>
      <c r="D2220" s="1443"/>
      <c r="E2220" s="262"/>
      <c r="F2220" s="1778"/>
      <c r="G2220" s="1778"/>
      <c r="H2220" s="1778"/>
      <c r="I2220" s="1636"/>
      <c r="J2220" s="1636"/>
      <c r="K2220" s="1636"/>
      <c r="L2220" s="1636"/>
      <c r="M2220" s="1636"/>
      <c r="N2220" s="1636"/>
      <c r="O2220" s="1636"/>
      <c r="P2220" s="1636"/>
      <c r="Q2220" s="334"/>
      <c r="R2220" s="334"/>
      <c r="S2220" s="749"/>
      <c r="T2220" s="325">
        <f>Z2220-Y2220-V2220</f>
        <v>0</v>
      </c>
      <c r="U2220" s="771"/>
      <c r="V2220" s="325"/>
      <c r="W2220" s="325"/>
      <c r="X2220" s="325"/>
      <c r="Y2220" s="325"/>
      <c r="Z2220" s="325"/>
      <c r="AA2220" s="1779"/>
      <c r="AB2220" s="365"/>
      <c r="AC2220" s="1014">
        <f t="shared" si="1025"/>
        <v>0</v>
      </c>
      <c r="AD2220" s="1029"/>
      <c r="AF2220" s="3234">
        <f t="shared" si="1035"/>
        <v>0</v>
      </c>
      <c r="AG2220" s="137">
        <f t="shared" si="1036"/>
        <v>0</v>
      </c>
      <c r="AJ2220" s="2186" t="s">
        <v>627</v>
      </c>
    </row>
    <row r="2221" spans="1:36" x14ac:dyDescent="0.25">
      <c r="A2221" s="137">
        <v>1</v>
      </c>
      <c r="B2221" s="9" t="s">
        <v>10</v>
      </c>
      <c r="C2221" s="1248"/>
      <c r="D2221" s="1780">
        <v>240</v>
      </c>
      <c r="E2221" s="235">
        <v>228</v>
      </c>
      <c r="F2221" s="126">
        <f>ROUND(E2221/12*$B$4,0)</f>
        <v>38</v>
      </c>
      <c r="G2221" s="2178">
        <v>38</v>
      </c>
      <c r="H2221" s="186">
        <f t="shared" si="1019"/>
        <v>100</v>
      </c>
      <c r="I2221" s="1781">
        <v>8</v>
      </c>
      <c r="J2221" s="1092">
        <f>M2221/G2221</f>
        <v>8.026315789473685</v>
      </c>
      <c r="K2221" s="1045">
        <f>ROUND(E2221*I2221,0)</f>
        <v>1824</v>
      </c>
      <c r="L2221" s="1045">
        <f>ROUND(K2221/12*$B$4,0)</f>
        <v>304</v>
      </c>
      <c r="M2221" s="2178">
        <v>305</v>
      </c>
      <c r="N2221" s="1045">
        <f>M2221/L2221*100</f>
        <v>100.32894736842107</v>
      </c>
      <c r="O2221" s="186">
        <f>K2221/D2221</f>
        <v>7.6</v>
      </c>
      <c r="P2221" s="1045">
        <f>M2221/$B$4*12/O2221</f>
        <v>240.78947368421055</v>
      </c>
      <c r="Q2221" s="364"/>
      <c r="R2221" s="364"/>
      <c r="S2221" s="881"/>
      <c r="T2221" s="364">
        <f>Z2221-Y2221-V2221</f>
        <v>0</v>
      </c>
      <c r="U2221" s="1782"/>
      <c r="V2221" s="364"/>
      <c r="W2221" s="364"/>
      <c r="X2221" s="364"/>
      <c r="Y2221" s="364"/>
      <c r="Z2221" s="364"/>
      <c r="AA2221" s="903"/>
      <c r="AB2221" s="949"/>
      <c r="AC2221" s="1014">
        <f t="shared" si="1025"/>
        <v>0</v>
      </c>
      <c r="AD2221" s="1029"/>
      <c r="AF2221" s="3234">
        <f t="shared" si="1035"/>
        <v>0</v>
      </c>
      <c r="AG2221" s="137">
        <f t="shared" si="1036"/>
        <v>0</v>
      </c>
      <c r="AJ2221" s="2186" t="s">
        <v>627</v>
      </c>
    </row>
    <row r="2222" spans="1:36" x14ac:dyDescent="0.25">
      <c r="A2222" s="137">
        <v>1</v>
      </c>
      <c r="B2222" s="1668" t="s">
        <v>174</v>
      </c>
      <c r="C2222" s="1213"/>
      <c r="D2222" s="1188"/>
      <c r="E2222" s="248">
        <f>SUM(E2221:E2221)</f>
        <v>228</v>
      </c>
      <c r="F2222" s="1723">
        <f>SUM(F2221:F2221)</f>
        <v>38</v>
      </c>
      <c r="G2222" s="1723">
        <f>SUM(G2221:G2221)</f>
        <v>38</v>
      </c>
      <c r="H2222" s="1723">
        <f t="shared" si="1019"/>
        <v>100</v>
      </c>
      <c r="I2222" s="1723">
        <f t="shared" ref="I2222:Q2222" si="1039">SUM(I2221:I2221)</f>
        <v>8</v>
      </c>
      <c r="J2222" s="1723">
        <f t="shared" si="1039"/>
        <v>8.026315789473685</v>
      </c>
      <c r="K2222" s="1723">
        <f t="shared" si="1039"/>
        <v>1824</v>
      </c>
      <c r="L2222" s="1723">
        <f t="shared" si="1039"/>
        <v>304</v>
      </c>
      <c r="M2222" s="1723">
        <f t="shared" si="1039"/>
        <v>305</v>
      </c>
      <c r="N2222" s="1723">
        <f t="shared" si="1039"/>
        <v>100.32894736842107</v>
      </c>
      <c r="O2222" s="1723">
        <f t="shared" si="1039"/>
        <v>7.6</v>
      </c>
      <c r="P2222" s="1723">
        <f t="shared" si="1039"/>
        <v>240.78947368421055</v>
      </c>
      <c r="Q2222" s="328">
        <f t="shared" si="1039"/>
        <v>0</v>
      </c>
      <c r="R2222" s="328">
        <f t="shared" ref="R2222" si="1040">SUM(R2221:R2221)</f>
        <v>0</v>
      </c>
      <c r="S2222" s="876"/>
      <c r="T2222" s="328">
        <f>Z2222-Y2222-V2222</f>
        <v>0</v>
      </c>
      <c r="U2222" s="1211"/>
      <c r="V2222" s="328"/>
      <c r="W2222" s="328"/>
      <c r="X2222" s="328"/>
      <c r="Y2222" s="328"/>
      <c r="Z2222" s="328"/>
      <c r="AA2222" s="1776"/>
      <c r="AB2222" s="857"/>
      <c r="AC2222" s="1014">
        <f t="shared" si="1025"/>
        <v>0</v>
      </c>
      <c r="AD2222" s="1029"/>
      <c r="AF2222" s="3234">
        <f t="shared" si="1035"/>
        <v>0</v>
      </c>
      <c r="AG2222" s="137">
        <f t="shared" si="1036"/>
        <v>0</v>
      </c>
      <c r="AJ2222" s="2186" t="s">
        <v>627</v>
      </c>
    </row>
    <row r="2223" spans="1:36" ht="30" thickBot="1" x14ac:dyDescent="0.3">
      <c r="A2223" s="137">
        <v>1</v>
      </c>
      <c r="B2223" s="148" t="s">
        <v>198</v>
      </c>
      <c r="C2223" s="148"/>
      <c r="D2223" s="1355"/>
      <c r="E2223" s="260">
        <f>SUM(E2222)</f>
        <v>228</v>
      </c>
      <c r="F2223" s="202">
        <f>SUM(F2222)</f>
        <v>38</v>
      </c>
      <c r="G2223" s="202">
        <f>SUM(G2222)</f>
        <v>38</v>
      </c>
      <c r="H2223" s="202">
        <f t="shared" si="1019"/>
        <v>100</v>
      </c>
      <c r="I2223" s="202">
        <f>SUM(I2221)</f>
        <v>8</v>
      </c>
      <c r="J2223" s="1116">
        <f>M2223/G2223</f>
        <v>8.026315789473685</v>
      </c>
      <c r="K2223" s="202">
        <f>SUM(K2222)</f>
        <v>1824</v>
      </c>
      <c r="L2223" s="202">
        <f>SUM(L2222)</f>
        <v>304</v>
      </c>
      <c r="M2223" s="202">
        <f>SUM(M2222)</f>
        <v>305</v>
      </c>
      <c r="N2223" s="1117">
        <f>M2223/L2223*100</f>
        <v>100.32894736842107</v>
      </c>
      <c r="O2223" s="202">
        <f>SUM(O2221)</f>
        <v>7.6</v>
      </c>
      <c r="P2223" s="1117">
        <f>M2223/$B$4*12/O2223</f>
        <v>240.78947368421055</v>
      </c>
      <c r="Q2223" s="331">
        <v>4625.5529627999995</v>
      </c>
      <c r="R2223" s="331">
        <v>4625.5529627999995</v>
      </c>
      <c r="S2223" s="2171">
        <f t="shared" ref="S2223" si="1041">Q2223/12*$B$4+(R2223-Q2223)/11*1</f>
        <v>770.92549379999991</v>
      </c>
      <c r="T2223" s="331">
        <f>Z2223-Y2223-V2223</f>
        <v>775.00847999999985</v>
      </c>
      <c r="U2223" s="770"/>
      <c r="V2223" s="331"/>
      <c r="W2223" s="331">
        <f>T2223-S2223</f>
        <v>4.0829861999999366</v>
      </c>
      <c r="X2223" s="331"/>
      <c r="Y2223" s="331">
        <v>-11.30842</v>
      </c>
      <c r="Z2223" s="331">
        <v>763.70005999999989</v>
      </c>
      <c r="AA2223" s="1760"/>
      <c r="AB2223" s="900"/>
      <c r="AC2223" s="1014">
        <f t="shared" si="1025"/>
        <v>0</v>
      </c>
      <c r="AD2223" s="1029"/>
      <c r="AF2223" s="3234">
        <f t="shared" si="1035"/>
        <v>0</v>
      </c>
      <c r="AG2223" s="137">
        <f t="shared" si="1036"/>
        <v>763700.05999999994</v>
      </c>
      <c r="AJ2223" s="2186" t="s">
        <v>627</v>
      </c>
    </row>
    <row r="2224" spans="1:36" ht="15.75" thickBot="1" x14ac:dyDescent="0.3">
      <c r="A2224" s="137">
        <v>1</v>
      </c>
      <c r="B2224" s="1594" t="s">
        <v>272</v>
      </c>
      <c r="C2224" s="1595"/>
      <c r="D2224" s="1594"/>
      <c r="E2224" s="261"/>
      <c r="F2224" s="1707"/>
      <c r="G2224" s="1707"/>
      <c r="H2224" s="1707"/>
      <c r="I2224" s="1707"/>
      <c r="J2224" s="1707"/>
      <c r="K2224" s="1707"/>
      <c r="L2224" s="1707"/>
      <c r="M2224" s="1707">
        <f>M2223</f>
        <v>305</v>
      </c>
      <c r="N2224" s="1707"/>
      <c r="O2224" s="1707"/>
      <c r="P2224" s="1707"/>
      <c r="Q2224" s="332">
        <f t="shared" ref="Q2224:Z2224" si="1042">Q2223+Q2219</f>
        <v>75342.984162799999</v>
      </c>
      <c r="R2224" s="332">
        <f t="shared" ref="R2224" si="1043">R2223+R2219</f>
        <v>76013.855162799999</v>
      </c>
      <c r="S2224" s="751">
        <f t="shared" si="1042"/>
        <v>12618.152299860603</v>
      </c>
      <c r="T2224" s="332">
        <f t="shared" si="1042"/>
        <v>11060.502139999999</v>
      </c>
      <c r="U2224" s="773">
        <f t="shared" si="1042"/>
        <v>0</v>
      </c>
      <c r="V2224" s="156">
        <f t="shared" si="1042"/>
        <v>0</v>
      </c>
      <c r="W2224" s="332">
        <f t="shared" si="1042"/>
        <v>-1557.6501598606064</v>
      </c>
      <c r="X2224" s="332">
        <f t="shared" si="1042"/>
        <v>-161.20151000000001</v>
      </c>
      <c r="Y2224" s="332">
        <f t="shared" si="1042"/>
        <v>-28.274140000000003</v>
      </c>
      <c r="Z2224" s="332">
        <f t="shared" si="1042"/>
        <v>11032.227999999997</v>
      </c>
      <c r="AA2224" s="1761"/>
      <c r="AB2224" s="858">
        <f>AB2223+AB2219</f>
        <v>0</v>
      </c>
      <c r="AC2224" s="1014">
        <f t="shared" si="1025"/>
        <v>1.8189894035458565E-12</v>
      </c>
      <c r="AD2224" s="1029"/>
      <c r="AF2224" s="3234">
        <f t="shared" si="1035"/>
        <v>0</v>
      </c>
      <c r="AG2224" s="137">
        <f t="shared" si="1036"/>
        <v>11032227.999999998</v>
      </c>
      <c r="AJ2224" s="2186" t="s">
        <v>627</v>
      </c>
    </row>
    <row r="2225" spans="1:36" s="2186" customFormat="1" ht="30" thickBot="1" x14ac:dyDescent="0.3">
      <c r="B2225" s="1619" t="s">
        <v>732</v>
      </c>
      <c r="C2225" s="1619"/>
      <c r="D2225" s="1619"/>
      <c r="E2225" s="227"/>
      <c r="F2225" s="702"/>
      <c r="G2225" s="702"/>
      <c r="H2225" s="702"/>
      <c r="I2225" s="1406"/>
      <c r="J2225" s="1406"/>
      <c r="K2225" s="702"/>
      <c r="L2225" s="702"/>
      <c r="M2225" s="702"/>
      <c r="N2225" s="702"/>
      <c r="O2225" s="702"/>
      <c r="P2225" s="702"/>
      <c r="Q2225" s="332">
        <f t="shared" ref="Q2225:Z2225" si="1044">Q2224-Q2163</f>
        <v>60956.719962800002</v>
      </c>
      <c r="R2225" s="332">
        <f t="shared" ref="R2225" si="1045">R2224-R2163</f>
        <v>61627.590962800001</v>
      </c>
      <c r="S2225" s="751">
        <f t="shared" si="1044"/>
        <v>10220.441599860604</v>
      </c>
      <c r="T2225" s="332">
        <f t="shared" si="1044"/>
        <v>8787.6271399999987</v>
      </c>
      <c r="U2225" s="773">
        <f t="shared" si="1044"/>
        <v>0</v>
      </c>
      <c r="V2225" s="156">
        <f t="shared" si="1044"/>
        <v>0</v>
      </c>
      <c r="W2225" s="332">
        <f t="shared" si="1044"/>
        <v>-1432.8144598606063</v>
      </c>
      <c r="X2225" s="332">
        <f t="shared" si="1044"/>
        <v>-161.20151000000001</v>
      </c>
      <c r="Y2225" s="332">
        <f t="shared" si="1044"/>
        <v>-26.465840000000004</v>
      </c>
      <c r="Z2225" s="332">
        <f t="shared" si="1044"/>
        <v>8761.1612999999979</v>
      </c>
      <c r="AA2225" s="1776"/>
      <c r="AB2225" s="857"/>
      <c r="AC2225" s="1014">
        <f t="shared" si="1025"/>
        <v>0</v>
      </c>
      <c r="AD2225" s="1029"/>
      <c r="AF2225" s="3234"/>
    </row>
    <row r="2226" spans="1:36" x14ac:dyDescent="0.25">
      <c r="A2226" s="137">
        <v>1</v>
      </c>
      <c r="B2226" s="1634"/>
      <c r="C2226" s="1635"/>
      <c r="D2226" s="1634"/>
      <c r="E2226" s="230"/>
      <c r="F2226" s="1762"/>
      <c r="G2226" s="1762"/>
      <c r="H2226" s="1762"/>
      <c r="I2226" s="2178"/>
      <c r="J2226" s="186"/>
      <c r="K2226" s="186"/>
      <c r="L2226" s="186"/>
      <c r="M2226" s="2178"/>
      <c r="N2226" s="186"/>
      <c r="O2226" s="186"/>
      <c r="P2226" s="186"/>
      <c r="Q2226" s="325"/>
      <c r="R2226" s="325"/>
      <c r="S2226" s="749"/>
      <c r="T2226" s="325"/>
      <c r="U2226" s="771"/>
      <c r="V2226" s="325"/>
      <c r="W2226" s="325"/>
      <c r="X2226" s="325"/>
      <c r="Y2226" s="325"/>
      <c r="Z2226" s="325"/>
      <c r="AA2226" s="1763"/>
      <c r="AB2226" s="365"/>
      <c r="AC2226" s="1014">
        <f t="shared" si="1025"/>
        <v>0</v>
      </c>
      <c r="AD2226" s="1029"/>
      <c r="AF2226" s="3234">
        <f t="shared" si="1035"/>
        <v>0</v>
      </c>
      <c r="AG2226" s="137">
        <f t="shared" si="1036"/>
        <v>0</v>
      </c>
      <c r="AJ2226" s="137" t="s">
        <v>628</v>
      </c>
    </row>
    <row r="2227" spans="1:36" ht="31.5" x14ac:dyDescent="0.25">
      <c r="A2227" s="137">
        <v>1</v>
      </c>
      <c r="B2227" s="160" t="s">
        <v>415</v>
      </c>
      <c r="C2227" s="160"/>
      <c r="D2227" s="1714"/>
      <c r="E2227" s="239"/>
      <c r="F2227" s="829"/>
      <c r="G2227" s="829"/>
      <c r="H2227" s="829"/>
      <c r="I2227" s="1432"/>
      <c r="J2227" s="1432"/>
      <c r="K2227" s="1715"/>
      <c r="L2227" s="1715"/>
      <c r="M2227" s="1715"/>
      <c r="N2227" s="1715"/>
      <c r="O2227" s="1715"/>
      <c r="P2227" s="1715"/>
      <c r="Q2227" s="326"/>
      <c r="R2227" s="326"/>
      <c r="S2227" s="750"/>
      <c r="T2227" s="326"/>
      <c r="U2227" s="768"/>
      <c r="V2227" s="326"/>
      <c r="W2227" s="326"/>
      <c r="X2227" s="326"/>
      <c r="Y2227" s="326"/>
      <c r="Z2227" s="326"/>
      <c r="AA2227" s="956"/>
      <c r="AB2227" s="323"/>
      <c r="AC2227" s="1014">
        <f t="shared" si="1025"/>
        <v>0</v>
      </c>
      <c r="AD2227" s="1029"/>
      <c r="AF2227" s="3234">
        <f t="shared" si="1035"/>
        <v>0</v>
      </c>
      <c r="AG2227" s="137">
        <f t="shared" si="1036"/>
        <v>0</v>
      </c>
      <c r="AJ2227" s="2186" t="s">
        <v>628</v>
      </c>
    </row>
    <row r="2228" spans="1:36" x14ac:dyDescent="0.25">
      <c r="A2228" s="137">
        <v>1</v>
      </c>
      <c r="B2228" s="1783" t="s">
        <v>28</v>
      </c>
      <c r="C2228" s="1063"/>
      <c r="D2228" s="1058"/>
      <c r="E2228" s="239"/>
      <c r="F2228" s="523"/>
      <c r="G2228" s="523"/>
      <c r="H2228" s="523"/>
      <c r="I2228" s="822"/>
      <c r="J2228" s="822"/>
      <c r="K2228" s="1403"/>
      <c r="L2228" s="1403"/>
      <c r="M2228" s="1403"/>
      <c r="N2228" s="1403"/>
      <c r="O2228" s="1403"/>
      <c r="P2228" s="1403"/>
      <c r="Q2228" s="326"/>
      <c r="R2228" s="326"/>
      <c r="S2228" s="750"/>
      <c r="T2228" s="326"/>
      <c r="U2228" s="768"/>
      <c r="V2228" s="326"/>
      <c r="W2228" s="326"/>
      <c r="X2228" s="326"/>
      <c r="Y2228" s="326"/>
      <c r="Z2228" s="326"/>
      <c r="AA2228" s="909"/>
      <c r="AB2228" s="323"/>
      <c r="AC2228" s="1014">
        <f t="shared" si="1025"/>
        <v>0</v>
      </c>
      <c r="AD2228" s="1029"/>
      <c r="AF2228" s="3234">
        <f t="shared" si="1035"/>
        <v>0</v>
      </c>
      <c r="AG2228" s="137">
        <f t="shared" si="1036"/>
        <v>0</v>
      </c>
      <c r="AJ2228" s="2186" t="s">
        <v>628</v>
      </c>
    </row>
    <row r="2229" spans="1:36" x14ac:dyDescent="0.25">
      <c r="A2229" s="137">
        <v>1</v>
      </c>
      <c r="B2229" s="2" t="s">
        <v>122</v>
      </c>
      <c r="C2229" s="443"/>
      <c r="D2229" s="2"/>
      <c r="E2229" s="222"/>
      <c r="F2229" s="187"/>
      <c r="G2229" s="187"/>
      <c r="H2229" s="187"/>
      <c r="I2229" s="1436"/>
      <c r="J2229" s="1436"/>
      <c r="K2229" s="741"/>
      <c r="L2229" s="741"/>
      <c r="M2229" s="741"/>
      <c r="N2229" s="741"/>
      <c r="O2229" s="183"/>
      <c r="P2229" s="183"/>
      <c r="Q2229" s="326"/>
      <c r="R2229" s="326"/>
      <c r="S2229" s="750"/>
      <c r="T2229" s="326"/>
      <c r="U2229" s="768"/>
      <c r="V2229" s="326"/>
      <c r="W2229" s="326"/>
      <c r="X2229" s="326"/>
      <c r="Y2229" s="326"/>
      <c r="Z2229" s="326"/>
      <c r="AA2229" s="940"/>
      <c r="AB2229" s="323"/>
      <c r="AC2229" s="1014">
        <f t="shared" si="1025"/>
        <v>0</v>
      </c>
      <c r="AD2229" s="1029"/>
      <c r="AF2229" s="3234">
        <f t="shared" si="1035"/>
        <v>0</v>
      </c>
      <c r="AG2229" s="137">
        <f t="shared" si="1036"/>
        <v>0</v>
      </c>
      <c r="AJ2229" s="2186" t="s">
        <v>628</v>
      </c>
    </row>
    <row r="2230" spans="1:36" x14ac:dyDescent="0.25">
      <c r="A2230" s="137">
        <v>1</v>
      </c>
      <c r="B2230" s="132" t="s">
        <v>197</v>
      </c>
      <c r="C2230" s="419"/>
      <c r="D2230" s="3">
        <v>300</v>
      </c>
      <c r="E2230" s="222">
        <v>15</v>
      </c>
      <c r="F2230" s="123">
        <f>ROUND(E2230/12*$B$4,0)</f>
        <v>3</v>
      </c>
      <c r="G2230" s="123"/>
      <c r="H2230" s="123">
        <f t="shared" si="1019"/>
        <v>0</v>
      </c>
      <c r="I2230" s="822">
        <v>11</v>
      </c>
      <c r="J2230" s="152" t="e">
        <f>M2230/G2230</f>
        <v>#DIV/0!</v>
      </c>
      <c r="K2230" s="153">
        <f>ROUND(E2230*I2230,0)</f>
        <v>165</v>
      </c>
      <c r="L2230" s="153">
        <f>ROUND(K2230/12*$B$4,0)</f>
        <v>28</v>
      </c>
      <c r="M2230" s="153"/>
      <c r="N2230" s="153">
        <f>M2230/L2230*100</f>
        <v>0</v>
      </c>
      <c r="O2230" s="153">
        <f>K2230/D2230</f>
        <v>0.55000000000000004</v>
      </c>
      <c r="P2230" s="153">
        <f>M2230/$B$4*12/O2230</f>
        <v>0</v>
      </c>
      <c r="Q2230" s="326"/>
      <c r="R2230" s="326"/>
      <c r="S2230" s="750"/>
      <c r="T2230" s="326">
        <f>Z2230-Y2230</f>
        <v>0</v>
      </c>
      <c r="U2230" s="768"/>
      <c r="V2230" s="326"/>
      <c r="W2230" s="326">
        <f>T2230-S2230</f>
        <v>0</v>
      </c>
      <c r="X2230" s="326"/>
      <c r="Y2230" s="326"/>
      <c r="Z2230" s="326"/>
      <c r="AA2230" s="936"/>
      <c r="AB2230" s="323"/>
      <c r="AC2230" s="1014">
        <f t="shared" si="1025"/>
        <v>0</v>
      </c>
      <c r="AD2230" s="1029"/>
      <c r="AF2230" s="3234">
        <f t="shared" si="1035"/>
        <v>0</v>
      </c>
      <c r="AG2230" s="137">
        <f t="shared" si="1036"/>
        <v>0</v>
      </c>
      <c r="AJ2230" s="2186" t="s">
        <v>628</v>
      </c>
    </row>
    <row r="2231" spans="1:36" x14ac:dyDescent="0.25">
      <c r="A2231" s="137">
        <v>1</v>
      </c>
      <c r="B2231" s="1313" t="s">
        <v>174</v>
      </c>
      <c r="C2231" s="1213"/>
      <c r="D2231" s="1585"/>
      <c r="E2231" s="224">
        <f t="shared" ref="E2231:G2232" si="1046">SUM(E2230)</f>
        <v>15</v>
      </c>
      <c r="F2231" s="1710">
        <f t="shared" si="1046"/>
        <v>3</v>
      </c>
      <c r="G2231" s="1710">
        <f t="shared" si="1046"/>
        <v>0</v>
      </c>
      <c r="H2231" s="158">
        <f t="shared" si="1019"/>
        <v>0</v>
      </c>
      <c r="I2231" s="1458">
        <f>IF(E2231=0,0,K2231/E2231)</f>
        <v>11</v>
      </c>
      <c r="J2231" s="1073" t="e">
        <f>M2231/G2231</f>
        <v>#DIV/0!</v>
      </c>
      <c r="K2231" s="1137">
        <f>SUM(K2230)</f>
        <v>165</v>
      </c>
      <c r="L2231" s="1137">
        <f>SUM(L2230)</f>
        <v>28</v>
      </c>
      <c r="M2231" s="1137">
        <f>SUM(M2230)</f>
        <v>0</v>
      </c>
      <c r="N2231" s="1137">
        <f>M2231/L2231*100</f>
        <v>0</v>
      </c>
      <c r="O2231" s="278">
        <f>SUM(O2230)</f>
        <v>0.55000000000000004</v>
      </c>
      <c r="P2231" s="278">
        <f>M2231/$B$4*12/O2231</f>
        <v>0</v>
      </c>
      <c r="Q2231" s="327"/>
      <c r="R2231" s="327"/>
      <c r="S2231" s="870"/>
      <c r="T2231" s="327"/>
      <c r="U2231" s="1061"/>
      <c r="V2231" s="327"/>
      <c r="W2231" s="327"/>
      <c r="X2231" s="327"/>
      <c r="Y2231" s="327"/>
      <c r="Z2231" s="327"/>
      <c r="AA2231" s="1711"/>
      <c r="AB2231" s="856"/>
      <c r="AC2231" s="1014">
        <f t="shared" si="1025"/>
        <v>0</v>
      </c>
      <c r="AD2231" s="1029"/>
      <c r="AF2231" s="3234">
        <f t="shared" si="1035"/>
        <v>0</v>
      </c>
      <c r="AG2231" s="137">
        <f t="shared" si="1036"/>
        <v>0</v>
      </c>
      <c r="AJ2231" s="2186" t="s">
        <v>628</v>
      </c>
    </row>
    <row r="2232" spans="1:36" ht="30" thickBot="1" x14ac:dyDescent="0.3">
      <c r="A2232" s="137">
        <v>1</v>
      </c>
      <c r="B2232" s="148" t="s">
        <v>198</v>
      </c>
      <c r="C2232" s="148"/>
      <c r="D2232" s="148"/>
      <c r="E2232" s="245">
        <f t="shared" si="1046"/>
        <v>15</v>
      </c>
      <c r="F2232" s="1561">
        <f t="shared" si="1046"/>
        <v>3</v>
      </c>
      <c r="G2232" s="1561">
        <f t="shared" si="1046"/>
        <v>0</v>
      </c>
      <c r="H2232" s="1561">
        <f t="shared" si="1019"/>
        <v>0</v>
      </c>
      <c r="I2232" s="1115">
        <f>K2232/E2232</f>
        <v>11</v>
      </c>
      <c r="J2232" s="1116" t="e">
        <f>M2232/G2232</f>
        <v>#DIV/0!</v>
      </c>
      <c r="K2232" s="1561">
        <f>SUM(K2231)</f>
        <v>165</v>
      </c>
      <c r="L2232" s="1561">
        <f>SUM(L2231)</f>
        <v>28</v>
      </c>
      <c r="M2232" s="1561">
        <f>M2231</f>
        <v>0</v>
      </c>
      <c r="N2232" s="1220">
        <f>M2232/L2232*100</f>
        <v>0</v>
      </c>
      <c r="O2232" s="1784">
        <f>SUM(O2230)</f>
        <v>0.55000000000000004</v>
      </c>
      <c r="P2232" s="1117">
        <f>M2232/$B$4*12/O2232</f>
        <v>0</v>
      </c>
      <c r="Q2232" s="331">
        <v>1603.6441165800002</v>
      </c>
      <c r="R2232" s="331">
        <v>1603.6441165800002</v>
      </c>
      <c r="S2232" s="875">
        <f t="shared" ref="S2232" si="1047">Q2232/12*$B$4+(R2232-Q2232)/11*1</f>
        <v>267.27401943000001</v>
      </c>
      <c r="T2232" s="331">
        <f>Z2232-Y2232</f>
        <v>0</v>
      </c>
      <c r="U2232" s="770"/>
      <c r="V2232" s="331"/>
      <c r="W2232" s="331">
        <f>T2232-S2232</f>
        <v>-267.27401943000001</v>
      </c>
      <c r="X2232" s="331"/>
      <c r="Y2232" s="331"/>
      <c r="Z2232" s="331"/>
      <c r="AA2232" s="1563"/>
      <c r="AB2232" s="900"/>
      <c r="AC2232" s="1014">
        <f t="shared" si="1025"/>
        <v>0</v>
      </c>
      <c r="AD2232" s="1029"/>
      <c r="AF2232" s="3234">
        <f t="shared" si="1035"/>
        <v>0</v>
      </c>
      <c r="AG2232" s="137">
        <f t="shared" si="1036"/>
        <v>0</v>
      </c>
      <c r="AJ2232" s="2186" t="s">
        <v>628</v>
      </c>
    </row>
    <row r="2233" spans="1:36" ht="15.75" thickBot="1" x14ac:dyDescent="0.3">
      <c r="A2233" s="137">
        <v>1</v>
      </c>
      <c r="B2233" s="155" t="s">
        <v>272</v>
      </c>
      <c r="C2233" s="155"/>
      <c r="D2233" s="155"/>
      <c r="E2233" s="261"/>
      <c r="F2233" s="1707"/>
      <c r="G2233" s="1707"/>
      <c r="H2233" s="1707"/>
      <c r="I2233" s="1707"/>
      <c r="J2233" s="1707"/>
      <c r="K2233" s="1707"/>
      <c r="L2233" s="1707"/>
      <c r="M2233" s="1707">
        <f>M2232</f>
        <v>0</v>
      </c>
      <c r="N2233" s="1707"/>
      <c r="O2233" s="1707"/>
      <c r="P2233" s="1707"/>
      <c r="Q2233" s="332">
        <f t="shared" ref="Q2233:T2233" si="1048">SUM(Q2232)</f>
        <v>1603.6441165800002</v>
      </c>
      <c r="R2233" s="332">
        <f t="shared" ref="R2233" si="1049">SUM(R2232)</f>
        <v>1603.6441165800002</v>
      </c>
      <c r="S2233" s="3130">
        <f t="shared" si="1048"/>
        <v>267.27401943000001</v>
      </c>
      <c r="T2233" s="332">
        <f t="shared" si="1048"/>
        <v>0</v>
      </c>
      <c r="U2233" s="773"/>
      <c r="V2233" s="156"/>
      <c r="W2233" s="332">
        <f>SUM(W2232)</f>
        <v>-267.27401943000001</v>
      </c>
      <c r="X2233" s="332"/>
      <c r="Y2233" s="332">
        <f>SUM(Y2232)</f>
        <v>0</v>
      </c>
      <c r="Z2233" s="332">
        <f>SUM(Z2232)</f>
        <v>0</v>
      </c>
      <c r="AA2233" s="1761"/>
      <c r="AB2233" s="858">
        <f>SUM(AB2232)</f>
        <v>0</v>
      </c>
      <c r="AC2233" s="1014">
        <f t="shared" si="1025"/>
        <v>0</v>
      </c>
      <c r="AD2233" s="1029"/>
      <c r="AF2233" s="3234">
        <f t="shared" si="1035"/>
        <v>0</v>
      </c>
      <c r="AG2233" s="137">
        <f t="shared" si="1036"/>
        <v>0</v>
      </c>
      <c r="AJ2233" s="2186" t="s">
        <v>628</v>
      </c>
    </row>
    <row r="2234" spans="1:36" x14ac:dyDescent="0.25">
      <c r="A2234" s="137">
        <v>1</v>
      </c>
      <c r="B2234" s="1634"/>
      <c r="C2234" s="1635"/>
      <c r="D2234" s="1634"/>
      <c r="E2234" s="230"/>
      <c r="F2234" s="1762"/>
      <c r="G2234" s="1762"/>
      <c r="H2234" s="1762"/>
      <c r="I2234" s="2178"/>
      <c r="J2234" s="186"/>
      <c r="K2234" s="186"/>
      <c r="L2234" s="186"/>
      <c r="M2234" s="2178"/>
      <c r="N2234" s="186"/>
      <c r="O2234" s="186"/>
      <c r="P2234" s="186"/>
      <c r="Q2234" s="325"/>
      <c r="R2234" s="325"/>
      <c r="S2234" s="749"/>
      <c r="T2234" s="325"/>
      <c r="U2234" s="771"/>
      <c r="V2234" s="325"/>
      <c r="W2234" s="325"/>
      <c r="X2234" s="325"/>
      <c r="Y2234" s="325"/>
      <c r="Z2234" s="325"/>
      <c r="AA2234" s="1763"/>
      <c r="AB2234" s="365"/>
      <c r="AC2234" s="1014">
        <f t="shared" si="1025"/>
        <v>0</v>
      </c>
      <c r="AD2234" s="1029"/>
      <c r="AF2234" s="3234">
        <f t="shared" ref="AF2234:AF2265" si="1050">T2234+V2234+Y2234-Z2234</f>
        <v>0</v>
      </c>
      <c r="AG2234" s="137">
        <f t="shared" ref="AG2234:AG2265" si="1051">Z2234*1000-AF2234</f>
        <v>0</v>
      </c>
      <c r="AJ2234" s="137" t="s">
        <v>629</v>
      </c>
    </row>
    <row r="2235" spans="1:36" ht="15.75" x14ac:dyDescent="0.25">
      <c r="A2235" s="137">
        <v>1</v>
      </c>
      <c r="B2235" s="1785" t="s">
        <v>369</v>
      </c>
      <c r="C2235" s="1786"/>
      <c r="D2235" s="1777"/>
      <c r="E2235" s="218"/>
      <c r="F2235" s="183"/>
      <c r="G2235" s="183"/>
      <c r="H2235" s="183"/>
      <c r="I2235" s="183"/>
      <c r="J2235" s="183"/>
      <c r="K2235" s="183"/>
      <c r="L2235" s="183"/>
      <c r="M2235" s="183"/>
      <c r="N2235" s="183"/>
      <c r="O2235" s="183"/>
      <c r="P2235" s="183"/>
      <c r="Q2235" s="326"/>
      <c r="R2235" s="326"/>
      <c r="S2235" s="750"/>
      <c r="T2235" s="326"/>
      <c r="U2235" s="768"/>
      <c r="V2235" s="326"/>
      <c r="W2235" s="326"/>
      <c r="X2235" s="326"/>
      <c r="Y2235" s="326"/>
      <c r="Z2235" s="326"/>
      <c r="AA2235" s="920"/>
      <c r="AB2235" s="323"/>
      <c r="AC2235" s="1014">
        <f t="shared" si="1025"/>
        <v>0</v>
      </c>
      <c r="AD2235" s="1029"/>
      <c r="AF2235" s="3234">
        <f t="shared" si="1050"/>
        <v>0</v>
      </c>
      <c r="AG2235" s="137">
        <f t="shared" si="1051"/>
        <v>0</v>
      </c>
      <c r="AJ2235" s="2186" t="s">
        <v>629</v>
      </c>
    </row>
    <row r="2236" spans="1:36" ht="30" x14ac:dyDescent="0.25">
      <c r="A2236" s="137">
        <v>1</v>
      </c>
      <c r="B2236" s="889" t="s">
        <v>191</v>
      </c>
      <c r="C2236" s="1438"/>
      <c r="D2236" s="1437"/>
      <c r="E2236" s="218"/>
      <c r="F2236" s="183"/>
      <c r="G2236" s="183"/>
      <c r="H2236" s="183"/>
      <c r="I2236" s="183"/>
      <c r="J2236" s="183"/>
      <c r="K2236" s="183"/>
      <c r="L2236" s="183"/>
      <c r="M2236" s="183"/>
      <c r="N2236" s="183"/>
      <c r="O2236" s="183"/>
      <c r="P2236" s="183"/>
      <c r="Q2236" s="326"/>
      <c r="R2236" s="326"/>
      <c r="S2236" s="871"/>
      <c r="T2236" s="326">
        <f>Z2236-Y2236</f>
        <v>0</v>
      </c>
      <c r="U2236" s="768"/>
      <c r="V2236" s="326"/>
      <c r="W2236" s="326">
        <f>T2236-S2236</f>
        <v>0</v>
      </c>
      <c r="X2236" s="326"/>
      <c r="Y2236" s="326"/>
      <c r="Z2236" s="326"/>
      <c r="AA2236" s="920"/>
      <c r="AB2236" s="323"/>
      <c r="AC2236" s="1014">
        <f t="shared" si="1025"/>
        <v>0</v>
      </c>
      <c r="AD2236" s="1029"/>
      <c r="AF2236" s="3234">
        <f t="shared" si="1050"/>
        <v>0</v>
      </c>
      <c r="AG2236" s="137">
        <f t="shared" si="1051"/>
        <v>0</v>
      </c>
      <c r="AJ2236" s="2186" t="s">
        <v>629</v>
      </c>
    </row>
    <row r="2237" spans="1:36" x14ac:dyDescent="0.25">
      <c r="A2237" s="137">
        <v>1</v>
      </c>
      <c r="B2237" s="466"/>
      <c r="C2237" s="1625"/>
      <c r="D2237" s="1580"/>
      <c r="E2237" s="220"/>
      <c r="F2237" s="521"/>
      <c r="G2237" s="521"/>
      <c r="H2237" s="521"/>
      <c r="I2237" s="1436"/>
      <c r="J2237" s="1436"/>
      <c r="K2237" s="741"/>
      <c r="L2237" s="741"/>
      <c r="M2237" s="741"/>
      <c r="N2237" s="741"/>
      <c r="O2237" s="741"/>
      <c r="P2237" s="741"/>
      <c r="Q2237" s="326"/>
      <c r="R2237" s="326"/>
      <c r="S2237" s="750"/>
      <c r="T2237" s="326"/>
      <c r="U2237" s="768"/>
      <c r="V2237" s="326"/>
      <c r="W2237" s="326"/>
      <c r="X2237" s="326"/>
      <c r="Y2237" s="326"/>
      <c r="Z2237" s="326"/>
      <c r="AA2237" s="957"/>
      <c r="AB2237" s="323"/>
      <c r="AC2237" s="1014">
        <f t="shared" si="1025"/>
        <v>0</v>
      </c>
      <c r="AD2237" s="1029"/>
      <c r="AF2237" s="3234">
        <f t="shared" si="1050"/>
        <v>0</v>
      </c>
      <c r="AG2237" s="137">
        <f t="shared" si="1051"/>
        <v>0</v>
      </c>
      <c r="AJ2237" s="2186" t="s">
        <v>629</v>
      </c>
    </row>
    <row r="2238" spans="1:36" ht="29.25" x14ac:dyDescent="0.25">
      <c r="A2238" s="137">
        <v>1</v>
      </c>
      <c r="B2238" s="520" t="s">
        <v>303</v>
      </c>
      <c r="C2238" s="430"/>
      <c r="D2238" s="1580"/>
      <c r="E2238" s="829"/>
      <c r="F2238" s="187"/>
      <c r="G2238" s="187"/>
      <c r="H2238" s="123"/>
      <c r="I2238" s="1436"/>
      <c r="J2238" s="1436"/>
      <c r="K2238" s="741"/>
      <c r="L2238" s="741"/>
      <c r="M2238" s="741"/>
      <c r="N2238" s="741"/>
      <c r="O2238" s="741"/>
      <c r="P2238" s="741"/>
      <c r="Q2238" s="326">
        <v>6885.8459999999995</v>
      </c>
      <c r="R2238" s="326">
        <v>6885.8459999999995</v>
      </c>
      <c r="S2238" s="871">
        <f t="shared" ref="S2238" si="1052">Q2238/12*$B$4+(R2238-Q2238)/11*1</f>
        <v>1147.6409999999998</v>
      </c>
      <c r="T2238" s="326">
        <f>Z2238-Y2238-V2238-U2238</f>
        <v>1149.4940499999996</v>
      </c>
      <c r="U2238" s="768"/>
      <c r="V2238" s="326"/>
      <c r="W2238" s="326">
        <f>T2238-S2238</f>
        <v>1.8530499999997119</v>
      </c>
      <c r="X2238" s="326"/>
      <c r="Y2238" s="326">
        <v>0</v>
      </c>
      <c r="Z2238" s="326">
        <v>1149.4940499999996</v>
      </c>
      <c r="AA2238" s="940"/>
      <c r="AB2238" s="323"/>
      <c r="AC2238" s="1014">
        <f t="shared" si="1025"/>
        <v>0</v>
      </c>
      <c r="AD2238" s="1029"/>
      <c r="AF2238" s="3234">
        <f t="shared" si="1050"/>
        <v>0</v>
      </c>
      <c r="AG2238" s="137">
        <f t="shared" si="1051"/>
        <v>1149494.0499999996</v>
      </c>
      <c r="AJ2238" s="2186" t="s">
        <v>629</v>
      </c>
    </row>
    <row r="2239" spans="1:36" ht="30" x14ac:dyDescent="0.25">
      <c r="A2239" s="137">
        <v>1</v>
      </c>
      <c r="B2239" s="814" t="s">
        <v>423</v>
      </c>
      <c r="C2239" s="430"/>
      <c r="D2239" s="1580"/>
      <c r="E2239" s="829"/>
      <c r="F2239" s="187"/>
      <c r="G2239" s="187"/>
      <c r="H2239" s="123"/>
      <c r="I2239" s="1436"/>
      <c r="J2239" s="1436"/>
      <c r="K2239" s="741"/>
      <c r="L2239" s="741"/>
      <c r="M2239" s="741"/>
      <c r="N2239" s="741"/>
      <c r="O2239" s="741"/>
      <c r="P2239" s="741"/>
      <c r="Q2239" s="326"/>
      <c r="R2239" s="326"/>
      <c r="S2239" s="750"/>
      <c r="T2239" s="326"/>
      <c r="U2239" s="768"/>
      <c r="V2239" s="326"/>
      <c r="W2239" s="326"/>
      <c r="X2239" s="326"/>
      <c r="Y2239" s="326"/>
      <c r="Z2239" s="326"/>
      <c r="AA2239" s="940"/>
      <c r="AB2239" s="323"/>
      <c r="AC2239" s="1014">
        <f t="shared" si="1025"/>
        <v>0</v>
      </c>
      <c r="AD2239" s="1029"/>
      <c r="AF2239" s="3234">
        <f t="shared" si="1050"/>
        <v>0</v>
      </c>
      <c r="AG2239" s="137">
        <f t="shared" si="1051"/>
        <v>0</v>
      </c>
      <c r="AJ2239" s="2186" t="s">
        <v>629</v>
      </c>
    </row>
    <row r="2240" spans="1:36" x14ac:dyDescent="0.25">
      <c r="A2240" s="137">
        <v>1</v>
      </c>
      <c r="B2240" s="4" t="s">
        <v>424</v>
      </c>
      <c r="C2240" s="430"/>
      <c r="D2240" s="1580"/>
      <c r="E2240" s="830"/>
      <c r="F2240" s="187"/>
      <c r="G2240" s="187"/>
      <c r="H2240" s="123"/>
      <c r="I2240" s="1436"/>
      <c r="J2240" s="1436"/>
      <c r="K2240" s="741"/>
      <c r="L2240" s="741"/>
      <c r="M2240" s="741"/>
      <c r="N2240" s="741"/>
      <c r="O2240" s="741"/>
      <c r="P2240" s="741"/>
      <c r="Q2240" s="326"/>
      <c r="R2240" s="326"/>
      <c r="S2240" s="750"/>
      <c r="T2240" s="326"/>
      <c r="U2240" s="768"/>
      <c r="V2240" s="326"/>
      <c r="W2240" s="326"/>
      <c r="X2240" s="326"/>
      <c r="Y2240" s="326"/>
      <c r="Z2240" s="326"/>
      <c r="AA2240" s="940"/>
      <c r="AB2240" s="323"/>
      <c r="AC2240" s="1014">
        <f t="shared" si="1025"/>
        <v>0</v>
      </c>
      <c r="AD2240" s="1029"/>
      <c r="AF2240" s="3234">
        <f t="shared" si="1050"/>
        <v>0</v>
      </c>
      <c r="AG2240" s="137">
        <f t="shared" si="1051"/>
        <v>0</v>
      </c>
      <c r="AJ2240" s="2186" t="s">
        <v>629</v>
      </c>
    </row>
    <row r="2241" spans="1:36" ht="30" x14ac:dyDescent="0.25">
      <c r="A2241" s="137">
        <v>1</v>
      </c>
      <c r="B2241" s="4" t="s">
        <v>425</v>
      </c>
      <c r="C2241" s="430"/>
      <c r="D2241" s="1580"/>
      <c r="E2241" s="829"/>
      <c r="F2241" s="187"/>
      <c r="G2241" s="187"/>
      <c r="H2241" s="123"/>
      <c r="I2241" s="1436"/>
      <c r="J2241" s="1436"/>
      <c r="K2241" s="741"/>
      <c r="L2241" s="741"/>
      <c r="M2241" s="741"/>
      <c r="N2241" s="741"/>
      <c r="O2241" s="741"/>
      <c r="P2241" s="741"/>
      <c r="Q2241" s="326"/>
      <c r="R2241" s="326"/>
      <c r="S2241" s="750"/>
      <c r="T2241" s="326"/>
      <c r="U2241" s="768"/>
      <c r="V2241" s="326"/>
      <c r="W2241" s="326"/>
      <c r="X2241" s="326"/>
      <c r="Y2241" s="326"/>
      <c r="Z2241" s="326"/>
      <c r="AA2241" s="940"/>
      <c r="AB2241" s="323"/>
      <c r="AC2241" s="1014">
        <f t="shared" si="1025"/>
        <v>0</v>
      </c>
      <c r="AD2241" s="1029"/>
      <c r="AF2241" s="3234">
        <f t="shared" si="1050"/>
        <v>0</v>
      </c>
      <c r="AG2241" s="137">
        <f t="shared" si="1051"/>
        <v>0</v>
      </c>
      <c r="AJ2241" s="2186" t="s">
        <v>629</v>
      </c>
    </row>
    <row r="2242" spans="1:36" ht="29.25" x14ac:dyDescent="0.25">
      <c r="A2242" s="137">
        <v>1</v>
      </c>
      <c r="B2242" s="520" t="s">
        <v>304</v>
      </c>
      <c r="C2242" s="430"/>
      <c r="D2242" s="1580"/>
      <c r="E2242" s="829">
        <f>E2244/9.4</f>
        <v>2451.5957446808511</v>
      </c>
      <c r="F2242" s="187">
        <f>F2244/9.4</f>
        <v>408.61702127659572</v>
      </c>
      <c r="G2242" s="187">
        <f>G2244/9.4</f>
        <v>409.61170212765961</v>
      </c>
      <c r="H2242" s="123">
        <f t="shared" ref="H2242:H2300" si="1053">G2242/F2242*100</f>
        <v>100.24342619109608</v>
      </c>
      <c r="I2242" s="1436"/>
      <c r="J2242" s="1436"/>
      <c r="K2242" s="741"/>
      <c r="L2242" s="741"/>
      <c r="M2242" s="741"/>
      <c r="N2242" s="741"/>
      <c r="O2242" s="741"/>
      <c r="P2242" s="741"/>
      <c r="Q2242" s="326"/>
      <c r="R2242" s="326"/>
      <c r="S2242" s="750"/>
      <c r="T2242" s="326"/>
      <c r="U2242" s="768"/>
      <c r="V2242" s="326"/>
      <c r="W2242" s="326"/>
      <c r="X2242" s="326"/>
      <c r="Y2242" s="326"/>
      <c r="Z2242" s="326"/>
      <c r="AA2242" s="940"/>
      <c r="AB2242" s="323"/>
      <c r="AC2242" s="1014">
        <f t="shared" si="1025"/>
        <v>0</v>
      </c>
      <c r="AD2242" s="1029"/>
      <c r="AF2242" s="3234">
        <f t="shared" si="1050"/>
        <v>0</v>
      </c>
      <c r="AG2242" s="137">
        <f t="shared" si="1051"/>
        <v>0</v>
      </c>
      <c r="AJ2242" s="2186" t="s">
        <v>629</v>
      </c>
    </row>
    <row r="2243" spans="1:36" x14ac:dyDescent="0.25">
      <c r="A2243" s="137">
        <v>1</v>
      </c>
      <c r="B2243" s="520" t="s">
        <v>313</v>
      </c>
      <c r="C2243" s="430"/>
      <c r="D2243" s="1580"/>
      <c r="E2243" s="829">
        <f>E2244/9.4</f>
        <v>2451.5957446808511</v>
      </c>
      <c r="F2243" s="187">
        <f>F2244/9.4</f>
        <v>408.61702127659572</v>
      </c>
      <c r="G2243" s="187">
        <f>G2244/9.4</f>
        <v>409.61170212765961</v>
      </c>
      <c r="H2243" s="123">
        <f t="shared" si="1053"/>
        <v>100.24342619109608</v>
      </c>
      <c r="I2243" s="1436"/>
      <c r="J2243" s="1436"/>
      <c r="K2243" s="741"/>
      <c r="L2243" s="741"/>
      <c r="M2243" s="741"/>
      <c r="N2243" s="741"/>
      <c r="O2243" s="741"/>
      <c r="P2243" s="741"/>
      <c r="Q2243" s="326"/>
      <c r="R2243" s="326"/>
      <c r="S2243" s="750"/>
      <c r="T2243" s="326"/>
      <c r="U2243" s="768"/>
      <c r="V2243" s="326"/>
      <c r="W2243" s="326"/>
      <c r="X2243" s="326"/>
      <c r="Y2243" s="326"/>
      <c r="Z2243" s="326"/>
      <c r="AA2243" s="940"/>
      <c r="AB2243" s="323"/>
      <c r="AC2243" s="1014">
        <f t="shared" si="1025"/>
        <v>0</v>
      </c>
      <c r="AD2243" s="1029"/>
      <c r="AF2243" s="3234">
        <f t="shared" si="1050"/>
        <v>0</v>
      </c>
      <c r="AG2243" s="137">
        <f t="shared" si="1051"/>
        <v>0</v>
      </c>
      <c r="AJ2243" s="2186" t="s">
        <v>629</v>
      </c>
    </row>
    <row r="2244" spans="1:36" x14ac:dyDescent="0.25">
      <c r="A2244" s="137">
        <v>1</v>
      </c>
      <c r="B2244" s="534" t="s">
        <v>314</v>
      </c>
      <c r="C2244" s="430"/>
      <c r="D2244" s="1580"/>
      <c r="E2244" s="829">
        <v>23045</v>
      </c>
      <c r="F2244" s="187">
        <f>ROUND(E2244/12*$B$4,0)</f>
        <v>3841</v>
      </c>
      <c r="G2244" s="187">
        <v>3850.3500000000004</v>
      </c>
      <c r="H2244" s="123">
        <f t="shared" si="1053"/>
        <v>100.24342619109608</v>
      </c>
      <c r="I2244" s="1436"/>
      <c r="J2244" s="1436"/>
      <c r="K2244" s="741"/>
      <c r="L2244" s="741"/>
      <c r="M2244" s="741"/>
      <c r="N2244" s="741"/>
      <c r="O2244" s="741"/>
      <c r="P2244" s="741"/>
      <c r="Q2244" s="326"/>
      <c r="R2244" s="326"/>
      <c r="S2244" s="750"/>
      <c r="T2244" s="326"/>
      <c r="U2244" s="768"/>
      <c r="V2244" s="326"/>
      <c r="W2244" s="326"/>
      <c r="X2244" s="326"/>
      <c r="Y2244" s="326"/>
      <c r="Z2244" s="326"/>
      <c r="AA2244" s="940"/>
      <c r="AB2244" s="323"/>
      <c r="AC2244" s="1014">
        <f t="shared" si="1025"/>
        <v>0</v>
      </c>
      <c r="AD2244" s="1029"/>
      <c r="AF2244" s="3234">
        <f t="shared" si="1050"/>
        <v>0</v>
      </c>
      <c r="AG2244" s="137">
        <f t="shared" si="1051"/>
        <v>0</v>
      </c>
      <c r="AJ2244" s="2186" t="s">
        <v>629</v>
      </c>
    </row>
    <row r="2245" spans="1:36" x14ac:dyDescent="0.25">
      <c r="A2245" s="137">
        <v>1</v>
      </c>
      <c r="B2245" s="534" t="s">
        <v>315</v>
      </c>
      <c r="C2245" s="430"/>
      <c r="D2245" s="1580"/>
      <c r="E2245" s="263"/>
      <c r="F2245" s="187"/>
      <c r="G2245" s="187"/>
      <c r="H2245" s="123"/>
      <c r="I2245" s="1436"/>
      <c r="J2245" s="1436"/>
      <c r="K2245" s="741"/>
      <c r="L2245" s="741"/>
      <c r="M2245" s="741"/>
      <c r="N2245" s="741"/>
      <c r="O2245" s="741"/>
      <c r="P2245" s="741"/>
      <c r="Q2245" s="326"/>
      <c r="R2245" s="326"/>
      <c r="S2245" s="750"/>
      <c r="T2245" s="326"/>
      <c r="U2245" s="768"/>
      <c r="V2245" s="326"/>
      <c r="W2245" s="326"/>
      <c r="X2245" s="326"/>
      <c r="Y2245" s="326"/>
      <c r="Z2245" s="326"/>
      <c r="AA2245" s="940"/>
      <c r="AB2245" s="323"/>
      <c r="AC2245" s="1014">
        <f t="shared" si="1025"/>
        <v>0</v>
      </c>
      <c r="AD2245" s="1029"/>
      <c r="AF2245" s="3234">
        <f t="shared" si="1050"/>
        <v>0</v>
      </c>
      <c r="AG2245" s="137">
        <f t="shared" si="1051"/>
        <v>0</v>
      </c>
      <c r="AJ2245" s="2186" t="s">
        <v>629</v>
      </c>
    </row>
    <row r="2246" spans="1:36" x14ac:dyDescent="0.25">
      <c r="A2246" s="137">
        <v>1</v>
      </c>
      <c r="B2246" s="470" t="s">
        <v>255</v>
      </c>
      <c r="C2246" s="430"/>
      <c r="D2246" s="1580"/>
      <c r="E2246" s="530">
        <f>E2239</f>
        <v>0</v>
      </c>
      <c r="F2246" s="521"/>
      <c r="G2246" s="521"/>
      <c r="H2246" s="523"/>
      <c r="I2246" s="1436"/>
      <c r="J2246" s="1436"/>
      <c r="K2246" s="741"/>
      <c r="L2246" s="741"/>
      <c r="M2246" s="741"/>
      <c r="N2246" s="741"/>
      <c r="O2246" s="741"/>
      <c r="P2246" s="741"/>
      <c r="Q2246" s="326"/>
      <c r="R2246" s="326"/>
      <c r="S2246" s="750"/>
      <c r="T2246" s="326"/>
      <c r="U2246" s="768"/>
      <c r="V2246" s="326"/>
      <c r="W2246" s="326"/>
      <c r="X2246" s="326"/>
      <c r="Y2246" s="326"/>
      <c r="Z2246" s="326"/>
      <c r="AA2246" s="957"/>
      <c r="AB2246" s="323"/>
      <c r="AC2246" s="1014">
        <f t="shared" si="1025"/>
        <v>0</v>
      </c>
      <c r="AD2246" s="1029"/>
      <c r="AF2246" s="3234">
        <f t="shared" si="1050"/>
        <v>0</v>
      </c>
      <c r="AG2246" s="137">
        <f t="shared" si="1051"/>
        <v>0</v>
      </c>
      <c r="AJ2246" s="2186" t="s">
        <v>629</v>
      </c>
    </row>
    <row r="2247" spans="1:36" ht="29.25" x14ac:dyDescent="0.25">
      <c r="A2247" s="137">
        <v>1</v>
      </c>
      <c r="B2247" s="470" t="s">
        <v>256</v>
      </c>
      <c r="C2247" s="430"/>
      <c r="D2247" s="1580"/>
      <c r="E2247" s="530">
        <f>E2242</f>
        <v>2451.5957446808511</v>
      </c>
      <c r="F2247" s="521">
        <f>F2242</f>
        <v>408.61702127659572</v>
      </c>
      <c r="G2247" s="521">
        <f>G2242</f>
        <v>409.61170212765961</v>
      </c>
      <c r="H2247" s="523">
        <f t="shared" si="1053"/>
        <v>100.24342619109608</v>
      </c>
      <c r="I2247" s="1436"/>
      <c r="J2247" s="1436"/>
      <c r="K2247" s="741"/>
      <c r="L2247" s="741"/>
      <c r="M2247" s="741"/>
      <c r="N2247" s="741"/>
      <c r="O2247" s="741"/>
      <c r="P2247" s="741"/>
      <c r="Q2247" s="326"/>
      <c r="R2247" s="326"/>
      <c r="S2247" s="750"/>
      <c r="T2247" s="326"/>
      <c r="U2247" s="768"/>
      <c r="V2247" s="326"/>
      <c r="W2247" s="326"/>
      <c r="X2247" s="326"/>
      <c r="Y2247" s="326"/>
      <c r="Z2247" s="326"/>
      <c r="AA2247" s="957"/>
      <c r="AB2247" s="323"/>
      <c r="AC2247" s="1014">
        <f t="shared" si="1025"/>
        <v>0</v>
      </c>
      <c r="AD2247" s="1029"/>
      <c r="AF2247" s="3234">
        <f t="shared" si="1050"/>
        <v>0</v>
      </c>
      <c r="AG2247" s="137">
        <f t="shared" si="1051"/>
        <v>0</v>
      </c>
      <c r="AJ2247" s="2186" t="s">
        <v>629</v>
      </c>
    </row>
    <row r="2248" spans="1:36" ht="15.75" thickBot="1" x14ac:dyDescent="0.3">
      <c r="A2248" s="137">
        <v>1</v>
      </c>
      <c r="B2248" s="471" t="s">
        <v>133</v>
      </c>
      <c r="C2248" s="419"/>
      <c r="D2248" s="9"/>
      <c r="E2248" s="530">
        <f>E2246+E2244/4.2</f>
        <v>5486.9047619047615</v>
      </c>
      <c r="F2248" s="523">
        <f>F2246+F2244/4.2</f>
        <v>914.52380952380952</v>
      </c>
      <c r="G2248" s="523">
        <f>G2246+G2244/4.2</f>
        <v>916.75</v>
      </c>
      <c r="H2248" s="523">
        <f t="shared" si="1053"/>
        <v>100.24342619109608</v>
      </c>
      <c r="I2248" s="1436"/>
      <c r="J2248" s="1436"/>
      <c r="K2248" s="122"/>
      <c r="L2248" s="122"/>
      <c r="M2248" s="122"/>
      <c r="N2248" s="122"/>
      <c r="O2248" s="122"/>
      <c r="P2248" s="122"/>
      <c r="Q2248" s="326">
        <f t="shared" ref="Q2248:Z2248" si="1054">Q2238</f>
        <v>6885.8459999999995</v>
      </c>
      <c r="R2248" s="326">
        <f t="shared" ref="R2248" si="1055">R2238</f>
        <v>6885.8459999999995</v>
      </c>
      <c r="S2248" s="750">
        <f t="shared" si="1054"/>
        <v>1147.6409999999998</v>
      </c>
      <c r="T2248" s="326">
        <f t="shared" si="1054"/>
        <v>1149.4940499999996</v>
      </c>
      <c r="U2248" s="768">
        <f t="shared" si="1054"/>
        <v>0</v>
      </c>
      <c r="V2248" s="326">
        <f t="shared" si="1054"/>
        <v>0</v>
      </c>
      <c r="W2248" s="326">
        <f t="shared" si="1054"/>
        <v>1.8530499999997119</v>
      </c>
      <c r="X2248" s="326">
        <f t="shared" si="1054"/>
        <v>0</v>
      </c>
      <c r="Y2248" s="326">
        <f t="shared" si="1054"/>
        <v>0</v>
      </c>
      <c r="Z2248" s="326">
        <f t="shared" si="1054"/>
        <v>1149.4940499999996</v>
      </c>
      <c r="AA2248" s="909"/>
      <c r="AB2248" s="323">
        <v>9.9158399999999993</v>
      </c>
      <c r="AC2248" s="1014">
        <f t="shared" si="1025"/>
        <v>0</v>
      </c>
      <c r="AD2248" s="1029"/>
      <c r="AF2248" s="3234">
        <f t="shared" si="1050"/>
        <v>0</v>
      </c>
      <c r="AG2248" s="137">
        <f t="shared" si="1051"/>
        <v>1149494.0499999996</v>
      </c>
      <c r="AJ2248" s="2186" t="s">
        <v>629</v>
      </c>
    </row>
    <row r="2249" spans="1:36" ht="15.75" thickBot="1" x14ac:dyDescent="0.3">
      <c r="A2249" s="137">
        <v>1</v>
      </c>
      <c r="B2249" s="1594" t="s">
        <v>272</v>
      </c>
      <c r="C2249" s="1595"/>
      <c r="D2249" s="1594"/>
      <c r="E2249" s="261"/>
      <c r="F2249" s="1707"/>
      <c r="G2249" s="1707"/>
      <c r="H2249" s="1707"/>
      <c r="I2249" s="1707"/>
      <c r="J2249" s="1707"/>
      <c r="K2249" s="1707"/>
      <c r="L2249" s="1707"/>
      <c r="M2249" s="1707"/>
      <c r="N2249" s="1707"/>
      <c r="O2249" s="1707"/>
      <c r="P2249" s="1707"/>
      <c r="Q2249" s="332">
        <f t="shared" ref="Q2249:Z2249" si="1056">Q2248</f>
        <v>6885.8459999999995</v>
      </c>
      <c r="R2249" s="332">
        <f t="shared" ref="R2249" si="1057">R2248</f>
        <v>6885.8459999999995</v>
      </c>
      <c r="S2249" s="751">
        <f t="shared" si="1056"/>
        <v>1147.6409999999998</v>
      </c>
      <c r="T2249" s="332">
        <f t="shared" si="1056"/>
        <v>1149.4940499999996</v>
      </c>
      <c r="U2249" s="773">
        <f t="shared" si="1056"/>
        <v>0</v>
      </c>
      <c r="V2249" s="156">
        <f t="shared" si="1056"/>
        <v>0</v>
      </c>
      <c r="W2249" s="332">
        <f t="shared" si="1056"/>
        <v>1.8530499999997119</v>
      </c>
      <c r="X2249" s="332">
        <f t="shared" si="1056"/>
        <v>0</v>
      </c>
      <c r="Y2249" s="156">
        <f t="shared" si="1056"/>
        <v>0</v>
      </c>
      <c r="Z2249" s="332">
        <f t="shared" si="1056"/>
        <v>1149.4940499999996</v>
      </c>
      <c r="AA2249" s="1761"/>
      <c r="AB2249" s="858">
        <f>AB2248</f>
        <v>9.9158399999999993</v>
      </c>
      <c r="AC2249" s="1014">
        <f t="shared" si="1025"/>
        <v>0</v>
      </c>
      <c r="AD2249" s="1029"/>
      <c r="AF2249" s="3234">
        <f t="shared" si="1050"/>
        <v>0</v>
      </c>
      <c r="AG2249" s="137">
        <f t="shared" si="1051"/>
        <v>1149494.0499999996</v>
      </c>
      <c r="AJ2249" s="2186" t="s">
        <v>629</v>
      </c>
    </row>
    <row r="2250" spans="1:36" x14ac:dyDescent="0.25">
      <c r="A2250" s="137">
        <v>1</v>
      </c>
      <c r="B2250" s="1634"/>
      <c r="C2250" s="1635"/>
      <c r="D2250" s="1634"/>
      <c r="E2250" s="230"/>
      <c r="F2250" s="1762"/>
      <c r="G2250" s="1762"/>
      <c r="H2250" s="1762"/>
      <c r="I2250" s="2178"/>
      <c r="J2250" s="186"/>
      <c r="K2250" s="186"/>
      <c r="L2250" s="186"/>
      <c r="M2250" s="2178"/>
      <c r="N2250" s="186"/>
      <c r="O2250" s="186"/>
      <c r="P2250" s="186"/>
      <c r="Q2250" s="325"/>
      <c r="R2250" s="325"/>
      <c r="S2250" s="749"/>
      <c r="T2250" s="325"/>
      <c r="U2250" s="771"/>
      <c r="V2250" s="325"/>
      <c r="W2250" s="325"/>
      <c r="X2250" s="325"/>
      <c r="Y2250" s="325"/>
      <c r="Z2250" s="325"/>
      <c r="AA2250" s="1763"/>
      <c r="AB2250" s="365"/>
      <c r="AC2250" s="1014">
        <f t="shared" si="1025"/>
        <v>0</v>
      </c>
      <c r="AD2250" s="1029"/>
      <c r="AF2250" s="3234">
        <f t="shared" si="1050"/>
        <v>0</v>
      </c>
      <c r="AG2250" s="137">
        <f t="shared" si="1051"/>
        <v>0</v>
      </c>
      <c r="AJ2250" s="137" t="s">
        <v>630</v>
      </c>
    </row>
    <row r="2251" spans="1:36" ht="31.5" x14ac:dyDescent="0.25">
      <c r="A2251" s="137">
        <v>1</v>
      </c>
      <c r="B2251" s="1787" t="s">
        <v>446</v>
      </c>
      <c r="C2251" s="1787"/>
      <c r="D2251" s="1777"/>
      <c r="E2251" s="218"/>
      <c r="F2251" s="183"/>
      <c r="G2251" s="183"/>
      <c r="H2251" s="183"/>
      <c r="I2251" s="183"/>
      <c r="J2251" s="183"/>
      <c r="K2251" s="183"/>
      <c r="L2251" s="183"/>
      <c r="M2251" s="183"/>
      <c r="N2251" s="183"/>
      <c r="O2251" s="183"/>
      <c r="P2251" s="183"/>
      <c r="Q2251" s="326"/>
      <c r="R2251" s="326"/>
      <c r="S2251" s="750"/>
      <c r="T2251" s="326"/>
      <c r="U2251" s="768"/>
      <c r="V2251" s="326"/>
      <c r="W2251" s="326"/>
      <c r="X2251" s="326"/>
      <c r="Y2251" s="326"/>
      <c r="Z2251" s="326"/>
      <c r="AA2251" s="920"/>
      <c r="AB2251" s="323"/>
      <c r="AC2251" s="1014">
        <f t="shared" si="1025"/>
        <v>0</v>
      </c>
      <c r="AD2251" s="1029"/>
      <c r="AF2251" s="3234">
        <f t="shared" si="1050"/>
        <v>0</v>
      </c>
      <c r="AG2251" s="137">
        <f t="shared" si="1051"/>
        <v>0</v>
      </c>
      <c r="AJ2251" s="2186" t="s">
        <v>630</v>
      </c>
    </row>
    <row r="2252" spans="1:36" s="2186" customFormat="1" ht="15.75" x14ac:dyDescent="0.25">
      <c r="A2252" s="2186">
        <v>1</v>
      </c>
      <c r="B2252" s="204" t="s">
        <v>191</v>
      </c>
      <c r="C2252" s="3076"/>
      <c r="D2252" s="3075"/>
      <c r="E2252" s="241"/>
      <c r="F2252" s="135"/>
      <c r="G2252" s="183"/>
      <c r="H2252" s="183"/>
      <c r="I2252" s="183"/>
      <c r="J2252" s="183"/>
      <c r="K2252" s="183"/>
      <c r="L2252" s="183"/>
      <c r="M2252" s="183"/>
      <c r="N2252" s="183"/>
      <c r="O2252" s="183"/>
      <c r="P2252" s="183"/>
      <c r="Q2252" s="183"/>
      <c r="R2252" s="183"/>
      <c r="S2252" s="750"/>
      <c r="T2252" s="183"/>
      <c r="U2252" s="768"/>
      <c r="V2252" s="326"/>
      <c r="W2252" s="326"/>
      <c r="X2252" s="326"/>
      <c r="Y2252" s="326"/>
      <c r="Z2252" s="326"/>
      <c r="AA2252" s="920"/>
      <c r="AB2252" s="323"/>
      <c r="AC2252" s="1014">
        <f t="shared" si="1025"/>
        <v>0</v>
      </c>
      <c r="AD2252" s="1029"/>
      <c r="AF2252" s="3234">
        <f t="shared" si="1050"/>
        <v>0</v>
      </c>
      <c r="AG2252" s="2186">
        <f t="shared" si="1051"/>
        <v>0</v>
      </c>
      <c r="AJ2252" s="2186" t="s">
        <v>630</v>
      </c>
    </row>
    <row r="2253" spans="1:36" s="2186" customFormat="1" ht="15.75" x14ac:dyDescent="0.25">
      <c r="A2253" s="2186">
        <v>1</v>
      </c>
      <c r="B2253" s="508" t="s">
        <v>213</v>
      </c>
      <c r="C2253" s="1824"/>
      <c r="D2253" s="3077"/>
      <c r="E2253" s="3454">
        <f>SUM(E2254:E2258)</f>
        <v>800</v>
      </c>
      <c r="F2253" s="741">
        <f>SUM(F2254:F2258)</f>
        <v>133</v>
      </c>
      <c r="G2253" s="741">
        <f>SUM(G2254:G2258)</f>
        <v>171</v>
      </c>
      <c r="H2253" s="741">
        <f t="shared" si="1053"/>
        <v>128.57142857142858</v>
      </c>
      <c r="I2253" s="183"/>
      <c r="J2253" s="183"/>
      <c r="K2253" s="183"/>
      <c r="L2253" s="183"/>
      <c r="M2253" s="183"/>
      <c r="N2253" s="183"/>
      <c r="O2253" s="183"/>
      <c r="P2253" s="183"/>
      <c r="Q2253" s="3131">
        <v>2728.2950000000001</v>
      </c>
      <c r="R2253" s="3131">
        <v>2728.2950000000001</v>
      </c>
      <c r="S2253" s="750">
        <f t="shared" ref="S2253" si="1058">Q2253/12*$B$4+(R2253-Q2253)/11*1</f>
        <v>454.71583333333336</v>
      </c>
      <c r="T2253" s="183">
        <f>Z2253-Y2253-V2253</f>
        <v>536.10144000000014</v>
      </c>
      <c r="U2253" s="768"/>
      <c r="V2253" s="326"/>
      <c r="W2253" s="326">
        <f>T2253-S2253</f>
        <v>81.385606666666774</v>
      </c>
      <c r="X2253" s="326"/>
      <c r="Y2253" s="326">
        <v>0</v>
      </c>
      <c r="Z2253" s="326">
        <v>536.10144000000014</v>
      </c>
      <c r="AA2253" s="920"/>
      <c r="AB2253" s="323"/>
      <c r="AC2253" s="1014">
        <f t="shared" si="1025"/>
        <v>0</v>
      </c>
      <c r="AD2253" s="1029"/>
      <c r="AF2253" s="3234">
        <f t="shared" si="1050"/>
        <v>0</v>
      </c>
      <c r="AG2253" s="2186">
        <f t="shared" si="1051"/>
        <v>536101.44000000018</v>
      </c>
      <c r="AJ2253" s="2186" t="s">
        <v>630</v>
      </c>
    </row>
    <row r="2254" spans="1:36" s="2186" customFormat="1" ht="30" x14ac:dyDescent="0.25">
      <c r="A2254" s="2186">
        <v>1</v>
      </c>
      <c r="B2254" s="168" t="s">
        <v>155</v>
      </c>
      <c r="C2254" s="1824"/>
      <c r="D2254" s="3077"/>
      <c r="E2254" s="2182">
        <v>450</v>
      </c>
      <c r="F2254" s="135">
        <f>ROUND(E2254/12*$B$4,0)</f>
        <v>75</v>
      </c>
      <c r="G2254" s="183">
        <v>151</v>
      </c>
      <c r="H2254" s="183">
        <f t="shared" si="1053"/>
        <v>201.33333333333331</v>
      </c>
      <c r="I2254" s="183"/>
      <c r="J2254" s="183"/>
      <c r="K2254" s="183"/>
      <c r="L2254" s="183"/>
      <c r="M2254" s="183"/>
      <c r="N2254" s="183"/>
      <c r="O2254" s="183"/>
      <c r="P2254" s="183"/>
      <c r="Q2254" s="183"/>
      <c r="R2254" s="183"/>
      <c r="S2254" s="750"/>
      <c r="T2254" s="183"/>
      <c r="U2254" s="768"/>
      <c r="V2254" s="326"/>
      <c r="W2254" s="326"/>
      <c r="X2254" s="326"/>
      <c r="Y2254" s="326"/>
      <c r="Z2254" s="326"/>
      <c r="AA2254" s="920"/>
      <c r="AB2254" s="323"/>
      <c r="AC2254" s="1014">
        <f t="shared" si="1025"/>
        <v>0</v>
      </c>
      <c r="AD2254" s="1029"/>
      <c r="AF2254" s="3234">
        <f t="shared" si="1050"/>
        <v>0</v>
      </c>
      <c r="AG2254" s="2186">
        <f t="shared" si="1051"/>
        <v>0</v>
      </c>
      <c r="AJ2254" s="2186" t="s">
        <v>630</v>
      </c>
    </row>
    <row r="2255" spans="1:36" s="2186" customFormat="1" ht="45" x14ac:dyDescent="0.25">
      <c r="A2255" s="2186">
        <v>1</v>
      </c>
      <c r="B2255" s="205" t="s">
        <v>156</v>
      </c>
      <c r="C2255" s="1824"/>
      <c r="D2255" s="1777"/>
      <c r="E2255" s="2182">
        <v>350</v>
      </c>
      <c r="F2255" s="183">
        <f>ROUND(E2255/12*$B$4,0)</f>
        <v>58</v>
      </c>
      <c r="G2255" s="183">
        <v>20</v>
      </c>
      <c r="H2255" s="183">
        <f t="shared" si="1053"/>
        <v>34.482758620689658</v>
      </c>
      <c r="I2255" s="183"/>
      <c r="J2255" s="183"/>
      <c r="K2255" s="183"/>
      <c r="L2255" s="183"/>
      <c r="M2255" s="183"/>
      <c r="N2255" s="183"/>
      <c r="O2255" s="183"/>
      <c r="P2255" s="183"/>
      <c r="Q2255" s="183"/>
      <c r="R2255" s="183"/>
      <c r="S2255" s="750"/>
      <c r="T2255" s="183"/>
      <c r="U2255" s="768"/>
      <c r="V2255" s="326"/>
      <c r="W2255" s="326"/>
      <c r="X2255" s="326"/>
      <c r="Y2255" s="326"/>
      <c r="Z2255" s="326"/>
      <c r="AA2255" s="920"/>
      <c r="AB2255" s="323"/>
      <c r="AC2255" s="1014">
        <f t="shared" si="1025"/>
        <v>0</v>
      </c>
      <c r="AD2255" s="1029"/>
      <c r="AF2255" s="3234">
        <f t="shared" si="1050"/>
        <v>0</v>
      </c>
      <c r="AG2255" s="2186">
        <f t="shared" si="1051"/>
        <v>0</v>
      </c>
      <c r="AJ2255" s="2186" t="s">
        <v>630</v>
      </c>
    </row>
    <row r="2256" spans="1:36" s="2186" customFormat="1" ht="15.75" x14ac:dyDescent="0.25">
      <c r="A2256" s="2186">
        <v>1</v>
      </c>
      <c r="B2256" s="471" t="s">
        <v>133</v>
      </c>
      <c r="C2256" s="1824"/>
      <c r="D2256" s="1777"/>
      <c r="E2256" s="210"/>
      <c r="F2256" s="135"/>
      <c r="G2256" s="183"/>
      <c r="H2256" s="183"/>
      <c r="I2256" s="183"/>
      <c r="J2256" s="183"/>
      <c r="K2256" s="183"/>
      <c r="L2256" s="183"/>
      <c r="M2256" s="183"/>
      <c r="N2256" s="183"/>
      <c r="O2256" s="183"/>
      <c r="P2256" s="183"/>
      <c r="Q2256" s="3131">
        <f t="shared" ref="Q2256:Z2256" si="1059">Q2253</f>
        <v>2728.2950000000001</v>
      </c>
      <c r="R2256" s="3131">
        <f t="shared" ref="R2256" si="1060">R2253</f>
        <v>2728.2950000000001</v>
      </c>
      <c r="S2256" s="750">
        <f t="shared" si="1059"/>
        <v>454.71583333333336</v>
      </c>
      <c r="T2256" s="183">
        <f t="shared" si="1059"/>
        <v>536.10144000000014</v>
      </c>
      <c r="U2256" s="768">
        <f t="shared" si="1059"/>
        <v>0</v>
      </c>
      <c r="V2256" s="326">
        <f t="shared" si="1059"/>
        <v>0</v>
      </c>
      <c r="W2256" s="326">
        <f t="shared" si="1059"/>
        <v>81.385606666666774</v>
      </c>
      <c r="X2256" s="326">
        <f t="shared" si="1059"/>
        <v>0</v>
      </c>
      <c r="Y2256" s="326">
        <f t="shared" si="1059"/>
        <v>0</v>
      </c>
      <c r="Z2256" s="326">
        <f t="shared" si="1059"/>
        <v>536.10144000000014</v>
      </c>
      <c r="AA2256" s="920"/>
      <c r="AB2256" s="323"/>
      <c r="AC2256" s="1014">
        <f t="shared" si="1025"/>
        <v>0</v>
      </c>
      <c r="AD2256" s="1029"/>
      <c r="AF2256" s="3234">
        <f t="shared" si="1050"/>
        <v>0</v>
      </c>
      <c r="AG2256" s="2186">
        <f t="shared" si="1051"/>
        <v>536101.44000000018</v>
      </c>
      <c r="AJ2256" s="2186" t="s">
        <v>630</v>
      </c>
    </row>
    <row r="2257" spans="1:36" x14ac:dyDescent="0.25">
      <c r="A2257" s="137">
        <v>1</v>
      </c>
      <c r="B2257" s="178" t="s">
        <v>28</v>
      </c>
      <c r="C2257" s="456"/>
      <c r="D2257" s="1689"/>
      <c r="E2257" s="218"/>
      <c r="F2257" s="123"/>
      <c r="G2257" s="183"/>
      <c r="H2257" s="183"/>
      <c r="I2257" s="183"/>
      <c r="J2257" s="183"/>
      <c r="K2257" s="183"/>
      <c r="L2257" s="183"/>
      <c r="M2257" s="183"/>
      <c r="N2257" s="183"/>
      <c r="O2257" s="183"/>
      <c r="P2257" s="183"/>
      <c r="Q2257" s="183"/>
      <c r="R2257" s="183"/>
      <c r="S2257" s="750"/>
      <c r="T2257" s="183"/>
      <c r="U2257" s="768"/>
      <c r="V2257" s="326"/>
      <c r="W2257" s="326"/>
      <c r="X2257" s="326"/>
      <c r="Y2257" s="326"/>
      <c r="Z2257" s="326"/>
      <c r="AA2257" s="920"/>
      <c r="AB2257" s="323"/>
      <c r="AC2257" s="1014">
        <f t="shared" si="1025"/>
        <v>0</v>
      </c>
      <c r="AD2257" s="1029"/>
      <c r="AF2257" s="3234">
        <f t="shared" si="1050"/>
        <v>0</v>
      </c>
      <c r="AG2257" s="137">
        <f t="shared" si="1051"/>
        <v>0</v>
      </c>
      <c r="AJ2257" s="2186" t="s">
        <v>630</v>
      </c>
    </row>
    <row r="2258" spans="1:36" x14ac:dyDescent="0.25">
      <c r="A2258" s="137">
        <v>1</v>
      </c>
      <c r="B2258" s="170" t="s">
        <v>16</v>
      </c>
      <c r="C2258" s="457"/>
      <c r="D2258" s="4"/>
      <c r="E2258" s="218"/>
      <c r="F2258" s="123"/>
      <c r="G2258" s="135"/>
      <c r="H2258" s="129"/>
      <c r="I2258" s="971"/>
      <c r="J2258" s="183"/>
      <c r="K2258" s="183"/>
      <c r="L2258" s="971"/>
      <c r="M2258" s="971"/>
      <c r="N2258" s="183"/>
      <c r="O2258" s="971"/>
      <c r="P2258" s="183"/>
      <c r="Q2258" s="326"/>
      <c r="R2258" s="326"/>
      <c r="S2258" s="873"/>
      <c r="T2258" s="327"/>
      <c r="U2258" s="1211"/>
      <c r="V2258" s="328"/>
      <c r="W2258" s="328"/>
      <c r="X2258" s="328"/>
      <c r="Y2258" s="328"/>
      <c r="Z2258" s="328"/>
      <c r="AA2258" s="921"/>
      <c r="AB2258" s="857"/>
      <c r="AC2258" s="1014">
        <f t="shared" si="1025"/>
        <v>0</v>
      </c>
      <c r="AD2258" s="1029"/>
      <c r="AF2258" s="3234">
        <f t="shared" si="1050"/>
        <v>0</v>
      </c>
      <c r="AG2258" s="137">
        <f t="shared" si="1051"/>
        <v>0</v>
      </c>
      <c r="AJ2258" s="2186" t="s">
        <v>630</v>
      </c>
    </row>
    <row r="2259" spans="1:36" x14ac:dyDescent="0.25">
      <c r="A2259" s="137">
        <v>1</v>
      </c>
      <c r="B2259" s="199" t="s">
        <v>6</v>
      </c>
      <c r="C2259" s="458"/>
      <c r="D2259" s="4">
        <v>240</v>
      </c>
      <c r="E2259" s="218">
        <v>1440</v>
      </c>
      <c r="F2259" s="123">
        <f>ROUND(E2259/12*$B$4,0)</f>
        <v>240</v>
      </c>
      <c r="G2259" s="183">
        <v>158</v>
      </c>
      <c r="H2259" s="123">
        <f t="shared" si="1053"/>
        <v>65.833333333333329</v>
      </c>
      <c r="I2259" s="822">
        <v>3</v>
      </c>
      <c r="J2259" s="152">
        <f>M2259/G2259</f>
        <v>2.5696202531645569</v>
      </c>
      <c r="K2259" s="183">
        <f>ROUND(E2259*I2259,0)</f>
        <v>4320</v>
      </c>
      <c r="L2259" s="971">
        <f>ROUND(K2259/12*$B$4,0)</f>
        <v>720</v>
      </c>
      <c r="M2259" s="971">
        <v>406</v>
      </c>
      <c r="N2259" s="183">
        <f>M2259/L2259*100</f>
        <v>56.388888888888886</v>
      </c>
      <c r="O2259" s="183">
        <f>K2259/D2259</f>
        <v>18</v>
      </c>
      <c r="P2259" s="135">
        <f>M2259/$B$4*12/O2259</f>
        <v>135.33333333333334</v>
      </c>
      <c r="Q2259" s="328"/>
      <c r="R2259" s="328"/>
      <c r="S2259" s="750"/>
      <c r="T2259" s="326"/>
      <c r="U2259" s="1061"/>
      <c r="V2259" s="327"/>
      <c r="W2259" s="327"/>
      <c r="X2259" s="327"/>
      <c r="Y2259" s="327"/>
      <c r="Z2259" s="327"/>
      <c r="AA2259" s="920"/>
      <c r="AB2259" s="856"/>
      <c r="AC2259" s="1014">
        <f t="shared" ref="AC2259:AC2322" si="1061">T2259-S2259-W2259</f>
        <v>0</v>
      </c>
      <c r="AD2259" s="1029"/>
      <c r="AF2259" s="3234">
        <f t="shared" si="1050"/>
        <v>0</v>
      </c>
      <c r="AG2259" s="137">
        <f t="shared" si="1051"/>
        <v>0</v>
      </c>
      <c r="AJ2259" s="2186" t="s">
        <v>630</v>
      </c>
    </row>
    <row r="2260" spans="1:36" x14ac:dyDescent="0.25">
      <c r="A2260" s="137">
        <v>1</v>
      </c>
      <c r="B2260" s="200" t="s">
        <v>174</v>
      </c>
      <c r="C2260" s="459"/>
      <c r="D2260" s="4"/>
      <c r="E2260" s="248">
        <f>SUM(E2259)</f>
        <v>1440</v>
      </c>
      <c r="F2260" s="1177">
        <f>SUM(F2259)</f>
        <v>240</v>
      </c>
      <c r="G2260" s="741">
        <f>SUM(G2259)</f>
        <v>158</v>
      </c>
      <c r="H2260" s="523">
        <f t="shared" si="1053"/>
        <v>65.833333333333329</v>
      </c>
      <c r="I2260" s="741">
        <f>SUM(I2259)</f>
        <v>3</v>
      </c>
      <c r="J2260" s="1723">
        <f>M2260/G2260</f>
        <v>2.5696202531645569</v>
      </c>
      <c r="K2260" s="1723">
        <f t="shared" ref="K2260:P2260" si="1062">SUM(K2259)</f>
        <v>4320</v>
      </c>
      <c r="L2260" s="523">
        <f t="shared" si="1062"/>
        <v>720</v>
      </c>
      <c r="M2260" s="741">
        <f t="shared" si="1062"/>
        <v>406</v>
      </c>
      <c r="N2260" s="1723">
        <f t="shared" si="1062"/>
        <v>56.388888888888886</v>
      </c>
      <c r="O2260" s="1723">
        <f t="shared" si="1062"/>
        <v>18</v>
      </c>
      <c r="P2260" s="1575">
        <f t="shared" si="1062"/>
        <v>135.33333333333334</v>
      </c>
      <c r="Q2260" s="327"/>
      <c r="R2260" s="327"/>
      <c r="S2260" s="750"/>
      <c r="T2260" s="326"/>
      <c r="U2260" s="1061"/>
      <c r="V2260" s="327"/>
      <c r="W2260" s="327"/>
      <c r="X2260" s="327"/>
      <c r="Y2260" s="326"/>
      <c r="Z2260" s="327"/>
      <c r="AA2260" s="924"/>
      <c r="AB2260" s="856"/>
      <c r="AC2260" s="1014">
        <f t="shared" si="1061"/>
        <v>0</v>
      </c>
      <c r="AD2260" s="1029"/>
      <c r="AF2260" s="3234">
        <f t="shared" si="1050"/>
        <v>0</v>
      </c>
      <c r="AG2260" s="137">
        <f t="shared" si="1051"/>
        <v>0</v>
      </c>
      <c r="AJ2260" s="2186" t="s">
        <v>630</v>
      </c>
    </row>
    <row r="2261" spans="1:36" ht="30" thickBot="1" x14ac:dyDescent="0.3">
      <c r="A2261" s="137">
        <v>1</v>
      </c>
      <c r="B2261" s="148" t="s">
        <v>198</v>
      </c>
      <c r="C2261" s="415"/>
      <c r="D2261" s="1689"/>
      <c r="E2261" s="264">
        <f t="shared" ref="E2261:P2261" si="1063">E2260</f>
        <v>1440</v>
      </c>
      <c r="F2261" s="1181">
        <f t="shared" si="1063"/>
        <v>240</v>
      </c>
      <c r="G2261" s="1770">
        <f t="shared" si="1063"/>
        <v>158</v>
      </c>
      <c r="H2261" s="1181">
        <f t="shared" si="1053"/>
        <v>65.833333333333329</v>
      </c>
      <c r="I2261" s="1770">
        <f t="shared" si="1063"/>
        <v>3</v>
      </c>
      <c r="J2261" s="1770">
        <f t="shared" si="1063"/>
        <v>2.5696202531645569</v>
      </c>
      <c r="K2261" s="1770">
        <f t="shared" si="1063"/>
        <v>4320</v>
      </c>
      <c r="L2261" s="1770">
        <f t="shared" si="1063"/>
        <v>720</v>
      </c>
      <c r="M2261" s="1770">
        <f t="shared" si="1063"/>
        <v>406</v>
      </c>
      <c r="N2261" s="1770">
        <f t="shared" si="1063"/>
        <v>56.388888888888886</v>
      </c>
      <c r="O2261" s="1770">
        <f t="shared" si="1063"/>
        <v>18</v>
      </c>
      <c r="P2261" s="1770">
        <f t="shared" si="1063"/>
        <v>135.33333333333334</v>
      </c>
      <c r="Q2261" s="333">
        <v>53061.446870784006</v>
      </c>
      <c r="R2261" s="333">
        <v>53061.446870784006</v>
      </c>
      <c r="S2261" s="871">
        <f t="shared" ref="S2261" si="1064">Q2261/12*$B$4+(R2261-Q2261)/11*1</f>
        <v>8843.574478464001</v>
      </c>
      <c r="T2261" s="328">
        <f>Z2261-Y2261-V2261-U2261</f>
        <v>5858.6605999999992</v>
      </c>
      <c r="U2261" s="1077"/>
      <c r="V2261" s="333"/>
      <c r="W2261" s="333">
        <f>T2261-S2261</f>
        <v>-2984.9138784640018</v>
      </c>
      <c r="X2261" s="333"/>
      <c r="Y2261" s="328">
        <v>0</v>
      </c>
      <c r="Z2261" s="333">
        <v>5858.6605999999992</v>
      </c>
      <c r="AA2261" s="1790"/>
      <c r="AB2261" s="859"/>
      <c r="AC2261" s="1014">
        <f t="shared" si="1061"/>
        <v>0</v>
      </c>
      <c r="AD2261" s="1029"/>
      <c r="AF2261" s="3234">
        <f t="shared" si="1050"/>
        <v>0</v>
      </c>
      <c r="AG2261" s="137">
        <f t="shared" si="1051"/>
        <v>5858660.5999999996</v>
      </c>
      <c r="AJ2261" s="2186" t="s">
        <v>630</v>
      </c>
    </row>
    <row r="2262" spans="1:36" ht="15.75" thickBot="1" x14ac:dyDescent="0.3">
      <c r="A2262" s="137">
        <v>1</v>
      </c>
      <c r="B2262" s="1594" t="s">
        <v>272</v>
      </c>
      <c r="C2262" s="1595"/>
      <c r="D2262" s="1594"/>
      <c r="E2262" s="261"/>
      <c r="F2262" s="1707"/>
      <c r="G2262" s="1707"/>
      <c r="H2262" s="1707"/>
      <c r="I2262" s="1707"/>
      <c r="J2262" s="1707"/>
      <c r="K2262" s="1707"/>
      <c r="L2262" s="1707"/>
      <c r="M2262" s="1707">
        <f>M2261</f>
        <v>406</v>
      </c>
      <c r="N2262" s="1707"/>
      <c r="O2262" s="1707"/>
      <c r="P2262" s="1707"/>
      <c r="Q2262" s="332">
        <f t="shared" ref="Q2262:Z2262" si="1065">Q2261+Q2256</f>
        <v>55789.741870784004</v>
      </c>
      <c r="R2262" s="332">
        <f t="shared" ref="R2262" si="1066">R2261+R2256</f>
        <v>55789.741870784004</v>
      </c>
      <c r="S2262" s="751">
        <f t="shared" si="1065"/>
        <v>9298.2903117973347</v>
      </c>
      <c r="T2262" s="332">
        <f t="shared" si="1065"/>
        <v>6394.7620399999996</v>
      </c>
      <c r="U2262" s="773">
        <f t="shared" si="1065"/>
        <v>0</v>
      </c>
      <c r="V2262" s="156">
        <f t="shared" si="1065"/>
        <v>0</v>
      </c>
      <c r="W2262" s="332">
        <f t="shared" si="1065"/>
        <v>-2903.528271797335</v>
      </c>
      <c r="X2262" s="332">
        <f t="shared" si="1065"/>
        <v>0</v>
      </c>
      <c r="Y2262" s="332">
        <f t="shared" si="1065"/>
        <v>0</v>
      </c>
      <c r="Z2262" s="332">
        <f t="shared" si="1065"/>
        <v>6394.7620399999996</v>
      </c>
      <c r="AA2262" s="1761"/>
      <c r="AB2262" s="858">
        <f>AB2261+AB2256</f>
        <v>0</v>
      </c>
      <c r="AC2262" s="1014">
        <f t="shared" si="1061"/>
        <v>0</v>
      </c>
      <c r="AD2262" s="1029"/>
      <c r="AF2262" s="3234">
        <f t="shared" si="1050"/>
        <v>0</v>
      </c>
      <c r="AG2262" s="137">
        <f t="shared" si="1051"/>
        <v>6394762.04</v>
      </c>
      <c r="AJ2262" s="2186" t="s">
        <v>630</v>
      </c>
    </row>
    <row r="2263" spans="1:36" x14ac:dyDescent="0.25">
      <c r="A2263" s="137">
        <v>1</v>
      </c>
      <c r="B2263" s="1634"/>
      <c r="C2263" s="1635"/>
      <c r="D2263" s="1634"/>
      <c r="E2263" s="230"/>
      <c r="F2263" s="1762"/>
      <c r="G2263" s="1762"/>
      <c r="H2263" s="1762"/>
      <c r="I2263" s="2178"/>
      <c r="J2263" s="186"/>
      <c r="K2263" s="186"/>
      <c r="L2263" s="186"/>
      <c r="M2263" s="2178"/>
      <c r="N2263" s="186"/>
      <c r="O2263" s="186"/>
      <c r="P2263" s="186"/>
      <c r="Q2263" s="325"/>
      <c r="R2263" s="325"/>
      <c r="S2263" s="749"/>
      <c r="T2263" s="325"/>
      <c r="U2263" s="771"/>
      <c r="V2263" s="325"/>
      <c r="W2263" s="325"/>
      <c r="X2263" s="325"/>
      <c r="Y2263" s="325"/>
      <c r="Z2263" s="325"/>
      <c r="AA2263" s="1763"/>
      <c r="AB2263" s="365"/>
      <c r="AC2263" s="1014">
        <f t="shared" si="1061"/>
        <v>0</v>
      </c>
      <c r="AD2263" s="1029"/>
      <c r="AF2263" s="3234">
        <f t="shared" si="1050"/>
        <v>0</v>
      </c>
      <c r="AG2263" s="137">
        <f t="shared" si="1051"/>
        <v>0</v>
      </c>
      <c r="AJ2263" s="137" t="s">
        <v>631</v>
      </c>
    </row>
    <row r="2264" spans="1:36" ht="31.5" x14ac:dyDescent="0.25">
      <c r="A2264" s="137">
        <v>1</v>
      </c>
      <c r="B2264" s="1787" t="s">
        <v>370</v>
      </c>
      <c r="C2264" s="1787"/>
      <c r="D2264" s="1777"/>
      <c r="E2264" s="218"/>
      <c r="F2264" s="183"/>
      <c r="G2264" s="183"/>
      <c r="H2264" s="183"/>
      <c r="I2264" s="183"/>
      <c r="J2264" s="183"/>
      <c r="K2264" s="183"/>
      <c r="L2264" s="183"/>
      <c r="M2264" s="183"/>
      <c r="N2264" s="183"/>
      <c r="O2264" s="183"/>
      <c r="P2264" s="183"/>
      <c r="Q2264" s="326"/>
      <c r="R2264" s="326"/>
      <c r="S2264" s="750"/>
      <c r="T2264" s="326"/>
      <c r="U2264" s="768"/>
      <c r="V2264" s="326"/>
      <c r="W2264" s="326"/>
      <c r="X2264" s="326"/>
      <c r="Y2264" s="326"/>
      <c r="Z2264" s="326"/>
      <c r="AA2264" s="920"/>
      <c r="AB2264" s="323"/>
      <c r="AC2264" s="1014">
        <f t="shared" si="1061"/>
        <v>0</v>
      </c>
      <c r="AD2264" s="1029"/>
      <c r="AF2264" s="3234">
        <f t="shared" si="1050"/>
        <v>0</v>
      </c>
      <c r="AG2264" s="137">
        <f t="shared" si="1051"/>
        <v>0</v>
      </c>
      <c r="AJ2264" s="2186" t="s">
        <v>631</v>
      </c>
    </row>
    <row r="2265" spans="1:36" x14ac:dyDescent="0.25">
      <c r="A2265" s="137">
        <v>1</v>
      </c>
      <c r="B2265" s="1437" t="s">
        <v>191</v>
      </c>
      <c r="C2265" s="1438"/>
      <c r="D2265" s="1437"/>
      <c r="E2265" s="218"/>
      <c r="F2265" s="183"/>
      <c r="G2265" s="183"/>
      <c r="H2265" s="183"/>
      <c r="I2265" s="183"/>
      <c r="J2265" s="183"/>
      <c r="K2265" s="183"/>
      <c r="L2265" s="183"/>
      <c r="M2265" s="183"/>
      <c r="N2265" s="183"/>
      <c r="O2265" s="183"/>
      <c r="P2265" s="183"/>
      <c r="Q2265" s="326"/>
      <c r="R2265" s="326"/>
      <c r="S2265" s="750">
        <f>Q2265/12*$B$4</f>
        <v>0</v>
      </c>
      <c r="T2265" s="326"/>
      <c r="U2265" s="768"/>
      <c r="V2265" s="326"/>
      <c r="W2265" s="326"/>
      <c r="X2265" s="326"/>
      <c r="Y2265" s="326"/>
      <c r="Z2265" s="326"/>
      <c r="AA2265" s="920"/>
      <c r="AB2265" s="323"/>
      <c r="AC2265" s="1014">
        <f t="shared" si="1061"/>
        <v>0</v>
      </c>
      <c r="AD2265" s="1029"/>
      <c r="AF2265" s="3234">
        <f t="shared" si="1050"/>
        <v>0</v>
      </c>
      <c r="AG2265" s="137">
        <f t="shared" si="1051"/>
        <v>0</v>
      </c>
      <c r="AJ2265" s="2186" t="s">
        <v>631</v>
      </c>
    </row>
    <row r="2266" spans="1:36" x14ac:dyDescent="0.25">
      <c r="A2266" s="137">
        <v>1</v>
      </c>
      <c r="B2266" s="1788" t="s">
        <v>131</v>
      </c>
      <c r="C2266" s="1789"/>
      <c r="D2266" s="4"/>
      <c r="E2266" s="3456">
        <f>SUM(E2267:E2274)</f>
        <v>8000</v>
      </c>
      <c r="F2266" s="741">
        <f>SUM(F2267:F2274)</f>
        <v>1333</v>
      </c>
      <c r="G2266" s="741">
        <f>SUM(G2267:G2274)</f>
        <v>1840</v>
      </c>
      <c r="H2266" s="741">
        <f t="shared" si="1053"/>
        <v>138.03450862715678</v>
      </c>
      <c r="I2266" s="183"/>
      <c r="J2266" s="183"/>
      <c r="K2266" s="183"/>
      <c r="L2266" s="183"/>
      <c r="M2266" s="183"/>
      <c r="N2266" s="183"/>
      <c r="O2266" s="183"/>
      <c r="P2266" s="183"/>
      <c r="Q2266" s="326">
        <v>2353.4</v>
      </c>
      <c r="R2266" s="326">
        <v>2353.4</v>
      </c>
      <c r="S2266" s="750">
        <f t="shared" ref="S2266" si="1067">Q2266/12*$B$4+(R2266-Q2266)/11*1</f>
        <v>392.23333333333335</v>
      </c>
      <c r="T2266" s="326">
        <f>Z2266-Y2266-V2266</f>
        <v>399.44128000000001</v>
      </c>
      <c r="U2266" s="768"/>
      <c r="V2266" s="326">
        <v>5.2522400000000005</v>
      </c>
      <c r="W2266" s="326">
        <f>T2266-S2266</f>
        <v>7.2079466666666576</v>
      </c>
      <c r="X2266" s="326"/>
      <c r="Y2266" s="326">
        <v>0</v>
      </c>
      <c r="Z2266" s="326">
        <v>404.69352000000003</v>
      </c>
      <c r="AA2266" s="920"/>
      <c r="AB2266" s="323"/>
      <c r="AC2266" s="1014">
        <f t="shared" si="1061"/>
        <v>0</v>
      </c>
      <c r="AD2266" s="1029"/>
      <c r="AF2266" s="3234">
        <f t="shared" ref="AF2266:AF2291" si="1068">T2266+V2266+Y2266-Z2266</f>
        <v>0</v>
      </c>
      <c r="AG2266" s="137">
        <f t="shared" ref="AG2266:AG2291" si="1069">Z2266*1000-AF2266</f>
        <v>404693.52</v>
      </c>
      <c r="AJ2266" s="2186" t="s">
        <v>631</v>
      </c>
    </row>
    <row r="2267" spans="1:36" ht="30" x14ac:dyDescent="0.25">
      <c r="A2267" s="137">
        <v>1</v>
      </c>
      <c r="B2267" s="168" t="s">
        <v>115</v>
      </c>
      <c r="C2267" s="419"/>
      <c r="D2267" s="4"/>
      <c r="E2267" s="218">
        <v>200</v>
      </c>
      <c r="F2267" s="123">
        <f>ROUND(E2267/12*$B$4,0)</f>
        <v>33</v>
      </c>
      <c r="G2267" s="183">
        <v>75</v>
      </c>
      <c r="H2267" s="123">
        <f t="shared" si="1053"/>
        <v>227.27272727272728</v>
      </c>
      <c r="I2267" s="183"/>
      <c r="J2267" s="183"/>
      <c r="K2267" s="183"/>
      <c r="L2267" s="183"/>
      <c r="M2267" s="183"/>
      <c r="N2267" s="183"/>
      <c r="O2267" s="183"/>
      <c r="P2267" s="183"/>
      <c r="Q2267" s="326"/>
      <c r="R2267" s="326"/>
      <c r="S2267" s="750"/>
      <c r="T2267" s="326"/>
      <c r="U2267" s="768"/>
      <c r="V2267" s="326"/>
      <c r="W2267" s="326"/>
      <c r="X2267" s="326"/>
      <c r="Y2267" s="326"/>
      <c r="Z2267" s="326"/>
      <c r="AA2267" s="920"/>
      <c r="AB2267" s="323"/>
      <c r="AC2267" s="1014">
        <f t="shared" si="1061"/>
        <v>0</v>
      </c>
      <c r="AD2267" s="1029"/>
      <c r="AF2267" s="3234">
        <f t="shared" si="1068"/>
        <v>0</v>
      </c>
      <c r="AG2267" s="137">
        <f t="shared" si="1069"/>
        <v>0</v>
      </c>
      <c r="AJ2267" s="2186" t="s">
        <v>631</v>
      </c>
    </row>
    <row r="2268" spans="1:36" s="2186" customFormat="1" ht="30" x14ac:dyDescent="0.25">
      <c r="A2268" s="2186">
        <v>1</v>
      </c>
      <c r="B2268" s="168" t="s">
        <v>116</v>
      </c>
      <c r="C2268" s="419"/>
      <c r="D2268" s="4"/>
      <c r="E2268" s="218">
        <v>300</v>
      </c>
      <c r="F2268" s="123">
        <f t="shared" ref="F2268:F2274" si="1070">ROUND(E2268/12*$B$4,0)</f>
        <v>50</v>
      </c>
      <c r="G2268" s="183">
        <v>45</v>
      </c>
      <c r="H2268" s="123">
        <f t="shared" si="1053"/>
        <v>90</v>
      </c>
      <c r="I2268" s="183"/>
      <c r="J2268" s="183"/>
      <c r="K2268" s="183"/>
      <c r="L2268" s="183"/>
      <c r="M2268" s="183"/>
      <c r="N2268" s="183"/>
      <c r="O2268" s="183"/>
      <c r="P2268" s="183"/>
      <c r="Q2268" s="326"/>
      <c r="R2268" s="326"/>
      <c r="S2268" s="750"/>
      <c r="T2268" s="326"/>
      <c r="U2268" s="768"/>
      <c r="V2268" s="326"/>
      <c r="W2268" s="326"/>
      <c r="X2268" s="326"/>
      <c r="Y2268" s="326"/>
      <c r="Z2268" s="326"/>
      <c r="AA2268" s="920"/>
      <c r="AB2268" s="323"/>
      <c r="AC2268" s="1014">
        <f t="shared" si="1061"/>
        <v>0</v>
      </c>
      <c r="AD2268" s="1029"/>
      <c r="AF2268" s="3234">
        <f t="shared" si="1068"/>
        <v>0</v>
      </c>
      <c r="AG2268" s="2186">
        <f t="shared" si="1069"/>
        <v>0</v>
      </c>
      <c r="AJ2268" s="2186" t="s">
        <v>631</v>
      </c>
    </row>
    <row r="2269" spans="1:36" s="2186" customFormat="1" x14ac:dyDescent="0.25">
      <c r="A2269" s="2186">
        <v>1</v>
      </c>
      <c r="B2269" s="168" t="s">
        <v>61</v>
      </c>
      <c r="C2269" s="419"/>
      <c r="D2269" s="4"/>
      <c r="E2269" s="218">
        <v>2000</v>
      </c>
      <c r="F2269" s="123">
        <f t="shared" si="1070"/>
        <v>333</v>
      </c>
      <c r="G2269" s="183">
        <v>806</v>
      </c>
      <c r="H2269" s="123">
        <f t="shared" si="1053"/>
        <v>242.04204204204203</v>
      </c>
      <c r="I2269" s="183"/>
      <c r="J2269" s="183"/>
      <c r="K2269" s="183"/>
      <c r="L2269" s="183"/>
      <c r="M2269" s="183"/>
      <c r="N2269" s="183"/>
      <c r="O2269" s="183"/>
      <c r="P2269" s="183"/>
      <c r="Q2269" s="326"/>
      <c r="R2269" s="326"/>
      <c r="S2269" s="750"/>
      <c r="T2269" s="326"/>
      <c r="U2269" s="768"/>
      <c r="V2269" s="326"/>
      <c r="W2269" s="326"/>
      <c r="X2269" s="326"/>
      <c r="Y2269" s="326"/>
      <c r="Z2269" s="326"/>
      <c r="AA2269" s="920"/>
      <c r="AB2269" s="323"/>
      <c r="AC2269" s="1014">
        <f t="shared" si="1061"/>
        <v>0</v>
      </c>
      <c r="AD2269" s="1029"/>
      <c r="AF2269" s="3234">
        <f t="shared" si="1068"/>
        <v>0</v>
      </c>
      <c r="AG2269" s="2186">
        <f t="shared" si="1069"/>
        <v>0</v>
      </c>
      <c r="AJ2269" s="2186" t="s">
        <v>631</v>
      </c>
    </row>
    <row r="2270" spans="1:36" s="2186" customFormat="1" x14ac:dyDescent="0.25">
      <c r="B2270" s="168" t="s">
        <v>802</v>
      </c>
      <c r="C2270" s="419"/>
      <c r="D2270" s="4"/>
      <c r="E2270" s="218"/>
      <c r="F2270" s="123"/>
      <c r="G2270" s="183">
        <v>20</v>
      </c>
      <c r="H2270" s="123"/>
      <c r="I2270" s="183"/>
      <c r="J2270" s="183"/>
      <c r="K2270" s="183"/>
      <c r="L2270" s="183"/>
      <c r="M2270" s="183"/>
      <c r="N2270" s="183"/>
      <c r="O2270" s="183"/>
      <c r="P2270" s="183"/>
      <c r="Q2270" s="326"/>
      <c r="R2270" s="326"/>
      <c r="S2270" s="750"/>
      <c r="T2270" s="326"/>
      <c r="U2270" s="768"/>
      <c r="V2270" s="326"/>
      <c r="W2270" s="326"/>
      <c r="X2270" s="326"/>
      <c r="Y2270" s="326"/>
      <c r="Z2270" s="326"/>
      <c r="AA2270" s="920"/>
      <c r="AB2270" s="323"/>
      <c r="AC2270" s="1014">
        <f t="shared" si="1061"/>
        <v>0</v>
      </c>
      <c r="AD2270" s="1029"/>
      <c r="AF2270" s="3234"/>
    </row>
    <row r="2271" spans="1:36" s="2186" customFormat="1" x14ac:dyDescent="0.25">
      <c r="A2271" s="2186">
        <v>1</v>
      </c>
      <c r="B2271" s="168" t="s">
        <v>113</v>
      </c>
      <c r="C2271" s="419"/>
      <c r="D2271" s="4"/>
      <c r="E2271" s="218">
        <v>3000</v>
      </c>
      <c r="F2271" s="123">
        <f t="shared" si="1070"/>
        <v>500</v>
      </c>
      <c r="G2271" s="183">
        <v>753</v>
      </c>
      <c r="H2271" s="123">
        <f t="shared" si="1053"/>
        <v>150.6</v>
      </c>
      <c r="I2271" s="183"/>
      <c r="J2271" s="183"/>
      <c r="K2271" s="183"/>
      <c r="L2271" s="183"/>
      <c r="M2271" s="183"/>
      <c r="N2271" s="183"/>
      <c r="O2271" s="183"/>
      <c r="P2271" s="183"/>
      <c r="Q2271" s="326"/>
      <c r="R2271" s="326"/>
      <c r="S2271" s="750"/>
      <c r="T2271" s="326"/>
      <c r="U2271" s="768"/>
      <c r="V2271" s="326"/>
      <c r="W2271" s="326"/>
      <c r="X2271" s="326"/>
      <c r="Y2271" s="326"/>
      <c r="Z2271" s="326"/>
      <c r="AA2271" s="920"/>
      <c r="AB2271" s="323"/>
      <c r="AC2271" s="1014">
        <f t="shared" si="1061"/>
        <v>0</v>
      </c>
      <c r="AD2271" s="1029"/>
      <c r="AF2271" s="3234">
        <f t="shared" si="1068"/>
        <v>0</v>
      </c>
      <c r="AG2271" s="2186">
        <f t="shared" si="1069"/>
        <v>0</v>
      </c>
      <c r="AJ2271" s="2186" t="s">
        <v>631</v>
      </c>
    </row>
    <row r="2272" spans="1:36" s="2186" customFormat="1" x14ac:dyDescent="0.25">
      <c r="B2272" s="168" t="s">
        <v>328</v>
      </c>
      <c r="C2272" s="419"/>
      <c r="D2272" s="4"/>
      <c r="E2272" s="218"/>
      <c r="F2272" s="123"/>
      <c r="G2272" s="183">
        <v>7</v>
      </c>
      <c r="H2272" s="123"/>
      <c r="I2272" s="183"/>
      <c r="J2272" s="183"/>
      <c r="K2272" s="183"/>
      <c r="L2272" s="183"/>
      <c r="M2272" s="183"/>
      <c r="N2272" s="183"/>
      <c r="O2272" s="183"/>
      <c r="P2272" s="183"/>
      <c r="Q2272" s="326"/>
      <c r="R2272" s="326"/>
      <c r="S2272" s="750"/>
      <c r="T2272" s="326"/>
      <c r="U2272" s="768"/>
      <c r="V2272" s="326"/>
      <c r="W2272" s="326"/>
      <c r="X2272" s="326"/>
      <c r="Y2272" s="326"/>
      <c r="Z2272" s="326"/>
      <c r="AA2272" s="920"/>
      <c r="AB2272" s="323"/>
      <c r="AC2272" s="1014">
        <f t="shared" si="1061"/>
        <v>0</v>
      </c>
      <c r="AD2272" s="1029"/>
      <c r="AF2272" s="3234"/>
    </row>
    <row r="2273" spans="1:36" ht="30" x14ac:dyDescent="0.25">
      <c r="A2273" s="137">
        <v>1</v>
      </c>
      <c r="B2273" s="205" t="s">
        <v>154</v>
      </c>
      <c r="C2273" s="419"/>
      <c r="D2273" s="4"/>
      <c r="E2273" s="218">
        <v>1800</v>
      </c>
      <c r="F2273" s="123">
        <f t="shared" si="1070"/>
        <v>300</v>
      </c>
      <c r="G2273" s="183">
        <v>14</v>
      </c>
      <c r="H2273" s="123">
        <f t="shared" si="1053"/>
        <v>4.666666666666667</v>
      </c>
      <c r="I2273" s="183"/>
      <c r="J2273" s="183"/>
      <c r="K2273" s="183"/>
      <c r="L2273" s="183"/>
      <c r="M2273" s="183"/>
      <c r="N2273" s="183"/>
      <c r="O2273" s="183"/>
      <c r="P2273" s="183"/>
      <c r="Q2273" s="326"/>
      <c r="R2273" s="326"/>
      <c r="S2273" s="750"/>
      <c r="T2273" s="326"/>
      <c r="U2273" s="768"/>
      <c r="V2273" s="326"/>
      <c r="W2273" s="326"/>
      <c r="X2273" s="326"/>
      <c r="Y2273" s="326"/>
      <c r="Z2273" s="326"/>
      <c r="AA2273" s="920"/>
      <c r="AB2273" s="323"/>
      <c r="AC2273" s="1014">
        <f t="shared" si="1061"/>
        <v>0</v>
      </c>
      <c r="AD2273" s="1029"/>
      <c r="AF2273" s="3234">
        <f t="shared" si="1068"/>
        <v>0</v>
      </c>
      <c r="AG2273" s="137">
        <f t="shared" si="1069"/>
        <v>0</v>
      </c>
      <c r="AJ2273" s="2186" t="s">
        <v>631</v>
      </c>
    </row>
    <row r="2274" spans="1:36" s="2186" customFormat="1" x14ac:dyDescent="0.25">
      <c r="A2274" s="2186">
        <v>1</v>
      </c>
      <c r="B2274" s="205" t="s">
        <v>179</v>
      </c>
      <c r="C2274" s="419"/>
      <c r="D2274" s="1574"/>
      <c r="E2274" s="218">
        <v>700</v>
      </c>
      <c r="F2274" s="129">
        <f t="shared" si="1070"/>
        <v>117</v>
      </c>
      <c r="G2274" s="971">
        <v>120</v>
      </c>
      <c r="H2274" s="129">
        <f t="shared" si="1053"/>
        <v>102.56410256410255</v>
      </c>
      <c r="I2274" s="183"/>
      <c r="J2274" s="183"/>
      <c r="K2274" s="971"/>
      <c r="L2274" s="183"/>
      <c r="M2274" s="971"/>
      <c r="N2274" s="971"/>
      <c r="O2274" s="971"/>
      <c r="P2274" s="971"/>
      <c r="Q2274" s="326"/>
      <c r="R2274" s="326"/>
      <c r="S2274" s="870"/>
      <c r="T2274" s="327"/>
      <c r="U2274" s="1061"/>
      <c r="V2274" s="327"/>
      <c r="W2274" s="327"/>
      <c r="X2274" s="327"/>
      <c r="Y2274" s="326"/>
      <c r="Z2274" s="327"/>
      <c r="AA2274" s="1648"/>
      <c r="AB2274" s="856"/>
      <c r="AC2274" s="1014">
        <f t="shared" si="1061"/>
        <v>0</v>
      </c>
      <c r="AD2274" s="1029"/>
      <c r="AF2274" s="3234">
        <f t="shared" si="1068"/>
        <v>0</v>
      </c>
      <c r="AG2274" s="2186">
        <f t="shared" si="1069"/>
        <v>0</v>
      </c>
      <c r="AJ2274" s="2186" t="s">
        <v>631</v>
      </c>
    </row>
    <row r="2275" spans="1:36" ht="30" thickBot="1" x14ac:dyDescent="0.3">
      <c r="A2275" s="137">
        <v>1</v>
      </c>
      <c r="B2275" s="1791" t="s">
        <v>133</v>
      </c>
      <c r="C2275" s="1793"/>
      <c r="D2275" s="1791"/>
      <c r="E2275" s="260"/>
      <c r="F2275" s="202"/>
      <c r="G2275" s="202"/>
      <c r="H2275" s="202"/>
      <c r="I2275" s="1792"/>
      <c r="J2275" s="1792"/>
      <c r="K2275" s="1792"/>
      <c r="L2275" s="1792"/>
      <c r="M2275" s="1792"/>
      <c r="N2275" s="1792"/>
      <c r="O2275" s="1792"/>
      <c r="P2275" s="1792"/>
      <c r="Q2275" s="331">
        <f t="shared" ref="Q2275:Z2275" si="1071">Q2266</f>
        <v>2353.4</v>
      </c>
      <c r="R2275" s="331">
        <f t="shared" ref="R2275" si="1072">R2266</f>
        <v>2353.4</v>
      </c>
      <c r="S2275" s="872">
        <f t="shared" si="1071"/>
        <v>392.23333333333335</v>
      </c>
      <c r="T2275" s="331">
        <f t="shared" si="1071"/>
        <v>399.44128000000001</v>
      </c>
      <c r="U2275" s="770">
        <f t="shared" si="1071"/>
        <v>0</v>
      </c>
      <c r="V2275" s="331">
        <f t="shared" si="1071"/>
        <v>5.2522400000000005</v>
      </c>
      <c r="W2275" s="331">
        <f t="shared" si="1071"/>
        <v>7.2079466666666576</v>
      </c>
      <c r="X2275" s="331">
        <f t="shared" si="1071"/>
        <v>0</v>
      </c>
      <c r="Y2275" s="331">
        <f t="shared" si="1071"/>
        <v>0</v>
      </c>
      <c r="Z2275" s="331">
        <f t="shared" si="1071"/>
        <v>404.69352000000003</v>
      </c>
      <c r="AA2275" s="1760"/>
      <c r="AB2275" s="900">
        <v>40.196240000000032</v>
      </c>
      <c r="AC2275" s="1014">
        <f t="shared" si="1061"/>
        <v>0</v>
      </c>
      <c r="AD2275" s="1029"/>
      <c r="AF2275" s="3234">
        <f t="shared" si="1068"/>
        <v>0</v>
      </c>
      <c r="AG2275" s="137">
        <f t="shared" si="1069"/>
        <v>404693.52</v>
      </c>
      <c r="AJ2275" s="2186" t="s">
        <v>631</v>
      </c>
    </row>
    <row r="2276" spans="1:36" ht="15.75" thickBot="1" x14ac:dyDescent="0.3">
      <c r="A2276" s="137">
        <v>1</v>
      </c>
      <c r="B2276" s="1594" t="s">
        <v>272</v>
      </c>
      <c r="C2276" s="1595"/>
      <c r="D2276" s="1594"/>
      <c r="E2276" s="261"/>
      <c r="F2276" s="1707"/>
      <c r="G2276" s="1707"/>
      <c r="H2276" s="1707"/>
      <c r="I2276" s="1707"/>
      <c r="J2276" s="1707"/>
      <c r="K2276" s="1707"/>
      <c r="L2276" s="1707"/>
      <c r="M2276" s="1707"/>
      <c r="N2276" s="1707"/>
      <c r="O2276" s="1707"/>
      <c r="P2276" s="1707"/>
      <c r="Q2276" s="332">
        <f t="shared" ref="Q2276:Z2276" si="1073">Q2275</f>
        <v>2353.4</v>
      </c>
      <c r="R2276" s="332">
        <f t="shared" ref="R2276" si="1074">R2275</f>
        <v>2353.4</v>
      </c>
      <c r="S2276" s="751">
        <f t="shared" si="1073"/>
        <v>392.23333333333335</v>
      </c>
      <c r="T2276" s="332">
        <f t="shared" si="1073"/>
        <v>399.44128000000001</v>
      </c>
      <c r="U2276" s="773">
        <f t="shared" si="1073"/>
        <v>0</v>
      </c>
      <c r="V2276" s="156">
        <f t="shared" si="1073"/>
        <v>5.2522400000000005</v>
      </c>
      <c r="W2276" s="332">
        <f t="shared" si="1073"/>
        <v>7.2079466666666576</v>
      </c>
      <c r="X2276" s="332">
        <f t="shared" si="1073"/>
        <v>0</v>
      </c>
      <c r="Y2276" s="332">
        <f t="shared" si="1073"/>
        <v>0</v>
      </c>
      <c r="Z2276" s="332">
        <f t="shared" si="1073"/>
        <v>404.69352000000003</v>
      </c>
      <c r="AA2276" s="1761"/>
      <c r="AB2276" s="858">
        <f>AB2275</f>
        <v>40.196240000000032</v>
      </c>
      <c r="AC2276" s="1014">
        <f t="shared" si="1061"/>
        <v>0</v>
      </c>
      <c r="AD2276" s="1029"/>
      <c r="AF2276" s="3234">
        <f t="shared" si="1068"/>
        <v>0</v>
      </c>
      <c r="AG2276" s="137">
        <f t="shared" si="1069"/>
        <v>404693.52</v>
      </c>
      <c r="AJ2276" s="2186" t="s">
        <v>631</v>
      </c>
    </row>
    <row r="2277" spans="1:36" ht="29.25" x14ac:dyDescent="0.25">
      <c r="A2277" s="137">
        <v>1</v>
      </c>
      <c r="B2277" s="3132" t="s">
        <v>542</v>
      </c>
      <c r="C2277" s="1796"/>
      <c r="D2277" s="1797"/>
      <c r="E2277" s="265"/>
      <c r="F2277" s="1797"/>
      <c r="G2277" s="1797"/>
      <c r="H2277" s="1797"/>
      <c r="I2277" s="1797"/>
      <c r="J2277" s="1797"/>
      <c r="K2277" s="1797"/>
      <c r="L2277" s="1797"/>
      <c r="M2277" s="1797"/>
      <c r="N2277" s="1797"/>
      <c r="O2277" s="1797"/>
      <c r="P2277" s="1797"/>
      <c r="Q2277" s="325"/>
      <c r="R2277" s="325"/>
      <c r="S2277" s="749"/>
      <c r="T2277" s="325"/>
      <c r="U2277" s="771"/>
      <c r="V2277" s="325"/>
      <c r="W2277" s="325"/>
      <c r="X2277" s="325"/>
      <c r="Y2277" s="325"/>
      <c r="Z2277" s="325"/>
      <c r="AA2277" s="1798"/>
      <c r="AB2277" s="365"/>
      <c r="AC2277" s="1014">
        <f t="shared" si="1061"/>
        <v>0</v>
      </c>
      <c r="AD2277" s="1029"/>
      <c r="AF2277" s="3234">
        <f t="shared" si="1068"/>
        <v>0</v>
      </c>
      <c r="AG2277" s="137">
        <f t="shared" si="1069"/>
        <v>0</v>
      </c>
      <c r="AJ2277" s="137" t="s">
        <v>632</v>
      </c>
    </row>
    <row r="2278" spans="1:36" s="2186" customFormat="1" ht="15.75" x14ac:dyDescent="0.25">
      <c r="A2278" s="2186">
        <v>1</v>
      </c>
      <c r="B2278" s="204" t="s">
        <v>191</v>
      </c>
      <c r="C2278" s="1825"/>
      <c r="D2278" s="1797"/>
      <c r="E2278" s="265"/>
      <c r="F2278" s="1797"/>
      <c r="G2278" s="1797"/>
      <c r="H2278" s="1797"/>
      <c r="I2278" s="1797"/>
      <c r="J2278" s="1797"/>
      <c r="K2278" s="1797"/>
      <c r="L2278" s="1797"/>
      <c r="M2278" s="1797"/>
      <c r="N2278" s="1797"/>
      <c r="O2278" s="1797"/>
      <c r="P2278" s="1797"/>
      <c r="Q2278" s="325"/>
      <c r="R2278" s="325"/>
      <c r="S2278" s="749"/>
      <c r="T2278" s="325"/>
      <c r="U2278" s="771"/>
      <c r="V2278" s="325"/>
      <c r="W2278" s="325"/>
      <c r="X2278" s="325"/>
      <c r="Y2278" s="325"/>
      <c r="Z2278" s="325"/>
      <c r="AA2278" s="1798"/>
      <c r="AB2278" s="365"/>
      <c r="AC2278" s="1014">
        <f t="shared" si="1061"/>
        <v>0</v>
      </c>
      <c r="AD2278" s="1029"/>
      <c r="AF2278" s="3234">
        <f t="shared" si="1068"/>
        <v>0</v>
      </c>
      <c r="AG2278" s="2186">
        <f t="shared" si="1069"/>
        <v>0</v>
      </c>
      <c r="AJ2278" s="2186" t="s">
        <v>632</v>
      </c>
    </row>
    <row r="2279" spans="1:36" x14ac:dyDescent="0.25">
      <c r="A2279" s="137">
        <v>1</v>
      </c>
      <c r="B2279" s="3078" t="s">
        <v>213</v>
      </c>
      <c r="C2279" s="1799"/>
      <c r="D2279" s="1717"/>
      <c r="E2279" s="3457">
        <f>SUM(E2280:E2282)</f>
        <v>58</v>
      </c>
      <c r="F2279" s="2183">
        <f>SUM(F2280:F2282)</f>
        <v>10</v>
      </c>
      <c r="G2279" s="2183">
        <f>SUM(G2280:G2282)</f>
        <v>33</v>
      </c>
      <c r="H2279" s="1717">
        <f t="shared" si="1053"/>
        <v>330</v>
      </c>
      <c r="I2279" s="1717"/>
      <c r="J2279" s="1717"/>
      <c r="K2279" s="1717"/>
      <c r="L2279" s="1717"/>
      <c r="M2279" s="1717"/>
      <c r="N2279" s="1717"/>
      <c r="O2279" s="1717"/>
      <c r="P2279" s="1717"/>
      <c r="Q2279" s="326">
        <v>211.18306000000001</v>
      </c>
      <c r="R2279" s="326">
        <v>211.18306000000001</v>
      </c>
      <c r="S2279" s="750">
        <f t="shared" ref="S2279" si="1075">Q2279/12*$B$4+(R2279-Q2279)/11*1</f>
        <v>35.197176666666671</v>
      </c>
      <c r="T2279" s="326">
        <f>Z2279-Y2279</f>
        <v>20.739180000000001</v>
      </c>
      <c r="U2279" s="768"/>
      <c r="V2279" s="326"/>
      <c r="W2279" s="326">
        <f>T2279-S2279</f>
        <v>-14.45799666666667</v>
      </c>
      <c r="X2279" s="326"/>
      <c r="Y2279" s="326">
        <v>0</v>
      </c>
      <c r="Z2279" s="326">
        <v>20.739180000000001</v>
      </c>
      <c r="AA2279" s="1800"/>
      <c r="AB2279" s="323"/>
      <c r="AC2279" s="1014">
        <f t="shared" si="1061"/>
        <v>0</v>
      </c>
      <c r="AD2279" s="1029"/>
      <c r="AF2279" s="3234">
        <f t="shared" si="1068"/>
        <v>0</v>
      </c>
      <c r="AG2279" s="137">
        <f t="shared" si="1069"/>
        <v>20739.18</v>
      </c>
      <c r="AJ2279" s="2186" t="s">
        <v>632</v>
      </c>
    </row>
    <row r="2280" spans="1:36" x14ac:dyDescent="0.25">
      <c r="A2280" s="137">
        <v>1</v>
      </c>
      <c r="B2280" s="310" t="s">
        <v>86</v>
      </c>
      <c r="C2280" s="1801"/>
      <c r="D2280" s="1717"/>
      <c r="E2280" s="549">
        <v>20</v>
      </c>
      <c r="F2280" s="549">
        <f>ROUND(E2280/12*$B$4,0)</f>
        <v>3</v>
      </c>
      <c r="G2280" s="549">
        <v>33</v>
      </c>
      <c r="H2280" s="1717">
        <f t="shared" si="1053"/>
        <v>1100</v>
      </c>
      <c r="I2280" s="1717"/>
      <c r="J2280" s="1717"/>
      <c r="K2280" s="1717"/>
      <c r="L2280" s="1717"/>
      <c r="M2280" s="1717"/>
      <c r="N2280" s="1717"/>
      <c r="O2280" s="1717"/>
      <c r="P2280" s="1717"/>
      <c r="Q2280" s="326"/>
      <c r="R2280" s="326"/>
      <c r="S2280" s="750"/>
      <c r="T2280" s="326"/>
      <c r="U2280" s="768"/>
      <c r="V2280" s="326"/>
      <c r="W2280" s="326"/>
      <c r="X2280" s="326"/>
      <c r="Y2280" s="326"/>
      <c r="Z2280" s="326"/>
      <c r="AA2280" s="1800"/>
      <c r="AB2280" s="323"/>
      <c r="AC2280" s="1014">
        <f t="shared" si="1061"/>
        <v>0</v>
      </c>
      <c r="AD2280" s="1029"/>
      <c r="AF2280" s="3234">
        <f t="shared" si="1068"/>
        <v>0</v>
      </c>
      <c r="AG2280" s="137">
        <f t="shared" si="1069"/>
        <v>0</v>
      </c>
      <c r="AJ2280" s="2186" t="s">
        <v>632</v>
      </c>
    </row>
    <row r="2281" spans="1:36" x14ac:dyDescent="0.25">
      <c r="A2281" s="137">
        <v>1</v>
      </c>
      <c r="B2281" s="310" t="s">
        <v>64</v>
      </c>
      <c r="C2281" s="1802"/>
      <c r="D2281" s="1803"/>
      <c r="E2281" s="549">
        <v>10</v>
      </c>
      <c r="F2281" s="549">
        <f>ROUND(E2281/12*$B$4,0)</f>
        <v>2</v>
      </c>
      <c r="G2281" s="549">
        <v>0</v>
      </c>
      <c r="H2281" s="123">
        <f t="shared" si="1053"/>
        <v>0</v>
      </c>
      <c r="I2281" s="1436"/>
      <c r="J2281" s="1436"/>
      <c r="K2281" s="741"/>
      <c r="L2281" s="741"/>
      <c r="M2281" s="741"/>
      <c r="N2281" s="741"/>
      <c r="O2281" s="741"/>
      <c r="P2281" s="741"/>
      <c r="Q2281" s="326"/>
      <c r="R2281" s="326"/>
      <c r="S2281" s="750"/>
      <c r="T2281" s="326"/>
      <c r="U2281" s="768"/>
      <c r="V2281" s="326"/>
      <c r="W2281" s="326"/>
      <c r="X2281" s="326"/>
      <c r="Y2281" s="326"/>
      <c r="Z2281" s="326"/>
      <c r="AA2281" s="950"/>
      <c r="AB2281" s="323"/>
      <c r="AC2281" s="1014">
        <f t="shared" si="1061"/>
        <v>0</v>
      </c>
      <c r="AD2281" s="1029"/>
      <c r="AF2281" s="3234">
        <f t="shared" si="1068"/>
        <v>0</v>
      </c>
      <c r="AG2281" s="137">
        <f t="shared" si="1069"/>
        <v>0</v>
      </c>
      <c r="AJ2281" s="2186" t="s">
        <v>632</v>
      </c>
    </row>
    <row r="2282" spans="1:36" s="2186" customFormat="1" ht="30" x14ac:dyDescent="0.25">
      <c r="A2282" s="2186">
        <v>1</v>
      </c>
      <c r="B2282" s="3242" t="s">
        <v>88</v>
      </c>
      <c r="C2282" s="3243"/>
      <c r="D2282" s="3135"/>
      <c r="E2282" s="3244">
        <v>28</v>
      </c>
      <c r="F2282" s="549">
        <f>ROUND(E2282/12*$B$4,0)</f>
        <v>5</v>
      </c>
      <c r="G2282" s="549">
        <v>0</v>
      </c>
      <c r="H2282" s="123">
        <f t="shared" si="1053"/>
        <v>0</v>
      </c>
      <c r="I2282" s="1436"/>
      <c r="J2282" s="1436"/>
      <c r="K2282" s="741"/>
      <c r="L2282" s="741"/>
      <c r="M2282" s="741"/>
      <c r="N2282" s="741"/>
      <c r="O2282" s="741"/>
      <c r="P2282" s="741"/>
      <c r="Q2282" s="326"/>
      <c r="R2282" s="326"/>
      <c r="S2282" s="750"/>
      <c r="T2282" s="326"/>
      <c r="U2282" s="768"/>
      <c r="V2282" s="326"/>
      <c r="W2282" s="326"/>
      <c r="X2282" s="326"/>
      <c r="Y2282" s="326"/>
      <c r="Z2282" s="326"/>
      <c r="AA2282" s="3245"/>
      <c r="AB2282" s="857"/>
      <c r="AC2282" s="1014">
        <f t="shared" si="1061"/>
        <v>0</v>
      </c>
      <c r="AD2282" s="1029"/>
      <c r="AF2282" s="3234">
        <f t="shared" si="1068"/>
        <v>0</v>
      </c>
      <c r="AG2282" s="2186">
        <f t="shared" si="1069"/>
        <v>0</v>
      </c>
      <c r="AJ2282" s="2186" t="s">
        <v>632</v>
      </c>
    </row>
    <row r="2283" spans="1:36" ht="15.75" thickBot="1" x14ac:dyDescent="0.3">
      <c r="A2283" s="137">
        <v>1</v>
      </c>
      <c r="B2283" s="471" t="s">
        <v>133</v>
      </c>
      <c r="C2283" s="3423"/>
      <c r="D2283" s="3424"/>
      <c r="E2283" s="530"/>
      <c r="F2283" s="523"/>
      <c r="G2283" s="523"/>
      <c r="H2283" s="523"/>
      <c r="I2283" s="1436"/>
      <c r="J2283" s="1436"/>
      <c r="K2283" s="122"/>
      <c r="L2283" s="122"/>
      <c r="M2283" s="122"/>
      <c r="N2283" s="122"/>
      <c r="O2283" s="122"/>
      <c r="P2283" s="122"/>
      <c r="Q2283" s="144">
        <f t="shared" ref="Q2283:Z2283" si="1076">Q2279</f>
        <v>211.18306000000001</v>
      </c>
      <c r="R2283" s="144">
        <f t="shared" ref="R2283" si="1077">R2279</f>
        <v>211.18306000000001</v>
      </c>
      <c r="S2283" s="750">
        <f t="shared" si="1076"/>
        <v>35.197176666666671</v>
      </c>
      <c r="T2283" s="326">
        <f t="shared" si="1076"/>
        <v>20.739180000000001</v>
      </c>
      <c r="U2283" s="768">
        <f t="shared" si="1076"/>
        <v>0</v>
      </c>
      <c r="V2283" s="326">
        <f t="shared" si="1076"/>
        <v>0</v>
      </c>
      <c r="W2283" s="326">
        <f t="shared" si="1076"/>
        <v>-14.45799666666667</v>
      </c>
      <c r="X2283" s="326">
        <f t="shared" si="1076"/>
        <v>0</v>
      </c>
      <c r="Y2283" s="326">
        <f t="shared" si="1076"/>
        <v>0</v>
      </c>
      <c r="Z2283" s="326">
        <f t="shared" si="1076"/>
        <v>20.739180000000001</v>
      </c>
      <c r="AA2283" s="2176"/>
      <c r="AB2283" s="857"/>
      <c r="AC2283" s="1014">
        <f t="shared" si="1061"/>
        <v>0</v>
      </c>
      <c r="AD2283" s="1029"/>
      <c r="AF2283" s="3234">
        <f t="shared" si="1068"/>
        <v>0</v>
      </c>
      <c r="AG2283" s="137">
        <f t="shared" si="1069"/>
        <v>20739.18</v>
      </c>
      <c r="AJ2283" s="2186" t="s">
        <v>632</v>
      </c>
    </row>
    <row r="2284" spans="1:36" ht="15.75" thickBot="1" x14ac:dyDescent="0.3">
      <c r="A2284" s="137">
        <v>1</v>
      </c>
      <c r="B2284" s="1594" t="s">
        <v>272</v>
      </c>
      <c r="C2284" s="1595"/>
      <c r="D2284" s="1594"/>
      <c r="E2284" s="227"/>
      <c r="F2284" s="1594"/>
      <c r="G2284" s="1594"/>
      <c r="H2284" s="1594"/>
      <c r="I2284" s="1594"/>
      <c r="J2284" s="1594"/>
      <c r="K2284" s="1594"/>
      <c r="L2284" s="1594"/>
      <c r="M2284" s="1594"/>
      <c r="N2284" s="1594"/>
      <c r="O2284" s="1594"/>
      <c r="P2284" s="1594"/>
      <c r="Q2284" s="332">
        <f t="shared" ref="Q2284:Z2284" si="1078">SUM(Q2283)</f>
        <v>211.18306000000001</v>
      </c>
      <c r="R2284" s="332">
        <f t="shared" ref="R2284" si="1079">SUM(R2283)</f>
        <v>211.18306000000001</v>
      </c>
      <c r="S2284" s="751">
        <f t="shared" si="1078"/>
        <v>35.197176666666671</v>
      </c>
      <c r="T2284" s="332">
        <f t="shared" si="1078"/>
        <v>20.739180000000001</v>
      </c>
      <c r="U2284" s="773">
        <f t="shared" si="1078"/>
        <v>0</v>
      </c>
      <c r="V2284" s="156">
        <f t="shared" si="1078"/>
        <v>0</v>
      </c>
      <c r="W2284" s="332">
        <f t="shared" si="1078"/>
        <v>-14.45799666666667</v>
      </c>
      <c r="X2284" s="332">
        <f t="shared" si="1078"/>
        <v>0</v>
      </c>
      <c r="Y2284" s="332">
        <f t="shared" si="1078"/>
        <v>0</v>
      </c>
      <c r="Z2284" s="332">
        <f t="shared" si="1078"/>
        <v>20.739180000000001</v>
      </c>
      <c r="AA2284" s="1805"/>
      <c r="AB2284" s="858">
        <f>AB2283</f>
        <v>0</v>
      </c>
      <c r="AC2284" s="1014">
        <f t="shared" si="1061"/>
        <v>0</v>
      </c>
      <c r="AD2284" s="1029"/>
      <c r="AF2284" s="3234">
        <f t="shared" si="1068"/>
        <v>0</v>
      </c>
      <c r="AG2284" s="137">
        <f t="shared" si="1069"/>
        <v>20739.18</v>
      </c>
      <c r="AJ2284" s="2186" t="s">
        <v>632</v>
      </c>
    </row>
    <row r="2285" spans="1:36" ht="31.5" x14ac:dyDescent="0.25">
      <c r="A2285" s="137">
        <v>1</v>
      </c>
      <c r="B2285" s="1787" t="s">
        <v>371</v>
      </c>
      <c r="C2285" s="1796"/>
      <c r="D2285" s="1797"/>
      <c r="E2285" s="265"/>
      <c r="F2285" s="1797"/>
      <c r="G2285" s="1797"/>
      <c r="H2285" s="1797"/>
      <c r="I2285" s="1797"/>
      <c r="J2285" s="1797"/>
      <c r="K2285" s="1797"/>
      <c r="L2285" s="1797"/>
      <c r="M2285" s="1797"/>
      <c r="N2285" s="1797"/>
      <c r="O2285" s="1797"/>
      <c r="P2285" s="1797"/>
      <c r="Q2285" s="325"/>
      <c r="R2285" s="325"/>
      <c r="S2285" s="749"/>
      <c r="T2285" s="325"/>
      <c r="U2285" s="771"/>
      <c r="V2285" s="325"/>
      <c r="W2285" s="325"/>
      <c r="X2285" s="325"/>
      <c r="Y2285" s="325"/>
      <c r="Z2285" s="325"/>
      <c r="AA2285" s="1798"/>
      <c r="AB2285" s="365"/>
      <c r="AC2285" s="1014">
        <f t="shared" si="1061"/>
        <v>0</v>
      </c>
      <c r="AD2285" s="1029"/>
      <c r="AF2285" s="3234">
        <f t="shared" si="1068"/>
        <v>0</v>
      </c>
      <c r="AG2285" s="137">
        <f t="shared" si="1069"/>
        <v>0</v>
      </c>
      <c r="AJ2285" s="137" t="s">
        <v>633</v>
      </c>
    </row>
    <row r="2286" spans="1:36" x14ac:dyDescent="0.25">
      <c r="A2286" s="137">
        <v>1</v>
      </c>
      <c r="B2286" s="204" t="s">
        <v>191</v>
      </c>
      <c r="C2286" s="460"/>
      <c r="D2286" s="1797"/>
      <c r="E2286" s="265"/>
      <c r="F2286" s="1797"/>
      <c r="G2286" s="1797"/>
      <c r="H2286" s="1797"/>
      <c r="I2286" s="1797"/>
      <c r="J2286" s="1797"/>
      <c r="K2286" s="1797"/>
      <c r="L2286" s="1797"/>
      <c r="M2286" s="1797"/>
      <c r="N2286" s="1797"/>
      <c r="O2286" s="1797"/>
      <c r="P2286" s="1797"/>
      <c r="Q2286" s="325"/>
      <c r="R2286" s="325"/>
      <c r="S2286" s="749"/>
      <c r="T2286" s="325"/>
      <c r="U2286" s="771"/>
      <c r="V2286" s="325"/>
      <c r="W2286" s="325"/>
      <c r="X2286" s="325"/>
      <c r="Y2286" s="325"/>
      <c r="Z2286" s="325"/>
      <c r="AA2286" s="1798"/>
      <c r="AB2286" s="365"/>
      <c r="AC2286" s="1014">
        <f t="shared" si="1061"/>
        <v>0</v>
      </c>
      <c r="AD2286" s="1029"/>
      <c r="AF2286" s="3234">
        <f t="shared" si="1068"/>
        <v>0</v>
      </c>
      <c r="AG2286" s="137">
        <f t="shared" si="1069"/>
        <v>0</v>
      </c>
      <c r="AJ2286" s="2186" t="s">
        <v>633</v>
      </c>
    </row>
    <row r="2287" spans="1:36" ht="29.25" x14ac:dyDescent="0.25">
      <c r="A2287" s="137">
        <v>1</v>
      </c>
      <c r="B2287" s="520" t="s">
        <v>303</v>
      </c>
      <c r="C2287" s="460"/>
      <c r="D2287" s="1797"/>
      <c r="E2287" s="991">
        <f>E2288</f>
        <v>0</v>
      </c>
      <c r="F2287" s="1806">
        <f>F2288</f>
        <v>0</v>
      </c>
      <c r="G2287" s="1806">
        <f>G2288</f>
        <v>0</v>
      </c>
      <c r="H2287" s="1806"/>
      <c r="I2287" s="1797"/>
      <c r="J2287" s="1797"/>
      <c r="K2287" s="1797"/>
      <c r="L2287" s="1797"/>
      <c r="M2287" s="1797"/>
      <c r="N2287" s="1797"/>
      <c r="O2287" s="1797"/>
      <c r="P2287" s="1797"/>
      <c r="Q2287" s="325"/>
      <c r="R2287" s="325"/>
      <c r="S2287" s="749">
        <f>Q2287/12*$B$4</f>
        <v>0</v>
      </c>
      <c r="T2287" s="325">
        <f>Z2287-Y2287-V2287-U2287</f>
        <v>0</v>
      </c>
      <c r="U2287" s="771"/>
      <c r="V2287" s="325"/>
      <c r="W2287" s="325">
        <f>T2287-S2287</f>
        <v>0</v>
      </c>
      <c r="X2287" s="325"/>
      <c r="Y2287" s="325"/>
      <c r="Z2287" s="325"/>
      <c r="AA2287" s="1798"/>
      <c r="AB2287" s="365"/>
      <c r="AC2287" s="1014">
        <f t="shared" si="1061"/>
        <v>0</v>
      </c>
      <c r="AD2287" s="1029"/>
      <c r="AF2287" s="3234">
        <f t="shared" si="1068"/>
        <v>0</v>
      </c>
      <c r="AG2287" s="137">
        <f t="shared" si="1069"/>
        <v>0</v>
      </c>
      <c r="AJ2287" s="2186" t="s">
        <v>633</v>
      </c>
    </row>
    <row r="2288" spans="1:36" x14ac:dyDescent="0.25">
      <c r="A2288" s="137">
        <v>1</v>
      </c>
      <c r="B2288" s="533"/>
      <c r="C2288" s="460"/>
      <c r="D2288" s="1797"/>
      <c r="E2288" s="265"/>
      <c r="F2288" s="1797">
        <f>ROUND(E2288/12*$B$4,0)</f>
        <v>0</v>
      </c>
      <c r="G2288" s="1797"/>
      <c r="H2288" s="1797"/>
      <c r="I2288" s="1797"/>
      <c r="J2288" s="1797"/>
      <c r="K2288" s="1797"/>
      <c r="L2288" s="1797"/>
      <c r="M2288" s="1797"/>
      <c r="N2288" s="1797"/>
      <c r="O2288" s="1797"/>
      <c r="P2288" s="1797"/>
      <c r="Q2288" s="325"/>
      <c r="R2288" s="325"/>
      <c r="S2288" s="749"/>
      <c r="T2288" s="325"/>
      <c r="U2288" s="771"/>
      <c r="V2288" s="325"/>
      <c r="W2288" s="325"/>
      <c r="X2288" s="325"/>
      <c r="Y2288" s="325"/>
      <c r="Z2288" s="325"/>
      <c r="AA2288" s="1798"/>
      <c r="AB2288" s="365"/>
      <c r="AC2288" s="1014">
        <f t="shared" si="1061"/>
        <v>0</v>
      </c>
      <c r="AD2288" s="1029"/>
      <c r="AF2288" s="3234">
        <f t="shared" si="1068"/>
        <v>0</v>
      </c>
      <c r="AG2288" s="137">
        <f t="shared" si="1069"/>
        <v>0</v>
      </c>
      <c r="AJ2288" s="2186" t="s">
        <v>633</v>
      </c>
    </row>
    <row r="2289" spans="1:36" ht="25.5" customHeight="1" x14ac:dyDescent="0.25">
      <c r="A2289" s="137">
        <v>1</v>
      </c>
      <c r="B2289" s="508" t="s">
        <v>213</v>
      </c>
      <c r="C2289" s="1789"/>
      <c r="D2289" s="1717"/>
      <c r="E2289" s="3455">
        <f>SUM(E2290:E2304)</f>
        <v>17270</v>
      </c>
      <c r="F2289" s="514">
        <f>SUM(F2290:F2304)</f>
        <v>2878</v>
      </c>
      <c r="G2289" s="514">
        <f>SUM(G2290:G2304)</f>
        <v>7364</v>
      </c>
      <c r="H2289" s="2996">
        <f t="shared" si="1053"/>
        <v>255.87213342599026</v>
      </c>
      <c r="I2289" s="1717"/>
      <c r="J2289" s="1717"/>
      <c r="K2289" s="1717"/>
      <c r="L2289" s="1717"/>
      <c r="M2289" s="1717"/>
      <c r="N2289" s="1717"/>
      <c r="O2289" s="1717"/>
      <c r="P2289" s="1717"/>
      <c r="Q2289" s="326">
        <v>148060.30600000001</v>
      </c>
      <c r="R2289" s="326">
        <v>148060.30600000001</v>
      </c>
      <c r="S2289" s="871">
        <f t="shared" ref="S2289" si="1080">Q2289/12*$B$4+(R2289-Q2289)/11*1</f>
        <v>24676.717666666667</v>
      </c>
      <c r="T2289" s="326">
        <f>Z2289-Y2289-V2289</f>
        <v>24756.974289999995</v>
      </c>
      <c r="U2289" s="768"/>
      <c r="V2289" s="326">
        <v>1092.6633999999999</v>
      </c>
      <c r="W2289" s="326">
        <f>T2289-S2289</f>
        <v>80.256623333327298</v>
      </c>
      <c r="X2289" s="326"/>
      <c r="Y2289" s="326">
        <v>0</v>
      </c>
      <c r="Z2289" s="326">
        <v>25849.637689999996</v>
      </c>
      <c r="AA2289" s="951"/>
      <c r="AB2289" s="323"/>
      <c r="AC2289" s="1014">
        <f t="shared" si="1061"/>
        <v>0</v>
      </c>
      <c r="AD2289" s="1029"/>
      <c r="AF2289" s="3234">
        <f t="shared" si="1068"/>
        <v>0</v>
      </c>
      <c r="AG2289" s="137">
        <f t="shared" si="1069"/>
        <v>25849637.689999998</v>
      </c>
      <c r="AJ2289" s="2186" t="s">
        <v>633</v>
      </c>
    </row>
    <row r="2290" spans="1:36" s="2186" customFormat="1" ht="45.2" customHeight="1" x14ac:dyDescent="0.25">
      <c r="A2290" s="2186">
        <v>1</v>
      </c>
      <c r="B2290" s="9" t="s">
        <v>422</v>
      </c>
      <c r="C2290" s="1789"/>
      <c r="D2290" s="1717"/>
      <c r="E2290" s="222"/>
      <c r="F2290" s="1717">
        <f>ROUND(E2290/12*$B$4,0)</f>
        <v>0</v>
      </c>
      <c r="G2290" s="1717">
        <v>19</v>
      </c>
      <c r="H2290" s="1757"/>
      <c r="I2290" s="1717"/>
      <c r="J2290" s="1717"/>
      <c r="K2290" s="1717"/>
      <c r="L2290" s="1717"/>
      <c r="M2290" s="1717"/>
      <c r="N2290" s="1717"/>
      <c r="O2290" s="1717"/>
      <c r="P2290" s="1717"/>
      <c r="Q2290" s="326"/>
      <c r="R2290" s="326"/>
      <c r="S2290" s="871"/>
      <c r="T2290" s="326"/>
      <c r="U2290" s="768"/>
      <c r="V2290" s="326"/>
      <c r="W2290" s="326"/>
      <c r="X2290" s="326"/>
      <c r="Y2290" s="326"/>
      <c r="Z2290" s="326"/>
      <c r="AA2290" s="951"/>
      <c r="AB2290" s="323"/>
      <c r="AC2290" s="1014">
        <f t="shared" si="1061"/>
        <v>0</v>
      </c>
      <c r="AD2290" s="1029"/>
      <c r="AF2290" s="3234">
        <f t="shared" si="1068"/>
        <v>0</v>
      </c>
      <c r="AG2290" s="2186">
        <f t="shared" si="1069"/>
        <v>0</v>
      </c>
      <c r="AJ2290" s="2186" t="s">
        <v>633</v>
      </c>
    </row>
    <row r="2291" spans="1:36" ht="30" x14ac:dyDescent="0.25">
      <c r="A2291" s="137">
        <v>1</v>
      </c>
      <c r="B2291" s="9" t="s">
        <v>323</v>
      </c>
      <c r="C2291" s="461"/>
      <c r="D2291" s="1717"/>
      <c r="E2291" s="222"/>
      <c r="F2291" s="1717">
        <f>ROUND(E2291/12*$B$4,0)</f>
        <v>0</v>
      </c>
      <c r="G2291" s="1717">
        <v>1</v>
      </c>
      <c r="H2291" s="1757"/>
      <c r="I2291" s="1717"/>
      <c r="J2291" s="1717"/>
      <c r="K2291" s="1717"/>
      <c r="L2291" s="1717"/>
      <c r="M2291" s="1717"/>
      <c r="N2291" s="1717"/>
      <c r="O2291" s="1717"/>
      <c r="P2291" s="1717"/>
      <c r="Q2291" s="326"/>
      <c r="R2291" s="326"/>
      <c r="S2291" s="871"/>
      <c r="T2291" s="326"/>
      <c r="U2291" s="768"/>
      <c r="V2291" s="326"/>
      <c r="W2291" s="326"/>
      <c r="X2291" s="326"/>
      <c r="Y2291" s="326"/>
      <c r="Z2291" s="326"/>
      <c r="AA2291" s="951"/>
      <c r="AB2291" s="323"/>
      <c r="AC2291" s="1014">
        <f t="shared" si="1061"/>
        <v>0</v>
      </c>
      <c r="AD2291" s="1029"/>
      <c r="AF2291" s="3234">
        <f t="shared" si="1068"/>
        <v>0</v>
      </c>
      <c r="AG2291" s="137">
        <f t="shared" si="1069"/>
        <v>0</v>
      </c>
      <c r="AJ2291" s="2186" t="s">
        <v>633</v>
      </c>
    </row>
    <row r="2292" spans="1:36" s="2186" customFormat="1" ht="39.75" customHeight="1" x14ac:dyDescent="0.25">
      <c r="A2292" s="2186">
        <v>1</v>
      </c>
      <c r="B2292" s="9" t="s">
        <v>802</v>
      </c>
      <c r="C2292" s="461"/>
      <c r="D2292" s="1717"/>
      <c r="E2292" s="222"/>
      <c r="F2292" s="1717">
        <f>ROUND(E2292/12*$B$4,0)</f>
        <v>0</v>
      </c>
      <c r="G2292" s="1717">
        <v>1035</v>
      </c>
      <c r="H2292" s="1757"/>
      <c r="I2292" s="1717"/>
      <c r="J2292" s="1717"/>
      <c r="K2292" s="1717"/>
      <c r="L2292" s="1717"/>
      <c r="M2292" s="1717"/>
      <c r="N2292" s="1717"/>
      <c r="O2292" s="1717"/>
      <c r="P2292" s="1717"/>
      <c r="Q2292" s="326"/>
      <c r="R2292" s="326"/>
      <c r="S2292" s="871"/>
      <c r="T2292" s="326"/>
      <c r="U2292" s="768"/>
      <c r="V2292" s="326"/>
      <c r="W2292" s="326"/>
      <c r="X2292" s="326"/>
      <c r="Y2292" s="326"/>
      <c r="Z2292" s="326"/>
      <c r="AA2292" s="951"/>
      <c r="AB2292" s="323"/>
      <c r="AC2292" s="1014">
        <f t="shared" si="1061"/>
        <v>0</v>
      </c>
      <c r="AD2292" s="1029"/>
      <c r="AF2292" s="3234">
        <f t="shared" ref="AF2292:AF2320" si="1081">T2292+V2292+Y2292-Z2292</f>
        <v>0</v>
      </c>
      <c r="AG2292" s="2186">
        <f t="shared" ref="AG2292:AG2320" si="1082">Z2292*1000-AF2292</f>
        <v>0</v>
      </c>
      <c r="AJ2292" s="2186" t="s">
        <v>633</v>
      </c>
    </row>
    <row r="2293" spans="1:36" ht="30" customHeight="1" x14ac:dyDescent="0.25">
      <c r="A2293" s="137">
        <v>1</v>
      </c>
      <c r="B2293" s="13" t="s">
        <v>407</v>
      </c>
      <c r="C2293" s="461"/>
      <c r="D2293" s="1717"/>
      <c r="E2293" s="222"/>
      <c r="F2293" s="1717">
        <f>ROUND(E2293/12*$B$4,0)</f>
        <v>0</v>
      </c>
      <c r="G2293" s="1717">
        <v>316</v>
      </c>
      <c r="H2293" s="1757"/>
      <c r="I2293" s="1717"/>
      <c r="J2293" s="1717"/>
      <c r="K2293" s="1717"/>
      <c r="L2293" s="1717"/>
      <c r="M2293" s="1717"/>
      <c r="N2293" s="1717"/>
      <c r="O2293" s="1717"/>
      <c r="P2293" s="1717"/>
      <c r="Q2293" s="326"/>
      <c r="R2293" s="326"/>
      <c r="S2293" s="871"/>
      <c r="T2293" s="326"/>
      <c r="U2293" s="768"/>
      <c r="V2293" s="326"/>
      <c r="W2293" s="326"/>
      <c r="X2293" s="326"/>
      <c r="Y2293" s="326"/>
      <c r="Z2293" s="326"/>
      <c r="AA2293" s="951"/>
      <c r="AB2293" s="323"/>
      <c r="AC2293" s="1014">
        <f t="shared" si="1061"/>
        <v>0</v>
      </c>
      <c r="AD2293" s="1029"/>
      <c r="AF2293" s="3234">
        <f t="shared" si="1081"/>
        <v>0</v>
      </c>
      <c r="AG2293" s="137">
        <f t="shared" si="1082"/>
        <v>0</v>
      </c>
      <c r="AJ2293" s="2186" t="s">
        <v>633</v>
      </c>
    </row>
    <row r="2294" spans="1:36" x14ac:dyDescent="0.25">
      <c r="A2294" s="137">
        <v>1</v>
      </c>
      <c r="B2294" s="13" t="s">
        <v>64</v>
      </c>
      <c r="C2294" s="461"/>
      <c r="D2294" s="1717"/>
      <c r="E2294" s="222">
        <v>100</v>
      </c>
      <c r="F2294" s="1717">
        <f t="shared" ref="F2294:F2300" si="1083">ROUND(E2294/12*$B$4,0)</f>
        <v>17</v>
      </c>
      <c r="G2294" s="1717">
        <v>335</v>
      </c>
      <c r="H2294" s="1757">
        <f t="shared" si="1053"/>
        <v>1970.5882352941178</v>
      </c>
      <c r="I2294" s="1717"/>
      <c r="J2294" s="1717"/>
      <c r="K2294" s="1717"/>
      <c r="L2294" s="1717"/>
      <c r="M2294" s="1717"/>
      <c r="N2294" s="1717"/>
      <c r="O2294" s="1717"/>
      <c r="P2294" s="1717"/>
      <c r="Q2294" s="326"/>
      <c r="R2294" s="326"/>
      <c r="S2294" s="750"/>
      <c r="T2294" s="326"/>
      <c r="U2294" s="768"/>
      <c r="V2294" s="326"/>
      <c r="W2294" s="326"/>
      <c r="X2294" s="326"/>
      <c r="Y2294" s="326"/>
      <c r="Z2294" s="326"/>
      <c r="AA2294" s="1800"/>
      <c r="AB2294" s="323"/>
      <c r="AC2294" s="1014">
        <f t="shared" si="1061"/>
        <v>0</v>
      </c>
      <c r="AD2294" s="1029"/>
      <c r="AF2294" s="3234">
        <f t="shared" si="1081"/>
        <v>0</v>
      </c>
      <c r="AG2294" s="137">
        <f t="shared" si="1082"/>
        <v>0</v>
      </c>
      <c r="AJ2294" s="2186" t="s">
        <v>633</v>
      </c>
    </row>
    <row r="2295" spans="1:36" s="2186" customFormat="1" ht="30" x14ac:dyDescent="0.25">
      <c r="A2295" s="2186">
        <v>1</v>
      </c>
      <c r="B2295" s="13" t="s">
        <v>121</v>
      </c>
      <c r="C2295" s="461"/>
      <c r="D2295" s="1717"/>
      <c r="E2295" s="222">
        <v>1970</v>
      </c>
      <c r="F2295" s="1717">
        <f t="shared" si="1083"/>
        <v>328</v>
      </c>
      <c r="G2295" s="1717">
        <v>466</v>
      </c>
      <c r="H2295" s="1757">
        <f t="shared" si="1053"/>
        <v>142.07317073170731</v>
      </c>
      <c r="I2295" s="1717"/>
      <c r="J2295" s="1717"/>
      <c r="K2295" s="1717"/>
      <c r="L2295" s="1717"/>
      <c r="M2295" s="1717"/>
      <c r="N2295" s="1717"/>
      <c r="O2295" s="1717"/>
      <c r="P2295" s="1717"/>
      <c r="Q2295" s="326"/>
      <c r="R2295" s="326"/>
      <c r="S2295" s="750"/>
      <c r="T2295" s="326"/>
      <c r="U2295" s="768"/>
      <c r="V2295" s="326"/>
      <c r="W2295" s="326"/>
      <c r="X2295" s="326"/>
      <c r="Y2295" s="326"/>
      <c r="Z2295" s="326"/>
      <c r="AA2295" s="1800"/>
      <c r="AB2295" s="323"/>
      <c r="AC2295" s="1014">
        <f t="shared" si="1061"/>
        <v>0</v>
      </c>
      <c r="AD2295" s="1029"/>
      <c r="AF2295" s="3234">
        <f t="shared" si="1081"/>
        <v>0</v>
      </c>
      <c r="AG2295" s="2186">
        <f t="shared" si="1082"/>
        <v>0</v>
      </c>
      <c r="AJ2295" s="2186" t="s">
        <v>633</v>
      </c>
    </row>
    <row r="2296" spans="1:36" x14ac:dyDescent="0.25">
      <c r="A2296" s="137">
        <v>1</v>
      </c>
      <c r="B2296" s="9" t="s">
        <v>330</v>
      </c>
      <c r="C2296" s="461"/>
      <c r="D2296" s="1717"/>
      <c r="E2296" s="222"/>
      <c r="F2296" s="1717">
        <f t="shared" si="1083"/>
        <v>0</v>
      </c>
      <c r="G2296" s="1717">
        <v>228</v>
      </c>
      <c r="H2296" s="1757"/>
      <c r="I2296" s="1717"/>
      <c r="J2296" s="1717"/>
      <c r="K2296" s="1717"/>
      <c r="L2296" s="1717"/>
      <c r="M2296" s="1717"/>
      <c r="N2296" s="1717"/>
      <c r="O2296" s="1717"/>
      <c r="P2296" s="1717"/>
      <c r="Q2296" s="326"/>
      <c r="R2296" s="326"/>
      <c r="S2296" s="750"/>
      <c r="T2296" s="326"/>
      <c r="U2296" s="768"/>
      <c r="V2296" s="326"/>
      <c r="W2296" s="326"/>
      <c r="X2296" s="326"/>
      <c r="Y2296" s="326"/>
      <c r="Z2296" s="326"/>
      <c r="AA2296" s="1800"/>
      <c r="AB2296" s="323"/>
      <c r="AC2296" s="1014">
        <f t="shared" si="1061"/>
        <v>0</v>
      </c>
      <c r="AD2296" s="1029"/>
      <c r="AF2296" s="3234">
        <f t="shared" si="1081"/>
        <v>0</v>
      </c>
      <c r="AG2296" s="137">
        <f t="shared" si="1082"/>
        <v>0</v>
      </c>
      <c r="AJ2296" s="2186" t="s">
        <v>633</v>
      </c>
    </row>
    <row r="2297" spans="1:36" s="2186" customFormat="1" x14ac:dyDescent="0.25">
      <c r="A2297" s="2186">
        <v>1</v>
      </c>
      <c r="B2297" s="9" t="s">
        <v>457</v>
      </c>
      <c r="C2297" s="461"/>
      <c r="D2297" s="1717"/>
      <c r="E2297" s="222">
        <v>200</v>
      </c>
      <c r="F2297" s="1717">
        <f t="shared" si="1083"/>
        <v>33</v>
      </c>
      <c r="G2297" s="1717">
        <v>2</v>
      </c>
      <c r="H2297" s="1757">
        <f t="shared" si="1053"/>
        <v>6.0606060606060606</v>
      </c>
      <c r="I2297" s="1717"/>
      <c r="J2297" s="1717"/>
      <c r="K2297" s="1717"/>
      <c r="L2297" s="1717"/>
      <c r="M2297" s="1717"/>
      <c r="N2297" s="1717"/>
      <c r="O2297" s="1717"/>
      <c r="P2297" s="1717"/>
      <c r="Q2297" s="326"/>
      <c r="R2297" s="326"/>
      <c r="S2297" s="750"/>
      <c r="T2297" s="326"/>
      <c r="U2297" s="768"/>
      <c r="V2297" s="326"/>
      <c r="W2297" s="326"/>
      <c r="X2297" s="326"/>
      <c r="Y2297" s="326"/>
      <c r="Z2297" s="326"/>
      <c r="AA2297" s="1800"/>
      <c r="AB2297" s="323"/>
      <c r="AC2297" s="1014">
        <f t="shared" si="1061"/>
        <v>0</v>
      </c>
      <c r="AD2297" s="1029"/>
      <c r="AF2297" s="3234">
        <f t="shared" si="1081"/>
        <v>0</v>
      </c>
      <c r="AG2297" s="2186">
        <f t="shared" si="1082"/>
        <v>0</v>
      </c>
      <c r="AJ2297" s="2186" t="s">
        <v>633</v>
      </c>
    </row>
    <row r="2298" spans="1:36" x14ac:dyDescent="0.25">
      <c r="A2298" s="137">
        <v>1</v>
      </c>
      <c r="B2298" s="13" t="s">
        <v>66</v>
      </c>
      <c r="C2298" s="461"/>
      <c r="D2298" s="1717"/>
      <c r="E2298" s="222">
        <v>4000</v>
      </c>
      <c r="F2298" s="1717">
        <f t="shared" si="1083"/>
        <v>667</v>
      </c>
      <c r="G2298" s="1717">
        <v>3195</v>
      </c>
      <c r="H2298" s="1757">
        <f t="shared" si="1053"/>
        <v>479.01049475262363</v>
      </c>
      <c r="I2298" s="1717"/>
      <c r="J2298" s="1717"/>
      <c r="K2298" s="1717"/>
      <c r="L2298" s="1717"/>
      <c r="M2298" s="1717"/>
      <c r="N2298" s="1717"/>
      <c r="O2298" s="1717"/>
      <c r="P2298" s="1717"/>
      <c r="Q2298" s="326"/>
      <c r="R2298" s="326"/>
      <c r="S2298" s="750"/>
      <c r="T2298" s="326"/>
      <c r="U2298" s="768"/>
      <c r="V2298" s="326"/>
      <c r="W2298" s="326"/>
      <c r="X2298" s="326"/>
      <c r="Y2298" s="326"/>
      <c r="Z2298" s="326"/>
      <c r="AA2298" s="1800"/>
      <c r="AB2298" s="323"/>
      <c r="AC2298" s="1014">
        <f t="shared" si="1061"/>
        <v>0</v>
      </c>
      <c r="AD2298" s="1029"/>
      <c r="AF2298" s="3234">
        <f t="shared" si="1081"/>
        <v>0</v>
      </c>
      <c r="AG2298" s="137">
        <f t="shared" si="1082"/>
        <v>0</v>
      </c>
      <c r="AJ2298" s="2186" t="s">
        <v>633</v>
      </c>
    </row>
    <row r="2299" spans="1:36" s="2186" customFormat="1" x14ac:dyDescent="0.25">
      <c r="B2299" s="3483" t="s">
        <v>327</v>
      </c>
      <c r="C2299" s="461"/>
      <c r="D2299" s="1717"/>
      <c r="E2299" s="222"/>
      <c r="F2299" s="1717"/>
      <c r="G2299" s="1717">
        <v>51</v>
      </c>
      <c r="H2299" s="1757"/>
      <c r="I2299" s="1717"/>
      <c r="J2299" s="1717"/>
      <c r="K2299" s="1717"/>
      <c r="L2299" s="1717"/>
      <c r="M2299" s="1717"/>
      <c r="N2299" s="1717"/>
      <c r="O2299" s="1717"/>
      <c r="P2299" s="1717"/>
      <c r="Q2299" s="326"/>
      <c r="R2299" s="326"/>
      <c r="S2299" s="750"/>
      <c r="T2299" s="326"/>
      <c r="U2299" s="768"/>
      <c r="V2299" s="326"/>
      <c r="W2299" s="326"/>
      <c r="X2299" s="326"/>
      <c r="Y2299" s="326"/>
      <c r="Z2299" s="326"/>
      <c r="AA2299" s="1800"/>
      <c r="AB2299" s="323"/>
      <c r="AC2299" s="1014">
        <f t="shared" si="1061"/>
        <v>0</v>
      </c>
      <c r="AD2299" s="1029"/>
      <c r="AF2299" s="3234"/>
    </row>
    <row r="2300" spans="1:36" x14ac:dyDescent="0.25">
      <c r="A2300" s="137">
        <v>1</v>
      </c>
      <c r="B2300" s="1065" t="s">
        <v>258</v>
      </c>
      <c r="C2300" s="462"/>
      <c r="D2300" s="1717"/>
      <c r="E2300" s="222">
        <v>11000</v>
      </c>
      <c r="F2300" s="1717">
        <f t="shared" si="1083"/>
        <v>1833</v>
      </c>
      <c r="G2300" s="1717">
        <v>1500</v>
      </c>
      <c r="H2300" s="1757">
        <f t="shared" si="1053"/>
        <v>81.833060556464815</v>
      </c>
      <c r="I2300" s="1717"/>
      <c r="J2300" s="1717"/>
      <c r="K2300" s="1717"/>
      <c r="L2300" s="1717"/>
      <c r="M2300" s="1717"/>
      <c r="N2300" s="1717"/>
      <c r="O2300" s="1717"/>
      <c r="P2300" s="1717"/>
      <c r="Q2300" s="326"/>
      <c r="R2300" s="326"/>
      <c r="S2300" s="750"/>
      <c r="T2300" s="326"/>
      <c r="U2300" s="768"/>
      <c r="V2300" s="326"/>
      <c r="W2300" s="326"/>
      <c r="X2300" s="326"/>
      <c r="Y2300" s="326"/>
      <c r="Z2300" s="326"/>
      <c r="AA2300" s="1800"/>
      <c r="AB2300" s="323"/>
      <c r="AC2300" s="1014">
        <f t="shared" si="1061"/>
        <v>0</v>
      </c>
      <c r="AD2300" s="1029"/>
      <c r="AF2300" s="3234">
        <f t="shared" si="1081"/>
        <v>0</v>
      </c>
      <c r="AG2300" s="137">
        <f t="shared" si="1082"/>
        <v>0</v>
      </c>
      <c r="AJ2300" s="2186" t="s">
        <v>633</v>
      </c>
    </row>
    <row r="2301" spans="1:36" s="2186" customFormat="1" x14ac:dyDescent="0.25">
      <c r="B2301" s="1065" t="s">
        <v>329</v>
      </c>
      <c r="C2301" s="462"/>
      <c r="D2301" s="1717"/>
      <c r="E2301" s="222"/>
      <c r="F2301" s="1717"/>
      <c r="G2301" s="1717">
        <v>55</v>
      </c>
      <c r="H2301" s="1757"/>
      <c r="I2301" s="1717"/>
      <c r="J2301" s="1717"/>
      <c r="K2301" s="1717"/>
      <c r="L2301" s="1717"/>
      <c r="M2301" s="1717"/>
      <c r="N2301" s="1717"/>
      <c r="O2301" s="1717"/>
      <c r="P2301" s="1717"/>
      <c r="Q2301" s="326"/>
      <c r="R2301" s="326"/>
      <c r="S2301" s="750"/>
      <c r="T2301" s="326"/>
      <c r="U2301" s="768"/>
      <c r="V2301" s="326"/>
      <c r="W2301" s="326"/>
      <c r="X2301" s="326"/>
      <c r="Y2301" s="326"/>
      <c r="Z2301" s="326"/>
      <c r="AA2301" s="1800"/>
      <c r="AB2301" s="323"/>
      <c r="AC2301" s="1014">
        <f t="shared" si="1061"/>
        <v>0</v>
      </c>
      <c r="AD2301" s="1029"/>
      <c r="AF2301" s="3234"/>
    </row>
    <row r="2302" spans="1:36" s="2186" customFormat="1" ht="45" x14ac:dyDescent="0.25">
      <c r="A2302" s="2186">
        <v>1</v>
      </c>
      <c r="B2302" s="9" t="s">
        <v>579</v>
      </c>
      <c r="C2302" s="462"/>
      <c r="D2302" s="1717"/>
      <c r="E2302" s="222"/>
      <c r="F2302" s="1717"/>
      <c r="G2302" s="1717">
        <v>31</v>
      </c>
      <c r="H2302" s="1757"/>
      <c r="I2302" s="1717"/>
      <c r="J2302" s="1717"/>
      <c r="K2302" s="1717"/>
      <c r="L2302" s="1717"/>
      <c r="M2302" s="1717"/>
      <c r="N2302" s="1717"/>
      <c r="O2302" s="1717"/>
      <c r="P2302" s="1717"/>
      <c r="Q2302" s="326"/>
      <c r="R2302" s="326"/>
      <c r="S2302" s="750"/>
      <c r="T2302" s="326"/>
      <c r="U2302" s="768"/>
      <c r="V2302" s="326"/>
      <c r="W2302" s="326"/>
      <c r="X2302" s="326"/>
      <c r="Y2302" s="326"/>
      <c r="Z2302" s="326"/>
      <c r="AA2302" s="1800"/>
      <c r="AB2302" s="323"/>
      <c r="AC2302" s="1014">
        <f t="shared" si="1061"/>
        <v>0</v>
      </c>
      <c r="AD2302" s="1029"/>
      <c r="AF2302" s="3234">
        <f t="shared" si="1081"/>
        <v>0</v>
      </c>
      <c r="AG2302" s="2186">
        <f t="shared" si="1082"/>
        <v>0</v>
      </c>
      <c r="AJ2302" s="2186" t="s">
        <v>633</v>
      </c>
    </row>
    <row r="2303" spans="1:36" s="2186" customFormat="1" ht="30" x14ac:dyDescent="0.25">
      <c r="A2303" s="2186">
        <v>1</v>
      </c>
      <c r="B2303" s="13" t="s">
        <v>803</v>
      </c>
      <c r="C2303" s="461"/>
      <c r="D2303" s="1717"/>
      <c r="E2303" s="222"/>
      <c r="F2303" s="1717">
        <f>ROUND(E2303/12*$B$4,0)</f>
        <v>0</v>
      </c>
      <c r="G2303" s="1717">
        <v>130</v>
      </c>
      <c r="H2303" s="1757"/>
      <c r="I2303" s="1717"/>
      <c r="J2303" s="1717"/>
      <c r="K2303" s="1717"/>
      <c r="L2303" s="1717"/>
      <c r="M2303" s="1717"/>
      <c r="N2303" s="1717"/>
      <c r="O2303" s="1717"/>
      <c r="P2303" s="1717"/>
      <c r="Q2303" s="326"/>
      <c r="R2303" s="326"/>
      <c r="S2303" s="750"/>
      <c r="T2303" s="326"/>
      <c r="U2303" s="768"/>
      <c r="V2303" s="326"/>
      <c r="W2303" s="326"/>
      <c r="X2303" s="326"/>
      <c r="Y2303" s="326"/>
      <c r="Z2303" s="326"/>
      <c r="AA2303" s="1800"/>
      <c r="AB2303" s="323"/>
      <c r="AC2303" s="1014">
        <f t="shared" si="1061"/>
        <v>0</v>
      </c>
      <c r="AD2303" s="1029"/>
      <c r="AF2303" s="3234">
        <f t="shared" si="1081"/>
        <v>0</v>
      </c>
      <c r="AG2303" s="2186">
        <f t="shared" si="1082"/>
        <v>0</v>
      </c>
      <c r="AJ2303" s="2186" t="s">
        <v>633</v>
      </c>
    </row>
    <row r="2304" spans="1:36" s="2186" customFormat="1" x14ac:dyDescent="0.25">
      <c r="A2304" s="2186">
        <v>1</v>
      </c>
      <c r="B2304" s="13" t="s">
        <v>804</v>
      </c>
      <c r="C2304" s="461"/>
      <c r="D2304" s="1717"/>
      <c r="E2304" s="222"/>
      <c r="F2304" s="1717"/>
      <c r="G2304" s="1717">
        <v>0</v>
      </c>
      <c r="H2304" s="1757"/>
      <c r="I2304" s="1717"/>
      <c r="J2304" s="1717"/>
      <c r="K2304" s="1717"/>
      <c r="L2304" s="1717"/>
      <c r="M2304" s="1717"/>
      <c r="N2304" s="1717"/>
      <c r="O2304" s="1717"/>
      <c r="P2304" s="1717"/>
      <c r="Q2304" s="326"/>
      <c r="R2304" s="326"/>
      <c r="S2304" s="750"/>
      <c r="T2304" s="326"/>
      <c r="U2304" s="768"/>
      <c r="V2304" s="326"/>
      <c r="W2304" s="326"/>
      <c r="X2304" s="326"/>
      <c r="Y2304" s="326"/>
      <c r="Z2304" s="326"/>
      <c r="AA2304" s="1800"/>
      <c r="AB2304" s="323"/>
      <c r="AC2304" s="1014">
        <f t="shared" si="1061"/>
        <v>0</v>
      </c>
      <c r="AD2304" s="1029"/>
      <c r="AF2304" s="3234">
        <f t="shared" si="1081"/>
        <v>0</v>
      </c>
      <c r="AG2304" s="2186">
        <f t="shared" si="1082"/>
        <v>0</v>
      </c>
      <c r="AJ2304" s="2186" t="s">
        <v>633</v>
      </c>
    </row>
    <row r="2305" spans="1:36" s="2186" customFormat="1" x14ac:dyDescent="0.25">
      <c r="A2305" s="2186">
        <v>1</v>
      </c>
      <c r="B2305" s="470" t="s">
        <v>255</v>
      </c>
      <c r="C2305" s="3133"/>
      <c r="D2305" s="1717"/>
      <c r="E2305" s="220">
        <f>E2287</f>
        <v>0</v>
      </c>
      <c r="F2305" s="1803">
        <f>F2287</f>
        <v>0</v>
      </c>
      <c r="G2305" s="3135">
        <f>G2287</f>
        <v>0</v>
      </c>
      <c r="H2305" s="1803"/>
      <c r="I2305" s="1804"/>
      <c r="J2305" s="1804"/>
      <c r="K2305" s="1804"/>
      <c r="L2305" s="1804"/>
      <c r="M2305" s="1717"/>
      <c r="N2305" s="1804"/>
      <c r="O2305" s="1804"/>
      <c r="P2305" s="1717"/>
      <c r="Q2305" s="328"/>
      <c r="R2305" s="328"/>
      <c r="S2305" s="873"/>
      <c r="T2305" s="328"/>
      <c r="U2305" s="1211"/>
      <c r="V2305" s="328"/>
      <c r="W2305" s="328"/>
      <c r="X2305" s="328"/>
      <c r="Y2305" s="326"/>
      <c r="Z2305" s="326"/>
      <c r="AA2305" s="2176"/>
      <c r="AB2305" s="857"/>
      <c r="AC2305" s="1014">
        <f t="shared" si="1061"/>
        <v>0</v>
      </c>
      <c r="AD2305" s="1029"/>
      <c r="AF2305" s="3234">
        <f t="shared" si="1081"/>
        <v>0</v>
      </c>
      <c r="AG2305" s="2186">
        <f t="shared" si="1082"/>
        <v>0</v>
      </c>
      <c r="AJ2305" s="2186" t="s">
        <v>633</v>
      </c>
    </row>
    <row r="2306" spans="1:36" s="2186" customFormat="1" ht="15.75" thickBot="1" x14ac:dyDescent="0.3">
      <c r="A2306" s="2186">
        <v>1</v>
      </c>
      <c r="B2306" s="471" t="s">
        <v>133</v>
      </c>
      <c r="C2306" s="3134"/>
      <c r="D2306" s="1804"/>
      <c r="E2306" s="276">
        <f>E2305</f>
        <v>0</v>
      </c>
      <c r="F2306" s="3135">
        <f>F2305</f>
        <v>0</v>
      </c>
      <c r="G2306" s="3136">
        <f>G2305</f>
        <v>0</v>
      </c>
      <c r="H2306" s="3135"/>
      <c r="I2306" s="1804"/>
      <c r="J2306" s="1804"/>
      <c r="K2306" s="1804"/>
      <c r="L2306" s="1804"/>
      <c r="M2306" s="1804"/>
      <c r="N2306" s="3424"/>
      <c r="O2306" s="3424"/>
      <c r="P2306" s="1804"/>
      <c r="Q2306" s="410">
        <f t="shared" ref="Q2306:Z2306" si="1084">Q2289+Q2287</f>
        <v>148060.30600000001</v>
      </c>
      <c r="R2306" s="410">
        <f t="shared" ref="R2306" si="1085">R2289+R2287</f>
        <v>148060.30600000001</v>
      </c>
      <c r="S2306" s="882">
        <f t="shared" si="1084"/>
        <v>24676.717666666667</v>
      </c>
      <c r="T2306" s="410">
        <f t="shared" si="1084"/>
        <v>24756.974289999995</v>
      </c>
      <c r="U2306" s="1469">
        <f t="shared" si="1084"/>
        <v>0</v>
      </c>
      <c r="V2306" s="410">
        <f t="shared" si="1084"/>
        <v>1092.6633999999999</v>
      </c>
      <c r="W2306" s="410">
        <f t="shared" si="1084"/>
        <v>80.256623333327298</v>
      </c>
      <c r="X2306" s="410">
        <f t="shared" si="1084"/>
        <v>0</v>
      </c>
      <c r="Y2306" s="328">
        <f t="shared" si="1084"/>
        <v>0</v>
      </c>
      <c r="Z2306" s="328">
        <f t="shared" si="1084"/>
        <v>25849.637689999996</v>
      </c>
      <c r="AA2306" s="2176"/>
      <c r="AB2306" s="857"/>
      <c r="AC2306" s="1014">
        <f t="shared" si="1061"/>
        <v>0</v>
      </c>
      <c r="AD2306" s="1029"/>
      <c r="AF2306" s="3234">
        <f t="shared" si="1081"/>
        <v>0</v>
      </c>
      <c r="AG2306" s="2186">
        <f t="shared" si="1082"/>
        <v>25849637.689999998</v>
      </c>
      <c r="AJ2306" s="2186" t="s">
        <v>633</v>
      </c>
    </row>
    <row r="2307" spans="1:36" ht="15.75" thickBot="1" x14ac:dyDescent="0.3">
      <c r="A2307" s="137">
        <v>1</v>
      </c>
      <c r="B2307" s="1594" t="s">
        <v>272</v>
      </c>
      <c r="C2307" s="1595"/>
      <c r="D2307" s="1594"/>
      <c r="E2307" s="227"/>
      <c r="F2307" s="1594"/>
      <c r="G2307" s="1594"/>
      <c r="H2307" s="1594"/>
      <c r="I2307" s="1594"/>
      <c r="J2307" s="1594"/>
      <c r="K2307" s="1594"/>
      <c r="L2307" s="1594"/>
      <c r="M2307" s="1594"/>
      <c r="N2307" s="1594"/>
      <c r="O2307" s="1594"/>
      <c r="P2307" s="1594"/>
      <c r="Q2307" s="332">
        <f t="shared" ref="Q2307:Z2307" si="1086">Q2306</f>
        <v>148060.30600000001</v>
      </c>
      <c r="R2307" s="332">
        <f t="shared" ref="R2307" si="1087">R2306</f>
        <v>148060.30600000001</v>
      </c>
      <c r="S2307" s="751">
        <f t="shared" si="1086"/>
        <v>24676.717666666667</v>
      </c>
      <c r="T2307" s="332">
        <f t="shared" si="1086"/>
        <v>24756.974289999995</v>
      </c>
      <c r="U2307" s="773">
        <f t="shared" si="1086"/>
        <v>0</v>
      </c>
      <c r="V2307" s="156">
        <f t="shared" si="1086"/>
        <v>1092.6633999999999</v>
      </c>
      <c r="W2307" s="332">
        <f t="shared" si="1086"/>
        <v>80.256623333327298</v>
      </c>
      <c r="X2307" s="332">
        <f t="shared" si="1086"/>
        <v>0</v>
      </c>
      <c r="Y2307" s="332">
        <f t="shared" si="1086"/>
        <v>0</v>
      </c>
      <c r="Z2307" s="332">
        <f t="shared" si="1086"/>
        <v>25849.637689999996</v>
      </c>
      <c r="AA2307" s="1805"/>
      <c r="AB2307" s="858">
        <f>AB2306</f>
        <v>0</v>
      </c>
      <c r="AC2307" s="1014">
        <f t="shared" si="1061"/>
        <v>0</v>
      </c>
      <c r="AD2307" s="1029"/>
      <c r="AF2307" s="3234">
        <f t="shared" si="1081"/>
        <v>0</v>
      </c>
      <c r="AG2307" s="137">
        <f t="shared" si="1082"/>
        <v>25849637.689999998</v>
      </c>
      <c r="AJ2307" s="2186" t="s">
        <v>633</v>
      </c>
    </row>
    <row r="2308" spans="1:36" ht="29.25" x14ac:dyDescent="0.25">
      <c r="A2308" s="137">
        <v>1</v>
      </c>
      <c r="B2308" s="3121" t="s">
        <v>453</v>
      </c>
      <c r="C2308" s="1796"/>
      <c r="D2308" s="1797"/>
      <c r="E2308" s="265"/>
      <c r="F2308" s="1797"/>
      <c r="G2308" s="1797"/>
      <c r="H2308" s="1797"/>
      <c r="I2308" s="1797"/>
      <c r="J2308" s="1797"/>
      <c r="K2308" s="1797"/>
      <c r="L2308" s="1797"/>
      <c r="M2308" s="1797"/>
      <c r="N2308" s="1797"/>
      <c r="O2308" s="1797"/>
      <c r="P2308" s="1797"/>
      <c r="Q2308" s="325"/>
      <c r="R2308" s="325"/>
      <c r="S2308" s="749"/>
      <c r="T2308" s="325"/>
      <c r="U2308" s="771"/>
      <c r="V2308" s="325"/>
      <c r="W2308" s="325"/>
      <c r="X2308" s="325"/>
      <c r="Y2308" s="325"/>
      <c r="Z2308" s="325"/>
      <c r="AA2308" s="1798"/>
      <c r="AB2308" s="365"/>
      <c r="AC2308" s="1014">
        <f t="shared" si="1061"/>
        <v>0</v>
      </c>
      <c r="AD2308" s="1029"/>
      <c r="AF2308" s="3234">
        <f t="shared" si="1081"/>
        <v>0</v>
      </c>
      <c r="AG2308" s="137">
        <f t="shared" si="1082"/>
        <v>0</v>
      </c>
      <c r="AJ2308" s="137" t="s">
        <v>634</v>
      </c>
    </row>
    <row r="2309" spans="1:36" x14ac:dyDescent="0.25">
      <c r="A2309" s="137">
        <v>1</v>
      </c>
      <c r="B2309" s="204" t="s">
        <v>191</v>
      </c>
      <c r="C2309" s="1799"/>
      <c r="D2309" s="1717"/>
      <c r="E2309" s="203"/>
      <c r="F2309" s="1717"/>
      <c r="G2309" s="1717"/>
      <c r="H2309" s="1717"/>
      <c r="I2309" s="1717"/>
      <c r="J2309" s="1717"/>
      <c r="K2309" s="1717"/>
      <c r="L2309" s="1717"/>
      <c r="M2309" s="1717"/>
      <c r="N2309" s="1717"/>
      <c r="O2309" s="1717"/>
      <c r="P2309" s="1717"/>
      <c r="Q2309" s="326"/>
      <c r="R2309" s="326"/>
      <c r="S2309" s="750"/>
      <c r="T2309" s="326"/>
      <c r="U2309" s="768"/>
      <c r="V2309" s="326"/>
      <c r="W2309" s="326"/>
      <c r="X2309" s="326"/>
      <c r="Y2309" s="326"/>
      <c r="Z2309" s="326"/>
      <c r="AA2309" s="1800"/>
      <c r="AB2309" s="323"/>
      <c r="AC2309" s="1014">
        <f t="shared" si="1061"/>
        <v>0</v>
      </c>
      <c r="AD2309" s="1029"/>
      <c r="AF2309" s="3234">
        <f t="shared" si="1081"/>
        <v>0</v>
      </c>
      <c r="AG2309" s="137">
        <f t="shared" si="1082"/>
        <v>0</v>
      </c>
      <c r="AJ2309" s="2186" t="s">
        <v>634</v>
      </c>
    </row>
    <row r="2310" spans="1:36" ht="29.25" x14ac:dyDescent="0.25">
      <c r="A2310" s="137">
        <v>1</v>
      </c>
      <c r="B2310" s="2181" t="s">
        <v>303</v>
      </c>
      <c r="C2310" s="1789"/>
      <c r="D2310" s="1717"/>
      <c r="E2310" s="535">
        <f t="shared" ref="E2310:G2311" si="1088">E2311</f>
        <v>50</v>
      </c>
      <c r="F2310" s="123">
        <f t="shared" si="1088"/>
        <v>8</v>
      </c>
      <c r="G2310" s="123">
        <f t="shared" si="1088"/>
        <v>2</v>
      </c>
      <c r="H2310" s="1717">
        <f t="shared" ref="H2310:H2365" si="1089">G2310/F2310*100</f>
        <v>25</v>
      </c>
      <c r="I2310" s="1717"/>
      <c r="J2310" s="1717"/>
      <c r="K2310" s="1717"/>
      <c r="L2310" s="1717"/>
      <c r="M2310" s="1717"/>
      <c r="N2310" s="1717"/>
      <c r="O2310" s="1717"/>
      <c r="P2310" s="1717"/>
      <c r="Q2310" s="326">
        <v>92.734999999999999</v>
      </c>
      <c r="R2310" s="326">
        <v>92.734999999999999</v>
      </c>
      <c r="S2310" s="750">
        <f t="shared" ref="S2310" si="1090">Q2310/12*$B$4+(R2310-Q2310)/11*1</f>
        <v>15.455833333333333</v>
      </c>
      <c r="T2310" s="326">
        <f>Z2310-Y2310</f>
        <v>1.7130399999999999</v>
      </c>
      <c r="U2310" s="768"/>
      <c r="V2310" s="326"/>
      <c r="W2310" s="326">
        <f>T2310-S2310</f>
        <v>-13.742793333333333</v>
      </c>
      <c r="X2310" s="326"/>
      <c r="Y2310" s="326">
        <v>0</v>
      </c>
      <c r="Z2310" s="326">
        <v>1.7130399999999999</v>
      </c>
      <c r="AA2310" s="936"/>
      <c r="AB2310" s="323"/>
      <c r="AC2310" s="1014">
        <f t="shared" si="1061"/>
        <v>0</v>
      </c>
      <c r="AD2310" s="1029"/>
      <c r="AF2310" s="3234">
        <f t="shared" si="1081"/>
        <v>0</v>
      </c>
      <c r="AG2310" s="137">
        <f t="shared" si="1082"/>
        <v>1713.04</v>
      </c>
      <c r="AJ2310" s="2186" t="s">
        <v>634</v>
      </c>
    </row>
    <row r="2311" spans="1:36" s="2186" customFormat="1" ht="30" x14ac:dyDescent="0.25">
      <c r="A2311" s="2186">
        <v>1</v>
      </c>
      <c r="B2311" s="468" t="s">
        <v>423</v>
      </c>
      <c r="C2311" s="1789"/>
      <c r="D2311" s="1717"/>
      <c r="E2311" s="536">
        <f t="shared" si="1088"/>
        <v>50</v>
      </c>
      <c r="F2311" s="536">
        <f t="shared" si="1088"/>
        <v>8</v>
      </c>
      <c r="G2311" s="536">
        <f t="shared" si="1088"/>
        <v>2</v>
      </c>
      <c r="H2311" s="1717">
        <f t="shared" si="1089"/>
        <v>25</v>
      </c>
      <c r="I2311" s="1717"/>
      <c r="J2311" s="1717"/>
      <c r="K2311" s="1717"/>
      <c r="L2311" s="1717"/>
      <c r="M2311" s="1717"/>
      <c r="N2311" s="1717"/>
      <c r="O2311" s="1717"/>
      <c r="P2311" s="1717"/>
      <c r="Q2311" s="326"/>
      <c r="R2311" s="326"/>
      <c r="S2311" s="750"/>
      <c r="T2311" s="326"/>
      <c r="U2311" s="768"/>
      <c r="V2311" s="326"/>
      <c r="W2311" s="326"/>
      <c r="X2311" s="326"/>
      <c r="Y2311" s="326"/>
      <c r="Z2311" s="326"/>
      <c r="AA2311" s="936"/>
      <c r="AB2311" s="323"/>
      <c r="AC2311" s="1014">
        <f t="shared" si="1061"/>
        <v>0</v>
      </c>
      <c r="AD2311" s="1029"/>
      <c r="AF2311" s="3234">
        <f t="shared" si="1081"/>
        <v>0</v>
      </c>
      <c r="AG2311" s="2186">
        <f t="shared" si="1082"/>
        <v>0</v>
      </c>
      <c r="AJ2311" s="2186" t="s">
        <v>634</v>
      </c>
    </row>
    <row r="2312" spans="1:36" s="2186" customFormat="1" x14ac:dyDescent="0.25">
      <c r="A2312" s="2186">
        <v>1</v>
      </c>
      <c r="B2312" s="307" t="s">
        <v>424</v>
      </c>
      <c r="C2312" s="1789"/>
      <c r="D2312" s="1717"/>
      <c r="E2312" s="543">
        <v>50</v>
      </c>
      <c r="F2312" s="123">
        <f>ROUND(E2312/12*$B$4,0)</f>
        <v>8</v>
      </c>
      <c r="G2312" s="123">
        <v>2</v>
      </c>
      <c r="H2312" s="1717">
        <f t="shared" si="1089"/>
        <v>25</v>
      </c>
      <c r="I2312" s="1717"/>
      <c r="J2312" s="1717"/>
      <c r="K2312" s="1717"/>
      <c r="L2312" s="1717"/>
      <c r="M2312" s="1717"/>
      <c r="N2312" s="1717"/>
      <c r="O2312" s="1717"/>
      <c r="P2312" s="1717"/>
      <c r="Q2312" s="326"/>
      <c r="R2312" s="326"/>
      <c r="S2312" s="750"/>
      <c r="T2312" s="326"/>
      <c r="U2312" s="768"/>
      <c r="V2312" s="326"/>
      <c r="W2312" s="326"/>
      <c r="X2312" s="326"/>
      <c r="Y2312" s="326"/>
      <c r="Z2312" s="326"/>
      <c r="AA2312" s="936"/>
      <c r="AB2312" s="323"/>
      <c r="AC2312" s="1014">
        <f t="shared" si="1061"/>
        <v>0</v>
      </c>
      <c r="AD2312" s="1029"/>
      <c r="AF2312" s="3234">
        <f t="shared" si="1081"/>
        <v>0</v>
      </c>
      <c r="AG2312" s="2186">
        <f t="shared" si="1082"/>
        <v>0</v>
      </c>
      <c r="AJ2312" s="2186" t="s">
        <v>634</v>
      </c>
    </row>
    <row r="2313" spans="1:36" s="2186" customFormat="1" ht="29.25" x14ac:dyDescent="0.25">
      <c r="A2313" s="2186">
        <v>1</v>
      </c>
      <c r="B2313" s="2181" t="s">
        <v>304</v>
      </c>
      <c r="C2313" s="1789"/>
      <c r="D2313" s="1717"/>
      <c r="E2313" s="536">
        <f>E2314</f>
        <v>20</v>
      </c>
      <c r="F2313" s="536">
        <f>F2314</f>
        <v>3</v>
      </c>
      <c r="G2313" s="536">
        <f>G2314</f>
        <v>0</v>
      </c>
      <c r="H2313" s="1717">
        <f t="shared" si="1089"/>
        <v>0</v>
      </c>
      <c r="I2313" s="1717"/>
      <c r="J2313" s="1717"/>
      <c r="K2313" s="1717"/>
      <c r="L2313" s="1717"/>
      <c r="M2313" s="1717"/>
      <c r="N2313" s="1717"/>
      <c r="O2313" s="1717"/>
      <c r="P2313" s="1717"/>
      <c r="Q2313" s="326"/>
      <c r="R2313" s="326"/>
      <c r="S2313" s="750"/>
      <c r="T2313" s="326"/>
      <c r="U2313" s="768"/>
      <c r="V2313" s="326"/>
      <c r="W2313" s="326"/>
      <c r="X2313" s="326"/>
      <c r="Y2313" s="326"/>
      <c r="Z2313" s="326"/>
      <c r="AA2313" s="936"/>
      <c r="AB2313" s="323"/>
      <c r="AC2313" s="1014">
        <f t="shared" si="1061"/>
        <v>0</v>
      </c>
      <c r="AD2313" s="1029"/>
      <c r="AF2313" s="3234">
        <f t="shared" si="1081"/>
        <v>0</v>
      </c>
      <c r="AG2313" s="2186">
        <f t="shared" si="1082"/>
        <v>0</v>
      </c>
      <c r="AJ2313" s="2186" t="s">
        <v>634</v>
      </c>
    </row>
    <row r="2314" spans="1:36" s="2186" customFormat="1" x14ac:dyDescent="0.25">
      <c r="A2314" s="2186">
        <v>1</v>
      </c>
      <c r="B2314" s="2181" t="s">
        <v>312</v>
      </c>
      <c r="C2314" s="1789"/>
      <c r="D2314" s="1717"/>
      <c r="E2314" s="536">
        <v>20</v>
      </c>
      <c r="F2314" s="123">
        <f>ROUND(E2314/12*$B$4,0)</f>
        <v>3</v>
      </c>
      <c r="G2314" s="123"/>
      <c r="H2314" s="1717">
        <f t="shared" si="1089"/>
        <v>0</v>
      </c>
      <c r="I2314" s="1717"/>
      <c r="J2314" s="1717"/>
      <c r="K2314" s="1717"/>
      <c r="L2314" s="1717"/>
      <c r="M2314" s="1717"/>
      <c r="N2314" s="1717"/>
      <c r="O2314" s="1717"/>
      <c r="P2314" s="1717"/>
      <c r="Q2314" s="326"/>
      <c r="R2314" s="326"/>
      <c r="S2314" s="750"/>
      <c r="T2314" s="326"/>
      <c r="U2314" s="768"/>
      <c r="V2314" s="326"/>
      <c r="W2314" s="326"/>
      <c r="X2314" s="326"/>
      <c r="Y2314" s="326"/>
      <c r="Z2314" s="326"/>
      <c r="AA2314" s="936"/>
      <c r="AB2314" s="323"/>
      <c r="AC2314" s="1014">
        <f t="shared" si="1061"/>
        <v>0</v>
      </c>
      <c r="AD2314" s="1029"/>
      <c r="AF2314" s="3234">
        <f t="shared" si="1081"/>
        <v>0</v>
      </c>
      <c r="AG2314" s="2186">
        <f t="shared" si="1082"/>
        <v>0</v>
      </c>
      <c r="AJ2314" s="2186" t="s">
        <v>634</v>
      </c>
    </row>
    <row r="2315" spans="1:36" s="2186" customFormat="1" ht="29.25" x14ac:dyDescent="0.25">
      <c r="A2315" s="2186">
        <v>1</v>
      </c>
      <c r="B2315" s="2181" t="s">
        <v>297</v>
      </c>
      <c r="C2315" s="1789"/>
      <c r="D2315" s="1717"/>
      <c r="E2315" s="536"/>
      <c r="F2315" s="123"/>
      <c r="G2315" s="123"/>
      <c r="H2315" s="1717"/>
      <c r="I2315" s="1717"/>
      <c r="J2315" s="1717"/>
      <c r="K2315" s="1717"/>
      <c r="L2315" s="1717"/>
      <c r="M2315" s="1717"/>
      <c r="N2315" s="1717"/>
      <c r="O2315" s="1717"/>
      <c r="P2315" s="1717"/>
      <c r="Q2315" s="326"/>
      <c r="R2315" s="326"/>
      <c r="S2315" s="750"/>
      <c r="T2315" s="326"/>
      <c r="U2315" s="768"/>
      <c r="V2315" s="326"/>
      <c r="W2315" s="326"/>
      <c r="X2315" s="326"/>
      <c r="Y2315" s="326"/>
      <c r="Z2315" s="326"/>
      <c r="AA2315" s="936"/>
      <c r="AB2315" s="323"/>
      <c r="AC2315" s="1014">
        <f t="shared" si="1061"/>
        <v>0</v>
      </c>
      <c r="AD2315" s="1029"/>
      <c r="AF2315" s="3234">
        <f t="shared" si="1081"/>
        <v>0</v>
      </c>
      <c r="AG2315" s="2186">
        <f t="shared" si="1082"/>
        <v>0</v>
      </c>
      <c r="AJ2315" s="2186" t="s">
        <v>634</v>
      </c>
    </row>
    <row r="2316" spans="1:36" s="2186" customFormat="1" x14ac:dyDescent="0.25">
      <c r="A2316" s="2186">
        <v>1</v>
      </c>
      <c r="B2316" s="470" t="s">
        <v>255</v>
      </c>
      <c r="C2316" s="1789"/>
      <c r="D2316" s="1717"/>
      <c r="E2316" s="535">
        <f>E2310</f>
        <v>50</v>
      </c>
      <c r="F2316" s="535">
        <f>F2310</f>
        <v>8</v>
      </c>
      <c r="G2316" s="535">
        <f>G2310</f>
        <v>2</v>
      </c>
      <c r="H2316" s="1717">
        <f t="shared" si="1089"/>
        <v>25</v>
      </c>
      <c r="I2316" s="1717"/>
      <c r="J2316" s="1717"/>
      <c r="K2316" s="1717"/>
      <c r="L2316" s="1717"/>
      <c r="M2316" s="1717"/>
      <c r="N2316" s="1717"/>
      <c r="O2316" s="1717"/>
      <c r="P2316" s="1717"/>
      <c r="Q2316" s="326"/>
      <c r="R2316" s="326"/>
      <c r="S2316" s="750"/>
      <c r="T2316" s="326"/>
      <c r="U2316" s="768"/>
      <c r="V2316" s="326"/>
      <c r="W2316" s="326"/>
      <c r="X2316" s="326"/>
      <c r="Y2316" s="326"/>
      <c r="Z2316" s="326"/>
      <c r="AA2316" s="936"/>
      <c r="AB2316" s="323"/>
      <c r="AC2316" s="1014">
        <f t="shared" si="1061"/>
        <v>0</v>
      </c>
      <c r="AD2316" s="1029"/>
      <c r="AF2316" s="3234">
        <f t="shared" si="1081"/>
        <v>0</v>
      </c>
      <c r="AG2316" s="2186">
        <f t="shared" si="1082"/>
        <v>0</v>
      </c>
      <c r="AJ2316" s="2186" t="s">
        <v>634</v>
      </c>
    </row>
    <row r="2317" spans="1:36" s="2186" customFormat="1" ht="29.25" x14ac:dyDescent="0.25">
      <c r="A2317" s="2186">
        <v>1</v>
      </c>
      <c r="B2317" s="470" t="s">
        <v>256</v>
      </c>
      <c r="C2317" s="1789"/>
      <c r="D2317" s="1717"/>
      <c r="E2317" s="535">
        <f>E2313</f>
        <v>20</v>
      </c>
      <c r="F2317" s="535">
        <f>F2313</f>
        <v>3</v>
      </c>
      <c r="G2317" s="535">
        <f>G2313</f>
        <v>0</v>
      </c>
      <c r="H2317" s="1717">
        <f t="shared" si="1089"/>
        <v>0</v>
      </c>
      <c r="I2317" s="1717"/>
      <c r="J2317" s="1717"/>
      <c r="K2317" s="1717"/>
      <c r="L2317" s="1717"/>
      <c r="M2317" s="1717"/>
      <c r="N2317" s="1717"/>
      <c r="O2317" s="1717"/>
      <c r="P2317" s="1717"/>
      <c r="Q2317" s="326"/>
      <c r="R2317" s="326"/>
      <c r="S2317" s="750"/>
      <c r="T2317" s="326"/>
      <c r="U2317" s="768"/>
      <c r="V2317" s="326"/>
      <c r="W2317" s="326"/>
      <c r="X2317" s="326"/>
      <c r="Y2317" s="326"/>
      <c r="Z2317" s="326"/>
      <c r="AA2317" s="936"/>
      <c r="AB2317" s="323"/>
      <c r="AC2317" s="1014">
        <f t="shared" si="1061"/>
        <v>0</v>
      </c>
      <c r="AD2317" s="1029"/>
      <c r="AF2317" s="3234">
        <f t="shared" si="1081"/>
        <v>0</v>
      </c>
      <c r="AG2317" s="2186">
        <f t="shared" si="1082"/>
        <v>0</v>
      </c>
      <c r="AJ2317" s="2186" t="s">
        <v>634</v>
      </c>
    </row>
    <row r="2318" spans="1:36" s="2186" customFormat="1" ht="29.25" x14ac:dyDescent="0.25">
      <c r="A2318" s="2186">
        <v>1</v>
      </c>
      <c r="B2318" s="470" t="s">
        <v>257</v>
      </c>
      <c r="C2318" s="1789"/>
      <c r="D2318" s="1717"/>
      <c r="E2318" s="535"/>
      <c r="F2318" s="535"/>
      <c r="G2318" s="535"/>
      <c r="H2318" s="1717"/>
      <c r="I2318" s="1717"/>
      <c r="J2318" s="1717"/>
      <c r="K2318" s="1717"/>
      <c r="L2318" s="1717"/>
      <c r="M2318" s="1717"/>
      <c r="N2318" s="1717"/>
      <c r="O2318" s="1717"/>
      <c r="P2318" s="1717"/>
      <c r="Q2318" s="326"/>
      <c r="R2318" s="326"/>
      <c r="S2318" s="750"/>
      <c r="T2318" s="326"/>
      <c r="U2318" s="768"/>
      <c r="V2318" s="326"/>
      <c r="W2318" s="326"/>
      <c r="X2318" s="326"/>
      <c r="Y2318" s="326"/>
      <c r="Z2318" s="326"/>
      <c r="AA2318" s="936"/>
      <c r="AB2318" s="323"/>
      <c r="AC2318" s="1014">
        <f t="shared" si="1061"/>
        <v>0</v>
      </c>
      <c r="AD2318" s="1029"/>
      <c r="AF2318" s="3234">
        <f t="shared" si="1081"/>
        <v>0</v>
      </c>
      <c r="AG2318" s="2186">
        <f t="shared" si="1082"/>
        <v>0</v>
      </c>
      <c r="AJ2318" s="2186" t="s">
        <v>634</v>
      </c>
    </row>
    <row r="2319" spans="1:36" s="2186" customFormat="1" x14ac:dyDescent="0.25">
      <c r="A2319" s="2186">
        <v>1</v>
      </c>
      <c r="B2319" s="471" t="s">
        <v>133</v>
      </c>
      <c r="C2319" s="1789"/>
      <c r="D2319" s="1717"/>
      <c r="E2319" s="535">
        <f>E2316+E2317*2.6</f>
        <v>102</v>
      </c>
      <c r="F2319" s="535">
        <f>F2316+F2317*2.6</f>
        <v>15.8</v>
      </c>
      <c r="G2319" s="535">
        <f>G2316+G2317*2.6</f>
        <v>2</v>
      </c>
      <c r="H2319" s="1717">
        <f t="shared" si="1089"/>
        <v>12.658227848101264</v>
      </c>
      <c r="I2319" s="1717"/>
      <c r="J2319" s="1717"/>
      <c r="K2319" s="1717"/>
      <c r="L2319" s="1717"/>
      <c r="M2319" s="1717"/>
      <c r="N2319" s="1717"/>
      <c r="O2319" s="1717"/>
      <c r="P2319" s="1717"/>
      <c r="Q2319" s="326">
        <f t="shared" ref="Q2319:Z2319" si="1091">Q2310</f>
        <v>92.734999999999999</v>
      </c>
      <c r="R2319" s="326">
        <f t="shared" ref="R2319" si="1092">R2310</f>
        <v>92.734999999999999</v>
      </c>
      <c r="S2319" s="750">
        <f t="shared" si="1091"/>
        <v>15.455833333333333</v>
      </c>
      <c r="T2319" s="326">
        <f t="shared" si="1091"/>
        <v>1.7130399999999999</v>
      </c>
      <c r="U2319" s="768">
        <f t="shared" si="1091"/>
        <v>0</v>
      </c>
      <c r="V2319" s="326">
        <f t="shared" si="1091"/>
        <v>0</v>
      </c>
      <c r="W2319" s="326">
        <f t="shared" si="1091"/>
        <v>-13.742793333333333</v>
      </c>
      <c r="X2319" s="326">
        <f t="shared" si="1091"/>
        <v>0</v>
      </c>
      <c r="Y2319" s="326">
        <f t="shared" si="1091"/>
        <v>0</v>
      </c>
      <c r="Z2319" s="326">
        <f t="shared" si="1091"/>
        <v>1.7130399999999999</v>
      </c>
      <c r="AA2319" s="936"/>
      <c r="AB2319" s="323"/>
      <c r="AC2319" s="1014">
        <f t="shared" si="1061"/>
        <v>0</v>
      </c>
      <c r="AD2319" s="1029"/>
      <c r="AF2319" s="3234">
        <f t="shared" si="1081"/>
        <v>0</v>
      </c>
      <c r="AG2319" s="2186">
        <f t="shared" si="1082"/>
        <v>1713.04</v>
      </c>
      <c r="AJ2319" s="2186" t="s">
        <v>634</v>
      </c>
    </row>
    <row r="2320" spans="1:36" s="2186" customFormat="1" ht="15.75" x14ac:dyDescent="0.25">
      <c r="A2320" s="2186">
        <v>1</v>
      </c>
      <c r="B2320" s="2998" t="s">
        <v>16</v>
      </c>
      <c r="C2320" s="1789"/>
      <c r="D2320" s="1717"/>
      <c r="E2320" s="3080"/>
      <c r="F2320" s="123"/>
      <c r="G2320" s="123"/>
      <c r="H2320" s="1717"/>
      <c r="I2320" s="1717"/>
      <c r="J2320" s="1717"/>
      <c r="K2320" s="1717"/>
      <c r="L2320" s="1717"/>
      <c r="M2320" s="1717"/>
      <c r="N2320" s="1717"/>
      <c r="O2320" s="1717"/>
      <c r="P2320" s="1717"/>
      <c r="Q2320" s="326"/>
      <c r="R2320" s="326"/>
      <c r="S2320" s="750"/>
      <c r="T2320" s="326"/>
      <c r="U2320" s="768"/>
      <c r="V2320" s="326"/>
      <c r="W2320" s="326"/>
      <c r="X2320" s="326"/>
      <c r="Y2320" s="326"/>
      <c r="Z2320" s="326"/>
      <c r="AA2320" s="936"/>
      <c r="AB2320" s="323"/>
      <c r="AC2320" s="1014">
        <f t="shared" si="1061"/>
        <v>0</v>
      </c>
      <c r="AD2320" s="1029"/>
      <c r="AF2320" s="3234">
        <f t="shared" si="1081"/>
        <v>0</v>
      </c>
      <c r="AG2320" s="2186">
        <f t="shared" si="1082"/>
        <v>0</v>
      </c>
      <c r="AJ2320" s="2186" t="s">
        <v>634</v>
      </c>
    </row>
    <row r="2321" spans="1:36" s="2186" customFormat="1" x14ac:dyDescent="0.25">
      <c r="A2321" s="2186">
        <v>1</v>
      </c>
      <c r="B2321" s="163" t="s">
        <v>38</v>
      </c>
      <c r="C2321" s="1789"/>
      <c r="D2321" s="1717">
        <v>240</v>
      </c>
      <c r="E2321" s="171">
        <v>300</v>
      </c>
      <c r="F2321" s="123">
        <f>ROUND(E2321/12*$B$4,0)</f>
        <v>50</v>
      </c>
      <c r="G2321" s="123">
        <v>42</v>
      </c>
      <c r="H2321" s="1717">
        <f t="shared" si="1089"/>
        <v>84</v>
      </c>
      <c r="I2321" s="1717">
        <v>1</v>
      </c>
      <c r="J2321" s="1717">
        <f>M2321/G2321</f>
        <v>1</v>
      </c>
      <c r="K2321" s="1717">
        <f>ROUND(E2321*I2321,0)</f>
        <v>300</v>
      </c>
      <c r="L2321" s="1717">
        <f>ROUND(K2321/12*$B$4,0)</f>
        <v>50</v>
      </c>
      <c r="M2321" s="1717">
        <v>42</v>
      </c>
      <c r="N2321" s="1717">
        <f>M2321/L2321*100</f>
        <v>84</v>
      </c>
      <c r="O2321" s="1717">
        <f>K2321/D2321</f>
        <v>1.25</v>
      </c>
      <c r="P2321" s="1717"/>
      <c r="Q2321" s="326"/>
      <c r="R2321" s="326"/>
      <c r="S2321" s="750"/>
      <c r="T2321" s="326"/>
      <c r="U2321" s="768"/>
      <c r="V2321" s="326"/>
      <c r="W2321" s="326"/>
      <c r="X2321" s="326"/>
      <c r="Y2321" s="326"/>
      <c r="Z2321" s="326"/>
      <c r="AA2321" s="936"/>
      <c r="AB2321" s="323"/>
      <c r="AC2321" s="1014">
        <f t="shared" si="1061"/>
        <v>0</v>
      </c>
      <c r="AD2321" s="1029"/>
      <c r="AF2321" s="3234">
        <f t="shared" ref="AF2321:AF2326" si="1093">T2321+V2321+Y2321-Z2321</f>
        <v>0</v>
      </c>
      <c r="AG2321" s="2186">
        <f t="shared" ref="AG2321:AG2326" si="1094">Z2321*1000-AF2321</f>
        <v>0</v>
      </c>
      <c r="AJ2321" s="2186" t="s">
        <v>634</v>
      </c>
    </row>
    <row r="2322" spans="1:36" s="2186" customFormat="1" x14ac:dyDescent="0.25">
      <c r="A2322" s="2186">
        <v>1</v>
      </c>
      <c r="B2322" s="3079" t="s">
        <v>148</v>
      </c>
      <c r="C2322" s="1789"/>
      <c r="D2322" s="1717"/>
      <c r="E2322" s="3080">
        <f t="shared" ref="E2322:G2323" si="1095">E2321</f>
        <v>300</v>
      </c>
      <c r="F2322" s="123">
        <f t="shared" si="1095"/>
        <v>50</v>
      </c>
      <c r="G2322" s="123">
        <f t="shared" si="1095"/>
        <v>42</v>
      </c>
      <c r="H2322" s="1717">
        <f t="shared" si="1089"/>
        <v>84</v>
      </c>
      <c r="I2322" s="1717">
        <f>IF(E2322=0,0,K2322/E2322)</f>
        <v>1</v>
      </c>
      <c r="J2322" s="1717">
        <f>M2322/G2322</f>
        <v>1</v>
      </c>
      <c r="K2322" s="1717">
        <f>SUM(K2321)</f>
        <v>300</v>
      </c>
      <c r="L2322" s="1717">
        <f>SUM(L2321)</f>
        <v>50</v>
      </c>
      <c r="M2322" s="1717">
        <f>SUM(M2321)</f>
        <v>42</v>
      </c>
      <c r="N2322" s="1717">
        <f>M2322/L2322*100</f>
        <v>84</v>
      </c>
      <c r="O2322" s="1717">
        <f>SUM(O2321)</f>
        <v>1.25</v>
      </c>
      <c r="P2322" s="1717"/>
      <c r="Q2322" s="326"/>
      <c r="R2322" s="326"/>
      <c r="S2322" s="750"/>
      <c r="T2322" s="326"/>
      <c r="U2322" s="768"/>
      <c r="V2322" s="326"/>
      <c r="W2322" s="326"/>
      <c r="X2322" s="326"/>
      <c r="Y2322" s="326"/>
      <c r="Z2322" s="326"/>
      <c r="AA2322" s="936"/>
      <c r="AB2322" s="323"/>
      <c r="AC2322" s="1014">
        <f t="shared" si="1061"/>
        <v>0</v>
      </c>
      <c r="AD2322" s="1029"/>
      <c r="AF2322" s="3234">
        <f t="shared" si="1093"/>
        <v>0</v>
      </c>
      <c r="AG2322" s="2186">
        <f t="shared" si="1094"/>
        <v>0</v>
      </c>
      <c r="AJ2322" s="2186" t="s">
        <v>634</v>
      </c>
    </row>
    <row r="2323" spans="1:36" s="2186" customFormat="1" ht="30" thickBot="1" x14ac:dyDescent="0.3">
      <c r="A2323" s="2186">
        <v>1</v>
      </c>
      <c r="B2323" s="701" t="s">
        <v>198</v>
      </c>
      <c r="C2323" s="1789"/>
      <c r="D2323" s="1717"/>
      <c r="E2323" s="514">
        <f t="shared" si="1095"/>
        <v>300</v>
      </c>
      <c r="F2323" s="123">
        <f t="shared" si="1095"/>
        <v>50</v>
      </c>
      <c r="G2323" s="123">
        <f t="shared" si="1095"/>
        <v>42</v>
      </c>
      <c r="H2323" s="1717">
        <f t="shared" si="1089"/>
        <v>84</v>
      </c>
      <c r="I2323" s="1717">
        <f t="shared" ref="I2323:O2323" si="1096">I2322</f>
        <v>1</v>
      </c>
      <c r="J2323" s="1717">
        <f t="shared" si="1096"/>
        <v>1</v>
      </c>
      <c r="K2323" s="1717">
        <f t="shared" si="1096"/>
        <v>300</v>
      </c>
      <c r="L2323" s="1717">
        <f t="shared" si="1096"/>
        <v>50</v>
      </c>
      <c r="M2323" s="1717">
        <f t="shared" si="1096"/>
        <v>42</v>
      </c>
      <c r="N2323" s="1717">
        <f t="shared" si="1096"/>
        <v>84</v>
      </c>
      <c r="O2323" s="1717">
        <f t="shared" si="1096"/>
        <v>1.25</v>
      </c>
      <c r="P2323" s="1717"/>
      <c r="Q2323" s="326">
        <v>19420.853759999998</v>
      </c>
      <c r="R2323" s="326">
        <v>19420.853759999998</v>
      </c>
      <c r="S2323" s="750">
        <f t="shared" ref="S2323" si="1097">Q2323/12*$B$4+(R2323-Q2323)/11*1</f>
        <v>3236.8089599999998</v>
      </c>
      <c r="T2323" s="326">
        <f>Z2323-Y2323</f>
        <v>2488.2968400000004</v>
      </c>
      <c r="U2323" s="768"/>
      <c r="V2323" s="326"/>
      <c r="W2323" s="326">
        <f>T2323-S2323</f>
        <v>-748.51211999999941</v>
      </c>
      <c r="X2323" s="326"/>
      <c r="Y2323" s="326">
        <v>0</v>
      </c>
      <c r="Z2323" s="326">
        <v>2488.2968400000004</v>
      </c>
      <c r="AA2323" s="936"/>
      <c r="AB2323" s="323"/>
      <c r="AC2323" s="1014">
        <f t="shared" ref="AC2323:AC2386" si="1098">T2323-S2323-W2323</f>
        <v>0</v>
      </c>
      <c r="AD2323" s="1029"/>
      <c r="AF2323" s="3234">
        <f t="shared" si="1093"/>
        <v>0</v>
      </c>
      <c r="AG2323" s="2186">
        <f t="shared" si="1094"/>
        <v>2488296.8400000003</v>
      </c>
      <c r="AJ2323" s="2186" t="s">
        <v>634</v>
      </c>
    </row>
    <row r="2324" spans="1:36" ht="15.75" thickBot="1" x14ac:dyDescent="0.3">
      <c r="A2324" s="137">
        <v>1</v>
      </c>
      <c r="B2324" s="1594" t="s">
        <v>272</v>
      </c>
      <c r="C2324" s="1595"/>
      <c r="D2324" s="1594"/>
      <c r="E2324" s="227"/>
      <c r="F2324" s="1594"/>
      <c r="G2324" s="1594"/>
      <c r="H2324" s="1594"/>
      <c r="I2324" s="1594"/>
      <c r="J2324" s="1594"/>
      <c r="K2324" s="1594"/>
      <c r="L2324" s="1594"/>
      <c r="M2324" s="702">
        <f>M2323</f>
        <v>42</v>
      </c>
      <c r="N2324" s="1594"/>
      <c r="O2324" s="1594"/>
      <c r="P2324" s="1594"/>
      <c r="Q2324" s="332">
        <f t="shared" ref="Q2324:Z2324" si="1099">Q2323+Q2319</f>
        <v>19513.588759999999</v>
      </c>
      <c r="R2324" s="332">
        <f t="shared" ref="R2324" si="1100">R2323+R2319</f>
        <v>19513.588759999999</v>
      </c>
      <c r="S2324" s="751">
        <f t="shared" si="1099"/>
        <v>3252.2647933333333</v>
      </c>
      <c r="T2324" s="332">
        <f t="shared" si="1099"/>
        <v>2490.0098800000005</v>
      </c>
      <c r="U2324" s="773">
        <f t="shared" si="1099"/>
        <v>0</v>
      </c>
      <c r="V2324" s="156">
        <f t="shared" si="1099"/>
        <v>0</v>
      </c>
      <c r="W2324" s="332">
        <f t="shared" si="1099"/>
        <v>-762.25491333333275</v>
      </c>
      <c r="X2324" s="332">
        <f t="shared" si="1099"/>
        <v>0</v>
      </c>
      <c r="Y2324" s="332">
        <f t="shared" si="1099"/>
        <v>0</v>
      </c>
      <c r="Z2324" s="156">
        <f t="shared" si="1099"/>
        <v>2490.0098800000005</v>
      </c>
      <c r="AA2324" s="1805"/>
      <c r="AB2324" s="858">
        <f>AB2323</f>
        <v>0</v>
      </c>
      <c r="AC2324" s="1014">
        <f t="shared" si="1098"/>
        <v>0</v>
      </c>
      <c r="AD2324" s="1029"/>
      <c r="AF2324" s="3234">
        <f t="shared" si="1093"/>
        <v>0</v>
      </c>
      <c r="AG2324" s="137">
        <f t="shared" si="1094"/>
        <v>2490009.8800000004</v>
      </c>
      <c r="AJ2324" s="2186" t="s">
        <v>634</v>
      </c>
    </row>
    <row r="2325" spans="1:36" ht="15.75" x14ac:dyDescent="0.25">
      <c r="A2325" s="137">
        <v>1</v>
      </c>
      <c r="B2325" s="1787" t="s">
        <v>372</v>
      </c>
      <c r="C2325" s="1796"/>
      <c r="D2325" s="2178"/>
      <c r="E2325" s="235"/>
      <c r="F2325" s="2178"/>
      <c r="G2325" s="2178"/>
      <c r="H2325" s="186"/>
      <c r="I2325" s="2178"/>
      <c r="J2325" s="186"/>
      <c r="K2325" s="186"/>
      <c r="L2325" s="186"/>
      <c r="M2325" s="2178"/>
      <c r="N2325" s="186"/>
      <c r="O2325" s="186"/>
      <c r="P2325" s="186"/>
      <c r="Q2325" s="325"/>
      <c r="R2325" s="325"/>
      <c r="S2325" s="749"/>
      <c r="T2325" s="325"/>
      <c r="U2325" s="771"/>
      <c r="V2325" s="325"/>
      <c r="W2325" s="325"/>
      <c r="X2325" s="325"/>
      <c r="Y2325" s="325"/>
      <c r="Z2325" s="325"/>
      <c r="AA2325" s="903"/>
      <c r="AB2325" s="365"/>
      <c r="AC2325" s="1014">
        <f t="shared" si="1098"/>
        <v>0</v>
      </c>
      <c r="AD2325" s="1029"/>
      <c r="AF2325" s="3234">
        <f t="shared" si="1093"/>
        <v>0</v>
      </c>
      <c r="AG2325" s="137">
        <f t="shared" si="1094"/>
        <v>0</v>
      </c>
      <c r="AJ2325" s="137" t="s">
        <v>635</v>
      </c>
    </row>
    <row r="2326" spans="1:36" x14ac:dyDescent="0.25">
      <c r="A2326" s="137">
        <v>1</v>
      </c>
      <c r="B2326" s="531" t="s">
        <v>191</v>
      </c>
      <c r="C2326" s="1809"/>
      <c r="D2326" s="183"/>
      <c r="E2326" s="218"/>
      <c r="F2326" s="183"/>
      <c r="G2326" s="183"/>
      <c r="H2326" s="183"/>
      <c r="I2326" s="183"/>
      <c r="J2326" s="183"/>
      <c r="K2326" s="183"/>
      <c r="L2326" s="183"/>
      <c r="M2326" s="183"/>
      <c r="N2326" s="183"/>
      <c r="O2326" s="183"/>
      <c r="P2326" s="183"/>
      <c r="Q2326" s="326"/>
      <c r="R2326" s="326"/>
      <c r="S2326" s="871"/>
      <c r="T2326" s="326"/>
      <c r="U2326" s="768"/>
      <c r="V2326" s="326"/>
      <c r="W2326" s="326"/>
      <c r="X2326" s="326"/>
      <c r="Y2326" s="326"/>
      <c r="Z2326" s="326"/>
      <c r="AA2326" s="920"/>
      <c r="AB2326" s="323"/>
      <c r="AC2326" s="1014">
        <f t="shared" si="1098"/>
        <v>0</v>
      </c>
      <c r="AD2326" s="1029"/>
      <c r="AF2326" s="3234">
        <f t="shared" si="1093"/>
        <v>0</v>
      </c>
      <c r="AG2326" s="137">
        <f t="shared" si="1094"/>
        <v>0</v>
      </c>
      <c r="AJ2326" s="2186" t="s">
        <v>635</v>
      </c>
    </row>
    <row r="2327" spans="1:36" s="2186" customFormat="1" ht="47.25" x14ac:dyDescent="0.25">
      <c r="B2327" s="488" t="s">
        <v>436</v>
      </c>
      <c r="C2327" s="3209"/>
      <c r="D2327" s="183"/>
      <c r="E2327" s="479">
        <f>E2328+E2330</f>
        <v>0</v>
      </c>
      <c r="F2327" s="741">
        <f>F2328+F2330</f>
        <v>0</v>
      </c>
      <c r="G2327" s="741">
        <f>G2328+G2330</f>
        <v>0</v>
      </c>
      <c r="H2327" s="741"/>
      <c r="I2327" s="183"/>
      <c r="J2327" s="183"/>
      <c r="K2327" s="183"/>
      <c r="L2327" s="183"/>
      <c r="M2327" s="183"/>
      <c r="N2327" s="183"/>
      <c r="O2327" s="183"/>
      <c r="P2327" s="183"/>
      <c r="Q2327" s="326"/>
      <c r="R2327" s="326"/>
      <c r="S2327" s="871">
        <f t="shared" ref="S2327:S2333" si="1101">Q2327/12*$B$4</f>
        <v>0</v>
      </c>
      <c r="T2327" s="326">
        <f t="shared" ref="T2327:Z2327" si="1102">T2328+T2330</f>
        <v>0</v>
      </c>
      <c r="U2327" s="768">
        <f t="shared" si="1102"/>
        <v>0</v>
      </c>
      <c r="V2327" s="326">
        <f t="shared" si="1102"/>
        <v>0</v>
      </c>
      <c r="W2327" s="326">
        <f t="shared" si="1102"/>
        <v>0</v>
      </c>
      <c r="X2327" s="326">
        <f t="shared" si="1102"/>
        <v>0</v>
      </c>
      <c r="Y2327" s="326">
        <f t="shared" si="1102"/>
        <v>0</v>
      </c>
      <c r="Z2327" s="326">
        <f t="shared" si="1102"/>
        <v>0</v>
      </c>
      <c r="AA2327" s="920"/>
      <c r="AB2327" s="323"/>
      <c r="AC2327" s="1014">
        <f t="shared" si="1098"/>
        <v>0</v>
      </c>
      <c r="AD2327" s="1029"/>
      <c r="AF2327" s="3234"/>
    </row>
    <row r="2328" spans="1:36" s="2186" customFormat="1" ht="30" x14ac:dyDescent="0.25">
      <c r="B2328" s="468" t="s">
        <v>266</v>
      </c>
      <c r="C2328" s="3209"/>
      <c r="D2328" s="183"/>
      <c r="E2328" s="479">
        <f>E2329</f>
        <v>0</v>
      </c>
      <c r="F2328" s="741">
        <f>F2329</f>
        <v>0</v>
      </c>
      <c r="G2328" s="741">
        <f>G2329</f>
        <v>0</v>
      </c>
      <c r="H2328" s="741"/>
      <c r="I2328" s="183"/>
      <c r="J2328" s="183"/>
      <c r="K2328" s="183"/>
      <c r="L2328" s="183"/>
      <c r="M2328" s="183"/>
      <c r="N2328" s="183"/>
      <c r="O2328" s="183"/>
      <c r="P2328" s="183"/>
      <c r="Q2328" s="326"/>
      <c r="R2328" s="326"/>
      <c r="S2328" s="2230">
        <f t="shared" si="1101"/>
        <v>0</v>
      </c>
      <c r="T2328" s="366">
        <f t="shared" ref="T2328:Z2328" si="1103">T2329</f>
        <v>0</v>
      </c>
      <c r="U2328" s="1068">
        <f t="shared" si="1103"/>
        <v>0</v>
      </c>
      <c r="V2328" s="366">
        <f t="shared" si="1103"/>
        <v>0</v>
      </c>
      <c r="W2328" s="366">
        <f t="shared" si="1103"/>
        <v>0</v>
      </c>
      <c r="X2328" s="366">
        <f t="shared" si="1103"/>
        <v>0</v>
      </c>
      <c r="Y2328" s="366">
        <f t="shared" si="1103"/>
        <v>0</v>
      </c>
      <c r="Z2328" s="366">
        <f t="shared" si="1103"/>
        <v>0</v>
      </c>
      <c r="AA2328" s="920"/>
      <c r="AB2328" s="323"/>
      <c r="AC2328" s="1014">
        <f t="shared" si="1098"/>
        <v>0</v>
      </c>
      <c r="AD2328" s="1029"/>
      <c r="AF2328" s="3234"/>
    </row>
    <row r="2329" spans="1:36" s="2186" customFormat="1" ht="30" x14ac:dyDescent="0.25">
      <c r="B2329" s="307" t="s">
        <v>437</v>
      </c>
      <c r="C2329" s="3209"/>
      <c r="D2329" s="183"/>
      <c r="E2329" s="235"/>
      <c r="F2329" s="183">
        <f>E2329</f>
        <v>0</v>
      </c>
      <c r="G2329" s="183"/>
      <c r="H2329" s="183"/>
      <c r="I2329" s="183"/>
      <c r="J2329" s="183"/>
      <c r="K2329" s="183"/>
      <c r="L2329" s="183"/>
      <c r="M2329" s="183"/>
      <c r="N2329" s="183"/>
      <c r="O2329" s="183"/>
      <c r="P2329" s="183"/>
      <c r="Q2329" s="326"/>
      <c r="R2329" s="326"/>
      <c r="S2329" s="2230">
        <f t="shared" si="1101"/>
        <v>0</v>
      </c>
      <c r="T2329" s="366">
        <f>Z2329-Y2329</f>
        <v>0</v>
      </c>
      <c r="U2329" s="1068"/>
      <c r="V2329" s="366"/>
      <c r="W2329" s="366">
        <f>T2329-S2329</f>
        <v>0</v>
      </c>
      <c r="X2329" s="366"/>
      <c r="Y2329" s="366"/>
      <c r="Z2329" s="366"/>
      <c r="AA2329" s="920"/>
      <c r="AB2329" s="323"/>
      <c r="AC2329" s="1014">
        <f t="shared" si="1098"/>
        <v>0</v>
      </c>
      <c r="AD2329" s="1029"/>
      <c r="AF2329" s="3234"/>
    </row>
    <row r="2330" spans="1:36" s="2186" customFormat="1" ht="45" x14ac:dyDescent="0.25">
      <c r="B2330" s="468" t="s">
        <v>267</v>
      </c>
      <c r="C2330" s="3209"/>
      <c r="D2330" s="183"/>
      <c r="E2330" s="479">
        <f>E2331</f>
        <v>0</v>
      </c>
      <c r="F2330" s="741">
        <f>F2331</f>
        <v>0</v>
      </c>
      <c r="G2330" s="741">
        <f>G2331</f>
        <v>0</v>
      </c>
      <c r="H2330" s="741"/>
      <c r="I2330" s="183"/>
      <c r="J2330" s="183"/>
      <c r="K2330" s="183"/>
      <c r="L2330" s="183"/>
      <c r="M2330" s="183"/>
      <c r="N2330" s="183"/>
      <c r="O2330" s="183"/>
      <c r="P2330" s="183"/>
      <c r="Q2330" s="326"/>
      <c r="R2330" s="326"/>
      <c r="S2330" s="871">
        <f t="shared" si="1101"/>
        <v>0</v>
      </c>
      <c r="T2330" s="326">
        <f t="shared" ref="T2330:Z2330" si="1104">T2331</f>
        <v>0</v>
      </c>
      <c r="U2330" s="768">
        <f t="shared" si="1104"/>
        <v>0</v>
      </c>
      <c r="V2330" s="326">
        <f t="shared" si="1104"/>
        <v>0</v>
      </c>
      <c r="W2330" s="326">
        <f t="shared" si="1104"/>
        <v>0</v>
      </c>
      <c r="X2330" s="326">
        <f t="shared" si="1104"/>
        <v>0</v>
      </c>
      <c r="Y2330" s="326">
        <f t="shared" si="1104"/>
        <v>0</v>
      </c>
      <c r="Z2330" s="326">
        <f t="shared" si="1104"/>
        <v>0</v>
      </c>
      <c r="AA2330" s="920"/>
      <c r="AB2330" s="323"/>
      <c r="AC2330" s="1014">
        <f t="shared" si="1098"/>
        <v>0</v>
      </c>
      <c r="AD2330" s="1029"/>
      <c r="AF2330" s="3234"/>
    </row>
    <row r="2331" spans="1:36" s="2186" customFormat="1" ht="30" x14ac:dyDescent="0.25">
      <c r="B2331" s="307" t="s">
        <v>438</v>
      </c>
      <c r="C2331" s="3209"/>
      <c r="D2331" s="183"/>
      <c r="E2331" s="235"/>
      <c r="F2331" s="183">
        <f>E2331</f>
        <v>0</v>
      </c>
      <c r="G2331" s="183"/>
      <c r="H2331" s="183"/>
      <c r="I2331" s="183"/>
      <c r="J2331" s="183"/>
      <c r="K2331" s="183"/>
      <c r="L2331" s="183"/>
      <c r="M2331" s="183"/>
      <c r="N2331" s="183"/>
      <c r="O2331" s="183"/>
      <c r="P2331" s="183"/>
      <c r="Q2331" s="326"/>
      <c r="R2331" s="326"/>
      <c r="S2331" s="2230">
        <f t="shared" si="1101"/>
        <v>0</v>
      </c>
      <c r="T2331" s="366">
        <f>Z2331-Y2331</f>
        <v>0</v>
      </c>
      <c r="U2331" s="1068"/>
      <c r="V2331" s="366"/>
      <c r="W2331" s="366">
        <f>T2331-S2331</f>
        <v>0</v>
      </c>
      <c r="X2331" s="366"/>
      <c r="Y2331" s="366"/>
      <c r="Z2331" s="366"/>
      <c r="AA2331" s="920"/>
      <c r="AB2331" s="323"/>
      <c r="AC2331" s="1014">
        <f t="shared" si="1098"/>
        <v>0</v>
      </c>
      <c r="AD2331" s="1029"/>
      <c r="AF2331" s="3234"/>
    </row>
    <row r="2332" spans="1:36" ht="29.25" x14ac:dyDescent="0.25">
      <c r="A2332" s="137">
        <v>1</v>
      </c>
      <c r="B2332" s="520" t="s">
        <v>303</v>
      </c>
      <c r="C2332" s="1626"/>
      <c r="D2332" s="183"/>
      <c r="E2332" s="535">
        <f>E2333+E2336+E2337+E2338</f>
        <v>21500</v>
      </c>
      <c r="F2332" s="183">
        <f>F2333+F2336+F2337+F2338</f>
        <v>3583</v>
      </c>
      <c r="G2332" s="183">
        <f>G2333+G2336+G2337+G2338</f>
        <v>2929</v>
      </c>
      <c r="H2332" s="183">
        <f t="shared" si="1089"/>
        <v>81.747139268769189</v>
      </c>
      <c r="I2332" s="183"/>
      <c r="J2332" s="183"/>
      <c r="K2332" s="183"/>
      <c r="L2332" s="183"/>
      <c r="M2332" s="183"/>
      <c r="N2332" s="183"/>
      <c r="O2332" s="183"/>
      <c r="P2332" s="183"/>
      <c r="Q2332" s="326">
        <v>22009.950000000004</v>
      </c>
      <c r="R2332" s="326">
        <v>22009.950000000004</v>
      </c>
      <c r="S2332" s="750">
        <f t="shared" ref="S2332" si="1105">Q2332/12*$B$4+(R2332-Q2332)/11*1</f>
        <v>3668.3250000000007</v>
      </c>
      <c r="T2332" s="326">
        <f>Z2332-Y2332</f>
        <v>3010.0792400000005</v>
      </c>
      <c r="U2332" s="768"/>
      <c r="V2332" s="326"/>
      <c r="W2332" s="326">
        <f>T2332-S2332</f>
        <v>-658.24576000000025</v>
      </c>
      <c r="X2332" s="326"/>
      <c r="Y2332" s="326">
        <v>0</v>
      </c>
      <c r="Z2332" s="326">
        <v>3010.0792400000005</v>
      </c>
      <c r="AA2332" s="920"/>
      <c r="AB2332" s="323"/>
      <c r="AC2332" s="1014">
        <f t="shared" si="1098"/>
        <v>0</v>
      </c>
      <c r="AD2332" s="1029"/>
      <c r="AF2332" s="3234">
        <f t="shared" ref="AF2332:AF2354" si="1106">T2332+V2332+Y2332-Z2332</f>
        <v>0</v>
      </c>
      <c r="AG2332" s="137">
        <f t="shared" ref="AG2332:AG2346" si="1107">Z2332*1000-AF2332</f>
        <v>3010079.2400000007</v>
      </c>
      <c r="AJ2332" s="2186" t="s">
        <v>635</v>
      </c>
    </row>
    <row r="2333" spans="1:36" ht="30" x14ac:dyDescent="0.25">
      <c r="A2333" s="137">
        <v>1</v>
      </c>
      <c r="B2333" s="468" t="s">
        <v>423</v>
      </c>
      <c r="C2333" s="1626"/>
      <c r="D2333" s="183"/>
      <c r="E2333" s="535">
        <f>E2334+E2335</f>
        <v>21500</v>
      </c>
      <c r="F2333" s="183">
        <f>F2334+F2335</f>
        <v>3583</v>
      </c>
      <c r="G2333" s="183">
        <f>G2334+G2335</f>
        <v>2929</v>
      </c>
      <c r="H2333" s="183">
        <f t="shared" si="1089"/>
        <v>81.747139268769189</v>
      </c>
      <c r="I2333" s="183"/>
      <c r="J2333" s="183"/>
      <c r="K2333" s="183"/>
      <c r="L2333" s="183"/>
      <c r="M2333" s="183"/>
      <c r="N2333" s="183"/>
      <c r="O2333" s="183"/>
      <c r="P2333" s="183"/>
      <c r="Q2333" s="326"/>
      <c r="R2333" s="326"/>
      <c r="S2333" s="750">
        <f t="shared" si="1101"/>
        <v>0</v>
      </c>
      <c r="T2333" s="326"/>
      <c r="U2333" s="768"/>
      <c r="V2333" s="326"/>
      <c r="W2333" s="326"/>
      <c r="X2333" s="326"/>
      <c r="Y2333" s="326"/>
      <c r="Z2333" s="326"/>
      <c r="AA2333" s="920"/>
      <c r="AB2333" s="323"/>
      <c r="AC2333" s="1014">
        <f t="shared" si="1098"/>
        <v>0</v>
      </c>
      <c r="AD2333" s="1029"/>
      <c r="AF2333" s="3234">
        <f t="shared" si="1106"/>
        <v>0</v>
      </c>
      <c r="AG2333" s="137">
        <f t="shared" si="1107"/>
        <v>0</v>
      </c>
      <c r="AJ2333" s="2186" t="s">
        <v>635</v>
      </c>
    </row>
    <row r="2334" spans="1:36" x14ac:dyDescent="0.25">
      <c r="A2334" s="137">
        <v>1</v>
      </c>
      <c r="B2334" s="307" t="s">
        <v>424</v>
      </c>
      <c r="C2334" s="1626"/>
      <c r="D2334" s="183"/>
      <c r="E2334" s="543">
        <v>500</v>
      </c>
      <c r="F2334" s="183">
        <f>ROUND(E2334/12*$B$4,0)</f>
        <v>83</v>
      </c>
      <c r="G2334" s="183">
        <v>1</v>
      </c>
      <c r="H2334" s="183">
        <f t="shared" si="1089"/>
        <v>1.2048192771084338</v>
      </c>
      <c r="I2334" s="183"/>
      <c r="J2334" s="183"/>
      <c r="K2334" s="183"/>
      <c r="L2334" s="183"/>
      <c r="M2334" s="183"/>
      <c r="N2334" s="183"/>
      <c r="O2334" s="183"/>
      <c r="P2334" s="183"/>
      <c r="Q2334" s="326"/>
      <c r="R2334" s="326"/>
      <c r="S2334" s="750"/>
      <c r="T2334" s="326"/>
      <c r="U2334" s="768"/>
      <c r="V2334" s="326"/>
      <c r="W2334" s="326"/>
      <c r="X2334" s="326"/>
      <c r="Y2334" s="326"/>
      <c r="Z2334" s="326"/>
      <c r="AA2334" s="920"/>
      <c r="AB2334" s="323"/>
      <c r="AC2334" s="1014">
        <f t="shared" si="1098"/>
        <v>0</v>
      </c>
      <c r="AD2334" s="1029"/>
      <c r="AF2334" s="3234">
        <f t="shared" si="1106"/>
        <v>0</v>
      </c>
      <c r="AG2334" s="137">
        <f t="shared" si="1107"/>
        <v>0</v>
      </c>
      <c r="AJ2334" s="2186" t="s">
        <v>635</v>
      </c>
    </row>
    <row r="2335" spans="1:36" ht="45" x14ac:dyDescent="0.25">
      <c r="A2335" s="137">
        <v>1</v>
      </c>
      <c r="B2335" s="307" t="s">
        <v>426</v>
      </c>
      <c r="C2335" s="1626"/>
      <c r="D2335" s="183"/>
      <c r="E2335" s="543">
        <v>21000</v>
      </c>
      <c r="F2335" s="183">
        <f>ROUND(E2335/12*$B$4,0)</f>
        <v>3500</v>
      </c>
      <c r="G2335" s="183">
        <v>2928</v>
      </c>
      <c r="H2335" s="183">
        <f t="shared" si="1089"/>
        <v>83.657142857142858</v>
      </c>
      <c r="I2335" s="183"/>
      <c r="J2335" s="183"/>
      <c r="K2335" s="183"/>
      <c r="L2335" s="183"/>
      <c r="M2335" s="183"/>
      <c r="N2335" s="183"/>
      <c r="O2335" s="183"/>
      <c r="P2335" s="183"/>
      <c r="Q2335" s="326"/>
      <c r="R2335" s="326"/>
      <c r="S2335" s="750"/>
      <c r="T2335" s="326"/>
      <c r="U2335" s="768"/>
      <c r="V2335" s="326"/>
      <c r="W2335" s="326"/>
      <c r="X2335" s="326"/>
      <c r="Y2335" s="326"/>
      <c r="Z2335" s="326"/>
      <c r="AA2335" s="920"/>
      <c r="AB2335" s="323"/>
      <c r="AC2335" s="1014">
        <f t="shared" si="1098"/>
        <v>0</v>
      </c>
      <c r="AD2335" s="1029"/>
      <c r="AF2335" s="3234">
        <f t="shared" si="1106"/>
        <v>0</v>
      </c>
      <c r="AG2335" s="137">
        <f t="shared" si="1107"/>
        <v>0</v>
      </c>
      <c r="AJ2335" s="2186" t="s">
        <v>635</v>
      </c>
    </row>
    <row r="2336" spans="1:36" ht="60" x14ac:dyDescent="0.25">
      <c r="A2336" s="137">
        <v>1</v>
      </c>
      <c r="B2336" s="307" t="s">
        <v>427</v>
      </c>
      <c r="C2336" s="1626"/>
      <c r="D2336" s="183"/>
      <c r="E2336" s="535"/>
      <c r="F2336" s="183"/>
      <c r="G2336" s="183"/>
      <c r="H2336" s="183"/>
      <c r="I2336" s="183"/>
      <c r="J2336" s="183"/>
      <c r="K2336" s="183"/>
      <c r="L2336" s="183"/>
      <c r="M2336" s="183"/>
      <c r="N2336" s="183"/>
      <c r="O2336" s="183"/>
      <c r="P2336" s="183"/>
      <c r="Q2336" s="326"/>
      <c r="R2336" s="326"/>
      <c r="S2336" s="750"/>
      <c r="T2336" s="326"/>
      <c r="U2336" s="768"/>
      <c r="V2336" s="326"/>
      <c r="W2336" s="326"/>
      <c r="X2336" s="326"/>
      <c r="Y2336" s="326"/>
      <c r="Z2336" s="326"/>
      <c r="AA2336" s="920"/>
      <c r="AB2336" s="323"/>
      <c r="AC2336" s="1014">
        <f t="shared" si="1098"/>
        <v>0</v>
      </c>
      <c r="AD2336" s="1029"/>
      <c r="AF2336" s="3234">
        <f t="shared" si="1106"/>
        <v>0</v>
      </c>
      <c r="AG2336" s="137">
        <f t="shared" si="1107"/>
        <v>0</v>
      </c>
      <c r="AJ2336" s="2186" t="s">
        <v>635</v>
      </c>
    </row>
    <row r="2337" spans="1:36" ht="45" x14ac:dyDescent="0.25">
      <c r="A2337" s="137">
        <v>1</v>
      </c>
      <c r="B2337" s="306" t="s">
        <v>428</v>
      </c>
      <c r="C2337" s="1626"/>
      <c r="D2337" s="183"/>
      <c r="E2337" s="536"/>
      <c r="F2337" s="183"/>
      <c r="G2337" s="183"/>
      <c r="H2337" s="183"/>
      <c r="I2337" s="183"/>
      <c r="J2337" s="183"/>
      <c r="K2337" s="183"/>
      <c r="L2337" s="183"/>
      <c r="M2337" s="183"/>
      <c r="N2337" s="183"/>
      <c r="O2337" s="183"/>
      <c r="P2337" s="183"/>
      <c r="Q2337" s="326"/>
      <c r="R2337" s="326"/>
      <c r="S2337" s="750"/>
      <c r="T2337" s="326"/>
      <c r="U2337" s="768"/>
      <c r="V2337" s="326"/>
      <c r="W2337" s="326"/>
      <c r="X2337" s="326"/>
      <c r="Y2337" s="326"/>
      <c r="Z2337" s="326"/>
      <c r="AA2337" s="920"/>
      <c r="AB2337" s="323"/>
      <c r="AC2337" s="1014">
        <f t="shared" si="1098"/>
        <v>0</v>
      </c>
      <c r="AD2337" s="1029"/>
      <c r="AF2337" s="3234">
        <f t="shared" si="1106"/>
        <v>0</v>
      </c>
      <c r="AG2337" s="137">
        <f t="shared" si="1107"/>
        <v>0</v>
      </c>
      <c r="AJ2337" s="2186" t="s">
        <v>635</v>
      </c>
    </row>
    <row r="2338" spans="1:36" x14ac:dyDescent="0.25">
      <c r="A2338" s="137">
        <v>1</v>
      </c>
      <c r="B2338" s="306"/>
      <c r="C2338" s="1626"/>
      <c r="D2338" s="183"/>
      <c r="E2338" s="536"/>
      <c r="F2338" s="183">
        <f>ROUND(E2338/12*$B$4,0)</f>
        <v>0</v>
      </c>
      <c r="G2338" s="183"/>
      <c r="H2338" s="183"/>
      <c r="I2338" s="183"/>
      <c r="J2338" s="183"/>
      <c r="K2338" s="183"/>
      <c r="L2338" s="183"/>
      <c r="M2338" s="183"/>
      <c r="N2338" s="183"/>
      <c r="O2338" s="183"/>
      <c r="P2338" s="183"/>
      <c r="Q2338" s="326"/>
      <c r="R2338" s="326"/>
      <c r="S2338" s="750"/>
      <c r="T2338" s="326"/>
      <c r="U2338" s="768"/>
      <c r="V2338" s="326"/>
      <c r="W2338" s="326"/>
      <c r="X2338" s="326"/>
      <c r="Y2338" s="326"/>
      <c r="Z2338" s="326"/>
      <c r="AA2338" s="920"/>
      <c r="AB2338" s="323"/>
      <c r="AC2338" s="1014">
        <f t="shared" si="1098"/>
        <v>0</v>
      </c>
      <c r="AD2338" s="1029"/>
      <c r="AF2338" s="3234">
        <f t="shared" si="1106"/>
        <v>0</v>
      </c>
      <c r="AG2338" s="137">
        <f t="shared" si="1107"/>
        <v>0</v>
      </c>
      <c r="AJ2338" s="2186" t="s">
        <v>635</v>
      </c>
    </row>
    <row r="2339" spans="1:36" ht="29.25" x14ac:dyDescent="0.25">
      <c r="A2339" s="137">
        <v>1</v>
      </c>
      <c r="B2339" s="520" t="s">
        <v>304</v>
      </c>
      <c r="C2339" s="1626"/>
      <c r="D2339" s="183"/>
      <c r="E2339" s="535">
        <f>E2340+E2341+E2343</f>
        <v>306</v>
      </c>
      <c r="F2339" s="183">
        <f>F2340+F2341+F2343</f>
        <v>52</v>
      </c>
      <c r="G2339" s="183">
        <f>G2340+G2341+G2343</f>
        <v>84</v>
      </c>
      <c r="H2339" s="183">
        <f t="shared" si="1089"/>
        <v>161.53846153846155</v>
      </c>
      <c r="I2339" s="183"/>
      <c r="J2339" s="183"/>
      <c r="K2339" s="183"/>
      <c r="L2339" s="183"/>
      <c r="M2339" s="183"/>
      <c r="N2339" s="183"/>
      <c r="O2339" s="183"/>
      <c r="P2339" s="183"/>
      <c r="Q2339" s="326"/>
      <c r="R2339" s="326"/>
      <c r="S2339" s="750"/>
      <c r="T2339" s="326"/>
      <c r="U2339" s="768"/>
      <c r="V2339" s="326"/>
      <c r="W2339" s="326"/>
      <c r="X2339" s="326"/>
      <c r="Y2339" s="326"/>
      <c r="Z2339" s="326"/>
      <c r="AA2339" s="920"/>
      <c r="AB2339" s="323"/>
      <c r="AC2339" s="1014">
        <f t="shared" si="1098"/>
        <v>0</v>
      </c>
      <c r="AD2339" s="1029"/>
      <c r="AF2339" s="3234">
        <f t="shared" si="1106"/>
        <v>0</v>
      </c>
      <c r="AG2339" s="137">
        <f t="shared" si="1107"/>
        <v>0</v>
      </c>
      <c r="AJ2339" s="2186" t="s">
        <v>635</v>
      </c>
    </row>
    <row r="2340" spans="1:36" x14ac:dyDescent="0.25">
      <c r="A2340" s="137">
        <v>1</v>
      </c>
      <c r="B2340" s="520" t="s">
        <v>312</v>
      </c>
      <c r="C2340" s="1626"/>
      <c r="D2340" s="183"/>
      <c r="E2340" s="535"/>
      <c r="F2340" s="183"/>
      <c r="G2340" s="183"/>
      <c r="H2340" s="183"/>
      <c r="I2340" s="183"/>
      <c r="J2340" s="183"/>
      <c r="K2340" s="183"/>
      <c r="L2340" s="183"/>
      <c r="M2340" s="183"/>
      <c r="N2340" s="183"/>
      <c r="O2340" s="183"/>
      <c r="P2340" s="183"/>
      <c r="Q2340" s="326"/>
      <c r="R2340" s="326"/>
      <c r="S2340" s="750"/>
      <c r="T2340" s="326"/>
      <c r="U2340" s="768"/>
      <c r="V2340" s="326"/>
      <c r="W2340" s="326"/>
      <c r="X2340" s="326"/>
      <c r="Y2340" s="326"/>
      <c r="Z2340" s="326"/>
      <c r="AA2340" s="920"/>
      <c r="AB2340" s="323"/>
      <c r="AC2340" s="1014">
        <f t="shared" si="1098"/>
        <v>0</v>
      </c>
      <c r="AD2340" s="1029"/>
      <c r="AF2340" s="3234">
        <f t="shared" si="1106"/>
        <v>0</v>
      </c>
      <c r="AG2340" s="137">
        <f t="shared" si="1107"/>
        <v>0</v>
      </c>
      <c r="AJ2340" s="2186" t="s">
        <v>635</v>
      </c>
    </row>
    <row r="2341" spans="1:36" x14ac:dyDescent="0.25">
      <c r="A2341" s="137">
        <v>1</v>
      </c>
      <c r="B2341" s="4" t="s">
        <v>313</v>
      </c>
      <c r="C2341" s="1626"/>
      <c r="D2341" s="183"/>
      <c r="E2341" s="535"/>
      <c r="F2341" s="183"/>
      <c r="G2341" s="183"/>
      <c r="H2341" s="183"/>
      <c r="I2341" s="183"/>
      <c r="J2341" s="183"/>
      <c r="K2341" s="183"/>
      <c r="L2341" s="183"/>
      <c r="M2341" s="183"/>
      <c r="N2341" s="183"/>
      <c r="O2341" s="183"/>
      <c r="P2341" s="183"/>
      <c r="Q2341" s="326"/>
      <c r="R2341" s="326"/>
      <c r="S2341" s="750"/>
      <c r="T2341" s="326"/>
      <c r="U2341" s="768"/>
      <c r="V2341" s="326"/>
      <c r="W2341" s="326"/>
      <c r="X2341" s="326"/>
      <c r="Y2341" s="326"/>
      <c r="Z2341" s="326"/>
      <c r="AA2341" s="920"/>
      <c r="AB2341" s="323"/>
      <c r="AC2341" s="1014">
        <f t="shared" si="1098"/>
        <v>0</v>
      </c>
      <c r="AD2341" s="1029"/>
      <c r="AF2341" s="3234">
        <f t="shared" si="1106"/>
        <v>0</v>
      </c>
      <c r="AG2341" s="137">
        <f t="shared" si="1107"/>
        <v>0</v>
      </c>
      <c r="AJ2341" s="2186" t="s">
        <v>635</v>
      </c>
    </row>
    <row r="2342" spans="1:36" x14ac:dyDescent="0.25">
      <c r="A2342" s="137">
        <v>1</v>
      </c>
      <c r="B2342" s="534" t="s">
        <v>314</v>
      </c>
      <c r="C2342" s="1626"/>
      <c r="D2342" s="183"/>
      <c r="E2342" s="535"/>
      <c r="F2342" s="183"/>
      <c r="G2342" s="183"/>
      <c r="H2342" s="183"/>
      <c r="I2342" s="183"/>
      <c r="J2342" s="183"/>
      <c r="K2342" s="183"/>
      <c r="L2342" s="183"/>
      <c r="M2342" s="183"/>
      <c r="N2342" s="183"/>
      <c r="O2342" s="183"/>
      <c r="P2342" s="183"/>
      <c r="Q2342" s="326"/>
      <c r="R2342" s="326"/>
      <c r="S2342" s="750"/>
      <c r="T2342" s="326"/>
      <c r="U2342" s="768"/>
      <c r="V2342" s="326"/>
      <c r="W2342" s="326"/>
      <c r="X2342" s="326"/>
      <c r="Y2342" s="326"/>
      <c r="Z2342" s="326"/>
      <c r="AA2342" s="920"/>
      <c r="AB2342" s="323"/>
      <c r="AC2342" s="1014">
        <f t="shared" si="1098"/>
        <v>0</v>
      </c>
      <c r="AD2342" s="1029"/>
      <c r="AF2342" s="3234">
        <f t="shared" si="1106"/>
        <v>0</v>
      </c>
      <c r="AG2342" s="137">
        <f t="shared" si="1107"/>
        <v>0</v>
      </c>
      <c r="AJ2342" s="2186" t="s">
        <v>635</v>
      </c>
    </row>
    <row r="2343" spans="1:36" s="2186" customFormat="1" ht="29.25" x14ac:dyDescent="0.25">
      <c r="A2343" s="2186">
        <v>1</v>
      </c>
      <c r="B2343" s="2984" t="s">
        <v>458</v>
      </c>
      <c r="C2343" s="1626"/>
      <c r="D2343" s="183"/>
      <c r="E2343" s="544">
        <f>E2344+E2346+E2345+E2347</f>
        <v>306</v>
      </c>
      <c r="F2343" s="183">
        <f>F2344+F2346+F2345+F2347</f>
        <v>52</v>
      </c>
      <c r="G2343" s="183">
        <f>G2344+G2346+G2345+G2347</f>
        <v>84</v>
      </c>
      <c r="H2343" s="183">
        <f t="shared" si="1089"/>
        <v>161.53846153846155</v>
      </c>
      <c r="I2343" s="183"/>
      <c r="J2343" s="183"/>
      <c r="K2343" s="183"/>
      <c r="L2343" s="183"/>
      <c r="M2343" s="183"/>
      <c r="N2343" s="183"/>
      <c r="O2343" s="183"/>
      <c r="P2343" s="183"/>
      <c r="Q2343" s="326">
        <v>10649.5306</v>
      </c>
      <c r="R2343" s="326">
        <v>10649.5306</v>
      </c>
      <c r="S2343" s="750">
        <f t="shared" ref="S2343" si="1108">Q2343/12*$B$4+(R2343-Q2343)/11*1</f>
        <v>1774.9217666666666</v>
      </c>
      <c r="T2343" s="326">
        <f>Z2343-Y2343</f>
        <v>2905.1675800000003</v>
      </c>
      <c r="U2343" s="768"/>
      <c r="V2343" s="326"/>
      <c r="W2343" s="326">
        <f>T2343-S2343</f>
        <v>1130.2458133333337</v>
      </c>
      <c r="X2343" s="326"/>
      <c r="Y2343" s="326">
        <v>0</v>
      </c>
      <c r="Z2343" s="326">
        <v>2905.1675800000003</v>
      </c>
      <c r="AA2343" s="920"/>
      <c r="AB2343" s="323"/>
      <c r="AC2343" s="1014">
        <f t="shared" si="1098"/>
        <v>0</v>
      </c>
      <c r="AD2343" s="1029"/>
      <c r="AF2343" s="3234">
        <f t="shared" si="1106"/>
        <v>0</v>
      </c>
      <c r="AG2343" s="2186">
        <f t="shared" si="1107"/>
        <v>2905167.58</v>
      </c>
      <c r="AJ2343" s="2186" t="s">
        <v>635</v>
      </c>
    </row>
    <row r="2344" spans="1:36" s="2186" customFormat="1" ht="75" x14ac:dyDescent="0.25">
      <c r="A2344" s="2186">
        <v>1</v>
      </c>
      <c r="B2344" s="534" t="s">
        <v>799</v>
      </c>
      <c r="C2344" s="1626"/>
      <c r="D2344" s="183"/>
      <c r="E2344" s="535">
        <v>22</v>
      </c>
      <c r="F2344" s="183">
        <f>ROUND(E2344/12*$B$4,0)</f>
        <v>4</v>
      </c>
      <c r="G2344" s="183">
        <v>1</v>
      </c>
      <c r="H2344" s="183">
        <f t="shared" si="1089"/>
        <v>25</v>
      </c>
      <c r="I2344" s="183"/>
      <c r="J2344" s="183"/>
      <c r="K2344" s="183"/>
      <c r="L2344" s="183"/>
      <c r="M2344" s="183"/>
      <c r="N2344" s="183"/>
      <c r="O2344" s="183"/>
      <c r="P2344" s="183"/>
      <c r="Q2344" s="326"/>
      <c r="R2344" s="326"/>
      <c r="S2344" s="750"/>
      <c r="T2344" s="326"/>
      <c r="U2344" s="768"/>
      <c r="V2344" s="326"/>
      <c r="W2344" s="326"/>
      <c r="X2344" s="326"/>
      <c r="Y2344" s="326"/>
      <c r="Z2344" s="326"/>
      <c r="AA2344" s="920"/>
      <c r="AB2344" s="323"/>
      <c r="AC2344" s="1014">
        <f t="shared" si="1098"/>
        <v>0</v>
      </c>
      <c r="AD2344" s="1029"/>
      <c r="AF2344" s="3234">
        <f t="shared" si="1106"/>
        <v>0</v>
      </c>
      <c r="AG2344" s="2186">
        <f t="shared" si="1107"/>
        <v>0</v>
      </c>
      <c r="AJ2344" s="2186" t="s">
        <v>635</v>
      </c>
    </row>
    <row r="2345" spans="1:36" s="2186" customFormat="1" ht="75" x14ac:dyDescent="0.25">
      <c r="A2345" s="2186">
        <v>1</v>
      </c>
      <c r="B2345" s="534" t="s">
        <v>800</v>
      </c>
      <c r="C2345" s="1626"/>
      <c r="D2345" s="183"/>
      <c r="E2345" s="535">
        <v>244</v>
      </c>
      <c r="F2345" s="183">
        <f>ROUND(E2345/12*$B$4,0)</f>
        <v>41</v>
      </c>
      <c r="G2345" s="183">
        <v>58</v>
      </c>
      <c r="H2345" s="183">
        <f t="shared" si="1089"/>
        <v>141.46341463414635</v>
      </c>
      <c r="I2345" s="183"/>
      <c r="J2345" s="183"/>
      <c r="K2345" s="183"/>
      <c r="L2345" s="183"/>
      <c r="M2345" s="183"/>
      <c r="N2345" s="183"/>
      <c r="O2345" s="183"/>
      <c r="P2345" s="183"/>
      <c r="Q2345" s="326"/>
      <c r="R2345" s="326"/>
      <c r="S2345" s="750"/>
      <c r="T2345" s="326"/>
      <c r="U2345" s="768"/>
      <c r="V2345" s="326"/>
      <c r="W2345" s="326"/>
      <c r="X2345" s="326"/>
      <c r="Y2345" s="326"/>
      <c r="Z2345" s="326"/>
      <c r="AA2345" s="920"/>
      <c r="AB2345" s="323"/>
      <c r="AC2345" s="1014">
        <f t="shared" si="1098"/>
        <v>0</v>
      </c>
      <c r="AD2345" s="1029"/>
      <c r="AF2345" s="3234">
        <f t="shared" si="1106"/>
        <v>0</v>
      </c>
      <c r="AG2345" s="2186">
        <f t="shared" si="1107"/>
        <v>0</v>
      </c>
      <c r="AJ2345" s="2186" t="s">
        <v>635</v>
      </c>
    </row>
    <row r="2346" spans="1:36" s="2186" customFormat="1" ht="90" x14ac:dyDescent="0.25">
      <c r="A2346" s="2186">
        <v>1</v>
      </c>
      <c r="B2346" s="534" t="s">
        <v>683</v>
      </c>
      <c r="C2346" s="1626"/>
      <c r="D2346" s="183"/>
      <c r="E2346" s="535">
        <v>40</v>
      </c>
      <c r="F2346" s="183">
        <f>ROUND(E2346/12*$B$4,0)</f>
        <v>7</v>
      </c>
      <c r="G2346" s="183">
        <v>25</v>
      </c>
      <c r="H2346" s="183">
        <f t="shared" si="1089"/>
        <v>357.14285714285717</v>
      </c>
      <c r="I2346" s="183"/>
      <c r="J2346" s="183"/>
      <c r="K2346" s="183"/>
      <c r="L2346" s="183"/>
      <c r="M2346" s="183"/>
      <c r="N2346" s="183"/>
      <c r="O2346" s="183"/>
      <c r="P2346" s="183"/>
      <c r="Q2346" s="326"/>
      <c r="R2346" s="326"/>
      <c r="S2346" s="750"/>
      <c r="T2346" s="326"/>
      <c r="U2346" s="768"/>
      <c r="V2346" s="326"/>
      <c r="W2346" s="326"/>
      <c r="X2346" s="326"/>
      <c r="Y2346" s="326"/>
      <c r="Z2346" s="326"/>
      <c r="AA2346" s="920"/>
      <c r="AB2346" s="323"/>
      <c r="AC2346" s="1014">
        <f t="shared" si="1098"/>
        <v>0</v>
      </c>
      <c r="AD2346" s="1029"/>
      <c r="AF2346" s="3234">
        <f t="shared" si="1106"/>
        <v>0</v>
      </c>
      <c r="AG2346" s="2186">
        <f t="shared" si="1107"/>
        <v>0</v>
      </c>
      <c r="AJ2346" s="2186" t="s">
        <v>635</v>
      </c>
    </row>
    <row r="2347" spans="1:36" s="2186" customFormat="1" ht="60" x14ac:dyDescent="0.25">
      <c r="A2347" s="2186">
        <v>1</v>
      </c>
      <c r="B2347" s="534" t="s">
        <v>684</v>
      </c>
      <c r="C2347" s="1626"/>
      <c r="D2347" s="183"/>
      <c r="E2347" s="535"/>
      <c r="F2347" s="183">
        <f>ROUND(E2347/12*$B$4,0)</f>
        <v>0</v>
      </c>
      <c r="G2347" s="183"/>
      <c r="H2347" s="183"/>
      <c r="I2347" s="183"/>
      <c r="J2347" s="183"/>
      <c r="K2347" s="183"/>
      <c r="L2347" s="183"/>
      <c r="M2347" s="183"/>
      <c r="N2347" s="183"/>
      <c r="O2347" s="183"/>
      <c r="P2347" s="183"/>
      <c r="Q2347" s="326"/>
      <c r="R2347" s="326"/>
      <c r="S2347" s="750"/>
      <c r="T2347" s="326"/>
      <c r="U2347" s="768"/>
      <c r="V2347" s="326"/>
      <c r="W2347" s="326"/>
      <c r="X2347" s="326"/>
      <c r="Y2347" s="326"/>
      <c r="Z2347" s="326"/>
      <c r="AA2347" s="920"/>
      <c r="AB2347" s="323"/>
      <c r="AC2347" s="1014">
        <f t="shared" si="1098"/>
        <v>0</v>
      </c>
      <c r="AD2347" s="1029"/>
      <c r="AF2347" s="3234">
        <f t="shared" si="1106"/>
        <v>0</v>
      </c>
    </row>
    <row r="2348" spans="1:36" ht="29.25" x14ac:dyDescent="0.25">
      <c r="A2348" s="137">
        <v>1</v>
      </c>
      <c r="B2348" s="520" t="s">
        <v>297</v>
      </c>
      <c r="C2348" s="1626"/>
      <c r="D2348" s="183"/>
      <c r="E2348" s="535"/>
      <c r="F2348" s="183"/>
      <c r="G2348" s="183"/>
      <c r="H2348" s="183"/>
      <c r="I2348" s="183"/>
      <c r="J2348" s="183"/>
      <c r="K2348" s="183"/>
      <c r="L2348" s="183"/>
      <c r="M2348" s="183"/>
      <c r="N2348" s="183"/>
      <c r="O2348" s="183"/>
      <c r="P2348" s="183"/>
      <c r="Q2348" s="326"/>
      <c r="R2348" s="326"/>
      <c r="S2348" s="750"/>
      <c r="T2348" s="326"/>
      <c r="U2348" s="768"/>
      <c r="V2348" s="326"/>
      <c r="W2348" s="326"/>
      <c r="X2348" s="326"/>
      <c r="Y2348" s="326"/>
      <c r="Z2348" s="326"/>
      <c r="AA2348" s="920"/>
      <c r="AB2348" s="323"/>
      <c r="AC2348" s="1014">
        <f t="shared" si="1098"/>
        <v>0</v>
      </c>
      <c r="AD2348" s="1029"/>
      <c r="AF2348" s="3234">
        <f t="shared" si="1106"/>
        <v>0</v>
      </c>
      <c r="AG2348" s="137">
        <f t="shared" ref="AG2348:AG2354" si="1109">Z2348*1000-AF2348</f>
        <v>0</v>
      </c>
      <c r="AJ2348" s="2186" t="s">
        <v>635</v>
      </c>
    </row>
    <row r="2349" spans="1:36" x14ac:dyDescent="0.25">
      <c r="A2349" s="137">
        <v>1</v>
      </c>
      <c r="B2349" s="505" t="s">
        <v>213</v>
      </c>
      <c r="C2349" s="1626"/>
      <c r="D2349" s="183"/>
      <c r="E2349" s="3453">
        <f>SUM(E2350:E2353)</f>
        <v>15880</v>
      </c>
      <c r="F2349" s="535">
        <f>SUM(F2350:F2353)</f>
        <v>2646</v>
      </c>
      <c r="G2349" s="535">
        <f>SUM(G2350:G2353)</f>
        <v>2072</v>
      </c>
      <c r="H2349" s="183">
        <f t="shared" si="1089"/>
        <v>78.306878306878303</v>
      </c>
      <c r="I2349" s="183"/>
      <c r="J2349" s="183"/>
      <c r="K2349" s="183"/>
      <c r="L2349" s="183"/>
      <c r="M2349" s="183"/>
      <c r="N2349" s="183"/>
      <c r="O2349" s="183"/>
      <c r="P2349" s="183"/>
      <c r="Q2349" s="326">
        <v>5928.2079999999996</v>
      </c>
      <c r="R2349" s="326">
        <v>5928.2079999999996</v>
      </c>
      <c r="S2349" s="871">
        <f t="shared" ref="S2349" si="1110">Q2349/12*$B$4+(R2349-Q2349)/11*1</f>
        <v>988.03466666666657</v>
      </c>
      <c r="T2349" s="326">
        <f>Z2349-Y2349-V2349</f>
        <v>760.77175999999974</v>
      </c>
      <c r="U2349" s="768"/>
      <c r="V2349" s="326"/>
      <c r="W2349" s="326">
        <f>T2349-S2349</f>
        <v>-227.26290666666682</v>
      </c>
      <c r="X2349" s="326"/>
      <c r="Y2349" s="326">
        <v>0</v>
      </c>
      <c r="Z2349" s="326">
        <v>760.77175999999974</v>
      </c>
      <c r="AA2349" s="931"/>
      <c r="AB2349" s="323"/>
      <c r="AC2349" s="1014">
        <f t="shared" si="1098"/>
        <v>0</v>
      </c>
      <c r="AD2349" s="1029"/>
      <c r="AF2349" s="3234">
        <f t="shared" si="1106"/>
        <v>0</v>
      </c>
      <c r="AG2349" s="137">
        <f t="shared" si="1109"/>
        <v>760771.75999999978</v>
      </c>
      <c r="AJ2349" s="2186" t="s">
        <v>635</v>
      </c>
    </row>
    <row r="2350" spans="1:36" s="2186" customFormat="1" ht="30" x14ac:dyDescent="0.25">
      <c r="A2350" s="2186">
        <v>1</v>
      </c>
      <c r="B2350" s="163" t="s">
        <v>155</v>
      </c>
      <c r="C2350" s="1063"/>
      <c r="D2350" s="183"/>
      <c r="E2350" s="536">
        <v>50</v>
      </c>
      <c r="F2350" s="183">
        <f>ROUND(E2350/12*$B$4,0)</f>
        <v>8</v>
      </c>
      <c r="G2350" s="183">
        <v>0</v>
      </c>
      <c r="H2350" s="2178">
        <f t="shared" si="1089"/>
        <v>0</v>
      </c>
      <c r="I2350" s="183"/>
      <c r="J2350" s="183"/>
      <c r="K2350" s="183"/>
      <c r="L2350" s="183"/>
      <c r="M2350" s="183"/>
      <c r="N2350" s="183"/>
      <c r="O2350" s="183"/>
      <c r="P2350" s="183"/>
      <c r="Q2350" s="326"/>
      <c r="R2350" s="326"/>
      <c r="S2350" s="871"/>
      <c r="T2350" s="326"/>
      <c r="U2350" s="768"/>
      <c r="V2350" s="326"/>
      <c r="W2350" s="326"/>
      <c r="X2350" s="326"/>
      <c r="Y2350" s="326"/>
      <c r="Z2350" s="326"/>
      <c r="AA2350" s="931"/>
      <c r="AB2350" s="323"/>
      <c r="AC2350" s="1014">
        <f t="shared" si="1098"/>
        <v>0</v>
      </c>
      <c r="AD2350" s="1029"/>
      <c r="AF2350" s="3234">
        <f t="shared" si="1106"/>
        <v>0</v>
      </c>
      <c r="AG2350" s="2186">
        <f t="shared" si="1109"/>
        <v>0</v>
      </c>
      <c r="AJ2350" s="2186" t="s">
        <v>635</v>
      </c>
    </row>
    <row r="2351" spans="1:36" s="147" customFormat="1" ht="30" x14ac:dyDescent="0.25">
      <c r="A2351" s="137">
        <v>1</v>
      </c>
      <c r="B2351" s="163" t="s">
        <v>259</v>
      </c>
      <c r="C2351" s="1064"/>
      <c r="D2351" s="183"/>
      <c r="E2351" s="536">
        <v>1800</v>
      </c>
      <c r="F2351" s="183">
        <f>ROUND(E2351/12*$B$4,0)</f>
        <v>300</v>
      </c>
      <c r="G2351" s="183">
        <v>253</v>
      </c>
      <c r="H2351" s="183">
        <f t="shared" si="1089"/>
        <v>84.333333333333343</v>
      </c>
      <c r="I2351" s="183"/>
      <c r="J2351" s="183"/>
      <c r="K2351" s="183"/>
      <c r="L2351" s="183"/>
      <c r="M2351" s="183"/>
      <c r="N2351" s="183"/>
      <c r="O2351" s="183"/>
      <c r="P2351" s="183"/>
      <c r="Q2351" s="326"/>
      <c r="R2351" s="326"/>
      <c r="S2351" s="750"/>
      <c r="T2351" s="366"/>
      <c r="U2351" s="1068"/>
      <c r="V2351" s="366"/>
      <c r="W2351" s="366"/>
      <c r="X2351" s="366"/>
      <c r="Y2351" s="366"/>
      <c r="Z2351" s="366"/>
      <c r="AA2351" s="920"/>
      <c r="AB2351" s="913"/>
      <c r="AC2351" s="1014">
        <f t="shared" si="1098"/>
        <v>0</v>
      </c>
      <c r="AD2351" s="1029"/>
      <c r="AF2351" s="3234">
        <f t="shared" si="1106"/>
        <v>0</v>
      </c>
      <c r="AG2351" s="147">
        <f t="shared" si="1109"/>
        <v>0</v>
      </c>
      <c r="AJ2351" s="2186" t="s">
        <v>635</v>
      </c>
    </row>
    <row r="2352" spans="1:36" s="147" customFormat="1" x14ac:dyDescent="0.25">
      <c r="A2352" s="137">
        <v>1</v>
      </c>
      <c r="B2352" s="537" t="s">
        <v>181</v>
      </c>
      <c r="C2352" s="1794"/>
      <c r="D2352" s="183"/>
      <c r="E2352" s="536">
        <v>14000</v>
      </c>
      <c r="F2352" s="183">
        <f>ROUND(E2352/12*$B$4,0)</f>
        <v>2333</v>
      </c>
      <c r="G2352" s="183">
        <v>1819</v>
      </c>
      <c r="H2352" s="183">
        <f t="shared" si="1089"/>
        <v>77.96828118302615</v>
      </c>
      <c r="I2352" s="183"/>
      <c r="J2352" s="183"/>
      <c r="K2352" s="183"/>
      <c r="L2352" s="183"/>
      <c r="M2352" s="183"/>
      <c r="N2352" s="183"/>
      <c r="O2352" s="183"/>
      <c r="P2352" s="183"/>
      <c r="Q2352" s="328"/>
      <c r="R2352" s="328"/>
      <c r="S2352" s="873"/>
      <c r="T2352" s="1810"/>
      <c r="U2352" s="1068"/>
      <c r="V2352" s="366"/>
      <c r="W2352" s="366"/>
      <c r="X2352" s="366"/>
      <c r="Y2352" s="366"/>
      <c r="Z2352" s="366"/>
      <c r="AA2352" s="920"/>
      <c r="AB2352" s="913"/>
      <c r="AC2352" s="1014">
        <f t="shared" si="1098"/>
        <v>0</v>
      </c>
      <c r="AD2352" s="1029"/>
      <c r="AF2352" s="3234">
        <f t="shared" si="1106"/>
        <v>0</v>
      </c>
      <c r="AG2352" s="147">
        <f t="shared" si="1109"/>
        <v>0</v>
      </c>
      <c r="AJ2352" s="2186" t="s">
        <v>635</v>
      </c>
    </row>
    <row r="2353" spans="1:36" s="147" customFormat="1" x14ac:dyDescent="0.25">
      <c r="A2353" s="137">
        <v>1</v>
      </c>
      <c r="B2353" s="162" t="s">
        <v>70</v>
      </c>
      <c r="C2353" s="1064"/>
      <c r="D2353" s="183"/>
      <c r="E2353" s="536">
        <v>30</v>
      </c>
      <c r="F2353" s="183">
        <f>ROUND(E2353/12*$B$4,0)</f>
        <v>5</v>
      </c>
      <c r="G2353" s="183">
        <v>0</v>
      </c>
      <c r="H2353" s="135">
        <f t="shared" si="1089"/>
        <v>0</v>
      </c>
      <c r="I2353" s="183"/>
      <c r="J2353" s="135"/>
      <c r="K2353" s="971"/>
      <c r="L2353" s="135"/>
      <c r="M2353" s="183"/>
      <c r="N2353" s="135"/>
      <c r="O2353" s="135"/>
      <c r="P2353" s="183"/>
      <c r="Q2353" s="327"/>
      <c r="R2353" s="327"/>
      <c r="S2353" s="750"/>
      <c r="T2353" s="338"/>
      <c r="U2353" s="769"/>
      <c r="V2353" s="352"/>
      <c r="W2353" s="366"/>
      <c r="X2353" s="352"/>
      <c r="Y2353" s="352"/>
      <c r="Z2353" s="352"/>
      <c r="AA2353" s="920"/>
      <c r="AB2353" s="353"/>
      <c r="AC2353" s="1014">
        <f t="shared" si="1098"/>
        <v>0</v>
      </c>
      <c r="AD2353" s="1029"/>
      <c r="AF2353" s="3234">
        <f t="shared" si="1106"/>
        <v>0</v>
      </c>
      <c r="AG2353" s="147">
        <f t="shared" si="1109"/>
        <v>0</v>
      </c>
      <c r="AJ2353" s="2186" t="s">
        <v>635</v>
      </c>
    </row>
    <row r="2354" spans="1:36" s="147" customFormat="1" x14ac:dyDescent="0.25">
      <c r="A2354" s="2186">
        <v>1</v>
      </c>
      <c r="B2354" s="470" t="s">
        <v>255</v>
      </c>
      <c r="C2354" s="1794"/>
      <c r="D2354" s="2178"/>
      <c r="E2354" s="535">
        <f>E2332</f>
        <v>21500</v>
      </c>
      <c r="F2354" s="242">
        <f>F2332</f>
        <v>3583</v>
      </c>
      <c r="G2354" s="242">
        <f>G2332</f>
        <v>2929</v>
      </c>
      <c r="H2354" s="971">
        <f t="shared" si="1089"/>
        <v>81.747139268769189</v>
      </c>
      <c r="I2354" s="135"/>
      <c r="J2354" s="183"/>
      <c r="K2354" s="971"/>
      <c r="L2354" s="183"/>
      <c r="M2354" s="183"/>
      <c r="N2354" s="971"/>
      <c r="O2354" s="971"/>
      <c r="P2354" s="183"/>
      <c r="Q2354" s="327"/>
      <c r="R2354" s="327"/>
      <c r="S2354" s="870"/>
      <c r="T2354" s="338"/>
      <c r="U2354" s="1068"/>
      <c r="V2354" s="1810"/>
      <c r="W2354" s="1810"/>
      <c r="X2354" s="1810"/>
      <c r="Y2354" s="352"/>
      <c r="Z2354" s="352"/>
      <c r="AA2354" s="953"/>
      <c r="AB2354" s="353"/>
      <c r="AC2354" s="1014">
        <f t="shared" si="1098"/>
        <v>0</v>
      </c>
      <c r="AD2354" s="1029"/>
      <c r="AF2354" s="3234">
        <f t="shared" si="1106"/>
        <v>0</v>
      </c>
      <c r="AG2354" s="147">
        <f t="shared" si="1109"/>
        <v>0</v>
      </c>
      <c r="AJ2354" s="2186" t="s">
        <v>635</v>
      </c>
    </row>
    <row r="2355" spans="1:36" s="147" customFormat="1" ht="33" customHeight="1" x14ac:dyDescent="0.25">
      <c r="A2355" s="2186"/>
      <c r="B2355" s="470" t="s">
        <v>268</v>
      </c>
      <c r="C2355" s="1794"/>
      <c r="D2355" s="2178"/>
      <c r="E2355" s="535">
        <f>E2327</f>
        <v>0</v>
      </c>
      <c r="F2355" s="242">
        <f>F2327</f>
        <v>0</v>
      </c>
      <c r="G2355" s="248">
        <f>G2327</f>
        <v>0</v>
      </c>
      <c r="H2355" s="971"/>
      <c r="I2355" s="135"/>
      <c r="J2355" s="183"/>
      <c r="K2355" s="971"/>
      <c r="L2355" s="135"/>
      <c r="M2355" s="183"/>
      <c r="N2355" s="971"/>
      <c r="O2355" s="971"/>
      <c r="P2355" s="135"/>
      <c r="Q2355" s="327"/>
      <c r="R2355" s="327"/>
      <c r="S2355" s="870"/>
      <c r="T2355" s="338"/>
      <c r="U2355" s="1068"/>
      <c r="V2355" s="366"/>
      <c r="W2355" s="366"/>
      <c r="X2355" s="366"/>
      <c r="Y2355" s="352"/>
      <c r="Z2355" s="352"/>
      <c r="AA2355" s="952"/>
      <c r="AB2355" s="353"/>
      <c r="AC2355" s="1014">
        <f t="shared" si="1098"/>
        <v>0</v>
      </c>
      <c r="AD2355" s="1029"/>
      <c r="AF2355" s="3234"/>
      <c r="AJ2355" s="2186"/>
    </row>
    <row r="2356" spans="1:36" s="147" customFormat="1" ht="29.25" x14ac:dyDescent="0.25">
      <c r="A2356" s="137">
        <v>1</v>
      </c>
      <c r="B2356" s="470" t="s">
        <v>256</v>
      </c>
      <c r="C2356" s="1064"/>
      <c r="D2356" s="183"/>
      <c r="E2356" s="535">
        <f>E2339</f>
        <v>306</v>
      </c>
      <c r="F2356" s="242">
        <f>F2339</f>
        <v>52</v>
      </c>
      <c r="G2356" s="242">
        <f>G2339</f>
        <v>84</v>
      </c>
      <c r="H2356" s="183">
        <f t="shared" si="1089"/>
        <v>161.53846153846155</v>
      </c>
      <c r="I2356" s="971"/>
      <c r="J2356" s="183"/>
      <c r="K2356" s="971"/>
      <c r="L2356" s="135"/>
      <c r="M2356" s="183"/>
      <c r="N2356" s="971"/>
      <c r="O2356" s="971"/>
      <c r="P2356" s="135"/>
      <c r="Q2356" s="327"/>
      <c r="R2356" s="327"/>
      <c r="S2356" s="870"/>
      <c r="T2356" s="338"/>
      <c r="U2356" s="1068"/>
      <c r="V2356" s="338"/>
      <c r="W2356" s="338"/>
      <c r="X2356" s="338"/>
      <c r="Y2356" s="366"/>
      <c r="Z2356" s="366"/>
      <c r="AA2356" s="952"/>
      <c r="AB2356" s="913"/>
      <c r="AC2356" s="1014">
        <f t="shared" si="1098"/>
        <v>0</v>
      </c>
      <c r="AD2356" s="1029"/>
      <c r="AF2356" s="3234">
        <f t="shared" ref="AF2356:AF2419" si="1111">T2356+V2356+Y2356-Z2356</f>
        <v>0</v>
      </c>
      <c r="AG2356" s="147">
        <f t="shared" ref="AG2356:AG2419" si="1112">Z2356*1000-AF2356</f>
        <v>0</v>
      </c>
      <c r="AJ2356" s="2186" t="s">
        <v>635</v>
      </c>
    </row>
    <row r="2357" spans="1:36" s="147" customFormat="1" ht="29.25" x14ac:dyDescent="0.25">
      <c r="A2357" s="137">
        <v>1</v>
      </c>
      <c r="B2357" s="470" t="s">
        <v>257</v>
      </c>
      <c r="C2357" s="3082"/>
      <c r="D2357" s="1723"/>
      <c r="E2357" s="535">
        <f>E2348</f>
        <v>0</v>
      </c>
      <c r="F2357" s="242">
        <f>F2348</f>
        <v>0</v>
      </c>
      <c r="G2357" s="242">
        <f>G2348</f>
        <v>0</v>
      </c>
      <c r="H2357" s="183"/>
      <c r="I2357" s="1575"/>
      <c r="J2357" s="741"/>
      <c r="K2357" s="1575"/>
      <c r="L2357" s="1575"/>
      <c r="M2357" s="741"/>
      <c r="N2357" s="1575"/>
      <c r="O2357" s="1575"/>
      <c r="P2357" s="1575"/>
      <c r="Q2357" s="327"/>
      <c r="R2357" s="327"/>
      <c r="S2357" s="870">
        <f>Q2357/12*$B$4</f>
        <v>0</v>
      </c>
      <c r="T2357" s="327">
        <f>Z2357-Y2357</f>
        <v>0</v>
      </c>
      <c r="U2357" s="1211"/>
      <c r="V2357" s="327"/>
      <c r="W2357" s="366">
        <f>T2357-S2357</f>
        <v>0</v>
      </c>
      <c r="X2357" s="366"/>
      <c r="Y2357" s="326"/>
      <c r="Z2357" s="328"/>
      <c r="AA2357" s="953"/>
      <c r="AB2357" s="857"/>
      <c r="AC2357" s="1014">
        <f t="shared" si="1098"/>
        <v>0</v>
      </c>
      <c r="AD2357" s="1029"/>
      <c r="AF2357" s="3234">
        <f t="shared" si="1111"/>
        <v>0</v>
      </c>
      <c r="AG2357" s="147">
        <f t="shared" si="1112"/>
        <v>0</v>
      </c>
      <c r="AJ2357" s="2186" t="s">
        <v>635</v>
      </c>
    </row>
    <row r="2358" spans="1:36" ht="15.75" thickBot="1" x14ac:dyDescent="0.3">
      <c r="A2358" s="137">
        <v>1</v>
      </c>
      <c r="B2358" s="539" t="s">
        <v>133</v>
      </c>
      <c r="C2358" s="3081"/>
      <c r="D2358" s="1813"/>
      <c r="E2358" s="535">
        <f>E2354+E2343*10+E2357+E2355</f>
        <v>24560</v>
      </c>
      <c r="F2358" s="538">
        <f>F2354+F2343*10+F2357+F2355</f>
        <v>4103</v>
      </c>
      <c r="G2358" s="538">
        <f>G2354+G2343*10+G2357+G2355</f>
        <v>3769</v>
      </c>
      <c r="H2358" s="1601">
        <f t="shared" si="1089"/>
        <v>91.859614915915188</v>
      </c>
      <c r="I2358" s="1813"/>
      <c r="J2358" s="1814"/>
      <c r="K2358" s="1813"/>
      <c r="L2358" s="1813"/>
      <c r="M2358" s="1814"/>
      <c r="N2358" s="1813"/>
      <c r="O2358" s="1813"/>
      <c r="P2358" s="1813"/>
      <c r="Q2358" s="410">
        <f t="shared" ref="Q2358:R2358" si="1113">Q2349+Q2332+Q2343</f>
        <v>38587.688600000001</v>
      </c>
      <c r="R2358" s="410">
        <f t="shared" si="1113"/>
        <v>38587.688600000001</v>
      </c>
      <c r="S2358" s="882">
        <f t="shared" ref="S2358:Z2358" si="1114">S2349+S2332+S2343+S2327</f>
        <v>6431.2814333333336</v>
      </c>
      <c r="T2358" s="410">
        <f t="shared" si="1114"/>
        <v>6676.0185799999999</v>
      </c>
      <c r="U2358" s="1469">
        <f t="shared" si="1114"/>
        <v>0</v>
      </c>
      <c r="V2358" s="410">
        <f t="shared" si="1114"/>
        <v>0</v>
      </c>
      <c r="W2358" s="329">
        <f t="shared" si="1114"/>
        <v>244.7371466666666</v>
      </c>
      <c r="X2358" s="329">
        <f t="shared" si="1114"/>
        <v>0</v>
      </c>
      <c r="Y2358" s="329">
        <f t="shared" si="1114"/>
        <v>0</v>
      </c>
      <c r="Z2358" s="410">
        <f t="shared" si="1114"/>
        <v>6676.0185799999999</v>
      </c>
      <c r="AA2358" s="954"/>
      <c r="AB2358" s="925">
        <v>10499.334160001756</v>
      </c>
      <c r="AC2358" s="1014">
        <f t="shared" si="1098"/>
        <v>-2.2737367544323206E-13</v>
      </c>
      <c r="AD2358" s="1029"/>
      <c r="AF2358" s="3234">
        <f t="shared" si="1111"/>
        <v>0</v>
      </c>
      <c r="AG2358" s="137">
        <f t="shared" si="1112"/>
        <v>6676018.5800000001</v>
      </c>
      <c r="AJ2358" s="2186" t="s">
        <v>635</v>
      </c>
    </row>
    <row r="2359" spans="1:36" ht="15.75" thickBot="1" x14ac:dyDescent="0.3">
      <c r="A2359" s="137">
        <v>1</v>
      </c>
      <c r="B2359" s="1594" t="s">
        <v>272</v>
      </c>
      <c r="C2359" s="1595"/>
      <c r="D2359" s="1700"/>
      <c r="E2359" s="266"/>
      <c r="F2359" s="1700"/>
      <c r="G2359" s="1700"/>
      <c r="H2359" s="1700"/>
      <c r="I2359" s="1700"/>
      <c r="J2359" s="1700"/>
      <c r="K2359" s="1700"/>
      <c r="L2359" s="1700"/>
      <c r="M2359" s="1700"/>
      <c r="N2359" s="1700"/>
      <c r="O2359" s="1700"/>
      <c r="P2359" s="1700"/>
      <c r="Q2359" s="332">
        <f t="shared" ref="Q2359:T2359" si="1115">SUM(Q2358)</f>
        <v>38587.688600000001</v>
      </c>
      <c r="R2359" s="332">
        <f t="shared" ref="R2359" si="1116">SUM(R2358)</f>
        <v>38587.688600000001</v>
      </c>
      <c r="S2359" s="751">
        <f t="shared" si="1115"/>
        <v>6431.2814333333336</v>
      </c>
      <c r="T2359" s="332">
        <f t="shared" si="1115"/>
        <v>6676.0185799999999</v>
      </c>
      <c r="U2359" s="773"/>
      <c r="V2359" s="156"/>
      <c r="W2359" s="332">
        <f>SUM(W2358)</f>
        <v>244.7371466666666</v>
      </c>
      <c r="X2359" s="332">
        <f>X2358</f>
        <v>0</v>
      </c>
      <c r="Y2359" s="332">
        <f>SUM(Y2358)</f>
        <v>0</v>
      </c>
      <c r="Z2359" s="332">
        <f>SUM(Z2358)</f>
        <v>6676.0185799999999</v>
      </c>
      <c r="AA2359" s="1815"/>
      <c r="AB2359" s="858">
        <f>SUM(AB2358)</f>
        <v>10499.334160001756</v>
      </c>
      <c r="AC2359" s="1014">
        <f t="shared" si="1098"/>
        <v>-2.2737367544323206E-13</v>
      </c>
      <c r="AD2359" s="1029"/>
      <c r="AF2359" s="3234">
        <f t="shared" si="1111"/>
        <v>0</v>
      </c>
      <c r="AG2359" s="137">
        <f t="shared" si="1112"/>
        <v>6676018.5800000001</v>
      </c>
      <c r="AJ2359" s="2186" t="s">
        <v>635</v>
      </c>
    </row>
    <row r="2360" spans="1:36" ht="47.25" x14ac:dyDescent="0.25">
      <c r="A2360" s="137">
        <v>1</v>
      </c>
      <c r="B2360" s="1787" t="s">
        <v>373</v>
      </c>
      <c r="C2360" s="1796"/>
      <c r="D2360" s="2178"/>
      <c r="E2360" s="235"/>
      <c r="F2360" s="2178"/>
      <c r="G2360" s="2178"/>
      <c r="H2360" s="186"/>
      <c r="I2360" s="2178"/>
      <c r="J2360" s="186"/>
      <c r="K2360" s="186"/>
      <c r="L2360" s="186"/>
      <c r="M2360" s="2178"/>
      <c r="N2360" s="186"/>
      <c r="O2360" s="186"/>
      <c r="P2360" s="186"/>
      <c r="Q2360" s="325"/>
      <c r="R2360" s="325"/>
      <c r="S2360" s="749"/>
      <c r="T2360" s="325"/>
      <c r="U2360" s="771"/>
      <c r="V2360" s="325"/>
      <c r="W2360" s="325"/>
      <c r="X2360" s="325"/>
      <c r="Y2360" s="325"/>
      <c r="Z2360" s="325"/>
      <c r="AA2360" s="903"/>
      <c r="AB2360" s="365"/>
      <c r="AC2360" s="1014">
        <f t="shared" si="1098"/>
        <v>0</v>
      </c>
      <c r="AD2360" s="1029"/>
      <c r="AF2360" s="3234">
        <f t="shared" si="1111"/>
        <v>0</v>
      </c>
      <c r="AG2360" s="137">
        <f t="shared" si="1112"/>
        <v>0</v>
      </c>
      <c r="AJ2360" s="137" t="s">
        <v>636</v>
      </c>
    </row>
    <row r="2361" spans="1:36" x14ac:dyDescent="0.25">
      <c r="A2361" s="137">
        <v>1</v>
      </c>
      <c r="B2361" s="204" t="s">
        <v>191</v>
      </c>
      <c r="C2361" s="1809"/>
      <c r="D2361" s="183"/>
      <c r="E2361" s="218"/>
      <c r="F2361" s="183"/>
      <c r="G2361" s="183"/>
      <c r="H2361" s="183"/>
      <c r="I2361" s="183"/>
      <c r="J2361" s="183"/>
      <c r="K2361" s="183"/>
      <c r="L2361" s="183"/>
      <c r="M2361" s="183"/>
      <c r="N2361" s="183"/>
      <c r="O2361" s="183"/>
      <c r="P2361" s="183"/>
      <c r="Q2361" s="326"/>
      <c r="R2361" s="326"/>
      <c r="S2361" s="750">
        <f>Q2361/12*$B$4</f>
        <v>0</v>
      </c>
      <c r="T2361" s="326"/>
      <c r="U2361" s="768"/>
      <c r="V2361" s="326"/>
      <c r="W2361" s="326"/>
      <c r="X2361" s="326"/>
      <c r="Y2361" s="326"/>
      <c r="Z2361" s="326"/>
      <c r="AA2361" s="920"/>
      <c r="AB2361" s="323"/>
      <c r="AC2361" s="1014">
        <f t="shared" si="1098"/>
        <v>0</v>
      </c>
      <c r="AD2361" s="1029"/>
      <c r="AF2361" s="3234">
        <f t="shared" si="1111"/>
        <v>0</v>
      </c>
      <c r="AG2361" s="137">
        <f t="shared" si="1112"/>
        <v>0</v>
      </c>
      <c r="AJ2361" s="2186" t="s">
        <v>636</v>
      </c>
    </row>
    <row r="2362" spans="1:36" x14ac:dyDescent="0.25">
      <c r="A2362" s="137">
        <v>1</v>
      </c>
      <c r="B2362" s="508" t="s">
        <v>213</v>
      </c>
      <c r="C2362" s="1063"/>
      <c r="D2362" s="183"/>
      <c r="E2362" s="3454">
        <f>SUM(E2363:E2365)</f>
        <v>800</v>
      </c>
      <c r="F2362" s="248">
        <f>SUM(F2363:F2365)</f>
        <v>133</v>
      </c>
      <c r="G2362" s="242">
        <f>SUM(G2363:G2365)</f>
        <v>0</v>
      </c>
      <c r="H2362" s="183">
        <f t="shared" si="1089"/>
        <v>0</v>
      </c>
      <c r="I2362" s="183"/>
      <c r="J2362" s="183"/>
      <c r="K2362" s="183"/>
      <c r="L2362" s="183"/>
      <c r="M2362" s="183"/>
      <c r="N2362" s="183"/>
      <c r="O2362" s="183"/>
      <c r="P2362" s="183"/>
      <c r="Q2362" s="326">
        <v>2168.6824999999999</v>
      </c>
      <c r="R2362" s="326">
        <v>2168.6824999999999</v>
      </c>
      <c r="S2362" s="871">
        <f t="shared" ref="S2362" si="1117">Q2362/12*$B$4+(R2362-Q2362)/11*1</f>
        <v>361.4470833333333</v>
      </c>
      <c r="T2362" s="326">
        <f>Z2362-Y2362-V2362</f>
        <v>0</v>
      </c>
      <c r="U2362" s="768"/>
      <c r="V2362" s="326"/>
      <c r="W2362" s="326">
        <f>T2362-S2362</f>
        <v>-361.4470833333333</v>
      </c>
      <c r="X2362" s="326"/>
      <c r="Y2362" s="326"/>
      <c r="Z2362" s="326"/>
      <c r="AA2362" s="937"/>
      <c r="AB2362" s="323"/>
      <c r="AC2362" s="1014">
        <f t="shared" si="1098"/>
        <v>0</v>
      </c>
      <c r="AD2362" s="1029"/>
      <c r="AF2362" s="3234">
        <f t="shared" si="1111"/>
        <v>0</v>
      </c>
      <c r="AG2362" s="137">
        <f t="shared" si="1112"/>
        <v>0</v>
      </c>
      <c r="AJ2362" s="2186" t="s">
        <v>636</v>
      </c>
    </row>
    <row r="2363" spans="1:36" s="2186" customFormat="1" x14ac:dyDescent="0.25">
      <c r="A2363" s="2186">
        <v>1</v>
      </c>
      <c r="B2363" s="168" t="s">
        <v>66</v>
      </c>
      <c r="C2363" s="1063"/>
      <c r="D2363" s="183"/>
      <c r="E2363" s="2182">
        <v>100</v>
      </c>
      <c r="F2363" s="218">
        <f>ROUND(E2363/12*$B$4,0)</f>
        <v>17</v>
      </c>
      <c r="G2363" s="218"/>
      <c r="H2363" s="135">
        <f t="shared" si="1089"/>
        <v>0</v>
      </c>
      <c r="I2363" s="183"/>
      <c r="J2363" s="135"/>
      <c r="K2363" s="183"/>
      <c r="L2363" s="135"/>
      <c r="M2363" s="135"/>
      <c r="N2363" s="183"/>
      <c r="O2363" s="135"/>
      <c r="P2363" s="183"/>
      <c r="Q2363" s="326"/>
      <c r="R2363" s="326"/>
      <c r="S2363" s="2174"/>
      <c r="T2363" s="326"/>
      <c r="U2363" s="1211"/>
      <c r="V2363" s="326"/>
      <c r="W2363" s="328"/>
      <c r="X2363" s="326"/>
      <c r="Y2363" s="326"/>
      <c r="Z2363" s="328"/>
      <c r="AA2363" s="3202"/>
      <c r="AB2363" s="323"/>
      <c r="AC2363" s="1014">
        <f t="shared" si="1098"/>
        <v>0</v>
      </c>
      <c r="AD2363" s="1029"/>
      <c r="AF2363" s="3234">
        <f t="shared" si="1111"/>
        <v>0</v>
      </c>
      <c r="AG2363" s="2186">
        <f t="shared" si="1112"/>
        <v>0</v>
      </c>
      <c r="AJ2363" s="2186" t="s">
        <v>636</v>
      </c>
    </row>
    <row r="2364" spans="1:36" s="2186" customFormat="1" ht="30" x14ac:dyDescent="0.25">
      <c r="A2364" s="2186">
        <v>1</v>
      </c>
      <c r="B2364" s="168" t="s">
        <v>258</v>
      </c>
      <c r="C2364" s="1063"/>
      <c r="D2364" s="183"/>
      <c r="E2364" s="2182">
        <v>200</v>
      </c>
      <c r="F2364" s="218">
        <f>ROUND(E2364/12*$B$4,0)</f>
        <v>33</v>
      </c>
      <c r="G2364" s="218"/>
      <c r="H2364" s="971">
        <f t="shared" si="1089"/>
        <v>0</v>
      </c>
      <c r="I2364" s="183"/>
      <c r="J2364" s="971"/>
      <c r="K2364" s="971"/>
      <c r="L2364" s="183"/>
      <c r="M2364" s="183"/>
      <c r="N2364" s="1795"/>
      <c r="O2364" s="1795"/>
      <c r="P2364" s="1795"/>
      <c r="Q2364" s="333"/>
      <c r="R2364" s="333"/>
      <c r="S2364" s="2988"/>
      <c r="T2364" s="333"/>
      <c r="U2364" s="1077"/>
      <c r="V2364" s="333"/>
      <c r="W2364" s="333"/>
      <c r="X2364" s="328"/>
      <c r="Y2364" s="333"/>
      <c r="Z2364" s="333"/>
      <c r="AA2364" s="3202"/>
      <c r="AB2364" s="365"/>
      <c r="AC2364" s="1014">
        <f t="shared" si="1098"/>
        <v>0</v>
      </c>
      <c r="AD2364" s="1029"/>
      <c r="AF2364" s="3234">
        <f t="shared" si="1111"/>
        <v>0</v>
      </c>
      <c r="AG2364" s="2186">
        <f t="shared" si="1112"/>
        <v>0</v>
      </c>
      <c r="AJ2364" s="2186" t="s">
        <v>636</v>
      </c>
    </row>
    <row r="2365" spans="1:36" s="2186" customFormat="1" x14ac:dyDescent="0.25">
      <c r="A2365" s="2186">
        <v>1</v>
      </c>
      <c r="B2365" s="3165" t="s">
        <v>457</v>
      </c>
      <c r="C2365" s="3000"/>
      <c r="D2365" s="1601"/>
      <c r="E2365" s="3191">
        <v>500</v>
      </c>
      <c r="F2365" s="3192">
        <f>ROUND(E2365/12*$B$4,0)</f>
        <v>83</v>
      </c>
      <c r="G2365" s="3192"/>
      <c r="H2365" s="1795">
        <f t="shared" si="1089"/>
        <v>0</v>
      </c>
      <c r="I2365" s="135"/>
      <c r="J2365" s="1795"/>
      <c r="K2365" s="1795"/>
      <c r="L2365" s="135"/>
      <c r="M2365" s="135"/>
      <c r="N2365" s="135"/>
      <c r="O2365" s="135"/>
      <c r="P2365" s="135"/>
      <c r="Q2365" s="328"/>
      <c r="R2365" s="328"/>
      <c r="S2365" s="3166"/>
      <c r="T2365" s="328"/>
      <c r="U2365" s="1211"/>
      <c r="V2365" s="328"/>
      <c r="W2365" s="328"/>
      <c r="X2365" s="324"/>
      <c r="Y2365" s="328"/>
      <c r="Z2365" s="328"/>
      <c r="AA2365" s="3001"/>
      <c r="AB2365" s="857"/>
      <c r="AC2365" s="1014">
        <f t="shared" si="1098"/>
        <v>0</v>
      </c>
      <c r="AD2365" s="1029"/>
      <c r="AF2365" s="3234">
        <f t="shared" si="1111"/>
        <v>0</v>
      </c>
      <c r="AG2365" s="2186">
        <f t="shared" si="1112"/>
        <v>0</v>
      </c>
      <c r="AJ2365" s="2186" t="s">
        <v>636</v>
      </c>
    </row>
    <row r="2366" spans="1:36" ht="15.75" thickBot="1" x14ac:dyDescent="0.3">
      <c r="A2366" s="137">
        <v>1</v>
      </c>
      <c r="B2366" s="1807" t="s">
        <v>133</v>
      </c>
      <c r="C2366" s="1808"/>
      <c r="D2366" s="1792"/>
      <c r="E2366" s="267"/>
      <c r="F2366" s="1792"/>
      <c r="G2366" s="1792"/>
      <c r="H2366" s="1792"/>
      <c r="I2366" s="1792"/>
      <c r="J2366" s="1792"/>
      <c r="K2366" s="1792"/>
      <c r="L2366" s="1792"/>
      <c r="M2366" s="1792"/>
      <c r="N2366" s="1792"/>
      <c r="O2366" s="1792"/>
      <c r="P2366" s="1792"/>
      <c r="Q2366" s="331">
        <f t="shared" ref="Q2366:W2366" si="1118">Q2362</f>
        <v>2168.6824999999999</v>
      </c>
      <c r="R2366" s="331">
        <f t="shared" ref="R2366" si="1119">R2362</f>
        <v>2168.6824999999999</v>
      </c>
      <c r="S2366" s="872">
        <f t="shared" si="1118"/>
        <v>361.4470833333333</v>
      </c>
      <c r="T2366" s="331">
        <f t="shared" si="1118"/>
        <v>0</v>
      </c>
      <c r="U2366" s="770">
        <f t="shared" si="1118"/>
        <v>0</v>
      </c>
      <c r="V2366" s="331">
        <f t="shared" si="1118"/>
        <v>0</v>
      </c>
      <c r="W2366" s="331">
        <f t="shared" si="1118"/>
        <v>-361.4470833333333</v>
      </c>
      <c r="X2366" s="331"/>
      <c r="Y2366" s="331">
        <f>Y2362</f>
        <v>0</v>
      </c>
      <c r="Z2366" s="331">
        <f>Z2362</f>
        <v>0</v>
      </c>
      <c r="AA2366" s="1816"/>
      <c r="AB2366" s="900"/>
      <c r="AC2366" s="1014">
        <f t="shared" si="1098"/>
        <v>0</v>
      </c>
      <c r="AD2366" s="1029"/>
      <c r="AF2366" s="3234">
        <f t="shared" si="1111"/>
        <v>0</v>
      </c>
      <c r="AG2366" s="137">
        <f t="shared" si="1112"/>
        <v>0</v>
      </c>
      <c r="AJ2366" s="2186" t="s">
        <v>636</v>
      </c>
    </row>
    <row r="2367" spans="1:36" ht="15.75" thickBot="1" x14ac:dyDescent="0.3">
      <c r="A2367" s="137">
        <v>1</v>
      </c>
      <c r="B2367" s="1446" t="s">
        <v>272</v>
      </c>
      <c r="C2367" s="1446"/>
      <c r="D2367" s="1700"/>
      <c r="E2367" s="266"/>
      <c r="F2367" s="1700"/>
      <c r="G2367" s="1700"/>
      <c r="H2367" s="1700"/>
      <c r="I2367" s="1700"/>
      <c r="J2367" s="1700"/>
      <c r="K2367" s="1700"/>
      <c r="L2367" s="1700"/>
      <c r="M2367" s="1700"/>
      <c r="N2367" s="1700"/>
      <c r="O2367" s="1700"/>
      <c r="P2367" s="1700"/>
      <c r="Q2367" s="332">
        <f t="shared" ref="Q2367:T2367" si="1120">SUM(Q2366)</f>
        <v>2168.6824999999999</v>
      </c>
      <c r="R2367" s="332">
        <f t="shared" ref="R2367" si="1121">SUM(R2366)</f>
        <v>2168.6824999999999</v>
      </c>
      <c r="S2367" s="751">
        <f t="shared" si="1120"/>
        <v>361.4470833333333</v>
      </c>
      <c r="T2367" s="332">
        <f t="shared" si="1120"/>
        <v>0</v>
      </c>
      <c r="U2367" s="773"/>
      <c r="V2367" s="156"/>
      <c r="W2367" s="332">
        <f>SUM(W2366)</f>
        <v>-361.4470833333333</v>
      </c>
      <c r="X2367" s="332"/>
      <c r="Y2367" s="332">
        <f>SUM(Y2366)</f>
        <v>0</v>
      </c>
      <c r="Z2367" s="332">
        <f>SUM(Z2366)</f>
        <v>0</v>
      </c>
      <c r="AA2367" s="1815"/>
      <c r="AB2367" s="858">
        <f>SUM(AB2366)</f>
        <v>0</v>
      </c>
      <c r="AC2367" s="1014">
        <f t="shared" si="1098"/>
        <v>0</v>
      </c>
      <c r="AD2367" s="1029"/>
      <c r="AF2367" s="3234">
        <f t="shared" si="1111"/>
        <v>0</v>
      </c>
      <c r="AG2367" s="137">
        <f t="shared" si="1112"/>
        <v>0</v>
      </c>
      <c r="AJ2367" s="2186" t="s">
        <v>636</v>
      </c>
    </row>
    <row r="2368" spans="1:36" x14ac:dyDescent="0.25">
      <c r="A2368" s="137">
        <v>1</v>
      </c>
      <c r="B2368" s="1170"/>
      <c r="C2368" s="1171"/>
      <c r="D2368" s="2178"/>
      <c r="E2368" s="235"/>
      <c r="F2368" s="2178"/>
      <c r="G2368" s="2178"/>
      <c r="H2368" s="186"/>
      <c r="I2368" s="2178"/>
      <c r="J2368" s="186"/>
      <c r="K2368" s="186"/>
      <c r="L2368" s="186"/>
      <c r="M2368" s="2178"/>
      <c r="N2368" s="186"/>
      <c r="O2368" s="186"/>
      <c r="P2368" s="186"/>
      <c r="Q2368" s="325"/>
      <c r="R2368" s="325"/>
      <c r="S2368" s="749"/>
      <c r="T2368" s="325"/>
      <c r="U2368" s="771"/>
      <c r="V2368" s="325"/>
      <c r="W2368" s="325"/>
      <c r="X2368" s="325"/>
      <c r="Y2368" s="325"/>
      <c r="Z2368" s="325"/>
      <c r="AA2368" s="903"/>
      <c r="AB2368" s="365"/>
      <c r="AC2368" s="1014">
        <f t="shared" si="1098"/>
        <v>0</v>
      </c>
      <c r="AD2368" s="1029"/>
      <c r="AF2368" s="3234">
        <f t="shared" si="1111"/>
        <v>0</v>
      </c>
      <c r="AG2368" s="137">
        <f t="shared" si="1112"/>
        <v>0</v>
      </c>
      <c r="AJ2368" s="137" t="s">
        <v>637</v>
      </c>
    </row>
    <row r="2369" spans="1:36" ht="31.5" x14ac:dyDescent="0.25">
      <c r="A2369" s="137">
        <v>1</v>
      </c>
      <c r="B2369" s="1787" t="s">
        <v>374</v>
      </c>
      <c r="C2369" s="1787"/>
      <c r="D2369" s="183"/>
      <c r="E2369" s="218"/>
      <c r="F2369" s="183"/>
      <c r="G2369" s="183"/>
      <c r="H2369" s="183"/>
      <c r="I2369" s="183"/>
      <c r="J2369" s="183"/>
      <c r="K2369" s="183"/>
      <c r="L2369" s="183"/>
      <c r="M2369" s="183"/>
      <c r="N2369" s="183"/>
      <c r="O2369" s="183"/>
      <c r="P2369" s="183"/>
      <c r="Q2369" s="326"/>
      <c r="R2369" s="326"/>
      <c r="S2369" s="750"/>
      <c r="T2369" s="326"/>
      <c r="U2369" s="768"/>
      <c r="V2369" s="326"/>
      <c r="W2369" s="326"/>
      <c r="X2369" s="326"/>
      <c r="Y2369" s="326"/>
      <c r="Z2369" s="326"/>
      <c r="AA2369" s="920"/>
      <c r="AB2369" s="323"/>
      <c r="AC2369" s="1014">
        <f t="shared" si="1098"/>
        <v>0</v>
      </c>
      <c r="AD2369" s="1029"/>
      <c r="AF2369" s="3234">
        <f t="shared" si="1111"/>
        <v>0</v>
      </c>
      <c r="AG2369" s="137">
        <f t="shared" si="1112"/>
        <v>0</v>
      </c>
      <c r="AJ2369" s="2186" t="s">
        <v>637</v>
      </c>
    </row>
    <row r="2370" spans="1:36" x14ac:dyDescent="0.25">
      <c r="A2370" s="137">
        <v>1</v>
      </c>
      <c r="B2370" s="466" t="s">
        <v>191</v>
      </c>
      <c r="C2370" s="1809"/>
      <c r="D2370" s="183"/>
      <c r="E2370" s="218"/>
      <c r="F2370" s="183"/>
      <c r="G2370" s="183"/>
      <c r="H2370" s="183"/>
      <c r="I2370" s="183"/>
      <c r="J2370" s="183"/>
      <c r="K2370" s="183"/>
      <c r="L2370" s="183"/>
      <c r="M2370" s="183"/>
      <c r="N2370" s="183"/>
      <c r="O2370" s="183"/>
      <c r="P2370" s="183"/>
      <c r="Q2370" s="326"/>
      <c r="R2370" s="326"/>
      <c r="S2370" s="871"/>
      <c r="T2370" s="326"/>
      <c r="U2370" s="768"/>
      <c r="V2370" s="326"/>
      <c r="W2370" s="326"/>
      <c r="X2370" s="326"/>
      <c r="Y2370" s="326"/>
      <c r="Z2370" s="326"/>
      <c r="AA2370" s="920"/>
      <c r="AB2370" s="323"/>
      <c r="AC2370" s="1014">
        <f t="shared" si="1098"/>
        <v>0</v>
      </c>
      <c r="AD2370" s="1029"/>
      <c r="AF2370" s="3234">
        <f t="shared" si="1111"/>
        <v>0</v>
      </c>
      <c r="AG2370" s="137">
        <f t="shared" si="1112"/>
        <v>0</v>
      </c>
      <c r="AJ2370" s="2186" t="s">
        <v>637</v>
      </c>
    </row>
    <row r="2371" spans="1:36" ht="29.25" x14ac:dyDescent="0.25">
      <c r="A2371" s="137">
        <v>1</v>
      </c>
      <c r="B2371" s="520" t="s">
        <v>303</v>
      </c>
      <c r="C2371" s="1626"/>
      <c r="D2371" s="183"/>
      <c r="E2371" s="218"/>
      <c r="F2371" s="183"/>
      <c r="G2371" s="183"/>
      <c r="H2371" s="183"/>
      <c r="I2371" s="183"/>
      <c r="J2371" s="183"/>
      <c r="K2371" s="183"/>
      <c r="L2371" s="183"/>
      <c r="M2371" s="183"/>
      <c r="N2371" s="183"/>
      <c r="O2371" s="183"/>
      <c r="P2371" s="183"/>
      <c r="Q2371" s="326">
        <v>3017.88</v>
      </c>
      <c r="R2371" s="326">
        <v>3017.88</v>
      </c>
      <c r="S2371" s="750">
        <f t="shared" ref="S2371" si="1122">Q2371/12*$B$4+(R2371-Q2371)/11*1</f>
        <v>502.98</v>
      </c>
      <c r="T2371" s="326">
        <f>Z2371-Y2371-V2371</f>
        <v>504.63873000000001</v>
      </c>
      <c r="U2371" s="768"/>
      <c r="V2371" s="326"/>
      <c r="W2371" s="326">
        <f>T2371-S2371</f>
        <v>1.6587299999999914</v>
      </c>
      <c r="X2371" s="326"/>
      <c r="Y2371" s="326">
        <v>0</v>
      </c>
      <c r="Z2371" s="326">
        <v>504.63873000000001</v>
      </c>
      <c r="AA2371" s="920"/>
      <c r="AB2371" s="323"/>
      <c r="AC2371" s="1014">
        <f t="shared" si="1098"/>
        <v>0</v>
      </c>
      <c r="AD2371" s="1029"/>
      <c r="AF2371" s="3234">
        <f t="shared" si="1111"/>
        <v>0</v>
      </c>
      <c r="AG2371" s="137">
        <f t="shared" si="1112"/>
        <v>504638.73</v>
      </c>
      <c r="AJ2371" s="2186" t="s">
        <v>637</v>
      </c>
    </row>
    <row r="2372" spans="1:36" ht="30" x14ac:dyDescent="0.25">
      <c r="A2372" s="137">
        <v>1</v>
      </c>
      <c r="B2372" s="478" t="s">
        <v>423</v>
      </c>
      <c r="C2372" s="1626"/>
      <c r="D2372" s="183"/>
      <c r="E2372" s="218"/>
      <c r="F2372" s="183"/>
      <c r="G2372" s="183"/>
      <c r="H2372" s="183"/>
      <c r="I2372" s="183"/>
      <c r="J2372" s="183"/>
      <c r="K2372" s="183"/>
      <c r="L2372" s="183"/>
      <c r="M2372" s="183"/>
      <c r="N2372" s="183"/>
      <c r="O2372" s="183"/>
      <c r="P2372" s="183"/>
      <c r="Q2372" s="326"/>
      <c r="R2372" s="326"/>
      <c r="S2372" s="750"/>
      <c r="T2372" s="326"/>
      <c r="U2372" s="768"/>
      <c r="V2372" s="326"/>
      <c r="W2372" s="326"/>
      <c r="X2372" s="326"/>
      <c r="Y2372" s="326"/>
      <c r="Z2372" s="326"/>
      <c r="AA2372" s="920"/>
      <c r="AB2372" s="323"/>
      <c r="AC2372" s="1014">
        <f t="shared" si="1098"/>
        <v>0</v>
      </c>
      <c r="AD2372" s="1029"/>
      <c r="AF2372" s="3234">
        <f t="shared" si="1111"/>
        <v>0</v>
      </c>
      <c r="AG2372" s="137">
        <f t="shared" si="1112"/>
        <v>0</v>
      </c>
      <c r="AJ2372" s="2186" t="s">
        <v>637</v>
      </c>
    </row>
    <row r="2373" spans="1:36" x14ac:dyDescent="0.25">
      <c r="A2373" s="137">
        <v>1</v>
      </c>
      <c r="B2373" s="307" t="s">
        <v>424</v>
      </c>
      <c r="C2373" s="1626"/>
      <c r="D2373" s="183"/>
      <c r="E2373" s="218"/>
      <c r="F2373" s="183"/>
      <c r="G2373" s="183"/>
      <c r="H2373" s="183"/>
      <c r="I2373" s="183"/>
      <c r="J2373" s="183"/>
      <c r="K2373" s="183"/>
      <c r="L2373" s="183"/>
      <c r="M2373" s="183"/>
      <c r="N2373" s="183"/>
      <c r="O2373" s="183"/>
      <c r="P2373" s="183"/>
      <c r="Q2373" s="326"/>
      <c r="R2373" s="326"/>
      <c r="S2373" s="750"/>
      <c r="T2373" s="326"/>
      <c r="U2373" s="768"/>
      <c r="V2373" s="326"/>
      <c r="W2373" s="326"/>
      <c r="X2373" s="326"/>
      <c r="Y2373" s="326"/>
      <c r="Z2373" s="326"/>
      <c r="AA2373" s="920"/>
      <c r="AB2373" s="323"/>
      <c r="AC2373" s="1014">
        <f t="shared" si="1098"/>
        <v>0</v>
      </c>
      <c r="AD2373" s="1029"/>
      <c r="AF2373" s="3234">
        <f t="shared" si="1111"/>
        <v>0</v>
      </c>
      <c r="AG2373" s="137">
        <f t="shared" si="1112"/>
        <v>0</v>
      </c>
      <c r="AJ2373" s="2186" t="s">
        <v>637</v>
      </c>
    </row>
    <row r="2374" spans="1:36" ht="30" x14ac:dyDescent="0.25">
      <c r="A2374" s="137">
        <v>1</v>
      </c>
      <c r="B2374" s="307" t="s">
        <v>425</v>
      </c>
      <c r="C2374" s="1626"/>
      <c r="D2374" s="183"/>
      <c r="E2374" s="218"/>
      <c r="F2374" s="183"/>
      <c r="G2374" s="183"/>
      <c r="H2374" s="183"/>
      <c r="I2374" s="183"/>
      <c r="J2374" s="183"/>
      <c r="K2374" s="183"/>
      <c r="L2374" s="183"/>
      <c r="M2374" s="183"/>
      <c r="N2374" s="183"/>
      <c r="O2374" s="183"/>
      <c r="P2374" s="183"/>
      <c r="Q2374" s="326"/>
      <c r="R2374" s="326"/>
      <c r="S2374" s="750"/>
      <c r="T2374" s="326"/>
      <c r="U2374" s="768"/>
      <c r="V2374" s="326"/>
      <c r="W2374" s="326"/>
      <c r="X2374" s="326"/>
      <c r="Y2374" s="326"/>
      <c r="Z2374" s="326"/>
      <c r="AA2374" s="920"/>
      <c r="AB2374" s="323"/>
      <c r="AC2374" s="1014">
        <f t="shared" si="1098"/>
        <v>0</v>
      </c>
      <c r="AD2374" s="1029"/>
      <c r="AF2374" s="3234">
        <f t="shared" si="1111"/>
        <v>0</v>
      </c>
      <c r="AG2374" s="137">
        <f t="shared" si="1112"/>
        <v>0</v>
      </c>
      <c r="AJ2374" s="2186" t="s">
        <v>637</v>
      </c>
    </row>
    <row r="2375" spans="1:36" ht="29.25" x14ac:dyDescent="0.25">
      <c r="A2375" s="137">
        <v>1</v>
      </c>
      <c r="B2375" s="520" t="s">
        <v>304</v>
      </c>
      <c r="C2375" s="1626"/>
      <c r="D2375" s="183"/>
      <c r="E2375" s="540">
        <f>E2377/9.4</f>
        <v>1074.4680851063829</v>
      </c>
      <c r="F2375" s="540">
        <f>F2377/9.4</f>
        <v>179.04255319148936</v>
      </c>
      <c r="G2375" s="540">
        <f>G2377/9.4</f>
        <v>179.69255319148937</v>
      </c>
      <c r="H2375" s="183">
        <f t="shared" ref="H2375:H2432" si="1123">G2375/F2375*100</f>
        <v>100.36304218657159</v>
      </c>
      <c r="I2375" s="183"/>
      <c r="J2375" s="183"/>
      <c r="K2375" s="183"/>
      <c r="L2375" s="183"/>
      <c r="M2375" s="183"/>
      <c r="N2375" s="183"/>
      <c r="O2375" s="183"/>
      <c r="P2375" s="183"/>
      <c r="Q2375" s="326"/>
      <c r="R2375" s="326"/>
      <c r="S2375" s="750"/>
      <c r="T2375" s="326"/>
      <c r="U2375" s="768"/>
      <c r="V2375" s="326"/>
      <c r="W2375" s="326"/>
      <c r="X2375" s="326"/>
      <c r="Y2375" s="326"/>
      <c r="Z2375" s="326"/>
      <c r="AA2375" s="920"/>
      <c r="AB2375" s="323"/>
      <c r="AC2375" s="1014">
        <f t="shared" si="1098"/>
        <v>0</v>
      </c>
      <c r="AD2375" s="1029"/>
      <c r="AF2375" s="3234">
        <f t="shared" si="1111"/>
        <v>0</v>
      </c>
      <c r="AG2375" s="137">
        <f t="shared" si="1112"/>
        <v>0</v>
      </c>
      <c r="AJ2375" s="2186" t="s">
        <v>637</v>
      </c>
    </row>
    <row r="2376" spans="1:36" x14ac:dyDescent="0.25">
      <c r="A2376" s="137">
        <v>1</v>
      </c>
      <c r="B2376" s="520" t="s">
        <v>313</v>
      </c>
      <c r="C2376" s="1626"/>
      <c r="D2376" s="183"/>
      <c r="E2376" s="171">
        <f>E2377/9.4</f>
        <v>1074.4680851063829</v>
      </c>
      <c r="F2376" s="183">
        <f>F2377/9.4</f>
        <v>179.04255319148936</v>
      </c>
      <c r="G2376" s="183">
        <f>G2377/9.4</f>
        <v>179.69255319148937</v>
      </c>
      <c r="H2376" s="183">
        <f t="shared" si="1123"/>
        <v>100.36304218657159</v>
      </c>
      <c r="I2376" s="183"/>
      <c r="J2376" s="183"/>
      <c r="K2376" s="183"/>
      <c r="L2376" s="183"/>
      <c r="M2376" s="183"/>
      <c r="N2376" s="183"/>
      <c r="O2376" s="183"/>
      <c r="P2376" s="183"/>
      <c r="Q2376" s="326"/>
      <c r="R2376" s="326"/>
      <c r="S2376" s="750"/>
      <c r="T2376" s="326"/>
      <c r="U2376" s="768"/>
      <c r="V2376" s="326"/>
      <c r="W2376" s="326"/>
      <c r="X2376" s="326"/>
      <c r="Y2376" s="326"/>
      <c r="Z2376" s="326"/>
      <c r="AA2376" s="920"/>
      <c r="AB2376" s="323"/>
      <c r="AC2376" s="1014">
        <f t="shared" si="1098"/>
        <v>0</v>
      </c>
      <c r="AD2376" s="1029"/>
      <c r="AF2376" s="3234">
        <f t="shared" si="1111"/>
        <v>0</v>
      </c>
      <c r="AG2376" s="137">
        <f t="shared" si="1112"/>
        <v>0</v>
      </c>
      <c r="AJ2376" s="2186" t="s">
        <v>637</v>
      </c>
    </row>
    <row r="2377" spans="1:36" x14ac:dyDescent="0.25">
      <c r="A2377" s="137">
        <v>1</v>
      </c>
      <c r="B2377" s="534" t="s">
        <v>314</v>
      </c>
      <c r="C2377" s="1626"/>
      <c r="D2377" s="183"/>
      <c r="E2377" s="536">
        <v>10100</v>
      </c>
      <c r="F2377" s="183">
        <f>ROUND(E2377/12*$B$4,0)</f>
        <v>1683</v>
      </c>
      <c r="G2377" s="183">
        <v>1689.1100000000001</v>
      </c>
      <c r="H2377" s="183">
        <f t="shared" si="1123"/>
        <v>100.36304218657162</v>
      </c>
      <c r="I2377" s="183"/>
      <c r="J2377" s="183"/>
      <c r="K2377" s="183"/>
      <c r="L2377" s="183"/>
      <c r="M2377" s="183"/>
      <c r="N2377" s="183"/>
      <c r="O2377" s="183"/>
      <c r="P2377" s="183"/>
      <c r="Q2377" s="326"/>
      <c r="R2377" s="326"/>
      <c r="S2377" s="750"/>
      <c r="T2377" s="326"/>
      <c r="U2377" s="768"/>
      <c r="V2377" s="326"/>
      <c r="W2377" s="326"/>
      <c r="X2377" s="326"/>
      <c r="Y2377" s="326"/>
      <c r="Z2377" s="326"/>
      <c r="AA2377" s="920"/>
      <c r="AB2377" s="323"/>
      <c r="AC2377" s="1014">
        <f t="shared" si="1098"/>
        <v>0</v>
      </c>
      <c r="AD2377" s="1029"/>
      <c r="AF2377" s="3234">
        <f t="shared" si="1111"/>
        <v>0</v>
      </c>
      <c r="AG2377" s="137">
        <f t="shared" si="1112"/>
        <v>0</v>
      </c>
      <c r="AJ2377" s="2186" t="s">
        <v>637</v>
      </c>
    </row>
    <row r="2378" spans="1:36" x14ac:dyDescent="0.25">
      <c r="A2378" s="137">
        <v>1</v>
      </c>
      <c r="B2378" s="534" t="s">
        <v>318</v>
      </c>
      <c r="C2378" s="1626"/>
      <c r="D2378" s="183"/>
      <c r="E2378" s="536"/>
      <c r="F2378" s="183"/>
      <c r="G2378" s="183"/>
      <c r="H2378" s="183"/>
      <c r="I2378" s="183"/>
      <c r="J2378" s="183"/>
      <c r="K2378" s="183"/>
      <c r="L2378" s="183"/>
      <c r="M2378" s="183"/>
      <c r="N2378" s="183"/>
      <c r="O2378" s="183"/>
      <c r="P2378" s="183"/>
      <c r="Q2378" s="326"/>
      <c r="R2378" s="326"/>
      <c r="S2378" s="750"/>
      <c r="T2378" s="326"/>
      <c r="U2378" s="768"/>
      <c r="V2378" s="326"/>
      <c r="W2378" s="326"/>
      <c r="X2378" s="326"/>
      <c r="Y2378" s="326"/>
      <c r="Z2378" s="326"/>
      <c r="AA2378" s="920"/>
      <c r="AB2378" s="323"/>
      <c r="AC2378" s="1014">
        <f t="shared" si="1098"/>
        <v>0</v>
      </c>
      <c r="AD2378" s="1029"/>
      <c r="AF2378" s="3234">
        <f t="shared" si="1111"/>
        <v>0</v>
      </c>
      <c r="AG2378" s="137">
        <f t="shared" si="1112"/>
        <v>0</v>
      </c>
      <c r="AJ2378" s="2186" t="s">
        <v>637</v>
      </c>
    </row>
    <row r="2379" spans="1:36" x14ac:dyDescent="0.25">
      <c r="A2379" s="137">
        <v>1</v>
      </c>
      <c r="B2379" s="470" t="s">
        <v>255</v>
      </c>
      <c r="C2379" s="1626"/>
      <c r="D2379" s="183"/>
      <c r="E2379" s="535"/>
      <c r="F2379" s="183"/>
      <c r="G2379" s="183"/>
      <c r="H2379" s="183"/>
      <c r="I2379" s="183"/>
      <c r="J2379" s="183"/>
      <c r="K2379" s="183"/>
      <c r="L2379" s="183"/>
      <c r="M2379" s="183"/>
      <c r="N2379" s="183"/>
      <c r="O2379" s="183"/>
      <c r="P2379" s="183"/>
      <c r="Q2379" s="326"/>
      <c r="R2379" s="326"/>
      <c r="S2379" s="750"/>
      <c r="T2379" s="326"/>
      <c r="U2379" s="768"/>
      <c r="V2379" s="326"/>
      <c r="W2379" s="326"/>
      <c r="X2379" s="326"/>
      <c r="Y2379" s="326"/>
      <c r="Z2379" s="326"/>
      <c r="AA2379" s="920"/>
      <c r="AB2379" s="323"/>
      <c r="AC2379" s="1014">
        <f t="shared" si="1098"/>
        <v>0</v>
      </c>
      <c r="AD2379" s="1029"/>
      <c r="AF2379" s="3234">
        <f t="shared" si="1111"/>
        <v>0</v>
      </c>
      <c r="AG2379" s="137">
        <f t="shared" si="1112"/>
        <v>0</v>
      </c>
      <c r="AJ2379" s="2186" t="s">
        <v>637</v>
      </c>
    </row>
    <row r="2380" spans="1:36" ht="29.25" x14ac:dyDescent="0.25">
      <c r="A2380" s="137">
        <v>1</v>
      </c>
      <c r="B2380" s="486" t="s">
        <v>256</v>
      </c>
      <c r="C2380" s="1626"/>
      <c r="D2380" s="971"/>
      <c r="E2380" s="541">
        <f>E2375</f>
        <v>1074.4680851063829</v>
      </c>
      <c r="F2380" s="541">
        <f>F2375</f>
        <v>179.04255319148936</v>
      </c>
      <c r="G2380" s="541">
        <f>G2375</f>
        <v>179.69255319148937</v>
      </c>
      <c r="H2380" s="541">
        <f t="shared" si="1123"/>
        <v>100.36304218657159</v>
      </c>
      <c r="I2380" s="971"/>
      <c r="J2380" s="971"/>
      <c r="K2380" s="183"/>
      <c r="L2380" s="971"/>
      <c r="M2380" s="971"/>
      <c r="N2380" s="971"/>
      <c r="O2380" s="183"/>
      <c r="P2380" s="971"/>
      <c r="Q2380" s="327"/>
      <c r="R2380" s="327"/>
      <c r="S2380" s="870"/>
      <c r="T2380" s="327"/>
      <c r="U2380" s="768"/>
      <c r="V2380" s="327"/>
      <c r="W2380" s="327"/>
      <c r="X2380" s="327"/>
      <c r="Y2380" s="327"/>
      <c r="Z2380" s="327"/>
      <c r="AA2380" s="904"/>
      <c r="AB2380" s="856"/>
      <c r="AC2380" s="1014">
        <f t="shared" si="1098"/>
        <v>0</v>
      </c>
      <c r="AD2380" s="1029"/>
      <c r="AF2380" s="3234">
        <f t="shared" si="1111"/>
        <v>0</v>
      </c>
      <c r="AG2380" s="137">
        <f t="shared" si="1112"/>
        <v>0</v>
      </c>
      <c r="AJ2380" s="2186" t="s">
        <v>637</v>
      </c>
    </row>
    <row r="2381" spans="1:36" ht="15.75" thickBot="1" x14ac:dyDescent="0.3">
      <c r="A2381" s="137">
        <v>1</v>
      </c>
      <c r="B2381" s="1817" t="s">
        <v>133</v>
      </c>
      <c r="C2381" s="1818"/>
      <c r="D2381" s="1575"/>
      <c r="E2381" s="541">
        <f>E2377/4.2</f>
        <v>2404.7619047619046</v>
      </c>
      <c r="F2381" s="541">
        <f>F2377/4.2</f>
        <v>400.71428571428572</v>
      </c>
      <c r="G2381" s="541">
        <f>G2377/4.2</f>
        <v>402.16904761904766</v>
      </c>
      <c r="H2381" s="541">
        <f t="shared" si="1123"/>
        <v>100.36304218657162</v>
      </c>
      <c r="I2381" s="741"/>
      <c r="J2381" s="741"/>
      <c r="K2381" s="1723"/>
      <c r="L2381" s="741"/>
      <c r="M2381" s="1575"/>
      <c r="N2381" s="741"/>
      <c r="O2381" s="741"/>
      <c r="P2381" s="741"/>
      <c r="Q2381" s="326">
        <f t="shared" ref="Q2381:Z2381" si="1124">Q2371</f>
        <v>3017.88</v>
      </c>
      <c r="R2381" s="326">
        <f t="shared" ref="R2381" si="1125">R2371</f>
        <v>3017.88</v>
      </c>
      <c r="S2381" s="750">
        <f t="shared" si="1124"/>
        <v>502.98</v>
      </c>
      <c r="T2381" s="327">
        <f t="shared" si="1124"/>
        <v>504.63873000000001</v>
      </c>
      <c r="U2381" s="1211">
        <f t="shared" si="1124"/>
        <v>0</v>
      </c>
      <c r="V2381" s="326">
        <f t="shared" si="1124"/>
        <v>0</v>
      </c>
      <c r="W2381" s="326">
        <f t="shared" si="1124"/>
        <v>1.6587299999999914</v>
      </c>
      <c r="X2381" s="326">
        <f t="shared" si="1124"/>
        <v>0</v>
      </c>
      <c r="Y2381" s="326">
        <f t="shared" si="1124"/>
        <v>0</v>
      </c>
      <c r="Z2381" s="542">
        <f t="shared" si="1124"/>
        <v>504.63873000000001</v>
      </c>
      <c r="AA2381" s="904"/>
      <c r="AB2381" s="955"/>
      <c r="AC2381" s="1014">
        <f t="shared" si="1098"/>
        <v>0</v>
      </c>
      <c r="AD2381" s="1029"/>
      <c r="AF2381" s="3234">
        <f t="shared" si="1111"/>
        <v>0</v>
      </c>
      <c r="AG2381" s="137">
        <f t="shared" si="1112"/>
        <v>504638.73</v>
      </c>
      <c r="AJ2381" s="2186" t="s">
        <v>637</v>
      </c>
    </row>
    <row r="2382" spans="1:36" ht="15.75" thickBot="1" x14ac:dyDescent="0.3">
      <c r="A2382" s="137">
        <v>1</v>
      </c>
      <c r="B2382" s="1446" t="s">
        <v>272</v>
      </c>
      <c r="C2382" s="1446"/>
      <c r="D2382" s="1700"/>
      <c r="E2382" s="266"/>
      <c r="F2382" s="1700"/>
      <c r="G2382" s="1700"/>
      <c r="H2382" s="1700"/>
      <c r="I2382" s="1700"/>
      <c r="J2382" s="1700"/>
      <c r="K2382" s="1700"/>
      <c r="L2382" s="1700"/>
      <c r="M2382" s="1700"/>
      <c r="N2382" s="1700"/>
      <c r="O2382" s="1700"/>
      <c r="P2382" s="1700"/>
      <c r="Q2382" s="332">
        <f t="shared" ref="Q2382:Z2382" si="1126">Q2381</f>
        <v>3017.88</v>
      </c>
      <c r="R2382" s="332">
        <f t="shared" ref="R2382" si="1127">R2381</f>
        <v>3017.88</v>
      </c>
      <c r="S2382" s="751">
        <f t="shared" si="1126"/>
        <v>502.98</v>
      </c>
      <c r="T2382" s="332">
        <f t="shared" si="1126"/>
        <v>504.63873000000001</v>
      </c>
      <c r="U2382" s="773">
        <f t="shared" si="1126"/>
        <v>0</v>
      </c>
      <c r="V2382" s="156">
        <f t="shared" si="1126"/>
        <v>0</v>
      </c>
      <c r="W2382" s="332">
        <f t="shared" si="1126"/>
        <v>1.6587299999999914</v>
      </c>
      <c r="X2382" s="332">
        <f t="shared" si="1126"/>
        <v>0</v>
      </c>
      <c r="Y2382" s="156">
        <f t="shared" si="1126"/>
        <v>0</v>
      </c>
      <c r="Z2382" s="332">
        <f t="shared" si="1126"/>
        <v>504.63873000000001</v>
      </c>
      <c r="AA2382" s="1815"/>
      <c r="AB2382" s="858">
        <f>AB2381</f>
        <v>0</v>
      </c>
      <c r="AC2382" s="1014">
        <f t="shared" si="1098"/>
        <v>0</v>
      </c>
      <c r="AD2382" s="1029"/>
      <c r="AF2382" s="3234">
        <f t="shared" si="1111"/>
        <v>0</v>
      </c>
      <c r="AG2382" s="137">
        <f t="shared" si="1112"/>
        <v>504638.73</v>
      </c>
      <c r="AJ2382" s="2186" t="s">
        <v>637</v>
      </c>
    </row>
    <row r="2383" spans="1:36" x14ac:dyDescent="0.25">
      <c r="A2383" s="137">
        <v>1</v>
      </c>
      <c r="B2383" s="186"/>
      <c r="C2383" s="1819"/>
      <c r="D2383" s="2178"/>
      <c r="E2383" s="235"/>
      <c r="F2383" s="2178"/>
      <c r="G2383" s="2178"/>
      <c r="H2383" s="186"/>
      <c r="I2383" s="2178"/>
      <c r="J2383" s="186"/>
      <c r="K2383" s="186"/>
      <c r="L2383" s="186"/>
      <c r="M2383" s="2178"/>
      <c r="N2383" s="186"/>
      <c r="O2383" s="186"/>
      <c r="P2383" s="186"/>
      <c r="Q2383" s="325"/>
      <c r="R2383" s="325"/>
      <c r="S2383" s="749"/>
      <c r="T2383" s="325"/>
      <c r="U2383" s="771"/>
      <c r="V2383" s="325"/>
      <c r="W2383" s="325"/>
      <c r="X2383" s="325"/>
      <c r="Y2383" s="325"/>
      <c r="Z2383" s="325"/>
      <c r="AA2383" s="903"/>
      <c r="AB2383" s="365"/>
      <c r="AC2383" s="1014">
        <f t="shared" si="1098"/>
        <v>0</v>
      </c>
      <c r="AD2383" s="1029"/>
      <c r="AF2383" s="3234">
        <f t="shared" si="1111"/>
        <v>0</v>
      </c>
      <c r="AG2383" s="137">
        <f t="shared" si="1112"/>
        <v>0</v>
      </c>
      <c r="AJ2383" s="137" t="s">
        <v>638</v>
      </c>
    </row>
    <row r="2384" spans="1:36" ht="15.75" x14ac:dyDescent="0.25">
      <c r="A2384" s="137">
        <v>1</v>
      </c>
      <c r="B2384" s="1787" t="s">
        <v>414</v>
      </c>
      <c r="C2384" s="1787"/>
      <c r="D2384" s="183"/>
      <c r="E2384" s="218"/>
      <c r="F2384" s="183"/>
      <c r="G2384" s="183"/>
      <c r="H2384" s="183"/>
      <c r="I2384" s="183"/>
      <c r="J2384" s="183"/>
      <c r="K2384" s="183"/>
      <c r="L2384" s="183"/>
      <c r="M2384" s="183"/>
      <c r="N2384" s="183"/>
      <c r="O2384" s="183"/>
      <c r="P2384" s="183"/>
      <c r="Q2384" s="326"/>
      <c r="R2384" s="326"/>
      <c r="S2384" s="750"/>
      <c r="T2384" s="326"/>
      <c r="U2384" s="768"/>
      <c r="V2384" s="326"/>
      <c r="W2384" s="326"/>
      <c r="X2384" s="326"/>
      <c r="Y2384" s="326"/>
      <c r="Z2384" s="326"/>
      <c r="AA2384" s="920"/>
      <c r="AB2384" s="323"/>
      <c r="AC2384" s="1014">
        <f t="shared" si="1098"/>
        <v>0</v>
      </c>
      <c r="AD2384" s="1029"/>
      <c r="AF2384" s="3234">
        <f t="shared" si="1111"/>
        <v>0</v>
      </c>
      <c r="AG2384" s="137">
        <f t="shared" si="1112"/>
        <v>0</v>
      </c>
      <c r="AJ2384" s="2186" t="s">
        <v>638</v>
      </c>
    </row>
    <row r="2385" spans="1:36" s="2186" customFormat="1" ht="15.75" x14ac:dyDescent="0.25">
      <c r="A2385" s="2186">
        <v>1</v>
      </c>
      <c r="B2385" s="2998" t="s">
        <v>16</v>
      </c>
      <c r="C2385" s="1825"/>
      <c r="D2385" s="183"/>
      <c r="E2385" s="218"/>
      <c r="F2385" s="183"/>
      <c r="G2385" s="183"/>
      <c r="H2385" s="183"/>
      <c r="I2385" s="183"/>
      <c r="J2385" s="183"/>
      <c r="K2385" s="183"/>
      <c r="L2385" s="183"/>
      <c r="M2385" s="183"/>
      <c r="N2385" s="183"/>
      <c r="O2385" s="183"/>
      <c r="P2385" s="183"/>
      <c r="Q2385" s="326"/>
      <c r="R2385" s="326"/>
      <c r="S2385" s="750"/>
      <c r="T2385" s="326"/>
      <c r="U2385" s="768"/>
      <c r="V2385" s="326"/>
      <c r="W2385" s="326"/>
      <c r="X2385" s="326"/>
      <c r="Y2385" s="326"/>
      <c r="Z2385" s="326"/>
      <c r="AA2385" s="920"/>
      <c r="AB2385" s="323"/>
      <c r="AC2385" s="1014">
        <f t="shared" si="1098"/>
        <v>0</v>
      </c>
      <c r="AD2385" s="1029"/>
      <c r="AF2385" s="3234">
        <f t="shared" si="1111"/>
        <v>0</v>
      </c>
      <c r="AG2385" s="2186">
        <f t="shared" si="1112"/>
        <v>0</v>
      </c>
      <c r="AJ2385" s="2186" t="s">
        <v>638</v>
      </c>
    </row>
    <row r="2386" spans="1:36" s="2186" customFormat="1" ht="15.75" x14ac:dyDescent="0.25">
      <c r="A2386" s="2186">
        <v>1</v>
      </c>
      <c r="B2386" s="163" t="s">
        <v>114</v>
      </c>
      <c r="C2386" s="1825"/>
      <c r="D2386" s="183">
        <v>300</v>
      </c>
      <c r="E2386" s="171"/>
      <c r="F2386" s="123">
        <f>ROUND(E2386/12*$B$4,0)</f>
        <v>0</v>
      </c>
      <c r="G2386" s="123"/>
      <c r="H2386" s="1717"/>
      <c r="I2386" s="1717"/>
      <c r="J2386" s="1717" t="e">
        <f>M2386/G2386</f>
        <v>#DIV/0!</v>
      </c>
      <c r="K2386" s="1717">
        <f>ROUND(E2386*I2386,0)</f>
        <v>0</v>
      </c>
      <c r="L2386" s="1717">
        <f>ROUND(K2386/12*$B$4,0)</f>
        <v>0</v>
      </c>
      <c r="M2386" s="1717"/>
      <c r="N2386" s="1717" t="e">
        <f>M2386/L2386*100</f>
        <v>#DIV/0!</v>
      </c>
      <c r="O2386" s="1717">
        <f>K2386/D2386</f>
        <v>0</v>
      </c>
      <c r="P2386" s="1717"/>
      <c r="Q2386" s="326"/>
      <c r="R2386" s="326"/>
      <c r="S2386" s="750"/>
      <c r="T2386" s="326"/>
      <c r="U2386" s="768"/>
      <c r="V2386" s="326"/>
      <c r="W2386" s="326"/>
      <c r="X2386" s="326"/>
      <c r="Y2386" s="326"/>
      <c r="Z2386" s="326"/>
      <c r="AA2386" s="920"/>
      <c r="AB2386" s="323"/>
      <c r="AC2386" s="1014">
        <f t="shared" si="1098"/>
        <v>0</v>
      </c>
      <c r="AD2386" s="1029"/>
      <c r="AF2386" s="3234">
        <f t="shared" si="1111"/>
        <v>0</v>
      </c>
      <c r="AG2386" s="2186">
        <f t="shared" si="1112"/>
        <v>0</v>
      </c>
      <c r="AJ2386" s="2186" t="s">
        <v>638</v>
      </c>
    </row>
    <row r="2387" spans="1:36" s="2186" customFormat="1" ht="15.75" x14ac:dyDescent="0.25">
      <c r="A2387" s="2186">
        <v>1</v>
      </c>
      <c r="B2387" s="3079" t="s">
        <v>148</v>
      </c>
      <c r="C2387" s="1825"/>
      <c r="D2387" s="183"/>
      <c r="E2387" s="544">
        <f t="shared" ref="E2387:G2388" si="1128">E2386</f>
        <v>0</v>
      </c>
      <c r="F2387" s="123">
        <f t="shared" si="1128"/>
        <v>0</v>
      </c>
      <c r="G2387" s="123">
        <f t="shared" si="1128"/>
        <v>0</v>
      </c>
      <c r="H2387" s="1717"/>
      <c r="I2387" s="1717">
        <f>IF(E2387=0,0,K2387/E2387)</f>
        <v>0</v>
      </c>
      <c r="J2387" s="1717" t="e">
        <f>M2387/G2387</f>
        <v>#DIV/0!</v>
      </c>
      <c r="K2387" s="1717">
        <f>SUM(K2386)</f>
        <v>0</v>
      </c>
      <c r="L2387" s="1717">
        <f>SUM(L2386)</f>
        <v>0</v>
      </c>
      <c r="M2387" s="1717">
        <f>SUM(M2386)</f>
        <v>0</v>
      </c>
      <c r="N2387" s="1717" t="e">
        <f>M2387/L2387*100</f>
        <v>#DIV/0!</v>
      </c>
      <c r="O2387" s="1717">
        <f>SUM(O2386)</f>
        <v>0</v>
      </c>
      <c r="P2387" s="1717"/>
      <c r="Q2387" s="326"/>
      <c r="R2387" s="326"/>
      <c r="S2387" s="750"/>
      <c r="T2387" s="326"/>
      <c r="U2387" s="768"/>
      <c r="V2387" s="326"/>
      <c r="W2387" s="326"/>
      <c r="X2387" s="326"/>
      <c r="Y2387" s="326"/>
      <c r="Z2387" s="326"/>
      <c r="AA2387" s="920"/>
      <c r="AB2387" s="323"/>
      <c r="AC2387" s="1014">
        <f t="shared" ref="AC2387:AC2450" si="1129">T2387-S2387-W2387</f>
        <v>0</v>
      </c>
      <c r="AD2387" s="1029"/>
      <c r="AF2387" s="3234">
        <f t="shared" si="1111"/>
        <v>0</v>
      </c>
      <c r="AG2387" s="2186">
        <f t="shared" si="1112"/>
        <v>0</v>
      </c>
      <c r="AJ2387" s="2186" t="s">
        <v>638</v>
      </c>
    </row>
    <row r="2388" spans="1:36" s="2186" customFormat="1" ht="29.25" x14ac:dyDescent="0.25">
      <c r="A2388" s="2186">
        <v>1</v>
      </c>
      <c r="B2388" s="701" t="s">
        <v>198</v>
      </c>
      <c r="C2388" s="1825"/>
      <c r="D2388" s="741"/>
      <c r="E2388" s="3080">
        <f t="shared" si="1128"/>
        <v>0</v>
      </c>
      <c r="F2388" s="523">
        <f t="shared" si="1128"/>
        <v>0</v>
      </c>
      <c r="G2388" s="523">
        <f t="shared" si="1128"/>
        <v>0</v>
      </c>
      <c r="H2388" s="1803"/>
      <c r="I2388" s="1803">
        <f t="shared" ref="I2388:O2388" si="1130">I2387</f>
        <v>0</v>
      </c>
      <c r="J2388" s="1803" t="e">
        <f t="shared" si="1130"/>
        <v>#DIV/0!</v>
      </c>
      <c r="K2388" s="1803">
        <f t="shared" si="1130"/>
        <v>0</v>
      </c>
      <c r="L2388" s="1803">
        <f t="shared" si="1130"/>
        <v>0</v>
      </c>
      <c r="M2388" s="1803">
        <f t="shared" si="1130"/>
        <v>0</v>
      </c>
      <c r="N2388" s="1803" t="e">
        <f t="shared" si="1130"/>
        <v>#DIV/0!</v>
      </c>
      <c r="O2388" s="1803">
        <f t="shared" si="1130"/>
        <v>0</v>
      </c>
      <c r="P2388" s="1803"/>
      <c r="Q2388" s="326"/>
      <c r="R2388" s="326"/>
      <c r="S2388" s="750"/>
      <c r="T2388" s="326">
        <f>Z2388-Y2388-V2388</f>
        <v>0</v>
      </c>
      <c r="U2388" s="768"/>
      <c r="V2388" s="326"/>
      <c r="W2388" s="326">
        <f>T2388-S2388</f>
        <v>0</v>
      </c>
      <c r="X2388" s="326"/>
      <c r="Y2388" s="326"/>
      <c r="Z2388" s="326"/>
      <c r="AA2388" s="920"/>
      <c r="AB2388" s="323"/>
      <c r="AC2388" s="1014">
        <f t="shared" si="1129"/>
        <v>0</v>
      </c>
      <c r="AD2388" s="1029"/>
      <c r="AF2388" s="3234">
        <f t="shared" si="1111"/>
        <v>0</v>
      </c>
      <c r="AG2388" s="2186">
        <f t="shared" si="1112"/>
        <v>0</v>
      </c>
      <c r="AJ2388" s="2186" t="s">
        <v>638</v>
      </c>
    </row>
    <row r="2389" spans="1:36" ht="49.5" customHeight="1" x14ac:dyDescent="0.25">
      <c r="A2389" s="137">
        <v>1</v>
      </c>
      <c r="B2389" s="2179" t="s">
        <v>187</v>
      </c>
      <c r="C2389" s="1248"/>
      <c r="D2389" s="183"/>
      <c r="E2389" s="218">
        <v>4</v>
      </c>
      <c r="F2389" s="129">
        <f>ROUND(E2389/12*$B$4,0)</f>
        <v>1</v>
      </c>
      <c r="G2389" s="218"/>
      <c r="H2389" s="183"/>
      <c r="I2389" s="183"/>
      <c r="J2389" s="183"/>
      <c r="K2389" s="183"/>
      <c r="L2389" s="183"/>
      <c r="M2389" s="183"/>
      <c r="N2389" s="183"/>
      <c r="O2389" s="183"/>
      <c r="P2389" s="183"/>
      <c r="Q2389" s="326"/>
      <c r="R2389" s="326"/>
      <c r="S2389" s="876"/>
      <c r="T2389" s="333"/>
      <c r="U2389" s="1061"/>
      <c r="V2389" s="333"/>
      <c r="W2389" s="333"/>
      <c r="X2389" s="333"/>
      <c r="Y2389" s="327"/>
      <c r="Z2389" s="327"/>
      <c r="AA2389" s="948"/>
      <c r="AB2389" s="323"/>
      <c r="AC2389" s="1014">
        <f t="shared" si="1129"/>
        <v>0</v>
      </c>
      <c r="AD2389" s="1029"/>
      <c r="AF2389" s="3234">
        <f t="shared" si="1111"/>
        <v>0</v>
      </c>
      <c r="AG2389" s="137">
        <f t="shared" si="1112"/>
        <v>0</v>
      </c>
      <c r="AJ2389" s="2186" t="s">
        <v>638</v>
      </c>
    </row>
    <row r="2390" spans="1:36" ht="15.75" thickBot="1" x14ac:dyDescent="0.3">
      <c r="A2390" s="137">
        <v>1</v>
      </c>
      <c r="B2390" s="1820" t="s">
        <v>206</v>
      </c>
      <c r="C2390" s="1808"/>
      <c r="D2390" s="1792"/>
      <c r="E2390" s="267">
        <f>E2389</f>
        <v>4</v>
      </c>
      <c r="F2390" s="659">
        <f>F2389</f>
        <v>1</v>
      </c>
      <c r="G2390" s="1792">
        <f>G2389</f>
        <v>0</v>
      </c>
      <c r="H2390" s="1792"/>
      <c r="I2390" s="1792"/>
      <c r="J2390" s="1792"/>
      <c r="K2390" s="1792"/>
      <c r="L2390" s="1792"/>
      <c r="M2390" s="1792"/>
      <c r="N2390" s="1792"/>
      <c r="O2390" s="1792"/>
      <c r="P2390" s="1792"/>
      <c r="Q2390" s="331">
        <v>27.790759999999999</v>
      </c>
      <c r="R2390" s="331">
        <v>27.790759999999999</v>
      </c>
      <c r="S2390" s="749">
        <f t="shared" ref="S2390" si="1131">Q2390/12*$B$4+(R2390-Q2390)/11*1</f>
        <v>4.6317933333333334</v>
      </c>
      <c r="T2390" s="328">
        <f>Z2390-Y2390-V2390</f>
        <v>0</v>
      </c>
      <c r="U2390" s="1349"/>
      <c r="V2390" s="325"/>
      <c r="W2390" s="325">
        <f>T2390-S2390</f>
        <v>-4.6317933333333334</v>
      </c>
      <c r="X2390" s="325"/>
      <c r="Y2390" s="337"/>
      <c r="Z2390" s="337"/>
      <c r="AA2390" s="1816"/>
      <c r="AB2390" s="900"/>
      <c r="AC2390" s="1014">
        <f t="shared" si="1129"/>
        <v>0</v>
      </c>
      <c r="AD2390" s="1029"/>
      <c r="AF2390" s="3234">
        <f t="shared" si="1111"/>
        <v>0</v>
      </c>
      <c r="AG2390" s="137">
        <f t="shared" si="1112"/>
        <v>0</v>
      </c>
      <c r="AJ2390" s="2186" t="s">
        <v>638</v>
      </c>
    </row>
    <row r="2391" spans="1:36" ht="15.75" thickBot="1" x14ac:dyDescent="0.3">
      <c r="A2391" s="137">
        <v>1</v>
      </c>
      <c r="B2391" s="155" t="s">
        <v>272</v>
      </c>
      <c r="C2391" s="155"/>
      <c r="D2391" s="1700"/>
      <c r="E2391" s="266"/>
      <c r="F2391" s="1700"/>
      <c r="G2391" s="1700"/>
      <c r="H2391" s="1700"/>
      <c r="I2391" s="1700"/>
      <c r="J2391" s="1700"/>
      <c r="K2391" s="1700"/>
      <c r="L2391" s="1700"/>
      <c r="M2391" s="1700"/>
      <c r="N2391" s="1700"/>
      <c r="O2391" s="1700"/>
      <c r="P2391" s="1700"/>
      <c r="Q2391" s="332">
        <f t="shared" ref="Q2391:Z2391" si="1132">SUM(Q2390+Q2388)</f>
        <v>27.790759999999999</v>
      </c>
      <c r="R2391" s="332">
        <f t="shared" ref="R2391" si="1133">SUM(R2390+R2388)</f>
        <v>27.790759999999999</v>
      </c>
      <c r="S2391" s="751">
        <f t="shared" si="1132"/>
        <v>4.6317933333333334</v>
      </c>
      <c r="T2391" s="332">
        <f t="shared" si="1132"/>
        <v>0</v>
      </c>
      <c r="U2391" s="773">
        <f t="shared" si="1132"/>
        <v>0</v>
      </c>
      <c r="V2391" s="156">
        <f t="shared" si="1132"/>
        <v>0</v>
      </c>
      <c r="W2391" s="332">
        <f t="shared" si="1132"/>
        <v>-4.6317933333333334</v>
      </c>
      <c r="X2391" s="332">
        <f t="shared" si="1132"/>
        <v>0</v>
      </c>
      <c r="Y2391" s="332">
        <f t="shared" si="1132"/>
        <v>0</v>
      </c>
      <c r="Z2391" s="332">
        <f t="shared" si="1132"/>
        <v>0</v>
      </c>
      <c r="AA2391" s="1815"/>
      <c r="AB2391" s="858"/>
      <c r="AC2391" s="1014">
        <f t="shared" si="1129"/>
        <v>0</v>
      </c>
      <c r="AD2391" s="1029"/>
      <c r="AF2391" s="3234">
        <f t="shared" si="1111"/>
        <v>0</v>
      </c>
      <c r="AG2391" s="137">
        <f t="shared" si="1112"/>
        <v>0</v>
      </c>
      <c r="AJ2391" s="2186" t="s">
        <v>638</v>
      </c>
    </row>
    <row r="2392" spans="1:36" x14ac:dyDescent="0.25">
      <c r="A2392" s="137">
        <v>1</v>
      </c>
      <c r="B2392" s="186"/>
      <c r="C2392" s="1819"/>
      <c r="D2392" s="2178"/>
      <c r="E2392" s="235"/>
      <c r="F2392" s="2178"/>
      <c r="G2392" s="2178"/>
      <c r="H2392" s="186"/>
      <c r="I2392" s="2178"/>
      <c r="J2392" s="186"/>
      <c r="K2392" s="186"/>
      <c r="L2392" s="186"/>
      <c r="M2392" s="2178"/>
      <c r="N2392" s="186"/>
      <c r="O2392" s="186"/>
      <c r="P2392" s="186"/>
      <c r="Q2392" s="325"/>
      <c r="R2392" s="325"/>
      <c r="S2392" s="749"/>
      <c r="T2392" s="325"/>
      <c r="U2392" s="771"/>
      <c r="V2392" s="325"/>
      <c r="W2392" s="325"/>
      <c r="X2392" s="325"/>
      <c r="Y2392" s="325"/>
      <c r="Z2392" s="325"/>
      <c r="AA2392" s="903"/>
      <c r="AB2392" s="365"/>
      <c r="AC2392" s="1014">
        <f t="shared" si="1129"/>
        <v>0</v>
      </c>
      <c r="AD2392" s="1029"/>
      <c r="AF2392" s="3234">
        <f t="shared" si="1111"/>
        <v>0</v>
      </c>
      <c r="AG2392" s="137">
        <f t="shared" si="1112"/>
        <v>0</v>
      </c>
      <c r="AJ2392" s="137" t="s">
        <v>639</v>
      </c>
    </row>
    <row r="2393" spans="1:36" ht="15.75" x14ac:dyDescent="0.25">
      <c r="A2393" s="137">
        <v>1</v>
      </c>
      <c r="B2393" s="1787" t="s">
        <v>375</v>
      </c>
      <c r="C2393" s="1787"/>
      <c r="D2393" s="183"/>
      <c r="E2393" s="218"/>
      <c r="F2393" s="183"/>
      <c r="G2393" s="183"/>
      <c r="H2393" s="183"/>
      <c r="I2393" s="183"/>
      <c r="J2393" s="183"/>
      <c r="K2393" s="183"/>
      <c r="L2393" s="183"/>
      <c r="M2393" s="183"/>
      <c r="N2393" s="183"/>
      <c r="O2393" s="183"/>
      <c r="P2393" s="183"/>
      <c r="Q2393" s="326"/>
      <c r="R2393" s="326"/>
      <c r="S2393" s="750"/>
      <c r="T2393" s="326"/>
      <c r="U2393" s="768"/>
      <c r="V2393" s="326"/>
      <c r="W2393" s="326"/>
      <c r="X2393" s="326"/>
      <c r="Y2393" s="326"/>
      <c r="Z2393" s="326"/>
      <c r="AA2393" s="920"/>
      <c r="AB2393" s="323"/>
      <c r="AC2393" s="1014">
        <f t="shared" si="1129"/>
        <v>0</v>
      </c>
      <c r="AD2393" s="1029"/>
      <c r="AF2393" s="3234">
        <f t="shared" si="1111"/>
        <v>0</v>
      </c>
      <c r="AG2393" s="137">
        <f t="shared" si="1112"/>
        <v>0</v>
      </c>
      <c r="AJ2393" s="2186" t="s">
        <v>639</v>
      </c>
    </row>
    <row r="2394" spans="1:36" x14ac:dyDescent="0.25">
      <c r="A2394" s="137">
        <v>1</v>
      </c>
      <c r="B2394" s="204" t="s">
        <v>191</v>
      </c>
      <c r="C2394" s="1809"/>
      <c r="D2394" s="183"/>
      <c r="E2394" s="218"/>
      <c r="F2394" s="183"/>
      <c r="G2394" s="183"/>
      <c r="H2394" s="183"/>
      <c r="I2394" s="183"/>
      <c r="J2394" s="183"/>
      <c r="K2394" s="183"/>
      <c r="L2394" s="183"/>
      <c r="M2394" s="183"/>
      <c r="N2394" s="183"/>
      <c r="O2394" s="183"/>
      <c r="P2394" s="183"/>
      <c r="Q2394" s="326"/>
      <c r="R2394" s="326"/>
      <c r="S2394" s="750">
        <f>Q2394/12*$B$4</f>
        <v>0</v>
      </c>
      <c r="T2394" s="326"/>
      <c r="U2394" s="768"/>
      <c r="V2394" s="326"/>
      <c r="W2394" s="326"/>
      <c r="X2394" s="326"/>
      <c r="Y2394" s="326"/>
      <c r="Z2394" s="326"/>
      <c r="AA2394" s="920"/>
      <c r="AB2394" s="323"/>
      <c r="AC2394" s="1014">
        <f t="shared" si="1129"/>
        <v>0</v>
      </c>
      <c r="AD2394" s="1029"/>
      <c r="AF2394" s="3234">
        <f t="shared" si="1111"/>
        <v>0</v>
      </c>
      <c r="AG2394" s="137">
        <f t="shared" si="1112"/>
        <v>0</v>
      </c>
      <c r="AJ2394" s="2186" t="s">
        <v>639</v>
      </c>
    </row>
    <row r="2395" spans="1:36" ht="15.75" x14ac:dyDescent="0.25">
      <c r="A2395" s="137">
        <v>1</v>
      </c>
      <c r="B2395" s="508" t="s">
        <v>213</v>
      </c>
      <c r="C2395" s="1385"/>
      <c r="D2395" s="2178"/>
      <c r="E2395" s="3454">
        <f>SUM(E2396:E2399)</f>
        <v>435</v>
      </c>
      <c r="F2395" s="544">
        <f>SUM(F2396:F2399)</f>
        <v>73</v>
      </c>
      <c r="G2395" s="544">
        <f>SUM(G2396:G2399)</f>
        <v>22</v>
      </c>
      <c r="H2395" s="741">
        <f t="shared" si="1123"/>
        <v>30.136986301369863</v>
      </c>
      <c r="I2395" s="2178"/>
      <c r="J2395" s="186"/>
      <c r="K2395" s="186"/>
      <c r="L2395" s="186"/>
      <c r="M2395" s="2178"/>
      <c r="N2395" s="186"/>
      <c r="O2395" s="186"/>
      <c r="P2395" s="186"/>
      <c r="Q2395" s="325">
        <v>3646.7204930013368</v>
      </c>
      <c r="R2395" s="325">
        <v>3646.7204930013368</v>
      </c>
      <c r="S2395" s="871">
        <f t="shared" ref="S2395" si="1134">Q2395/12*$B$4+(R2395-Q2395)/11*1</f>
        <v>607.78674883355609</v>
      </c>
      <c r="T2395" s="325">
        <f>Z2395-Y2395-V2395</f>
        <v>210.09652999999997</v>
      </c>
      <c r="U2395" s="771"/>
      <c r="V2395" s="325"/>
      <c r="W2395" s="325">
        <f>T2395-S2395</f>
        <v>-397.69021883355612</v>
      </c>
      <c r="X2395" s="325"/>
      <c r="Y2395" s="325">
        <v>-9.7439999999999998</v>
      </c>
      <c r="Z2395" s="325">
        <v>200.35252999999997</v>
      </c>
      <c r="AA2395" s="940"/>
      <c r="AB2395" s="365"/>
      <c r="AC2395" s="1014">
        <f t="shared" si="1129"/>
        <v>0</v>
      </c>
      <c r="AD2395" s="1029"/>
      <c r="AF2395" s="3234">
        <f t="shared" si="1111"/>
        <v>0</v>
      </c>
      <c r="AG2395" s="137">
        <f t="shared" si="1112"/>
        <v>200352.52999999997</v>
      </c>
      <c r="AJ2395" s="2186" t="s">
        <v>639</v>
      </c>
    </row>
    <row r="2396" spans="1:36" x14ac:dyDescent="0.25">
      <c r="A2396" s="137">
        <v>1</v>
      </c>
      <c r="B2396" s="168" t="s">
        <v>64</v>
      </c>
      <c r="C2396" s="419"/>
      <c r="D2396" s="183"/>
      <c r="E2396" s="2182">
        <v>5</v>
      </c>
      <c r="F2396" s="183">
        <f>ROUND(E2396/12*$B$4,0)</f>
        <v>1</v>
      </c>
      <c r="G2396" s="183">
        <v>0</v>
      </c>
      <c r="H2396" s="183">
        <f t="shared" si="1123"/>
        <v>0</v>
      </c>
      <c r="I2396" s="183"/>
      <c r="J2396" s="183"/>
      <c r="K2396" s="183"/>
      <c r="L2396" s="183"/>
      <c r="M2396" s="183"/>
      <c r="N2396" s="183"/>
      <c r="O2396" s="183"/>
      <c r="P2396" s="183"/>
      <c r="Q2396" s="326"/>
      <c r="R2396" s="326"/>
      <c r="S2396" s="750"/>
      <c r="T2396" s="326"/>
      <c r="U2396" s="768"/>
      <c r="V2396" s="326"/>
      <c r="W2396" s="326"/>
      <c r="X2396" s="326"/>
      <c r="Y2396" s="326"/>
      <c r="Z2396" s="326"/>
      <c r="AA2396" s="920"/>
      <c r="AB2396" s="323"/>
      <c r="AC2396" s="1014">
        <f t="shared" si="1129"/>
        <v>0</v>
      </c>
      <c r="AD2396" s="1029"/>
      <c r="AF2396" s="3234">
        <f t="shared" si="1111"/>
        <v>0</v>
      </c>
      <c r="AG2396" s="137">
        <f t="shared" si="1112"/>
        <v>0</v>
      </c>
      <c r="AJ2396" s="2186" t="s">
        <v>639</v>
      </c>
    </row>
    <row r="2397" spans="1:36" ht="30" x14ac:dyDescent="0.25">
      <c r="A2397" s="137">
        <v>1</v>
      </c>
      <c r="B2397" s="168" t="s">
        <v>121</v>
      </c>
      <c r="C2397" s="419"/>
      <c r="D2397" s="183"/>
      <c r="E2397" s="2182">
        <v>60</v>
      </c>
      <c r="F2397" s="183">
        <f>ROUND(E2397/12*$B$4,0)</f>
        <v>10</v>
      </c>
      <c r="G2397" s="183">
        <v>0</v>
      </c>
      <c r="H2397" s="183">
        <f t="shared" si="1123"/>
        <v>0</v>
      </c>
      <c r="I2397" s="183"/>
      <c r="J2397" s="183"/>
      <c r="K2397" s="183"/>
      <c r="L2397" s="183"/>
      <c r="M2397" s="183"/>
      <c r="N2397" s="183"/>
      <c r="O2397" s="183"/>
      <c r="P2397" s="183"/>
      <c r="Q2397" s="326"/>
      <c r="R2397" s="326"/>
      <c r="S2397" s="750"/>
      <c r="T2397" s="326"/>
      <c r="U2397" s="768"/>
      <c r="V2397" s="326"/>
      <c r="W2397" s="326"/>
      <c r="X2397" s="326"/>
      <c r="Y2397" s="326"/>
      <c r="Z2397" s="326"/>
      <c r="AA2397" s="920"/>
      <c r="AB2397" s="323"/>
      <c r="AC2397" s="1014">
        <f t="shared" si="1129"/>
        <v>0</v>
      </c>
      <c r="AD2397" s="1029"/>
      <c r="AF2397" s="3234">
        <f t="shared" si="1111"/>
        <v>0</v>
      </c>
      <c r="AG2397" s="137">
        <f t="shared" si="1112"/>
        <v>0</v>
      </c>
      <c r="AJ2397" s="2186" t="s">
        <v>639</v>
      </c>
    </row>
    <row r="2398" spans="1:36" x14ac:dyDescent="0.25">
      <c r="A2398" s="137">
        <v>1</v>
      </c>
      <c r="B2398" s="168" t="s">
        <v>66</v>
      </c>
      <c r="C2398" s="419"/>
      <c r="D2398" s="183"/>
      <c r="E2398" s="2182">
        <v>70</v>
      </c>
      <c r="F2398" s="183">
        <f>ROUND(E2398/12*$B$4,0)</f>
        <v>12</v>
      </c>
      <c r="G2398" s="183">
        <v>1</v>
      </c>
      <c r="H2398" s="183">
        <f t="shared" si="1123"/>
        <v>8.3333333333333321</v>
      </c>
      <c r="I2398" s="183"/>
      <c r="J2398" s="183"/>
      <c r="K2398" s="183"/>
      <c r="L2398" s="183"/>
      <c r="M2398" s="183"/>
      <c r="N2398" s="183"/>
      <c r="O2398" s="183"/>
      <c r="P2398" s="183"/>
      <c r="Q2398" s="326"/>
      <c r="R2398" s="326"/>
      <c r="S2398" s="750"/>
      <c r="T2398" s="326"/>
      <c r="U2398" s="768"/>
      <c r="V2398" s="326"/>
      <c r="W2398" s="326"/>
      <c r="X2398" s="326"/>
      <c r="Y2398" s="326"/>
      <c r="Z2398" s="326"/>
      <c r="AA2398" s="920"/>
      <c r="AB2398" s="323"/>
      <c r="AC2398" s="1014">
        <f t="shared" si="1129"/>
        <v>0</v>
      </c>
      <c r="AD2398" s="1029"/>
      <c r="AF2398" s="3234">
        <f t="shared" si="1111"/>
        <v>0</v>
      </c>
      <c r="AG2398" s="137">
        <f t="shared" si="1112"/>
        <v>0</v>
      </c>
      <c r="AJ2398" s="2186" t="s">
        <v>639</v>
      </c>
    </row>
    <row r="2399" spans="1:36" ht="30" x14ac:dyDescent="0.25">
      <c r="A2399" s="137">
        <v>1</v>
      </c>
      <c r="B2399" s="168" t="s">
        <v>258</v>
      </c>
      <c r="C2399" s="419"/>
      <c r="D2399" s="183"/>
      <c r="E2399" s="2182">
        <v>300</v>
      </c>
      <c r="F2399" s="183">
        <f>ROUND(E2399/12*$B$4,0)</f>
        <v>50</v>
      </c>
      <c r="G2399" s="183">
        <v>21</v>
      </c>
      <c r="H2399" s="183">
        <f t="shared" si="1123"/>
        <v>42</v>
      </c>
      <c r="I2399" s="183"/>
      <c r="J2399" s="183"/>
      <c r="K2399" s="183"/>
      <c r="L2399" s="183"/>
      <c r="M2399" s="183"/>
      <c r="N2399" s="183"/>
      <c r="O2399" s="183"/>
      <c r="P2399" s="183"/>
      <c r="Q2399" s="326"/>
      <c r="R2399" s="326"/>
      <c r="S2399" s="750"/>
      <c r="T2399" s="326"/>
      <c r="U2399" s="768"/>
      <c r="V2399" s="326"/>
      <c r="W2399" s="326"/>
      <c r="X2399" s="326"/>
      <c r="Y2399" s="326"/>
      <c r="Z2399" s="326"/>
      <c r="AA2399" s="920"/>
      <c r="AB2399" s="323"/>
      <c r="AC2399" s="1014">
        <f t="shared" si="1129"/>
        <v>0</v>
      </c>
      <c r="AD2399" s="1029"/>
      <c r="AF2399" s="3234">
        <f t="shared" si="1111"/>
        <v>0</v>
      </c>
      <c r="AG2399" s="137">
        <f t="shared" si="1112"/>
        <v>0</v>
      </c>
      <c r="AJ2399" s="2186" t="s">
        <v>639</v>
      </c>
    </row>
    <row r="2400" spans="1:36" ht="15.75" thickBot="1" x14ac:dyDescent="0.3">
      <c r="A2400" s="137">
        <v>1</v>
      </c>
      <c r="B2400" s="1820" t="s">
        <v>133</v>
      </c>
      <c r="C2400" s="1812"/>
      <c r="D2400" s="823"/>
      <c r="E2400" s="244"/>
      <c r="F2400" s="823"/>
      <c r="G2400" s="823"/>
      <c r="H2400" s="1579"/>
      <c r="I2400" s="823"/>
      <c r="J2400" s="823"/>
      <c r="K2400" s="823"/>
      <c r="L2400" s="823"/>
      <c r="M2400" s="823"/>
      <c r="N2400" s="823"/>
      <c r="O2400" s="823"/>
      <c r="P2400" s="823"/>
      <c r="Q2400" s="324">
        <f t="shared" ref="Q2400:W2400" si="1135">Q2395</f>
        <v>3646.7204930013368</v>
      </c>
      <c r="R2400" s="324">
        <f t="shared" ref="R2400" si="1136">R2395</f>
        <v>3646.7204930013368</v>
      </c>
      <c r="S2400" s="872">
        <f t="shared" si="1135"/>
        <v>607.78674883355609</v>
      </c>
      <c r="T2400" s="324">
        <f t="shared" si="1135"/>
        <v>210.09652999999997</v>
      </c>
      <c r="U2400" s="772">
        <f t="shared" si="1135"/>
        <v>0</v>
      </c>
      <c r="V2400" s="324">
        <f t="shared" si="1135"/>
        <v>0</v>
      </c>
      <c r="W2400" s="324">
        <f t="shared" si="1135"/>
        <v>-397.69021883355612</v>
      </c>
      <c r="X2400" s="324"/>
      <c r="Y2400" s="324">
        <f>Y2395</f>
        <v>-9.7439999999999998</v>
      </c>
      <c r="Z2400" s="324">
        <f>Z2395</f>
        <v>200.35252999999997</v>
      </c>
      <c r="AA2400" s="1628"/>
      <c r="AB2400" s="861"/>
      <c r="AC2400" s="1014">
        <f t="shared" si="1129"/>
        <v>0</v>
      </c>
      <c r="AD2400" s="1029"/>
      <c r="AF2400" s="3234">
        <f t="shared" si="1111"/>
        <v>0</v>
      </c>
      <c r="AG2400" s="137">
        <f t="shared" si="1112"/>
        <v>200352.52999999997</v>
      </c>
      <c r="AJ2400" s="2186" t="s">
        <v>639</v>
      </c>
    </row>
    <row r="2401" spans="1:36" ht="15.75" thickBot="1" x14ac:dyDescent="0.3">
      <c r="A2401" s="137">
        <v>1</v>
      </c>
      <c r="B2401" s="155" t="s">
        <v>272</v>
      </c>
      <c r="C2401" s="155"/>
      <c r="D2401" s="1700"/>
      <c r="E2401" s="266"/>
      <c r="F2401" s="1700"/>
      <c r="G2401" s="1700"/>
      <c r="H2401" s="1700"/>
      <c r="I2401" s="1700"/>
      <c r="J2401" s="1700"/>
      <c r="K2401" s="1700"/>
      <c r="L2401" s="1700"/>
      <c r="M2401" s="1700"/>
      <c r="N2401" s="1700"/>
      <c r="O2401" s="1700"/>
      <c r="P2401" s="1700"/>
      <c r="Q2401" s="332">
        <f t="shared" ref="Q2401:T2401" si="1137">Q2400</f>
        <v>3646.7204930013368</v>
      </c>
      <c r="R2401" s="332">
        <f t="shared" ref="R2401" si="1138">R2400</f>
        <v>3646.7204930013368</v>
      </c>
      <c r="S2401" s="751">
        <f t="shared" si="1137"/>
        <v>607.78674883355609</v>
      </c>
      <c r="T2401" s="332">
        <f t="shared" si="1137"/>
        <v>210.09652999999997</v>
      </c>
      <c r="U2401" s="773"/>
      <c r="V2401" s="156"/>
      <c r="W2401" s="332">
        <f>W2400</f>
        <v>-397.69021883355612</v>
      </c>
      <c r="X2401" s="332"/>
      <c r="Y2401" s="332">
        <f>Y2400</f>
        <v>-9.7439999999999998</v>
      </c>
      <c r="Z2401" s="332">
        <f>Z2400</f>
        <v>200.35252999999997</v>
      </c>
      <c r="AA2401" s="1815"/>
      <c r="AB2401" s="858">
        <f>AB2400</f>
        <v>0</v>
      </c>
      <c r="AC2401" s="1014">
        <f t="shared" si="1129"/>
        <v>0</v>
      </c>
      <c r="AD2401" s="1029"/>
      <c r="AF2401" s="3234">
        <f t="shared" si="1111"/>
        <v>0</v>
      </c>
      <c r="AG2401" s="137">
        <f t="shared" si="1112"/>
        <v>200352.52999999997</v>
      </c>
      <c r="AJ2401" s="2186" t="s">
        <v>639</v>
      </c>
    </row>
    <row r="2402" spans="1:36" x14ac:dyDescent="0.25">
      <c r="A2402" s="137">
        <v>1</v>
      </c>
      <c r="B2402" s="636"/>
      <c r="C2402" s="636"/>
      <c r="D2402" s="2178"/>
      <c r="E2402" s="235"/>
      <c r="F2402" s="2178"/>
      <c r="G2402" s="2178"/>
      <c r="H2402" s="186"/>
      <c r="I2402" s="2178"/>
      <c r="J2402" s="186"/>
      <c r="K2402" s="186"/>
      <c r="L2402" s="186"/>
      <c r="M2402" s="2178"/>
      <c r="N2402" s="186"/>
      <c r="O2402" s="186"/>
      <c r="P2402" s="186"/>
      <c r="Q2402" s="325"/>
      <c r="R2402" s="325"/>
      <c r="S2402" s="749"/>
      <c r="T2402" s="325"/>
      <c r="U2402" s="771"/>
      <c r="V2402" s="325"/>
      <c r="W2402" s="325"/>
      <c r="X2402" s="325"/>
      <c r="Y2402" s="325"/>
      <c r="Z2402" s="325"/>
      <c r="AA2402" s="903"/>
      <c r="AB2402" s="365"/>
      <c r="AC2402" s="1014">
        <f t="shared" si="1129"/>
        <v>0</v>
      </c>
      <c r="AD2402" s="1029"/>
      <c r="AF2402" s="3234">
        <f t="shared" si="1111"/>
        <v>0</v>
      </c>
      <c r="AG2402" s="137">
        <f t="shared" si="1112"/>
        <v>0</v>
      </c>
      <c r="AJ2402" s="137" t="s">
        <v>640</v>
      </c>
    </row>
    <row r="2403" spans="1:36" ht="29.25" x14ac:dyDescent="0.25">
      <c r="A2403" s="137">
        <v>1</v>
      </c>
      <c r="B2403" s="1716" t="s">
        <v>376</v>
      </c>
      <c r="C2403" s="1716"/>
      <c r="D2403" s="2178"/>
      <c r="E2403" s="235"/>
      <c r="F2403" s="2178"/>
      <c r="G2403" s="2178"/>
      <c r="H2403" s="186"/>
      <c r="I2403" s="2178"/>
      <c r="J2403" s="186"/>
      <c r="K2403" s="186"/>
      <c r="L2403" s="186"/>
      <c r="M2403" s="2178"/>
      <c r="N2403" s="186"/>
      <c r="O2403" s="186"/>
      <c r="P2403" s="186"/>
      <c r="Q2403" s="326"/>
      <c r="R2403" s="326"/>
      <c r="S2403" s="750"/>
      <c r="T2403" s="326"/>
      <c r="U2403" s="768"/>
      <c r="V2403" s="326"/>
      <c r="W2403" s="326"/>
      <c r="X2403" s="326"/>
      <c r="Y2403" s="326"/>
      <c r="Z2403" s="326"/>
      <c r="AA2403" s="903"/>
      <c r="AB2403" s="323"/>
      <c r="AC2403" s="1014">
        <f t="shared" si="1129"/>
        <v>0</v>
      </c>
      <c r="AD2403" s="1029"/>
      <c r="AF2403" s="3234">
        <f t="shared" si="1111"/>
        <v>0</v>
      </c>
      <c r="AG2403" s="137">
        <f t="shared" si="1112"/>
        <v>0</v>
      </c>
      <c r="AJ2403" s="2186" t="s">
        <v>640</v>
      </c>
    </row>
    <row r="2404" spans="1:36" x14ac:dyDescent="0.25">
      <c r="A2404" s="137">
        <v>1</v>
      </c>
      <c r="B2404" s="466" t="s">
        <v>191</v>
      </c>
      <c r="C2404" s="430"/>
      <c r="D2404" s="2178"/>
      <c r="E2404" s="536"/>
      <c r="F2404" s="2178"/>
      <c r="G2404" s="2178"/>
      <c r="H2404" s="183"/>
      <c r="I2404" s="2178"/>
      <c r="J2404" s="186"/>
      <c r="K2404" s="186"/>
      <c r="L2404" s="186"/>
      <c r="M2404" s="2178"/>
      <c r="N2404" s="186"/>
      <c r="O2404" s="186"/>
      <c r="P2404" s="186"/>
      <c r="Q2404" s="326"/>
      <c r="R2404" s="326"/>
      <c r="S2404" s="871"/>
      <c r="T2404" s="326">
        <f>Z2404-Y2404-V2404</f>
        <v>0</v>
      </c>
      <c r="U2404" s="768"/>
      <c r="V2404" s="326"/>
      <c r="W2404" s="326">
        <f>T2404-S2404</f>
        <v>0</v>
      </c>
      <c r="X2404" s="326"/>
      <c r="Y2404" s="326"/>
      <c r="Z2404" s="326"/>
      <c r="AA2404" s="903"/>
      <c r="AB2404" s="323"/>
      <c r="AC2404" s="1014">
        <f t="shared" si="1129"/>
        <v>0</v>
      </c>
      <c r="AD2404" s="1029"/>
      <c r="AF2404" s="3234">
        <f t="shared" si="1111"/>
        <v>0</v>
      </c>
      <c r="AG2404" s="137">
        <f t="shared" si="1112"/>
        <v>0</v>
      </c>
      <c r="AJ2404" s="2186" t="s">
        <v>640</v>
      </c>
    </row>
    <row r="2405" spans="1:36" ht="29.25" x14ac:dyDescent="0.25">
      <c r="A2405" s="137">
        <v>1</v>
      </c>
      <c r="B2405" s="520" t="s">
        <v>303</v>
      </c>
      <c r="C2405" s="430"/>
      <c r="D2405" s="2178"/>
      <c r="E2405" s="536"/>
      <c r="F2405" s="2178"/>
      <c r="G2405" s="2178"/>
      <c r="H2405" s="183"/>
      <c r="I2405" s="2178"/>
      <c r="J2405" s="186"/>
      <c r="K2405" s="186"/>
      <c r="L2405" s="186"/>
      <c r="M2405" s="2178"/>
      <c r="N2405" s="186"/>
      <c r="O2405" s="186"/>
      <c r="P2405" s="186"/>
      <c r="Q2405" s="326">
        <v>702.18</v>
      </c>
      <c r="R2405" s="326">
        <v>702.18</v>
      </c>
      <c r="S2405" s="750">
        <f t="shared" ref="S2405" si="1139">Q2405/12*$B$4+(R2405-Q2405)/11*1</f>
        <v>117.02999999999999</v>
      </c>
      <c r="T2405" s="326">
        <f>Z2405-Y2405-V2405</f>
        <v>117.91773000000001</v>
      </c>
      <c r="U2405" s="768"/>
      <c r="V2405" s="326"/>
      <c r="W2405" s="326">
        <f>T2405-S2405</f>
        <v>0.887730000000019</v>
      </c>
      <c r="X2405" s="326"/>
      <c r="Y2405" s="326">
        <v>0</v>
      </c>
      <c r="Z2405" s="326">
        <v>117.91773000000001</v>
      </c>
      <c r="AA2405" s="903"/>
      <c r="AB2405" s="323"/>
      <c r="AC2405" s="1014">
        <f t="shared" si="1129"/>
        <v>0</v>
      </c>
      <c r="AD2405" s="1029"/>
      <c r="AF2405" s="3234">
        <f t="shared" si="1111"/>
        <v>0</v>
      </c>
      <c r="AG2405" s="137">
        <f t="shared" si="1112"/>
        <v>117917.73000000001</v>
      </c>
      <c r="AJ2405" s="2186" t="s">
        <v>640</v>
      </c>
    </row>
    <row r="2406" spans="1:36" ht="30" x14ac:dyDescent="0.25">
      <c r="A2406" s="137">
        <v>1</v>
      </c>
      <c r="B2406" s="478" t="s">
        <v>423</v>
      </c>
      <c r="C2406" s="430"/>
      <c r="D2406" s="2178"/>
      <c r="E2406" s="536"/>
      <c r="F2406" s="2178"/>
      <c r="G2406" s="2178"/>
      <c r="H2406" s="183"/>
      <c r="I2406" s="2178"/>
      <c r="J2406" s="186"/>
      <c r="K2406" s="186"/>
      <c r="L2406" s="186"/>
      <c r="M2406" s="2178"/>
      <c r="N2406" s="186"/>
      <c r="O2406" s="186"/>
      <c r="P2406" s="186"/>
      <c r="Q2406" s="326"/>
      <c r="R2406" s="326"/>
      <c r="S2406" s="750"/>
      <c r="T2406" s="326"/>
      <c r="U2406" s="768"/>
      <c r="V2406" s="326"/>
      <c r="W2406" s="326"/>
      <c r="X2406" s="326"/>
      <c r="Y2406" s="326"/>
      <c r="Z2406" s="326"/>
      <c r="AA2406" s="903"/>
      <c r="AB2406" s="323"/>
      <c r="AC2406" s="1014">
        <f t="shared" si="1129"/>
        <v>0</v>
      </c>
      <c r="AD2406" s="1029"/>
      <c r="AF2406" s="3234">
        <f t="shared" si="1111"/>
        <v>0</v>
      </c>
      <c r="AG2406" s="137">
        <f t="shared" si="1112"/>
        <v>0</v>
      </c>
      <c r="AJ2406" s="2186" t="s">
        <v>640</v>
      </c>
    </row>
    <row r="2407" spans="1:36" x14ac:dyDescent="0.25">
      <c r="A2407" s="137">
        <v>1</v>
      </c>
      <c r="B2407" s="307" t="s">
        <v>424</v>
      </c>
      <c r="C2407" s="1567"/>
      <c r="D2407" s="2178"/>
      <c r="E2407" s="543"/>
      <c r="F2407" s="2178"/>
      <c r="G2407" s="2178"/>
      <c r="H2407" s="183"/>
      <c r="I2407" s="2178"/>
      <c r="J2407" s="186"/>
      <c r="K2407" s="186"/>
      <c r="L2407" s="186"/>
      <c r="M2407" s="2178"/>
      <c r="N2407" s="186"/>
      <c r="O2407" s="186"/>
      <c r="P2407" s="186"/>
      <c r="Q2407" s="326"/>
      <c r="R2407" s="326"/>
      <c r="S2407" s="750"/>
      <c r="T2407" s="326"/>
      <c r="U2407" s="768"/>
      <c r="V2407" s="326"/>
      <c r="W2407" s="326"/>
      <c r="X2407" s="326"/>
      <c r="Y2407" s="326"/>
      <c r="Z2407" s="326"/>
      <c r="AA2407" s="903"/>
      <c r="AB2407" s="323"/>
      <c r="AC2407" s="1014">
        <f t="shared" si="1129"/>
        <v>0</v>
      </c>
      <c r="AD2407" s="1029"/>
      <c r="AF2407" s="3234">
        <f t="shared" si="1111"/>
        <v>0</v>
      </c>
      <c r="AG2407" s="137">
        <f t="shared" si="1112"/>
        <v>0</v>
      </c>
      <c r="AJ2407" s="2186" t="s">
        <v>640</v>
      </c>
    </row>
    <row r="2408" spans="1:36" ht="30" x14ac:dyDescent="0.25">
      <c r="A2408" s="137">
        <v>1</v>
      </c>
      <c r="B2408" s="307" t="s">
        <v>425</v>
      </c>
      <c r="C2408" s="1626"/>
      <c r="D2408" s="2178"/>
      <c r="E2408" s="536"/>
      <c r="F2408" s="2178"/>
      <c r="G2408" s="2178"/>
      <c r="H2408" s="183"/>
      <c r="I2408" s="2178"/>
      <c r="J2408" s="186"/>
      <c r="K2408" s="186"/>
      <c r="L2408" s="186"/>
      <c r="M2408" s="2178"/>
      <c r="N2408" s="186"/>
      <c r="O2408" s="186"/>
      <c r="P2408" s="186"/>
      <c r="Q2408" s="326"/>
      <c r="R2408" s="326"/>
      <c r="S2408" s="750"/>
      <c r="T2408" s="326"/>
      <c r="U2408" s="768"/>
      <c r="V2408" s="326"/>
      <c r="W2408" s="326"/>
      <c r="X2408" s="326"/>
      <c r="Y2408" s="326"/>
      <c r="Z2408" s="326"/>
      <c r="AA2408" s="903"/>
      <c r="AB2408" s="323"/>
      <c r="AC2408" s="1014">
        <f t="shared" si="1129"/>
        <v>0</v>
      </c>
      <c r="AD2408" s="1029"/>
      <c r="AF2408" s="3234">
        <f t="shared" si="1111"/>
        <v>0</v>
      </c>
      <c r="AG2408" s="137">
        <f t="shared" si="1112"/>
        <v>0</v>
      </c>
      <c r="AJ2408" s="2186" t="s">
        <v>640</v>
      </c>
    </row>
    <row r="2409" spans="1:36" ht="29.25" x14ac:dyDescent="0.25">
      <c r="A2409" s="137">
        <v>1</v>
      </c>
      <c r="B2409" s="520" t="s">
        <v>304</v>
      </c>
      <c r="C2409" s="1626"/>
      <c r="D2409" s="2178"/>
      <c r="E2409" s="536">
        <f>E2410</f>
        <v>250</v>
      </c>
      <c r="F2409" s="2178">
        <f>F2410</f>
        <v>41.702127659574465</v>
      </c>
      <c r="G2409" s="2178">
        <f>G2410</f>
        <v>41.988297872340418</v>
      </c>
      <c r="H2409" s="183">
        <f t="shared" si="1123"/>
        <v>100.68622448979592</v>
      </c>
      <c r="I2409" s="2178"/>
      <c r="J2409" s="186"/>
      <c r="K2409" s="186"/>
      <c r="L2409" s="186"/>
      <c r="M2409" s="2178"/>
      <c r="N2409" s="186"/>
      <c r="O2409" s="186"/>
      <c r="P2409" s="186"/>
      <c r="Q2409" s="326"/>
      <c r="R2409" s="326"/>
      <c r="S2409" s="750"/>
      <c r="T2409" s="326"/>
      <c r="U2409" s="768"/>
      <c r="V2409" s="326"/>
      <c r="W2409" s="326"/>
      <c r="X2409" s="326"/>
      <c r="Y2409" s="326"/>
      <c r="Z2409" s="326"/>
      <c r="AA2409" s="903"/>
      <c r="AB2409" s="323"/>
      <c r="AC2409" s="1014">
        <f t="shared" si="1129"/>
        <v>0</v>
      </c>
      <c r="AD2409" s="1029"/>
      <c r="AF2409" s="3234">
        <f t="shared" si="1111"/>
        <v>0</v>
      </c>
      <c r="AG2409" s="137">
        <f t="shared" si="1112"/>
        <v>0</v>
      </c>
      <c r="AJ2409" s="2186" t="s">
        <v>640</v>
      </c>
    </row>
    <row r="2410" spans="1:36" x14ac:dyDescent="0.25">
      <c r="A2410" s="137">
        <v>1</v>
      </c>
      <c r="B2410" s="4" t="s">
        <v>313</v>
      </c>
      <c r="C2410" s="1626"/>
      <c r="D2410" s="2178"/>
      <c r="E2410" s="536">
        <f>E2411/9.4</f>
        <v>250</v>
      </c>
      <c r="F2410" s="2178">
        <f>F2411/9.4</f>
        <v>41.702127659574465</v>
      </c>
      <c r="G2410" s="2178">
        <f>G2411/9.4</f>
        <v>41.988297872340418</v>
      </c>
      <c r="H2410" s="183">
        <f t="shared" si="1123"/>
        <v>100.68622448979592</v>
      </c>
      <c r="I2410" s="2178"/>
      <c r="J2410" s="186"/>
      <c r="K2410" s="186"/>
      <c r="L2410" s="186"/>
      <c r="M2410" s="2178"/>
      <c r="N2410" s="186"/>
      <c r="O2410" s="186"/>
      <c r="P2410" s="186"/>
      <c r="Q2410" s="326"/>
      <c r="R2410" s="326"/>
      <c r="S2410" s="750"/>
      <c r="T2410" s="326"/>
      <c r="U2410" s="768"/>
      <c r="V2410" s="326"/>
      <c r="W2410" s="326"/>
      <c r="X2410" s="326"/>
      <c r="Y2410" s="326"/>
      <c r="Z2410" s="326"/>
      <c r="AA2410" s="903"/>
      <c r="AB2410" s="323"/>
      <c r="AC2410" s="1014">
        <f t="shared" si="1129"/>
        <v>0</v>
      </c>
      <c r="AD2410" s="1029"/>
      <c r="AF2410" s="3234">
        <f t="shared" si="1111"/>
        <v>0</v>
      </c>
      <c r="AG2410" s="137">
        <f t="shared" si="1112"/>
        <v>0</v>
      </c>
      <c r="AJ2410" s="2186" t="s">
        <v>640</v>
      </c>
    </row>
    <row r="2411" spans="1:36" x14ac:dyDescent="0.25">
      <c r="A2411" s="137">
        <v>1</v>
      </c>
      <c r="B2411" s="534" t="s">
        <v>314</v>
      </c>
      <c r="C2411" s="1626"/>
      <c r="D2411" s="2178"/>
      <c r="E2411" s="536">
        <v>2350</v>
      </c>
      <c r="F2411" s="2178">
        <f>ROUND(E2411/12*$B$4,0)</f>
        <v>392</v>
      </c>
      <c r="G2411" s="2178">
        <v>394.68999999999994</v>
      </c>
      <c r="H2411" s="183">
        <f t="shared" si="1123"/>
        <v>100.68622448979589</v>
      </c>
      <c r="I2411" s="2178"/>
      <c r="J2411" s="186"/>
      <c r="K2411" s="186"/>
      <c r="L2411" s="186"/>
      <c r="M2411" s="2178"/>
      <c r="N2411" s="186"/>
      <c r="O2411" s="186"/>
      <c r="P2411" s="186"/>
      <c r="Q2411" s="326"/>
      <c r="R2411" s="326"/>
      <c r="S2411" s="750"/>
      <c r="T2411" s="326"/>
      <c r="U2411" s="768"/>
      <c r="V2411" s="326"/>
      <c r="W2411" s="326"/>
      <c r="X2411" s="326"/>
      <c r="Y2411" s="326"/>
      <c r="Z2411" s="326"/>
      <c r="AA2411" s="903"/>
      <c r="AB2411" s="323"/>
      <c r="AC2411" s="1014">
        <f t="shared" si="1129"/>
        <v>0</v>
      </c>
      <c r="AD2411" s="1029"/>
      <c r="AF2411" s="3234">
        <f t="shared" si="1111"/>
        <v>0</v>
      </c>
      <c r="AG2411" s="137">
        <f t="shared" si="1112"/>
        <v>0</v>
      </c>
      <c r="AJ2411" s="2186" t="s">
        <v>640</v>
      </c>
    </row>
    <row r="2412" spans="1:36" x14ac:dyDescent="0.25">
      <c r="A2412" s="137">
        <v>1</v>
      </c>
      <c r="B2412" s="534" t="s">
        <v>315</v>
      </c>
      <c r="C2412" s="430"/>
      <c r="D2412" s="2178"/>
      <c r="E2412" s="536"/>
      <c r="F2412" s="2178"/>
      <c r="G2412" s="2178"/>
      <c r="H2412" s="183"/>
      <c r="I2412" s="2178"/>
      <c r="J2412" s="186"/>
      <c r="K2412" s="186"/>
      <c r="L2412" s="186"/>
      <c r="M2412" s="2178"/>
      <c r="N2412" s="186"/>
      <c r="O2412" s="186"/>
      <c r="P2412" s="186"/>
      <c r="Q2412" s="326"/>
      <c r="R2412" s="326"/>
      <c r="S2412" s="750"/>
      <c r="T2412" s="326"/>
      <c r="U2412" s="768"/>
      <c r="V2412" s="326"/>
      <c r="W2412" s="326"/>
      <c r="X2412" s="326"/>
      <c r="Y2412" s="326"/>
      <c r="Z2412" s="326"/>
      <c r="AA2412" s="903"/>
      <c r="AB2412" s="323"/>
      <c r="AC2412" s="1014">
        <f t="shared" si="1129"/>
        <v>0</v>
      </c>
      <c r="AD2412" s="1029"/>
      <c r="AF2412" s="3234">
        <f t="shared" si="1111"/>
        <v>0</v>
      </c>
      <c r="AG2412" s="137">
        <f t="shared" si="1112"/>
        <v>0</v>
      </c>
      <c r="AJ2412" s="2186" t="s">
        <v>640</v>
      </c>
    </row>
    <row r="2413" spans="1:36" x14ac:dyDescent="0.25">
      <c r="A2413" s="137">
        <v>1</v>
      </c>
      <c r="B2413" s="470" t="s">
        <v>255</v>
      </c>
      <c r="C2413" s="1567"/>
      <c r="D2413" s="2178"/>
      <c r="E2413" s="536"/>
      <c r="F2413" s="2178"/>
      <c r="G2413" s="2178"/>
      <c r="H2413" s="183"/>
      <c r="I2413" s="2178"/>
      <c r="J2413" s="186"/>
      <c r="K2413" s="186"/>
      <c r="L2413" s="186"/>
      <c r="M2413" s="2178"/>
      <c r="N2413" s="186"/>
      <c r="O2413" s="186"/>
      <c r="P2413" s="186"/>
      <c r="Q2413" s="326"/>
      <c r="R2413" s="326"/>
      <c r="S2413" s="750"/>
      <c r="T2413" s="326"/>
      <c r="U2413" s="768"/>
      <c r="V2413" s="326"/>
      <c r="W2413" s="326"/>
      <c r="X2413" s="326"/>
      <c r="Y2413" s="326"/>
      <c r="Z2413" s="326"/>
      <c r="AA2413" s="903"/>
      <c r="AB2413" s="323"/>
      <c r="AC2413" s="1014">
        <f t="shared" si="1129"/>
        <v>0</v>
      </c>
      <c r="AD2413" s="1029"/>
      <c r="AF2413" s="3234">
        <f t="shared" si="1111"/>
        <v>0</v>
      </c>
      <c r="AG2413" s="137">
        <f t="shared" si="1112"/>
        <v>0</v>
      </c>
      <c r="AJ2413" s="2186" t="s">
        <v>640</v>
      </c>
    </row>
    <row r="2414" spans="1:36" ht="29.25" x14ac:dyDescent="0.25">
      <c r="A2414" s="137">
        <v>1</v>
      </c>
      <c r="B2414" s="470" t="s">
        <v>256</v>
      </c>
      <c r="C2414" s="1626"/>
      <c r="D2414" s="2178"/>
      <c r="E2414" s="535">
        <f>E2409</f>
        <v>250</v>
      </c>
      <c r="F2414" s="535">
        <f>F2409</f>
        <v>41.702127659574465</v>
      </c>
      <c r="G2414" s="535">
        <f>G2409</f>
        <v>41.988297872340418</v>
      </c>
      <c r="H2414" s="741">
        <f t="shared" si="1123"/>
        <v>100.68622448979592</v>
      </c>
      <c r="I2414" s="2178"/>
      <c r="J2414" s="186"/>
      <c r="K2414" s="186"/>
      <c r="L2414" s="186"/>
      <c r="M2414" s="2178"/>
      <c r="N2414" s="186"/>
      <c r="O2414" s="186"/>
      <c r="P2414" s="186"/>
      <c r="Q2414" s="326"/>
      <c r="R2414" s="326"/>
      <c r="S2414" s="750"/>
      <c r="T2414" s="326"/>
      <c r="U2414" s="768"/>
      <c r="V2414" s="326"/>
      <c r="W2414" s="326"/>
      <c r="X2414" s="326"/>
      <c r="Y2414" s="326"/>
      <c r="Z2414" s="326"/>
      <c r="AA2414" s="931"/>
      <c r="AB2414" s="323"/>
      <c r="AC2414" s="1014">
        <f t="shared" si="1129"/>
        <v>0</v>
      </c>
      <c r="AD2414" s="1029"/>
      <c r="AF2414" s="3234">
        <f t="shared" si="1111"/>
        <v>0</v>
      </c>
      <c r="AG2414" s="137">
        <f t="shared" si="1112"/>
        <v>0</v>
      </c>
      <c r="AJ2414" s="2186" t="s">
        <v>640</v>
      </c>
    </row>
    <row r="2415" spans="1:36" ht="15.75" thickBot="1" x14ac:dyDescent="0.3">
      <c r="A2415" s="137">
        <v>1</v>
      </c>
      <c r="B2415" s="471" t="s">
        <v>133</v>
      </c>
      <c r="C2415" s="1821"/>
      <c r="D2415" s="2178"/>
      <c r="E2415" s="535">
        <f>E2411/4.2</f>
        <v>559.52380952380952</v>
      </c>
      <c r="F2415" s="535">
        <f>F2411/4.2</f>
        <v>93.333333333333329</v>
      </c>
      <c r="G2415" s="535">
        <f>G2411/4.2</f>
        <v>93.973809523809507</v>
      </c>
      <c r="H2415" s="741">
        <f t="shared" si="1123"/>
        <v>100.68622448979589</v>
      </c>
      <c r="I2415" s="2178"/>
      <c r="J2415" s="186"/>
      <c r="K2415" s="186"/>
      <c r="L2415" s="186"/>
      <c r="M2415" s="2178"/>
      <c r="N2415" s="186"/>
      <c r="O2415" s="186"/>
      <c r="P2415" s="186"/>
      <c r="Q2415" s="326">
        <f t="shared" ref="Q2415:Z2415" si="1140">Q2405</f>
        <v>702.18</v>
      </c>
      <c r="R2415" s="326">
        <f t="shared" ref="R2415" si="1141">R2405</f>
        <v>702.18</v>
      </c>
      <c r="S2415" s="750">
        <f t="shared" si="1140"/>
        <v>117.02999999999999</v>
      </c>
      <c r="T2415" s="326">
        <f t="shared" si="1140"/>
        <v>117.91773000000001</v>
      </c>
      <c r="U2415" s="768">
        <f t="shared" si="1140"/>
        <v>0</v>
      </c>
      <c r="V2415" s="326">
        <f t="shared" si="1140"/>
        <v>0</v>
      </c>
      <c r="W2415" s="326">
        <f t="shared" si="1140"/>
        <v>0.887730000000019</v>
      </c>
      <c r="X2415" s="326">
        <f t="shared" si="1140"/>
        <v>0</v>
      </c>
      <c r="Y2415" s="326">
        <f t="shared" si="1140"/>
        <v>0</v>
      </c>
      <c r="Z2415" s="326">
        <f t="shared" si="1140"/>
        <v>117.91773000000001</v>
      </c>
      <c r="AA2415" s="931"/>
      <c r="AB2415" s="323"/>
      <c r="AC2415" s="1014">
        <f t="shared" si="1129"/>
        <v>0</v>
      </c>
      <c r="AD2415" s="1029"/>
      <c r="AF2415" s="3234">
        <f t="shared" si="1111"/>
        <v>0</v>
      </c>
      <c r="AG2415" s="137">
        <f t="shared" si="1112"/>
        <v>117917.73000000001</v>
      </c>
      <c r="AJ2415" s="2186" t="s">
        <v>640</v>
      </c>
    </row>
    <row r="2416" spans="1:36" ht="15.75" thickBot="1" x14ac:dyDescent="0.3">
      <c r="A2416" s="137">
        <v>1</v>
      </c>
      <c r="B2416" s="155" t="s">
        <v>272</v>
      </c>
      <c r="C2416" s="155"/>
      <c r="D2416" s="1700"/>
      <c r="E2416" s="266"/>
      <c r="F2416" s="1700"/>
      <c r="G2416" s="1700"/>
      <c r="H2416" s="1700"/>
      <c r="I2416" s="1700"/>
      <c r="J2416" s="1700"/>
      <c r="K2416" s="1700"/>
      <c r="L2416" s="1700"/>
      <c r="M2416" s="1700"/>
      <c r="N2416" s="1700"/>
      <c r="O2416" s="1700"/>
      <c r="P2416" s="1700"/>
      <c r="Q2416" s="332">
        <f t="shared" ref="Q2416:W2416" si="1142">Q2415</f>
        <v>702.18</v>
      </c>
      <c r="R2416" s="332">
        <f t="shared" ref="R2416" si="1143">R2415</f>
        <v>702.18</v>
      </c>
      <c r="S2416" s="751">
        <f t="shared" si="1142"/>
        <v>117.02999999999999</v>
      </c>
      <c r="T2416" s="332">
        <f t="shared" si="1142"/>
        <v>117.91773000000001</v>
      </c>
      <c r="U2416" s="773">
        <f t="shared" si="1142"/>
        <v>0</v>
      </c>
      <c r="V2416" s="156">
        <f t="shared" si="1142"/>
        <v>0</v>
      </c>
      <c r="W2416" s="332">
        <f t="shared" si="1142"/>
        <v>0.887730000000019</v>
      </c>
      <c r="X2416" s="332"/>
      <c r="Y2416" s="332">
        <f>Y2415</f>
        <v>0</v>
      </c>
      <c r="Z2416" s="332">
        <f>Z2415</f>
        <v>117.91773000000001</v>
      </c>
      <c r="AA2416" s="1815"/>
      <c r="AB2416" s="858">
        <f>AB2415</f>
        <v>0</v>
      </c>
      <c r="AC2416" s="1014">
        <f t="shared" si="1129"/>
        <v>0</v>
      </c>
      <c r="AD2416" s="1029"/>
      <c r="AF2416" s="3234">
        <f t="shared" si="1111"/>
        <v>0</v>
      </c>
      <c r="AG2416" s="137">
        <f t="shared" si="1112"/>
        <v>117917.73000000001</v>
      </c>
      <c r="AJ2416" s="2186" t="s">
        <v>640</v>
      </c>
    </row>
    <row r="2417" spans="1:36" x14ac:dyDescent="0.25">
      <c r="A2417" s="137">
        <v>1</v>
      </c>
      <c r="B2417" s="12"/>
      <c r="C2417" s="1353"/>
      <c r="D2417" s="135"/>
      <c r="E2417" s="218"/>
      <c r="F2417" s="183"/>
      <c r="G2417" s="183"/>
      <c r="H2417" s="183"/>
      <c r="I2417" s="183"/>
      <c r="J2417" s="971"/>
      <c r="K2417" s="971"/>
      <c r="L2417" s="135"/>
      <c r="M2417" s="183"/>
      <c r="N2417" s="135"/>
      <c r="O2417" s="135"/>
      <c r="P2417" s="971"/>
      <c r="Q2417" s="326"/>
      <c r="R2417" s="326"/>
      <c r="S2417" s="750"/>
      <c r="T2417" s="328"/>
      <c r="U2417" s="768"/>
      <c r="V2417" s="326"/>
      <c r="W2417" s="326"/>
      <c r="X2417" s="328"/>
      <c r="Y2417" s="328"/>
      <c r="Z2417" s="328"/>
      <c r="AA2417" s="920"/>
      <c r="AB2417" s="857"/>
      <c r="AC2417" s="1014">
        <f t="shared" si="1129"/>
        <v>0</v>
      </c>
      <c r="AD2417" s="1029"/>
      <c r="AF2417" s="3234">
        <f t="shared" si="1111"/>
        <v>0</v>
      </c>
      <c r="AG2417" s="137">
        <f t="shared" si="1112"/>
        <v>0</v>
      </c>
      <c r="AJ2417" s="2186" t="s">
        <v>641</v>
      </c>
    </row>
    <row r="2418" spans="1:36" ht="31.5" x14ac:dyDescent="0.25">
      <c r="A2418" s="137">
        <v>1</v>
      </c>
      <c r="B2418" s="1823" t="s">
        <v>405</v>
      </c>
      <c r="C2418" s="1823"/>
      <c r="D2418" s="183"/>
      <c r="E2418" s="235"/>
      <c r="F2418" s="2178"/>
      <c r="G2418" s="2178"/>
      <c r="H2418" s="186"/>
      <c r="I2418" s="2178"/>
      <c r="J2418" s="183"/>
      <c r="K2418" s="183"/>
      <c r="L2418" s="183"/>
      <c r="M2418" s="2178"/>
      <c r="N2418" s="183"/>
      <c r="O2418" s="183"/>
      <c r="P2418" s="183"/>
      <c r="Q2418" s="326"/>
      <c r="R2418" s="326"/>
      <c r="S2418" s="750"/>
      <c r="T2418" s="326"/>
      <c r="U2418" s="768"/>
      <c r="V2418" s="326"/>
      <c r="W2418" s="326"/>
      <c r="X2418" s="326"/>
      <c r="Y2418" s="326"/>
      <c r="Z2418" s="326"/>
      <c r="AA2418" s="903"/>
      <c r="AB2418" s="323"/>
      <c r="AC2418" s="1014">
        <f t="shared" si="1129"/>
        <v>0</v>
      </c>
      <c r="AD2418" s="1029"/>
      <c r="AF2418" s="3234">
        <f t="shared" si="1111"/>
        <v>0</v>
      </c>
      <c r="AG2418" s="137">
        <f t="shared" si="1112"/>
        <v>0</v>
      </c>
      <c r="AJ2418" s="2186" t="s">
        <v>641</v>
      </c>
    </row>
    <row r="2419" spans="1:36" x14ac:dyDescent="0.25">
      <c r="A2419" s="137">
        <v>1</v>
      </c>
      <c r="B2419" s="204" t="s">
        <v>191</v>
      </c>
      <c r="C2419" s="1822"/>
      <c r="D2419" s="2178"/>
      <c r="E2419" s="829"/>
      <c r="F2419" s="2178"/>
      <c r="G2419" s="2178"/>
      <c r="H2419" s="186"/>
      <c r="I2419" s="2178"/>
      <c r="J2419" s="186"/>
      <c r="K2419" s="186"/>
      <c r="L2419" s="186"/>
      <c r="M2419" s="2178"/>
      <c r="N2419" s="186"/>
      <c r="O2419" s="186"/>
      <c r="P2419" s="186"/>
      <c r="Q2419" s="326"/>
      <c r="R2419" s="326"/>
      <c r="S2419" s="871"/>
      <c r="T2419" s="326">
        <f>Z2419-Y2419</f>
        <v>0</v>
      </c>
      <c r="U2419" s="768"/>
      <c r="V2419" s="326"/>
      <c r="W2419" s="326">
        <f>T2419-S2419</f>
        <v>0</v>
      </c>
      <c r="X2419" s="326"/>
      <c r="Y2419" s="326"/>
      <c r="Z2419" s="326"/>
      <c r="AA2419" s="903"/>
      <c r="AB2419" s="323"/>
      <c r="AC2419" s="1014">
        <f t="shared" si="1129"/>
        <v>0</v>
      </c>
      <c r="AD2419" s="1029"/>
      <c r="AF2419" s="3234">
        <f t="shared" si="1111"/>
        <v>0</v>
      </c>
      <c r="AG2419" s="137">
        <f t="shared" si="1112"/>
        <v>0</v>
      </c>
      <c r="AJ2419" s="2186" t="s">
        <v>641</v>
      </c>
    </row>
    <row r="2420" spans="1:36" ht="29.25" x14ac:dyDescent="0.25">
      <c r="A2420" s="137">
        <v>1</v>
      </c>
      <c r="B2420" s="520" t="s">
        <v>303</v>
      </c>
      <c r="C2420" s="1822"/>
      <c r="D2420" s="2178"/>
      <c r="E2420" s="536">
        <f>E2421</f>
        <v>9087.5</v>
      </c>
      <c r="F2420" s="2178">
        <f>F2421</f>
        <v>1514</v>
      </c>
      <c r="G2420" s="2178">
        <f>G2421</f>
        <v>2007.3150000000001</v>
      </c>
      <c r="H2420" s="186">
        <f t="shared" si="1123"/>
        <v>132.58355350066051</v>
      </c>
      <c r="I2420" s="2178"/>
      <c r="J2420" s="186"/>
      <c r="K2420" s="186"/>
      <c r="L2420" s="186"/>
      <c r="M2420" s="2178"/>
      <c r="N2420" s="186"/>
      <c r="O2420" s="186"/>
      <c r="P2420" s="186"/>
      <c r="Q2420" s="326">
        <v>10400.799999999999</v>
      </c>
      <c r="R2420" s="326">
        <v>10400.799999999999</v>
      </c>
      <c r="S2420" s="750">
        <f t="shared" ref="S2420" si="1144">Q2420/12*$B$4+(R2420-Q2420)/11*1</f>
        <v>1733.4666666666665</v>
      </c>
      <c r="T2420" s="326">
        <f>Z2420-Y2420</f>
        <v>2226.3354399999994</v>
      </c>
      <c r="U2420" s="768"/>
      <c r="V2420" s="326"/>
      <c r="W2420" s="326">
        <f>T2420-S2420</f>
        <v>492.86877333333291</v>
      </c>
      <c r="X2420" s="326">
        <v>-20.492639999999994</v>
      </c>
      <c r="Y2420" s="144">
        <v>0</v>
      </c>
      <c r="Z2420" s="326">
        <v>2226.3354399999994</v>
      </c>
      <c r="AA2420" s="903"/>
      <c r="AB2420" s="323"/>
      <c r="AC2420" s="1014">
        <f t="shared" si="1129"/>
        <v>0</v>
      </c>
      <c r="AD2420" s="1029"/>
      <c r="AF2420" s="3234">
        <f t="shared" ref="AF2420:AF2477" si="1145">T2420+V2420+Y2420-Z2420</f>
        <v>0</v>
      </c>
      <c r="AG2420" s="137">
        <f t="shared" ref="AG2420:AG2477" si="1146">Z2420*1000-AF2420</f>
        <v>2226335.4399999995</v>
      </c>
      <c r="AJ2420" s="2186" t="s">
        <v>641</v>
      </c>
    </row>
    <row r="2421" spans="1:36" ht="30" x14ac:dyDescent="0.25">
      <c r="A2421" s="137">
        <v>1</v>
      </c>
      <c r="B2421" s="468" t="s">
        <v>423</v>
      </c>
      <c r="C2421" s="1822"/>
      <c r="D2421" s="2178"/>
      <c r="E2421" s="536">
        <f>E2422+E2424+E2423/4</f>
        <v>9087.5</v>
      </c>
      <c r="F2421" s="2178">
        <f>F2422+F2424+F2423/4</f>
        <v>1514</v>
      </c>
      <c r="G2421" s="2178">
        <f>G2422+G2424+G2423/4</f>
        <v>2007.3150000000001</v>
      </c>
      <c r="H2421" s="186">
        <f t="shared" si="1123"/>
        <v>132.58355350066051</v>
      </c>
      <c r="I2421" s="2178"/>
      <c r="J2421" s="186"/>
      <c r="K2421" s="186"/>
      <c r="L2421" s="186"/>
      <c r="M2421" s="2178"/>
      <c r="N2421" s="186"/>
      <c r="O2421" s="186"/>
      <c r="P2421" s="186"/>
      <c r="Q2421" s="326"/>
      <c r="R2421" s="326"/>
      <c r="S2421" s="750"/>
      <c r="T2421" s="326"/>
      <c r="U2421" s="768"/>
      <c r="V2421" s="326"/>
      <c r="W2421" s="326"/>
      <c r="X2421" s="326"/>
      <c r="Y2421" s="326"/>
      <c r="Z2421" s="326"/>
      <c r="AA2421" s="903"/>
      <c r="AB2421" s="323"/>
      <c r="AC2421" s="1014">
        <f t="shared" si="1129"/>
        <v>0</v>
      </c>
      <c r="AD2421" s="1029"/>
      <c r="AF2421" s="3234">
        <f t="shared" si="1145"/>
        <v>0</v>
      </c>
      <c r="AG2421" s="137">
        <f t="shared" si="1146"/>
        <v>0</v>
      </c>
      <c r="AJ2421" s="2186" t="s">
        <v>641</v>
      </c>
    </row>
    <row r="2422" spans="1:36" x14ac:dyDescent="0.25">
      <c r="A2422" s="137">
        <v>1</v>
      </c>
      <c r="B2422" s="307" t="s">
        <v>424</v>
      </c>
      <c r="C2422" s="1822"/>
      <c r="D2422" s="2178"/>
      <c r="E2422" s="543">
        <v>800</v>
      </c>
      <c r="F2422" s="2178">
        <f>ROUND(E2422/12*$B$4,0)</f>
        <v>133</v>
      </c>
      <c r="G2422" s="2178">
        <v>41</v>
      </c>
      <c r="H2422" s="186">
        <f t="shared" si="1123"/>
        <v>30.82706766917293</v>
      </c>
      <c r="I2422" s="2178"/>
      <c r="J2422" s="186"/>
      <c r="K2422" s="186"/>
      <c r="L2422" s="186"/>
      <c r="M2422" s="2178"/>
      <c r="N2422" s="186"/>
      <c r="O2422" s="186"/>
      <c r="P2422" s="186"/>
      <c r="Q2422" s="326"/>
      <c r="R2422" s="326"/>
      <c r="S2422" s="750"/>
      <c r="T2422" s="326"/>
      <c r="U2422" s="768"/>
      <c r="V2422" s="326"/>
      <c r="W2422" s="326"/>
      <c r="X2422" s="326"/>
      <c r="Y2422" s="326"/>
      <c r="Z2422" s="326"/>
      <c r="AA2422" s="903"/>
      <c r="AB2422" s="323"/>
      <c r="AC2422" s="1014">
        <f t="shared" si="1129"/>
        <v>0</v>
      </c>
      <c r="AD2422" s="1029"/>
      <c r="AF2422" s="3234">
        <f t="shared" si="1145"/>
        <v>0</v>
      </c>
      <c r="AG2422" s="137">
        <f t="shared" si="1146"/>
        <v>0</v>
      </c>
      <c r="AJ2422" s="2186" t="s">
        <v>641</v>
      </c>
    </row>
    <row r="2423" spans="1:36" ht="30" x14ac:dyDescent="0.25">
      <c r="A2423" s="137">
        <v>1</v>
      </c>
      <c r="B2423" s="307" t="s">
        <v>425</v>
      </c>
      <c r="C2423" s="1822"/>
      <c r="D2423" s="2178"/>
      <c r="E2423" s="543">
        <v>1150</v>
      </c>
      <c r="F2423" s="2178">
        <f>ROUND(E2423/12*$B$4,0)</f>
        <v>192</v>
      </c>
      <c r="G2423" s="2178">
        <v>741.2600000000001</v>
      </c>
      <c r="H2423" s="186">
        <f t="shared" si="1123"/>
        <v>386.07291666666674</v>
      </c>
      <c r="I2423" s="2178"/>
      <c r="J2423" s="186"/>
      <c r="K2423" s="186"/>
      <c r="L2423" s="186"/>
      <c r="M2423" s="2178"/>
      <c r="N2423" s="186"/>
      <c r="O2423" s="186"/>
      <c r="P2423" s="186"/>
      <c r="Q2423" s="326"/>
      <c r="R2423" s="326"/>
      <c r="S2423" s="750"/>
      <c r="T2423" s="326"/>
      <c r="U2423" s="768"/>
      <c r="V2423" s="326"/>
      <c r="W2423" s="326"/>
      <c r="X2423" s="326"/>
      <c r="Y2423" s="326"/>
      <c r="Z2423" s="326"/>
      <c r="AA2423" s="903"/>
      <c r="AB2423" s="323"/>
      <c r="AC2423" s="1014">
        <f t="shared" si="1129"/>
        <v>0</v>
      </c>
      <c r="AD2423" s="1029"/>
      <c r="AF2423" s="3234">
        <f t="shared" si="1145"/>
        <v>0</v>
      </c>
      <c r="AG2423" s="137">
        <f t="shared" si="1146"/>
        <v>0</v>
      </c>
      <c r="AJ2423" s="2186" t="s">
        <v>641</v>
      </c>
    </row>
    <row r="2424" spans="1:36" ht="45" x14ac:dyDescent="0.25">
      <c r="A2424" s="137">
        <v>1</v>
      </c>
      <c r="B2424" s="307" t="s">
        <v>426</v>
      </c>
      <c r="C2424" s="1822"/>
      <c r="D2424" s="2178"/>
      <c r="E2424" s="543">
        <v>8000</v>
      </c>
      <c r="F2424" s="2178">
        <f>ROUND(E2424/12*$B$4,0)</f>
        <v>1333</v>
      </c>
      <c r="G2424" s="2178">
        <v>1781</v>
      </c>
      <c r="H2424" s="186">
        <f t="shared" si="1123"/>
        <v>133.60840210052513</v>
      </c>
      <c r="I2424" s="2178"/>
      <c r="J2424" s="186"/>
      <c r="K2424" s="186"/>
      <c r="L2424" s="186"/>
      <c r="M2424" s="2178"/>
      <c r="N2424" s="186"/>
      <c r="O2424" s="186"/>
      <c r="P2424" s="186"/>
      <c r="Q2424" s="326"/>
      <c r="R2424" s="326"/>
      <c r="S2424" s="750"/>
      <c r="T2424" s="326"/>
      <c r="U2424" s="768"/>
      <c r="V2424" s="326"/>
      <c r="W2424" s="326"/>
      <c r="X2424" s="326"/>
      <c r="Y2424" s="326"/>
      <c r="Z2424" s="326"/>
      <c r="AA2424" s="903"/>
      <c r="AB2424" s="323"/>
      <c r="AC2424" s="1014">
        <f t="shared" si="1129"/>
        <v>0</v>
      </c>
      <c r="AD2424" s="1029"/>
      <c r="AF2424" s="3234">
        <f t="shared" si="1145"/>
        <v>0</v>
      </c>
      <c r="AG2424" s="137">
        <f t="shared" si="1146"/>
        <v>0</v>
      </c>
      <c r="AJ2424" s="2186" t="s">
        <v>641</v>
      </c>
    </row>
    <row r="2425" spans="1:36" ht="60" x14ac:dyDescent="0.25">
      <c r="A2425" s="137">
        <v>1</v>
      </c>
      <c r="B2425" s="307" t="s">
        <v>427</v>
      </c>
      <c r="C2425" s="1822"/>
      <c r="D2425" s="2178"/>
      <c r="E2425" s="235"/>
      <c r="F2425" s="2178"/>
      <c r="G2425" s="2178"/>
      <c r="H2425" s="186"/>
      <c r="I2425" s="2178"/>
      <c r="J2425" s="186"/>
      <c r="K2425" s="186"/>
      <c r="L2425" s="186"/>
      <c r="M2425" s="2178"/>
      <c r="N2425" s="186"/>
      <c r="O2425" s="186"/>
      <c r="P2425" s="186"/>
      <c r="Q2425" s="326"/>
      <c r="R2425" s="326"/>
      <c r="S2425" s="750"/>
      <c r="T2425" s="326"/>
      <c r="U2425" s="768"/>
      <c r="V2425" s="326"/>
      <c r="W2425" s="326"/>
      <c r="X2425" s="326"/>
      <c r="Y2425" s="326"/>
      <c r="Z2425" s="326"/>
      <c r="AA2425" s="903"/>
      <c r="AB2425" s="323"/>
      <c r="AC2425" s="1014">
        <f t="shared" si="1129"/>
        <v>0</v>
      </c>
      <c r="AD2425" s="1029"/>
      <c r="AF2425" s="3234">
        <f t="shared" si="1145"/>
        <v>0</v>
      </c>
      <c r="AG2425" s="137">
        <f t="shared" si="1146"/>
        <v>0</v>
      </c>
      <c r="AJ2425" s="2186" t="s">
        <v>641</v>
      </c>
    </row>
    <row r="2426" spans="1:36" ht="45" x14ac:dyDescent="0.25">
      <c r="A2426" s="137">
        <v>1</v>
      </c>
      <c r="B2426" s="306" t="s">
        <v>428</v>
      </c>
      <c r="C2426" s="1822"/>
      <c r="D2426" s="2178"/>
      <c r="E2426" s="536">
        <f>E2428</f>
        <v>0</v>
      </c>
      <c r="F2426" s="536">
        <f>F2428</f>
        <v>0</v>
      </c>
      <c r="G2426" s="536">
        <f>G2428</f>
        <v>0</v>
      </c>
      <c r="H2426" s="186"/>
      <c r="I2426" s="2178"/>
      <c r="J2426" s="186"/>
      <c r="K2426" s="186"/>
      <c r="L2426" s="186"/>
      <c r="M2426" s="2178"/>
      <c r="N2426" s="186"/>
      <c r="O2426" s="186"/>
      <c r="P2426" s="186"/>
      <c r="Q2426" s="326"/>
      <c r="R2426" s="326"/>
      <c r="S2426" s="750"/>
      <c r="T2426" s="326"/>
      <c r="U2426" s="768"/>
      <c r="V2426" s="326"/>
      <c r="W2426" s="326"/>
      <c r="X2426" s="326"/>
      <c r="Y2426" s="326"/>
      <c r="Z2426" s="326"/>
      <c r="AA2426" s="956"/>
      <c r="AB2426" s="323"/>
      <c r="AC2426" s="1014">
        <f t="shared" si="1129"/>
        <v>0</v>
      </c>
      <c r="AD2426" s="1029"/>
      <c r="AF2426" s="3234">
        <f t="shared" si="1145"/>
        <v>0</v>
      </c>
      <c r="AG2426" s="137">
        <f t="shared" si="1146"/>
        <v>0</v>
      </c>
      <c r="AJ2426" s="2186" t="s">
        <v>641</v>
      </c>
    </row>
    <row r="2427" spans="1:36" s="2186" customFormat="1" ht="29.25" x14ac:dyDescent="0.25">
      <c r="A2427" s="2186">
        <v>1</v>
      </c>
      <c r="B2427" s="2181" t="s">
        <v>304</v>
      </c>
      <c r="C2427" s="1822"/>
      <c r="D2427" s="2178"/>
      <c r="E2427" s="536">
        <f>E2429+E2431</f>
        <v>459.57446808510639</v>
      </c>
      <c r="F2427" s="536">
        <f>F2429+F2431</f>
        <v>76.297872340425528</v>
      </c>
      <c r="G2427" s="536">
        <f>G2429+G2431</f>
        <v>54.424468085106369</v>
      </c>
      <c r="H2427" s="2178">
        <f t="shared" si="1123"/>
        <v>71.331567205800312</v>
      </c>
      <c r="I2427" s="2178"/>
      <c r="J2427" s="2178"/>
      <c r="K2427" s="2178"/>
      <c r="L2427" s="2178"/>
      <c r="M2427" s="2178"/>
      <c r="N2427" s="2178"/>
      <c r="O2427" s="2178"/>
      <c r="P2427" s="2178"/>
      <c r="Q2427" s="326"/>
      <c r="R2427" s="326"/>
      <c r="S2427" s="750"/>
      <c r="T2427" s="326"/>
      <c r="U2427" s="768"/>
      <c r="V2427" s="326"/>
      <c r="W2427" s="326"/>
      <c r="X2427" s="326"/>
      <c r="Y2427" s="326"/>
      <c r="Z2427" s="326"/>
      <c r="AA2427" s="956"/>
      <c r="AB2427" s="323"/>
      <c r="AC2427" s="1014">
        <f t="shared" si="1129"/>
        <v>0</v>
      </c>
      <c r="AD2427" s="1029"/>
      <c r="AF2427" s="3234">
        <f t="shared" si="1145"/>
        <v>0</v>
      </c>
      <c r="AG2427" s="2186">
        <f t="shared" si="1146"/>
        <v>0</v>
      </c>
      <c r="AJ2427" s="2186" t="s">
        <v>641</v>
      </c>
    </row>
    <row r="2428" spans="1:36" x14ac:dyDescent="0.25">
      <c r="A2428" s="137">
        <v>1</v>
      </c>
      <c r="B2428" s="520" t="s">
        <v>312</v>
      </c>
      <c r="C2428" s="1822"/>
      <c r="D2428" s="2178"/>
      <c r="E2428" s="536"/>
      <c r="F2428" s="2178">
        <f>ROUND(E2428/12*$B$4,0)</f>
        <v>0</v>
      </c>
      <c r="G2428" s="2178"/>
      <c r="H2428" s="186"/>
      <c r="I2428" s="2178"/>
      <c r="J2428" s="186"/>
      <c r="K2428" s="186"/>
      <c r="L2428" s="186"/>
      <c r="M2428" s="2178"/>
      <c r="N2428" s="186"/>
      <c r="O2428" s="186"/>
      <c r="P2428" s="186"/>
      <c r="Q2428" s="326"/>
      <c r="R2428" s="326"/>
      <c r="S2428" s="750"/>
      <c r="T2428" s="326"/>
      <c r="U2428" s="768"/>
      <c r="V2428" s="326"/>
      <c r="W2428" s="326"/>
      <c r="X2428" s="326"/>
      <c r="Y2428" s="326"/>
      <c r="Z2428" s="326"/>
      <c r="AA2428" s="903"/>
      <c r="AB2428" s="323"/>
      <c r="AC2428" s="1014">
        <f t="shared" si="1129"/>
        <v>0</v>
      </c>
      <c r="AD2428" s="1029"/>
      <c r="AF2428" s="3234">
        <f t="shared" si="1145"/>
        <v>0</v>
      </c>
      <c r="AG2428" s="137">
        <f t="shared" si="1146"/>
        <v>0</v>
      </c>
      <c r="AJ2428" s="2186" t="s">
        <v>641</v>
      </c>
    </row>
    <row r="2429" spans="1:36" x14ac:dyDescent="0.25">
      <c r="A2429" s="137">
        <v>1</v>
      </c>
      <c r="B2429" s="4" t="s">
        <v>313</v>
      </c>
      <c r="C2429" s="1822"/>
      <c r="D2429" s="2178"/>
      <c r="E2429" s="536">
        <f>E2430/9.4</f>
        <v>409.57446808510639</v>
      </c>
      <c r="F2429" s="2178">
        <f>F2430/9.4</f>
        <v>68.297872340425528</v>
      </c>
      <c r="G2429" s="2178">
        <f>G2430/9.4</f>
        <v>54.424468085106369</v>
      </c>
      <c r="H2429" s="186">
        <f t="shared" si="1123"/>
        <v>79.686915887850446</v>
      </c>
      <c r="I2429" s="2178"/>
      <c r="J2429" s="186"/>
      <c r="K2429" s="186"/>
      <c r="L2429" s="186"/>
      <c r="M2429" s="2178"/>
      <c r="N2429" s="186"/>
      <c r="O2429" s="186"/>
      <c r="P2429" s="186"/>
      <c r="Q2429" s="326"/>
      <c r="R2429" s="326"/>
      <c r="S2429" s="750"/>
      <c r="T2429" s="326"/>
      <c r="U2429" s="768"/>
      <c r="V2429" s="326"/>
      <c r="W2429" s="326"/>
      <c r="X2429" s="326"/>
      <c r="Y2429" s="326"/>
      <c r="Z2429" s="326"/>
      <c r="AA2429" s="903"/>
      <c r="AB2429" s="323"/>
      <c r="AC2429" s="1014">
        <f t="shared" si="1129"/>
        <v>0</v>
      </c>
      <c r="AD2429" s="1029"/>
      <c r="AF2429" s="3234">
        <f t="shared" si="1145"/>
        <v>0</v>
      </c>
      <c r="AG2429" s="137">
        <f t="shared" si="1146"/>
        <v>0</v>
      </c>
      <c r="AJ2429" s="2186" t="s">
        <v>641</v>
      </c>
    </row>
    <row r="2430" spans="1:36" x14ac:dyDescent="0.25">
      <c r="A2430" s="137">
        <v>1</v>
      </c>
      <c r="B2430" s="534" t="s">
        <v>314</v>
      </c>
      <c r="C2430" s="1822"/>
      <c r="D2430" s="2178"/>
      <c r="E2430" s="536">
        <v>3850</v>
      </c>
      <c r="F2430" s="2178">
        <f>ROUND(E2430/12*$B$4,0)</f>
        <v>642</v>
      </c>
      <c r="G2430" s="2178">
        <v>511.58999999999992</v>
      </c>
      <c r="H2430" s="186">
        <f t="shared" si="1123"/>
        <v>79.686915887850446</v>
      </c>
      <c r="I2430" s="2178"/>
      <c r="J2430" s="186"/>
      <c r="K2430" s="186"/>
      <c r="L2430" s="186"/>
      <c r="M2430" s="2178"/>
      <c r="N2430" s="186"/>
      <c r="O2430" s="186"/>
      <c r="P2430" s="186"/>
      <c r="Q2430" s="326"/>
      <c r="R2430" s="326"/>
      <c r="S2430" s="750"/>
      <c r="T2430" s="326"/>
      <c r="U2430" s="768"/>
      <c r="V2430" s="326"/>
      <c r="W2430" s="326"/>
      <c r="X2430" s="326"/>
      <c r="Y2430" s="326"/>
      <c r="Z2430" s="326"/>
      <c r="AA2430" s="903"/>
      <c r="AB2430" s="323"/>
      <c r="AC2430" s="1014">
        <f t="shared" si="1129"/>
        <v>0</v>
      </c>
      <c r="AD2430" s="1029"/>
      <c r="AF2430" s="3234">
        <f t="shared" si="1145"/>
        <v>0</v>
      </c>
      <c r="AG2430" s="137">
        <f t="shared" si="1146"/>
        <v>0</v>
      </c>
      <c r="AJ2430" s="2186" t="s">
        <v>641</v>
      </c>
    </row>
    <row r="2431" spans="1:36" s="2186" customFormat="1" x14ac:dyDescent="0.25">
      <c r="A2431" s="2186">
        <v>1</v>
      </c>
      <c r="B2431" s="520" t="s">
        <v>458</v>
      </c>
      <c r="C2431" s="1822"/>
      <c r="D2431" s="2178"/>
      <c r="E2431" s="535">
        <f>E2432</f>
        <v>50</v>
      </c>
      <c r="F2431" s="317">
        <f>F2432</f>
        <v>8</v>
      </c>
      <c r="G2431" s="317">
        <f>G2432</f>
        <v>0</v>
      </c>
      <c r="H2431" s="317">
        <f t="shared" si="1123"/>
        <v>0</v>
      </c>
      <c r="I2431" s="2178"/>
      <c r="J2431" s="2178"/>
      <c r="K2431" s="2178"/>
      <c r="L2431" s="2178"/>
      <c r="M2431" s="2178"/>
      <c r="N2431" s="2178"/>
      <c r="O2431" s="2178"/>
      <c r="P2431" s="2178"/>
      <c r="Q2431" s="326">
        <v>1998.33</v>
      </c>
      <c r="R2431" s="326">
        <v>1998.33</v>
      </c>
      <c r="S2431" s="750">
        <f t="shared" ref="S2431" si="1147">Q2431/12*$B$4+(R2431-Q2431)/11*1</f>
        <v>333.05500000000001</v>
      </c>
      <c r="T2431" s="326">
        <f>Z2431-Y2431-V2431</f>
        <v>0</v>
      </c>
      <c r="U2431" s="768"/>
      <c r="V2431" s="326"/>
      <c r="W2431" s="326">
        <f>T2431-S2431</f>
        <v>-333.05500000000001</v>
      </c>
      <c r="X2431" s="326"/>
      <c r="Y2431" s="326"/>
      <c r="Z2431" s="326"/>
      <c r="AA2431" s="903"/>
      <c r="AB2431" s="323"/>
      <c r="AC2431" s="1014">
        <f t="shared" si="1129"/>
        <v>0</v>
      </c>
      <c r="AD2431" s="1029"/>
      <c r="AF2431" s="3234">
        <f t="shared" si="1145"/>
        <v>0</v>
      </c>
      <c r="AG2431" s="2186">
        <f t="shared" si="1146"/>
        <v>0</v>
      </c>
      <c r="AJ2431" s="2186" t="s">
        <v>641</v>
      </c>
    </row>
    <row r="2432" spans="1:36" s="2186" customFormat="1" ht="75" x14ac:dyDescent="0.25">
      <c r="A2432" s="2186">
        <v>1</v>
      </c>
      <c r="B2432" s="306" t="s">
        <v>567</v>
      </c>
      <c r="C2432" s="1822"/>
      <c r="D2432" s="2178"/>
      <c r="E2432" s="536">
        <v>50</v>
      </c>
      <c r="F2432" s="2178">
        <f>ROUND(E2432/12*$B$4,0)</f>
        <v>8</v>
      </c>
      <c r="G2432" s="2178"/>
      <c r="H2432" s="2178">
        <f t="shared" si="1123"/>
        <v>0</v>
      </c>
      <c r="I2432" s="2178"/>
      <c r="J2432" s="2178"/>
      <c r="K2432" s="2178"/>
      <c r="L2432" s="2178"/>
      <c r="M2432" s="2178"/>
      <c r="N2432" s="2178"/>
      <c r="O2432" s="2178"/>
      <c r="P2432" s="2178"/>
      <c r="Q2432" s="326"/>
      <c r="R2432" s="326"/>
      <c r="S2432" s="750"/>
      <c r="T2432" s="326"/>
      <c r="U2432" s="768"/>
      <c r="V2432" s="326"/>
      <c r="W2432" s="326"/>
      <c r="X2432" s="326"/>
      <c r="Y2432" s="326"/>
      <c r="Z2432" s="326"/>
      <c r="AA2432" s="903"/>
      <c r="AB2432" s="323"/>
      <c r="AC2432" s="1014">
        <f t="shared" si="1129"/>
        <v>0</v>
      </c>
      <c r="AD2432" s="1029"/>
      <c r="AF2432" s="3234">
        <f t="shared" si="1145"/>
        <v>0</v>
      </c>
      <c r="AG2432" s="2186">
        <f t="shared" si="1146"/>
        <v>0</v>
      </c>
      <c r="AJ2432" s="2186" t="s">
        <v>641</v>
      </c>
    </row>
    <row r="2433" spans="1:36" ht="29.25" x14ac:dyDescent="0.25">
      <c r="A2433" s="137">
        <v>1</v>
      </c>
      <c r="B2433" s="520" t="s">
        <v>297</v>
      </c>
      <c r="C2433" s="1822"/>
      <c r="D2433" s="2178"/>
      <c r="E2433" s="536"/>
      <c r="F2433" s="2178"/>
      <c r="G2433" s="2178"/>
      <c r="H2433" s="186"/>
      <c r="I2433" s="2178"/>
      <c r="J2433" s="186"/>
      <c r="K2433" s="186"/>
      <c r="L2433" s="186"/>
      <c r="M2433" s="2178"/>
      <c r="N2433" s="186"/>
      <c r="O2433" s="186"/>
      <c r="P2433" s="186"/>
      <c r="Q2433" s="326"/>
      <c r="R2433" s="326"/>
      <c r="S2433" s="750"/>
      <c r="T2433" s="326"/>
      <c r="U2433" s="768"/>
      <c r="V2433" s="326"/>
      <c r="W2433" s="326"/>
      <c r="X2433" s="326"/>
      <c r="Y2433" s="326"/>
      <c r="Z2433" s="326"/>
      <c r="AA2433" s="903"/>
      <c r="AB2433" s="323"/>
      <c r="AC2433" s="1014">
        <f t="shared" si="1129"/>
        <v>0</v>
      </c>
      <c r="AD2433" s="1029"/>
      <c r="AF2433" s="3234">
        <f t="shared" si="1145"/>
        <v>0</v>
      </c>
      <c r="AG2433" s="137">
        <f t="shared" si="1146"/>
        <v>0</v>
      </c>
      <c r="AJ2433" s="2186" t="s">
        <v>641</v>
      </c>
    </row>
    <row r="2434" spans="1:36" x14ac:dyDescent="0.25">
      <c r="A2434" s="137">
        <v>1</v>
      </c>
      <c r="B2434" s="508" t="s">
        <v>213</v>
      </c>
      <c r="C2434" s="1822"/>
      <c r="D2434" s="2178"/>
      <c r="E2434" s="3453">
        <f>SUM(E2435:E2438)</f>
        <v>7100</v>
      </c>
      <c r="F2434" s="535">
        <f>SUM(F2435:F2438)</f>
        <v>1183</v>
      </c>
      <c r="G2434" s="535">
        <f>SUM(G2435:G2438)</f>
        <v>1461</v>
      </c>
      <c r="H2434" s="186">
        <f t="shared" ref="H2434:H2478" si="1148">G2434/F2434*100</f>
        <v>123.49957734573118</v>
      </c>
      <c r="I2434" s="2178"/>
      <c r="J2434" s="186"/>
      <c r="K2434" s="186"/>
      <c r="L2434" s="186"/>
      <c r="M2434" s="2178"/>
      <c r="N2434" s="186"/>
      <c r="O2434" s="186"/>
      <c r="P2434" s="186"/>
      <c r="Q2434" s="326">
        <v>3506.91</v>
      </c>
      <c r="R2434" s="326">
        <v>3506.91</v>
      </c>
      <c r="S2434" s="871">
        <f t="shared" ref="S2434" si="1149">Q2434/12*$B$4+(R2434-Q2434)/11*1</f>
        <v>584.48500000000001</v>
      </c>
      <c r="T2434" s="326">
        <f>Z2434-Y2434-V2434</f>
        <v>551.73692000000005</v>
      </c>
      <c r="U2434" s="768"/>
      <c r="V2434" s="326"/>
      <c r="W2434" s="326">
        <f>T2434-S2434</f>
        <v>-32.748079999999959</v>
      </c>
      <c r="X2434" s="326"/>
      <c r="Y2434" s="326">
        <v>0</v>
      </c>
      <c r="Z2434" s="326">
        <v>551.73692000000005</v>
      </c>
      <c r="AA2434" s="903"/>
      <c r="AB2434" s="323"/>
      <c r="AC2434" s="1014">
        <f t="shared" si="1129"/>
        <v>0</v>
      </c>
      <c r="AD2434" s="1029"/>
      <c r="AF2434" s="3234">
        <f t="shared" si="1145"/>
        <v>0</v>
      </c>
      <c r="AG2434" s="137">
        <f t="shared" si="1146"/>
        <v>551736.92000000004</v>
      </c>
      <c r="AJ2434" s="2186" t="s">
        <v>641</v>
      </c>
    </row>
    <row r="2435" spans="1:36" s="2186" customFormat="1" ht="30" x14ac:dyDescent="0.25">
      <c r="A2435" s="2186">
        <v>1</v>
      </c>
      <c r="B2435" s="205" t="s">
        <v>155</v>
      </c>
      <c r="C2435" s="1822"/>
      <c r="D2435" s="2178"/>
      <c r="E2435" s="536">
        <v>200</v>
      </c>
      <c r="F2435" s="2178">
        <f>ROUND(E2435/12*$B$4,0)</f>
        <v>33</v>
      </c>
      <c r="G2435" s="2178">
        <v>4</v>
      </c>
      <c r="H2435" s="2178">
        <f t="shared" si="1148"/>
        <v>12.121212121212121</v>
      </c>
      <c r="I2435" s="2178"/>
      <c r="J2435" s="2178"/>
      <c r="K2435" s="2178"/>
      <c r="L2435" s="2178"/>
      <c r="M2435" s="2178"/>
      <c r="N2435" s="2178"/>
      <c r="O2435" s="2178"/>
      <c r="P2435" s="2178"/>
      <c r="Q2435" s="326"/>
      <c r="R2435" s="326"/>
      <c r="S2435" s="871"/>
      <c r="T2435" s="326"/>
      <c r="U2435" s="768"/>
      <c r="V2435" s="326"/>
      <c r="W2435" s="326"/>
      <c r="X2435" s="326"/>
      <c r="Y2435" s="326"/>
      <c r="Z2435" s="326"/>
      <c r="AA2435" s="903"/>
      <c r="AB2435" s="323"/>
      <c r="AC2435" s="1014">
        <f t="shared" si="1129"/>
        <v>0</v>
      </c>
      <c r="AD2435" s="1029"/>
      <c r="AF2435" s="3234">
        <f t="shared" si="1145"/>
        <v>0</v>
      </c>
      <c r="AG2435" s="2186">
        <f t="shared" si="1146"/>
        <v>0</v>
      </c>
      <c r="AJ2435" s="2186" t="s">
        <v>641</v>
      </c>
    </row>
    <row r="2436" spans="1:36" s="2186" customFormat="1" x14ac:dyDescent="0.25">
      <c r="A2436" s="2186">
        <v>1</v>
      </c>
      <c r="B2436" s="205" t="s">
        <v>86</v>
      </c>
      <c r="C2436" s="1822"/>
      <c r="D2436" s="2178"/>
      <c r="E2436" s="536">
        <v>400</v>
      </c>
      <c r="F2436" s="2178">
        <f>ROUND(E2436/12*$B$4,0)</f>
        <v>67</v>
      </c>
      <c r="G2436" s="2178">
        <v>105</v>
      </c>
      <c r="H2436" s="2178">
        <f t="shared" si="1148"/>
        <v>156.71641791044777</v>
      </c>
      <c r="I2436" s="2178"/>
      <c r="J2436" s="2178"/>
      <c r="K2436" s="2178"/>
      <c r="L2436" s="2178"/>
      <c r="M2436" s="2178"/>
      <c r="N2436" s="2178"/>
      <c r="O2436" s="2178"/>
      <c r="P2436" s="2178"/>
      <c r="Q2436" s="326"/>
      <c r="R2436" s="326"/>
      <c r="S2436" s="871"/>
      <c r="T2436" s="326"/>
      <c r="U2436" s="768"/>
      <c r="V2436" s="326"/>
      <c r="W2436" s="326"/>
      <c r="X2436" s="326"/>
      <c r="Y2436" s="326"/>
      <c r="Z2436" s="326"/>
      <c r="AA2436" s="903"/>
      <c r="AB2436" s="323"/>
      <c r="AC2436" s="1014">
        <f t="shared" si="1129"/>
        <v>0</v>
      </c>
      <c r="AD2436" s="1029"/>
      <c r="AF2436" s="3234">
        <f t="shared" si="1145"/>
        <v>0</v>
      </c>
      <c r="AG2436" s="2186">
        <f t="shared" si="1146"/>
        <v>0</v>
      </c>
      <c r="AJ2436" s="2186" t="s">
        <v>641</v>
      </c>
    </row>
    <row r="2437" spans="1:36" s="2186" customFormat="1" x14ac:dyDescent="0.25">
      <c r="A2437" s="2186">
        <v>1</v>
      </c>
      <c r="B2437" s="168" t="s">
        <v>181</v>
      </c>
      <c r="C2437" s="1822"/>
      <c r="D2437" s="2178"/>
      <c r="E2437" s="536">
        <v>1500</v>
      </c>
      <c r="F2437" s="2178">
        <f>ROUND(E2437/12*$B$4,0)</f>
        <v>250</v>
      </c>
      <c r="G2437" s="2178">
        <v>1161</v>
      </c>
      <c r="H2437" s="2178">
        <f t="shared" si="1148"/>
        <v>464.40000000000003</v>
      </c>
      <c r="I2437" s="2178"/>
      <c r="J2437" s="2178"/>
      <c r="K2437" s="2178"/>
      <c r="L2437" s="2178"/>
      <c r="M2437" s="2178"/>
      <c r="N2437" s="2178"/>
      <c r="O2437" s="2178"/>
      <c r="P2437" s="2178"/>
      <c r="Q2437" s="326"/>
      <c r="R2437" s="326"/>
      <c r="S2437" s="871"/>
      <c r="T2437" s="326"/>
      <c r="U2437" s="768"/>
      <c r="V2437" s="326"/>
      <c r="W2437" s="326"/>
      <c r="X2437" s="326"/>
      <c r="Y2437" s="326"/>
      <c r="Z2437" s="326"/>
      <c r="AA2437" s="903"/>
      <c r="AB2437" s="323"/>
      <c r="AC2437" s="1014">
        <f t="shared" si="1129"/>
        <v>0</v>
      </c>
      <c r="AD2437" s="1029"/>
      <c r="AF2437" s="3234">
        <f t="shared" si="1145"/>
        <v>0</v>
      </c>
      <c r="AG2437" s="2186">
        <f t="shared" si="1146"/>
        <v>0</v>
      </c>
      <c r="AJ2437" s="2186" t="s">
        <v>641</v>
      </c>
    </row>
    <row r="2438" spans="1:36" ht="30" x14ac:dyDescent="0.25">
      <c r="A2438" s="137">
        <v>1</v>
      </c>
      <c r="B2438" s="168" t="s">
        <v>259</v>
      </c>
      <c r="C2438" s="1822"/>
      <c r="D2438" s="2178"/>
      <c r="E2438" s="536">
        <v>5000</v>
      </c>
      <c r="F2438" s="2178">
        <f>ROUND(E2438/12*$B$4,0)</f>
        <v>833</v>
      </c>
      <c r="G2438" s="2178">
        <v>191</v>
      </c>
      <c r="H2438" s="186">
        <f t="shared" si="1148"/>
        <v>22.929171668667468</v>
      </c>
      <c r="I2438" s="2178"/>
      <c r="J2438" s="186"/>
      <c r="K2438" s="186"/>
      <c r="L2438" s="186"/>
      <c r="M2438" s="2178"/>
      <c r="N2438" s="186"/>
      <c r="O2438" s="186"/>
      <c r="P2438" s="186"/>
      <c r="Q2438" s="326"/>
      <c r="R2438" s="326"/>
      <c r="S2438" s="750">
        <f>Q2438/12*$B$4</f>
        <v>0</v>
      </c>
      <c r="T2438" s="326"/>
      <c r="U2438" s="768"/>
      <c r="V2438" s="326"/>
      <c r="W2438" s="326"/>
      <c r="X2438" s="326"/>
      <c r="Y2438" s="326"/>
      <c r="Z2438" s="326"/>
      <c r="AA2438" s="903"/>
      <c r="AB2438" s="323"/>
      <c r="AC2438" s="1014">
        <f t="shared" si="1129"/>
        <v>0</v>
      </c>
      <c r="AD2438" s="1029"/>
      <c r="AF2438" s="3234">
        <f t="shared" si="1145"/>
        <v>0</v>
      </c>
      <c r="AG2438" s="137">
        <f t="shared" si="1146"/>
        <v>0</v>
      </c>
      <c r="AJ2438" s="2186" t="s">
        <v>641</v>
      </c>
    </row>
    <row r="2439" spans="1:36" x14ac:dyDescent="0.25">
      <c r="A2439" s="137">
        <v>1</v>
      </c>
      <c r="B2439" s="470" t="s">
        <v>255</v>
      </c>
      <c r="C2439" s="1822"/>
      <c r="D2439" s="2178"/>
      <c r="E2439" s="535">
        <f>E2420</f>
        <v>9087.5</v>
      </c>
      <c r="F2439" s="317">
        <f>F2420</f>
        <v>1514</v>
      </c>
      <c r="G2439" s="317">
        <f>G2420</f>
        <v>2007.3150000000001</v>
      </c>
      <c r="H2439" s="317">
        <f t="shared" si="1148"/>
        <v>132.58355350066051</v>
      </c>
      <c r="I2439" s="2178"/>
      <c r="J2439" s="186"/>
      <c r="K2439" s="186"/>
      <c r="L2439" s="186"/>
      <c r="M2439" s="2178"/>
      <c r="N2439" s="186"/>
      <c r="O2439" s="186"/>
      <c r="P2439" s="186"/>
      <c r="Q2439" s="326"/>
      <c r="R2439" s="326"/>
      <c r="S2439" s="750">
        <f>Q2439/12*$B$4</f>
        <v>0</v>
      </c>
      <c r="T2439" s="326"/>
      <c r="U2439" s="768"/>
      <c r="V2439" s="326"/>
      <c r="W2439" s="326"/>
      <c r="X2439" s="326"/>
      <c r="Y2439" s="326"/>
      <c r="Z2439" s="326"/>
      <c r="AA2439" s="903"/>
      <c r="AB2439" s="323"/>
      <c r="AC2439" s="1014">
        <f t="shared" si="1129"/>
        <v>0</v>
      </c>
      <c r="AD2439" s="1029"/>
      <c r="AF2439" s="3234">
        <f t="shared" si="1145"/>
        <v>0</v>
      </c>
      <c r="AG2439" s="137">
        <f t="shared" si="1146"/>
        <v>0</v>
      </c>
      <c r="AJ2439" s="2186" t="s">
        <v>641</v>
      </c>
    </row>
    <row r="2440" spans="1:36" ht="29.25" x14ac:dyDescent="0.25">
      <c r="A2440" s="137">
        <v>1</v>
      </c>
      <c r="B2440" s="470" t="s">
        <v>256</v>
      </c>
      <c r="C2440" s="1822"/>
      <c r="D2440" s="2178"/>
      <c r="E2440" s="535">
        <f>E2427</f>
        <v>459.57446808510639</v>
      </c>
      <c r="F2440" s="317">
        <f>F2427</f>
        <v>76.297872340425528</v>
      </c>
      <c r="G2440" s="317">
        <f>G2427</f>
        <v>54.424468085106369</v>
      </c>
      <c r="H2440" s="317">
        <f t="shared" si="1148"/>
        <v>71.331567205800312</v>
      </c>
      <c r="I2440" s="2178"/>
      <c r="J2440" s="186"/>
      <c r="K2440" s="186"/>
      <c r="L2440" s="186"/>
      <c r="M2440" s="2178"/>
      <c r="N2440" s="186"/>
      <c r="O2440" s="186"/>
      <c r="P2440" s="186"/>
      <c r="Q2440" s="326"/>
      <c r="R2440" s="326"/>
      <c r="S2440" s="750">
        <f>Q2440/12*$B$4</f>
        <v>0</v>
      </c>
      <c r="T2440" s="326"/>
      <c r="U2440" s="768"/>
      <c r="V2440" s="326"/>
      <c r="W2440" s="326"/>
      <c r="X2440" s="326"/>
      <c r="Y2440" s="326"/>
      <c r="Z2440" s="326"/>
      <c r="AA2440" s="904"/>
      <c r="AB2440" s="323"/>
      <c r="AC2440" s="1014">
        <f t="shared" si="1129"/>
        <v>0</v>
      </c>
      <c r="AD2440" s="1029"/>
      <c r="AF2440" s="3234">
        <f t="shared" si="1145"/>
        <v>0</v>
      </c>
      <c r="AG2440" s="137">
        <f t="shared" si="1146"/>
        <v>0</v>
      </c>
      <c r="AJ2440" s="2186" t="s">
        <v>641</v>
      </c>
    </row>
    <row r="2441" spans="1:36" ht="29.25" x14ac:dyDescent="0.25">
      <c r="A2441" s="137">
        <v>1</v>
      </c>
      <c r="B2441" s="470" t="s">
        <v>257</v>
      </c>
      <c r="C2441" s="1822"/>
      <c r="D2441" s="183"/>
      <c r="E2441" s="535"/>
      <c r="F2441" s="317"/>
      <c r="G2441" s="317"/>
      <c r="H2441" s="317"/>
      <c r="I2441" s="2178"/>
      <c r="J2441" s="186"/>
      <c r="K2441" s="186"/>
      <c r="L2441" s="186"/>
      <c r="M2441" s="2178"/>
      <c r="N2441" s="183"/>
      <c r="O2441" s="183"/>
      <c r="P2441" s="183"/>
      <c r="Q2441" s="326"/>
      <c r="R2441" s="326"/>
      <c r="S2441" s="750">
        <f>Q2441/12*$B$4</f>
        <v>0</v>
      </c>
      <c r="T2441" s="326"/>
      <c r="U2441" s="768"/>
      <c r="V2441" s="326"/>
      <c r="W2441" s="326"/>
      <c r="X2441" s="326"/>
      <c r="Y2441" s="326"/>
      <c r="Z2441" s="326"/>
      <c r="AA2441" s="904"/>
      <c r="AB2441" s="323"/>
      <c r="AC2441" s="1014">
        <f t="shared" si="1129"/>
        <v>0</v>
      </c>
      <c r="AD2441" s="1029"/>
      <c r="AF2441" s="3234">
        <f t="shared" si="1145"/>
        <v>0</v>
      </c>
      <c r="AG2441" s="137">
        <f t="shared" si="1146"/>
        <v>0</v>
      </c>
      <c r="AJ2441" s="2186" t="s">
        <v>641</v>
      </c>
    </row>
    <row r="2442" spans="1:36" x14ac:dyDescent="0.25">
      <c r="A2442" s="137">
        <v>1</v>
      </c>
      <c r="B2442" s="471" t="s">
        <v>133</v>
      </c>
      <c r="C2442" s="1822"/>
      <c r="D2442" s="2178"/>
      <c r="E2442" s="535">
        <f>E2439+E2430/4.2+E2431*10</f>
        <v>10504.166666666666</v>
      </c>
      <c r="F2442" s="317">
        <f>F2439+F2430/4.2+F2431*10</f>
        <v>1746.8571428571429</v>
      </c>
      <c r="G2442" s="317">
        <f>G2439+G2430/4.2+G2431*10</f>
        <v>2129.122142857143</v>
      </c>
      <c r="H2442" s="317">
        <f t="shared" si="1148"/>
        <v>121.88301439319595</v>
      </c>
      <c r="I2442" s="2178"/>
      <c r="J2442" s="186"/>
      <c r="K2442" s="186"/>
      <c r="L2442" s="186"/>
      <c r="M2442" s="2178"/>
      <c r="N2442" s="186"/>
      <c r="O2442" s="186"/>
      <c r="P2442" s="186"/>
      <c r="Q2442" s="326">
        <f t="shared" ref="Q2442:Z2442" si="1150">Q2434+Q2420+Q2431</f>
        <v>15906.039999999999</v>
      </c>
      <c r="R2442" s="326">
        <f t="shared" ref="R2442" si="1151">R2434+R2420+R2431</f>
        <v>15906.039999999999</v>
      </c>
      <c r="S2442" s="750">
        <f t="shared" si="1150"/>
        <v>2651.0066666666662</v>
      </c>
      <c r="T2442" s="326">
        <f t="shared" si="1150"/>
        <v>2778.0723599999992</v>
      </c>
      <c r="U2442" s="768">
        <f t="shared" si="1150"/>
        <v>0</v>
      </c>
      <c r="V2442" s="326">
        <f t="shared" si="1150"/>
        <v>0</v>
      </c>
      <c r="W2442" s="326">
        <f t="shared" si="1150"/>
        <v>127.06569333333294</v>
      </c>
      <c r="X2442" s="326">
        <f t="shared" si="1150"/>
        <v>-20.492639999999994</v>
      </c>
      <c r="Y2442" s="144">
        <f t="shared" si="1150"/>
        <v>0</v>
      </c>
      <c r="Z2442" s="326">
        <f t="shared" si="1150"/>
        <v>2778.0723599999992</v>
      </c>
      <c r="AA2442" s="904"/>
      <c r="AB2442" s="323">
        <v>1397.7263999999889</v>
      </c>
      <c r="AC2442" s="1014">
        <f t="shared" si="1129"/>
        <v>0</v>
      </c>
      <c r="AD2442" s="1029"/>
      <c r="AF2442" s="3234">
        <f t="shared" si="1145"/>
        <v>0</v>
      </c>
      <c r="AG2442" s="137">
        <f t="shared" si="1146"/>
        <v>2778072.3599999994</v>
      </c>
      <c r="AJ2442" s="2186" t="s">
        <v>641</v>
      </c>
    </row>
    <row r="2443" spans="1:36" s="2186" customFormat="1" x14ac:dyDescent="0.25">
      <c r="A2443" s="2186">
        <v>1</v>
      </c>
      <c r="B2443" s="170" t="s">
        <v>16</v>
      </c>
      <c r="C2443" s="1809"/>
      <c r="D2443" s="135"/>
      <c r="E2443" s="3080"/>
      <c r="F2443" s="741"/>
      <c r="G2443" s="1723"/>
      <c r="H2443" s="741"/>
      <c r="I2443" s="741"/>
      <c r="J2443" s="1723"/>
      <c r="K2443" s="1723"/>
      <c r="L2443" s="741"/>
      <c r="M2443" s="1723"/>
      <c r="N2443" s="1723"/>
      <c r="O2443" s="1723"/>
      <c r="P2443" s="183"/>
      <c r="Q2443" s="328"/>
      <c r="R2443" s="328"/>
      <c r="S2443" s="873"/>
      <c r="T2443" s="326"/>
      <c r="U2443" s="768"/>
      <c r="V2443" s="326"/>
      <c r="W2443" s="326"/>
      <c r="X2443" s="328"/>
      <c r="Y2443" s="328"/>
      <c r="Z2443" s="328"/>
      <c r="AA2443" s="924"/>
      <c r="AB2443" s="323"/>
      <c r="AC2443" s="1014">
        <f t="shared" si="1129"/>
        <v>0</v>
      </c>
      <c r="AD2443" s="1029"/>
      <c r="AF2443" s="3234">
        <f t="shared" si="1145"/>
        <v>0</v>
      </c>
      <c r="AG2443" s="2186">
        <f t="shared" si="1146"/>
        <v>0</v>
      </c>
      <c r="AJ2443" s="2186" t="s">
        <v>641</v>
      </c>
    </row>
    <row r="2444" spans="1:36" s="2186" customFormat="1" x14ac:dyDescent="0.25">
      <c r="A2444" s="2186">
        <v>1</v>
      </c>
      <c r="B2444" s="199" t="s">
        <v>474</v>
      </c>
      <c r="C2444" s="3208"/>
      <c r="D2444" s="183">
        <v>240</v>
      </c>
      <c r="E2444" s="1557">
        <v>100</v>
      </c>
      <c r="F2444" s="2178">
        <f>ROUND(E2444/12*$B$4,0)</f>
        <v>17</v>
      </c>
      <c r="G2444" s="971">
        <v>14</v>
      </c>
      <c r="H2444" s="135">
        <f t="shared" si="1148"/>
        <v>82.35294117647058</v>
      </c>
      <c r="I2444" s="1559">
        <v>2</v>
      </c>
      <c r="J2444" s="152">
        <f>M2444/G2444</f>
        <v>4</v>
      </c>
      <c r="K2444" s="153">
        <f>ROUND(E2444*I2444,0)</f>
        <v>200</v>
      </c>
      <c r="L2444" s="153">
        <f>ROUND(K2444/12*$B$4,0)</f>
        <v>33</v>
      </c>
      <c r="M2444" s="153">
        <v>56</v>
      </c>
      <c r="N2444" s="153">
        <f>M2444/L2444*100</f>
        <v>169.69696969696969</v>
      </c>
      <c r="O2444" s="153">
        <f>ROUND(K2444/D2444,0)</f>
        <v>1</v>
      </c>
      <c r="P2444" s="153" t="e">
        <f>M2444/$C$3*12/O2444</f>
        <v>#DIV/0!</v>
      </c>
      <c r="Q2444" s="183"/>
      <c r="R2444" s="183"/>
      <c r="S2444" s="183"/>
      <c r="T2444" s="2178"/>
      <c r="U2444" s="135"/>
      <c r="V2444" s="135"/>
      <c r="W2444" s="135"/>
      <c r="X2444" s="971"/>
      <c r="Y2444" s="183"/>
      <c r="Z2444" s="971"/>
      <c r="AA2444" s="924"/>
      <c r="AB2444" s="323"/>
      <c r="AC2444" s="1014">
        <f t="shared" si="1129"/>
        <v>0</v>
      </c>
      <c r="AD2444" s="1029"/>
      <c r="AF2444" s="3234">
        <f t="shared" si="1145"/>
        <v>0</v>
      </c>
      <c r="AG2444" s="2186">
        <f t="shared" si="1146"/>
        <v>0</v>
      </c>
      <c r="AJ2444" s="2186" t="s">
        <v>641</v>
      </c>
    </row>
    <row r="2445" spans="1:36" s="2186" customFormat="1" x14ac:dyDescent="0.25">
      <c r="A2445" s="2186">
        <v>1</v>
      </c>
      <c r="B2445" s="200" t="s">
        <v>148</v>
      </c>
      <c r="C2445" s="3209"/>
      <c r="D2445" s="183"/>
      <c r="E2445" s="305">
        <f t="shared" ref="E2445:G2446" si="1152">E2444</f>
        <v>100</v>
      </c>
      <c r="F2445" s="1723">
        <f t="shared" si="1152"/>
        <v>17</v>
      </c>
      <c r="G2445" s="1575">
        <f t="shared" si="1152"/>
        <v>14</v>
      </c>
      <c r="H2445" s="741">
        <f t="shared" si="1148"/>
        <v>82.35294117647058</v>
      </c>
      <c r="I2445" s="317">
        <f t="shared" ref="I2445:P2445" si="1153">I2444</f>
        <v>2</v>
      </c>
      <c r="J2445" s="741">
        <f t="shared" si="1153"/>
        <v>4</v>
      </c>
      <c r="K2445" s="317">
        <f t="shared" si="1153"/>
        <v>200</v>
      </c>
      <c r="L2445" s="741">
        <f t="shared" si="1153"/>
        <v>33</v>
      </c>
      <c r="M2445" s="741">
        <f t="shared" si="1153"/>
        <v>56</v>
      </c>
      <c r="N2445" s="741">
        <f t="shared" si="1153"/>
        <v>169.69696969696969</v>
      </c>
      <c r="O2445" s="741">
        <f t="shared" si="1153"/>
        <v>1</v>
      </c>
      <c r="P2445" s="2178" t="e">
        <f t="shared" si="1153"/>
        <v>#DIV/0!</v>
      </c>
      <c r="Q2445" s="135"/>
      <c r="R2445" s="135"/>
      <c r="S2445" s="135"/>
      <c r="T2445" s="2178"/>
      <c r="U2445" s="183"/>
      <c r="V2445" s="971"/>
      <c r="W2445" s="183"/>
      <c r="X2445" s="183"/>
      <c r="Y2445" s="135"/>
      <c r="Z2445" s="971"/>
      <c r="AA2445" s="924"/>
      <c r="AB2445" s="323"/>
      <c r="AC2445" s="1014">
        <f t="shared" si="1129"/>
        <v>0</v>
      </c>
      <c r="AD2445" s="1029"/>
      <c r="AF2445" s="3234">
        <f t="shared" si="1145"/>
        <v>0</v>
      </c>
      <c r="AG2445" s="2186">
        <f t="shared" si="1146"/>
        <v>0</v>
      </c>
      <c r="AJ2445" s="2186" t="s">
        <v>641</v>
      </c>
    </row>
    <row r="2446" spans="1:36" s="2186" customFormat="1" ht="30" thickBot="1" x14ac:dyDescent="0.3">
      <c r="A2446" s="2186">
        <v>1</v>
      </c>
      <c r="B2446" s="201" t="s">
        <v>198</v>
      </c>
      <c r="C2446" s="3210"/>
      <c r="D2446" s="3154"/>
      <c r="E2446" s="746">
        <f t="shared" si="1152"/>
        <v>100</v>
      </c>
      <c r="F2446" s="1813">
        <f t="shared" si="1152"/>
        <v>17</v>
      </c>
      <c r="G2446" s="1813">
        <f t="shared" si="1152"/>
        <v>14</v>
      </c>
      <c r="H2446" s="1813">
        <f t="shared" si="1148"/>
        <v>82.35294117647058</v>
      </c>
      <c r="I2446" s="135">
        <f t="shared" ref="I2446:O2446" si="1154">I2445</f>
        <v>2</v>
      </c>
      <c r="J2446" s="135">
        <f t="shared" si="1154"/>
        <v>4</v>
      </c>
      <c r="K2446" s="135">
        <f t="shared" si="1154"/>
        <v>200</v>
      </c>
      <c r="L2446" s="135">
        <f t="shared" si="1154"/>
        <v>33</v>
      </c>
      <c r="M2446" s="135">
        <f t="shared" si="1154"/>
        <v>56</v>
      </c>
      <c r="N2446" s="135">
        <f t="shared" si="1154"/>
        <v>169.69696969696969</v>
      </c>
      <c r="O2446" s="135">
        <f t="shared" si="1154"/>
        <v>1</v>
      </c>
      <c r="P2446" s="135"/>
      <c r="Q2446" s="410">
        <v>2417.7383999999997</v>
      </c>
      <c r="R2446" s="410">
        <v>2417.7383999999997</v>
      </c>
      <c r="S2446" s="882">
        <f t="shared" ref="S2446" si="1155">Q2446/12*$B$4+(R2446-Q2446)/11*1</f>
        <v>402.95639999999997</v>
      </c>
      <c r="T2446" s="328">
        <f>Z2446-Y2446-V2446</f>
        <v>353.28579999999999</v>
      </c>
      <c r="U2446" s="1469"/>
      <c r="V2446" s="410"/>
      <c r="W2446" s="328">
        <f>T2446-S2446</f>
        <v>-49.670599999999979</v>
      </c>
      <c r="X2446" s="328"/>
      <c r="Y2446" s="410">
        <v>0</v>
      </c>
      <c r="Z2446" s="410">
        <v>353.28579999999999</v>
      </c>
      <c r="AA2446" s="1776"/>
      <c r="AB2446" s="925"/>
      <c r="AC2446" s="1014">
        <f t="shared" si="1129"/>
        <v>0</v>
      </c>
      <c r="AD2446" s="1029"/>
      <c r="AF2446" s="3234">
        <f t="shared" si="1145"/>
        <v>0</v>
      </c>
      <c r="AG2446" s="2186">
        <f t="shared" si="1146"/>
        <v>353285.8</v>
      </c>
      <c r="AJ2446" s="2186" t="s">
        <v>641</v>
      </c>
    </row>
    <row r="2447" spans="1:36" ht="15.75" thickBot="1" x14ac:dyDescent="0.3">
      <c r="A2447" s="137">
        <v>1</v>
      </c>
      <c r="B2447" s="155" t="s">
        <v>272</v>
      </c>
      <c r="C2447" s="155"/>
      <c r="D2447" s="1700"/>
      <c r="E2447" s="266"/>
      <c r="F2447" s="1700"/>
      <c r="G2447" s="1700"/>
      <c r="H2447" s="1700"/>
      <c r="I2447" s="1700"/>
      <c r="J2447" s="1700"/>
      <c r="K2447" s="1700"/>
      <c r="L2447" s="1700"/>
      <c r="M2447" s="1700">
        <f>M2446</f>
        <v>56</v>
      </c>
      <c r="N2447" s="1700"/>
      <c r="O2447" s="1700"/>
      <c r="P2447" s="1700"/>
      <c r="Q2447" s="332">
        <f t="shared" ref="Q2447:Z2447" si="1156">Q2442+Q2446</f>
        <v>18323.778399999999</v>
      </c>
      <c r="R2447" s="332">
        <f t="shared" ref="R2447" si="1157">R2442+R2446</f>
        <v>18323.778399999999</v>
      </c>
      <c r="S2447" s="751">
        <f t="shared" si="1156"/>
        <v>3053.9630666666662</v>
      </c>
      <c r="T2447" s="332">
        <f t="shared" si="1156"/>
        <v>3131.3581599999993</v>
      </c>
      <c r="U2447" s="773">
        <f t="shared" si="1156"/>
        <v>0</v>
      </c>
      <c r="V2447" s="156">
        <f t="shared" si="1156"/>
        <v>0</v>
      </c>
      <c r="W2447" s="332">
        <f t="shared" si="1156"/>
        <v>77.395093333332966</v>
      </c>
      <c r="X2447" s="332">
        <f t="shared" si="1156"/>
        <v>-20.492639999999994</v>
      </c>
      <c r="Y2447" s="156">
        <f t="shared" si="1156"/>
        <v>0</v>
      </c>
      <c r="Z2447" s="332">
        <f t="shared" si="1156"/>
        <v>3131.3581599999993</v>
      </c>
      <c r="AA2447" s="1815"/>
      <c r="AB2447" s="858">
        <f t="shared" ref="AB2447" si="1158">AB2442</f>
        <v>1397.7263999999889</v>
      </c>
      <c r="AC2447" s="1014">
        <f t="shared" si="1129"/>
        <v>1.1368683772161603E-13</v>
      </c>
      <c r="AD2447" s="1029"/>
      <c r="AF2447" s="3234">
        <f t="shared" si="1145"/>
        <v>0</v>
      </c>
      <c r="AG2447" s="137">
        <f t="shared" si="1146"/>
        <v>3131358.1599999992</v>
      </c>
      <c r="AJ2447" s="2186" t="s">
        <v>641</v>
      </c>
    </row>
    <row r="2448" spans="1:36" ht="15.75" x14ac:dyDescent="0.25">
      <c r="A2448" s="137">
        <v>1</v>
      </c>
      <c r="B2448" s="1787" t="s">
        <v>620</v>
      </c>
      <c r="C2448" s="809"/>
      <c r="D2448" s="2182"/>
      <c r="E2448" s="167"/>
      <c r="F2448" s="2182"/>
      <c r="G2448" s="2182"/>
      <c r="H2448" s="167"/>
      <c r="I2448" s="2182"/>
      <c r="J2448" s="167"/>
      <c r="K2448" s="167"/>
      <c r="L2448" s="167"/>
      <c r="M2448" s="2182"/>
      <c r="N2448" s="167"/>
      <c r="O2448" s="167"/>
      <c r="P2448" s="167"/>
      <c r="Q2448" s="167"/>
      <c r="R2448" s="2182"/>
      <c r="S2448" s="750">
        <f>Q2448/12*$B$4</f>
        <v>0</v>
      </c>
      <c r="T2448" s="167"/>
      <c r="U2448" s="774"/>
      <c r="V2448" s="167"/>
      <c r="W2448" s="167"/>
      <c r="X2448" s="167"/>
      <c r="Y2448" s="167"/>
      <c r="Z2448" s="167"/>
      <c r="AA2448" s="940"/>
      <c r="AB2448" s="940"/>
      <c r="AC2448" s="1014">
        <f t="shared" si="1129"/>
        <v>0</v>
      </c>
      <c r="AD2448" s="1029"/>
      <c r="AF2448" s="3234">
        <f t="shared" si="1145"/>
        <v>0</v>
      </c>
      <c r="AG2448" s="137">
        <f t="shared" si="1146"/>
        <v>0</v>
      </c>
      <c r="AJ2448" s="137" t="s">
        <v>642</v>
      </c>
    </row>
    <row r="2449" spans="1:36" x14ac:dyDescent="0.25">
      <c r="A2449" s="137">
        <v>1</v>
      </c>
      <c r="B2449" s="2185" t="s">
        <v>213</v>
      </c>
      <c r="C2449" s="808"/>
      <c r="D2449" s="2182"/>
      <c r="E2449" s="3451">
        <f>SUM(E2450:E2454)</f>
        <v>48</v>
      </c>
      <c r="F2449" s="521">
        <f>SUM(F2450:F2454)</f>
        <v>7</v>
      </c>
      <c r="G2449" s="521">
        <f>SUM(G2450:G2454)</f>
        <v>0</v>
      </c>
      <c r="H2449" s="167">
        <f t="shared" si="1148"/>
        <v>0</v>
      </c>
      <c r="I2449" s="2182"/>
      <c r="J2449" s="167"/>
      <c r="K2449" s="167"/>
      <c r="L2449" s="167"/>
      <c r="M2449" s="2182"/>
      <c r="N2449" s="167"/>
      <c r="O2449" s="167"/>
      <c r="P2449" s="167"/>
      <c r="Q2449" s="544">
        <v>510.58279999999996</v>
      </c>
      <c r="R2449" s="544">
        <v>510.58279999999996</v>
      </c>
      <c r="S2449" s="871">
        <f t="shared" ref="S2449" si="1159">Q2449/12*$B$4+(R2449-Q2449)/11*1</f>
        <v>85.097133333333332</v>
      </c>
      <c r="T2449" s="544">
        <f>Z2449-Y2449-V2449</f>
        <v>0</v>
      </c>
      <c r="U2449" s="775"/>
      <c r="V2449" s="544"/>
      <c r="W2449" s="544">
        <f>T2449-S2449</f>
        <v>-85.097133333333332</v>
      </c>
      <c r="X2449" s="544"/>
      <c r="Y2449" s="544"/>
      <c r="Z2449" s="544"/>
      <c r="AA2449" s="940"/>
      <c r="AB2449" s="957"/>
      <c r="AC2449" s="1014">
        <f t="shared" si="1129"/>
        <v>0</v>
      </c>
      <c r="AD2449" s="1029"/>
      <c r="AF2449" s="3234">
        <f t="shared" si="1145"/>
        <v>0</v>
      </c>
      <c r="AG2449" s="137">
        <f t="shared" si="1146"/>
        <v>0</v>
      </c>
      <c r="AJ2449" s="2186" t="s">
        <v>642</v>
      </c>
    </row>
    <row r="2450" spans="1:36" s="2186" customFormat="1" ht="30" x14ac:dyDescent="0.25">
      <c r="A2450" s="2186">
        <v>1</v>
      </c>
      <c r="B2450" s="446" t="s">
        <v>283</v>
      </c>
      <c r="C2450" s="808"/>
      <c r="D2450" s="2182"/>
      <c r="E2450" s="187">
        <v>2</v>
      </c>
      <c r="F2450" s="2182">
        <f t="shared" ref="F2450:F2454" si="1160">ROUND(E2450/12*$B$4,0)</f>
        <v>0</v>
      </c>
      <c r="G2450" s="2182"/>
      <c r="H2450" s="2182" t="e">
        <f t="shared" si="1148"/>
        <v>#DIV/0!</v>
      </c>
      <c r="I2450" s="2182"/>
      <c r="J2450" s="2182"/>
      <c r="K2450" s="2182"/>
      <c r="L2450" s="2182"/>
      <c r="M2450" s="2182"/>
      <c r="N2450" s="2182"/>
      <c r="O2450" s="2182"/>
      <c r="P2450" s="2182"/>
      <c r="Q2450" s="544"/>
      <c r="R2450" s="544"/>
      <c r="S2450" s="871"/>
      <c r="T2450" s="544"/>
      <c r="U2450" s="775"/>
      <c r="V2450" s="544"/>
      <c r="W2450" s="544"/>
      <c r="X2450" s="544"/>
      <c r="Y2450" s="544"/>
      <c r="Z2450" s="544"/>
      <c r="AA2450" s="940"/>
      <c r="AB2450" s="957"/>
      <c r="AC2450" s="1014">
        <f t="shared" si="1129"/>
        <v>0</v>
      </c>
      <c r="AD2450" s="1029"/>
      <c r="AF2450" s="3234">
        <f t="shared" si="1145"/>
        <v>0</v>
      </c>
      <c r="AG2450" s="2186">
        <f t="shared" si="1146"/>
        <v>0</v>
      </c>
      <c r="AJ2450" s="2186" t="s">
        <v>642</v>
      </c>
    </row>
    <row r="2451" spans="1:36" s="2186" customFormat="1" ht="45" x14ac:dyDescent="0.25">
      <c r="A2451" s="2186">
        <v>1</v>
      </c>
      <c r="B2451" s="446" t="s">
        <v>284</v>
      </c>
      <c r="C2451" s="808"/>
      <c r="D2451" s="2182"/>
      <c r="E2451" s="1557">
        <v>2</v>
      </c>
      <c r="F2451" s="2182">
        <f t="shared" si="1160"/>
        <v>0</v>
      </c>
      <c r="G2451" s="2182"/>
      <c r="H2451" s="2182" t="e">
        <f t="shared" si="1148"/>
        <v>#DIV/0!</v>
      </c>
      <c r="I2451" s="2182"/>
      <c r="J2451" s="2182"/>
      <c r="K2451" s="2182"/>
      <c r="L2451" s="2182"/>
      <c r="M2451" s="2182"/>
      <c r="N2451" s="2182"/>
      <c r="O2451" s="2182"/>
      <c r="P2451" s="2182"/>
      <c r="Q2451" s="544"/>
      <c r="R2451" s="544"/>
      <c r="S2451" s="871"/>
      <c r="T2451" s="544"/>
      <c r="U2451" s="775"/>
      <c r="V2451" s="544"/>
      <c r="W2451" s="544"/>
      <c r="X2451" s="544"/>
      <c r="Y2451" s="544"/>
      <c r="Z2451" s="544"/>
      <c r="AA2451" s="940"/>
      <c r="AB2451" s="957"/>
      <c r="AC2451" s="1014">
        <f t="shared" ref="AC2451:AC2514" si="1161">T2451-S2451-W2451</f>
        <v>0</v>
      </c>
      <c r="AD2451" s="1029"/>
      <c r="AF2451" s="3234">
        <f t="shared" si="1145"/>
        <v>0</v>
      </c>
      <c r="AG2451" s="2186">
        <f t="shared" si="1146"/>
        <v>0</v>
      </c>
      <c r="AJ2451" s="2186" t="s">
        <v>642</v>
      </c>
    </row>
    <row r="2452" spans="1:36" s="2186" customFormat="1" ht="45" x14ac:dyDescent="0.25">
      <c r="A2452" s="2186">
        <v>1</v>
      </c>
      <c r="B2452" s="446" t="s">
        <v>443</v>
      </c>
      <c r="C2452" s="808"/>
      <c r="D2452" s="2182"/>
      <c r="E2452" s="1557">
        <v>2</v>
      </c>
      <c r="F2452" s="2182">
        <f t="shared" si="1160"/>
        <v>0</v>
      </c>
      <c r="G2452" s="2182"/>
      <c r="H2452" s="2182" t="e">
        <f t="shared" si="1148"/>
        <v>#DIV/0!</v>
      </c>
      <c r="I2452" s="2182"/>
      <c r="J2452" s="2182"/>
      <c r="K2452" s="2182"/>
      <c r="L2452" s="2182"/>
      <c r="M2452" s="2182"/>
      <c r="N2452" s="2182"/>
      <c r="O2452" s="2182"/>
      <c r="P2452" s="2182"/>
      <c r="Q2452" s="544"/>
      <c r="R2452" s="544"/>
      <c r="S2452" s="871"/>
      <c r="T2452" s="544"/>
      <c r="U2452" s="775"/>
      <c r="V2452" s="544"/>
      <c r="W2452" s="544"/>
      <c r="X2452" s="544"/>
      <c r="Y2452" s="544"/>
      <c r="Z2452" s="544"/>
      <c r="AA2452" s="940"/>
      <c r="AB2452" s="957"/>
      <c r="AC2452" s="1014">
        <f t="shared" si="1161"/>
        <v>0</v>
      </c>
      <c r="AD2452" s="1029"/>
      <c r="AF2452" s="3234">
        <f t="shared" si="1145"/>
        <v>0</v>
      </c>
      <c r="AG2452" s="2186">
        <f t="shared" si="1146"/>
        <v>0</v>
      </c>
      <c r="AJ2452" s="2186" t="s">
        <v>642</v>
      </c>
    </row>
    <row r="2453" spans="1:36" s="2186" customFormat="1" ht="45" x14ac:dyDescent="0.25">
      <c r="A2453" s="2186">
        <v>1</v>
      </c>
      <c r="B2453" s="446" t="s">
        <v>444</v>
      </c>
      <c r="C2453" s="808"/>
      <c r="D2453" s="2182"/>
      <c r="E2453" s="1557">
        <v>40</v>
      </c>
      <c r="F2453" s="2182">
        <f t="shared" si="1160"/>
        <v>7</v>
      </c>
      <c r="G2453" s="2182"/>
      <c r="H2453" s="2182">
        <f t="shared" si="1148"/>
        <v>0</v>
      </c>
      <c r="I2453" s="2182"/>
      <c r="J2453" s="2182"/>
      <c r="K2453" s="2182"/>
      <c r="L2453" s="2182"/>
      <c r="M2453" s="2182"/>
      <c r="N2453" s="2182"/>
      <c r="O2453" s="2182"/>
      <c r="P2453" s="2182"/>
      <c r="Q2453" s="544"/>
      <c r="R2453" s="544"/>
      <c r="S2453" s="871"/>
      <c r="T2453" s="544"/>
      <c r="U2453" s="775"/>
      <c r="V2453" s="544"/>
      <c r="W2453" s="544"/>
      <c r="X2453" s="544"/>
      <c r="Y2453" s="544"/>
      <c r="Z2453" s="544"/>
      <c r="AA2453" s="940"/>
      <c r="AB2453" s="957"/>
      <c r="AC2453" s="1014">
        <f t="shared" si="1161"/>
        <v>0</v>
      </c>
      <c r="AD2453" s="1029"/>
      <c r="AF2453" s="3234">
        <f t="shared" si="1145"/>
        <v>0</v>
      </c>
      <c r="AG2453" s="2186">
        <f t="shared" si="1146"/>
        <v>0</v>
      </c>
      <c r="AJ2453" s="2186" t="s">
        <v>642</v>
      </c>
    </row>
    <row r="2454" spans="1:36" s="2186" customFormat="1" ht="45" x14ac:dyDescent="0.25">
      <c r="A2454" s="2186">
        <v>1</v>
      </c>
      <c r="B2454" s="446" t="s">
        <v>396</v>
      </c>
      <c r="C2454" s="808"/>
      <c r="D2454" s="2182"/>
      <c r="E2454" s="1557">
        <v>2</v>
      </c>
      <c r="F2454" s="2182">
        <f t="shared" si="1160"/>
        <v>0</v>
      </c>
      <c r="G2454" s="2182"/>
      <c r="H2454" s="2182" t="e">
        <f t="shared" si="1148"/>
        <v>#DIV/0!</v>
      </c>
      <c r="I2454" s="2182"/>
      <c r="J2454" s="2182"/>
      <c r="K2454" s="2182"/>
      <c r="L2454" s="2182"/>
      <c r="M2454" s="2182"/>
      <c r="N2454" s="2182"/>
      <c r="O2454" s="2182"/>
      <c r="P2454" s="2182"/>
      <c r="Q2454" s="544"/>
      <c r="R2454" s="544"/>
      <c r="S2454" s="871"/>
      <c r="T2454" s="544"/>
      <c r="U2454" s="775"/>
      <c r="V2454" s="544"/>
      <c r="W2454" s="544"/>
      <c r="X2454" s="544"/>
      <c r="Y2454" s="544"/>
      <c r="Z2454" s="544"/>
      <c r="AA2454" s="940"/>
      <c r="AB2454" s="957"/>
      <c r="AC2454" s="1014">
        <f t="shared" si="1161"/>
        <v>0</v>
      </c>
      <c r="AD2454" s="1029"/>
      <c r="AF2454" s="3234">
        <f t="shared" si="1145"/>
        <v>0</v>
      </c>
      <c r="AG2454" s="2186">
        <f t="shared" si="1146"/>
        <v>0</v>
      </c>
      <c r="AJ2454" s="2186" t="s">
        <v>642</v>
      </c>
    </row>
    <row r="2455" spans="1:36" ht="15.75" thickBot="1" x14ac:dyDescent="0.3">
      <c r="A2455" s="137">
        <v>1</v>
      </c>
      <c r="B2455" s="546" t="s">
        <v>133</v>
      </c>
      <c r="C2455" s="464"/>
      <c r="D2455" s="745"/>
      <c r="E2455" s="746"/>
      <c r="F2455" s="135"/>
      <c r="G2455" s="549"/>
      <c r="H2455" s="549"/>
      <c r="I2455" s="549"/>
      <c r="J2455" s="549"/>
      <c r="K2455" s="549"/>
      <c r="L2455" s="549"/>
      <c r="M2455" s="549"/>
      <c r="N2455" s="549"/>
      <c r="O2455" s="549"/>
      <c r="P2455" s="549"/>
      <c r="Q2455" s="3147">
        <f t="shared" ref="Q2455:Z2455" si="1162">Q2449</f>
        <v>510.58279999999996</v>
      </c>
      <c r="R2455" s="3147">
        <f t="shared" ref="R2455" si="1163">R2449</f>
        <v>510.58279999999996</v>
      </c>
      <c r="S2455" s="2183">
        <f t="shared" si="1162"/>
        <v>85.097133333333332</v>
      </c>
      <c r="T2455" s="2183">
        <f t="shared" si="1162"/>
        <v>0</v>
      </c>
      <c r="U2455" s="2183">
        <f t="shared" si="1162"/>
        <v>0</v>
      </c>
      <c r="V2455" s="2183">
        <f t="shared" si="1162"/>
        <v>0</v>
      </c>
      <c r="W2455" s="2183">
        <f t="shared" si="1162"/>
        <v>-85.097133333333332</v>
      </c>
      <c r="X2455" s="2183">
        <f t="shared" si="1162"/>
        <v>0</v>
      </c>
      <c r="Y2455" s="2183">
        <f t="shared" si="1162"/>
        <v>0</v>
      </c>
      <c r="Z2455" s="2183">
        <f t="shared" si="1162"/>
        <v>0</v>
      </c>
      <c r="AA2455" s="958"/>
      <c r="AB2455" s="959"/>
      <c r="AC2455" s="1014">
        <f t="shared" si="1161"/>
        <v>0</v>
      </c>
      <c r="AD2455" s="1029"/>
      <c r="AF2455" s="3234">
        <f t="shared" si="1145"/>
        <v>0</v>
      </c>
      <c r="AG2455" s="137">
        <f t="shared" si="1146"/>
        <v>0</v>
      </c>
      <c r="AJ2455" s="2186" t="s">
        <v>642</v>
      </c>
    </row>
    <row r="2456" spans="1:36" ht="15.75" thickBot="1" x14ac:dyDescent="0.3">
      <c r="A2456" s="137">
        <v>1</v>
      </c>
      <c r="B2456" s="545" t="s">
        <v>272</v>
      </c>
      <c r="C2456" s="547"/>
      <c r="D2456" s="553"/>
      <c r="E2456" s="552"/>
      <c r="F2456" s="1700"/>
      <c r="G2456" s="548"/>
      <c r="H2456" s="548"/>
      <c r="I2456" s="548"/>
      <c r="J2456" s="548"/>
      <c r="K2456" s="548"/>
      <c r="L2456" s="548"/>
      <c r="M2456" s="548"/>
      <c r="N2456" s="548"/>
      <c r="O2456" s="548"/>
      <c r="P2456" s="548"/>
      <c r="Q2456" s="664">
        <f t="shared" ref="Q2456:Z2456" si="1164">Q2455</f>
        <v>510.58279999999996</v>
      </c>
      <c r="R2456" s="664">
        <f t="shared" ref="R2456" si="1165">R2455</f>
        <v>510.58279999999996</v>
      </c>
      <c r="S2456" s="751">
        <f t="shared" si="1164"/>
        <v>85.097133333333332</v>
      </c>
      <c r="T2456" s="664">
        <f t="shared" si="1164"/>
        <v>0</v>
      </c>
      <c r="U2456" s="776">
        <f t="shared" si="1164"/>
        <v>0</v>
      </c>
      <c r="V2456" s="2985">
        <f t="shared" si="1164"/>
        <v>0</v>
      </c>
      <c r="W2456" s="665">
        <f t="shared" si="1164"/>
        <v>-85.097133333333332</v>
      </c>
      <c r="X2456" s="665">
        <f t="shared" si="1164"/>
        <v>0</v>
      </c>
      <c r="Y2456" s="665">
        <f t="shared" si="1164"/>
        <v>0</v>
      </c>
      <c r="Z2456" s="665">
        <f t="shared" si="1164"/>
        <v>0</v>
      </c>
      <c r="AA2456" s="960"/>
      <c r="AB2456" s="961"/>
      <c r="AC2456" s="1014">
        <f t="shared" si="1161"/>
        <v>0</v>
      </c>
      <c r="AD2456" s="1029"/>
      <c r="AF2456" s="3234">
        <f t="shared" si="1145"/>
        <v>0</v>
      </c>
      <c r="AG2456" s="137">
        <f t="shared" si="1146"/>
        <v>0</v>
      </c>
      <c r="AJ2456" s="2186" t="s">
        <v>642</v>
      </c>
    </row>
    <row r="2457" spans="1:36" ht="31.5" x14ac:dyDescent="0.25">
      <c r="A2457" s="137">
        <v>1</v>
      </c>
      <c r="B2457" s="1787" t="s">
        <v>447</v>
      </c>
      <c r="C2457" s="1787"/>
      <c r="D2457" s="183"/>
      <c r="E2457" s="218"/>
      <c r="F2457" s="183"/>
      <c r="G2457" s="183"/>
      <c r="H2457" s="183"/>
      <c r="I2457" s="183"/>
      <c r="J2457" s="183"/>
      <c r="K2457" s="183"/>
      <c r="L2457" s="183"/>
      <c r="M2457" s="183"/>
      <c r="N2457" s="183"/>
      <c r="O2457" s="183"/>
      <c r="P2457" s="183"/>
      <c r="Q2457" s="326"/>
      <c r="R2457" s="326"/>
      <c r="S2457" s="750">
        <f>Q2457/12*$B$4</f>
        <v>0</v>
      </c>
      <c r="T2457" s="326"/>
      <c r="U2457" s="768"/>
      <c r="V2457" s="326"/>
      <c r="W2457" s="326"/>
      <c r="X2457" s="326"/>
      <c r="Y2457" s="326"/>
      <c r="Z2457" s="326"/>
      <c r="AA2457" s="920"/>
      <c r="AB2457" s="323"/>
      <c r="AC2457" s="1014">
        <f t="shared" si="1161"/>
        <v>0</v>
      </c>
      <c r="AD2457" s="1029"/>
      <c r="AF2457" s="3234">
        <f t="shared" si="1145"/>
        <v>0</v>
      </c>
      <c r="AG2457" s="137">
        <f t="shared" si="1146"/>
        <v>0</v>
      </c>
      <c r="AJ2457" s="2186" t="s">
        <v>643</v>
      </c>
    </row>
    <row r="2458" spans="1:36" ht="15.75" x14ac:dyDescent="0.25">
      <c r="A2458" s="137">
        <v>1</v>
      </c>
      <c r="B2458" s="1824"/>
      <c r="C2458" s="1825"/>
      <c r="D2458" s="2178"/>
      <c r="E2458" s="218"/>
      <c r="F2458" s="183"/>
      <c r="G2458" s="183"/>
      <c r="H2458" s="183"/>
      <c r="I2458" s="2178"/>
      <c r="J2458" s="186"/>
      <c r="K2458" s="186"/>
      <c r="L2458" s="186"/>
      <c r="M2458" s="2178"/>
      <c r="N2458" s="186"/>
      <c r="O2458" s="186"/>
      <c r="P2458" s="186"/>
      <c r="Q2458" s="325"/>
      <c r="R2458" s="325"/>
      <c r="S2458" s="749">
        <f>Q2458/12*$B$4</f>
        <v>0</v>
      </c>
      <c r="T2458" s="325"/>
      <c r="U2458" s="771"/>
      <c r="V2458" s="325"/>
      <c r="W2458" s="325"/>
      <c r="X2458" s="325"/>
      <c r="Y2458" s="325"/>
      <c r="Z2458" s="325"/>
      <c r="AA2458" s="920"/>
      <c r="AB2458" s="365"/>
      <c r="AC2458" s="1014">
        <f t="shared" si="1161"/>
        <v>0</v>
      </c>
      <c r="AD2458" s="1029"/>
      <c r="AF2458" s="3234">
        <f t="shared" si="1145"/>
        <v>0</v>
      </c>
      <c r="AG2458" s="137">
        <f t="shared" si="1146"/>
        <v>0</v>
      </c>
      <c r="AJ2458" s="2186" t="s">
        <v>643</v>
      </c>
    </row>
    <row r="2459" spans="1:36" ht="51" customHeight="1" x14ac:dyDescent="0.25">
      <c r="A2459" s="137">
        <v>1</v>
      </c>
      <c r="B2459" s="550" t="s">
        <v>394</v>
      </c>
      <c r="C2459" s="1385"/>
      <c r="D2459" s="2178"/>
      <c r="E2459" s="167">
        <v>4290</v>
      </c>
      <c r="F2459" s="2182">
        <f>ROUND(E2459/12*$B$4,0)</f>
        <v>715</v>
      </c>
      <c r="G2459" s="2182">
        <v>784</v>
      </c>
      <c r="H2459" s="183">
        <f t="shared" si="1148"/>
        <v>109.65034965034965</v>
      </c>
      <c r="I2459" s="2178"/>
      <c r="J2459" s="186"/>
      <c r="K2459" s="186"/>
      <c r="L2459" s="186"/>
      <c r="M2459" s="2178"/>
      <c r="N2459" s="186"/>
      <c r="O2459" s="186"/>
      <c r="P2459" s="186"/>
      <c r="Q2459" s="325"/>
      <c r="R2459" s="325"/>
      <c r="S2459" s="749">
        <f>Q2459/12*$B$4</f>
        <v>0</v>
      </c>
      <c r="T2459" s="325">
        <f>Z2459-Y2459</f>
        <v>0</v>
      </c>
      <c r="U2459" s="771"/>
      <c r="V2459" s="325"/>
      <c r="W2459" s="325">
        <f>T2459-S2459</f>
        <v>0</v>
      </c>
      <c r="X2459" s="325"/>
      <c r="Y2459" s="325"/>
      <c r="Z2459" s="325"/>
      <c r="AA2459" s="940"/>
      <c r="AB2459" s="365"/>
      <c r="AC2459" s="1014">
        <f t="shared" si="1161"/>
        <v>0</v>
      </c>
      <c r="AD2459" s="1029"/>
      <c r="AF2459" s="3234">
        <f t="shared" si="1145"/>
        <v>0</v>
      </c>
      <c r="AG2459" s="137">
        <f t="shared" si="1146"/>
        <v>0</v>
      </c>
      <c r="AJ2459" s="2186" t="s">
        <v>643</v>
      </c>
    </row>
    <row r="2460" spans="1:36" ht="31.5" x14ac:dyDescent="0.25">
      <c r="A2460" s="137">
        <v>1</v>
      </c>
      <c r="B2460" s="550" t="s">
        <v>186</v>
      </c>
      <c r="C2460" s="1385"/>
      <c r="D2460" s="2178"/>
      <c r="E2460" s="167">
        <v>1989</v>
      </c>
      <c r="F2460" s="2182">
        <f>ROUND(E2460/12*$B$4,0)</f>
        <v>332</v>
      </c>
      <c r="G2460" s="2182">
        <v>44</v>
      </c>
      <c r="H2460" s="183">
        <f t="shared" si="1148"/>
        <v>13.253012048192772</v>
      </c>
      <c r="I2460" s="2178"/>
      <c r="J2460" s="186"/>
      <c r="K2460" s="186"/>
      <c r="L2460" s="186"/>
      <c r="M2460" s="2178"/>
      <c r="N2460" s="186"/>
      <c r="O2460" s="186"/>
      <c r="P2460" s="186"/>
      <c r="Q2460" s="325"/>
      <c r="R2460" s="325"/>
      <c r="S2460" s="749">
        <f>Q2460/12*$B$4</f>
        <v>0</v>
      </c>
      <c r="T2460" s="325"/>
      <c r="U2460" s="771"/>
      <c r="V2460" s="325"/>
      <c r="W2460" s="325"/>
      <c r="X2460" s="325"/>
      <c r="Y2460" s="325"/>
      <c r="Z2460" s="325"/>
      <c r="AA2460" s="940"/>
      <c r="AB2460" s="365"/>
      <c r="AC2460" s="1014">
        <f t="shared" si="1161"/>
        <v>0</v>
      </c>
      <c r="AD2460" s="1029"/>
      <c r="AF2460" s="3234">
        <f t="shared" si="1145"/>
        <v>0</v>
      </c>
      <c r="AG2460" s="137">
        <f t="shared" si="1146"/>
        <v>0</v>
      </c>
      <c r="AJ2460" s="2186" t="s">
        <v>643</v>
      </c>
    </row>
    <row r="2461" spans="1:36" ht="15.75" x14ac:dyDescent="0.25">
      <c r="A2461" s="137">
        <v>1</v>
      </c>
      <c r="B2461" s="550" t="s">
        <v>208</v>
      </c>
      <c r="C2461" s="419"/>
      <c r="D2461" s="183"/>
      <c r="E2461" s="167">
        <v>1600</v>
      </c>
      <c r="F2461" s="183">
        <f>ROUND(E2461/12*$B$4,0)</f>
        <v>267</v>
      </c>
      <c r="G2461" s="183">
        <v>335</v>
      </c>
      <c r="H2461" s="183">
        <f t="shared" si="1148"/>
        <v>125.46816479400749</v>
      </c>
      <c r="I2461" s="183"/>
      <c r="J2461" s="183"/>
      <c r="K2461" s="183"/>
      <c r="L2461" s="183"/>
      <c r="M2461" s="183"/>
      <c r="N2461" s="183"/>
      <c r="O2461" s="183"/>
      <c r="P2461" s="183"/>
      <c r="Q2461" s="326"/>
      <c r="R2461" s="326"/>
      <c r="S2461" s="750">
        <f>Q2461/12*$B$4</f>
        <v>0</v>
      </c>
      <c r="T2461" s="326"/>
      <c r="U2461" s="768"/>
      <c r="V2461" s="326"/>
      <c r="W2461" s="326"/>
      <c r="X2461" s="326"/>
      <c r="Y2461" s="326"/>
      <c r="Z2461" s="326"/>
      <c r="AA2461" s="920"/>
      <c r="AB2461" s="323"/>
      <c r="AC2461" s="1014">
        <f t="shared" si="1161"/>
        <v>0</v>
      </c>
      <c r="AD2461" s="1029"/>
      <c r="AF2461" s="3234">
        <f t="shared" si="1145"/>
        <v>0</v>
      </c>
      <c r="AG2461" s="137">
        <f t="shared" si="1146"/>
        <v>0</v>
      </c>
      <c r="AJ2461" s="2186" t="s">
        <v>643</v>
      </c>
    </row>
    <row r="2462" spans="1:36" ht="15.75" thickBot="1" x14ac:dyDescent="0.3">
      <c r="A2462" s="137">
        <v>1</v>
      </c>
      <c r="B2462" s="1820" t="s">
        <v>206</v>
      </c>
      <c r="C2462" s="1812"/>
      <c r="D2462" s="823"/>
      <c r="E2462" s="244">
        <f>SUM(E2459:E2461)</f>
        <v>7879</v>
      </c>
      <c r="F2462" s="823">
        <f>SUM(F2459:F2461)</f>
        <v>1314</v>
      </c>
      <c r="G2462" s="823">
        <f>SUM(G2459:G2461)</f>
        <v>1163</v>
      </c>
      <c r="H2462" s="1579">
        <f t="shared" si="1148"/>
        <v>88.50837138508372</v>
      </c>
      <c r="I2462" s="823"/>
      <c r="J2462" s="823"/>
      <c r="K2462" s="823"/>
      <c r="L2462" s="823"/>
      <c r="M2462" s="823"/>
      <c r="N2462" s="823"/>
      <c r="O2462" s="823"/>
      <c r="P2462" s="823"/>
      <c r="Q2462" s="324">
        <v>61690.082590000005</v>
      </c>
      <c r="R2462" s="324">
        <v>61690.082590000005</v>
      </c>
      <c r="S2462" s="871">
        <f t="shared" ref="S2462" si="1166">Q2462/12*$B$4+(R2462-Q2462)/11*1</f>
        <v>10281.680431666668</v>
      </c>
      <c r="T2462" s="324">
        <f>Z2462-Y2462</f>
        <v>9112.2043000000012</v>
      </c>
      <c r="U2462" s="772"/>
      <c r="V2462" s="324"/>
      <c r="W2462" s="324">
        <f>T2462-S2462</f>
        <v>-1169.4761316666663</v>
      </c>
      <c r="X2462" s="324">
        <v>-100.80560000000001</v>
      </c>
      <c r="Y2462" s="324">
        <v>0</v>
      </c>
      <c r="Z2462" s="324">
        <v>9112.2043000000012</v>
      </c>
      <c r="AA2462" s="1628"/>
      <c r="AB2462" s="861"/>
      <c r="AC2462" s="1014">
        <f t="shared" si="1161"/>
        <v>0</v>
      </c>
      <c r="AD2462" s="1029"/>
      <c r="AF2462" s="3234">
        <f t="shared" si="1145"/>
        <v>0</v>
      </c>
      <c r="AG2462" s="137">
        <f t="shared" si="1146"/>
        <v>9112204.3000000007</v>
      </c>
      <c r="AJ2462" s="2186" t="s">
        <v>643</v>
      </c>
    </row>
    <row r="2463" spans="1:36" ht="15.75" thickBot="1" x14ac:dyDescent="0.3">
      <c r="A2463" s="137">
        <v>1</v>
      </c>
      <c r="B2463" s="155" t="s">
        <v>272</v>
      </c>
      <c r="C2463" s="155"/>
      <c r="D2463" s="1700"/>
      <c r="E2463" s="266"/>
      <c r="F2463" s="1700"/>
      <c r="G2463" s="1700"/>
      <c r="H2463" s="1700"/>
      <c r="I2463" s="1700"/>
      <c r="J2463" s="1700"/>
      <c r="K2463" s="1700"/>
      <c r="L2463" s="1700"/>
      <c r="M2463" s="1700"/>
      <c r="N2463" s="1700"/>
      <c r="O2463" s="1700"/>
      <c r="P2463" s="1700"/>
      <c r="Q2463" s="332">
        <f t="shared" ref="Q2463:Z2463" si="1167">Q2462</f>
        <v>61690.082590000005</v>
      </c>
      <c r="R2463" s="332">
        <f t="shared" ref="R2463" si="1168">R2462</f>
        <v>61690.082590000005</v>
      </c>
      <c r="S2463" s="751">
        <f t="shared" si="1167"/>
        <v>10281.680431666668</v>
      </c>
      <c r="T2463" s="332">
        <f t="shared" si="1167"/>
        <v>9112.2043000000012</v>
      </c>
      <c r="U2463" s="773">
        <f t="shared" si="1167"/>
        <v>0</v>
      </c>
      <c r="V2463" s="156">
        <f t="shared" si="1167"/>
        <v>0</v>
      </c>
      <c r="W2463" s="332">
        <f t="shared" si="1167"/>
        <v>-1169.4761316666663</v>
      </c>
      <c r="X2463" s="332">
        <f t="shared" si="1167"/>
        <v>-100.80560000000001</v>
      </c>
      <c r="Y2463" s="332">
        <f t="shared" si="1167"/>
        <v>0</v>
      </c>
      <c r="Z2463" s="332">
        <f t="shared" si="1167"/>
        <v>9112.2043000000012</v>
      </c>
      <c r="AA2463" s="1815"/>
      <c r="AB2463" s="858">
        <f>AB2462</f>
        <v>0</v>
      </c>
      <c r="AC2463" s="1014">
        <f t="shared" si="1161"/>
        <v>0</v>
      </c>
      <c r="AD2463" s="1029"/>
      <c r="AF2463" s="3234">
        <f t="shared" si="1145"/>
        <v>0</v>
      </c>
      <c r="AG2463" s="137">
        <f t="shared" si="1146"/>
        <v>9112204.3000000007</v>
      </c>
      <c r="AJ2463" s="2186" t="s">
        <v>643</v>
      </c>
    </row>
    <row r="2464" spans="1:36" ht="31.5" x14ac:dyDescent="0.25">
      <c r="A2464" s="137">
        <v>1</v>
      </c>
      <c r="B2464" s="1787" t="s">
        <v>448</v>
      </c>
      <c r="C2464" s="464"/>
      <c r="D2464" s="2182"/>
      <c r="E2464" s="167"/>
      <c r="F2464" s="2182"/>
      <c r="G2464" s="2182"/>
      <c r="H2464" s="167"/>
      <c r="I2464" s="2182"/>
      <c r="J2464" s="167"/>
      <c r="K2464" s="167"/>
      <c r="L2464" s="167"/>
      <c r="M2464" s="2182"/>
      <c r="N2464" s="167"/>
      <c r="O2464" s="167"/>
      <c r="P2464" s="167"/>
      <c r="Q2464" s="167"/>
      <c r="R2464" s="2182"/>
      <c r="S2464" s="750">
        <f>Q2464/12*$B$4</f>
        <v>0</v>
      </c>
      <c r="T2464" s="167"/>
      <c r="U2464" s="774"/>
      <c r="V2464" s="167"/>
      <c r="W2464" s="167"/>
      <c r="X2464" s="167"/>
      <c r="Y2464" s="167"/>
      <c r="Z2464" s="167"/>
      <c r="AA2464" s="940"/>
      <c r="AB2464" s="940"/>
      <c r="AC2464" s="1014">
        <f t="shared" si="1161"/>
        <v>0</v>
      </c>
      <c r="AD2464" s="1029"/>
      <c r="AF2464" s="3234">
        <f t="shared" si="1145"/>
        <v>0</v>
      </c>
      <c r="AG2464" s="137">
        <f t="shared" si="1146"/>
        <v>0</v>
      </c>
      <c r="AJ2464" s="2186" t="s">
        <v>644</v>
      </c>
    </row>
    <row r="2465" spans="1:36" x14ac:dyDescent="0.25">
      <c r="A2465" s="137">
        <v>1</v>
      </c>
      <c r="B2465" s="204" t="s">
        <v>191</v>
      </c>
      <c r="C2465" s="807"/>
      <c r="D2465" s="2182"/>
      <c r="E2465" s="167"/>
      <c r="F2465" s="2182"/>
      <c r="G2465" s="2182"/>
      <c r="H2465" s="167"/>
      <c r="I2465" s="2182"/>
      <c r="J2465" s="167"/>
      <c r="K2465" s="167"/>
      <c r="L2465" s="167"/>
      <c r="M2465" s="2182"/>
      <c r="N2465" s="167"/>
      <c r="O2465" s="167"/>
      <c r="P2465" s="167"/>
      <c r="Q2465" s="544"/>
      <c r="R2465" s="544"/>
      <c r="S2465" s="871"/>
      <c r="T2465" s="544">
        <f>Z2465-Y2465</f>
        <v>0</v>
      </c>
      <c r="U2465" s="775"/>
      <c r="V2465" s="544"/>
      <c r="W2465" s="544">
        <f>T2465-S2465</f>
        <v>0</v>
      </c>
      <c r="X2465" s="544"/>
      <c r="Y2465" s="544"/>
      <c r="Z2465" s="544"/>
      <c r="AA2465" s="940"/>
      <c r="AB2465" s="957"/>
      <c r="AC2465" s="1014">
        <f t="shared" si="1161"/>
        <v>0</v>
      </c>
      <c r="AD2465" s="1029"/>
      <c r="AF2465" s="3234">
        <f t="shared" si="1145"/>
        <v>0</v>
      </c>
      <c r="AG2465" s="137">
        <f t="shared" si="1146"/>
        <v>0</v>
      </c>
      <c r="AJ2465" s="2186" t="s">
        <v>644</v>
      </c>
    </row>
    <row r="2466" spans="1:36" ht="29.25" x14ac:dyDescent="0.25">
      <c r="A2466" s="137">
        <v>1</v>
      </c>
      <c r="B2466" s="520" t="s">
        <v>303</v>
      </c>
      <c r="C2466" s="807"/>
      <c r="D2466" s="2182"/>
      <c r="E2466" s="535">
        <f>E2467</f>
        <v>650</v>
      </c>
      <c r="F2466" s="544">
        <f>F2467</f>
        <v>108.25</v>
      </c>
      <c r="G2466" s="544">
        <f>G2467</f>
        <v>104.255</v>
      </c>
      <c r="H2466" s="544">
        <f t="shared" si="1148"/>
        <v>96.309468822170899</v>
      </c>
      <c r="I2466" s="2182"/>
      <c r="J2466" s="167"/>
      <c r="K2466" s="167"/>
      <c r="L2466" s="167"/>
      <c r="M2466" s="2182"/>
      <c r="N2466" s="167"/>
      <c r="O2466" s="167"/>
      <c r="P2466" s="167"/>
      <c r="Q2466" s="544">
        <v>776.88</v>
      </c>
      <c r="R2466" s="544">
        <v>776.88</v>
      </c>
      <c r="S2466" s="871">
        <f t="shared" ref="S2466" si="1169">Q2466/12*$B$4+(R2466-Q2466)/11*1</f>
        <v>129.47999999999999</v>
      </c>
      <c r="T2466" s="544">
        <f>Z2466-Y2466</f>
        <v>124.58888999999998</v>
      </c>
      <c r="U2466" s="775"/>
      <c r="V2466" s="544"/>
      <c r="W2466" s="544">
        <f>T2466-S2466</f>
        <v>-4.8911100000000118</v>
      </c>
      <c r="X2466" s="544"/>
      <c r="Y2466" s="544">
        <v>0</v>
      </c>
      <c r="Z2466" s="544">
        <v>124.58888999999998</v>
      </c>
      <c r="AA2466" s="940"/>
      <c r="AB2466" s="957"/>
      <c r="AC2466" s="1014">
        <f t="shared" si="1161"/>
        <v>0</v>
      </c>
      <c r="AD2466" s="1029"/>
      <c r="AF2466" s="3234">
        <f t="shared" si="1145"/>
        <v>0</v>
      </c>
      <c r="AG2466" s="137">
        <f t="shared" si="1146"/>
        <v>124588.88999999998</v>
      </c>
      <c r="AJ2466" s="2186" t="s">
        <v>644</v>
      </c>
    </row>
    <row r="2467" spans="1:36" ht="30" x14ac:dyDescent="0.25">
      <c r="A2467" s="137">
        <v>1</v>
      </c>
      <c r="B2467" s="478" t="s">
        <v>423</v>
      </c>
      <c r="C2467" s="807"/>
      <c r="D2467" s="2182"/>
      <c r="E2467" s="171">
        <f>E2468+E2469/4</f>
        <v>650</v>
      </c>
      <c r="F2467" s="2182">
        <f>F2468+F2469/4</f>
        <v>108.25</v>
      </c>
      <c r="G2467" s="2182">
        <f>G2468+G2469/4</f>
        <v>104.255</v>
      </c>
      <c r="H2467" s="167">
        <f t="shared" si="1148"/>
        <v>96.309468822170899</v>
      </c>
      <c r="I2467" s="2182"/>
      <c r="J2467" s="167"/>
      <c r="K2467" s="167"/>
      <c r="L2467" s="167"/>
      <c r="M2467" s="2182"/>
      <c r="N2467" s="167"/>
      <c r="O2467" s="167"/>
      <c r="P2467" s="167"/>
      <c r="Q2467" s="544"/>
      <c r="R2467" s="544"/>
      <c r="S2467" s="871">
        <f t="shared" ref="S2467:S2473" si="1170">Q2467/12*$B$4</f>
        <v>0</v>
      </c>
      <c r="T2467" s="544"/>
      <c r="U2467" s="775"/>
      <c r="V2467" s="544"/>
      <c r="W2467" s="544"/>
      <c r="X2467" s="544"/>
      <c r="Y2467" s="544"/>
      <c r="Z2467" s="544"/>
      <c r="AA2467" s="940"/>
      <c r="AB2467" s="957"/>
      <c r="AC2467" s="1014">
        <f t="shared" si="1161"/>
        <v>0</v>
      </c>
      <c r="AD2467" s="1029"/>
      <c r="AF2467" s="3234">
        <f t="shared" si="1145"/>
        <v>0</v>
      </c>
      <c r="AG2467" s="137">
        <f t="shared" si="1146"/>
        <v>0</v>
      </c>
      <c r="AJ2467" s="2186" t="s">
        <v>644</v>
      </c>
    </row>
    <row r="2468" spans="1:36" x14ac:dyDescent="0.25">
      <c r="A2468" s="137">
        <v>1</v>
      </c>
      <c r="B2468" s="307" t="s">
        <v>424</v>
      </c>
      <c r="C2468" s="807"/>
      <c r="D2468" s="2182"/>
      <c r="E2468" s="543"/>
      <c r="F2468" s="2182"/>
      <c r="G2468" s="2182"/>
      <c r="H2468" s="167"/>
      <c r="I2468" s="2182"/>
      <c r="J2468" s="167"/>
      <c r="K2468" s="167"/>
      <c r="L2468" s="167"/>
      <c r="M2468" s="2182"/>
      <c r="N2468" s="167"/>
      <c r="O2468" s="167"/>
      <c r="P2468" s="167"/>
      <c r="Q2468" s="544"/>
      <c r="R2468" s="544"/>
      <c r="S2468" s="871">
        <f t="shared" si="1170"/>
        <v>0</v>
      </c>
      <c r="T2468" s="544"/>
      <c r="U2468" s="775"/>
      <c r="V2468" s="544"/>
      <c r="W2468" s="544"/>
      <c r="X2468" s="544"/>
      <c r="Y2468" s="544"/>
      <c r="Z2468" s="544"/>
      <c r="AA2468" s="940"/>
      <c r="AB2468" s="957"/>
      <c r="AC2468" s="1014">
        <f t="shared" si="1161"/>
        <v>0</v>
      </c>
      <c r="AD2468" s="1029"/>
      <c r="AF2468" s="3234">
        <f t="shared" si="1145"/>
        <v>0</v>
      </c>
      <c r="AG2468" s="137">
        <f t="shared" si="1146"/>
        <v>0</v>
      </c>
      <c r="AJ2468" s="2186" t="s">
        <v>644</v>
      </c>
    </row>
    <row r="2469" spans="1:36" ht="30" x14ac:dyDescent="0.25">
      <c r="A2469" s="137">
        <v>1</v>
      </c>
      <c r="B2469" s="307" t="s">
        <v>425</v>
      </c>
      <c r="C2469" s="807"/>
      <c r="D2469" s="2182"/>
      <c r="E2469" s="536">
        <v>2600</v>
      </c>
      <c r="F2469" s="2182">
        <f>ROUND(E2469/12*$B$4,0)</f>
        <v>433</v>
      </c>
      <c r="G2469" s="2182">
        <v>417.02</v>
      </c>
      <c r="H2469" s="167">
        <f t="shared" si="1148"/>
        <v>96.309468822170899</v>
      </c>
      <c r="I2469" s="2182"/>
      <c r="J2469" s="167"/>
      <c r="K2469" s="167"/>
      <c r="L2469" s="167"/>
      <c r="M2469" s="2182"/>
      <c r="N2469" s="167"/>
      <c r="O2469" s="167"/>
      <c r="P2469" s="167"/>
      <c r="Q2469" s="544"/>
      <c r="R2469" s="544"/>
      <c r="S2469" s="871">
        <f t="shared" si="1170"/>
        <v>0</v>
      </c>
      <c r="T2469" s="544"/>
      <c r="U2469" s="775"/>
      <c r="V2469" s="544"/>
      <c r="W2469" s="544"/>
      <c r="X2469" s="544"/>
      <c r="Y2469" s="544"/>
      <c r="Z2469" s="544"/>
      <c r="AA2469" s="940"/>
      <c r="AB2469" s="957"/>
      <c r="AC2469" s="1014">
        <f t="shared" si="1161"/>
        <v>0</v>
      </c>
      <c r="AD2469" s="1029"/>
      <c r="AF2469" s="3234">
        <f t="shared" si="1145"/>
        <v>0</v>
      </c>
      <c r="AG2469" s="137">
        <f t="shared" si="1146"/>
        <v>0</v>
      </c>
      <c r="AJ2469" s="2186" t="s">
        <v>644</v>
      </c>
    </row>
    <row r="2470" spans="1:36" ht="29.25" x14ac:dyDescent="0.25">
      <c r="A2470" s="137">
        <v>1</v>
      </c>
      <c r="B2470" s="520" t="s">
        <v>304</v>
      </c>
      <c r="C2470" s="463"/>
      <c r="D2470" s="2182"/>
      <c r="E2470" s="540">
        <f>E2472/9.4</f>
        <v>0</v>
      </c>
      <c r="F2470" s="2182">
        <f>F2472/9.4</f>
        <v>0</v>
      </c>
      <c r="G2470" s="2182">
        <f>G2472/9.4</f>
        <v>0</v>
      </c>
      <c r="H2470" s="167" t="e">
        <f t="shared" si="1148"/>
        <v>#DIV/0!</v>
      </c>
      <c r="I2470" s="2182"/>
      <c r="J2470" s="167"/>
      <c r="K2470" s="167"/>
      <c r="L2470" s="167"/>
      <c r="M2470" s="2182"/>
      <c r="N2470" s="167"/>
      <c r="O2470" s="167"/>
      <c r="P2470" s="167"/>
      <c r="Q2470" s="544"/>
      <c r="R2470" s="544"/>
      <c r="S2470" s="750">
        <f t="shared" si="1170"/>
        <v>0</v>
      </c>
      <c r="T2470" s="544"/>
      <c r="U2470" s="775"/>
      <c r="V2470" s="544"/>
      <c r="W2470" s="544"/>
      <c r="X2470" s="544"/>
      <c r="Y2470" s="544"/>
      <c r="Z2470" s="544"/>
      <c r="AA2470" s="940"/>
      <c r="AB2470" s="957"/>
      <c r="AC2470" s="1014">
        <f t="shared" si="1161"/>
        <v>0</v>
      </c>
      <c r="AD2470" s="1029"/>
      <c r="AF2470" s="3234">
        <f t="shared" si="1145"/>
        <v>0</v>
      </c>
      <c r="AG2470" s="137">
        <f t="shared" si="1146"/>
        <v>0</v>
      </c>
      <c r="AJ2470" s="2186" t="s">
        <v>644</v>
      </c>
    </row>
    <row r="2471" spans="1:36" x14ac:dyDescent="0.25">
      <c r="A2471" s="137">
        <v>1</v>
      </c>
      <c r="B2471" s="520" t="s">
        <v>313</v>
      </c>
      <c r="C2471" s="463"/>
      <c r="D2471" s="2182"/>
      <c r="E2471" s="171">
        <f>E2472/9.4</f>
        <v>0</v>
      </c>
      <c r="F2471" s="2182">
        <f>F2472/9.4</f>
        <v>0</v>
      </c>
      <c r="G2471" s="2182">
        <f>G2472/9.4</f>
        <v>0</v>
      </c>
      <c r="H2471" s="167" t="e">
        <f t="shared" si="1148"/>
        <v>#DIV/0!</v>
      </c>
      <c r="I2471" s="2182"/>
      <c r="J2471" s="167"/>
      <c r="K2471" s="167"/>
      <c r="L2471" s="167"/>
      <c r="M2471" s="2182"/>
      <c r="N2471" s="167"/>
      <c r="O2471" s="167"/>
      <c r="P2471" s="167"/>
      <c r="Q2471" s="544"/>
      <c r="R2471" s="544"/>
      <c r="S2471" s="750">
        <f t="shared" si="1170"/>
        <v>0</v>
      </c>
      <c r="T2471" s="544"/>
      <c r="U2471" s="775"/>
      <c r="V2471" s="544"/>
      <c r="W2471" s="544"/>
      <c r="X2471" s="544"/>
      <c r="Y2471" s="544"/>
      <c r="Z2471" s="544"/>
      <c r="AA2471" s="940"/>
      <c r="AB2471" s="957"/>
      <c r="AC2471" s="1014">
        <f t="shared" si="1161"/>
        <v>0</v>
      </c>
      <c r="AD2471" s="1029"/>
      <c r="AF2471" s="3234">
        <f t="shared" si="1145"/>
        <v>0</v>
      </c>
      <c r="AG2471" s="137">
        <f t="shared" si="1146"/>
        <v>0</v>
      </c>
      <c r="AJ2471" s="2186" t="s">
        <v>644</v>
      </c>
    </row>
    <row r="2472" spans="1:36" x14ac:dyDescent="0.25">
      <c r="A2472" s="137">
        <v>1</v>
      </c>
      <c r="B2472" s="534" t="s">
        <v>314</v>
      </c>
      <c r="C2472" s="463"/>
      <c r="D2472" s="2182"/>
      <c r="E2472" s="536"/>
      <c r="F2472" s="2182">
        <f>ROUND(E2472/12*$B$4,0)</f>
        <v>0</v>
      </c>
      <c r="G2472" s="2182"/>
      <c r="H2472" s="167" t="e">
        <f t="shared" si="1148"/>
        <v>#DIV/0!</v>
      </c>
      <c r="I2472" s="2182"/>
      <c r="J2472" s="167"/>
      <c r="K2472" s="167"/>
      <c r="L2472" s="167"/>
      <c r="M2472" s="2182"/>
      <c r="N2472" s="167"/>
      <c r="O2472" s="167"/>
      <c r="P2472" s="167"/>
      <c r="Q2472" s="544"/>
      <c r="R2472" s="544"/>
      <c r="S2472" s="750">
        <f t="shared" si="1170"/>
        <v>0</v>
      </c>
      <c r="T2472" s="544"/>
      <c r="U2472" s="775"/>
      <c r="V2472" s="544"/>
      <c r="W2472" s="544"/>
      <c r="X2472" s="544"/>
      <c r="Y2472" s="544"/>
      <c r="Z2472" s="544"/>
      <c r="AA2472" s="940"/>
      <c r="AB2472" s="957"/>
      <c r="AC2472" s="1014">
        <f t="shared" si="1161"/>
        <v>0</v>
      </c>
      <c r="AD2472" s="1029"/>
      <c r="AF2472" s="3234">
        <f t="shared" si="1145"/>
        <v>0</v>
      </c>
      <c r="AG2472" s="137">
        <f t="shared" si="1146"/>
        <v>0</v>
      </c>
      <c r="AJ2472" s="2186" t="s">
        <v>644</v>
      </c>
    </row>
    <row r="2473" spans="1:36" x14ac:dyDescent="0.25">
      <c r="A2473" s="137">
        <v>1</v>
      </c>
      <c r="B2473" s="534" t="s">
        <v>315</v>
      </c>
      <c r="C2473" s="464"/>
      <c r="D2473" s="2182"/>
      <c r="E2473" s="536"/>
      <c r="F2473" s="2182"/>
      <c r="G2473" s="2182"/>
      <c r="H2473" s="167" t="e">
        <f t="shared" si="1148"/>
        <v>#DIV/0!</v>
      </c>
      <c r="I2473" s="2182"/>
      <c r="J2473" s="167"/>
      <c r="K2473" s="167"/>
      <c r="L2473" s="167"/>
      <c r="M2473" s="2182"/>
      <c r="N2473" s="167"/>
      <c r="O2473" s="167"/>
      <c r="P2473" s="167"/>
      <c r="Q2473" s="544"/>
      <c r="R2473" s="544"/>
      <c r="S2473" s="871">
        <f t="shared" si="1170"/>
        <v>0</v>
      </c>
      <c r="T2473" s="544"/>
      <c r="U2473" s="775"/>
      <c r="V2473" s="544"/>
      <c r="W2473" s="544"/>
      <c r="X2473" s="544"/>
      <c r="Y2473" s="544"/>
      <c r="Z2473" s="544"/>
      <c r="AA2473" s="940"/>
      <c r="AB2473" s="957"/>
      <c r="AC2473" s="1014">
        <f t="shared" si="1161"/>
        <v>0</v>
      </c>
      <c r="AD2473" s="1029"/>
      <c r="AF2473" s="3234">
        <f t="shared" si="1145"/>
        <v>0</v>
      </c>
      <c r="AG2473" s="137">
        <f t="shared" si="1146"/>
        <v>0</v>
      </c>
      <c r="AJ2473" s="2186" t="s">
        <v>644</v>
      </c>
    </row>
    <row r="2474" spans="1:36" x14ac:dyDescent="0.25">
      <c r="A2474" s="137">
        <v>1</v>
      </c>
      <c r="B2474" s="505" t="s">
        <v>213</v>
      </c>
      <c r="C2474" s="807"/>
      <c r="D2474" s="2182"/>
      <c r="E2474" s="3453">
        <f>SUM(E2475:E2475)</f>
        <v>200</v>
      </c>
      <c r="F2474" s="2182">
        <f>SUM(F2475:F2475)</f>
        <v>33</v>
      </c>
      <c r="G2474" s="2182">
        <f>SUM(G2475:G2475)</f>
        <v>41</v>
      </c>
      <c r="H2474" s="167">
        <f t="shared" si="1148"/>
        <v>124.24242424242425</v>
      </c>
      <c r="I2474" s="2182"/>
      <c r="J2474" s="167"/>
      <c r="K2474" s="167"/>
      <c r="L2474" s="167"/>
      <c r="M2474" s="2182"/>
      <c r="N2474" s="167"/>
      <c r="O2474" s="167"/>
      <c r="P2474" s="167"/>
      <c r="Q2474" s="544">
        <v>276.54880000000003</v>
      </c>
      <c r="R2474" s="544">
        <v>276.54880000000003</v>
      </c>
      <c r="S2474" s="750">
        <f t="shared" ref="S2474" si="1171">Q2474/12*$B$4+(R2474-Q2474)/11*1</f>
        <v>46.091466666666669</v>
      </c>
      <c r="T2474" s="544">
        <f>Z2474-Y2474-V2474</f>
        <v>54.047840000000001</v>
      </c>
      <c r="U2474" s="775"/>
      <c r="V2474" s="544"/>
      <c r="W2474" s="544">
        <f>T2474-S2474</f>
        <v>7.9563733333333317</v>
      </c>
      <c r="X2474" s="544"/>
      <c r="Y2474" s="544">
        <v>0</v>
      </c>
      <c r="Z2474" s="544">
        <v>54.047840000000001</v>
      </c>
      <c r="AA2474" s="940"/>
      <c r="AB2474" s="957"/>
      <c r="AC2474" s="1014">
        <f t="shared" si="1161"/>
        <v>0</v>
      </c>
      <c r="AD2474" s="1029"/>
      <c r="AF2474" s="3234">
        <f t="shared" si="1145"/>
        <v>0</v>
      </c>
      <c r="AG2474" s="137">
        <f t="shared" si="1146"/>
        <v>54047.840000000004</v>
      </c>
      <c r="AJ2474" s="2186" t="s">
        <v>644</v>
      </c>
    </row>
    <row r="2475" spans="1:36" x14ac:dyDescent="0.25">
      <c r="A2475" s="137">
        <v>1</v>
      </c>
      <c r="B2475" s="551" t="s">
        <v>64</v>
      </c>
      <c r="C2475" s="463"/>
      <c r="D2475" s="2182"/>
      <c r="E2475" s="536">
        <v>200</v>
      </c>
      <c r="F2475" s="2182">
        <f>ROUND(E2475/12*$B$4,0)</f>
        <v>33</v>
      </c>
      <c r="G2475" s="2182">
        <v>41</v>
      </c>
      <c r="H2475" s="167">
        <f t="shared" si="1148"/>
        <v>124.24242424242425</v>
      </c>
      <c r="I2475" s="2182"/>
      <c r="J2475" s="167"/>
      <c r="K2475" s="167"/>
      <c r="L2475" s="167"/>
      <c r="M2475" s="2182"/>
      <c r="N2475" s="167"/>
      <c r="O2475" s="167"/>
      <c r="P2475" s="167"/>
      <c r="Q2475" s="544"/>
      <c r="R2475" s="544"/>
      <c r="S2475" s="750"/>
      <c r="T2475" s="544"/>
      <c r="U2475" s="775"/>
      <c r="V2475" s="544"/>
      <c r="W2475" s="544"/>
      <c r="X2475" s="544"/>
      <c r="Y2475" s="544"/>
      <c r="Z2475" s="544"/>
      <c r="AA2475" s="940"/>
      <c r="AB2475" s="957"/>
      <c r="AC2475" s="1014">
        <f t="shared" si="1161"/>
        <v>0</v>
      </c>
      <c r="AD2475" s="1029"/>
      <c r="AF2475" s="3234">
        <f t="shared" si="1145"/>
        <v>0</v>
      </c>
      <c r="AG2475" s="137">
        <f t="shared" si="1146"/>
        <v>0</v>
      </c>
      <c r="AJ2475" s="2186" t="s">
        <v>644</v>
      </c>
    </row>
    <row r="2476" spans="1:36" x14ac:dyDescent="0.25">
      <c r="A2476" s="137">
        <v>1</v>
      </c>
      <c r="B2476" s="517" t="s">
        <v>255</v>
      </c>
      <c r="C2476" s="463"/>
      <c r="D2476" s="2182"/>
      <c r="E2476" s="535">
        <f>E2466</f>
        <v>650</v>
      </c>
      <c r="F2476" s="2182">
        <f>F2466</f>
        <v>108.25</v>
      </c>
      <c r="G2476" s="2182">
        <f>G2466</f>
        <v>104.255</v>
      </c>
      <c r="H2476" s="167">
        <f t="shared" si="1148"/>
        <v>96.309468822170899</v>
      </c>
      <c r="I2476" s="2182"/>
      <c r="J2476" s="167"/>
      <c r="K2476" s="167"/>
      <c r="L2476" s="167"/>
      <c r="M2476" s="2182"/>
      <c r="N2476" s="167"/>
      <c r="O2476" s="167"/>
      <c r="P2476" s="167"/>
      <c r="Q2476" s="544"/>
      <c r="R2476" s="544"/>
      <c r="S2476" s="750"/>
      <c r="T2476" s="544"/>
      <c r="U2476" s="775"/>
      <c r="V2476" s="544"/>
      <c r="W2476" s="544"/>
      <c r="X2476" s="544"/>
      <c r="Y2476" s="544"/>
      <c r="Z2476" s="544"/>
      <c r="AA2476" s="940"/>
      <c r="AB2476" s="957"/>
      <c r="AC2476" s="1014">
        <f t="shared" si="1161"/>
        <v>0</v>
      </c>
      <c r="AD2476" s="1029"/>
      <c r="AF2476" s="3234">
        <f t="shared" si="1145"/>
        <v>0</v>
      </c>
      <c r="AG2476" s="137">
        <f t="shared" si="1146"/>
        <v>0</v>
      </c>
      <c r="AJ2476" s="2186" t="s">
        <v>644</v>
      </c>
    </row>
    <row r="2477" spans="1:36" ht="29.25" x14ac:dyDescent="0.25">
      <c r="A2477" s="137">
        <v>1</v>
      </c>
      <c r="B2477" s="517" t="s">
        <v>256</v>
      </c>
      <c r="C2477" s="463"/>
      <c r="D2477" s="2182"/>
      <c r="E2477" s="541">
        <f>E2470</f>
        <v>0</v>
      </c>
      <c r="F2477" s="2182">
        <f>F2470</f>
        <v>0</v>
      </c>
      <c r="G2477" s="2182">
        <f>G2470</f>
        <v>0</v>
      </c>
      <c r="H2477" s="167" t="e">
        <f t="shared" si="1148"/>
        <v>#DIV/0!</v>
      </c>
      <c r="I2477" s="2182"/>
      <c r="J2477" s="167"/>
      <c r="K2477" s="167"/>
      <c r="L2477" s="167"/>
      <c r="M2477" s="2182"/>
      <c r="N2477" s="167"/>
      <c r="O2477" s="167"/>
      <c r="P2477" s="167"/>
      <c r="Q2477" s="544"/>
      <c r="R2477" s="544"/>
      <c r="S2477" s="750"/>
      <c r="T2477" s="544"/>
      <c r="U2477" s="775"/>
      <c r="V2477" s="544"/>
      <c r="W2477" s="544"/>
      <c r="X2477" s="544"/>
      <c r="Y2477" s="544"/>
      <c r="Z2477" s="544"/>
      <c r="AA2477" s="940"/>
      <c r="AB2477" s="957"/>
      <c r="AC2477" s="1014">
        <f t="shared" si="1161"/>
        <v>0</v>
      </c>
      <c r="AD2477" s="1029"/>
      <c r="AF2477" s="3234">
        <f t="shared" si="1145"/>
        <v>0</v>
      </c>
      <c r="AG2477" s="137">
        <f t="shared" si="1146"/>
        <v>0</v>
      </c>
      <c r="AJ2477" s="2186" t="s">
        <v>644</v>
      </c>
    </row>
    <row r="2478" spans="1:36" ht="15.75" thickBot="1" x14ac:dyDescent="0.3">
      <c r="A2478" s="137">
        <v>1</v>
      </c>
      <c r="B2478" s="832" t="s">
        <v>133</v>
      </c>
      <c r="C2478" s="464"/>
      <c r="D2478" s="2182"/>
      <c r="E2478" s="3083">
        <f>E2472/4.2+E2466</f>
        <v>650</v>
      </c>
      <c r="F2478" s="544">
        <f>F2472/4.2+F2466</f>
        <v>108.25</v>
      </c>
      <c r="G2478" s="544">
        <f>G2472/4.2+G2466</f>
        <v>104.255</v>
      </c>
      <c r="H2478" s="544">
        <f t="shared" si="1148"/>
        <v>96.309468822170899</v>
      </c>
      <c r="I2478" s="2182"/>
      <c r="J2478" s="167"/>
      <c r="K2478" s="167"/>
      <c r="L2478" s="167"/>
      <c r="M2478" s="2182"/>
      <c r="N2478" s="167"/>
      <c r="O2478" s="167"/>
      <c r="P2478" s="167"/>
      <c r="Q2478" s="3146">
        <f t="shared" ref="Q2478:Z2478" si="1172">Q2474+Q2466</f>
        <v>1053.4288000000001</v>
      </c>
      <c r="R2478" s="3146">
        <f t="shared" ref="R2478" si="1173">R2474+R2466</f>
        <v>1053.4288000000001</v>
      </c>
      <c r="S2478" s="750">
        <f t="shared" si="1172"/>
        <v>175.57146666666665</v>
      </c>
      <c r="T2478" s="544">
        <f t="shared" si="1172"/>
        <v>178.63672999999997</v>
      </c>
      <c r="U2478" s="775">
        <f t="shared" si="1172"/>
        <v>0</v>
      </c>
      <c r="V2478" s="544">
        <f t="shared" si="1172"/>
        <v>0</v>
      </c>
      <c r="W2478" s="544">
        <f t="shared" si="1172"/>
        <v>3.0652633333333199</v>
      </c>
      <c r="X2478" s="544">
        <f t="shared" si="1172"/>
        <v>0</v>
      </c>
      <c r="Y2478" s="544">
        <f t="shared" si="1172"/>
        <v>0</v>
      </c>
      <c r="Z2478" s="544">
        <f t="shared" si="1172"/>
        <v>178.63672999999997</v>
      </c>
      <c r="AA2478" s="957"/>
      <c r="AB2478" s="957">
        <v>69.536399999999986</v>
      </c>
      <c r="AC2478" s="1014">
        <f t="shared" si="1161"/>
        <v>0</v>
      </c>
      <c r="AD2478" s="1029"/>
      <c r="AF2478" s="3234">
        <f t="shared" ref="AF2478:AF2531" si="1174">T2478+V2478+Y2478-Z2478</f>
        <v>0</v>
      </c>
      <c r="AG2478" s="137">
        <f t="shared" ref="AG2478:AG2531" si="1175">Z2478*1000-AF2478</f>
        <v>178636.72999999998</v>
      </c>
      <c r="AJ2478" s="2186" t="s">
        <v>644</v>
      </c>
    </row>
    <row r="2479" spans="1:36" ht="15.75" thickBot="1" x14ac:dyDescent="0.3">
      <c r="A2479" s="137">
        <v>1</v>
      </c>
      <c r="B2479" s="545" t="s">
        <v>272</v>
      </c>
      <c r="C2479" s="547"/>
      <c r="D2479" s="548"/>
      <c r="E2479" s="254"/>
      <c r="F2479" s="1700"/>
      <c r="G2479" s="548"/>
      <c r="H2479" s="548"/>
      <c r="I2479" s="548"/>
      <c r="J2479" s="548"/>
      <c r="K2479" s="548"/>
      <c r="L2479" s="548"/>
      <c r="M2479" s="548"/>
      <c r="N2479" s="548"/>
      <c r="O2479" s="548"/>
      <c r="P2479" s="548"/>
      <c r="Q2479" s="664">
        <f t="shared" ref="Q2479:W2479" si="1176">Q2478</f>
        <v>1053.4288000000001</v>
      </c>
      <c r="R2479" s="664">
        <f t="shared" ref="R2479" si="1177">R2478</f>
        <v>1053.4288000000001</v>
      </c>
      <c r="S2479" s="751">
        <f t="shared" si="1176"/>
        <v>175.57146666666665</v>
      </c>
      <c r="T2479" s="664">
        <f t="shared" si="1176"/>
        <v>178.63672999999997</v>
      </c>
      <c r="U2479" s="776">
        <f t="shared" si="1176"/>
        <v>0</v>
      </c>
      <c r="V2479" s="2985">
        <f t="shared" si="1176"/>
        <v>0</v>
      </c>
      <c r="W2479" s="665">
        <f t="shared" si="1176"/>
        <v>3.0652633333333199</v>
      </c>
      <c r="X2479" s="665"/>
      <c r="Y2479" s="665">
        <f>Y2478</f>
        <v>0</v>
      </c>
      <c r="Z2479" s="665">
        <f>Z2478</f>
        <v>178.63672999999997</v>
      </c>
      <c r="AA2479" s="960"/>
      <c r="AB2479" s="961">
        <f>AB2478</f>
        <v>69.536399999999986</v>
      </c>
      <c r="AC2479" s="1014">
        <f t="shared" si="1161"/>
        <v>0</v>
      </c>
      <c r="AD2479" s="1029"/>
      <c r="AF2479" s="3234">
        <f t="shared" si="1174"/>
        <v>0</v>
      </c>
      <c r="AG2479" s="137">
        <f t="shared" si="1175"/>
        <v>178636.72999999998</v>
      </c>
      <c r="AJ2479" s="2186" t="s">
        <v>644</v>
      </c>
    </row>
    <row r="2480" spans="1:36" ht="15.75" x14ac:dyDescent="0.25">
      <c r="A2480" s="137">
        <v>1</v>
      </c>
      <c r="B2480" s="1787" t="s">
        <v>801</v>
      </c>
      <c r="C2480" s="464"/>
      <c r="D2480" s="2182"/>
      <c r="E2480" s="167"/>
      <c r="F2480" s="2182"/>
      <c r="G2480" s="2182"/>
      <c r="H2480" s="167"/>
      <c r="I2480" s="2182"/>
      <c r="J2480" s="167"/>
      <c r="K2480" s="167"/>
      <c r="L2480" s="167"/>
      <c r="M2480" s="2182"/>
      <c r="N2480" s="167"/>
      <c r="O2480" s="167"/>
      <c r="P2480" s="167"/>
      <c r="Q2480" s="167"/>
      <c r="R2480" s="2182"/>
      <c r="S2480" s="750"/>
      <c r="T2480" s="167"/>
      <c r="U2480" s="774"/>
      <c r="V2480" s="167"/>
      <c r="W2480" s="167"/>
      <c r="X2480" s="167"/>
      <c r="Y2480" s="167"/>
      <c r="Z2480" s="167"/>
      <c r="AA2480" s="940"/>
      <c r="AB2480" s="940"/>
      <c r="AC2480" s="1014">
        <f t="shared" si="1161"/>
        <v>0</v>
      </c>
      <c r="AD2480" s="1029"/>
      <c r="AF2480" s="3234">
        <f t="shared" si="1174"/>
        <v>0</v>
      </c>
      <c r="AG2480" s="137">
        <f t="shared" si="1175"/>
        <v>0</v>
      </c>
      <c r="AJ2480" s="137" t="s">
        <v>645</v>
      </c>
    </row>
    <row r="2481" spans="1:36" x14ac:dyDescent="0.25">
      <c r="A2481" s="137">
        <v>1</v>
      </c>
      <c r="B2481" s="204" t="s">
        <v>28</v>
      </c>
      <c r="C2481" s="807"/>
      <c r="D2481" s="2182"/>
      <c r="E2481" s="167"/>
      <c r="F2481" s="2182"/>
      <c r="G2481" s="2182"/>
      <c r="H2481" s="167"/>
      <c r="I2481" s="2182"/>
      <c r="J2481" s="167"/>
      <c r="K2481" s="167"/>
      <c r="L2481" s="167"/>
      <c r="M2481" s="2182"/>
      <c r="N2481" s="167"/>
      <c r="O2481" s="167"/>
      <c r="P2481" s="167"/>
      <c r="Q2481" s="544"/>
      <c r="R2481" s="544"/>
      <c r="S2481" s="871">
        <f>Q2481/12*$B$4</f>
        <v>0</v>
      </c>
      <c r="T2481" s="544">
        <f>Z2481-Y2481</f>
        <v>0</v>
      </c>
      <c r="U2481" s="775"/>
      <c r="V2481" s="544"/>
      <c r="W2481" s="544">
        <f>T2481-S2481</f>
        <v>0</v>
      </c>
      <c r="X2481" s="544"/>
      <c r="Y2481" s="544"/>
      <c r="Z2481" s="544"/>
      <c r="AA2481" s="940"/>
      <c r="AB2481" s="957"/>
      <c r="AC2481" s="1014">
        <f t="shared" si="1161"/>
        <v>0</v>
      </c>
      <c r="AD2481" s="1029"/>
      <c r="AF2481" s="3234">
        <f t="shared" si="1174"/>
        <v>0</v>
      </c>
      <c r="AG2481" s="137">
        <f t="shared" si="1175"/>
        <v>0</v>
      </c>
      <c r="AJ2481" s="2186" t="s">
        <v>645</v>
      </c>
    </row>
    <row r="2482" spans="1:36" s="2186" customFormat="1" x14ac:dyDescent="0.25">
      <c r="B2482" s="3442" t="s">
        <v>16</v>
      </c>
      <c r="C2482" s="464"/>
      <c r="D2482" s="2182"/>
      <c r="E2482" s="536"/>
      <c r="F2482" s="2182"/>
      <c r="G2482" s="2182"/>
      <c r="H2482" s="2182"/>
      <c r="I2482" s="2182"/>
      <c r="J2482" s="2182"/>
      <c r="K2482" s="2182"/>
      <c r="L2482" s="2182"/>
      <c r="M2482" s="2182"/>
      <c r="N2482" s="2182"/>
      <c r="O2482" s="2182"/>
      <c r="P2482" s="2182"/>
      <c r="Q2482" s="544"/>
      <c r="R2482" s="544"/>
      <c r="S2482" s="871"/>
      <c r="T2482" s="544"/>
      <c r="U2482" s="775"/>
      <c r="V2482" s="544"/>
      <c r="W2482" s="544"/>
      <c r="X2482" s="544"/>
      <c r="Y2482" s="544"/>
      <c r="Z2482" s="544"/>
      <c r="AA2482" s="940"/>
      <c r="AB2482" s="957"/>
      <c r="AC2482" s="1014">
        <f t="shared" si="1161"/>
        <v>0</v>
      </c>
      <c r="AD2482" s="1029"/>
      <c r="AF2482" s="3234"/>
    </row>
    <row r="2483" spans="1:36" ht="15.75" x14ac:dyDescent="0.25">
      <c r="A2483" s="137">
        <v>1</v>
      </c>
      <c r="B2483" s="163" t="s">
        <v>79</v>
      </c>
      <c r="C2483" s="1825"/>
      <c r="D2483" s="183">
        <v>300</v>
      </c>
      <c r="E2483" s="171">
        <v>3</v>
      </c>
      <c r="F2483" s="123">
        <f>ROUND(E2483/12*$B$4,0)</f>
        <v>1</v>
      </c>
      <c r="G2483" s="123"/>
      <c r="H2483" s="1717">
        <f t="shared" ref="H2483:H2510" si="1178">G2483/F2483*100</f>
        <v>0</v>
      </c>
      <c r="I2483" s="1717">
        <v>13</v>
      </c>
      <c r="J2483" s="1717" t="e">
        <f>M2483/G2483</f>
        <v>#DIV/0!</v>
      </c>
      <c r="K2483" s="1717">
        <f>ROUND(E2483*I2483,0)</f>
        <v>39</v>
      </c>
      <c r="L2483" s="1717">
        <f>ROUND(K2483/12*$B$4,0)</f>
        <v>7</v>
      </c>
      <c r="M2483" s="1717"/>
      <c r="N2483" s="1717">
        <f>M2483/L2483*100</f>
        <v>0</v>
      </c>
      <c r="O2483" s="167"/>
      <c r="P2483" s="167"/>
      <c r="Q2483" s="544"/>
      <c r="R2483" s="544"/>
      <c r="S2483" s="3353"/>
      <c r="T2483" s="544"/>
      <c r="U2483" s="775"/>
      <c r="V2483" s="544"/>
      <c r="W2483" s="544"/>
      <c r="X2483" s="544"/>
      <c r="Y2483" s="544"/>
      <c r="Z2483" s="544"/>
      <c r="AA2483" s="940"/>
      <c r="AB2483" s="957"/>
      <c r="AC2483" s="1014">
        <f t="shared" si="1161"/>
        <v>0</v>
      </c>
      <c r="AD2483" s="1029"/>
      <c r="AF2483" s="3234">
        <f t="shared" si="1174"/>
        <v>0</v>
      </c>
      <c r="AG2483" s="137">
        <f t="shared" si="1175"/>
        <v>0</v>
      </c>
      <c r="AJ2483" s="2186" t="s">
        <v>645</v>
      </c>
    </row>
    <row r="2484" spans="1:36" s="2186" customFormat="1" ht="15.75" x14ac:dyDescent="0.25">
      <c r="A2484" s="2186">
        <v>1</v>
      </c>
      <c r="B2484" s="3079" t="s">
        <v>148</v>
      </c>
      <c r="C2484" s="1825"/>
      <c r="D2484" s="183"/>
      <c r="E2484" s="544">
        <f t="shared" ref="E2484:G2484" si="1179">E2483</f>
        <v>3</v>
      </c>
      <c r="F2484" s="123">
        <f t="shared" si="1179"/>
        <v>1</v>
      </c>
      <c r="G2484" s="123">
        <f t="shared" si="1179"/>
        <v>0</v>
      </c>
      <c r="H2484" s="1717">
        <f t="shared" si="1178"/>
        <v>0</v>
      </c>
      <c r="I2484" s="1717">
        <f>IF(E2484=0,0,K2484/E2484)</f>
        <v>13</v>
      </c>
      <c r="J2484" s="1717" t="e">
        <f>M2484/G2484</f>
        <v>#DIV/0!</v>
      </c>
      <c r="K2484" s="1717">
        <f>SUM(K2483)</f>
        <v>39</v>
      </c>
      <c r="L2484" s="1717">
        <f>SUM(L2483)</f>
        <v>7</v>
      </c>
      <c r="M2484" s="1717">
        <f>SUM(M2483)</f>
        <v>0</v>
      </c>
      <c r="N2484" s="1717">
        <f>M2484/L2484*100</f>
        <v>0</v>
      </c>
      <c r="O2484" s="2182"/>
      <c r="P2484" s="2182"/>
      <c r="Q2484" s="544"/>
      <c r="R2484" s="544"/>
      <c r="S2484" s="871"/>
      <c r="T2484" s="544"/>
      <c r="U2484" s="775"/>
      <c r="V2484" s="544"/>
      <c r="W2484" s="544"/>
      <c r="X2484" s="544"/>
      <c r="Y2484" s="544"/>
      <c r="Z2484" s="544"/>
      <c r="AA2484" s="940"/>
      <c r="AB2484" s="957"/>
      <c r="AC2484" s="1014">
        <f t="shared" si="1161"/>
        <v>0</v>
      </c>
      <c r="AD2484" s="1029"/>
      <c r="AF2484" s="3234">
        <f t="shared" si="1174"/>
        <v>0</v>
      </c>
      <c r="AG2484" s="2186">
        <f t="shared" si="1175"/>
        <v>0</v>
      </c>
      <c r="AJ2484" s="2186" t="s">
        <v>645</v>
      </c>
    </row>
    <row r="2485" spans="1:36" s="2186" customFormat="1" ht="30" thickBot="1" x14ac:dyDescent="0.3">
      <c r="A2485" s="2186">
        <v>1</v>
      </c>
      <c r="B2485" s="701" t="s">
        <v>198</v>
      </c>
      <c r="C2485" s="1825"/>
      <c r="D2485" s="741"/>
      <c r="E2485" s="3080">
        <f t="shared" ref="E2485:G2485" si="1180">E2484</f>
        <v>3</v>
      </c>
      <c r="F2485" s="523">
        <f t="shared" si="1180"/>
        <v>1</v>
      </c>
      <c r="G2485" s="523">
        <f t="shared" si="1180"/>
        <v>0</v>
      </c>
      <c r="H2485" s="1803">
        <f t="shared" si="1178"/>
        <v>0</v>
      </c>
      <c r="I2485" s="1803">
        <f t="shared" ref="I2485:N2485" si="1181">I2484</f>
        <v>13</v>
      </c>
      <c r="J2485" s="1803" t="e">
        <f t="shared" si="1181"/>
        <v>#DIV/0!</v>
      </c>
      <c r="K2485" s="1803">
        <f t="shared" si="1181"/>
        <v>39</v>
      </c>
      <c r="L2485" s="1803">
        <f t="shared" si="1181"/>
        <v>7</v>
      </c>
      <c r="M2485" s="1803">
        <f t="shared" si="1181"/>
        <v>0</v>
      </c>
      <c r="N2485" s="1803">
        <f t="shared" si="1181"/>
        <v>0</v>
      </c>
      <c r="O2485" s="2182"/>
      <c r="P2485" s="2182"/>
      <c r="Q2485" s="544">
        <v>318.99344399999995</v>
      </c>
      <c r="R2485" s="544">
        <v>318.99344399999995</v>
      </c>
      <c r="S2485" s="871">
        <f t="shared" ref="S2485" si="1182">Q2485/12*$B$4+(R2485-Q2485)/11*1</f>
        <v>53.165573999999992</v>
      </c>
      <c r="T2485" s="544">
        <f>Z2485-Y2485-V2485</f>
        <v>0</v>
      </c>
      <c r="U2485" s="775"/>
      <c r="V2485" s="544"/>
      <c r="W2485" s="544">
        <f>T2485-S2485</f>
        <v>-53.165573999999992</v>
      </c>
      <c r="X2485" s="544"/>
      <c r="Y2485" s="544"/>
      <c r="Z2485" s="544"/>
      <c r="AA2485" s="940"/>
      <c r="AB2485" s="957"/>
      <c r="AC2485" s="1014">
        <f t="shared" si="1161"/>
        <v>0</v>
      </c>
      <c r="AD2485" s="1029"/>
      <c r="AF2485" s="3234">
        <f t="shared" si="1174"/>
        <v>0</v>
      </c>
      <c r="AG2485" s="2186">
        <f t="shared" si="1175"/>
        <v>0</v>
      </c>
      <c r="AJ2485" s="2186" t="s">
        <v>645</v>
      </c>
    </row>
    <row r="2486" spans="1:36" ht="15.75" thickBot="1" x14ac:dyDescent="0.3">
      <c r="A2486" s="137">
        <v>1</v>
      </c>
      <c r="B2486" s="545" t="s">
        <v>272</v>
      </c>
      <c r="C2486" s="547"/>
      <c r="D2486" s="548"/>
      <c r="E2486" s="254"/>
      <c r="F2486" s="1700"/>
      <c r="G2486" s="548"/>
      <c r="H2486" s="548"/>
      <c r="I2486" s="548"/>
      <c r="J2486" s="548"/>
      <c r="K2486" s="548"/>
      <c r="L2486" s="548"/>
      <c r="M2486" s="548"/>
      <c r="N2486" s="548"/>
      <c r="O2486" s="548"/>
      <c r="P2486" s="548"/>
      <c r="Q2486" s="664">
        <f>Q2485</f>
        <v>318.99344399999995</v>
      </c>
      <c r="R2486" s="664">
        <f>R2485</f>
        <v>318.99344399999995</v>
      </c>
      <c r="S2486" s="751">
        <f t="shared" ref="S2486:Z2486" si="1183">S2485</f>
        <v>53.165573999999992</v>
      </c>
      <c r="T2486" s="664">
        <f t="shared" si="1183"/>
        <v>0</v>
      </c>
      <c r="U2486" s="776">
        <f t="shared" si="1183"/>
        <v>0</v>
      </c>
      <c r="V2486" s="2985">
        <f t="shared" si="1183"/>
        <v>0</v>
      </c>
      <c r="W2486" s="665">
        <f t="shared" si="1183"/>
        <v>-53.165573999999992</v>
      </c>
      <c r="X2486" s="665">
        <f t="shared" si="1183"/>
        <v>0</v>
      </c>
      <c r="Y2486" s="665">
        <f t="shared" si="1183"/>
        <v>0</v>
      </c>
      <c r="Z2486" s="665">
        <f t="shared" si="1183"/>
        <v>0</v>
      </c>
      <c r="AA2486" s="960"/>
      <c r="AB2486" s="961"/>
      <c r="AC2486" s="1014">
        <f t="shared" si="1161"/>
        <v>0</v>
      </c>
      <c r="AD2486" s="1029"/>
      <c r="AF2486" s="3234">
        <f t="shared" si="1174"/>
        <v>0</v>
      </c>
      <c r="AG2486" s="137">
        <f t="shared" si="1175"/>
        <v>0</v>
      </c>
      <c r="AJ2486" s="2186" t="s">
        <v>645</v>
      </c>
    </row>
    <row r="2487" spans="1:36" s="2186" customFormat="1" x14ac:dyDescent="0.25">
      <c r="A2487" s="2186">
        <v>1</v>
      </c>
      <c r="B2487" s="3121" t="s">
        <v>454</v>
      </c>
      <c r="C2487" s="464"/>
      <c r="D2487" s="210"/>
      <c r="E2487" s="258"/>
      <c r="F2487" s="135"/>
      <c r="G2487" s="3085"/>
      <c r="H2487" s="3085"/>
      <c r="I2487" s="3085"/>
      <c r="J2487" s="3085"/>
      <c r="K2487" s="210"/>
      <c r="L2487" s="210"/>
      <c r="M2487" s="210"/>
      <c r="N2487" s="3085"/>
      <c r="O2487" s="3085"/>
      <c r="P2487" s="210"/>
      <c r="Q2487" s="2177"/>
      <c r="R2487" s="2177"/>
      <c r="S2487" s="873"/>
      <c r="T2487" s="974"/>
      <c r="U2487" s="3028"/>
      <c r="V2487" s="3084"/>
      <c r="W2487" s="981"/>
      <c r="X2487" s="3088"/>
      <c r="Y2487" s="981"/>
      <c r="Z2487" s="981"/>
      <c r="AA2487" s="982"/>
      <c r="AB2487" s="932"/>
      <c r="AC2487" s="1014">
        <f t="shared" si="1161"/>
        <v>0</v>
      </c>
      <c r="AD2487" s="1029"/>
      <c r="AF2487" s="3234">
        <f t="shared" si="1174"/>
        <v>0</v>
      </c>
      <c r="AG2487" s="2186">
        <f t="shared" si="1175"/>
        <v>0</v>
      </c>
      <c r="AJ2487" s="2186" t="s">
        <v>646</v>
      </c>
    </row>
    <row r="2488" spans="1:36" s="2186" customFormat="1" x14ac:dyDescent="0.25">
      <c r="A2488" s="2186">
        <v>1</v>
      </c>
      <c r="B2488" s="204" t="s">
        <v>191</v>
      </c>
      <c r="C2488" s="426"/>
      <c r="D2488" s="45"/>
      <c r="E2488" s="218"/>
      <c r="F2488" s="218"/>
      <c r="G2488" s="2178"/>
      <c r="H2488" s="45"/>
      <c r="I2488" s="45"/>
      <c r="J2488" s="536"/>
      <c r="K2488" s="2182"/>
      <c r="L2488" s="2182"/>
      <c r="M2488" s="2182"/>
      <c r="N2488" s="210"/>
      <c r="O2488" s="536"/>
      <c r="P2488" s="2182"/>
      <c r="Q2488" s="974"/>
      <c r="R2488" s="974"/>
      <c r="S2488" s="750"/>
      <c r="T2488" s="985"/>
      <c r="U2488" s="989"/>
      <c r="V2488" s="985"/>
      <c r="W2488" s="984"/>
      <c r="X2488" s="988"/>
      <c r="Y2488" s="984"/>
      <c r="Z2488" s="984"/>
      <c r="AA2488" s="940"/>
      <c r="AB2488" s="957"/>
      <c r="AC2488" s="1014">
        <f t="shared" si="1161"/>
        <v>0</v>
      </c>
      <c r="AD2488" s="1029"/>
      <c r="AF2488" s="3234">
        <f t="shared" si="1174"/>
        <v>0</v>
      </c>
      <c r="AG2488" s="2186">
        <f t="shared" si="1175"/>
        <v>0</v>
      </c>
      <c r="AJ2488" s="2186" t="s">
        <v>646</v>
      </c>
    </row>
    <row r="2489" spans="1:36" s="2186" customFormat="1" x14ac:dyDescent="0.25">
      <c r="A2489" s="2186">
        <v>1</v>
      </c>
      <c r="B2489" s="2185" t="s">
        <v>213</v>
      </c>
      <c r="C2489" s="426"/>
      <c r="D2489" s="45"/>
      <c r="E2489" s="3453">
        <f>SUM(E2490:E2503)</f>
        <v>155</v>
      </c>
      <c r="F2489" s="2183">
        <f>SUM(F2490:F2503)</f>
        <v>27</v>
      </c>
      <c r="G2489" s="544">
        <f>SUM(G2490:G2503)</f>
        <v>0</v>
      </c>
      <c r="H2489" s="45">
        <f t="shared" si="1178"/>
        <v>0</v>
      </c>
      <c r="I2489" s="45"/>
      <c r="J2489" s="536"/>
      <c r="K2489" s="2182"/>
      <c r="L2489" s="2182"/>
      <c r="M2489" s="2182"/>
      <c r="N2489" s="210"/>
      <c r="O2489" s="210"/>
      <c r="P2489" s="536"/>
      <c r="Q2489" s="363">
        <v>36.01</v>
      </c>
      <c r="R2489" s="363">
        <v>36.01</v>
      </c>
      <c r="S2489" s="750">
        <f t="shared" ref="S2489" si="1184">Q2489/12*$B$4+(R2489-Q2489)/11*1</f>
        <v>6.001666666666666</v>
      </c>
      <c r="T2489" s="985">
        <f>Z2489-Y2489-V2489</f>
        <v>0</v>
      </c>
      <c r="U2489" s="989"/>
      <c r="V2489" s="985"/>
      <c r="W2489" s="984">
        <f>T2489-S2489</f>
        <v>-6.001666666666666</v>
      </c>
      <c r="X2489" s="988"/>
      <c r="Y2489" s="981"/>
      <c r="Z2489" s="984"/>
      <c r="AA2489" s="940"/>
      <c r="AB2489" s="957"/>
      <c r="AC2489" s="1014">
        <f t="shared" si="1161"/>
        <v>0</v>
      </c>
      <c r="AD2489" s="1029"/>
      <c r="AF2489" s="3234">
        <f t="shared" si="1174"/>
        <v>0</v>
      </c>
      <c r="AG2489" s="2186">
        <f t="shared" si="1175"/>
        <v>0</v>
      </c>
      <c r="AJ2489" s="2186" t="s">
        <v>646</v>
      </c>
    </row>
    <row r="2490" spans="1:36" s="2186" customFormat="1" ht="30" x14ac:dyDescent="0.25">
      <c r="A2490" s="2186">
        <v>1</v>
      </c>
      <c r="B2490" s="307" t="s">
        <v>115</v>
      </c>
      <c r="C2490" s="426"/>
      <c r="D2490" s="45"/>
      <c r="E2490" s="536">
        <v>10</v>
      </c>
      <c r="F2490" s="2182">
        <f>ROUND(E2490/12*$B$4,0)</f>
        <v>2</v>
      </c>
      <c r="G2490" s="536"/>
      <c r="H2490" s="45">
        <f t="shared" si="1178"/>
        <v>0</v>
      </c>
      <c r="I2490" s="45"/>
      <c r="J2490" s="536"/>
      <c r="K2490" s="2182"/>
      <c r="L2490" s="2182"/>
      <c r="M2490" s="2182"/>
      <c r="N2490" s="210"/>
      <c r="O2490" s="210"/>
      <c r="P2490" s="536"/>
      <c r="Q2490" s="363"/>
      <c r="R2490" s="363"/>
      <c r="S2490" s="750"/>
      <c r="T2490" s="985"/>
      <c r="U2490" s="989"/>
      <c r="V2490" s="985"/>
      <c r="W2490" s="984"/>
      <c r="X2490" s="988"/>
      <c r="Y2490" s="984"/>
      <c r="Z2490" s="984"/>
      <c r="AA2490" s="940"/>
      <c r="AB2490" s="957"/>
      <c r="AC2490" s="1014">
        <f t="shared" si="1161"/>
        <v>0</v>
      </c>
      <c r="AD2490" s="1029"/>
      <c r="AF2490" s="3234">
        <f t="shared" si="1174"/>
        <v>0</v>
      </c>
      <c r="AG2490" s="2186">
        <f t="shared" si="1175"/>
        <v>0</v>
      </c>
      <c r="AJ2490" s="2186" t="s">
        <v>646</v>
      </c>
    </row>
    <row r="2491" spans="1:36" s="2186" customFormat="1" ht="30" x14ac:dyDescent="0.25">
      <c r="B2491" s="307" t="s">
        <v>422</v>
      </c>
      <c r="C2491" s="426"/>
      <c r="D2491" s="45"/>
      <c r="E2491" s="536"/>
      <c r="F2491" s="536"/>
      <c r="G2491" s="536"/>
      <c r="H2491" s="45"/>
      <c r="I2491" s="45"/>
      <c r="J2491" s="536"/>
      <c r="K2491" s="2182"/>
      <c r="L2491" s="2182"/>
      <c r="M2491" s="2182"/>
      <c r="N2491" s="210"/>
      <c r="O2491" s="210"/>
      <c r="P2491" s="536"/>
      <c r="Q2491" s="363"/>
      <c r="R2491" s="363"/>
      <c r="S2491" s="750"/>
      <c r="T2491" s="985"/>
      <c r="U2491" s="989"/>
      <c r="V2491" s="985"/>
      <c r="W2491" s="984"/>
      <c r="X2491" s="988"/>
      <c r="Y2491" s="984"/>
      <c r="Z2491" s="984"/>
      <c r="AA2491" s="940"/>
      <c r="AB2491" s="957"/>
      <c r="AC2491" s="1014">
        <f t="shared" si="1161"/>
        <v>0</v>
      </c>
      <c r="AD2491" s="1029"/>
      <c r="AF2491" s="3234"/>
    </row>
    <row r="2492" spans="1:36" s="2186" customFormat="1" ht="30" x14ac:dyDescent="0.25">
      <c r="A2492" s="2186">
        <v>1</v>
      </c>
      <c r="B2492" s="307" t="s">
        <v>116</v>
      </c>
      <c r="C2492" s="426"/>
      <c r="D2492" s="45"/>
      <c r="E2492" s="536">
        <v>10</v>
      </c>
      <c r="F2492" s="536">
        <f t="shared" ref="F2492:F2503" si="1185">ROUND(E2492/12*$B$4,0)</f>
        <v>2</v>
      </c>
      <c r="G2492" s="536"/>
      <c r="H2492" s="45">
        <f t="shared" si="1178"/>
        <v>0</v>
      </c>
      <c r="I2492" s="45"/>
      <c r="J2492" s="536"/>
      <c r="K2492" s="2182"/>
      <c r="L2492" s="2182"/>
      <c r="M2492" s="2182"/>
      <c r="N2492" s="210"/>
      <c r="O2492" s="210"/>
      <c r="P2492" s="536"/>
      <c r="Q2492" s="363"/>
      <c r="R2492" s="363"/>
      <c r="S2492" s="750"/>
      <c r="T2492" s="985"/>
      <c r="U2492" s="989"/>
      <c r="V2492" s="985"/>
      <c r="W2492" s="984"/>
      <c r="X2492" s="988"/>
      <c r="Y2492" s="981"/>
      <c r="Z2492" s="984"/>
      <c r="AA2492" s="940"/>
      <c r="AB2492" s="957"/>
      <c r="AC2492" s="1014">
        <f t="shared" si="1161"/>
        <v>0</v>
      </c>
      <c r="AD2492" s="1029"/>
      <c r="AF2492" s="3234">
        <f t="shared" si="1174"/>
        <v>0</v>
      </c>
      <c r="AG2492" s="2186">
        <f t="shared" si="1175"/>
        <v>0</v>
      </c>
      <c r="AJ2492" s="2186" t="s">
        <v>646</v>
      </c>
    </row>
    <row r="2493" spans="1:36" s="2186" customFormat="1" ht="30" x14ac:dyDescent="0.25">
      <c r="B2493" s="307" t="s">
        <v>323</v>
      </c>
      <c r="C2493" s="426"/>
      <c r="D2493" s="45"/>
      <c r="E2493" s="536"/>
      <c r="F2493" s="536"/>
      <c r="G2493" s="536"/>
      <c r="H2493" s="45"/>
      <c r="I2493" s="45"/>
      <c r="J2493" s="536"/>
      <c r="K2493" s="2182"/>
      <c r="L2493" s="2182"/>
      <c r="M2493" s="2182"/>
      <c r="N2493" s="210"/>
      <c r="O2493" s="210"/>
      <c r="P2493" s="536"/>
      <c r="Q2493" s="363"/>
      <c r="R2493" s="363"/>
      <c r="S2493" s="750"/>
      <c r="T2493" s="985"/>
      <c r="U2493" s="989"/>
      <c r="V2493" s="985"/>
      <c r="W2493" s="984"/>
      <c r="X2493" s="988"/>
      <c r="Y2493" s="984"/>
      <c r="Z2493" s="984"/>
      <c r="AA2493" s="940"/>
      <c r="AB2493" s="957"/>
      <c r="AC2493" s="1014">
        <f t="shared" si="1161"/>
        <v>0</v>
      </c>
      <c r="AD2493" s="1029"/>
      <c r="AF2493" s="3234"/>
    </row>
    <row r="2494" spans="1:36" s="2186" customFormat="1" x14ac:dyDescent="0.25">
      <c r="A2494" s="2186">
        <v>1</v>
      </c>
      <c r="B2494" s="307" t="s">
        <v>61</v>
      </c>
      <c r="C2494" s="426"/>
      <c r="D2494" s="45"/>
      <c r="E2494" s="536">
        <v>20</v>
      </c>
      <c r="F2494" s="536">
        <f t="shared" si="1185"/>
        <v>3</v>
      </c>
      <c r="G2494" s="536"/>
      <c r="H2494" s="45">
        <f t="shared" si="1178"/>
        <v>0</v>
      </c>
      <c r="I2494" s="45"/>
      <c r="J2494" s="536"/>
      <c r="K2494" s="2182"/>
      <c r="L2494" s="2182"/>
      <c r="M2494" s="2182"/>
      <c r="N2494" s="210"/>
      <c r="O2494" s="210"/>
      <c r="P2494" s="536"/>
      <c r="Q2494" s="360"/>
      <c r="R2494" s="360"/>
      <c r="S2494" s="750"/>
      <c r="T2494" s="985"/>
      <c r="U2494" s="989"/>
      <c r="V2494" s="985"/>
      <c r="W2494" s="984"/>
      <c r="X2494" s="988"/>
      <c r="Y2494" s="984"/>
      <c r="Z2494" s="984"/>
      <c r="AA2494" s="940"/>
      <c r="AB2494" s="957"/>
      <c r="AC2494" s="1014">
        <f t="shared" si="1161"/>
        <v>0</v>
      </c>
      <c r="AD2494" s="1029"/>
      <c r="AF2494" s="3234">
        <f t="shared" si="1174"/>
        <v>0</v>
      </c>
      <c r="AG2494" s="2186">
        <f t="shared" si="1175"/>
        <v>0</v>
      </c>
      <c r="AJ2494" s="2186" t="s">
        <v>646</v>
      </c>
    </row>
    <row r="2495" spans="1:36" s="2186" customFormat="1" x14ac:dyDescent="0.25">
      <c r="B2495" s="307" t="s">
        <v>802</v>
      </c>
      <c r="C2495" s="426"/>
      <c r="D2495" s="45"/>
      <c r="E2495" s="536"/>
      <c r="F2495" s="536"/>
      <c r="G2495" s="536"/>
      <c r="H2495" s="45"/>
      <c r="I2495" s="45"/>
      <c r="J2495" s="536"/>
      <c r="K2495" s="2182"/>
      <c r="L2495" s="2182"/>
      <c r="M2495" s="2182"/>
      <c r="N2495" s="210"/>
      <c r="O2495" s="210"/>
      <c r="P2495" s="536"/>
      <c r="Q2495" s="360"/>
      <c r="R2495" s="360"/>
      <c r="S2495" s="750"/>
      <c r="T2495" s="985"/>
      <c r="U2495" s="989"/>
      <c r="V2495" s="985"/>
      <c r="W2495" s="984"/>
      <c r="X2495" s="988"/>
      <c r="Y2495" s="981"/>
      <c r="Z2495" s="984"/>
      <c r="AA2495" s="940"/>
      <c r="AB2495" s="957"/>
      <c r="AC2495" s="1014">
        <f t="shared" si="1161"/>
        <v>0</v>
      </c>
      <c r="AD2495" s="1029"/>
      <c r="AF2495" s="3234"/>
    </row>
    <row r="2496" spans="1:36" s="2186" customFormat="1" x14ac:dyDescent="0.25">
      <c r="A2496" s="2186">
        <v>1</v>
      </c>
      <c r="B2496" s="307" t="s">
        <v>113</v>
      </c>
      <c r="C2496" s="426"/>
      <c r="D2496" s="45"/>
      <c r="E2496" s="536">
        <v>100</v>
      </c>
      <c r="F2496" s="536">
        <f t="shared" si="1185"/>
        <v>17</v>
      </c>
      <c r="G2496" s="536"/>
      <c r="H2496" s="45">
        <f t="shared" si="1178"/>
        <v>0</v>
      </c>
      <c r="I2496" s="45"/>
      <c r="J2496" s="536"/>
      <c r="K2496" s="2182"/>
      <c r="L2496" s="2182"/>
      <c r="M2496" s="2182"/>
      <c r="N2496" s="210"/>
      <c r="O2496" s="210"/>
      <c r="P2496" s="536"/>
      <c r="Q2496" s="360"/>
      <c r="R2496" s="360"/>
      <c r="S2496" s="750"/>
      <c r="T2496" s="985"/>
      <c r="U2496" s="989"/>
      <c r="V2496" s="985"/>
      <c r="W2496" s="984"/>
      <c r="X2496" s="988"/>
      <c r="Y2496" s="984"/>
      <c r="Z2496" s="984"/>
      <c r="AA2496" s="940"/>
      <c r="AB2496" s="957"/>
      <c r="AC2496" s="1014">
        <f t="shared" si="1161"/>
        <v>0</v>
      </c>
      <c r="AD2496" s="1029"/>
      <c r="AF2496" s="3234">
        <f t="shared" si="1174"/>
        <v>0</v>
      </c>
      <c r="AG2496" s="2186">
        <f t="shared" si="1175"/>
        <v>0</v>
      </c>
      <c r="AJ2496" s="2186" t="s">
        <v>646</v>
      </c>
    </row>
    <row r="2497" spans="1:36" s="2186" customFormat="1" x14ac:dyDescent="0.25">
      <c r="B2497" s="307" t="s">
        <v>407</v>
      </c>
      <c r="C2497" s="426"/>
      <c r="D2497" s="45"/>
      <c r="E2497" s="536"/>
      <c r="F2497" s="536"/>
      <c r="G2497" s="536"/>
      <c r="H2497" s="45"/>
      <c r="I2497" s="45"/>
      <c r="J2497" s="536"/>
      <c r="K2497" s="2182"/>
      <c r="L2497" s="2182"/>
      <c r="M2497" s="2182"/>
      <c r="N2497" s="210"/>
      <c r="O2497" s="210"/>
      <c r="P2497" s="536"/>
      <c r="Q2497" s="360"/>
      <c r="R2497" s="360"/>
      <c r="S2497" s="750"/>
      <c r="T2497" s="985"/>
      <c r="U2497" s="989"/>
      <c r="V2497" s="985"/>
      <c r="W2497" s="984"/>
      <c r="X2497" s="988"/>
      <c r="Y2497" s="981"/>
      <c r="Z2497" s="984"/>
      <c r="AA2497" s="940"/>
      <c r="AB2497" s="957"/>
      <c r="AC2497" s="1014">
        <f t="shared" si="1161"/>
        <v>0</v>
      </c>
      <c r="AD2497" s="1029"/>
      <c r="AF2497" s="3234"/>
    </row>
    <row r="2498" spans="1:36" s="2186" customFormat="1" x14ac:dyDescent="0.25">
      <c r="A2498" s="2186">
        <v>1</v>
      </c>
      <c r="B2498" s="307" t="s">
        <v>275</v>
      </c>
      <c r="C2498" s="426"/>
      <c r="D2498" s="45"/>
      <c r="E2498" s="536"/>
      <c r="F2498" s="536">
        <f t="shared" si="1185"/>
        <v>0</v>
      </c>
      <c r="G2498" s="536"/>
      <c r="H2498" s="45" t="e">
        <f t="shared" si="1178"/>
        <v>#DIV/0!</v>
      </c>
      <c r="I2498" s="45"/>
      <c r="J2498" s="536"/>
      <c r="K2498" s="2182"/>
      <c r="L2498" s="2182"/>
      <c r="M2498" s="2182"/>
      <c r="N2498" s="210"/>
      <c r="O2498" s="210"/>
      <c r="P2498" s="536"/>
      <c r="Q2498" s="360"/>
      <c r="R2498" s="360"/>
      <c r="S2498" s="750"/>
      <c r="T2498" s="985"/>
      <c r="U2498" s="989"/>
      <c r="V2498" s="985"/>
      <c r="W2498" s="984"/>
      <c r="X2498" s="988"/>
      <c r="Y2498" s="984"/>
      <c r="Z2498" s="984"/>
      <c r="AA2498" s="940"/>
      <c r="AB2498" s="957"/>
      <c r="AC2498" s="1014">
        <f t="shared" si="1161"/>
        <v>0</v>
      </c>
      <c r="AD2498" s="1029"/>
      <c r="AF2498" s="3234">
        <f t="shared" si="1174"/>
        <v>0</v>
      </c>
      <c r="AG2498" s="2186">
        <f t="shared" si="1175"/>
        <v>0</v>
      </c>
      <c r="AJ2498" s="2186" t="s">
        <v>646</v>
      </c>
    </row>
    <row r="2499" spans="1:36" s="2186" customFormat="1" x14ac:dyDescent="0.25">
      <c r="B2499" s="307" t="s">
        <v>330</v>
      </c>
      <c r="C2499" s="426"/>
      <c r="D2499" s="45"/>
      <c r="E2499" s="536"/>
      <c r="F2499" s="536"/>
      <c r="G2499" s="536"/>
      <c r="H2499" s="45"/>
      <c r="I2499" s="45"/>
      <c r="J2499" s="536"/>
      <c r="K2499" s="2182"/>
      <c r="L2499" s="2182"/>
      <c r="M2499" s="2182"/>
      <c r="N2499" s="210"/>
      <c r="O2499" s="210"/>
      <c r="P2499" s="536"/>
      <c r="Q2499" s="360"/>
      <c r="R2499" s="360"/>
      <c r="S2499" s="750"/>
      <c r="T2499" s="985"/>
      <c r="U2499" s="989"/>
      <c r="V2499" s="985"/>
      <c r="W2499" s="984"/>
      <c r="X2499" s="988"/>
      <c r="Y2499" s="988"/>
      <c r="Z2499" s="984"/>
      <c r="AA2499" s="940"/>
      <c r="AB2499" s="957"/>
      <c r="AC2499" s="1014">
        <f t="shared" si="1161"/>
        <v>0</v>
      </c>
      <c r="AD2499" s="1029"/>
      <c r="AF2499" s="3234"/>
    </row>
    <row r="2500" spans="1:36" s="2186" customFormat="1" ht="30" x14ac:dyDescent="0.25">
      <c r="A2500" s="2186">
        <v>1</v>
      </c>
      <c r="B2500" s="307" t="s">
        <v>154</v>
      </c>
      <c r="C2500" s="426"/>
      <c r="D2500" s="45"/>
      <c r="E2500" s="536">
        <v>10</v>
      </c>
      <c r="F2500" s="536">
        <f t="shared" si="1185"/>
        <v>2</v>
      </c>
      <c r="G2500" s="536"/>
      <c r="H2500" s="45">
        <f t="shared" si="1178"/>
        <v>0</v>
      </c>
      <c r="I2500" s="45"/>
      <c r="J2500" s="536"/>
      <c r="K2500" s="2182"/>
      <c r="L2500" s="2182"/>
      <c r="M2500" s="2182"/>
      <c r="N2500" s="210"/>
      <c r="O2500" s="210"/>
      <c r="P2500" s="536"/>
      <c r="Q2500" s="360"/>
      <c r="R2500" s="360"/>
      <c r="S2500" s="750"/>
      <c r="T2500" s="985"/>
      <c r="U2500" s="989"/>
      <c r="V2500" s="985"/>
      <c r="W2500" s="984"/>
      <c r="X2500" s="988"/>
      <c r="Y2500" s="988"/>
      <c r="Z2500" s="984"/>
      <c r="AA2500" s="940"/>
      <c r="AB2500" s="957"/>
      <c r="AC2500" s="1014">
        <f t="shared" si="1161"/>
        <v>0</v>
      </c>
      <c r="AD2500" s="1029"/>
      <c r="AF2500" s="3234">
        <f t="shared" si="1174"/>
        <v>0</v>
      </c>
      <c r="AG2500" s="2186">
        <f t="shared" si="1175"/>
        <v>0</v>
      </c>
      <c r="AJ2500" s="2186" t="s">
        <v>646</v>
      </c>
    </row>
    <row r="2501" spans="1:36" s="2186" customFormat="1" ht="30" x14ac:dyDescent="0.25">
      <c r="B2501" s="307" t="s">
        <v>803</v>
      </c>
      <c r="C2501" s="426"/>
      <c r="D2501" s="45"/>
      <c r="E2501" s="536"/>
      <c r="F2501" s="536"/>
      <c r="G2501" s="536"/>
      <c r="H2501" s="45"/>
      <c r="I2501" s="45"/>
      <c r="J2501" s="536"/>
      <c r="K2501" s="2182"/>
      <c r="L2501" s="2182"/>
      <c r="M2501" s="2182"/>
      <c r="N2501" s="210"/>
      <c r="O2501" s="210"/>
      <c r="P2501" s="536"/>
      <c r="Q2501" s="360"/>
      <c r="R2501" s="360"/>
      <c r="S2501" s="750"/>
      <c r="T2501" s="985"/>
      <c r="U2501" s="989"/>
      <c r="V2501" s="985"/>
      <c r="W2501" s="984"/>
      <c r="X2501" s="988"/>
      <c r="Y2501" s="988"/>
      <c r="Z2501" s="984"/>
      <c r="AA2501" s="940"/>
      <c r="AB2501" s="957"/>
      <c r="AC2501" s="1014">
        <f t="shared" si="1161"/>
        <v>0</v>
      </c>
      <c r="AD2501" s="1029"/>
      <c r="AF2501" s="3234"/>
    </row>
    <row r="2502" spans="1:36" s="2186" customFormat="1" ht="45" x14ac:dyDescent="0.25">
      <c r="B2502" s="307" t="s">
        <v>324</v>
      </c>
      <c r="C2502" s="426"/>
      <c r="D2502" s="45"/>
      <c r="E2502" s="536"/>
      <c r="F2502" s="536"/>
      <c r="G2502" s="536"/>
      <c r="H2502" s="45"/>
      <c r="I2502" s="45"/>
      <c r="J2502" s="536"/>
      <c r="K2502" s="2182"/>
      <c r="L2502" s="2182"/>
      <c r="M2502" s="2182"/>
      <c r="N2502" s="210"/>
      <c r="O2502" s="210"/>
      <c r="P2502" s="536"/>
      <c r="Q2502" s="360"/>
      <c r="R2502" s="360"/>
      <c r="S2502" s="750"/>
      <c r="T2502" s="985"/>
      <c r="U2502" s="989"/>
      <c r="V2502" s="985"/>
      <c r="W2502" s="984"/>
      <c r="X2502" s="988"/>
      <c r="Y2502" s="988"/>
      <c r="Z2502" s="984"/>
      <c r="AA2502" s="940"/>
      <c r="AB2502" s="957"/>
      <c r="AC2502" s="1014">
        <f t="shared" si="1161"/>
        <v>0</v>
      </c>
      <c r="AD2502" s="1029"/>
      <c r="AF2502" s="3234"/>
    </row>
    <row r="2503" spans="1:36" s="2186" customFormat="1" x14ac:dyDescent="0.25">
      <c r="A2503" s="2186">
        <v>1</v>
      </c>
      <c r="B2503" s="307" t="s">
        <v>179</v>
      </c>
      <c r="C2503" s="426"/>
      <c r="D2503" s="45"/>
      <c r="E2503" s="536">
        <v>5</v>
      </c>
      <c r="F2503" s="536">
        <f t="shared" si="1185"/>
        <v>1</v>
      </c>
      <c r="G2503" s="536"/>
      <c r="H2503" s="45">
        <f t="shared" si="1178"/>
        <v>0</v>
      </c>
      <c r="I2503" s="45"/>
      <c r="J2503" s="536"/>
      <c r="K2503" s="2182"/>
      <c r="L2503" s="2182"/>
      <c r="M2503" s="2182"/>
      <c r="N2503" s="210"/>
      <c r="O2503" s="210"/>
      <c r="P2503" s="536"/>
      <c r="Q2503" s="360"/>
      <c r="R2503" s="360"/>
      <c r="S2503" s="750"/>
      <c r="T2503" s="985"/>
      <c r="U2503" s="989"/>
      <c r="V2503" s="985"/>
      <c r="W2503" s="984"/>
      <c r="X2503" s="988"/>
      <c r="Y2503" s="988"/>
      <c r="Z2503" s="984"/>
      <c r="AA2503" s="940"/>
      <c r="AB2503" s="957"/>
      <c r="AC2503" s="1014">
        <f t="shared" si="1161"/>
        <v>0</v>
      </c>
      <c r="AD2503" s="1029"/>
      <c r="AF2503" s="3234">
        <f t="shared" si="1174"/>
        <v>0</v>
      </c>
      <c r="AG2503" s="2186">
        <f t="shared" si="1175"/>
        <v>0</v>
      </c>
      <c r="AJ2503" s="2186" t="s">
        <v>646</v>
      </c>
    </row>
    <row r="2504" spans="1:36" s="2186" customFormat="1" x14ac:dyDescent="0.25">
      <c r="B2504" s="3507" t="s">
        <v>465</v>
      </c>
      <c r="C2504" s="3508"/>
      <c r="D2504" s="3509"/>
      <c r="E2504" s="210"/>
      <c r="F2504" s="210"/>
      <c r="G2504" s="210"/>
      <c r="H2504" s="3509"/>
      <c r="I2504" s="3509"/>
      <c r="J2504" s="210"/>
      <c r="K2504" s="549"/>
      <c r="L2504" s="549"/>
      <c r="M2504" s="210"/>
      <c r="N2504" s="210"/>
      <c r="O2504" s="210"/>
      <c r="P2504" s="210"/>
      <c r="Q2504" s="974"/>
      <c r="R2504" s="974"/>
      <c r="S2504" s="873"/>
      <c r="T2504" s="985"/>
      <c r="U2504" s="980"/>
      <c r="V2504" s="985"/>
      <c r="W2504" s="985"/>
      <c r="X2504" s="981"/>
      <c r="Y2504" s="981"/>
      <c r="Z2504" s="981"/>
      <c r="AA2504" s="958"/>
      <c r="AB2504" s="959"/>
      <c r="AC2504" s="1014">
        <f t="shared" si="1161"/>
        <v>0</v>
      </c>
      <c r="AD2504" s="1029"/>
      <c r="AF2504" s="3234"/>
    </row>
    <row r="2505" spans="1:36" s="2186" customFormat="1" ht="15.75" thickBot="1" x14ac:dyDescent="0.3">
      <c r="A2505" s="2186">
        <v>1</v>
      </c>
      <c r="B2505" s="3090" t="s">
        <v>133</v>
      </c>
      <c r="C2505" s="464"/>
      <c r="D2505" s="210"/>
      <c r="E2505" s="2001"/>
      <c r="F2505" s="2001"/>
      <c r="G2505" s="2001"/>
      <c r="H2505" s="2001"/>
      <c r="I2505" s="210"/>
      <c r="J2505" s="745"/>
      <c r="K2505" s="745"/>
      <c r="L2505" s="745"/>
      <c r="M2505" s="210"/>
      <c r="N2505" s="745"/>
      <c r="O2505" s="745"/>
      <c r="P2505" s="210"/>
      <c r="Q2505" s="974">
        <f t="shared" ref="Q2505:Z2505" si="1186">Q2489</f>
        <v>36.01</v>
      </c>
      <c r="R2505" s="974">
        <f t="shared" si="1186"/>
        <v>36.01</v>
      </c>
      <c r="S2505" s="873">
        <f t="shared" si="1186"/>
        <v>6.001666666666666</v>
      </c>
      <c r="T2505" s="2630">
        <f t="shared" si="1186"/>
        <v>0</v>
      </c>
      <c r="U2505" s="980">
        <f t="shared" si="1186"/>
        <v>0</v>
      </c>
      <c r="V2505" s="3086">
        <f t="shared" si="1186"/>
        <v>0</v>
      </c>
      <c r="W2505" s="3087">
        <f t="shared" si="1186"/>
        <v>-6.001666666666666</v>
      </c>
      <c r="X2505" s="981">
        <f t="shared" si="1186"/>
        <v>0</v>
      </c>
      <c r="Y2505" s="981">
        <f t="shared" si="1186"/>
        <v>0</v>
      </c>
      <c r="Z2505" s="981">
        <f t="shared" si="1186"/>
        <v>0</v>
      </c>
      <c r="AA2505" s="958"/>
      <c r="AB2505" s="959"/>
      <c r="AC2505" s="1014">
        <f t="shared" si="1161"/>
        <v>0</v>
      </c>
      <c r="AD2505" s="1029"/>
      <c r="AF2505" s="3234">
        <f t="shared" si="1174"/>
        <v>0</v>
      </c>
      <c r="AG2505" s="2186">
        <f t="shared" si="1175"/>
        <v>0</v>
      </c>
      <c r="AJ2505" s="2186" t="s">
        <v>646</v>
      </c>
    </row>
    <row r="2506" spans="1:36" s="2186" customFormat="1" ht="15.75" thickBot="1" x14ac:dyDescent="0.3">
      <c r="A2506" s="2186">
        <v>1</v>
      </c>
      <c r="B2506" s="545" t="s">
        <v>272</v>
      </c>
      <c r="C2506" s="547"/>
      <c r="D2506" s="548"/>
      <c r="E2506" s="254"/>
      <c r="F2506" s="1700"/>
      <c r="G2506" s="548"/>
      <c r="H2506" s="548"/>
      <c r="I2506" s="548"/>
      <c r="J2506" s="548"/>
      <c r="K2506" s="548"/>
      <c r="L2506" s="548"/>
      <c r="M2506" s="548"/>
      <c r="N2506" s="548"/>
      <c r="O2506" s="548"/>
      <c r="P2506" s="548"/>
      <c r="Q2506" s="664">
        <f t="shared" ref="Q2506:W2506" si="1187">Q2505</f>
        <v>36.01</v>
      </c>
      <c r="R2506" s="664">
        <f t="shared" ref="R2506" si="1188">R2505</f>
        <v>36.01</v>
      </c>
      <c r="S2506" s="751">
        <f t="shared" si="1187"/>
        <v>6.001666666666666</v>
      </c>
      <c r="T2506" s="664">
        <f t="shared" si="1187"/>
        <v>0</v>
      </c>
      <c r="U2506" s="776">
        <f t="shared" si="1187"/>
        <v>0</v>
      </c>
      <c r="V2506" s="2985">
        <f t="shared" si="1187"/>
        <v>0</v>
      </c>
      <c r="W2506" s="665">
        <f t="shared" si="1187"/>
        <v>-6.001666666666666</v>
      </c>
      <c r="X2506" s="665"/>
      <c r="Y2506" s="665">
        <f>Y2505</f>
        <v>0</v>
      </c>
      <c r="Z2506" s="665">
        <f>Z2505</f>
        <v>0</v>
      </c>
      <c r="AA2506" s="960"/>
      <c r="AB2506" s="1620">
        <f>AB2505</f>
        <v>0</v>
      </c>
      <c r="AC2506" s="1014">
        <f t="shared" si="1161"/>
        <v>0</v>
      </c>
      <c r="AD2506" s="1029"/>
      <c r="AF2506" s="3234">
        <f t="shared" si="1174"/>
        <v>0</v>
      </c>
      <c r="AG2506" s="2186">
        <f t="shared" si="1175"/>
        <v>0</v>
      </c>
      <c r="AJ2506" s="2186" t="s">
        <v>646</v>
      </c>
    </row>
    <row r="2507" spans="1:36" s="2186" customFormat="1" x14ac:dyDescent="0.25">
      <c r="A2507" s="2186">
        <v>1</v>
      </c>
      <c r="B2507" s="3121" t="s">
        <v>541</v>
      </c>
      <c r="C2507" s="464"/>
      <c r="D2507" s="210"/>
      <c r="E2507" s="258"/>
      <c r="F2507" s="135"/>
      <c r="G2507" s="3085"/>
      <c r="H2507" s="3085"/>
      <c r="I2507" s="3085"/>
      <c r="J2507" s="3085"/>
      <c r="K2507" s="210"/>
      <c r="L2507" s="210"/>
      <c r="M2507" s="210"/>
      <c r="N2507" s="3085"/>
      <c r="O2507" s="3085"/>
      <c r="P2507" s="210"/>
      <c r="Q2507" s="2177"/>
      <c r="R2507" s="2177"/>
      <c r="S2507" s="873"/>
      <c r="T2507" s="974"/>
      <c r="U2507" s="3028"/>
      <c r="V2507" s="3084"/>
      <c r="W2507" s="981"/>
      <c r="X2507" s="3088"/>
      <c r="Y2507" s="981"/>
      <c r="Z2507" s="981"/>
      <c r="AA2507" s="956"/>
      <c r="AB2507" s="931"/>
      <c r="AC2507" s="1014">
        <f t="shared" si="1161"/>
        <v>0</v>
      </c>
      <c r="AD2507" s="1029"/>
      <c r="AF2507" s="3234">
        <f t="shared" si="1174"/>
        <v>0</v>
      </c>
      <c r="AG2507" s="2186">
        <f t="shared" si="1175"/>
        <v>0</v>
      </c>
      <c r="AJ2507" s="2186" t="s">
        <v>647</v>
      </c>
    </row>
    <row r="2508" spans="1:36" s="2186" customFormat="1" x14ac:dyDescent="0.25">
      <c r="A2508" s="2186">
        <v>1</v>
      </c>
      <c r="B2508" s="204" t="s">
        <v>191</v>
      </c>
      <c r="C2508" s="426"/>
      <c r="D2508" s="45"/>
      <c r="E2508" s="218"/>
      <c r="F2508" s="218"/>
      <c r="G2508" s="2178"/>
      <c r="H2508" s="45"/>
      <c r="I2508" s="45"/>
      <c r="J2508" s="536"/>
      <c r="K2508" s="2182"/>
      <c r="L2508" s="2182"/>
      <c r="M2508" s="2182"/>
      <c r="N2508" s="210"/>
      <c r="O2508" s="536"/>
      <c r="P2508" s="2182"/>
      <c r="Q2508" s="974"/>
      <c r="R2508" s="974"/>
      <c r="S2508" s="750"/>
      <c r="T2508" s="985"/>
      <c r="U2508" s="989"/>
      <c r="V2508" s="985"/>
      <c r="W2508" s="984"/>
      <c r="X2508" s="988"/>
      <c r="Y2508" s="984"/>
      <c r="Z2508" s="984"/>
      <c r="AA2508" s="940"/>
      <c r="AB2508" s="957"/>
      <c r="AC2508" s="1014">
        <f t="shared" si="1161"/>
        <v>0</v>
      </c>
      <c r="AD2508" s="1029"/>
      <c r="AF2508" s="3234">
        <f t="shared" si="1174"/>
        <v>0</v>
      </c>
      <c r="AG2508" s="2186">
        <f t="shared" si="1175"/>
        <v>0</v>
      </c>
      <c r="AJ2508" s="2186" t="s">
        <v>647</v>
      </c>
    </row>
    <row r="2509" spans="1:36" s="2186" customFormat="1" x14ac:dyDescent="0.25">
      <c r="A2509" s="2186">
        <v>1</v>
      </c>
      <c r="B2509" s="2185" t="s">
        <v>213</v>
      </c>
      <c r="C2509" s="426"/>
      <c r="D2509" s="45"/>
      <c r="E2509" s="3453">
        <f>SUM(E2510:E2513)</f>
        <v>50</v>
      </c>
      <c r="F2509" s="2183">
        <f>SUM(F2510:F2513)</f>
        <v>8</v>
      </c>
      <c r="G2509" s="2183">
        <f>SUM(G2510:G2513)</f>
        <v>0</v>
      </c>
      <c r="H2509" s="45">
        <f t="shared" si="1178"/>
        <v>0</v>
      </c>
      <c r="I2509" s="45"/>
      <c r="J2509" s="536"/>
      <c r="K2509" s="2182"/>
      <c r="L2509" s="2182"/>
      <c r="M2509" s="2182"/>
      <c r="N2509" s="210"/>
      <c r="O2509" s="210"/>
      <c r="P2509" s="536"/>
      <c r="Q2509" s="363">
        <v>151.72999999999999</v>
      </c>
      <c r="R2509" s="363">
        <v>151.72999999999999</v>
      </c>
      <c r="S2509" s="750">
        <f t="shared" ref="S2509" si="1189">Q2509/12*$B$4+(R2509-Q2509)/11*1</f>
        <v>25.28833333333333</v>
      </c>
      <c r="T2509" s="985">
        <f>Z2509-Y2509-V2509</f>
        <v>0</v>
      </c>
      <c r="U2509" s="989"/>
      <c r="V2509" s="985"/>
      <c r="W2509" s="984">
        <f>T2509-S2509</f>
        <v>-25.28833333333333</v>
      </c>
      <c r="X2509" s="988"/>
      <c r="Y2509" s="981"/>
      <c r="Z2509" s="984"/>
      <c r="AA2509" s="940"/>
      <c r="AB2509" s="957"/>
      <c r="AC2509" s="1014">
        <f t="shared" si="1161"/>
        <v>0</v>
      </c>
      <c r="AD2509" s="1029"/>
      <c r="AF2509" s="3234">
        <f t="shared" si="1174"/>
        <v>0</v>
      </c>
      <c r="AG2509" s="2186">
        <f t="shared" si="1175"/>
        <v>0</v>
      </c>
      <c r="AJ2509" s="2186" t="s">
        <v>647</v>
      </c>
    </row>
    <row r="2510" spans="1:36" s="2186" customFormat="1" ht="30" x14ac:dyDescent="0.25">
      <c r="A2510" s="2186">
        <v>1</v>
      </c>
      <c r="B2510" s="307" t="s">
        <v>155</v>
      </c>
      <c r="C2510" s="426"/>
      <c r="D2510" s="45"/>
      <c r="E2510" s="536">
        <v>50</v>
      </c>
      <c r="F2510" s="536">
        <f>ROUND(E2510/12*$B$4,0)</f>
        <v>8</v>
      </c>
      <c r="G2510" s="536"/>
      <c r="H2510" s="45">
        <f t="shared" si="1178"/>
        <v>0</v>
      </c>
      <c r="I2510" s="45"/>
      <c r="J2510" s="536"/>
      <c r="K2510" s="2182"/>
      <c r="L2510" s="2182"/>
      <c r="M2510" s="2182"/>
      <c r="N2510" s="210"/>
      <c r="O2510" s="210"/>
      <c r="P2510" s="536"/>
      <c r="Q2510" s="360"/>
      <c r="R2510" s="360"/>
      <c r="S2510" s="750"/>
      <c r="T2510" s="985"/>
      <c r="U2510" s="989"/>
      <c r="V2510" s="985"/>
      <c r="W2510" s="984"/>
      <c r="X2510" s="988"/>
      <c r="Y2510" s="984"/>
      <c r="Z2510" s="984"/>
      <c r="AA2510" s="940"/>
      <c r="AB2510" s="957"/>
      <c r="AC2510" s="1014">
        <f t="shared" si="1161"/>
        <v>0</v>
      </c>
      <c r="AD2510" s="1029"/>
      <c r="AF2510" s="3234">
        <f t="shared" si="1174"/>
        <v>0</v>
      </c>
      <c r="AG2510" s="2186">
        <f t="shared" si="1175"/>
        <v>0</v>
      </c>
      <c r="AJ2510" s="2186" t="s">
        <v>647</v>
      </c>
    </row>
    <row r="2511" spans="1:36" s="2186" customFormat="1" ht="15.75" thickBot="1" x14ac:dyDescent="0.3">
      <c r="A2511" s="2186">
        <v>1</v>
      </c>
      <c r="B2511" s="3090" t="s">
        <v>133</v>
      </c>
      <c r="C2511" s="464"/>
      <c r="D2511" s="210"/>
      <c r="E2511" s="2001"/>
      <c r="F2511" s="2001"/>
      <c r="G2511" s="2001"/>
      <c r="H2511" s="2001"/>
      <c r="I2511" s="210"/>
      <c r="J2511" s="745"/>
      <c r="K2511" s="745"/>
      <c r="L2511" s="745"/>
      <c r="M2511" s="210"/>
      <c r="N2511" s="745"/>
      <c r="O2511" s="745"/>
      <c r="P2511" s="210"/>
      <c r="Q2511" s="974">
        <f t="shared" ref="Q2511:Z2511" si="1190">Q2509</f>
        <v>151.72999999999999</v>
      </c>
      <c r="R2511" s="974">
        <f t="shared" ref="R2511" si="1191">R2509</f>
        <v>151.72999999999999</v>
      </c>
      <c r="S2511" s="873">
        <f t="shared" si="1190"/>
        <v>25.28833333333333</v>
      </c>
      <c r="T2511" s="2630">
        <f t="shared" si="1190"/>
        <v>0</v>
      </c>
      <c r="U2511" s="980">
        <f t="shared" si="1190"/>
        <v>0</v>
      </c>
      <c r="V2511" s="3086">
        <f t="shared" si="1190"/>
        <v>0</v>
      </c>
      <c r="W2511" s="3087">
        <f t="shared" si="1190"/>
        <v>-25.28833333333333</v>
      </c>
      <c r="X2511" s="981">
        <f t="shared" si="1190"/>
        <v>0</v>
      </c>
      <c r="Y2511" s="981">
        <f t="shared" si="1190"/>
        <v>0</v>
      </c>
      <c r="Z2511" s="981">
        <f t="shared" si="1190"/>
        <v>0</v>
      </c>
      <c r="AA2511" s="958"/>
      <c r="AB2511" s="959"/>
      <c r="AC2511" s="1014">
        <f t="shared" si="1161"/>
        <v>0</v>
      </c>
      <c r="AD2511" s="1029"/>
      <c r="AF2511" s="3234">
        <f t="shared" si="1174"/>
        <v>0</v>
      </c>
      <c r="AG2511" s="2186">
        <f t="shared" si="1175"/>
        <v>0</v>
      </c>
      <c r="AJ2511" s="2186" t="s">
        <v>647</v>
      </c>
    </row>
    <row r="2512" spans="1:36" s="2186" customFormat="1" ht="15.75" thickBot="1" x14ac:dyDescent="0.3">
      <c r="A2512" s="2186">
        <v>1</v>
      </c>
      <c r="B2512" s="545" t="s">
        <v>272</v>
      </c>
      <c r="C2512" s="547"/>
      <c r="D2512" s="548"/>
      <c r="E2512" s="254"/>
      <c r="F2512" s="1700"/>
      <c r="G2512" s="548"/>
      <c r="H2512" s="548"/>
      <c r="I2512" s="548"/>
      <c r="J2512" s="548"/>
      <c r="K2512" s="548"/>
      <c r="L2512" s="548"/>
      <c r="M2512" s="548"/>
      <c r="N2512" s="548"/>
      <c r="O2512" s="548"/>
      <c r="P2512" s="548"/>
      <c r="Q2512" s="664">
        <f t="shared" ref="Q2512:W2512" si="1192">Q2511</f>
        <v>151.72999999999999</v>
      </c>
      <c r="R2512" s="664">
        <f t="shared" ref="R2512" si="1193">R2511</f>
        <v>151.72999999999999</v>
      </c>
      <c r="S2512" s="751">
        <f t="shared" si="1192"/>
        <v>25.28833333333333</v>
      </c>
      <c r="T2512" s="664">
        <f t="shared" si="1192"/>
        <v>0</v>
      </c>
      <c r="U2512" s="776">
        <f t="shared" si="1192"/>
        <v>0</v>
      </c>
      <c r="V2512" s="2985">
        <f t="shared" si="1192"/>
        <v>0</v>
      </c>
      <c r="W2512" s="665">
        <f t="shared" si="1192"/>
        <v>-25.28833333333333</v>
      </c>
      <c r="X2512" s="665"/>
      <c r="Y2512" s="665">
        <f>Y2511</f>
        <v>0</v>
      </c>
      <c r="Z2512" s="665">
        <f>Z2511</f>
        <v>0</v>
      </c>
      <c r="AA2512" s="960"/>
      <c r="AB2512" s="1620"/>
      <c r="AC2512" s="1014">
        <f t="shared" si="1161"/>
        <v>0</v>
      </c>
      <c r="AD2512" s="1029"/>
      <c r="AF2512" s="3234">
        <f t="shared" si="1174"/>
        <v>0</v>
      </c>
      <c r="AG2512" s="2186">
        <f t="shared" si="1175"/>
        <v>0</v>
      </c>
      <c r="AJ2512" s="2186" t="s">
        <v>647</v>
      </c>
    </row>
    <row r="2513" spans="1:36" s="2186" customFormat="1" ht="31.5" x14ac:dyDescent="0.25">
      <c r="A2513" s="2186">
        <v>1</v>
      </c>
      <c r="B2513" s="164" t="s">
        <v>449</v>
      </c>
      <c r="C2513" s="164"/>
      <c r="D2513" s="42"/>
      <c r="E2513" s="218"/>
      <c r="F2513" s="218"/>
      <c r="G2513" s="183"/>
      <c r="H2513" s="42"/>
      <c r="I2513" s="42"/>
      <c r="J2513" s="210"/>
      <c r="K2513" s="210"/>
      <c r="L2513" s="3085"/>
      <c r="M2513" s="210"/>
      <c r="N2513" s="3085"/>
      <c r="O2513" s="3085"/>
      <c r="P2513" s="3085"/>
      <c r="Q2513" s="2177"/>
      <c r="R2513" s="2177"/>
      <c r="S2513" s="873"/>
      <c r="T2513" s="974"/>
      <c r="U2513" s="2180"/>
      <c r="V2513" s="974"/>
      <c r="W2513" s="981"/>
      <c r="X2513" s="981"/>
      <c r="Y2513" s="3088"/>
      <c r="Z2513" s="981"/>
      <c r="AA2513" s="956"/>
      <c r="AB2513" s="931"/>
      <c r="AC2513" s="1014">
        <f t="shared" si="1161"/>
        <v>0</v>
      </c>
      <c r="AD2513" s="1029"/>
      <c r="AF2513" s="3234">
        <f t="shared" si="1174"/>
        <v>0</v>
      </c>
      <c r="AG2513" s="2186">
        <f t="shared" si="1175"/>
        <v>0</v>
      </c>
      <c r="AJ2513" s="2186" t="s">
        <v>648</v>
      </c>
    </row>
    <row r="2514" spans="1:36" s="2186" customFormat="1" x14ac:dyDescent="0.25">
      <c r="A2514" s="2186">
        <v>1</v>
      </c>
      <c r="B2514" s="41" t="s">
        <v>28</v>
      </c>
      <c r="C2514" s="426"/>
      <c r="D2514" s="45"/>
      <c r="E2514" s="235"/>
      <c r="F2514" s="235"/>
      <c r="G2514" s="2178"/>
      <c r="H2514" s="45"/>
      <c r="I2514" s="45"/>
      <c r="J2514" s="2182"/>
      <c r="K2514" s="549"/>
      <c r="L2514" s="536"/>
      <c r="M2514" s="2182"/>
      <c r="N2514" s="210"/>
      <c r="O2514" s="2182"/>
      <c r="P2514" s="210"/>
      <c r="Q2514" s="974"/>
      <c r="R2514" s="974"/>
      <c r="S2514" s="750"/>
      <c r="T2514" s="984"/>
      <c r="U2514" s="989"/>
      <c r="V2514" s="985"/>
      <c r="W2514" s="984"/>
      <c r="X2514" s="984"/>
      <c r="Y2514" s="981"/>
      <c r="Z2514" s="984"/>
      <c r="AA2514" s="940"/>
      <c r="AB2514" s="957"/>
      <c r="AC2514" s="1014">
        <f t="shared" si="1161"/>
        <v>0</v>
      </c>
      <c r="AD2514" s="1029"/>
      <c r="AF2514" s="3234">
        <f t="shared" si="1174"/>
        <v>0</v>
      </c>
      <c r="AG2514" s="2186">
        <f t="shared" si="1175"/>
        <v>0</v>
      </c>
      <c r="AJ2514" s="2186" t="s">
        <v>648</v>
      </c>
    </row>
    <row r="2515" spans="1:36" s="2186" customFormat="1" x14ac:dyDescent="0.25">
      <c r="A2515" s="2186">
        <v>1</v>
      </c>
      <c r="B2515" s="40" t="s">
        <v>122</v>
      </c>
      <c r="C2515" s="428"/>
      <c r="D2515" s="42"/>
      <c r="E2515" s="218"/>
      <c r="F2515" s="218"/>
      <c r="G2515" s="183"/>
      <c r="H2515" s="42"/>
      <c r="I2515" s="42"/>
      <c r="J2515" s="210"/>
      <c r="K2515" s="2182"/>
      <c r="L2515" s="210"/>
      <c r="M2515" s="210"/>
      <c r="N2515" s="2182"/>
      <c r="O2515" s="210"/>
      <c r="P2515" s="210"/>
      <c r="Q2515" s="360"/>
      <c r="R2515" s="360"/>
      <c r="S2515" s="873"/>
      <c r="T2515" s="981"/>
      <c r="U2515" s="980"/>
      <c r="V2515" s="984"/>
      <c r="W2515" s="985"/>
      <c r="X2515" s="984"/>
      <c r="Y2515" s="984"/>
      <c r="Z2515" s="984"/>
      <c r="AA2515" s="940"/>
      <c r="AB2515" s="957"/>
      <c r="AC2515" s="1014">
        <f t="shared" ref="AC2515:AC2578" si="1194">T2515-S2515-W2515</f>
        <v>0</v>
      </c>
      <c r="AD2515" s="1029"/>
      <c r="AF2515" s="3234">
        <f t="shared" si="1174"/>
        <v>0</v>
      </c>
      <c r="AG2515" s="2186">
        <f t="shared" si="1175"/>
        <v>0</v>
      </c>
      <c r="AJ2515" s="2186" t="s">
        <v>648</v>
      </c>
    </row>
    <row r="2516" spans="1:36" s="2186" customFormat="1" x14ac:dyDescent="0.25">
      <c r="B2516" s="307" t="s">
        <v>809</v>
      </c>
      <c r="C2516" s="417"/>
      <c r="D2516" s="3440">
        <v>240</v>
      </c>
      <c r="E2516" s="243">
        <v>16</v>
      </c>
      <c r="F2516" s="549">
        <f>ROUND(E2516/12*$B$4,0)</f>
        <v>3</v>
      </c>
      <c r="G2516" s="971">
        <v>1</v>
      </c>
      <c r="H2516" s="3440">
        <f t="shared" ref="H2516:H2525" si="1195">G2516/F2516*100</f>
        <v>33.333333333333329</v>
      </c>
      <c r="I2516" s="3441">
        <v>8</v>
      </c>
      <c r="J2516" s="3440">
        <f>N2516/F2516</f>
        <v>12.698412698412698</v>
      </c>
      <c r="K2516" s="3440">
        <f>ROUND(E2516*I2516,0)</f>
        <v>128</v>
      </c>
      <c r="L2516" s="3440">
        <f t="shared" ref="L2516" si="1196">ROUND(K2516/12*$B$4,0)</f>
        <v>21</v>
      </c>
      <c r="M2516" s="3440">
        <v>8</v>
      </c>
      <c r="N2516" s="3440">
        <f t="shared" ref="N2516" si="1197">M2516/L2516*100</f>
        <v>38.095238095238095</v>
      </c>
      <c r="O2516" s="3440">
        <f>K2516/D2516</f>
        <v>0.53333333333333333</v>
      </c>
      <c r="P2516" s="3440">
        <f t="shared" ref="P2516" si="1198">M2516/$B$4*12/O2516</f>
        <v>90</v>
      </c>
      <c r="Q2516" s="321"/>
      <c r="R2516" s="321"/>
      <c r="S2516" s="893"/>
      <c r="T2516" s="985"/>
      <c r="U2516" s="983"/>
      <c r="V2516" s="981"/>
      <c r="W2516" s="985"/>
      <c r="X2516" s="981"/>
      <c r="Y2516" s="981"/>
      <c r="Z2516" s="981"/>
      <c r="AA2516" s="940"/>
      <c r="AB2516" s="957"/>
      <c r="AC2516" s="1014">
        <f t="shared" si="1194"/>
        <v>0</v>
      </c>
      <c r="AD2516" s="1029"/>
      <c r="AF2516" s="3234"/>
    </row>
    <row r="2517" spans="1:36" s="2186" customFormat="1" x14ac:dyDescent="0.25">
      <c r="A2517" s="2186">
        <v>1</v>
      </c>
      <c r="B2517" s="38" t="s">
        <v>174</v>
      </c>
      <c r="C2517" s="805"/>
      <c r="D2517" s="44"/>
      <c r="E2517" s="221">
        <f>E2516</f>
        <v>16</v>
      </c>
      <c r="F2517" s="221">
        <f t="shared" ref="F2517:G2517" si="1199">F2516</f>
        <v>3</v>
      </c>
      <c r="G2517" s="1575">
        <f t="shared" si="1199"/>
        <v>1</v>
      </c>
      <c r="H2517" s="44">
        <f t="shared" si="1195"/>
        <v>33.333333333333329</v>
      </c>
      <c r="I2517" s="44">
        <f>I2516</f>
        <v>8</v>
      </c>
      <c r="J2517" s="44">
        <f>J2516</f>
        <v>12.698412698412698</v>
      </c>
      <c r="K2517" s="44">
        <f t="shared" ref="K2517:M2517" si="1200">K2516</f>
        <v>128</v>
      </c>
      <c r="L2517" s="44">
        <f t="shared" si="1200"/>
        <v>21</v>
      </c>
      <c r="M2517" s="44">
        <f t="shared" si="1200"/>
        <v>8</v>
      </c>
      <c r="N2517" s="44">
        <f>N2516</f>
        <v>38.095238095238095</v>
      </c>
      <c r="O2517" s="44">
        <f>O2516</f>
        <v>0.53333333333333333</v>
      </c>
      <c r="P2517" s="44">
        <f>P2516</f>
        <v>90</v>
      </c>
      <c r="Q2517" s="321"/>
      <c r="R2517" s="321"/>
      <c r="S2517" s="2988"/>
      <c r="T2517" s="361"/>
      <c r="U2517" s="1612"/>
      <c r="V2517" s="361"/>
      <c r="W2517" s="3089"/>
      <c r="X2517" s="981"/>
      <c r="Y2517" s="3089"/>
      <c r="Z2517" s="3089"/>
      <c r="AA2517" s="940"/>
      <c r="AB2517" s="957"/>
      <c r="AC2517" s="1014">
        <f t="shared" si="1194"/>
        <v>0</v>
      </c>
      <c r="AD2517" s="1029"/>
      <c r="AF2517" s="3234">
        <f t="shared" si="1174"/>
        <v>0</v>
      </c>
      <c r="AG2517" s="2186">
        <f t="shared" si="1175"/>
        <v>0</v>
      </c>
      <c r="AJ2517" s="2186" t="s">
        <v>648</v>
      </c>
    </row>
    <row r="2518" spans="1:36" s="2186" customFormat="1" ht="30" thickBot="1" x14ac:dyDescent="0.3">
      <c r="A2518" s="2186">
        <v>1</v>
      </c>
      <c r="B2518" s="39" t="s">
        <v>198</v>
      </c>
      <c r="C2518" s="39"/>
      <c r="D2518" s="46"/>
      <c r="E2518" s="268">
        <f>SUM(E2517)</f>
        <v>16</v>
      </c>
      <c r="F2518" s="260">
        <f>SUM(F2517)</f>
        <v>3</v>
      </c>
      <c r="G2518" s="202">
        <f>SUM(G2517)</f>
        <v>1</v>
      </c>
      <c r="H2518" s="46">
        <f t="shared" si="1195"/>
        <v>33.333333333333329</v>
      </c>
      <c r="I2518" s="46">
        <f>SUM(I2517)</f>
        <v>8</v>
      </c>
      <c r="J2518" s="46">
        <f>N2518/F2518</f>
        <v>12.698412698412698</v>
      </c>
      <c r="K2518" s="46">
        <f>SUM(K2517)</f>
        <v>128</v>
      </c>
      <c r="L2518" s="46">
        <f>L2517</f>
        <v>21</v>
      </c>
      <c r="M2518" s="46">
        <f>SUM(M2517)</f>
        <v>8</v>
      </c>
      <c r="N2518" s="46">
        <f>SUM(N2517)</f>
        <v>38.095238095238095</v>
      </c>
      <c r="O2518" s="46">
        <f>SUM(O2517)</f>
        <v>0.53333333333333333</v>
      </c>
      <c r="P2518" s="46">
        <f>SUM(P2517)</f>
        <v>90</v>
      </c>
      <c r="Q2518" s="330">
        <v>313.09712280000002</v>
      </c>
      <c r="R2518" s="330">
        <v>313.09712280000002</v>
      </c>
      <c r="S2518" s="2171">
        <f t="shared" ref="S2518" si="1201">Q2518/12*$B$4+(R2518-Q2518)/11*1</f>
        <v>52.182853800000004</v>
      </c>
      <c r="T2518" s="330">
        <f>Z2518-Y2518-V2518</f>
        <v>18.847360000000002</v>
      </c>
      <c r="U2518" s="761"/>
      <c r="V2518" s="330"/>
      <c r="W2518" s="330">
        <f>T2518-S2518</f>
        <v>-33.335493800000002</v>
      </c>
      <c r="X2518" s="330"/>
      <c r="Y2518" s="330">
        <v>0</v>
      </c>
      <c r="Z2518" s="331">
        <v>18.847360000000002</v>
      </c>
      <c r="AA2518" s="958"/>
      <c r="AB2518" s="959"/>
      <c r="AC2518" s="1014">
        <f t="shared" si="1194"/>
        <v>0</v>
      </c>
      <c r="AD2518" s="1029"/>
      <c r="AF2518" s="3234">
        <f t="shared" si="1174"/>
        <v>0</v>
      </c>
      <c r="AG2518" s="2186">
        <f t="shared" si="1175"/>
        <v>18847.36</v>
      </c>
      <c r="AJ2518" s="2186" t="s">
        <v>648</v>
      </c>
    </row>
    <row r="2519" spans="1:36" s="2186" customFormat="1" ht="15.75" thickBot="1" x14ac:dyDescent="0.3">
      <c r="A2519" s="2186">
        <v>1</v>
      </c>
      <c r="B2519" s="43" t="s">
        <v>272</v>
      </c>
      <c r="C2519" s="43"/>
      <c r="D2519" s="47"/>
      <c r="E2519" s="269"/>
      <c r="F2519" s="266"/>
      <c r="G2519" s="1700"/>
      <c r="H2519" s="47"/>
      <c r="I2519" s="47"/>
      <c r="J2519" s="47"/>
      <c r="K2519" s="47"/>
      <c r="L2519" s="47"/>
      <c r="M2519" s="47">
        <f>M2518</f>
        <v>8</v>
      </c>
      <c r="N2519" s="47"/>
      <c r="O2519" s="47"/>
      <c r="P2519" s="47"/>
      <c r="Q2519" s="52">
        <f t="shared" ref="Q2519:W2519" si="1202">Q2518</f>
        <v>313.09712280000002</v>
      </c>
      <c r="R2519" s="52">
        <f t="shared" ref="R2519" si="1203">R2518</f>
        <v>313.09712280000002</v>
      </c>
      <c r="S2519" s="751">
        <f t="shared" si="1202"/>
        <v>52.182853800000004</v>
      </c>
      <c r="T2519" s="52">
        <f t="shared" si="1202"/>
        <v>18.847360000000002</v>
      </c>
      <c r="U2519" s="762">
        <f t="shared" si="1202"/>
        <v>0</v>
      </c>
      <c r="V2519" s="2986">
        <f t="shared" si="1202"/>
        <v>0</v>
      </c>
      <c r="W2519" s="52">
        <f t="shared" si="1202"/>
        <v>-33.335493800000002</v>
      </c>
      <c r="X2519" s="52"/>
      <c r="Y2519" s="52">
        <f>Y2518</f>
        <v>0</v>
      </c>
      <c r="Z2519" s="332">
        <f>Z2518</f>
        <v>18.847360000000002</v>
      </c>
      <c r="AA2519" s="960"/>
      <c r="AB2519" s="1620">
        <f>AB2518</f>
        <v>0</v>
      </c>
      <c r="AC2519" s="1014">
        <f t="shared" si="1194"/>
        <v>0</v>
      </c>
      <c r="AD2519" s="1029"/>
      <c r="AF2519" s="3234">
        <f t="shared" si="1174"/>
        <v>0</v>
      </c>
      <c r="AG2519" s="2186">
        <f t="shared" si="1175"/>
        <v>18847.36</v>
      </c>
      <c r="AJ2519" s="2186" t="s">
        <v>648</v>
      </c>
    </row>
    <row r="2520" spans="1:36" s="2186" customFormat="1" ht="42" customHeight="1" x14ac:dyDescent="0.25">
      <c r="A2520" s="2186">
        <v>1</v>
      </c>
      <c r="B2520" s="3140" t="s">
        <v>539</v>
      </c>
      <c r="C2520" s="464"/>
      <c r="D2520" s="2182"/>
      <c r="E2520" s="2182"/>
      <c r="F2520" s="2182"/>
      <c r="G2520" s="2182"/>
      <c r="H2520" s="2182"/>
      <c r="I2520" s="2182"/>
      <c r="J2520" s="2182"/>
      <c r="K2520" s="2182"/>
      <c r="L2520" s="2182"/>
      <c r="M2520" s="2182"/>
      <c r="N2520" s="2182"/>
      <c r="O2520" s="2182"/>
      <c r="P2520" s="2182"/>
      <c r="Q2520" s="2182"/>
      <c r="R2520" s="2182"/>
      <c r="S2520" s="750"/>
      <c r="T2520" s="2182"/>
      <c r="U2520" s="774"/>
      <c r="V2520" s="2182"/>
      <c r="W2520" s="2182"/>
      <c r="X2520" s="2182"/>
      <c r="Y2520" s="2182"/>
      <c r="Z2520" s="536"/>
      <c r="AA2520" s="956"/>
      <c r="AB2520" s="931"/>
      <c r="AC2520" s="1014">
        <f t="shared" si="1194"/>
        <v>0</v>
      </c>
      <c r="AD2520" s="1029"/>
      <c r="AF2520" s="3234">
        <f t="shared" si="1174"/>
        <v>0</v>
      </c>
      <c r="AG2520" s="2186">
        <f t="shared" si="1175"/>
        <v>0</v>
      </c>
      <c r="AJ2520" s="2186" t="s">
        <v>649</v>
      </c>
    </row>
    <row r="2521" spans="1:36" s="2186" customFormat="1" x14ac:dyDescent="0.25">
      <c r="A2521" s="2186">
        <v>1</v>
      </c>
      <c r="B2521" s="204" t="s">
        <v>191</v>
      </c>
      <c r="C2521" s="807"/>
      <c r="D2521" s="2182"/>
      <c r="E2521" s="2182"/>
      <c r="F2521" s="2182"/>
      <c r="G2521" s="2182"/>
      <c r="H2521" s="2182"/>
      <c r="I2521" s="2182"/>
      <c r="J2521" s="2182"/>
      <c r="K2521" s="2182"/>
      <c r="L2521" s="2182"/>
      <c r="M2521" s="2182"/>
      <c r="N2521" s="2182"/>
      <c r="O2521" s="2182"/>
      <c r="P2521" s="2182"/>
      <c r="Q2521" s="544"/>
      <c r="R2521" s="544"/>
      <c r="S2521" s="871">
        <f>Q2521/12*$B$4</f>
        <v>0</v>
      </c>
      <c r="T2521" s="544">
        <f>Z2521-Y2521</f>
        <v>0</v>
      </c>
      <c r="U2521" s="775"/>
      <c r="V2521" s="544"/>
      <c r="W2521" s="544">
        <f>T2521-S2521</f>
        <v>0</v>
      </c>
      <c r="X2521" s="544"/>
      <c r="Y2521" s="544"/>
      <c r="Z2521" s="544"/>
      <c r="AA2521" s="940"/>
      <c r="AB2521" s="957"/>
      <c r="AC2521" s="1014">
        <f t="shared" si="1194"/>
        <v>0</v>
      </c>
      <c r="AD2521" s="1029"/>
      <c r="AF2521" s="3234">
        <f t="shared" si="1174"/>
        <v>0</v>
      </c>
      <c r="AG2521" s="2186">
        <f t="shared" si="1175"/>
        <v>0</v>
      </c>
      <c r="AJ2521" s="2186" t="s">
        <v>649</v>
      </c>
    </row>
    <row r="2522" spans="1:36" s="2186" customFormat="1" x14ac:dyDescent="0.25">
      <c r="A2522" s="2186">
        <v>1</v>
      </c>
      <c r="B2522" s="2185" t="s">
        <v>213</v>
      </c>
      <c r="C2522" s="807"/>
      <c r="D2522" s="2182"/>
      <c r="E2522" s="3452">
        <f>SUM(E2523:E2529)</f>
        <v>68</v>
      </c>
      <c r="F2522" s="739">
        <f>SUM(F2523:F2529)</f>
        <v>11</v>
      </c>
      <c r="G2522" s="739">
        <f>SUM(G2523:G2529)</f>
        <v>0</v>
      </c>
      <c r="H2522" s="544">
        <f t="shared" si="1195"/>
        <v>0</v>
      </c>
      <c r="I2522" s="2182"/>
      <c r="J2522" s="2182"/>
      <c r="K2522" s="2182"/>
      <c r="L2522" s="2182"/>
      <c r="M2522" s="2182"/>
      <c r="N2522" s="2182"/>
      <c r="O2522" s="2182"/>
      <c r="P2522" s="2182"/>
      <c r="Q2522" s="544">
        <v>732.69650000000001</v>
      </c>
      <c r="R2522" s="544">
        <v>732.69650000000001</v>
      </c>
      <c r="S2522" s="871">
        <f t="shared" ref="S2522" si="1204">Q2522/12*$B$4+(R2522-Q2522)/11*1</f>
        <v>122.11608333333334</v>
      </c>
      <c r="T2522" s="544">
        <f>Z2522-Y2522-V2522</f>
        <v>0</v>
      </c>
      <c r="U2522" s="775"/>
      <c r="V2522" s="544"/>
      <c r="W2522" s="544">
        <f>T2522-S2522</f>
        <v>-122.11608333333334</v>
      </c>
      <c r="X2522" s="544"/>
      <c r="Y2522" s="544"/>
      <c r="Z2522" s="544"/>
      <c r="AA2522" s="940"/>
      <c r="AB2522" s="957"/>
      <c r="AC2522" s="1014">
        <f t="shared" si="1194"/>
        <v>0</v>
      </c>
      <c r="AD2522" s="1029"/>
      <c r="AF2522" s="3234">
        <f t="shared" si="1174"/>
        <v>0</v>
      </c>
      <c r="AG2522" s="2186">
        <f t="shared" si="1175"/>
        <v>0</v>
      </c>
      <c r="AJ2522" s="2186" t="s">
        <v>649</v>
      </c>
    </row>
    <row r="2523" spans="1:36" s="2186" customFormat="1" ht="30" x14ac:dyDescent="0.25">
      <c r="A2523" s="2186">
        <v>1</v>
      </c>
      <c r="B2523" s="3094" t="s">
        <v>283</v>
      </c>
      <c r="C2523" s="807"/>
      <c r="D2523" s="2182"/>
      <c r="E2523" s="1557">
        <v>2</v>
      </c>
      <c r="F2523" s="2182">
        <f t="shared" ref="F2523:F2529" si="1205">ROUND(E2523/12*$B$4,0)</f>
        <v>0</v>
      </c>
      <c r="G2523" s="2182"/>
      <c r="H2523" s="2182" t="e">
        <f t="shared" si="1195"/>
        <v>#DIV/0!</v>
      </c>
      <c r="I2523" s="2182"/>
      <c r="J2523" s="2182"/>
      <c r="K2523" s="2182"/>
      <c r="L2523" s="2182"/>
      <c r="M2523" s="2182"/>
      <c r="N2523" s="2182"/>
      <c r="O2523" s="2182"/>
      <c r="P2523" s="2182"/>
      <c r="Q2523" s="544"/>
      <c r="R2523" s="544"/>
      <c r="S2523" s="871"/>
      <c r="T2523" s="544"/>
      <c r="U2523" s="775"/>
      <c r="V2523" s="544"/>
      <c r="W2523" s="544"/>
      <c r="X2523" s="544"/>
      <c r="Y2523" s="544"/>
      <c r="Z2523" s="544"/>
      <c r="AA2523" s="940"/>
      <c r="AB2523" s="957"/>
      <c r="AC2523" s="1014">
        <f t="shared" si="1194"/>
        <v>0</v>
      </c>
      <c r="AD2523" s="1029"/>
      <c r="AF2523" s="3234">
        <f t="shared" si="1174"/>
        <v>0</v>
      </c>
      <c r="AG2523" s="2186">
        <f t="shared" si="1175"/>
        <v>0</v>
      </c>
      <c r="AJ2523" s="2186" t="s">
        <v>649</v>
      </c>
    </row>
    <row r="2524" spans="1:36" s="2186" customFormat="1" ht="45" x14ac:dyDescent="0.25">
      <c r="A2524" s="2186">
        <v>1</v>
      </c>
      <c r="B2524" s="3094" t="s">
        <v>284</v>
      </c>
      <c r="C2524" s="807"/>
      <c r="D2524" s="2182"/>
      <c r="E2524" s="1557">
        <v>1</v>
      </c>
      <c r="F2524" s="2182">
        <f t="shared" si="1205"/>
        <v>0</v>
      </c>
      <c r="G2524" s="2182"/>
      <c r="H2524" s="2182" t="e">
        <f t="shared" si="1195"/>
        <v>#DIV/0!</v>
      </c>
      <c r="I2524" s="2182"/>
      <c r="J2524" s="2182"/>
      <c r="K2524" s="2182"/>
      <c r="L2524" s="2182"/>
      <c r="M2524" s="2182"/>
      <c r="N2524" s="2182"/>
      <c r="O2524" s="2182"/>
      <c r="P2524" s="2182"/>
      <c r="Q2524" s="544"/>
      <c r="R2524" s="544"/>
      <c r="S2524" s="871"/>
      <c r="T2524" s="544"/>
      <c r="U2524" s="775"/>
      <c r="V2524" s="544"/>
      <c r="W2524" s="544"/>
      <c r="X2524" s="544"/>
      <c r="Y2524" s="544"/>
      <c r="Z2524" s="544"/>
      <c r="AA2524" s="940"/>
      <c r="AB2524" s="957"/>
      <c r="AC2524" s="1014">
        <f t="shared" si="1194"/>
        <v>0</v>
      </c>
      <c r="AD2524" s="1029"/>
      <c r="AF2524" s="3234">
        <f t="shared" si="1174"/>
        <v>0</v>
      </c>
      <c r="AG2524" s="2186">
        <f t="shared" si="1175"/>
        <v>0</v>
      </c>
      <c r="AJ2524" s="2186" t="s">
        <v>649</v>
      </c>
    </row>
    <row r="2525" spans="1:36" s="2186" customFormat="1" ht="45" x14ac:dyDescent="0.25">
      <c r="A2525" s="2186">
        <v>1</v>
      </c>
      <c r="B2525" s="3094" t="s">
        <v>445</v>
      </c>
      <c r="C2525" s="807"/>
      <c r="D2525" s="2182"/>
      <c r="E2525" s="1557">
        <v>10</v>
      </c>
      <c r="F2525" s="2182">
        <f t="shared" si="1205"/>
        <v>2</v>
      </c>
      <c r="G2525" s="2182"/>
      <c r="H2525" s="2182">
        <f t="shared" si="1195"/>
        <v>0</v>
      </c>
      <c r="I2525" s="2182"/>
      <c r="J2525" s="2182"/>
      <c r="K2525" s="2182"/>
      <c r="L2525" s="2182"/>
      <c r="M2525" s="2182"/>
      <c r="N2525" s="2182"/>
      <c r="O2525" s="2182"/>
      <c r="P2525" s="2182"/>
      <c r="Q2525" s="544"/>
      <c r="R2525" s="544"/>
      <c r="S2525" s="871"/>
      <c r="T2525" s="544"/>
      <c r="U2525" s="775"/>
      <c r="V2525" s="544"/>
      <c r="W2525" s="544"/>
      <c r="X2525" s="544"/>
      <c r="Y2525" s="544"/>
      <c r="Z2525" s="544"/>
      <c r="AA2525" s="940"/>
      <c r="AB2525" s="957"/>
      <c r="AC2525" s="1014">
        <f t="shared" si="1194"/>
        <v>0</v>
      </c>
      <c r="AD2525" s="1029"/>
      <c r="AF2525" s="3234">
        <f t="shared" si="1174"/>
        <v>0</v>
      </c>
      <c r="AG2525" s="2186">
        <f t="shared" si="1175"/>
        <v>0</v>
      </c>
      <c r="AJ2525" s="2186" t="s">
        <v>649</v>
      </c>
    </row>
    <row r="2526" spans="1:36" s="2186" customFormat="1" ht="45" x14ac:dyDescent="0.25">
      <c r="B2526" s="3094" t="s">
        <v>262</v>
      </c>
      <c r="C2526" s="807"/>
      <c r="D2526" s="2182"/>
      <c r="E2526" s="1557">
        <v>20</v>
      </c>
      <c r="F2526" s="2182">
        <f t="shared" si="1205"/>
        <v>3</v>
      </c>
      <c r="G2526" s="2182"/>
      <c r="H2526" s="2182"/>
      <c r="I2526" s="2182"/>
      <c r="J2526" s="2182"/>
      <c r="K2526" s="2182"/>
      <c r="L2526" s="2182"/>
      <c r="M2526" s="2182"/>
      <c r="N2526" s="2182"/>
      <c r="O2526" s="2182"/>
      <c r="P2526" s="2182"/>
      <c r="Q2526" s="544"/>
      <c r="R2526" s="544"/>
      <c r="S2526" s="871"/>
      <c r="T2526" s="544"/>
      <c r="U2526" s="775"/>
      <c r="V2526" s="544"/>
      <c r="W2526" s="544"/>
      <c r="X2526" s="544"/>
      <c r="Y2526" s="544"/>
      <c r="Z2526" s="544"/>
      <c r="AA2526" s="940"/>
      <c r="AB2526" s="957"/>
      <c r="AC2526" s="1014">
        <f t="shared" si="1194"/>
        <v>0</v>
      </c>
      <c r="AD2526" s="1029"/>
      <c r="AF2526" s="3234"/>
    </row>
    <row r="2527" spans="1:36" s="2186" customFormat="1" ht="45" x14ac:dyDescent="0.25">
      <c r="A2527" s="2186">
        <v>1</v>
      </c>
      <c r="B2527" s="3094" t="s">
        <v>540</v>
      </c>
      <c r="C2527" s="807"/>
      <c r="D2527" s="2182"/>
      <c r="E2527" s="1557">
        <v>10</v>
      </c>
      <c r="F2527" s="2182">
        <f t="shared" si="1205"/>
        <v>2</v>
      </c>
      <c r="G2527" s="2182"/>
      <c r="H2527" s="2182">
        <f t="shared" ref="H2527:H2556" si="1206">G2527/F2527*100</f>
        <v>0</v>
      </c>
      <c r="I2527" s="2182"/>
      <c r="J2527" s="2182"/>
      <c r="K2527" s="2182"/>
      <c r="L2527" s="2182"/>
      <c r="M2527" s="2182"/>
      <c r="N2527" s="2182"/>
      <c r="O2527" s="2182"/>
      <c r="P2527" s="2182"/>
      <c r="Q2527" s="544"/>
      <c r="R2527" s="544"/>
      <c r="S2527" s="871"/>
      <c r="T2527" s="544"/>
      <c r="U2527" s="775"/>
      <c r="V2527" s="544"/>
      <c r="W2527" s="544"/>
      <c r="X2527" s="544"/>
      <c r="Y2527" s="544"/>
      <c r="Z2527" s="544"/>
      <c r="AA2527" s="940"/>
      <c r="AB2527" s="957"/>
      <c r="AC2527" s="1014">
        <f t="shared" si="1194"/>
        <v>0</v>
      </c>
      <c r="AD2527" s="1029"/>
      <c r="AF2527" s="3234">
        <f t="shared" si="1174"/>
        <v>0</v>
      </c>
      <c r="AG2527" s="2186">
        <f t="shared" si="1175"/>
        <v>0</v>
      </c>
      <c r="AJ2527" s="2186" t="s">
        <v>649</v>
      </c>
    </row>
    <row r="2528" spans="1:36" s="2186" customFormat="1" ht="45" x14ac:dyDescent="0.25">
      <c r="A2528" s="2186">
        <v>1</v>
      </c>
      <c r="B2528" s="3095" t="s">
        <v>404</v>
      </c>
      <c r="C2528" s="807"/>
      <c r="D2528" s="2182"/>
      <c r="E2528" s="1557">
        <v>20</v>
      </c>
      <c r="F2528" s="2182">
        <f t="shared" si="1205"/>
        <v>3</v>
      </c>
      <c r="G2528" s="2182"/>
      <c r="H2528" s="2182">
        <f t="shared" si="1206"/>
        <v>0</v>
      </c>
      <c r="I2528" s="2182"/>
      <c r="J2528" s="2182"/>
      <c r="K2528" s="2182"/>
      <c r="L2528" s="2182"/>
      <c r="M2528" s="2182"/>
      <c r="N2528" s="2182"/>
      <c r="O2528" s="2182"/>
      <c r="P2528" s="2182"/>
      <c r="Q2528" s="544"/>
      <c r="R2528" s="544"/>
      <c r="S2528" s="871"/>
      <c r="T2528" s="544"/>
      <c r="U2528" s="775"/>
      <c r="V2528" s="544"/>
      <c r="W2528" s="544"/>
      <c r="X2528" s="544"/>
      <c r="Y2528" s="544"/>
      <c r="Z2528" s="544"/>
      <c r="AA2528" s="940"/>
      <c r="AB2528" s="957"/>
      <c r="AC2528" s="1014">
        <f t="shared" si="1194"/>
        <v>0</v>
      </c>
      <c r="AD2528" s="1029"/>
      <c r="AF2528" s="3234">
        <f t="shared" si="1174"/>
        <v>0</v>
      </c>
      <c r="AG2528" s="2186">
        <f t="shared" si="1175"/>
        <v>0</v>
      </c>
      <c r="AJ2528" s="2186" t="s">
        <v>649</v>
      </c>
    </row>
    <row r="2529" spans="1:36" s="2186" customFormat="1" ht="45" x14ac:dyDescent="0.25">
      <c r="A2529" s="2186">
        <v>1</v>
      </c>
      <c r="B2529" s="3094" t="s">
        <v>798</v>
      </c>
      <c r="C2529" s="463"/>
      <c r="D2529" s="2182"/>
      <c r="E2529" s="187">
        <v>5</v>
      </c>
      <c r="F2529" s="2182">
        <f t="shared" si="1205"/>
        <v>1</v>
      </c>
      <c r="G2529" s="2182"/>
      <c r="H2529" s="2182">
        <f t="shared" si="1206"/>
        <v>0</v>
      </c>
      <c r="I2529" s="2182"/>
      <c r="J2529" s="2182"/>
      <c r="K2529" s="2182"/>
      <c r="L2529" s="2182"/>
      <c r="M2529" s="2182"/>
      <c r="N2529" s="2182"/>
      <c r="O2529" s="2182"/>
      <c r="P2529" s="2182"/>
      <c r="Q2529" s="544"/>
      <c r="R2529" s="544"/>
      <c r="S2529" s="871"/>
      <c r="T2529" s="544"/>
      <c r="U2529" s="775"/>
      <c r="V2529" s="544"/>
      <c r="W2529" s="544"/>
      <c r="X2529" s="544"/>
      <c r="Y2529" s="544"/>
      <c r="Z2529" s="544"/>
      <c r="AA2529" s="940"/>
      <c r="AB2529" s="957"/>
      <c r="AC2529" s="1014">
        <f t="shared" si="1194"/>
        <v>0</v>
      </c>
      <c r="AD2529" s="1029"/>
      <c r="AF2529" s="3234">
        <f t="shared" si="1174"/>
        <v>0</v>
      </c>
      <c r="AG2529" s="2186">
        <f t="shared" si="1175"/>
        <v>0</v>
      </c>
      <c r="AJ2529" s="2186" t="s">
        <v>649</v>
      </c>
    </row>
    <row r="2530" spans="1:36" s="2186" customFormat="1" ht="15.75" thickBot="1" x14ac:dyDescent="0.3">
      <c r="A2530" s="2186">
        <v>1</v>
      </c>
      <c r="B2530" s="832" t="s">
        <v>133</v>
      </c>
      <c r="C2530" s="464"/>
      <c r="D2530" s="2182"/>
      <c r="E2530" s="833"/>
      <c r="F2530" s="544"/>
      <c r="G2530" s="544"/>
      <c r="H2530" s="544"/>
      <c r="I2530" s="2182"/>
      <c r="J2530" s="2182"/>
      <c r="K2530" s="2182"/>
      <c r="L2530" s="2182"/>
      <c r="M2530" s="2182"/>
      <c r="N2530" s="2182"/>
      <c r="O2530" s="2182"/>
      <c r="P2530" s="2182"/>
      <c r="Q2530" s="3146">
        <f t="shared" ref="Q2530:Z2530" si="1207">Q2522</f>
        <v>732.69650000000001</v>
      </c>
      <c r="R2530" s="3146">
        <f t="shared" ref="R2530" si="1208">R2522</f>
        <v>732.69650000000001</v>
      </c>
      <c r="S2530" s="750">
        <f t="shared" si="1207"/>
        <v>122.11608333333334</v>
      </c>
      <c r="T2530" s="544">
        <f t="shared" si="1207"/>
        <v>0</v>
      </c>
      <c r="U2530" s="775">
        <f t="shared" si="1207"/>
        <v>0</v>
      </c>
      <c r="V2530" s="544">
        <f t="shared" si="1207"/>
        <v>0</v>
      </c>
      <c r="W2530" s="544">
        <f t="shared" si="1207"/>
        <v>-122.11608333333334</v>
      </c>
      <c r="X2530" s="544">
        <f t="shared" si="1207"/>
        <v>0</v>
      </c>
      <c r="Y2530" s="544">
        <f t="shared" si="1207"/>
        <v>0</v>
      </c>
      <c r="Z2530" s="544">
        <f t="shared" si="1207"/>
        <v>0</v>
      </c>
      <c r="AA2530" s="958"/>
      <c r="AB2530" s="959"/>
      <c r="AC2530" s="1014">
        <f t="shared" si="1194"/>
        <v>0</v>
      </c>
      <c r="AD2530" s="1029"/>
      <c r="AF2530" s="3234">
        <f t="shared" si="1174"/>
        <v>0</v>
      </c>
      <c r="AG2530" s="2186">
        <f t="shared" si="1175"/>
        <v>0</v>
      </c>
      <c r="AJ2530" s="2186" t="s">
        <v>649</v>
      </c>
    </row>
    <row r="2531" spans="1:36" s="2186" customFormat="1" ht="15.75" thickBot="1" x14ac:dyDescent="0.3">
      <c r="A2531" s="2186">
        <v>1</v>
      </c>
      <c r="B2531" s="545" t="s">
        <v>272</v>
      </c>
      <c r="C2531" s="547"/>
      <c r="D2531" s="548"/>
      <c r="E2531" s="254"/>
      <c r="F2531" s="1700"/>
      <c r="G2531" s="548"/>
      <c r="H2531" s="548"/>
      <c r="I2531" s="548"/>
      <c r="J2531" s="548"/>
      <c r="K2531" s="548"/>
      <c r="L2531" s="548"/>
      <c r="M2531" s="548"/>
      <c r="N2531" s="548"/>
      <c r="O2531" s="548"/>
      <c r="P2531" s="548"/>
      <c r="Q2531" s="664">
        <f t="shared" ref="Q2531:W2531" si="1209">Q2530</f>
        <v>732.69650000000001</v>
      </c>
      <c r="R2531" s="664">
        <f t="shared" ref="R2531" si="1210">R2530</f>
        <v>732.69650000000001</v>
      </c>
      <c r="S2531" s="751">
        <f t="shared" si="1209"/>
        <v>122.11608333333334</v>
      </c>
      <c r="T2531" s="664">
        <f t="shared" si="1209"/>
        <v>0</v>
      </c>
      <c r="U2531" s="776">
        <f t="shared" si="1209"/>
        <v>0</v>
      </c>
      <c r="V2531" s="2985">
        <f t="shared" si="1209"/>
        <v>0</v>
      </c>
      <c r="W2531" s="665">
        <f t="shared" si="1209"/>
        <v>-122.11608333333334</v>
      </c>
      <c r="X2531" s="665"/>
      <c r="Y2531" s="665">
        <f>Y2530</f>
        <v>0</v>
      </c>
      <c r="Z2531" s="665">
        <f>Z2530</f>
        <v>0</v>
      </c>
      <c r="AA2531" s="960"/>
      <c r="AB2531" s="1620"/>
      <c r="AC2531" s="1014">
        <f t="shared" si="1194"/>
        <v>0</v>
      </c>
      <c r="AD2531" s="1029"/>
      <c r="AF2531" s="3234">
        <f t="shared" si="1174"/>
        <v>0</v>
      </c>
      <c r="AG2531" s="2186">
        <f t="shared" si="1175"/>
        <v>0</v>
      </c>
      <c r="AJ2531" s="2186" t="s">
        <v>649</v>
      </c>
    </row>
    <row r="2532" spans="1:36" s="2186" customFormat="1" ht="31.5" x14ac:dyDescent="0.25">
      <c r="A2532" s="2186">
        <v>1</v>
      </c>
      <c r="B2532" s="1787" t="s">
        <v>455</v>
      </c>
      <c r="C2532" s="164"/>
      <c r="D2532" s="42"/>
      <c r="E2532" s="218"/>
      <c r="F2532" s="218"/>
      <c r="G2532" s="183"/>
      <c r="H2532" s="42"/>
      <c r="I2532" s="42"/>
      <c r="J2532" s="210"/>
      <c r="K2532" s="210"/>
      <c r="L2532" s="3085"/>
      <c r="M2532" s="210"/>
      <c r="N2532" s="3085"/>
      <c r="O2532" s="3085"/>
      <c r="P2532" s="3085"/>
      <c r="Q2532" s="2177"/>
      <c r="R2532" s="2177"/>
      <c r="S2532" s="873"/>
      <c r="T2532" s="974"/>
      <c r="U2532" s="2180"/>
      <c r="V2532" s="974"/>
      <c r="W2532" s="981"/>
      <c r="X2532" s="981"/>
      <c r="Y2532" s="3088"/>
      <c r="Z2532" s="981"/>
      <c r="AA2532" s="940"/>
      <c r="AB2532" s="957"/>
      <c r="AC2532" s="1014">
        <f t="shared" si="1194"/>
        <v>0</v>
      </c>
      <c r="AD2532" s="1029"/>
      <c r="AF2532" s="3234">
        <f t="shared" ref="AF2532:AF2557" si="1211">T2532+V2532+Y2532-Z2532</f>
        <v>0</v>
      </c>
      <c r="AG2532" s="2186">
        <f t="shared" ref="AG2532:AG2551" si="1212">Z2532*1000-AF2532</f>
        <v>0</v>
      </c>
      <c r="AJ2532" s="2186" t="s">
        <v>650</v>
      </c>
    </row>
    <row r="2533" spans="1:36" s="2186" customFormat="1" x14ac:dyDescent="0.25">
      <c r="A2533" s="2186">
        <v>1</v>
      </c>
      <c r="B2533" s="41" t="s">
        <v>28</v>
      </c>
      <c r="C2533" s="426"/>
      <c r="D2533" s="45"/>
      <c r="E2533" s="235"/>
      <c r="F2533" s="235"/>
      <c r="G2533" s="2178"/>
      <c r="H2533" s="45"/>
      <c r="I2533" s="45"/>
      <c r="J2533" s="2182"/>
      <c r="K2533" s="549"/>
      <c r="L2533" s="536"/>
      <c r="M2533" s="2182"/>
      <c r="N2533" s="210"/>
      <c r="O2533" s="2182"/>
      <c r="P2533" s="210"/>
      <c r="Q2533" s="974"/>
      <c r="R2533" s="974"/>
      <c r="S2533" s="750"/>
      <c r="T2533" s="984"/>
      <c r="U2533" s="989"/>
      <c r="V2533" s="985"/>
      <c r="W2533" s="984"/>
      <c r="X2533" s="984"/>
      <c r="Y2533" s="981"/>
      <c r="Z2533" s="984"/>
      <c r="AA2533" s="940"/>
      <c r="AB2533" s="957"/>
      <c r="AC2533" s="1014">
        <f t="shared" si="1194"/>
        <v>0</v>
      </c>
      <c r="AD2533" s="1029"/>
      <c r="AF2533" s="3234">
        <f t="shared" si="1211"/>
        <v>0</v>
      </c>
      <c r="AG2533" s="2186">
        <f t="shared" si="1212"/>
        <v>0</v>
      </c>
      <c r="AJ2533" s="2186" t="s">
        <v>650</v>
      </c>
    </row>
    <row r="2534" spans="1:36" s="2186" customFormat="1" x14ac:dyDescent="0.25">
      <c r="A2534" s="2186">
        <v>1</v>
      </c>
      <c r="B2534" s="40" t="s">
        <v>122</v>
      </c>
      <c r="C2534" s="428"/>
      <c r="D2534" s="42"/>
      <c r="E2534" s="218"/>
      <c r="F2534" s="218"/>
      <c r="G2534" s="183"/>
      <c r="H2534" s="42"/>
      <c r="I2534" s="42"/>
      <c r="J2534" s="210"/>
      <c r="K2534" s="2182"/>
      <c r="L2534" s="210"/>
      <c r="M2534" s="210"/>
      <c r="N2534" s="2182"/>
      <c r="O2534" s="210"/>
      <c r="P2534" s="210"/>
      <c r="Q2534" s="360"/>
      <c r="R2534" s="360"/>
      <c r="S2534" s="873"/>
      <c r="T2534" s="981"/>
      <c r="U2534" s="980"/>
      <c r="V2534" s="984"/>
      <c r="W2534" s="985"/>
      <c r="X2534" s="984"/>
      <c r="Y2534" s="984"/>
      <c r="Z2534" s="984"/>
      <c r="AA2534" s="940"/>
      <c r="AB2534" s="957"/>
      <c r="AC2534" s="1014">
        <f t="shared" si="1194"/>
        <v>0</v>
      </c>
      <c r="AD2534" s="1029"/>
      <c r="AF2534" s="3234">
        <f t="shared" si="1211"/>
        <v>0</v>
      </c>
      <c r="AG2534" s="2186">
        <f t="shared" si="1212"/>
        <v>0</v>
      </c>
      <c r="AJ2534" s="2186" t="s">
        <v>650</v>
      </c>
    </row>
    <row r="2535" spans="1:36" s="2186" customFormat="1" x14ac:dyDescent="0.25">
      <c r="A2535" s="2186">
        <v>1</v>
      </c>
      <c r="B2535" s="37" t="s">
        <v>197</v>
      </c>
      <c r="C2535" s="417"/>
      <c r="D2535" s="42">
        <v>300</v>
      </c>
      <c r="E2535" s="218">
        <v>3</v>
      </c>
      <c r="F2535" s="2182">
        <f>ROUND(E2535/12*$B$4,0)</f>
        <v>1</v>
      </c>
      <c r="G2535" s="183">
        <v>1</v>
      </c>
      <c r="H2535" s="42">
        <f t="shared" si="1206"/>
        <v>100</v>
      </c>
      <c r="I2535" s="48">
        <v>11</v>
      </c>
      <c r="J2535" s="42">
        <f>N2535/F2535</f>
        <v>16.666666666666664</v>
      </c>
      <c r="K2535" s="42">
        <f>ROUND(E2535*I2535,0)</f>
        <v>33</v>
      </c>
      <c r="L2535" s="42">
        <f>ROUND(K2535/12*$B$4,0)</f>
        <v>6</v>
      </c>
      <c r="M2535" s="42">
        <v>1</v>
      </c>
      <c r="N2535" s="42">
        <f>M2535/L2535*100</f>
        <v>16.666666666666664</v>
      </c>
      <c r="O2535" s="42">
        <f>K2535/D2535</f>
        <v>0.11</v>
      </c>
      <c r="P2535" s="42">
        <f>M2535/$B$4*12/O2535</f>
        <v>54.545454545454547</v>
      </c>
      <c r="Q2535" s="49"/>
      <c r="R2535" s="49"/>
      <c r="S2535" s="871"/>
      <c r="T2535" s="985"/>
      <c r="U2535" s="983"/>
      <c r="V2535" s="981"/>
      <c r="W2535" s="985"/>
      <c r="X2535" s="984"/>
      <c r="Y2535" s="981"/>
      <c r="Z2535" s="981"/>
      <c r="AA2535" s="940"/>
      <c r="AB2535" s="957"/>
      <c r="AC2535" s="1014">
        <f t="shared" si="1194"/>
        <v>0</v>
      </c>
      <c r="AD2535" s="1029"/>
      <c r="AF2535" s="3234">
        <f t="shared" si="1211"/>
        <v>0</v>
      </c>
      <c r="AG2535" s="2186">
        <f t="shared" si="1212"/>
        <v>0</v>
      </c>
      <c r="AJ2535" s="2186" t="s">
        <v>650</v>
      </c>
    </row>
    <row r="2536" spans="1:36" s="2186" customFormat="1" x14ac:dyDescent="0.25">
      <c r="A2536" s="2186">
        <v>1</v>
      </c>
      <c r="B2536" s="38" t="s">
        <v>174</v>
      </c>
      <c r="C2536" s="805"/>
      <c r="D2536" s="44"/>
      <c r="E2536" s="221">
        <f>E2535</f>
        <v>3</v>
      </c>
      <c r="F2536" s="221">
        <f>F2535</f>
        <v>1</v>
      </c>
      <c r="G2536" s="1575">
        <f>G2535</f>
        <v>1</v>
      </c>
      <c r="H2536" s="44">
        <f t="shared" si="1206"/>
        <v>100</v>
      </c>
      <c r="I2536" s="44">
        <f>I2535</f>
        <v>11</v>
      </c>
      <c r="J2536" s="44">
        <f>N2536/F2536</f>
        <v>16.666666666666664</v>
      </c>
      <c r="K2536" s="44">
        <f t="shared" ref="K2536:P2536" si="1213">K2535</f>
        <v>33</v>
      </c>
      <c r="L2536" s="44">
        <f t="shared" si="1213"/>
        <v>6</v>
      </c>
      <c r="M2536" s="44">
        <f t="shared" si="1213"/>
        <v>1</v>
      </c>
      <c r="N2536" s="44">
        <f t="shared" si="1213"/>
        <v>16.666666666666664</v>
      </c>
      <c r="O2536" s="44">
        <f t="shared" si="1213"/>
        <v>0.11</v>
      </c>
      <c r="P2536" s="44">
        <f t="shared" si="1213"/>
        <v>54.545454545454547</v>
      </c>
      <c r="Q2536" s="321"/>
      <c r="R2536" s="321"/>
      <c r="S2536" s="2988"/>
      <c r="T2536" s="361"/>
      <c r="U2536" s="1612"/>
      <c r="V2536" s="361"/>
      <c r="W2536" s="3089"/>
      <c r="X2536" s="981"/>
      <c r="Y2536" s="3089"/>
      <c r="Z2536" s="3089"/>
      <c r="AA2536" s="940"/>
      <c r="AB2536" s="957"/>
      <c r="AC2536" s="1014">
        <f t="shared" si="1194"/>
        <v>0</v>
      </c>
      <c r="AD2536" s="1029"/>
      <c r="AF2536" s="3234">
        <f t="shared" si="1211"/>
        <v>0</v>
      </c>
      <c r="AG2536" s="2186">
        <f t="shared" si="1212"/>
        <v>0</v>
      </c>
      <c r="AJ2536" s="2186" t="s">
        <v>650</v>
      </c>
    </row>
    <row r="2537" spans="1:36" s="2186" customFormat="1" ht="30" thickBot="1" x14ac:dyDescent="0.3">
      <c r="A2537" s="2186">
        <v>1</v>
      </c>
      <c r="B2537" s="39" t="s">
        <v>198</v>
      </c>
      <c r="C2537" s="39"/>
      <c r="D2537" s="46"/>
      <c r="E2537" s="268">
        <f>SUM(E2536)</f>
        <v>3</v>
      </c>
      <c r="F2537" s="260">
        <f>SUM(F2536)</f>
        <v>1</v>
      </c>
      <c r="G2537" s="202">
        <f>SUM(G2536)</f>
        <v>1</v>
      </c>
      <c r="H2537" s="46">
        <f t="shared" si="1206"/>
        <v>100</v>
      </c>
      <c r="I2537" s="46">
        <f>SUM(I2536)</f>
        <v>11</v>
      </c>
      <c r="J2537" s="46">
        <f>N2537/F2537</f>
        <v>16.666666666666664</v>
      </c>
      <c r="K2537" s="46">
        <f>SUM(K2536)</f>
        <v>33</v>
      </c>
      <c r="L2537" s="46">
        <f>L2536</f>
        <v>6</v>
      </c>
      <c r="M2537" s="46">
        <f>SUM(M2536)</f>
        <v>1</v>
      </c>
      <c r="N2537" s="46">
        <f>SUM(N2536)</f>
        <v>16.666666666666664</v>
      </c>
      <c r="O2537" s="46">
        <f>SUM(O2536)</f>
        <v>0.11</v>
      </c>
      <c r="P2537" s="46">
        <f>SUM(P2536)</f>
        <v>54.545454545454547</v>
      </c>
      <c r="Q2537" s="330">
        <v>309.35628939600002</v>
      </c>
      <c r="R2537" s="330">
        <v>309.35628939600002</v>
      </c>
      <c r="S2537" s="2171">
        <f t="shared" ref="S2537" si="1214">Q2537/12*$B$4+(R2537-Q2537)/11*1</f>
        <v>51.559381566000006</v>
      </c>
      <c r="T2537" s="330">
        <f>Z2537-Y2537-V2537</f>
        <v>55.963740000000001</v>
      </c>
      <c r="U2537" s="761"/>
      <c r="V2537" s="330"/>
      <c r="W2537" s="330">
        <f>T2537-S2537</f>
        <v>4.4043584339999953</v>
      </c>
      <c r="X2537" s="330"/>
      <c r="Y2537" s="330">
        <v>0</v>
      </c>
      <c r="Z2537" s="331">
        <v>55.963740000000001</v>
      </c>
      <c r="AA2537" s="958"/>
      <c r="AB2537" s="959"/>
      <c r="AC2537" s="1014">
        <f t="shared" si="1194"/>
        <v>0</v>
      </c>
      <c r="AD2537" s="1029"/>
      <c r="AF2537" s="3234">
        <f t="shared" si="1211"/>
        <v>0</v>
      </c>
      <c r="AG2537" s="2186">
        <f t="shared" si="1212"/>
        <v>55963.74</v>
      </c>
      <c r="AJ2537" s="2186" t="s">
        <v>650</v>
      </c>
    </row>
    <row r="2538" spans="1:36" s="2186" customFormat="1" ht="15.75" thickBot="1" x14ac:dyDescent="0.3">
      <c r="A2538" s="2186">
        <v>1</v>
      </c>
      <c r="B2538" s="43" t="s">
        <v>272</v>
      </c>
      <c r="C2538" s="43"/>
      <c r="D2538" s="47"/>
      <c r="E2538" s="269"/>
      <c r="F2538" s="266"/>
      <c r="G2538" s="1700"/>
      <c r="H2538" s="47"/>
      <c r="I2538" s="47"/>
      <c r="J2538" s="47"/>
      <c r="K2538" s="47"/>
      <c r="L2538" s="47"/>
      <c r="M2538" s="47">
        <f>M2537</f>
        <v>1</v>
      </c>
      <c r="N2538" s="47"/>
      <c r="O2538" s="47"/>
      <c r="P2538" s="47"/>
      <c r="Q2538" s="52">
        <f t="shared" ref="Q2538:W2538" si="1215">Q2537</f>
        <v>309.35628939600002</v>
      </c>
      <c r="R2538" s="52">
        <f t="shared" ref="R2538" si="1216">R2537</f>
        <v>309.35628939600002</v>
      </c>
      <c r="S2538" s="751">
        <f t="shared" si="1215"/>
        <v>51.559381566000006</v>
      </c>
      <c r="T2538" s="52">
        <f t="shared" si="1215"/>
        <v>55.963740000000001</v>
      </c>
      <c r="U2538" s="762">
        <f t="shared" si="1215"/>
        <v>0</v>
      </c>
      <c r="V2538" s="2986">
        <f t="shared" si="1215"/>
        <v>0</v>
      </c>
      <c r="W2538" s="52">
        <f t="shared" si="1215"/>
        <v>4.4043584339999953</v>
      </c>
      <c r="X2538" s="52"/>
      <c r="Y2538" s="52">
        <f>Y2537</f>
        <v>0</v>
      </c>
      <c r="Z2538" s="332">
        <f>Z2537</f>
        <v>55.963740000000001</v>
      </c>
      <c r="AA2538" s="960"/>
      <c r="AB2538" s="1620">
        <f>AB2537</f>
        <v>0</v>
      </c>
      <c r="AC2538" s="1014">
        <f t="shared" si="1194"/>
        <v>0</v>
      </c>
      <c r="AD2538" s="1029"/>
      <c r="AF2538" s="3234">
        <f t="shared" si="1211"/>
        <v>0</v>
      </c>
      <c r="AG2538" s="2186">
        <f t="shared" si="1212"/>
        <v>55963.74</v>
      </c>
      <c r="AJ2538" s="2186" t="s">
        <v>650</v>
      </c>
    </row>
    <row r="2539" spans="1:36" s="2186" customFormat="1" x14ac:dyDescent="0.25">
      <c r="A2539" s="2186">
        <v>1</v>
      </c>
      <c r="B2539" s="3121" t="s">
        <v>456</v>
      </c>
      <c r="C2539" s="3055"/>
      <c r="D2539" s="2178"/>
      <c r="E2539" s="235"/>
      <c r="F2539" s="2178"/>
      <c r="G2539" s="2178"/>
      <c r="H2539" s="2178"/>
      <c r="I2539" s="2178"/>
      <c r="J2539" s="2178"/>
      <c r="K2539" s="2178"/>
      <c r="L2539" s="2178"/>
      <c r="M2539" s="2178"/>
      <c r="N2539" s="2178"/>
      <c r="O2539" s="2178"/>
      <c r="P2539" s="2178"/>
      <c r="Q2539" s="326"/>
      <c r="R2539" s="326"/>
      <c r="S2539" s="750"/>
      <c r="T2539" s="326"/>
      <c r="U2539" s="768"/>
      <c r="V2539" s="326"/>
      <c r="W2539" s="326"/>
      <c r="X2539" s="326"/>
      <c r="Y2539" s="326"/>
      <c r="Z2539" s="326"/>
      <c r="AA2539" s="956"/>
      <c r="AB2539" s="931"/>
      <c r="AC2539" s="1014">
        <f t="shared" si="1194"/>
        <v>0</v>
      </c>
      <c r="AD2539" s="1029"/>
      <c r="AF2539" s="3234">
        <f t="shared" si="1211"/>
        <v>0</v>
      </c>
      <c r="AG2539" s="2186">
        <f t="shared" si="1212"/>
        <v>0</v>
      </c>
      <c r="AJ2539" s="2186" t="s">
        <v>651</v>
      </c>
    </row>
    <row r="2540" spans="1:36" s="2186" customFormat="1" x14ac:dyDescent="0.25">
      <c r="A2540" s="2186">
        <v>1</v>
      </c>
      <c r="B2540" s="466" t="s">
        <v>191</v>
      </c>
      <c r="C2540" s="430"/>
      <c r="D2540" s="2178"/>
      <c r="E2540" s="536"/>
      <c r="F2540" s="2178"/>
      <c r="G2540" s="2178"/>
      <c r="H2540" s="183"/>
      <c r="I2540" s="2178"/>
      <c r="J2540" s="2178"/>
      <c r="K2540" s="2178"/>
      <c r="L2540" s="2178"/>
      <c r="M2540" s="2178"/>
      <c r="N2540" s="2178"/>
      <c r="O2540" s="2178"/>
      <c r="P2540" s="2178"/>
      <c r="Q2540" s="326"/>
      <c r="R2540" s="326"/>
      <c r="S2540" s="871"/>
      <c r="T2540" s="326">
        <f>Z2540-Y2540-V2540</f>
        <v>0</v>
      </c>
      <c r="U2540" s="768"/>
      <c r="V2540" s="326"/>
      <c r="W2540" s="326">
        <f>T2540-S2540</f>
        <v>0</v>
      </c>
      <c r="X2540" s="326"/>
      <c r="Y2540" s="326"/>
      <c r="Z2540" s="326"/>
      <c r="AA2540" s="940"/>
      <c r="AB2540" s="957"/>
      <c r="AC2540" s="1014">
        <f t="shared" si="1194"/>
        <v>0</v>
      </c>
      <c r="AD2540" s="1029"/>
      <c r="AF2540" s="3234">
        <f t="shared" si="1211"/>
        <v>0</v>
      </c>
      <c r="AG2540" s="2186">
        <f t="shared" si="1212"/>
        <v>0</v>
      </c>
      <c r="AJ2540" s="2186" t="s">
        <v>651</v>
      </c>
    </row>
    <row r="2541" spans="1:36" s="2186" customFormat="1" ht="29.25" x14ac:dyDescent="0.25">
      <c r="A2541" s="2186">
        <v>1</v>
      </c>
      <c r="B2541" s="520" t="s">
        <v>303</v>
      </c>
      <c r="C2541" s="430"/>
      <c r="D2541" s="2178"/>
      <c r="E2541" s="1557">
        <f>E2542</f>
        <v>0</v>
      </c>
      <c r="F2541" s="2178">
        <f>F2542</f>
        <v>0</v>
      </c>
      <c r="G2541" s="2178">
        <f>G2542</f>
        <v>0</v>
      </c>
      <c r="H2541" s="183"/>
      <c r="I2541" s="2178"/>
      <c r="J2541" s="2178"/>
      <c r="K2541" s="2178"/>
      <c r="L2541" s="2178"/>
      <c r="M2541" s="2178"/>
      <c r="N2541" s="2178"/>
      <c r="O2541" s="2178"/>
      <c r="P2541" s="2178"/>
      <c r="Q2541" s="326">
        <v>328.68</v>
      </c>
      <c r="R2541" s="326">
        <v>328.68</v>
      </c>
      <c r="S2541" s="750">
        <f t="shared" ref="S2541" si="1217">Q2541/12*$B$4+(R2541-Q2541)/11*1</f>
        <v>54.78</v>
      </c>
      <c r="T2541" s="326">
        <f>Z2541-Y2541-V2541</f>
        <v>0</v>
      </c>
      <c r="U2541" s="768"/>
      <c r="V2541" s="326"/>
      <c r="W2541" s="326">
        <f>T2541-S2541</f>
        <v>-54.78</v>
      </c>
      <c r="X2541" s="326"/>
      <c r="Y2541" s="326"/>
      <c r="Z2541" s="326"/>
      <c r="AA2541" s="940"/>
      <c r="AB2541" s="957"/>
      <c r="AC2541" s="1014">
        <f t="shared" si="1194"/>
        <v>0</v>
      </c>
      <c r="AD2541" s="1029"/>
      <c r="AF2541" s="3234">
        <f t="shared" si="1211"/>
        <v>0</v>
      </c>
      <c r="AG2541" s="2186">
        <f t="shared" si="1212"/>
        <v>0</v>
      </c>
      <c r="AJ2541" s="2186" t="s">
        <v>651</v>
      </c>
    </row>
    <row r="2542" spans="1:36" s="2186" customFormat="1" ht="30" x14ac:dyDescent="0.25">
      <c r="A2542" s="2186">
        <v>1</v>
      </c>
      <c r="B2542" s="478" t="s">
        <v>423</v>
      </c>
      <c r="C2542" s="430"/>
      <c r="D2542" s="2178"/>
      <c r="E2542" s="187">
        <f>E2544/4</f>
        <v>0</v>
      </c>
      <c r="F2542" s="2178">
        <f>F2544/4</f>
        <v>0</v>
      </c>
      <c r="G2542" s="2178">
        <f>G2544/4</f>
        <v>0</v>
      </c>
      <c r="H2542" s="183"/>
      <c r="I2542" s="2178"/>
      <c r="J2542" s="2178"/>
      <c r="K2542" s="2178"/>
      <c r="L2542" s="2178"/>
      <c r="M2542" s="2178"/>
      <c r="N2542" s="2178"/>
      <c r="O2542" s="2178"/>
      <c r="P2542" s="2178"/>
      <c r="Q2542" s="326"/>
      <c r="R2542" s="326"/>
      <c r="S2542" s="750"/>
      <c r="T2542" s="326"/>
      <c r="U2542" s="768"/>
      <c r="V2542" s="326"/>
      <c r="W2542" s="326"/>
      <c r="X2542" s="326"/>
      <c r="Y2542" s="326"/>
      <c r="Z2542" s="326"/>
      <c r="AA2542" s="940"/>
      <c r="AB2542" s="957"/>
      <c r="AC2542" s="1014">
        <f t="shared" si="1194"/>
        <v>0</v>
      </c>
      <c r="AD2542" s="1029"/>
      <c r="AF2542" s="3234">
        <f t="shared" si="1211"/>
        <v>0</v>
      </c>
      <c r="AG2542" s="2186">
        <f t="shared" si="1212"/>
        <v>0</v>
      </c>
      <c r="AJ2542" s="2186" t="s">
        <v>651</v>
      </c>
    </row>
    <row r="2543" spans="1:36" s="2186" customFormat="1" x14ac:dyDescent="0.25">
      <c r="A2543" s="2186">
        <v>1</v>
      </c>
      <c r="B2543" s="307" t="s">
        <v>424</v>
      </c>
      <c r="C2543" s="1567"/>
      <c r="D2543" s="2178"/>
      <c r="E2543" s="543"/>
      <c r="F2543" s="2178"/>
      <c r="G2543" s="2178"/>
      <c r="H2543" s="183"/>
      <c r="I2543" s="2178"/>
      <c r="J2543" s="2178"/>
      <c r="K2543" s="2178"/>
      <c r="L2543" s="2178"/>
      <c r="M2543" s="2178"/>
      <c r="N2543" s="2178"/>
      <c r="O2543" s="2178"/>
      <c r="P2543" s="2178"/>
      <c r="Q2543" s="326"/>
      <c r="R2543" s="326"/>
      <c r="S2543" s="750"/>
      <c r="T2543" s="326"/>
      <c r="U2543" s="768"/>
      <c r="V2543" s="326"/>
      <c r="W2543" s="326"/>
      <c r="X2543" s="326"/>
      <c r="Y2543" s="326"/>
      <c r="Z2543" s="326"/>
      <c r="AA2543" s="940"/>
      <c r="AB2543" s="957"/>
      <c r="AC2543" s="1014">
        <f t="shared" si="1194"/>
        <v>0</v>
      </c>
      <c r="AD2543" s="1029"/>
      <c r="AF2543" s="3234">
        <f t="shared" si="1211"/>
        <v>0</v>
      </c>
      <c r="AG2543" s="2186">
        <f t="shared" si="1212"/>
        <v>0</v>
      </c>
      <c r="AJ2543" s="2186" t="s">
        <v>651</v>
      </c>
    </row>
    <row r="2544" spans="1:36" s="2186" customFormat="1" ht="30" x14ac:dyDescent="0.25">
      <c r="A2544" s="2186">
        <v>1</v>
      </c>
      <c r="B2544" s="307" t="s">
        <v>425</v>
      </c>
      <c r="C2544" s="1626"/>
      <c r="D2544" s="2178"/>
      <c r="E2544" s="536"/>
      <c r="F2544" s="2178">
        <f>ROUND(E2544/12*$B$4,0)</f>
        <v>0</v>
      </c>
      <c r="G2544" s="2178"/>
      <c r="H2544" s="183"/>
      <c r="I2544" s="2178"/>
      <c r="J2544" s="2178"/>
      <c r="K2544" s="2178"/>
      <c r="L2544" s="2178"/>
      <c r="M2544" s="2178"/>
      <c r="N2544" s="2178"/>
      <c r="O2544" s="2178"/>
      <c r="P2544" s="2178"/>
      <c r="Q2544" s="326"/>
      <c r="R2544" s="326"/>
      <c r="S2544" s="750"/>
      <c r="T2544" s="326"/>
      <c r="U2544" s="768"/>
      <c r="V2544" s="326"/>
      <c r="W2544" s="326"/>
      <c r="X2544" s="326"/>
      <c r="Y2544" s="326"/>
      <c r="Z2544" s="326"/>
      <c r="AA2544" s="940"/>
      <c r="AB2544" s="957"/>
      <c r="AC2544" s="1014">
        <f t="shared" si="1194"/>
        <v>0</v>
      </c>
      <c r="AD2544" s="1029"/>
      <c r="AF2544" s="3234">
        <f t="shared" si="1211"/>
        <v>0</v>
      </c>
      <c r="AG2544" s="2186">
        <f t="shared" si="1212"/>
        <v>0</v>
      </c>
      <c r="AJ2544" s="2186" t="s">
        <v>651</v>
      </c>
    </row>
    <row r="2545" spans="1:36" s="2186" customFormat="1" ht="29.25" x14ac:dyDescent="0.25">
      <c r="A2545" s="2186">
        <v>1</v>
      </c>
      <c r="B2545" s="520" t="s">
        <v>304</v>
      </c>
      <c r="C2545" s="1567"/>
      <c r="D2545" s="2178"/>
      <c r="E2545" s="536">
        <f>E2547/9.4</f>
        <v>117.02127659574468</v>
      </c>
      <c r="F2545" s="2178">
        <f>F2547/9.4</f>
        <v>19.468085106382979</v>
      </c>
      <c r="G2545" s="2178">
        <f>G2547/9.4</f>
        <v>0</v>
      </c>
      <c r="H2545" s="183">
        <f t="shared" si="1206"/>
        <v>0</v>
      </c>
      <c r="I2545" s="2178"/>
      <c r="J2545" s="2178"/>
      <c r="K2545" s="2178"/>
      <c r="L2545" s="2178"/>
      <c r="M2545" s="2178"/>
      <c r="N2545" s="2178"/>
      <c r="O2545" s="2178"/>
      <c r="P2545" s="2178"/>
      <c r="Q2545" s="326"/>
      <c r="R2545" s="326"/>
      <c r="S2545" s="750"/>
      <c r="T2545" s="326"/>
      <c r="U2545" s="768"/>
      <c r="V2545" s="326"/>
      <c r="W2545" s="326"/>
      <c r="X2545" s="326"/>
      <c r="Y2545" s="326"/>
      <c r="Z2545" s="326"/>
      <c r="AA2545" s="940"/>
      <c r="AB2545" s="957"/>
      <c r="AC2545" s="1014">
        <f t="shared" si="1194"/>
        <v>0</v>
      </c>
      <c r="AD2545" s="1029"/>
      <c r="AF2545" s="3234">
        <f t="shared" si="1211"/>
        <v>0</v>
      </c>
      <c r="AG2545" s="2186">
        <f t="shared" si="1212"/>
        <v>0</v>
      </c>
      <c r="AJ2545" s="2186" t="s">
        <v>651</v>
      </c>
    </row>
    <row r="2546" spans="1:36" s="2186" customFormat="1" x14ac:dyDescent="0.25">
      <c r="A2546" s="2186">
        <v>1</v>
      </c>
      <c r="B2546" s="520" t="s">
        <v>313</v>
      </c>
      <c r="C2546" s="1567"/>
      <c r="D2546" s="2178"/>
      <c r="E2546" s="536">
        <f>E2547/9.4</f>
        <v>117.02127659574468</v>
      </c>
      <c r="F2546" s="2178">
        <f>F2547/9.4</f>
        <v>19.468085106382979</v>
      </c>
      <c r="G2546" s="2178">
        <f>G2547/9.4</f>
        <v>0</v>
      </c>
      <c r="H2546" s="183">
        <f t="shared" si="1206"/>
        <v>0</v>
      </c>
      <c r="I2546" s="2178"/>
      <c r="J2546" s="2178"/>
      <c r="K2546" s="2178"/>
      <c r="L2546" s="2178"/>
      <c r="M2546" s="2178"/>
      <c r="N2546" s="2178"/>
      <c r="O2546" s="2178"/>
      <c r="P2546" s="2178"/>
      <c r="Q2546" s="326"/>
      <c r="R2546" s="326"/>
      <c r="S2546" s="750"/>
      <c r="T2546" s="326"/>
      <c r="U2546" s="768"/>
      <c r="V2546" s="326"/>
      <c r="W2546" s="326"/>
      <c r="X2546" s="326"/>
      <c r="Y2546" s="326"/>
      <c r="Z2546" s="326"/>
      <c r="AA2546" s="940"/>
      <c r="AB2546" s="957"/>
      <c r="AC2546" s="1014">
        <f t="shared" si="1194"/>
        <v>0</v>
      </c>
      <c r="AD2546" s="1029"/>
      <c r="AF2546" s="3234">
        <f t="shared" si="1211"/>
        <v>0</v>
      </c>
      <c r="AG2546" s="2186">
        <f t="shared" si="1212"/>
        <v>0</v>
      </c>
      <c r="AJ2546" s="2186" t="s">
        <v>651</v>
      </c>
    </row>
    <row r="2547" spans="1:36" s="2186" customFormat="1" x14ac:dyDescent="0.25">
      <c r="A2547" s="2186">
        <v>1</v>
      </c>
      <c r="B2547" s="534" t="s">
        <v>314</v>
      </c>
      <c r="C2547" s="1567"/>
      <c r="D2547" s="2178"/>
      <c r="E2547" s="536">
        <v>1100</v>
      </c>
      <c r="F2547" s="2178">
        <f>ROUND(E2547/12*$B$4,0)</f>
        <v>183</v>
      </c>
      <c r="G2547" s="2178"/>
      <c r="H2547" s="183">
        <f t="shared" si="1206"/>
        <v>0</v>
      </c>
      <c r="I2547" s="2178"/>
      <c r="J2547" s="2178"/>
      <c r="K2547" s="2178"/>
      <c r="L2547" s="2178"/>
      <c r="M2547" s="2178"/>
      <c r="N2547" s="2178"/>
      <c r="O2547" s="2178"/>
      <c r="P2547" s="2178"/>
      <c r="Q2547" s="326"/>
      <c r="R2547" s="326"/>
      <c r="S2547" s="750"/>
      <c r="T2547" s="326"/>
      <c r="U2547" s="768"/>
      <c r="V2547" s="326"/>
      <c r="W2547" s="326"/>
      <c r="X2547" s="326"/>
      <c r="Y2547" s="326"/>
      <c r="Z2547" s="326"/>
      <c r="AA2547" s="940"/>
      <c r="AB2547" s="957"/>
      <c r="AC2547" s="1014">
        <f t="shared" si="1194"/>
        <v>0</v>
      </c>
      <c r="AD2547" s="1029"/>
      <c r="AF2547" s="3234">
        <f t="shared" si="1211"/>
        <v>0</v>
      </c>
      <c r="AG2547" s="2186">
        <f t="shared" si="1212"/>
        <v>0</v>
      </c>
      <c r="AJ2547" s="2186" t="s">
        <v>651</v>
      </c>
    </row>
    <row r="2548" spans="1:36" s="2186" customFormat="1" x14ac:dyDescent="0.25">
      <c r="A2548" s="2186">
        <v>1</v>
      </c>
      <c r="B2548" s="470" t="s">
        <v>255</v>
      </c>
      <c r="C2548" s="1567"/>
      <c r="D2548" s="2178"/>
      <c r="E2548" s="536">
        <f>E2541</f>
        <v>0</v>
      </c>
      <c r="F2548" s="536">
        <f>F2541</f>
        <v>0</v>
      </c>
      <c r="G2548" s="536">
        <f>G2541</f>
        <v>0</v>
      </c>
      <c r="H2548" s="183"/>
      <c r="I2548" s="2178"/>
      <c r="J2548" s="2178"/>
      <c r="K2548" s="2178"/>
      <c r="L2548" s="2178"/>
      <c r="M2548" s="2178"/>
      <c r="N2548" s="2178"/>
      <c r="O2548" s="2178"/>
      <c r="P2548" s="2178"/>
      <c r="Q2548" s="326"/>
      <c r="R2548" s="326"/>
      <c r="S2548" s="750"/>
      <c r="T2548" s="326"/>
      <c r="U2548" s="768"/>
      <c r="V2548" s="326"/>
      <c r="W2548" s="326"/>
      <c r="X2548" s="326"/>
      <c r="Y2548" s="326"/>
      <c r="Z2548" s="326"/>
      <c r="AA2548" s="940"/>
      <c r="AB2548" s="957"/>
      <c r="AC2548" s="1014">
        <f t="shared" si="1194"/>
        <v>0</v>
      </c>
      <c r="AD2548" s="1029"/>
      <c r="AF2548" s="3234">
        <f t="shared" si="1211"/>
        <v>0</v>
      </c>
      <c r="AG2548" s="2186">
        <f t="shared" si="1212"/>
        <v>0</v>
      </c>
      <c r="AJ2548" s="2186" t="s">
        <v>651</v>
      </c>
    </row>
    <row r="2549" spans="1:36" s="2186" customFormat="1" ht="29.25" x14ac:dyDescent="0.25">
      <c r="A2549" s="2186">
        <v>1</v>
      </c>
      <c r="B2549" s="3224" t="s">
        <v>256</v>
      </c>
      <c r="C2549" s="1567"/>
      <c r="D2549" s="2178"/>
      <c r="E2549" s="536">
        <f>E2545</f>
        <v>117.02127659574468</v>
      </c>
      <c r="F2549" s="536">
        <f>F2545</f>
        <v>19.468085106382979</v>
      </c>
      <c r="G2549" s="536">
        <f>G2545</f>
        <v>0</v>
      </c>
      <c r="H2549" s="183">
        <f t="shared" si="1206"/>
        <v>0</v>
      </c>
      <c r="I2549" s="2178"/>
      <c r="J2549" s="2178"/>
      <c r="K2549" s="2178"/>
      <c r="L2549" s="2178"/>
      <c r="M2549" s="2178"/>
      <c r="N2549" s="2178"/>
      <c r="O2549" s="2178"/>
      <c r="P2549" s="2178"/>
      <c r="Q2549" s="326"/>
      <c r="R2549" s="326"/>
      <c r="S2549" s="750"/>
      <c r="T2549" s="326"/>
      <c r="U2549" s="768"/>
      <c r="V2549" s="326"/>
      <c r="W2549" s="326"/>
      <c r="X2549" s="326"/>
      <c r="Y2549" s="326"/>
      <c r="Z2549" s="326"/>
      <c r="AA2549" s="958"/>
      <c r="AB2549" s="959"/>
      <c r="AC2549" s="1014">
        <f t="shared" si="1194"/>
        <v>0</v>
      </c>
      <c r="AD2549" s="1029"/>
      <c r="AF2549" s="3234">
        <f t="shared" si="1211"/>
        <v>0</v>
      </c>
      <c r="AG2549" s="2186">
        <f t="shared" si="1212"/>
        <v>0</v>
      </c>
      <c r="AJ2549" s="2186" t="s">
        <v>651</v>
      </c>
    </row>
    <row r="2550" spans="1:36" s="2186" customFormat="1" ht="15.75" thickBot="1" x14ac:dyDescent="0.3">
      <c r="A2550" s="2186">
        <v>1</v>
      </c>
      <c r="B2550" s="471" t="s">
        <v>133</v>
      </c>
      <c r="C2550" s="1821"/>
      <c r="D2550" s="2178"/>
      <c r="E2550" s="535">
        <f>E2547/4.2</f>
        <v>261.90476190476187</v>
      </c>
      <c r="F2550" s="535">
        <f>F2547/4.2</f>
        <v>43.571428571428569</v>
      </c>
      <c r="G2550" s="535">
        <f>G2547/4.2</f>
        <v>0</v>
      </c>
      <c r="H2550" s="741">
        <f t="shared" si="1206"/>
        <v>0</v>
      </c>
      <c r="I2550" s="2178"/>
      <c r="J2550" s="2178"/>
      <c r="K2550" s="2178"/>
      <c r="L2550" s="2178"/>
      <c r="M2550" s="2178"/>
      <c r="N2550" s="2178"/>
      <c r="O2550" s="2178"/>
      <c r="P2550" s="2178"/>
      <c r="Q2550" s="326">
        <f t="shared" ref="Q2550:Z2550" si="1218">Q2541</f>
        <v>328.68</v>
      </c>
      <c r="R2550" s="326">
        <f t="shared" ref="R2550" si="1219">R2541</f>
        <v>328.68</v>
      </c>
      <c r="S2550" s="750">
        <f t="shared" si="1218"/>
        <v>54.78</v>
      </c>
      <c r="T2550" s="326">
        <f t="shared" si="1218"/>
        <v>0</v>
      </c>
      <c r="U2550" s="768">
        <f t="shared" si="1218"/>
        <v>0</v>
      </c>
      <c r="V2550" s="326">
        <f t="shared" si="1218"/>
        <v>0</v>
      </c>
      <c r="W2550" s="326">
        <f t="shared" si="1218"/>
        <v>-54.78</v>
      </c>
      <c r="X2550" s="326">
        <f t="shared" si="1218"/>
        <v>0</v>
      </c>
      <c r="Y2550" s="326">
        <f t="shared" si="1218"/>
        <v>0</v>
      </c>
      <c r="Z2550" s="326">
        <f t="shared" si="1218"/>
        <v>0</v>
      </c>
      <c r="AA2550" s="958"/>
      <c r="AB2550" s="959"/>
      <c r="AC2550" s="1014">
        <f t="shared" si="1194"/>
        <v>0</v>
      </c>
      <c r="AD2550" s="1029"/>
      <c r="AF2550" s="3234">
        <f t="shared" si="1211"/>
        <v>0</v>
      </c>
      <c r="AG2550" s="2186">
        <f t="shared" si="1212"/>
        <v>0</v>
      </c>
      <c r="AJ2550" s="2186" t="s">
        <v>651</v>
      </c>
    </row>
    <row r="2551" spans="1:36" s="2186" customFormat="1" ht="15.75" thickBot="1" x14ac:dyDescent="0.3">
      <c r="A2551" s="2186">
        <v>1</v>
      </c>
      <c r="B2551" s="155" t="s">
        <v>272</v>
      </c>
      <c r="C2551" s="155"/>
      <c r="D2551" s="1700"/>
      <c r="E2551" s="266"/>
      <c r="F2551" s="1700"/>
      <c r="G2551" s="1700"/>
      <c r="H2551" s="1700"/>
      <c r="I2551" s="1700"/>
      <c r="J2551" s="1700"/>
      <c r="K2551" s="1700"/>
      <c r="L2551" s="1700"/>
      <c r="M2551" s="1700"/>
      <c r="N2551" s="1700"/>
      <c r="O2551" s="1700"/>
      <c r="P2551" s="1700"/>
      <c r="Q2551" s="332">
        <f t="shared" ref="Q2551:W2551" si="1220">Q2550</f>
        <v>328.68</v>
      </c>
      <c r="R2551" s="332">
        <f t="shared" ref="R2551" si="1221">R2550</f>
        <v>328.68</v>
      </c>
      <c r="S2551" s="751">
        <f t="shared" si="1220"/>
        <v>54.78</v>
      </c>
      <c r="T2551" s="332">
        <f t="shared" si="1220"/>
        <v>0</v>
      </c>
      <c r="U2551" s="773">
        <f t="shared" si="1220"/>
        <v>0</v>
      </c>
      <c r="V2551" s="156">
        <f t="shared" si="1220"/>
        <v>0</v>
      </c>
      <c r="W2551" s="332">
        <f t="shared" si="1220"/>
        <v>-54.78</v>
      </c>
      <c r="X2551" s="332"/>
      <c r="Y2551" s="332">
        <f>Y2550</f>
        <v>0</v>
      </c>
      <c r="Z2551" s="332">
        <f>Z2550</f>
        <v>0</v>
      </c>
      <c r="AA2551" s="960"/>
      <c r="AB2551" s="1620">
        <f>AB2550</f>
        <v>0</v>
      </c>
      <c r="AC2551" s="1014">
        <f t="shared" si="1194"/>
        <v>0</v>
      </c>
      <c r="AD2551" s="1029"/>
      <c r="AF2551" s="3234">
        <f t="shared" si="1211"/>
        <v>0</v>
      </c>
      <c r="AG2551" s="2186">
        <f t="shared" si="1212"/>
        <v>0</v>
      </c>
      <c r="AJ2551" s="2186" t="s">
        <v>651</v>
      </c>
    </row>
    <row r="2552" spans="1:36" s="2186" customFormat="1" x14ac:dyDescent="0.25">
      <c r="A2552" s="2186">
        <v>1</v>
      </c>
      <c r="B2552" s="3141" t="s">
        <v>685</v>
      </c>
      <c r="C2552" s="627"/>
      <c r="D2552" s="3091"/>
      <c r="E2552" s="3092"/>
      <c r="F2552" s="3093"/>
      <c r="G2552" s="3091"/>
      <c r="H2552" s="3091"/>
      <c r="I2552" s="3093"/>
      <c r="J2552" s="3091"/>
      <c r="K2552" s="3091"/>
      <c r="L2552" s="3093"/>
      <c r="M2552" s="3093"/>
      <c r="N2552" s="3091"/>
      <c r="O2552" s="3091"/>
      <c r="P2552" s="3091"/>
      <c r="Q2552" s="328"/>
      <c r="R2552" s="328"/>
      <c r="S2552" s="328"/>
      <c r="T2552" s="328"/>
      <c r="U2552" s="328"/>
      <c r="V2552" s="1033"/>
      <c r="W2552" s="328"/>
      <c r="X2552" s="328"/>
      <c r="Y2552" s="328"/>
      <c r="Z2552" s="328"/>
      <c r="AA2552" s="1410"/>
      <c r="AB2552" s="1216"/>
      <c r="AC2552" s="1014">
        <f t="shared" si="1194"/>
        <v>0</v>
      </c>
      <c r="AD2552" s="1029"/>
      <c r="AF2552" s="3234">
        <f t="shared" si="1211"/>
        <v>0</v>
      </c>
      <c r="AJ2552" s="2186" t="s">
        <v>685</v>
      </c>
    </row>
    <row r="2553" spans="1:36" s="2186" customFormat="1" x14ac:dyDescent="0.25">
      <c r="A2553" s="2186">
        <v>1</v>
      </c>
      <c r="B2553" s="1437" t="s">
        <v>5</v>
      </c>
      <c r="C2553" s="1438"/>
      <c r="D2553" s="1437"/>
      <c r="E2553" s="220"/>
      <c r="F2553" s="1581"/>
      <c r="G2553" s="1581"/>
      <c r="H2553" s="1581"/>
      <c r="I2553" s="183"/>
      <c r="J2553" s="183"/>
      <c r="K2553" s="183"/>
      <c r="L2553" s="183"/>
      <c r="M2553" s="183"/>
      <c r="N2553" s="183"/>
      <c r="O2553" s="183"/>
      <c r="P2553" s="183"/>
      <c r="Q2553" s="326"/>
      <c r="R2553" s="326"/>
      <c r="S2553" s="750"/>
      <c r="T2553" s="326">
        <f>Z2553-Y2553-V2553</f>
        <v>0</v>
      </c>
      <c r="U2553" s="768"/>
      <c r="V2553" s="326"/>
      <c r="W2553" s="326"/>
      <c r="X2553" s="326"/>
      <c r="Y2553" s="326"/>
      <c r="Z2553" s="326"/>
      <c r="AA2553" s="940"/>
      <c r="AB2553" s="959"/>
      <c r="AC2553" s="1014">
        <f t="shared" si="1194"/>
        <v>0</v>
      </c>
      <c r="AD2553" s="1029"/>
      <c r="AF2553" s="3234">
        <f t="shared" si="1211"/>
        <v>0</v>
      </c>
      <c r="AJ2553" s="2186" t="s">
        <v>685</v>
      </c>
    </row>
    <row r="2554" spans="1:36" s="2186" customFormat="1" x14ac:dyDescent="0.25">
      <c r="A2554" s="2186">
        <v>1</v>
      </c>
      <c r="B2554" s="1564" t="s">
        <v>62</v>
      </c>
      <c r="C2554" s="1027" t="s">
        <v>251</v>
      </c>
      <c r="D2554" s="1564">
        <v>320</v>
      </c>
      <c r="E2554" s="223">
        <v>5</v>
      </c>
      <c r="F2554" s="123">
        <f>E2554/12*$B$4</f>
        <v>0.83333333333333337</v>
      </c>
      <c r="G2554" s="129"/>
      <c r="H2554" s="129">
        <f t="shared" si="1206"/>
        <v>0</v>
      </c>
      <c r="I2554" s="1758">
        <v>4</v>
      </c>
      <c r="J2554" s="1039" t="e">
        <f>M2554/G2554</f>
        <v>#DIV/0!</v>
      </c>
      <c r="K2554" s="278">
        <f>ROUND(E2554*I2554,0)</f>
        <v>20</v>
      </c>
      <c r="L2554" s="153">
        <f>ROUND(K2554/12*$B$4,0)</f>
        <v>3</v>
      </c>
      <c r="M2554" s="278"/>
      <c r="N2554" s="153">
        <f>M2554/L2554*100</f>
        <v>0</v>
      </c>
      <c r="O2554" s="123">
        <f>K2554/D2554</f>
        <v>6.25E-2</v>
      </c>
      <c r="P2554" s="278">
        <f>M2554/$B$4*12/O2554</f>
        <v>0</v>
      </c>
      <c r="Q2554" s="327"/>
      <c r="R2554" s="327"/>
      <c r="S2554" s="750"/>
      <c r="T2554" s="326">
        <f>Z2554-Y2554-V2554</f>
        <v>0</v>
      </c>
      <c r="U2554" s="768"/>
      <c r="V2554" s="326"/>
      <c r="W2554" s="326"/>
      <c r="X2554" s="326"/>
      <c r="Y2554" s="326"/>
      <c r="Z2554" s="326"/>
      <c r="AA2554" s="940"/>
      <c r="AB2554" s="957"/>
      <c r="AC2554" s="1014">
        <f t="shared" si="1194"/>
        <v>0</v>
      </c>
      <c r="AD2554" s="1029"/>
      <c r="AF2554" s="3234">
        <f t="shared" si="1211"/>
        <v>0</v>
      </c>
      <c r="AJ2554" s="2186" t="s">
        <v>685</v>
      </c>
    </row>
    <row r="2555" spans="1:36" s="2186" customFormat="1" x14ac:dyDescent="0.25">
      <c r="A2555" s="2186">
        <v>1</v>
      </c>
      <c r="B2555" s="1647" t="s">
        <v>85</v>
      </c>
      <c r="C2555" s="3306" t="s">
        <v>251</v>
      </c>
      <c r="D2555" s="1647">
        <v>340</v>
      </c>
      <c r="E2555" s="246">
        <v>5</v>
      </c>
      <c r="F2555" s="123">
        <f>E2555/12*$B$4</f>
        <v>0.83333333333333337</v>
      </c>
      <c r="G2555" s="129"/>
      <c r="H2555" s="129">
        <f t="shared" si="1206"/>
        <v>0</v>
      </c>
      <c r="I2555" s="1758">
        <v>4</v>
      </c>
      <c r="J2555" s="1039" t="e">
        <f>M2555/G2555</f>
        <v>#DIV/0!</v>
      </c>
      <c r="K2555" s="278">
        <f>ROUND(E2555*I2555,0)</f>
        <v>20</v>
      </c>
      <c r="L2555" s="153">
        <f>ROUND(K2555/12*$B$4,0)</f>
        <v>3</v>
      </c>
      <c r="M2555" s="278"/>
      <c r="N2555" s="153">
        <f>M2555/L2555*100</f>
        <v>0</v>
      </c>
      <c r="O2555" s="123">
        <f>K2555/D2555</f>
        <v>5.8823529411764705E-2</v>
      </c>
      <c r="P2555" s="278">
        <f>M2555/$B$4*12/O2555</f>
        <v>0</v>
      </c>
      <c r="Q2555" s="333"/>
      <c r="R2555" s="333"/>
      <c r="S2555" s="873"/>
      <c r="T2555" s="328"/>
      <c r="U2555" s="1211"/>
      <c r="V2555" s="328"/>
      <c r="W2555" s="328"/>
      <c r="X2555" s="328"/>
      <c r="Y2555" s="328"/>
      <c r="Z2555" s="328"/>
      <c r="AA2555" s="1410"/>
      <c r="AB2555" s="1216"/>
      <c r="AC2555" s="1014">
        <f t="shared" si="1194"/>
        <v>0</v>
      </c>
      <c r="AD2555" s="1029"/>
      <c r="AF2555" s="3234">
        <f t="shared" si="1211"/>
        <v>0</v>
      </c>
      <c r="AJ2555" s="2186" t="s">
        <v>685</v>
      </c>
    </row>
    <row r="2556" spans="1:36" s="2186" customFormat="1" ht="15.75" thickBot="1" x14ac:dyDescent="0.3">
      <c r="A2556" s="2186">
        <v>1</v>
      </c>
      <c r="B2556" s="1355" t="s">
        <v>7</v>
      </c>
      <c r="C2556" s="149"/>
      <c r="D2556" s="1355"/>
      <c r="E2556" s="232">
        <f>E2555+E2554</f>
        <v>10</v>
      </c>
      <c r="F2556" s="1772">
        <f>F2555+F2554</f>
        <v>1.6666666666666667</v>
      </c>
      <c r="G2556" s="1772">
        <f>G2555+G2554</f>
        <v>0</v>
      </c>
      <c r="H2556" s="1772">
        <f t="shared" si="1206"/>
        <v>0</v>
      </c>
      <c r="I2556" s="1115">
        <f>IF(E2556=0,0,K2556/E2556)</f>
        <v>4</v>
      </c>
      <c r="J2556" s="1115" t="e">
        <f>M2556/G2556</f>
        <v>#DIV/0!</v>
      </c>
      <c r="K2556" s="202">
        <f>K2555+K2554</f>
        <v>40</v>
      </c>
      <c r="L2556" s="202">
        <f>L2555+L2554</f>
        <v>6</v>
      </c>
      <c r="M2556" s="202">
        <f>M2555+M2554</f>
        <v>0</v>
      </c>
      <c r="N2556" s="1117">
        <f>M2556/L2556*100</f>
        <v>0</v>
      </c>
      <c r="O2556" s="1164">
        <f>O2555+O2554</f>
        <v>0.12132352941176471</v>
      </c>
      <c r="P2556" s="1117">
        <f>M2556/$B$4*12/O2556</f>
        <v>0</v>
      </c>
      <c r="Q2556" s="331">
        <v>908.62921170000004</v>
      </c>
      <c r="R2556" s="331">
        <v>908.62921170000004</v>
      </c>
      <c r="S2556" s="750">
        <f t="shared" ref="S2556" si="1222">Q2556/12*$B$4+(R2556-Q2556)/11*1</f>
        <v>151.43820195000001</v>
      </c>
      <c r="T2556" s="331">
        <f>Z2556-Y2556-V2556</f>
        <v>0</v>
      </c>
      <c r="U2556" s="770"/>
      <c r="V2556" s="331"/>
      <c r="W2556" s="331">
        <f>T2556-S2556</f>
        <v>-151.43820195000001</v>
      </c>
      <c r="X2556" s="331"/>
      <c r="Y2556" s="331"/>
      <c r="Z2556" s="331"/>
      <c r="AA2556" s="958"/>
      <c r="AB2556" s="959"/>
      <c r="AC2556" s="1014">
        <f t="shared" si="1194"/>
        <v>0</v>
      </c>
      <c r="AD2556" s="1029"/>
      <c r="AF2556" s="3234">
        <f t="shared" si="1211"/>
        <v>0</v>
      </c>
      <c r="AJ2556" s="2186" t="s">
        <v>685</v>
      </c>
    </row>
    <row r="2557" spans="1:36" s="2186" customFormat="1" ht="15.75" thickBot="1" x14ac:dyDescent="0.3">
      <c r="A2557" s="2186">
        <v>1</v>
      </c>
      <c r="B2557" s="155" t="s">
        <v>272</v>
      </c>
      <c r="C2557" s="155"/>
      <c r="D2557" s="1700"/>
      <c r="E2557" s="266"/>
      <c r="F2557" s="1700"/>
      <c r="G2557" s="1700"/>
      <c r="H2557" s="1700"/>
      <c r="I2557" s="1700"/>
      <c r="J2557" s="1700"/>
      <c r="K2557" s="1700"/>
      <c r="L2557" s="1700"/>
      <c r="M2557" s="1700">
        <f>M2556</f>
        <v>0</v>
      </c>
      <c r="N2557" s="1700"/>
      <c r="O2557" s="1700"/>
      <c r="P2557" s="1700"/>
      <c r="Q2557" s="332">
        <f t="shared" ref="Q2557:Z2557" si="1223">Q2556</f>
        <v>908.62921170000004</v>
      </c>
      <c r="R2557" s="332">
        <f t="shared" ref="R2557" si="1224">R2556</f>
        <v>908.62921170000004</v>
      </c>
      <c r="S2557" s="332">
        <f t="shared" si="1223"/>
        <v>151.43820195000001</v>
      </c>
      <c r="T2557" s="332">
        <f t="shared" si="1223"/>
        <v>0</v>
      </c>
      <c r="U2557" s="332">
        <f t="shared" si="1223"/>
        <v>0</v>
      </c>
      <c r="V2557" s="156">
        <f t="shared" si="1223"/>
        <v>0</v>
      </c>
      <c r="W2557" s="332">
        <f t="shared" si="1223"/>
        <v>-151.43820195000001</v>
      </c>
      <c r="X2557" s="332">
        <f t="shared" si="1223"/>
        <v>0</v>
      </c>
      <c r="Y2557" s="332">
        <f t="shared" si="1223"/>
        <v>0</v>
      </c>
      <c r="Z2557" s="332">
        <f t="shared" si="1223"/>
        <v>0</v>
      </c>
      <c r="AA2557" s="960"/>
      <c r="AB2557" s="1620">
        <f>AB2556</f>
        <v>0</v>
      </c>
      <c r="AC2557" s="1014">
        <f t="shared" si="1194"/>
        <v>0</v>
      </c>
      <c r="AD2557" s="1029"/>
      <c r="AF2557" s="3234">
        <f t="shared" si="1211"/>
        <v>0</v>
      </c>
      <c r="AJ2557" s="2186" t="s">
        <v>685</v>
      </c>
    </row>
    <row r="2558" spans="1:36" s="2186" customFormat="1" ht="29.25" x14ac:dyDescent="0.25">
      <c r="B2558" s="3141" t="s">
        <v>699</v>
      </c>
      <c r="C2558" s="1438"/>
      <c r="D2558" s="1437"/>
      <c r="E2558" s="220"/>
      <c r="F2558" s="1581"/>
      <c r="G2558" s="1581"/>
      <c r="H2558" s="1581"/>
      <c r="I2558" s="183"/>
      <c r="J2558" s="183"/>
      <c r="K2558" s="183"/>
      <c r="L2558" s="183"/>
      <c r="M2558" s="183"/>
      <c r="N2558" s="183"/>
      <c r="O2558" s="183"/>
      <c r="P2558" s="183"/>
      <c r="Q2558" s="326"/>
      <c r="R2558" s="326"/>
      <c r="S2558" s="750"/>
      <c r="T2558" s="326"/>
      <c r="U2558" s="768"/>
      <c r="V2558" s="326"/>
      <c r="W2558" s="326"/>
      <c r="X2558" s="326"/>
      <c r="Y2558" s="326"/>
      <c r="Z2558" s="326"/>
      <c r="AA2558" s="940"/>
      <c r="AB2558" s="957"/>
      <c r="AC2558" s="1014">
        <f t="shared" si="1194"/>
        <v>0</v>
      </c>
      <c r="AD2558" s="1029"/>
      <c r="AF2558" s="3234"/>
    </row>
    <row r="2559" spans="1:36" s="2186" customFormat="1" ht="29.25" x14ac:dyDescent="0.25">
      <c r="B2559" s="3334" t="s">
        <v>304</v>
      </c>
      <c r="C2559" s="1438"/>
      <c r="D2559" s="1437"/>
      <c r="E2559" s="3328">
        <f>E2560</f>
        <v>1200</v>
      </c>
      <c r="F2559" s="1403">
        <f t="shared" ref="F2559:G2559" si="1225">F2560</f>
        <v>200</v>
      </c>
      <c r="G2559" s="1403">
        <f t="shared" si="1225"/>
        <v>169</v>
      </c>
      <c r="H2559" s="1581">
        <f t="shared" ref="H2559:H2568" si="1226">G2559/F2559*100</f>
        <v>84.5</v>
      </c>
      <c r="I2559" s="183"/>
      <c r="J2559" s="183"/>
      <c r="K2559" s="183"/>
      <c r="L2559" s="183"/>
      <c r="M2559" s="183"/>
      <c r="N2559" s="183"/>
      <c r="O2559" s="183"/>
      <c r="P2559" s="183"/>
      <c r="Q2559" s="326"/>
      <c r="R2559" s="326"/>
      <c r="S2559" s="750"/>
      <c r="T2559" s="326"/>
      <c r="U2559" s="768"/>
      <c r="V2559" s="326"/>
      <c r="W2559" s="326"/>
      <c r="X2559" s="326"/>
      <c r="Y2559" s="326"/>
      <c r="Z2559" s="326"/>
      <c r="AA2559" s="940"/>
      <c r="AB2559" s="957"/>
      <c r="AC2559" s="1014">
        <f t="shared" si="1194"/>
        <v>0</v>
      </c>
      <c r="AD2559" s="1029"/>
      <c r="AF2559" s="3234"/>
    </row>
    <row r="2560" spans="1:36" s="2186" customFormat="1" x14ac:dyDescent="0.25">
      <c r="B2560" s="3327" t="s">
        <v>458</v>
      </c>
      <c r="C2560" s="1438"/>
      <c r="D2560" s="1437"/>
      <c r="E2560" s="3329">
        <f>E2561+E2562+E2563+E2565+E2564+E2566</f>
        <v>1200</v>
      </c>
      <c r="F2560" s="1403">
        <f t="shared" ref="F2560:G2560" si="1227">F2561+F2562+F2563+F2565+F2564+F2566</f>
        <v>200</v>
      </c>
      <c r="G2560" s="1403">
        <f t="shared" si="1227"/>
        <v>169</v>
      </c>
      <c r="H2560" s="1581">
        <f t="shared" si="1226"/>
        <v>84.5</v>
      </c>
      <c r="I2560" s="183"/>
      <c r="J2560" s="183"/>
      <c r="K2560" s="183"/>
      <c r="L2560" s="183"/>
      <c r="M2560" s="183"/>
      <c r="N2560" s="183"/>
      <c r="O2560" s="183"/>
      <c r="P2560" s="183"/>
      <c r="Q2560" s="326">
        <v>51932.243999999999</v>
      </c>
      <c r="R2560" s="326">
        <v>51932.243999999999</v>
      </c>
      <c r="S2560" s="750">
        <f t="shared" ref="S2560" si="1228">Q2560/12*$B$4+(R2560-Q2560)/11*1</f>
        <v>8655.3739999999998</v>
      </c>
      <c r="T2560" s="326">
        <f>Z2560-Y2560-V2560</f>
        <v>6519.2293599999994</v>
      </c>
      <c r="U2560" s="768"/>
      <c r="V2560" s="326"/>
      <c r="W2560" s="326">
        <f>T2560-S2560</f>
        <v>-2136.1446400000004</v>
      </c>
      <c r="X2560" s="326"/>
      <c r="Y2560" s="326">
        <v>-3.29962</v>
      </c>
      <c r="Z2560" s="326">
        <v>6515.9297399999996</v>
      </c>
      <c r="AA2560" s="940"/>
      <c r="AB2560" s="957"/>
      <c r="AC2560" s="1014">
        <f t="shared" si="1194"/>
        <v>0</v>
      </c>
      <c r="AD2560" s="1029"/>
      <c r="AF2560" s="3234"/>
    </row>
    <row r="2561" spans="1:36" s="2186" customFormat="1" ht="75" x14ac:dyDescent="0.25">
      <c r="B2561" s="205" t="s">
        <v>417</v>
      </c>
      <c r="C2561" s="1438"/>
      <c r="D2561" s="1437"/>
      <c r="E2561" s="3328">
        <v>270</v>
      </c>
      <c r="F2561" s="1403">
        <f t="shared" ref="F2561:F2566" si="1229">E2561/12*$B$4</f>
        <v>45</v>
      </c>
      <c r="G2561" s="1403">
        <v>3</v>
      </c>
      <c r="H2561" s="1581">
        <f t="shared" si="1226"/>
        <v>6.666666666666667</v>
      </c>
      <c r="I2561" s="183"/>
      <c r="J2561" s="183"/>
      <c r="K2561" s="183"/>
      <c r="L2561" s="183"/>
      <c r="M2561" s="183"/>
      <c r="N2561" s="183"/>
      <c r="O2561" s="183"/>
      <c r="P2561" s="183"/>
      <c r="Q2561" s="326"/>
      <c r="R2561" s="326"/>
      <c r="S2561" s="750"/>
      <c r="T2561" s="326"/>
      <c r="U2561" s="768"/>
      <c r="V2561" s="326"/>
      <c r="W2561" s="326"/>
      <c r="X2561" s="326"/>
      <c r="Y2561" s="326"/>
      <c r="Z2561" s="326"/>
      <c r="AA2561" s="940"/>
      <c r="AB2561" s="957"/>
      <c r="AC2561" s="1014">
        <f t="shared" si="1194"/>
        <v>0</v>
      </c>
      <c r="AD2561" s="1029"/>
      <c r="AF2561" s="3234"/>
    </row>
    <row r="2562" spans="1:36" s="2186" customFormat="1" ht="75" x14ac:dyDescent="0.25">
      <c r="B2562" s="205" t="s">
        <v>418</v>
      </c>
      <c r="C2562" s="1438"/>
      <c r="D2562" s="1437"/>
      <c r="E2562" s="3328">
        <v>400</v>
      </c>
      <c r="F2562" s="1403">
        <f t="shared" si="1229"/>
        <v>66.666666666666671</v>
      </c>
      <c r="G2562" s="1403">
        <v>8</v>
      </c>
      <c r="H2562" s="1581">
        <f t="shared" si="1226"/>
        <v>12</v>
      </c>
      <c r="I2562" s="183"/>
      <c r="J2562" s="183"/>
      <c r="K2562" s="183"/>
      <c r="L2562" s="183"/>
      <c r="M2562" s="183"/>
      <c r="N2562" s="183"/>
      <c r="O2562" s="183"/>
      <c r="P2562" s="183"/>
      <c r="Q2562" s="326"/>
      <c r="R2562" s="326"/>
      <c r="S2562" s="750"/>
      <c r="T2562" s="326"/>
      <c r="U2562" s="768"/>
      <c r="V2562" s="326"/>
      <c r="W2562" s="326"/>
      <c r="X2562" s="326"/>
      <c r="Y2562" s="326"/>
      <c r="Z2562" s="326"/>
      <c r="AA2562" s="940"/>
      <c r="AB2562" s="957"/>
      <c r="AC2562" s="1014">
        <f t="shared" si="1194"/>
        <v>0</v>
      </c>
      <c r="AD2562" s="1029"/>
      <c r="AF2562" s="3234"/>
    </row>
    <row r="2563" spans="1:36" s="2186" customFormat="1" ht="60" x14ac:dyDescent="0.25">
      <c r="B2563" s="205" t="s">
        <v>697</v>
      </c>
      <c r="C2563" s="1438"/>
      <c r="D2563" s="1437"/>
      <c r="E2563" s="3328">
        <v>200</v>
      </c>
      <c r="F2563" s="1403">
        <f t="shared" si="1229"/>
        <v>33.333333333333336</v>
      </c>
      <c r="G2563" s="1403">
        <v>58</v>
      </c>
      <c r="H2563" s="1581">
        <f t="shared" si="1226"/>
        <v>173.99999999999997</v>
      </c>
      <c r="I2563" s="183"/>
      <c r="J2563" s="183"/>
      <c r="K2563" s="183"/>
      <c r="L2563" s="183"/>
      <c r="M2563" s="183"/>
      <c r="N2563" s="183"/>
      <c r="O2563" s="183"/>
      <c r="P2563" s="183"/>
      <c r="Q2563" s="326"/>
      <c r="R2563" s="326"/>
      <c r="S2563" s="750"/>
      <c r="T2563" s="326"/>
      <c r="U2563" s="768"/>
      <c r="V2563" s="326"/>
      <c r="W2563" s="326"/>
      <c r="X2563" s="326"/>
      <c r="Y2563" s="326"/>
      <c r="Z2563" s="326"/>
      <c r="AA2563" s="940"/>
      <c r="AB2563" s="957"/>
      <c r="AC2563" s="1014">
        <f t="shared" si="1194"/>
        <v>0</v>
      </c>
      <c r="AD2563" s="1029"/>
      <c r="AF2563" s="3234"/>
    </row>
    <row r="2564" spans="1:36" s="2186" customFormat="1" ht="60" x14ac:dyDescent="0.25">
      <c r="B2564" s="205" t="s">
        <v>698</v>
      </c>
      <c r="C2564" s="1438"/>
      <c r="D2564" s="1437"/>
      <c r="E2564" s="3328">
        <v>300</v>
      </c>
      <c r="F2564" s="1403">
        <f t="shared" si="1229"/>
        <v>50</v>
      </c>
      <c r="G2564" s="1403">
        <v>99</v>
      </c>
      <c r="H2564" s="1581">
        <f t="shared" si="1226"/>
        <v>198</v>
      </c>
      <c r="I2564" s="183"/>
      <c r="J2564" s="183"/>
      <c r="K2564" s="183"/>
      <c r="L2564" s="183"/>
      <c r="M2564" s="183"/>
      <c r="N2564" s="183"/>
      <c r="O2564" s="183"/>
      <c r="P2564" s="183"/>
      <c r="Q2564" s="326"/>
      <c r="R2564" s="326"/>
      <c r="S2564" s="750"/>
      <c r="T2564" s="326"/>
      <c r="U2564" s="768"/>
      <c r="V2564" s="326"/>
      <c r="W2564" s="326"/>
      <c r="X2564" s="326"/>
      <c r="Y2564" s="326"/>
      <c r="Z2564" s="326"/>
      <c r="AA2564" s="940"/>
      <c r="AB2564" s="957"/>
      <c r="AC2564" s="1014">
        <f t="shared" si="1194"/>
        <v>0</v>
      </c>
      <c r="AD2564" s="1029"/>
      <c r="AF2564" s="3234"/>
    </row>
    <row r="2565" spans="1:36" s="2186" customFormat="1" ht="60" x14ac:dyDescent="0.25">
      <c r="B2565" s="205" t="s">
        <v>419</v>
      </c>
      <c r="C2565" s="1438"/>
      <c r="D2565" s="1437"/>
      <c r="E2565" s="3328">
        <v>10</v>
      </c>
      <c r="F2565" s="1403">
        <f t="shared" si="1229"/>
        <v>1.6666666666666667</v>
      </c>
      <c r="G2565" s="1403">
        <v>1</v>
      </c>
      <c r="H2565" s="1581">
        <f t="shared" si="1226"/>
        <v>60</v>
      </c>
      <c r="I2565" s="183"/>
      <c r="J2565" s="183"/>
      <c r="K2565" s="183"/>
      <c r="L2565" s="183"/>
      <c r="M2565" s="183"/>
      <c r="N2565" s="183"/>
      <c r="O2565" s="183"/>
      <c r="P2565" s="183"/>
      <c r="Q2565" s="326"/>
      <c r="R2565" s="326"/>
      <c r="S2565" s="750"/>
      <c r="T2565" s="326"/>
      <c r="U2565" s="768"/>
      <c r="V2565" s="326"/>
      <c r="W2565" s="326"/>
      <c r="X2565" s="326"/>
      <c r="Y2565" s="326"/>
      <c r="Z2565" s="326"/>
      <c r="AA2565" s="940"/>
      <c r="AB2565" s="957"/>
      <c r="AC2565" s="1014">
        <f t="shared" si="1194"/>
        <v>0</v>
      </c>
      <c r="AD2565" s="1029"/>
      <c r="AF2565" s="3234"/>
    </row>
    <row r="2566" spans="1:36" s="2186" customFormat="1" ht="60" x14ac:dyDescent="0.25">
      <c r="B2566" s="476" t="s">
        <v>420</v>
      </c>
      <c r="C2566" s="3330"/>
      <c r="D2566" s="3331"/>
      <c r="E2566" s="3332">
        <v>20</v>
      </c>
      <c r="F2566" s="3333">
        <f t="shared" si="1229"/>
        <v>3.3333333333333335</v>
      </c>
      <c r="G2566" s="3333">
        <v>0</v>
      </c>
      <c r="H2566" s="1710">
        <f t="shared" si="1226"/>
        <v>0</v>
      </c>
      <c r="I2566" s="183"/>
      <c r="J2566" s="183"/>
      <c r="K2566" s="183"/>
      <c r="L2566" s="183"/>
      <c r="M2566" s="971"/>
      <c r="N2566" s="183"/>
      <c r="O2566" s="183"/>
      <c r="P2566" s="183"/>
      <c r="Q2566" s="327"/>
      <c r="R2566" s="327"/>
      <c r="S2566" s="750"/>
      <c r="T2566" s="326"/>
      <c r="U2566" s="768"/>
      <c r="V2566" s="326"/>
      <c r="W2566" s="327"/>
      <c r="X2566" s="326"/>
      <c r="Y2566" s="326"/>
      <c r="Z2566" s="327"/>
      <c r="AA2566" s="958"/>
      <c r="AB2566" s="957"/>
      <c r="AC2566" s="1014">
        <f t="shared" si="1194"/>
        <v>0</v>
      </c>
      <c r="AD2566" s="1029"/>
      <c r="AF2566" s="3234"/>
    </row>
    <row r="2567" spans="1:36" s="2186" customFormat="1" ht="29.25" x14ac:dyDescent="0.25">
      <c r="B2567" s="3443" t="s">
        <v>256</v>
      </c>
      <c r="C2567" s="3335"/>
      <c r="D2567" s="2337"/>
      <c r="E2567" s="3444">
        <f>E2559</f>
        <v>1200</v>
      </c>
      <c r="F2567" s="3444">
        <f>F2559</f>
        <v>200</v>
      </c>
      <c r="G2567" s="3444">
        <f>G2559</f>
        <v>169</v>
      </c>
      <c r="H2567" s="3444">
        <f t="shared" si="1226"/>
        <v>84.5</v>
      </c>
      <c r="I2567" s="135"/>
      <c r="J2567" s="135"/>
      <c r="K2567" s="135"/>
      <c r="L2567" s="135"/>
      <c r="M2567" s="971"/>
      <c r="N2567" s="135"/>
      <c r="O2567" s="135"/>
      <c r="P2567" s="135"/>
      <c r="Q2567" s="327"/>
      <c r="R2567" s="327"/>
      <c r="S2567" s="873"/>
      <c r="T2567" s="328"/>
      <c r="U2567" s="1211"/>
      <c r="V2567" s="328"/>
      <c r="W2567" s="327"/>
      <c r="X2567" s="328"/>
      <c r="Y2567" s="328"/>
      <c r="Z2567" s="327"/>
      <c r="AA2567" s="958"/>
      <c r="AB2567" s="1216"/>
      <c r="AC2567" s="1014">
        <f t="shared" si="1194"/>
        <v>0</v>
      </c>
      <c r="AD2567" s="1029"/>
      <c r="AF2567" s="3234"/>
    </row>
    <row r="2568" spans="1:36" s="2186" customFormat="1" ht="21" customHeight="1" x14ac:dyDescent="0.25">
      <c r="B2568" s="3446" t="s">
        <v>133</v>
      </c>
      <c r="C2568" s="1438"/>
      <c r="D2568" s="1437"/>
      <c r="E2568" s="220">
        <f>E2559*10</f>
        <v>12000</v>
      </c>
      <c r="F2568" s="1581">
        <f>F2559*10</f>
        <v>2000</v>
      </c>
      <c r="G2568" s="1581">
        <f>G2559*10</f>
        <v>1690</v>
      </c>
      <c r="H2568" s="1581">
        <f t="shared" si="1226"/>
        <v>84.5</v>
      </c>
      <c r="I2568" s="183"/>
      <c r="J2568" s="183"/>
      <c r="K2568" s="183"/>
      <c r="L2568" s="183"/>
      <c r="M2568" s="183"/>
      <c r="N2568" s="183"/>
      <c r="O2568" s="183"/>
      <c r="P2568" s="183"/>
      <c r="Q2568" s="326">
        <f>Q2560</f>
        <v>51932.243999999999</v>
      </c>
      <c r="R2568" s="326">
        <f>R2560</f>
        <v>51932.243999999999</v>
      </c>
      <c r="S2568" s="750">
        <f t="shared" ref="S2568:Z2568" si="1230">S2560</f>
        <v>8655.3739999999998</v>
      </c>
      <c r="T2568" s="326">
        <f t="shared" si="1230"/>
        <v>6519.2293599999994</v>
      </c>
      <c r="U2568" s="768">
        <f t="shared" si="1230"/>
        <v>0</v>
      </c>
      <c r="V2568" s="326">
        <f t="shared" si="1230"/>
        <v>0</v>
      </c>
      <c r="W2568" s="326">
        <f t="shared" si="1230"/>
        <v>-2136.1446400000004</v>
      </c>
      <c r="X2568" s="326">
        <f t="shared" si="1230"/>
        <v>0</v>
      </c>
      <c r="Y2568" s="326">
        <f t="shared" si="1230"/>
        <v>-3.29962</v>
      </c>
      <c r="Z2568" s="326">
        <f t="shared" si="1230"/>
        <v>6515.9297399999996</v>
      </c>
      <c r="AA2568" s="940"/>
      <c r="AB2568" s="957"/>
      <c r="AC2568" s="1014">
        <f t="shared" si="1194"/>
        <v>0</v>
      </c>
      <c r="AD2568" s="1029"/>
      <c r="AF2568" s="3234"/>
    </row>
    <row r="2569" spans="1:36" s="2186" customFormat="1" ht="21" customHeight="1" x14ac:dyDescent="0.25">
      <c r="B2569" s="1083" t="s">
        <v>122</v>
      </c>
      <c r="C2569" s="1083"/>
      <c r="D2569" s="138"/>
      <c r="E2569" s="1933"/>
      <c r="F2569" s="3445"/>
      <c r="G2569" s="3445"/>
      <c r="H2569" s="3445"/>
      <c r="I2569" s="1981"/>
      <c r="J2569" s="282"/>
      <c r="K2569" s="686"/>
      <c r="L2569" s="686"/>
      <c r="M2569" s="686"/>
      <c r="N2569" s="1045"/>
      <c r="O2569" s="1363"/>
      <c r="P2569" s="2178"/>
      <c r="Q2569" s="2178"/>
      <c r="R2569" s="2178"/>
      <c r="S2569" s="2178"/>
      <c r="T2569" s="2178"/>
      <c r="U2569" s="2178"/>
      <c r="V2569" s="2178"/>
      <c r="W2569" s="2178"/>
      <c r="X2569" s="2178"/>
      <c r="Y2569" s="2178"/>
      <c r="Z2569" s="2178"/>
      <c r="AA2569" s="2178"/>
      <c r="AB2569" s="2178"/>
      <c r="AC2569" s="1014">
        <f t="shared" si="1194"/>
        <v>0</v>
      </c>
      <c r="AD2569" s="1029"/>
      <c r="AF2569" s="3234"/>
    </row>
    <row r="2570" spans="1:36" s="2186" customFormat="1" ht="21" customHeight="1" x14ac:dyDescent="0.25">
      <c r="B2570" s="2184" t="s">
        <v>9</v>
      </c>
      <c r="C2570" s="2184"/>
      <c r="D2570" s="1987">
        <v>240</v>
      </c>
      <c r="E2570" s="222"/>
      <c r="F2570" s="123">
        <f t="shared" ref="F2570:F2571" si="1231">E2570/12*$B$4</f>
        <v>0</v>
      </c>
      <c r="G2570" s="123"/>
      <c r="H2570" s="123" t="e">
        <f t="shared" ref="H2570:H2590" si="1232">G2570/F2570*100</f>
        <v>#DIV/0!</v>
      </c>
      <c r="I2570" s="326">
        <v>10</v>
      </c>
      <c r="J2570" s="152" t="e">
        <f>M2570/G2570</f>
        <v>#DIV/0!</v>
      </c>
      <c r="K2570" s="153">
        <f>ROUND(E2570*I2570,0)</f>
        <v>0</v>
      </c>
      <c r="L2570" s="153">
        <f>ROUND(K2570/12*$B$4,0)</f>
        <v>0</v>
      </c>
      <c r="M2570" s="153"/>
      <c r="N2570" s="153" t="e">
        <f>M2570/L2570*100</f>
        <v>#DIV/0!</v>
      </c>
      <c r="O2570" s="153">
        <f>K2570/D2570</f>
        <v>0</v>
      </c>
      <c r="P2570" s="183"/>
      <c r="Q2570" s="183"/>
      <c r="R2570" s="183"/>
      <c r="S2570" s="183"/>
      <c r="T2570" s="183"/>
      <c r="U2570" s="183"/>
      <c r="V2570" s="183"/>
      <c r="W2570" s="183"/>
      <c r="X2570" s="183"/>
      <c r="Y2570" s="183"/>
      <c r="Z2570" s="183"/>
      <c r="AA2570" s="183"/>
      <c r="AB2570" s="183"/>
      <c r="AC2570" s="1014">
        <f t="shared" si="1194"/>
        <v>0</v>
      </c>
      <c r="AD2570" s="1029"/>
      <c r="AF2570" s="3234"/>
    </row>
    <row r="2571" spans="1:36" s="2186" customFormat="1" ht="21" customHeight="1" x14ac:dyDescent="0.25">
      <c r="B2571" s="2184" t="s">
        <v>129</v>
      </c>
      <c r="C2571" s="2184"/>
      <c r="D2571" s="2235">
        <v>240</v>
      </c>
      <c r="E2571" s="222">
        <v>50</v>
      </c>
      <c r="F2571" s="123">
        <f t="shared" si="1231"/>
        <v>8.3333333333333339</v>
      </c>
      <c r="G2571" s="123"/>
      <c r="H2571" s="123">
        <f t="shared" si="1232"/>
        <v>0</v>
      </c>
      <c r="I2571" s="326">
        <v>10</v>
      </c>
      <c r="J2571" s="152" t="e">
        <f>M2571/G2571</f>
        <v>#DIV/0!</v>
      </c>
      <c r="K2571" s="153">
        <f>ROUND(E2571*I2571,0)</f>
        <v>500</v>
      </c>
      <c r="L2571" s="153">
        <f>ROUND(K2571/12*$B$4,0)</f>
        <v>83</v>
      </c>
      <c r="M2571" s="153"/>
      <c r="N2571" s="153">
        <f>M2571/L2571*100</f>
        <v>0</v>
      </c>
      <c r="O2571" s="153">
        <f>K2571/D2571</f>
        <v>2.0833333333333335</v>
      </c>
      <c r="P2571" s="183"/>
      <c r="Q2571" s="183">
        <v>2370.8638799999999</v>
      </c>
      <c r="R2571" s="183">
        <v>2370.8638799999999</v>
      </c>
      <c r="S2571" s="750">
        <f t="shared" ref="S2571" si="1233">Q2571/12*$B$4+(R2571-Q2571)/11*1</f>
        <v>395.14398</v>
      </c>
      <c r="T2571" s="326">
        <f>Z2571-Y2571-V2571</f>
        <v>0</v>
      </c>
      <c r="U2571" s="768"/>
      <c r="V2571" s="326"/>
      <c r="W2571" s="326">
        <f>T2571-S2571</f>
        <v>-395.14398</v>
      </c>
      <c r="X2571" s="326"/>
      <c r="Y2571" s="326"/>
      <c r="Z2571" s="326"/>
      <c r="AA2571" s="183"/>
      <c r="AB2571" s="183"/>
      <c r="AC2571" s="1014">
        <f t="shared" si="1194"/>
        <v>0</v>
      </c>
      <c r="AD2571" s="1029"/>
      <c r="AF2571" s="3234"/>
    </row>
    <row r="2572" spans="1:36" s="2186" customFormat="1" ht="21" customHeight="1" x14ac:dyDescent="0.25">
      <c r="B2572" s="1988" t="s">
        <v>148</v>
      </c>
      <c r="C2572" s="1988"/>
      <c r="D2572" s="1988"/>
      <c r="E2572" s="220">
        <f>SUM(E2570:E2571)</f>
        <v>50</v>
      </c>
      <c r="F2572" s="521">
        <f>SUM(F2570:F2571)</f>
        <v>8.3333333333333339</v>
      </c>
      <c r="G2572" s="521">
        <f>SUM(G2570:G2571)</f>
        <v>0</v>
      </c>
      <c r="H2572" s="123">
        <f t="shared" si="1232"/>
        <v>0</v>
      </c>
      <c r="I2572" s="1985">
        <f>SUM(K2572/E2572)</f>
        <v>10</v>
      </c>
      <c r="J2572" s="152" t="e">
        <f>M2572/G2572</f>
        <v>#DIV/0!</v>
      </c>
      <c r="K2572" s="1059">
        <f>SUM(K2570:K2571)</f>
        <v>500</v>
      </c>
      <c r="L2572" s="1059">
        <f>SUM(L2570:L2571)</f>
        <v>83</v>
      </c>
      <c r="M2572" s="1059">
        <f>SUM(M2570:M2571)</f>
        <v>0</v>
      </c>
      <c r="N2572" s="153">
        <f>M2572/L2572*100</f>
        <v>0</v>
      </c>
      <c r="O2572" s="1059">
        <f>SUM(O2570:O2571)</f>
        <v>2.0833333333333335</v>
      </c>
      <c r="P2572" s="183"/>
      <c r="Q2572" s="183"/>
      <c r="R2572" s="183"/>
      <c r="S2572" s="183"/>
      <c r="T2572" s="183"/>
      <c r="U2572" s="183"/>
      <c r="V2572" s="183"/>
      <c r="W2572" s="183"/>
      <c r="X2572" s="183"/>
      <c r="Y2572" s="183"/>
      <c r="Z2572" s="183"/>
      <c r="AA2572" s="183"/>
      <c r="AB2572" s="183"/>
      <c r="AC2572" s="1014">
        <f t="shared" si="1194"/>
        <v>0</v>
      </c>
      <c r="AD2572" s="1029"/>
      <c r="AF2572" s="3234"/>
    </row>
    <row r="2573" spans="1:36" s="2186" customFormat="1" ht="36.75" customHeight="1" thickBot="1" x14ac:dyDescent="0.3">
      <c r="B2573" s="701" t="s">
        <v>135</v>
      </c>
      <c r="C2573" s="701"/>
      <c r="D2573" s="701"/>
      <c r="E2573" s="1918">
        <f>SUM(E2572,)</f>
        <v>50</v>
      </c>
      <c r="F2573" s="1984">
        <f>SUM(F2572,)</f>
        <v>8.3333333333333339</v>
      </c>
      <c r="G2573" s="1984">
        <f>SUM(G2572,)</f>
        <v>0</v>
      </c>
      <c r="H2573" s="1984">
        <f t="shared" si="1232"/>
        <v>0</v>
      </c>
      <c r="I2573" s="1985">
        <f>SUM(K2573/E2573)</f>
        <v>10</v>
      </c>
      <c r="J2573" s="152" t="e">
        <f>M2573/G2573</f>
        <v>#DIV/0!</v>
      </c>
      <c r="K2573" s="1984">
        <f>SUM(K2572,)</f>
        <v>500</v>
      </c>
      <c r="L2573" s="1984">
        <f>SUM(L2572,)</f>
        <v>83</v>
      </c>
      <c r="M2573" s="1984">
        <f>SUM(M2572,)</f>
        <v>0</v>
      </c>
      <c r="N2573" s="153">
        <f>M2573/L2573*100</f>
        <v>0</v>
      </c>
      <c r="O2573" s="1984">
        <f>SUM(O2572,)</f>
        <v>2.0833333333333335</v>
      </c>
      <c r="P2573" s="183"/>
      <c r="Q2573" s="183">
        <v>2370.8638799999999</v>
      </c>
      <c r="R2573" s="183">
        <v>2370.8638799999999</v>
      </c>
      <c r="S2573" s="183">
        <f t="shared" ref="S2573" si="1234">Q2573/12*$B$4</f>
        <v>395.14398</v>
      </c>
      <c r="T2573" s="183">
        <f>Z2573-Y2573-V2573</f>
        <v>0</v>
      </c>
      <c r="U2573" s="183"/>
      <c r="V2573" s="183"/>
      <c r="W2573" s="183">
        <f>T2573-S2573</f>
        <v>-395.14398</v>
      </c>
      <c r="X2573" s="183"/>
      <c r="Y2573" s="183"/>
      <c r="Z2573" s="183"/>
      <c r="AA2573" s="183"/>
      <c r="AB2573" s="183"/>
      <c r="AC2573" s="1014">
        <f t="shared" si="1194"/>
        <v>0</v>
      </c>
      <c r="AD2573" s="1029"/>
      <c r="AF2573" s="3234"/>
    </row>
    <row r="2574" spans="1:36" s="2186" customFormat="1" ht="21" customHeight="1" thickBot="1" x14ac:dyDescent="0.3">
      <c r="B2574" s="155" t="s">
        <v>272</v>
      </c>
      <c r="C2574" s="155"/>
      <c r="D2574" s="1700"/>
      <c r="E2574" s="266"/>
      <c r="F2574" s="1700"/>
      <c r="G2574" s="1700"/>
      <c r="H2574" s="1700"/>
      <c r="I2574" s="1700"/>
      <c r="J2574" s="1700"/>
      <c r="K2574" s="1700"/>
      <c r="L2574" s="1700"/>
      <c r="M2574" s="1700">
        <f>M2568</f>
        <v>0</v>
      </c>
      <c r="N2574" s="1700"/>
      <c r="O2574" s="1700"/>
      <c r="P2574" s="1700"/>
      <c r="Q2574" s="332">
        <f>Q2573+Q2568</f>
        <v>54303.107879999996</v>
      </c>
      <c r="R2574" s="332">
        <f>R2573+R2568</f>
        <v>54303.107879999996</v>
      </c>
      <c r="S2574" s="332">
        <f t="shared" ref="S2574:Z2574" si="1235">S2573+S2568</f>
        <v>9050.5179800000005</v>
      </c>
      <c r="T2574" s="332">
        <f t="shared" si="1235"/>
        <v>6519.2293599999994</v>
      </c>
      <c r="U2574" s="332">
        <f t="shared" si="1235"/>
        <v>0</v>
      </c>
      <c r="V2574" s="156">
        <f t="shared" si="1235"/>
        <v>0</v>
      </c>
      <c r="W2574" s="332">
        <f t="shared" si="1235"/>
        <v>-2531.2886200000003</v>
      </c>
      <c r="X2574" s="332">
        <f t="shared" si="1235"/>
        <v>0</v>
      </c>
      <c r="Y2574" s="332">
        <f t="shared" si="1235"/>
        <v>-3.29962</v>
      </c>
      <c r="Z2574" s="332">
        <f t="shared" si="1235"/>
        <v>6515.9297399999996</v>
      </c>
      <c r="AA2574" s="960"/>
      <c r="AB2574" s="1620">
        <f>AB2568</f>
        <v>0</v>
      </c>
      <c r="AC2574" s="1014">
        <f t="shared" si="1194"/>
        <v>0</v>
      </c>
      <c r="AD2574" s="1029"/>
      <c r="AF2574" s="3234"/>
    </row>
    <row r="2575" spans="1:36" s="2186" customFormat="1" x14ac:dyDescent="0.25">
      <c r="A2575" s="2186">
        <v>1</v>
      </c>
      <c r="B2575" s="3142"/>
      <c r="C2575" s="3142"/>
      <c r="D2575" s="3143"/>
      <c r="E2575" s="3144"/>
      <c r="F2575" s="3143"/>
      <c r="G2575" s="3143"/>
      <c r="H2575" s="3143"/>
      <c r="I2575" s="3143"/>
      <c r="J2575" s="3143"/>
      <c r="K2575" s="3143"/>
      <c r="L2575" s="3143"/>
      <c r="M2575" s="3143"/>
      <c r="N2575" s="3143"/>
      <c r="O2575" s="3143"/>
      <c r="P2575" s="3143"/>
      <c r="Q2575" s="367">
        <f t="shared" ref="Q2575:AB2575" si="1236">Q2576-Q2577-Q2646-Q2650-Q2653-Q2657</f>
        <v>0</v>
      </c>
      <c r="R2575" s="367">
        <f t="shared" ref="R2575" si="1237">R2576-R2577-R2646-R2650-R2653-R2657</f>
        <v>0</v>
      </c>
      <c r="S2575" s="3145">
        <f t="shared" si="1236"/>
        <v>3.4924596548080444E-10</v>
      </c>
      <c r="T2575" s="367">
        <f t="shared" si="1236"/>
        <v>0</v>
      </c>
      <c r="U2575" s="367">
        <f t="shared" si="1236"/>
        <v>0</v>
      </c>
      <c r="V2575" s="3145">
        <f t="shared" si="1236"/>
        <v>-1.7053025658242404E-13</v>
      </c>
      <c r="W2575" s="367">
        <f t="shared" si="1236"/>
        <v>7.2759576141834259E-12</v>
      </c>
      <c r="X2575" s="367">
        <f t="shared" si="1236"/>
        <v>-1.4210854715202004E-14</v>
      </c>
      <c r="Y2575" s="367">
        <f t="shared" si="1236"/>
        <v>5.6132876125047915E-13</v>
      </c>
      <c r="Z2575" s="367">
        <f t="shared" si="1236"/>
        <v>0</v>
      </c>
      <c r="AA2575" s="1410"/>
      <c r="AB2575" s="931">
        <f t="shared" si="1236"/>
        <v>-4.5474735088646412E-13</v>
      </c>
      <c r="AC2575" s="1014">
        <f t="shared" si="1194"/>
        <v>-3.5652192309498787E-10</v>
      </c>
      <c r="AD2575" s="1029"/>
      <c r="AF2575" s="3234">
        <f t="shared" ref="AF2575:AF2593" si="1238">T2575+V2575+Y2575-Z2575</f>
        <v>3.907985046680551E-13</v>
      </c>
      <c r="AG2575" s="2186">
        <f t="shared" ref="AG2575:AG2593" si="1239">Z2575*1000-AF2575</f>
        <v>-3.907985046680551E-13</v>
      </c>
    </row>
    <row r="2576" spans="1:36" x14ac:dyDescent="0.25">
      <c r="A2576" s="137">
        <v>1</v>
      </c>
      <c r="B2576" s="3137" t="s">
        <v>109</v>
      </c>
      <c r="C2576" s="3138"/>
      <c r="D2576" s="3137"/>
      <c r="E2576" s="1946"/>
      <c r="F2576" s="1945"/>
      <c r="G2576" s="1945"/>
      <c r="H2576" s="1945"/>
      <c r="I2576" s="3139"/>
      <c r="J2576" s="3139"/>
      <c r="K2576" s="1945"/>
      <c r="L2576" s="1945"/>
      <c r="M2576" s="1945"/>
      <c r="N2576" s="1945"/>
      <c r="O2576" s="1945"/>
      <c r="P2576" s="1945"/>
      <c r="Q2576" s="367">
        <f t="shared" ref="Q2576:Z2576" si="1240">SUM(Q2574,Q2557,Q2551,Q2538,Q2531,Q2519,Q2512,Q2506,Q2486,Q2479,Q2463,Q2456,Q2447,Q2416,Q2401,Q2391,Q2382,Q2367,Q2359,Q2324,Q2307,Q2284,Q2276,Q2262,Q2249,Q2233,Q2224,Q2160,Q2137,Q2073,Q1908,Q1900,Q1845,Q1830,Q1769,Q1715,Q1660,Q1646,Q1632,Q1617,Q1549,Q1480,Q1403,Q1330,Q1240,Q1173,Q1101,Q1061,Q1000,Q937,Q902)</f>
        <v>10785696.792714514</v>
      </c>
      <c r="R2576" s="367">
        <f t="shared" si="1240"/>
        <v>10870402.894714512</v>
      </c>
      <c r="S2576" s="367">
        <f t="shared" si="1240"/>
        <v>1805316.6868463582</v>
      </c>
      <c r="T2576" s="367">
        <f t="shared" si="1240"/>
        <v>1599105.4854900001</v>
      </c>
      <c r="U2576" s="367">
        <f t="shared" si="1240"/>
        <v>0</v>
      </c>
      <c r="V2576" s="367">
        <f t="shared" si="1240"/>
        <v>-116.82504000000006</v>
      </c>
      <c r="W2576" s="367">
        <f t="shared" si="1240"/>
        <v>-206211.20135635801</v>
      </c>
      <c r="X2576" s="367">
        <f t="shared" si="1240"/>
        <v>-404.78594000000004</v>
      </c>
      <c r="Y2576" s="367">
        <f t="shared" si="1240"/>
        <v>-4193.0313399999995</v>
      </c>
      <c r="Z2576" s="367">
        <f t="shared" si="1240"/>
        <v>1594795.6291100001</v>
      </c>
      <c r="AA2576" s="3203"/>
      <c r="AB2576" s="857">
        <f>SUM(AB2574,AB2557,AB2551,AB2538,AB2531,AB2519,AB2512,AB2506,AB2486,AB2479,AB2463,AB2456,AB2447,AB2416,AB2401,AB2391,AB2382,AB2367,AB2359,AB2324,AB2307,AB2284,AB2276,AB2262,AB2249,AB2233,AB2224,AB2160,AB2137,AB2073,AB1908,AB1900,AB1845,AB1830,AB1769,AB1715,AB1660,AB1646,AB1632,AB1617,AB1549,AB1480,AB1403,AB1330,AB1240,AB1173,AB1101,AB1061,AB1000,AB937,AB902)</f>
        <v>17563.269510001795</v>
      </c>
      <c r="AC2576" s="1014">
        <f t="shared" si="1194"/>
        <v>0</v>
      </c>
      <c r="AD2576" s="1029"/>
      <c r="AF2576" s="3234">
        <f t="shared" si="1238"/>
        <v>0</v>
      </c>
      <c r="AG2576" s="137">
        <f t="shared" si="1239"/>
        <v>1594795629.1100001</v>
      </c>
      <c r="AJ2576" s="137"/>
    </row>
    <row r="2577" spans="1:36" x14ac:dyDescent="0.25">
      <c r="A2577" s="137">
        <v>1</v>
      </c>
      <c r="B2577" s="284" t="s">
        <v>7</v>
      </c>
      <c r="C2577" s="1826"/>
      <c r="D2577" s="1827"/>
      <c r="E2577" s="1828">
        <f>SUM(E2143,E1932,E1247,E1068,E1006,E943,E912,E804,E2556)</f>
        <v>46736</v>
      </c>
      <c r="F2577" s="1827">
        <f>SUM(F2143,F1932,F1247,F1068,F1006,F943,F912,F804,F2556)</f>
        <v>7789.4999999999991</v>
      </c>
      <c r="G2577" s="1827">
        <f>SUM(G2143,G1932,G1247,G1068,G1006,G943,G912,G804,G2556)</f>
        <v>7231</v>
      </c>
      <c r="H2577" s="1827">
        <f t="shared" si="1232"/>
        <v>92.830091790230455</v>
      </c>
      <c r="I2577" s="1829">
        <f>K2577/E2577</f>
        <v>7.9999144128723039</v>
      </c>
      <c r="J2577" s="1827">
        <f>M2577/G2577</f>
        <v>6.5986723827962939</v>
      </c>
      <c r="K2577" s="1827">
        <f>SUM(K2143,K1932,K1247,K1068,K1006,K943,K912,K804,K2556)</f>
        <v>373884</v>
      </c>
      <c r="L2577" s="1827">
        <f>SUM(L2143,L1932,L1247,L1068,L1006,L943,L912,L804,L2556)</f>
        <v>115918</v>
      </c>
      <c r="M2577" s="1827">
        <f>SUM(M2143,M1932,M1247,M1068,M1006,M943,M912,M804,M2556)</f>
        <v>47715</v>
      </c>
      <c r="N2577" s="1827">
        <f>M2577/L2577*100</f>
        <v>41.162718473403615</v>
      </c>
      <c r="O2577" s="1827">
        <f>SUM(O2143,O1932,O1247,O1068,O1006,O943,O912,O804,O2556)</f>
        <v>1132.1213235294117</v>
      </c>
      <c r="P2577" s="1830">
        <f>M2577/$B$4*12/O2577</f>
        <v>252.87925777025822</v>
      </c>
      <c r="Q2577" s="368">
        <f t="shared" ref="Q2577:AB2577" si="1241">SUM(Q2143,Q1932,Q1247,Q1068,Q1006,Q943,Q912,Q804,Q2556)</f>
        <v>2686835.6172917155</v>
      </c>
      <c r="R2577" s="368">
        <f t="shared" si="1241"/>
        <v>2686835.6172917155</v>
      </c>
      <c r="S2577" s="368">
        <f t="shared" si="1241"/>
        <v>447805.93621528585</v>
      </c>
      <c r="T2577" s="368">
        <f t="shared" si="1241"/>
        <v>388205.26905999996</v>
      </c>
      <c r="U2577" s="368">
        <f t="shared" si="1241"/>
        <v>0</v>
      </c>
      <c r="V2577" s="368">
        <f t="shared" si="1241"/>
        <v>-275.50187</v>
      </c>
      <c r="W2577" s="368">
        <f t="shared" si="1241"/>
        <v>-59600.667155285955</v>
      </c>
      <c r="X2577" s="368">
        <f t="shared" si="1241"/>
        <v>-30.35435</v>
      </c>
      <c r="Y2577" s="368">
        <f t="shared" si="1241"/>
        <v>-3637.4691400000002</v>
      </c>
      <c r="Z2577" s="368">
        <f t="shared" si="1241"/>
        <v>384292.29804999998</v>
      </c>
      <c r="AA2577" s="1658">
        <f t="shared" si="1241"/>
        <v>0</v>
      </c>
      <c r="AB2577" s="861">
        <f t="shared" si="1241"/>
        <v>1603.6256700000001</v>
      </c>
      <c r="AC2577" s="1014">
        <f t="shared" si="1194"/>
        <v>6.5483618527650833E-11</v>
      </c>
      <c r="AD2577" s="1029"/>
      <c r="AF2577" s="3234">
        <f t="shared" si="1238"/>
        <v>0</v>
      </c>
      <c r="AG2577" s="137">
        <f t="shared" si="1239"/>
        <v>384292298.05000001</v>
      </c>
      <c r="AJ2577" s="137"/>
    </row>
    <row r="2578" spans="1:36" ht="43.5" x14ac:dyDescent="0.25">
      <c r="A2578" s="137">
        <v>1</v>
      </c>
      <c r="B2578" s="285" t="s">
        <v>175</v>
      </c>
      <c r="C2578" s="1831"/>
      <c r="D2578" s="1832"/>
      <c r="E2578" s="1833">
        <f>SUM(E1935,E913,E805)</f>
        <v>1015</v>
      </c>
      <c r="F2578" s="1832">
        <f>SUM(F1935,F913,F805)</f>
        <v>169.83333333333331</v>
      </c>
      <c r="G2578" s="1832">
        <f>SUM(G1935,G913,G805)</f>
        <v>192</v>
      </c>
      <c r="H2578" s="1832">
        <f t="shared" si="1232"/>
        <v>113.05201177625123</v>
      </c>
      <c r="I2578" s="1832"/>
      <c r="J2578" s="1832"/>
      <c r="K2578" s="1832"/>
      <c r="L2578" s="1832"/>
      <c r="M2578" s="1832"/>
      <c r="N2578" s="1832"/>
      <c r="O2578" s="1832"/>
      <c r="P2578" s="1832"/>
      <c r="Q2578" s="1834">
        <f t="shared" ref="Q2578:Z2578" si="1242">SUM(Q1935,Q913,Q805)</f>
        <v>175370.56784160002</v>
      </c>
      <c r="R2578" s="1834">
        <f t="shared" si="1242"/>
        <v>175370.56784160002</v>
      </c>
      <c r="S2578" s="369">
        <f t="shared" si="1242"/>
        <v>29228.427973600003</v>
      </c>
      <c r="T2578" s="369">
        <f t="shared" si="1242"/>
        <v>29746.263869999999</v>
      </c>
      <c r="U2578" s="369">
        <f t="shared" si="1242"/>
        <v>0</v>
      </c>
      <c r="V2578" s="1834">
        <f t="shared" si="1242"/>
        <v>0</v>
      </c>
      <c r="W2578" s="1834">
        <f t="shared" si="1242"/>
        <v>517.83589639999809</v>
      </c>
      <c r="X2578" s="1834">
        <f t="shared" si="1242"/>
        <v>0</v>
      </c>
      <c r="Y2578" s="369">
        <f t="shared" si="1242"/>
        <v>0</v>
      </c>
      <c r="Z2578" s="369">
        <f t="shared" si="1242"/>
        <v>29746.263869999999</v>
      </c>
      <c r="AA2578" s="1763"/>
      <c r="AB2578" s="900">
        <f>SUM(AB1933,AB913,AB805)</f>
        <v>0</v>
      </c>
      <c r="AC2578" s="1014">
        <f t="shared" si="1194"/>
        <v>-1.8189894035458565E-12</v>
      </c>
      <c r="AD2578" s="1029"/>
      <c r="AF2578" s="3234">
        <f t="shared" si="1238"/>
        <v>0</v>
      </c>
      <c r="AG2578" s="137">
        <f t="shared" si="1239"/>
        <v>29746263.869999997</v>
      </c>
      <c r="AJ2578" s="137"/>
    </row>
    <row r="2579" spans="1:36" ht="29.25" x14ac:dyDescent="0.25">
      <c r="A2579" s="137">
        <v>1</v>
      </c>
      <c r="B2579" s="3247" t="s">
        <v>176</v>
      </c>
      <c r="C2579" s="1835"/>
      <c r="D2579" s="1836"/>
      <c r="E2579" s="1837">
        <f>SUM(E2143)</f>
        <v>2800</v>
      </c>
      <c r="F2579" s="1836">
        <f>SUM(F2143)</f>
        <v>466.66666666666669</v>
      </c>
      <c r="G2579" s="1836">
        <f>SUM(G2143)</f>
        <v>437</v>
      </c>
      <c r="H2579" s="1836">
        <f t="shared" si="1232"/>
        <v>93.642857142857139</v>
      </c>
      <c r="I2579" s="1838">
        <f>K2579/E2579</f>
        <v>12</v>
      </c>
      <c r="J2579" s="1838">
        <f>M2579/G2579</f>
        <v>11.727688787185354</v>
      </c>
      <c r="K2579" s="1836">
        <f>SUM(K2143)</f>
        <v>33600</v>
      </c>
      <c r="L2579" s="1836">
        <f>SUM(L2143)</f>
        <v>5600</v>
      </c>
      <c r="M2579" s="1836">
        <f>SUM(M2143)</f>
        <v>5125</v>
      </c>
      <c r="N2579" s="1836">
        <f>M2579/L2579*100</f>
        <v>91.517857142857139</v>
      </c>
      <c r="O2579" s="1836">
        <f>SUM(O2143)</f>
        <v>105</v>
      </c>
      <c r="P2579" s="1839">
        <f>M2579/$B$4*12/O2579</f>
        <v>292.85714285714283</v>
      </c>
      <c r="Q2579" s="372">
        <f t="shared" ref="Q2579:Z2579" si="1243">SUM(Q2143)</f>
        <v>161531.53731161996</v>
      </c>
      <c r="R2579" s="372">
        <f t="shared" si="1243"/>
        <v>161531.53731161996</v>
      </c>
      <c r="S2579" s="370">
        <f t="shared" si="1243"/>
        <v>26921.922885269993</v>
      </c>
      <c r="T2579" s="370">
        <f t="shared" si="1243"/>
        <v>25931.793319999997</v>
      </c>
      <c r="U2579" s="370">
        <f t="shared" si="1243"/>
        <v>0</v>
      </c>
      <c r="V2579" s="372">
        <f t="shared" si="1243"/>
        <v>0</v>
      </c>
      <c r="W2579" s="372">
        <f t="shared" si="1243"/>
        <v>-990.12956526999551</v>
      </c>
      <c r="X2579" s="372">
        <f t="shared" si="1243"/>
        <v>0</v>
      </c>
      <c r="Y2579" s="370">
        <f t="shared" si="1243"/>
        <v>-100.65332000000001</v>
      </c>
      <c r="Z2579" s="370">
        <f t="shared" si="1243"/>
        <v>25831.139999999996</v>
      </c>
      <c r="AA2579" s="1583"/>
      <c r="AB2579" s="323">
        <f>SUM(AB2143)</f>
        <v>0</v>
      </c>
      <c r="AC2579" s="1014">
        <f t="shared" ref="AC2579:AC2642" si="1244">T2579-S2579-W2579</f>
        <v>0</v>
      </c>
      <c r="AD2579" s="1029"/>
      <c r="AF2579" s="3234">
        <f t="shared" si="1238"/>
        <v>0</v>
      </c>
      <c r="AG2579" s="137">
        <f t="shared" si="1239"/>
        <v>25831139.999999996</v>
      </c>
      <c r="AJ2579" s="137"/>
    </row>
    <row r="2580" spans="1:36" x14ac:dyDescent="0.25">
      <c r="A2580" s="137">
        <v>1</v>
      </c>
      <c r="B2580" s="487" t="s">
        <v>317</v>
      </c>
      <c r="C2580" s="1835"/>
      <c r="D2580" s="1836"/>
      <c r="E2580" s="1837"/>
      <c r="F2580" s="1836"/>
      <c r="G2580" s="1836"/>
      <c r="H2580" s="1836"/>
      <c r="I2580" s="1838"/>
      <c r="J2580" s="1838"/>
      <c r="K2580" s="1836"/>
      <c r="L2580" s="1836"/>
      <c r="M2580" s="1836"/>
      <c r="N2580" s="1836"/>
      <c r="O2580" s="1836"/>
      <c r="P2580" s="1839"/>
      <c r="Q2580" s="372">
        <f t="shared" ref="Q2580:Z2580" si="1245">SUM(Q2163,Q2077,Q1936,Q1848,Q1773,Q1719,Q1663,Q1553,Q1484,Q1407,Q1334,Q1248,Q1177,Q1105,Q1007,Q944,Q806)</f>
        <v>2041732.2051000004</v>
      </c>
      <c r="R2580" s="372">
        <f t="shared" si="1245"/>
        <v>2057131.3581000005</v>
      </c>
      <c r="S2580" s="370">
        <f t="shared" si="1245"/>
        <v>341688.62384999992</v>
      </c>
      <c r="T2580" s="370">
        <f t="shared" si="1245"/>
        <v>325185.25320000004</v>
      </c>
      <c r="U2580" s="370">
        <f t="shared" si="1245"/>
        <v>0</v>
      </c>
      <c r="V2580" s="372">
        <f t="shared" si="1245"/>
        <v>-941.24081000000001</v>
      </c>
      <c r="W2580" s="372">
        <f t="shared" si="1245"/>
        <v>-16503.370650000004</v>
      </c>
      <c r="X2580" s="372">
        <f t="shared" si="1245"/>
        <v>0</v>
      </c>
      <c r="Y2580" s="370">
        <f t="shared" si="1245"/>
        <v>-91.168429999999987</v>
      </c>
      <c r="Z2580" s="370">
        <f t="shared" si="1245"/>
        <v>324152.84396000009</v>
      </c>
      <c r="AA2580" s="1583"/>
      <c r="AB2580" s="323">
        <f>SUM(AB2163,AB2077,AB1936,AB1848,AB1773,AB1719,AB1663,AB1553,AB1484,AB1407,AB1334,AB1248,AB1177,AB1105,AB1007,AB944,AB806)</f>
        <v>0</v>
      </c>
      <c r="AC2580" s="1014">
        <f t="shared" si="1244"/>
        <v>1.2369127944111824E-10</v>
      </c>
      <c r="AD2580" s="1029"/>
      <c r="AF2580" s="3234">
        <f t="shared" si="1238"/>
        <v>0</v>
      </c>
      <c r="AG2580" s="137">
        <f t="shared" si="1239"/>
        <v>324152843.9600001</v>
      </c>
      <c r="AJ2580" s="137"/>
    </row>
    <row r="2581" spans="1:36" ht="29.25" x14ac:dyDescent="0.25">
      <c r="A2581" s="137">
        <v>1</v>
      </c>
      <c r="B2581" s="288" t="s">
        <v>265</v>
      </c>
      <c r="C2581" s="1835"/>
      <c r="D2581" s="1836"/>
      <c r="E2581" s="1837">
        <f>SUM(E2164,E2078,E1937,E1849,E1774,E1720,E1664,E1554,E1485,E1408,E1335,E1249,E1178,E1106,E1008,E945,E807)</f>
        <v>566500</v>
      </c>
      <c r="F2581" s="1836">
        <f>SUM(F2164,F2078,F1937,F1849,F1774,F1720,F1664,F1554,F1485,F1408,F1335,F1249,F1178,F1106,F1008,F945,F807)</f>
        <v>94415</v>
      </c>
      <c r="G2581" s="1836">
        <f>SUM(G2164,G2078,G1937,G1849,G1774,G1720,G1664,G1554,G1485,G1408,G1335,G1249,G1178,G1106,G1008,G945,G807)</f>
        <v>88808</v>
      </c>
      <c r="H2581" s="1836">
        <f t="shared" si="1232"/>
        <v>94.061325001323951</v>
      </c>
      <c r="I2581" s="1838"/>
      <c r="J2581" s="1838"/>
      <c r="K2581" s="1836"/>
      <c r="L2581" s="1836"/>
      <c r="M2581" s="1836"/>
      <c r="N2581" s="1836"/>
      <c r="O2581" s="1836"/>
      <c r="P2581" s="1839"/>
      <c r="Q2581" s="372"/>
      <c r="R2581" s="372"/>
      <c r="S2581" s="370"/>
      <c r="T2581" s="370"/>
      <c r="U2581" s="370"/>
      <c r="V2581" s="372"/>
      <c r="W2581" s="372"/>
      <c r="X2581" s="372"/>
      <c r="Y2581" s="370"/>
      <c r="Z2581" s="370"/>
      <c r="AA2581" s="1583"/>
      <c r="AB2581" s="323"/>
      <c r="AC2581" s="1014">
        <f t="shared" si="1244"/>
        <v>0</v>
      </c>
      <c r="AD2581" s="1029"/>
      <c r="AF2581" s="3234">
        <f t="shared" si="1238"/>
        <v>0</v>
      </c>
      <c r="AG2581" s="137">
        <f t="shared" si="1239"/>
        <v>0</v>
      </c>
      <c r="AJ2581" s="137"/>
    </row>
    <row r="2582" spans="1:36" ht="30" x14ac:dyDescent="0.25">
      <c r="A2582" s="137">
        <v>1</v>
      </c>
      <c r="B2582" s="173" t="s">
        <v>762</v>
      </c>
      <c r="C2582" s="1835"/>
      <c r="D2582" s="1836"/>
      <c r="E2582" s="1837">
        <f>SUM(E2165,E2079,E1938,E1850,E1775,E1721,E1665,E1555,E1486,E1409,E1336,E1250,E1179,E1107,E1009,E946,E808,E1939)</f>
        <v>335900</v>
      </c>
      <c r="F2582" s="1836">
        <f>SUM(F2165,F2079,F1938,F1850,F1775,F1721,F1665,F1555,F1486,F1409,F1336,F1250,F1179,F1107,F1009,F946,F808,F1939)</f>
        <v>55982.333333333336</v>
      </c>
      <c r="G2582" s="1836">
        <f>SUM(G2165,G2079,G1938,G1850,G1775,G1721,G1665,G1555,G1486,G1409,G1336,G1250,G1179,G1107,G1009,G946,G808,G1939)</f>
        <v>54235</v>
      </c>
      <c r="H2582" s="1836">
        <f t="shared" si="1232"/>
        <v>96.878777233293832</v>
      </c>
      <c r="I2582" s="1838"/>
      <c r="J2582" s="1838"/>
      <c r="K2582" s="1836"/>
      <c r="L2582" s="1836"/>
      <c r="M2582" s="1836"/>
      <c r="N2582" s="1836"/>
      <c r="O2582" s="1836"/>
      <c r="P2582" s="1839"/>
      <c r="Q2582" s="372"/>
      <c r="R2582" s="372"/>
      <c r="S2582" s="370"/>
      <c r="T2582" s="370"/>
      <c r="U2582" s="370"/>
      <c r="V2582" s="372"/>
      <c r="W2582" s="372"/>
      <c r="X2582" s="372"/>
      <c r="Y2582" s="370"/>
      <c r="Z2582" s="370"/>
      <c r="AA2582" s="1583"/>
      <c r="AB2582" s="323"/>
      <c r="AC2582" s="1014">
        <f t="shared" si="1244"/>
        <v>0</v>
      </c>
      <c r="AD2582" s="1029"/>
      <c r="AF2582" s="3234">
        <f t="shared" si="1238"/>
        <v>0</v>
      </c>
      <c r="AG2582" s="137">
        <f t="shared" si="1239"/>
        <v>0</v>
      </c>
      <c r="AJ2582" s="137"/>
    </row>
    <row r="2583" spans="1:36" ht="60" x14ac:dyDescent="0.25">
      <c r="A2583" s="137">
        <v>1</v>
      </c>
      <c r="B2583" s="173" t="s">
        <v>763</v>
      </c>
      <c r="C2583" s="1835"/>
      <c r="D2583" s="1836"/>
      <c r="E2583" s="1837">
        <f>SUM(E2166,E2080,E1940,E1851,E1776,E1722,E1666,E1556,E1487,E1410,E1337,E1251,E1180,E1108,E1010,E947,E809)</f>
        <v>40900</v>
      </c>
      <c r="F2583" s="1836">
        <f>SUM(F2166,F2080,F1940,F1851,F1776,F1722,F1666,F1556,F1487,F1410,F1337,F1251,F1180,F1108,F1010,F947,F809)</f>
        <v>6816</v>
      </c>
      <c r="G2583" s="1836">
        <f>SUM(G2166,G2080,G1940,G1851,G1776,G1722,G1666,G1556,G1487,G1410,G1337,G1251,G1180,G1108,G1010,G947,G809)</f>
        <v>8038</v>
      </c>
      <c r="H2583" s="1836">
        <f t="shared" si="1232"/>
        <v>117.92840375586854</v>
      </c>
      <c r="I2583" s="1838"/>
      <c r="J2583" s="1838"/>
      <c r="K2583" s="1836"/>
      <c r="L2583" s="1836"/>
      <c r="M2583" s="1836"/>
      <c r="N2583" s="1836"/>
      <c r="O2583" s="1836"/>
      <c r="P2583" s="1839"/>
      <c r="Q2583" s="372"/>
      <c r="R2583" s="372"/>
      <c r="S2583" s="370"/>
      <c r="T2583" s="370"/>
      <c r="U2583" s="370"/>
      <c r="V2583" s="372"/>
      <c r="W2583" s="372"/>
      <c r="X2583" s="372"/>
      <c r="Y2583" s="370"/>
      <c r="Z2583" s="370"/>
      <c r="AA2583" s="1583"/>
      <c r="AB2583" s="323"/>
      <c r="AC2583" s="1014">
        <f t="shared" si="1244"/>
        <v>0</v>
      </c>
      <c r="AD2583" s="1029"/>
      <c r="AF2583" s="3234">
        <f t="shared" si="1238"/>
        <v>0</v>
      </c>
      <c r="AG2583" s="137">
        <f t="shared" si="1239"/>
        <v>0</v>
      </c>
      <c r="AJ2583" s="137"/>
    </row>
    <row r="2584" spans="1:36" ht="45" x14ac:dyDescent="0.25">
      <c r="A2584" s="137">
        <v>1</v>
      </c>
      <c r="B2584" s="173" t="s">
        <v>764</v>
      </c>
      <c r="C2584" s="1835"/>
      <c r="D2584" s="1836"/>
      <c r="E2584" s="1837">
        <f>SUM(E2167,E2081,E1941,E1852,E1777,E1723,E1667,E1557,E1488,E1411,E1338,E1252,E1181,E1109,E1011,E948,E810,E1942)</f>
        <v>187170</v>
      </c>
      <c r="F2584" s="1836">
        <f>SUM(F2167,F2081,F1941,F1852,F1777,F1723,F1667,F1557,F1488,F1411,F1338,F1252,F1181,F1109,F1011,F948,F810,F1942)</f>
        <v>31194.666666666668</v>
      </c>
      <c r="G2584" s="1836">
        <f>SUM(G2167,G2081,G1941,G1852,G1777,G1723,G1667,G1557,G1488,G1411,G1338,G1252,G1181,G1109,G1011,G948,G810,G1942)</f>
        <v>26535</v>
      </c>
      <c r="H2584" s="1836">
        <f t="shared" si="1232"/>
        <v>85.062617541460071</v>
      </c>
      <c r="I2584" s="1838"/>
      <c r="J2584" s="1838"/>
      <c r="K2584" s="1836"/>
      <c r="L2584" s="1836"/>
      <c r="M2584" s="1836"/>
      <c r="N2584" s="1836"/>
      <c r="O2584" s="1836"/>
      <c r="P2584" s="1839"/>
      <c r="Q2584" s="372"/>
      <c r="R2584" s="372"/>
      <c r="S2584" s="370"/>
      <c r="T2584" s="370"/>
      <c r="U2584" s="370"/>
      <c r="V2584" s="372"/>
      <c r="W2584" s="372"/>
      <c r="X2584" s="372"/>
      <c r="Y2584" s="370"/>
      <c r="Z2584" s="370"/>
      <c r="AA2584" s="1583"/>
      <c r="AB2584" s="323"/>
      <c r="AC2584" s="1014">
        <f t="shared" si="1244"/>
        <v>0</v>
      </c>
      <c r="AD2584" s="1029"/>
      <c r="AF2584" s="3234">
        <f t="shared" si="1238"/>
        <v>0</v>
      </c>
      <c r="AG2584" s="137">
        <f t="shared" si="1239"/>
        <v>0</v>
      </c>
      <c r="AJ2584" s="137"/>
    </row>
    <row r="2585" spans="1:36" s="2186" customFormat="1" ht="30" x14ac:dyDescent="0.25">
      <c r="B2585" s="173" t="s">
        <v>779</v>
      </c>
      <c r="C2585" s="1835"/>
      <c r="D2585" s="1836"/>
      <c r="E2585" s="1837">
        <f>E1412</f>
        <v>2530</v>
      </c>
      <c r="F2585" s="1836">
        <f>F1412</f>
        <v>422</v>
      </c>
      <c r="G2585" s="1836">
        <f>G1412</f>
        <v>0</v>
      </c>
      <c r="H2585" s="1836">
        <f t="shared" si="1232"/>
        <v>0</v>
      </c>
      <c r="I2585" s="1838"/>
      <c r="J2585" s="1838"/>
      <c r="K2585" s="1836"/>
      <c r="L2585" s="1836"/>
      <c r="M2585" s="1836"/>
      <c r="N2585" s="1836"/>
      <c r="O2585" s="1836"/>
      <c r="P2585" s="1839"/>
      <c r="Q2585" s="372"/>
      <c r="R2585" s="372"/>
      <c r="S2585" s="370"/>
      <c r="T2585" s="370"/>
      <c r="U2585" s="370"/>
      <c r="V2585" s="372"/>
      <c r="W2585" s="372"/>
      <c r="X2585" s="372"/>
      <c r="Y2585" s="370"/>
      <c r="Z2585" s="370"/>
      <c r="AA2585" s="1583"/>
      <c r="AB2585" s="323"/>
      <c r="AC2585" s="1014">
        <f t="shared" si="1244"/>
        <v>0</v>
      </c>
      <c r="AD2585" s="1029"/>
      <c r="AF2585" s="3234"/>
    </row>
    <row r="2586" spans="1:36" s="2186" customFormat="1" ht="29.25" x14ac:dyDescent="0.25">
      <c r="A2586" s="2186">
        <v>1</v>
      </c>
      <c r="B2586" s="288" t="s">
        <v>130</v>
      </c>
      <c r="C2586" s="1835"/>
      <c r="D2586" s="1836"/>
      <c r="E2586" s="1837">
        <f>SUM(E2168,E2082,E1943,E1853,E1778,E1724,E1668,E1558,E1489,E1413,,E1339,E1253,E1182,E1110,E1012,E949,E811)</f>
        <v>722078</v>
      </c>
      <c r="F2586" s="1836">
        <f>SUM(F2168,F2082,F1943,F1853,F1778,F1724,F1668,F1558,F1489,F1413,,F1339,F1253,F1182,F1110,F1012,F949,F811)</f>
        <v>120348.66666666667</v>
      </c>
      <c r="G2586" s="1836">
        <f>SUM(G2168,G2082,G1943,G1853,G1778,G1724,G1668,G1558,G1489,G1413,,G1339,G1253,G1182,G1110,G1012,G949,G811)</f>
        <v>106822</v>
      </c>
      <c r="H2586" s="1836">
        <f t="shared" si="1232"/>
        <v>88.760434958426345</v>
      </c>
      <c r="I2586" s="1838"/>
      <c r="J2586" s="1838"/>
      <c r="K2586" s="1836"/>
      <c r="L2586" s="1836"/>
      <c r="M2586" s="1836"/>
      <c r="N2586" s="1836"/>
      <c r="O2586" s="1836"/>
      <c r="P2586" s="1839"/>
      <c r="Q2586" s="372"/>
      <c r="R2586" s="372"/>
      <c r="S2586" s="370"/>
      <c r="T2586" s="370"/>
      <c r="U2586" s="370"/>
      <c r="V2586" s="372"/>
      <c r="W2586" s="372"/>
      <c r="X2586" s="372"/>
      <c r="Y2586" s="370"/>
      <c r="Z2586" s="370"/>
      <c r="AA2586" s="1583"/>
      <c r="AB2586" s="323"/>
      <c r="AC2586" s="1014">
        <f t="shared" si="1244"/>
        <v>0</v>
      </c>
      <c r="AD2586" s="1029"/>
      <c r="AF2586" s="3234">
        <f t="shared" si="1238"/>
        <v>0</v>
      </c>
      <c r="AG2586" s="2186">
        <f t="shared" si="1239"/>
        <v>0</v>
      </c>
    </row>
    <row r="2587" spans="1:36" x14ac:dyDescent="0.25">
      <c r="A2587" s="137">
        <v>1</v>
      </c>
      <c r="B2587" s="173" t="s">
        <v>218</v>
      </c>
      <c r="C2587" s="1835"/>
      <c r="D2587" s="1836"/>
      <c r="E2587" s="1837">
        <f>SUM(E2169,E2083,E1944,E1854,E1779,E1725,E1669,E1559,E1490,E1414,E1340,E1254,E1183,E1111,E1013,E950,E812,E1945)</f>
        <v>655757</v>
      </c>
      <c r="F2587" s="1836">
        <f>SUM(F2169,F2083,F1944,F1854,F1779,F1725,F1669,F1559,F1490,F1414,F1340,F1254,F1183,F1111,F1013,F950,F812,F1945)</f>
        <v>109294.33333333334</v>
      </c>
      <c r="G2587" s="1836">
        <f>SUM(G2169,G2083,G1944,G1854,G1779,G1725,G1669,G1559,G1490,G1414,G1340,G1254,G1183,G1111,G1013,G950,G812,G1945)</f>
        <v>96460</v>
      </c>
      <c r="H2587" s="1836">
        <f t="shared" si="1232"/>
        <v>88.257091706492858</v>
      </c>
      <c r="I2587" s="1838"/>
      <c r="J2587" s="1838"/>
      <c r="K2587" s="1836"/>
      <c r="L2587" s="1836"/>
      <c r="M2587" s="1836"/>
      <c r="N2587" s="1836"/>
      <c r="O2587" s="1836"/>
      <c r="P2587" s="1839"/>
      <c r="Q2587" s="372"/>
      <c r="R2587" s="372"/>
      <c r="S2587" s="370"/>
      <c r="T2587" s="370"/>
      <c r="U2587" s="370"/>
      <c r="V2587" s="372"/>
      <c r="W2587" s="372"/>
      <c r="X2587" s="372"/>
      <c r="Y2587" s="370"/>
      <c r="Z2587" s="370"/>
      <c r="AA2587" s="1583"/>
      <c r="AB2587" s="323"/>
      <c r="AC2587" s="1014">
        <f t="shared" si="1244"/>
        <v>0</v>
      </c>
      <c r="AD2587" s="1029"/>
      <c r="AF2587" s="3234">
        <f t="shared" si="1238"/>
        <v>0</v>
      </c>
      <c r="AG2587" s="137">
        <f t="shared" si="1239"/>
        <v>0</v>
      </c>
      <c r="AJ2587" s="137"/>
    </row>
    <row r="2588" spans="1:36" ht="45" x14ac:dyDescent="0.25">
      <c r="A2588" s="137">
        <v>1</v>
      </c>
      <c r="B2588" s="173" t="s">
        <v>435</v>
      </c>
      <c r="C2588" s="1835"/>
      <c r="D2588" s="1836"/>
      <c r="E2588" s="1837">
        <f>SUM(E1946,E1855,E1780,E1726,E1670,E1491,E1341,E1014,E951,E1947)</f>
        <v>36651</v>
      </c>
      <c r="F2588" s="1836">
        <f>SUM(F1946,F1855,F1780,F1726,F1670,F1491,F1341,F1014,F951,F1947)</f>
        <v>6109</v>
      </c>
      <c r="G2588" s="1836">
        <f>SUM(G1946,G1855,G1780,G1726,G1670,G1491,G1341,G1014,G951,G1947)</f>
        <v>6293</v>
      </c>
      <c r="H2588" s="1836">
        <f t="shared" si="1232"/>
        <v>103.01194958258309</v>
      </c>
      <c r="I2588" s="1838"/>
      <c r="J2588" s="1838"/>
      <c r="K2588" s="1836"/>
      <c r="L2588" s="1836"/>
      <c r="M2588" s="1836"/>
      <c r="N2588" s="1836"/>
      <c r="O2588" s="1836"/>
      <c r="P2588" s="1839"/>
      <c r="Q2588" s="372"/>
      <c r="R2588" s="372"/>
      <c r="S2588" s="370"/>
      <c r="T2588" s="370"/>
      <c r="U2588" s="370"/>
      <c r="V2588" s="372"/>
      <c r="W2588" s="372"/>
      <c r="X2588" s="372"/>
      <c r="Y2588" s="370"/>
      <c r="Z2588" s="370"/>
      <c r="AA2588" s="1583"/>
      <c r="AB2588" s="323"/>
      <c r="AC2588" s="1014">
        <f t="shared" si="1244"/>
        <v>0</v>
      </c>
      <c r="AD2588" s="1029"/>
      <c r="AF2588" s="3234">
        <f t="shared" si="1238"/>
        <v>0</v>
      </c>
      <c r="AG2588" s="137">
        <f t="shared" si="1239"/>
        <v>0</v>
      </c>
      <c r="AJ2588" s="137"/>
    </row>
    <row r="2589" spans="1:36" s="2186" customFormat="1" ht="60" x14ac:dyDescent="0.25">
      <c r="A2589" s="2186">
        <v>1</v>
      </c>
      <c r="B2589" s="173" t="s">
        <v>459</v>
      </c>
      <c r="C2589" s="1835"/>
      <c r="D2589" s="1836"/>
      <c r="E2589" s="1837">
        <f>SUM(E2170,E2084,E1948,E1560,E1492,E1415,E1342,E1255,E1184,E1112,E813,E1949)</f>
        <v>29670</v>
      </c>
      <c r="F2589" s="1836">
        <f>SUM(F2170,F2084,F1948,F1560,F1492,F1415,F1342,F1255,F1184,F1112,F813,F1949)</f>
        <v>4945.333333333333</v>
      </c>
      <c r="G2589" s="1836">
        <f>SUM(G2170,G2084,G1948,G1560,G1492,G1415,G1342,G1255,G1184,G1112,G813,G1949)</f>
        <v>4069</v>
      </c>
      <c r="H2589" s="1836">
        <f t="shared" si="1232"/>
        <v>82.279590186033985</v>
      </c>
      <c r="I2589" s="1838"/>
      <c r="J2589" s="1838"/>
      <c r="K2589" s="1836"/>
      <c r="L2589" s="1836"/>
      <c r="M2589" s="1836"/>
      <c r="N2589" s="1836"/>
      <c r="O2589" s="1836"/>
      <c r="P2589" s="1839"/>
      <c r="Q2589" s="372"/>
      <c r="R2589" s="372"/>
      <c r="S2589" s="370"/>
      <c r="T2589" s="370"/>
      <c r="U2589" s="370"/>
      <c r="V2589" s="372"/>
      <c r="W2589" s="372"/>
      <c r="X2589" s="372"/>
      <c r="Y2589" s="370"/>
      <c r="Z2589" s="370"/>
      <c r="AA2589" s="1583"/>
      <c r="AB2589" s="323"/>
      <c r="AC2589" s="1014">
        <f t="shared" si="1244"/>
        <v>0</v>
      </c>
      <c r="AD2589" s="1029"/>
      <c r="AF2589" s="3234">
        <f t="shared" si="1238"/>
        <v>0</v>
      </c>
      <c r="AG2589" s="2186">
        <f t="shared" si="1239"/>
        <v>0</v>
      </c>
    </row>
    <row r="2590" spans="1:36" s="2186" customFormat="1" ht="29.25" x14ac:dyDescent="0.25">
      <c r="A2590" s="2186">
        <v>1</v>
      </c>
      <c r="B2590" s="288" t="s">
        <v>334</v>
      </c>
      <c r="C2590" s="3096"/>
      <c r="D2590" s="1836"/>
      <c r="E2590" s="1837">
        <f>E2171+E2085+E1950+E1856+E1781+E1727+E1671+E1561+E1493+E1416+E1343+E1256+E1185+E1113+E1015+E952+E814+E1951</f>
        <v>226070</v>
      </c>
      <c r="F2590" s="1836">
        <f>F2171+F2085+F1950+F1856+F1781+F1727+F1671+F1561+F1493+F1416+F1343+F1256+F1185+F1113+F1015+F952+F814+F1951</f>
        <v>37679</v>
      </c>
      <c r="G2590" s="1836">
        <f>G2171+G2085+G1950+G1856+G1781+G1727+G1671+G1561+G1493+G1416+G1343+G1256+G1185+G1113+G1015+G952+G814+G1951</f>
        <v>35435</v>
      </c>
      <c r="H2590" s="1836">
        <f t="shared" si="1232"/>
        <v>94.044427930677571</v>
      </c>
      <c r="I2590" s="1838"/>
      <c r="J2590" s="1838"/>
      <c r="K2590" s="1836"/>
      <c r="L2590" s="1836"/>
      <c r="M2590" s="1836"/>
      <c r="N2590" s="1836"/>
      <c r="O2590" s="1836"/>
      <c r="P2590" s="1839"/>
      <c r="Q2590" s="372"/>
      <c r="R2590" s="372"/>
      <c r="S2590" s="370"/>
      <c r="T2590" s="370"/>
      <c r="U2590" s="370"/>
      <c r="V2590" s="372"/>
      <c r="W2590" s="372"/>
      <c r="X2590" s="372"/>
      <c r="Y2590" s="370"/>
      <c r="Z2590" s="370"/>
      <c r="AA2590" s="1583"/>
      <c r="AB2590" s="323"/>
      <c r="AC2590" s="1014">
        <f t="shared" si="1244"/>
        <v>0</v>
      </c>
      <c r="AD2590" s="1029"/>
      <c r="AF2590" s="3234">
        <f t="shared" si="1238"/>
        <v>0</v>
      </c>
      <c r="AG2590" s="2186">
        <f t="shared" si="1239"/>
        <v>0</v>
      </c>
    </row>
    <row r="2591" spans="1:36" s="2186" customFormat="1" x14ac:dyDescent="0.25">
      <c r="B2591" s="288"/>
      <c r="C2591" s="3096"/>
      <c r="D2591" s="1836"/>
      <c r="E2591" s="1837"/>
      <c r="F2591" s="1836"/>
      <c r="G2591" s="1836"/>
      <c r="H2591" s="1836"/>
      <c r="I2591" s="1838"/>
      <c r="J2591" s="1838"/>
      <c r="K2591" s="1836"/>
      <c r="L2591" s="1836"/>
      <c r="M2591" s="1836"/>
      <c r="N2591" s="1836"/>
      <c r="O2591" s="1836"/>
      <c r="P2591" s="1839"/>
      <c r="Q2591" s="372"/>
      <c r="R2591" s="372"/>
      <c r="S2591" s="370"/>
      <c r="T2591" s="370"/>
      <c r="U2591" s="370"/>
      <c r="V2591" s="372"/>
      <c r="W2591" s="372"/>
      <c r="X2591" s="372"/>
      <c r="Y2591" s="370"/>
      <c r="Z2591" s="370"/>
      <c r="AA2591" s="1583"/>
      <c r="AB2591" s="323"/>
      <c r="AC2591" s="1014">
        <f t="shared" si="1244"/>
        <v>0</v>
      </c>
      <c r="AD2591" s="1029"/>
      <c r="AF2591" s="3234"/>
    </row>
    <row r="2592" spans="1:36" ht="30" x14ac:dyDescent="0.25">
      <c r="A2592" s="137">
        <v>1</v>
      </c>
      <c r="B2592" s="173" t="s">
        <v>191</v>
      </c>
      <c r="C2592" s="1835"/>
      <c r="D2592" s="1836"/>
      <c r="E2592" s="1837"/>
      <c r="F2592" s="1836"/>
      <c r="G2592" s="1836"/>
      <c r="H2592" s="1836"/>
      <c r="I2592" s="1838"/>
      <c r="J2592" s="1838"/>
      <c r="K2592" s="1836"/>
      <c r="L2592" s="1836"/>
      <c r="M2592" s="1836"/>
      <c r="N2592" s="1836"/>
      <c r="O2592" s="1836"/>
      <c r="P2592" s="1839"/>
      <c r="Q2592" s="372"/>
      <c r="R2592" s="372"/>
      <c r="S2592" s="370"/>
      <c r="T2592" s="370"/>
      <c r="U2592" s="370"/>
      <c r="V2592" s="372"/>
      <c r="W2592" s="372"/>
      <c r="X2592" s="372"/>
      <c r="Y2592" s="370"/>
      <c r="Z2592" s="370"/>
      <c r="AA2592" s="1583"/>
      <c r="AB2592" s="323"/>
      <c r="AC2592" s="1014">
        <f t="shared" si="1244"/>
        <v>0</v>
      </c>
      <c r="AD2592" s="1029"/>
      <c r="AF2592" s="3234">
        <f t="shared" si="1238"/>
        <v>0</v>
      </c>
      <c r="AG2592" s="137">
        <f t="shared" si="1239"/>
        <v>0</v>
      </c>
      <c r="AJ2592" s="137"/>
    </row>
    <row r="2593" spans="1:36" ht="86.25" x14ac:dyDescent="0.25">
      <c r="A2593" s="137">
        <v>1</v>
      </c>
      <c r="B2593" s="288" t="s">
        <v>460</v>
      </c>
      <c r="C2593" s="1835"/>
      <c r="D2593" s="1836"/>
      <c r="E2593" s="1837">
        <f>SUM(E2173,E2087,E1953,E1563,E1495,E1418,E1345,E1258,E1187,E1115,E816,E1070)</f>
        <v>165522</v>
      </c>
      <c r="F2593" s="1836">
        <f>SUM(F2173,F2087,F1953,F1563,F1495,F1418,F1345,F1258,F1187,F1115,F816,F1070)</f>
        <v>27588.833333333332</v>
      </c>
      <c r="G2593" s="1836">
        <f>SUM(G2173,G2087,G1953,G1563,G1495,G1418,G1345,G1258,G1187,G1115,G816,G1070)</f>
        <v>19573</v>
      </c>
      <c r="H2593" s="1836">
        <f t="shared" ref="H2593:H2601" si="1246">G2593/F2593*100</f>
        <v>70.945370409525594</v>
      </c>
      <c r="I2593" s="1838"/>
      <c r="J2593" s="1838"/>
      <c r="K2593" s="1836"/>
      <c r="L2593" s="1836"/>
      <c r="M2593" s="1836"/>
      <c r="N2593" s="1836"/>
      <c r="O2593" s="1836"/>
      <c r="P2593" s="1839"/>
      <c r="Q2593" s="372">
        <f t="shared" ref="Q2593:Z2593" si="1247">SUM(Q2173,Q2087,Q1953,Q1563,Q1495,Q1418,Q1345,Q1258,Q1187,Q1115,Q816,Q1070)</f>
        <v>623147.08059999999</v>
      </c>
      <c r="R2593" s="372">
        <f t="shared" si="1247"/>
        <v>623147.08059999999</v>
      </c>
      <c r="S2593" s="370">
        <f t="shared" si="1247"/>
        <v>103857.84676666668</v>
      </c>
      <c r="T2593" s="370">
        <f t="shared" si="1247"/>
        <v>70536.303769999999</v>
      </c>
      <c r="U2593" s="370">
        <f t="shared" si="1247"/>
        <v>0</v>
      </c>
      <c r="V2593" s="372">
        <f t="shared" si="1247"/>
        <v>0</v>
      </c>
      <c r="W2593" s="372">
        <f t="shared" si="1247"/>
        <v>-33321.542996666656</v>
      </c>
      <c r="X2593" s="372">
        <f t="shared" si="1247"/>
        <v>0</v>
      </c>
      <c r="Y2593" s="370">
        <f t="shared" si="1247"/>
        <v>-49.193340000000006</v>
      </c>
      <c r="Z2593" s="370">
        <f t="shared" si="1247"/>
        <v>70487.110430000001</v>
      </c>
      <c r="AA2593" s="1583"/>
      <c r="AB2593" s="323">
        <f>SUM(AB2173,AB2087,AB1953,AB1563,AB1495,AB1418,AB1345,AB1258,AB1187,AB1115,AB816)</f>
        <v>0</v>
      </c>
      <c r="AC2593" s="1014">
        <f t="shared" si="1244"/>
        <v>0</v>
      </c>
      <c r="AD2593" s="1029"/>
      <c r="AF2593" s="3234">
        <f t="shared" si="1238"/>
        <v>0</v>
      </c>
      <c r="AG2593" s="137">
        <f t="shared" si="1239"/>
        <v>70487110.430000007</v>
      </c>
      <c r="AJ2593" s="137"/>
    </row>
    <row r="2594" spans="1:36" s="2186" customFormat="1" x14ac:dyDescent="0.25">
      <c r="A2594" s="2186">
        <v>1</v>
      </c>
      <c r="B2594" s="173" t="s">
        <v>561</v>
      </c>
      <c r="C2594" s="1835"/>
      <c r="D2594" s="1836"/>
      <c r="E2594" s="1837">
        <f>SUM(E2174,E2088,E1955,E1954,E1564,E1496,E1419,E1346,E1259,E1188,E1116,E817)</f>
        <v>26667</v>
      </c>
      <c r="F2594" s="1836">
        <f>SUM(F2174,F2088,F1955,F1954,F1564,F1496,F1419,F1346,F1259,F1188,F1116,F817)</f>
        <v>4445.333333333333</v>
      </c>
      <c r="G2594" s="1836">
        <f>SUM(G2174,G2088,G1955,G1954,G1564,G1496,G1419,G1346,G1259,G1188,G1116,G817)</f>
        <v>1885</v>
      </c>
      <c r="H2594" s="1836">
        <f t="shared" si="1246"/>
        <v>42.404019196160768</v>
      </c>
      <c r="I2594" s="1838"/>
      <c r="J2594" s="1838"/>
      <c r="K2594" s="1836"/>
      <c r="L2594" s="1836"/>
      <c r="M2594" s="1836"/>
      <c r="N2594" s="1836"/>
      <c r="O2594" s="1836"/>
      <c r="P2594" s="1839"/>
      <c r="Q2594" s="372"/>
      <c r="R2594" s="372"/>
      <c r="S2594" s="370"/>
      <c r="T2594" s="370"/>
      <c r="U2594" s="370"/>
      <c r="V2594" s="372"/>
      <c r="W2594" s="372"/>
      <c r="X2594" s="372"/>
      <c r="Y2594" s="370"/>
      <c r="Z2594" s="370"/>
      <c r="AA2594" s="1583"/>
      <c r="AB2594" s="323"/>
      <c r="AC2594" s="1014">
        <f t="shared" si="1244"/>
        <v>0</v>
      </c>
      <c r="AD2594" s="1029"/>
      <c r="AF2594" s="3234">
        <f t="shared" ref="AF2594:AF2607" si="1248">T2594+V2594+Y2594-Z2594</f>
        <v>0</v>
      </c>
      <c r="AG2594" s="2186">
        <f t="shared" ref="AG2594:AG2607" si="1249">Z2594*1000-AF2594</f>
        <v>0</v>
      </c>
    </row>
    <row r="2595" spans="1:36" s="2186" customFormat="1" x14ac:dyDescent="0.25">
      <c r="A2595" s="2186">
        <v>1</v>
      </c>
      <c r="B2595" s="173" t="s">
        <v>562</v>
      </c>
      <c r="C2595" s="1835"/>
      <c r="D2595" s="1836"/>
      <c r="E2595" s="1837">
        <f>SUM(E2175,E2089,E1957,E1956,E1565,E1497,E1420,E1347,E1260,E1189,E1117,E818)</f>
        <v>35782</v>
      </c>
      <c r="F2595" s="1836">
        <f>SUM(F2175,F2089,F1957,F1956,F1565,F1497,F1420,F1347,F1260,F1189,F1117,F818)</f>
        <v>5963.5</v>
      </c>
      <c r="G2595" s="1836">
        <f>SUM(G2175,G2089,G1957,G1956,G1565,G1497,G1420,G1347,G1260,G1189,G1117,G818)</f>
        <v>3171</v>
      </c>
      <c r="H2595" s="1836">
        <f t="shared" si="1246"/>
        <v>53.173471954389207</v>
      </c>
      <c r="I2595" s="1838"/>
      <c r="J2595" s="1838"/>
      <c r="K2595" s="1836"/>
      <c r="L2595" s="1836"/>
      <c r="M2595" s="1836"/>
      <c r="N2595" s="1836"/>
      <c r="O2595" s="1836"/>
      <c r="P2595" s="1839"/>
      <c r="Q2595" s="372"/>
      <c r="R2595" s="372"/>
      <c r="S2595" s="370"/>
      <c r="T2595" s="370"/>
      <c r="U2595" s="370"/>
      <c r="V2595" s="372"/>
      <c r="W2595" s="372"/>
      <c r="X2595" s="372"/>
      <c r="Y2595" s="370"/>
      <c r="Z2595" s="370"/>
      <c r="AA2595" s="1583"/>
      <c r="AB2595" s="323"/>
      <c r="AC2595" s="1014">
        <f t="shared" si="1244"/>
        <v>0</v>
      </c>
      <c r="AD2595" s="1029"/>
      <c r="AF2595" s="3234">
        <f t="shared" si="1248"/>
        <v>0</v>
      </c>
      <c r="AG2595" s="2186">
        <f t="shared" si="1249"/>
        <v>0</v>
      </c>
    </row>
    <row r="2596" spans="1:36" s="2186" customFormat="1" x14ac:dyDescent="0.25">
      <c r="A2596" s="2186">
        <v>1</v>
      </c>
      <c r="B2596" s="173" t="s">
        <v>563</v>
      </c>
      <c r="C2596" s="1835"/>
      <c r="D2596" s="1836"/>
      <c r="E2596" s="1837">
        <f>SUM(E2176,E2090,E1959,E1958,E1566,E1498,E1421,E1348,E1261,E1190,E1118,E819)</f>
        <v>82298</v>
      </c>
      <c r="F2596" s="1836">
        <f>SUM(F2176,F2090,F1959,F1958,F1566,F1498,F1421,F1348,F1261,F1190,F1118,F819)</f>
        <v>13716.333333333332</v>
      </c>
      <c r="G2596" s="1836">
        <f>SUM(G2176,G2090,G1959,G1958,G1566,G1498,G1421,G1348,G1261,G1190,G1118,G819)</f>
        <v>10225</v>
      </c>
      <c r="H2596" s="1836">
        <f t="shared" si="1246"/>
        <v>74.546161510607803</v>
      </c>
      <c r="I2596" s="1838"/>
      <c r="J2596" s="1838"/>
      <c r="K2596" s="1836"/>
      <c r="L2596" s="1836"/>
      <c r="M2596" s="1836"/>
      <c r="N2596" s="1836"/>
      <c r="O2596" s="1836"/>
      <c r="P2596" s="1839"/>
      <c r="Q2596" s="372"/>
      <c r="R2596" s="372"/>
      <c r="S2596" s="370"/>
      <c r="T2596" s="370"/>
      <c r="U2596" s="370"/>
      <c r="V2596" s="372"/>
      <c r="W2596" s="372"/>
      <c r="X2596" s="372"/>
      <c r="Y2596" s="370"/>
      <c r="Z2596" s="370"/>
      <c r="AA2596" s="1583"/>
      <c r="AB2596" s="323"/>
      <c r="AC2596" s="1014">
        <f t="shared" si="1244"/>
        <v>0</v>
      </c>
      <c r="AD2596" s="1029"/>
      <c r="AF2596" s="3234">
        <f t="shared" si="1248"/>
        <v>0</v>
      </c>
      <c r="AG2596" s="2186">
        <f t="shared" si="1249"/>
        <v>0</v>
      </c>
    </row>
    <row r="2597" spans="1:36" s="2186" customFormat="1" x14ac:dyDescent="0.25">
      <c r="B2597" s="173" t="s">
        <v>765</v>
      </c>
      <c r="C2597" s="1835"/>
      <c r="D2597" s="1836"/>
      <c r="E2597" s="1837">
        <f>SUM(E2177,E2091,E1961,E1960,E1567,E1499,E1422,E1349,E1262,E1191,E1119,E1071,E820)</f>
        <v>20775</v>
      </c>
      <c r="F2597" s="1836">
        <f>SUM(F2177,F2091,F1961,F1960,F1567,F1499,F1422,F1349,F1262,F1191,F1119,F1071,F820)</f>
        <v>3463.666666666667</v>
      </c>
      <c r="G2597" s="1836">
        <f>SUM(G2177,G2091,G1961,G1960,G1567,G1499,G1422,G1349,G1262,G1191,G1119,G1071,G820)</f>
        <v>4292</v>
      </c>
      <c r="H2597" s="1836">
        <f t="shared" si="1246"/>
        <v>123.91492637859685</v>
      </c>
      <c r="I2597" s="1838"/>
      <c r="J2597" s="1838"/>
      <c r="K2597" s="1836"/>
      <c r="L2597" s="1836"/>
      <c r="M2597" s="1836"/>
      <c r="N2597" s="1836"/>
      <c r="O2597" s="1836"/>
      <c r="P2597" s="1839"/>
      <c r="Q2597" s="372"/>
      <c r="R2597" s="372"/>
      <c r="S2597" s="370"/>
      <c r="T2597" s="370"/>
      <c r="U2597" s="370"/>
      <c r="V2597" s="372"/>
      <c r="W2597" s="372"/>
      <c r="X2597" s="372"/>
      <c r="Y2597" s="370"/>
      <c r="Z2597" s="370"/>
      <c r="AA2597" s="1583"/>
      <c r="AB2597" s="323"/>
      <c r="AC2597" s="1014">
        <f t="shared" si="1244"/>
        <v>0</v>
      </c>
      <c r="AD2597" s="1029"/>
      <c r="AF2597" s="3234"/>
    </row>
    <row r="2598" spans="1:36" ht="45" x14ac:dyDescent="0.25">
      <c r="A2598" s="137">
        <v>1</v>
      </c>
      <c r="B2598" s="287" t="s">
        <v>436</v>
      </c>
      <c r="C2598" s="1835"/>
      <c r="D2598" s="1836"/>
      <c r="E2598" s="1837">
        <f t="shared" ref="E2598:G2599" si="1250">SUM(E2178,E2092,E1962,E1858,E1783,E1729,E1673,E1568,E1500,E1423,E1350,E1263,E1192,E1120,E1017,E954,E822,E2327)</f>
        <v>576642</v>
      </c>
      <c r="F2598" s="1836">
        <f t="shared" si="1250"/>
        <v>96110.500000000015</v>
      </c>
      <c r="G2598" s="1836">
        <f t="shared" si="1250"/>
        <v>79170</v>
      </c>
      <c r="H2598" s="1836">
        <f t="shared" si="1246"/>
        <v>82.373934169523608</v>
      </c>
      <c r="I2598" s="1838"/>
      <c r="J2598" s="1838"/>
      <c r="K2598" s="1836"/>
      <c r="L2598" s="1836"/>
      <c r="M2598" s="1836"/>
      <c r="N2598" s="1836"/>
      <c r="O2598" s="1836"/>
      <c r="P2598" s="1839"/>
      <c r="Q2598" s="372">
        <f t="shared" ref="Q2598:Z2598" si="1251">SUM(Q2178,Q2092,Q1962,Q1858,Q1783,Q1729,Q1673,Q1568,Q1500,Q1423,Q1350,Q1263,Q1192,Q1120,Q1017,Q954,Q822,Q2327)</f>
        <v>1901073.6168700003</v>
      </c>
      <c r="R2598" s="372">
        <f t="shared" si="1251"/>
        <v>1901073.6168700003</v>
      </c>
      <c r="S2598" s="370">
        <f t="shared" si="1251"/>
        <v>316845.60281166667</v>
      </c>
      <c r="T2598" s="370">
        <f t="shared" si="1251"/>
        <v>257775.85809000002</v>
      </c>
      <c r="U2598" s="370">
        <f t="shared" si="1251"/>
        <v>0</v>
      </c>
      <c r="V2598" s="372">
        <f t="shared" si="1251"/>
        <v>0</v>
      </c>
      <c r="W2598" s="372">
        <f t="shared" si="1251"/>
        <v>-59069.744721666662</v>
      </c>
      <c r="X2598" s="372">
        <f t="shared" si="1251"/>
        <v>-212.45592000000002</v>
      </c>
      <c r="Y2598" s="370">
        <f t="shared" si="1251"/>
        <v>-140.16281000000001</v>
      </c>
      <c r="Z2598" s="370">
        <f t="shared" si="1251"/>
        <v>257635.69528000004</v>
      </c>
      <c r="AA2598" s="1583"/>
      <c r="AB2598" s="323">
        <f>SUM(AB2178,AB2092,AB1962,AB1858,AB1783,AB1729,AB1673,AB1568,AB1500,AB1423,AB1350,AB1263,AB1192,AB1120,AB1017,AB954,AB822)</f>
        <v>0</v>
      </c>
      <c r="AC2598" s="1014">
        <f t="shared" si="1244"/>
        <v>0</v>
      </c>
      <c r="AD2598" s="1029"/>
      <c r="AF2598" s="3234">
        <f t="shared" si="1248"/>
        <v>0</v>
      </c>
      <c r="AG2598" s="137">
        <f t="shared" si="1249"/>
        <v>257635695.28000003</v>
      </c>
      <c r="AJ2598" s="137"/>
    </row>
    <row r="2599" spans="1:36" ht="30" x14ac:dyDescent="0.25">
      <c r="A2599" s="137">
        <v>1</v>
      </c>
      <c r="B2599" s="173" t="s">
        <v>266</v>
      </c>
      <c r="C2599" s="1835"/>
      <c r="D2599" s="1836"/>
      <c r="E2599" s="1837">
        <f t="shared" si="1250"/>
        <v>364734</v>
      </c>
      <c r="F2599" s="1836">
        <f t="shared" si="1250"/>
        <v>60790.500000000007</v>
      </c>
      <c r="G2599" s="1836">
        <f t="shared" si="1250"/>
        <v>39836</v>
      </c>
      <c r="H2599" s="1836">
        <f t="shared" si="1246"/>
        <v>65.529975900839759</v>
      </c>
      <c r="I2599" s="1838"/>
      <c r="J2599" s="1838"/>
      <c r="K2599" s="1836"/>
      <c r="L2599" s="1836"/>
      <c r="M2599" s="1836"/>
      <c r="N2599" s="1836"/>
      <c r="O2599" s="1836"/>
      <c r="P2599" s="1839"/>
      <c r="Q2599" s="372">
        <f t="shared" ref="Q2599:Z2599" si="1252">SUM(Q2179,Q2093,Q1963,Q1859,Q1784,Q1730,Q1674,Q1569,Q1501,Q1424,Q1351,Q1264,Q1193,Q1121,Q1018,Q955,Q823,Q2328)</f>
        <v>1288225.9168700001</v>
      </c>
      <c r="R2599" s="372">
        <f t="shared" si="1252"/>
        <v>1288225.9168700001</v>
      </c>
      <c r="S2599" s="370">
        <f t="shared" si="1252"/>
        <v>214704.31947833332</v>
      </c>
      <c r="T2599" s="370">
        <f t="shared" si="1252"/>
        <v>153961.37879000002</v>
      </c>
      <c r="U2599" s="370">
        <f t="shared" si="1252"/>
        <v>0</v>
      </c>
      <c r="V2599" s="372">
        <f t="shared" si="1252"/>
        <v>0</v>
      </c>
      <c r="W2599" s="372">
        <f t="shared" si="1252"/>
        <v>-60742.940688333321</v>
      </c>
      <c r="X2599" s="372">
        <f t="shared" si="1252"/>
        <v>-162.23526000000001</v>
      </c>
      <c r="Y2599" s="370">
        <f t="shared" si="1252"/>
        <v>-107.33477999999999</v>
      </c>
      <c r="Z2599" s="370">
        <f t="shared" si="1252"/>
        <v>153854.04401000001</v>
      </c>
      <c r="AA2599" s="1583"/>
      <c r="AB2599" s="323">
        <f>SUM(AB2179,AB2093,AB1963,AB1859,AB1784,AB1730,AB1674,AB1569,AB1501,AB1424,AB1351,AB1264,AB1193,AB1121,AB1018,AB955,AB823)</f>
        <v>0</v>
      </c>
      <c r="AC2599" s="1014">
        <f t="shared" si="1244"/>
        <v>0</v>
      </c>
      <c r="AD2599" s="1029"/>
      <c r="AF2599" s="3234">
        <f t="shared" si="1248"/>
        <v>0</v>
      </c>
      <c r="AG2599" s="137">
        <f t="shared" si="1249"/>
        <v>153854044.01000002</v>
      </c>
      <c r="AJ2599" s="137"/>
    </row>
    <row r="2600" spans="1:36" s="2186" customFormat="1" ht="30" x14ac:dyDescent="0.25">
      <c r="B2600" s="173" t="s">
        <v>437</v>
      </c>
      <c r="C2600" s="1835"/>
      <c r="D2600" s="1836"/>
      <c r="E2600" s="1837">
        <f>SUM(E2329,E2180,E2094,E1965,E1964,E1860,E1785,E1731,E1675,E1570,E1502,E1425,E1352,E1265,E1194,E1122,E1019,E956,E824)</f>
        <v>244271</v>
      </c>
      <c r="F2600" s="1836">
        <f>SUM(F2329,F2180,F2094,F1965,F1964,F1860,F1785,F1731,F1675,F1570,F1502,F1425,F1352,F1265,F1194,F1122,F1019,F956,F824)</f>
        <v>40713.000000000007</v>
      </c>
      <c r="G2600" s="1836">
        <f>SUM(G2329,G2180,G2094,G1965,G1964,G1860,G1785,G1731,G1675,G1570,G1502,G1425,G1352,G1265,G1194,G1122,G1019,G956,G824)</f>
        <v>31208</v>
      </c>
      <c r="H2600" s="1836">
        <f t="shared" si="1246"/>
        <v>76.653648711713686</v>
      </c>
      <c r="I2600" s="1838"/>
      <c r="J2600" s="1838"/>
      <c r="K2600" s="1836"/>
      <c r="L2600" s="1836"/>
      <c r="M2600" s="1836"/>
      <c r="N2600" s="1836"/>
      <c r="O2600" s="1836"/>
      <c r="P2600" s="1839"/>
      <c r="Q2600" s="372">
        <f t="shared" ref="Q2600:Z2600" si="1253">SUM(Q2329,Q2180,Q2094,Q1965,Q1964,Q1860,Q1785,Q1731,Q1675,Q1570,Q1502,Q1425,Q1352,Q1265,Q1194,Q1122,Q1019,Q956,Q824)</f>
        <v>1047922.59</v>
      </c>
      <c r="R2600" s="372">
        <f t="shared" si="1253"/>
        <v>1047922.59</v>
      </c>
      <c r="S2600" s="370">
        <f t="shared" si="1253"/>
        <v>174653.76500000001</v>
      </c>
      <c r="T2600" s="370">
        <f t="shared" si="1253"/>
        <v>135796.95843000003</v>
      </c>
      <c r="U2600" s="370">
        <f t="shared" si="1253"/>
        <v>0</v>
      </c>
      <c r="V2600" s="372">
        <f t="shared" si="1253"/>
        <v>0</v>
      </c>
      <c r="W2600" s="372">
        <f t="shared" si="1253"/>
        <v>-38856.806570000001</v>
      </c>
      <c r="X2600" s="372">
        <f t="shared" si="1253"/>
        <v>-1.0337499999999999</v>
      </c>
      <c r="Y2600" s="370">
        <f t="shared" si="1253"/>
        <v>-82.161339999999996</v>
      </c>
      <c r="Z2600" s="370">
        <f t="shared" si="1253"/>
        <v>135714.79709000001</v>
      </c>
      <c r="AA2600" s="1583"/>
      <c r="AB2600" s="323"/>
      <c r="AC2600" s="1014">
        <f t="shared" si="1244"/>
        <v>0</v>
      </c>
      <c r="AD2600" s="1029"/>
      <c r="AF2600" s="3234"/>
    </row>
    <row r="2601" spans="1:36" s="2186" customFormat="1" ht="30" x14ac:dyDescent="0.25">
      <c r="B2601" s="173" t="s">
        <v>766</v>
      </c>
      <c r="C2601" s="1835"/>
      <c r="D2601" s="1836"/>
      <c r="E2601" s="1837">
        <f>SUM(E2181,E2095,E1967,E1966,E1571,E1503,E1426,E1353,E1266,E1195,E1123,E825)</f>
        <v>29935</v>
      </c>
      <c r="F2601" s="1836">
        <f>SUM(F2181,F2095,F1967,F1966,F1571,F1503,F1426,F1353,F1266,F1195,F1123,F825)</f>
        <v>4988.666666666667</v>
      </c>
      <c r="G2601" s="1836">
        <f>SUM(G2181,G2095,G1967,G1966,G1571,G1503,G1426,G1353,G1266,G1195,G1123,G825)</f>
        <v>3264</v>
      </c>
      <c r="H2601" s="1836">
        <f t="shared" si="1246"/>
        <v>65.428304156087123</v>
      </c>
      <c r="I2601" s="1838"/>
      <c r="J2601" s="1838"/>
      <c r="K2601" s="1836"/>
      <c r="L2601" s="1836"/>
      <c r="M2601" s="1836"/>
      <c r="N2601" s="1836"/>
      <c r="O2601" s="1836"/>
      <c r="P2601" s="1839"/>
      <c r="Q2601" s="372">
        <f t="shared" ref="Q2601:Z2601" si="1254">SUM(Q2181,Q2095,Q1967,Q1966,Q1571,Q1503,Q1426,Q1353,Q1266,Q1195,Q1123,Q825)</f>
        <v>57583.830999999991</v>
      </c>
      <c r="R2601" s="372">
        <f t="shared" si="1254"/>
        <v>57583.830999999991</v>
      </c>
      <c r="S2601" s="370">
        <f t="shared" si="1254"/>
        <v>9597.305166666667</v>
      </c>
      <c r="T2601" s="370">
        <f t="shared" si="1254"/>
        <v>6723.2557700000007</v>
      </c>
      <c r="U2601" s="370">
        <f t="shared" si="1254"/>
        <v>0</v>
      </c>
      <c r="V2601" s="372">
        <f t="shared" si="1254"/>
        <v>0</v>
      </c>
      <c r="W2601" s="372">
        <f t="shared" si="1254"/>
        <v>-2874.0493966666663</v>
      </c>
      <c r="X2601" s="372">
        <f t="shared" si="1254"/>
        <v>0</v>
      </c>
      <c r="Y2601" s="370">
        <f t="shared" si="1254"/>
        <v>-3.3391300000000004</v>
      </c>
      <c r="Z2601" s="370">
        <f t="shared" si="1254"/>
        <v>6719.9166400000004</v>
      </c>
      <c r="AA2601" s="1583"/>
      <c r="AB2601" s="323"/>
      <c r="AC2601" s="1014">
        <f t="shared" si="1244"/>
        <v>0</v>
      </c>
      <c r="AD2601" s="1029"/>
      <c r="AF2601" s="3234"/>
    </row>
    <row r="2602" spans="1:36" s="2186" customFormat="1" ht="30" x14ac:dyDescent="0.25">
      <c r="B2602" s="173" t="s">
        <v>767</v>
      </c>
      <c r="C2602" s="1835"/>
      <c r="D2602" s="1836"/>
      <c r="E2602" s="1837">
        <f>SUM(E2182,E2096,E1969,E1968,E1572,E1504,E1427,E1354,E1267,E1196,E1124,E826)</f>
        <v>0</v>
      </c>
      <c r="F2602" s="1836">
        <f>SUM(F2182,F2096,F1969,F1968,F1572,F1504,F1427,F1354,F1267,F1196,F1124,F826)</f>
        <v>0</v>
      </c>
      <c r="G2602" s="1836">
        <f>SUM(G2182,G2096,G1969,G1968,G1572,G1504,G1427,G1354,G1267,G1196,G1124,G826)</f>
        <v>0</v>
      </c>
      <c r="H2602" s="1836"/>
      <c r="I2602" s="1838"/>
      <c r="J2602" s="1838"/>
      <c r="K2602" s="1836"/>
      <c r="L2602" s="1836"/>
      <c r="M2602" s="1836"/>
      <c r="N2602" s="1836"/>
      <c r="O2602" s="1836"/>
      <c r="P2602" s="1839"/>
      <c r="Q2602" s="372">
        <f t="shared" ref="Q2602:Z2602" si="1255">SUM(Q2182,Q2096,Q1969,Q1968,Q1572,Q1504,Q1427,Q1354,Q1267,Q1196,Q1124,Q826)</f>
        <v>0</v>
      </c>
      <c r="R2602" s="372">
        <f t="shared" si="1255"/>
        <v>0</v>
      </c>
      <c r="S2602" s="370">
        <f t="shared" si="1255"/>
        <v>0</v>
      </c>
      <c r="T2602" s="370">
        <f t="shared" si="1255"/>
        <v>3.15252</v>
      </c>
      <c r="U2602" s="370">
        <f t="shared" si="1255"/>
        <v>0</v>
      </c>
      <c r="V2602" s="372">
        <f t="shared" si="1255"/>
        <v>0</v>
      </c>
      <c r="W2602" s="372">
        <f t="shared" si="1255"/>
        <v>3.15252</v>
      </c>
      <c r="X2602" s="372">
        <f t="shared" si="1255"/>
        <v>0</v>
      </c>
      <c r="Y2602" s="370">
        <f t="shared" si="1255"/>
        <v>0</v>
      </c>
      <c r="Z2602" s="370">
        <f t="shared" si="1255"/>
        <v>3.15252</v>
      </c>
      <c r="AA2602" s="1583"/>
      <c r="AB2602" s="323"/>
      <c r="AC2602" s="1014">
        <f t="shared" si="1244"/>
        <v>0</v>
      </c>
      <c r="AD2602" s="1029"/>
      <c r="AF2602" s="3234"/>
    </row>
    <row r="2603" spans="1:36" s="2186" customFormat="1" ht="60" x14ac:dyDescent="0.25">
      <c r="B2603" s="173" t="s">
        <v>768</v>
      </c>
      <c r="C2603" s="1835"/>
      <c r="D2603" s="1836"/>
      <c r="E2603" s="1837">
        <f>SUM(E2183,E2097,E1973,E1573,E1505,E1428,E1355,E1268,E1197,E1125,E827,E1970)</f>
        <v>89281</v>
      </c>
      <c r="F2603" s="1836">
        <f>SUM(F2183,F2097,F1973,F1573,F1505,F1428,F1355,F1268,F1197,F1125,F827,F1970)</f>
        <v>14880.333333333336</v>
      </c>
      <c r="G2603" s="1836">
        <f>SUM(G2183,G2097,G1973,G1573,G1505,G1428,G1355,G1268,G1197,G1125,G827,G1970)</f>
        <v>5053</v>
      </c>
      <c r="H2603" s="1836">
        <f>G2603/F2603*100</f>
        <v>33.957572635021613</v>
      </c>
      <c r="I2603" s="1838"/>
      <c r="J2603" s="1838"/>
      <c r="K2603" s="1836"/>
      <c r="L2603" s="1836"/>
      <c r="M2603" s="1836"/>
      <c r="N2603" s="1836"/>
      <c r="O2603" s="1836"/>
      <c r="P2603" s="1839"/>
      <c r="Q2603" s="372">
        <f t="shared" ref="Q2603:Z2603" si="1256">SUM(Q2183,Q2097,Q1973,Q1573,Q1505,Q1428,Q1355,Q1268,Q1197,Q1125,Q827,Q1970)</f>
        <v>171877.08027000001</v>
      </c>
      <c r="R2603" s="372">
        <f t="shared" si="1256"/>
        <v>171877.08027000001</v>
      </c>
      <c r="S2603" s="370">
        <f t="shared" si="1256"/>
        <v>28646.180045000001</v>
      </c>
      <c r="T2603" s="370">
        <f t="shared" si="1256"/>
        <v>8595.906649999999</v>
      </c>
      <c r="U2603" s="370">
        <f t="shared" si="1256"/>
        <v>0</v>
      </c>
      <c r="V2603" s="372">
        <f t="shared" si="1256"/>
        <v>0</v>
      </c>
      <c r="W2603" s="372">
        <f t="shared" si="1256"/>
        <v>-20050.273394999997</v>
      </c>
      <c r="X2603" s="372">
        <f t="shared" si="1256"/>
        <v>-161.20151000000001</v>
      </c>
      <c r="Y2603" s="370">
        <f t="shared" si="1256"/>
        <v>-21.834310000000002</v>
      </c>
      <c r="Z2603" s="370">
        <f t="shared" si="1256"/>
        <v>8574.0723399999988</v>
      </c>
      <c r="AA2603" s="1583"/>
      <c r="AB2603" s="323"/>
      <c r="AC2603" s="1014">
        <f t="shared" si="1244"/>
        <v>0</v>
      </c>
      <c r="AD2603" s="1029"/>
      <c r="AF2603" s="3234"/>
    </row>
    <row r="2604" spans="1:36" s="2186" customFormat="1" x14ac:dyDescent="0.25">
      <c r="B2604" s="173" t="s">
        <v>769</v>
      </c>
      <c r="C2604" s="1835"/>
      <c r="D2604" s="1836"/>
      <c r="E2604" s="1837">
        <f>SUM(E2184,E2098,E1974,E1971,E1506,E1574,E1429,E1356,E1269,E1198,E1126,E828)</f>
        <v>42033</v>
      </c>
      <c r="F2604" s="1836">
        <f>SUM(F2184,F2098,F1974,F1971,F1506,F1574,F1429,F1356,F1269,F1198,F1126,F828)</f>
        <v>7005.3333333333339</v>
      </c>
      <c r="G2604" s="1836">
        <f>SUM(G2184,G2098,G1974,G1971,G1506,G1574,G1429,G1356,G1269,G1198,G1126,G828)</f>
        <v>1869</v>
      </c>
      <c r="H2604" s="1836">
        <f>G2604/F2604*100</f>
        <v>26.679672630376857</v>
      </c>
      <c r="I2604" s="1838"/>
      <c r="J2604" s="1838"/>
      <c r="K2604" s="1836"/>
      <c r="L2604" s="1836"/>
      <c r="M2604" s="1836"/>
      <c r="N2604" s="1836"/>
      <c r="O2604" s="1836"/>
      <c r="P2604" s="1839"/>
      <c r="Q2604" s="372">
        <f t="shared" ref="Q2604:Z2604" si="1257">SUM(Q2184,Q2098,Q1974,Q1971,Q1506,Q1574,Q1429,Q1356,Q1269,Q1198,Q1126,Q828)</f>
        <v>0</v>
      </c>
      <c r="R2604" s="372">
        <f t="shared" si="1257"/>
        <v>0</v>
      </c>
      <c r="S2604" s="370">
        <f t="shared" si="1257"/>
        <v>0</v>
      </c>
      <c r="T2604" s="370">
        <f t="shared" si="1257"/>
        <v>1449.93282</v>
      </c>
      <c r="U2604" s="370">
        <f t="shared" si="1257"/>
        <v>0</v>
      </c>
      <c r="V2604" s="372">
        <f t="shared" si="1257"/>
        <v>0</v>
      </c>
      <c r="W2604" s="372">
        <f t="shared" si="1257"/>
        <v>647.00052000000005</v>
      </c>
      <c r="X2604" s="372">
        <f t="shared" si="1257"/>
        <v>0</v>
      </c>
      <c r="Y2604" s="370">
        <f t="shared" si="1257"/>
        <v>0</v>
      </c>
      <c r="Z2604" s="370">
        <f t="shared" si="1257"/>
        <v>1449.93282</v>
      </c>
      <c r="AA2604" s="1583"/>
      <c r="AB2604" s="323"/>
      <c r="AC2604" s="1014">
        <f t="shared" si="1244"/>
        <v>802.93229999999994</v>
      </c>
      <c r="AD2604" s="1029"/>
      <c r="AF2604" s="3234"/>
    </row>
    <row r="2605" spans="1:36" s="2186" customFormat="1" x14ac:dyDescent="0.25">
      <c r="B2605" s="173" t="s">
        <v>770</v>
      </c>
      <c r="C2605" s="1835"/>
      <c r="D2605" s="1836"/>
      <c r="E2605" s="1837">
        <f>SUM(E2185,E2099,E1975,E1972,E1575,E1507,E1430,E1357,E1270,E1199,E1127,E829)</f>
        <v>47248</v>
      </c>
      <c r="F2605" s="1836">
        <f>SUM(F2185,F2099,F1975,F1972,F1575,F1507,F1430,F1357,F1270,F1199,F1127,F829)</f>
        <v>7875.0000000000009</v>
      </c>
      <c r="G2605" s="1836">
        <f>SUM(G2185,G2099,G1975,G1972,G1575,G1507,G1430,G1357,G1270,G1199,G1127,G829)</f>
        <v>3184</v>
      </c>
      <c r="H2605" s="1836">
        <f>G2605/F2605*100</f>
        <v>40.43174603174603</v>
      </c>
      <c r="I2605" s="1838"/>
      <c r="J2605" s="1838"/>
      <c r="K2605" s="1836"/>
      <c r="L2605" s="1836"/>
      <c r="M2605" s="1836"/>
      <c r="N2605" s="1836"/>
      <c r="O2605" s="1836"/>
      <c r="P2605" s="1839"/>
      <c r="Q2605" s="372">
        <f t="shared" ref="Q2605:Z2605" si="1258">SUM(Q2185,Q2099,Q1975,Q1972,Q1575,Q1507,Q1430,Q1357,Q1270,Q1199,Q1127,Q829)</f>
        <v>0</v>
      </c>
      <c r="R2605" s="372">
        <f t="shared" si="1258"/>
        <v>0</v>
      </c>
      <c r="S2605" s="370">
        <f t="shared" si="1258"/>
        <v>0</v>
      </c>
      <c r="T2605" s="370">
        <f t="shared" si="1258"/>
        <v>7145.973829999999</v>
      </c>
      <c r="U2605" s="370">
        <f t="shared" si="1258"/>
        <v>0</v>
      </c>
      <c r="V2605" s="372">
        <f t="shared" si="1258"/>
        <v>0</v>
      </c>
      <c r="W2605" s="372">
        <f t="shared" si="1258"/>
        <v>948.83054000000004</v>
      </c>
      <c r="X2605" s="372">
        <f t="shared" si="1258"/>
        <v>0</v>
      </c>
      <c r="Y2605" s="370">
        <f t="shared" si="1258"/>
        <v>-21.834310000000002</v>
      </c>
      <c r="Z2605" s="370">
        <f t="shared" si="1258"/>
        <v>7124.1395199999988</v>
      </c>
      <c r="AA2605" s="1583"/>
      <c r="AB2605" s="323"/>
      <c r="AC2605" s="1014">
        <f t="shared" si="1244"/>
        <v>6197.1432899999991</v>
      </c>
      <c r="AD2605" s="1029"/>
      <c r="AF2605" s="3234"/>
    </row>
    <row r="2606" spans="1:36" ht="60" x14ac:dyDescent="0.25">
      <c r="A2606" s="137">
        <v>1</v>
      </c>
      <c r="B2606" s="173" t="s">
        <v>771</v>
      </c>
      <c r="C2606" s="1835"/>
      <c r="D2606" s="1836"/>
      <c r="E2606" s="1837">
        <f>SUBTOTAL(9,E2186,E2100,E1979,E1976,E1576,E1508,E1431,E1358,E1271,E1200,E1128,E830)</f>
        <v>0</v>
      </c>
      <c r="F2606" s="1836">
        <f>SUBTOTAL(9,F2186,F2100,F1979,F1976,F1576,F1508,F1431,F1358,F1271,F1200,F1128,F830)</f>
        <v>0</v>
      </c>
      <c r="G2606" s="1836">
        <f>SUBTOTAL(9,G2186,G2100,G1979,G1976,G1576,G1508,G1431,G1358,G1271,G1200,G1128,G830)</f>
        <v>0</v>
      </c>
      <c r="H2606" s="1836"/>
      <c r="I2606" s="1838"/>
      <c r="J2606" s="1838"/>
      <c r="K2606" s="1836"/>
      <c r="L2606" s="1836"/>
      <c r="M2606" s="1836"/>
      <c r="N2606" s="1836"/>
      <c r="O2606" s="1836"/>
      <c r="P2606" s="1839"/>
      <c r="Q2606" s="372">
        <f t="shared" ref="Q2606:Z2606" si="1259">SUBTOTAL(9,Q2186,Q2100,Q1979,Q1976,Q1576,Q1508,Q1431,Q1358,Q1271,Q1200,Q1128,Q830)</f>
        <v>0</v>
      </c>
      <c r="R2606" s="372">
        <f t="shared" si="1259"/>
        <v>0</v>
      </c>
      <c r="S2606" s="370">
        <f t="shared" si="1259"/>
        <v>0</v>
      </c>
      <c r="T2606" s="370">
        <f t="shared" si="1259"/>
        <v>138.01018000000002</v>
      </c>
      <c r="U2606" s="370">
        <f t="shared" si="1259"/>
        <v>0</v>
      </c>
      <c r="V2606" s="372">
        <f t="shared" si="1259"/>
        <v>0</v>
      </c>
      <c r="W2606" s="372">
        <f t="shared" si="1259"/>
        <v>138.01018000000002</v>
      </c>
      <c r="X2606" s="372">
        <f t="shared" si="1259"/>
        <v>0</v>
      </c>
      <c r="Y2606" s="370">
        <f t="shared" si="1259"/>
        <v>0</v>
      </c>
      <c r="Z2606" s="370">
        <f t="shared" si="1259"/>
        <v>138.01018000000002</v>
      </c>
      <c r="AA2606" s="1583"/>
      <c r="AB2606" s="323">
        <f>SUM(AB2180,AB2094,AB1964,AB1860,AB1785,AB1731,AB1675,AB1570,AB1502,AB1425,AB1352,AB1265,AB1194,AB1122,AB1019,AB956,AB824)</f>
        <v>0</v>
      </c>
      <c r="AC2606" s="1014">
        <f t="shared" si="1244"/>
        <v>0</v>
      </c>
      <c r="AD2606" s="1029"/>
      <c r="AF2606" s="3234">
        <f t="shared" si="1248"/>
        <v>0</v>
      </c>
      <c r="AG2606" s="137">
        <f t="shared" si="1249"/>
        <v>138010.18000000002</v>
      </c>
      <c r="AJ2606" s="137"/>
    </row>
    <row r="2607" spans="1:36" x14ac:dyDescent="0.25">
      <c r="A2607" s="137">
        <v>1</v>
      </c>
      <c r="B2607" s="173" t="s">
        <v>772</v>
      </c>
      <c r="C2607" s="1835"/>
      <c r="D2607" s="1836"/>
      <c r="E2607" s="1837">
        <f>SUM(E2187,E2101,E1980,E1977,E1577,E1509,E1432,E1359,E1272,E1129,E1201,E831)</f>
        <v>0</v>
      </c>
      <c r="F2607" s="1837">
        <f>SUM(F2187,F2101,F1980,F1977,F1577,F1509,F1432,F1359,F1272,F1129,F1201,F831)</f>
        <v>0</v>
      </c>
      <c r="G2607" s="1837">
        <f>SUM(G2187,G2101,G1980,G1977,G1577,G1509,G1432,G1359,G1272,G1129,G1201,G831)</f>
        <v>0</v>
      </c>
      <c r="H2607" s="1836"/>
      <c r="I2607" s="1838"/>
      <c r="J2607" s="1838"/>
      <c r="K2607" s="1836"/>
      <c r="L2607" s="1836"/>
      <c r="M2607" s="1836"/>
      <c r="N2607" s="1836"/>
      <c r="O2607" s="1836"/>
      <c r="P2607" s="1839"/>
      <c r="Q2607" s="372">
        <f t="shared" ref="Q2607:Z2607" si="1260">SUM(Q2187,Q2101,Q1980,Q1977,Q1577,Q1509,Q1432,Q1359,Q1272,Q1129,Q1201,Q831)</f>
        <v>0</v>
      </c>
      <c r="R2607" s="372">
        <f t="shared" si="1260"/>
        <v>0</v>
      </c>
      <c r="S2607" s="370">
        <f t="shared" si="1260"/>
        <v>0</v>
      </c>
      <c r="T2607" s="370">
        <f t="shared" si="1260"/>
        <v>0</v>
      </c>
      <c r="U2607" s="370">
        <f t="shared" si="1260"/>
        <v>0</v>
      </c>
      <c r="V2607" s="372">
        <f t="shared" si="1260"/>
        <v>0</v>
      </c>
      <c r="W2607" s="372">
        <f t="shared" si="1260"/>
        <v>0</v>
      </c>
      <c r="X2607" s="372">
        <f t="shared" si="1260"/>
        <v>0</v>
      </c>
      <c r="Y2607" s="370">
        <f t="shared" si="1260"/>
        <v>0</v>
      </c>
      <c r="Z2607" s="370">
        <f t="shared" si="1260"/>
        <v>0</v>
      </c>
      <c r="AA2607" s="1583"/>
      <c r="AB2607" s="323"/>
      <c r="AC2607" s="1014">
        <f t="shared" si="1244"/>
        <v>0</v>
      </c>
      <c r="AD2607" s="1029"/>
      <c r="AF2607" s="3234">
        <f t="shared" si="1248"/>
        <v>0</v>
      </c>
      <c r="AG2607" s="137">
        <f t="shared" si="1249"/>
        <v>0</v>
      </c>
      <c r="AJ2607" s="137"/>
    </row>
    <row r="2608" spans="1:36" s="2186" customFormat="1" x14ac:dyDescent="0.25">
      <c r="B2608" s="173" t="s">
        <v>773</v>
      </c>
      <c r="C2608" s="1835"/>
      <c r="D2608" s="1836"/>
      <c r="E2608" s="1837">
        <f>SUM(E2188,E2102,E1981,E1978,E1578,E1510,E1433,E1360,E1273,E1202,E1130,E832)</f>
        <v>0</v>
      </c>
      <c r="F2608" s="1837">
        <f>SUM(F2188,F2102,F1981,F1978,F1578,F1510,F1433,F1360,F1273,F1202,F1130,F832)</f>
        <v>0</v>
      </c>
      <c r="G2608" s="1837">
        <f>SUM(G2188,G2102,G1981,G1978,G1578,G1510,G1433,G1360,G1273,G1202,G1130,G832)</f>
        <v>0</v>
      </c>
      <c r="H2608" s="1836"/>
      <c r="I2608" s="1838"/>
      <c r="J2608" s="1838"/>
      <c r="K2608" s="1836"/>
      <c r="L2608" s="1836"/>
      <c r="M2608" s="1836"/>
      <c r="N2608" s="1836"/>
      <c r="O2608" s="1836"/>
      <c r="P2608" s="1839"/>
      <c r="Q2608" s="372">
        <f t="shared" ref="Q2608:Z2608" si="1261">SUM(Q2188,Q2102,Q1981,Q1978,Q1578,Q1510,Q1433,Q1360,Q1273,Q1202,Q1130,Q832)</f>
        <v>0</v>
      </c>
      <c r="R2608" s="372">
        <f t="shared" si="1261"/>
        <v>0</v>
      </c>
      <c r="S2608" s="370">
        <f t="shared" si="1261"/>
        <v>0</v>
      </c>
      <c r="T2608" s="370">
        <f t="shared" si="1261"/>
        <v>57.286180000000009</v>
      </c>
      <c r="U2608" s="370">
        <f t="shared" si="1261"/>
        <v>0</v>
      </c>
      <c r="V2608" s="372">
        <f t="shared" si="1261"/>
        <v>0</v>
      </c>
      <c r="W2608" s="372">
        <f t="shared" si="1261"/>
        <v>0</v>
      </c>
      <c r="X2608" s="372">
        <f t="shared" si="1261"/>
        <v>0</v>
      </c>
      <c r="Y2608" s="370">
        <f t="shared" si="1261"/>
        <v>0</v>
      </c>
      <c r="Z2608" s="370">
        <f t="shared" si="1261"/>
        <v>138.01018000000002</v>
      </c>
      <c r="AA2608" s="1583"/>
      <c r="AB2608" s="323"/>
      <c r="AC2608" s="1014">
        <f t="shared" si="1244"/>
        <v>57.286180000000009</v>
      </c>
      <c r="AD2608" s="1029"/>
      <c r="AF2608" s="3234"/>
    </row>
    <row r="2609" spans="1:36" s="2186" customFormat="1" ht="45" x14ac:dyDescent="0.25">
      <c r="B2609" s="173" t="s">
        <v>780</v>
      </c>
      <c r="C2609" s="1835"/>
      <c r="D2609" s="1836"/>
      <c r="E2609" s="1837">
        <f>SUM(E1982,E1861,E1732,E1676,E1511,E1361,E1020,E957,E1786)</f>
        <v>434</v>
      </c>
      <c r="F2609" s="1836">
        <f>SUM(F1982,F1861,F1732,F1676,F1511,F1361,F1020,F957,F1786)</f>
        <v>72.5</v>
      </c>
      <c r="G2609" s="1837">
        <f>SUM(G1982,G1861,G1732,G1676,G1511,G1361,G1020,G957,G1786)</f>
        <v>182</v>
      </c>
      <c r="H2609" s="1836">
        <f t="shared" ref="H2609:H2621" si="1262">G2609/F2609*100</f>
        <v>251.0344827586207</v>
      </c>
      <c r="I2609" s="1838"/>
      <c r="J2609" s="1838"/>
      <c r="K2609" s="1836"/>
      <c r="L2609" s="1836"/>
      <c r="M2609" s="1836"/>
      <c r="N2609" s="1836"/>
      <c r="O2609" s="1836"/>
      <c r="P2609" s="1839"/>
      <c r="Q2609" s="372">
        <f t="shared" ref="Q2609:Z2609" si="1263">SUM(Q1982,Q1861,Q1732,Q1676,Q1511,Q1361,Q1020,Q957,Q1786)</f>
        <v>3773.5431999999996</v>
      </c>
      <c r="R2609" s="372">
        <f t="shared" si="1263"/>
        <v>3773.5431999999996</v>
      </c>
      <c r="S2609" s="370">
        <f t="shared" si="1263"/>
        <v>628.92386666666653</v>
      </c>
      <c r="T2609" s="370">
        <f t="shared" si="1263"/>
        <v>1582.4608800000001</v>
      </c>
      <c r="U2609" s="370">
        <f t="shared" si="1263"/>
        <v>0</v>
      </c>
      <c r="V2609" s="372">
        <f t="shared" si="1263"/>
        <v>0</v>
      </c>
      <c r="W2609" s="372">
        <f t="shared" si="1263"/>
        <v>953.53701333333356</v>
      </c>
      <c r="X2609" s="372">
        <f t="shared" si="1263"/>
        <v>0</v>
      </c>
      <c r="Y2609" s="370">
        <f t="shared" si="1263"/>
        <v>0</v>
      </c>
      <c r="Z2609" s="370">
        <f t="shared" si="1263"/>
        <v>1582.4608800000001</v>
      </c>
      <c r="AA2609" s="1583"/>
      <c r="AB2609" s="323"/>
      <c r="AC2609" s="1014">
        <f t="shared" si="1244"/>
        <v>0</v>
      </c>
      <c r="AD2609" s="1029"/>
      <c r="AF2609" s="3234"/>
    </row>
    <row r="2610" spans="1:36" ht="30" x14ac:dyDescent="0.25">
      <c r="A2610" s="137">
        <v>1</v>
      </c>
      <c r="B2610" s="173" t="s">
        <v>781</v>
      </c>
      <c r="C2610" s="1835"/>
      <c r="D2610" s="1836"/>
      <c r="E2610" s="1837">
        <f>SUM(E1983,E1862,E1787,E1733,E1677,E1512,E1362,E1021,E958)</f>
        <v>813</v>
      </c>
      <c r="F2610" s="1836">
        <f>SUM(F1983,F1862,F1787,F1733,F1677,F1512,F1362,F1021,F958)</f>
        <v>136</v>
      </c>
      <c r="G2610" s="1836">
        <f>SUM(G1983,G1862,G1787,G1733,G1677,G1512,G1362,G1021,G958)</f>
        <v>129</v>
      </c>
      <c r="H2610" s="1836">
        <f t="shared" si="1262"/>
        <v>94.85294117647058</v>
      </c>
      <c r="I2610" s="1838"/>
      <c r="J2610" s="1838"/>
      <c r="K2610" s="1836"/>
      <c r="L2610" s="1836"/>
      <c r="M2610" s="1836"/>
      <c r="N2610" s="1836"/>
      <c r="O2610" s="1836"/>
      <c r="P2610" s="1839"/>
      <c r="Q2610" s="372">
        <f t="shared" ref="Q2610:Z2610" si="1264">SUM(Q1983,Q1862,Q1787,Q1733,Q1677,Q1512,Q1362,Q1021,Q958)</f>
        <v>7068.8723999999993</v>
      </c>
      <c r="R2610" s="372">
        <f t="shared" si="1264"/>
        <v>7068.8723999999993</v>
      </c>
      <c r="S2610" s="370">
        <f t="shared" si="1264"/>
        <v>1178.1453999999999</v>
      </c>
      <c r="T2610" s="370">
        <f t="shared" si="1264"/>
        <v>1121.63436</v>
      </c>
      <c r="U2610" s="370">
        <f t="shared" si="1264"/>
        <v>0</v>
      </c>
      <c r="V2610" s="372">
        <f t="shared" si="1264"/>
        <v>0</v>
      </c>
      <c r="W2610" s="372">
        <f t="shared" si="1264"/>
        <v>-56.511039999999753</v>
      </c>
      <c r="X2610" s="372">
        <f t="shared" si="1264"/>
        <v>0</v>
      </c>
      <c r="Y2610" s="370">
        <f t="shared" si="1264"/>
        <v>0</v>
      </c>
      <c r="Z2610" s="370">
        <f t="shared" si="1264"/>
        <v>1121.63436</v>
      </c>
      <c r="AA2610" s="1583"/>
      <c r="AB2610" s="323">
        <f>SUM(AB2186,AB2102,AB1976,AB1575,AB1505,AB1428,AB1361,AB1268,AB1197,AB1125,AB827)</f>
        <v>0</v>
      </c>
      <c r="AC2610" s="1014">
        <f t="shared" si="1244"/>
        <v>-1.1368683772161603E-13</v>
      </c>
      <c r="AD2610" s="1029"/>
      <c r="AF2610" s="3234">
        <f t="shared" ref="AF2610:AF2643" si="1265">T2610+V2610+Y2610-Z2610</f>
        <v>0</v>
      </c>
      <c r="AG2610" s="137">
        <f t="shared" ref="AG2610:AG2643" si="1266">Z2610*1000-AF2610</f>
        <v>1121634.3600000001</v>
      </c>
      <c r="AJ2610" s="137"/>
    </row>
    <row r="2611" spans="1:36" ht="43.5" x14ac:dyDescent="0.25">
      <c r="A2611" s="137">
        <v>1</v>
      </c>
      <c r="B2611" s="288" t="s">
        <v>267</v>
      </c>
      <c r="C2611" s="3096"/>
      <c r="D2611" s="1836"/>
      <c r="E2611" s="1837">
        <f>SUM(E2189,E2103,E1984,E1863,E1788,E1734,E1678,E1579,E1513,E1434,E1363,E1274,E1203,E1131,E1022,E959,E833,E2330)</f>
        <v>211908</v>
      </c>
      <c r="F2611" s="1836">
        <f>SUM(F2189,F2103,F1984,F1863,F1788,F1734,F1678,F1579,F1513,F1434,F1363,F1274,F1203,F1131,F1022,F959,F833,F2330)</f>
        <v>35320</v>
      </c>
      <c r="G2611" s="1836">
        <f>SUM(G2189,G2103,G1984,G1863,G1788,G1734,G1678,G1579,G1513,G1434,G1363,G1274,G1203,G1131,G1022,G959,G833,G2330)</f>
        <v>39334</v>
      </c>
      <c r="H2611" s="1836">
        <f t="shared" si="1262"/>
        <v>111.36466591166479</v>
      </c>
      <c r="I2611" s="1838"/>
      <c r="J2611" s="1838"/>
      <c r="K2611" s="1836"/>
      <c r="L2611" s="1836"/>
      <c r="M2611" s="1836"/>
      <c r="N2611" s="1836"/>
      <c r="O2611" s="1836"/>
      <c r="P2611" s="1839"/>
      <c r="Q2611" s="372">
        <f t="shared" ref="Q2611:Z2611" si="1267">SUM(Q2189,Q2103,Q1984,Q1863,Q1788,Q1734,Q1678,Q1579,Q1513,Q1434,Q1363,Q1274,Q1203,Q1131,Q1022,Q959,Q833,Q2330)</f>
        <v>612847.69999999995</v>
      </c>
      <c r="R2611" s="372">
        <f t="shared" si="1267"/>
        <v>612847.69999999995</v>
      </c>
      <c r="S2611" s="370">
        <f t="shared" si="1267"/>
        <v>102141.28333333335</v>
      </c>
      <c r="T2611" s="370">
        <f t="shared" si="1267"/>
        <v>103814.47929999999</v>
      </c>
      <c r="U2611" s="370">
        <f t="shared" si="1267"/>
        <v>0</v>
      </c>
      <c r="V2611" s="372">
        <f t="shared" si="1267"/>
        <v>0</v>
      </c>
      <c r="W2611" s="372">
        <f t="shared" si="1267"/>
        <v>1673.1959666666683</v>
      </c>
      <c r="X2611" s="372">
        <f t="shared" si="1267"/>
        <v>-50.220660000000002</v>
      </c>
      <c r="Y2611" s="370">
        <f t="shared" si="1267"/>
        <v>-32.828030000000005</v>
      </c>
      <c r="Z2611" s="370">
        <f t="shared" si="1267"/>
        <v>103781.65126999999</v>
      </c>
      <c r="AA2611" s="1583"/>
      <c r="AB2611" s="323">
        <f>SUM(AB2189,AB2103,AB1984,AB1863,AB1788,AB1734,AB1678,AB1579,AB1513,AB1434,AB1363,AB1274,AB1203,AB1131,AB1022,AB959,AB833)</f>
        <v>0</v>
      </c>
      <c r="AC2611" s="1014">
        <f t="shared" si="1244"/>
        <v>-3.1150193535722792E-11</v>
      </c>
      <c r="AD2611" s="1029"/>
      <c r="AF2611" s="3234">
        <f t="shared" si="1265"/>
        <v>0</v>
      </c>
      <c r="AG2611" s="137">
        <f t="shared" si="1266"/>
        <v>103781651.26999998</v>
      </c>
      <c r="AJ2611" s="137"/>
    </row>
    <row r="2612" spans="1:36" ht="30" x14ac:dyDescent="0.25">
      <c r="A2612" s="137">
        <v>1</v>
      </c>
      <c r="B2612" s="173" t="s">
        <v>774</v>
      </c>
      <c r="C2612" s="1835"/>
      <c r="D2612" s="1836"/>
      <c r="E2612" s="1837">
        <f>SUM(E2190,E2104,E1985,E1864,E1789,E1735,E1679,E1580,E1514,E1435,E1364,E1275,E1204,E1132,E1023,E960,E834,E2331,E1986)</f>
        <v>64900</v>
      </c>
      <c r="F2612" s="1836">
        <f>SUM(F2190,F2104,F1985,F1864,F1789,F1735,F1679,F1580,F1514,F1435,F1364,F1275,F1204,F1132,F1023,F960,F834,F2331,F1986)</f>
        <v>10816.333333333332</v>
      </c>
      <c r="G2612" s="1836">
        <f>SUM(G2190,G2104,G1985,G1864,G1789,G1735,G1679,G1580,G1514,G1435,G1364,G1275,G1204,G1132,G1023,G960,G834,G2331,G1986)</f>
        <v>10540</v>
      </c>
      <c r="H2612" s="1836">
        <f t="shared" si="1262"/>
        <v>97.44522173256496</v>
      </c>
      <c r="I2612" s="1838"/>
      <c r="J2612" s="1838"/>
      <c r="K2612" s="1836"/>
      <c r="L2612" s="1836"/>
      <c r="M2612" s="1836"/>
      <c r="N2612" s="1836"/>
      <c r="O2612" s="1836"/>
      <c r="P2612" s="1839"/>
      <c r="Q2612" s="372">
        <f t="shared" ref="Q2612:Z2612" si="1268">SUM(Q2190,Q2104,Q1985,Q1864,Q1789,Q1735,Q1679,Q1580,Q1514,Q1435,Q1364,Q1275,Q1204,Q1132,Q1023,Q960,Q834,Q2331,Q1986)</f>
        <v>117360</v>
      </c>
      <c r="R2612" s="372">
        <f t="shared" si="1268"/>
        <v>117360</v>
      </c>
      <c r="S2612" s="370">
        <f t="shared" si="1268"/>
        <v>19560</v>
      </c>
      <c r="T2612" s="370">
        <f t="shared" si="1268"/>
        <v>18902.112690000002</v>
      </c>
      <c r="U2612" s="370">
        <f t="shared" si="1268"/>
        <v>0</v>
      </c>
      <c r="V2612" s="372">
        <f t="shared" si="1268"/>
        <v>0</v>
      </c>
      <c r="W2612" s="372">
        <f t="shared" si="1268"/>
        <v>-657.88730999999893</v>
      </c>
      <c r="X2612" s="372">
        <f t="shared" si="1268"/>
        <v>0</v>
      </c>
      <c r="Y2612" s="370">
        <f t="shared" si="1268"/>
        <v>-7.7959100000000001</v>
      </c>
      <c r="Z2612" s="370">
        <f t="shared" si="1268"/>
        <v>18894.316779999997</v>
      </c>
      <c r="AA2612" s="1583"/>
      <c r="AB2612" s="323">
        <f>SUM(AB2190, ,AB2104,AB1985,AB1864,AB1789,AB1735,AB1679,AB1580,AB1514,AB1435, ,AB1364,AB1275,AB1204,AB1132,AB1023,AB960,AB834)</f>
        <v>0</v>
      </c>
      <c r="AC2612" s="1014">
        <f t="shared" si="1244"/>
        <v>0</v>
      </c>
      <c r="AD2612" s="1029"/>
      <c r="AF2612" s="3234">
        <f t="shared" si="1265"/>
        <v>0</v>
      </c>
      <c r="AG2612" s="137">
        <f t="shared" si="1266"/>
        <v>18894316.779999997</v>
      </c>
      <c r="AJ2612" s="137"/>
    </row>
    <row r="2613" spans="1:36" s="147" customFormat="1" ht="60" x14ac:dyDescent="0.25">
      <c r="A2613" s="147">
        <v>1</v>
      </c>
      <c r="B2613" s="173" t="s">
        <v>775</v>
      </c>
      <c r="C2613" s="1835"/>
      <c r="D2613" s="1836"/>
      <c r="E2613" s="1837">
        <f>SUM(E2105,E1988,E1987,E1865,E1790,E1736,E1680,E1581,E1515,E1436,E1365,E1276,E1205,E1024,E961,E835)</f>
        <v>112701</v>
      </c>
      <c r="F2613" s="1836">
        <f>SUM(F2105,F1988,F1987,F1865,F1790,F1736,F1680,F1581,F1515,F1436,F1365,F1276,F1205,F1024,F961,F835)</f>
        <v>18784.000000000004</v>
      </c>
      <c r="G2613" s="1836">
        <f>SUM(G2105,G1988,G1987,G1865,G1790,G1736,G1680,G1581,G1515,G1436,G1365,G1276,G1205,G1024,G961,G835)</f>
        <v>22067</v>
      </c>
      <c r="H2613" s="1836">
        <f t="shared" si="1262"/>
        <v>117.47764054514478</v>
      </c>
      <c r="I2613" s="1838"/>
      <c r="J2613" s="1838"/>
      <c r="K2613" s="1836"/>
      <c r="L2613" s="1836"/>
      <c r="M2613" s="1836"/>
      <c r="N2613" s="1836"/>
      <c r="O2613" s="1836"/>
      <c r="P2613" s="1840"/>
      <c r="Q2613" s="372">
        <f t="shared" ref="Q2613:Z2613" si="1269">SUM(Q2105,Q1988,Q1987,Q1865,Q1790,Q1736,Q1680,Q1581,Q1515,Q1436,Q1365,Q1276,Q1205,Q1024,Q961,Q835)</f>
        <v>429063.8</v>
      </c>
      <c r="R2613" s="372">
        <f t="shared" si="1269"/>
        <v>429063.8</v>
      </c>
      <c r="S2613" s="370">
        <f t="shared" si="1269"/>
        <v>71510.633333333331</v>
      </c>
      <c r="T2613" s="370">
        <f t="shared" si="1269"/>
        <v>73064.724669999996</v>
      </c>
      <c r="U2613" s="370">
        <f t="shared" si="1269"/>
        <v>0</v>
      </c>
      <c r="V2613" s="372">
        <f t="shared" si="1269"/>
        <v>0</v>
      </c>
      <c r="W2613" s="372">
        <f t="shared" si="1269"/>
        <v>1554.0913366666673</v>
      </c>
      <c r="X2613" s="372">
        <f t="shared" si="1269"/>
        <v>-1.8300799999999999</v>
      </c>
      <c r="Y2613" s="370">
        <f t="shared" si="1269"/>
        <v>-5.8936500000000001</v>
      </c>
      <c r="Z2613" s="370">
        <f t="shared" si="1269"/>
        <v>73058.831019999998</v>
      </c>
      <c r="AA2613" s="1583"/>
      <c r="AB2613" s="323"/>
      <c r="AC2613" s="1014">
        <f t="shared" si="1244"/>
        <v>-2.7284841053187847E-12</v>
      </c>
      <c r="AD2613" s="1029"/>
      <c r="AF2613" s="3234">
        <f t="shared" si="1265"/>
        <v>0</v>
      </c>
      <c r="AG2613" s="147">
        <f t="shared" si="1266"/>
        <v>73058831.019999996</v>
      </c>
    </row>
    <row r="2614" spans="1:36" ht="45" x14ac:dyDescent="0.25">
      <c r="A2614" s="137">
        <v>1</v>
      </c>
      <c r="B2614" s="173" t="s">
        <v>776</v>
      </c>
      <c r="C2614" s="1835"/>
      <c r="D2614" s="1836"/>
      <c r="E2614" s="1837">
        <f>SUM(E2106,E1990,E1989,E1866,E1791,E1737,E1681,E1582,E1516,E1437,E1366,E1277,E1206,E1025,E962,E836)</f>
        <v>34307</v>
      </c>
      <c r="F2614" s="1836">
        <f>SUM(F2106,F1990,F1989,F1866,F1791,F1737,F1681,F1582,F1516,F1437,F1366,F1277,F1206,F1025,F962,F836)</f>
        <v>5719.6666666666661</v>
      </c>
      <c r="G2614" s="1836">
        <f>SUM(G2106,G1990,G1989,G1866,G1791,G1737,G1681,G1582,G1516,G1437,G1366,G1277,G1206,G1025,G962,G836)</f>
        <v>6727</v>
      </c>
      <c r="H2614" s="1836">
        <f t="shared" si="1262"/>
        <v>117.61174893641821</v>
      </c>
      <c r="I2614" s="1838"/>
      <c r="J2614" s="1838"/>
      <c r="K2614" s="1836"/>
      <c r="L2614" s="1836"/>
      <c r="M2614" s="1836"/>
      <c r="N2614" s="1836"/>
      <c r="O2614" s="1836"/>
      <c r="P2614" s="1839"/>
      <c r="Q2614" s="372">
        <f t="shared" ref="Q2614:Z2614" si="1270">SUM(Q2106,Q1990,Q1989,Q1866,Q1791,Q1737,Q1681,Q1582,Q1516,Q1437,Q1366,Q1277,Q1206,Q1025,Q962,Q836)</f>
        <v>66423.899999999994</v>
      </c>
      <c r="R2614" s="372">
        <f t="shared" si="1270"/>
        <v>66423.899999999994</v>
      </c>
      <c r="S2614" s="370">
        <f t="shared" si="1270"/>
        <v>11070.65</v>
      </c>
      <c r="T2614" s="370">
        <f t="shared" si="1270"/>
        <v>11847.64194</v>
      </c>
      <c r="U2614" s="370">
        <f t="shared" si="1270"/>
        <v>0</v>
      </c>
      <c r="V2614" s="372">
        <f t="shared" si="1270"/>
        <v>0</v>
      </c>
      <c r="W2614" s="372">
        <f t="shared" si="1270"/>
        <v>776.99194000000045</v>
      </c>
      <c r="X2614" s="372">
        <f t="shared" si="1270"/>
        <v>-48.39058</v>
      </c>
      <c r="Y2614" s="370">
        <f t="shared" si="1270"/>
        <v>-19.138470000000002</v>
      </c>
      <c r="Z2614" s="370">
        <f t="shared" si="1270"/>
        <v>11828.50347</v>
      </c>
      <c r="AA2614" s="1583"/>
      <c r="AB2614" s="323"/>
      <c r="AC2614" s="1014">
        <f t="shared" si="1244"/>
        <v>0</v>
      </c>
      <c r="AD2614" s="1029"/>
      <c r="AF2614" s="3234">
        <f t="shared" si="1265"/>
        <v>0</v>
      </c>
      <c r="AG2614" s="137">
        <f t="shared" si="1266"/>
        <v>11828503.469999999</v>
      </c>
      <c r="AJ2614" s="137"/>
    </row>
    <row r="2615" spans="1:36" ht="29.25" x14ac:dyDescent="0.25">
      <c r="A2615" s="137">
        <v>1</v>
      </c>
      <c r="B2615" s="288" t="s">
        <v>303</v>
      </c>
      <c r="C2615" s="3096"/>
      <c r="D2615" s="1836"/>
      <c r="E2615" s="1837">
        <f>SUM(E2541,E2466,E2420,E2405,E2371,E2332,E2310,E2287,E2238,E2193,E2107,E1991,E1867,E1835,E1792,E1738,E1682,E1650,E1636,E1622,E1583,E1517,E1438,E1368,E1278,E1207,E1134,E1072,E1026,E963,E837)</f>
        <v>351168.75</v>
      </c>
      <c r="F2615" s="1837">
        <f>SUM(F2541,F2466,F2420,F2405,F2371,F2332,F2310,F2287,F2238,F2193,F2107,F1991,F1867,F1835,F1792,F1738,F1682,F1650,F1636,F1622,F1583,F1517,F1438,F1368,F1278,F1207,F1134,F1072,F1026,F963,F837)</f>
        <v>58537.583333333328</v>
      </c>
      <c r="G2615" s="1837">
        <f>SUM(G2541,G2466,G2420,G2405,G2371,G2332,G2310,G2287,G2238,G2193,G2107,G1991,G1867,G1835,G1792,G1738,G1682,G1650,G1636,G1622,G1583,G1517,G1438,G1368,G1278,G1207,G1134,G1072,G1026,G963,G837)</f>
        <v>31669.457499999997</v>
      </c>
      <c r="H2615" s="1836">
        <f t="shared" si="1262"/>
        <v>54.101067547772018</v>
      </c>
      <c r="I2615" s="1838"/>
      <c r="J2615" s="1838"/>
      <c r="K2615" s="1836"/>
      <c r="L2615" s="1836"/>
      <c r="M2615" s="1836"/>
      <c r="N2615" s="1836"/>
      <c r="O2615" s="1836"/>
      <c r="P2615" s="1839"/>
      <c r="Q2615" s="372">
        <f t="shared" ref="Q2615:Z2615" si="1271">SUM(Q2541,Q2466,Q2420,Q2405,Q2371,Q2332,Q2310,Q2287,Q2238,Q2193,Q2107,Q1991,Q1867,Q1835,Q1792,Q1738,Q1682,Q1650,Q1636,Q1622,Q1583,Q1517,Q1438,Q1368,Q1278,Q1207,Q1134,Q1072,Q1026,Q963,Q837,Q915)</f>
        <v>807309.67009999976</v>
      </c>
      <c r="R2615" s="372">
        <f t="shared" si="1271"/>
        <v>874065.61910000001</v>
      </c>
      <c r="S2615" s="370">
        <f t="shared" si="1271"/>
        <v>140620.33431969697</v>
      </c>
      <c r="T2615" s="370">
        <f t="shared" si="1271"/>
        <v>134203.72701</v>
      </c>
      <c r="U2615" s="370">
        <f t="shared" si="1271"/>
        <v>0</v>
      </c>
      <c r="V2615" s="372">
        <f t="shared" si="1271"/>
        <v>0</v>
      </c>
      <c r="W2615" s="372">
        <f t="shared" si="1271"/>
        <v>-6416.6073096969667</v>
      </c>
      <c r="X2615" s="372">
        <f t="shared" si="1271"/>
        <v>-60.029350000000001</v>
      </c>
      <c r="Y2615" s="370">
        <f t="shared" si="1271"/>
        <v>-8.716149999999999</v>
      </c>
      <c r="Z2615" s="370">
        <f t="shared" si="1271"/>
        <v>134195.01085999998</v>
      </c>
      <c r="AA2615" s="1583"/>
      <c r="AB2615" s="323"/>
      <c r="AC2615" s="1014">
        <f t="shared" si="1244"/>
        <v>0</v>
      </c>
      <c r="AD2615" s="1029"/>
      <c r="AF2615" s="3234">
        <f t="shared" si="1265"/>
        <v>0</v>
      </c>
      <c r="AG2615" s="137">
        <f t="shared" si="1266"/>
        <v>134195010.85999998</v>
      </c>
      <c r="AJ2615" s="137"/>
    </row>
    <row r="2616" spans="1:36" x14ac:dyDescent="0.25">
      <c r="A2616" s="137">
        <v>1</v>
      </c>
      <c r="B2616" s="173" t="s">
        <v>296</v>
      </c>
      <c r="C2616" s="1835"/>
      <c r="D2616" s="1836"/>
      <c r="E2616" s="1837">
        <f t="shared" ref="E2616:G2617" si="1272">E1739</f>
        <v>1985</v>
      </c>
      <c r="F2616" s="1836">
        <f t="shared" si="1272"/>
        <v>331</v>
      </c>
      <c r="G2616" s="1836">
        <f t="shared" si="1272"/>
        <v>332</v>
      </c>
      <c r="H2616" s="1836">
        <f t="shared" si="1262"/>
        <v>100.30211480362539</v>
      </c>
      <c r="I2616" s="1838"/>
      <c r="J2616" s="1838"/>
      <c r="K2616" s="1836"/>
      <c r="L2616" s="1836"/>
      <c r="M2616" s="1836"/>
      <c r="N2616" s="1836"/>
      <c r="O2616" s="1836"/>
      <c r="P2616" s="1839"/>
      <c r="Q2616" s="372"/>
      <c r="R2616" s="372"/>
      <c r="S2616" s="370"/>
      <c r="T2616" s="370"/>
      <c r="U2616" s="370"/>
      <c r="V2616" s="372"/>
      <c r="W2616" s="372"/>
      <c r="X2616" s="372"/>
      <c r="Y2616" s="370"/>
      <c r="Z2616" s="370"/>
      <c r="AA2616" s="1583"/>
      <c r="AB2616" s="323"/>
      <c r="AC2616" s="1014">
        <f t="shared" si="1244"/>
        <v>0</v>
      </c>
      <c r="AD2616" s="1029"/>
      <c r="AF2616" s="3234">
        <f t="shared" si="1265"/>
        <v>0</v>
      </c>
      <c r="AG2616" s="137">
        <f t="shared" si="1266"/>
        <v>0</v>
      </c>
      <c r="AJ2616" s="137"/>
    </row>
    <row r="2617" spans="1:36" s="2186" customFormat="1" ht="30" x14ac:dyDescent="0.25">
      <c r="B2617" s="173" t="s">
        <v>745</v>
      </c>
      <c r="C2617" s="1835"/>
      <c r="D2617" s="1836"/>
      <c r="E2617" s="1837">
        <f t="shared" si="1272"/>
        <v>20</v>
      </c>
      <c r="F2617" s="1836">
        <f t="shared" si="1272"/>
        <v>3</v>
      </c>
      <c r="G2617" s="1836">
        <f t="shared" si="1272"/>
        <v>0</v>
      </c>
      <c r="H2617" s="1836">
        <f t="shared" si="1262"/>
        <v>0</v>
      </c>
      <c r="I2617" s="1838"/>
      <c r="J2617" s="1838"/>
      <c r="K2617" s="1836"/>
      <c r="L2617" s="1836"/>
      <c r="M2617" s="1836"/>
      <c r="N2617" s="1836"/>
      <c r="O2617" s="1836"/>
      <c r="P2617" s="1839"/>
      <c r="Q2617" s="372"/>
      <c r="R2617" s="372"/>
      <c r="S2617" s="370"/>
      <c r="T2617" s="370"/>
      <c r="U2617" s="370"/>
      <c r="V2617" s="372"/>
      <c r="W2617" s="372"/>
      <c r="X2617" s="372"/>
      <c r="Y2617" s="370"/>
      <c r="Z2617" s="370"/>
      <c r="AA2617" s="1583"/>
      <c r="AB2617" s="323"/>
      <c r="AC2617" s="1014">
        <f t="shared" si="1244"/>
        <v>0</v>
      </c>
      <c r="AD2617" s="1029"/>
      <c r="AF2617" s="3234"/>
    </row>
    <row r="2618" spans="1:36" ht="30" x14ac:dyDescent="0.25">
      <c r="A2618" s="137">
        <v>1</v>
      </c>
      <c r="B2618" s="173" t="s">
        <v>423</v>
      </c>
      <c r="C2618" s="1835"/>
      <c r="D2618" s="1836"/>
      <c r="E2618" s="1837">
        <f>SUM(E2542,E2467,E2421,E2406,E2372,E2333,E2311,E2195,E2109,E1993,E1869,E1836,E1794,E1741,E1684,E1651,E1637,E1623,E1585,E1519,E1440,E1370,E1280,E1209,E1136,E1074,E1028,E965,E839)</f>
        <v>166003.75</v>
      </c>
      <c r="F2618" s="1836">
        <f>SUM(F2542,F2467,F2421,F2406,F2372,F2333,F2311,F2195,F2109,F1993,F1869,F1836,F1794,F1741,F1684,F1651,F1637,F1623,F1585,F1519,F1440,F1370,F1280,F1209,F1136,F1074,F1028,F965,F839)</f>
        <v>27665.75</v>
      </c>
      <c r="G2618" s="1836">
        <f>SUM(G2542,G2467,G2421,G2406,G2372,G2333,G2311,G2195,G2109,G1993,G1869,G1836,G1794,G1741,G1684,G1651,G1637,G1623,G1585,G1519,G1440,G1370,G1280,G1209,G1136,G1074,G1028,G965,G839)</f>
        <v>29242.457499999997</v>
      </c>
      <c r="H2618" s="1836">
        <f t="shared" si="1262"/>
        <v>105.69913159773365</v>
      </c>
      <c r="I2618" s="1838"/>
      <c r="J2618" s="1838"/>
      <c r="K2618" s="1836"/>
      <c r="L2618" s="1836"/>
      <c r="M2618" s="1836"/>
      <c r="N2618" s="1836"/>
      <c r="O2618" s="1836"/>
      <c r="P2618" s="1839"/>
      <c r="Q2618" s="372"/>
      <c r="R2618" s="372"/>
      <c r="S2618" s="370"/>
      <c r="T2618" s="370"/>
      <c r="U2618" s="370"/>
      <c r="V2618" s="372"/>
      <c r="W2618" s="372"/>
      <c r="X2618" s="372"/>
      <c r="Y2618" s="370"/>
      <c r="Z2618" s="370"/>
      <c r="AA2618" s="1583"/>
      <c r="AB2618" s="323"/>
      <c r="AC2618" s="1014">
        <f t="shared" si="1244"/>
        <v>0</v>
      </c>
      <c r="AD2618" s="1029"/>
      <c r="AF2618" s="3234">
        <f t="shared" si="1265"/>
        <v>0</v>
      </c>
      <c r="AG2618" s="137">
        <f t="shared" si="1266"/>
        <v>0</v>
      </c>
      <c r="AJ2618" s="137"/>
    </row>
    <row r="2619" spans="1:36" x14ac:dyDescent="0.25">
      <c r="A2619" s="137">
        <v>1</v>
      </c>
      <c r="B2619" s="173" t="s">
        <v>424</v>
      </c>
      <c r="C2619" s="1835"/>
      <c r="D2619" s="1836"/>
      <c r="E2619" s="1837">
        <f>SUM(E2543,E2468,E2422,E2407,E2373,E2334,E2312,E2196,E2110,E1994,E1870,E1795,E1742,E1685,E1586,E1520,E1441,E1371,E1281,E1210,E1137,E1075,E1029,E966,E840)</f>
        <v>102010</v>
      </c>
      <c r="F2619" s="1836">
        <f>SUM(F2543,F2468,F2422,F2407,F2373,F2334,F2312,F2196,F2110,F1994,F1870,F1795,F1742,F1685,F1586,F1520,F1441,F1371,F1281,F1210,F1137,F1075,F1029,F966,F840)</f>
        <v>17000.666666666668</v>
      </c>
      <c r="G2619" s="1836">
        <f>SUM(G2543,G2468,G2422,G2407,G2373,G2334,G2312,G2196,G2110,G1994,G1870,G1795,G1742,G1685,G1586,G1520,G1441,G1371,G1281,G1210,G1137,G1075,G1029,G966,G840)</f>
        <v>16130</v>
      </c>
      <c r="H2619" s="1836">
        <f t="shared" si="1262"/>
        <v>94.87863221050155</v>
      </c>
      <c r="I2619" s="1838"/>
      <c r="J2619" s="1838"/>
      <c r="K2619" s="1836"/>
      <c r="L2619" s="1836"/>
      <c r="M2619" s="1836"/>
      <c r="N2619" s="1836"/>
      <c r="O2619" s="1836"/>
      <c r="P2619" s="1839"/>
      <c r="Q2619" s="372"/>
      <c r="R2619" s="372"/>
      <c r="S2619" s="370"/>
      <c r="T2619" s="370"/>
      <c r="U2619" s="370"/>
      <c r="V2619" s="372"/>
      <c r="W2619" s="372"/>
      <c r="X2619" s="372"/>
      <c r="Y2619" s="370"/>
      <c r="Z2619" s="370"/>
      <c r="AA2619" s="1583"/>
      <c r="AB2619" s="323"/>
      <c r="AC2619" s="1014">
        <f t="shared" si="1244"/>
        <v>0</v>
      </c>
      <c r="AD2619" s="1029"/>
      <c r="AF2619" s="3234">
        <f t="shared" si="1265"/>
        <v>0</v>
      </c>
      <c r="AG2619" s="137">
        <f t="shared" si="1266"/>
        <v>0</v>
      </c>
      <c r="AJ2619" s="137"/>
    </row>
    <row r="2620" spans="1:36" ht="30" x14ac:dyDescent="0.25">
      <c r="A2620" s="137">
        <v>1</v>
      </c>
      <c r="B2620" s="173" t="s">
        <v>425</v>
      </c>
      <c r="C2620" s="1835"/>
      <c r="D2620" s="1836"/>
      <c r="E2620" s="1837">
        <f>SUM(E2544,E2469,E2423,E2408,E2374,E2197,E2111,E1995,E1871,E1837,E1796,E1743,E1686,E1652,E1638,E1624,E1587,E1521,E1442,E1372,E1282,E1211,E1138,E1076,E1030,E967,E841,E1996)</f>
        <v>109975</v>
      </c>
      <c r="F2620" s="1836">
        <f>SUM(F2544,F2469,F2423,F2408,F2374,F2197,F2111,F1995,F1871,F1837,F1796,F1743,F1686,F1652,F1638,F1624,F1587,F1521,F1442,F1372,F1282,F1211,F1138,F1076,F1030,F967,F841,F1996)</f>
        <v>18328.666666666668</v>
      </c>
      <c r="G2620" s="1836">
        <f>SUM(G2544,G2469,G2423,G2408,G2374,G2197,G2111,G1995,G1871,G1837,G1796,G1743,G1686,G1652,G1638,G1624,G1587,G1521,G1442,G1372,G1282,G1211,G1138,G1076,G1030,G967,G841,G1996)</f>
        <v>18589.829999999998</v>
      </c>
      <c r="H2620" s="1836">
        <f t="shared" si="1262"/>
        <v>101.42488997199285</v>
      </c>
      <c r="I2620" s="1838"/>
      <c r="J2620" s="1838"/>
      <c r="K2620" s="1836"/>
      <c r="L2620" s="1836"/>
      <c r="M2620" s="1836"/>
      <c r="N2620" s="1836"/>
      <c r="O2620" s="1836"/>
      <c r="P2620" s="1839"/>
      <c r="Q2620" s="372"/>
      <c r="R2620" s="372"/>
      <c r="S2620" s="370"/>
      <c r="T2620" s="370"/>
      <c r="U2620" s="370"/>
      <c r="V2620" s="372"/>
      <c r="W2620" s="372"/>
      <c r="X2620" s="372"/>
      <c r="Y2620" s="370"/>
      <c r="Z2620" s="370"/>
      <c r="AA2620" s="1583"/>
      <c r="AB2620" s="323"/>
      <c r="AC2620" s="1014">
        <f t="shared" si="1244"/>
        <v>0</v>
      </c>
      <c r="AD2620" s="1029"/>
      <c r="AF2620" s="3234">
        <f t="shared" si="1265"/>
        <v>0</v>
      </c>
      <c r="AG2620" s="137">
        <f t="shared" si="1266"/>
        <v>0</v>
      </c>
    </row>
    <row r="2621" spans="1:36" ht="45" x14ac:dyDescent="0.25">
      <c r="A2621" s="137">
        <v>1</v>
      </c>
      <c r="B2621" s="173" t="s">
        <v>426</v>
      </c>
      <c r="C2621" s="1835"/>
      <c r="D2621" s="1836"/>
      <c r="E2621" s="1837">
        <f>SUM(E2424,E2335,E1997,E968,E1797)</f>
        <v>36500</v>
      </c>
      <c r="F2621" s="1837">
        <f>SUM(F2424,F2335,F1997,F968,F1797)</f>
        <v>6082.666666666667</v>
      </c>
      <c r="G2621" s="1837">
        <f>SUM(G2424,G2335,G1997,G968,G1797)</f>
        <v>8465</v>
      </c>
      <c r="H2621" s="1836">
        <f t="shared" si="1262"/>
        <v>139.16593599298551</v>
      </c>
      <c r="I2621" s="1838"/>
      <c r="J2621" s="1838"/>
      <c r="K2621" s="1836"/>
      <c r="L2621" s="1836"/>
      <c r="M2621" s="1836"/>
      <c r="N2621" s="1836"/>
      <c r="O2621" s="1836"/>
      <c r="P2621" s="1839"/>
      <c r="Q2621" s="372"/>
      <c r="R2621" s="372"/>
      <c r="S2621" s="370"/>
      <c r="T2621" s="370"/>
      <c r="U2621" s="370"/>
      <c r="V2621" s="372"/>
      <c r="W2621" s="372"/>
      <c r="X2621" s="372"/>
      <c r="Y2621" s="370"/>
      <c r="Z2621" s="370"/>
      <c r="AA2621" s="1583"/>
      <c r="AB2621" s="323"/>
      <c r="AC2621" s="1014">
        <f t="shared" si="1244"/>
        <v>0</v>
      </c>
      <c r="AD2621" s="1029"/>
      <c r="AF2621" s="3234">
        <f t="shared" si="1265"/>
        <v>0</v>
      </c>
      <c r="AG2621" s="137">
        <f t="shared" si="1266"/>
        <v>0</v>
      </c>
      <c r="AJ2621" s="137"/>
    </row>
    <row r="2622" spans="1:36" ht="60" x14ac:dyDescent="0.25">
      <c r="A2622" s="137">
        <v>1</v>
      </c>
      <c r="B2622" s="173" t="s">
        <v>427</v>
      </c>
      <c r="C2622" s="1835"/>
      <c r="D2622" s="1836"/>
      <c r="E2622" s="1837">
        <f t="shared" ref="E2622:G2623" si="1273">SUM(E2425,E2336,E2199, E2113,E1998,E1873,E1798,E1745,E1688,E1589,E1523,E1444, E1374,E1284,E1213,E1140,E1078,  E1032,E969,E843)</f>
        <v>0</v>
      </c>
      <c r="F2622" s="1836">
        <f t="shared" si="1273"/>
        <v>0</v>
      </c>
      <c r="G2622" s="1836">
        <f t="shared" si="1273"/>
        <v>0</v>
      </c>
      <c r="H2622" s="1836"/>
      <c r="I2622" s="1838"/>
      <c r="J2622" s="1838"/>
      <c r="K2622" s="1836"/>
      <c r="L2622" s="1836"/>
      <c r="M2622" s="1836"/>
      <c r="N2622" s="1836"/>
      <c r="O2622" s="1836"/>
      <c r="P2622" s="1839"/>
      <c r="Q2622" s="372"/>
      <c r="R2622" s="372"/>
      <c r="S2622" s="370"/>
      <c r="T2622" s="370"/>
      <c r="U2622" s="370"/>
      <c r="V2622" s="372"/>
      <c r="W2622" s="372"/>
      <c r="X2622" s="372"/>
      <c r="Y2622" s="370"/>
      <c r="Z2622" s="370"/>
      <c r="AA2622" s="1583"/>
      <c r="AB2622" s="323"/>
      <c r="AC2622" s="1014">
        <f t="shared" si="1244"/>
        <v>0</v>
      </c>
      <c r="AD2622" s="1029"/>
      <c r="AF2622" s="3234">
        <f t="shared" si="1265"/>
        <v>0</v>
      </c>
      <c r="AG2622" s="137">
        <f t="shared" si="1266"/>
        <v>0</v>
      </c>
      <c r="AJ2622" s="137"/>
    </row>
    <row r="2623" spans="1:36" ht="45" x14ac:dyDescent="0.25">
      <c r="A2623" s="137">
        <v>1</v>
      </c>
      <c r="B2623" s="173" t="s">
        <v>428</v>
      </c>
      <c r="C2623" s="1835"/>
      <c r="D2623" s="1836"/>
      <c r="E2623" s="1837">
        <f t="shared" si="1273"/>
        <v>7200</v>
      </c>
      <c r="F2623" s="1836">
        <f t="shared" si="1273"/>
        <v>1200</v>
      </c>
      <c r="G2623" s="1836">
        <f t="shared" si="1273"/>
        <v>1245</v>
      </c>
      <c r="H2623" s="1836">
        <f>G2623/F2623*100</f>
        <v>103.75000000000001</v>
      </c>
      <c r="I2623" s="1838"/>
      <c r="J2623" s="1838"/>
      <c r="K2623" s="1836"/>
      <c r="L2623" s="1836"/>
      <c r="M2623" s="1836"/>
      <c r="N2623" s="1836"/>
      <c r="O2623" s="1836"/>
      <c r="P2623" s="1839"/>
      <c r="Q2623" s="372"/>
      <c r="R2623" s="372"/>
      <c r="S2623" s="370"/>
      <c r="T2623" s="370"/>
      <c r="U2623" s="370"/>
      <c r="V2623" s="372"/>
      <c r="W2623" s="372"/>
      <c r="X2623" s="372"/>
      <c r="Y2623" s="370"/>
      <c r="Z2623" s="370"/>
      <c r="AA2623" s="1583"/>
      <c r="AB2623" s="323"/>
      <c r="AC2623" s="1014">
        <f t="shared" si="1244"/>
        <v>0</v>
      </c>
      <c r="AD2623" s="1029"/>
      <c r="AF2623" s="3234">
        <f t="shared" si="1265"/>
        <v>0</v>
      </c>
      <c r="AG2623" s="137">
        <f t="shared" si="1266"/>
        <v>0</v>
      </c>
      <c r="AJ2623" s="137"/>
    </row>
    <row r="2624" spans="1:36" ht="57.75" x14ac:dyDescent="0.25">
      <c r="A2624" s="137">
        <v>1</v>
      </c>
      <c r="B2624" s="288" t="s">
        <v>740</v>
      </c>
      <c r="C2624" s="1835"/>
      <c r="D2624" s="1836"/>
      <c r="E2624" s="1837">
        <f>SUM(E2201,E2115,E2000,E1875,E1800,E1747,E1690,E1591,E1525,E1446,E1376,E1286,E1215,E1142,E1034,E971,E845)</f>
        <v>35116</v>
      </c>
      <c r="F2624" s="1836">
        <f>SUM(F2201,F2115,F2000,F1875,F1800,F1747,F1690,F1591,F1525,F1446,F1376,F1286,F1215,F1142,F1034,F971,F845)</f>
        <v>5854.8333333333339</v>
      </c>
      <c r="G2624" s="1836">
        <f>SUM(G2201,G2115,G2000,G1875,G1800,G1747,G1690,G1591,G1525,G1446,G1376,G1286,G1215,G1142,G1034,G971,G845)</f>
        <v>158</v>
      </c>
      <c r="H2624" s="1836">
        <f>G2624/F2624*100</f>
        <v>2.6986250676079586</v>
      </c>
      <c r="I2624" s="1838"/>
      <c r="J2624" s="1838"/>
      <c r="K2624" s="1836"/>
      <c r="L2624" s="1836"/>
      <c r="M2624" s="1836"/>
      <c r="N2624" s="1836"/>
      <c r="O2624" s="1836"/>
      <c r="P2624" s="1839"/>
      <c r="Q2624" s="372"/>
      <c r="R2624" s="372"/>
      <c r="S2624" s="370"/>
      <c r="T2624" s="370"/>
      <c r="U2624" s="370"/>
      <c r="V2624" s="372"/>
      <c r="W2624" s="372"/>
      <c r="X2624" s="372"/>
      <c r="Y2624" s="370"/>
      <c r="Z2624" s="370"/>
      <c r="AA2624" s="1583"/>
      <c r="AB2624" s="323"/>
      <c r="AC2624" s="1014">
        <f t="shared" si="1244"/>
        <v>0</v>
      </c>
      <c r="AD2624" s="1029"/>
      <c r="AF2624" s="3234">
        <f t="shared" si="1265"/>
        <v>0</v>
      </c>
      <c r="AG2624" s="137">
        <f t="shared" si="1266"/>
        <v>0</v>
      </c>
      <c r="AJ2624" s="137"/>
    </row>
    <row r="2625" spans="1:36" s="2186" customFormat="1" ht="30" x14ac:dyDescent="0.25">
      <c r="B2625" s="173" t="s">
        <v>741</v>
      </c>
      <c r="C2625" s="1835"/>
      <c r="D2625" s="1836"/>
      <c r="E2625" s="1837">
        <f>E2001+E1447+E1143+E846</f>
        <v>456</v>
      </c>
      <c r="F2625" s="1836">
        <f>F2001+F1447+F1143+F846</f>
        <v>75.666666666666671</v>
      </c>
      <c r="G2625" s="1836">
        <f>G2001+G1447+G1143+G846</f>
        <v>0</v>
      </c>
      <c r="H2625" s="1836">
        <f>G2625/F2625*100</f>
        <v>0</v>
      </c>
      <c r="I2625" s="1838"/>
      <c r="J2625" s="1838"/>
      <c r="K2625" s="1836"/>
      <c r="L2625" s="1836"/>
      <c r="M2625" s="1836"/>
      <c r="N2625" s="1836"/>
      <c r="O2625" s="1836"/>
      <c r="P2625" s="1839"/>
      <c r="Q2625" s="372"/>
      <c r="R2625" s="372"/>
      <c r="S2625" s="370"/>
      <c r="T2625" s="370"/>
      <c r="U2625" s="370"/>
      <c r="V2625" s="372"/>
      <c r="W2625" s="372"/>
      <c r="X2625" s="372"/>
      <c r="Y2625" s="370"/>
      <c r="Z2625" s="370"/>
      <c r="AA2625" s="1583"/>
      <c r="AB2625" s="323"/>
      <c r="AC2625" s="1014">
        <f t="shared" si="1244"/>
        <v>0</v>
      </c>
      <c r="AD2625" s="1029"/>
      <c r="AF2625" s="3234"/>
    </row>
    <row r="2626" spans="1:36" s="2186" customFormat="1" ht="30" x14ac:dyDescent="0.25">
      <c r="B2626" s="173" t="s">
        <v>742</v>
      </c>
      <c r="C2626" s="1835"/>
      <c r="D2626" s="1836"/>
      <c r="E2626" s="1837">
        <f>E2002+E1448+E1287+E1216+E1144+E847</f>
        <v>1525</v>
      </c>
      <c r="F2626" s="1836">
        <f>F2002+F1448+F1287+F1216+F1144+F847</f>
        <v>254.83333333333334</v>
      </c>
      <c r="G2626" s="1836">
        <f>G2002+G1448+G1287+G1216+G1144+G847</f>
        <v>146</v>
      </c>
      <c r="H2626" s="1836"/>
      <c r="I2626" s="1838"/>
      <c r="J2626" s="1838"/>
      <c r="K2626" s="1836"/>
      <c r="L2626" s="1836"/>
      <c r="M2626" s="1836"/>
      <c r="N2626" s="1836"/>
      <c r="O2626" s="1836"/>
      <c r="P2626" s="1839"/>
      <c r="Q2626" s="372"/>
      <c r="R2626" s="372"/>
      <c r="S2626" s="370"/>
      <c r="T2626" s="370"/>
      <c r="U2626" s="370"/>
      <c r="V2626" s="372"/>
      <c r="W2626" s="372"/>
      <c r="X2626" s="372"/>
      <c r="Y2626" s="370"/>
      <c r="Z2626" s="370"/>
      <c r="AA2626" s="1583"/>
      <c r="AB2626" s="323"/>
      <c r="AC2626" s="1014">
        <f t="shared" si="1244"/>
        <v>0</v>
      </c>
      <c r="AD2626" s="1029"/>
      <c r="AF2626" s="3234"/>
    </row>
    <row r="2627" spans="1:36" s="2186" customFormat="1" ht="30" x14ac:dyDescent="0.25">
      <c r="B2627" s="173" t="s">
        <v>760</v>
      </c>
      <c r="C2627" s="1835"/>
      <c r="D2627" s="1836"/>
      <c r="E2627" s="1837">
        <f>E2003+E972</f>
        <v>80</v>
      </c>
      <c r="F2627" s="1836">
        <f>F2003+F972</f>
        <v>13.333333333333332</v>
      </c>
      <c r="G2627" s="1836">
        <f>G2003+G972</f>
        <v>12</v>
      </c>
      <c r="H2627" s="1836">
        <f t="shared" ref="H2627:H2633" si="1274">G2627/F2627*100</f>
        <v>90.000000000000014</v>
      </c>
      <c r="I2627" s="1838"/>
      <c r="J2627" s="1838"/>
      <c r="K2627" s="1836"/>
      <c r="L2627" s="1836"/>
      <c r="M2627" s="1836"/>
      <c r="N2627" s="1836"/>
      <c r="O2627" s="1836"/>
      <c r="P2627" s="1839"/>
      <c r="Q2627" s="372"/>
      <c r="R2627" s="372"/>
      <c r="S2627" s="370"/>
      <c r="T2627" s="370"/>
      <c r="U2627" s="370"/>
      <c r="V2627" s="372"/>
      <c r="W2627" s="372"/>
      <c r="X2627" s="372"/>
      <c r="Y2627" s="370"/>
      <c r="Z2627" s="370"/>
      <c r="AA2627" s="1583"/>
      <c r="AB2627" s="323"/>
      <c r="AC2627" s="1014">
        <f t="shared" si="1244"/>
        <v>0</v>
      </c>
      <c r="AD2627" s="1029"/>
      <c r="AF2627" s="3234"/>
    </row>
    <row r="2628" spans="1:36" ht="30" x14ac:dyDescent="0.25">
      <c r="A2628" s="137">
        <v>1</v>
      </c>
      <c r="B2628" s="173" t="s">
        <v>761</v>
      </c>
      <c r="C2628" s="1835"/>
      <c r="D2628" s="1836"/>
      <c r="E2628" s="1837">
        <f>SUM(E2202,E2116,E2005,E2004,E1876,E1801,E1748,E1691,E1592,E1526,E1449,E1377,E1288,E1217,E1145,E1035,E973,E848)</f>
        <v>33055</v>
      </c>
      <c r="F2628" s="1836">
        <f>SUM(F2202,F2116,F2005,F2004,F1876,F1801,F1748,F1691,F1592,F1526,F1449,F1377,F1288,F1217,F1145,F1035,F973,F848)</f>
        <v>5511</v>
      </c>
      <c r="G2628" s="1836">
        <f>SUM(G2202,G2116,G2005,G2004,G1876,G1801,G1748,G1691,G1592,G1526,G1449,G1377,G1288,G1217,G1145,G1035,G973,G848)</f>
        <v>0</v>
      </c>
      <c r="H2628" s="1836"/>
      <c r="I2628" s="1838"/>
      <c r="J2628" s="1838"/>
      <c r="K2628" s="1836"/>
      <c r="L2628" s="1836"/>
      <c r="M2628" s="1836"/>
      <c r="N2628" s="1836"/>
      <c r="O2628" s="1836"/>
      <c r="P2628" s="1839"/>
      <c r="Q2628" s="372"/>
      <c r="R2628" s="372"/>
      <c r="S2628" s="370"/>
      <c r="T2628" s="370"/>
      <c r="U2628" s="370"/>
      <c r="V2628" s="372"/>
      <c r="W2628" s="372"/>
      <c r="X2628" s="372"/>
      <c r="Y2628" s="370"/>
      <c r="Z2628" s="370"/>
      <c r="AA2628" s="1583"/>
      <c r="AB2628" s="323"/>
      <c r="AC2628" s="1014">
        <f t="shared" si="1244"/>
        <v>0</v>
      </c>
      <c r="AD2628" s="1029"/>
      <c r="AF2628" s="3234">
        <f t="shared" si="1265"/>
        <v>0</v>
      </c>
      <c r="AG2628" s="137">
        <f t="shared" si="1266"/>
        <v>0</v>
      </c>
      <c r="AJ2628" s="137"/>
    </row>
    <row r="2629" spans="1:36" x14ac:dyDescent="0.25">
      <c r="A2629" s="137">
        <v>1</v>
      </c>
      <c r="B2629" s="173" t="s">
        <v>304</v>
      </c>
      <c r="C2629" s="1835"/>
      <c r="D2629" s="1836"/>
      <c r="E2629" s="1837">
        <f>SUM(E2545,E2470,E2427,E2409,E2375,E2339,E2313,E2242,E2203,E2146,E2117,E2006,E1877,E1838,E1802,E1749,E1692,E1653,E1639,E1625,E1593,E1450,E1527,E1378,E1289,E1218,E1146,E1080,E1036,E974,E849,E2559)</f>
        <v>294867.10638297873</v>
      </c>
      <c r="F2629" s="1837">
        <f>SUM(F2545,F2470,F2427,F2409,F2375,F2339,F2313,F2242,F2203,F2146,F2117,F2006,F1877,F1838,F1802,F1749,F1692,F1653,F1639,F1625,F1593,F1450,F1527,F1378,F1289,F1218,F1146,F1080,F1036,F974,F849,F2559)</f>
        <v>49146.070921985818</v>
      </c>
      <c r="G2629" s="1837">
        <f>SUM(G2545,G2470,G2427,G2409,G2375,G2339,G2313,G2242,G2203,G2146,G2117,G2006,G1877,G1838,G1802,G1749,G1692,G1653,G1639,G1625,G1593,G1450,G1527,G1378,G1289,G1218,G1146,G1080,G1036,G974,G849,G2559)</f>
        <v>46852.237234042557</v>
      </c>
      <c r="H2629" s="1836">
        <f t="shared" si="1274"/>
        <v>95.332620400958447</v>
      </c>
      <c r="I2629" s="1838"/>
      <c r="J2629" s="1838"/>
      <c r="K2629" s="1836"/>
      <c r="L2629" s="1836"/>
      <c r="M2629" s="1836"/>
      <c r="N2629" s="1836"/>
      <c r="O2629" s="1836"/>
      <c r="P2629" s="1839"/>
      <c r="Q2629" s="372"/>
      <c r="R2629" s="372"/>
      <c r="S2629" s="370"/>
      <c r="T2629" s="370"/>
      <c r="U2629" s="370"/>
      <c r="V2629" s="372"/>
      <c r="W2629" s="372"/>
      <c r="X2629" s="372"/>
      <c r="Y2629" s="370"/>
      <c r="Z2629" s="370"/>
      <c r="AA2629" s="1583"/>
      <c r="AB2629" s="323"/>
      <c r="AC2629" s="1014">
        <f t="shared" si="1244"/>
        <v>0</v>
      </c>
      <c r="AD2629" s="1029"/>
      <c r="AF2629" s="3234">
        <f t="shared" si="1265"/>
        <v>0</v>
      </c>
      <c r="AG2629" s="137">
        <f t="shared" si="1266"/>
        <v>0</v>
      </c>
      <c r="AJ2629" s="137"/>
    </row>
    <row r="2630" spans="1:36" x14ac:dyDescent="0.25">
      <c r="A2630" s="137">
        <v>1</v>
      </c>
      <c r="B2630" s="173" t="s">
        <v>312</v>
      </c>
      <c r="C2630" s="1835"/>
      <c r="D2630" s="1836"/>
      <c r="E2630" s="1837">
        <f>SUM(E2428,E2340,E2314,E2204,E2118,E2007,E1878,E1803,E1750,E1693,E1594,E1528,E1451,E1379,E1290,E1219,E1147,E1081,E1037,E975,E850)</f>
        <v>49130</v>
      </c>
      <c r="F2630" s="1836">
        <f>SUM(F2428,F2340,F2314,F2204,F2118,F2007,F1878,F1803,F1750,F1693,F1594,F1528,F1451,F1379,F1290,F1219,F1147,F1081,F1037,F975,F850)</f>
        <v>8188.3333333333339</v>
      </c>
      <c r="G2630" s="1836">
        <f>SUM(G2428,G2340,G2314,G2204,G2118,G2007,G1878,G1803,G1750,G1693,G1594,G1528,G1451,G1379,G1290,G1219,G1147,G1081,G1037,G975,G850)</f>
        <v>8279</v>
      </c>
      <c r="H2630" s="1836">
        <f t="shared" si="1274"/>
        <v>101.10726643598615</v>
      </c>
      <c r="I2630" s="1838"/>
      <c r="J2630" s="1838"/>
      <c r="K2630" s="1836"/>
      <c r="L2630" s="1836"/>
      <c r="M2630" s="1836"/>
      <c r="N2630" s="1836"/>
      <c r="O2630" s="1836"/>
      <c r="P2630" s="1839"/>
      <c r="Q2630" s="372"/>
      <c r="R2630" s="372"/>
      <c r="S2630" s="370"/>
      <c r="T2630" s="370"/>
      <c r="U2630" s="370"/>
      <c r="V2630" s="372"/>
      <c r="W2630" s="372"/>
      <c r="X2630" s="372"/>
      <c r="Y2630" s="370"/>
      <c r="Z2630" s="370"/>
      <c r="AA2630" s="1583"/>
      <c r="AB2630" s="323"/>
      <c r="AC2630" s="1014">
        <f t="shared" si="1244"/>
        <v>0</v>
      </c>
      <c r="AD2630" s="1029"/>
      <c r="AF2630" s="3234">
        <f t="shared" si="1265"/>
        <v>0</v>
      </c>
      <c r="AG2630" s="137">
        <f t="shared" si="1266"/>
        <v>0</v>
      </c>
      <c r="AJ2630" s="137"/>
    </row>
    <row r="2631" spans="1:36" x14ac:dyDescent="0.25">
      <c r="A2631" s="137">
        <v>1</v>
      </c>
      <c r="B2631" s="173" t="s">
        <v>313</v>
      </c>
      <c r="C2631" s="1841"/>
      <c r="D2631" s="1836"/>
      <c r="E2631" s="1837">
        <f>SUM(E2471,E2429,E2410,E2376,E2341,E2243,E2205, E2119,E2008,E1879,E1839,E1804,E1694,E1751,E1654,E1640,E1626,E1595,E1529,E1452, E1082, E1380,E2546)</f>
        <v>169780.1063829787</v>
      </c>
      <c r="F2631" s="1836">
        <f>SUM(F2471,F2429,F2410,F2376,F2341,F2243,F2205, F2119,F2008,F1879,F1839,F1804,F1694,F1751,F1654,F1640,F1626,F1595,F1529,F1452, F1082, F1380,F2546)</f>
        <v>28296.737588652479</v>
      </c>
      <c r="G2631" s="1836">
        <f>SUM(G2471,G2429,G2410,G2376,G2341,G2243,G2205, G2119,G2008,G1879,G1839,G1804,G1694,G1751,G1654,G1640,G1626,G1595,G1529,G1452, G1082, G1380,G2546)</f>
        <v>27388.237234042561</v>
      </c>
      <c r="H2631" s="1836">
        <f t="shared" si="1274"/>
        <v>96.789381278447294</v>
      </c>
      <c r="I2631" s="1842"/>
      <c r="J2631" s="1842"/>
      <c r="K2631" s="1836"/>
      <c r="L2631" s="1836"/>
      <c r="M2631" s="1836"/>
      <c r="N2631" s="1836"/>
      <c r="O2631" s="1836"/>
      <c r="P2631" s="1836"/>
      <c r="Q2631" s="370"/>
      <c r="R2631" s="370"/>
      <c r="S2631" s="370"/>
      <c r="T2631" s="370"/>
      <c r="U2631" s="370"/>
      <c r="V2631" s="370"/>
      <c r="W2631" s="370"/>
      <c r="X2631" s="370"/>
      <c r="Y2631" s="370"/>
      <c r="Z2631" s="370"/>
      <c r="AA2631" s="1583"/>
      <c r="AB2631" s="323"/>
      <c r="AC2631" s="1014">
        <f t="shared" si="1244"/>
        <v>0</v>
      </c>
      <c r="AD2631" s="1029"/>
      <c r="AF2631" s="3234">
        <f t="shared" si="1265"/>
        <v>0</v>
      </c>
      <c r="AG2631" s="137">
        <f t="shared" si="1266"/>
        <v>0</v>
      </c>
      <c r="AJ2631" s="137"/>
    </row>
    <row r="2632" spans="1:36" x14ac:dyDescent="0.25">
      <c r="A2632" s="137">
        <v>1</v>
      </c>
      <c r="B2632" s="173" t="s">
        <v>314</v>
      </c>
      <c r="C2632" s="1843"/>
      <c r="D2632" s="1836"/>
      <c r="E2632" s="1844">
        <f>SUM(E2472,E2430,E2411,E2377,E2342,E2244,E2206, E2120,E2009,E1840,E1655,E1641,E1627,E1530,E1453, E1083, E1381,E2547,E2010)</f>
        <v>1586133</v>
      </c>
      <c r="F2632" s="1845">
        <f>SUM(F2472,F2430,F2411,F2377,F2342,F2244,F2206, F2120,F2009,F1840,F1655,F1641,F1627,F1530,F1453, F1083, F1381,F2547,F2010)</f>
        <v>264356.33333333331</v>
      </c>
      <c r="G2632" s="1845">
        <f>SUM(G2472,G2430,G2411,G2377,G2342,G2244,G2206, G2120,G2009,G1840,G1655,G1641,G1627,G1530,G1453, G1083, G1381,G2547,G2010)</f>
        <v>256834.87000000008</v>
      </c>
      <c r="H2632" s="1845">
        <f t="shared" si="1274"/>
        <v>97.154801158537325</v>
      </c>
      <c r="I2632" s="1846"/>
      <c r="J2632" s="743"/>
      <c r="K2632" s="743"/>
      <c r="L2632" s="743"/>
      <c r="M2632" s="743"/>
      <c r="N2632" s="743"/>
      <c r="O2632" s="743"/>
      <c r="P2632" s="743"/>
      <c r="Q2632" s="370"/>
      <c r="R2632" s="370"/>
      <c r="S2632" s="370"/>
      <c r="T2632" s="370"/>
      <c r="U2632" s="370"/>
      <c r="V2632" s="370"/>
      <c r="W2632" s="370"/>
      <c r="X2632" s="370"/>
      <c r="Y2632" s="370"/>
      <c r="Z2632" s="370"/>
      <c r="AA2632" s="1768"/>
      <c r="AB2632" s="323"/>
      <c r="AC2632" s="1014">
        <f t="shared" si="1244"/>
        <v>0</v>
      </c>
      <c r="AD2632" s="1029"/>
      <c r="AF2632" s="3234">
        <f t="shared" si="1265"/>
        <v>0</v>
      </c>
      <c r="AG2632" s="137">
        <f t="shared" si="1266"/>
        <v>0</v>
      </c>
    </row>
    <row r="2633" spans="1:36" x14ac:dyDescent="0.25">
      <c r="A2633" s="137">
        <v>1</v>
      </c>
      <c r="B2633" s="173" t="s">
        <v>318</v>
      </c>
      <c r="C2633" s="1843"/>
      <c r="D2633" s="1836"/>
      <c r="E2633" s="1844">
        <f>E1841+E1656+E1642</f>
        <v>9800</v>
      </c>
      <c r="F2633" s="1845">
        <f>F1841+F1656+F1642</f>
        <v>1633</v>
      </c>
      <c r="G2633" s="1845">
        <f>G1841+G1656+G1642</f>
        <v>614.55999999999995</v>
      </c>
      <c r="H2633" s="1845">
        <f t="shared" si="1274"/>
        <v>37.633802816901408</v>
      </c>
      <c r="I2633" s="1846"/>
      <c r="J2633" s="743"/>
      <c r="K2633" s="743"/>
      <c r="L2633" s="743"/>
      <c r="M2633" s="743"/>
      <c r="N2633" s="743"/>
      <c r="O2633" s="743"/>
      <c r="P2633" s="743"/>
      <c r="Q2633" s="370"/>
      <c r="R2633" s="370"/>
      <c r="S2633" s="370"/>
      <c r="T2633" s="370"/>
      <c r="U2633" s="370"/>
      <c r="V2633" s="370"/>
      <c r="W2633" s="370"/>
      <c r="X2633" s="370"/>
      <c r="Y2633" s="370"/>
      <c r="Z2633" s="370"/>
      <c r="AA2633" s="1768"/>
      <c r="AB2633" s="323"/>
      <c r="AC2633" s="1014">
        <f t="shared" si="1244"/>
        <v>0</v>
      </c>
      <c r="AD2633" s="1029"/>
      <c r="AF2633" s="3234">
        <f t="shared" si="1265"/>
        <v>0</v>
      </c>
      <c r="AG2633" s="137">
        <f t="shared" si="1266"/>
        <v>0</v>
      </c>
    </row>
    <row r="2634" spans="1:36" s="2186" customFormat="1" x14ac:dyDescent="0.25">
      <c r="A2634" s="2186">
        <v>1</v>
      </c>
      <c r="B2634" s="288" t="s">
        <v>458</v>
      </c>
      <c r="C2634" s="1843"/>
      <c r="D2634" s="1836"/>
      <c r="E2634" s="1844">
        <f>E2147+E1806+E2343+E2431+E1039+E2560</f>
        <v>2676</v>
      </c>
      <c r="F2634" s="1845">
        <f>F2147+F1806+F2343+F2431+F1039+F2560</f>
        <v>446</v>
      </c>
      <c r="G2634" s="1845">
        <f>G2147+G1806+G2343+G2431+G1039+G2560</f>
        <v>438</v>
      </c>
      <c r="H2634" s="1845">
        <f>H2147</f>
        <v>102</v>
      </c>
      <c r="I2634" s="1846"/>
      <c r="J2634" s="743"/>
      <c r="K2634" s="743"/>
      <c r="L2634" s="743"/>
      <c r="M2634" s="743"/>
      <c r="N2634" s="743"/>
      <c r="O2634" s="743"/>
      <c r="P2634" s="743"/>
      <c r="Q2634" s="370">
        <f t="shared" ref="Q2634:Z2634" si="1275">Q2147+Q1806+Q2343+Q2431+Q1039+Q2560</f>
        <v>101050.97510000001</v>
      </c>
      <c r="R2634" s="370">
        <f t="shared" si="1275"/>
        <v>101050.97510000001</v>
      </c>
      <c r="S2634" s="370">
        <f t="shared" si="1275"/>
        <v>16841.829183333335</v>
      </c>
      <c r="T2634" s="370">
        <f t="shared" si="1275"/>
        <v>15264.8881</v>
      </c>
      <c r="U2634" s="370">
        <f t="shared" si="1275"/>
        <v>0</v>
      </c>
      <c r="V2634" s="370">
        <f t="shared" si="1275"/>
        <v>0</v>
      </c>
      <c r="W2634" s="370">
        <f t="shared" si="1275"/>
        <v>-1576.9410833333334</v>
      </c>
      <c r="X2634" s="370">
        <f t="shared" si="1275"/>
        <v>0</v>
      </c>
      <c r="Y2634" s="370">
        <f t="shared" si="1275"/>
        <v>-3.29962</v>
      </c>
      <c r="Z2634" s="370">
        <f t="shared" si="1275"/>
        <v>15261.58848</v>
      </c>
      <c r="AA2634" s="1768"/>
      <c r="AB2634" s="323">
        <f>AB2431+AB2343+AB2147+AB1806</f>
        <v>0</v>
      </c>
      <c r="AC2634" s="1014">
        <f t="shared" si="1244"/>
        <v>0</v>
      </c>
      <c r="AD2634" s="1029"/>
      <c r="AF2634" s="3234">
        <f t="shared" si="1265"/>
        <v>0</v>
      </c>
      <c r="AG2634" s="2186">
        <f t="shared" si="1266"/>
        <v>15261588.48</v>
      </c>
    </row>
    <row r="2635" spans="1:36" s="2186" customFormat="1" ht="29.25" x14ac:dyDescent="0.25">
      <c r="B2635" s="288" t="s">
        <v>777</v>
      </c>
      <c r="C2635" s="1843"/>
      <c r="D2635" s="1836"/>
      <c r="E2635" s="1844">
        <f>SUM(E2207,E2121,E2012,E2011,E1597,E1531,E1454,E1382,E1293,E1221,E1150,E852)</f>
        <v>73281</v>
      </c>
      <c r="F2635" s="1845">
        <f>SUM(F2207,F2121,F2012,F2011,F1597,F1531,F1454,F1382,F1293,F1221,F1150,F852)</f>
        <v>12214</v>
      </c>
      <c r="G2635" s="1845">
        <f>SUM(G2207,G2121,G2012,G2011,G1597,G1531,G1454,G1382,G1293,G1221,G1150,G852)</f>
        <v>10747</v>
      </c>
      <c r="H2635" s="1845">
        <f>G2635/F2635*100</f>
        <v>87.989192729654491</v>
      </c>
      <c r="I2635" s="1846"/>
      <c r="J2635" s="743"/>
      <c r="K2635" s="743"/>
      <c r="L2635" s="743"/>
      <c r="M2635" s="743"/>
      <c r="N2635" s="743"/>
      <c r="O2635" s="743"/>
      <c r="P2635" s="743"/>
      <c r="Q2635" s="370">
        <f t="shared" ref="Q2635:Z2635" si="1276">SUM(Q2207,Q2121,Q2012,Q2011,Q1597,Q1531,Q1454,Q1382,Q1293,Q1221,Q1150,Q852)</f>
        <v>117982.41</v>
      </c>
      <c r="R2635" s="370">
        <f t="shared" si="1276"/>
        <v>117982.41</v>
      </c>
      <c r="S2635" s="370">
        <f t="shared" si="1276"/>
        <v>19663.734999999997</v>
      </c>
      <c r="T2635" s="370">
        <f t="shared" si="1276"/>
        <v>15520.382020000001</v>
      </c>
      <c r="U2635" s="370">
        <f t="shared" si="1276"/>
        <v>0</v>
      </c>
      <c r="V2635" s="370">
        <f t="shared" si="1276"/>
        <v>0</v>
      </c>
      <c r="W2635" s="370">
        <f t="shared" si="1276"/>
        <v>-4143.3529799999997</v>
      </c>
      <c r="X2635" s="370">
        <f t="shared" si="1276"/>
        <v>0</v>
      </c>
      <c r="Y2635" s="370">
        <f t="shared" si="1276"/>
        <v>-13.607530000000001</v>
      </c>
      <c r="Z2635" s="370">
        <f t="shared" si="1276"/>
        <v>15506.77449</v>
      </c>
      <c r="AA2635" s="1768"/>
      <c r="AB2635" s="323"/>
      <c r="AC2635" s="1014">
        <f t="shared" si="1244"/>
        <v>0</v>
      </c>
      <c r="AD2635" s="1029"/>
      <c r="AF2635" s="3234"/>
    </row>
    <row r="2636" spans="1:36" ht="29.25" x14ac:dyDescent="0.25">
      <c r="A2636" s="137">
        <v>1</v>
      </c>
      <c r="B2636" s="288" t="s">
        <v>297</v>
      </c>
      <c r="C2636" s="1843"/>
      <c r="D2636" s="1845"/>
      <c r="E2636" s="1844">
        <f>SUM(E2433,E2348,E2208, E2013,E1881,E1810,E1753,E1696,E1598,E1532,E1455, ,E1383,E1222,E1151,E1084, , ,E1044, ,E853)</f>
        <v>24500</v>
      </c>
      <c r="F2636" s="1845">
        <f>SUM(F2433,F2348,F2208, F2013,F1881,F1810,F1753,F1696,F1598,F1532,F1455, ,F1383,F1222,F1151,F1084, , ,F1044, ,F853)</f>
        <v>4083.333333333333</v>
      </c>
      <c r="G2636" s="743">
        <f>SUM(G2433,G2348,G2208, G2013,G1881,G1810,G1753,G1696,G1598,G1532,G1455, ,G1383,G1222,G1151,G1084, , ,G1044, ,G853)</f>
        <v>3740</v>
      </c>
      <c r="H2636" s="1836">
        <f>G2636/F2636*100</f>
        <v>91.591836734693885</v>
      </c>
      <c r="I2636" s="1846"/>
      <c r="J2636" s="743"/>
      <c r="K2636" s="743"/>
      <c r="L2636" s="743"/>
      <c r="M2636" s="743"/>
      <c r="N2636" s="743"/>
      <c r="O2636" s="743"/>
      <c r="P2636" s="743"/>
      <c r="Q2636" s="370"/>
      <c r="R2636" s="370"/>
      <c r="S2636" s="370"/>
      <c r="T2636" s="370"/>
      <c r="U2636" s="370"/>
      <c r="V2636" s="370"/>
      <c r="W2636" s="370"/>
      <c r="X2636" s="370"/>
      <c r="Y2636" s="370"/>
      <c r="Z2636" s="370"/>
      <c r="AA2636" s="920"/>
      <c r="AB2636" s="323"/>
      <c r="AC2636" s="1014">
        <f t="shared" si="1244"/>
        <v>0</v>
      </c>
      <c r="AD2636" s="1029"/>
      <c r="AF2636" s="3234">
        <f t="shared" si="1265"/>
        <v>0</v>
      </c>
      <c r="AG2636" s="137">
        <f t="shared" si="1266"/>
        <v>0</v>
      </c>
      <c r="AJ2636" s="137"/>
    </row>
    <row r="2637" spans="1:36" ht="30" x14ac:dyDescent="0.25">
      <c r="A2637" s="137">
        <v>1</v>
      </c>
      <c r="B2637" s="173" t="s">
        <v>189</v>
      </c>
      <c r="C2637" s="1843"/>
      <c r="D2637" s="743"/>
      <c r="E2637" s="1847">
        <f>SUM(E2209, ,E2014,E1882,E1811,E1754,E1697,E1599,E1533,E1456, ,E1384,E1223,E1152,E1085, , ,E1045, ,E854)</f>
        <v>24500</v>
      </c>
      <c r="F2637" s="743">
        <f>SUM(F2209, ,F2014,F1882,F1811,F1754,F1697,F1599,F1533,F1456, ,F1384,F1223,F1152,F1085, , ,F1045, ,F854)</f>
        <v>4083.333333333333</v>
      </c>
      <c r="G2637" s="743">
        <f>SUM(G2209, ,G2014,G1882,G1811,G1754,G1697,G1599,G1533,G1456, ,G1384,G1223,G1152,G1085, , ,G1045, ,G854)</f>
        <v>3740</v>
      </c>
      <c r="H2637" s="1836">
        <f>G2637/F2637*100</f>
        <v>91.591836734693885</v>
      </c>
      <c r="I2637" s="1846"/>
      <c r="J2637" s="743"/>
      <c r="K2637" s="743"/>
      <c r="L2637" s="743"/>
      <c r="M2637" s="743"/>
      <c r="N2637" s="743"/>
      <c r="O2637" s="743"/>
      <c r="P2637" s="743"/>
      <c r="Q2637" s="370"/>
      <c r="R2637" s="370"/>
      <c r="S2637" s="370"/>
      <c r="T2637" s="370"/>
      <c r="U2637" s="370"/>
      <c r="V2637" s="370"/>
      <c r="W2637" s="370"/>
      <c r="X2637" s="370"/>
      <c r="Y2637" s="370"/>
      <c r="Z2637" s="370"/>
      <c r="AA2637" s="920"/>
      <c r="AB2637" s="323"/>
      <c r="AC2637" s="1014">
        <f t="shared" si="1244"/>
        <v>0</v>
      </c>
      <c r="AD2637" s="1029"/>
      <c r="AF2637" s="3234">
        <f t="shared" si="1265"/>
        <v>0</v>
      </c>
      <c r="AG2637" s="137">
        <f t="shared" si="1266"/>
        <v>0</v>
      </c>
      <c r="AJ2637" s="137"/>
    </row>
    <row r="2638" spans="1:36" ht="72" x14ac:dyDescent="0.25">
      <c r="A2638" s="137">
        <v>1</v>
      </c>
      <c r="B2638" s="288" t="s">
        <v>305</v>
      </c>
      <c r="C2638" s="1843"/>
      <c r="D2638" s="743"/>
      <c r="E2638" s="1847">
        <f>E2015+E1883+E1812+E1086+E1046+E915+E855+E2016</f>
        <v>12060</v>
      </c>
      <c r="F2638" s="743">
        <f>F2015+F1883+F1812+F1086+F1046+F915+F855+F2016</f>
        <v>2010</v>
      </c>
      <c r="G2638" s="743">
        <f>G2015+G1883+G1812+G1086+G1046+G915+G855+G2016</f>
        <v>2809</v>
      </c>
      <c r="H2638" s="1836">
        <f>G2638/F2638*100</f>
        <v>139.75124378109453</v>
      </c>
      <c r="I2638" s="1846"/>
      <c r="J2638" s="743"/>
      <c r="K2638" s="743"/>
      <c r="L2638" s="743"/>
      <c r="M2638" s="743"/>
      <c r="N2638" s="743"/>
      <c r="O2638" s="743"/>
      <c r="P2638" s="743"/>
      <c r="Q2638" s="370"/>
      <c r="R2638" s="370"/>
      <c r="S2638" s="370"/>
      <c r="T2638" s="370"/>
      <c r="U2638" s="370"/>
      <c r="V2638" s="370"/>
      <c r="W2638" s="370"/>
      <c r="X2638" s="370"/>
      <c r="Y2638" s="370"/>
      <c r="Z2638" s="370"/>
      <c r="AA2638" s="920"/>
      <c r="AB2638" s="323"/>
      <c r="AC2638" s="1014">
        <f t="shared" si="1244"/>
        <v>0</v>
      </c>
      <c r="AD2638" s="1029"/>
      <c r="AF2638" s="3234">
        <f t="shared" si="1265"/>
        <v>0</v>
      </c>
      <c r="AG2638" s="137">
        <f t="shared" si="1266"/>
        <v>0</v>
      </c>
      <c r="AJ2638" s="137"/>
    </row>
    <row r="2639" spans="1:36" ht="15.75" x14ac:dyDescent="0.25">
      <c r="A2639" s="137">
        <v>1</v>
      </c>
      <c r="B2639" s="556" t="s">
        <v>213</v>
      </c>
      <c r="C2639" s="1843"/>
      <c r="D2639" s="743"/>
      <c r="E2639" s="1847">
        <f>SUM(E2522,E2509,E2489,E2474,E2449,E2434,E2395,E2362,E2349,E2289,E2279,E2266,E2253,E2211,E2122,E2017,E1884,E1813,E1756,E1699,E1601,E1535,E1458,E1386,E1294,E1224,E1153,E1087,E1047,E977,E916,E856)</f>
        <v>266433</v>
      </c>
      <c r="F2639" s="743">
        <f>SUM(F2522,F2509,F2489,F2474,F2449,F2434,F2395,F2362,F2349,F2289,F2279,F2266,F2253,F2211,F2122,F2017,F1884,F1813,F1756,F1699,F1601,F1535,F1458,F1386,F1294,F1224,F1153,F1087,F1047,F977,F916,F856)</f>
        <v>44406.666666666664</v>
      </c>
      <c r="G2639" s="743">
        <f>SUM(G2522,G2509,G2489,G2474,G2449,G2434,G2395,G2362,G2349,G2289,G2279,G2266,G2253,G2211,G2122,G2017,G1884,G1813,G1756,G1699,G1601,G1535,G1458,G1386,G1294,G1224,G1153,G1087,G1047,G977,G916,G856)</f>
        <v>47765</v>
      </c>
      <c r="H2639" s="1836">
        <f>G2639/F2639*100</f>
        <v>107.56267827653505</v>
      </c>
      <c r="I2639" s="1846"/>
      <c r="J2639" s="743"/>
      <c r="K2639" s="743"/>
      <c r="L2639" s="743"/>
      <c r="M2639" s="743"/>
      <c r="N2639" s="743"/>
      <c r="O2639" s="743"/>
      <c r="P2639" s="743"/>
      <c r="Q2639" s="370">
        <f>SUM(Q2522,Q2509,Q2489,Q2474,Q2449,Q2434,Q2395,Q2362,Q2349,Q2289,Q2279,Q2266,Q2253,Q2211,Q2122,Q2017,Q1884,Q1813,Q1756,Q1699,Q1601,Q1535,Q1458,Q1386,Q1294,Q1224,Q1153,Q1087,Q1047,Q977,Q916,Q856)</f>
        <v>355708.66384324699</v>
      </c>
      <c r="R2639" s="370">
        <f>SUM(R2522,R2509,R2489,R2474,R2449,R2434,R2395,R2362,R2349,R2289,R2279,R2266,R2253,R2211,R2122,R2017,R1884,R1813,R1756,R1699,R1601,R1535,R1458,R1386,R1294,R1224,R1153,R1087,R1047,R977,R916,R856)</f>
        <v>358259.66384324699</v>
      </c>
      <c r="S2639" s="370">
        <f t="shared" ref="S2639:AB2639" si="1277">SUM(S2522,S2509,S2489,S2483,S2474,S2449,S2434,S2395,S2362,S2349,S2289,S2279,S2266,S2253,S2211,S2122,S2017,S1884,S1813,S1756,S1699,S1601,S1535,S1458,S1386,S1294,S1224,S1153,S1087,S1047,S977,S916,S856)</f>
        <v>59516.686398116915</v>
      </c>
      <c r="T2639" s="370">
        <f t="shared" si="1277"/>
        <v>54278.998059999998</v>
      </c>
      <c r="U2639" s="370">
        <f t="shared" si="1277"/>
        <v>0</v>
      </c>
      <c r="V2639" s="370">
        <f t="shared" si="1277"/>
        <v>1097.9156399999999</v>
      </c>
      <c r="W2639" s="370">
        <f t="shared" si="1277"/>
        <v>-5237.6883381169255</v>
      </c>
      <c r="X2639" s="370">
        <f t="shared" si="1277"/>
        <v>-1.14072</v>
      </c>
      <c r="Y2639" s="370">
        <f t="shared" si="1277"/>
        <v>-9.7439999999999998</v>
      </c>
      <c r="Z2639" s="370">
        <f t="shared" si="1277"/>
        <v>55367.169699999999</v>
      </c>
      <c r="AA2639" s="920">
        <f t="shared" si="1277"/>
        <v>0</v>
      </c>
      <c r="AB2639" s="323">
        <f t="shared" si="1277"/>
        <v>0</v>
      </c>
      <c r="AC2639" s="1014">
        <f t="shared" si="1244"/>
        <v>8.1854523159563541E-12</v>
      </c>
      <c r="AD2639" s="1029"/>
      <c r="AF2639" s="3234">
        <f t="shared" si="1265"/>
        <v>0</v>
      </c>
      <c r="AG2639" s="137">
        <f t="shared" si="1266"/>
        <v>55367169.699999996</v>
      </c>
      <c r="AJ2639" s="137"/>
    </row>
    <row r="2640" spans="1:36" ht="31.5" x14ac:dyDescent="0.25">
      <c r="A2640" s="137">
        <v>1</v>
      </c>
      <c r="B2640" s="556" t="s">
        <v>287</v>
      </c>
      <c r="C2640" s="1843"/>
      <c r="D2640" s="743"/>
      <c r="E2640" s="1847">
        <f>E877</f>
        <v>0</v>
      </c>
      <c r="F2640" s="743">
        <f>F877</f>
        <v>0</v>
      </c>
      <c r="G2640" s="743">
        <f>G877</f>
        <v>5</v>
      </c>
      <c r="H2640" s="1836"/>
      <c r="I2640" s="1846"/>
      <c r="J2640" s="743"/>
      <c r="K2640" s="743"/>
      <c r="L2640" s="743"/>
      <c r="M2640" s="743"/>
      <c r="N2640" s="743"/>
      <c r="O2640" s="743"/>
      <c r="P2640" s="743"/>
      <c r="Q2640" s="370">
        <f t="shared" ref="Q2640:Z2640" si="1278">Q877</f>
        <v>0</v>
      </c>
      <c r="R2640" s="370">
        <f t="shared" si="1278"/>
        <v>0</v>
      </c>
      <c r="S2640" s="370">
        <f t="shared" si="1278"/>
        <v>0</v>
      </c>
      <c r="T2640" s="370">
        <f t="shared" si="1278"/>
        <v>0</v>
      </c>
      <c r="U2640" s="370">
        <f t="shared" si="1278"/>
        <v>0</v>
      </c>
      <c r="V2640" s="370">
        <f t="shared" si="1278"/>
        <v>2.0019999999999998</v>
      </c>
      <c r="W2640" s="370">
        <f t="shared" si="1278"/>
        <v>0</v>
      </c>
      <c r="X2640" s="370">
        <f t="shared" si="1278"/>
        <v>0</v>
      </c>
      <c r="Y2640" s="370">
        <f t="shared" si="1278"/>
        <v>0</v>
      </c>
      <c r="Z2640" s="370">
        <f t="shared" si="1278"/>
        <v>2.0019999999999998</v>
      </c>
      <c r="AA2640" s="920"/>
      <c r="AB2640" s="323">
        <f>AB877</f>
        <v>0</v>
      </c>
      <c r="AC2640" s="1014">
        <f t="shared" si="1244"/>
        <v>0</v>
      </c>
      <c r="AD2640" s="1029"/>
      <c r="AF2640" s="3234">
        <f t="shared" si="1265"/>
        <v>0</v>
      </c>
      <c r="AG2640" s="137">
        <f t="shared" si="1266"/>
        <v>2001.9999999999998</v>
      </c>
      <c r="AJ2640" s="137"/>
    </row>
    <row r="2641" spans="1:36" s="2186" customFormat="1" ht="86.25" x14ac:dyDescent="0.25">
      <c r="A2641" s="2186">
        <v>1</v>
      </c>
      <c r="B2641" s="288" t="s">
        <v>464</v>
      </c>
      <c r="C2641" s="1843"/>
      <c r="D2641" s="743"/>
      <c r="E2641" s="1847">
        <f>SUM(E2214, ,E2125,E2047,E1606,E1538,E1466, ,E1390,E1311,E1229,E1160,E878,E1090)</f>
        <v>165522</v>
      </c>
      <c r="F2641" s="743">
        <f>SUM(F2214, ,F2125,F2047,F1606,F1538,F1466, ,F1390,F1311,F1229,F1160,F878,F1090)</f>
        <v>27588.833333333332</v>
      </c>
      <c r="G2641" s="743">
        <f>SUM(G2214, ,G2125,G2047,G1606,G1538,G1466, ,G1390,G1311,G1229,G1160,G878,G1090)</f>
        <v>19573</v>
      </c>
      <c r="H2641" s="1836">
        <f t="shared" ref="H2641:H2646" si="1279">G2641/F2641*100</f>
        <v>70.945370409525594</v>
      </c>
      <c r="I2641" s="1846"/>
      <c r="J2641" s="743"/>
      <c r="K2641" s="743"/>
      <c r="L2641" s="743"/>
      <c r="M2641" s="743"/>
      <c r="N2641" s="743"/>
      <c r="O2641" s="743"/>
      <c r="P2641" s="743"/>
      <c r="Q2641" s="370">
        <f t="shared" ref="Q2641:Z2641" si="1280">SUM(Q2214, ,Q2125,Q2047,Q1606,Q1538,Q1466, ,Q1390,Q1311,Q1229,Q1160,Q878,Q1090)</f>
        <v>623022.33459999994</v>
      </c>
      <c r="R2641" s="370">
        <f t="shared" si="1280"/>
        <v>623022.33459999994</v>
      </c>
      <c r="S2641" s="370">
        <f t="shared" si="1280"/>
        <v>103837.05576666669</v>
      </c>
      <c r="T2641" s="370">
        <f t="shared" si="1280"/>
        <v>69968.698550000001</v>
      </c>
      <c r="U2641" s="370">
        <f t="shared" si="1280"/>
        <v>0</v>
      </c>
      <c r="V2641" s="370">
        <f t="shared" si="1280"/>
        <v>0</v>
      </c>
      <c r="W2641" s="370">
        <f t="shared" si="1280"/>
        <v>-33868.357216666656</v>
      </c>
      <c r="X2641" s="370">
        <f t="shared" si="1280"/>
        <v>0</v>
      </c>
      <c r="Y2641" s="370">
        <f t="shared" si="1280"/>
        <v>-49.193340000000006</v>
      </c>
      <c r="Z2641" s="370">
        <f t="shared" si="1280"/>
        <v>69919.505210000003</v>
      </c>
      <c r="AA2641" s="920"/>
      <c r="AB2641" s="323">
        <f>SUM(AB2214, ,AB2125,AB2047,AB1606,AB1538,AB1466, ,AB1390,AB1311,AB1229,AB1160,AB878)</f>
        <v>0</v>
      </c>
      <c r="AC2641" s="1014">
        <f t="shared" si="1244"/>
        <v>0</v>
      </c>
      <c r="AD2641" s="1029"/>
      <c r="AF2641" s="3234">
        <f t="shared" si="1265"/>
        <v>0</v>
      </c>
      <c r="AG2641" s="2186">
        <f t="shared" si="1266"/>
        <v>69919505.210000008</v>
      </c>
    </row>
    <row r="2642" spans="1:36" x14ac:dyDescent="0.25">
      <c r="A2642" s="137">
        <v>1</v>
      </c>
      <c r="B2642" s="288" t="s">
        <v>255</v>
      </c>
      <c r="C2642" s="1848"/>
      <c r="D2642" s="1849"/>
      <c r="E2642" s="1850">
        <f>SUM(E2548,E2476,E2439,E2413,E2379,E2354,E2316,E2305,E2246,E2215, ,E2126,E2048,E1887,E1842,E1817,E1759,E1703,E1657,E1643,E1629,E1607,E1539,E1467, ,E1391,E1312,E1230,E1161,E1091, , ,E1051,E988,E879)</f>
        <v>917668.75</v>
      </c>
      <c r="F2642" s="1850">
        <f>SUM(F2548,F2476,F2439,F2413,F2379,F2354,F2316,F2305,F2246,F2215, ,F2126,F2048,F1887,F1842,F1817,F1759,F1703,F1657,F1643,F1629,F1607,F1539,F1467, ,F1391,F1312,F1230,F1161,F1091, , ,F1051,F988,F879)</f>
        <v>152952.58333333334</v>
      </c>
      <c r="G2642" s="1850">
        <f>SUM(G2548,G2476,G2439,G2413,G2379,G2354,G2316,G2305,G2246,G2215, ,G2126,G2048,G1887,G1842,G1817,G1759,G1703,G1657,G1643,G1629,G1607,G1539,G1467, ,G1391,G1312,G1230,G1161,G1091, , ,G1051,G988,G879)</f>
        <v>120477.4575</v>
      </c>
      <c r="H2642" s="1836">
        <f t="shared" si="1279"/>
        <v>78.767847442916676</v>
      </c>
      <c r="I2642" s="1846"/>
      <c r="J2642" s="743"/>
      <c r="K2642" s="743"/>
      <c r="L2642" s="743"/>
      <c r="M2642" s="743"/>
      <c r="N2642" s="743"/>
      <c r="O2642" s="743"/>
      <c r="P2642" s="743"/>
      <c r="Q2642" s="370"/>
      <c r="R2642" s="370"/>
      <c r="S2642" s="370"/>
      <c r="T2642" s="370"/>
      <c r="U2642" s="370"/>
      <c r="V2642" s="370"/>
      <c r="W2642" s="370"/>
      <c r="X2642" s="370"/>
      <c r="Y2642" s="370"/>
      <c r="Z2642" s="370"/>
      <c r="AA2642" s="924"/>
      <c r="AB2642" s="323"/>
      <c r="AC2642" s="1014">
        <f t="shared" si="1244"/>
        <v>0</v>
      </c>
      <c r="AD2642" s="1029"/>
      <c r="AE2642" s="2995"/>
      <c r="AF2642" s="3234">
        <f t="shared" si="1265"/>
        <v>0</v>
      </c>
      <c r="AG2642" s="137">
        <f t="shared" si="1266"/>
        <v>0</v>
      </c>
      <c r="AJ2642" s="137"/>
    </row>
    <row r="2643" spans="1:36" ht="29.25" x14ac:dyDescent="0.25">
      <c r="A2643" s="137">
        <v>1</v>
      </c>
      <c r="B2643" s="288" t="s">
        <v>268</v>
      </c>
      <c r="C2643" s="1848"/>
      <c r="D2643" s="1849"/>
      <c r="E2643" s="1850">
        <f>SUM(E2216, ,E2127,E2049,E1888,E1818,E1760,E1704,E1608,E1540,E1468, ,E1392,E1313,E1231,E1162,E1052,E989,E880,E2355)</f>
        <v>576642</v>
      </c>
      <c r="F2643" s="1850">
        <f>SUM(F2216, ,F2127,F2049,F1888,F1818,F1760,F1704,F1608,F1540,F1468, ,F1392,F1313,F1231,F1162,F1052,F989,F880,F2355)</f>
        <v>96110.500000000015</v>
      </c>
      <c r="G2643" s="1849">
        <f>SUM(G2216, ,G2127,G2049,G1888,G1818,G1760,G1704,G1608,G1540,G1468, ,G1392,G1313,G1231,G1162,G1052,G989,G880,G2355)</f>
        <v>79170</v>
      </c>
      <c r="H2643" s="1836">
        <f t="shared" si="1279"/>
        <v>82.373934169523608</v>
      </c>
      <c r="I2643" s="1846"/>
      <c r="J2643" s="743"/>
      <c r="K2643" s="743"/>
      <c r="L2643" s="743"/>
      <c r="M2643" s="743"/>
      <c r="N2643" s="743"/>
      <c r="O2643" s="743"/>
      <c r="P2643" s="743"/>
      <c r="Q2643" s="370">
        <f t="shared" ref="Q2643:Z2643" si="1281">SUM(Q2216, ,Q2127,Q2049,Q1888,Q1818,Q1760,Q1704,Q1608,Q1540,Q1468, ,Q1392,Q1313,Q1231,Q1162,Q1052,Q989,Q880)</f>
        <v>0</v>
      </c>
      <c r="R2643" s="370">
        <f t="shared" si="1281"/>
        <v>0</v>
      </c>
      <c r="S2643" s="370">
        <f t="shared" si="1281"/>
        <v>0</v>
      </c>
      <c r="T2643" s="370">
        <f t="shared" si="1281"/>
        <v>0</v>
      </c>
      <c r="U2643" s="370" t="e">
        <f t="shared" si="1281"/>
        <v>#REF!</v>
      </c>
      <c r="V2643" s="370">
        <f t="shared" si="1281"/>
        <v>0</v>
      </c>
      <c r="W2643" s="370">
        <f t="shared" si="1281"/>
        <v>0</v>
      </c>
      <c r="X2643" s="370">
        <f t="shared" si="1281"/>
        <v>0</v>
      </c>
      <c r="Y2643" s="370">
        <f t="shared" si="1281"/>
        <v>0</v>
      </c>
      <c r="Z2643" s="370">
        <f t="shared" si="1281"/>
        <v>0</v>
      </c>
      <c r="AA2643" s="924"/>
      <c r="AB2643" s="323">
        <f>SUM(AB2216, ,AB2127,AB2049,AB1888,AB1818,AB1760,AB1704,AB1608,AB1540,AB1468, ,AB1392,AB1313,AB1231,AB1162,AB1052,AB989,AB880)</f>
        <v>0</v>
      </c>
      <c r="AC2643" s="1014">
        <f t="shared" ref="AC2643:AC2706" si="1282">T2643-S2643-W2643</f>
        <v>0</v>
      </c>
      <c r="AD2643" s="1029"/>
      <c r="AF2643" s="3234">
        <f t="shared" si="1265"/>
        <v>0</v>
      </c>
      <c r="AG2643" s="137">
        <f t="shared" si="1266"/>
        <v>0</v>
      </c>
      <c r="AJ2643" s="137"/>
    </row>
    <row r="2644" spans="1:36" ht="29.25" x14ac:dyDescent="0.25">
      <c r="A2644" s="137">
        <v>1</v>
      </c>
      <c r="B2644" s="288" t="s">
        <v>256</v>
      </c>
      <c r="C2644" s="1848"/>
      <c r="D2644" s="1849"/>
      <c r="E2644" s="1850">
        <f>SUM(E2477,E2440,E2414,E2380,E2356,E2317,E2247,E2217,E2153, ,E2128,E2050,E1889,E1843,E1819,E1761,E1705,E1658,E1644,E1630,E1609,E1541,E1469, ,E1393,E1314,E1232,E1163,E1092, , ,E1053,E990,E881,E2549,E2567)</f>
        <v>1016945.1063829787</v>
      </c>
      <c r="F2644" s="1850">
        <f>SUM(F2477,F2440,F2414,F2380,F2356,F2317,F2247,F2217,F2153, ,F2128,F2050,F1889,F1843,F1819,F1761,F1705,F1658,F1644,F1630,F1609,F1541,F1469, ,F1393,F1314,F1232,F1163,F1092, , ,F1053,F990,F881,F2549,F2567)</f>
        <v>169494.73758865244</v>
      </c>
      <c r="G2644" s="1850">
        <f>SUM(G2477,G2440,G2414,G2380,G2356,G2317,G2247,G2217,G2153, ,G2128,G2050,G1889,G1843,G1819,G1761,G1705,G1658,G1644,G1630,G1609,G1541,G1469, ,G1393,G1314,G1232,G1163,G1092, , ,G1053,G990,G881,G2549,G2567)</f>
        <v>153674.23723404255</v>
      </c>
      <c r="H2644" s="1836">
        <f t="shared" si="1279"/>
        <v>90.666081685081735</v>
      </c>
      <c r="I2644" s="1846"/>
      <c r="J2644" s="743"/>
      <c r="K2644" s="743"/>
      <c r="L2644" s="743"/>
      <c r="M2644" s="743"/>
      <c r="N2644" s="743"/>
      <c r="O2644" s="743"/>
      <c r="P2644" s="743"/>
      <c r="Q2644" s="370"/>
      <c r="R2644" s="370"/>
      <c r="S2644" s="370"/>
      <c r="T2644" s="370"/>
      <c r="U2644" s="370"/>
      <c r="V2644" s="370"/>
      <c r="W2644" s="370"/>
      <c r="X2644" s="370"/>
      <c r="Y2644" s="370"/>
      <c r="Z2644" s="370"/>
      <c r="AA2644" s="953"/>
      <c r="AB2644" s="323"/>
      <c r="AC2644" s="1014">
        <f t="shared" si="1282"/>
        <v>0</v>
      </c>
      <c r="AD2644" s="1029"/>
      <c r="AF2644" s="3234">
        <f t="shared" ref="AF2644:AF2675" si="1283">T2644+V2644+Y2644-Z2644</f>
        <v>0</v>
      </c>
      <c r="AG2644" s="137">
        <f t="shared" ref="AG2644:AG2675" si="1284">Z2644*1000-AF2644</f>
        <v>0</v>
      </c>
      <c r="AJ2644" s="137"/>
    </row>
    <row r="2645" spans="1:36" ht="29.25" x14ac:dyDescent="0.25">
      <c r="A2645" s="137">
        <v>1</v>
      </c>
      <c r="B2645" s="288" t="s">
        <v>257</v>
      </c>
      <c r="C2645" s="1848"/>
      <c r="D2645" s="1849"/>
      <c r="E2645" s="1850">
        <f>SUM(E2441,E2357,E2218, ,E2129,E2051,E1890,E1820,E1762,E1706,E1610,E1542,E1470, ,E1394,E1315,E1233,E1164,E1093, , ,E1054,E991,E923,E882, )</f>
        <v>262630</v>
      </c>
      <c r="F2645" s="1850">
        <f>SUM(F2441,F2357,F2218, ,F2129,F2051,F1890,F1820,F1762,F1706,F1610,F1542,F1470, ,F1394,F1315,F1233,F1164,F1093, , ,F1054,F991,F923,F882, )</f>
        <v>43772.333333333343</v>
      </c>
      <c r="G2645" s="370">
        <f>SUM(G2441,G2357,G2218, ,G2129,G2051,G1890,G1820,G1762,G1706,G1610,G1542,G1470, ,G1394,G1315,G1233,G1164,G1093, , ,G1054,G991,G923,G882, )</f>
        <v>41984</v>
      </c>
      <c r="H2645" s="1836">
        <f t="shared" si="1279"/>
        <v>95.914466519947894</v>
      </c>
      <c r="I2645" s="1846"/>
      <c r="J2645" s="743"/>
      <c r="K2645" s="743"/>
      <c r="L2645" s="743"/>
      <c r="M2645" s="743"/>
      <c r="N2645" s="743"/>
      <c r="O2645" s="743"/>
      <c r="P2645" s="743"/>
      <c r="Q2645" s="370">
        <f t="shared" ref="Q2645:Z2645" si="1285">SUM(Q2441,Q2357,Q2218, ,Q2129,Q2051,Q1890,Q1820,Q1762,Q1706,Q1610,Q1542,Q1470, ,Q1394,Q1315,Q1233,Q1164,Q1093, , ,Q1054,Q991,Q923,Q882, )</f>
        <v>0</v>
      </c>
      <c r="R2645" s="370">
        <f t="shared" si="1285"/>
        <v>0</v>
      </c>
      <c r="S2645" s="370">
        <f t="shared" si="1285"/>
        <v>0</v>
      </c>
      <c r="T2645" s="370">
        <f t="shared" si="1285"/>
        <v>0</v>
      </c>
      <c r="U2645" s="370">
        <f t="shared" si="1285"/>
        <v>0</v>
      </c>
      <c r="V2645" s="370">
        <f t="shared" si="1285"/>
        <v>0</v>
      </c>
      <c r="W2645" s="370">
        <f t="shared" si="1285"/>
        <v>0</v>
      </c>
      <c r="X2645" s="370">
        <f t="shared" si="1285"/>
        <v>0</v>
      </c>
      <c r="Y2645" s="370">
        <f t="shared" si="1285"/>
        <v>0</v>
      </c>
      <c r="Z2645" s="370">
        <f t="shared" si="1285"/>
        <v>0</v>
      </c>
      <c r="AA2645" s="924"/>
      <c r="AB2645" s="323">
        <f>SUM(AB2441,AB2357,AB2218, ,AB2129,AB2051,AB1890,AB1820,AB1762,AB1706,AB1610,AB1542,AB1470, ,AB1394,AB1315,AB1233,AB1164,AB1093, , ,AB1054,AB991,AB923,AB882, )</f>
        <v>0</v>
      </c>
      <c r="AC2645" s="1014">
        <f t="shared" si="1282"/>
        <v>0</v>
      </c>
      <c r="AD2645" s="1029"/>
      <c r="AF2645" s="3234">
        <f t="shared" si="1283"/>
        <v>0</v>
      </c>
      <c r="AG2645" s="137">
        <f t="shared" si="1284"/>
        <v>0</v>
      </c>
      <c r="AJ2645" s="137"/>
    </row>
    <row r="2646" spans="1:36" ht="29.25" x14ac:dyDescent="0.25">
      <c r="A2646" s="137">
        <v>1</v>
      </c>
      <c r="B2646" s="288" t="s">
        <v>133</v>
      </c>
      <c r="C2646" s="1848"/>
      <c r="D2646" s="1849"/>
      <c r="E2646" s="1850">
        <f>SUM(E2550,E2530,E2511,E2505,E2478,E2455,E2442,E2415,E2400,E2381,E2366,E2358,E2319,E2306,E2283,E2275,E2256,E2248,E2219,E2154, ,E2130,E2052,E1891,E1844,E1821,E1763,E1707,E1659,E1645,E1631,E1611,E1543,E1471, ,E1395,E1316,E1234,E1165,E1094, , ,E1055,E992,E924,E883, E2568)</f>
        <v>4789713.3976190463</v>
      </c>
      <c r="F2646" s="1849">
        <f>SUM(F2550,F2530,F2511,F2505,F2478,F2455,F2442,F2415,F2400,F2381,F2366,F2358,F2319,F2306,F2283,F2275,F2256,F2248,F2219,F2154, ,F2130,F2052,F1891,F1844,F1821,F1763,F1707,F1659,F1645,F1631,F1611,F1543,F1471, ,F1395,F1316,F1234,F1165,F1094, , ,F1055,F992,F924,F883, F2568)</f>
        <v>798309.77698412689</v>
      </c>
      <c r="G2646" s="1849">
        <f>SUM(G2550,G2530,G2511,G2505,G2478,G2455,G2442,G2415,G2400,G2381,G2366,G2358,G2319,G2306,G2283,G2275,G2256,G2248,G2219,G2154, ,G2130,G2052,G1891,G1844,G1821,G1763,G1707,G1659,G1645,G1631,G1611,G1543,G1471, ,G1395,G1316,G1234,G1165,G1094, , ,G1055,G992,G924,G883, G2568)</f>
        <v>685403.54083333339</v>
      </c>
      <c r="H2646" s="1836">
        <f t="shared" si="1279"/>
        <v>85.856839111086273</v>
      </c>
      <c r="I2646" s="1846"/>
      <c r="J2646" s="743"/>
      <c r="K2646" s="743"/>
      <c r="L2646" s="743"/>
      <c r="M2646" s="743"/>
      <c r="N2646" s="743"/>
      <c r="O2646" s="743"/>
      <c r="P2646" s="743"/>
      <c r="Q2646" s="370">
        <f>SUM(Q2550,Q2530,Q2511,Q2505,Q2478,Q2455,Q2442,Q2415,Q2400,Q2381,Q2366,Q2358,Q2319,Q2306,Q2283,Q2275,Q2256,Q2248,Q2219,Q2154, ,Q2130,Q2052,Q1891,Q1844,Q1821,Q1763,Q1707,Q1659,Q1645,Q1631,Q1611,Q1543,Q1471, ,Q1395,Q1316,Q1234,Q1165,Q1094, , ,Q1055,Q992,Q924,Q883, Q2568)</f>
        <v>5948004.6216132483</v>
      </c>
      <c r="R2646" s="370">
        <f>SUM(R2550,R2530,R2511,R2505,R2478,R2455,R2442,R2415,R2400,R2381,R2366,R2358,R2319,R2306,R2283,R2275,R2256,R2248,R2219,R2154, ,R2130,R2052,R1891,R1844,R1821,R1763,R1707,R1659,R1645,R1631,R1611,R1543,R1471, ,R1395,R1316,R1234,R1165,R1094, , ,R1055,R992,R924,R883, R2568)</f>
        <v>6032710.7236132473</v>
      </c>
      <c r="S2646" s="370">
        <f t="shared" ref="S2646:AB2646" si="1286">SUM(S2550,S2530,S2511,S2505,S2478,S2455,S2442,S2415,S2400,S2381,S2366,S2358,S2319,S2306,S2283,S2275,S2256,S2248,S2219,S2154, ,S2130,S2052,S1891,S1844,S1821,S1763,S1707,S1659,S1645,S1631,S1611,S1543,S1471, ,S1395,S1316,S1234,S1165,S1094,S1055,S992,S924,S883, S2568)</f>
        <v>999034.65832948044</v>
      </c>
      <c r="T2646" s="370">
        <f t="shared" si="1286"/>
        <v>872765.41024999996</v>
      </c>
      <c r="U2646" s="370">
        <f t="shared" si="1286"/>
        <v>0</v>
      </c>
      <c r="V2646" s="370">
        <f t="shared" si="1286"/>
        <v>158.67683000000011</v>
      </c>
      <c r="W2646" s="370">
        <f t="shared" si="1286"/>
        <v>-126269.24807948055</v>
      </c>
      <c r="X2646" s="370">
        <f t="shared" si="1286"/>
        <v>-273.62599</v>
      </c>
      <c r="Y2646" s="370">
        <f t="shared" si="1286"/>
        <v>-315.89187999999996</v>
      </c>
      <c r="Z2646" s="370">
        <f t="shared" si="1286"/>
        <v>872608.19520000007</v>
      </c>
      <c r="AA2646" s="924">
        <f t="shared" si="1286"/>
        <v>0</v>
      </c>
      <c r="AB2646" s="323">
        <f t="shared" si="1286"/>
        <v>14867.589670001797</v>
      </c>
      <c r="AC2646" s="1014">
        <f t="shared" si="1282"/>
        <v>0</v>
      </c>
      <c r="AD2646" s="1029"/>
      <c r="AF2646" s="3234">
        <f t="shared" si="1283"/>
        <v>0</v>
      </c>
      <c r="AG2646" s="137">
        <f t="shared" si="1284"/>
        <v>872608195.20000005</v>
      </c>
      <c r="AJ2646" s="137"/>
    </row>
    <row r="2647" spans="1:36" ht="15.75" x14ac:dyDescent="0.25">
      <c r="A2647" s="137">
        <v>1</v>
      </c>
      <c r="B2647" s="1851" t="s">
        <v>28</v>
      </c>
      <c r="C2647" s="1851"/>
      <c r="D2647" s="1852"/>
      <c r="E2647" s="1853"/>
      <c r="F2647" s="1852"/>
      <c r="G2647" s="1852"/>
      <c r="H2647" s="743"/>
      <c r="I2647" s="1854"/>
      <c r="J2647" s="1854"/>
      <c r="K2647" s="1855"/>
      <c r="L2647" s="1855"/>
      <c r="M2647" s="1855"/>
      <c r="N2647" s="1855"/>
      <c r="O2647" s="1855"/>
      <c r="P2647" s="1855"/>
      <c r="Q2647" s="370">
        <f>Q2639+Q2635+Q2634+Q2615+Q2598+Q2593+Q2580-Q2646</f>
        <v>0</v>
      </c>
      <c r="R2647" s="370">
        <f>R2639+R2635+R2634+R2615+R2598+R2593+R2580-R2646</f>
        <v>0</v>
      </c>
      <c r="S2647" s="370"/>
      <c r="T2647" s="370"/>
      <c r="U2647" s="370"/>
      <c r="V2647" s="370"/>
      <c r="W2647" s="370"/>
      <c r="X2647" s="370"/>
      <c r="Y2647" s="370"/>
      <c r="Z2647" s="370"/>
      <c r="AA2647" s="1856"/>
      <c r="AB2647" s="323"/>
      <c r="AC2647" s="1014">
        <f t="shared" si="1282"/>
        <v>0</v>
      </c>
      <c r="AD2647" s="1029"/>
      <c r="AF2647" s="3234">
        <f t="shared" si="1283"/>
        <v>0</v>
      </c>
      <c r="AG2647" s="137">
        <f t="shared" si="1284"/>
        <v>0</v>
      </c>
      <c r="AJ2647" s="137"/>
    </row>
    <row r="2648" spans="1:36" x14ac:dyDescent="0.25">
      <c r="A2648" s="137">
        <v>1</v>
      </c>
      <c r="B2648" s="709" t="s">
        <v>220</v>
      </c>
      <c r="C2648" s="709"/>
      <c r="D2648" s="1836"/>
      <c r="E2648" s="1837">
        <f>SUM( ,E2158,E2060,E995,E929,E892, )</f>
        <v>2605</v>
      </c>
      <c r="F2648" s="1836">
        <f>SUM( ,F2158,F2060,F995,F929,F892, )</f>
        <v>434.33333333333337</v>
      </c>
      <c r="G2648" s="1836">
        <f>SUM( ,G2158,G2060,G995,G929,G892, )</f>
        <v>346</v>
      </c>
      <c r="H2648" s="743">
        <f>G2648/F2648*100</f>
        <v>79.662317728319252</v>
      </c>
      <c r="I2648" s="1838">
        <f>K2648/E2648</f>
        <v>9.8986564299424185</v>
      </c>
      <c r="J2648" s="1838">
        <f t="shared" ref="J2648:J2651" si="1287">M2648/G2648</f>
        <v>10.780346820809248</v>
      </c>
      <c r="K2648" s="1836">
        <f>SUM( ,K2158,K2060,K995,K929,K892, )</f>
        <v>25786</v>
      </c>
      <c r="L2648" s="1836">
        <f>SUM( ,L2158,L2060,L995,L929,L892, )</f>
        <v>11148</v>
      </c>
      <c r="M2648" s="1836">
        <f>SUM( ,M2158,M2060,M995,M929,M892, )</f>
        <v>3730</v>
      </c>
      <c r="N2648" s="1836">
        <f>M2648/L2648*100</f>
        <v>33.458916397560102</v>
      </c>
      <c r="O2648" s="1836">
        <f>SUM( ,O2158,O2060,O995,O929,O892, )</f>
        <v>85.070000000000007</v>
      </c>
      <c r="P2648" s="1839">
        <f>M2648/$B$4*12/O2648</f>
        <v>263.07746561655108</v>
      </c>
      <c r="Q2648" s="370">
        <f>Q2647*1000</f>
        <v>0</v>
      </c>
      <c r="R2648" s="370">
        <f>R2647*1000</f>
        <v>0</v>
      </c>
      <c r="S2648" s="370"/>
      <c r="T2648" s="370"/>
      <c r="U2648" s="370"/>
      <c r="V2648" s="370"/>
      <c r="W2648" s="370"/>
      <c r="X2648" s="370"/>
      <c r="Y2648" s="370"/>
      <c r="Z2648" s="370"/>
      <c r="AA2648" s="1583"/>
      <c r="AB2648" s="323"/>
      <c r="AC2648" s="1014">
        <f t="shared" si="1282"/>
        <v>0</v>
      </c>
      <c r="AD2648" s="1029"/>
      <c r="AF2648" s="3234">
        <f t="shared" si="1283"/>
        <v>0</v>
      </c>
      <c r="AG2648" s="137">
        <f t="shared" si="1284"/>
        <v>0</v>
      </c>
      <c r="AJ2648" s="137"/>
    </row>
    <row r="2649" spans="1:36" x14ac:dyDescent="0.25">
      <c r="A2649" s="137">
        <v>1</v>
      </c>
      <c r="B2649" s="1857" t="s">
        <v>221</v>
      </c>
      <c r="C2649" s="1858"/>
      <c r="D2649" s="1859"/>
      <c r="E2649" s="1850">
        <f>SUM(E2536,E2517,E2387,E2322,E2260,E2231,E2222,E2135,E2067,E1898,E1828,E1767,E1713,E1615,E1547,E1478, ,E1401,E1328,E1238,E1171,E1099, , ,E1059,E998,E896,E2445,E2484,E2572)</f>
        <v>41008</v>
      </c>
      <c r="F2649" s="1860">
        <f>SUM(F2536,F2517,F2387,F2322,F2260,F2231,F2222,F2135,F2067,F1898,F1828,F1767,F1713,F1615,F1547,F1478, ,F1401,F1328,F1238,F1171,F1099, , ,F1059,F998,F896,F2445,F2484,F2572)</f>
        <v>6835.9999999999991</v>
      </c>
      <c r="G2649" s="1860">
        <f>SUM(G2536,G2517,G2387,G2322,G2260,G2231,G2222,G2135,G2067,G1898,G1828,G1767,G1713,G1615,G1547,G1478, ,G1401,G1328,G1238,G1171,G1099, , ,G1059,G998,G896,G2445,G2484,G2572)</f>
        <v>6214</v>
      </c>
      <c r="H2649" s="743">
        <f>SUM(H2536,H2517,H2387,H2322,H2260,H2231,H2222,H2135,H2067,H1898,H1828,H1767,H1713,H1615,H1547,H1478, ,H1401,H1328,H1238,H1171,H1099, , ,H1059,H998,H896,H2445,H2484)</f>
        <v>2125.9396162835915</v>
      </c>
      <c r="I2649" s="1838">
        <f>K2649/E2649</f>
        <v>6.4449131876706982</v>
      </c>
      <c r="J2649" s="1838">
        <f t="shared" si="1287"/>
        <v>5.9750563244287092</v>
      </c>
      <c r="K2649" s="1859">
        <f>SUM(K2536,K2517,K2387,K2322,K2260,K2231,K2222,K2135,K2067,K1898,K1828,K1767,K1713,K1615,K1547,K1478, ,K1401,K1328,K1238,K1171,K1099, , ,K1059,K998,K896,K2445,K2484,K2572)</f>
        <v>264293</v>
      </c>
      <c r="L2649" s="1859">
        <f>SUM(L2536,L2517,L2387,L2322,L2260,L2231,L2222,L2135,L2067,L1898,L1828,L1767,L1713,L1615,L1547,L1478, ,L1401,L1328,L1238,L1171,L1099, , ,L1059,L998,L896,L2445,L2484,L2572)</f>
        <v>57002</v>
      </c>
      <c r="M2649" s="1859">
        <f>SUM(M2536,M2517,M2387,M2322,M2260,M2231,M2222,M2135,M2067,M1898,M1828,M1767,M1713,M1615,M1547,M1478, ,M1401,M1328,M1238,M1171,M1099, , ,M1059,M998,M896,M2445,M2484,M2572)</f>
        <v>37129</v>
      </c>
      <c r="N2649" s="1836">
        <f>M2649/L2649*100</f>
        <v>65.136311006631345</v>
      </c>
      <c r="O2649" s="1859">
        <f>SUM(O2536,O2517,O2387,O2322,O2260,O2231,O2222,O2135,O2067,O1898,O1828,O1767,O1713,O1615,O1547,O1478, ,O1401,O1328,O1238,O1171,O1099, , ,O1059,O998,O896,O2445,O2484,O2572)</f>
        <v>1104.1849999999999</v>
      </c>
      <c r="P2649" s="1839">
        <f>M2649/$B$4*12/O2649</f>
        <v>201.75423502402225</v>
      </c>
      <c r="Q2649" s="370"/>
      <c r="R2649" s="370"/>
      <c r="S2649" s="370"/>
      <c r="T2649" s="370"/>
      <c r="U2649" s="370"/>
      <c r="V2649" s="370"/>
      <c r="W2649" s="370"/>
      <c r="X2649" s="370"/>
      <c r="Y2649" s="370"/>
      <c r="Z2649" s="370"/>
      <c r="AA2649" s="898"/>
      <c r="AB2649" s="323"/>
      <c r="AC2649" s="1014">
        <f t="shared" si="1282"/>
        <v>0</v>
      </c>
      <c r="AD2649" s="1029"/>
      <c r="AF2649" s="3234">
        <f t="shared" si="1283"/>
        <v>0</v>
      </c>
      <c r="AG2649" s="137">
        <f t="shared" si="1284"/>
        <v>0</v>
      </c>
      <c r="AJ2649" s="137"/>
    </row>
    <row r="2650" spans="1:36" ht="29.25" x14ac:dyDescent="0.25">
      <c r="A2650" s="137">
        <v>1</v>
      </c>
      <c r="B2650" s="713" t="s">
        <v>198</v>
      </c>
      <c r="C2650" s="713"/>
      <c r="D2650" s="1861"/>
      <c r="E2650" s="1853">
        <f>SUM(E2537,E2518,E2388,E2323,E2261,E2232, ,E2223,E2159,E2136,E2068,E1899,E1829,E1768,E1714,E1616,E1548,E1479, ,E1402,E1329,E1239,E1172,E1100, , ,E1060,E999,E930,E897, ,E2446,E2485,E2573)</f>
        <v>43613</v>
      </c>
      <c r="F2650" s="1861">
        <f>SUM(F2537,F2518,F2388,F2323,F2261,F2232, ,F2223,F2159,F2136,F2068,F1899,F1829,F1768,F1714,F1616,F1548,F1479, ,F1402,F1329,F1239,F1172,F1100, , ,F1060,F999,F930,F897, ,F2446,F2485,F2573)</f>
        <v>7270.333333333333</v>
      </c>
      <c r="G2650" s="1861">
        <f>SUM(G2537,G2518,G2388,G2323,G2261,G2232, ,G2223,G2159,G2136,G2068,G1899,G1829,G1768,G1714,G1616,G1548,G1479, ,G1402,G1329,G1239,G1172,G1100, , ,G1060,G999,G930,G897, ,G2446,G2485,G2573)</f>
        <v>6560</v>
      </c>
      <c r="H2650" s="743">
        <f t="shared" ref="H2650:H2657" si="1288">G2650/F2650*100</f>
        <v>90.229700609784061</v>
      </c>
      <c r="I2650" s="1838">
        <f>K2650/E2650</f>
        <v>6.6512049159654234</v>
      </c>
      <c r="J2650" s="1838">
        <f t="shared" si="1287"/>
        <v>6.2285060975609756</v>
      </c>
      <c r="K2650" s="1861">
        <f>SUM(K2537,K2518,K2388,K2323,K2261,K2232, ,K2223,K2159,K2136,K2068,K1899,K1829,K1768,K1714,K1616,K1548,K1479, ,K1402,K1329,K1239,K1172,K1100, , ,K1060,K999,K930,K897, ,K2446,K2485,K2573)</f>
        <v>290079</v>
      </c>
      <c r="L2650" s="1861">
        <f>SUM(L2537,L2518,L2388,L2323,L2261,L2232, ,L2223,L2159,L2136,L2068,L1899,L1829,L1768,L1714,L1616,L1548,L1479, ,L1402,L1329,L1239,L1172,L1100, , ,L1060,L999,L930,L897, ,L2446,L2485,L2573)</f>
        <v>68150</v>
      </c>
      <c r="M2650" s="1861">
        <f>SUM(M2537,M2518,M2388,M2323,M2261,M2232, ,M2223,M2159,M2136,M2068,M1899,M1829,M1768,M1714,M1616,M1548,M1479, ,M1402,M1329,M1239,M1172,M1100, , ,M1060,M999,M930,M897, ,M2446,M2485,M2573)</f>
        <v>40859</v>
      </c>
      <c r="N2650" s="1836">
        <f>M2650/L2650*100</f>
        <v>59.954512105649307</v>
      </c>
      <c r="O2650" s="1861">
        <f>SUM(O2537,O2518,O2388,O2323,O2261,O2232, ,O2223,O2159,O2136,O2068,O1899,O1829,O1768,O1714,O1616,O1548,O1479, ,O1402,O1329,O1239,O1172,O1100, , ,O1060,O999,O930,O897, ,O2446,O2485,O2573)</f>
        <v>1189.2549999999999</v>
      </c>
      <c r="P2650" s="1839">
        <f>M2650/$B$4*12/O2650</f>
        <v>206.14081925238912</v>
      </c>
      <c r="Q2650" s="370">
        <f t="shared" ref="Q2650:Z2650" si="1289">SUM(Q2537,Q2518,Q2388,Q2323,Q2261,Q2232, ,Q2223,Q2159,Q2136,Q2068,Q1899,Q1829,Q1768,Q1714,Q1616,Q1548,Q1479, ,Q1402,Q1329,Q1239,Q1172,Q1100, , ,Q1060,Q999,Q930,Q897, ,Q2446,Q2485,Q2573)</f>
        <v>946439.36369954923</v>
      </c>
      <c r="R2650" s="370">
        <f t="shared" si="1289"/>
        <v>946439.36369954923</v>
      </c>
      <c r="S2650" s="370">
        <f t="shared" si="1289"/>
        <v>157739.89394992488</v>
      </c>
      <c r="T2650" s="370">
        <f t="shared" si="1289"/>
        <v>139506.08453000002</v>
      </c>
      <c r="U2650" s="370">
        <f t="shared" si="1289"/>
        <v>0</v>
      </c>
      <c r="V2650" s="370">
        <f t="shared" si="1289"/>
        <v>0</v>
      </c>
      <c r="W2650" s="370">
        <f t="shared" si="1289"/>
        <v>-18233.809419924877</v>
      </c>
      <c r="X2650" s="370">
        <f t="shared" si="1289"/>
        <v>0</v>
      </c>
      <c r="Y2650" s="370">
        <f t="shared" si="1289"/>
        <v>-198.58001999999999</v>
      </c>
      <c r="Z2650" s="370">
        <f t="shared" si="1289"/>
        <v>139307.50451</v>
      </c>
      <c r="AA2650" s="1862"/>
      <c r="AB2650" s="323">
        <f>SUM(AB2537,AB2518,AB2388,AB2323,AB2261,AB2232, ,AB2223,AB2159,AB2136,AB2068,AB1899,AB1829,AB1768,AB1714,AB1616,AB1548,AB1479, ,AB1402,AB1329,AB1239,AB1172,AB1100, , ,AB1060,AB999,AB930,AB897, ,AB2446)</f>
        <v>1092.0541699999999</v>
      </c>
      <c r="AC2650" s="1014">
        <f t="shared" si="1282"/>
        <v>0</v>
      </c>
      <c r="AD2650" s="1029"/>
      <c r="AF2650" s="3234">
        <f t="shared" si="1283"/>
        <v>0</v>
      </c>
      <c r="AG2650" s="137">
        <f t="shared" si="1284"/>
        <v>139307504.50999999</v>
      </c>
      <c r="AJ2650" s="137"/>
    </row>
    <row r="2651" spans="1:36" ht="30" x14ac:dyDescent="0.25">
      <c r="A2651" s="137">
        <v>1</v>
      </c>
      <c r="B2651" s="1863" t="s">
        <v>212</v>
      </c>
      <c r="C2651" s="1864"/>
      <c r="D2651" s="1865"/>
      <c r="E2651" s="1866">
        <f>E2230+E2535</f>
        <v>18</v>
      </c>
      <c r="F2651" s="1865">
        <f xml:space="preserve"> +F2230+F2535</f>
        <v>4</v>
      </c>
      <c r="G2651" s="1865">
        <f xml:space="preserve"> +G2230+G2535</f>
        <v>1</v>
      </c>
      <c r="H2651" s="743">
        <f t="shared" si="1288"/>
        <v>25</v>
      </c>
      <c r="I2651" s="1838">
        <f>L2651/F2651</f>
        <v>8.5</v>
      </c>
      <c r="J2651" s="1838">
        <f t="shared" si="1287"/>
        <v>1</v>
      </c>
      <c r="K2651" s="1865">
        <f xml:space="preserve"> +K2230+K2535</f>
        <v>198</v>
      </c>
      <c r="L2651" s="1865">
        <f xml:space="preserve"> +L2230+L2535</f>
        <v>34</v>
      </c>
      <c r="M2651" s="1865">
        <f xml:space="preserve"> +M2230+M2535</f>
        <v>1</v>
      </c>
      <c r="N2651" s="1867">
        <f>M2651/L2651*100</f>
        <v>2.9411764705882351</v>
      </c>
      <c r="O2651" s="1865">
        <f xml:space="preserve"> +O2230+O2535</f>
        <v>0.66</v>
      </c>
      <c r="P2651" s="1868">
        <f>M2651/$B$4*12/O2651</f>
        <v>9.0909090909090899</v>
      </c>
      <c r="Q2651" s="370">
        <f t="shared" ref="Q2651:Z2651" si="1290">Q2537+Q2232</f>
        <v>1913.0004059760001</v>
      </c>
      <c r="R2651" s="370">
        <f t="shared" si="1290"/>
        <v>1913.0004059760001</v>
      </c>
      <c r="S2651" s="370">
        <f t="shared" si="1290"/>
        <v>318.83340099600002</v>
      </c>
      <c r="T2651" s="370">
        <f t="shared" si="1290"/>
        <v>55.963740000000001</v>
      </c>
      <c r="U2651" s="370">
        <f t="shared" si="1290"/>
        <v>0</v>
      </c>
      <c r="V2651" s="370">
        <f t="shared" si="1290"/>
        <v>0</v>
      </c>
      <c r="W2651" s="370">
        <f t="shared" si="1290"/>
        <v>-262.86966099599999</v>
      </c>
      <c r="X2651" s="370">
        <f t="shared" si="1290"/>
        <v>0</v>
      </c>
      <c r="Y2651" s="370">
        <f t="shared" si="1290"/>
        <v>0</v>
      </c>
      <c r="Z2651" s="370">
        <f t="shared" si="1290"/>
        <v>55.963740000000001</v>
      </c>
      <c r="AA2651" s="1869"/>
      <c r="AB2651" s="323">
        <f>AB2537+AB2232</f>
        <v>0</v>
      </c>
      <c r="AC2651" s="1014">
        <f t="shared" si="1282"/>
        <v>0</v>
      </c>
      <c r="AD2651" s="1029"/>
      <c r="AF2651" s="3234">
        <f t="shared" si="1283"/>
        <v>0</v>
      </c>
      <c r="AG2651" s="137">
        <f t="shared" si="1284"/>
        <v>55963.74</v>
      </c>
      <c r="AJ2651" s="137"/>
    </row>
    <row r="2652" spans="1:36" ht="30" x14ac:dyDescent="0.25">
      <c r="A2652" s="137">
        <v>1</v>
      </c>
      <c r="B2652" s="1870" t="s">
        <v>232</v>
      </c>
      <c r="C2652" s="1870"/>
      <c r="D2652" s="1865"/>
      <c r="E2652" s="1866">
        <f>E2159+E2571</f>
        <v>850</v>
      </c>
      <c r="F2652" s="1865">
        <f>F2159+F2571</f>
        <v>141.66666666666669</v>
      </c>
      <c r="G2652" s="1865">
        <f>G2159+G2571</f>
        <v>123</v>
      </c>
      <c r="H2652" s="743">
        <f t="shared" si="1288"/>
        <v>86.823529411764696</v>
      </c>
      <c r="I2652" s="1871">
        <f>K2652/E2652</f>
        <v>10</v>
      </c>
      <c r="J2652" s="1871">
        <f>J2159</f>
        <v>9.8699186991869912</v>
      </c>
      <c r="K2652" s="1865">
        <f>K2159+K2571</f>
        <v>8500</v>
      </c>
      <c r="L2652" s="1865">
        <f>L2159+L2571</f>
        <v>1416</v>
      </c>
      <c r="M2652" s="1865">
        <f>M2159+M2571</f>
        <v>1214</v>
      </c>
      <c r="N2652" s="1867">
        <f>N2159</f>
        <v>91.072768192048017</v>
      </c>
      <c r="O2652" s="1865">
        <f>O2159+O2571</f>
        <v>28.75</v>
      </c>
      <c r="P2652" s="1868">
        <f>P2159</f>
        <v>273.14999999999998</v>
      </c>
      <c r="Q2652" s="370">
        <f t="shared" ref="Q2652:Z2652" si="1291">Q2159+Q2571</f>
        <v>42064.947539999994</v>
      </c>
      <c r="R2652" s="370">
        <f t="shared" si="1291"/>
        <v>42064.947539999994</v>
      </c>
      <c r="S2652" s="370">
        <f t="shared" si="1291"/>
        <v>7010.8245899999993</v>
      </c>
      <c r="T2652" s="370">
        <f t="shared" si="1291"/>
        <v>6261.7623899999999</v>
      </c>
      <c r="U2652" s="370">
        <f t="shared" si="1291"/>
        <v>0</v>
      </c>
      <c r="V2652" s="370">
        <f t="shared" si="1291"/>
        <v>0</v>
      </c>
      <c r="W2652" s="370">
        <f t="shared" si="1291"/>
        <v>-749.06219999999962</v>
      </c>
      <c r="X2652" s="370">
        <f t="shared" si="1291"/>
        <v>0</v>
      </c>
      <c r="Y2652" s="370">
        <f t="shared" si="1291"/>
        <v>-2.0025300000000001</v>
      </c>
      <c r="Z2652" s="370">
        <f t="shared" si="1291"/>
        <v>6259.7598600000001</v>
      </c>
      <c r="AA2652" s="1869"/>
      <c r="AB2652" s="323">
        <f>AB2159</f>
        <v>0</v>
      </c>
      <c r="AC2652" s="1014">
        <f t="shared" si="1282"/>
        <v>0</v>
      </c>
      <c r="AD2652" s="1029"/>
      <c r="AF2652" s="3234">
        <f t="shared" si="1283"/>
        <v>0</v>
      </c>
      <c r="AG2652" s="137">
        <f t="shared" si="1284"/>
        <v>6259759.8600000003</v>
      </c>
      <c r="AJ2652" s="137"/>
    </row>
    <row r="2653" spans="1:36" x14ac:dyDescent="0.25">
      <c r="A2653" s="137">
        <v>1</v>
      </c>
      <c r="B2653" s="1863" t="s">
        <v>206</v>
      </c>
      <c r="C2653" s="1864"/>
      <c r="D2653" s="1865"/>
      <c r="E2653" s="1866">
        <f>E2462+E2390+E2072+E901+E935</f>
        <v>13447</v>
      </c>
      <c r="F2653" s="1865">
        <f>F2462+F2390+F2072+F901+F935</f>
        <v>2242</v>
      </c>
      <c r="G2653" s="1865">
        <f>G2462+G2390+G2072+G901+G935</f>
        <v>2044</v>
      </c>
      <c r="H2653" s="743">
        <f t="shared" si="1288"/>
        <v>91.168599464763602</v>
      </c>
      <c r="I2653" s="1871"/>
      <c r="J2653" s="1871"/>
      <c r="K2653" s="1865"/>
      <c r="L2653" s="1865"/>
      <c r="M2653" s="1865"/>
      <c r="N2653" s="1867"/>
      <c r="O2653" s="1865"/>
      <c r="P2653" s="1868"/>
      <c r="Q2653" s="370">
        <f t="shared" ref="Q2653:Z2653" si="1292">Q2462+Q2390+Q2072+Q901+Q935</f>
        <v>106369.33261000001</v>
      </c>
      <c r="R2653" s="370">
        <f t="shared" si="1292"/>
        <v>106369.33261000001</v>
      </c>
      <c r="S2653" s="370">
        <f t="shared" si="1292"/>
        <v>17728.222101666666</v>
      </c>
      <c r="T2653" s="370">
        <f t="shared" si="1292"/>
        <v>16214.452020000002</v>
      </c>
      <c r="U2653" s="370">
        <f t="shared" si="1292"/>
        <v>0</v>
      </c>
      <c r="V2653" s="370">
        <f t="shared" si="1292"/>
        <v>0</v>
      </c>
      <c r="W2653" s="370">
        <f t="shared" si="1292"/>
        <v>-1513.7700816666656</v>
      </c>
      <c r="X2653" s="370">
        <f t="shared" si="1292"/>
        <v>-100.80560000000001</v>
      </c>
      <c r="Y2653" s="370">
        <f t="shared" si="1292"/>
        <v>0</v>
      </c>
      <c r="Z2653" s="370">
        <f t="shared" si="1292"/>
        <v>16214.452020000002</v>
      </c>
      <c r="AA2653" s="1869"/>
      <c r="AB2653" s="365">
        <f>AB2462+AB2390+AB2072+AB901+AB935</f>
        <v>0</v>
      </c>
      <c r="AC2653" s="1014">
        <f t="shared" si="1282"/>
        <v>1.8189894035458565E-12</v>
      </c>
      <c r="AD2653" s="1029"/>
      <c r="AF2653" s="3234">
        <f t="shared" si="1283"/>
        <v>0</v>
      </c>
      <c r="AG2653" s="137">
        <f t="shared" si="1284"/>
        <v>16214452.020000003</v>
      </c>
      <c r="AJ2653" s="137"/>
    </row>
    <row r="2654" spans="1:36" x14ac:dyDescent="0.25">
      <c r="A2654" s="137">
        <v>1</v>
      </c>
      <c r="B2654" s="706" t="s">
        <v>194</v>
      </c>
      <c r="C2654" s="1873"/>
      <c r="D2654" s="1861"/>
      <c r="E2654" s="1853">
        <f t="shared" ref="E2654:G2656" si="1293">SUM(E1904)</f>
        <v>190690</v>
      </c>
      <c r="F2654" s="1861">
        <f t="shared" si="1293"/>
        <v>31782</v>
      </c>
      <c r="G2654" s="1861">
        <f t="shared" si="1293"/>
        <v>32862</v>
      </c>
      <c r="H2654" s="743">
        <f t="shared" si="1288"/>
        <v>103.39814989616765</v>
      </c>
      <c r="I2654" s="1838"/>
      <c r="J2654" s="1838"/>
      <c r="K2654" s="1861"/>
      <c r="L2654" s="1861"/>
      <c r="M2654" s="1861"/>
      <c r="N2654" s="1836"/>
      <c r="O2654" s="1861"/>
      <c r="P2654" s="1839"/>
      <c r="Q2654" s="370"/>
      <c r="R2654" s="370"/>
      <c r="S2654" s="370"/>
      <c r="T2654" s="370"/>
      <c r="U2654" s="370"/>
      <c r="V2654" s="370"/>
      <c r="W2654" s="372"/>
      <c r="X2654" s="372"/>
      <c r="Y2654" s="372"/>
      <c r="Z2654" s="372"/>
      <c r="AA2654" s="1862"/>
      <c r="AB2654" s="365"/>
      <c r="AC2654" s="1014">
        <f t="shared" si="1282"/>
        <v>0</v>
      </c>
      <c r="AD2654" s="1029"/>
      <c r="AF2654" s="3234">
        <f t="shared" si="1283"/>
        <v>0</v>
      </c>
      <c r="AG2654" s="137">
        <f t="shared" si="1284"/>
        <v>0</v>
      </c>
      <c r="AJ2654" s="137"/>
    </row>
    <row r="2655" spans="1:36" x14ac:dyDescent="0.25">
      <c r="A2655" s="137">
        <v>1</v>
      </c>
      <c r="B2655" s="707" t="s">
        <v>195</v>
      </c>
      <c r="C2655" s="1874"/>
      <c r="D2655" s="1865"/>
      <c r="E2655" s="1866">
        <f t="shared" si="1293"/>
        <v>190600</v>
      </c>
      <c r="F2655" s="1865">
        <f t="shared" si="1293"/>
        <v>31767</v>
      </c>
      <c r="G2655" s="1865">
        <f t="shared" si="1293"/>
        <v>32849</v>
      </c>
      <c r="H2655" s="743">
        <f t="shared" si="1288"/>
        <v>103.40605030377436</v>
      </c>
      <c r="I2655" s="1871"/>
      <c r="J2655" s="1871"/>
      <c r="K2655" s="1865"/>
      <c r="L2655" s="1865"/>
      <c r="M2655" s="1865"/>
      <c r="N2655" s="1867"/>
      <c r="O2655" s="1865"/>
      <c r="P2655" s="1868"/>
      <c r="Q2655" s="370"/>
      <c r="R2655" s="370"/>
      <c r="S2655" s="370"/>
      <c r="T2655" s="370"/>
      <c r="U2655" s="370"/>
      <c r="V2655" s="370"/>
      <c r="W2655" s="370"/>
      <c r="X2655" s="370"/>
      <c r="Y2655" s="370"/>
      <c r="Z2655" s="370"/>
      <c r="AA2655" s="1869"/>
      <c r="AB2655" s="323"/>
      <c r="AC2655" s="1014">
        <f t="shared" si="1282"/>
        <v>0</v>
      </c>
      <c r="AD2655" s="1029"/>
      <c r="AF2655" s="3234">
        <f t="shared" si="1283"/>
        <v>0</v>
      </c>
      <c r="AG2655" s="137">
        <f t="shared" si="1284"/>
        <v>0</v>
      </c>
      <c r="AJ2655" s="137"/>
    </row>
    <row r="2656" spans="1:36" ht="30" x14ac:dyDescent="0.25">
      <c r="A2656" s="137">
        <v>1</v>
      </c>
      <c r="B2656" s="708" t="s">
        <v>196</v>
      </c>
      <c r="C2656" s="1875"/>
      <c r="D2656" s="1865"/>
      <c r="E2656" s="1866">
        <f t="shared" si="1293"/>
        <v>90</v>
      </c>
      <c r="F2656" s="1861">
        <f t="shared" si="1293"/>
        <v>15</v>
      </c>
      <c r="G2656" s="1861">
        <f t="shared" si="1293"/>
        <v>13</v>
      </c>
      <c r="H2656" s="743">
        <f t="shared" si="1288"/>
        <v>86.666666666666671</v>
      </c>
      <c r="I2656" s="1838"/>
      <c r="J2656" s="1871"/>
      <c r="K2656" s="1861"/>
      <c r="L2656" s="1865"/>
      <c r="M2656" s="1865"/>
      <c r="N2656" s="1867"/>
      <c r="O2656" s="1865"/>
      <c r="P2656" s="1868"/>
      <c r="Q2656" s="371"/>
      <c r="R2656" s="371"/>
      <c r="S2656" s="370"/>
      <c r="T2656" s="370"/>
      <c r="U2656" s="370"/>
      <c r="V2656" s="370"/>
      <c r="W2656" s="371"/>
      <c r="X2656" s="371"/>
      <c r="Y2656" s="370"/>
      <c r="Z2656" s="370"/>
      <c r="AA2656" s="1862"/>
      <c r="AB2656" s="323"/>
      <c r="AC2656" s="1014">
        <f t="shared" si="1282"/>
        <v>0</v>
      </c>
      <c r="AD2656" s="1029"/>
      <c r="AF2656" s="3234">
        <f t="shared" si="1283"/>
        <v>0</v>
      </c>
      <c r="AG2656" s="137">
        <f t="shared" si="1284"/>
        <v>0</v>
      </c>
      <c r="AJ2656" s="137"/>
    </row>
    <row r="2657" spans="1:36" ht="15.75" thickBot="1" x14ac:dyDescent="0.3">
      <c r="A2657" s="137">
        <v>1</v>
      </c>
      <c r="B2657" s="1876" t="s">
        <v>201</v>
      </c>
      <c r="C2657" s="1876"/>
      <c r="D2657" s="1877"/>
      <c r="E2657" s="1878">
        <f>E1907</f>
        <v>190690</v>
      </c>
      <c r="F2657" s="1879">
        <f>F1907</f>
        <v>31782</v>
      </c>
      <c r="G2657" s="1879">
        <f>G1907</f>
        <v>32862</v>
      </c>
      <c r="H2657" s="1880">
        <f t="shared" si="1288"/>
        <v>103.39814989616765</v>
      </c>
      <c r="I2657" s="1881"/>
      <c r="J2657" s="1882"/>
      <c r="K2657" s="1879"/>
      <c r="L2657" s="1877"/>
      <c r="M2657" s="1877"/>
      <c r="N2657" s="1883"/>
      <c r="O2657" s="1877"/>
      <c r="P2657" s="1884"/>
      <c r="Q2657" s="374">
        <f t="shared" ref="Q2657:Z2657" si="1294">Q1907</f>
        <v>1098047.8574999999</v>
      </c>
      <c r="R2657" s="374">
        <f t="shared" si="1294"/>
        <v>1098047.8574999999</v>
      </c>
      <c r="S2657" s="373">
        <f t="shared" si="1294"/>
        <v>183007.97624999998</v>
      </c>
      <c r="T2657" s="373">
        <f t="shared" si="1294"/>
        <v>182414.26963</v>
      </c>
      <c r="U2657" s="370">
        <f t="shared" si="1294"/>
        <v>0</v>
      </c>
      <c r="V2657" s="370">
        <f t="shared" si="1294"/>
        <v>0</v>
      </c>
      <c r="W2657" s="374">
        <f t="shared" si="1294"/>
        <v>-593.70661999998265</v>
      </c>
      <c r="X2657" s="374">
        <f t="shared" si="1294"/>
        <v>0</v>
      </c>
      <c r="Y2657" s="373">
        <f t="shared" si="1294"/>
        <v>-41.090300000000006</v>
      </c>
      <c r="Z2657" s="373">
        <f t="shared" si="1294"/>
        <v>182373.17932999998</v>
      </c>
      <c r="AA2657" s="1885"/>
      <c r="AB2657" s="867">
        <f>AB1907</f>
        <v>0</v>
      </c>
      <c r="AC2657" s="1014">
        <f t="shared" si="1282"/>
        <v>0</v>
      </c>
      <c r="AD2657" s="1029"/>
      <c r="AF2657" s="3234">
        <f t="shared" si="1283"/>
        <v>0</v>
      </c>
      <c r="AG2657" s="137">
        <f t="shared" si="1284"/>
        <v>182373179.32999998</v>
      </c>
      <c r="AJ2657" s="137"/>
    </row>
    <row r="2658" spans="1:36" ht="15.75" thickBot="1" x14ac:dyDescent="0.3">
      <c r="A2658" s="137">
        <v>1</v>
      </c>
      <c r="B2658" s="1886" t="s">
        <v>199</v>
      </c>
      <c r="C2658" s="2999"/>
      <c r="D2658" s="1887"/>
      <c r="E2658" s="1888"/>
      <c r="F2658" s="1889"/>
      <c r="G2658" s="1889"/>
      <c r="H2658" s="1889"/>
      <c r="I2658" s="1008"/>
      <c r="J2658" s="1008"/>
      <c r="K2658" s="1890"/>
      <c r="L2658" s="1890"/>
      <c r="M2658" s="1890"/>
      <c r="N2658" s="1890"/>
      <c r="O2658" s="1890"/>
      <c r="P2658" s="1890"/>
      <c r="Q2658" s="335"/>
      <c r="R2658" s="335"/>
      <c r="S2658" s="860"/>
      <c r="T2658" s="335"/>
      <c r="U2658" s="1239"/>
      <c r="V2658" s="335"/>
      <c r="W2658" s="335"/>
      <c r="X2658" s="335"/>
      <c r="Y2658" s="335"/>
      <c r="Z2658" s="335"/>
      <c r="AA2658" s="1891"/>
      <c r="AB2658" s="860"/>
      <c r="AC2658" s="1014">
        <f t="shared" si="1282"/>
        <v>0</v>
      </c>
      <c r="AD2658" s="1029"/>
      <c r="AF2658" s="3234">
        <f t="shared" si="1283"/>
        <v>0</v>
      </c>
      <c r="AG2658" s="137">
        <f t="shared" si="1284"/>
        <v>0</v>
      </c>
      <c r="AJ2658" s="2186" t="s">
        <v>652</v>
      </c>
    </row>
    <row r="2659" spans="1:36" ht="47.25" x14ac:dyDescent="0.25">
      <c r="A2659" s="137">
        <v>1</v>
      </c>
      <c r="B2659" s="1787" t="s">
        <v>377</v>
      </c>
      <c r="C2659" s="1892"/>
      <c r="D2659" s="1893"/>
      <c r="E2659" s="252"/>
      <c r="F2659" s="1205"/>
      <c r="G2659" s="1205"/>
      <c r="H2659" s="1205"/>
      <c r="I2659" s="1205"/>
      <c r="J2659" s="1205"/>
      <c r="K2659" s="1205"/>
      <c r="L2659" s="1205"/>
      <c r="M2659" s="1205"/>
      <c r="N2659" s="1205"/>
      <c r="O2659" s="1205"/>
      <c r="P2659" s="1205"/>
      <c r="Q2659" s="326"/>
      <c r="R2659" s="326"/>
      <c r="S2659" s="323"/>
      <c r="T2659" s="326"/>
      <c r="U2659" s="768"/>
      <c r="V2659" s="326"/>
      <c r="W2659" s="326"/>
      <c r="X2659" s="326"/>
      <c r="Y2659" s="326"/>
      <c r="Z2659" s="326"/>
      <c r="AA2659" s="1207"/>
      <c r="AB2659" s="323"/>
      <c r="AC2659" s="1014">
        <f t="shared" si="1282"/>
        <v>0</v>
      </c>
      <c r="AD2659" s="1029"/>
      <c r="AF2659" s="3234">
        <f t="shared" si="1283"/>
        <v>0</v>
      </c>
      <c r="AG2659" s="137">
        <f t="shared" si="1284"/>
        <v>0</v>
      </c>
      <c r="AI2659" s="2186"/>
      <c r="AJ2659" s="2186" t="s">
        <v>652</v>
      </c>
    </row>
    <row r="2660" spans="1:36" s="2186" customFormat="1" ht="26.25" x14ac:dyDescent="0.25">
      <c r="A2660" s="2186">
        <v>1</v>
      </c>
      <c r="B2660" s="3253" t="s">
        <v>570</v>
      </c>
      <c r="C2660" s="1892"/>
      <c r="D2660" s="1893"/>
      <c r="E2660" s="252"/>
      <c r="F2660" s="1205"/>
      <c r="G2660" s="1205"/>
      <c r="H2660" s="1205"/>
      <c r="I2660" s="1205"/>
      <c r="J2660" s="1205"/>
      <c r="K2660" s="1205"/>
      <c r="L2660" s="1205"/>
      <c r="M2660" s="1205"/>
      <c r="N2660" s="1205"/>
      <c r="O2660" s="1205"/>
      <c r="P2660" s="1205"/>
      <c r="Q2660" s="326"/>
      <c r="R2660" s="326"/>
      <c r="S2660" s="323"/>
      <c r="T2660" s="326"/>
      <c r="U2660" s="768"/>
      <c r="V2660" s="326"/>
      <c r="W2660" s="326"/>
      <c r="X2660" s="326"/>
      <c r="Y2660" s="326"/>
      <c r="Z2660" s="326"/>
      <c r="AA2660" s="1207"/>
      <c r="AB2660" s="323"/>
      <c r="AC2660" s="1014">
        <f t="shared" si="1282"/>
        <v>0</v>
      </c>
      <c r="AD2660" s="1029"/>
      <c r="AF2660" s="3234">
        <f t="shared" si="1283"/>
        <v>0</v>
      </c>
      <c r="AG2660" s="2186">
        <f t="shared" si="1284"/>
        <v>0</v>
      </c>
      <c r="AJ2660" s="2186" t="s">
        <v>652</v>
      </c>
    </row>
    <row r="2661" spans="1:36" x14ac:dyDescent="0.25">
      <c r="A2661" s="137">
        <v>1</v>
      </c>
      <c r="B2661" s="1894" t="s">
        <v>5</v>
      </c>
      <c r="C2661" s="1895"/>
      <c r="D2661" s="1894"/>
      <c r="E2661" s="252"/>
      <c r="F2661" s="1205"/>
      <c r="G2661" s="1205"/>
      <c r="H2661" s="1205"/>
      <c r="I2661" s="1205"/>
      <c r="J2661" s="1205"/>
      <c r="K2661" s="1896"/>
      <c r="L2661" s="1896"/>
      <c r="M2661" s="1896"/>
      <c r="N2661" s="1896"/>
      <c r="O2661" s="1896"/>
      <c r="P2661" s="1896"/>
      <c r="Q2661" s="326"/>
      <c r="R2661" s="326"/>
      <c r="S2661" s="323"/>
      <c r="T2661" s="326"/>
      <c r="U2661" s="768"/>
      <c r="V2661" s="326"/>
      <c r="W2661" s="326"/>
      <c r="X2661" s="326"/>
      <c r="Y2661" s="326"/>
      <c r="Z2661" s="326"/>
      <c r="AA2661" s="1207"/>
      <c r="AB2661" s="323"/>
      <c r="AC2661" s="1014">
        <f t="shared" si="1282"/>
        <v>0</v>
      </c>
      <c r="AD2661" s="1029"/>
      <c r="AF2661" s="3234">
        <f t="shared" si="1283"/>
        <v>0</v>
      </c>
      <c r="AG2661" s="137">
        <f t="shared" si="1284"/>
        <v>0</v>
      </c>
      <c r="AI2661" s="2186"/>
      <c r="AJ2661" s="2186" t="s">
        <v>652</v>
      </c>
    </row>
    <row r="2662" spans="1:36" x14ac:dyDescent="0.25">
      <c r="A2662" s="137">
        <v>1</v>
      </c>
      <c r="B2662" s="1897" t="s">
        <v>23</v>
      </c>
      <c r="C2662" s="1027" t="s">
        <v>251</v>
      </c>
      <c r="D2662" s="1898">
        <v>340</v>
      </c>
      <c r="E2662" s="252">
        <v>104</v>
      </c>
      <c r="F2662" s="123">
        <f t="shared" ref="F2662:F2670" si="1295">ROUND(E2662/12*$B$4,0)</f>
        <v>17</v>
      </c>
      <c r="G2662" s="123">
        <v>1</v>
      </c>
      <c r="H2662" s="123">
        <f t="shared" ref="H2662:H2671" si="1296">G2662/F2662*100</f>
        <v>5.8823529411764701</v>
      </c>
      <c r="I2662" s="1559">
        <v>6</v>
      </c>
      <c r="J2662" s="152">
        <f t="shared" ref="J2662:J2671" si="1297">M2662/G2662</f>
        <v>9</v>
      </c>
      <c r="K2662" s="153">
        <f t="shared" ref="K2662:K2670" si="1298">ROUND(E2662*I2662,0)</f>
        <v>624</v>
      </c>
      <c r="L2662" s="153">
        <f t="shared" ref="L2662:L2670" si="1299">ROUND(K2662/12*$B$4,0)</f>
        <v>104</v>
      </c>
      <c r="M2662" s="153">
        <v>9</v>
      </c>
      <c r="N2662" s="153">
        <f t="shared" ref="N2662:N2671" si="1300">M2662/L2662*100</f>
        <v>8.6538461538461533</v>
      </c>
      <c r="O2662" s="153">
        <f t="shared" ref="O2662:O2670" si="1301">K2662/D2662</f>
        <v>1.8352941176470587</v>
      </c>
      <c r="P2662" s="153">
        <f t="shared" ref="P2662:P2671" si="1302">M2662/$B$4*12/O2662</f>
        <v>29.423076923076923</v>
      </c>
      <c r="Q2662" s="326"/>
      <c r="R2662" s="326"/>
      <c r="S2662" s="323"/>
      <c r="T2662" s="326"/>
      <c r="U2662" s="768"/>
      <c r="V2662" s="326"/>
      <c r="W2662" s="326"/>
      <c r="X2662" s="326"/>
      <c r="Y2662" s="326"/>
      <c r="Z2662" s="326"/>
      <c r="AA2662" s="936"/>
      <c r="AB2662" s="323"/>
      <c r="AC2662" s="1014">
        <f t="shared" si="1282"/>
        <v>0</v>
      </c>
      <c r="AD2662" s="1029"/>
      <c r="AF2662" s="3234">
        <f t="shared" si="1283"/>
        <v>0</v>
      </c>
      <c r="AG2662" s="137">
        <f t="shared" si="1284"/>
        <v>0</v>
      </c>
      <c r="AI2662" s="2186"/>
      <c r="AJ2662" s="2186" t="s">
        <v>652</v>
      </c>
    </row>
    <row r="2663" spans="1:36" x14ac:dyDescent="0.25">
      <c r="A2663" s="137">
        <v>1</v>
      </c>
      <c r="B2663" s="1897" t="s">
        <v>24</v>
      </c>
      <c r="C2663" s="1027" t="s">
        <v>251</v>
      </c>
      <c r="D2663" s="1899">
        <v>300</v>
      </c>
      <c r="E2663" s="51">
        <v>100</v>
      </c>
      <c r="F2663" s="123">
        <f t="shared" si="1295"/>
        <v>17</v>
      </c>
      <c r="G2663" s="123">
        <v>11</v>
      </c>
      <c r="H2663" s="123">
        <f t="shared" si="1296"/>
        <v>64.705882352941174</v>
      </c>
      <c r="I2663" s="1900">
        <v>5.6</v>
      </c>
      <c r="J2663" s="152">
        <f t="shared" si="1297"/>
        <v>4.5454545454545459</v>
      </c>
      <c r="K2663" s="153">
        <f t="shared" si="1298"/>
        <v>560</v>
      </c>
      <c r="L2663" s="153">
        <f t="shared" si="1299"/>
        <v>93</v>
      </c>
      <c r="M2663" s="153">
        <v>50</v>
      </c>
      <c r="N2663" s="153">
        <f t="shared" si="1300"/>
        <v>53.763440860215049</v>
      </c>
      <c r="O2663" s="153">
        <f t="shared" si="1301"/>
        <v>1.8666666666666667</v>
      </c>
      <c r="P2663" s="153">
        <f t="shared" si="1302"/>
        <v>160.71428571428572</v>
      </c>
      <c r="Q2663" s="326"/>
      <c r="R2663" s="326"/>
      <c r="S2663" s="323"/>
      <c r="T2663" s="326"/>
      <c r="U2663" s="768"/>
      <c r="V2663" s="326"/>
      <c r="W2663" s="326"/>
      <c r="X2663" s="326"/>
      <c r="Y2663" s="326"/>
      <c r="Z2663" s="326"/>
      <c r="AA2663" s="936"/>
      <c r="AB2663" s="323"/>
      <c r="AC2663" s="1014">
        <f t="shared" si="1282"/>
        <v>0</v>
      </c>
      <c r="AD2663" s="1029"/>
      <c r="AF2663" s="3234">
        <f t="shared" si="1283"/>
        <v>0</v>
      </c>
      <c r="AG2663" s="137">
        <f t="shared" si="1284"/>
        <v>0</v>
      </c>
      <c r="AI2663" s="2186"/>
      <c r="AJ2663" s="2186" t="s">
        <v>652</v>
      </c>
    </row>
    <row r="2664" spans="1:36" x14ac:dyDescent="0.25">
      <c r="A2664" s="137">
        <v>1</v>
      </c>
      <c r="B2664" s="1897" t="s">
        <v>22</v>
      </c>
      <c r="C2664" s="1027" t="s">
        <v>251</v>
      </c>
      <c r="D2664" s="1899">
        <v>270</v>
      </c>
      <c r="E2664" s="51">
        <v>380</v>
      </c>
      <c r="F2664" s="123">
        <f t="shared" si="1295"/>
        <v>63</v>
      </c>
      <c r="G2664" s="123">
        <v>52</v>
      </c>
      <c r="H2664" s="123">
        <f t="shared" si="1296"/>
        <v>82.539682539682531</v>
      </c>
      <c r="I2664" s="1900">
        <v>5.2</v>
      </c>
      <c r="J2664" s="152">
        <f t="shared" si="1297"/>
        <v>6.2307692307692308</v>
      </c>
      <c r="K2664" s="153">
        <f t="shared" si="1298"/>
        <v>1976</v>
      </c>
      <c r="L2664" s="153">
        <f t="shared" si="1299"/>
        <v>329</v>
      </c>
      <c r="M2664" s="153">
        <v>324</v>
      </c>
      <c r="N2664" s="153">
        <f t="shared" si="1300"/>
        <v>98.480243161094222</v>
      </c>
      <c r="O2664" s="153">
        <f t="shared" si="1301"/>
        <v>7.3185185185185189</v>
      </c>
      <c r="P2664" s="153">
        <f t="shared" si="1302"/>
        <v>265.62753036437243</v>
      </c>
      <c r="Q2664" s="326"/>
      <c r="R2664" s="326"/>
      <c r="S2664" s="323"/>
      <c r="T2664" s="326"/>
      <c r="U2664" s="768"/>
      <c r="V2664" s="326"/>
      <c r="W2664" s="326"/>
      <c r="X2664" s="326"/>
      <c r="Y2664" s="326"/>
      <c r="Z2664" s="326"/>
      <c r="AA2664" s="936"/>
      <c r="AB2664" s="323"/>
      <c r="AC2664" s="1014">
        <f t="shared" si="1282"/>
        <v>0</v>
      </c>
      <c r="AD2664" s="1029"/>
      <c r="AF2664" s="3234">
        <f t="shared" si="1283"/>
        <v>0</v>
      </c>
      <c r="AG2664" s="137">
        <f t="shared" si="1284"/>
        <v>0</v>
      </c>
      <c r="AI2664" s="2186"/>
      <c r="AJ2664" s="2186" t="s">
        <v>652</v>
      </c>
    </row>
    <row r="2665" spans="1:36" x14ac:dyDescent="0.25">
      <c r="A2665" s="137">
        <v>1</v>
      </c>
      <c r="B2665" s="3" t="s">
        <v>9</v>
      </c>
      <c r="C2665" s="1027" t="s">
        <v>251</v>
      </c>
      <c r="D2665" s="1899">
        <v>340</v>
      </c>
      <c r="E2665" s="222">
        <v>285</v>
      </c>
      <c r="F2665" s="123">
        <f t="shared" si="1295"/>
        <v>48</v>
      </c>
      <c r="G2665" s="123">
        <v>41</v>
      </c>
      <c r="H2665" s="123">
        <f t="shared" si="1296"/>
        <v>85.416666666666657</v>
      </c>
      <c r="I2665" s="366">
        <v>9</v>
      </c>
      <c r="J2665" s="152">
        <f t="shared" si="1297"/>
        <v>8.6341463414634152</v>
      </c>
      <c r="K2665" s="153">
        <f t="shared" si="1298"/>
        <v>2565</v>
      </c>
      <c r="L2665" s="153">
        <f t="shared" si="1299"/>
        <v>428</v>
      </c>
      <c r="M2665" s="153">
        <v>354</v>
      </c>
      <c r="N2665" s="153">
        <f t="shared" si="1300"/>
        <v>82.710280373831779</v>
      </c>
      <c r="O2665" s="153">
        <f t="shared" si="1301"/>
        <v>7.5441176470588234</v>
      </c>
      <c r="P2665" s="153">
        <f t="shared" si="1302"/>
        <v>281.54385964912279</v>
      </c>
      <c r="Q2665" s="326"/>
      <c r="R2665" s="326"/>
      <c r="S2665" s="323"/>
      <c r="T2665" s="326"/>
      <c r="U2665" s="768"/>
      <c r="V2665" s="326"/>
      <c r="W2665" s="326"/>
      <c r="X2665" s="326"/>
      <c r="Y2665" s="326"/>
      <c r="Z2665" s="326"/>
      <c r="AA2665" s="936"/>
      <c r="AB2665" s="323"/>
      <c r="AC2665" s="1014">
        <f t="shared" si="1282"/>
        <v>0</v>
      </c>
      <c r="AD2665" s="1029"/>
      <c r="AF2665" s="3234">
        <f t="shared" si="1283"/>
        <v>0</v>
      </c>
      <c r="AG2665" s="137">
        <f t="shared" si="1284"/>
        <v>0</v>
      </c>
      <c r="AI2665" s="2186"/>
      <c r="AJ2665" s="2186" t="s">
        <v>652</v>
      </c>
    </row>
    <row r="2666" spans="1:36" x14ac:dyDescent="0.25">
      <c r="A2666" s="137">
        <v>1</v>
      </c>
      <c r="B2666" s="1897" t="s">
        <v>25</v>
      </c>
      <c r="C2666" s="1027" t="s">
        <v>251</v>
      </c>
      <c r="D2666" s="1898">
        <v>340</v>
      </c>
      <c r="E2666" s="51">
        <v>120</v>
      </c>
      <c r="F2666" s="123">
        <f t="shared" si="1295"/>
        <v>20</v>
      </c>
      <c r="G2666" s="123">
        <v>17</v>
      </c>
      <c r="H2666" s="123">
        <f t="shared" si="1296"/>
        <v>85</v>
      </c>
      <c r="I2666" s="1900">
        <v>7</v>
      </c>
      <c r="J2666" s="152">
        <f t="shared" si="1297"/>
        <v>5.7058823529411766</v>
      </c>
      <c r="K2666" s="153">
        <f t="shared" si="1298"/>
        <v>840</v>
      </c>
      <c r="L2666" s="153">
        <f t="shared" si="1299"/>
        <v>140</v>
      </c>
      <c r="M2666" s="153">
        <v>97</v>
      </c>
      <c r="N2666" s="153">
        <f t="shared" si="1300"/>
        <v>69.285714285714278</v>
      </c>
      <c r="O2666" s="153">
        <f t="shared" si="1301"/>
        <v>2.4705882352941178</v>
      </c>
      <c r="P2666" s="153">
        <f t="shared" si="1302"/>
        <v>235.57142857142856</v>
      </c>
      <c r="Q2666" s="326"/>
      <c r="R2666" s="326"/>
      <c r="S2666" s="323"/>
      <c r="T2666" s="326"/>
      <c r="U2666" s="768"/>
      <c r="V2666" s="326"/>
      <c r="W2666" s="326"/>
      <c r="X2666" s="326"/>
      <c r="Y2666" s="326"/>
      <c r="Z2666" s="326"/>
      <c r="AA2666" s="936"/>
      <c r="AB2666" s="323"/>
      <c r="AC2666" s="1014">
        <f t="shared" si="1282"/>
        <v>0</v>
      </c>
      <c r="AD2666" s="1029"/>
      <c r="AF2666" s="3234">
        <f t="shared" si="1283"/>
        <v>0</v>
      </c>
      <c r="AG2666" s="137">
        <f t="shared" si="1284"/>
        <v>0</v>
      </c>
      <c r="AI2666" s="2186"/>
      <c r="AJ2666" s="2186" t="s">
        <v>652</v>
      </c>
    </row>
    <row r="2667" spans="1:36" x14ac:dyDescent="0.25">
      <c r="A2667" s="137">
        <v>1</v>
      </c>
      <c r="B2667" s="1897" t="s">
        <v>63</v>
      </c>
      <c r="C2667" s="1027" t="s">
        <v>251</v>
      </c>
      <c r="D2667" s="1899">
        <v>320</v>
      </c>
      <c r="E2667" s="51">
        <v>300</v>
      </c>
      <c r="F2667" s="123">
        <f t="shared" si="1295"/>
        <v>50</v>
      </c>
      <c r="G2667" s="123">
        <v>45</v>
      </c>
      <c r="H2667" s="123">
        <f t="shared" si="1296"/>
        <v>90</v>
      </c>
      <c r="I2667" s="1900">
        <v>7.5</v>
      </c>
      <c r="J2667" s="152">
        <f t="shared" si="1297"/>
        <v>6.9111111111111114</v>
      </c>
      <c r="K2667" s="153">
        <f t="shared" si="1298"/>
        <v>2250</v>
      </c>
      <c r="L2667" s="153">
        <f t="shared" si="1299"/>
        <v>375</v>
      </c>
      <c r="M2667" s="153">
        <v>311</v>
      </c>
      <c r="N2667" s="153">
        <f t="shared" si="1300"/>
        <v>82.933333333333337</v>
      </c>
      <c r="O2667" s="153">
        <f t="shared" si="1301"/>
        <v>7.03125</v>
      </c>
      <c r="P2667" s="153">
        <f t="shared" si="1302"/>
        <v>265.38666666666666</v>
      </c>
      <c r="Q2667" s="326"/>
      <c r="R2667" s="326"/>
      <c r="S2667" s="323"/>
      <c r="T2667" s="326"/>
      <c r="U2667" s="768"/>
      <c r="V2667" s="326"/>
      <c r="W2667" s="326"/>
      <c r="X2667" s="326"/>
      <c r="Y2667" s="326"/>
      <c r="Z2667" s="326"/>
      <c r="AA2667" s="936"/>
      <c r="AB2667" s="323"/>
      <c r="AC2667" s="1014">
        <f t="shared" si="1282"/>
        <v>0</v>
      </c>
      <c r="AD2667" s="1029"/>
      <c r="AF2667" s="3234">
        <f t="shared" si="1283"/>
        <v>0</v>
      </c>
      <c r="AG2667" s="137">
        <f t="shared" si="1284"/>
        <v>0</v>
      </c>
      <c r="AI2667" s="2186"/>
      <c r="AJ2667" s="2186" t="s">
        <v>652</v>
      </c>
    </row>
    <row r="2668" spans="1:36" x14ac:dyDescent="0.25">
      <c r="A2668" s="137">
        <v>1</v>
      </c>
      <c r="B2668" s="1897" t="s">
        <v>10</v>
      </c>
      <c r="C2668" s="1027" t="s">
        <v>251</v>
      </c>
      <c r="D2668" s="1899">
        <v>340</v>
      </c>
      <c r="E2668" s="51">
        <v>820</v>
      </c>
      <c r="F2668" s="123">
        <f t="shared" si="1295"/>
        <v>137</v>
      </c>
      <c r="G2668" s="123">
        <v>122</v>
      </c>
      <c r="H2668" s="123">
        <f t="shared" si="1296"/>
        <v>89.051094890510953</v>
      </c>
      <c r="I2668" s="1900">
        <v>8.5</v>
      </c>
      <c r="J2668" s="152">
        <f t="shared" si="1297"/>
        <v>9.5163934426229506</v>
      </c>
      <c r="K2668" s="153">
        <f t="shared" si="1298"/>
        <v>6970</v>
      </c>
      <c r="L2668" s="153">
        <f t="shared" si="1299"/>
        <v>1162</v>
      </c>
      <c r="M2668" s="153">
        <v>1161</v>
      </c>
      <c r="N2668" s="153">
        <f t="shared" si="1300"/>
        <v>99.913941480206532</v>
      </c>
      <c r="O2668" s="153">
        <f t="shared" si="1301"/>
        <v>20.5</v>
      </c>
      <c r="P2668" s="153">
        <f t="shared" si="1302"/>
        <v>339.80487804878049</v>
      </c>
      <c r="Q2668" s="326"/>
      <c r="R2668" s="326"/>
      <c r="S2668" s="323"/>
      <c r="T2668" s="326"/>
      <c r="U2668" s="768"/>
      <c r="V2668" s="326"/>
      <c r="W2668" s="326"/>
      <c r="X2668" s="326"/>
      <c r="Y2668" s="326"/>
      <c r="Z2668" s="326"/>
      <c r="AA2668" s="936"/>
      <c r="AB2668" s="323"/>
      <c r="AC2668" s="1014">
        <f t="shared" si="1282"/>
        <v>0</v>
      </c>
      <c r="AD2668" s="1029"/>
      <c r="AF2668" s="3234">
        <f t="shared" si="1283"/>
        <v>0</v>
      </c>
      <c r="AG2668" s="137">
        <f t="shared" si="1284"/>
        <v>0</v>
      </c>
      <c r="AI2668" s="2186"/>
      <c r="AJ2668" s="2186" t="s">
        <v>652</v>
      </c>
    </row>
    <row r="2669" spans="1:36" x14ac:dyDescent="0.25">
      <c r="A2669" s="137">
        <v>1</v>
      </c>
      <c r="B2669" s="1897" t="s">
        <v>62</v>
      </c>
      <c r="C2669" s="1027" t="s">
        <v>251</v>
      </c>
      <c r="D2669" s="1898">
        <v>340</v>
      </c>
      <c r="E2669" s="51">
        <v>165</v>
      </c>
      <c r="F2669" s="123">
        <f t="shared" si="1295"/>
        <v>28</v>
      </c>
      <c r="G2669" s="123">
        <v>22</v>
      </c>
      <c r="H2669" s="123">
        <f t="shared" si="1296"/>
        <v>78.571428571428569</v>
      </c>
      <c r="I2669" s="1900">
        <v>8.8000000000000007</v>
      </c>
      <c r="J2669" s="152">
        <f t="shared" si="1297"/>
        <v>10.590909090909092</v>
      </c>
      <c r="K2669" s="153">
        <f t="shared" si="1298"/>
        <v>1452</v>
      </c>
      <c r="L2669" s="153">
        <f t="shared" si="1299"/>
        <v>242</v>
      </c>
      <c r="M2669" s="153">
        <v>233</v>
      </c>
      <c r="N2669" s="153">
        <f t="shared" si="1300"/>
        <v>96.280991735537185</v>
      </c>
      <c r="O2669" s="153">
        <f t="shared" si="1301"/>
        <v>4.2705882352941176</v>
      </c>
      <c r="P2669" s="153">
        <f t="shared" si="1302"/>
        <v>327.35537190082647</v>
      </c>
      <c r="Q2669" s="326"/>
      <c r="R2669" s="326"/>
      <c r="S2669" s="323"/>
      <c r="T2669" s="326"/>
      <c r="U2669" s="768"/>
      <c r="V2669" s="326"/>
      <c r="W2669" s="326"/>
      <c r="X2669" s="326"/>
      <c r="Y2669" s="326"/>
      <c r="Z2669" s="326"/>
      <c r="AA2669" s="936"/>
      <c r="AB2669" s="323"/>
      <c r="AC2669" s="1014">
        <f t="shared" si="1282"/>
        <v>0</v>
      </c>
      <c r="AD2669" s="1029"/>
      <c r="AF2669" s="3234">
        <f t="shared" si="1283"/>
        <v>0</v>
      </c>
      <c r="AG2669" s="137">
        <f t="shared" si="1284"/>
        <v>0</v>
      </c>
      <c r="AI2669" s="2186"/>
      <c r="AJ2669" s="2186" t="s">
        <v>652</v>
      </c>
    </row>
    <row r="2670" spans="1:36" x14ac:dyDescent="0.25">
      <c r="A2670" s="137">
        <v>1</v>
      </c>
      <c r="B2670" s="1901" t="s">
        <v>6</v>
      </c>
      <c r="C2670" s="1027" t="s">
        <v>251</v>
      </c>
      <c r="D2670" s="1902">
        <v>340</v>
      </c>
      <c r="E2670" s="1903">
        <v>998</v>
      </c>
      <c r="F2670" s="129">
        <f t="shared" si="1295"/>
        <v>166</v>
      </c>
      <c r="G2670" s="129">
        <v>91</v>
      </c>
      <c r="H2670" s="129">
        <f t="shared" si="1296"/>
        <v>54.819277108433738</v>
      </c>
      <c r="I2670" s="1904">
        <v>8.5</v>
      </c>
      <c r="J2670" s="1039">
        <f t="shared" si="1297"/>
        <v>8.0109890109890109</v>
      </c>
      <c r="K2670" s="278">
        <f t="shared" si="1298"/>
        <v>8483</v>
      </c>
      <c r="L2670" s="278">
        <f t="shared" si="1299"/>
        <v>1414</v>
      </c>
      <c r="M2670" s="278">
        <v>729</v>
      </c>
      <c r="N2670" s="278">
        <f t="shared" si="1300"/>
        <v>51.555869872701557</v>
      </c>
      <c r="O2670" s="278">
        <f t="shared" si="1301"/>
        <v>24.95</v>
      </c>
      <c r="P2670" s="278">
        <f t="shared" si="1302"/>
        <v>175.31062124248498</v>
      </c>
      <c r="Q2670" s="327"/>
      <c r="R2670" s="327"/>
      <c r="S2670" s="859"/>
      <c r="T2670" s="327"/>
      <c r="U2670" s="1061"/>
      <c r="V2670" s="327"/>
      <c r="W2670" s="327"/>
      <c r="X2670" s="327"/>
      <c r="Y2670" s="327"/>
      <c r="Z2670" s="327"/>
      <c r="AA2670" s="1035"/>
      <c r="AB2670" s="856"/>
      <c r="AC2670" s="1014">
        <f t="shared" si="1282"/>
        <v>0</v>
      </c>
      <c r="AD2670" s="1029"/>
      <c r="AF2670" s="3234">
        <f t="shared" si="1283"/>
        <v>0</v>
      </c>
      <c r="AG2670" s="137">
        <f t="shared" si="1284"/>
        <v>0</v>
      </c>
      <c r="AI2670" s="2186"/>
      <c r="AJ2670" s="2186" t="s">
        <v>652</v>
      </c>
    </row>
    <row r="2671" spans="1:36" ht="29.25" x14ac:dyDescent="0.25">
      <c r="A2671" s="137">
        <v>1</v>
      </c>
      <c r="B2671" s="1905" t="s">
        <v>7</v>
      </c>
      <c r="C2671" s="1906"/>
      <c r="D2671" s="1905"/>
      <c r="E2671" s="1907">
        <f>SUM(E2662:E2670)</f>
        <v>3272</v>
      </c>
      <c r="F2671" s="1908">
        <f>SUM(F2662:F2670)</f>
        <v>546</v>
      </c>
      <c r="G2671" s="1908">
        <f>SUM(G2662:G2670)</f>
        <v>402</v>
      </c>
      <c r="H2671" s="1908">
        <f t="shared" si="1296"/>
        <v>73.626373626373635</v>
      </c>
      <c r="I2671" s="1909">
        <f>IF(E2671=0,0,K2671/E2671)</f>
        <v>7.8606356968215163</v>
      </c>
      <c r="J2671" s="8">
        <f t="shared" si="1297"/>
        <v>8.1293532338308463</v>
      </c>
      <c r="K2671" s="1908">
        <f>SUM(K2662:K2670)</f>
        <v>25720</v>
      </c>
      <c r="L2671" s="1908">
        <f>SUM(L2662:L2670)</f>
        <v>4287</v>
      </c>
      <c r="M2671" s="1908">
        <f>SUM(M2662:M2670)</f>
        <v>3268</v>
      </c>
      <c r="N2671" s="1133">
        <f t="shared" si="1300"/>
        <v>76.230464194075111</v>
      </c>
      <c r="O2671" s="181">
        <f>SUM(O2662:O2670)</f>
        <v>77.787023420479301</v>
      </c>
      <c r="P2671" s="1133">
        <f t="shared" si="1302"/>
        <v>252.07289259557558</v>
      </c>
      <c r="Q2671" s="324">
        <v>111049.754661054</v>
      </c>
      <c r="R2671" s="324">
        <v>111049.754661054</v>
      </c>
      <c r="S2671" s="750">
        <f t="shared" ref="S2671" si="1303">Q2671/12*$B$4+(R2671-Q2671)/11*1</f>
        <v>18508.292443508999</v>
      </c>
      <c r="T2671" s="326">
        <f>Z2671-Y2671-V2671</f>
        <v>18431.995799999997</v>
      </c>
      <c r="U2671" s="768"/>
      <c r="V2671" s="326">
        <v>-17.17352</v>
      </c>
      <c r="W2671" s="326">
        <f>T2671-S2671</f>
        <v>-76.296643509002024</v>
      </c>
      <c r="X2671" s="326"/>
      <c r="Y2671" s="326">
        <v>-757.00311999999997</v>
      </c>
      <c r="Z2671" s="326">
        <v>17657.819159999995</v>
      </c>
      <c r="AA2671" s="1910"/>
      <c r="AB2671" s="861"/>
      <c r="AC2671" s="1014">
        <f t="shared" si="1282"/>
        <v>0</v>
      </c>
      <c r="AD2671" s="1029"/>
      <c r="AF2671" s="3234">
        <f t="shared" si="1283"/>
        <v>0</v>
      </c>
      <c r="AG2671" s="137">
        <f t="shared" si="1284"/>
        <v>17657819.159999996</v>
      </c>
      <c r="AI2671" s="2186"/>
      <c r="AJ2671" s="2186" t="s">
        <v>652</v>
      </c>
    </row>
    <row r="2672" spans="1:36" x14ac:dyDescent="0.25">
      <c r="A2672" s="137">
        <v>1</v>
      </c>
      <c r="B2672" s="1911" t="s">
        <v>14</v>
      </c>
      <c r="C2672" s="1911"/>
      <c r="D2672" s="1912"/>
      <c r="E2672" s="1913"/>
      <c r="F2672" s="1914"/>
      <c r="G2672" s="1914"/>
      <c r="H2672" s="1914"/>
      <c r="I2672" s="1915"/>
      <c r="J2672" s="1915"/>
      <c r="K2672" s="1914"/>
      <c r="L2672" s="1914"/>
      <c r="M2672" s="1914"/>
      <c r="N2672" s="1914"/>
      <c r="O2672" s="1914"/>
      <c r="P2672" s="1914"/>
      <c r="Q2672" s="325"/>
      <c r="R2672" s="325"/>
      <c r="S2672" s="365">
        <f>Q2672/12*$B$4</f>
        <v>0</v>
      </c>
      <c r="T2672" s="325"/>
      <c r="U2672" s="771"/>
      <c r="V2672" s="325"/>
      <c r="W2672" s="325"/>
      <c r="X2672" s="325"/>
      <c r="Y2672" s="325"/>
      <c r="Z2672" s="325"/>
      <c r="AA2672" s="1916"/>
      <c r="AB2672" s="365"/>
      <c r="AC2672" s="1014">
        <f t="shared" si="1282"/>
        <v>0</v>
      </c>
      <c r="AD2672" s="1029"/>
      <c r="AF2672" s="3234">
        <f t="shared" si="1283"/>
        <v>0</v>
      </c>
      <c r="AG2672" s="137">
        <f t="shared" si="1284"/>
        <v>0</v>
      </c>
      <c r="AI2672" s="2186"/>
      <c r="AJ2672" s="2186" t="s">
        <v>652</v>
      </c>
    </row>
    <row r="2673" spans="1:36" ht="60" x14ac:dyDescent="0.25">
      <c r="A2673" s="137">
        <v>1</v>
      </c>
      <c r="B2673" s="837" t="s">
        <v>317</v>
      </c>
      <c r="C2673" s="1565"/>
      <c r="D2673" s="1580"/>
      <c r="E2673" s="256"/>
      <c r="F2673" s="523"/>
      <c r="G2673" s="523"/>
      <c r="H2673" s="523"/>
      <c r="I2673" s="822"/>
      <c r="J2673" s="822"/>
      <c r="K2673" s="1403"/>
      <c r="L2673" s="1403"/>
      <c r="M2673" s="1403"/>
      <c r="N2673" s="1403"/>
      <c r="O2673" s="1403"/>
      <c r="P2673" s="1403"/>
      <c r="Q2673" s="326">
        <v>93470.6682</v>
      </c>
      <c r="R2673" s="326">
        <v>93470.6682</v>
      </c>
      <c r="S2673" s="750">
        <f t="shared" ref="S2673:S2674" si="1304">Q2673/12*$B$4+(R2673-Q2673)/11*1</f>
        <v>15578.4447</v>
      </c>
      <c r="T2673" s="326">
        <f t="shared" ref="T2673:T2674" si="1305">Z2673-Y2673-V2673</f>
        <v>14774.772999999999</v>
      </c>
      <c r="U2673" s="768"/>
      <c r="V2673" s="326"/>
      <c r="W2673" s="326">
        <f>T2673-S2673</f>
        <v>-803.67170000000078</v>
      </c>
      <c r="X2673" s="326"/>
      <c r="Y2673" s="326">
        <v>0</v>
      </c>
      <c r="Z2673" s="326">
        <v>14774.772999999999</v>
      </c>
      <c r="AA2673" s="909"/>
      <c r="AB2673" s="323"/>
      <c r="AC2673" s="1014">
        <f t="shared" si="1282"/>
        <v>0</v>
      </c>
      <c r="AD2673" s="1029"/>
      <c r="AF2673" s="3234">
        <f t="shared" si="1283"/>
        <v>0</v>
      </c>
      <c r="AG2673" s="137">
        <f t="shared" si="1284"/>
        <v>14774773</v>
      </c>
      <c r="AI2673" s="2186"/>
      <c r="AJ2673" s="2186" t="s">
        <v>652</v>
      </c>
    </row>
    <row r="2674" spans="1:36" x14ac:dyDescent="0.25">
      <c r="A2674" s="137">
        <v>1</v>
      </c>
      <c r="B2674" s="466" t="s">
        <v>282</v>
      </c>
      <c r="C2674" s="1565"/>
      <c r="D2674" s="1580"/>
      <c r="E2674" s="256"/>
      <c r="F2674" s="523"/>
      <c r="G2674" s="523"/>
      <c r="H2674" s="523"/>
      <c r="I2674" s="822"/>
      <c r="J2674" s="822"/>
      <c r="K2674" s="1403"/>
      <c r="L2674" s="1403"/>
      <c r="M2674" s="1403"/>
      <c r="N2674" s="1403"/>
      <c r="O2674" s="1403"/>
      <c r="P2674" s="1403"/>
      <c r="Q2674" s="326">
        <v>14028.54099696</v>
      </c>
      <c r="R2674" s="326">
        <v>14028.54099696</v>
      </c>
      <c r="S2674" s="750">
        <f t="shared" si="1304"/>
        <v>2338.0901661600001</v>
      </c>
      <c r="T2674" s="326">
        <f t="shared" si="1305"/>
        <v>2338.0901600000002</v>
      </c>
      <c r="U2674" s="768"/>
      <c r="V2674" s="326"/>
      <c r="W2674" s="326">
        <f>T2674-S2674</f>
        <v>-6.1599998844030779E-6</v>
      </c>
      <c r="X2674" s="326"/>
      <c r="Y2674" s="326">
        <v>0</v>
      </c>
      <c r="Z2674" s="326">
        <v>2338.0901600000002</v>
      </c>
      <c r="AA2674" s="909"/>
      <c r="AB2674" s="323"/>
      <c r="AC2674" s="1014">
        <f t="shared" si="1282"/>
        <v>0</v>
      </c>
      <c r="AD2674" s="1029"/>
      <c r="AF2674" s="3234">
        <f t="shared" si="1283"/>
        <v>0</v>
      </c>
      <c r="AG2674" s="137">
        <f t="shared" si="1284"/>
        <v>2338090.16</v>
      </c>
      <c r="AI2674" s="2186"/>
      <c r="AJ2674" s="2186" t="s">
        <v>652</v>
      </c>
    </row>
    <row r="2675" spans="1:36" ht="29.25" x14ac:dyDescent="0.25">
      <c r="A2675" s="137">
        <v>1</v>
      </c>
      <c r="B2675" s="2181" t="s">
        <v>265</v>
      </c>
      <c r="C2675" s="430"/>
      <c r="D2675" s="4"/>
      <c r="E2675" s="972">
        <f>E2676+E2677+E2678</f>
        <v>25500</v>
      </c>
      <c r="F2675" s="972">
        <f t="shared" ref="F2675:G2675" si="1306">F2676+F2677+F2678</f>
        <v>4250</v>
      </c>
      <c r="G2675" s="972">
        <f t="shared" si="1306"/>
        <v>3586</v>
      </c>
      <c r="H2675" s="183">
        <f t="shared" ref="H2675:H2682" si="1307">G2675/F2675*100</f>
        <v>84.376470588235293</v>
      </c>
      <c r="I2675" s="1436"/>
      <c r="J2675" s="1436"/>
      <c r="K2675" s="122"/>
      <c r="L2675" s="122"/>
      <c r="M2675" s="122"/>
      <c r="N2675" s="122"/>
      <c r="O2675" s="122"/>
      <c r="P2675" s="122"/>
      <c r="Q2675" s="326"/>
      <c r="R2675" s="326"/>
      <c r="S2675" s="323"/>
      <c r="T2675" s="326"/>
      <c r="U2675" s="768"/>
      <c r="V2675" s="326"/>
      <c r="W2675" s="326"/>
      <c r="X2675" s="326"/>
      <c r="Y2675" s="326"/>
      <c r="Z2675" s="326"/>
      <c r="AA2675" s="920"/>
      <c r="AB2675" s="323"/>
      <c r="AC2675" s="1014">
        <f t="shared" si="1282"/>
        <v>0</v>
      </c>
      <c r="AD2675" s="1029"/>
      <c r="AF2675" s="3234">
        <f t="shared" si="1283"/>
        <v>0</v>
      </c>
      <c r="AG2675" s="137">
        <f t="shared" si="1284"/>
        <v>0</v>
      </c>
      <c r="AI2675" s="2186"/>
      <c r="AJ2675" s="2186" t="s">
        <v>652</v>
      </c>
    </row>
    <row r="2676" spans="1:36" ht="30" x14ac:dyDescent="0.25">
      <c r="A2676" s="137">
        <v>1</v>
      </c>
      <c r="B2676" s="468" t="s">
        <v>762</v>
      </c>
      <c r="C2676" s="430"/>
      <c r="D2676" s="4"/>
      <c r="E2676" s="543">
        <v>13000</v>
      </c>
      <c r="F2676" s="123">
        <f>ROUND(E2676/12*$B$4,0)</f>
        <v>2167</v>
      </c>
      <c r="G2676" s="183">
        <v>1678</v>
      </c>
      <c r="H2676" s="183">
        <f t="shared" si="1307"/>
        <v>77.434240886017534</v>
      </c>
      <c r="I2676" s="1436"/>
      <c r="J2676" s="1436"/>
      <c r="K2676" s="122"/>
      <c r="L2676" s="122"/>
      <c r="M2676" s="122"/>
      <c r="N2676" s="122"/>
      <c r="O2676" s="122"/>
      <c r="P2676" s="122"/>
      <c r="Q2676" s="326"/>
      <c r="R2676" s="326"/>
      <c r="S2676" s="323"/>
      <c r="T2676" s="326"/>
      <c r="U2676" s="768"/>
      <c r="V2676" s="326"/>
      <c r="W2676" s="326"/>
      <c r="X2676" s="326"/>
      <c r="Y2676" s="326"/>
      <c r="Z2676" s="326"/>
      <c r="AA2676" s="920"/>
      <c r="AB2676" s="323"/>
      <c r="AC2676" s="1014">
        <f t="shared" si="1282"/>
        <v>0</v>
      </c>
      <c r="AD2676" s="1029"/>
      <c r="AF2676" s="3234">
        <f t="shared" ref="AF2676:AF2692" si="1308">T2676+V2676+Y2676-Z2676</f>
        <v>0</v>
      </c>
      <c r="AG2676" s="137">
        <f t="shared" ref="AG2676:AG2692" si="1309">Z2676*1000-AF2676</f>
        <v>0</v>
      </c>
      <c r="AI2676" s="2186"/>
      <c r="AJ2676" s="2186" t="s">
        <v>652</v>
      </c>
    </row>
    <row r="2677" spans="1:36" ht="60" x14ac:dyDescent="0.25">
      <c r="A2677" s="137">
        <v>1</v>
      </c>
      <c r="B2677" s="307" t="s">
        <v>763</v>
      </c>
      <c r="C2677" s="430"/>
      <c r="D2677" s="4"/>
      <c r="E2677" s="543">
        <v>3000</v>
      </c>
      <c r="F2677" s="123">
        <f>ROUND(E2677/12*$B$4,0)</f>
        <v>500</v>
      </c>
      <c r="G2677" s="183">
        <v>621</v>
      </c>
      <c r="H2677" s="183">
        <f t="shared" si="1307"/>
        <v>124.2</v>
      </c>
      <c r="I2677" s="1436"/>
      <c r="J2677" s="1436"/>
      <c r="K2677" s="122"/>
      <c r="L2677" s="122"/>
      <c r="M2677" s="122"/>
      <c r="N2677" s="122"/>
      <c r="O2677" s="122"/>
      <c r="P2677" s="122"/>
      <c r="Q2677" s="326"/>
      <c r="R2677" s="326"/>
      <c r="S2677" s="323"/>
      <c r="T2677" s="326"/>
      <c r="U2677" s="768"/>
      <c r="V2677" s="326"/>
      <c r="W2677" s="326"/>
      <c r="X2677" s="326"/>
      <c r="Y2677" s="326"/>
      <c r="Z2677" s="326"/>
      <c r="AA2677" s="920"/>
      <c r="AB2677" s="323"/>
      <c r="AC2677" s="1014">
        <f t="shared" si="1282"/>
        <v>0</v>
      </c>
      <c r="AD2677" s="1029"/>
      <c r="AF2677" s="3234">
        <f t="shared" si="1308"/>
        <v>0</v>
      </c>
      <c r="AG2677" s="137">
        <f t="shared" si="1309"/>
        <v>0</v>
      </c>
      <c r="AI2677" s="2186"/>
      <c r="AJ2677" s="2186" t="s">
        <v>652</v>
      </c>
    </row>
    <row r="2678" spans="1:36" ht="45" x14ac:dyDescent="0.25">
      <c r="A2678" s="137">
        <v>1</v>
      </c>
      <c r="B2678" s="307" t="s">
        <v>764</v>
      </c>
      <c r="C2678" s="430"/>
      <c r="D2678" s="4"/>
      <c r="E2678" s="543">
        <v>9500</v>
      </c>
      <c r="F2678" s="123">
        <f>ROUND(E2678/12*$B$4,0)</f>
        <v>1583</v>
      </c>
      <c r="G2678" s="183">
        <v>1287</v>
      </c>
      <c r="H2678" s="183">
        <f t="shared" si="1307"/>
        <v>81.301326595072638</v>
      </c>
      <c r="I2678" s="1436"/>
      <c r="J2678" s="1436"/>
      <c r="K2678" s="122"/>
      <c r="L2678" s="122"/>
      <c r="M2678" s="122"/>
      <c r="N2678" s="122"/>
      <c r="O2678" s="122"/>
      <c r="P2678" s="122"/>
      <c r="Q2678" s="326"/>
      <c r="R2678" s="326"/>
      <c r="S2678" s="323"/>
      <c r="T2678" s="326"/>
      <c r="U2678" s="768"/>
      <c r="V2678" s="326"/>
      <c r="W2678" s="326"/>
      <c r="X2678" s="326"/>
      <c r="Y2678" s="326"/>
      <c r="Z2678" s="326"/>
      <c r="AA2678" s="920"/>
      <c r="AB2678" s="323"/>
      <c r="AC2678" s="1014">
        <f t="shared" si="1282"/>
        <v>0</v>
      </c>
      <c r="AD2678" s="1029"/>
      <c r="AF2678" s="3234">
        <f t="shared" si="1308"/>
        <v>0</v>
      </c>
      <c r="AG2678" s="137">
        <f t="shared" si="1309"/>
        <v>0</v>
      </c>
      <c r="AI2678" s="2186"/>
      <c r="AJ2678" s="2186" t="s">
        <v>652</v>
      </c>
    </row>
    <row r="2679" spans="1:36" s="2186" customFormat="1" ht="29.25" x14ac:dyDescent="0.25">
      <c r="A2679" s="2186">
        <v>1</v>
      </c>
      <c r="B2679" s="281" t="s">
        <v>130</v>
      </c>
      <c r="C2679" s="430"/>
      <c r="D2679" s="4"/>
      <c r="E2679" s="3097">
        <f>E2680+E2681+E2682</f>
        <v>17800</v>
      </c>
      <c r="F2679" s="3097">
        <f>F2680+F2681+F2682</f>
        <v>2967</v>
      </c>
      <c r="G2679" s="3097">
        <f>G2680+G2681+G2682</f>
        <v>2470</v>
      </c>
      <c r="H2679" s="741">
        <f t="shared" si="1307"/>
        <v>83.249073137849678</v>
      </c>
      <c r="I2679" s="1436"/>
      <c r="J2679" s="1436"/>
      <c r="K2679" s="122"/>
      <c r="L2679" s="122"/>
      <c r="M2679" s="122"/>
      <c r="N2679" s="122"/>
      <c r="O2679" s="122"/>
      <c r="P2679" s="122"/>
      <c r="Q2679" s="326"/>
      <c r="R2679" s="326"/>
      <c r="S2679" s="323"/>
      <c r="T2679" s="326"/>
      <c r="U2679" s="768"/>
      <c r="V2679" s="326"/>
      <c r="W2679" s="326"/>
      <c r="X2679" s="326"/>
      <c r="Y2679" s="326"/>
      <c r="Z2679" s="326"/>
      <c r="AA2679" s="920"/>
      <c r="AB2679" s="323"/>
      <c r="AC2679" s="1014">
        <f t="shared" si="1282"/>
        <v>0</v>
      </c>
      <c r="AD2679" s="1029"/>
      <c r="AF2679" s="3234">
        <f t="shared" si="1308"/>
        <v>0</v>
      </c>
      <c r="AG2679" s="2186">
        <f t="shared" si="1309"/>
        <v>0</v>
      </c>
      <c r="AJ2679" s="2186" t="s">
        <v>652</v>
      </c>
    </row>
    <row r="2680" spans="1:36" x14ac:dyDescent="0.25">
      <c r="A2680" s="137">
        <v>1</v>
      </c>
      <c r="B2680" s="306" t="s">
        <v>218</v>
      </c>
      <c r="C2680" s="430"/>
      <c r="D2680" s="4"/>
      <c r="E2680" s="543">
        <v>15000</v>
      </c>
      <c r="F2680" s="123">
        <f>ROUND(E2680/12*$B$4,0)</f>
        <v>2500</v>
      </c>
      <c r="G2680" s="183">
        <v>2054</v>
      </c>
      <c r="H2680" s="183">
        <f t="shared" si="1307"/>
        <v>82.16</v>
      </c>
      <c r="I2680" s="1436"/>
      <c r="J2680" s="1436"/>
      <c r="K2680" s="122"/>
      <c r="L2680" s="122"/>
      <c r="M2680" s="122"/>
      <c r="N2680" s="122"/>
      <c r="O2680" s="122"/>
      <c r="P2680" s="122"/>
      <c r="Q2680" s="326"/>
      <c r="R2680" s="326"/>
      <c r="S2680" s="323"/>
      <c r="T2680" s="326"/>
      <c r="U2680" s="768"/>
      <c r="V2680" s="326"/>
      <c r="W2680" s="326"/>
      <c r="X2680" s="326"/>
      <c r="Y2680" s="326"/>
      <c r="Z2680" s="326"/>
      <c r="AA2680" s="920"/>
      <c r="AB2680" s="323"/>
      <c r="AC2680" s="1014">
        <f t="shared" si="1282"/>
        <v>0</v>
      </c>
      <c r="AD2680" s="1029"/>
      <c r="AF2680" s="3234">
        <f t="shared" si="1308"/>
        <v>0</v>
      </c>
      <c r="AG2680" s="137">
        <f t="shared" si="1309"/>
        <v>0</v>
      </c>
      <c r="AI2680" s="2186"/>
      <c r="AJ2680" s="2186" t="s">
        <v>652</v>
      </c>
    </row>
    <row r="2681" spans="1:36" ht="45" x14ac:dyDescent="0.25">
      <c r="A2681" s="137">
        <v>1</v>
      </c>
      <c r="B2681" s="306" t="s">
        <v>435</v>
      </c>
      <c r="C2681" s="430"/>
      <c r="D2681" s="4"/>
      <c r="E2681" s="543">
        <v>2500</v>
      </c>
      <c r="F2681" s="123">
        <f>ROUND(E2681/12*$B$4,0)</f>
        <v>417</v>
      </c>
      <c r="G2681" s="183">
        <v>398</v>
      </c>
      <c r="H2681" s="183">
        <f t="shared" si="1307"/>
        <v>95.44364508393285</v>
      </c>
      <c r="I2681" s="1436"/>
      <c r="J2681" s="1436"/>
      <c r="K2681" s="122"/>
      <c r="L2681" s="122"/>
      <c r="M2681" s="122"/>
      <c r="N2681" s="122"/>
      <c r="O2681" s="122"/>
      <c r="P2681" s="122"/>
      <c r="Q2681" s="326"/>
      <c r="R2681" s="326"/>
      <c r="S2681" s="323"/>
      <c r="T2681" s="326"/>
      <c r="U2681" s="768"/>
      <c r="V2681" s="326"/>
      <c r="W2681" s="326"/>
      <c r="X2681" s="326"/>
      <c r="Y2681" s="326"/>
      <c r="Z2681" s="326"/>
      <c r="AA2681" s="920"/>
      <c r="AB2681" s="323"/>
      <c r="AC2681" s="1014">
        <f t="shared" si="1282"/>
        <v>0</v>
      </c>
      <c r="AD2681" s="1029"/>
      <c r="AF2681" s="3234">
        <f t="shared" si="1308"/>
        <v>0</v>
      </c>
      <c r="AG2681" s="137">
        <f t="shared" si="1309"/>
        <v>0</v>
      </c>
      <c r="AI2681" s="2186"/>
      <c r="AJ2681" s="2186" t="s">
        <v>652</v>
      </c>
    </row>
    <row r="2682" spans="1:36" s="2186" customFormat="1" ht="60" x14ac:dyDescent="0.25">
      <c r="A2682" s="2186">
        <v>1</v>
      </c>
      <c r="B2682" s="4" t="s">
        <v>462</v>
      </c>
      <c r="C2682" s="430"/>
      <c r="D2682" s="4"/>
      <c r="E2682" s="543">
        <v>300</v>
      </c>
      <c r="F2682" s="123">
        <f>ROUND(E2682/12*$B$4,0)</f>
        <v>50</v>
      </c>
      <c r="G2682" s="183">
        <v>18</v>
      </c>
      <c r="H2682" s="183">
        <f t="shared" si="1307"/>
        <v>36</v>
      </c>
      <c r="I2682" s="1436"/>
      <c r="J2682" s="1436"/>
      <c r="K2682" s="122"/>
      <c r="L2682" s="122"/>
      <c r="M2682" s="122"/>
      <c r="N2682" s="122"/>
      <c r="O2682" s="122"/>
      <c r="P2682" s="122"/>
      <c r="Q2682" s="326"/>
      <c r="R2682" s="326"/>
      <c r="S2682" s="323"/>
      <c r="T2682" s="326"/>
      <c r="U2682" s="768"/>
      <c r="V2682" s="326"/>
      <c r="W2682" s="326"/>
      <c r="X2682" s="326"/>
      <c r="Y2682" s="326"/>
      <c r="Z2682" s="326"/>
      <c r="AA2682" s="920"/>
      <c r="AB2682" s="323"/>
      <c r="AC2682" s="1014">
        <f t="shared" si="1282"/>
        <v>0</v>
      </c>
      <c r="AD2682" s="1029"/>
      <c r="AF2682" s="3234">
        <f t="shared" si="1308"/>
        <v>0</v>
      </c>
      <c r="AG2682" s="2186">
        <f t="shared" si="1309"/>
        <v>0</v>
      </c>
      <c r="AJ2682" s="2186" t="s">
        <v>652</v>
      </c>
    </row>
    <row r="2683" spans="1:36" s="2186" customFormat="1" ht="29.25" x14ac:dyDescent="0.25">
      <c r="A2683" s="2186">
        <v>1</v>
      </c>
      <c r="B2683" s="520" t="s">
        <v>334</v>
      </c>
      <c r="C2683" s="430"/>
      <c r="D2683" s="4"/>
      <c r="E2683" s="543">
        <v>11000</v>
      </c>
      <c r="F2683" s="123">
        <f>ROUND(E2683/12*$B$4,0)</f>
        <v>1833</v>
      </c>
      <c r="G2683" s="183">
        <v>1484</v>
      </c>
      <c r="H2683" s="183"/>
      <c r="I2683" s="1436"/>
      <c r="J2683" s="1436"/>
      <c r="K2683" s="122"/>
      <c r="L2683" s="122"/>
      <c r="M2683" s="122"/>
      <c r="N2683" s="122"/>
      <c r="O2683" s="122"/>
      <c r="P2683" s="122"/>
      <c r="Q2683" s="326"/>
      <c r="R2683" s="326"/>
      <c r="S2683" s="323"/>
      <c r="T2683" s="326"/>
      <c r="U2683" s="768"/>
      <c r="V2683" s="326"/>
      <c r="W2683" s="326"/>
      <c r="X2683" s="326"/>
      <c r="Y2683" s="326"/>
      <c r="Z2683" s="326"/>
      <c r="AA2683" s="920"/>
      <c r="AB2683" s="323"/>
      <c r="AC2683" s="1014">
        <f t="shared" si="1282"/>
        <v>0</v>
      </c>
      <c r="AD2683" s="1029"/>
      <c r="AF2683" s="3234">
        <f t="shared" si="1308"/>
        <v>0</v>
      </c>
      <c r="AG2683" s="2186">
        <f t="shared" si="1309"/>
        <v>0</v>
      </c>
      <c r="AJ2683" s="2186" t="s">
        <v>652</v>
      </c>
    </row>
    <row r="2684" spans="1:36" x14ac:dyDescent="0.25">
      <c r="A2684" s="137">
        <v>1</v>
      </c>
      <c r="B2684" s="2945" t="s">
        <v>191</v>
      </c>
      <c r="C2684" s="430"/>
      <c r="D2684" s="4"/>
      <c r="E2684" s="543"/>
      <c r="F2684" s="183"/>
      <c r="G2684" s="183"/>
      <c r="H2684" s="183"/>
      <c r="I2684" s="1436"/>
      <c r="J2684" s="1436"/>
      <c r="K2684" s="122"/>
      <c r="L2684" s="122"/>
      <c r="M2684" s="122"/>
      <c r="N2684" s="122"/>
      <c r="O2684" s="122"/>
      <c r="P2684" s="122"/>
      <c r="Q2684" s="326"/>
      <c r="R2684" s="326"/>
      <c r="S2684" s="323"/>
      <c r="T2684" s="326"/>
      <c r="U2684" s="768"/>
      <c r="V2684" s="326"/>
      <c r="W2684" s="326"/>
      <c r="X2684" s="326"/>
      <c r="Y2684" s="326"/>
      <c r="Z2684" s="326"/>
      <c r="AA2684" s="920"/>
      <c r="AB2684" s="323"/>
      <c r="AC2684" s="1014">
        <f t="shared" si="1282"/>
        <v>0</v>
      </c>
      <c r="AD2684" s="1029"/>
      <c r="AF2684" s="3234">
        <f t="shared" si="1308"/>
        <v>0</v>
      </c>
      <c r="AG2684" s="137">
        <f t="shared" si="1309"/>
        <v>0</v>
      </c>
      <c r="AI2684" s="2186"/>
      <c r="AJ2684" s="2186" t="s">
        <v>652</v>
      </c>
    </row>
    <row r="2685" spans="1:36" ht="90" x14ac:dyDescent="0.25">
      <c r="A2685" s="137">
        <v>1</v>
      </c>
      <c r="B2685" s="307" t="s">
        <v>461</v>
      </c>
      <c r="C2685" s="430"/>
      <c r="D2685" s="4"/>
      <c r="E2685" s="3097">
        <f>E2686+E2687+E2688+E2689</f>
        <v>4601</v>
      </c>
      <c r="F2685" s="523">
        <f>ROUND(E2685/12*$B$4,0)</f>
        <v>767</v>
      </c>
      <c r="G2685" s="741">
        <f>G2686+G2687+G2688+G2689</f>
        <v>464</v>
      </c>
      <c r="H2685" s="741">
        <f t="shared" ref="H2685:H2693" si="1310">G2685/F2685*100</f>
        <v>60.495436766623214</v>
      </c>
      <c r="I2685" s="1436"/>
      <c r="J2685" s="1436"/>
      <c r="K2685" s="122"/>
      <c r="L2685" s="122"/>
      <c r="M2685" s="122"/>
      <c r="N2685" s="122"/>
      <c r="O2685" s="122"/>
      <c r="P2685" s="122"/>
      <c r="Q2685" s="326">
        <v>17127.309100000002</v>
      </c>
      <c r="R2685" s="326">
        <v>17127.309100000002</v>
      </c>
      <c r="S2685" s="750">
        <f t="shared" ref="S2685" si="1311">Q2685/12*$B$4+(R2685-Q2685)/11*1</f>
        <v>2854.5515166666669</v>
      </c>
      <c r="T2685" s="326">
        <f>Z2685-Y2685-V2685</f>
        <v>1665.4654800000001</v>
      </c>
      <c r="U2685" s="768"/>
      <c r="V2685" s="326"/>
      <c r="W2685" s="326">
        <f>T2685-S2685</f>
        <v>-1189.0860366666668</v>
      </c>
      <c r="X2685" s="326"/>
      <c r="Y2685" s="326">
        <v>0</v>
      </c>
      <c r="Z2685" s="326">
        <v>1665.4654800000001</v>
      </c>
      <c r="AA2685" s="920"/>
      <c r="AB2685" s="323"/>
      <c r="AC2685" s="1014">
        <f t="shared" si="1282"/>
        <v>0</v>
      </c>
      <c r="AD2685" s="1029"/>
      <c r="AF2685" s="3234">
        <f t="shared" si="1308"/>
        <v>0</v>
      </c>
      <c r="AG2685" s="137">
        <f t="shared" si="1309"/>
        <v>1665465.48</v>
      </c>
      <c r="AI2685" s="2186"/>
      <c r="AJ2685" s="2186" t="s">
        <v>652</v>
      </c>
    </row>
    <row r="2686" spans="1:36" s="2186" customFormat="1" x14ac:dyDescent="0.25">
      <c r="A2686" s="2186">
        <v>1</v>
      </c>
      <c r="B2686" s="4" t="s">
        <v>561</v>
      </c>
      <c r="C2686" s="430"/>
      <c r="D2686" s="4"/>
      <c r="E2686" s="543">
        <v>783</v>
      </c>
      <c r="F2686" s="123">
        <f>ROUND(E2686/12*$B$4,0)</f>
        <v>131</v>
      </c>
      <c r="G2686" s="183">
        <v>10</v>
      </c>
      <c r="H2686" s="183">
        <f t="shared" si="1310"/>
        <v>7.6335877862595423</v>
      </c>
      <c r="I2686" s="1436"/>
      <c r="J2686" s="1436"/>
      <c r="K2686" s="122"/>
      <c r="L2686" s="122"/>
      <c r="M2686" s="122"/>
      <c r="N2686" s="122"/>
      <c r="O2686" s="122"/>
      <c r="P2686" s="122"/>
      <c r="Q2686" s="326"/>
      <c r="R2686" s="326"/>
      <c r="S2686" s="852"/>
      <c r="T2686" s="326"/>
      <c r="U2686" s="768"/>
      <c r="V2686" s="326"/>
      <c r="W2686" s="326"/>
      <c r="X2686" s="326"/>
      <c r="Y2686" s="326"/>
      <c r="Z2686" s="326"/>
      <c r="AA2686" s="920"/>
      <c r="AB2686" s="323"/>
      <c r="AC2686" s="1014">
        <f t="shared" si="1282"/>
        <v>0</v>
      </c>
      <c r="AD2686" s="1029"/>
      <c r="AF2686" s="3234">
        <f t="shared" si="1308"/>
        <v>0</v>
      </c>
      <c r="AG2686" s="2186">
        <f t="shared" si="1309"/>
        <v>0</v>
      </c>
      <c r="AJ2686" s="2186" t="s">
        <v>652</v>
      </c>
    </row>
    <row r="2687" spans="1:36" s="2186" customFormat="1" x14ac:dyDescent="0.25">
      <c r="A2687" s="2186">
        <v>1</v>
      </c>
      <c r="B2687" s="4" t="s">
        <v>562</v>
      </c>
      <c r="C2687" s="430"/>
      <c r="D2687" s="4"/>
      <c r="E2687" s="543">
        <v>1056</v>
      </c>
      <c r="F2687" s="123">
        <f>ROUND(E2687/12*$B$4,0)</f>
        <v>176</v>
      </c>
      <c r="G2687" s="183">
        <v>119</v>
      </c>
      <c r="H2687" s="183">
        <f t="shared" si="1310"/>
        <v>67.61363636363636</v>
      </c>
      <c r="I2687" s="1436"/>
      <c r="J2687" s="1436"/>
      <c r="K2687" s="122"/>
      <c r="L2687" s="122"/>
      <c r="M2687" s="122"/>
      <c r="N2687" s="122"/>
      <c r="O2687" s="122"/>
      <c r="P2687" s="122"/>
      <c r="Q2687" s="326"/>
      <c r="R2687" s="326"/>
      <c r="S2687" s="852"/>
      <c r="T2687" s="326"/>
      <c r="U2687" s="768"/>
      <c r="V2687" s="326"/>
      <c r="W2687" s="326"/>
      <c r="X2687" s="326"/>
      <c r="Y2687" s="326"/>
      <c r="Z2687" s="326"/>
      <c r="AA2687" s="920"/>
      <c r="AB2687" s="323"/>
      <c r="AC2687" s="1014">
        <f t="shared" si="1282"/>
        <v>0</v>
      </c>
      <c r="AD2687" s="1029"/>
      <c r="AF2687" s="3234">
        <f t="shared" si="1308"/>
        <v>0</v>
      </c>
      <c r="AG2687" s="2186">
        <f t="shared" si="1309"/>
        <v>0</v>
      </c>
      <c r="AJ2687" s="2186" t="s">
        <v>652</v>
      </c>
    </row>
    <row r="2688" spans="1:36" s="2186" customFormat="1" x14ac:dyDescent="0.25">
      <c r="A2688" s="2186">
        <v>1</v>
      </c>
      <c r="B2688" s="4" t="s">
        <v>563</v>
      </c>
      <c r="C2688" s="430"/>
      <c r="D2688" s="4"/>
      <c r="E2688" s="543">
        <v>2212</v>
      </c>
      <c r="F2688" s="123">
        <f>ROUND(E2688/12*$B$4,0)</f>
        <v>369</v>
      </c>
      <c r="G2688" s="183">
        <v>291</v>
      </c>
      <c r="H2688" s="183">
        <f t="shared" si="1310"/>
        <v>78.861788617886177</v>
      </c>
      <c r="I2688" s="1436"/>
      <c r="J2688" s="1436"/>
      <c r="K2688" s="122"/>
      <c r="L2688" s="122"/>
      <c r="M2688" s="122"/>
      <c r="N2688" s="122"/>
      <c r="O2688" s="122"/>
      <c r="P2688" s="122"/>
      <c r="Q2688" s="326"/>
      <c r="R2688" s="326"/>
      <c r="S2688" s="852"/>
      <c r="T2688" s="326"/>
      <c r="U2688" s="768"/>
      <c r="V2688" s="326"/>
      <c r="W2688" s="326"/>
      <c r="X2688" s="326"/>
      <c r="Y2688" s="326"/>
      <c r="Z2688" s="326"/>
      <c r="AA2688" s="920"/>
      <c r="AB2688" s="323"/>
      <c r="AC2688" s="1014">
        <f t="shared" si="1282"/>
        <v>0</v>
      </c>
      <c r="AD2688" s="1029"/>
      <c r="AF2688" s="3234">
        <f t="shared" si="1308"/>
        <v>0</v>
      </c>
      <c r="AG2688" s="2186">
        <f t="shared" si="1309"/>
        <v>0</v>
      </c>
      <c r="AJ2688" s="2186" t="s">
        <v>652</v>
      </c>
    </row>
    <row r="2689" spans="1:36" s="2186" customFormat="1" x14ac:dyDescent="0.25">
      <c r="B2689" s="4" t="s">
        <v>765</v>
      </c>
      <c r="C2689" s="430"/>
      <c r="D2689" s="4"/>
      <c r="E2689" s="543">
        <v>550</v>
      </c>
      <c r="F2689" s="123">
        <f>ROUND(E2689/12*$B$4,0)</f>
        <v>92</v>
      </c>
      <c r="G2689" s="183">
        <v>44</v>
      </c>
      <c r="H2689" s="183">
        <f t="shared" si="1310"/>
        <v>47.826086956521742</v>
      </c>
      <c r="I2689" s="1436"/>
      <c r="J2689" s="1436"/>
      <c r="K2689" s="122"/>
      <c r="L2689" s="122"/>
      <c r="M2689" s="122"/>
      <c r="N2689" s="122"/>
      <c r="O2689" s="122"/>
      <c r="P2689" s="122"/>
      <c r="Q2689" s="326"/>
      <c r="R2689" s="326"/>
      <c r="S2689" s="852"/>
      <c r="T2689" s="326"/>
      <c r="U2689" s="768"/>
      <c r="V2689" s="326"/>
      <c r="W2689" s="326"/>
      <c r="X2689" s="326"/>
      <c r="Y2689" s="326"/>
      <c r="Z2689" s="326"/>
      <c r="AA2689" s="920"/>
      <c r="AB2689" s="323"/>
      <c r="AC2689" s="1014">
        <f t="shared" si="1282"/>
        <v>0</v>
      </c>
      <c r="AD2689" s="1029"/>
      <c r="AF2689" s="3234"/>
    </row>
    <row r="2690" spans="1:36" ht="47.25" x14ac:dyDescent="0.25">
      <c r="A2690" s="137">
        <v>1</v>
      </c>
      <c r="B2690" s="488" t="s">
        <v>436</v>
      </c>
      <c r="C2690" s="430"/>
      <c r="D2690" s="4"/>
      <c r="E2690" s="972">
        <f>E2691+E2703</f>
        <v>14353</v>
      </c>
      <c r="F2690" s="972">
        <f>F2691+F2703</f>
        <v>2393</v>
      </c>
      <c r="G2690" s="972">
        <f>G2691+G2703</f>
        <v>1080</v>
      </c>
      <c r="H2690" s="183">
        <f t="shared" si="1310"/>
        <v>45.131633932302549</v>
      </c>
      <c r="I2690" s="1436"/>
      <c r="J2690" s="1436"/>
      <c r="K2690" s="122"/>
      <c r="L2690" s="122"/>
      <c r="M2690" s="122"/>
      <c r="N2690" s="122"/>
      <c r="O2690" s="122"/>
      <c r="P2690" s="122"/>
      <c r="Q2690" s="326">
        <f t="shared" ref="Q2690:Z2690" si="1312">Q2691+Q2703</f>
        <v>47475.936419999998</v>
      </c>
      <c r="R2690" s="326">
        <f t="shared" ref="R2690" si="1313">R2691+R2703</f>
        <v>47475.936419999998</v>
      </c>
      <c r="S2690" s="323">
        <f t="shared" si="1312"/>
        <v>7912.6560700000009</v>
      </c>
      <c r="T2690" s="326">
        <f t="shared" si="1312"/>
        <v>3191.7929399999998</v>
      </c>
      <c r="U2690" s="768">
        <f t="shared" si="1312"/>
        <v>0</v>
      </c>
      <c r="V2690" s="326">
        <f t="shared" si="1312"/>
        <v>0</v>
      </c>
      <c r="W2690" s="326">
        <f t="shared" si="1312"/>
        <v>-4720.8631300000006</v>
      </c>
      <c r="X2690" s="326">
        <f t="shared" si="1312"/>
        <v>0</v>
      </c>
      <c r="Y2690" s="326">
        <f t="shared" si="1312"/>
        <v>-35.204589999999996</v>
      </c>
      <c r="Z2690" s="326">
        <f t="shared" si="1312"/>
        <v>3156.58835</v>
      </c>
      <c r="AA2690" s="920"/>
      <c r="AB2690" s="323"/>
      <c r="AC2690" s="1014">
        <f t="shared" si="1282"/>
        <v>0</v>
      </c>
      <c r="AD2690" s="1029"/>
      <c r="AF2690" s="3234">
        <f t="shared" si="1308"/>
        <v>0</v>
      </c>
      <c r="AG2690" s="137">
        <f t="shared" si="1309"/>
        <v>3156588.35</v>
      </c>
      <c r="AI2690" s="2186"/>
      <c r="AJ2690" s="2186" t="s">
        <v>652</v>
      </c>
    </row>
    <row r="2691" spans="1:36" ht="30" x14ac:dyDescent="0.25">
      <c r="A2691" s="137">
        <v>1</v>
      </c>
      <c r="B2691" s="468" t="s">
        <v>266</v>
      </c>
      <c r="C2691" s="430"/>
      <c r="D2691" s="4"/>
      <c r="E2691" s="972">
        <f>E2692+E2693+E2695+E2701+E2702</f>
        <v>9313</v>
      </c>
      <c r="F2691" s="972">
        <f t="shared" ref="F2691:G2691" si="1314">F2692+F2693+F2695+F2701+F2702</f>
        <v>1553</v>
      </c>
      <c r="G2691" s="183">
        <f t="shared" si="1314"/>
        <v>583</v>
      </c>
      <c r="H2691" s="183">
        <f t="shared" si="1310"/>
        <v>37.540244687701225</v>
      </c>
      <c r="I2691" s="1436"/>
      <c r="J2691" s="1436"/>
      <c r="K2691" s="122"/>
      <c r="L2691" s="122"/>
      <c r="M2691" s="122"/>
      <c r="N2691" s="122"/>
      <c r="O2691" s="122"/>
      <c r="P2691" s="122"/>
      <c r="Q2691" s="326">
        <f>Q2692+Q2693+Q2695+Q2701+Q2702</f>
        <v>32101.53642</v>
      </c>
      <c r="R2691" s="326">
        <f>R2692+R2693+R2695+R2701+R2702</f>
        <v>32101.53642</v>
      </c>
      <c r="S2691" s="323">
        <f t="shared" ref="S2691:Z2691" si="1315">S2692+S2693+S2695+S2701+S2702</f>
        <v>5350.2560700000004</v>
      </c>
      <c r="T2691" s="326">
        <f t="shared" si="1315"/>
        <v>2301.3918199999998</v>
      </c>
      <c r="U2691" s="768">
        <f t="shared" si="1315"/>
        <v>0</v>
      </c>
      <c r="V2691" s="326">
        <f t="shared" si="1315"/>
        <v>0</v>
      </c>
      <c r="W2691" s="326">
        <f t="shared" si="1315"/>
        <v>-3048.864250000001</v>
      </c>
      <c r="X2691" s="326">
        <f t="shared" si="1315"/>
        <v>0</v>
      </c>
      <c r="Y2691" s="326">
        <f t="shared" si="1315"/>
        <v>-35.204589999999996</v>
      </c>
      <c r="Z2691" s="326">
        <f t="shared" si="1315"/>
        <v>2266.18723</v>
      </c>
      <c r="AA2691" s="920"/>
      <c r="AB2691" s="323"/>
      <c r="AC2691" s="1014">
        <f t="shared" si="1282"/>
        <v>0</v>
      </c>
      <c r="AD2691" s="1029"/>
      <c r="AF2691" s="3234">
        <f t="shared" si="1308"/>
        <v>0</v>
      </c>
      <c r="AG2691" s="137">
        <f t="shared" si="1309"/>
        <v>2266187.23</v>
      </c>
      <c r="AI2691" s="2186"/>
      <c r="AJ2691" s="2186" t="s">
        <v>652</v>
      </c>
    </row>
    <row r="2692" spans="1:36" ht="30" x14ac:dyDescent="0.25">
      <c r="A2692" s="137">
        <v>1</v>
      </c>
      <c r="B2692" s="307" t="s">
        <v>437</v>
      </c>
      <c r="C2692" s="430"/>
      <c r="D2692" s="4"/>
      <c r="E2692" s="564">
        <v>5735</v>
      </c>
      <c r="F2692" s="123">
        <f>ROUND(E2692/12*$B$4,0)</f>
        <v>956</v>
      </c>
      <c r="G2692" s="183">
        <v>464</v>
      </c>
      <c r="H2692" s="183">
        <f t="shared" si="1310"/>
        <v>48.535564853556487</v>
      </c>
      <c r="I2692" s="1436"/>
      <c r="J2692" s="1436"/>
      <c r="K2692" s="122"/>
      <c r="L2692" s="122"/>
      <c r="M2692" s="122"/>
      <c r="N2692" s="122"/>
      <c r="O2692" s="122"/>
      <c r="P2692" s="122"/>
      <c r="Q2692" s="326">
        <v>24603.15</v>
      </c>
      <c r="R2692" s="326">
        <v>24603.15</v>
      </c>
      <c r="S2692" s="750">
        <f t="shared" ref="S2692:S2693" si="1316">Q2692/12*$B$4+(R2692-Q2692)/11*1</f>
        <v>4100.5250000000005</v>
      </c>
      <c r="T2692" s="326">
        <f>Z2692-Y2692-V2692</f>
        <v>2089.1767399999999</v>
      </c>
      <c r="U2692" s="768"/>
      <c r="V2692" s="326"/>
      <c r="W2692" s="326">
        <f>T2692-S2692</f>
        <v>-2011.3482600000007</v>
      </c>
      <c r="X2692" s="326"/>
      <c r="Y2692" s="326">
        <v>-35.204589999999996</v>
      </c>
      <c r="Z2692" s="326">
        <v>2053.9721500000001</v>
      </c>
      <c r="AA2692" s="920"/>
      <c r="AB2692" s="323"/>
      <c r="AC2692" s="1014">
        <f t="shared" si="1282"/>
        <v>0</v>
      </c>
      <c r="AD2692" s="1029"/>
      <c r="AF2692" s="3234">
        <f t="shared" si="1308"/>
        <v>0</v>
      </c>
      <c r="AG2692" s="137">
        <f t="shared" si="1309"/>
        <v>2053972.1500000001</v>
      </c>
      <c r="AI2692" s="2186"/>
      <c r="AJ2692" s="2186" t="s">
        <v>652</v>
      </c>
    </row>
    <row r="2693" spans="1:36" s="2186" customFormat="1" ht="30" x14ac:dyDescent="0.25">
      <c r="B2693" s="307" t="s">
        <v>766</v>
      </c>
      <c r="C2693" s="430"/>
      <c r="D2693" s="4"/>
      <c r="E2693" s="564">
        <v>1050</v>
      </c>
      <c r="F2693" s="123">
        <f t="shared" ref="F2693:F2702" si="1317">ROUND(E2693/12*$B$4,0)</f>
        <v>175</v>
      </c>
      <c r="G2693" s="183">
        <v>119</v>
      </c>
      <c r="H2693" s="183">
        <f t="shared" si="1310"/>
        <v>68</v>
      </c>
      <c r="I2693" s="1436"/>
      <c r="J2693" s="1436"/>
      <c r="K2693" s="122"/>
      <c r="L2693" s="122"/>
      <c r="M2693" s="122"/>
      <c r="N2693" s="122"/>
      <c r="O2693" s="122"/>
      <c r="P2693" s="122"/>
      <c r="Q2693" s="326">
        <v>2001.07</v>
      </c>
      <c r="R2693" s="326">
        <v>2001.07</v>
      </c>
      <c r="S2693" s="750">
        <f t="shared" si="1316"/>
        <v>333.51166666666666</v>
      </c>
      <c r="T2693" s="326">
        <f>Z2693-Y2693-V2693</f>
        <v>212.21508000000003</v>
      </c>
      <c r="U2693" s="768"/>
      <c r="V2693" s="326"/>
      <c r="W2693" s="326">
        <f>T2693-S2693</f>
        <v>-121.29658666666663</v>
      </c>
      <c r="X2693" s="326"/>
      <c r="Y2693" s="326">
        <v>0</v>
      </c>
      <c r="Z2693" s="326">
        <v>212.21508000000003</v>
      </c>
      <c r="AA2693" s="920"/>
      <c r="AB2693" s="323"/>
      <c r="AC2693" s="1014">
        <f t="shared" si="1282"/>
        <v>0</v>
      </c>
      <c r="AD2693" s="1029"/>
      <c r="AF2693" s="3234"/>
    </row>
    <row r="2694" spans="1:36" s="2186" customFormat="1" ht="30" x14ac:dyDescent="0.25">
      <c r="B2694" s="307" t="s">
        <v>767</v>
      </c>
      <c r="C2694" s="430"/>
      <c r="D2694" s="4"/>
      <c r="E2694" s="564"/>
      <c r="F2694" s="123">
        <f t="shared" si="1317"/>
        <v>0</v>
      </c>
      <c r="G2694" s="183"/>
      <c r="H2694" s="183"/>
      <c r="I2694" s="1436"/>
      <c r="J2694" s="1436"/>
      <c r="K2694" s="122"/>
      <c r="L2694" s="122"/>
      <c r="M2694" s="122"/>
      <c r="N2694" s="122"/>
      <c r="O2694" s="122"/>
      <c r="P2694" s="122"/>
      <c r="Q2694" s="326"/>
      <c r="R2694" s="326"/>
      <c r="S2694" s="323"/>
      <c r="T2694" s="326"/>
      <c r="U2694" s="768"/>
      <c r="V2694" s="326"/>
      <c r="W2694" s="326"/>
      <c r="X2694" s="326"/>
      <c r="Y2694" s="326">
        <v>0</v>
      </c>
      <c r="Z2694" s="326">
        <v>0</v>
      </c>
      <c r="AA2694" s="920"/>
      <c r="AB2694" s="323"/>
      <c r="AC2694" s="1014">
        <f t="shared" si="1282"/>
        <v>0</v>
      </c>
      <c r="AD2694" s="1029"/>
      <c r="AF2694" s="3234"/>
    </row>
    <row r="2695" spans="1:36" s="2186" customFormat="1" ht="60" x14ac:dyDescent="0.25">
      <c r="B2695" s="307" t="s">
        <v>768</v>
      </c>
      <c r="C2695" s="430"/>
      <c r="D2695" s="4"/>
      <c r="E2695" s="564">
        <f>E2696+E2697</f>
        <v>2409</v>
      </c>
      <c r="F2695" s="123">
        <f t="shared" si="1317"/>
        <v>402</v>
      </c>
      <c r="G2695" s="183"/>
      <c r="H2695" s="183"/>
      <c r="I2695" s="1436"/>
      <c r="J2695" s="1436"/>
      <c r="K2695" s="122"/>
      <c r="L2695" s="122"/>
      <c r="M2695" s="122"/>
      <c r="N2695" s="122"/>
      <c r="O2695" s="122"/>
      <c r="P2695" s="122"/>
      <c r="Q2695" s="326">
        <v>4462.6352200000001</v>
      </c>
      <c r="R2695" s="326">
        <v>4462.6352200000001</v>
      </c>
      <c r="S2695" s="750">
        <f t="shared" ref="S2695" si="1318">Q2695/12*$B$4+(R2695-Q2695)/11*1</f>
        <v>743.77253666666672</v>
      </c>
      <c r="T2695" s="326">
        <f>Z2695-Y2695-V2695</f>
        <v>0</v>
      </c>
      <c r="U2695" s="768"/>
      <c r="V2695" s="326"/>
      <c r="W2695" s="326">
        <f>T2695-S2695</f>
        <v>-743.77253666666672</v>
      </c>
      <c r="X2695" s="326"/>
      <c r="Y2695" s="326">
        <v>0</v>
      </c>
      <c r="Z2695" s="326">
        <v>0</v>
      </c>
      <c r="AA2695" s="920"/>
      <c r="AB2695" s="323"/>
      <c r="AC2695" s="1014">
        <f t="shared" si="1282"/>
        <v>0</v>
      </c>
      <c r="AD2695" s="1029"/>
      <c r="AF2695" s="3234"/>
    </row>
    <row r="2696" spans="1:36" s="2186" customFormat="1" x14ac:dyDescent="0.25">
      <c r="B2696" s="307" t="s">
        <v>769</v>
      </c>
      <c r="C2696" s="430"/>
      <c r="D2696" s="4"/>
      <c r="E2696" s="543">
        <v>1183</v>
      </c>
      <c r="F2696" s="123">
        <f t="shared" si="1317"/>
        <v>197</v>
      </c>
      <c r="G2696" s="183"/>
      <c r="H2696" s="183"/>
      <c r="I2696" s="1436"/>
      <c r="J2696" s="1436"/>
      <c r="K2696" s="122"/>
      <c r="L2696" s="122"/>
      <c r="M2696" s="122"/>
      <c r="N2696" s="122"/>
      <c r="O2696" s="122"/>
      <c r="P2696" s="122"/>
      <c r="Q2696" s="326"/>
      <c r="R2696" s="326"/>
      <c r="S2696" s="323"/>
      <c r="T2696" s="326"/>
      <c r="U2696" s="768"/>
      <c r="V2696" s="326"/>
      <c r="W2696" s="326"/>
      <c r="X2696" s="326"/>
      <c r="Y2696" s="326">
        <v>0</v>
      </c>
      <c r="Z2696" s="326">
        <v>0</v>
      </c>
      <c r="AA2696" s="920"/>
      <c r="AB2696" s="323"/>
      <c r="AC2696" s="1014">
        <f t="shared" si="1282"/>
        <v>0</v>
      </c>
      <c r="AD2696" s="1029"/>
      <c r="AF2696" s="3234"/>
    </row>
    <row r="2697" spans="1:36" s="2186" customFormat="1" x14ac:dyDescent="0.25">
      <c r="B2697" s="307" t="s">
        <v>770</v>
      </c>
      <c r="C2697" s="430"/>
      <c r="D2697" s="4"/>
      <c r="E2697" s="543">
        <v>1226</v>
      </c>
      <c r="F2697" s="123">
        <f t="shared" si="1317"/>
        <v>204</v>
      </c>
      <c r="G2697" s="183"/>
      <c r="H2697" s="183"/>
      <c r="I2697" s="1436"/>
      <c r="J2697" s="1436"/>
      <c r="K2697" s="122"/>
      <c r="L2697" s="122"/>
      <c r="M2697" s="122"/>
      <c r="N2697" s="122"/>
      <c r="O2697" s="122"/>
      <c r="P2697" s="122"/>
      <c r="Q2697" s="326"/>
      <c r="R2697" s="326"/>
      <c r="S2697" s="323"/>
      <c r="T2697" s="326"/>
      <c r="U2697" s="768"/>
      <c r="V2697" s="326"/>
      <c r="W2697" s="326"/>
      <c r="X2697" s="326"/>
      <c r="Y2697" s="326">
        <v>0</v>
      </c>
      <c r="Z2697" s="326">
        <v>0</v>
      </c>
      <c r="AA2697" s="920"/>
      <c r="AB2697" s="323"/>
      <c r="AC2697" s="1014">
        <f t="shared" si="1282"/>
        <v>0</v>
      </c>
      <c r="AD2697" s="1029"/>
      <c r="AF2697" s="3234"/>
    </row>
    <row r="2698" spans="1:36" s="2186" customFormat="1" ht="60" x14ac:dyDescent="0.25">
      <c r="B2698" s="307" t="s">
        <v>771</v>
      </c>
      <c r="C2698" s="430"/>
      <c r="D2698" s="4"/>
      <c r="E2698" s="543"/>
      <c r="F2698" s="123">
        <f t="shared" si="1317"/>
        <v>0</v>
      </c>
      <c r="G2698" s="183"/>
      <c r="H2698" s="183"/>
      <c r="I2698" s="1436"/>
      <c r="J2698" s="1436"/>
      <c r="K2698" s="122"/>
      <c r="L2698" s="122"/>
      <c r="M2698" s="122"/>
      <c r="N2698" s="122"/>
      <c r="O2698" s="122"/>
      <c r="P2698" s="122"/>
      <c r="Q2698" s="326"/>
      <c r="R2698" s="326"/>
      <c r="S2698" s="323"/>
      <c r="T2698" s="326"/>
      <c r="U2698" s="768"/>
      <c r="V2698" s="326"/>
      <c r="W2698" s="326"/>
      <c r="X2698" s="326"/>
      <c r="Y2698" s="326">
        <v>0</v>
      </c>
      <c r="Z2698" s="326">
        <v>0</v>
      </c>
      <c r="AA2698" s="920"/>
      <c r="AB2698" s="323"/>
      <c r="AC2698" s="1014">
        <f t="shared" si="1282"/>
        <v>0</v>
      </c>
      <c r="AD2698" s="1029"/>
      <c r="AF2698" s="3234"/>
    </row>
    <row r="2699" spans="1:36" x14ac:dyDescent="0.25">
      <c r="A2699" s="137">
        <v>1</v>
      </c>
      <c r="B2699" s="307" t="s">
        <v>772</v>
      </c>
      <c r="C2699" s="430"/>
      <c r="D2699" s="4"/>
      <c r="E2699" s="543"/>
      <c r="F2699" s="123">
        <f t="shared" si="1317"/>
        <v>0</v>
      </c>
      <c r="G2699" s="183"/>
      <c r="H2699" s="183"/>
      <c r="I2699" s="1436"/>
      <c r="J2699" s="1436"/>
      <c r="K2699" s="122"/>
      <c r="L2699" s="122"/>
      <c r="M2699" s="122"/>
      <c r="N2699" s="122"/>
      <c r="O2699" s="122"/>
      <c r="P2699" s="122"/>
      <c r="Q2699" s="326"/>
      <c r="R2699" s="326"/>
      <c r="S2699" s="323"/>
      <c r="T2699" s="326"/>
      <c r="U2699" s="768"/>
      <c r="V2699" s="326"/>
      <c r="W2699" s="326"/>
      <c r="X2699" s="326"/>
      <c r="Y2699" s="326">
        <v>0</v>
      </c>
      <c r="Z2699" s="326">
        <v>0</v>
      </c>
      <c r="AA2699" s="920"/>
      <c r="AB2699" s="323"/>
      <c r="AC2699" s="1014">
        <f t="shared" si="1282"/>
        <v>0</v>
      </c>
      <c r="AD2699" s="1029"/>
      <c r="AF2699" s="3234">
        <f t="shared" ref="AF2699:AF2741" si="1319">T2699+V2699+Y2699-Z2699</f>
        <v>0</v>
      </c>
      <c r="AG2699" s="137">
        <f t="shared" ref="AG2699:AG2741" si="1320">Z2699*1000-AF2699</f>
        <v>0</v>
      </c>
      <c r="AI2699" s="2186"/>
      <c r="AJ2699" s="2186" t="s">
        <v>652</v>
      </c>
    </row>
    <row r="2700" spans="1:36" x14ac:dyDescent="0.25">
      <c r="A2700" s="137">
        <v>1</v>
      </c>
      <c r="B2700" s="307" t="s">
        <v>773</v>
      </c>
      <c r="C2700" s="430"/>
      <c r="D2700" s="4"/>
      <c r="E2700" s="543"/>
      <c r="F2700" s="123">
        <f t="shared" si="1317"/>
        <v>0</v>
      </c>
      <c r="G2700" s="183"/>
      <c r="H2700" s="183"/>
      <c r="I2700" s="1436"/>
      <c r="J2700" s="1436"/>
      <c r="K2700" s="122"/>
      <c r="L2700" s="122"/>
      <c r="M2700" s="122"/>
      <c r="N2700" s="122"/>
      <c r="O2700" s="122"/>
      <c r="P2700" s="122"/>
      <c r="Q2700" s="326"/>
      <c r="R2700" s="326"/>
      <c r="S2700" s="323"/>
      <c r="T2700" s="326"/>
      <c r="U2700" s="768"/>
      <c r="V2700" s="326"/>
      <c r="W2700" s="326"/>
      <c r="X2700" s="326"/>
      <c r="Y2700" s="326">
        <v>0</v>
      </c>
      <c r="Z2700" s="326">
        <v>0</v>
      </c>
      <c r="AA2700" s="920"/>
      <c r="AB2700" s="323"/>
      <c r="AC2700" s="1014">
        <f t="shared" si="1282"/>
        <v>0</v>
      </c>
      <c r="AD2700" s="1029"/>
      <c r="AF2700" s="3234">
        <f t="shared" si="1319"/>
        <v>0</v>
      </c>
      <c r="AG2700" s="137">
        <f t="shared" si="1320"/>
        <v>0</v>
      </c>
      <c r="AI2700" s="2186"/>
      <c r="AJ2700" s="2186" t="s">
        <v>652</v>
      </c>
    </row>
    <row r="2701" spans="1:36" ht="45" x14ac:dyDescent="0.25">
      <c r="A2701" s="137">
        <v>1</v>
      </c>
      <c r="B2701" s="307" t="s">
        <v>780</v>
      </c>
      <c r="C2701" s="430"/>
      <c r="D2701" s="4"/>
      <c r="E2701" s="543">
        <v>25</v>
      </c>
      <c r="F2701" s="123">
        <f t="shared" si="1317"/>
        <v>4</v>
      </c>
      <c r="G2701" s="183"/>
      <c r="H2701" s="183">
        <f t="shared" ref="H2701:H2707" si="1321">G2701/F2701*100</f>
        <v>0</v>
      </c>
      <c r="I2701" s="1436"/>
      <c r="J2701" s="1436"/>
      <c r="K2701" s="122"/>
      <c r="L2701" s="122"/>
      <c r="M2701" s="122"/>
      <c r="N2701" s="122"/>
      <c r="O2701" s="122"/>
      <c r="P2701" s="122"/>
      <c r="Q2701" s="326">
        <v>217.36999999999998</v>
      </c>
      <c r="R2701" s="326">
        <v>217.36999999999998</v>
      </c>
      <c r="S2701" s="750">
        <f t="shared" ref="S2701:S2702" si="1322">Q2701/12*$B$4+(R2701-Q2701)/11*1</f>
        <v>36.228333333333332</v>
      </c>
      <c r="T2701" s="326">
        <f t="shared" ref="T2701:T2702" si="1323">Z2701-Y2701-V2701</f>
        <v>0</v>
      </c>
      <c r="U2701" s="768"/>
      <c r="V2701" s="326"/>
      <c r="W2701" s="326">
        <f>T2701-S2701</f>
        <v>-36.228333333333332</v>
      </c>
      <c r="X2701" s="326"/>
      <c r="Y2701" s="326">
        <v>0</v>
      </c>
      <c r="Z2701" s="326">
        <v>0</v>
      </c>
      <c r="AA2701" s="920"/>
      <c r="AB2701" s="323"/>
      <c r="AC2701" s="1014">
        <f t="shared" si="1282"/>
        <v>0</v>
      </c>
      <c r="AD2701" s="1029"/>
      <c r="AF2701" s="3234">
        <f t="shared" si="1319"/>
        <v>0</v>
      </c>
      <c r="AG2701" s="137">
        <f t="shared" si="1320"/>
        <v>0</v>
      </c>
      <c r="AI2701" s="2186"/>
      <c r="AJ2701" s="2186" t="s">
        <v>652</v>
      </c>
    </row>
    <row r="2702" spans="1:36" ht="30" x14ac:dyDescent="0.25">
      <c r="A2702" s="137">
        <v>1</v>
      </c>
      <c r="B2702" s="307" t="s">
        <v>781</v>
      </c>
      <c r="C2702" s="430"/>
      <c r="D2702" s="4"/>
      <c r="E2702" s="566">
        <v>94</v>
      </c>
      <c r="F2702" s="123">
        <f t="shared" si="1317"/>
        <v>16</v>
      </c>
      <c r="G2702" s="183"/>
      <c r="H2702" s="183">
        <f t="shared" si="1321"/>
        <v>0</v>
      </c>
      <c r="I2702" s="1436"/>
      <c r="J2702" s="1436"/>
      <c r="K2702" s="122"/>
      <c r="L2702" s="122"/>
      <c r="M2702" s="122"/>
      <c r="N2702" s="122"/>
      <c r="O2702" s="122"/>
      <c r="P2702" s="122"/>
      <c r="Q2702" s="326">
        <v>817.31119999999999</v>
      </c>
      <c r="R2702" s="326">
        <v>817.31119999999999</v>
      </c>
      <c r="S2702" s="750">
        <f t="shared" si="1322"/>
        <v>136.21853333333334</v>
      </c>
      <c r="T2702" s="326">
        <f t="shared" si="1323"/>
        <v>0</v>
      </c>
      <c r="U2702" s="768"/>
      <c r="V2702" s="326"/>
      <c r="W2702" s="326">
        <f>T2702-S2702</f>
        <v>-136.21853333333334</v>
      </c>
      <c r="X2702" s="326"/>
      <c r="Y2702" s="326">
        <v>0</v>
      </c>
      <c r="Z2702" s="326">
        <v>0</v>
      </c>
      <c r="AA2702" s="920"/>
      <c r="AB2702" s="323"/>
      <c r="AC2702" s="1014">
        <f t="shared" si="1282"/>
        <v>0</v>
      </c>
      <c r="AD2702" s="1029"/>
      <c r="AF2702" s="3234">
        <f t="shared" si="1319"/>
        <v>0</v>
      </c>
      <c r="AG2702" s="137">
        <f t="shared" si="1320"/>
        <v>0</v>
      </c>
      <c r="AI2702" s="2186"/>
      <c r="AJ2702" s="2186" t="s">
        <v>652</v>
      </c>
    </row>
    <row r="2703" spans="1:36" ht="45" x14ac:dyDescent="0.25">
      <c r="A2703" s="137">
        <v>1</v>
      </c>
      <c r="B2703" s="468" t="s">
        <v>267</v>
      </c>
      <c r="C2703" s="430"/>
      <c r="D2703" s="4"/>
      <c r="E2703" s="565">
        <f>SUM(E2704:E2706)</f>
        <v>5040</v>
      </c>
      <c r="F2703" s="565">
        <f>SUM(F2704:F2706)</f>
        <v>840</v>
      </c>
      <c r="G2703" s="565">
        <f>SUM(G2704:G2706)</f>
        <v>497</v>
      </c>
      <c r="H2703" s="183">
        <f t="shared" si="1321"/>
        <v>59.166666666666664</v>
      </c>
      <c r="I2703" s="1436"/>
      <c r="J2703" s="1436"/>
      <c r="K2703" s="122"/>
      <c r="L2703" s="122"/>
      <c r="M2703" s="122"/>
      <c r="N2703" s="122"/>
      <c r="O2703" s="122"/>
      <c r="P2703" s="122"/>
      <c r="Q2703" s="326">
        <f t="shared" ref="Q2703:Z2703" si="1324">SUM(Q2704:Q2706)</f>
        <v>15374.4</v>
      </c>
      <c r="R2703" s="326">
        <f t="shared" ref="R2703" si="1325">SUM(R2704:R2706)</f>
        <v>15374.4</v>
      </c>
      <c r="S2703" s="323">
        <f t="shared" si="1324"/>
        <v>2562.4</v>
      </c>
      <c r="T2703" s="326">
        <f t="shared" si="1324"/>
        <v>890.40111999999999</v>
      </c>
      <c r="U2703" s="768">
        <f t="shared" si="1324"/>
        <v>0</v>
      </c>
      <c r="V2703" s="326">
        <f t="shared" si="1324"/>
        <v>0</v>
      </c>
      <c r="W2703" s="326">
        <f t="shared" si="1324"/>
        <v>-1671.9988799999999</v>
      </c>
      <c r="X2703" s="326">
        <f t="shared" si="1324"/>
        <v>0</v>
      </c>
      <c r="Y2703" s="326">
        <f t="shared" si="1324"/>
        <v>0</v>
      </c>
      <c r="Z2703" s="326">
        <f t="shared" si="1324"/>
        <v>890.40111999999999</v>
      </c>
      <c r="AA2703" s="920"/>
      <c r="AB2703" s="323"/>
      <c r="AC2703" s="1014">
        <f t="shared" si="1282"/>
        <v>0</v>
      </c>
      <c r="AD2703" s="1029"/>
      <c r="AF2703" s="3234">
        <f t="shared" si="1319"/>
        <v>0</v>
      </c>
      <c r="AG2703" s="137">
        <f t="shared" si="1320"/>
        <v>890401.12</v>
      </c>
      <c r="AI2703" s="2186"/>
      <c r="AJ2703" s="2186" t="s">
        <v>652</v>
      </c>
    </row>
    <row r="2704" spans="1:36" ht="30" x14ac:dyDescent="0.25">
      <c r="A2704" s="137">
        <v>1</v>
      </c>
      <c r="B2704" s="307" t="s">
        <v>774</v>
      </c>
      <c r="C2704" s="430"/>
      <c r="D2704" s="4"/>
      <c r="E2704" s="566">
        <v>1200</v>
      </c>
      <c r="F2704" s="123">
        <f>ROUND(E2704/12*$B$4,0)</f>
        <v>200</v>
      </c>
      <c r="G2704" s="183">
        <v>102</v>
      </c>
      <c r="H2704" s="183">
        <f t="shared" si="1321"/>
        <v>51</v>
      </c>
      <c r="I2704" s="1436"/>
      <c r="J2704" s="1436"/>
      <c r="K2704" s="122"/>
      <c r="L2704" s="122"/>
      <c r="M2704" s="122"/>
      <c r="N2704" s="122"/>
      <c r="O2704" s="122"/>
      <c r="P2704" s="122"/>
      <c r="Q2704" s="326">
        <v>2160</v>
      </c>
      <c r="R2704" s="326">
        <v>2160</v>
      </c>
      <c r="S2704" s="323">
        <f t="shared" ref="S2704:S2707" si="1326">Q2704/12*$B$4+(R2704-Q2704)/11*1</f>
        <v>360</v>
      </c>
      <c r="T2704" s="326">
        <f t="shared" ref="T2704:T2707" si="1327">Z2704-Y2704-V2704</f>
        <v>186.39404000000005</v>
      </c>
      <c r="U2704" s="768"/>
      <c r="V2704" s="326"/>
      <c r="W2704" s="326">
        <f>T2704-S2704</f>
        <v>-173.60595999999995</v>
      </c>
      <c r="X2704" s="326"/>
      <c r="Y2704" s="326">
        <v>0</v>
      </c>
      <c r="Z2704" s="326">
        <v>186.39404000000005</v>
      </c>
      <c r="AA2704" s="920"/>
      <c r="AB2704" s="323"/>
      <c r="AC2704" s="1014">
        <f t="shared" si="1282"/>
        <v>0</v>
      </c>
      <c r="AD2704" s="1029"/>
      <c r="AF2704" s="3234">
        <f t="shared" si="1319"/>
        <v>0</v>
      </c>
      <c r="AG2704" s="137">
        <f t="shared" si="1320"/>
        <v>186394.04000000004</v>
      </c>
      <c r="AI2704" s="2186"/>
      <c r="AJ2704" s="2186" t="s">
        <v>652</v>
      </c>
    </row>
    <row r="2705" spans="1:36" ht="60" x14ac:dyDescent="0.25">
      <c r="A2705" s="137">
        <v>1</v>
      </c>
      <c r="B2705" s="307" t="s">
        <v>775</v>
      </c>
      <c r="C2705" s="430"/>
      <c r="D2705" s="4"/>
      <c r="E2705" s="564">
        <v>3000</v>
      </c>
      <c r="F2705" s="123">
        <f>ROUND(E2705/12*$B$4,0)</f>
        <v>500</v>
      </c>
      <c r="G2705" s="183">
        <v>229</v>
      </c>
      <c r="H2705" s="183">
        <f t="shared" si="1321"/>
        <v>45.800000000000004</v>
      </c>
      <c r="I2705" s="1436"/>
      <c r="J2705" s="1436"/>
      <c r="K2705" s="122"/>
      <c r="L2705" s="122"/>
      <c r="M2705" s="122"/>
      <c r="N2705" s="122"/>
      <c r="O2705" s="122"/>
      <c r="P2705" s="122"/>
      <c r="Q2705" s="326">
        <v>11400</v>
      </c>
      <c r="R2705" s="326">
        <v>11400</v>
      </c>
      <c r="S2705" s="323">
        <f t="shared" si="1326"/>
        <v>1900</v>
      </c>
      <c r="T2705" s="326">
        <f t="shared" si="1327"/>
        <v>456.30521999999996</v>
      </c>
      <c r="U2705" s="768"/>
      <c r="V2705" s="326"/>
      <c r="W2705" s="326">
        <f>T2705-S2705</f>
        <v>-1443.69478</v>
      </c>
      <c r="X2705" s="326"/>
      <c r="Y2705" s="326">
        <v>0</v>
      </c>
      <c r="Z2705" s="326">
        <v>456.30521999999996</v>
      </c>
      <c r="AA2705" s="920"/>
      <c r="AB2705" s="323"/>
      <c r="AC2705" s="1014">
        <f t="shared" si="1282"/>
        <v>0</v>
      </c>
      <c r="AD2705" s="1029"/>
      <c r="AF2705" s="3234">
        <f t="shared" si="1319"/>
        <v>0</v>
      </c>
      <c r="AG2705" s="137">
        <f t="shared" si="1320"/>
        <v>456305.22</v>
      </c>
      <c r="AI2705" s="2186"/>
      <c r="AJ2705" s="2186" t="s">
        <v>652</v>
      </c>
    </row>
    <row r="2706" spans="1:36" ht="45" x14ac:dyDescent="0.25">
      <c r="A2706" s="137">
        <v>1</v>
      </c>
      <c r="B2706" s="307" t="s">
        <v>776</v>
      </c>
      <c r="C2706" s="430"/>
      <c r="D2706" s="4"/>
      <c r="E2706" s="171">
        <v>840</v>
      </c>
      <c r="F2706" s="123">
        <f>ROUND(E2706/12*$B$4,0)</f>
        <v>140</v>
      </c>
      <c r="G2706" s="183">
        <v>166</v>
      </c>
      <c r="H2706" s="183">
        <f t="shared" si="1321"/>
        <v>118.57142857142857</v>
      </c>
      <c r="I2706" s="1436"/>
      <c r="J2706" s="1436"/>
      <c r="K2706" s="122"/>
      <c r="L2706" s="122"/>
      <c r="M2706" s="122"/>
      <c r="N2706" s="122"/>
      <c r="O2706" s="122"/>
      <c r="P2706" s="122"/>
      <c r="Q2706" s="326">
        <v>1814.4</v>
      </c>
      <c r="R2706" s="326">
        <v>1814.4</v>
      </c>
      <c r="S2706" s="323">
        <f t="shared" si="1326"/>
        <v>302.40000000000003</v>
      </c>
      <c r="T2706" s="326">
        <f t="shared" si="1327"/>
        <v>247.70186000000004</v>
      </c>
      <c r="U2706" s="768"/>
      <c r="V2706" s="326"/>
      <c r="W2706" s="326">
        <f>T2706-S2706</f>
        <v>-54.698139999999995</v>
      </c>
      <c r="X2706" s="326"/>
      <c r="Y2706" s="326">
        <v>0</v>
      </c>
      <c r="Z2706" s="326">
        <v>247.70186000000004</v>
      </c>
      <c r="AA2706" s="920"/>
      <c r="AB2706" s="323"/>
      <c r="AC2706" s="1014">
        <f t="shared" si="1282"/>
        <v>0</v>
      </c>
      <c r="AD2706" s="1029"/>
      <c r="AF2706" s="3234">
        <f t="shared" si="1319"/>
        <v>0</v>
      </c>
      <c r="AG2706" s="137">
        <f t="shared" si="1320"/>
        <v>247701.86000000004</v>
      </c>
      <c r="AI2706" s="2186"/>
      <c r="AJ2706" s="2186" t="s">
        <v>652</v>
      </c>
    </row>
    <row r="2707" spans="1:36" ht="29.25" x14ac:dyDescent="0.25">
      <c r="A2707" s="137">
        <v>1</v>
      </c>
      <c r="B2707" s="2181" t="s">
        <v>303</v>
      </c>
      <c r="C2707" s="430"/>
      <c r="D2707" s="4"/>
      <c r="E2707" s="541">
        <f>SUM(E2708,E2709,E2712,E2713,)+E2714*5</f>
        <v>4910</v>
      </c>
      <c r="F2707" s="541">
        <f t="shared" ref="F2707:G2707" si="1328">SUM(F2708,F2709,F2712,F2713,)+F2714*5</f>
        <v>818.25</v>
      </c>
      <c r="G2707" s="541">
        <f t="shared" si="1328"/>
        <v>8.4499999999999993</v>
      </c>
      <c r="H2707" s="183">
        <f t="shared" si="1321"/>
        <v>1.0326917201344332</v>
      </c>
      <c r="I2707" s="1436"/>
      <c r="J2707" s="1436"/>
      <c r="K2707" s="122"/>
      <c r="L2707" s="122"/>
      <c r="M2707" s="122"/>
      <c r="N2707" s="122"/>
      <c r="O2707" s="122"/>
      <c r="P2707" s="122"/>
      <c r="Q2707" s="326">
        <v>3585.5999999999985</v>
      </c>
      <c r="R2707" s="326">
        <v>5351.8931999999986</v>
      </c>
      <c r="S2707" s="323">
        <f t="shared" si="1326"/>
        <v>758.17210909090886</v>
      </c>
      <c r="T2707" s="326">
        <f t="shared" si="1327"/>
        <v>48.575619999999994</v>
      </c>
      <c r="U2707" s="768"/>
      <c r="V2707" s="326"/>
      <c r="W2707" s="326">
        <f>T2707-S2707</f>
        <v>-709.5964890909089</v>
      </c>
      <c r="X2707" s="326"/>
      <c r="Y2707" s="326">
        <v>0</v>
      </c>
      <c r="Z2707" s="326">
        <v>48.575619999999994</v>
      </c>
      <c r="AA2707" s="948"/>
      <c r="AB2707" s="323"/>
      <c r="AC2707" s="1014">
        <f t="shared" ref="AC2707:AC2770" si="1329">T2707-S2707-W2707</f>
        <v>0</v>
      </c>
      <c r="AD2707" s="1029"/>
      <c r="AF2707" s="3234">
        <f t="shared" si="1319"/>
        <v>0</v>
      </c>
      <c r="AG2707" s="137">
        <f t="shared" si="1320"/>
        <v>48575.619999999995</v>
      </c>
      <c r="AI2707" s="2186"/>
      <c r="AJ2707" s="2186" t="s">
        <v>652</v>
      </c>
    </row>
    <row r="2708" spans="1:36" x14ac:dyDescent="0.25">
      <c r="A2708" s="137">
        <v>1</v>
      </c>
      <c r="B2708" s="307" t="s">
        <v>296</v>
      </c>
      <c r="C2708" s="430"/>
      <c r="D2708" s="4"/>
      <c r="E2708" s="171"/>
      <c r="F2708" s="183"/>
      <c r="G2708" s="183"/>
      <c r="H2708" s="183"/>
      <c r="I2708" s="1436"/>
      <c r="J2708" s="1436"/>
      <c r="K2708" s="122"/>
      <c r="L2708" s="122"/>
      <c r="M2708" s="122"/>
      <c r="N2708" s="122"/>
      <c r="O2708" s="122"/>
      <c r="P2708" s="122"/>
      <c r="Q2708" s="326"/>
      <c r="R2708" s="326"/>
      <c r="S2708" s="323"/>
      <c r="T2708" s="326"/>
      <c r="U2708" s="768"/>
      <c r="V2708" s="326"/>
      <c r="W2708" s="326"/>
      <c r="X2708" s="326"/>
      <c r="Y2708" s="326"/>
      <c r="Z2708" s="326"/>
      <c r="AA2708" s="920"/>
      <c r="AB2708" s="323"/>
      <c r="AC2708" s="1014">
        <f t="shared" si="1329"/>
        <v>0</v>
      </c>
      <c r="AD2708" s="1029"/>
      <c r="AF2708" s="3234">
        <f t="shared" si="1319"/>
        <v>0</v>
      </c>
      <c r="AG2708" s="137">
        <f t="shared" si="1320"/>
        <v>0</v>
      </c>
      <c r="AI2708" s="2186"/>
      <c r="AJ2708" s="2186" t="s">
        <v>652</v>
      </c>
    </row>
    <row r="2709" spans="1:36" ht="30" x14ac:dyDescent="0.25">
      <c r="A2709" s="137">
        <v>1</v>
      </c>
      <c r="B2709" s="468" t="s">
        <v>423</v>
      </c>
      <c r="C2709" s="430"/>
      <c r="D2709" s="4"/>
      <c r="E2709" s="171">
        <f>E2710+E2711/4</f>
        <v>500</v>
      </c>
      <c r="F2709" s="183">
        <f>F2710+F2711/4</f>
        <v>83.25</v>
      </c>
      <c r="G2709" s="183">
        <f>G2710+G2711/4</f>
        <v>8.4499999999999993</v>
      </c>
      <c r="H2709" s="183">
        <f>G2709/F2709*100</f>
        <v>10.150150150150148</v>
      </c>
      <c r="I2709" s="1436"/>
      <c r="J2709" s="1436"/>
      <c r="K2709" s="122"/>
      <c r="L2709" s="122"/>
      <c r="M2709" s="122"/>
      <c r="N2709" s="122"/>
      <c r="O2709" s="122"/>
      <c r="P2709" s="122"/>
      <c r="Q2709" s="326"/>
      <c r="R2709" s="326"/>
      <c r="S2709" s="323"/>
      <c r="T2709" s="326"/>
      <c r="U2709" s="768"/>
      <c r="V2709" s="326"/>
      <c r="W2709" s="326"/>
      <c r="X2709" s="326"/>
      <c r="Y2709" s="326"/>
      <c r="Z2709" s="326"/>
      <c r="AA2709" s="920"/>
      <c r="AB2709" s="323"/>
      <c r="AC2709" s="1014">
        <f t="shared" si="1329"/>
        <v>0</v>
      </c>
      <c r="AD2709" s="1029"/>
      <c r="AF2709" s="3234">
        <f t="shared" si="1319"/>
        <v>0</v>
      </c>
      <c r="AG2709" s="137">
        <f t="shared" si="1320"/>
        <v>0</v>
      </c>
      <c r="AI2709" s="2186"/>
      <c r="AJ2709" s="2186" t="s">
        <v>652</v>
      </c>
    </row>
    <row r="2710" spans="1:36" x14ac:dyDescent="0.25">
      <c r="A2710" s="137">
        <v>1</v>
      </c>
      <c r="B2710" s="307" t="s">
        <v>424</v>
      </c>
      <c r="C2710" s="430"/>
      <c r="D2710" s="4"/>
      <c r="E2710" s="543"/>
      <c r="F2710" s="183"/>
      <c r="G2710" s="183"/>
      <c r="H2710" s="183"/>
      <c r="I2710" s="1436"/>
      <c r="J2710" s="1436"/>
      <c r="K2710" s="122"/>
      <c r="L2710" s="122"/>
      <c r="M2710" s="122"/>
      <c r="N2710" s="122"/>
      <c r="O2710" s="122"/>
      <c r="P2710" s="122"/>
      <c r="Q2710" s="326"/>
      <c r="R2710" s="326"/>
      <c r="S2710" s="323"/>
      <c r="T2710" s="326"/>
      <c r="U2710" s="768"/>
      <c r="V2710" s="326"/>
      <c r="W2710" s="326"/>
      <c r="X2710" s="326"/>
      <c r="Y2710" s="326"/>
      <c r="Z2710" s="326"/>
      <c r="AA2710" s="920"/>
      <c r="AB2710" s="323"/>
      <c r="AC2710" s="1014">
        <f t="shared" si="1329"/>
        <v>0</v>
      </c>
      <c r="AD2710" s="1029"/>
      <c r="AF2710" s="3234">
        <f t="shared" si="1319"/>
        <v>0</v>
      </c>
      <c r="AG2710" s="137">
        <f t="shared" si="1320"/>
        <v>0</v>
      </c>
      <c r="AI2710" s="2186"/>
      <c r="AJ2710" s="2186" t="s">
        <v>652</v>
      </c>
    </row>
    <row r="2711" spans="1:36" ht="30" x14ac:dyDescent="0.25">
      <c r="A2711" s="137">
        <v>1</v>
      </c>
      <c r="B2711" s="307" t="s">
        <v>425</v>
      </c>
      <c r="C2711" s="430"/>
      <c r="D2711" s="4"/>
      <c r="E2711" s="171">
        <v>2000</v>
      </c>
      <c r="F2711" s="183">
        <f>ROUND(E2711/12*$B$4,0)</f>
        <v>333</v>
      </c>
      <c r="G2711" s="183">
        <v>33.799999999999997</v>
      </c>
      <c r="H2711" s="183">
        <f>G2711/F2711*100</f>
        <v>10.150150150150148</v>
      </c>
      <c r="I2711" s="1436"/>
      <c r="J2711" s="1436"/>
      <c r="K2711" s="122"/>
      <c r="L2711" s="122"/>
      <c r="M2711" s="122"/>
      <c r="N2711" s="122"/>
      <c r="O2711" s="122"/>
      <c r="P2711" s="122"/>
      <c r="Q2711" s="326"/>
      <c r="R2711" s="326"/>
      <c r="S2711" s="323"/>
      <c r="T2711" s="326"/>
      <c r="U2711" s="768"/>
      <c r="V2711" s="326"/>
      <c r="W2711" s="326"/>
      <c r="X2711" s="326"/>
      <c r="Y2711" s="326"/>
      <c r="Z2711" s="326"/>
      <c r="AA2711" s="920"/>
      <c r="AB2711" s="323"/>
      <c r="AC2711" s="1014">
        <f t="shared" si="1329"/>
        <v>0</v>
      </c>
      <c r="AD2711" s="1029"/>
      <c r="AF2711" s="3234">
        <f t="shared" si="1319"/>
        <v>0</v>
      </c>
      <c r="AG2711" s="137">
        <f t="shared" si="1320"/>
        <v>0</v>
      </c>
      <c r="AI2711" s="2186"/>
      <c r="AJ2711" s="2186" t="s">
        <v>652</v>
      </c>
    </row>
    <row r="2712" spans="1:36" ht="60" x14ac:dyDescent="0.25">
      <c r="A2712" s="137">
        <v>1</v>
      </c>
      <c r="B2712" s="307" t="s">
        <v>427</v>
      </c>
      <c r="C2712" s="430"/>
      <c r="D2712" s="4"/>
      <c r="E2712" s="567"/>
      <c r="F2712" s="183"/>
      <c r="G2712" s="183"/>
      <c r="H2712" s="183"/>
      <c r="I2712" s="1436"/>
      <c r="J2712" s="1436"/>
      <c r="K2712" s="122"/>
      <c r="L2712" s="122"/>
      <c r="M2712" s="122"/>
      <c r="N2712" s="122"/>
      <c r="O2712" s="122"/>
      <c r="P2712" s="122"/>
      <c r="Q2712" s="326"/>
      <c r="R2712" s="326"/>
      <c r="S2712" s="323"/>
      <c r="T2712" s="326"/>
      <c r="U2712" s="768"/>
      <c r="V2712" s="326"/>
      <c r="W2712" s="326"/>
      <c r="X2712" s="326"/>
      <c r="Y2712" s="326"/>
      <c r="Z2712" s="326"/>
      <c r="AA2712" s="920"/>
      <c r="AB2712" s="323"/>
      <c r="AC2712" s="1014">
        <f t="shared" si="1329"/>
        <v>0</v>
      </c>
      <c r="AD2712" s="1029"/>
      <c r="AF2712" s="3234">
        <f t="shared" si="1319"/>
        <v>0</v>
      </c>
      <c r="AG2712" s="137">
        <f t="shared" si="1320"/>
        <v>0</v>
      </c>
      <c r="AI2712" s="2186"/>
      <c r="AJ2712" s="2186" t="s">
        <v>652</v>
      </c>
    </row>
    <row r="2713" spans="1:36" ht="45" x14ac:dyDescent="0.25">
      <c r="A2713" s="137">
        <v>1</v>
      </c>
      <c r="B2713" s="306" t="s">
        <v>428</v>
      </c>
      <c r="C2713" s="430"/>
      <c r="D2713" s="4"/>
      <c r="E2713" s="567"/>
      <c r="F2713" s="183"/>
      <c r="G2713" s="183"/>
      <c r="H2713" s="183"/>
      <c r="I2713" s="1436"/>
      <c r="J2713" s="1436"/>
      <c r="K2713" s="122"/>
      <c r="L2713" s="122"/>
      <c r="M2713" s="122"/>
      <c r="N2713" s="122"/>
      <c r="O2713" s="122"/>
      <c r="P2713" s="122"/>
      <c r="Q2713" s="326"/>
      <c r="R2713" s="326"/>
      <c r="S2713" s="323"/>
      <c r="T2713" s="326"/>
      <c r="U2713" s="768"/>
      <c r="V2713" s="326"/>
      <c r="W2713" s="326"/>
      <c r="X2713" s="326"/>
      <c r="Y2713" s="326"/>
      <c r="Z2713" s="326"/>
      <c r="AA2713" s="920"/>
      <c r="AB2713" s="323"/>
      <c r="AC2713" s="1014">
        <f t="shared" si="1329"/>
        <v>0</v>
      </c>
      <c r="AD2713" s="1029"/>
      <c r="AF2713" s="3234">
        <f t="shared" si="1319"/>
        <v>0</v>
      </c>
      <c r="AG2713" s="137">
        <f t="shared" si="1320"/>
        <v>0</v>
      </c>
      <c r="AI2713" s="2186"/>
      <c r="AJ2713" s="2186" t="s">
        <v>652</v>
      </c>
    </row>
    <row r="2714" spans="1:36" s="2186" customFormat="1" ht="57" x14ac:dyDescent="0.25">
      <c r="B2714" s="3175" t="s">
        <v>740</v>
      </c>
      <c r="C2714" s="430"/>
      <c r="D2714" s="4"/>
      <c r="E2714" s="567">
        <f>E2715</f>
        <v>882</v>
      </c>
      <c r="F2714" s="183">
        <f t="shared" ref="F2714:H2714" si="1330">F2715</f>
        <v>147</v>
      </c>
      <c r="G2714" s="183">
        <f t="shared" si="1330"/>
        <v>0</v>
      </c>
      <c r="H2714" s="183">
        <f t="shared" si="1330"/>
        <v>0</v>
      </c>
      <c r="I2714" s="1436"/>
      <c r="J2714" s="1436"/>
      <c r="K2714" s="122"/>
      <c r="L2714" s="122"/>
      <c r="M2714" s="122"/>
      <c r="N2714" s="122"/>
      <c r="O2714" s="122"/>
      <c r="P2714" s="122"/>
      <c r="Q2714" s="326"/>
      <c r="R2714" s="326"/>
      <c r="S2714" s="323"/>
      <c r="T2714" s="326"/>
      <c r="U2714" s="768"/>
      <c r="V2714" s="326"/>
      <c r="W2714" s="326"/>
      <c r="X2714" s="326"/>
      <c r="Y2714" s="326"/>
      <c r="Z2714" s="326"/>
      <c r="AA2714" s="920"/>
      <c r="AB2714" s="323"/>
      <c r="AC2714" s="1014">
        <f t="shared" si="1329"/>
        <v>0</v>
      </c>
      <c r="AD2714" s="1029"/>
      <c r="AF2714" s="3234"/>
    </row>
    <row r="2715" spans="1:36" s="2186" customFormat="1" ht="30" x14ac:dyDescent="0.25">
      <c r="B2715" s="306" t="s">
        <v>761</v>
      </c>
      <c r="C2715" s="430"/>
      <c r="D2715" s="4"/>
      <c r="E2715" s="567">
        <v>882</v>
      </c>
      <c r="F2715" s="183">
        <f>ROUND(E2715/12*$B$4,0)</f>
        <v>147</v>
      </c>
      <c r="G2715" s="183"/>
      <c r="H2715" s="183">
        <f>G2715/F2715*100</f>
        <v>0</v>
      </c>
      <c r="I2715" s="1436"/>
      <c r="J2715" s="1436"/>
      <c r="K2715" s="122"/>
      <c r="L2715" s="122"/>
      <c r="M2715" s="122"/>
      <c r="N2715" s="122"/>
      <c r="O2715" s="122"/>
      <c r="P2715" s="122"/>
      <c r="Q2715" s="326"/>
      <c r="R2715" s="326"/>
      <c r="S2715" s="323"/>
      <c r="T2715" s="326"/>
      <c r="U2715" s="768"/>
      <c r="V2715" s="326"/>
      <c r="W2715" s="326"/>
      <c r="X2715" s="326"/>
      <c r="Y2715" s="326"/>
      <c r="Z2715" s="326"/>
      <c r="AA2715" s="920"/>
      <c r="AB2715" s="323"/>
      <c r="AC2715" s="1014">
        <f t="shared" si="1329"/>
        <v>0</v>
      </c>
      <c r="AD2715" s="1029"/>
      <c r="AF2715" s="3234"/>
    </row>
    <row r="2716" spans="1:36" ht="29.25" x14ac:dyDescent="0.25">
      <c r="A2716" s="137">
        <v>1</v>
      </c>
      <c r="B2716" s="520" t="s">
        <v>304</v>
      </c>
      <c r="C2716" s="430"/>
      <c r="D2716" s="4"/>
      <c r="E2716" s="218">
        <f>E2717+E2718+E2720</f>
        <v>2784.8297872340427</v>
      </c>
      <c r="F2716" s="123">
        <f t="shared" ref="F2716:G2716" si="1331">F2717+F2718+F2720</f>
        <v>464.34042553191489</v>
      </c>
      <c r="G2716" s="183">
        <f t="shared" si="1331"/>
        <v>350.70106382978724</v>
      </c>
      <c r="H2716" s="183">
        <f>G2716/F2716*100</f>
        <v>75.526713709677423</v>
      </c>
      <c r="I2716" s="1436"/>
      <c r="J2716" s="1436"/>
      <c r="K2716" s="122"/>
      <c r="L2716" s="122"/>
      <c r="M2716" s="122"/>
      <c r="N2716" s="122"/>
      <c r="O2716" s="122"/>
      <c r="P2716" s="122"/>
      <c r="Q2716" s="326"/>
      <c r="R2716" s="326"/>
      <c r="S2716" s="323"/>
      <c r="T2716" s="326"/>
      <c r="U2716" s="768"/>
      <c r="V2716" s="326"/>
      <c r="W2716" s="326"/>
      <c r="X2716" s="326"/>
      <c r="Y2716" s="326"/>
      <c r="Z2716" s="326"/>
      <c r="AA2716" s="920"/>
      <c r="AB2716" s="323"/>
      <c r="AC2716" s="1014">
        <f t="shared" si="1329"/>
        <v>0</v>
      </c>
      <c r="AD2716" s="1029"/>
      <c r="AF2716" s="3234">
        <f t="shared" si="1319"/>
        <v>0</v>
      </c>
      <c r="AG2716" s="137">
        <f t="shared" si="1320"/>
        <v>0</v>
      </c>
      <c r="AI2716" s="2186"/>
      <c r="AJ2716" s="2186" t="s">
        <v>652</v>
      </c>
    </row>
    <row r="2717" spans="1:36" x14ac:dyDescent="0.25">
      <c r="A2717" s="137">
        <v>1</v>
      </c>
      <c r="B2717" s="520" t="s">
        <v>312</v>
      </c>
      <c r="C2717" s="430"/>
      <c r="D2717" s="4"/>
      <c r="E2717" s="218"/>
      <c r="F2717" s="123"/>
      <c r="G2717" s="183"/>
      <c r="H2717" s="183"/>
      <c r="I2717" s="1436"/>
      <c r="J2717" s="1436"/>
      <c r="K2717" s="122"/>
      <c r="L2717" s="122"/>
      <c r="M2717" s="122"/>
      <c r="N2717" s="122"/>
      <c r="O2717" s="122"/>
      <c r="P2717" s="122"/>
      <c r="Q2717" s="326"/>
      <c r="R2717" s="326"/>
      <c r="S2717" s="323"/>
      <c r="T2717" s="326"/>
      <c r="U2717" s="768"/>
      <c r="V2717" s="326"/>
      <c r="W2717" s="326"/>
      <c r="X2717" s="326"/>
      <c r="Y2717" s="326"/>
      <c r="Z2717" s="326"/>
      <c r="AA2717" s="920"/>
      <c r="AB2717" s="323"/>
      <c r="AC2717" s="1014">
        <f t="shared" si="1329"/>
        <v>0</v>
      </c>
      <c r="AD2717" s="1029"/>
      <c r="AF2717" s="3234">
        <f t="shared" si="1319"/>
        <v>0</v>
      </c>
      <c r="AG2717" s="137">
        <f t="shared" si="1320"/>
        <v>0</v>
      </c>
      <c r="AI2717" s="2186"/>
      <c r="AJ2717" s="2186" t="s">
        <v>652</v>
      </c>
    </row>
    <row r="2718" spans="1:36" x14ac:dyDescent="0.25">
      <c r="A2718" s="137">
        <v>1</v>
      </c>
      <c r="B2718" s="4" t="s">
        <v>313</v>
      </c>
      <c r="C2718" s="430"/>
      <c r="D2718" s="4"/>
      <c r="E2718" s="218">
        <f>E2719/9.4</f>
        <v>1063.8297872340424</v>
      </c>
      <c r="F2718" s="123">
        <f>F2719/9.4</f>
        <v>177.34042553191489</v>
      </c>
      <c r="G2718" s="183">
        <f>G2719/9.4</f>
        <v>13.701063829787236</v>
      </c>
      <c r="H2718" s="183">
        <f t="shared" ref="H2718:H2730" si="1332">G2718/F2718*100</f>
        <v>7.7258548290341942</v>
      </c>
      <c r="I2718" s="1436"/>
      <c r="J2718" s="1436"/>
      <c r="K2718" s="122"/>
      <c r="L2718" s="122"/>
      <c r="M2718" s="122"/>
      <c r="N2718" s="122"/>
      <c r="O2718" s="122"/>
      <c r="P2718" s="122"/>
      <c r="Q2718" s="326"/>
      <c r="R2718" s="326"/>
      <c r="S2718" s="323"/>
      <c r="T2718" s="326"/>
      <c r="U2718" s="768"/>
      <c r="V2718" s="326"/>
      <c r="W2718" s="326"/>
      <c r="X2718" s="326"/>
      <c r="Y2718" s="326"/>
      <c r="Z2718" s="326"/>
      <c r="AA2718" s="920"/>
      <c r="AB2718" s="323"/>
      <c r="AC2718" s="1014">
        <f t="shared" si="1329"/>
        <v>0</v>
      </c>
      <c r="AD2718" s="1029"/>
      <c r="AF2718" s="3234">
        <f t="shared" si="1319"/>
        <v>0</v>
      </c>
      <c r="AG2718" s="137">
        <f t="shared" si="1320"/>
        <v>0</v>
      </c>
      <c r="AI2718" s="2186"/>
      <c r="AJ2718" s="2186" t="s">
        <v>652</v>
      </c>
    </row>
    <row r="2719" spans="1:36" x14ac:dyDescent="0.25">
      <c r="A2719" s="137">
        <v>1</v>
      </c>
      <c r="B2719" s="534" t="s">
        <v>314</v>
      </c>
      <c r="C2719" s="430"/>
      <c r="D2719" s="4"/>
      <c r="E2719" s="218">
        <v>10000</v>
      </c>
      <c r="F2719" s="123">
        <f>ROUND(E2719/12*$B$4,0)</f>
        <v>1667</v>
      </c>
      <c r="G2719" s="183">
        <v>128.79000000000002</v>
      </c>
      <c r="H2719" s="183">
        <f t="shared" si="1332"/>
        <v>7.7258548290341942</v>
      </c>
      <c r="I2719" s="1436"/>
      <c r="J2719" s="1436"/>
      <c r="K2719" s="122"/>
      <c r="L2719" s="122"/>
      <c r="M2719" s="122"/>
      <c r="N2719" s="122"/>
      <c r="O2719" s="122"/>
      <c r="P2719" s="122"/>
      <c r="Q2719" s="326"/>
      <c r="R2719" s="326"/>
      <c r="S2719" s="323"/>
      <c r="T2719" s="326"/>
      <c r="U2719" s="768"/>
      <c r="V2719" s="326"/>
      <c r="W2719" s="326"/>
      <c r="X2719" s="326"/>
      <c r="Y2719" s="326"/>
      <c r="Z2719" s="326"/>
      <c r="AA2719" s="920"/>
      <c r="AB2719" s="323"/>
      <c r="AC2719" s="1014">
        <f t="shared" si="1329"/>
        <v>0</v>
      </c>
      <c r="AD2719" s="1029"/>
      <c r="AF2719" s="3234">
        <f t="shared" si="1319"/>
        <v>0</v>
      </c>
      <c r="AG2719" s="137">
        <f t="shared" si="1320"/>
        <v>0</v>
      </c>
      <c r="AI2719" s="2186"/>
      <c r="AJ2719" s="2186" t="s">
        <v>652</v>
      </c>
    </row>
    <row r="2720" spans="1:36" s="2186" customFormat="1" ht="29.25" x14ac:dyDescent="0.25">
      <c r="B2720" s="2181" t="s">
        <v>777</v>
      </c>
      <c r="C2720" s="430"/>
      <c r="D2720" s="4"/>
      <c r="E2720" s="218">
        <v>1721</v>
      </c>
      <c r="F2720" s="123">
        <f>ROUND(E2720/12*$B$4,0)</f>
        <v>287</v>
      </c>
      <c r="G2720" s="183">
        <v>337</v>
      </c>
      <c r="H2720" s="183">
        <f t="shared" si="1332"/>
        <v>117.42160278745644</v>
      </c>
      <c r="I2720" s="1436"/>
      <c r="J2720" s="1436"/>
      <c r="K2720" s="122"/>
      <c r="L2720" s="122"/>
      <c r="M2720" s="122"/>
      <c r="N2720" s="122"/>
      <c r="O2720" s="122"/>
      <c r="P2720" s="122"/>
      <c r="Q2720" s="326">
        <v>2770.81</v>
      </c>
      <c r="R2720" s="326">
        <v>2770.81</v>
      </c>
      <c r="S2720" s="750">
        <f t="shared" ref="S2720:S2721" si="1333">Q2720/12*$B$4+(R2720-Q2720)/11*1</f>
        <v>461.80166666666668</v>
      </c>
      <c r="T2720" s="326">
        <f t="shared" ref="T2720:T2721" si="1334">Z2720-Y2720-V2720</f>
        <v>432.3412800000001</v>
      </c>
      <c r="U2720" s="768"/>
      <c r="V2720" s="326"/>
      <c r="W2720" s="326">
        <f>T2720-S2720</f>
        <v>-29.460386666666579</v>
      </c>
      <c r="X2720" s="326"/>
      <c r="Y2720" s="326">
        <v>0</v>
      </c>
      <c r="Z2720" s="326">
        <v>432.3412800000001</v>
      </c>
      <c r="AA2720" s="920"/>
      <c r="AB2720" s="323"/>
      <c r="AC2720" s="1014">
        <f t="shared" si="1329"/>
        <v>0</v>
      </c>
      <c r="AD2720" s="1029"/>
      <c r="AF2720" s="3234"/>
    </row>
    <row r="2721" spans="1:36" s="2186" customFormat="1" x14ac:dyDescent="0.25">
      <c r="A2721" s="2186">
        <v>1</v>
      </c>
      <c r="B2721" s="505" t="s">
        <v>213</v>
      </c>
      <c r="C2721" s="430"/>
      <c r="D2721" s="4"/>
      <c r="E2721" s="317">
        <f>SUM(E2722:E2724)</f>
        <v>802</v>
      </c>
      <c r="F2721" s="317">
        <f>SUM(F2722:F2724)</f>
        <v>133</v>
      </c>
      <c r="G2721" s="317">
        <f>SUM(G2722:G2724)</f>
        <v>0</v>
      </c>
      <c r="H2721" s="183">
        <f t="shared" si="1332"/>
        <v>0</v>
      </c>
      <c r="I2721" s="1436"/>
      <c r="J2721" s="1436"/>
      <c r="K2721" s="122"/>
      <c r="L2721" s="122"/>
      <c r="M2721" s="122"/>
      <c r="N2721" s="122"/>
      <c r="O2721" s="122"/>
      <c r="P2721" s="122"/>
      <c r="Q2721" s="326">
        <v>1625.5960000000002</v>
      </c>
      <c r="R2721" s="326">
        <v>1625.5960000000002</v>
      </c>
      <c r="S2721" s="323">
        <f t="shared" si="1333"/>
        <v>270.93266666666671</v>
      </c>
      <c r="T2721" s="326">
        <f t="shared" si="1334"/>
        <v>0</v>
      </c>
      <c r="U2721" s="768"/>
      <c r="V2721" s="326"/>
      <c r="W2721" s="326">
        <f>T2721-S2721</f>
        <v>-270.93266666666671</v>
      </c>
      <c r="X2721" s="326"/>
      <c r="Y2721" s="326"/>
      <c r="Z2721" s="326"/>
      <c r="AA2721" s="920"/>
      <c r="AB2721" s="323"/>
      <c r="AC2721" s="1014">
        <f t="shared" si="1329"/>
        <v>0</v>
      </c>
      <c r="AD2721" s="1029"/>
      <c r="AF2721" s="3234">
        <f t="shared" si="1319"/>
        <v>0</v>
      </c>
      <c r="AG2721" s="2186">
        <f t="shared" si="1320"/>
        <v>0</v>
      </c>
      <c r="AJ2721" s="2186" t="s">
        <v>652</v>
      </c>
    </row>
    <row r="2722" spans="1:36" s="2186" customFormat="1" x14ac:dyDescent="0.25">
      <c r="A2722" s="2186">
        <v>1</v>
      </c>
      <c r="B2722" s="1987" t="s">
        <v>64</v>
      </c>
      <c r="C2722" s="430"/>
      <c r="D2722" s="4"/>
      <c r="E2722" s="171">
        <v>600</v>
      </c>
      <c r="F2722" s="123">
        <f>ROUND(E2722/12*$B$4,0)</f>
        <v>100</v>
      </c>
      <c r="G2722" s="183"/>
      <c r="H2722" s="183">
        <f t="shared" si="1332"/>
        <v>0</v>
      </c>
      <c r="I2722" s="1436"/>
      <c r="J2722" s="1436"/>
      <c r="K2722" s="122"/>
      <c r="L2722" s="122"/>
      <c r="M2722" s="122"/>
      <c r="N2722" s="122"/>
      <c r="O2722" s="122"/>
      <c r="P2722" s="122"/>
      <c r="Q2722" s="326"/>
      <c r="R2722" s="326"/>
      <c r="S2722" s="323"/>
      <c r="T2722" s="326"/>
      <c r="U2722" s="768"/>
      <c r="V2722" s="326"/>
      <c r="W2722" s="326"/>
      <c r="X2722" s="326"/>
      <c r="Y2722" s="326"/>
      <c r="Z2722" s="326"/>
      <c r="AA2722" s="920"/>
      <c r="AB2722" s="323"/>
      <c r="AC2722" s="1014">
        <f t="shared" si="1329"/>
        <v>0</v>
      </c>
      <c r="AD2722" s="1029"/>
      <c r="AF2722" s="3234">
        <f t="shared" si="1319"/>
        <v>0</v>
      </c>
      <c r="AG2722" s="2186">
        <f t="shared" si="1320"/>
        <v>0</v>
      </c>
      <c r="AJ2722" s="2186" t="s">
        <v>652</v>
      </c>
    </row>
    <row r="2723" spans="1:36" s="2186" customFormat="1" ht="30" x14ac:dyDescent="0.25">
      <c r="A2723" s="2186">
        <v>1</v>
      </c>
      <c r="B2723" s="1987" t="s">
        <v>399</v>
      </c>
      <c r="C2723" s="430"/>
      <c r="D2723" s="4"/>
      <c r="E2723" s="171">
        <v>2</v>
      </c>
      <c r="F2723" s="123">
        <f>ROUND(E2723/12*$B$4,0)</f>
        <v>0</v>
      </c>
      <c r="G2723" s="183"/>
      <c r="H2723" s="183" t="e">
        <f t="shared" si="1332"/>
        <v>#DIV/0!</v>
      </c>
      <c r="I2723" s="1436"/>
      <c r="J2723" s="1436"/>
      <c r="K2723" s="122"/>
      <c r="L2723" s="122"/>
      <c r="M2723" s="122"/>
      <c r="N2723" s="122"/>
      <c r="O2723" s="122"/>
      <c r="P2723" s="122"/>
      <c r="Q2723" s="326"/>
      <c r="R2723" s="326"/>
      <c r="S2723" s="323"/>
      <c r="T2723" s="326"/>
      <c r="U2723" s="768"/>
      <c r="V2723" s="326"/>
      <c r="W2723" s="326"/>
      <c r="X2723" s="326"/>
      <c r="Y2723" s="326"/>
      <c r="Z2723" s="326"/>
      <c r="AA2723" s="920"/>
      <c r="AB2723" s="323"/>
      <c r="AC2723" s="1014">
        <f t="shared" si="1329"/>
        <v>0</v>
      </c>
      <c r="AD2723" s="1029"/>
      <c r="AF2723" s="3234">
        <f t="shared" si="1319"/>
        <v>0</v>
      </c>
      <c r="AG2723" s="2186">
        <f t="shared" si="1320"/>
        <v>0</v>
      </c>
      <c r="AJ2723" s="2186" t="s">
        <v>652</v>
      </c>
    </row>
    <row r="2724" spans="1:36" s="2186" customFormat="1" ht="30" x14ac:dyDescent="0.25">
      <c r="A2724" s="2186">
        <v>1</v>
      </c>
      <c r="B2724" s="1987" t="s">
        <v>70</v>
      </c>
      <c r="C2724" s="430"/>
      <c r="D2724" s="4"/>
      <c r="E2724" s="171">
        <v>200</v>
      </c>
      <c r="F2724" s="123">
        <f>ROUND(E2724/12*$B$4,0)</f>
        <v>33</v>
      </c>
      <c r="G2724" s="183"/>
      <c r="H2724" s="183">
        <f t="shared" si="1332"/>
        <v>0</v>
      </c>
      <c r="I2724" s="1436"/>
      <c r="J2724" s="1436"/>
      <c r="K2724" s="122"/>
      <c r="L2724" s="122"/>
      <c r="M2724" s="122"/>
      <c r="N2724" s="122"/>
      <c r="O2724" s="122"/>
      <c r="P2724" s="122"/>
      <c r="Q2724" s="326"/>
      <c r="R2724" s="326"/>
      <c r="S2724" s="323"/>
      <c r="T2724" s="326"/>
      <c r="U2724" s="768"/>
      <c r="V2724" s="326"/>
      <c r="W2724" s="326"/>
      <c r="X2724" s="326"/>
      <c r="Y2724" s="326"/>
      <c r="Z2724" s="326"/>
      <c r="AA2724" s="920"/>
      <c r="AB2724" s="323"/>
      <c r="AC2724" s="1014">
        <f t="shared" si="1329"/>
        <v>0</v>
      </c>
      <c r="AD2724" s="1029"/>
      <c r="AF2724" s="3234">
        <f t="shared" si="1319"/>
        <v>0</v>
      </c>
      <c r="AG2724" s="2186">
        <f t="shared" si="1320"/>
        <v>0</v>
      </c>
      <c r="AJ2724" s="2186" t="s">
        <v>652</v>
      </c>
    </row>
    <row r="2725" spans="1:36" s="2186" customFormat="1" ht="86.25" x14ac:dyDescent="0.25">
      <c r="A2725" s="2186">
        <v>1</v>
      </c>
      <c r="B2725" s="470" t="s">
        <v>464</v>
      </c>
      <c r="C2725" s="430"/>
      <c r="D2725" s="4"/>
      <c r="E2725" s="541">
        <f>E2685</f>
        <v>4601</v>
      </c>
      <c r="F2725" s="541">
        <f>F2685</f>
        <v>767</v>
      </c>
      <c r="G2725" s="541">
        <f>G2685</f>
        <v>464</v>
      </c>
      <c r="H2725" s="183">
        <f t="shared" si="1332"/>
        <v>60.495436766623214</v>
      </c>
      <c r="I2725" s="1436"/>
      <c r="J2725" s="1436"/>
      <c r="K2725" s="122"/>
      <c r="L2725" s="122"/>
      <c r="M2725" s="122"/>
      <c r="N2725" s="122"/>
      <c r="O2725" s="122"/>
      <c r="P2725" s="122"/>
      <c r="Q2725" s="326">
        <f t="shared" ref="Q2725:Z2725" si="1335">Q2685</f>
        <v>17127.309100000002</v>
      </c>
      <c r="R2725" s="326">
        <f t="shared" ref="R2725" si="1336">R2685</f>
        <v>17127.309100000002</v>
      </c>
      <c r="S2725" s="323">
        <f t="shared" si="1335"/>
        <v>2854.5515166666669</v>
      </c>
      <c r="T2725" s="326">
        <f t="shared" si="1335"/>
        <v>1665.4654800000001</v>
      </c>
      <c r="U2725" s="768">
        <f t="shared" si="1335"/>
        <v>0</v>
      </c>
      <c r="V2725" s="326">
        <f t="shared" si="1335"/>
        <v>0</v>
      </c>
      <c r="W2725" s="326">
        <f t="shared" si="1335"/>
        <v>-1189.0860366666668</v>
      </c>
      <c r="X2725" s="326">
        <f t="shared" si="1335"/>
        <v>0</v>
      </c>
      <c r="Y2725" s="326">
        <f t="shared" si="1335"/>
        <v>0</v>
      </c>
      <c r="Z2725" s="326">
        <f t="shared" si="1335"/>
        <v>1665.4654800000001</v>
      </c>
      <c r="AA2725" s="920"/>
      <c r="AB2725" s="323"/>
      <c r="AC2725" s="1014">
        <f t="shared" si="1329"/>
        <v>0</v>
      </c>
      <c r="AD2725" s="1029"/>
      <c r="AF2725" s="3234">
        <f t="shared" si="1319"/>
        <v>0</v>
      </c>
      <c r="AG2725" s="2186">
        <f t="shared" si="1320"/>
        <v>1665465.48</v>
      </c>
      <c r="AJ2725" s="2186" t="s">
        <v>652</v>
      </c>
    </row>
    <row r="2726" spans="1:36" s="147" customFormat="1" x14ac:dyDescent="0.25">
      <c r="A2726" s="137">
        <v>1</v>
      </c>
      <c r="B2726" s="470" t="s">
        <v>255</v>
      </c>
      <c r="C2726" s="430"/>
      <c r="D2726" s="4"/>
      <c r="E2726" s="541">
        <f>E2707+E2675</f>
        <v>30410</v>
      </c>
      <c r="F2726" s="541">
        <f>F2707+F2675</f>
        <v>5068.25</v>
      </c>
      <c r="G2726" s="541">
        <f>G2707+G2675</f>
        <v>3594.45</v>
      </c>
      <c r="H2726" s="741">
        <f t="shared" si="1332"/>
        <v>70.920929314852259</v>
      </c>
      <c r="I2726" s="1436"/>
      <c r="J2726" s="1436"/>
      <c r="K2726" s="122"/>
      <c r="L2726" s="122"/>
      <c r="M2726" s="122"/>
      <c r="N2726" s="122"/>
      <c r="O2726" s="122"/>
      <c r="P2726" s="122"/>
      <c r="Q2726" s="326"/>
      <c r="R2726" s="326"/>
      <c r="S2726" s="323"/>
      <c r="T2726" s="326"/>
      <c r="U2726" s="768"/>
      <c r="V2726" s="326"/>
      <c r="W2726" s="326"/>
      <c r="X2726" s="326"/>
      <c r="Y2726" s="326"/>
      <c r="Z2726" s="326"/>
      <c r="AA2726" s="924"/>
      <c r="AB2726" s="323"/>
      <c r="AC2726" s="1014">
        <f t="shared" si="1329"/>
        <v>0</v>
      </c>
      <c r="AD2726" s="1029"/>
      <c r="AF2726" s="3234">
        <f t="shared" si="1319"/>
        <v>0</v>
      </c>
      <c r="AG2726" s="147">
        <f t="shared" si="1320"/>
        <v>0</v>
      </c>
      <c r="AI2726" s="2186"/>
      <c r="AJ2726" s="2186" t="s">
        <v>652</v>
      </c>
    </row>
    <row r="2727" spans="1:36" ht="29.25" x14ac:dyDescent="0.25">
      <c r="A2727" s="137">
        <v>1</v>
      </c>
      <c r="B2727" s="470" t="s">
        <v>268</v>
      </c>
      <c r="C2727" s="1622"/>
      <c r="D2727" s="520"/>
      <c r="E2727" s="972">
        <f>E2690</f>
        <v>14353</v>
      </c>
      <c r="F2727" s="972">
        <f>F2690</f>
        <v>2393</v>
      </c>
      <c r="G2727" s="972">
        <f>G2690</f>
        <v>1080</v>
      </c>
      <c r="H2727" s="741">
        <f t="shared" si="1332"/>
        <v>45.131633932302549</v>
      </c>
      <c r="I2727" s="1436"/>
      <c r="J2727" s="1436"/>
      <c r="K2727" s="122"/>
      <c r="L2727" s="122"/>
      <c r="M2727" s="122"/>
      <c r="N2727" s="122"/>
      <c r="O2727" s="122"/>
      <c r="P2727" s="122"/>
      <c r="Q2727" s="326"/>
      <c r="R2727" s="326"/>
      <c r="S2727" s="323"/>
      <c r="T2727" s="326"/>
      <c r="U2727" s="768" t="e">
        <f>#REF!+U2690</f>
        <v>#REF!</v>
      </c>
      <c r="V2727" s="326"/>
      <c r="W2727" s="326"/>
      <c r="X2727" s="326"/>
      <c r="Y2727" s="326"/>
      <c r="Z2727" s="326"/>
      <c r="AA2727" s="924"/>
      <c r="AB2727" s="323"/>
      <c r="AC2727" s="1014">
        <f t="shared" si="1329"/>
        <v>0</v>
      </c>
      <c r="AD2727" s="1029"/>
      <c r="AF2727" s="3234">
        <f t="shared" si="1319"/>
        <v>0</v>
      </c>
      <c r="AG2727" s="137">
        <f t="shared" si="1320"/>
        <v>0</v>
      </c>
      <c r="AI2727" s="2186"/>
      <c r="AJ2727" s="2186" t="s">
        <v>652</v>
      </c>
    </row>
    <row r="2728" spans="1:36" ht="29.25" x14ac:dyDescent="0.25">
      <c r="A2728" s="137">
        <v>1</v>
      </c>
      <c r="B2728" s="470" t="s">
        <v>256</v>
      </c>
      <c r="C2728" s="1566"/>
      <c r="D2728" s="4"/>
      <c r="E2728" s="3097">
        <f>E2716+E2679</f>
        <v>20584.829787234041</v>
      </c>
      <c r="F2728" s="3097">
        <f>F2716+F2679</f>
        <v>3431.3404255319147</v>
      </c>
      <c r="G2728" s="3097">
        <f>G2716+G2679</f>
        <v>2820.701063829787</v>
      </c>
      <c r="H2728" s="741">
        <f t="shared" si="1332"/>
        <v>82.204057715798669</v>
      </c>
      <c r="I2728" s="1436"/>
      <c r="J2728" s="1436"/>
      <c r="K2728" s="122"/>
      <c r="L2728" s="122"/>
      <c r="M2728" s="122"/>
      <c r="N2728" s="122"/>
      <c r="O2728" s="122"/>
      <c r="P2728" s="122"/>
      <c r="Q2728" s="326"/>
      <c r="R2728" s="326"/>
      <c r="S2728" s="323"/>
      <c r="T2728" s="326"/>
      <c r="U2728" s="768"/>
      <c r="V2728" s="326"/>
      <c r="W2728" s="326"/>
      <c r="X2728" s="326"/>
      <c r="Y2728" s="326"/>
      <c r="Z2728" s="326"/>
      <c r="AA2728" s="924"/>
      <c r="AB2728" s="323"/>
      <c r="AC2728" s="1014">
        <f t="shared" si="1329"/>
        <v>0</v>
      </c>
      <c r="AD2728" s="1029"/>
      <c r="AF2728" s="3234">
        <f t="shared" si="1319"/>
        <v>0</v>
      </c>
      <c r="AG2728" s="137">
        <f t="shared" si="1320"/>
        <v>0</v>
      </c>
      <c r="AI2728" s="2186"/>
      <c r="AJ2728" s="2186" t="s">
        <v>652</v>
      </c>
    </row>
    <row r="2729" spans="1:36" ht="29.25" x14ac:dyDescent="0.25">
      <c r="A2729" s="137">
        <v>1</v>
      </c>
      <c r="B2729" s="470" t="s">
        <v>257</v>
      </c>
      <c r="C2729" s="430"/>
      <c r="D2729" s="4"/>
      <c r="E2729" s="541">
        <f>E2683</f>
        <v>11000</v>
      </c>
      <c r="F2729" s="541">
        <f>F2683</f>
        <v>1833</v>
      </c>
      <c r="G2729" s="541">
        <f>G2683</f>
        <v>1484</v>
      </c>
      <c r="H2729" s="741">
        <f t="shared" si="1332"/>
        <v>80.960174577195858</v>
      </c>
      <c r="I2729" s="1436"/>
      <c r="J2729" s="1436"/>
      <c r="K2729" s="122"/>
      <c r="L2729" s="122"/>
      <c r="M2729" s="122"/>
      <c r="N2729" s="122"/>
      <c r="O2729" s="122"/>
      <c r="P2729" s="122"/>
      <c r="Q2729" s="326"/>
      <c r="R2729" s="326"/>
      <c r="S2729" s="852"/>
      <c r="T2729" s="326"/>
      <c r="U2729" s="768"/>
      <c r="V2729" s="326"/>
      <c r="W2729" s="326"/>
      <c r="X2729" s="326"/>
      <c r="Y2729" s="326"/>
      <c r="Z2729" s="326"/>
      <c r="AA2729" s="924"/>
      <c r="AB2729" s="323"/>
      <c r="AC2729" s="1014">
        <f t="shared" si="1329"/>
        <v>0</v>
      </c>
      <c r="AD2729" s="1029"/>
      <c r="AF2729" s="3234">
        <f t="shared" si="1319"/>
        <v>0</v>
      </c>
      <c r="AG2729" s="137">
        <f t="shared" si="1320"/>
        <v>0</v>
      </c>
      <c r="AI2729" s="2186"/>
      <c r="AJ2729" s="2186" t="s">
        <v>652</v>
      </c>
    </row>
    <row r="2730" spans="1:36" x14ac:dyDescent="0.25">
      <c r="A2730" s="137">
        <v>1</v>
      </c>
      <c r="B2730" s="471" t="s">
        <v>133</v>
      </c>
      <c r="C2730" s="430"/>
      <c r="D2730" s="4"/>
      <c r="E2730" s="541">
        <f>E2727+E2726+E2729+E2679*2.6+E2719/4.2+E2725*2.6+E2720*2.6</f>
        <v>120861.15238095239</v>
      </c>
      <c r="F2730" s="541">
        <f>F2727+F2726+F2729+F2679*2.6+F2719/4.2+F2725*2.6+F2720*2.6</f>
        <v>20145.754761904765</v>
      </c>
      <c r="G2730" s="541">
        <f>G2727+G2726+G2729+G2679*2.6+G2719/4.2+G2725*2.6+G2720*2.6</f>
        <v>14693.714285714286</v>
      </c>
      <c r="H2730" s="741">
        <f t="shared" si="1332"/>
        <v>72.937025489359257</v>
      </c>
      <c r="I2730" s="1436"/>
      <c r="J2730" s="1436"/>
      <c r="K2730" s="122"/>
      <c r="L2730" s="122"/>
      <c r="M2730" s="122"/>
      <c r="N2730" s="122"/>
      <c r="O2730" s="122"/>
      <c r="P2730" s="122"/>
      <c r="Q2730" s="326">
        <f>Q2721+Q2720+Q2707+Q2690+Q2685+Q2674+Q2673</f>
        <v>180084.46071696002</v>
      </c>
      <c r="R2730" s="326">
        <f>R2721+R2720+R2707+R2690+R2685+R2674+R2673</f>
        <v>181850.75391695998</v>
      </c>
      <c r="S2730" s="323">
        <f t="shared" ref="S2730:Z2730" si="1337">S2721+S2720+S2707+S2690+S2685+S2674+S2673</f>
        <v>30174.64889525091</v>
      </c>
      <c r="T2730" s="326">
        <f t="shared" si="1337"/>
        <v>22451.038479999999</v>
      </c>
      <c r="U2730" s="768">
        <f t="shared" si="1337"/>
        <v>0</v>
      </c>
      <c r="V2730" s="326">
        <f t="shared" si="1337"/>
        <v>0</v>
      </c>
      <c r="W2730" s="326">
        <f t="shared" si="1337"/>
        <v>-7723.6104152509106</v>
      </c>
      <c r="X2730" s="326">
        <f t="shared" si="1337"/>
        <v>0</v>
      </c>
      <c r="Y2730" s="326">
        <f t="shared" si="1337"/>
        <v>-35.204589999999996</v>
      </c>
      <c r="Z2730" s="326">
        <f t="shared" si="1337"/>
        <v>22415.833890000002</v>
      </c>
      <c r="AA2730" s="924"/>
      <c r="AB2730" s="323"/>
      <c r="AC2730" s="1014">
        <f t="shared" si="1329"/>
        <v>0</v>
      </c>
      <c r="AD2730" s="1029"/>
      <c r="AF2730" s="3234">
        <f t="shared" si="1319"/>
        <v>0</v>
      </c>
      <c r="AG2730" s="137">
        <f t="shared" si="1320"/>
        <v>22415833.890000001</v>
      </c>
      <c r="AI2730" s="2186"/>
      <c r="AJ2730" s="2186" t="s">
        <v>652</v>
      </c>
    </row>
    <row r="2731" spans="1:36" x14ac:dyDescent="0.25">
      <c r="A2731" s="137">
        <v>1</v>
      </c>
      <c r="B2731" s="2" t="s">
        <v>122</v>
      </c>
      <c r="C2731" s="1917"/>
      <c r="D2731" s="520"/>
      <c r="E2731" s="1918"/>
      <c r="F2731" s="1417"/>
      <c r="G2731" s="1417"/>
      <c r="H2731" s="1417"/>
      <c r="I2731" s="1919"/>
      <c r="J2731" s="196"/>
      <c r="K2731" s="1417"/>
      <c r="L2731" s="1417"/>
      <c r="M2731" s="1417"/>
      <c r="N2731" s="153"/>
      <c r="O2731" s="153"/>
      <c r="P2731" s="153"/>
      <c r="Q2731" s="326"/>
      <c r="R2731" s="326"/>
      <c r="S2731" s="323"/>
      <c r="T2731" s="326"/>
      <c r="U2731" s="768"/>
      <c r="V2731" s="326"/>
      <c r="W2731" s="326"/>
      <c r="X2731" s="326"/>
      <c r="Y2731" s="326"/>
      <c r="Z2731" s="326"/>
      <c r="AA2731" s="1856"/>
      <c r="AB2731" s="323"/>
      <c r="AC2731" s="1014">
        <f t="shared" si="1329"/>
        <v>0</v>
      </c>
      <c r="AD2731" s="1029"/>
      <c r="AF2731" s="3234">
        <f t="shared" si="1319"/>
        <v>0</v>
      </c>
      <c r="AG2731" s="137">
        <f t="shared" si="1320"/>
        <v>0</v>
      </c>
      <c r="AI2731" s="2186"/>
      <c r="AJ2731" s="2186" t="s">
        <v>652</v>
      </c>
    </row>
    <row r="2732" spans="1:36" x14ac:dyDescent="0.25">
      <c r="A2732" s="137">
        <v>1</v>
      </c>
      <c r="B2732" s="132" t="s">
        <v>124</v>
      </c>
      <c r="C2732" s="427"/>
      <c r="D2732" s="1897">
        <v>240</v>
      </c>
      <c r="E2732" s="252">
        <v>49</v>
      </c>
      <c r="F2732" s="123">
        <f>ROUND(E2732/12*$B$4,0)</f>
        <v>8</v>
      </c>
      <c r="G2732" s="123">
        <v>0</v>
      </c>
      <c r="H2732" s="123">
        <f>G2732/F2732*100</f>
        <v>0</v>
      </c>
      <c r="I2732" s="1559">
        <v>3</v>
      </c>
      <c r="J2732" s="152" t="e">
        <f>M2732/G2732</f>
        <v>#DIV/0!</v>
      </c>
      <c r="K2732" s="153">
        <f>ROUND(E2732*I2732,0)</f>
        <v>147</v>
      </c>
      <c r="L2732" s="153">
        <f>ROUND(K2732/12*$B$4,0)</f>
        <v>25</v>
      </c>
      <c r="M2732" s="153">
        <v>0</v>
      </c>
      <c r="N2732" s="153">
        <f>M2732/L2732*100</f>
        <v>0</v>
      </c>
      <c r="O2732" s="153">
        <f>ROUND(K2732/D2732,0)</f>
        <v>1</v>
      </c>
      <c r="P2732" s="153">
        <f>M2732/$B$4*12/O2732</f>
        <v>0</v>
      </c>
      <c r="Q2732" s="326"/>
      <c r="R2732" s="326"/>
      <c r="S2732" s="323"/>
      <c r="T2732" s="326"/>
      <c r="U2732" s="768"/>
      <c r="V2732" s="326"/>
      <c r="W2732" s="326"/>
      <c r="X2732" s="326"/>
      <c r="Y2732" s="326"/>
      <c r="Z2732" s="326"/>
      <c r="AA2732" s="936"/>
      <c r="AB2732" s="323"/>
      <c r="AC2732" s="1014">
        <f t="shared" si="1329"/>
        <v>0</v>
      </c>
      <c r="AD2732" s="1029"/>
      <c r="AF2732" s="3234">
        <f t="shared" si="1319"/>
        <v>0</v>
      </c>
      <c r="AG2732" s="137">
        <f t="shared" si="1320"/>
        <v>0</v>
      </c>
      <c r="AI2732" s="2186"/>
      <c r="AJ2732" s="2186" t="s">
        <v>652</v>
      </c>
    </row>
    <row r="2733" spans="1:36" s="147" customFormat="1" x14ac:dyDescent="0.25">
      <c r="A2733" s="137">
        <v>1</v>
      </c>
      <c r="B2733" s="132" t="s">
        <v>63</v>
      </c>
      <c r="C2733" s="427"/>
      <c r="D2733" s="1897">
        <v>240</v>
      </c>
      <c r="E2733" s="252">
        <v>30</v>
      </c>
      <c r="F2733" s="123">
        <f>ROUND(E2733/12*$B$4,0)</f>
        <v>5</v>
      </c>
      <c r="G2733" s="123">
        <v>5</v>
      </c>
      <c r="H2733" s="123">
        <f>G2733/F2733*100</f>
        <v>100</v>
      </c>
      <c r="I2733" s="1559">
        <v>8</v>
      </c>
      <c r="J2733" s="152">
        <f>M2733/G2733</f>
        <v>5.6</v>
      </c>
      <c r="K2733" s="153">
        <f>ROUND(E2733*I2733,0)</f>
        <v>240</v>
      </c>
      <c r="L2733" s="153">
        <f>ROUND(K2733/12*$B$4,0)</f>
        <v>40</v>
      </c>
      <c r="M2733" s="153">
        <v>28</v>
      </c>
      <c r="N2733" s="153">
        <f>M2733/L2733*100</f>
        <v>70</v>
      </c>
      <c r="O2733" s="153">
        <f>ROUND(K2733/D2733,0)</f>
        <v>1</v>
      </c>
      <c r="P2733" s="153">
        <f>M2733/$B$4*12/O2733</f>
        <v>168</v>
      </c>
      <c r="Q2733" s="326"/>
      <c r="R2733" s="326"/>
      <c r="S2733" s="323"/>
      <c r="T2733" s="326"/>
      <c r="U2733" s="768"/>
      <c r="V2733" s="326"/>
      <c r="W2733" s="326"/>
      <c r="X2733" s="326"/>
      <c r="Y2733" s="326"/>
      <c r="Z2733" s="326"/>
      <c r="AA2733" s="936"/>
      <c r="AB2733" s="323"/>
      <c r="AC2733" s="1014">
        <f t="shared" si="1329"/>
        <v>0</v>
      </c>
      <c r="AD2733" s="1029"/>
      <c r="AF2733" s="3234">
        <f t="shared" si="1319"/>
        <v>0</v>
      </c>
      <c r="AG2733" s="147">
        <f t="shared" si="1320"/>
        <v>0</v>
      </c>
      <c r="AI2733" s="2186"/>
      <c r="AJ2733" s="2186" t="s">
        <v>652</v>
      </c>
    </row>
    <row r="2734" spans="1:36" s="147" customFormat="1" x14ac:dyDescent="0.25">
      <c r="A2734" s="137">
        <v>1</v>
      </c>
      <c r="B2734" s="1143" t="s">
        <v>10</v>
      </c>
      <c r="C2734" s="427"/>
      <c r="D2734" s="1901">
        <v>240</v>
      </c>
      <c r="E2734" s="253">
        <v>984</v>
      </c>
      <c r="F2734" s="129">
        <f>ROUND(E2734/12*$B$4,0)</f>
        <v>164</v>
      </c>
      <c r="G2734" s="129">
        <v>156</v>
      </c>
      <c r="H2734" s="129">
        <f>G2734/F2734*100</f>
        <v>95.121951219512198</v>
      </c>
      <c r="I2734" s="1669">
        <v>8</v>
      </c>
      <c r="J2734" s="152">
        <f>M2734/G2734</f>
        <v>8.1089743589743595</v>
      </c>
      <c r="K2734" s="153">
        <f>ROUND(E2734*I2734,0)</f>
        <v>7872</v>
      </c>
      <c r="L2734" s="153">
        <f>ROUND(K2734/12*$B$4,0)</f>
        <v>1312</v>
      </c>
      <c r="M2734" s="278">
        <v>1265</v>
      </c>
      <c r="N2734" s="278">
        <f>M2734/L2734*100</f>
        <v>96.417682926829272</v>
      </c>
      <c r="O2734" s="153">
        <f>ROUND(K2734/D2734,0)</f>
        <v>33</v>
      </c>
      <c r="P2734" s="153">
        <f>M2734/$B$4*12/O2734</f>
        <v>230</v>
      </c>
      <c r="Q2734" s="327"/>
      <c r="R2734" s="327"/>
      <c r="S2734" s="856"/>
      <c r="T2734" s="327"/>
      <c r="U2734" s="1061"/>
      <c r="V2734" s="327"/>
      <c r="W2734" s="327"/>
      <c r="X2734" s="327"/>
      <c r="Y2734" s="327"/>
      <c r="Z2734" s="327"/>
      <c r="AA2734" s="1035"/>
      <c r="AB2734" s="856"/>
      <c r="AC2734" s="1014">
        <f t="shared" si="1329"/>
        <v>0</v>
      </c>
      <c r="AD2734" s="1029"/>
      <c r="AF2734" s="3234">
        <f t="shared" si="1319"/>
        <v>0</v>
      </c>
      <c r="AG2734" s="147">
        <f t="shared" si="1320"/>
        <v>0</v>
      </c>
      <c r="AI2734" s="2186"/>
      <c r="AJ2734" s="2186" t="s">
        <v>652</v>
      </c>
    </row>
    <row r="2735" spans="1:36" x14ac:dyDescent="0.25">
      <c r="A2735" s="137">
        <v>1</v>
      </c>
      <c r="B2735" s="1920" t="s">
        <v>174</v>
      </c>
      <c r="C2735" s="1314"/>
      <c r="D2735" s="1921"/>
      <c r="E2735" s="1922">
        <f>SUM(E2732:E2734)</f>
        <v>1063</v>
      </c>
      <c r="F2735" s="158">
        <f>SUM(F2732:F2734)</f>
        <v>177</v>
      </c>
      <c r="G2735" s="158">
        <f>SUM(G2732:G2734)</f>
        <v>161</v>
      </c>
      <c r="H2735" s="158">
        <f>G2735/F2735*100</f>
        <v>90.960451977401121</v>
      </c>
      <c r="I2735" s="1923">
        <f>K2735/E2735</f>
        <v>7.7695202257761053</v>
      </c>
      <c r="J2735" s="1039">
        <f>M2735/G2735</f>
        <v>8.0310559006211175</v>
      </c>
      <c r="K2735" s="1137">
        <f>SUM(K2732:K2734)</f>
        <v>8259</v>
      </c>
      <c r="L2735" s="1137">
        <f>SUM(L2732:L2734)</f>
        <v>1377</v>
      </c>
      <c r="M2735" s="1137">
        <f>SUM(M2732:M2734)</f>
        <v>1293</v>
      </c>
      <c r="N2735" s="1137">
        <f>M2735/L2735*100</f>
        <v>93.899782135076251</v>
      </c>
      <c r="O2735" s="1137">
        <f>SUM(O2732:O2734)</f>
        <v>35</v>
      </c>
      <c r="P2735" s="278">
        <f>M2735/$B$4*12/O2735</f>
        <v>221.65714285714284</v>
      </c>
      <c r="Q2735" s="327"/>
      <c r="R2735" s="327"/>
      <c r="S2735" s="859"/>
      <c r="T2735" s="327"/>
      <c r="U2735" s="1061"/>
      <c r="V2735" s="327"/>
      <c r="W2735" s="327"/>
      <c r="X2735" s="327"/>
      <c r="Y2735" s="327"/>
      <c r="Z2735" s="327"/>
      <c r="AA2735" s="1110"/>
      <c r="AB2735" s="856"/>
      <c r="AC2735" s="1014">
        <f t="shared" si="1329"/>
        <v>0</v>
      </c>
      <c r="AD2735" s="1029"/>
      <c r="AF2735" s="3234">
        <f t="shared" si="1319"/>
        <v>0</v>
      </c>
      <c r="AG2735" s="137">
        <f t="shared" si="1320"/>
        <v>0</v>
      </c>
      <c r="AI2735" s="2186"/>
      <c r="AJ2735" s="2186" t="s">
        <v>652</v>
      </c>
    </row>
    <row r="2736" spans="1:36" s="147" customFormat="1" ht="29.25" x14ac:dyDescent="0.25">
      <c r="A2736" s="137">
        <v>1</v>
      </c>
      <c r="B2736" s="1218" t="s">
        <v>198</v>
      </c>
      <c r="C2736" s="1217"/>
      <c r="D2736" s="1218"/>
      <c r="E2736" s="250">
        <f t="shared" ref="E2736:P2736" si="1338">E2735</f>
        <v>1063</v>
      </c>
      <c r="F2736" s="1924">
        <f t="shared" si="1338"/>
        <v>177</v>
      </c>
      <c r="G2736" s="1924">
        <f t="shared" si="1338"/>
        <v>161</v>
      </c>
      <c r="H2736" s="1924">
        <f t="shared" si="1338"/>
        <v>90.960451977401121</v>
      </c>
      <c r="I2736" s="1650">
        <f t="shared" si="1338"/>
        <v>7.7695202257761053</v>
      </c>
      <c r="J2736" s="1269">
        <f t="shared" si="1338"/>
        <v>8.0310559006211175</v>
      </c>
      <c r="K2736" s="1924">
        <f t="shared" si="1338"/>
        <v>8259</v>
      </c>
      <c r="L2736" s="1924">
        <f t="shared" si="1338"/>
        <v>1377</v>
      </c>
      <c r="M2736" s="1924">
        <f t="shared" si="1338"/>
        <v>1293</v>
      </c>
      <c r="N2736" s="1133">
        <f t="shared" si="1338"/>
        <v>93.899782135076251</v>
      </c>
      <c r="O2736" s="1924">
        <f t="shared" si="1338"/>
        <v>35</v>
      </c>
      <c r="P2736" s="1133">
        <f t="shared" si="1338"/>
        <v>221.65714285714284</v>
      </c>
      <c r="Q2736" s="324">
        <v>21697.041372652791</v>
      </c>
      <c r="R2736" s="324">
        <v>21697.041372652791</v>
      </c>
      <c r="S2736" s="2187">
        <f t="shared" ref="S2736" si="1339">Q2736/12*$B$4+(R2736-Q2736)/11*1</f>
        <v>3616.1735621087987</v>
      </c>
      <c r="T2736" s="324">
        <f t="shared" ref="T2736" si="1340">Z2736-Y2736-V2736</f>
        <v>3599.5485999999996</v>
      </c>
      <c r="U2736" s="772"/>
      <c r="V2736" s="324"/>
      <c r="W2736" s="324">
        <f>T2736-S2736</f>
        <v>-16.624962108799082</v>
      </c>
      <c r="X2736" s="324"/>
      <c r="Y2736" s="324">
        <v>-39.254100000000001</v>
      </c>
      <c r="Z2736" s="324">
        <v>3560.2944999999995</v>
      </c>
      <c r="AA2736" s="1925"/>
      <c r="AB2736" s="861"/>
      <c r="AC2736" s="1014">
        <f t="shared" si="1329"/>
        <v>0</v>
      </c>
      <c r="AD2736" s="1029"/>
      <c r="AF2736" s="3234">
        <f t="shared" si="1319"/>
        <v>0</v>
      </c>
      <c r="AG2736" s="147">
        <f t="shared" si="1320"/>
        <v>3560294.4999999995</v>
      </c>
      <c r="AI2736" s="2186"/>
      <c r="AJ2736" s="2186" t="s">
        <v>652</v>
      </c>
    </row>
    <row r="2737" spans="1:36" s="147" customFormat="1" x14ac:dyDescent="0.25">
      <c r="A2737" s="137">
        <v>1</v>
      </c>
      <c r="B2737" s="1696" t="s">
        <v>194</v>
      </c>
      <c r="C2737" s="1423"/>
      <c r="D2737" s="1926"/>
      <c r="E2737" s="255">
        <f>E2740</f>
        <v>3810</v>
      </c>
      <c r="F2737" s="1054">
        <f>F2740</f>
        <v>635</v>
      </c>
      <c r="G2737" s="1054">
        <f>G2740</f>
        <v>580</v>
      </c>
      <c r="H2737" s="756">
        <f>G2737/F2737*100</f>
        <v>91.338582677165363</v>
      </c>
      <c r="I2737" s="1926"/>
      <c r="J2737" s="1926"/>
      <c r="K2737" s="1926"/>
      <c r="L2737" s="1926"/>
      <c r="M2737" s="1926"/>
      <c r="N2737" s="1926"/>
      <c r="O2737" s="1926"/>
      <c r="P2737" s="1926"/>
      <c r="Q2737" s="325"/>
      <c r="R2737" s="325"/>
      <c r="S2737" s="365"/>
      <c r="T2737" s="325"/>
      <c r="U2737" s="771"/>
      <c r="V2737" s="325"/>
      <c r="W2737" s="325"/>
      <c r="X2737" s="325"/>
      <c r="Y2737" s="325"/>
      <c r="Z2737" s="325"/>
      <c r="AA2737" s="910"/>
      <c r="AB2737" s="365"/>
      <c r="AC2737" s="1014">
        <f t="shared" si="1329"/>
        <v>0</v>
      </c>
      <c r="AD2737" s="1029"/>
      <c r="AF2737" s="3234">
        <f t="shared" si="1319"/>
        <v>0</v>
      </c>
      <c r="AG2737" s="147">
        <f t="shared" si="1320"/>
        <v>0</v>
      </c>
      <c r="AI2737" s="2186"/>
      <c r="AJ2737" s="2186" t="s">
        <v>652</v>
      </c>
    </row>
    <row r="2738" spans="1:36" s="147" customFormat="1" x14ac:dyDescent="0.25">
      <c r="A2738" s="137">
        <v>1</v>
      </c>
      <c r="B2738" s="1927" t="s">
        <v>195</v>
      </c>
      <c r="C2738" s="1997"/>
      <c r="D2738" s="1921"/>
      <c r="E2738" s="225">
        <f>E2740-E2739</f>
        <v>3800</v>
      </c>
      <c r="F2738" s="124">
        <f>ROUND(E2738/12*$B$4,0)</f>
        <v>633</v>
      </c>
      <c r="G2738" s="124">
        <f>G2740-G2739</f>
        <v>579</v>
      </c>
      <c r="H2738" s="124">
        <f>G2738/F2738*100</f>
        <v>91.469194312796205</v>
      </c>
      <c r="I2738" s="1921"/>
      <c r="J2738" s="1921"/>
      <c r="K2738" s="1921"/>
      <c r="L2738" s="1921"/>
      <c r="M2738" s="1921"/>
      <c r="N2738" s="1921"/>
      <c r="O2738" s="1921"/>
      <c r="P2738" s="1921"/>
      <c r="Q2738" s="326"/>
      <c r="R2738" s="326"/>
      <c r="S2738" s="323"/>
      <c r="T2738" s="326"/>
      <c r="U2738" s="768"/>
      <c r="V2738" s="326"/>
      <c r="W2738" s="326"/>
      <c r="X2738" s="326"/>
      <c r="Y2738" s="326"/>
      <c r="Z2738" s="326"/>
      <c r="AA2738" s="905"/>
      <c r="AB2738" s="323"/>
      <c r="AC2738" s="1014">
        <f t="shared" si="1329"/>
        <v>0</v>
      </c>
      <c r="AD2738" s="1029"/>
      <c r="AF2738" s="3234">
        <f t="shared" si="1319"/>
        <v>0</v>
      </c>
      <c r="AG2738" s="147">
        <f t="shared" si="1320"/>
        <v>0</v>
      </c>
      <c r="AI2738" s="2186"/>
      <c r="AJ2738" s="2186" t="s">
        <v>652</v>
      </c>
    </row>
    <row r="2739" spans="1:36" ht="30" x14ac:dyDescent="0.25">
      <c r="A2739" s="137">
        <v>1</v>
      </c>
      <c r="B2739" s="1929" t="s">
        <v>196</v>
      </c>
      <c r="C2739" s="1930"/>
      <c r="D2739" s="1931"/>
      <c r="E2739" s="225">
        <v>10</v>
      </c>
      <c r="F2739" s="124">
        <f>ROUND(E2739/12*$B$4,0)</f>
        <v>2</v>
      </c>
      <c r="G2739" s="124">
        <v>1</v>
      </c>
      <c r="H2739" s="124">
        <f>G2739/F2739*100</f>
        <v>50</v>
      </c>
      <c r="I2739" s="1931"/>
      <c r="J2739" s="1931"/>
      <c r="K2739" s="1931"/>
      <c r="L2739" s="1931"/>
      <c r="M2739" s="1931"/>
      <c r="N2739" s="1931"/>
      <c r="O2739" s="1931"/>
      <c r="P2739" s="1921"/>
      <c r="Q2739" s="326"/>
      <c r="R2739" s="326"/>
      <c r="S2739" s="323"/>
      <c r="T2739" s="326"/>
      <c r="U2739" s="768"/>
      <c r="V2739" s="326"/>
      <c r="W2739" s="326"/>
      <c r="X2739" s="326"/>
      <c r="Y2739" s="326"/>
      <c r="Z2739" s="326"/>
      <c r="AA2739" s="905"/>
      <c r="AB2739" s="323"/>
      <c r="AC2739" s="1014">
        <f t="shared" si="1329"/>
        <v>0</v>
      </c>
      <c r="AD2739" s="1029"/>
      <c r="AF2739" s="3234">
        <f t="shared" si="1319"/>
        <v>0</v>
      </c>
      <c r="AG2739" s="137">
        <f t="shared" si="1320"/>
        <v>0</v>
      </c>
      <c r="AI2739" s="2186"/>
      <c r="AJ2739" s="2186" t="s">
        <v>652</v>
      </c>
    </row>
    <row r="2740" spans="1:36" ht="15.75" thickBot="1" x14ac:dyDescent="0.3">
      <c r="A2740" s="137">
        <v>1</v>
      </c>
      <c r="B2740" s="1621" t="s">
        <v>201</v>
      </c>
      <c r="C2740" s="1932"/>
      <c r="D2740" s="1621"/>
      <c r="E2740" s="1933">
        <v>3810</v>
      </c>
      <c r="F2740" s="1934">
        <f>ROUND(E2740/12*$B$4,0)</f>
        <v>635</v>
      </c>
      <c r="G2740" s="1934">
        <v>580</v>
      </c>
      <c r="H2740" s="756">
        <f>G2740/F2740*100</f>
        <v>91.338582677165363</v>
      </c>
      <c r="I2740" s="1935"/>
      <c r="J2740" s="1935"/>
      <c r="K2740" s="1935"/>
      <c r="L2740" s="1935"/>
      <c r="M2740" s="1935"/>
      <c r="N2740" s="1935"/>
      <c r="O2740" s="1935"/>
      <c r="P2740" s="1936"/>
      <c r="Q2740" s="328">
        <v>33493.952400000002</v>
      </c>
      <c r="R2740" s="328">
        <v>33493.952400000002</v>
      </c>
      <c r="S2740" s="852">
        <f t="shared" ref="S2740" si="1341">Q2740/12*$B$4+(R2740-Q2740)/11*1</f>
        <v>5582.3254000000006</v>
      </c>
      <c r="T2740" s="328">
        <f t="shared" ref="T2740" si="1342">Z2740-Y2740-V2740</f>
        <v>5561.35905</v>
      </c>
      <c r="U2740" s="1211"/>
      <c r="V2740" s="328"/>
      <c r="W2740" s="328">
        <f>T2740-S2740</f>
        <v>-20.966350000000602</v>
      </c>
      <c r="X2740" s="328"/>
      <c r="Y2740" s="328">
        <v>-1.5231600000000001</v>
      </c>
      <c r="Z2740" s="328">
        <v>5559.8358900000003</v>
      </c>
      <c r="AA2740" s="1937"/>
      <c r="AB2740" s="857"/>
      <c r="AC2740" s="1014">
        <f t="shared" si="1329"/>
        <v>0</v>
      </c>
      <c r="AD2740" s="1029"/>
      <c r="AF2740" s="3234">
        <f t="shared" si="1319"/>
        <v>0</v>
      </c>
      <c r="AG2740" s="137">
        <f t="shared" si="1320"/>
        <v>5559835.8900000006</v>
      </c>
      <c r="AI2740" s="2186"/>
      <c r="AJ2740" s="2186" t="s">
        <v>652</v>
      </c>
    </row>
    <row r="2741" spans="1:36" ht="15.75" thickBot="1" x14ac:dyDescent="0.3">
      <c r="A2741" s="137">
        <v>1</v>
      </c>
      <c r="B2741" s="679" t="s">
        <v>272</v>
      </c>
      <c r="C2741" s="1938"/>
      <c r="D2741" s="1939"/>
      <c r="E2741" s="251"/>
      <c r="F2741" s="1939"/>
      <c r="G2741" s="1939"/>
      <c r="H2741" s="1939"/>
      <c r="I2741" s="1940"/>
      <c r="J2741" s="1940"/>
      <c r="K2741" s="1941"/>
      <c r="L2741" s="1941"/>
      <c r="M2741" s="1941">
        <f>M2671+M2736</f>
        <v>4561</v>
      </c>
      <c r="N2741" s="1941"/>
      <c r="O2741" s="1941"/>
      <c r="P2741" s="1941"/>
      <c r="Q2741" s="332">
        <f t="shared" ref="Q2741:Z2741" si="1343">Q2740+Q2736+Q2730+Q2671</f>
        <v>346325.20915066684</v>
      </c>
      <c r="R2741" s="332">
        <f t="shared" ref="R2741" si="1344">R2740+R2736+R2730+R2671</f>
        <v>348091.50235066679</v>
      </c>
      <c r="S2741" s="858">
        <f t="shared" si="1343"/>
        <v>57881.440300868708</v>
      </c>
      <c r="T2741" s="332">
        <f t="shared" si="1343"/>
        <v>50043.941929999994</v>
      </c>
      <c r="U2741" s="773">
        <f t="shared" si="1343"/>
        <v>0</v>
      </c>
      <c r="V2741" s="156">
        <f t="shared" si="1343"/>
        <v>-17.17352</v>
      </c>
      <c r="W2741" s="332">
        <f t="shared" si="1343"/>
        <v>-7837.4983708687123</v>
      </c>
      <c r="X2741" s="332">
        <f t="shared" si="1343"/>
        <v>0</v>
      </c>
      <c r="Y2741" s="332">
        <f t="shared" si="1343"/>
        <v>-832.98496999999998</v>
      </c>
      <c r="Z2741" s="332">
        <f t="shared" si="1343"/>
        <v>49193.783439999999</v>
      </c>
      <c r="AA2741" s="1942"/>
      <c r="AB2741" s="858"/>
      <c r="AC2741" s="1014">
        <f t="shared" si="1329"/>
        <v>0</v>
      </c>
      <c r="AD2741" s="1029"/>
      <c r="AF2741" s="3234">
        <f t="shared" si="1319"/>
        <v>0</v>
      </c>
      <c r="AG2741" s="137">
        <f t="shared" si="1320"/>
        <v>49193783.439999998</v>
      </c>
      <c r="AI2741" s="2186"/>
      <c r="AJ2741" s="2186" t="s">
        <v>652</v>
      </c>
    </row>
    <row r="2742" spans="1:36" s="2186" customFormat="1" ht="30" thickBot="1" x14ac:dyDescent="0.3">
      <c r="B2742" s="1619" t="s">
        <v>732</v>
      </c>
      <c r="C2742" s="1619"/>
      <c r="D2742" s="1619"/>
      <c r="E2742" s="227"/>
      <c r="F2742" s="702"/>
      <c r="G2742" s="702"/>
      <c r="H2742" s="702"/>
      <c r="I2742" s="1406"/>
      <c r="J2742" s="1406"/>
      <c r="K2742" s="702"/>
      <c r="L2742" s="702"/>
      <c r="M2742" s="702"/>
      <c r="N2742" s="702"/>
      <c r="O2742" s="702"/>
      <c r="P2742" s="702"/>
      <c r="Q2742" s="332">
        <f t="shared" ref="Q2742:Z2742" si="1345">Q2741-Q2736-Q2740-Q2674-Q2673-Q2671</f>
        <v>72585.251519999991</v>
      </c>
      <c r="R2742" s="332">
        <f t="shared" ref="R2742" si="1346">R2741-R2736-R2740-R2674-R2673-R2671</f>
        <v>74351.544719999947</v>
      </c>
      <c r="S2742" s="751">
        <f t="shared" si="1345"/>
        <v>12258.114029090906</v>
      </c>
      <c r="T2742" s="332">
        <f t="shared" si="1345"/>
        <v>5338.1753199999948</v>
      </c>
      <c r="U2742" s="773">
        <f t="shared" si="1345"/>
        <v>0</v>
      </c>
      <c r="V2742" s="156">
        <f t="shared" si="1345"/>
        <v>0</v>
      </c>
      <c r="W2742" s="332">
        <f t="shared" si="1345"/>
        <v>-6919.9387090909095</v>
      </c>
      <c r="X2742" s="332">
        <f t="shared" si="1345"/>
        <v>0</v>
      </c>
      <c r="Y2742" s="332">
        <f t="shared" si="1345"/>
        <v>-35.204590000000053</v>
      </c>
      <c r="Z2742" s="332">
        <f t="shared" si="1345"/>
        <v>5302.9707300000046</v>
      </c>
      <c r="AA2742" s="3418"/>
      <c r="AB2742" s="857"/>
      <c r="AC2742" s="1014">
        <f t="shared" si="1329"/>
        <v>0</v>
      </c>
      <c r="AD2742" s="1029"/>
      <c r="AF2742" s="3234"/>
    </row>
    <row r="2743" spans="1:36" x14ac:dyDescent="0.25">
      <c r="A2743" s="137">
        <v>1</v>
      </c>
      <c r="B2743" s="1943" t="s">
        <v>161</v>
      </c>
      <c r="C2743" s="1944"/>
      <c r="D2743" s="1945"/>
      <c r="E2743" s="1946"/>
      <c r="F2743" s="1945"/>
      <c r="G2743" s="1945"/>
      <c r="H2743" s="1945"/>
      <c r="I2743" s="1947"/>
      <c r="J2743" s="1947"/>
      <c r="K2743" s="1947"/>
      <c r="L2743" s="1947"/>
      <c r="M2743" s="1947"/>
      <c r="N2743" s="1947"/>
      <c r="O2743" s="1947"/>
      <c r="P2743" s="1947"/>
      <c r="Q2743" s="367">
        <f t="shared" ref="Q2743:Z2743" si="1347">SUM(Q2741)</f>
        <v>346325.20915066684</v>
      </c>
      <c r="R2743" s="367">
        <f t="shared" ref="R2743" si="1348">SUM(R2741)</f>
        <v>348091.50235066679</v>
      </c>
      <c r="S2743" s="367">
        <f t="shared" si="1347"/>
        <v>57881.440300868708</v>
      </c>
      <c r="T2743" s="367">
        <f t="shared" si="1347"/>
        <v>50043.941929999994</v>
      </c>
      <c r="U2743" s="1211">
        <f t="shared" si="1347"/>
        <v>0</v>
      </c>
      <c r="V2743" s="328">
        <f t="shared" si="1347"/>
        <v>-17.17352</v>
      </c>
      <c r="W2743" s="367">
        <f t="shared" si="1347"/>
        <v>-7837.4983708687123</v>
      </c>
      <c r="X2743" s="367">
        <f t="shared" si="1347"/>
        <v>0</v>
      </c>
      <c r="Y2743" s="367">
        <f t="shared" si="1347"/>
        <v>-832.98496999999998</v>
      </c>
      <c r="Z2743" s="367">
        <f t="shared" si="1347"/>
        <v>49193.783439999999</v>
      </c>
      <c r="AA2743" s="1410"/>
      <c r="AB2743" s="857"/>
      <c r="AC2743" s="1014">
        <f t="shared" si="1329"/>
        <v>0</v>
      </c>
      <c r="AD2743" s="1029"/>
      <c r="AF2743" s="3234">
        <f t="shared" ref="AF2743:AF2765" si="1349">T2743+V2743+Y2743-Z2743</f>
        <v>0</v>
      </c>
      <c r="AG2743" s="137">
        <f t="shared" ref="AG2743:AG2765" si="1350">Z2743*1000-AF2743</f>
        <v>49193783.439999998</v>
      </c>
      <c r="AJ2743" s="137"/>
    </row>
    <row r="2744" spans="1:36" ht="29.25" x14ac:dyDescent="0.25">
      <c r="A2744" s="137">
        <v>1</v>
      </c>
      <c r="B2744" s="1948" t="s">
        <v>7</v>
      </c>
      <c r="C2744" s="1949"/>
      <c r="D2744" s="1950"/>
      <c r="E2744" s="1951">
        <f>SUM(E2671)</f>
        <v>3272</v>
      </c>
      <c r="F2744" s="1950">
        <f>SUM(F2671)</f>
        <v>546</v>
      </c>
      <c r="G2744" s="1950">
        <f>SUM(G2671)</f>
        <v>402</v>
      </c>
      <c r="H2744" s="1950">
        <f>G2744/F2744*100</f>
        <v>73.626373626373635</v>
      </c>
      <c r="I2744" s="1950">
        <f t="shared" ref="I2744:Z2744" si="1351">SUM(I2671)</f>
        <v>7.8606356968215163</v>
      </c>
      <c r="J2744" s="1950">
        <f t="shared" si="1351"/>
        <v>8.1293532338308463</v>
      </c>
      <c r="K2744" s="1950">
        <f t="shared" si="1351"/>
        <v>25720</v>
      </c>
      <c r="L2744" s="1950">
        <f t="shared" si="1351"/>
        <v>4287</v>
      </c>
      <c r="M2744" s="1950">
        <f t="shared" si="1351"/>
        <v>3268</v>
      </c>
      <c r="N2744" s="1950">
        <f t="shared" si="1351"/>
        <v>76.230464194075111</v>
      </c>
      <c r="O2744" s="1950">
        <f t="shared" si="1351"/>
        <v>77.787023420479301</v>
      </c>
      <c r="P2744" s="1950">
        <f t="shared" si="1351"/>
        <v>252.07289259557558</v>
      </c>
      <c r="Q2744" s="368">
        <f t="shared" si="1351"/>
        <v>111049.754661054</v>
      </c>
      <c r="R2744" s="368">
        <f t="shared" ref="R2744" si="1352">SUM(R2671)</f>
        <v>111049.754661054</v>
      </c>
      <c r="S2744" s="368">
        <f t="shared" si="1351"/>
        <v>18508.292443508999</v>
      </c>
      <c r="T2744" s="368">
        <f t="shared" si="1351"/>
        <v>18431.995799999997</v>
      </c>
      <c r="U2744" s="772">
        <f t="shared" si="1351"/>
        <v>0</v>
      </c>
      <c r="V2744" s="324">
        <f t="shared" si="1351"/>
        <v>-17.17352</v>
      </c>
      <c r="W2744" s="368">
        <f t="shared" si="1351"/>
        <v>-76.296643509002024</v>
      </c>
      <c r="X2744" s="368">
        <f t="shared" si="1351"/>
        <v>0</v>
      </c>
      <c r="Y2744" s="368">
        <f t="shared" si="1351"/>
        <v>-757.00311999999997</v>
      </c>
      <c r="Z2744" s="368">
        <f t="shared" si="1351"/>
        <v>17657.819159999995</v>
      </c>
      <c r="AA2744" s="1925"/>
      <c r="AB2744" s="861"/>
      <c r="AC2744" s="1014">
        <f t="shared" si="1329"/>
        <v>0</v>
      </c>
      <c r="AD2744" s="1029"/>
      <c r="AF2744" s="3234">
        <f t="shared" si="1349"/>
        <v>0</v>
      </c>
      <c r="AG2744" s="137">
        <f t="shared" si="1350"/>
        <v>17657819.159999996</v>
      </c>
      <c r="AJ2744" s="137"/>
    </row>
    <row r="2745" spans="1:36" x14ac:dyDescent="0.25">
      <c r="A2745" s="137">
        <v>1</v>
      </c>
      <c r="B2745" s="292" t="s">
        <v>14</v>
      </c>
      <c r="C2745" s="292"/>
      <c r="D2745" s="1952"/>
      <c r="E2745" s="1953"/>
      <c r="F2745" s="1952"/>
      <c r="G2745" s="1952"/>
      <c r="H2745" s="1954"/>
      <c r="I2745" s="1955"/>
      <c r="J2745" s="1955"/>
      <c r="K2745" s="1956"/>
      <c r="L2745" s="1956"/>
      <c r="M2745" s="1956"/>
      <c r="N2745" s="1956"/>
      <c r="O2745" s="1956"/>
      <c r="P2745" s="1956"/>
      <c r="Q2745" s="372"/>
      <c r="R2745" s="372"/>
      <c r="S2745" s="372"/>
      <c r="T2745" s="372"/>
      <c r="U2745" s="771"/>
      <c r="V2745" s="325"/>
      <c r="W2745" s="372"/>
      <c r="X2745" s="372"/>
      <c r="Y2745" s="372"/>
      <c r="Z2745" s="372"/>
      <c r="AA2745" s="903"/>
      <c r="AB2745" s="365"/>
      <c r="AC2745" s="1014">
        <f t="shared" si="1329"/>
        <v>0</v>
      </c>
      <c r="AD2745" s="1029"/>
      <c r="AF2745" s="3234">
        <f t="shared" si="1349"/>
        <v>0</v>
      </c>
      <c r="AG2745" s="137">
        <f t="shared" si="1350"/>
        <v>0</v>
      </c>
      <c r="AJ2745" s="137"/>
    </row>
    <row r="2746" spans="1:36" x14ac:dyDescent="0.25">
      <c r="A2746" s="137">
        <v>1</v>
      </c>
      <c r="B2746" s="172" t="s">
        <v>317</v>
      </c>
      <c r="C2746" s="1957"/>
      <c r="D2746" s="743"/>
      <c r="E2746" s="1847"/>
      <c r="F2746" s="743"/>
      <c r="G2746" s="743"/>
      <c r="H2746" s="743"/>
      <c r="I2746" s="1958"/>
      <c r="J2746" s="1958"/>
      <c r="K2746" s="1959"/>
      <c r="L2746" s="1959"/>
      <c r="M2746" s="1959"/>
      <c r="N2746" s="1959"/>
      <c r="O2746" s="1959"/>
      <c r="P2746" s="1959"/>
      <c r="Q2746" s="370">
        <f t="shared" ref="Q2746:Z2746" si="1353">Q2673</f>
        <v>93470.6682</v>
      </c>
      <c r="R2746" s="370">
        <f t="shared" ref="R2746" si="1354">R2673</f>
        <v>93470.6682</v>
      </c>
      <c r="S2746" s="370">
        <f t="shared" si="1353"/>
        <v>15578.4447</v>
      </c>
      <c r="T2746" s="370">
        <f t="shared" si="1353"/>
        <v>14774.772999999999</v>
      </c>
      <c r="U2746" s="768">
        <f t="shared" si="1353"/>
        <v>0</v>
      </c>
      <c r="V2746" s="326">
        <f t="shared" si="1353"/>
        <v>0</v>
      </c>
      <c r="W2746" s="370">
        <f t="shared" si="1353"/>
        <v>-803.67170000000078</v>
      </c>
      <c r="X2746" s="370">
        <f t="shared" si="1353"/>
        <v>0</v>
      </c>
      <c r="Y2746" s="370">
        <f t="shared" si="1353"/>
        <v>0</v>
      </c>
      <c r="Z2746" s="370">
        <f t="shared" si="1353"/>
        <v>14774.772999999999</v>
      </c>
      <c r="AA2746" s="920"/>
      <c r="AB2746" s="323"/>
      <c r="AC2746" s="1014">
        <f t="shared" si="1329"/>
        <v>0</v>
      </c>
      <c r="AD2746" s="1029"/>
      <c r="AF2746" s="3234">
        <f t="shared" si="1349"/>
        <v>0</v>
      </c>
      <c r="AG2746" s="137">
        <f t="shared" si="1350"/>
        <v>14774773</v>
      </c>
      <c r="AJ2746" s="137"/>
    </row>
    <row r="2747" spans="1:36" x14ac:dyDescent="0.25">
      <c r="A2747" s="137">
        <v>1</v>
      </c>
      <c r="B2747" s="172" t="s">
        <v>282</v>
      </c>
      <c r="C2747" s="1957"/>
      <c r="D2747" s="743"/>
      <c r="E2747" s="1847"/>
      <c r="F2747" s="743"/>
      <c r="G2747" s="743"/>
      <c r="H2747" s="743"/>
      <c r="I2747" s="1958"/>
      <c r="J2747" s="1958"/>
      <c r="K2747" s="1959"/>
      <c r="L2747" s="1959"/>
      <c r="M2747" s="1959"/>
      <c r="N2747" s="1959"/>
      <c r="O2747" s="1959"/>
      <c r="P2747" s="1959"/>
      <c r="Q2747" s="370">
        <f t="shared" ref="Q2747:Z2747" si="1355">Q2674</f>
        <v>14028.54099696</v>
      </c>
      <c r="R2747" s="370">
        <f t="shared" ref="R2747" si="1356">R2674</f>
        <v>14028.54099696</v>
      </c>
      <c r="S2747" s="370">
        <f t="shared" si="1355"/>
        <v>2338.0901661600001</v>
      </c>
      <c r="T2747" s="370">
        <f t="shared" si="1355"/>
        <v>2338.0901600000002</v>
      </c>
      <c r="U2747" s="768">
        <f t="shared" si="1355"/>
        <v>0</v>
      </c>
      <c r="V2747" s="326">
        <f t="shared" si="1355"/>
        <v>0</v>
      </c>
      <c r="W2747" s="370">
        <f t="shared" si="1355"/>
        <v>-6.1599998844030779E-6</v>
      </c>
      <c r="X2747" s="370">
        <f t="shared" si="1355"/>
        <v>0</v>
      </c>
      <c r="Y2747" s="370">
        <f t="shared" si="1355"/>
        <v>0</v>
      </c>
      <c r="Z2747" s="370">
        <f t="shared" si="1355"/>
        <v>2338.0901600000002</v>
      </c>
      <c r="AA2747" s="920"/>
      <c r="AB2747" s="323"/>
      <c r="AC2747" s="1014">
        <f t="shared" si="1329"/>
        <v>0</v>
      </c>
      <c r="AD2747" s="1029"/>
      <c r="AF2747" s="3234">
        <f t="shared" si="1349"/>
        <v>0</v>
      </c>
      <c r="AG2747" s="137">
        <f t="shared" si="1350"/>
        <v>2338090.16</v>
      </c>
      <c r="AJ2747" s="137"/>
    </row>
    <row r="2748" spans="1:36" ht="29.25" x14ac:dyDescent="0.25">
      <c r="A2748" s="137">
        <v>1</v>
      </c>
      <c r="B2748" s="288" t="s">
        <v>265</v>
      </c>
      <c r="C2748" s="1957"/>
      <c r="D2748" s="743"/>
      <c r="E2748" s="1847">
        <f t="shared" ref="E2748:G2767" si="1357">E2675</f>
        <v>25500</v>
      </c>
      <c r="F2748" s="743">
        <f t="shared" si="1357"/>
        <v>4250</v>
      </c>
      <c r="G2748" s="743">
        <f t="shared" si="1357"/>
        <v>3586</v>
      </c>
      <c r="H2748" s="743">
        <f>G2748/F2748*100</f>
        <v>84.376470588235293</v>
      </c>
      <c r="I2748" s="1958"/>
      <c r="J2748" s="1958"/>
      <c r="K2748" s="1959"/>
      <c r="L2748" s="1959"/>
      <c r="M2748" s="1959"/>
      <c r="N2748" s="1959"/>
      <c r="O2748" s="1959"/>
      <c r="P2748" s="1959"/>
      <c r="Q2748" s="370"/>
      <c r="R2748" s="370"/>
      <c r="S2748" s="370"/>
      <c r="T2748" s="370"/>
      <c r="U2748" s="768"/>
      <c r="V2748" s="326"/>
      <c r="W2748" s="370"/>
      <c r="X2748" s="370"/>
      <c r="Y2748" s="370"/>
      <c r="Z2748" s="370"/>
      <c r="AA2748" s="920"/>
      <c r="AB2748" s="323"/>
      <c r="AC2748" s="1014">
        <f t="shared" si="1329"/>
        <v>0</v>
      </c>
      <c r="AD2748" s="1029"/>
      <c r="AF2748" s="3234">
        <f t="shared" si="1349"/>
        <v>0</v>
      </c>
      <c r="AG2748" s="137">
        <f t="shared" si="1350"/>
        <v>0</v>
      </c>
      <c r="AJ2748" s="137"/>
    </row>
    <row r="2749" spans="1:36" ht="30" x14ac:dyDescent="0.25">
      <c r="A2749" s="137">
        <v>1</v>
      </c>
      <c r="B2749" s="554" t="s">
        <v>762</v>
      </c>
      <c r="C2749" s="1957"/>
      <c r="D2749" s="743"/>
      <c r="E2749" s="1847">
        <f t="shared" si="1357"/>
        <v>13000</v>
      </c>
      <c r="F2749" s="743">
        <f t="shared" si="1357"/>
        <v>2167</v>
      </c>
      <c r="G2749" s="743">
        <f t="shared" si="1357"/>
        <v>1678</v>
      </c>
      <c r="H2749" s="743">
        <f>G2749/F2749*100</f>
        <v>77.434240886017534</v>
      </c>
      <c r="I2749" s="1958"/>
      <c r="J2749" s="1958"/>
      <c r="K2749" s="1959"/>
      <c r="L2749" s="1959"/>
      <c r="M2749" s="1959"/>
      <c r="N2749" s="1959"/>
      <c r="O2749" s="1959"/>
      <c r="P2749" s="1959"/>
      <c r="Q2749" s="370"/>
      <c r="R2749" s="370"/>
      <c r="S2749" s="370"/>
      <c r="T2749" s="370"/>
      <c r="U2749" s="768"/>
      <c r="V2749" s="326"/>
      <c r="W2749" s="370"/>
      <c r="X2749" s="370"/>
      <c r="Y2749" s="370"/>
      <c r="Z2749" s="370"/>
      <c r="AA2749" s="920"/>
      <c r="AB2749" s="323"/>
      <c r="AC2749" s="1014">
        <f t="shared" si="1329"/>
        <v>0</v>
      </c>
      <c r="AD2749" s="1029"/>
      <c r="AF2749" s="3234">
        <f t="shared" si="1349"/>
        <v>0</v>
      </c>
      <c r="AG2749" s="137">
        <f t="shared" si="1350"/>
        <v>0</v>
      </c>
      <c r="AJ2749" s="137"/>
    </row>
    <row r="2750" spans="1:36" ht="60" x14ac:dyDescent="0.25">
      <c r="A2750" s="137">
        <v>1</v>
      </c>
      <c r="B2750" s="291" t="s">
        <v>763</v>
      </c>
      <c r="C2750" s="1957"/>
      <c r="D2750" s="743"/>
      <c r="E2750" s="1847">
        <f t="shared" si="1357"/>
        <v>3000</v>
      </c>
      <c r="F2750" s="743">
        <f t="shared" si="1357"/>
        <v>500</v>
      </c>
      <c r="G2750" s="743">
        <f t="shared" si="1357"/>
        <v>621</v>
      </c>
      <c r="H2750" s="743">
        <f>G2750/F2750*100</f>
        <v>124.2</v>
      </c>
      <c r="I2750" s="1958"/>
      <c r="J2750" s="1958"/>
      <c r="K2750" s="1959"/>
      <c r="L2750" s="1959"/>
      <c r="M2750" s="1959"/>
      <c r="N2750" s="1959"/>
      <c r="O2750" s="1959"/>
      <c r="P2750" s="1959"/>
      <c r="Q2750" s="370"/>
      <c r="R2750" s="370"/>
      <c r="S2750" s="370"/>
      <c r="T2750" s="370"/>
      <c r="U2750" s="768"/>
      <c r="V2750" s="326"/>
      <c r="W2750" s="370"/>
      <c r="X2750" s="370"/>
      <c r="Y2750" s="370"/>
      <c r="Z2750" s="370"/>
      <c r="AA2750" s="920"/>
      <c r="AB2750" s="323"/>
      <c r="AC2750" s="1014">
        <f t="shared" si="1329"/>
        <v>0</v>
      </c>
      <c r="AD2750" s="1029"/>
      <c r="AF2750" s="3234">
        <f t="shared" si="1349"/>
        <v>0</v>
      </c>
      <c r="AG2750" s="137">
        <f t="shared" si="1350"/>
        <v>0</v>
      </c>
      <c r="AJ2750" s="137"/>
    </row>
    <row r="2751" spans="1:36" ht="45" x14ac:dyDescent="0.25">
      <c r="A2751" s="137">
        <v>1</v>
      </c>
      <c r="B2751" s="173" t="s">
        <v>764</v>
      </c>
      <c r="C2751" s="1957"/>
      <c r="D2751" s="743"/>
      <c r="E2751" s="1847">
        <f t="shared" si="1357"/>
        <v>9500</v>
      </c>
      <c r="F2751" s="743">
        <f t="shared" si="1357"/>
        <v>1583</v>
      </c>
      <c r="G2751" s="743">
        <f t="shared" si="1357"/>
        <v>1287</v>
      </c>
      <c r="H2751" s="743">
        <f>G2751/F2751*100</f>
        <v>81.301326595072638</v>
      </c>
      <c r="I2751" s="1958"/>
      <c r="J2751" s="1958"/>
      <c r="K2751" s="1959"/>
      <c r="L2751" s="1959"/>
      <c r="M2751" s="1959"/>
      <c r="N2751" s="1959"/>
      <c r="O2751" s="1959"/>
      <c r="P2751" s="1959"/>
      <c r="Q2751" s="370"/>
      <c r="R2751" s="370"/>
      <c r="S2751" s="370"/>
      <c r="T2751" s="370"/>
      <c r="U2751" s="768"/>
      <c r="V2751" s="326"/>
      <c r="W2751" s="370"/>
      <c r="X2751" s="370"/>
      <c r="Y2751" s="370"/>
      <c r="Z2751" s="370"/>
      <c r="AA2751" s="920"/>
      <c r="AB2751" s="323"/>
      <c r="AC2751" s="1014">
        <f t="shared" si="1329"/>
        <v>0</v>
      </c>
      <c r="AD2751" s="1029"/>
      <c r="AF2751" s="3234">
        <f t="shared" si="1349"/>
        <v>0</v>
      </c>
      <c r="AG2751" s="137">
        <f t="shared" si="1350"/>
        <v>0</v>
      </c>
      <c r="AJ2751" s="137"/>
    </row>
    <row r="2752" spans="1:36" s="2186" customFormat="1" ht="29.25" x14ac:dyDescent="0.25">
      <c r="A2752" s="2186">
        <v>1</v>
      </c>
      <c r="B2752" s="288" t="s">
        <v>130</v>
      </c>
      <c r="C2752" s="1841"/>
      <c r="D2752" s="1849"/>
      <c r="E2752" s="1850">
        <f t="shared" si="1357"/>
        <v>17800</v>
      </c>
      <c r="F2752" s="1849">
        <f t="shared" si="1357"/>
        <v>2967</v>
      </c>
      <c r="G2752" s="743">
        <f t="shared" si="1357"/>
        <v>2470</v>
      </c>
      <c r="H2752" s="743">
        <f>H2679</f>
        <v>83.249073137849678</v>
      </c>
      <c r="I2752" s="1958"/>
      <c r="J2752" s="1958"/>
      <c r="K2752" s="1959"/>
      <c r="L2752" s="1959"/>
      <c r="M2752" s="1959"/>
      <c r="N2752" s="1959"/>
      <c r="O2752" s="1959"/>
      <c r="P2752" s="1959"/>
      <c r="Q2752" s="370"/>
      <c r="R2752" s="370"/>
      <c r="S2752" s="370"/>
      <c r="T2752" s="370"/>
      <c r="U2752" s="768"/>
      <c r="V2752" s="326"/>
      <c r="W2752" s="370"/>
      <c r="X2752" s="370"/>
      <c r="Y2752" s="370"/>
      <c r="Z2752" s="370"/>
      <c r="AA2752" s="920"/>
      <c r="AB2752" s="323"/>
      <c r="AC2752" s="1014">
        <f t="shared" si="1329"/>
        <v>0</v>
      </c>
      <c r="AD2752" s="1029"/>
      <c r="AF2752" s="3234">
        <f t="shared" si="1349"/>
        <v>0</v>
      </c>
      <c r="AG2752" s="2186">
        <f t="shared" si="1350"/>
        <v>0</v>
      </c>
    </row>
    <row r="2753" spans="1:36" x14ac:dyDescent="0.25">
      <c r="A2753" s="137">
        <v>1</v>
      </c>
      <c r="B2753" s="173" t="s">
        <v>218</v>
      </c>
      <c r="C2753" s="1841"/>
      <c r="D2753" s="1849"/>
      <c r="E2753" s="1850">
        <f t="shared" si="1357"/>
        <v>15000</v>
      </c>
      <c r="F2753" s="1849">
        <f t="shared" si="1357"/>
        <v>2500</v>
      </c>
      <c r="G2753" s="1849">
        <f t="shared" si="1357"/>
        <v>2054</v>
      </c>
      <c r="H2753" s="1849">
        <f>G2753/F2753*100</f>
        <v>82.16</v>
      </c>
      <c r="I2753" s="1958"/>
      <c r="J2753" s="1958"/>
      <c r="K2753" s="1959"/>
      <c r="L2753" s="1959"/>
      <c r="M2753" s="1959"/>
      <c r="N2753" s="1959"/>
      <c r="O2753" s="1959"/>
      <c r="P2753" s="1959"/>
      <c r="Q2753" s="370"/>
      <c r="R2753" s="370"/>
      <c r="S2753" s="370"/>
      <c r="T2753" s="370"/>
      <c r="U2753" s="768"/>
      <c r="V2753" s="326"/>
      <c r="W2753" s="370"/>
      <c r="X2753" s="370"/>
      <c r="Y2753" s="370"/>
      <c r="Z2753" s="370"/>
      <c r="AA2753" s="920"/>
      <c r="AB2753" s="323"/>
      <c r="AC2753" s="1014">
        <f t="shared" si="1329"/>
        <v>0</v>
      </c>
      <c r="AD2753" s="1029"/>
      <c r="AF2753" s="3234">
        <f t="shared" si="1349"/>
        <v>0</v>
      </c>
      <c r="AG2753" s="137">
        <f t="shared" si="1350"/>
        <v>0</v>
      </c>
      <c r="AJ2753" s="137"/>
    </row>
    <row r="2754" spans="1:36" ht="45" x14ac:dyDescent="0.25">
      <c r="A2754" s="137">
        <v>1</v>
      </c>
      <c r="B2754" s="173" t="s">
        <v>435</v>
      </c>
      <c r="C2754" s="1957"/>
      <c r="D2754" s="743"/>
      <c r="E2754" s="1847">
        <f t="shared" si="1357"/>
        <v>2500</v>
      </c>
      <c r="F2754" s="743">
        <f t="shared" si="1357"/>
        <v>417</v>
      </c>
      <c r="G2754" s="743">
        <f t="shared" si="1357"/>
        <v>398</v>
      </c>
      <c r="H2754" s="743">
        <f>G2754/F2754*100</f>
        <v>95.44364508393285</v>
      </c>
      <c r="I2754" s="1958"/>
      <c r="J2754" s="1958"/>
      <c r="K2754" s="1959"/>
      <c r="L2754" s="1959"/>
      <c r="M2754" s="1959"/>
      <c r="N2754" s="1959"/>
      <c r="O2754" s="1959"/>
      <c r="P2754" s="1959"/>
      <c r="Q2754" s="370"/>
      <c r="R2754" s="370"/>
      <c r="S2754" s="370"/>
      <c r="T2754" s="370"/>
      <c r="U2754" s="768"/>
      <c r="V2754" s="326"/>
      <c r="W2754" s="370"/>
      <c r="X2754" s="370"/>
      <c r="Y2754" s="370"/>
      <c r="Z2754" s="370"/>
      <c r="AA2754" s="920"/>
      <c r="AB2754" s="323"/>
      <c r="AC2754" s="1014">
        <f t="shared" si="1329"/>
        <v>0</v>
      </c>
      <c r="AD2754" s="1029"/>
      <c r="AF2754" s="3234">
        <f t="shared" si="1349"/>
        <v>0</v>
      </c>
      <c r="AG2754" s="137">
        <f t="shared" si="1350"/>
        <v>0</v>
      </c>
      <c r="AJ2754" s="137"/>
    </row>
    <row r="2755" spans="1:36" s="2186" customFormat="1" ht="60" x14ac:dyDescent="0.25">
      <c r="A2755" s="2186">
        <v>1</v>
      </c>
      <c r="B2755" s="173" t="s">
        <v>459</v>
      </c>
      <c r="C2755" s="1957"/>
      <c r="D2755" s="743"/>
      <c r="E2755" s="1847">
        <f t="shared" si="1357"/>
        <v>300</v>
      </c>
      <c r="F2755" s="743">
        <f t="shared" si="1357"/>
        <v>50</v>
      </c>
      <c r="G2755" s="743">
        <f t="shared" si="1357"/>
        <v>18</v>
      </c>
      <c r="H2755" s="743">
        <f>G2755/F2755*100</f>
        <v>36</v>
      </c>
      <c r="I2755" s="1958"/>
      <c r="J2755" s="1958"/>
      <c r="K2755" s="1959"/>
      <c r="L2755" s="1959"/>
      <c r="M2755" s="1959"/>
      <c r="N2755" s="1959"/>
      <c r="O2755" s="1959"/>
      <c r="P2755" s="1959"/>
      <c r="Q2755" s="370"/>
      <c r="R2755" s="370"/>
      <c r="S2755" s="370"/>
      <c r="T2755" s="370"/>
      <c r="U2755" s="768"/>
      <c r="V2755" s="326"/>
      <c r="W2755" s="370"/>
      <c r="X2755" s="370"/>
      <c r="Y2755" s="370"/>
      <c r="Z2755" s="370"/>
      <c r="AA2755" s="920"/>
      <c r="AB2755" s="323"/>
      <c r="AC2755" s="1014">
        <f t="shared" si="1329"/>
        <v>0</v>
      </c>
      <c r="AD2755" s="1029"/>
      <c r="AF2755" s="3234">
        <f t="shared" si="1349"/>
        <v>0</v>
      </c>
      <c r="AG2755" s="2186">
        <f t="shared" si="1350"/>
        <v>0</v>
      </c>
    </row>
    <row r="2756" spans="1:36" s="2186" customFormat="1" ht="29.25" x14ac:dyDescent="0.25">
      <c r="A2756" s="2186">
        <v>1</v>
      </c>
      <c r="B2756" s="288" t="s">
        <v>334</v>
      </c>
      <c r="C2756" s="1957"/>
      <c r="D2756" s="743"/>
      <c r="E2756" s="1847">
        <f t="shared" si="1357"/>
        <v>11000</v>
      </c>
      <c r="F2756" s="743">
        <f t="shared" si="1357"/>
        <v>1833</v>
      </c>
      <c r="G2756" s="743">
        <f t="shared" si="1357"/>
        <v>1484</v>
      </c>
      <c r="H2756" s="743">
        <f>G2756/F2756*100</f>
        <v>80.960174577195858</v>
      </c>
      <c r="I2756" s="1958"/>
      <c r="J2756" s="1958"/>
      <c r="K2756" s="1959"/>
      <c r="L2756" s="1959"/>
      <c r="M2756" s="1959"/>
      <c r="N2756" s="1959"/>
      <c r="O2756" s="1959"/>
      <c r="P2756" s="1959"/>
      <c r="Q2756" s="370"/>
      <c r="R2756" s="370"/>
      <c r="S2756" s="370"/>
      <c r="T2756" s="370"/>
      <c r="U2756" s="768"/>
      <c r="V2756" s="326"/>
      <c r="W2756" s="370"/>
      <c r="X2756" s="370"/>
      <c r="Y2756" s="370"/>
      <c r="Z2756" s="370"/>
      <c r="AA2756" s="920"/>
      <c r="AB2756" s="323"/>
      <c r="AC2756" s="1014">
        <f t="shared" si="1329"/>
        <v>0</v>
      </c>
      <c r="AD2756" s="1029"/>
      <c r="AF2756" s="3234">
        <f t="shared" si="1349"/>
        <v>0</v>
      </c>
      <c r="AG2756" s="2186">
        <f t="shared" si="1350"/>
        <v>0</v>
      </c>
    </row>
    <row r="2757" spans="1:36" ht="30" x14ac:dyDescent="0.25">
      <c r="A2757" s="137">
        <v>1</v>
      </c>
      <c r="B2757" s="174" t="s">
        <v>191</v>
      </c>
      <c r="C2757" s="1957"/>
      <c r="D2757" s="743"/>
      <c r="E2757" s="1847">
        <f t="shared" si="1357"/>
        <v>0</v>
      </c>
      <c r="F2757" s="743">
        <f t="shared" si="1357"/>
        <v>0</v>
      </c>
      <c r="G2757" s="743">
        <f t="shared" si="1357"/>
        <v>0</v>
      </c>
      <c r="H2757" s="743"/>
      <c r="I2757" s="1958"/>
      <c r="J2757" s="1958"/>
      <c r="K2757" s="1959"/>
      <c r="L2757" s="1959"/>
      <c r="M2757" s="1959"/>
      <c r="N2757" s="1959"/>
      <c r="O2757" s="1959"/>
      <c r="P2757" s="1959"/>
      <c r="Q2757" s="370"/>
      <c r="R2757" s="370"/>
      <c r="S2757" s="370"/>
      <c r="T2757" s="370"/>
      <c r="U2757" s="768"/>
      <c r="V2757" s="326"/>
      <c r="W2757" s="370"/>
      <c r="X2757" s="370"/>
      <c r="Y2757" s="370"/>
      <c r="Z2757" s="370"/>
      <c r="AA2757" s="920"/>
      <c r="AB2757" s="323"/>
      <c r="AC2757" s="1014">
        <f t="shared" si="1329"/>
        <v>0</v>
      </c>
      <c r="AD2757" s="1029"/>
      <c r="AF2757" s="3234">
        <f t="shared" si="1349"/>
        <v>0</v>
      </c>
      <c r="AG2757" s="137">
        <f t="shared" si="1350"/>
        <v>0</v>
      </c>
      <c r="AJ2757" s="137"/>
    </row>
    <row r="2758" spans="1:36" ht="110.25" x14ac:dyDescent="0.25">
      <c r="A2758" s="137">
        <v>1</v>
      </c>
      <c r="B2758" s="556" t="s">
        <v>460</v>
      </c>
      <c r="C2758" s="1957"/>
      <c r="D2758" s="743"/>
      <c r="E2758" s="1847">
        <f t="shared" si="1357"/>
        <v>4601</v>
      </c>
      <c r="F2758" s="743">
        <f t="shared" si="1357"/>
        <v>767</v>
      </c>
      <c r="G2758" s="743">
        <f t="shared" si="1357"/>
        <v>464</v>
      </c>
      <c r="H2758" s="743">
        <f t="shared" ref="H2758:H2766" si="1358">G2758/F2758*100</f>
        <v>60.495436766623214</v>
      </c>
      <c r="I2758" s="1958"/>
      <c r="J2758" s="1958"/>
      <c r="K2758" s="1959"/>
      <c r="L2758" s="1959"/>
      <c r="M2758" s="1959"/>
      <c r="N2758" s="1959"/>
      <c r="O2758" s="1959"/>
      <c r="P2758" s="1959"/>
      <c r="Q2758" s="370">
        <f t="shared" ref="Q2758:Z2758" si="1359">Q2685</f>
        <v>17127.309100000002</v>
      </c>
      <c r="R2758" s="370">
        <f t="shared" ref="R2758" si="1360">R2685</f>
        <v>17127.309100000002</v>
      </c>
      <c r="S2758" s="370">
        <f t="shared" si="1359"/>
        <v>2854.5515166666669</v>
      </c>
      <c r="T2758" s="370">
        <f t="shared" si="1359"/>
        <v>1665.4654800000001</v>
      </c>
      <c r="U2758" s="768">
        <f t="shared" si="1359"/>
        <v>0</v>
      </c>
      <c r="V2758" s="326">
        <f t="shared" si="1359"/>
        <v>0</v>
      </c>
      <c r="W2758" s="370">
        <f t="shared" si="1359"/>
        <v>-1189.0860366666668</v>
      </c>
      <c r="X2758" s="370">
        <f t="shared" si="1359"/>
        <v>0</v>
      </c>
      <c r="Y2758" s="370">
        <f t="shared" si="1359"/>
        <v>0</v>
      </c>
      <c r="Z2758" s="370">
        <f t="shared" si="1359"/>
        <v>1665.4654800000001</v>
      </c>
      <c r="AA2758" s="920"/>
      <c r="AB2758" s="323"/>
      <c r="AC2758" s="1014">
        <f t="shared" si="1329"/>
        <v>0</v>
      </c>
      <c r="AD2758" s="1029"/>
      <c r="AF2758" s="3234">
        <f t="shared" si="1349"/>
        <v>0</v>
      </c>
      <c r="AG2758" s="137">
        <f t="shared" si="1350"/>
        <v>1665465.48</v>
      </c>
      <c r="AJ2758" s="137"/>
    </row>
    <row r="2759" spans="1:36" s="2186" customFormat="1" ht="15.75" x14ac:dyDescent="0.25">
      <c r="A2759" s="2186">
        <v>1</v>
      </c>
      <c r="B2759" s="556" t="s">
        <v>561</v>
      </c>
      <c r="C2759" s="1957"/>
      <c r="D2759" s="743"/>
      <c r="E2759" s="1847">
        <f t="shared" si="1357"/>
        <v>783</v>
      </c>
      <c r="F2759" s="743">
        <f t="shared" si="1357"/>
        <v>131</v>
      </c>
      <c r="G2759" s="743">
        <f t="shared" si="1357"/>
        <v>10</v>
      </c>
      <c r="H2759" s="743">
        <f t="shared" si="1358"/>
        <v>7.6335877862595423</v>
      </c>
      <c r="I2759" s="1958"/>
      <c r="J2759" s="1958"/>
      <c r="K2759" s="1959"/>
      <c r="L2759" s="1959"/>
      <c r="M2759" s="1959"/>
      <c r="N2759" s="1959"/>
      <c r="O2759" s="1959"/>
      <c r="P2759" s="1959"/>
      <c r="Q2759" s="370"/>
      <c r="R2759" s="370"/>
      <c r="S2759" s="370"/>
      <c r="T2759" s="370"/>
      <c r="U2759" s="768"/>
      <c r="V2759" s="326"/>
      <c r="W2759" s="370"/>
      <c r="X2759" s="370"/>
      <c r="Y2759" s="370"/>
      <c r="Z2759" s="370"/>
      <c r="AA2759" s="920"/>
      <c r="AB2759" s="323"/>
      <c r="AC2759" s="1014">
        <f t="shared" si="1329"/>
        <v>0</v>
      </c>
      <c r="AD2759" s="1029"/>
      <c r="AF2759" s="3234">
        <f t="shared" si="1349"/>
        <v>0</v>
      </c>
      <c r="AG2759" s="2186">
        <f t="shared" si="1350"/>
        <v>0</v>
      </c>
    </row>
    <row r="2760" spans="1:36" s="2186" customFormat="1" ht="15.75" x14ac:dyDescent="0.25">
      <c r="A2760" s="2186">
        <v>1</v>
      </c>
      <c r="B2760" s="556" t="s">
        <v>562</v>
      </c>
      <c r="C2760" s="1957"/>
      <c r="D2760" s="743"/>
      <c r="E2760" s="1847">
        <f t="shared" si="1357"/>
        <v>1056</v>
      </c>
      <c r="F2760" s="743">
        <f t="shared" si="1357"/>
        <v>176</v>
      </c>
      <c r="G2760" s="743">
        <f t="shared" si="1357"/>
        <v>119</v>
      </c>
      <c r="H2760" s="743">
        <f t="shared" si="1358"/>
        <v>67.61363636363636</v>
      </c>
      <c r="I2760" s="1958"/>
      <c r="J2760" s="1958"/>
      <c r="K2760" s="1959"/>
      <c r="L2760" s="1959"/>
      <c r="M2760" s="1959"/>
      <c r="N2760" s="1959"/>
      <c r="O2760" s="1959"/>
      <c r="P2760" s="1959"/>
      <c r="Q2760" s="370"/>
      <c r="R2760" s="370"/>
      <c r="S2760" s="370"/>
      <c r="T2760" s="370"/>
      <c r="U2760" s="768"/>
      <c r="V2760" s="326"/>
      <c r="W2760" s="370"/>
      <c r="X2760" s="370"/>
      <c r="Y2760" s="370"/>
      <c r="Z2760" s="370"/>
      <c r="AA2760" s="920"/>
      <c r="AB2760" s="323"/>
      <c r="AC2760" s="1014">
        <f t="shared" si="1329"/>
        <v>0</v>
      </c>
      <c r="AD2760" s="1029"/>
      <c r="AF2760" s="3234">
        <f t="shared" si="1349"/>
        <v>0</v>
      </c>
      <c r="AG2760" s="2186">
        <f t="shared" si="1350"/>
        <v>0</v>
      </c>
    </row>
    <row r="2761" spans="1:36" s="2186" customFormat="1" ht="31.5" x14ac:dyDescent="0.25">
      <c r="A2761" s="2186">
        <v>1</v>
      </c>
      <c r="B2761" s="556" t="s">
        <v>563</v>
      </c>
      <c r="C2761" s="1957"/>
      <c r="D2761" s="743"/>
      <c r="E2761" s="1847">
        <f t="shared" si="1357"/>
        <v>2212</v>
      </c>
      <c r="F2761" s="743">
        <f t="shared" si="1357"/>
        <v>369</v>
      </c>
      <c r="G2761" s="743">
        <f t="shared" si="1357"/>
        <v>291</v>
      </c>
      <c r="H2761" s="743">
        <f t="shared" si="1358"/>
        <v>78.861788617886177</v>
      </c>
      <c r="I2761" s="1958"/>
      <c r="J2761" s="1958"/>
      <c r="K2761" s="1959"/>
      <c r="L2761" s="1959"/>
      <c r="M2761" s="1959"/>
      <c r="N2761" s="1959"/>
      <c r="O2761" s="1959"/>
      <c r="P2761" s="1959"/>
      <c r="Q2761" s="370"/>
      <c r="R2761" s="370"/>
      <c r="S2761" s="370"/>
      <c r="T2761" s="370"/>
      <c r="U2761" s="768"/>
      <c r="V2761" s="326"/>
      <c r="W2761" s="370"/>
      <c r="X2761" s="370"/>
      <c r="Y2761" s="370"/>
      <c r="Z2761" s="370"/>
      <c r="AA2761" s="920"/>
      <c r="AB2761" s="323"/>
      <c r="AC2761" s="1014">
        <f t="shared" si="1329"/>
        <v>0</v>
      </c>
      <c r="AD2761" s="1029"/>
      <c r="AF2761" s="3234">
        <f t="shared" si="1349"/>
        <v>0</v>
      </c>
      <c r="AG2761" s="2186">
        <f t="shared" si="1350"/>
        <v>0</v>
      </c>
    </row>
    <row r="2762" spans="1:36" s="2186" customFormat="1" ht="15.75" x14ac:dyDescent="0.25">
      <c r="B2762" s="556" t="s">
        <v>765</v>
      </c>
      <c r="C2762" s="1957"/>
      <c r="D2762" s="743"/>
      <c r="E2762" s="1847">
        <f t="shared" si="1357"/>
        <v>550</v>
      </c>
      <c r="F2762" s="743">
        <f t="shared" si="1357"/>
        <v>92</v>
      </c>
      <c r="G2762" s="743">
        <f t="shared" si="1357"/>
        <v>44</v>
      </c>
      <c r="H2762" s="743">
        <f t="shared" si="1358"/>
        <v>47.826086956521742</v>
      </c>
      <c r="I2762" s="1958"/>
      <c r="J2762" s="1958"/>
      <c r="K2762" s="1959"/>
      <c r="L2762" s="1959"/>
      <c r="M2762" s="1959"/>
      <c r="N2762" s="1959"/>
      <c r="O2762" s="1959"/>
      <c r="P2762" s="1959"/>
      <c r="Q2762" s="370"/>
      <c r="R2762" s="370"/>
      <c r="S2762" s="370"/>
      <c r="T2762" s="370"/>
      <c r="U2762" s="768"/>
      <c r="V2762" s="326"/>
      <c r="W2762" s="370"/>
      <c r="X2762" s="370"/>
      <c r="Y2762" s="370"/>
      <c r="Z2762" s="370"/>
      <c r="AA2762" s="920"/>
      <c r="AB2762" s="323"/>
      <c r="AC2762" s="1014">
        <f t="shared" si="1329"/>
        <v>0</v>
      </c>
      <c r="AD2762" s="1029"/>
      <c r="AF2762" s="3234"/>
    </row>
    <row r="2763" spans="1:36" ht="45" x14ac:dyDescent="0.25">
      <c r="A2763" s="137">
        <v>1</v>
      </c>
      <c r="B2763" s="291" t="s">
        <v>436</v>
      </c>
      <c r="C2763" s="1957"/>
      <c r="D2763" s="743"/>
      <c r="E2763" s="1847">
        <f t="shared" si="1357"/>
        <v>14353</v>
      </c>
      <c r="F2763" s="743">
        <f t="shared" si="1357"/>
        <v>2393</v>
      </c>
      <c r="G2763" s="743">
        <f t="shared" si="1357"/>
        <v>1080</v>
      </c>
      <c r="H2763" s="743">
        <f t="shared" si="1358"/>
        <v>45.131633932302549</v>
      </c>
      <c r="I2763" s="1958"/>
      <c r="J2763" s="1958"/>
      <c r="K2763" s="1959"/>
      <c r="L2763" s="1959"/>
      <c r="M2763" s="1959"/>
      <c r="N2763" s="1959"/>
      <c r="O2763" s="1959"/>
      <c r="P2763" s="1959"/>
      <c r="Q2763" s="370">
        <f t="shared" ref="Q2763:Z2763" si="1361">Q2690</f>
        <v>47475.936419999998</v>
      </c>
      <c r="R2763" s="370">
        <f t="shared" ref="R2763" si="1362">R2690</f>
        <v>47475.936419999998</v>
      </c>
      <c r="S2763" s="370">
        <f t="shared" si="1361"/>
        <v>7912.6560700000009</v>
      </c>
      <c r="T2763" s="370">
        <f t="shared" si="1361"/>
        <v>3191.7929399999998</v>
      </c>
      <c r="U2763" s="768">
        <f t="shared" si="1361"/>
        <v>0</v>
      </c>
      <c r="V2763" s="326">
        <f t="shared" si="1361"/>
        <v>0</v>
      </c>
      <c r="W2763" s="370">
        <f t="shared" si="1361"/>
        <v>-4720.8631300000006</v>
      </c>
      <c r="X2763" s="370">
        <f t="shared" si="1361"/>
        <v>0</v>
      </c>
      <c r="Y2763" s="370">
        <f t="shared" si="1361"/>
        <v>-35.204589999999996</v>
      </c>
      <c r="Z2763" s="370">
        <f t="shared" si="1361"/>
        <v>3156.58835</v>
      </c>
      <c r="AA2763" s="920"/>
      <c r="AB2763" s="323"/>
      <c r="AC2763" s="1014">
        <f t="shared" si="1329"/>
        <v>0</v>
      </c>
      <c r="AD2763" s="1029"/>
      <c r="AF2763" s="3234">
        <f t="shared" si="1349"/>
        <v>0</v>
      </c>
      <c r="AG2763" s="137">
        <f t="shared" si="1350"/>
        <v>3156588.35</v>
      </c>
      <c r="AJ2763" s="137"/>
    </row>
    <row r="2764" spans="1:36" ht="30" x14ac:dyDescent="0.25">
      <c r="A2764" s="137">
        <v>1</v>
      </c>
      <c r="B2764" s="173" t="s">
        <v>266</v>
      </c>
      <c r="C2764" s="1957"/>
      <c r="D2764" s="743"/>
      <c r="E2764" s="1847">
        <f t="shared" si="1357"/>
        <v>9313</v>
      </c>
      <c r="F2764" s="743">
        <f t="shared" si="1357"/>
        <v>1553</v>
      </c>
      <c r="G2764" s="743">
        <f t="shared" si="1357"/>
        <v>583</v>
      </c>
      <c r="H2764" s="743">
        <f t="shared" si="1358"/>
        <v>37.540244687701225</v>
      </c>
      <c r="I2764" s="1958"/>
      <c r="J2764" s="1958"/>
      <c r="K2764" s="1959"/>
      <c r="L2764" s="1959"/>
      <c r="M2764" s="1959"/>
      <c r="N2764" s="1959"/>
      <c r="O2764" s="1959"/>
      <c r="P2764" s="1959"/>
      <c r="Q2764" s="370">
        <f t="shared" ref="Q2764:Z2764" si="1363">Q2691</f>
        <v>32101.53642</v>
      </c>
      <c r="R2764" s="370">
        <f t="shared" ref="R2764" si="1364">R2691</f>
        <v>32101.53642</v>
      </c>
      <c r="S2764" s="370">
        <f t="shared" si="1363"/>
        <v>5350.2560700000004</v>
      </c>
      <c r="T2764" s="370">
        <f t="shared" si="1363"/>
        <v>2301.3918199999998</v>
      </c>
      <c r="U2764" s="768">
        <f t="shared" si="1363"/>
        <v>0</v>
      </c>
      <c r="V2764" s="326">
        <f t="shared" si="1363"/>
        <v>0</v>
      </c>
      <c r="W2764" s="370">
        <f t="shared" si="1363"/>
        <v>-3048.864250000001</v>
      </c>
      <c r="X2764" s="370">
        <f t="shared" si="1363"/>
        <v>0</v>
      </c>
      <c r="Y2764" s="370">
        <f t="shared" si="1363"/>
        <v>-35.204589999999996</v>
      </c>
      <c r="Z2764" s="370">
        <f t="shared" si="1363"/>
        <v>2266.18723</v>
      </c>
      <c r="AA2764" s="920"/>
      <c r="AB2764" s="323"/>
      <c r="AC2764" s="1014">
        <f t="shared" si="1329"/>
        <v>0</v>
      </c>
      <c r="AD2764" s="1029"/>
      <c r="AF2764" s="3234">
        <f t="shared" si="1349"/>
        <v>0</v>
      </c>
      <c r="AG2764" s="137">
        <f t="shared" si="1350"/>
        <v>2266187.23</v>
      </c>
      <c r="AJ2764" s="137"/>
    </row>
    <row r="2765" spans="1:36" ht="30" x14ac:dyDescent="0.25">
      <c r="A2765" s="137">
        <v>1</v>
      </c>
      <c r="B2765" s="173" t="s">
        <v>437</v>
      </c>
      <c r="C2765" s="1957"/>
      <c r="D2765" s="743"/>
      <c r="E2765" s="1847">
        <f t="shared" si="1357"/>
        <v>5735</v>
      </c>
      <c r="F2765" s="743">
        <f t="shared" si="1357"/>
        <v>956</v>
      </c>
      <c r="G2765" s="743">
        <f t="shared" si="1357"/>
        <v>464</v>
      </c>
      <c r="H2765" s="743">
        <f t="shared" si="1358"/>
        <v>48.535564853556487</v>
      </c>
      <c r="I2765" s="1958"/>
      <c r="J2765" s="1958"/>
      <c r="K2765" s="1959"/>
      <c r="L2765" s="1959"/>
      <c r="M2765" s="1959"/>
      <c r="N2765" s="1959"/>
      <c r="O2765" s="1959"/>
      <c r="P2765" s="1959"/>
      <c r="Q2765" s="370">
        <f t="shared" ref="Q2765:Z2765" si="1365">Q2692</f>
        <v>24603.15</v>
      </c>
      <c r="R2765" s="370">
        <f t="shared" ref="R2765" si="1366">R2692</f>
        <v>24603.15</v>
      </c>
      <c r="S2765" s="370">
        <f t="shared" si="1365"/>
        <v>4100.5250000000005</v>
      </c>
      <c r="T2765" s="370">
        <f t="shared" si="1365"/>
        <v>2089.1767399999999</v>
      </c>
      <c r="U2765" s="768">
        <f t="shared" si="1365"/>
        <v>0</v>
      </c>
      <c r="V2765" s="326">
        <f t="shared" si="1365"/>
        <v>0</v>
      </c>
      <c r="W2765" s="370">
        <f t="shared" si="1365"/>
        <v>-2011.3482600000007</v>
      </c>
      <c r="X2765" s="370">
        <f t="shared" si="1365"/>
        <v>0</v>
      </c>
      <c r="Y2765" s="370">
        <f t="shared" si="1365"/>
        <v>-35.204589999999996</v>
      </c>
      <c r="Z2765" s="370">
        <f t="shared" si="1365"/>
        <v>2053.9721500000001</v>
      </c>
      <c r="AA2765" s="920"/>
      <c r="AB2765" s="323"/>
      <c r="AC2765" s="1014">
        <f t="shared" si="1329"/>
        <v>0</v>
      </c>
      <c r="AD2765" s="1029"/>
      <c r="AF2765" s="3234">
        <f t="shared" si="1349"/>
        <v>0</v>
      </c>
      <c r="AG2765" s="137">
        <f t="shared" si="1350"/>
        <v>2053972.1500000001</v>
      </c>
      <c r="AJ2765" s="137"/>
    </row>
    <row r="2766" spans="1:36" s="2186" customFormat="1" ht="30" x14ac:dyDescent="0.25">
      <c r="B2766" s="173" t="s">
        <v>766</v>
      </c>
      <c r="C2766" s="1957"/>
      <c r="D2766" s="743"/>
      <c r="E2766" s="1847">
        <f t="shared" si="1357"/>
        <v>1050</v>
      </c>
      <c r="F2766" s="743">
        <f t="shared" si="1357"/>
        <v>175</v>
      </c>
      <c r="G2766" s="743">
        <f t="shared" si="1357"/>
        <v>119</v>
      </c>
      <c r="H2766" s="743">
        <f t="shared" si="1358"/>
        <v>68</v>
      </c>
      <c r="I2766" s="1958"/>
      <c r="J2766" s="1958"/>
      <c r="K2766" s="1959"/>
      <c r="L2766" s="1959"/>
      <c r="M2766" s="1959"/>
      <c r="N2766" s="1959"/>
      <c r="O2766" s="1959"/>
      <c r="P2766" s="1959"/>
      <c r="Q2766" s="370">
        <f t="shared" ref="Q2766:Z2766" si="1367">Q2693</f>
        <v>2001.07</v>
      </c>
      <c r="R2766" s="370">
        <f t="shared" ref="R2766" si="1368">R2693</f>
        <v>2001.07</v>
      </c>
      <c r="S2766" s="370">
        <f t="shared" si="1367"/>
        <v>333.51166666666666</v>
      </c>
      <c r="T2766" s="370">
        <f t="shared" si="1367"/>
        <v>212.21508000000003</v>
      </c>
      <c r="U2766" s="768">
        <f t="shared" si="1367"/>
        <v>0</v>
      </c>
      <c r="V2766" s="326">
        <f t="shared" si="1367"/>
        <v>0</v>
      </c>
      <c r="W2766" s="370">
        <f t="shared" si="1367"/>
        <v>-121.29658666666663</v>
      </c>
      <c r="X2766" s="370">
        <f t="shared" si="1367"/>
        <v>0</v>
      </c>
      <c r="Y2766" s="370">
        <f t="shared" si="1367"/>
        <v>0</v>
      </c>
      <c r="Z2766" s="370">
        <f t="shared" si="1367"/>
        <v>212.21508000000003</v>
      </c>
      <c r="AA2766" s="920"/>
      <c r="AB2766" s="323"/>
      <c r="AC2766" s="1014">
        <f t="shared" si="1329"/>
        <v>0</v>
      </c>
      <c r="AD2766" s="1029"/>
      <c r="AF2766" s="3234"/>
    </row>
    <row r="2767" spans="1:36" s="2186" customFormat="1" ht="30" x14ac:dyDescent="0.25">
      <c r="B2767" s="173" t="s">
        <v>767</v>
      </c>
      <c r="C2767" s="1957"/>
      <c r="D2767" s="743"/>
      <c r="E2767" s="1847">
        <f t="shared" si="1357"/>
        <v>0</v>
      </c>
      <c r="F2767" s="743">
        <f t="shared" si="1357"/>
        <v>0</v>
      </c>
      <c r="G2767" s="743">
        <f t="shared" si="1357"/>
        <v>0</v>
      </c>
      <c r="H2767" s="743"/>
      <c r="I2767" s="1958"/>
      <c r="J2767" s="1958"/>
      <c r="K2767" s="1959"/>
      <c r="L2767" s="1959"/>
      <c r="M2767" s="1959"/>
      <c r="N2767" s="1959"/>
      <c r="O2767" s="1959"/>
      <c r="P2767" s="1959"/>
      <c r="Q2767" s="370"/>
      <c r="R2767" s="370"/>
      <c r="S2767" s="370"/>
      <c r="T2767" s="370"/>
      <c r="U2767" s="768"/>
      <c r="V2767" s="326"/>
      <c r="W2767" s="370"/>
      <c r="X2767" s="370"/>
      <c r="Y2767" s="370"/>
      <c r="Z2767" s="370"/>
      <c r="AA2767" s="920"/>
      <c r="AB2767" s="323"/>
      <c r="AC2767" s="1014">
        <f t="shared" si="1329"/>
        <v>0</v>
      </c>
      <c r="AD2767" s="1029"/>
      <c r="AF2767" s="3234"/>
    </row>
    <row r="2768" spans="1:36" s="2186" customFormat="1" ht="60" x14ac:dyDescent="0.25">
      <c r="B2768" s="173" t="s">
        <v>768</v>
      </c>
      <c r="C2768" s="1957"/>
      <c r="D2768" s="743"/>
      <c r="E2768" s="1847">
        <f t="shared" ref="E2768:G2786" si="1369">E2695</f>
        <v>2409</v>
      </c>
      <c r="F2768" s="743">
        <f t="shared" si="1369"/>
        <v>402</v>
      </c>
      <c r="G2768" s="743">
        <f t="shared" si="1369"/>
        <v>0</v>
      </c>
      <c r="H2768" s="743">
        <f>G2768/F2768*100</f>
        <v>0</v>
      </c>
      <c r="I2768" s="1958"/>
      <c r="J2768" s="1958"/>
      <c r="K2768" s="1959"/>
      <c r="L2768" s="1959"/>
      <c r="M2768" s="1959"/>
      <c r="N2768" s="1959"/>
      <c r="O2768" s="1959"/>
      <c r="P2768" s="1959"/>
      <c r="Q2768" s="370">
        <f t="shared" ref="Q2768:Z2768" si="1370">Q2695</f>
        <v>4462.6352200000001</v>
      </c>
      <c r="R2768" s="370">
        <f t="shared" ref="R2768" si="1371">R2695</f>
        <v>4462.6352200000001</v>
      </c>
      <c r="S2768" s="370">
        <f t="shared" si="1370"/>
        <v>743.77253666666672</v>
      </c>
      <c r="T2768" s="370">
        <f t="shared" si="1370"/>
        <v>0</v>
      </c>
      <c r="U2768" s="768">
        <f t="shared" si="1370"/>
        <v>0</v>
      </c>
      <c r="V2768" s="326">
        <f t="shared" si="1370"/>
        <v>0</v>
      </c>
      <c r="W2768" s="370">
        <f t="shared" si="1370"/>
        <v>-743.77253666666672</v>
      </c>
      <c r="X2768" s="370">
        <f t="shared" si="1370"/>
        <v>0</v>
      </c>
      <c r="Y2768" s="370">
        <f t="shared" si="1370"/>
        <v>0</v>
      </c>
      <c r="Z2768" s="370">
        <f t="shared" si="1370"/>
        <v>0</v>
      </c>
      <c r="AA2768" s="920"/>
      <c r="AB2768" s="323"/>
      <c r="AC2768" s="1014">
        <f t="shared" si="1329"/>
        <v>0</v>
      </c>
      <c r="AD2768" s="1029"/>
      <c r="AF2768" s="3234"/>
    </row>
    <row r="2769" spans="1:36" s="2186" customFormat="1" x14ac:dyDescent="0.25">
      <c r="B2769" s="173" t="s">
        <v>769</v>
      </c>
      <c r="C2769" s="1957"/>
      <c r="D2769" s="743"/>
      <c r="E2769" s="1847">
        <f t="shared" si="1369"/>
        <v>1183</v>
      </c>
      <c r="F2769" s="743">
        <f t="shared" si="1369"/>
        <v>197</v>
      </c>
      <c r="G2769" s="743">
        <f t="shared" si="1369"/>
        <v>0</v>
      </c>
      <c r="H2769" s="743">
        <f>G2769/F2769*100</f>
        <v>0</v>
      </c>
      <c r="I2769" s="1958"/>
      <c r="J2769" s="1958"/>
      <c r="K2769" s="1959"/>
      <c r="L2769" s="1959"/>
      <c r="M2769" s="1959"/>
      <c r="N2769" s="1959"/>
      <c r="O2769" s="1959"/>
      <c r="P2769" s="1959"/>
      <c r="Q2769" s="1847">
        <f t="shared" ref="Q2769:Z2769" si="1372">Q2696</f>
        <v>0</v>
      </c>
      <c r="R2769" s="1847">
        <f t="shared" ref="R2769" si="1373">R2696</f>
        <v>0</v>
      </c>
      <c r="S2769" s="743">
        <f t="shared" si="1372"/>
        <v>0</v>
      </c>
      <c r="T2769" s="743">
        <f t="shared" si="1372"/>
        <v>0</v>
      </c>
      <c r="U2769" s="768">
        <f t="shared" si="1372"/>
        <v>0</v>
      </c>
      <c r="V2769" s="326">
        <f t="shared" si="1372"/>
        <v>0</v>
      </c>
      <c r="W2769" s="370">
        <f t="shared" si="1372"/>
        <v>0</v>
      </c>
      <c r="X2769" s="370">
        <f t="shared" si="1372"/>
        <v>0</v>
      </c>
      <c r="Y2769" s="370">
        <f t="shared" si="1372"/>
        <v>0</v>
      </c>
      <c r="Z2769" s="370">
        <f t="shared" si="1372"/>
        <v>0</v>
      </c>
      <c r="AA2769" s="920"/>
      <c r="AB2769" s="323"/>
      <c r="AC2769" s="1014">
        <f t="shared" si="1329"/>
        <v>0</v>
      </c>
      <c r="AD2769" s="1029"/>
      <c r="AF2769" s="3234"/>
    </row>
    <row r="2770" spans="1:36" s="2186" customFormat="1" x14ac:dyDescent="0.25">
      <c r="B2770" s="173" t="s">
        <v>770</v>
      </c>
      <c r="C2770" s="1957"/>
      <c r="D2770" s="743"/>
      <c r="E2770" s="1847">
        <f t="shared" si="1369"/>
        <v>1226</v>
      </c>
      <c r="F2770" s="743">
        <f t="shared" si="1369"/>
        <v>204</v>
      </c>
      <c r="G2770" s="743">
        <f t="shared" si="1369"/>
        <v>0</v>
      </c>
      <c r="H2770" s="743">
        <f>G2770/F2770*100</f>
        <v>0</v>
      </c>
      <c r="I2770" s="1958"/>
      <c r="J2770" s="1958"/>
      <c r="K2770" s="1959"/>
      <c r="L2770" s="1959"/>
      <c r="M2770" s="1959"/>
      <c r="N2770" s="1959"/>
      <c r="O2770" s="1959"/>
      <c r="P2770" s="1959"/>
      <c r="Q2770" s="1847">
        <f t="shared" ref="Q2770:Z2770" si="1374">Q2697</f>
        <v>0</v>
      </c>
      <c r="R2770" s="1847">
        <f t="shared" ref="R2770" si="1375">R2697</f>
        <v>0</v>
      </c>
      <c r="S2770" s="743">
        <f t="shared" si="1374"/>
        <v>0</v>
      </c>
      <c r="T2770" s="743">
        <f t="shared" si="1374"/>
        <v>0</v>
      </c>
      <c r="U2770" s="768">
        <f t="shared" si="1374"/>
        <v>0</v>
      </c>
      <c r="V2770" s="326">
        <f t="shared" si="1374"/>
        <v>0</v>
      </c>
      <c r="W2770" s="370">
        <f t="shared" si="1374"/>
        <v>0</v>
      </c>
      <c r="X2770" s="370">
        <f t="shared" si="1374"/>
        <v>0</v>
      </c>
      <c r="Y2770" s="370">
        <f t="shared" si="1374"/>
        <v>0</v>
      </c>
      <c r="Z2770" s="370">
        <f t="shared" si="1374"/>
        <v>0</v>
      </c>
      <c r="AA2770" s="920"/>
      <c r="AB2770" s="323"/>
      <c r="AC2770" s="1014">
        <f t="shared" si="1329"/>
        <v>0</v>
      </c>
      <c r="AD2770" s="1029"/>
      <c r="AF2770" s="3234"/>
    </row>
    <row r="2771" spans="1:36" s="2186" customFormat="1" ht="60" x14ac:dyDescent="0.25">
      <c r="B2771" s="173" t="s">
        <v>771</v>
      </c>
      <c r="C2771" s="1957"/>
      <c r="D2771" s="743"/>
      <c r="E2771" s="1847">
        <f t="shared" si="1369"/>
        <v>0</v>
      </c>
      <c r="F2771" s="743">
        <f t="shared" si="1369"/>
        <v>0</v>
      </c>
      <c r="G2771" s="743">
        <f t="shared" si="1369"/>
        <v>0</v>
      </c>
      <c r="H2771" s="743"/>
      <c r="I2771" s="1958"/>
      <c r="J2771" s="1958"/>
      <c r="K2771" s="1959"/>
      <c r="L2771" s="1959"/>
      <c r="M2771" s="1959"/>
      <c r="N2771" s="1959"/>
      <c r="O2771" s="1959"/>
      <c r="P2771" s="1959"/>
      <c r="Q2771" s="1847">
        <f t="shared" ref="Q2771:Z2771" si="1376">Q2698</f>
        <v>0</v>
      </c>
      <c r="R2771" s="1847">
        <f t="shared" ref="R2771" si="1377">R2698</f>
        <v>0</v>
      </c>
      <c r="S2771" s="743">
        <f t="shared" si="1376"/>
        <v>0</v>
      </c>
      <c r="T2771" s="743">
        <f t="shared" si="1376"/>
        <v>0</v>
      </c>
      <c r="U2771" s="768">
        <f t="shared" si="1376"/>
        <v>0</v>
      </c>
      <c r="V2771" s="326">
        <f t="shared" si="1376"/>
        <v>0</v>
      </c>
      <c r="W2771" s="370">
        <f t="shared" si="1376"/>
        <v>0</v>
      </c>
      <c r="X2771" s="370">
        <f t="shared" si="1376"/>
        <v>0</v>
      </c>
      <c r="Y2771" s="370">
        <f t="shared" si="1376"/>
        <v>0</v>
      </c>
      <c r="Z2771" s="370">
        <f t="shared" si="1376"/>
        <v>0</v>
      </c>
      <c r="AA2771" s="920"/>
      <c r="AB2771" s="323"/>
      <c r="AC2771" s="1014">
        <f t="shared" ref="AC2771:AC2834" si="1378">T2771-S2771-W2771</f>
        <v>0</v>
      </c>
      <c r="AD2771" s="1029"/>
      <c r="AF2771" s="3234"/>
    </row>
    <row r="2772" spans="1:36" x14ac:dyDescent="0.25">
      <c r="A2772" s="137">
        <v>1</v>
      </c>
      <c r="B2772" s="173" t="s">
        <v>772</v>
      </c>
      <c r="C2772" s="1957"/>
      <c r="D2772" s="743"/>
      <c r="E2772" s="1847">
        <f t="shared" si="1369"/>
        <v>0</v>
      </c>
      <c r="F2772" s="743">
        <f t="shared" si="1369"/>
        <v>0</v>
      </c>
      <c r="G2772" s="743">
        <f t="shared" si="1369"/>
        <v>0</v>
      </c>
      <c r="H2772" s="743"/>
      <c r="I2772" s="1958"/>
      <c r="J2772" s="1958"/>
      <c r="K2772" s="1959"/>
      <c r="L2772" s="1959"/>
      <c r="M2772" s="1959"/>
      <c r="N2772" s="1959"/>
      <c r="O2772" s="1959"/>
      <c r="P2772" s="1959"/>
      <c r="Q2772" s="1847">
        <f t="shared" ref="Q2772:Z2772" si="1379">Q2699</f>
        <v>0</v>
      </c>
      <c r="R2772" s="1847">
        <f t="shared" ref="R2772" si="1380">R2699</f>
        <v>0</v>
      </c>
      <c r="S2772" s="743">
        <f t="shared" si="1379"/>
        <v>0</v>
      </c>
      <c r="T2772" s="743">
        <f t="shared" si="1379"/>
        <v>0</v>
      </c>
      <c r="U2772" s="768">
        <f t="shared" si="1379"/>
        <v>0</v>
      </c>
      <c r="V2772" s="326">
        <f t="shared" si="1379"/>
        <v>0</v>
      </c>
      <c r="W2772" s="370">
        <f t="shared" si="1379"/>
        <v>0</v>
      </c>
      <c r="X2772" s="370">
        <f t="shared" si="1379"/>
        <v>0</v>
      </c>
      <c r="Y2772" s="370">
        <f t="shared" si="1379"/>
        <v>0</v>
      </c>
      <c r="Z2772" s="370">
        <f t="shared" si="1379"/>
        <v>0</v>
      </c>
      <c r="AA2772" s="920"/>
      <c r="AB2772" s="323"/>
      <c r="AC2772" s="1014">
        <f t="shared" si="1378"/>
        <v>0</v>
      </c>
      <c r="AD2772" s="1029"/>
      <c r="AF2772" s="3234">
        <f t="shared" ref="AF2772:AF2804" si="1381">T2772+V2772+Y2772-Z2772</f>
        <v>0</v>
      </c>
      <c r="AG2772" s="137">
        <f t="shared" ref="AG2772:AG2804" si="1382">Z2772*1000-AF2772</f>
        <v>0</v>
      </c>
      <c r="AJ2772" s="137"/>
    </row>
    <row r="2773" spans="1:36" x14ac:dyDescent="0.25">
      <c r="A2773" s="137">
        <v>1</v>
      </c>
      <c r="B2773" s="291" t="s">
        <v>773</v>
      </c>
      <c r="C2773" s="1843"/>
      <c r="D2773" s="743"/>
      <c r="E2773" s="1847">
        <f t="shared" si="1369"/>
        <v>0</v>
      </c>
      <c r="F2773" s="743">
        <f t="shared" si="1369"/>
        <v>0</v>
      </c>
      <c r="G2773" s="743">
        <f t="shared" si="1369"/>
        <v>0</v>
      </c>
      <c r="H2773" s="1960"/>
      <c r="I2773" s="1958"/>
      <c r="J2773" s="1958"/>
      <c r="K2773" s="1959"/>
      <c r="L2773" s="1959"/>
      <c r="M2773" s="1959"/>
      <c r="N2773" s="1959"/>
      <c r="O2773" s="1959"/>
      <c r="P2773" s="1959"/>
      <c r="Q2773" s="1847">
        <f t="shared" ref="Q2773:Z2773" si="1383">Q2700</f>
        <v>0</v>
      </c>
      <c r="R2773" s="1847">
        <f t="shared" ref="R2773" si="1384">R2700</f>
        <v>0</v>
      </c>
      <c r="S2773" s="743">
        <f t="shared" si="1383"/>
        <v>0</v>
      </c>
      <c r="T2773" s="743">
        <f t="shared" si="1383"/>
        <v>0</v>
      </c>
      <c r="U2773" s="768">
        <f t="shared" si="1383"/>
        <v>0</v>
      </c>
      <c r="V2773" s="326">
        <f t="shared" si="1383"/>
        <v>0</v>
      </c>
      <c r="W2773" s="370">
        <f t="shared" si="1383"/>
        <v>0</v>
      </c>
      <c r="X2773" s="370">
        <f t="shared" si="1383"/>
        <v>0</v>
      </c>
      <c r="Y2773" s="370">
        <f t="shared" si="1383"/>
        <v>0</v>
      </c>
      <c r="Z2773" s="370">
        <f t="shared" si="1383"/>
        <v>0</v>
      </c>
      <c r="AA2773" s="920"/>
      <c r="AB2773" s="323"/>
      <c r="AC2773" s="1014">
        <f t="shared" si="1378"/>
        <v>0</v>
      </c>
      <c r="AD2773" s="1029"/>
      <c r="AF2773" s="3234">
        <f t="shared" si="1381"/>
        <v>0</v>
      </c>
      <c r="AG2773" s="137">
        <f t="shared" si="1382"/>
        <v>0</v>
      </c>
      <c r="AJ2773" s="137"/>
    </row>
    <row r="2774" spans="1:36" ht="45" x14ac:dyDescent="0.25">
      <c r="A2774" s="137">
        <v>1</v>
      </c>
      <c r="B2774" s="173" t="s">
        <v>780</v>
      </c>
      <c r="C2774" s="1843"/>
      <c r="D2774" s="743"/>
      <c r="E2774" s="1847">
        <f t="shared" si="1369"/>
        <v>25</v>
      </c>
      <c r="F2774" s="1847">
        <f t="shared" si="1369"/>
        <v>4</v>
      </c>
      <c r="G2774" s="1847">
        <f t="shared" si="1369"/>
        <v>0</v>
      </c>
      <c r="H2774" s="1960">
        <f t="shared" ref="H2774:H2780" si="1385">G2774/F2774*100</f>
        <v>0</v>
      </c>
      <c r="I2774" s="1958"/>
      <c r="J2774" s="1958"/>
      <c r="K2774" s="1959"/>
      <c r="L2774" s="1959"/>
      <c r="M2774" s="1959"/>
      <c r="N2774" s="1959"/>
      <c r="O2774" s="1959"/>
      <c r="P2774" s="1959"/>
      <c r="Q2774" s="1847">
        <f t="shared" ref="Q2774:Z2774" si="1386">Q2701</f>
        <v>217.36999999999998</v>
      </c>
      <c r="R2774" s="1847">
        <f t="shared" ref="R2774" si="1387">R2701</f>
        <v>217.36999999999998</v>
      </c>
      <c r="S2774" s="1847">
        <f t="shared" si="1386"/>
        <v>36.228333333333332</v>
      </c>
      <c r="T2774" s="1847">
        <f t="shared" si="1386"/>
        <v>0</v>
      </c>
      <c r="U2774" s="768">
        <f t="shared" si="1386"/>
        <v>0</v>
      </c>
      <c r="V2774" s="326">
        <f t="shared" si="1386"/>
        <v>0</v>
      </c>
      <c r="W2774" s="370">
        <f t="shared" si="1386"/>
        <v>-36.228333333333332</v>
      </c>
      <c r="X2774" s="370">
        <f t="shared" si="1386"/>
        <v>0</v>
      </c>
      <c r="Y2774" s="370">
        <f t="shared" si="1386"/>
        <v>0</v>
      </c>
      <c r="Z2774" s="370">
        <f t="shared" si="1386"/>
        <v>0</v>
      </c>
      <c r="AA2774" s="948"/>
      <c r="AB2774" s="323"/>
      <c r="AC2774" s="1014">
        <f t="shared" si="1378"/>
        <v>0</v>
      </c>
      <c r="AD2774" s="1029"/>
      <c r="AF2774" s="3234">
        <f t="shared" si="1381"/>
        <v>0</v>
      </c>
      <c r="AG2774" s="137">
        <f t="shared" si="1382"/>
        <v>0</v>
      </c>
      <c r="AJ2774" s="137"/>
    </row>
    <row r="2775" spans="1:36" ht="30" x14ac:dyDescent="0.25">
      <c r="A2775" s="137">
        <v>1</v>
      </c>
      <c r="B2775" s="173" t="s">
        <v>781</v>
      </c>
      <c r="C2775" s="1843"/>
      <c r="D2775" s="743"/>
      <c r="E2775" s="1847">
        <f t="shared" si="1369"/>
        <v>94</v>
      </c>
      <c r="F2775" s="1847">
        <f t="shared" si="1369"/>
        <v>16</v>
      </c>
      <c r="G2775" s="1847">
        <f t="shared" si="1369"/>
        <v>0</v>
      </c>
      <c r="H2775" s="1960">
        <f t="shared" si="1385"/>
        <v>0</v>
      </c>
      <c r="I2775" s="1958"/>
      <c r="J2775" s="1958"/>
      <c r="K2775" s="1959"/>
      <c r="L2775" s="1959"/>
      <c r="M2775" s="1959"/>
      <c r="N2775" s="1959"/>
      <c r="O2775" s="1959"/>
      <c r="P2775" s="1959"/>
      <c r="Q2775" s="370">
        <f t="shared" ref="Q2775:Z2775" si="1388">Q2702</f>
        <v>817.31119999999999</v>
      </c>
      <c r="R2775" s="370">
        <f t="shared" ref="R2775" si="1389">R2702</f>
        <v>817.31119999999999</v>
      </c>
      <c r="S2775" s="370">
        <f t="shared" si="1388"/>
        <v>136.21853333333334</v>
      </c>
      <c r="T2775" s="370">
        <f t="shared" si="1388"/>
        <v>0</v>
      </c>
      <c r="U2775" s="768">
        <f t="shared" si="1388"/>
        <v>0</v>
      </c>
      <c r="V2775" s="326">
        <f t="shared" si="1388"/>
        <v>0</v>
      </c>
      <c r="W2775" s="370">
        <f t="shared" si="1388"/>
        <v>-136.21853333333334</v>
      </c>
      <c r="X2775" s="370">
        <f t="shared" si="1388"/>
        <v>0</v>
      </c>
      <c r="Y2775" s="370">
        <f t="shared" si="1388"/>
        <v>0</v>
      </c>
      <c r="Z2775" s="370">
        <f t="shared" si="1388"/>
        <v>0</v>
      </c>
      <c r="AA2775" s="948"/>
      <c r="AB2775" s="323"/>
      <c r="AC2775" s="1014">
        <f t="shared" si="1378"/>
        <v>0</v>
      </c>
      <c r="AD2775" s="1029"/>
      <c r="AF2775" s="3234">
        <f t="shared" si="1381"/>
        <v>0</v>
      </c>
      <c r="AG2775" s="137">
        <f t="shared" si="1382"/>
        <v>0</v>
      </c>
      <c r="AJ2775" s="137"/>
    </row>
    <row r="2776" spans="1:36" ht="43.5" x14ac:dyDescent="0.25">
      <c r="A2776" s="137">
        <v>1</v>
      </c>
      <c r="B2776" s="288" t="s">
        <v>267</v>
      </c>
      <c r="C2776" s="1848"/>
      <c r="D2776" s="1849"/>
      <c r="E2776" s="1850">
        <f t="shared" si="1369"/>
        <v>5040</v>
      </c>
      <c r="F2776" s="1849">
        <f t="shared" si="1369"/>
        <v>840</v>
      </c>
      <c r="G2776" s="1849">
        <f t="shared" si="1369"/>
        <v>497</v>
      </c>
      <c r="H2776" s="1849">
        <f t="shared" si="1385"/>
        <v>59.166666666666664</v>
      </c>
      <c r="I2776" s="1958"/>
      <c r="J2776" s="1958"/>
      <c r="K2776" s="1959"/>
      <c r="L2776" s="1959"/>
      <c r="M2776" s="1959"/>
      <c r="N2776" s="1959"/>
      <c r="O2776" s="1959"/>
      <c r="P2776" s="1959"/>
      <c r="Q2776" s="370">
        <f t="shared" ref="Q2776:Z2776" si="1390">Q2703</f>
        <v>15374.4</v>
      </c>
      <c r="R2776" s="370">
        <f t="shared" ref="R2776" si="1391">R2703</f>
        <v>15374.4</v>
      </c>
      <c r="S2776" s="370">
        <f t="shared" si="1390"/>
        <v>2562.4</v>
      </c>
      <c r="T2776" s="370">
        <f t="shared" si="1390"/>
        <v>890.40111999999999</v>
      </c>
      <c r="U2776" s="768">
        <f t="shared" si="1390"/>
        <v>0</v>
      </c>
      <c r="V2776" s="326">
        <f t="shared" si="1390"/>
        <v>0</v>
      </c>
      <c r="W2776" s="370">
        <f t="shared" si="1390"/>
        <v>-1671.9988799999999</v>
      </c>
      <c r="X2776" s="370">
        <f t="shared" si="1390"/>
        <v>0</v>
      </c>
      <c r="Y2776" s="370">
        <f t="shared" si="1390"/>
        <v>0</v>
      </c>
      <c r="Z2776" s="370">
        <f t="shared" si="1390"/>
        <v>890.40111999999999</v>
      </c>
      <c r="AA2776" s="920"/>
      <c r="AB2776" s="323"/>
      <c r="AC2776" s="1014">
        <f t="shared" si="1378"/>
        <v>0</v>
      </c>
      <c r="AD2776" s="1029"/>
      <c r="AF2776" s="3234">
        <f t="shared" si="1381"/>
        <v>0</v>
      </c>
      <c r="AG2776" s="137">
        <f t="shared" si="1382"/>
        <v>890401.12</v>
      </c>
      <c r="AJ2776" s="137"/>
    </row>
    <row r="2777" spans="1:36" ht="30" x14ac:dyDescent="0.25">
      <c r="A2777" s="137">
        <v>1</v>
      </c>
      <c r="B2777" s="173" t="s">
        <v>774</v>
      </c>
      <c r="C2777" s="1843"/>
      <c r="D2777" s="743"/>
      <c r="E2777" s="1847">
        <f t="shared" si="1369"/>
        <v>1200</v>
      </c>
      <c r="F2777" s="743">
        <f t="shared" si="1369"/>
        <v>200</v>
      </c>
      <c r="G2777" s="743">
        <f t="shared" si="1369"/>
        <v>102</v>
      </c>
      <c r="H2777" s="743">
        <f t="shared" si="1385"/>
        <v>51</v>
      </c>
      <c r="I2777" s="1958"/>
      <c r="J2777" s="1958"/>
      <c r="K2777" s="1959"/>
      <c r="L2777" s="1959"/>
      <c r="M2777" s="1959"/>
      <c r="N2777" s="1959"/>
      <c r="O2777" s="1959"/>
      <c r="P2777" s="1959"/>
      <c r="Q2777" s="370">
        <f t="shared" ref="Q2777:Z2777" si="1392">Q2704</f>
        <v>2160</v>
      </c>
      <c r="R2777" s="370">
        <f t="shared" ref="R2777" si="1393">R2704</f>
        <v>2160</v>
      </c>
      <c r="S2777" s="370">
        <f t="shared" si="1392"/>
        <v>360</v>
      </c>
      <c r="T2777" s="370">
        <f t="shared" si="1392"/>
        <v>186.39404000000005</v>
      </c>
      <c r="U2777" s="768">
        <f t="shared" si="1392"/>
        <v>0</v>
      </c>
      <c r="V2777" s="326">
        <f t="shared" si="1392"/>
        <v>0</v>
      </c>
      <c r="W2777" s="370">
        <f t="shared" si="1392"/>
        <v>-173.60595999999995</v>
      </c>
      <c r="X2777" s="370">
        <f t="shared" si="1392"/>
        <v>0</v>
      </c>
      <c r="Y2777" s="370">
        <f t="shared" si="1392"/>
        <v>0</v>
      </c>
      <c r="Z2777" s="370">
        <f t="shared" si="1392"/>
        <v>186.39404000000005</v>
      </c>
      <c r="AA2777" s="920"/>
      <c r="AB2777" s="323"/>
      <c r="AC2777" s="1014">
        <f t="shared" si="1378"/>
        <v>0</v>
      </c>
      <c r="AD2777" s="1029"/>
      <c r="AF2777" s="3234">
        <f t="shared" si="1381"/>
        <v>0</v>
      </c>
      <c r="AG2777" s="137">
        <f t="shared" si="1382"/>
        <v>186394.04000000004</v>
      </c>
      <c r="AJ2777" s="137"/>
    </row>
    <row r="2778" spans="1:36" ht="60" x14ac:dyDescent="0.25">
      <c r="A2778" s="137">
        <v>1</v>
      </c>
      <c r="B2778" s="173" t="s">
        <v>775</v>
      </c>
      <c r="C2778" s="1843"/>
      <c r="D2778" s="743"/>
      <c r="E2778" s="1847">
        <f t="shared" si="1369"/>
        <v>3000</v>
      </c>
      <c r="F2778" s="743">
        <f t="shared" si="1369"/>
        <v>500</v>
      </c>
      <c r="G2778" s="743">
        <f t="shared" si="1369"/>
        <v>229</v>
      </c>
      <c r="H2778" s="743">
        <f t="shared" si="1385"/>
        <v>45.800000000000004</v>
      </c>
      <c r="I2778" s="1958"/>
      <c r="J2778" s="1958"/>
      <c r="K2778" s="1959"/>
      <c r="L2778" s="1959"/>
      <c r="M2778" s="1959"/>
      <c r="N2778" s="1959"/>
      <c r="O2778" s="1959"/>
      <c r="P2778" s="1959"/>
      <c r="Q2778" s="370">
        <f t="shared" ref="Q2778:Z2778" si="1394">Q2705</f>
        <v>11400</v>
      </c>
      <c r="R2778" s="370">
        <f t="shared" ref="R2778" si="1395">R2705</f>
        <v>11400</v>
      </c>
      <c r="S2778" s="370">
        <f t="shared" si="1394"/>
        <v>1900</v>
      </c>
      <c r="T2778" s="370">
        <f t="shared" si="1394"/>
        <v>456.30521999999996</v>
      </c>
      <c r="U2778" s="768">
        <f t="shared" si="1394"/>
        <v>0</v>
      </c>
      <c r="V2778" s="326">
        <f t="shared" si="1394"/>
        <v>0</v>
      </c>
      <c r="W2778" s="370">
        <f t="shared" si="1394"/>
        <v>-1443.69478</v>
      </c>
      <c r="X2778" s="370">
        <f t="shared" si="1394"/>
        <v>0</v>
      </c>
      <c r="Y2778" s="370">
        <f t="shared" si="1394"/>
        <v>0</v>
      </c>
      <c r="Z2778" s="370">
        <f t="shared" si="1394"/>
        <v>456.30521999999996</v>
      </c>
      <c r="AA2778" s="920"/>
      <c r="AB2778" s="323"/>
      <c r="AC2778" s="1014">
        <f t="shared" si="1378"/>
        <v>0</v>
      </c>
      <c r="AD2778" s="1029"/>
      <c r="AF2778" s="3234">
        <f t="shared" si="1381"/>
        <v>0</v>
      </c>
      <c r="AG2778" s="137">
        <f t="shared" si="1382"/>
        <v>456305.22</v>
      </c>
      <c r="AJ2778" s="137"/>
    </row>
    <row r="2779" spans="1:36" ht="45" x14ac:dyDescent="0.25">
      <c r="A2779" s="137">
        <v>1</v>
      </c>
      <c r="B2779" s="173" t="s">
        <v>776</v>
      </c>
      <c r="C2779" s="1843"/>
      <c r="D2779" s="743"/>
      <c r="E2779" s="1847">
        <f t="shared" si="1369"/>
        <v>840</v>
      </c>
      <c r="F2779" s="743">
        <f t="shared" si="1369"/>
        <v>140</v>
      </c>
      <c r="G2779" s="743">
        <f t="shared" si="1369"/>
        <v>166</v>
      </c>
      <c r="H2779" s="743">
        <f t="shared" si="1385"/>
        <v>118.57142857142857</v>
      </c>
      <c r="I2779" s="1958"/>
      <c r="J2779" s="1958"/>
      <c r="K2779" s="1959"/>
      <c r="L2779" s="1959"/>
      <c r="M2779" s="1959"/>
      <c r="N2779" s="1959"/>
      <c r="O2779" s="1959"/>
      <c r="P2779" s="1959"/>
      <c r="Q2779" s="370">
        <f t="shared" ref="Q2779:Z2779" si="1396">Q2706</f>
        <v>1814.4</v>
      </c>
      <c r="R2779" s="370">
        <f t="shared" ref="R2779" si="1397">R2706</f>
        <v>1814.4</v>
      </c>
      <c r="S2779" s="370">
        <f t="shared" si="1396"/>
        <v>302.40000000000003</v>
      </c>
      <c r="T2779" s="370">
        <f t="shared" si="1396"/>
        <v>247.70186000000004</v>
      </c>
      <c r="U2779" s="768">
        <f t="shared" si="1396"/>
        <v>0</v>
      </c>
      <c r="V2779" s="326">
        <f t="shared" si="1396"/>
        <v>0</v>
      </c>
      <c r="W2779" s="370">
        <f t="shared" si="1396"/>
        <v>-54.698139999999995</v>
      </c>
      <c r="X2779" s="370">
        <f t="shared" si="1396"/>
        <v>0</v>
      </c>
      <c r="Y2779" s="370">
        <f t="shared" si="1396"/>
        <v>0</v>
      </c>
      <c r="Z2779" s="370">
        <f t="shared" si="1396"/>
        <v>247.70186000000004</v>
      </c>
      <c r="AA2779" s="920"/>
      <c r="AB2779" s="323"/>
      <c r="AC2779" s="1014">
        <f t="shared" si="1378"/>
        <v>0</v>
      </c>
      <c r="AD2779" s="1029"/>
      <c r="AF2779" s="3234">
        <f t="shared" si="1381"/>
        <v>0</v>
      </c>
      <c r="AG2779" s="137">
        <f t="shared" si="1382"/>
        <v>247701.86000000004</v>
      </c>
      <c r="AJ2779" s="137"/>
    </row>
    <row r="2780" spans="1:36" ht="29.25" x14ac:dyDescent="0.25">
      <c r="A2780" s="137">
        <v>1</v>
      </c>
      <c r="B2780" s="288" t="s">
        <v>303</v>
      </c>
      <c r="C2780" s="1957"/>
      <c r="D2780" s="743"/>
      <c r="E2780" s="1847">
        <f t="shared" si="1369"/>
        <v>4910</v>
      </c>
      <c r="F2780" s="743">
        <f t="shared" si="1369"/>
        <v>818.25</v>
      </c>
      <c r="G2780" s="743">
        <f t="shared" si="1369"/>
        <v>8.4499999999999993</v>
      </c>
      <c r="H2780" s="743">
        <f t="shared" si="1385"/>
        <v>1.0326917201344332</v>
      </c>
      <c r="I2780" s="1958"/>
      <c r="J2780" s="1958"/>
      <c r="K2780" s="1959"/>
      <c r="L2780" s="1959"/>
      <c r="M2780" s="1959"/>
      <c r="N2780" s="1959"/>
      <c r="O2780" s="1959"/>
      <c r="P2780" s="1959"/>
      <c r="Q2780" s="370">
        <f t="shared" ref="Q2780:Z2780" si="1398">Q2707</f>
        <v>3585.5999999999985</v>
      </c>
      <c r="R2780" s="370">
        <f t="shared" ref="R2780" si="1399">R2707</f>
        <v>5351.8931999999986</v>
      </c>
      <c r="S2780" s="370">
        <f t="shared" si="1398"/>
        <v>758.17210909090886</v>
      </c>
      <c r="T2780" s="370">
        <f t="shared" si="1398"/>
        <v>48.575619999999994</v>
      </c>
      <c r="U2780" s="768">
        <f t="shared" si="1398"/>
        <v>0</v>
      </c>
      <c r="V2780" s="326">
        <f t="shared" si="1398"/>
        <v>0</v>
      </c>
      <c r="W2780" s="370">
        <f t="shared" si="1398"/>
        <v>-709.5964890909089</v>
      </c>
      <c r="X2780" s="370">
        <f t="shared" si="1398"/>
        <v>0</v>
      </c>
      <c r="Y2780" s="370">
        <f t="shared" si="1398"/>
        <v>0</v>
      </c>
      <c r="Z2780" s="370">
        <f t="shared" si="1398"/>
        <v>48.575619999999994</v>
      </c>
      <c r="AA2780" s="920"/>
      <c r="AB2780" s="323"/>
      <c r="AC2780" s="1014">
        <f t="shared" si="1378"/>
        <v>0</v>
      </c>
      <c r="AD2780" s="1029"/>
      <c r="AF2780" s="3234">
        <f t="shared" si="1381"/>
        <v>0</v>
      </c>
      <c r="AG2780" s="137">
        <f t="shared" si="1382"/>
        <v>48575.619999999995</v>
      </c>
      <c r="AJ2780" s="137"/>
    </row>
    <row r="2781" spans="1:36" x14ac:dyDescent="0.25">
      <c r="A2781" s="137">
        <v>1</v>
      </c>
      <c r="B2781" s="173" t="s">
        <v>296</v>
      </c>
      <c r="C2781" s="1843"/>
      <c r="D2781" s="743"/>
      <c r="E2781" s="1847">
        <f t="shared" si="1369"/>
        <v>0</v>
      </c>
      <c r="F2781" s="743">
        <f t="shared" si="1369"/>
        <v>0</v>
      </c>
      <c r="G2781" s="743">
        <f t="shared" si="1369"/>
        <v>0</v>
      </c>
      <c r="H2781" s="743">
        <f>H2708</f>
        <v>0</v>
      </c>
      <c r="I2781" s="1958"/>
      <c r="J2781" s="1958"/>
      <c r="K2781" s="1959"/>
      <c r="L2781" s="1959"/>
      <c r="M2781" s="1959"/>
      <c r="N2781" s="1959"/>
      <c r="O2781" s="1959"/>
      <c r="P2781" s="1959"/>
      <c r="Q2781" s="370"/>
      <c r="R2781" s="370"/>
      <c r="S2781" s="370"/>
      <c r="T2781" s="370"/>
      <c r="U2781" s="768"/>
      <c r="V2781" s="326"/>
      <c r="W2781" s="370"/>
      <c r="X2781" s="370"/>
      <c r="Y2781" s="370"/>
      <c r="Z2781" s="370"/>
      <c r="AA2781" s="920"/>
      <c r="AB2781" s="323"/>
      <c r="AC2781" s="1014">
        <f t="shared" si="1378"/>
        <v>0</v>
      </c>
      <c r="AD2781" s="1029"/>
      <c r="AF2781" s="3234">
        <f t="shared" si="1381"/>
        <v>0</v>
      </c>
      <c r="AG2781" s="137">
        <f t="shared" si="1382"/>
        <v>0</v>
      </c>
      <c r="AJ2781" s="137"/>
    </row>
    <row r="2782" spans="1:36" ht="30" x14ac:dyDescent="0.25">
      <c r="A2782" s="137">
        <v>1</v>
      </c>
      <c r="B2782" s="291" t="s">
        <v>423</v>
      </c>
      <c r="C2782" s="1843"/>
      <c r="D2782" s="743"/>
      <c r="E2782" s="1847">
        <f t="shared" si="1369"/>
        <v>500</v>
      </c>
      <c r="F2782" s="1847">
        <f t="shared" si="1369"/>
        <v>83.25</v>
      </c>
      <c r="G2782" s="1847">
        <f t="shared" si="1369"/>
        <v>8.4499999999999993</v>
      </c>
      <c r="H2782" s="743">
        <f>H2709</f>
        <v>10.150150150150148</v>
      </c>
      <c r="I2782" s="1958"/>
      <c r="J2782" s="1958"/>
      <c r="K2782" s="1959"/>
      <c r="L2782" s="1959"/>
      <c r="M2782" s="1959"/>
      <c r="N2782" s="1959"/>
      <c r="O2782" s="1959"/>
      <c r="P2782" s="1959"/>
      <c r="Q2782" s="370"/>
      <c r="R2782" s="370"/>
      <c r="S2782" s="370"/>
      <c r="T2782" s="370"/>
      <c r="U2782" s="768"/>
      <c r="V2782" s="326"/>
      <c r="W2782" s="370"/>
      <c r="X2782" s="370"/>
      <c r="Y2782" s="370"/>
      <c r="Z2782" s="370"/>
      <c r="AA2782" s="948"/>
      <c r="AB2782" s="323"/>
      <c r="AC2782" s="1014">
        <f t="shared" si="1378"/>
        <v>0</v>
      </c>
      <c r="AD2782" s="1029"/>
      <c r="AF2782" s="3234">
        <f t="shared" si="1381"/>
        <v>0</v>
      </c>
      <c r="AG2782" s="137">
        <f t="shared" si="1382"/>
        <v>0</v>
      </c>
      <c r="AJ2782" s="137"/>
    </row>
    <row r="2783" spans="1:36" x14ac:dyDescent="0.25">
      <c r="A2783" s="137">
        <v>1</v>
      </c>
      <c r="B2783" s="173" t="s">
        <v>424</v>
      </c>
      <c r="C2783" s="1843"/>
      <c r="D2783" s="743"/>
      <c r="E2783" s="1847">
        <f t="shared" si="1369"/>
        <v>0</v>
      </c>
      <c r="F2783" s="743">
        <f t="shared" si="1369"/>
        <v>0</v>
      </c>
      <c r="G2783" s="743">
        <f t="shared" si="1369"/>
        <v>0</v>
      </c>
      <c r="H2783" s="743">
        <f>H2710</f>
        <v>0</v>
      </c>
      <c r="I2783" s="1958"/>
      <c r="J2783" s="1958"/>
      <c r="K2783" s="1959"/>
      <c r="L2783" s="1959"/>
      <c r="M2783" s="1959"/>
      <c r="N2783" s="1959"/>
      <c r="O2783" s="1959"/>
      <c r="P2783" s="1959"/>
      <c r="Q2783" s="370"/>
      <c r="R2783" s="370"/>
      <c r="S2783" s="370"/>
      <c r="T2783" s="370"/>
      <c r="U2783" s="768"/>
      <c r="V2783" s="326"/>
      <c r="W2783" s="370"/>
      <c r="X2783" s="370"/>
      <c r="Y2783" s="370"/>
      <c r="Z2783" s="370"/>
      <c r="AA2783" s="920"/>
      <c r="AB2783" s="323"/>
      <c r="AC2783" s="1014">
        <f t="shared" si="1378"/>
        <v>0</v>
      </c>
      <c r="AD2783" s="1029"/>
      <c r="AF2783" s="3234">
        <f t="shared" si="1381"/>
        <v>0</v>
      </c>
      <c r="AG2783" s="137">
        <f t="shared" si="1382"/>
        <v>0</v>
      </c>
      <c r="AJ2783" s="137"/>
    </row>
    <row r="2784" spans="1:36" ht="30" x14ac:dyDescent="0.25">
      <c r="A2784" s="137">
        <v>1</v>
      </c>
      <c r="B2784" s="173" t="s">
        <v>425</v>
      </c>
      <c r="C2784" s="1843"/>
      <c r="D2784" s="743"/>
      <c r="E2784" s="1847">
        <f t="shared" si="1369"/>
        <v>2000</v>
      </c>
      <c r="F2784" s="743">
        <f t="shared" si="1369"/>
        <v>333</v>
      </c>
      <c r="G2784" s="743">
        <f t="shared" si="1369"/>
        <v>33.799999999999997</v>
      </c>
      <c r="H2784" s="743">
        <f>H2711</f>
        <v>10.150150150150148</v>
      </c>
      <c r="I2784" s="1958"/>
      <c r="J2784" s="1958"/>
      <c r="K2784" s="1959"/>
      <c r="L2784" s="1959"/>
      <c r="M2784" s="1959"/>
      <c r="N2784" s="1959"/>
      <c r="O2784" s="1959"/>
      <c r="P2784" s="1959"/>
      <c r="Q2784" s="370"/>
      <c r="R2784" s="370"/>
      <c r="S2784" s="370"/>
      <c r="T2784" s="370"/>
      <c r="U2784" s="768"/>
      <c r="V2784" s="326"/>
      <c r="W2784" s="370"/>
      <c r="X2784" s="370"/>
      <c r="Y2784" s="370"/>
      <c r="Z2784" s="370"/>
      <c r="AA2784" s="920"/>
      <c r="AB2784" s="323"/>
      <c r="AC2784" s="1014">
        <f t="shared" si="1378"/>
        <v>0</v>
      </c>
      <c r="AD2784" s="1029"/>
      <c r="AF2784" s="3234">
        <f t="shared" si="1381"/>
        <v>0</v>
      </c>
      <c r="AG2784" s="137">
        <f t="shared" si="1382"/>
        <v>0</v>
      </c>
    </row>
    <row r="2785" spans="1:36" ht="60" x14ac:dyDescent="0.25">
      <c r="A2785" s="137">
        <v>1</v>
      </c>
      <c r="B2785" s="173" t="s">
        <v>427</v>
      </c>
      <c r="C2785" s="1848"/>
      <c r="D2785" s="1849"/>
      <c r="E2785" s="1850">
        <f t="shared" si="1369"/>
        <v>0</v>
      </c>
      <c r="F2785" s="1849">
        <f t="shared" si="1369"/>
        <v>0</v>
      </c>
      <c r="G2785" s="1849">
        <f t="shared" si="1369"/>
        <v>0</v>
      </c>
      <c r="H2785" s="1849"/>
      <c r="I2785" s="1958"/>
      <c r="J2785" s="1958"/>
      <c r="K2785" s="1959"/>
      <c r="L2785" s="1959"/>
      <c r="M2785" s="1959"/>
      <c r="N2785" s="1959"/>
      <c r="O2785" s="1959"/>
      <c r="P2785" s="1959"/>
      <c r="Q2785" s="370"/>
      <c r="R2785" s="370"/>
      <c r="S2785" s="370"/>
      <c r="T2785" s="370"/>
      <c r="U2785" s="768"/>
      <c r="V2785" s="326"/>
      <c r="W2785" s="370"/>
      <c r="X2785" s="370"/>
      <c r="Y2785" s="370"/>
      <c r="Z2785" s="370"/>
      <c r="AA2785" s="924"/>
      <c r="AB2785" s="323"/>
      <c r="AC2785" s="1014">
        <f t="shared" si="1378"/>
        <v>0</v>
      </c>
      <c r="AD2785" s="1029"/>
      <c r="AF2785" s="3234">
        <f t="shared" si="1381"/>
        <v>0</v>
      </c>
      <c r="AG2785" s="137">
        <f t="shared" si="1382"/>
        <v>0</v>
      </c>
      <c r="AJ2785" s="137"/>
    </row>
    <row r="2786" spans="1:36" ht="45" x14ac:dyDescent="0.25">
      <c r="A2786" s="137">
        <v>1</v>
      </c>
      <c r="B2786" s="554" t="s">
        <v>428</v>
      </c>
      <c r="C2786" s="1957"/>
      <c r="D2786" s="743"/>
      <c r="E2786" s="1847">
        <f t="shared" si="1369"/>
        <v>0</v>
      </c>
      <c r="F2786" s="743">
        <f t="shared" si="1369"/>
        <v>0</v>
      </c>
      <c r="G2786" s="743">
        <f t="shared" si="1369"/>
        <v>0</v>
      </c>
      <c r="H2786" s="743"/>
      <c r="I2786" s="1958"/>
      <c r="J2786" s="1958"/>
      <c r="K2786" s="1959"/>
      <c r="L2786" s="1959"/>
      <c r="M2786" s="1959"/>
      <c r="N2786" s="1959"/>
      <c r="O2786" s="1959"/>
      <c r="P2786" s="1959"/>
      <c r="Q2786" s="370"/>
      <c r="R2786" s="370"/>
      <c r="S2786" s="370"/>
      <c r="T2786" s="370"/>
      <c r="U2786" s="768"/>
      <c r="V2786" s="326"/>
      <c r="W2786" s="370"/>
      <c r="X2786" s="370"/>
      <c r="Y2786" s="370"/>
      <c r="Z2786" s="370"/>
      <c r="AA2786" s="920"/>
      <c r="AB2786" s="323"/>
      <c r="AC2786" s="1014">
        <f t="shared" si="1378"/>
        <v>0</v>
      </c>
      <c r="AD2786" s="1029"/>
      <c r="AF2786" s="3234">
        <f t="shared" si="1381"/>
        <v>0</v>
      </c>
      <c r="AG2786" s="137">
        <f t="shared" si="1382"/>
        <v>0</v>
      </c>
      <c r="AJ2786" s="137"/>
    </row>
    <row r="2787" spans="1:36" s="2186" customFormat="1" ht="57" x14ac:dyDescent="0.25">
      <c r="B2787" s="978" t="s">
        <v>740</v>
      </c>
      <c r="C2787" s="1957"/>
      <c r="D2787" s="743"/>
      <c r="E2787" s="1847">
        <f>E2714</f>
        <v>882</v>
      </c>
      <c r="F2787" s="743">
        <f t="shared" ref="F2787:H2787" si="1400">F2714</f>
        <v>147</v>
      </c>
      <c r="G2787" s="743">
        <f t="shared" si="1400"/>
        <v>0</v>
      </c>
      <c r="H2787" s="743">
        <f t="shared" si="1400"/>
        <v>0</v>
      </c>
      <c r="I2787" s="1958"/>
      <c r="J2787" s="1958"/>
      <c r="K2787" s="1959"/>
      <c r="L2787" s="1959"/>
      <c r="M2787" s="1959"/>
      <c r="N2787" s="1959"/>
      <c r="O2787" s="1959"/>
      <c r="P2787" s="1959"/>
      <c r="Q2787" s="370"/>
      <c r="R2787" s="370"/>
      <c r="S2787" s="370"/>
      <c r="T2787" s="370"/>
      <c r="U2787" s="768"/>
      <c r="V2787" s="326"/>
      <c r="W2787" s="370"/>
      <c r="X2787" s="370"/>
      <c r="Y2787" s="370"/>
      <c r="Z2787" s="370"/>
      <c r="AA2787" s="920"/>
      <c r="AB2787" s="323"/>
      <c r="AC2787" s="1014">
        <f t="shared" si="1378"/>
        <v>0</v>
      </c>
      <c r="AD2787" s="1029"/>
      <c r="AF2787" s="3234"/>
    </row>
    <row r="2788" spans="1:36" s="2186" customFormat="1" ht="30" x14ac:dyDescent="0.25">
      <c r="B2788" s="554" t="s">
        <v>761</v>
      </c>
      <c r="C2788" s="1957"/>
      <c r="D2788" s="743"/>
      <c r="E2788" s="1847">
        <f>E2715</f>
        <v>882</v>
      </c>
      <c r="F2788" s="743">
        <f t="shared" ref="F2788:H2788" si="1401">F2715</f>
        <v>147</v>
      </c>
      <c r="G2788" s="743">
        <f t="shared" si="1401"/>
        <v>0</v>
      </c>
      <c r="H2788" s="743">
        <f t="shared" si="1401"/>
        <v>0</v>
      </c>
      <c r="I2788" s="1958"/>
      <c r="J2788" s="1958"/>
      <c r="K2788" s="1959"/>
      <c r="L2788" s="1959"/>
      <c r="M2788" s="1959"/>
      <c r="N2788" s="1959"/>
      <c r="O2788" s="1959"/>
      <c r="P2788" s="1959"/>
      <c r="Q2788" s="370"/>
      <c r="R2788" s="370"/>
      <c r="S2788" s="370"/>
      <c r="T2788" s="370"/>
      <c r="U2788" s="768"/>
      <c r="V2788" s="326"/>
      <c r="W2788" s="370"/>
      <c r="X2788" s="370"/>
      <c r="Y2788" s="370"/>
      <c r="Z2788" s="370"/>
      <c r="AA2788" s="920"/>
      <c r="AB2788" s="323"/>
      <c r="AC2788" s="1014">
        <f t="shared" si="1378"/>
        <v>0</v>
      </c>
      <c r="AD2788" s="1029"/>
      <c r="AF2788" s="3234"/>
    </row>
    <row r="2789" spans="1:36" ht="29.25" x14ac:dyDescent="0.25">
      <c r="A2789" s="137">
        <v>1</v>
      </c>
      <c r="B2789" s="288" t="s">
        <v>304</v>
      </c>
      <c r="C2789" s="1843"/>
      <c r="D2789" s="743"/>
      <c r="E2789" s="1847">
        <f t="shared" ref="E2789:G2789" si="1402">E2716</f>
        <v>2784.8297872340427</v>
      </c>
      <c r="F2789" s="743">
        <f t="shared" si="1402"/>
        <v>464.34042553191489</v>
      </c>
      <c r="G2789" s="743">
        <f t="shared" si="1402"/>
        <v>350.70106382978724</v>
      </c>
      <c r="H2789" s="743">
        <f>H2716</f>
        <v>75.526713709677423</v>
      </c>
      <c r="I2789" s="1958"/>
      <c r="J2789" s="1958"/>
      <c r="K2789" s="1959"/>
      <c r="L2789" s="1959"/>
      <c r="M2789" s="1959"/>
      <c r="N2789" s="1959"/>
      <c r="O2789" s="1959"/>
      <c r="P2789" s="1959"/>
      <c r="Q2789" s="370"/>
      <c r="R2789" s="370"/>
      <c r="S2789" s="370"/>
      <c r="T2789" s="370"/>
      <c r="U2789" s="768"/>
      <c r="V2789" s="326"/>
      <c r="W2789" s="370"/>
      <c r="X2789" s="370"/>
      <c r="Y2789" s="370"/>
      <c r="Z2789" s="370"/>
      <c r="AA2789" s="920"/>
      <c r="AB2789" s="323"/>
      <c r="AC2789" s="1014">
        <f t="shared" si="1378"/>
        <v>0</v>
      </c>
      <c r="AD2789" s="1029"/>
      <c r="AF2789" s="3234">
        <f t="shared" si="1381"/>
        <v>0</v>
      </c>
      <c r="AG2789" s="137">
        <f t="shared" si="1382"/>
        <v>0</v>
      </c>
      <c r="AJ2789" s="137"/>
    </row>
    <row r="2790" spans="1:36" x14ac:dyDescent="0.25">
      <c r="A2790" s="137">
        <v>1</v>
      </c>
      <c r="B2790" s="288" t="s">
        <v>312</v>
      </c>
      <c r="C2790" s="1843"/>
      <c r="D2790" s="743"/>
      <c r="E2790" s="1847">
        <f t="shared" ref="E2790:G2794" si="1403">E2717</f>
        <v>0</v>
      </c>
      <c r="F2790" s="743">
        <f t="shared" si="1403"/>
        <v>0</v>
      </c>
      <c r="G2790" s="743">
        <f t="shared" si="1403"/>
        <v>0</v>
      </c>
      <c r="H2790" s="743"/>
      <c r="I2790" s="1958"/>
      <c r="J2790" s="1958"/>
      <c r="K2790" s="1959"/>
      <c r="L2790" s="1959"/>
      <c r="M2790" s="1959"/>
      <c r="N2790" s="1959"/>
      <c r="O2790" s="1959"/>
      <c r="P2790" s="1959"/>
      <c r="Q2790" s="370"/>
      <c r="R2790" s="370"/>
      <c r="S2790" s="370"/>
      <c r="T2790" s="370"/>
      <c r="U2790" s="768"/>
      <c r="V2790" s="326"/>
      <c r="W2790" s="370"/>
      <c r="X2790" s="370"/>
      <c r="Y2790" s="370"/>
      <c r="Z2790" s="370"/>
      <c r="AA2790" s="920"/>
      <c r="AB2790" s="323"/>
      <c r="AC2790" s="1014">
        <f t="shared" si="1378"/>
        <v>0</v>
      </c>
      <c r="AD2790" s="1029"/>
      <c r="AF2790" s="3234">
        <f t="shared" si="1381"/>
        <v>0</v>
      </c>
      <c r="AG2790" s="137">
        <f t="shared" si="1382"/>
        <v>0</v>
      </c>
      <c r="AJ2790" s="137"/>
    </row>
    <row r="2791" spans="1:36" x14ac:dyDescent="0.25">
      <c r="A2791" s="137">
        <v>1</v>
      </c>
      <c r="B2791" s="173" t="s">
        <v>313</v>
      </c>
      <c r="C2791" s="1843"/>
      <c r="D2791" s="743"/>
      <c r="E2791" s="1847">
        <f t="shared" si="1403"/>
        <v>1063.8297872340424</v>
      </c>
      <c r="F2791" s="743">
        <f t="shared" si="1403"/>
        <v>177.34042553191489</v>
      </c>
      <c r="G2791" s="743">
        <f t="shared" si="1403"/>
        <v>13.701063829787236</v>
      </c>
      <c r="H2791" s="743">
        <f>H2718</f>
        <v>7.7258548290341942</v>
      </c>
      <c r="I2791" s="1958"/>
      <c r="J2791" s="1958"/>
      <c r="K2791" s="1959"/>
      <c r="L2791" s="1959"/>
      <c r="M2791" s="1959"/>
      <c r="N2791" s="1959"/>
      <c r="O2791" s="1959"/>
      <c r="P2791" s="1959"/>
      <c r="Q2791" s="370"/>
      <c r="R2791" s="370"/>
      <c r="S2791" s="370"/>
      <c r="T2791" s="370"/>
      <c r="U2791" s="768"/>
      <c r="V2791" s="326"/>
      <c r="W2791" s="370"/>
      <c r="X2791" s="370"/>
      <c r="Y2791" s="370"/>
      <c r="Z2791" s="370"/>
      <c r="AA2791" s="920"/>
      <c r="AB2791" s="323"/>
      <c r="AC2791" s="1014">
        <f t="shared" si="1378"/>
        <v>0</v>
      </c>
      <c r="AD2791" s="1029"/>
      <c r="AF2791" s="3234">
        <f t="shared" si="1381"/>
        <v>0</v>
      </c>
      <c r="AG2791" s="137">
        <f t="shared" si="1382"/>
        <v>0</v>
      </c>
      <c r="AJ2791" s="137"/>
    </row>
    <row r="2792" spans="1:36" x14ac:dyDescent="0.25">
      <c r="A2792" s="137">
        <v>1</v>
      </c>
      <c r="B2792" s="293" t="s">
        <v>314</v>
      </c>
      <c r="C2792" s="1843"/>
      <c r="D2792" s="743"/>
      <c r="E2792" s="1847">
        <f t="shared" si="1403"/>
        <v>10000</v>
      </c>
      <c r="F2792" s="743">
        <f t="shared" si="1403"/>
        <v>1667</v>
      </c>
      <c r="G2792" s="743">
        <f t="shared" si="1403"/>
        <v>128.79000000000002</v>
      </c>
      <c r="H2792" s="743">
        <f>H2719</f>
        <v>7.7258548290341942</v>
      </c>
      <c r="I2792" s="1958"/>
      <c r="J2792" s="1958"/>
      <c r="K2792" s="1959"/>
      <c r="L2792" s="1959"/>
      <c r="M2792" s="1959"/>
      <c r="N2792" s="1959"/>
      <c r="O2792" s="1959"/>
      <c r="P2792" s="1959"/>
      <c r="Q2792" s="370"/>
      <c r="R2792" s="370"/>
      <c r="S2792" s="370"/>
      <c r="T2792" s="370"/>
      <c r="U2792" s="768"/>
      <c r="V2792" s="326"/>
      <c r="W2792" s="370"/>
      <c r="X2792" s="370"/>
      <c r="Y2792" s="370"/>
      <c r="Z2792" s="370"/>
      <c r="AA2792" s="920"/>
      <c r="AB2792" s="323"/>
      <c r="AC2792" s="1014">
        <f t="shared" si="1378"/>
        <v>0</v>
      </c>
      <c r="AD2792" s="1029"/>
      <c r="AF2792" s="3234">
        <f t="shared" si="1381"/>
        <v>0</v>
      </c>
      <c r="AG2792" s="137">
        <f t="shared" si="1382"/>
        <v>0</v>
      </c>
    </row>
    <row r="2793" spans="1:36" s="2186" customFormat="1" ht="29.25" x14ac:dyDescent="0.25">
      <c r="B2793" s="3426" t="s">
        <v>777</v>
      </c>
      <c r="C2793" s="1843"/>
      <c r="D2793" s="743"/>
      <c r="E2793" s="1847">
        <f t="shared" si="1403"/>
        <v>1721</v>
      </c>
      <c r="F2793" s="743">
        <f t="shared" si="1403"/>
        <v>287</v>
      </c>
      <c r="G2793" s="743">
        <f t="shared" si="1403"/>
        <v>337</v>
      </c>
      <c r="H2793" s="743">
        <f>H2720</f>
        <v>117.42160278745644</v>
      </c>
      <c r="I2793" s="1958"/>
      <c r="J2793" s="1958"/>
      <c r="K2793" s="1959"/>
      <c r="L2793" s="1959"/>
      <c r="M2793" s="1959"/>
      <c r="N2793" s="1959"/>
      <c r="O2793" s="1959"/>
      <c r="P2793" s="1959"/>
      <c r="Q2793" s="370">
        <f t="shared" ref="Q2793:Z2793" si="1404">Q2720</f>
        <v>2770.81</v>
      </c>
      <c r="R2793" s="370">
        <f t="shared" ref="R2793" si="1405">R2720</f>
        <v>2770.81</v>
      </c>
      <c r="S2793" s="370">
        <f t="shared" si="1404"/>
        <v>461.80166666666668</v>
      </c>
      <c r="T2793" s="370">
        <f t="shared" si="1404"/>
        <v>432.3412800000001</v>
      </c>
      <c r="U2793" s="768">
        <f t="shared" si="1404"/>
        <v>0</v>
      </c>
      <c r="V2793" s="326">
        <f t="shared" si="1404"/>
        <v>0</v>
      </c>
      <c r="W2793" s="370">
        <f t="shared" si="1404"/>
        <v>-29.460386666666579</v>
      </c>
      <c r="X2793" s="370">
        <f t="shared" si="1404"/>
        <v>0</v>
      </c>
      <c r="Y2793" s="370">
        <f t="shared" si="1404"/>
        <v>0</v>
      </c>
      <c r="Z2793" s="370">
        <f t="shared" si="1404"/>
        <v>432.3412800000001</v>
      </c>
      <c r="AA2793" s="920"/>
      <c r="AB2793" s="323"/>
      <c r="AC2793" s="1014">
        <f t="shared" si="1378"/>
        <v>0</v>
      </c>
      <c r="AD2793" s="1029"/>
      <c r="AF2793" s="3234"/>
    </row>
    <row r="2794" spans="1:36" s="2186" customFormat="1" x14ac:dyDescent="0.25">
      <c r="A2794" s="2186">
        <v>1</v>
      </c>
      <c r="B2794" s="555" t="s">
        <v>213</v>
      </c>
      <c r="C2794" s="1843"/>
      <c r="D2794" s="743"/>
      <c r="E2794" s="1847">
        <f t="shared" si="1403"/>
        <v>802</v>
      </c>
      <c r="F2794" s="1847">
        <f t="shared" si="1403"/>
        <v>133</v>
      </c>
      <c r="G2794" s="1847">
        <f t="shared" si="1403"/>
        <v>0</v>
      </c>
      <c r="H2794" s="1847">
        <f>H2721</f>
        <v>0</v>
      </c>
      <c r="I2794" s="1958"/>
      <c r="J2794" s="1958"/>
      <c r="K2794" s="1959"/>
      <c r="L2794" s="1959"/>
      <c r="M2794" s="1959"/>
      <c r="N2794" s="1959"/>
      <c r="O2794" s="1959"/>
      <c r="P2794" s="1959"/>
      <c r="Q2794" s="1847">
        <f t="shared" ref="Q2794:Z2794" si="1406">Q2721</f>
        <v>1625.5960000000002</v>
      </c>
      <c r="R2794" s="1847">
        <f t="shared" ref="R2794" si="1407">R2721</f>
        <v>1625.5960000000002</v>
      </c>
      <c r="S2794" s="1847">
        <f t="shared" si="1406"/>
        <v>270.93266666666671</v>
      </c>
      <c r="T2794" s="1847">
        <f t="shared" si="1406"/>
        <v>0</v>
      </c>
      <c r="U2794" s="1847">
        <f t="shared" si="1406"/>
        <v>0</v>
      </c>
      <c r="V2794" s="1847">
        <f t="shared" si="1406"/>
        <v>0</v>
      </c>
      <c r="W2794" s="1847">
        <f t="shared" si="1406"/>
        <v>-270.93266666666671</v>
      </c>
      <c r="X2794" s="1847">
        <f t="shared" si="1406"/>
        <v>0</v>
      </c>
      <c r="Y2794" s="1847">
        <f t="shared" si="1406"/>
        <v>0</v>
      </c>
      <c r="Z2794" s="1847">
        <f t="shared" si="1406"/>
        <v>0</v>
      </c>
      <c r="AA2794" s="920"/>
      <c r="AB2794" s="323"/>
      <c r="AC2794" s="1014">
        <f t="shared" si="1378"/>
        <v>0</v>
      </c>
      <c r="AD2794" s="1029"/>
      <c r="AF2794" s="3234">
        <f t="shared" si="1381"/>
        <v>0</v>
      </c>
      <c r="AG2794" s="2186">
        <f t="shared" si="1382"/>
        <v>0</v>
      </c>
    </row>
    <row r="2795" spans="1:36" ht="72" x14ac:dyDescent="0.25">
      <c r="A2795" s="137">
        <v>1</v>
      </c>
      <c r="B2795" s="288" t="s">
        <v>305</v>
      </c>
      <c r="C2795" s="1843"/>
      <c r="D2795" s="743"/>
      <c r="E2795" s="1847"/>
      <c r="F2795" s="743"/>
      <c r="G2795" s="743"/>
      <c r="H2795" s="743"/>
      <c r="I2795" s="1958"/>
      <c r="J2795" s="1958"/>
      <c r="K2795" s="1959"/>
      <c r="L2795" s="1959"/>
      <c r="M2795" s="1959"/>
      <c r="N2795" s="1959"/>
      <c r="O2795" s="1959"/>
      <c r="P2795" s="1959"/>
      <c r="Q2795" s="370"/>
      <c r="R2795" s="370"/>
      <c r="S2795" s="370"/>
      <c r="T2795" s="370"/>
      <c r="U2795" s="768"/>
      <c r="V2795" s="326"/>
      <c r="W2795" s="370"/>
      <c r="X2795" s="370"/>
      <c r="Y2795" s="370"/>
      <c r="Z2795" s="370"/>
      <c r="AA2795" s="920"/>
      <c r="AB2795" s="323"/>
      <c r="AC2795" s="1014">
        <f t="shared" si="1378"/>
        <v>0</v>
      </c>
      <c r="AD2795" s="1029"/>
      <c r="AF2795" s="3234">
        <f t="shared" si="1381"/>
        <v>0</v>
      </c>
      <c r="AG2795" s="137">
        <f t="shared" si="1382"/>
        <v>0</v>
      </c>
      <c r="AJ2795" s="137"/>
    </row>
    <row r="2796" spans="1:36" s="2186" customFormat="1" ht="86.25" x14ac:dyDescent="0.25">
      <c r="A2796" s="2186">
        <v>1</v>
      </c>
      <c r="B2796" s="175" t="s">
        <v>464</v>
      </c>
      <c r="C2796" s="1843"/>
      <c r="D2796" s="743"/>
      <c r="E2796" s="1847">
        <f t="shared" ref="E2796:G2801" si="1408">E2725</f>
        <v>4601</v>
      </c>
      <c r="F2796" s="743">
        <f t="shared" si="1408"/>
        <v>767</v>
      </c>
      <c r="G2796" s="743">
        <f t="shared" si="1408"/>
        <v>464</v>
      </c>
      <c r="H2796" s="743">
        <f t="shared" ref="H2796:H2801" si="1409">G2796/F2796*100</f>
        <v>60.495436766623214</v>
      </c>
      <c r="I2796" s="1958"/>
      <c r="J2796" s="1958"/>
      <c r="K2796" s="1959"/>
      <c r="L2796" s="1959"/>
      <c r="M2796" s="1959"/>
      <c r="N2796" s="1959"/>
      <c r="O2796" s="1959"/>
      <c r="P2796" s="1959"/>
      <c r="Q2796" s="370">
        <f t="shared" ref="Q2796:Z2796" si="1410">Q2725</f>
        <v>17127.309100000002</v>
      </c>
      <c r="R2796" s="370">
        <f t="shared" ref="R2796" si="1411">R2725</f>
        <v>17127.309100000002</v>
      </c>
      <c r="S2796" s="370">
        <f t="shared" si="1410"/>
        <v>2854.5515166666669</v>
      </c>
      <c r="T2796" s="370">
        <f t="shared" si="1410"/>
        <v>1665.4654800000001</v>
      </c>
      <c r="U2796" s="768">
        <f t="shared" si="1410"/>
        <v>0</v>
      </c>
      <c r="V2796" s="326">
        <f t="shared" si="1410"/>
        <v>0</v>
      </c>
      <c r="W2796" s="370">
        <f t="shared" si="1410"/>
        <v>-1189.0860366666668</v>
      </c>
      <c r="X2796" s="370">
        <f t="shared" si="1410"/>
        <v>0</v>
      </c>
      <c r="Y2796" s="370">
        <f t="shared" si="1410"/>
        <v>0</v>
      </c>
      <c r="Z2796" s="370">
        <f t="shared" si="1410"/>
        <v>1665.4654800000001</v>
      </c>
      <c r="AA2796" s="920"/>
      <c r="AB2796" s="323"/>
      <c r="AC2796" s="1014">
        <f t="shared" si="1378"/>
        <v>0</v>
      </c>
      <c r="AD2796" s="1029"/>
      <c r="AF2796" s="3234">
        <f t="shared" si="1381"/>
        <v>0</v>
      </c>
      <c r="AG2796" s="2186">
        <f t="shared" si="1382"/>
        <v>1665465.48</v>
      </c>
    </row>
    <row r="2797" spans="1:36" x14ac:dyDescent="0.25">
      <c r="A2797" s="137">
        <v>1</v>
      </c>
      <c r="B2797" s="175" t="s">
        <v>255</v>
      </c>
      <c r="C2797" s="1843"/>
      <c r="D2797" s="743"/>
      <c r="E2797" s="1847">
        <f t="shared" si="1408"/>
        <v>30410</v>
      </c>
      <c r="F2797" s="743">
        <f t="shared" si="1408"/>
        <v>5068.25</v>
      </c>
      <c r="G2797" s="743">
        <f t="shared" si="1408"/>
        <v>3594.45</v>
      </c>
      <c r="H2797" s="743">
        <f t="shared" si="1409"/>
        <v>70.920929314852259</v>
      </c>
      <c r="I2797" s="1958"/>
      <c r="J2797" s="1958"/>
      <c r="K2797" s="1959"/>
      <c r="L2797" s="1959"/>
      <c r="M2797" s="1959"/>
      <c r="N2797" s="1959"/>
      <c r="O2797" s="1959"/>
      <c r="P2797" s="1959"/>
      <c r="Q2797" s="370"/>
      <c r="R2797" s="370"/>
      <c r="S2797" s="370"/>
      <c r="T2797" s="370"/>
      <c r="U2797" s="768"/>
      <c r="V2797" s="326"/>
      <c r="W2797" s="370"/>
      <c r="X2797" s="370"/>
      <c r="Y2797" s="370"/>
      <c r="Z2797" s="370"/>
      <c r="AA2797" s="920"/>
      <c r="AB2797" s="323"/>
      <c r="AC2797" s="1014">
        <f t="shared" si="1378"/>
        <v>0</v>
      </c>
      <c r="AD2797" s="1029"/>
      <c r="AF2797" s="3234">
        <f t="shared" si="1381"/>
        <v>0</v>
      </c>
      <c r="AG2797" s="137">
        <f t="shared" si="1382"/>
        <v>0</v>
      </c>
      <c r="AJ2797" s="137"/>
    </row>
    <row r="2798" spans="1:36" ht="29.25" x14ac:dyDescent="0.25">
      <c r="A2798" s="137">
        <v>1</v>
      </c>
      <c r="B2798" s="175" t="s">
        <v>268</v>
      </c>
      <c r="C2798" s="1843"/>
      <c r="D2798" s="743"/>
      <c r="E2798" s="1847">
        <f t="shared" si="1408"/>
        <v>14353</v>
      </c>
      <c r="F2798" s="743">
        <f t="shared" si="1408"/>
        <v>2393</v>
      </c>
      <c r="G2798" s="743">
        <f t="shared" si="1408"/>
        <v>1080</v>
      </c>
      <c r="H2798" s="743">
        <f t="shared" si="1409"/>
        <v>45.131633932302549</v>
      </c>
      <c r="I2798" s="1958"/>
      <c r="J2798" s="1958"/>
      <c r="K2798" s="1959"/>
      <c r="L2798" s="1959"/>
      <c r="M2798" s="1959"/>
      <c r="N2798" s="1959"/>
      <c r="O2798" s="1959"/>
      <c r="P2798" s="1959"/>
      <c r="Q2798" s="370">
        <f t="shared" ref="Q2798:Z2798" si="1412">Q2727</f>
        <v>0</v>
      </c>
      <c r="R2798" s="370">
        <f t="shared" ref="R2798" si="1413">R2727</f>
        <v>0</v>
      </c>
      <c r="S2798" s="370">
        <f t="shared" si="1412"/>
        <v>0</v>
      </c>
      <c r="T2798" s="370">
        <f t="shared" si="1412"/>
        <v>0</v>
      </c>
      <c r="U2798" s="768" t="e">
        <f t="shared" si="1412"/>
        <v>#REF!</v>
      </c>
      <c r="V2798" s="326">
        <f t="shared" si="1412"/>
        <v>0</v>
      </c>
      <c r="W2798" s="370">
        <f t="shared" si="1412"/>
        <v>0</v>
      </c>
      <c r="X2798" s="370">
        <f t="shared" si="1412"/>
        <v>0</v>
      </c>
      <c r="Y2798" s="370">
        <f t="shared" si="1412"/>
        <v>0</v>
      </c>
      <c r="Z2798" s="370">
        <f t="shared" si="1412"/>
        <v>0</v>
      </c>
      <c r="AA2798" s="920"/>
      <c r="AB2798" s="323"/>
      <c r="AC2798" s="1014">
        <f t="shared" si="1378"/>
        <v>0</v>
      </c>
      <c r="AD2798" s="1029"/>
      <c r="AF2798" s="3234">
        <f t="shared" si="1381"/>
        <v>0</v>
      </c>
      <c r="AG2798" s="137">
        <f t="shared" si="1382"/>
        <v>0</v>
      </c>
      <c r="AJ2798" s="137"/>
    </row>
    <row r="2799" spans="1:36" ht="29.25" x14ac:dyDescent="0.25">
      <c r="A2799" s="137">
        <v>1</v>
      </c>
      <c r="B2799" s="175" t="s">
        <v>256</v>
      </c>
      <c r="C2799" s="1843"/>
      <c r="D2799" s="743"/>
      <c r="E2799" s="1847">
        <f t="shared" si="1408"/>
        <v>20584.829787234041</v>
      </c>
      <c r="F2799" s="743">
        <f t="shared" si="1408"/>
        <v>3431.3404255319147</v>
      </c>
      <c r="G2799" s="743">
        <f t="shared" si="1408"/>
        <v>2820.701063829787</v>
      </c>
      <c r="H2799" s="743">
        <f t="shared" si="1409"/>
        <v>82.204057715798669</v>
      </c>
      <c r="I2799" s="1958"/>
      <c r="J2799" s="1958"/>
      <c r="K2799" s="1959"/>
      <c r="L2799" s="1959"/>
      <c r="M2799" s="1959"/>
      <c r="N2799" s="1959"/>
      <c r="O2799" s="1959"/>
      <c r="P2799" s="1959"/>
      <c r="Q2799" s="370"/>
      <c r="R2799" s="370"/>
      <c r="S2799" s="370"/>
      <c r="T2799" s="370"/>
      <c r="U2799" s="768"/>
      <c r="V2799" s="326"/>
      <c r="W2799" s="370"/>
      <c r="X2799" s="370"/>
      <c r="Y2799" s="370"/>
      <c r="Z2799" s="370"/>
      <c r="AA2799" s="920"/>
      <c r="AB2799" s="323"/>
      <c r="AC2799" s="1014">
        <f t="shared" si="1378"/>
        <v>0</v>
      </c>
      <c r="AD2799" s="1029"/>
      <c r="AF2799" s="3234">
        <f t="shared" si="1381"/>
        <v>0</v>
      </c>
      <c r="AG2799" s="137">
        <f t="shared" si="1382"/>
        <v>0</v>
      </c>
      <c r="AJ2799" s="137"/>
    </row>
    <row r="2800" spans="1:36" ht="29.25" x14ac:dyDescent="0.25">
      <c r="A2800" s="137">
        <v>1</v>
      </c>
      <c r="B2800" s="175" t="s">
        <v>257</v>
      </c>
      <c r="C2800" s="1961"/>
      <c r="D2800" s="743"/>
      <c r="E2800" s="1847">
        <f t="shared" si="1408"/>
        <v>11000</v>
      </c>
      <c r="F2800" s="743">
        <f t="shared" si="1408"/>
        <v>1833</v>
      </c>
      <c r="G2800" s="743">
        <f t="shared" si="1408"/>
        <v>1484</v>
      </c>
      <c r="H2800" s="743">
        <f t="shared" si="1409"/>
        <v>80.960174577195858</v>
      </c>
      <c r="I2800" s="1958"/>
      <c r="J2800" s="1958"/>
      <c r="K2800" s="1959"/>
      <c r="L2800" s="1959"/>
      <c r="M2800" s="1959"/>
      <c r="N2800" s="1959"/>
      <c r="O2800" s="1959"/>
      <c r="P2800" s="1959"/>
      <c r="Q2800" s="370">
        <f t="shared" ref="Q2800:Z2800" si="1414">Q2729</f>
        <v>0</v>
      </c>
      <c r="R2800" s="370">
        <f t="shared" ref="R2800" si="1415">R2729</f>
        <v>0</v>
      </c>
      <c r="S2800" s="370">
        <f t="shared" si="1414"/>
        <v>0</v>
      </c>
      <c r="T2800" s="370">
        <f t="shared" si="1414"/>
        <v>0</v>
      </c>
      <c r="U2800" s="768">
        <f t="shared" si="1414"/>
        <v>0</v>
      </c>
      <c r="V2800" s="326">
        <f t="shared" si="1414"/>
        <v>0</v>
      </c>
      <c r="W2800" s="370">
        <f t="shared" si="1414"/>
        <v>0</v>
      </c>
      <c r="X2800" s="370">
        <f t="shared" si="1414"/>
        <v>0</v>
      </c>
      <c r="Y2800" s="370">
        <f t="shared" si="1414"/>
        <v>0</v>
      </c>
      <c r="Z2800" s="370">
        <f t="shared" si="1414"/>
        <v>0</v>
      </c>
      <c r="AA2800" s="920"/>
      <c r="AB2800" s="323"/>
      <c r="AC2800" s="1014">
        <f t="shared" si="1378"/>
        <v>0</v>
      </c>
      <c r="AD2800" s="1029"/>
      <c r="AF2800" s="3234">
        <f t="shared" si="1381"/>
        <v>0</v>
      </c>
      <c r="AG2800" s="137">
        <f t="shared" si="1382"/>
        <v>0</v>
      </c>
      <c r="AJ2800" s="137"/>
    </row>
    <row r="2801" spans="1:36" x14ac:dyDescent="0.25">
      <c r="A2801" s="137">
        <v>1</v>
      </c>
      <c r="B2801" s="557" t="s">
        <v>133</v>
      </c>
      <c r="C2801" s="1843"/>
      <c r="D2801" s="743"/>
      <c r="E2801" s="1847">
        <f t="shared" si="1408"/>
        <v>120861.15238095239</v>
      </c>
      <c r="F2801" s="743">
        <f t="shared" si="1408"/>
        <v>20145.754761904765</v>
      </c>
      <c r="G2801" s="743">
        <f t="shared" si="1408"/>
        <v>14693.714285714286</v>
      </c>
      <c r="H2801" s="743">
        <f t="shared" si="1409"/>
        <v>72.937025489359257</v>
      </c>
      <c r="I2801" s="1958"/>
      <c r="J2801" s="1958"/>
      <c r="K2801" s="1959"/>
      <c r="L2801" s="1959"/>
      <c r="M2801" s="1959"/>
      <c r="N2801" s="1959"/>
      <c r="O2801" s="1959"/>
      <c r="P2801" s="1959"/>
      <c r="Q2801" s="370">
        <f t="shared" ref="Q2801:Z2801" si="1416">Q2730</f>
        <v>180084.46071696002</v>
      </c>
      <c r="R2801" s="370">
        <f t="shared" ref="R2801" si="1417">R2730</f>
        <v>181850.75391695998</v>
      </c>
      <c r="S2801" s="370">
        <f t="shared" si="1416"/>
        <v>30174.64889525091</v>
      </c>
      <c r="T2801" s="370">
        <f t="shared" si="1416"/>
        <v>22451.038479999999</v>
      </c>
      <c r="U2801" s="768">
        <f t="shared" si="1416"/>
        <v>0</v>
      </c>
      <c r="V2801" s="326">
        <f t="shared" si="1416"/>
        <v>0</v>
      </c>
      <c r="W2801" s="370">
        <f t="shared" si="1416"/>
        <v>-7723.6104152509106</v>
      </c>
      <c r="X2801" s="370">
        <f t="shared" si="1416"/>
        <v>0</v>
      </c>
      <c r="Y2801" s="370">
        <f t="shared" si="1416"/>
        <v>-35.204589999999996</v>
      </c>
      <c r="Z2801" s="370">
        <f t="shared" si="1416"/>
        <v>22415.833890000002</v>
      </c>
      <c r="AA2801" s="920"/>
      <c r="AB2801" s="323"/>
      <c r="AC2801" s="1014">
        <f t="shared" si="1378"/>
        <v>0</v>
      </c>
      <c r="AD2801" s="1029"/>
      <c r="AF2801" s="3234">
        <f t="shared" si="1381"/>
        <v>0</v>
      </c>
      <c r="AG2801" s="137">
        <f t="shared" si="1382"/>
        <v>22415833.890000001</v>
      </c>
      <c r="AJ2801" s="137"/>
    </row>
    <row r="2802" spans="1:36" x14ac:dyDescent="0.25">
      <c r="A2802" s="137">
        <v>1</v>
      </c>
      <c r="B2802" s="211" t="s">
        <v>28</v>
      </c>
      <c r="C2802" s="465"/>
      <c r="D2802" s="1952"/>
      <c r="E2802" s="1953"/>
      <c r="F2802" s="1952"/>
      <c r="G2802" s="1952"/>
      <c r="H2802" s="1952"/>
      <c r="I2802" s="1955"/>
      <c r="J2802" s="1955"/>
      <c r="K2802" s="1956"/>
      <c r="L2802" s="1956"/>
      <c r="M2802" s="1956"/>
      <c r="N2802" s="1956"/>
      <c r="O2802" s="1956"/>
      <c r="P2802" s="1956"/>
      <c r="Q2802" s="372">
        <f>Q2801-Q2794-Q2793-Q2780-Q2763-Q2747-Q2746-Q2758</f>
        <v>0</v>
      </c>
      <c r="R2802" s="372">
        <f>R2801-R2794-R2793-R2780-R2763-R2747-R2746-R2758</f>
        <v>0</v>
      </c>
      <c r="S2802" s="372">
        <f t="shared" ref="S2802:Z2802" si="1418">S2801-S2794-S2793-S2780-S2763-S2747-S2746-S2758</f>
        <v>0</v>
      </c>
      <c r="T2802" s="372">
        <f t="shared" si="1418"/>
        <v>0</v>
      </c>
      <c r="U2802" s="771">
        <f t="shared" si="1418"/>
        <v>0</v>
      </c>
      <c r="V2802" s="325">
        <f t="shared" si="1418"/>
        <v>0</v>
      </c>
      <c r="W2802" s="372">
        <f t="shared" si="1418"/>
        <v>0</v>
      </c>
      <c r="X2802" s="372">
        <f t="shared" si="1418"/>
        <v>0</v>
      </c>
      <c r="Y2802" s="372">
        <f t="shared" si="1418"/>
        <v>0</v>
      </c>
      <c r="Z2802" s="372">
        <f t="shared" si="1418"/>
        <v>0</v>
      </c>
      <c r="AA2802" s="903"/>
      <c r="AB2802" s="365"/>
      <c r="AC2802" s="1014">
        <f t="shared" si="1378"/>
        <v>0</v>
      </c>
      <c r="AD2802" s="1029"/>
      <c r="AF2802" s="3234">
        <f t="shared" si="1381"/>
        <v>0</v>
      </c>
      <c r="AG2802" s="137">
        <f t="shared" si="1382"/>
        <v>0</v>
      </c>
      <c r="AJ2802" s="137"/>
    </row>
    <row r="2803" spans="1:36" ht="18.75" customHeight="1" x14ac:dyDescent="0.25">
      <c r="A2803" s="137">
        <v>1</v>
      </c>
      <c r="B2803" s="1962" t="s">
        <v>16</v>
      </c>
      <c r="C2803" s="1963"/>
      <c r="D2803" s="1964"/>
      <c r="E2803" s="1965">
        <f t="shared" ref="E2803:G2804" si="1419">SUM(E2735)</f>
        <v>1063</v>
      </c>
      <c r="F2803" s="1964">
        <f t="shared" si="1419"/>
        <v>177</v>
      </c>
      <c r="G2803" s="1964">
        <f t="shared" si="1419"/>
        <v>161</v>
      </c>
      <c r="H2803" s="1964">
        <f t="shared" ref="H2803:H2808" si="1420">G2803/F2803*100</f>
        <v>90.960451977401121</v>
      </c>
      <c r="I2803" s="1964">
        <f t="shared" ref="I2803:P2804" si="1421">SUM(I2735)</f>
        <v>7.7695202257761053</v>
      </c>
      <c r="J2803" s="1964">
        <f t="shared" si="1421"/>
        <v>8.0310559006211175</v>
      </c>
      <c r="K2803" s="1964">
        <f t="shared" si="1421"/>
        <v>8259</v>
      </c>
      <c r="L2803" s="1964">
        <f t="shared" si="1421"/>
        <v>1377</v>
      </c>
      <c r="M2803" s="1964">
        <f t="shared" si="1421"/>
        <v>1293</v>
      </c>
      <c r="N2803" s="1964">
        <f t="shared" si="1421"/>
        <v>93.899782135076251</v>
      </c>
      <c r="O2803" s="1964">
        <f t="shared" si="1421"/>
        <v>35</v>
      </c>
      <c r="P2803" s="1964">
        <f t="shared" si="1421"/>
        <v>221.65714285714284</v>
      </c>
      <c r="Q2803" s="371"/>
      <c r="R2803" s="371"/>
      <c r="S2803" s="371"/>
      <c r="T2803" s="371"/>
      <c r="U2803" s="1061"/>
      <c r="V2803" s="327"/>
      <c r="W2803" s="371"/>
      <c r="X2803" s="371"/>
      <c r="Y2803" s="371"/>
      <c r="Z2803" s="371"/>
      <c r="AA2803" s="958"/>
      <c r="AB2803" s="856"/>
      <c r="AC2803" s="1014">
        <f t="shared" si="1378"/>
        <v>0</v>
      </c>
      <c r="AD2803" s="1029"/>
      <c r="AF2803" s="3234">
        <f t="shared" si="1381"/>
        <v>0</v>
      </c>
      <c r="AG2803" s="137">
        <f t="shared" si="1382"/>
        <v>0</v>
      </c>
      <c r="AJ2803" s="137"/>
    </row>
    <row r="2804" spans="1:36" ht="38.25" customHeight="1" x14ac:dyDescent="0.25">
      <c r="A2804" s="137">
        <v>1</v>
      </c>
      <c r="B2804" s="720" t="s">
        <v>198</v>
      </c>
      <c r="C2804" s="720"/>
      <c r="D2804" s="1950"/>
      <c r="E2804" s="1951">
        <f t="shared" si="1419"/>
        <v>1063</v>
      </c>
      <c r="F2804" s="1950">
        <f t="shared" si="1419"/>
        <v>177</v>
      </c>
      <c r="G2804" s="1950">
        <f t="shared" si="1419"/>
        <v>161</v>
      </c>
      <c r="H2804" s="1950">
        <f t="shared" si="1420"/>
        <v>90.960451977401121</v>
      </c>
      <c r="I2804" s="1950">
        <f t="shared" si="1421"/>
        <v>7.7695202257761053</v>
      </c>
      <c r="J2804" s="1950">
        <f t="shared" si="1421"/>
        <v>8.0310559006211175</v>
      </c>
      <c r="K2804" s="1950">
        <f t="shared" si="1421"/>
        <v>8259</v>
      </c>
      <c r="L2804" s="1950">
        <f t="shared" si="1421"/>
        <v>1377</v>
      </c>
      <c r="M2804" s="1950">
        <f t="shared" si="1421"/>
        <v>1293</v>
      </c>
      <c r="N2804" s="1950">
        <f t="shared" si="1421"/>
        <v>93.899782135076251</v>
      </c>
      <c r="O2804" s="1950">
        <f t="shared" si="1421"/>
        <v>35</v>
      </c>
      <c r="P2804" s="1950">
        <f t="shared" si="1421"/>
        <v>221.65714285714284</v>
      </c>
      <c r="Q2804" s="368">
        <f>SUM(Q2736)</f>
        <v>21697.041372652791</v>
      </c>
      <c r="R2804" s="368">
        <f>SUM(R2736)</f>
        <v>21697.041372652791</v>
      </c>
      <c r="S2804" s="368">
        <f>SUM(S2736)</f>
        <v>3616.1735621087987</v>
      </c>
      <c r="T2804" s="368">
        <f>SUM(T2736)</f>
        <v>3599.5485999999996</v>
      </c>
      <c r="U2804" s="772"/>
      <c r="V2804" s="324"/>
      <c r="W2804" s="368">
        <f>SUM(W2736)</f>
        <v>-16.624962108799082</v>
      </c>
      <c r="X2804" s="368">
        <f>SUM(X2736)</f>
        <v>0</v>
      </c>
      <c r="Y2804" s="368">
        <f>SUM(Y2736)</f>
        <v>-39.254100000000001</v>
      </c>
      <c r="Z2804" s="368">
        <f>SUM(Z2736)</f>
        <v>3560.2944999999995</v>
      </c>
      <c r="AA2804" s="1925"/>
      <c r="AB2804" s="861"/>
      <c r="AC2804" s="1014">
        <f t="shared" si="1378"/>
        <v>0</v>
      </c>
      <c r="AD2804" s="1029"/>
      <c r="AF2804" s="3234">
        <f t="shared" si="1381"/>
        <v>0</v>
      </c>
      <c r="AG2804" s="137">
        <f t="shared" si="1382"/>
        <v>3560294.4999999995</v>
      </c>
      <c r="AJ2804" s="137"/>
    </row>
    <row r="2805" spans="1:36" s="5" customFormat="1" x14ac:dyDescent="0.25">
      <c r="A2805" s="137">
        <v>1</v>
      </c>
      <c r="B2805" s="705" t="s">
        <v>194</v>
      </c>
      <c r="C2805" s="705"/>
      <c r="D2805" s="1865"/>
      <c r="E2805" s="1866">
        <f t="shared" ref="E2805:G2808" si="1422">E2737</f>
        <v>3810</v>
      </c>
      <c r="F2805" s="1865">
        <f t="shared" si="1422"/>
        <v>635</v>
      </c>
      <c r="G2805" s="1865">
        <f t="shared" si="1422"/>
        <v>580</v>
      </c>
      <c r="H2805" s="1865">
        <f t="shared" si="1420"/>
        <v>91.338582677165363</v>
      </c>
      <c r="I2805" s="1865">
        <f t="shared" ref="I2805:T2805" si="1423">I2737</f>
        <v>0</v>
      </c>
      <c r="J2805" s="1865">
        <f t="shared" si="1423"/>
        <v>0</v>
      </c>
      <c r="K2805" s="1865">
        <f t="shared" si="1423"/>
        <v>0</v>
      </c>
      <c r="L2805" s="1865">
        <f t="shared" si="1423"/>
        <v>0</v>
      </c>
      <c r="M2805" s="1865">
        <f t="shared" si="1423"/>
        <v>0</v>
      </c>
      <c r="N2805" s="1865">
        <f t="shared" si="1423"/>
        <v>0</v>
      </c>
      <c r="O2805" s="1865">
        <f t="shared" si="1423"/>
        <v>0</v>
      </c>
      <c r="P2805" s="1865">
        <f t="shared" si="1423"/>
        <v>0</v>
      </c>
      <c r="Q2805" s="370">
        <f t="shared" si="1423"/>
        <v>0</v>
      </c>
      <c r="R2805" s="370">
        <f t="shared" ref="R2805" si="1424">R2737</f>
        <v>0</v>
      </c>
      <c r="S2805" s="370">
        <f t="shared" si="1423"/>
        <v>0</v>
      </c>
      <c r="T2805" s="370">
        <f t="shared" si="1423"/>
        <v>0</v>
      </c>
      <c r="U2805" s="768"/>
      <c r="V2805" s="326"/>
      <c r="W2805" s="370">
        <f t="shared" ref="W2805:Z2808" si="1425">W2737</f>
        <v>0</v>
      </c>
      <c r="X2805" s="370">
        <f t="shared" si="1425"/>
        <v>0</v>
      </c>
      <c r="Y2805" s="370">
        <f t="shared" si="1425"/>
        <v>0</v>
      </c>
      <c r="Z2805" s="370">
        <f t="shared" si="1425"/>
        <v>0</v>
      </c>
      <c r="AA2805" s="1869"/>
      <c r="AB2805" s="323"/>
      <c r="AC2805" s="1014">
        <f t="shared" si="1378"/>
        <v>0</v>
      </c>
      <c r="AD2805" s="1029"/>
      <c r="AF2805" s="3234">
        <f t="shared" ref="AF2805:AF2834" si="1426">T2805+V2805+Y2805-Z2805</f>
        <v>0</v>
      </c>
      <c r="AG2805" s="5">
        <f t="shared" ref="AG2805:AG2834" si="1427">Z2805*1000-AF2805</f>
        <v>0</v>
      </c>
    </row>
    <row r="2806" spans="1:36" x14ac:dyDescent="0.25">
      <c r="A2806" s="137">
        <v>1</v>
      </c>
      <c r="B2806" s="715" t="s">
        <v>195</v>
      </c>
      <c r="C2806" s="715"/>
      <c r="D2806" s="1966"/>
      <c r="E2806" s="1965">
        <f t="shared" si="1422"/>
        <v>3800</v>
      </c>
      <c r="F2806" s="1966">
        <f t="shared" si="1422"/>
        <v>633</v>
      </c>
      <c r="G2806" s="1966">
        <f t="shared" si="1422"/>
        <v>579</v>
      </c>
      <c r="H2806" s="1966">
        <f t="shared" si="1420"/>
        <v>91.469194312796205</v>
      </c>
      <c r="I2806" s="1966">
        <f t="shared" ref="I2806:T2806" si="1428">I2738</f>
        <v>0</v>
      </c>
      <c r="J2806" s="1966">
        <f t="shared" si="1428"/>
        <v>0</v>
      </c>
      <c r="K2806" s="1966">
        <f t="shared" si="1428"/>
        <v>0</v>
      </c>
      <c r="L2806" s="1966">
        <f t="shared" si="1428"/>
        <v>0</v>
      </c>
      <c r="M2806" s="1966">
        <f t="shared" si="1428"/>
        <v>0</v>
      </c>
      <c r="N2806" s="1966">
        <f t="shared" si="1428"/>
        <v>0</v>
      </c>
      <c r="O2806" s="1966">
        <f t="shared" si="1428"/>
        <v>0</v>
      </c>
      <c r="P2806" s="1966">
        <f t="shared" si="1428"/>
        <v>0</v>
      </c>
      <c r="Q2806" s="370">
        <f t="shared" si="1428"/>
        <v>0</v>
      </c>
      <c r="R2806" s="370">
        <f t="shared" ref="R2806" si="1429">R2738</f>
        <v>0</v>
      </c>
      <c r="S2806" s="370">
        <f t="shared" si="1428"/>
        <v>0</v>
      </c>
      <c r="T2806" s="370">
        <f t="shared" si="1428"/>
        <v>0</v>
      </c>
      <c r="U2806" s="768"/>
      <c r="V2806" s="326"/>
      <c r="W2806" s="370">
        <f t="shared" si="1425"/>
        <v>0</v>
      </c>
      <c r="X2806" s="370">
        <f t="shared" si="1425"/>
        <v>0</v>
      </c>
      <c r="Y2806" s="370">
        <f t="shared" si="1425"/>
        <v>0</v>
      </c>
      <c r="Z2806" s="370">
        <f t="shared" si="1425"/>
        <v>0</v>
      </c>
      <c r="AA2806" s="1967"/>
      <c r="AB2806" s="323"/>
      <c r="AC2806" s="1014">
        <f t="shared" si="1378"/>
        <v>0</v>
      </c>
      <c r="AD2806" s="1029"/>
      <c r="AF2806" s="3234">
        <f t="shared" si="1426"/>
        <v>0</v>
      </c>
      <c r="AG2806" s="137">
        <f t="shared" si="1427"/>
        <v>0</v>
      </c>
      <c r="AJ2806" s="137"/>
    </row>
    <row r="2807" spans="1:36" ht="30" x14ac:dyDescent="0.25">
      <c r="A2807" s="137">
        <v>1</v>
      </c>
      <c r="B2807" s="719" t="s">
        <v>196</v>
      </c>
      <c r="C2807" s="719"/>
      <c r="D2807" s="1968"/>
      <c r="E2807" s="1965">
        <f t="shared" si="1422"/>
        <v>10</v>
      </c>
      <c r="F2807" s="1968">
        <f t="shared" si="1422"/>
        <v>2</v>
      </c>
      <c r="G2807" s="1968">
        <f t="shared" si="1422"/>
        <v>1</v>
      </c>
      <c r="H2807" s="1966">
        <f t="shared" si="1420"/>
        <v>50</v>
      </c>
      <c r="I2807" s="1966">
        <f t="shared" ref="I2807:T2807" si="1430">I2739</f>
        <v>0</v>
      </c>
      <c r="J2807" s="1966">
        <f t="shared" si="1430"/>
        <v>0</v>
      </c>
      <c r="K2807" s="1966">
        <f t="shared" si="1430"/>
        <v>0</v>
      </c>
      <c r="L2807" s="1968">
        <f t="shared" si="1430"/>
        <v>0</v>
      </c>
      <c r="M2807" s="1968">
        <f t="shared" si="1430"/>
        <v>0</v>
      </c>
      <c r="N2807" s="1966">
        <f t="shared" si="1430"/>
        <v>0</v>
      </c>
      <c r="O2807" s="1966">
        <f t="shared" si="1430"/>
        <v>0</v>
      </c>
      <c r="P2807" s="1968">
        <f t="shared" si="1430"/>
        <v>0</v>
      </c>
      <c r="Q2807" s="370">
        <f t="shared" si="1430"/>
        <v>0</v>
      </c>
      <c r="R2807" s="370">
        <f t="shared" ref="R2807" si="1431">R2739</f>
        <v>0</v>
      </c>
      <c r="S2807" s="370">
        <f t="shared" si="1430"/>
        <v>0</v>
      </c>
      <c r="T2807" s="370">
        <f t="shared" si="1430"/>
        <v>0</v>
      </c>
      <c r="U2807" s="1061"/>
      <c r="V2807" s="327"/>
      <c r="W2807" s="371">
        <f t="shared" si="1425"/>
        <v>0</v>
      </c>
      <c r="X2807" s="371">
        <f t="shared" si="1425"/>
        <v>0</v>
      </c>
      <c r="Y2807" s="371">
        <f t="shared" si="1425"/>
        <v>0</v>
      </c>
      <c r="Z2807" s="370">
        <f t="shared" si="1425"/>
        <v>0</v>
      </c>
      <c r="AA2807" s="1969"/>
      <c r="AB2807" s="323"/>
      <c r="AC2807" s="1014">
        <f t="shared" si="1378"/>
        <v>0</v>
      </c>
      <c r="AD2807" s="1029"/>
      <c r="AF2807" s="3234">
        <f t="shared" si="1426"/>
        <v>0</v>
      </c>
      <c r="AG2807" s="137">
        <f t="shared" si="1427"/>
        <v>0</v>
      </c>
      <c r="AJ2807" s="137"/>
    </row>
    <row r="2808" spans="1:36" s="151" customFormat="1" ht="15.75" thickBot="1" x14ac:dyDescent="0.3">
      <c r="A2808" s="137">
        <v>1</v>
      </c>
      <c r="B2808" s="1876" t="s">
        <v>201</v>
      </c>
      <c r="C2808" s="1876"/>
      <c r="D2808" s="1970"/>
      <c r="E2808" s="1971">
        <f t="shared" si="1422"/>
        <v>3810</v>
      </c>
      <c r="F2808" s="1970">
        <f t="shared" si="1422"/>
        <v>635</v>
      </c>
      <c r="G2808" s="1970">
        <f t="shared" si="1422"/>
        <v>580</v>
      </c>
      <c r="H2808" s="1972">
        <f t="shared" si="1420"/>
        <v>91.338582677165363</v>
      </c>
      <c r="I2808" s="1972"/>
      <c r="J2808" s="1972"/>
      <c r="K2808" s="1972"/>
      <c r="L2808" s="1970"/>
      <c r="M2808" s="1970"/>
      <c r="N2808" s="1972"/>
      <c r="O2808" s="1972"/>
      <c r="P2808" s="1970"/>
      <c r="Q2808" s="373">
        <f t="shared" ref="Q2808:V2808" si="1432">Q2740</f>
        <v>33493.952400000002</v>
      </c>
      <c r="R2808" s="373">
        <f t="shared" si="1432"/>
        <v>33493.952400000002</v>
      </c>
      <c r="S2808" s="373">
        <f t="shared" si="1432"/>
        <v>5582.3254000000006</v>
      </c>
      <c r="T2808" s="373">
        <f t="shared" si="1432"/>
        <v>5561.35905</v>
      </c>
      <c r="U2808" s="1469">
        <f t="shared" si="1432"/>
        <v>0</v>
      </c>
      <c r="V2808" s="410">
        <f t="shared" si="1432"/>
        <v>0</v>
      </c>
      <c r="W2808" s="374">
        <f t="shared" si="1425"/>
        <v>-20.966350000000602</v>
      </c>
      <c r="X2808" s="374">
        <f t="shared" si="1425"/>
        <v>0</v>
      </c>
      <c r="Y2808" s="374">
        <f t="shared" si="1425"/>
        <v>-1.5231600000000001</v>
      </c>
      <c r="Z2808" s="373">
        <f t="shared" si="1425"/>
        <v>5559.8358900000003</v>
      </c>
      <c r="AA2808" s="1973"/>
      <c r="AB2808" s="867"/>
      <c r="AC2808" s="1014">
        <f t="shared" si="1378"/>
        <v>0</v>
      </c>
      <c r="AD2808" s="1029"/>
      <c r="AF2808" s="3234">
        <f t="shared" si="1426"/>
        <v>0</v>
      </c>
      <c r="AG2808" s="151">
        <f t="shared" si="1427"/>
        <v>5559835.8900000006</v>
      </c>
    </row>
    <row r="2809" spans="1:36" ht="31.5" x14ac:dyDescent="0.25">
      <c r="A2809" s="137">
        <v>1</v>
      </c>
      <c r="B2809" s="1787" t="s">
        <v>378</v>
      </c>
      <c r="C2809" s="1974"/>
      <c r="D2809" s="1621"/>
      <c r="E2809" s="239"/>
      <c r="F2809" s="829"/>
      <c r="G2809" s="829"/>
      <c r="H2809" s="829"/>
      <c r="I2809" s="1975"/>
      <c r="J2809" s="1975"/>
      <c r="K2809" s="1653"/>
      <c r="L2809" s="1653"/>
      <c r="M2809" s="1653"/>
      <c r="N2809" s="1653"/>
      <c r="O2809" s="1653"/>
      <c r="P2809" s="1653"/>
      <c r="Q2809" s="325"/>
      <c r="R2809" s="325"/>
      <c r="S2809" s="365"/>
      <c r="T2809" s="325"/>
      <c r="U2809" s="771"/>
      <c r="V2809" s="325"/>
      <c r="W2809" s="325"/>
      <c r="X2809" s="325"/>
      <c r="Y2809" s="325"/>
      <c r="Z2809" s="325"/>
      <c r="AA2809" s="956"/>
      <c r="AB2809" s="365"/>
      <c r="AC2809" s="1014">
        <f t="shared" si="1378"/>
        <v>0</v>
      </c>
      <c r="AD2809" s="1029"/>
      <c r="AF2809" s="3234">
        <f t="shared" si="1426"/>
        <v>0</v>
      </c>
      <c r="AG2809" s="137">
        <f t="shared" si="1427"/>
        <v>0</v>
      </c>
      <c r="AJ2809" s="137" t="s">
        <v>653</v>
      </c>
    </row>
    <row r="2810" spans="1:36" s="2186" customFormat="1" ht="26.25" x14ac:dyDescent="0.25">
      <c r="A2810" s="2186">
        <v>1</v>
      </c>
      <c r="B2810" s="3253" t="s">
        <v>570</v>
      </c>
      <c r="C2810" s="1974"/>
      <c r="D2810" s="1621"/>
      <c r="E2810" s="239"/>
      <c r="F2810" s="829"/>
      <c r="G2810" s="829"/>
      <c r="H2810" s="829"/>
      <c r="I2810" s="1975"/>
      <c r="J2810" s="1975"/>
      <c r="K2810" s="1653"/>
      <c r="L2810" s="1653"/>
      <c r="M2810" s="1653"/>
      <c r="N2810" s="1653"/>
      <c r="O2810" s="1653"/>
      <c r="P2810" s="1653"/>
      <c r="Q2810" s="325"/>
      <c r="R2810" s="325"/>
      <c r="S2810" s="365"/>
      <c r="T2810" s="325"/>
      <c r="U2810" s="771"/>
      <c r="V2810" s="325"/>
      <c r="W2810" s="325"/>
      <c r="X2810" s="325"/>
      <c r="Y2810" s="325"/>
      <c r="Z2810" s="325"/>
      <c r="AA2810" s="956"/>
      <c r="AB2810" s="365"/>
      <c r="AC2810" s="1014">
        <f t="shared" si="1378"/>
        <v>0</v>
      </c>
      <c r="AD2810" s="1029"/>
      <c r="AF2810" s="3234">
        <f t="shared" si="1426"/>
        <v>0</v>
      </c>
      <c r="AG2810" s="2186">
        <f t="shared" si="1427"/>
        <v>0</v>
      </c>
      <c r="AJ2810" s="2186" t="s">
        <v>653</v>
      </c>
    </row>
    <row r="2811" spans="1:36" x14ac:dyDescent="0.25">
      <c r="A2811" s="137">
        <v>1</v>
      </c>
      <c r="B2811" s="1437" t="s">
        <v>5</v>
      </c>
      <c r="C2811" s="1438"/>
      <c r="D2811" s="1437"/>
      <c r="E2811" s="222"/>
      <c r="F2811" s="187"/>
      <c r="G2811" s="187"/>
      <c r="H2811" s="187"/>
      <c r="I2811" s="1976"/>
      <c r="J2811" s="1976"/>
      <c r="K2811" s="1977"/>
      <c r="L2811" s="1977"/>
      <c r="M2811" s="1977"/>
      <c r="N2811" s="1977"/>
      <c r="O2811" s="1977"/>
      <c r="P2811" s="1977"/>
      <c r="Q2811" s="326"/>
      <c r="R2811" s="326"/>
      <c r="S2811" s="323"/>
      <c r="T2811" s="326"/>
      <c r="U2811" s="768"/>
      <c r="V2811" s="326"/>
      <c r="W2811" s="326"/>
      <c r="X2811" s="326"/>
      <c r="Y2811" s="326"/>
      <c r="Z2811" s="326"/>
      <c r="AA2811" s="940"/>
      <c r="AB2811" s="323"/>
      <c r="AC2811" s="1014">
        <f t="shared" si="1378"/>
        <v>0</v>
      </c>
      <c r="AD2811" s="1029"/>
      <c r="AF2811" s="3234">
        <f t="shared" si="1426"/>
        <v>0</v>
      </c>
      <c r="AG2811" s="137">
        <f t="shared" si="1427"/>
        <v>0</v>
      </c>
      <c r="AJ2811" s="2186" t="s">
        <v>653</v>
      </c>
    </row>
    <row r="2812" spans="1:36" x14ac:dyDescent="0.25">
      <c r="A2812" s="137">
        <v>1</v>
      </c>
      <c r="B2812" s="3" t="s">
        <v>23</v>
      </c>
      <c r="C2812" s="1027" t="s">
        <v>251</v>
      </c>
      <c r="D2812" s="187">
        <v>340</v>
      </c>
      <c r="E2812" s="222">
        <v>310</v>
      </c>
      <c r="F2812" s="123">
        <f t="shared" ref="F2812:F2819" si="1433">E2812/12*$B$4</f>
        <v>51.666666666666664</v>
      </c>
      <c r="G2812" s="123">
        <v>55</v>
      </c>
      <c r="H2812" s="123">
        <f t="shared" ref="H2812:H2820" si="1434">G2812/F2812*100</f>
        <v>106.45161290322579</v>
      </c>
      <c r="I2812" s="1978">
        <v>6</v>
      </c>
      <c r="J2812" s="152">
        <f t="shared" ref="J2812:J2820" si="1435">M2812/G2812</f>
        <v>5.836363636363636</v>
      </c>
      <c r="K2812" s="153">
        <f t="shared" ref="K2812:K2819" si="1436">ROUND(E2812*I2812,0)</f>
        <v>1860</v>
      </c>
      <c r="L2812" s="153">
        <f t="shared" ref="L2812:L2819" si="1437">ROUND(K2812/12*$B$4,0)</f>
        <v>310</v>
      </c>
      <c r="M2812" s="153">
        <v>321</v>
      </c>
      <c r="N2812" s="153">
        <f t="shared" ref="N2812:N2820" si="1438">M2812/L2812*100</f>
        <v>103.54838709677419</v>
      </c>
      <c r="O2812" s="153">
        <f t="shared" ref="O2812:O2819" si="1439">ROUND(K2812/D2812,0)</f>
        <v>5</v>
      </c>
      <c r="P2812" s="153">
        <f t="shared" ref="P2812:P2820" si="1440">M2812/$B$4*12/O2812</f>
        <v>385.2</v>
      </c>
      <c r="Q2812" s="326"/>
      <c r="R2812" s="326"/>
      <c r="S2812" s="323"/>
      <c r="T2812" s="326"/>
      <c r="U2812" s="768"/>
      <c r="V2812" s="326"/>
      <c r="W2812" s="326"/>
      <c r="X2812" s="326"/>
      <c r="Y2812" s="326"/>
      <c r="Z2812" s="326"/>
      <c r="AA2812" s="936"/>
      <c r="AB2812" s="323"/>
      <c r="AC2812" s="1014">
        <f t="shared" si="1378"/>
        <v>0</v>
      </c>
      <c r="AD2812" s="1029"/>
      <c r="AF2812" s="3234">
        <f t="shared" si="1426"/>
        <v>0</v>
      </c>
      <c r="AG2812" s="137">
        <f t="shared" si="1427"/>
        <v>0</v>
      </c>
      <c r="AJ2812" s="2186" t="s">
        <v>653</v>
      </c>
    </row>
    <row r="2813" spans="1:36" x14ac:dyDescent="0.25">
      <c r="A2813" s="137">
        <v>1</v>
      </c>
      <c r="B2813" s="3" t="s">
        <v>24</v>
      </c>
      <c r="C2813" s="1027" t="s">
        <v>251</v>
      </c>
      <c r="D2813" s="187">
        <v>300</v>
      </c>
      <c r="E2813" s="222">
        <v>142</v>
      </c>
      <c r="F2813" s="123">
        <f t="shared" si="1433"/>
        <v>23.666666666666668</v>
      </c>
      <c r="G2813" s="123">
        <v>11</v>
      </c>
      <c r="H2813" s="123">
        <f t="shared" si="1434"/>
        <v>46.478873239436616</v>
      </c>
      <c r="I2813" s="1978">
        <v>5.8</v>
      </c>
      <c r="J2813" s="152">
        <f t="shared" si="1435"/>
        <v>6.1818181818181817</v>
      </c>
      <c r="K2813" s="153">
        <f t="shared" si="1436"/>
        <v>824</v>
      </c>
      <c r="L2813" s="153">
        <f t="shared" si="1437"/>
        <v>137</v>
      </c>
      <c r="M2813" s="153">
        <v>68</v>
      </c>
      <c r="N2813" s="153">
        <f t="shared" si="1438"/>
        <v>49.635036496350367</v>
      </c>
      <c r="O2813" s="153">
        <f t="shared" si="1439"/>
        <v>3</v>
      </c>
      <c r="P2813" s="153">
        <f t="shared" si="1440"/>
        <v>136</v>
      </c>
      <c r="Q2813" s="326"/>
      <c r="R2813" s="326"/>
      <c r="S2813" s="323"/>
      <c r="T2813" s="326"/>
      <c r="U2813" s="768"/>
      <c r="V2813" s="326"/>
      <c r="W2813" s="326"/>
      <c r="X2813" s="326"/>
      <c r="Y2813" s="326"/>
      <c r="Z2813" s="326"/>
      <c r="AA2813" s="936"/>
      <c r="AB2813" s="323"/>
      <c r="AC2813" s="1014">
        <f t="shared" si="1378"/>
        <v>0</v>
      </c>
      <c r="AD2813" s="1029"/>
      <c r="AF2813" s="3234">
        <f t="shared" si="1426"/>
        <v>0</v>
      </c>
      <c r="AG2813" s="137">
        <f t="shared" si="1427"/>
        <v>0</v>
      </c>
      <c r="AJ2813" s="2186" t="s">
        <v>653</v>
      </c>
    </row>
    <row r="2814" spans="1:36" x14ac:dyDescent="0.25">
      <c r="A2814" s="137">
        <v>1</v>
      </c>
      <c r="B2814" s="3" t="s">
        <v>209</v>
      </c>
      <c r="C2814" s="1027" t="s">
        <v>251</v>
      </c>
      <c r="D2814" s="187">
        <v>330</v>
      </c>
      <c r="E2814" s="222">
        <v>44</v>
      </c>
      <c r="F2814" s="123">
        <f t="shared" si="1433"/>
        <v>7.333333333333333</v>
      </c>
      <c r="G2814" s="123">
        <v>6</v>
      </c>
      <c r="H2814" s="123">
        <f t="shared" si="1434"/>
        <v>81.818181818181827</v>
      </c>
      <c r="I2814" s="1978">
        <v>8</v>
      </c>
      <c r="J2814" s="152">
        <f t="shared" si="1435"/>
        <v>6.166666666666667</v>
      </c>
      <c r="K2814" s="153">
        <f t="shared" si="1436"/>
        <v>352</v>
      </c>
      <c r="L2814" s="153">
        <f t="shared" si="1437"/>
        <v>59</v>
      </c>
      <c r="M2814" s="153">
        <v>37</v>
      </c>
      <c r="N2814" s="153">
        <f t="shared" si="1438"/>
        <v>62.711864406779661</v>
      </c>
      <c r="O2814" s="153">
        <f t="shared" si="1439"/>
        <v>1</v>
      </c>
      <c r="P2814" s="153">
        <f t="shared" si="1440"/>
        <v>222</v>
      </c>
      <c r="Q2814" s="326"/>
      <c r="R2814" s="326"/>
      <c r="S2814" s="323"/>
      <c r="T2814" s="326"/>
      <c r="U2814" s="768"/>
      <c r="V2814" s="326"/>
      <c r="W2814" s="326"/>
      <c r="X2814" s="326"/>
      <c r="Y2814" s="326"/>
      <c r="Z2814" s="326"/>
      <c r="AA2814" s="936"/>
      <c r="AB2814" s="323"/>
      <c r="AC2814" s="1014">
        <f t="shared" si="1378"/>
        <v>0</v>
      </c>
      <c r="AD2814" s="1029"/>
      <c r="AF2814" s="3234">
        <f t="shared" si="1426"/>
        <v>0</v>
      </c>
      <c r="AG2814" s="137">
        <f t="shared" si="1427"/>
        <v>0</v>
      </c>
      <c r="AJ2814" s="2186" t="s">
        <v>653</v>
      </c>
    </row>
    <row r="2815" spans="1:36" x14ac:dyDescent="0.25">
      <c r="A2815" s="137">
        <v>1</v>
      </c>
      <c r="B2815" s="1564" t="s">
        <v>9</v>
      </c>
      <c r="C2815" s="1027" t="s">
        <v>251</v>
      </c>
      <c r="D2815" s="1557">
        <v>340</v>
      </c>
      <c r="E2815" s="223">
        <v>87</v>
      </c>
      <c r="F2815" s="129">
        <f t="shared" si="1433"/>
        <v>14.5</v>
      </c>
      <c r="G2815" s="129">
        <v>13</v>
      </c>
      <c r="H2815" s="129">
        <f t="shared" si="1434"/>
        <v>89.65517241379311</v>
      </c>
      <c r="I2815" s="1979">
        <v>11.6</v>
      </c>
      <c r="J2815" s="1039">
        <f t="shared" si="1435"/>
        <v>8.6923076923076916</v>
      </c>
      <c r="K2815" s="278">
        <f t="shared" si="1436"/>
        <v>1009</v>
      </c>
      <c r="L2815" s="278">
        <f t="shared" si="1437"/>
        <v>168</v>
      </c>
      <c r="M2815" s="278">
        <v>113</v>
      </c>
      <c r="N2815" s="278">
        <f t="shared" si="1438"/>
        <v>67.261904761904773</v>
      </c>
      <c r="O2815" s="278">
        <f t="shared" si="1439"/>
        <v>3</v>
      </c>
      <c r="P2815" s="278">
        <f t="shared" si="1440"/>
        <v>226</v>
      </c>
      <c r="Q2815" s="326"/>
      <c r="R2815" s="326"/>
      <c r="S2815" s="323"/>
      <c r="T2815" s="326"/>
      <c r="U2815" s="768"/>
      <c r="V2815" s="326"/>
      <c r="W2815" s="326"/>
      <c r="X2815" s="326"/>
      <c r="Y2815" s="326"/>
      <c r="Z2815" s="326"/>
      <c r="AA2815" s="1035"/>
      <c r="AB2815" s="323"/>
      <c r="AC2815" s="1014">
        <f t="shared" si="1378"/>
        <v>0</v>
      </c>
      <c r="AD2815" s="1029"/>
      <c r="AF2815" s="3234">
        <f t="shared" si="1426"/>
        <v>0</v>
      </c>
      <c r="AG2815" s="137">
        <f t="shared" si="1427"/>
        <v>0</v>
      </c>
      <c r="AJ2815" s="2186" t="s">
        <v>653</v>
      </c>
    </row>
    <row r="2816" spans="1:36" x14ac:dyDescent="0.25">
      <c r="A2816" s="137">
        <v>1</v>
      </c>
      <c r="B2816" s="3" t="s">
        <v>25</v>
      </c>
      <c r="C2816" s="1027" t="s">
        <v>251</v>
      </c>
      <c r="D2816" s="187">
        <v>340</v>
      </c>
      <c r="E2816" s="222">
        <v>65</v>
      </c>
      <c r="F2816" s="123">
        <f t="shared" si="1433"/>
        <v>10.833333333333334</v>
      </c>
      <c r="G2816" s="123">
        <v>18</v>
      </c>
      <c r="H2816" s="123">
        <f t="shared" si="1434"/>
        <v>166.15384615384613</v>
      </c>
      <c r="I2816" s="1978">
        <v>7</v>
      </c>
      <c r="J2816" s="152">
        <f t="shared" si="1435"/>
        <v>4.6111111111111107</v>
      </c>
      <c r="K2816" s="153">
        <f t="shared" si="1436"/>
        <v>455</v>
      </c>
      <c r="L2816" s="153">
        <f t="shared" si="1437"/>
        <v>76</v>
      </c>
      <c r="M2816" s="153">
        <v>83</v>
      </c>
      <c r="N2816" s="153">
        <f t="shared" si="1438"/>
        <v>109.21052631578947</v>
      </c>
      <c r="O2816" s="153">
        <f t="shared" si="1439"/>
        <v>1</v>
      </c>
      <c r="P2816" s="153">
        <f t="shared" si="1440"/>
        <v>498</v>
      </c>
      <c r="Q2816" s="326"/>
      <c r="R2816" s="326"/>
      <c r="S2816" s="323"/>
      <c r="T2816" s="326"/>
      <c r="U2816" s="768"/>
      <c r="V2816" s="326"/>
      <c r="W2816" s="326"/>
      <c r="X2816" s="326"/>
      <c r="Y2816" s="326"/>
      <c r="Z2816" s="326"/>
      <c r="AA2816" s="936"/>
      <c r="AB2816" s="323"/>
      <c r="AC2816" s="1014">
        <f t="shared" si="1378"/>
        <v>0</v>
      </c>
      <c r="AD2816" s="1029"/>
      <c r="AF2816" s="3234">
        <f t="shared" si="1426"/>
        <v>0</v>
      </c>
      <c r="AG2816" s="137">
        <f t="shared" si="1427"/>
        <v>0</v>
      </c>
      <c r="AJ2816" s="2186" t="s">
        <v>653</v>
      </c>
    </row>
    <row r="2817" spans="1:36" x14ac:dyDescent="0.25">
      <c r="A2817" s="137">
        <v>1</v>
      </c>
      <c r="B2817" s="3" t="s">
        <v>63</v>
      </c>
      <c r="C2817" s="1027" t="s">
        <v>251</v>
      </c>
      <c r="D2817" s="187">
        <v>320</v>
      </c>
      <c r="E2817" s="222">
        <v>322</v>
      </c>
      <c r="F2817" s="123">
        <f t="shared" si="1433"/>
        <v>53.666666666666664</v>
      </c>
      <c r="G2817" s="123">
        <v>55</v>
      </c>
      <c r="H2817" s="123">
        <f t="shared" si="1434"/>
        <v>102.48447204968944</v>
      </c>
      <c r="I2817" s="822">
        <v>8</v>
      </c>
      <c r="J2817" s="152">
        <f t="shared" si="1435"/>
        <v>8.7272727272727266</v>
      </c>
      <c r="K2817" s="153">
        <f t="shared" si="1436"/>
        <v>2576</v>
      </c>
      <c r="L2817" s="153">
        <f t="shared" si="1437"/>
        <v>429</v>
      </c>
      <c r="M2817" s="153">
        <v>480</v>
      </c>
      <c r="N2817" s="153">
        <f t="shared" si="1438"/>
        <v>111.88811188811189</v>
      </c>
      <c r="O2817" s="153">
        <f t="shared" si="1439"/>
        <v>8</v>
      </c>
      <c r="P2817" s="153">
        <f t="shared" si="1440"/>
        <v>360</v>
      </c>
      <c r="Q2817" s="326"/>
      <c r="R2817" s="326"/>
      <c r="S2817" s="323"/>
      <c r="T2817" s="326"/>
      <c r="U2817" s="768"/>
      <c r="V2817" s="326"/>
      <c r="W2817" s="326"/>
      <c r="X2817" s="326"/>
      <c r="Y2817" s="326"/>
      <c r="Z2817" s="326"/>
      <c r="AA2817" s="936"/>
      <c r="AB2817" s="323"/>
      <c r="AC2817" s="1014">
        <f t="shared" si="1378"/>
        <v>0</v>
      </c>
      <c r="AD2817" s="1029"/>
      <c r="AF2817" s="3234">
        <f t="shared" si="1426"/>
        <v>0</v>
      </c>
      <c r="AG2817" s="137">
        <f t="shared" si="1427"/>
        <v>0</v>
      </c>
      <c r="AJ2817" s="2186" t="s">
        <v>653</v>
      </c>
    </row>
    <row r="2818" spans="1:36" x14ac:dyDescent="0.25">
      <c r="A2818" s="137">
        <v>1</v>
      </c>
      <c r="B2818" s="3" t="s">
        <v>10</v>
      </c>
      <c r="C2818" s="1027" t="s">
        <v>251</v>
      </c>
      <c r="D2818" s="187">
        <v>340</v>
      </c>
      <c r="E2818" s="222">
        <v>529</v>
      </c>
      <c r="F2818" s="123">
        <f t="shared" si="1433"/>
        <v>88.166666666666671</v>
      </c>
      <c r="G2818" s="123">
        <v>99</v>
      </c>
      <c r="H2818" s="123">
        <f t="shared" si="1434"/>
        <v>112.28733459357277</v>
      </c>
      <c r="I2818" s="1978">
        <v>9.5</v>
      </c>
      <c r="J2818" s="152">
        <f t="shared" si="1435"/>
        <v>9.808080808080808</v>
      </c>
      <c r="K2818" s="153">
        <f t="shared" si="1436"/>
        <v>5026</v>
      </c>
      <c r="L2818" s="153">
        <f t="shared" si="1437"/>
        <v>838</v>
      </c>
      <c r="M2818" s="153">
        <v>971</v>
      </c>
      <c r="N2818" s="153">
        <f t="shared" si="1438"/>
        <v>115.87112171837708</v>
      </c>
      <c r="O2818" s="153">
        <f t="shared" si="1439"/>
        <v>15</v>
      </c>
      <c r="P2818" s="153">
        <f t="shared" si="1440"/>
        <v>388.4</v>
      </c>
      <c r="Q2818" s="326"/>
      <c r="R2818" s="326"/>
      <c r="S2818" s="323"/>
      <c r="T2818" s="326"/>
      <c r="U2818" s="768"/>
      <c r="V2818" s="326"/>
      <c r="W2818" s="326"/>
      <c r="X2818" s="326"/>
      <c r="Y2818" s="326"/>
      <c r="Z2818" s="326"/>
      <c r="AA2818" s="936"/>
      <c r="AB2818" s="323"/>
      <c r="AC2818" s="1014">
        <f t="shared" si="1378"/>
        <v>0</v>
      </c>
      <c r="AD2818" s="1029"/>
      <c r="AF2818" s="3234">
        <f t="shared" si="1426"/>
        <v>0</v>
      </c>
      <c r="AG2818" s="137">
        <f t="shared" si="1427"/>
        <v>0</v>
      </c>
      <c r="AJ2818" s="2186" t="s">
        <v>653</v>
      </c>
    </row>
    <row r="2819" spans="1:36" x14ac:dyDescent="0.25">
      <c r="A2819" s="137">
        <v>1</v>
      </c>
      <c r="B2819" s="1564" t="s">
        <v>6</v>
      </c>
      <c r="C2819" s="1027" t="s">
        <v>251</v>
      </c>
      <c r="D2819" s="1557">
        <v>340</v>
      </c>
      <c r="E2819" s="223">
        <v>638</v>
      </c>
      <c r="F2819" s="129">
        <f t="shared" si="1433"/>
        <v>106.33333333333333</v>
      </c>
      <c r="G2819" s="129">
        <v>124</v>
      </c>
      <c r="H2819" s="129">
        <f t="shared" si="1434"/>
        <v>116.61442006269593</v>
      </c>
      <c r="I2819" s="1979">
        <v>8.5830000000000002</v>
      </c>
      <c r="J2819" s="1039">
        <f t="shared" si="1435"/>
        <v>6.846774193548387</v>
      </c>
      <c r="K2819" s="278">
        <f t="shared" si="1436"/>
        <v>5476</v>
      </c>
      <c r="L2819" s="278">
        <f t="shared" si="1437"/>
        <v>913</v>
      </c>
      <c r="M2819" s="278">
        <v>849</v>
      </c>
      <c r="N2819" s="278">
        <f t="shared" si="1438"/>
        <v>92.990142387732746</v>
      </c>
      <c r="O2819" s="278">
        <f t="shared" si="1439"/>
        <v>16</v>
      </c>
      <c r="P2819" s="278">
        <f t="shared" si="1440"/>
        <v>318.375</v>
      </c>
      <c r="Q2819" s="327"/>
      <c r="R2819" s="327"/>
      <c r="S2819" s="859"/>
      <c r="T2819" s="327"/>
      <c r="U2819" s="1061"/>
      <c r="V2819" s="327"/>
      <c r="W2819" s="327"/>
      <c r="X2819" s="327"/>
      <c r="Y2819" s="327"/>
      <c r="Z2819" s="327"/>
      <c r="AA2819" s="1035"/>
      <c r="AB2819" s="856"/>
      <c r="AC2819" s="1014">
        <f t="shared" si="1378"/>
        <v>0</v>
      </c>
      <c r="AD2819" s="1029"/>
      <c r="AF2819" s="3234">
        <f t="shared" si="1426"/>
        <v>0</v>
      </c>
      <c r="AG2819" s="137">
        <f t="shared" si="1427"/>
        <v>0</v>
      </c>
      <c r="AJ2819" s="2186" t="s">
        <v>653</v>
      </c>
    </row>
    <row r="2820" spans="1:36" x14ac:dyDescent="0.25">
      <c r="A2820" s="137">
        <v>1</v>
      </c>
      <c r="B2820" s="1218" t="s">
        <v>7</v>
      </c>
      <c r="C2820" s="1218"/>
      <c r="D2820" s="1218"/>
      <c r="E2820" s="250">
        <f>SUM(E2812:E2819)</f>
        <v>2137</v>
      </c>
      <c r="F2820" s="1589">
        <f>SUM(F2812:F2819)</f>
        <v>356.16666666666663</v>
      </c>
      <c r="G2820" s="1589">
        <f>SUM(G2812:G2819)</f>
        <v>381</v>
      </c>
      <c r="H2820" s="1589">
        <f t="shared" si="1434"/>
        <v>106.9723912026205</v>
      </c>
      <c r="I2820" s="1980">
        <f>SUM(K2820/E2820)</f>
        <v>8.2255498362189989</v>
      </c>
      <c r="J2820" s="8">
        <f t="shared" si="1435"/>
        <v>7.6692913385826769</v>
      </c>
      <c r="K2820" s="1440">
        <f>SUM(K2812:K2819)</f>
        <v>17578</v>
      </c>
      <c r="L2820" s="1440">
        <f>SUM(L2812:L2819)</f>
        <v>2930</v>
      </c>
      <c r="M2820" s="1440">
        <f>SUM(M2812:M2819)</f>
        <v>2922</v>
      </c>
      <c r="N2820" s="1133">
        <f t="shared" si="1438"/>
        <v>99.726962457337891</v>
      </c>
      <c r="O2820" s="181">
        <f>SUM(O2812:O2819)</f>
        <v>52</v>
      </c>
      <c r="P2820" s="1133">
        <f t="shared" si="1440"/>
        <v>337.15384615384613</v>
      </c>
      <c r="Q2820" s="324">
        <v>96450.258522129167</v>
      </c>
      <c r="R2820" s="324">
        <v>96450.258522129167</v>
      </c>
      <c r="S2820" s="2187">
        <f t="shared" ref="S2820:S2823" si="1441">Q2820/12*$B$4+(R2820-Q2820)/11*1</f>
        <v>16075.043087021528</v>
      </c>
      <c r="T2820" s="324">
        <f>Z2820-Y2820-V2820</f>
        <v>16016.4697</v>
      </c>
      <c r="U2820" s="772"/>
      <c r="V2820" s="324">
        <v>-164.72239999999999</v>
      </c>
      <c r="W2820" s="324">
        <f>T2820-S2820</f>
        <v>-58.573387021528106</v>
      </c>
      <c r="X2820" s="324"/>
      <c r="Y2820" s="324">
        <v>-134.49057999999999</v>
      </c>
      <c r="Z2820" s="324">
        <v>15717.256719999999</v>
      </c>
      <c r="AA2820" s="1590"/>
      <c r="AB2820" s="861"/>
      <c r="AC2820" s="1014">
        <f t="shared" si="1378"/>
        <v>0</v>
      </c>
      <c r="AD2820" s="1029"/>
      <c r="AF2820" s="3234">
        <f t="shared" si="1426"/>
        <v>0</v>
      </c>
      <c r="AG2820" s="137">
        <f t="shared" si="1427"/>
        <v>15717256.719999999</v>
      </c>
      <c r="AJ2820" s="2186" t="s">
        <v>653</v>
      </c>
    </row>
    <row r="2821" spans="1:36" x14ac:dyDescent="0.25">
      <c r="A2821" s="137">
        <v>1</v>
      </c>
      <c r="B2821" s="1911" t="s">
        <v>14</v>
      </c>
      <c r="C2821" s="1911"/>
      <c r="D2821" s="121"/>
      <c r="E2821" s="239"/>
      <c r="F2821" s="829"/>
      <c r="G2821" s="829"/>
      <c r="H2821" s="829"/>
      <c r="I2821" s="1981"/>
      <c r="J2821" s="1981"/>
      <c r="K2821" s="1982"/>
      <c r="L2821" s="1982"/>
      <c r="M2821" s="1982"/>
      <c r="N2821" s="1982"/>
      <c r="O2821" s="1982"/>
      <c r="P2821" s="1982"/>
      <c r="Q2821" s="325"/>
      <c r="R2821" s="325"/>
      <c r="S2821" s="365">
        <f t="shared" ref="S2821" si="1442">Q2821/12*$B$4</f>
        <v>0</v>
      </c>
      <c r="T2821" s="325"/>
      <c r="U2821" s="771"/>
      <c r="V2821" s="325"/>
      <c r="W2821" s="325"/>
      <c r="X2821" s="325"/>
      <c r="Y2821" s="325"/>
      <c r="Z2821" s="325"/>
      <c r="AA2821" s="956"/>
      <c r="AB2821" s="365"/>
      <c r="AC2821" s="1014">
        <f t="shared" si="1378"/>
        <v>0</v>
      </c>
      <c r="AD2821" s="1029"/>
      <c r="AF2821" s="3234">
        <f t="shared" si="1426"/>
        <v>0</v>
      </c>
      <c r="AG2821" s="137">
        <f t="shared" si="1427"/>
        <v>0</v>
      </c>
      <c r="AJ2821" s="2186" t="s">
        <v>653</v>
      </c>
    </row>
    <row r="2822" spans="1:36" ht="60" x14ac:dyDescent="0.25">
      <c r="A2822" s="137">
        <v>1</v>
      </c>
      <c r="B2822" s="837" t="s">
        <v>317</v>
      </c>
      <c r="C2822" s="1565"/>
      <c r="D2822" s="1580"/>
      <c r="E2822" s="256"/>
      <c r="F2822" s="523"/>
      <c r="G2822" s="523"/>
      <c r="H2822" s="523"/>
      <c r="I2822" s="822"/>
      <c r="J2822" s="822"/>
      <c r="K2822" s="1403"/>
      <c r="L2822" s="1403"/>
      <c r="M2822" s="1403"/>
      <c r="N2822" s="1403"/>
      <c r="O2822" s="1403"/>
      <c r="P2822" s="1403"/>
      <c r="Q2822" s="326">
        <v>112929.06996000001</v>
      </c>
      <c r="R2822" s="326">
        <v>112929.06996000001</v>
      </c>
      <c r="S2822" s="871">
        <f t="shared" si="1441"/>
        <v>18821.51166</v>
      </c>
      <c r="T2822" s="326">
        <f>Z2822-Y2822-V2822</f>
        <v>17859.106100000005</v>
      </c>
      <c r="U2822" s="768"/>
      <c r="V2822" s="326">
        <v>-95.625399999999999</v>
      </c>
      <c r="W2822" s="326">
        <f>T2822-S2822</f>
        <v>-962.4055599999956</v>
      </c>
      <c r="X2822" s="326"/>
      <c r="Y2822" s="326">
        <v>-18.27383</v>
      </c>
      <c r="Z2822" s="326">
        <v>17745.206870000005</v>
      </c>
      <c r="AA2822" s="909"/>
      <c r="AB2822" s="323"/>
      <c r="AC2822" s="1014">
        <f t="shared" si="1378"/>
        <v>0</v>
      </c>
      <c r="AD2822" s="1029"/>
      <c r="AF2822" s="3234">
        <f t="shared" si="1426"/>
        <v>0</v>
      </c>
      <c r="AG2822" s="137">
        <f t="shared" si="1427"/>
        <v>17745206.870000005</v>
      </c>
      <c r="AJ2822" s="2186" t="s">
        <v>653</v>
      </c>
    </row>
    <row r="2823" spans="1:36" x14ac:dyDescent="0.25">
      <c r="A2823" s="137">
        <v>1</v>
      </c>
      <c r="B2823" s="466" t="s">
        <v>282</v>
      </c>
      <c r="C2823" s="1565"/>
      <c r="D2823" s="1580"/>
      <c r="E2823" s="256"/>
      <c r="F2823" s="523"/>
      <c r="G2823" s="523"/>
      <c r="H2823" s="523"/>
      <c r="I2823" s="822"/>
      <c r="J2823" s="822"/>
      <c r="K2823" s="1403"/>
      <c r="L2823" s="1403"/>
      <c r="M2823" s="1403"/>
      <c r="N2823" s="1403"/>
      <c r="O2823" s="1403"/>
      <c r="P2823" s="1403"/>
      <c r="Q2823" s="326">
        <v>26822.241530000003</v>
      </c>
      <c r="R2823" s="326">
        <v>26822.241530000003</v>
      </c>
      <c r="S2823" s="852">
        <f t="shared" si="1441"/>
        <v>4470.3735883333338</v>
      </c>
      <c r="T2823" s="326">
        <f>Z2823-Y2823-V2823</f>
        <v>4470.3735800000004</v>
      </c>
      <c r="U2823" s="768"/>
      <c r="V2823" s="326"/>
      <c r="W2823" s="326">
        <f>T2823-S2823</f>
        <v>-8.333333425980527E-6</v>
      </c>
      <c r="X2823" s="326"/>
      <c r="Y2823" s="326">
        <v>0</v>
      </c>
      <c r="Z2823" s="326">
        <v>4470.3735800000004</v>
      </c>
      <c r="AA2823" s="909"/>
      <c r="AB2823" s="323"/>
      <c r="AC2823" s="1014">
        <f t="shared" si="1378"/>
        <v>0</v>
      </c>
      <c r="AD2823" s="1029"/>
      <c r="AF2823" s="3234">
        <f t="shared" si="1426"/>
        <v>0</v>
      </c>
      <c r="AG2823" s="137">
        <f t="shared" si="1427"/>
        <v>4470373.58</v>
      </c>
      <c r="AJ2823" s="2186" t="s">
        <v>653</v>
      </c>
    </row>
    <row r="2824" spans="1:36" ht="29.25" x14ac:dyDescent="0.25">
      <c r="A2824" s="137">
        <v>1</v>
      </c>
      <c r="B2824" s="2181" t="s">
        <v>265</v>
      </c>
      <c r="C2824" s="430"/>
      <c r="D2824" s="4"/>
      <c r="E2824" s="562">
        <f>E2825+E2826+E2827</f>
        <v>26500</v>
      </c>
      <c r="F2824" s="562">
        <f t="shared" ref="F2824:G2824" si="1443">F2825+F2826+F2827</f>
        <v>4416.666666666667</v>
      </c>
      <c r="G2824" s="562">
        <f t="shared" si="1443"/>
        <v>3267</v>
      </c>
      <c r="H2824" s="187">
        <f t="shared" ref="H2824:H2833" si="1444">G2824/F2824*100</f>
        <v>73.969811320754701</v>
      </c>
      <c r="I2824" s="1436"/>
      <c r="J2824" s="1436"/>
      <c r="K2824" s="122"/>
      <c r="L2824" s="122"/>
      <c r="M2824" s="122"/>
      <c r="N2824" s="122"/>
      <c r="O2824" s="122"/>
      <c r="P2824" s="122"/>
      <c r="Q2824" s="326"/>
      <c r="R2824" s="326"/>
      <c r="S2824" s="323"/>
      <c r="T2824" s="326"/>
      <c r="U2824" s="768"/>
      <c r="V2824" s="326"/>
      <c r="W2824" s="326"/>
      <c r="X2824" s="326"/>
      <c r="Y2824" s="326"/>
      <c r="Z2824" s="326"/>
      <c r="AA2824" s="920"/>
      <c r="AB2824" s="323"/>
      <c r="AC2824" s="1014">
        <f t="shared" si="1378"/>
        <v>0</v>
      </c>
      <c r="AD2824" s="1029"/>
      <c r="AF2824" s="3234">
        <f t="shared" si="1426"/>
        <v>0</v>
      </c>
      <c r="AG2824" s="137">
        <f t="shared" si="1427"/>
        <v>0</v>
      </c>
      <c r="AJ2824" s="2186" t="s">
        <v>653</v>
      </c>
    </row>
    <row r="2825" spans="1:36" ht="30" x14ac:dyDescent="0.25">
      <c r="A2825" s="137">
        <v>1</v>
      </c>
      <c r="B2825" s="468" t="s">
        <v>762</v>
      </c>
      <c r="C2825" s="430"/>
      <c r="D2825" s="4"/>
      <c r="E2825" s="563">
        <v>12000</v>
      </c>
      <c r="F2825" s="183">
        <f>E2825/12*$B$4</f>
        <v>2000</v>
      </c>
      <c r="G2825" s="183">
        <v>1908</v>
      </c>
      <c r="H2825" s="187">
        <f t="shared" si="1444"/>
        <v>95.399999999999991</v>
      </c>
      <c r="I2825" s="1436"/>
      <c r="J2825" s="1436"/>
      <c r="K2825" s="122"/>
      <c r="L2825" s="122"/>
      <c r="M2825" s="122"/>
      <c r="N2825" s="122"/>
      <c r="O2825" s="122"/>
      <c r="P2825" s="122"/>
      <c r="Q2825" s="326"/>
      <c r="R2825" s="326"/>
      <c r="S2825" s="323"/>
      <c r="T2825" s="326"/>
      <c r="U2825" s="768"/>
      <c r="V2825" s="326"/>
      <c r="W2825" s="326"/>
      <c r="X2825" s="326"/>
      <c r="Y2825" s="326"/>
      <c r="Z2825" s="326"/>
      <c r="AA2825" s="920"/>
      <c r="AB2825" s="323"/>
      <c r="AC2825" s="1014">
        <f t="shared" si="1378"/>
        <v>0</v>
      </c>
      <c r="AD2825" s="1029"/>
      <c r="AF2825" s="3234">
        <f t="shared" si="1426"/>
        <v>0</v>
      </c>
      <c r="AG2825" s="137">
        <f t="shared" si="1427"/>
        <v>0</v>
      </c>
      <c r="AJ2825" s="2186" t="s">
        <v>653</v>
      </c>
    </row>
    <row r="2826" spans="1:36" ht="60" x14ac:dyDescent="0.25">
      <c r="A2826" s="137">
        <v>1</v>
      </c>
      <c r="B2826" s="307" t="s">
        <v>763</v>
      </c>
      <c r="C2826" s="430"/>
      <c r="D2826" s="4"/>
      <c r="E2826" s="563">
        <v>7000</v>
      </c>
      <c r="F2826" s="183">
        <f>E2826/12*$B$4</f>
        <v>1166.6666666666667</v>
      </c>
      <c r="G2826" s="183">
        <v>874</v>
      </c>
      <c r="H2826" s="187">
        <f t="shared" si="1444"/>
        <v>74.914285714285711</v>
      </c>
      <c r="I2826" s="1436"/>
      <c r="J2826" s="1436"/>
      <c r="K2826" s="122"/>
      <c r="L2826" s="122"/>
      <c r="M2826" s="122"/>
      <c r="N2826" s="122"/>
      <c r="O2826" s="122"/>
      <c r="P2826" s="122"/>
      <c r="Q2826" s="326"/>
      <c r="R2826" s="326"/>
      <c r="S2826" s="323"/>
      <c r="T2826" s="326"/>
      <c r="U2826" s="768"/>
      <c r="V2826" s="326"/>
      <c r="W2826" s="326"/>
      <c r="X2826" s="326"/>
      <c r="Y2826" s="326"/>
      <c r="Z2826" s="326"/>
      <c r="AA2826" s="920"/>
      <c r="AB2826" s="323"/>
      <c r="AC2826" s="1014">
        <f t="shared" si="1378"/>
        <v>0</v>
      </c>
      <c r="AD2826" s="1029"/>
      <c r="AF2826" s="3234">
        <f t="shared" si="1426"/>
        <v>0</v>
      </c>
      <c r="AG2826" s="137">
        <f t="shared" si="1427"/>
        <v>0</v>
      </c>
      <c r="AJ2826" s="2186" t="s">
        <v>653</v>
      </c>
    </row>
    <row r="2827" spans="1:36" ht="45" x14ac:dyDescent="0.25">
      <c r="A2827" s="137">
        <v>1</v>
      </c>
      <c r="B2827" s="307" t="s">
        <v>764</v>
      </c>
      <c r="C2827" s="430"/>
      <c r="D2827" s="4"/>
      <c r="E2827" s="563">
        <v>7500</v>
      </c>
      <c r="F2827" s="183">
        <f>E2827/12*$B$4</f>
        <v>1250</v>
      </c>
      <c r="G2827" s="183">
        <v>485</v>
      </c>
      <c r="H2827" s="187">
        <f t="shared" si="1444"/>
        <v>38.800000000000004</v>
      </c>
      <c r="I2827" s="1436"/>
      <c r="J2827" s="1436"/>
      <c r="K2827" s="122"/>
      <c r="L2827" s="122"/>
      <c r="M2827" s="122"/>
      <c r="N2827" s="122"/>
      <c r="O2827" s="122"/>
      <c r="P2827" s="122"/>
      <c r="Q2827" s="326"/>
      <c r="R2827" s="326"/>
      <c r="S2827" s="323"/>
      <c r="T2827" s="326"/>
      <c r="U2827" s="768"/>
      <c r="V2827" s="326"/>
      <c r="W2827" s="326"/>
      <c r="X2827" s="326"/>
      <c r="Y2827" s="326"/>
      <c r="Z2827" s="326"/>
      <c r="AA2827" s="920"/>
      <c r="AB2827" s="323"/>
      <c r="AC2827" s="1014">
        <f t="shared" si="1378"/>
        <v>0</v>
      </c>
      <c r="AD2827" s="1029"/>
      <c r="AF2827" s="3234">
        <f t="shared" si="1426"/>
        <v>0</v>
      </c>
      <c r="AG2827" s="137">
        <f t="shared" si="1427"/>
        <v>0</v>
      </c>
      <c r="AJ2827" s="2186" t="s">
        <v>653</v>
      </c>
    </row>
    <row r="2828" spans="1:36" s="2186" customFormat="1" ht="29.25" x14ac:dyDescent="0.25">
      <c r="A2828" s="2186">
        <v>1</v>
      </c>
      <c r="B2828" s="281" t="s">
        <v>130</v>
      </c>
      <c r="C2828" s="430"/>
      <c r="D2828" s="4"/>
      <c r="E2828" s="562">
        <f>E2829+E2830+E2831</f>
        <v>18700</v>
      </c>
      <c r="F2828" s="562">
        <f>F2829+F2830+F2831</f>
        <v>3116.666666666667</v>
      </c>
      <c r="G2828" s="562">
        <f>G2829+G2830+G2831</f>
        <v>1876</v>
      </c>
      <c r="H2828" s="187">
        <f t="shared" si="1444"/>
        <v>60.192513368983946</v>
      </c>
      <c r="I2828" s="1436"/>
      <c r="J2828" s="1436"/>
      <c r="K2828" s="122"/>
      <c r="L2828" s="122"/>
      <c r="M2828" s="122"/>
      <c r="N2828" s="122"/>
      <c r="O2828" s="122"/>
      <c r="P2828" s="122"/>
      <c r="Q2828" s="326"/>
      <c r="R2828" s="326"/>
      <c r="S2828" s="323"/>
      <c r="T2828" s="326"/>
      <c r="U2828" s="768"/>
      <c r="V2828" s="326"/>
      <c r="W2828" s="326"/>
      <c r="X2828" s="326"/>
      <c r="Y2828" s="326"/>
      <c r="Z2828" s="326"/>
      <c r="AA2828" s="920"/>
      <c r="AB2828" s="323"/>
      <c r="AC2828" s="1014">
        <f t="shared" si="1378"/>
        <v>0</v>
      </c>
      <c r="AD2828" s="1029"/>
      <c r="AF2828" s="3234">
        <f t="shared" si="1426"/>
        <v>0</v>
      </c>
      <c r="AG2828" s="2186">
        <f t="shared" si="1427"/>
        <v>0</v>
      </c>
      <c r="AJ2828" s="2186" t="s">
        <v>653</v>
      </c>
    </row>
    <row r="2829" spans="1:36" x14ac:dyDescent="0.25">
      <c r="A2829" s="137">
        <v>1</v>
      </c>
      <c r="B2829" s="307" t="s">
        <v>218</v>
      </c>
      <c r="C2829" s="430"/>
      <c r="D2829" s="4"/>
      <c r="E2829" s="563">
        <v>18000</v>
      </c>
      <c r="F2829" s="183">
        <f>E2829/12*$B$4</f>
        <v>3000</v>
      </c>
      <c r="G2829" s="183">
        <v>1862</v>
      </c>
      <c r="H2829" s="187">
        <f t="shared" si="1444"/>
        <v>62.06666666666667</v>
      </c>
      <c r="I2829" s="1436"/>
      <c r="J2829" s="1436"/>
      <c r="K2829" s="122"/>
      <c r="L2829" s="122"/>
      <c r="M2829" s="122"/>
      <c r="N2829" s="122"/>
      <c r="O2829" s="122"/>
      <c r="P2829" s="122"/>
      <c r="Q2829" s="326"/>
      <c r="R2829" s="326"/>
      <c r="S2829" s="323"/>
      <c r="T2829" s="326"/>
      <c r="U2829" s="768"/>
      <c r="V2829" s="326"/>
      <c r="W2829" s="326"/>
      <c r="X2829" s="326"/>
      <c r="Y2829" s="326"/>
      <c r="Z2829" s="326"/>
      <c r="AA2829" s="920"/>
      <c r="AB2829" s="323"/>
      <c r="AC2829" s="1014">
        <f t="shared" si="1378"/>
        <v>0</v>
      </c>
      <c r="AD2829" s="1029"/>
      <c r="AF2829" s="3234">
        <f t="shared" si="1426"/>
        <v>0</v>
      </c>
      <c r="AG2829" s="137">
        <f t="shared" si="1427"/>
        <v>0</v>
      </c>
      <c r="AJ2829" s="2186" t="s">
        <v>653</v>
      </c>
    </row>
    <row r="2830" spans="1:36" ht="45" x14ac:dyDescent="0.25">
      <c r="A2830" s="137">
        <v>1</v>
      </c>
      <c r="B2830" s="307" t="s">
        <v>435</v>
      </c>
      <c r="C2830" s="430"/>
      <c r="D2830" s="4"/>
      <c r="E2830" s="563">
        <v>500</v>
      </c>
      <c r="F2830" s="183">
        <f>E2830/12*$B$4</f>
        <v>83.333333333333329</v>
      </c>
      <c r="G2830" s="183">
        <v>0</v>
      </c>
      <c r="H2830" s="187">
        <f t="shared" si="1444"/>
        <v>0</v>
      </c>
      <c r="I2830" s="1436"/>
      <c r="J2830" s="1436"/>
      <c r="K2830" s="122"/>
      <c r="L2830" s="122"/>
      <c r="M2830" s="122"/>
      <c r="N2830" s="122"/>
      <c r="O2830" s="122"/>
      <c r="P2830" s="122"/>
      <c r="Q2830" s="326"/>
      <c r="R2830" s="326"/>
      <c r="S2830" s="323"/>
      <c r="T2830" s="326"/>
      <c r="U2830" s="768"/>
      <c r="V2830" s="326"/>
      <c r="W2830" s="326"/>
      <c r="X2830" s="326"/>
      <c r="Y2830" s="326"/>
      <c r="Z2830" s="326"/>
      <c r="AA2830" s="920"/>
      <c r="AB2830" s="323"/>
      <c r="AC2830" s="1014">
        <f t="shared" si="1378"/>
        <v>0</v>
      </c>
      <c r="AD2830" s="1029"/>
      <c r="AF2830" s="3234">
        <f t="shared" si="1426"/>
        <v>0</v>
      </c>
      <c r="AG2830" s="137">
        <f t="shared" si="1427"/>
        <v>0</v>
      </c>
      <c r="AJ2830" s="2186" t="s">
        <v>653</v>
      </c>
    </row>
    <row r="2831" spans="1:36" s="2186" customFormat="1" ht="60" x14ac:dyDescent="0.25">
      <c r="A2831" s="2186">
        <v>1</v>
      </c>
      <c r="B2831" s="4" t="s">
        <v>459</v>
      </c>
      <c r="C2831" s="430"/>
      <c r="D2831" s="4"/>
      <c r="E2831" s="563">
        <v>200</v>
      </c>
      <c r="F2831" s="183">
        <f>E2831/12*$B$4</f>
        <v>33.333333333333336</v>
      </c>
      <c r="G2831" s="183">
        <v>14</v>
      </c>
      <c r="H2831" s="187">
        <f t="shared" si="1444"/>
        <v>42</v>
      </c>
      <c r="I2831" s="1436"/>
      <c r="J2831" s="1436"/>
      <c r="K2831" s="122"/>
      <c r="L2831" s="122"/>
      <c r="M2831" s="122"/>
      <c r="N2831" s="122"/>
      <c r="O2831" s="122"/>
      <c r="P2831" s="122"/>
      <c r="Q2831" s="326"/>
      <c r="R2831" s="326"/>
      <c r="S2831" s="323"/>
      <c r="T2831" s="326"/>
      <c r="U2831" s="768"/>
      <c r="V2831" s="326"/>
      <c r="W2831" s="326"/>
      <c r="X2831" s="326"/>
      <c r="Y2831" s="326"/>
      <c r="Z2831" s="326"/>
      <c r="AA2831" s="920"/>
      <c r="AB2831" s="323"/>
      <c r="AC2831" s="1014">
        <f t="shared" si="1378"/>
        <v>0</v>
      </c>
      <c r="AD2831" s="1029"/>
      <c r="AF2831" s="3234">
        <f t="shared" si="1426"/>
        <v>0</v>
      </c>
      <c r="AG2831" s="2186">
        <f t="shared" si="1427"/>
        <v>0</v>
      </c>
      <c r="AJ2831" s="2186" t="s">
        <v>653</v>
      </c>
    </row>
    <row r="2832" spans="1:36" s="2186" customFormat="1" ht="29.25" x14ac:dyDescent="0.25">
      <c r="A2832" s="2186">
        <v>1</v>
      </c>
      <c r="B2832" s="520" t="s">
        <v>334</v>
      </c>
      <c r="C2832" s="430"/>
      <c r="D2832" s="4"/>
      <c r="E2832" s="563">
        <v>2500</v>
      </c>
      <c r="F2832" s="183">
        <f>E2832/12*$B$4</f>
        <v>416.66666666666669</v>
      </c>
      <c r="G2832" s="183">
        <v>143</v>
      </c>
      <c r="H2832" s="187">
        <f t="shared" si="1444"/>
        <v>34.32</v>
      </c>
      <c r="I2832" s="1436"/>
      <c r="J2832" s="1436"/>
      <c r="K2832" s="122"/>
      <c r="L2832" s="122"/>
      <c r="M2832" s="122"/>
      <c r="N2832" s="122"/>
      <c r="O2832" s="122"/>
      <c r="P2832" s="122"/>
      <c r="Q2832" s="326"/>
      <c r="R2832" s="326"/>
      <c r="S2832" s="323"/>
      <c r="T2832" s="326"/>
      <c r="U2832" s="768"/>
      <c r="V2832" s="326"/>
      <c r="W2832" s="326"/>
      <c r="X2832" s="326"/>
      <c r="Y2832" s="326"/>
      <c r="Z2832" s="326"/>
      <c r="AA2832" s="920"/>
      <c r="AB2832" s="323"/>
      <c r="AC2832" s="1014">
        <f t="shared" si="1378"/>
        <v>0</v>
      </c>
      <c r="AD2832" s="1029"/>
      <c r="AF2832" s="3234">
        <f t="shared" si="1426"/>
        <v>0</v>
      </c>
      <c r="AG2832" s="2186">
        <f t="shared" si="1427"/>
        <v>0</v>
      </c>
      <c r="AJ2832" s="2186" t="s">
        <v>653</v>
      </c>
    </row>
    <row r="2833" spans="1:36" s="2186" customFormat="1" ht="72" x14ac:dyDescent="0.25">
      <c r="A2833" s="2186">
        <v>1</v>
      </c>
      <c r="B2833" s="3249" t="s">
        <v>569</v>
      </c>
      <c r="C2833" s="430"/>
      <c r="D2833" s="4"/>
      <c r="E2833" s="563">
        <v>2500</v>
      </c>
      <c r="F2833" s="183">
        <f>E2833/12*$B$4</f>
        <v>416.66666666666669</v>
      </c>
      <c r="G2833" s="183">
        <v>394</v>
      </c>
      <c r="H2833" s="187">
        <f t="shared" si="1444"/>
        <v>94.56</v>
      </c>
      <c r="I2833" s="1436"/>
      <c r="J2833" s="1436"/>
      <c r="K2833" s="122"/>
      <c r="L2833" s="122"/>
      <c r="M2833" s="122"/>
      <c r="N2833" s="122"/>
      <c r="O2833" s="122"/>
      <c r="P2833" s="122"/>
      <c r="Q2833" s="326"/>
      <c r="R2833" s="326"/>
      <c r="S2833" s="323"/>
      <c r="T2833" s="326"/>
      <c r="U2833" s="768"/>
      <c r="V2833" s="326"/>
      <c r="W2833" s="326"/>
      <c r="X2833" s="326"/>
      <c r="Y2833" s="326"/>
      <c r="Z2833" s="326"/>
      <c r="AA2833" s="920"/>
      <c r="AB2833" s="323"/>
      <c r="AC2833" s="1014">
        <f t="shared" si="1378"/>
        <v>0</v>
      </c>
      <c r="AD2833" s="1029"/>
      <c r="AF2833" s="3234">
        <f t="shared" si="1426"/>
        <v>0</v>
      </c>
      <c r="AG2833" s="2186">
        <f t="shared" si="1427"/>
        <v>0</v>
      </c>
      <c r="AJ2833" s="2186" t="s">
        <v>653</v>
      </c>
    </row>
    <row r="2834" spans="1:36" x14ac:dyDescent="0.25">
      <c r="A2834" s="137">
        <v>1</v>
      </c>
      <c r="B2834" s="2945" t="s">
        <v>191</v>
      </c>
      <c r="C2834" s="430"/>
      <c r="D2834" s="4"/>
      <c r="E2834" s="563"/>
      <c r="F2834" s="183"/>
      <c r="G2834" s="183"/>
      <c r="H2834" s="187"/>
      <c r="I2834" s="1436"/>
      <c r="J2834" s="1436"/>
      <c r="K2834" s="122"/>
      <c r="L2834" s="122"/>
      <c r="M2834" s="122"/>
      <c r="N2834" s="122"/>
      <c r="O2834" s="122"/>
      <c r="P2834" s="122"/>
      <c r="Q2834" s="326"/>
      <c r="R2834" s="326"/>
      <c r="S2834" s="323"/>
      <c r="T2834" s="326"/>
      <c r="U2834" s="768"/>
      <c r="V2834" s="326"/>
      <c r="W2834" s="326"/>
      <c r="X2834" s="326"/>
      <c r="Y2834" s="326"/>
      <c r="Z2834" s="326"/>
      <c r="AA2834" s="920"/>
      <c r="AB2834" s="323"/>
      <c r="AC2834" s="1014">
        <f t="shared" si="1378"/>
        <v>0</v>
      </c>
      <c r="AD2834" s="1029"/>
      <c r="AF2834" s="3234">
        <f t="shared" si="1426"/>
        <v>0</v>
      </c>
      <c r="AG2834" s="137">
        <f t="shared" si="1427"/>
        <v>0</v>
      </c>
      <c r="AJ2834" s="2186" t="s">
        <v>653</v>
      </c>
    </row>
    <row r="2835" spans="1:36" ht="100.5" x14ac:dyDescent="0.25">
      <c r="A2835" s="137">
        <v>1</v>
      </c>
      <c r="B2835" s="520" t="s">
        <v>560</v>
      </c>
      <c r="C2835" s="430"/>
      <c r="D2835" s="4"/>
      <c r="E2835" s="562">
        <f>E2836+E2837+E2838+E2839</f>
        <v>5206</v>
      </c>
      <c r="F2835" s="183">
        <f>E2835/12*$B$4</f>
        <v>867.66666666666663</v>
      </c>
      <c r="G2835" s="183">
        <f>G2836+G2837+G2838+G2839</f>
        <v>853</v>
      </c>
      <c r="H2835" s="187">
        <f>G2835/F2835*100</f>
        <v>98.309642719938537</v>
      </c>
      <c r="I2835" s="1436"/>
      <c r="J2835" s="1436"/>
      <c r="K2835" s="122"/>
      <c r="L2835" s="122"/>
      <c r="M2835" s="122"/>
      <c r="N2835" s="122"/>
      <c r="O2835" s="122"/>
      <c r="P2835" s="122"/>
      <c r="Q2835" s="326">
        <v>19379.870099999996</v>
      </c>
      <c r="R2835" s="326">
        <v>19379.870099999996</v>
      </c>
      <c r="S2835" s="852">
        <f t="shared" ref="S2835" si="1445">Q2835/12*$B$4</f>
        <v>3229.9783499999994</v>
      </c>
      <c r="T2835" s="326">
        <f>Z2835-Y2835-V2835</f>
        <v>3120.0401400000001</v>
      </c>
      <c r="U2835" s="768"/>
      <c r="V2835" s="326"/>
      <c r="W2835" s="326">
        <f>T2835-S2835</f>
        <v>-109.93820999999934</v>
      </c>
      <c r="X2835" s="326"/>
      <c r="Y2835" s="326">
        <v>-5.4693800000000001</v>
      </c>
      <c r="Z2835" s="326">
        <v>3114.5707600000001</v>
      </c>
      <c r="AA2835" s="920"/>
      <c r="AB2835" s="323"/>
      <c r="AC2835" s="1014">
        <f t="shared" ref="AC2835:AC2898" si="1446">T2835-S2835-W2835</f>
        <v>0</v>
      </c>
      <c r="AD2835" s="1029"/>
      <c r="AF2835" s="3234">
        <f t="shared" ref="AF2835:AF2843" si="1447">T2835+V2835+Y2835-Z2835</f>
        <v>0</v>
      </c>
      <c r="AG2835" s="137">
        <f t="shared" ref="AG2835:AG2843" si="1448">Z2835*1000-AF2835</f>
        <v>3114570.7600000002</v>
      </c>
      <c r="AJ2835" s="2186" t="s">
        <v>653</v>
      </c>
    </row>
    <row r="2836" spans="1:36" s="2186" customFormat="1" x14ac:dyDescent="0.25">
      <c r="A2836" s="2186">
        <v>1</v>
      </c>
      <c r="B2836" s="4" t="s">
        <v>561</v>
      </c>
      <c r="C2836" s="430"/>
      <c r="D2836" s="4"/>
      <c r="E2836" s="563">
        <v>886</v>
      </c>
      <c r="F2836" s="183">
        <f>E2836/12*$B$4</f>
        <v>147.66666666666666</v>
      </c>
      <c r="G2836" s="183">
        <v>128</v>
      </c>
      <c r="H2836" s="187">
        <f>G2836/F2836*100</f>
        <v>86.681715575620771</v>
      </c>
      <c r="I2836" s="1436"/>
      <c r="J2836" s="1436"/>
      <c r="K2836" s="122"/>
      <c r="L2836" s="122"/>
      <c r="M2836" s="122"/>
      <c r="N2836" s="122"/>
      <c r="O2836" s="122"/>
      <c r="P2836" s="122"/>
      <c r="Q2836" s="326"/>
      <c r="R2836" s="326"/>
      <c r="S2836" s="852"/>
      <c r="T2836" s="326"/>
      <c r="U2836" s="768"/>
      <c r="V2836" s="326"/>
      <c r="W2836" s="326"/>
      <c r="X2836" s="326"/>
      <c r="Y2836" s="326"/>
      <c r="Z2836" s="326"/>
      <c r="AA2836" s="920"/>
      <c r="AB2836" s="323"/>
      <c r="AC2836" s="1014">
        <f t="shared" si="1446"/>
        <v>0</v>
      </c>
      <c r="AD2836" s="1029"/>
      <c r="AF2836" s="3234">
        <f t="shared" si="1447"/>
        <v>0</v>
      </c>
      <c r="AG2836" s="2186">
        <f t="shared" si="1448"/>
        <v>0</v>
      </c>
      <c r="AJ2836" s="2186" t="s">
        <v>653</v>
      </c>
    </row>
    <row r="2837" spans="1:36" s="2186" customFormat="1" x14ac:dyDescent="0.25">
      <c r="A2837" s="2186">
        <v>1</v>
      </c>
      <c r="B2837" s="4" t="s">
        <v>562</v>
      </c>
      <c r="C2837" s="430"/>
      <c r="D2837" s="4"/>
      <c r="E2837" s="563">
        <v>1195</v>
      </c>
      <c r="F2837" s="183">
        <f>E2837/12*$B$4</f>
        <v>199.16666666666666</v>
      </c>
      <c r="G2837" s="183">
        <v>251</v>
      </c>
      <c r="H2837" s="187">
        <f>G2837/F2837*100</f>
        <v>126.02510460251047</v>
      </c>
      <c r="I2837" s="1436"/>
      <c r="J2837" s="1436"/>
      <c r="K2837" s="122"/>
      <c r="L2837" s="122"/>
      <c r="M2837" s="122"/>
      <c r="N2837" s="122"/>
      <c r="O2837" s="122"/>
      <c r="P2837" s="122"/>
      <c r="Q2837" s="326"/>
      <c r="R2837" s="326"/>
      <c r="S2837" s="852"/>
      <c r="T2837" s="326"/>
      <c r="U2837" s="768"/>
      <c r="V2837" s="326"/>
      <c r="W2837" s="326"/>
      <c r="X2837" s="326"/>
      <c r="Y2837" s="326"/>
      <c r="Z2837" s="326"/>
      <c r="AA2837" s="920"/>
      <c r="AB2837" s="323"/>
      <c r="AC2837" s="1014">
        <f t="shared" si="1446"/>
        <v>0</v>
      </c>
      <c r="AD2837" s="1029"/>
      <c r="AF2837" s="3234">
        <f t="shared" si="1447"/>
        <v>0</v>
      </c>
      <c r="AG2837" s="2186">
        <f t="shared" si="1448"/>
        <v>0</v>
      </c>
      <c r="AJ2837" s="2186" t="s">
        <v>653</v>
      </c>
    </row>
    <row r="2838" spans="1:36" s="2186" customFormat="1" x14ac:dyDescent="0.25">
      <c r="A2838" s="2186">
        <v>1</v>
      </c>
      <c r="B2838" s="4" t="s">
        <v>563</v>
      </c>
      <c r="C2838" s="430"/>
      <c r="D2838" s="4"/>
      <c r="E2838" s="563">
        <v>2503</v>
      </c>
      <c r="F2838" s="183">
        <f>E2838/12*$B$4</f>
        <v>417.16666666666669</v>
      </c>
      <c r="G2838" s="183">
        <v>412</v>
      </c>
      <c r="H2838" s="187">
        <f>G2838/F2838*100</f>
        <v>98.761486216540149</v>
      </c>
      <c r="I2838" s="1436"/>
      <c r="J2838" s="1436"/>
      <c r="K2838" s="122"/>
      <c r="L2838" s="122"/>
      <c r="M2838" s="122"/>
      <c r="N2838" s="122"/>
      <c r="O2838" s="122"/>
      <c r="P2838" s="122"/>
      <c r="Q2838" s="326"/>
      <c r="R2838" s="326"/>
      <c r="S2838" s="852"/>
      <c r="T2838" s="326"/>
      <c r="U2838" s="768"/>
      <c r="V2838" s="326"/>
      <c r="W2838" s="326"/>
      <c r="X2838" s="326"/>
      <c r="Y2838" s="326"/>
      <c r="Z2838" s="326"/>
      <c r="AA2838" s="920"/>
      <c r="AB2838" s="323"/>
      <c r="AC2838" s="1014">
        <f t="shared" si="1446"/>
        <v>0</v>
      </c>
      <c r="AD2838" s="1029"/>
      <c r="AF2838" s="3234">
        <f t="shared" si="1447"/>
        <v>0</v>
      </c>
      <c r="AG2838" s="2186">
        <f t="shared" si="1448"/>
        <v>0</v>
      </c>
      <c r="AJ2838" s="2186" t="s">
        <v>653</v>
      </c>
    </row>
    <row r="2839" spans="1:36" s="2186" customFormat="1" x14ac:dyDescent="0.25">
      <c r="B2839" s="307" t="s">
        <v>765</v>
      </c>
      <c r="C2839" s="430"/>
      <c r="D2839" s="4"/>
      <c r="E2839" s="563">
        <v>622</v>
      </c>
      <c r="F2839" s="183">
        <f>E2839/12*$B$4</f>
        <v>103.66666666666667</v>
      </c>
      <c r="G2839" s="183">
        <v>62</v>
      </c>
      <c r="H2839" s="187"/>
      <c r="I2839" s="1436"/>
      <c r="J2839" s="1436"/>
      <c r="K2839" s="122"/>
      <c r="L2839" s="122"/>
      <c r="M2839" s="122"/>
      <c r="N2839" s="122"/>
      <c r="O2839" s="122"/>
      <c r="P2839" s="122"/>
      <c r="Q2839" s="326"/>
      <c r="R2839" s="326"/>
      <c r="S2839" s="852"/>
      <c r="T2839" s="326"/>
      <c r="U2839" s="768"/>
      <c r="V2839" s="326"/>
      <c r="W2839" s="326"/>
      <c r="X2839" s="326"/>
      <c r="Y2839" s="326"/>
      <c r="Z2839" s="326"/>
      <c r="AA2839" s="920"/>
      <c r="AB2839" s="323"/>
      <c r="AC2839" s="1014">
        <f t="shared" si="1446"/>
        <v>0</v>
      </c>
      <c r="AD2839" s="1029"/>
      <c r="AF2839" s="3234"/>
    </row>
    <row r="2840" spans="1:36" ht="43.5" x14ac:dyDescent="0.25">
      <c r="A2840" s="137">
        <v>1</v>
      </c>
      <c r="B2840" s="2181" t="s">
        <v>436</v>
      </c>
      <c r="C2840" s="430"/>
      <c r="D2840" s="4"/>
      <c r="E2840" s="562">
        <f>E2841+E2853</f>
        <v>16571</v>
      </c>
      <c r="F2840" s="562">
        <f>F2841+F2853</f>
        <v>2761.833333333333</v>
      </c>
      <c r="G2840" s="562">
        <f>G2841+G2853</f>
        <v>2049</v>
      </c>
      <c r="H2840" s="187">
        <f>G2840/F2840*100</f>
        <v>74.189849737493219</v>
      </c>
      <c r="I2840" s="1436"/>
      <c r="J2840" s="1436"/>
      <c r="K2840" s="122"/>
      <c r="L2840" s="122"/>
      <c r="M2840" s="122"/>
      <c r="N2840" s="122"/>
      <c r="O2840" s="122"/>
      <c r="P2840" s="122"/>
      <c r="Q2840" s="326">
        <f t="shared" ref="Q2840:Z2840" si="1449">Q2841+Q2853</f>
        <v>56880.602190000005</v>
      </c>
      <c r="R2840" s="326">
        <f t="shared" ref="R2840" si="1450">R2841+R2853</f>
        <v>56880.602190000005</v>
      </c>
      <c r="S2840" s="323">
        <f t="shared" si="1449"/>
        <v>9480.1003650000002</v>
      </c>
      <c r="T2840" s="326">
        <f t="shared" si="1449"/>
        <v>5713.4153999999999</v>
      </c>
      <c r="U2840" s="768">
        <f t="shared" si="1449"/>
        <v>0</v>
      </c>
      <c r="V2840" s="326">
        <f t="shared" si="1449"/>
        <v>0</v>
      </c>
      <c r="W2840" s="326">
        <f t="shared" si="1449"/>
        <v>-3766.6849650000004</v>
      </c>
      <c r="X2840" s="326">
        <f t="shared" si="1449"/>
        <v>0</v>
      </c>
      <c r="Y2840" s="326">
        <f t="shared" si="1449"/>
        <v>-82.56289000000001</v>
      </c>
      <c r="Z2840" s="326">
        <f t="shared" si="1449"/>
        <v>5630.8525099999997</v>
      </c>
      <c r="AA2840" s="920"/>
      <c r="AB2840" s="323"/>
      <c r="AC2840" s="1014">
        <f t="shared" si="1446"/>
        <v>0</v>
      </c>
      <c r="AD2840" s="1029"/>
      <c r="AF2840" s="3234">
        <f t="shared" si="1447"/>
        <v>0</v>
      </c>
      <c r="AG2840" s="137">
        <f t="shared" si="1448"/>
        <v>5630852.5099999998</v>
      </c>
      <c r="AJ2840" s="2186" t="s">
        <v>653</v>
      </c>
    </row>
    <row r="2841" spans="1:36" ht="30" x14ac:dyDescent="0.25">
      <c r="A2841" s="137">
        <v>1</v>
      </c>
      <c r="B2841" s="468" t="s">
        <v>266</v>
      </c>
      <c r="C2841" s="430"/>
      <c r="D2841" s="4"/>
      <c r="E2841" s="562">
        <f>E2842+E2843+E2845+E2851+E2852</f>
        <v>11305</v>
      </c>
      <c r="F2841" s="562">
        <f t="shared" ref="F2841:G2841" si="1451">F2842+F2843+F2845+F2851+F2852</f>
        <v>1884.1666666666665</v>
      </c>
      <c r="G2841" s="562">
        <f t="shared" si="1451"/>
        <v>770</v>
      </c>
      <c r="H2841" s="187">
        <f>G2841/F2841*100</f>
        <v>40.866873065015483</v>
      </c>
      <c r="I2841" s="1436"/>
      <c r="J2841" s="1436"/>
      <c r="K2841" s="122"/>
      <c r="L2841" s="122"/>
      <c r="M2841" s="122"/>
      <c r="N2841" s="122"/>
      <c r="O2841" s="122"/>
      <c r="P2841" s="122"/>
      <c r="Q2841" s="326">
        <f>Q2842+Q2843+Q2845+Q2851+Q2852</f>
        <v>40258.162190000003</v>
      </c>
      <c r="R2841" s="326">
        <f>R2842+R2843+R2845+R2851+R2852</f>
        <v>40258.162190000003</v>
      </c>
      <c r="S2841" s="323">
        <f t="shared" ref="S2841:Z2841" si="1452">S2842+S2843+S2845+S2851+S2852</f>
        <v>6709.6936983333335</v>
      </c>
      <c r="T2841" s="326">
        <f t="shared" si="1452"/>
        <v>3325.7393400000001</v>
      </c>
      <c r="U2841" s="768">
        <f t="shared" si="1452"/>
        <v>0</v>
      </c>
      <c r="V2841" s="326">
        <f t="shared" si="1452"/>
        <v>0</v>
      </c>
      <c r="W2841" s="326">
        <f t="shared" si="1452"/>
        <v>-3383.9543583333334</v>
      </c>
      <c r="X2841" s="326">
        <f t="shared" si="1452"/>
        <v>0</v>
      </c>
      <c r="Y2841" s="326">
        <f t="shared" si="1452"/>
        <v>-82.56289000000001</v>
      </c>
      <c r="Z2841" s="326">
        <f t="shared" si="1452"/>
        <v>3243.1764499999999</v>
      </c>
      <c r="AA2841" s="920"/>
      <c r="AB2841" s="323"/>
      <c r="AC2841" s="1014">
        <f t="shared" si="1446"/>
        <v>0</v>
      </c>
      <c r="AD2841" s="1029"/>
      <c r="AF2841" s="3234">
        <f t="shared" si="1447"/>
        <v>0</v>
      </c>
      <c r="AG2841" s="137">
        <f t="shared" si="1448"/>
        <v>3243176.4499999997</v>
      </c>
      <c r="AJ2841" s="2186" t="s">
        <v>653</v>
      </c>
    </row>
    <row r="2842" spans="1:36" ht="30" x14ac:dyDescent="0.25">
      <c r="A2842" s="137">
        <v>1</v>
      </c>
      <c r="B2842" s="307" t="s">
        <v>437</v>
      </c>
      <c r="C2842" s="430"/>
      <c r="D2842" s="4"/>
      <c r="E2842" s="563">
        <v>7456</v>
      </c>
      <c r="F2842" s="129">
        <f>E2842/12*$B$4</f>
        <v>1242.6666666666667</v>
      </c>
      <c r="G2842" s="183">
        <v>767</v>
      </c>
      <c r="H2842" s="187">
        <f>G2842/F2842*100</f>
        <v>61.722103004291839</v>
      </c>
      <c r="I2842" s="1436"/>
      <c r="J2842" s="1436"/>
      <c r="K2842" s="122"/>
      <c r="L2842" s="122"/>
      <c r="M2842" s="122"/>
      <c r="N2842" s="122"/>
      <c r="O2842" s="122"/>
      <c r="P2842" s="122"/>
      <c r="Q2842" s="326">
        <v>31986.240000000002</v>
      </c>
      <c r="R2842" s="326">
        <v>31986.240000000002</v>
      </c>
      <c r="S2842" s="852">
        <f t="shared" ref="S2842:S2843" si="1453">Q2842/12*$B$4+(R2842-Q2842)/11*1</f>
        <v>5331.04</v>
      </c>
      <c r="T2842" s="326">
        <f>Z2842-Y2842-V2842</f>
        <v>3317.5547999999999</v>
      </c>
      <c r="U2842" s="768"/>
      <c r="V2842" s="326"/>
      <c r="W2842" s="326">
        <f>T2842-S2842</f>
        <v>-2013.4852000000001</v>
      </c>
      <c r="X2842" s="326"/>
      <c r="Y2842" s="326">
        <v>-13.381690000000001</v>
      </c>
      <c r="Z2842" s="326">
        <v>3304.1731099999997</v>
      </c>
      <c r="AA2842" s="920"/>
      <c r="AB2842" s="323"/>
      <c r="AC2842" s="1014">
        <f t="shared" si="1446"/>
        <v>0</v>
      </c>
      <c r="AD2842" s="1029"/>
      <c r="AF2842" s="3234">
        <f t="shared" si="1447"/>
        <v>0</v>
      </c>
      <c r="AG2842" s="137">
        <f t="shared" si="1448"/>
        <v>3304173.11</v>
      </c>
      <c r="AJ2842" s="2186" t="s">
        <v>653</v>
      </c>
    </row>
    <row r="2843" spans="1:36" ht="30" x14ac:dyDescent="0.25">
      <c r="A2843" s="137">
        <v>1</v>
      </c>
      <c r="B2843" s="307" t="s">
        <v>766</v>
      </c>
      <c r="C2843" s="430"/>
      <c r="D2843" s="4"/>
      <c r="E2843" s="563">
        <v>1160</v>
      </c>
      <c r="F2843" s="183">
        <f>E2843/12*$B$4</f>
        <v>193.33333333333334</v>
      </c>
      <c r="G2843" s="183">
        <v>3</v>
      </c>
      <c r="H2843" s="187"/>
      <c r="I2843" s="1436"/>
      <c r="J2843" s="1436"/>
      <c r="K2843" s="122"/>
      <c r="L2843" s="122"/>
      <c r="M2843" s="122"/>
      <c r="N2843" s="122"/>
      <c r="O2843" s="122"/>
      <c r="P2843" s="122"/>
      <c r="Q2843" s="326">
        <v>2210.7049999999999</v>
      </c>
      <c r="R2843" s="326">
        <v>2210.7049999999999</v>
      </c>
      <c r="S2843" s="852">
        <f t="shared" si="1453"/>
        <v>368.45083333333332</v>
      </c>
      <c r="T2843" s="326">
        <f>Z2843-Y2843-V2843</f>
        <v>8.1845400000000001</v>
      </c>
      <c r="U2843" s="768"/>
      <c r="V2843" s="326"/>
      <c r="W2843" s="326">
        <f>T2843-S2843</f>
        <v>-360.26629333333329</v>
      </c>
      <c r="X2843" s="326"/>
      <c r="Y2843" s="326">
        <v>0</v>
      </c>
      <c r="Z2843" s="326">
        <v>8.1845400000000001</v>
      </c>
      <c r="AA2843" s="920"/>
      <c r="AB2843" s="323"/>
      <c r="AC2843" s="1014">
        <f t="shared" si="1446"/>
        <v>0</v>
      </c>
      <c r="AD2843" s="1029"/>
      <c r="AF2843" s="3234">
        <f t="shared" si="1447"/>
        <v>0</v>
      </c>
      <c r="AG2843" s="137">
        <f t="shared" si="1448"/>
        <v>8184.54</v>
      </c>
      <c r="AJ2843" s="2186" t="s">
        <v>653</v>
      </c>
    </row>
    <row r="2844" spans="1:36" s="2186" customFormat="1" ht="30" x14ac:dyDescent="0.25">
      <c r="B2844" s="307" t="s">
        <v>767</v>
      </c>
      <c r="C2844" s="430"/>
      <c r="D2844" s="4"/>
      <c r="E2844" s="563"/>
      <c r="F2844" s="971">
        <f>E2844</f>
        <v>0</v>
      </c>
      <c r="G2844" s="183"/>
      <c r="H2844" s="187"/>
      <c r="I2844" s="1436"/>
      <c r="J2844" s="1436"/>
      <c r="K2844" s="122"/>
      <c r="L2844" s="122"/>
      <c r="M2844" s="122"/>
      <c r="N2844" s="122"/>
      <c r="O2844" s="122"/>
      <c r="P2844" s="122"/>
      <c r="Q2844" s="326"/>
      <c r="R2844" s="326"/>
      <c r="S2844" s="323"/>
      <c r="T2844" s="326">
        <f>Z2844</f>
        <v>0</v>
      </c>
      <c r="U2844" s="768"/>
      <c r="V2844" s="326"/>
      <c r="W2844" s="326"/>
      <c r="X2844" s="326"/>
      <c r="Y2844" s="326">
        <v>0</v>
      </c>
      <c r="Z2844" s="326">
        <v>0</v>
      </c>
      <c r="AA2844" s="920"/>
      <c r="AB2844" s="323"/>
      <c r="AC2844" s="1014">
        <f t="shared" si="1446"/>
        <v>0</v>
      </c>
      <c r="AD2844" s="1029"/>
      <c r="AF2844" s="3234"/>
    </row>
    <row r="2845" spans="1:36" s="2186" customFormat="1" ht="60" x14ac:dyDescent="0.25">
      <c r="B2845" s="307" t="s">
        <v>768</v>
      </c>
      <c r="C2845" s="430"/>
      <c r="D2845" s="4"/>
      <c r="E2845" s="563">
        <f>E2846+E2847</f>
        <v>2501</v>
      </c>
      <c r="F2845" s="971">
        <f t="shared" ref="F2845:F2847" si="1454">E2845/12*$B$4</f>
        <v>416.83333333333331</v>
      </c>
      <c r="G2845" s="183">
        <v>0</v>
      </c>
      <c r="H2845" s="187"/>
      <c r="I2845" s="1436"/>
      <c r="J2845" s="1436"/>
      <c r="K2845" s="122"/>
      <c r="L2845" s="122"/>
      <c r="M2845" s="122"/>
      <c r="N2845" s="122"/>
      <c r="O2845" s="122"/>
      <c r="P2845" s="122"/>
      <c r="Q2845" s="326">
        <v>4426.5947900000001</v>
      </c>
      <c r="R2845" s="326">
        <v>4426.5947900000001</v>
      </c>
      <c r="S2845" s="852">
        <f t="shared" ref="S2845" si="1455">Q2845/12*$B$4+(R2845-Q2845)/11*1</f>
        <v>737.76579833333335</v>
      </c>
      <c r="T2845" s="326">
        <f>Z2845-Y2845-V2845</f>
        <v>0</v>
      </c>
      <c r="U2845" s="768"/>
      <c r="V2845" s="326"/>
      <c r="W2845" s="326">
        <f>T2845-S2845</f>
        <v>-737.76579833333335</v>
      </c>
      <c r="X2845" s="326"/>
      <c r="Y2845" s="326">
        <v>0</v>
      </c>
      <c r="Z2845" s="326">
        <v>0</v>
      </c>
      <c r="AA2845" s="920"/>
      <c r="AB2845" s="323"/>
      <c r="AC2845" s="1014">
        <f t="shared" si="1446"/>
        <v>0</v>
      </c>
      <c r="AD2845" s="1029"/>
      <c r="AF2845" s="3234"/>
    </row>
    <row r="2846" spans="1:36" s="2186" customFormat="1" x14ac:dyDescent="0.25">
      <c r="B2846" s="307" t="s">
        <v>769</v>
      </c>
      <c r="C2846" s="430"/>
      <c r="D2846" s="4"/>
      <c r="E2846" s="563">
        <v>1324</v>
      </c>
      <c r="F2846" s="971">
        <f t="shared" si="1454"/>
        <v>220.66666666666666</v>
      </c>
      <c r="G2846" s="183">
        <v>0</v>
      </c>
      <c r="H2846" s="187"/>
      <c r="I2846" s="1436"/>
      <c r="J2846" s="1436"/>
      <c r="K2846" s="122"/>
      <c r="L2846" s="122"/>
      <c r="M2846" s="122"/>
      <c r="N2846" s="122"/>
      <c r="O2846" s="122"/>
      <c r="P2846" s="122"/>
      <c r="Q2846" s="326"/>
      <c r="R2846" s="326"/>
      <c r="S2846" s="323"/>
      <c r="T2846" s="326"/>
      <c r="U2846" s="768"/>
      <c r="V2846" s="326"/>
      <c r="W2846" s="326"/>
      <c r="X2846" s="326"/>
      <c r="Y2846" s="326">
        <v>0</v>
      </c>
      <c r="Z2846" s="326">
        <v>0</v>
      </c>
      <c r="AA2846" s="920"/>
      <c r="AB2846" s="323"/>
      <c r="AC2846" s="1014">
        <f t="shared" si="1446"/>
        <v>0</v>
      </c>
      <c r="AD2846" s="1029"/>
      <c r="AF2846" s="3234"/>
    </row>
    <row r="2847" spans="1:36" s="2186" customFormat="1" x14ac:dyDescent="0.25">
      <c r="B2847" s="307" t="s">
        <v>770</v>
      </c>
      <c r="C2847" s="430"/>
      <c r="D2847" s="4"/>
      <c r="E2847" s="563">
        <v>1177</v>
      </c>
      <c r="F2847" s="971">
        <f t="shared" si="1454"/>
        <v>196.16666666666666</v>
      </c>
      <c r="G2847" s="183">
        <v>0</v>
      </c>
      <c r="H2847" s="187"/>
      <c r="I2847" s="1436"/>
      <c r="J2847" s="1436"/>
      <c r="K2847" s="122"/>
      <c r="L2847" s="122"/>
      <c r="M2847" s="122"/>
      <c r="N2847" s="122"/>
      <c r="O2847" s="122"/>
      <c r="P2847" s="122"/>
      <c r="Q2847" s="326"/>
      <c r="R2847" s="326"/>
      <c r="S2847" s="323"/>
      <c r="T2847" s="326"/>
      <c r="U2847" s="768"/>
      <c r="V2847" s="326"/>
      <c r="W2847" s="326"/>
      <c r="X2847" s="326"/>
      <c r="Y2847" s="326">
        <v>0</v>
      </c>
      <c r="Z2847" s="326">
        <v>0</v>
      </c>
      <c r="AA2847" s="920"/>
      <c r="AB2847" s="323"/>
      <c r="AC2847" s="1014">
        <f t="shared" si="1446"/>
        <v>0</v>
      </c>
      <c r="AD2847" s="1029"/>
      <c r="AF2847" s="3234"/>
    </row>
    <row r="2848" spans="1:36" s="2186" customFormat="1" ht="60" x14ac:dyDescent="0.25">
      <c r="B2848" s="307" t="s">
        <v>771</v>
      </c>
      <c r="C2848" s="430"/>
      <c r="D2848" s="4"/>
      <c r="E2848" s="2947"/>
      <c r="F2848" s="971"/>
      <c r="G2848" s="183"/>
      <c r="H2848" s="187"/>
      <c r="I2848" s="1436"/>
      <c r="J2848" s="1436"/>
      <c r="K2848" s="122"/>
      <c r="L2848" s="122"/>
      <c r="M2848" s="122"/>
      <c r="N2848" s="122"/>
      <c r="O2848" s="122"/>
      <c r="P2848" s="122"/>
      <c r="Q2848" s="326"/>
      <c r="R2848" s="326"/>
      <c r="S2848" s="323"/>
      <c r="T2848" s="326"/>
      <c r="U2848" s="768"/>
      <c r="V2848" s="326"/>
      <c r="W2848" s="326"/>
      <c r="X2848" s="326"/>
      <c r="Y2848" s="326">
        <v>0</v>
      </c>
      <c r="Z2848" s="326">
        <v>0</v>
      </c>
      <c r="AA2848" s="920"/>
      <c r="AB2848" s="323"/>
      <c r="AC2848" s="1014">
        <f t="shared" si="1446"/>
        <v>0</v>
      </c>
      <c r="AD2848" s="1029"/>
      <c r="AF2848" s="3234"/>
    </row>
    <row r="2849" spans="1:36" s="2186" customFormat="1" x14ac:dyDescent="0.25">
      <c r="B2849" s="307" t="s">
        <v>772</v>
      </c>
      <c r="C2849" s="430"/>
      <c r="D2849" s="4"/>
      <c r="E2849" s="2947"/>
      <c r="F2849" s="971"/>
      <c r="G2849" s="183"/>
      <c r="H2849" s="187"/>
      <c r="I2849" s="1436"/>
      <c r="J2849" s="1436"/>
      <c r="K2849" s="122"/>
      <c r="L2849" s="122"/>
      <c r="M2849" s="122"/>
      <c r="N2849" s="122"/>
      <c r="O2849" s="122"/>
      <c r="P2849" s="122"/>
      <c r="Q2849" s="326"/>
      <c r="R2849" s="326"/>
      <c r="S2849" s="323"/>
      <c r="T2849" s="326"/>
      <c r="U2849" s="768"/>
      <c r="V2849" s="326"/>
      <c r="W2849" s="326"/>
      <c r="X2849" s="326"/>
      <c r="Y2849" s="326">
        <v>0</v>
      </c>
      <c r="Z2849" s="326">
        <v>0</v>
      </c>
      <c r="AA2849" s="920"/>
      <c r="AB2849" s="323"/>
      <c r="AC2849" s="1014">
        <f t="shared" si="1446"/>
        <v>0</v>
      </c>
      <c r="AD2849" s="1029"/>
      <c r="AF2849" s="3234"/>
    </row>
    <row r="2850" spans="1:36" x14ac:dyDescent="0.25">
      <c r="A2850" s="137">
        <v>1</v>
      </c>
      <c r="B2850" s="307" t="s">
        <v>773</v>
      </c>
      <c r="C2850" s="430"/>
      <c r="D2850" s="4"/>
      <c r="E2850" s="2947"/>
      <c r="F2850" s="129">
        <f>E2850/12*$B$4</f>
        <v>0</v>
      </c>
      <c r="G2850" s="183"/>
      <c r="H2850" s="187"/>
      <c r="I2850" s="1436"/>
      <c r="J2850" s="1436"/>
      <c r="K2850" s="122"/>
      <c r="L2850" s="122"/>
      <c r="M2850" s="122"/>
      <c r="N2850" s="122"/>
      <c r="O2850" s="122"/>
      <c r="P2850" s="122"/>
      <c r="Q2850" s="326"/>
      <c r="R2850" s="326"/>
      <c r="S2850" s="323"/>
      <c r="T2850" s="326"/>
      <c r="U2850" s="768"/>
      <c r="V2850" s="326"/>
      <c r="W2850" s="326"/>
      <c r="X2850" s="326"/>
      <c r="Y2850" s="326">
        <v>0</v>
      </c>
      <c r="Z2850" s="326">
        <v>0</v>
      </c>
      <c r="AA2850" s="920"/>
      <c r="AB2850" s="323"/>
      <c r="AC2850" s="1014">
        <f t="shared" si="1446"/>
        <v>0</v>
      </c>
      <c r="AD2850" s="1029"/>
      <c r="AF2850" s="3234">
        <f>T2850+V2850+Y2850-Z2850</f>
        <v>0</v>
      </c>
      <c r="AG2850" s="137">
        <f t="shared" ref="AG2850:AG2881" si="1456">Z2850*1000-AF2850</f>
        <v>0</v>
      </c>
      <c r="AJ2850" s="2186" t="s">
        <v>653</v>
      </c>
    </row>
    <row r="2851" spans="1:36" ht="45" x14ac:dyDescent="0.25">
      <c r="A2851" s="137">
        <v>1</v>
      </c>
      <c r="B2851" s="307" t="s">
        <v>780</v>
      </c>
      <c r="C2851" s="430"/>
      <c r="D2851" s="4"/>
      <c r="E2851" s="562"/>
      <c r="F2851" s="123"/>
      <c r="G2851" s="183">
        <v>0</v>
      </c>
      <c r="H2851" s="187"/>
      <c r="I2851" s="1436"/>
      <c r="J2851" s="1436"/>
      <c r="K2851" s="122"/>
      <c r="L2851" s="122"/>
      <c r="M2851" s="122"/>
      <c r="N2851" s="122"/>
      <c r="O2851" s="122"/>
      <c r="P2851" s="122"/>
      <c r="Q2851" s="326"/>
      <c r="R2851" s="326"/>
      <c r="S2851" s="323"/>
      <c r="T2851" s="326">
        <f>Z2851-Y2851-V2851</f>
        <v>0</v>
      </c>
      <c r="U2851" s="768"/>
      <c r="V2851" s="326"/>
      <c r="W2851" s="326">
        <f>T2851-S2851</f>
        <v>0</v>
      </c>
      <c r="X2851" s="326"/>
      <c r="Y2851" s="326">
        <v>-36.94905</v>
      </c>
      <c r="Z2851" s="326">
        <v>-36.94905</v>
      </c>
      <c r="AA2851" s="920"/>
      <c r="AB2851" s="323"/>
      <c r="AC2851" s="1014">
        <f t="shared" si="1446"/>
        <v>0</v>
      </c>
      <c r="AD2851" s="1029"/>
      <c r="AF2851" s="3234">
        <f t="shared" ref="AF2851:AF2881" si="1457">T2851+V2851+Y2851-Z2851</f>
        <v>0</v>
      </c>
      <c r="AG2851" s="137">
        <f t="shared" si="1456"/>
        <v>-36949.050000000003</v>
      </c>
      <c r="AJ2851" s="2186" t="s">
        <v>653</v>
      </c>
    </row>
    <row r="2852" spans="1:36" ht="30" x14ac:dyDescent="0.25">
      <c r="A2852" s="137">
        <v>1</v>
      </c>
      <c r="B2852" s="307" t="s">
        <v>781</v>
      </c>
      <c r="C2852" s="430"/>
      <c r="D2852" s="4"/>
      <c r="E2852" s="563">
        <v>188</v>
      </c>
      <c r="F2852" s="129">
        <f>E2852/12*$B$4</f>
        <v>31.333333333333332</v>
      </c>
      <c r="G2852" s="183">
        <v>0</v>
      </c>
      <c r="H2852" s="187">
        <f t="shared" ref="H2852:H2857" si="1458">G2852/F2852*100</f>
        <v>0</v>
      </c>
      <c r="I2852" s="1436"/>
      <c r="J2852" s="1436"/>
      <c r="K2852" s="122"/>
      <c r="L2852" s="122"/>
      <c r="M2852" s="122"/>
      <c r="N2852" s="122"/>
      <c r="O2852" s="122"/>
      <c r="P2852" s="122"/>
      <c r="Q2852" s="326">
        <v>1634.6224</v>
      </c>
      <c r="R2852" s="326">
        <v>1634.6224</v>
      </c>
      <c r="S2852" s="852">
        <f t="shared" ref="S2852" si="1459">Q2852/12*$B$4+(R2852-Q2852)/11*1</f>
        <v>272.43706666666668</v>
      </c>
      <c r="T2852" s="326">
        <f>Z2852-Y2852-V2852</f>
        <v>0</v>
      </c>
      <c r="U2852" s="768"/>
      <c r="V2852" s="326"/>
      <c r="W2852" s="326">
        <f>T2852-S2852</f>
        <v>-272.43706666666668</v>
      </c>
      <c r="X2852" s="326"/>
      <c r="Y2852" s="326">
        <v>-32.232150000000004</v>
      </c>
      <c r="Z2852" s="326">
        <v>-32.232150000000004</v>
      </c>
      <c r="AA2852" s="920"/>
      <c r="AB2852" s="323"/>
      <c r="AC2852" s="1014">
        <f t="shared" si="1446"/>
        <v>0</v>
      </c>
      <c r="AD2852" s="1029"/>
      <c r="AF2852" s="3234">
        <f t="shared" si="1457"/>
        <v>0</v>
      </c>
      <c r="AG2852" s="137">
        <f t="shared" si="1456"/>
        <v>-32232.150000000005</v>
      </c>
      <c r="AJ2852" s="2186" t="s">
        <v>653</v>
      </c>
    </row>
    <row r="2853" spans="1:36" ht="45" x14ac:dyDescent="0.25">
      <c r="A2853" s="137">
        <v>1</v>
      </c>
      <c r="B2853" s="468" t="s">
        <v>267</v>
      </c>
      <c r="C2853" s="430"/>
      <c r="D2853" s="4"/>
      <c r="E2853" s="541">
        <f>SUM(E2854:E2856)</f>
        <v>5266</v>
      </c>
      <c r="F2853" s="2934">
        <f>SUM(F2854:F2856)</f>
        <v>877.66666666666674</v>
      </c>
      <c r="G2853" s="541">
        <f>SUM(G2854:G2856)</f>
        <v>1279</v>
      </c>
      <c r="H2853" s="187">
        <f t="shared" si="1458"/>
        <v>145.72730725408277</v>
      </c>
      <c r="I2853" s="1436"/>
      <c r="J2853" s="1436"/>
      <c r="K2853" s="122"/>
      <c r="L2853" s="122"/>
      <c r="M2853" s="122"/>
      <c r="N2853" s="122"/>
      <c r="O2853" s="122"/>
      <c r="P2853" s="122"/>
      <c r="Q2853" s="326">
        <f t="shared" ref="Q2853:Z2853" si="1460">SUM(Q2854:Q2856)</f>
        <v>16622.439999999999</v>
      </c>
      <c r="R2853" s="326">
        <f t="shared" ref="R2853" si="1461">SUM(R2854:R2856)</f>
        <v>16622.439999999999</v>
      </c>
      <c r="S2853" s="323">
        <f t="shared" si="1460"/>
        <v>2770.4066666666668</v>
      </c>
      <c r="T2853" s="326">
        <f t="shared" si="1460"/>
        <v>2387.6760599999998</v>
      </c>
      <c r="U2853" s="768">
        <f t="shared" si="1460"/>
        <v>0</v>
      </c>
      <c r="V2853" s="326">
        <f t="shared" si="1460"/>
        <v>0</v>
      </c>
      <c r="W2853" s="326">
        <f t="shared" si="1460"/>
        <v>-382.73060666666674</v>
      </c>
      <c r="X2853" s="326">
        <f t="shared" si="1460"/>
        <v>0</v>
      </c>
      <c r="Y2853" s="326">
        <f t="shared" si="1460"/>
        <v>0</v>
      </c>
      <c r="Z2853" s="326">
        <f t="shared" si="1460"/>
        <v>2387.6760599999998</v>
      </c>
      <c r="AA2853" s="920"/>
      <c r="AB2853" s="323"/>
      <c r="AC2853" s="1014">
        <f t="shared" si="1446"/>
        <v>0</v>
      </c>
      <c r="AD2853" s="1029"/>
      <c r="AF2853" s="3234">
        <f t="shared" si="1457"/>
        <v>0</v>
      </c>
      <c r="AG2853" s="137">
        <f t="shared" si="1456"/>
        <v>2387676.0599999996</v>
      </c>
      <c r="AJ2853" s="2186" t="s">
        <v>653</v>
      </c>
    </row>
    <row r="2854" spans="1:36" ht="30" x14ac:dyDescent="0.25">
      <c r="A2854" s="137">
        <v>1</v>
      </c>
      <c r="B2854" s="307" t="s">
        <v>774</v>
      </c>
      <c r="C2854" s="430"/>
      <c r="D2854" s="4"/>
      <c r="E2854" s="564">
        <v>1500</v>
      </c>
      <c r="F2854" s="129">
        <f>E2854/12*$B$4</f>
        <v>250</v>
      </c>
      <c r="G2854" s="183">
        <v>89</v>
      </c>
      <c r="H2854" s="187">
        <f t="shared" si="1458"/>
        <v>35.6</v>
      </c>
      <c r="I2854" s="1436"/>
      <c r="J2854" s="1436"/>
      <c r="K2854" s="122"/>
      <c r="L2854" s="122"/>
      <c r="M2854" s="122"/>
      <c r="N2854" s="122"/>
      <c r="O2854" s="122"/>
      <c r="P2854" s="122"/>
      <c r="Q2854" s="326">
        <v>2700</v>
      </c>
      <c r="R2854" s="326">
        <v>2700</v>
      </c>
      <c r="S2854" s="852">
        <f t="shared" ref="S2854:S2857" si="1462">Q2854/12*$B$4+(R2854-Q2854)/11*1</f>
        <v>450</v>
      </c>
      <c r="T2854" s="326">
        <f>Z2854-Y2854-V2854</f>
        <v>165.97966</v>
      </c>
      <c r="U2854" s="768"/>
      <c r="V2854" s="326"/>
      <c r="W2854" s="326">
        <f>T2854-S2854</f>
        <v>-284.02034000000003</v>
      </c>
      <c r="X2854" s="326"/>
      <c r="Y2854" s="326">
        <v>0</v>
      </c>
      <c r="Z2854" s="326">
        <v>165.97966</v>
      </c>
      <c r="AA2854" s="920"/>
      <c r="AB2854" s="323"/>
      <c r="AC2854" s="1014">
        <f t="shared" si="1446"/>
        <v>0</v>
      </c>
      <c r="AD2854" s="1029"/>
      <c r="AF2854" s="3234">
        <f t="shared" si="1457"/>
        <v>0</v>
      </c>
      <c r="AG2854" s="137">
        <f t="shared" si="1456"/>
        <v>165979.66</v>
      </c>
      <c r="AJ2854" s="2186" t="s">
        <v>653</v>
      </c>
    </row>
    <row r="2855" spans="1:36" ht="60" x14ac:dyDescent="0.25">
      <c r="A2855" s="137">
        <v>1</v>
      </c>
      <c r="B2855" s="307" t="s">
        <v>775</v>
      </c>
      <c r="C2855" s="430"/>
      <c r="D2855" s="4"/>
      <c r="E2855" s="564">
        <v>3500</v>
      </c>
      <c r="F2855" s="129">
        <f>E2855/12*$B$4</f>
        <v>583.33333333333337</v>
      </c>
      <c r="G2855" s="183">
        <v>1180</v>
      </c>
      <c r="H2855" s="187">
        <f t="shared" si="1458"/>
        <v>202.28571428571428</v>
      </c>
      <c r="I2855" s="1436"/>
      <c r="J2855" s="1436"/>
      <c r="K2855" s="122"/>
      <c r="L2855" s="122"/>
      <c r="M2855" s="122"/>
      <c r="N2855" s="122"/>
      <c r="O2855" s="122"/>
      <c r="P2855" s="122"/>
      <c r="Q2855" s="326">
        <v>13300</v>
      </c>
      <c r="R2855" s="326">
        <v>13300</v>
      </c>
      <c r="S2855" s="852">
        <f t="shared" si="1462"/>
        <v>2216.6666666666665</v>
      </c>
      <c r="T2855" s="326">
        <f t="shared" ref="T2855:T2857" si="1463">Z2855-Y2855-V2855</f>
        <v>2208.3739999999998</v>
      </c>
      <c r="U2855" s="768"/>
      <c r="V2855" s="326"/>
      <c r="W2855" s="326">
        <f>T2855-S2855</f>
        <v>-8.2926666666667188</v>
      </c>
      <c r="X2855" s="326"/>
      <c r="Y2855" s="326">
        <v>0</v>
      </c>
      <c r="Z2855" s="326">
        <v>2208.3739999999998</v>
      </c>
      <c r="AA2855" s="920"/>
      <c r="AB2855" s="323"/>
      <c r="AC2855" s="1014">
        <f t="shared" si="1446"/>
        <v>0</v>
      </c>
      <c r="AD2855" s="1029"/>
      <c r="AF2855" s="3234">
        <f t="shared" si="1457"/>
        <v>0</v>
      </c>
      <c r="AG2855" s="137">
        <f t="shared" si="1456"/>
        <v>2208374</v>
      </c>
      <c r="AJ2855" s="2186" t="s">
        <v>653</v>
      </c>
    </row>
    <row r="2856" spans="1:36" ht="45" x14ac:dyDescent="0.25">
      <c r="A2856" s="137">
        <v>1</v>
      </c>
      <c r="B2856" s="307" t="s">
        <v>776</v>
      </c>
      <c r="C2856" s="430"/>
      <c r="D2856" s="4"/>
      <c r="E2856" s="564">
        <v>266</v>
      </c>
      <c r="F2856" s="129">
        <f>E2856/12*$B$4</f>
        <v>44.333333333333336</v>
      </c>
      <c r="G2856" s="183">
        <v>10</v>
      </c>
      <c r="H2856" s="187">
        <f t="shared" si="1458"/>
        <v>22.556390977443609</v>
      </c>
      <c r="I2856" s="1436"/>
      <c r="J2856" s="1436"/>
      <c r="K2856" s="122"/>
      <c r="L2856" s="122"/>
      <c r="M2856" s="122"/>
      <c r="N2856" s="122"/>
      <c r="O2856" s="122"/>
      <c r="P2856" s="122"/>
      <c r="Q2856" s="326">
        <v>622.44000000000005</v>
      </c>
      <c r="R2856" s="326">
        <v>622.44000000000005</v>
      </c>
      <c r="S2856" s="852">
        <f t="shared" si="1462"/>
        <v>103.74000000000001</v>
      </c>
      <c r="T2856" s="326">
        <f t="shared" si="1463"/>
        <v>13.3224</v>
      </c>
      <c r="U2856" s="768"/>
      <c r="V2856" s="326"/>
      <c r="W2856" s="326">
        <f>T2856-S2856</f>
        <v>-90.417600000000007</v>
      </c>
      <c r="X2856" s="326"/>
      <c r="Y2856" s="326">
        <v>0</v>
      </c>
      <c r="Z2856" s="326">
        <v>13.3224</v>
      </c>
      <c r="AA2856" s="920"/>
      <c r="AB2856" s="323"/>
      <c r="AC2856" s="1014">
        <f t="shared" si="1446"/>
        <v>0</v>
      </c>
      <c r="AD2856" s="1029"/>
      <c r="AF2856" s="3234">
        <f t="shared" si="1457"/>
        <v>0</v>
      </c>
      <c r="AG2856" s="137">
        <f t="shared" si="1456"/>
        <v>13322.4</v>
      </c>
      <c r="AJ2856" s="2186" t="s">
        <v>653</v>
      </c>
    </row>
    <row r="2857" spans="1:36" ht="29.25" x14ac:dyDescent="0.25">
      <c r="A2857" s="137">
        <v>1</v>
      </c>
      <c r="B2857" s="2181" t="s">
        <v>303</v>
      </c>
      <c r="C2857" s="430"/>
      <c r="D2857" s="4"/>
      <c r="E2857" s="972">
        <f>E2859+E2863+E2862+E2864*5</f>
        <v>5200</v>
      </c>
      <c r="F2857" s="972">
        <f t="shared" ref="F2857:G2857" si="1464">F2859+F2863+F2862+F2864*5</f>
        <v>867.5</v>
      </c>
      <c r="G2857" s="972">
        <f t="shared" si="1464"/>
        <v>20.377500000000001</v>
      </c>
      <c r="H2857" s="187">
        <f t="shared" si="1458"/>
        <v>2.3489913544668588</v>
      </c>
      <c r="I2857" s="1436"/>
      <c r="J2857" s="1436"/>
      <c r="K2857" s="122"/>
      <c r="L2857" s="122"/>
      <c r="M2857" s="122"/>
      <c r="N2857" s="122"/>
      <c r="O2857" s="122"/>
      <c r="P2857" s="122"/>
      <c r="Q2857" s="326">
        <v>8320.086000000003</v>
      </c>
      <c r="R2857" s="326">
        <v>10312.673000000003</v>
      </c>
      <c r="S2857" s="852">
        <f t="shared" si="1462"/>
        <v>1567.8252727272732</v>
      </c>
      <c r="T2857" s="326">
        <f t="shared" si="1463"/>
        <v>1149.0428299999999</v>
      </c>
      <c r="U2857" s="768"/>
      <c r="V2857" s="326"/>
      <c r="W2857" s="326">
        <f>T2857-S2857</f>
        <v>-418.78244272727329</v>
      </c>
      <c r="X2857" s="326"/>
      <c r="Y2857" s="326">
        <v>0</v>
      </c>
      <c r="Z2857" s="326">
        <v>1149.0428299999999</v>
      </c>
      <c r="AA2857" s="920"/>
      <c r="AB2857" s="323"/>
      <c r="AC2857" s="1014">
        <f t="shared" si="1446"/>
        <v>0</v>
      </c>
      <c r="AD2857" s="1029"/>
      <c r="AF2857" s="3234">
        <f t="shared" si="1457"/>
        <v>0</v>
      </c>
      <c r="AG2857" s="137">
        <f t="shared" si="1456"/>
        <v>1149042.8299999998</v>
      </c>
      <c r="AJ2857" s="2186" t="s">
        <v>653</v>
      </c>
    </row>
    <row r="2858" spans="1:36" x14ac:dyDescent="0.25">
      <c r="A2858" s="137">
        <v>1</v>
      </c>
      <c r="B2858" s="307" t="s">
        <v>296</v>
      </c>
      <c r="C2858" s="431"/>
      <c r="D2858" s="4"/>
      <c r="E2858" s="566"/>
      <c r="F2858" s="123"/>
      <c r="G2858" s="183"/>
      <c r="H2858" s="187"/>
      <c r="I2858" s="1436"/>
      <c r="J2858" s="1436"/>
      <c r="K2858" s="122"/>
      <c r="L2858" s="122"/>
      <c r="M2858" s="122"/>
      <c r="N2858" s="122"/>
      <c r="O2858" s="122"/>
      <c r="P2858" s="122"/>
      <c r="Q2858" s="326"/>
      <c r="R2858" s="326"/>
      <c r="S2858" s="323"/>
      <c r="T2858" s="326"/>
      <c r="U2858" s="768"/>
      <c r="V2858" s="326"/>
      <c r="W2858" s="326"/>
      <c r="X2858" s="326"/>
      <c r="Y2858" s="326"/>
      <c r="Z2858" s="326"/>
      <c r="AA2858" s="920"/>
      <c r="AB2858" s="323"/>
      <c r="AC2858" s="1014">
        <f t="shared" si="1446"/>
        <v>0</v>
      </c>
      <c r="AD2858" s="1029"/>
      <c r="AF2858" s="3234">
        <f t="shared" si="1457"/>
        <v>0</v>
      </c>
      <c r="AG2858" s="137">
        <f t="shared" si="1456"/>
        <v>0</v>
      </c>
      <c r="AJ2858" s="2186" t="s">
        <v>653</v>
      </c>
    </row>
    <row r="2859" spans="1:36" ht="30" x14ac:dyDescent="0.25">
      <c r="A2859" s="137">
        <v>1</v>
      </c>
      <c r="B2859" s="468" t="s">
        <v>423</v>
      </c>
      <c r="C2859" s="449"/>
      <c r="D2859" s="4"/>
      <c r="E2859" s="566">
        <f>E2860+E2861/4</f>
        <v>225</v>
      </c>
      <c r="F2859" s="129">
        <f>E2859/12*$B$4</f>
        <v>37.5</v>
      </c>
      <c r="G2859" s="183">
        <f>G2860+G2861/4</f>
        <v>20.377500000000001</v>
      </c>
      <c r="H2859" s="187">
        <f>G2859/F2859*100</f>
        <v>54.339999999999996</v>
      </c>
      <c r="I2859" s="1436"/>
      <c r="J2859" s="1436"/>
      <c r="K2859" s="122"/>
      <c r="L2859" s="122"/>
      <c r="M2859" s="122"/>
      <c r="N2859" s="122"/>
      <c r="O2859" s="122"/>
      <c r="P2859" s="122"/>
      <c r="Q2859" s="326"/>
      <c r="R2859" s="326"/>
      <c r="S2859" s="323"/>
      <c r="T2859" s="326"/>
      <c r="U2859" s="768"/>
      <c r="V2859" s="326"/>
      <c r="W2859" s="326"/>
      <c r="X2859" s="326"/>
      <c r="Y2859" s="326"/>
      <c r="Z2859" s="326"/>
      <c r="AA2859" s="920"/>
      <c r="AB2859" s="323"/>
      <c r="AC2859" s="1014">
        <f t="shared" si="1446"/>
        <v>0</v>
      </c>
      <c r="AD2859" s="1029"/>
      <c r="AF2859" s="3234">
        <f t="shared" si="1457"/>
        <v>0</v>
      </c>
      <c r="AG2859" s="137">
        <f t="shared" si="1456"/>
        <v>0</v>
      </c>
      <c r="AJ2859" s="2186" t="s">
        <v>653</v>
      </c>
    </row>
    <row r="2860" spans="1:36" s="151" customFormat="1" x14ac:dyDescent="0.25">
      <c r="A2860" s="137">
        <v>1</v>
      </c>
      <c r="B2860" s="307" t="s">
        <v>424</v>
      </c>
      <c r="C2860" s="430"/>
      <c r="D2860" s="4"/>
      <c r="E2860" s="543"/>
      <c r="F2860" s="123"/>
      <c r="G2860" s="183"/>
      <c r="H2860" s="187"/>
      <c r="I2860" s="1436"/>
      <c r="J2860" s="1436"/>
      <c r="K2860" s="122"/>
      <c r="L2860" s="122"/>
      <c r="M2860" s="122"/>
      <c r="N2860" s="122"/>
      <c r="O2860" s="122"/>
      <c r="P2860" s="122"/>
      <c r="Q2860" s="327"/>
      <c r="R2860" s="327"/>
      <c r="S2860" s="856"/>
      <c r="T2860" s="326"/>
      <c r="U2860" s="1061"/>
      <c r="V2860" s="326"/>
      <c r="W2860" s="326"/>
      <c r="X2860" s="326"/>
      <c r="Y2860" s="326"/>
      <c r="Z2860" s="327"/>
      <c r="AA2860" s="920"/>
      <c r="AB2860" s="856"/>
      <c r="AC2860" s="1014">
        <f t="shared" si="1446"/>
        <v>0</v>
      </c>
      <c r="AD2860" s="1029"/>
      <c r="AF2860" s="3234">
        <f t="shared" si="1457"/>
        <v>0</v>
      </c>
      <c r="AG2860" s="151">
        <f t="shared" si="1456"/>
        <v>0</v>
      </c>
      <c r="AJ2860" s="2186" t="s">
        <v>653</v>
      </c>
    </row>
    <row r="2861" spans="1:36" ht="30" x14ac:dyDescent="0.25">
      <c r="A2861" s="137">
        <v>1</v>
      </c>
      <c r="B2861" s="307" t="s">
        <v>425</v>
      </c>
      <c r="C2861" s="146"/>
      <c r="D2861" s="520"/>
      <c r="E2861" s="564">
        <v>900</v>
      </c>
      <c r="F2861" s="129">
        <f>E2861/12*$B$4</f>
        <v>150</v>
      </c>
      <c r="G2861" s="183">
        <v>81.510000000000005</v>
      </c>
      <c r="H2861" s="187">
        <f>G2861/F2861*100</f>
        <v>54.339999999999996</v>
      </c>
      <c r="I2861" s="822"/>
      <c r="J2861" s="1436"/>
      <c r="K2861" s="122"/>
      <c r="L2861" s="122"/>
      <c r="M2861" s="122"/>
      <c r="N2861" s="122"/>
      <c r="O2861" s="122"/>
      <c r="P2861" s="122"/>
      <c r="Q2861" s="327"/>
      <c r="R2861" s="327"/>
      <c r="S2861" s="323">
        <f>Q2861/12*$B$4</f>
        <v>0</v>
      </c>
      <c r="T2861" s="328">
        <f>Z2861-Y2861</f>
        <v>0</v>
      </c>
      <c r="U2861" s="768"/>
      <c r="V2861" s="328"/>
      <c r="W2861" s="328">
        <f>T2861-S2861</f>
        <v>0</v>
      </c>
      <c r="X2861" s="328"/>
      <c r="Y2861" s="328"/>
      <c r="Z2861" s="327"/>
      <c r="AA2861" s="924"/>
      <c r="AB2861" s="856"/>
      <c r="AC2861" s="1014">
        <f t="shared" si="1446"/>
        <v>0</v>
      </c>
      <c r="AD2861" s="1029"/>
      <c r="AF2861" s="3234">
        <f t="shared" si="1457"/>
        <v>0</v>
      </c>
      <c r="AG2861" s="137">
        <f t="shared" si="1456"/>
        <v>0</v>
      </c>
      <c r="AJ2861" s="2186" t="s">
        <v>653</v>
      </c>
    </row>
    <row r="2862" spans="1:36" ht="60" x14ac:dyDescent="0.25">
      <c r="A2862" s="137">
        <v>1</v>
      </c>
      <c r="B2862" s="307" t="s">
        <v>427</v>
      </c>
      <c r="C2862" s="430"/>
      <c r="D2862" s="4"/>
      <c r="E2862" s="972"/>
      <c r="F2862" s="183"/>
      <c r="G2862" s="183"/>
      <c r="H2862" s="187"/>
      <c r="I2862" s="1436"/>
      <c r="J2862" s="1436"/>
      <c r="K2862" s="122"/>
      <c r="L2862" s="122"/>
      <c r="M2862" s="122"/>
      <c r="N2862" s="122"/>
      <c r="O2862" s="122"/>
      <c r="P2862" s="122"/>
      <c r="Q2862" s="326"/>
      <c r="R2862" s="326"/>
      <c r="S2862" s="323"/>
      <c r="T2862" s="326"/>
      <c r="U2862" s="768"/>
      <c r="V2862" s="326"/>
      <c r="W2862" s="326"/>
      <c r="X2862" s="326"/>
      <c r="Y2862" s="326"/>
      <c r="Z2862" s="326"/>
      <c r="AA2862" s="920"/>
      <c r="AB2862" s="323"/>
      <c r="AC2862" s="1014">
        <f t="shared" si="1446"/>
        <v>0</v>
      </c>
      <c r="AD2862" s="1029"/>
      <c r="AF2862" s="3234">
        <f t="shared" si="1457"/>
        <v>0</v>
      </c>
      <c r="AG2862" s="137">
        <f t="shared" si="1456"/>
        <v>0</v>
      </c>
      <c r="AJ2862" s="2186" t="s">
        <v>653</v>
      </c>
    </row>
    <row r="2863" spans="1:36" ht="45" x14ac:dyDescent="0.25">
      <c r="A2863" s="137">
        <v>1</v>
      </c>
      <c r="B2863" s="306" t="s">
        <v>428</v>
      </c>
      <c r="C2863" s="430"/>
      <c r="D2863" s="4"/>
      <c r="E2863" s="171"/>
      <c r="F2863" s="123"/>
      <c r="G2863" s="183"/>
      <c r="H2863" s="187"/>
      <c r="I2863" s="1436"/>
      <c r="J2863" s="1436"/>
      <c r="K2863" s="122"/>
      <c r="L2863" s="122"/>
      <c r="M2863" s="122"/>
      <c r="N2863" s="122"/>
      <c r="O2863" s="122"/>
      <c r="P2863" s="122"/>
      <c r="Q2863" s="326"/>
      <c r="R2863" s="326"/>
      <c r="S2863" s="323"/>
      <c r="T2863" s="326"/>
      <c r="U2863" s="768"/>
      <c r="V2863" s="326"/>
      <c r="W2863" s="326"/>
      <c r="X2863" s="326"/>
      <c r="Y2863" s="326"/>
      <c r="Z2863" s="326"/>
      <c r="AA2863" s="920"/>
      <c r="AB2863" s="323"/>
      <c r="AC2863" s="1014">
        <f t="shared" si="1446"/>
        <v>0</v>
      </c>
      <c r="AD2863" s="1029"/>
      <c r="AF2863" s="3234">
        <f t="shared" si="1457"/>
        <v>0</v>
      </c>
      <c r="AG2863" s="137">
        <f t="shared" si="1456"/>
        <v>0</v>
      </c>
      <c r="AJ2863" s="2186" t="s">
        <v>653</v>
      </c>
    </row>
    <row r="2864" spans="1:36" s="2186" customFormat="1" ht="57" x14ac:dyDescent="0.25">
      <c r="B2864" s="3175" t="s">
        <v>740</v>
      </c>
      <c r="C2864" s="430"/>
      <c r="D2864" s="4"/>
      <c r="E2864" s="567">
        <f>E2865</f>
        <v>995</v>
      </c>
      <c r="F2864" s="183">
        <f t="shared" ref="F2864" si="1465">F2865</f>
        <v>166</v>
      </c>
      <c r="G2864" s="183">
        <f t="shared" ref="G2864" si="1466">G2865</f>
        <v>0</v>
      </c>
      <c r="H2864" s="183">
        <f t="shared" ref="H2864" si="1467">H2865</f>
        <v>0</v>
      </c>
      <c r="I2864" s="1436"/>
      <c r="J2864" s="1436"/>
      <c r="K2864" s="122"/>
      <c r="L2864" s="122"/>
      <c r="M2864" s="122"/>
      <c r="N2864" s="122"/>
      <c r="O2864" s="122"/>
      <c r="P2864" s="122"/>
      <c r="Q2864" s="326"/>
      <c r="R2864" s="326"/>
      <c r="S2864" s="323"/>
      <c r="T2864" s="326"/>
      <c r="U2864" s="768"/>
      <c r="V2864" s="326"/>
      <c r="W2864" s="326"/>
      <c r="X2864" s="326"/>
      <c r="Y2864" s="326"/>
      <c r="Z2864" s="326"/>
      <c r="AA2864" s="920"/>
      <c r="AB2864" s="323"/>
      <c r="AC2864" s="1014">
        <f t="shared" si="1446"/>
        <v>0</v>
      </c>
      <c r="AD2864" s="1029"/>
      <c r="AF2864" s="3234"/>
    </row>
    <row r="2865" spans="1:36" s="2186" customFormat="1" ht="30" x14ac:dyDescent="0.25">
      <c r="B2865" s="306" t="s">
        <v>761</v>
      </c>
      <c r="C2865" s="430"/>
      <c r="D2865" s="4"/>
      <c r="E2865" s="567">
        <v>995</v>
      </c>
      <c r="F2865" s="183">
        <f>ROUND(E2865/12*$B$4,0)</f>
        <v>166</v>
      </c>
      <c r="G2865" s="183"/>
      <c r="H2865" s="183">
        <f>G2865/F2865*100</f>
        <v>0</v>
      </c>
      <c r="I2865" s="1436"/>
      <c r="J2865" s="1436"/>
      <c r="K2865" s="122"/>
      <c r="L2865" s="122"/>
      <c r="M2865" s="122"/>
      <c r="N2865" s="122"/>
      <c r="O2865" s="122"/>
      <c r="P2865" s="122"/>
      <c r="Q2865" s="326"/>
      <c r="R2865" s="326"/>
      <c r="S2865" s="323"/>
      <c r="T2865" s="326"/>
      <c r="U2865" s="768"/>
      <c r="V2865" s="326"/>
      <c r="W2865" s="326"/>
      <c r="X2865" s="326"/>
      <c r="Y2865" s="326"/>
      <c r="Z2865" s="326"/>
      <c r="AA2865" s="920"/>
      <c r="AB2865" s="323"/>
      <c r="AC2865" s="1014">
        <f t="shared" si="1446"/>
        <v>0</v>
      </c>
      <c r="AD2865" s="1029"/>
      <c r="AF2865" s="3234"/>
    </row>
    <row r="2866" spans="1:36" ht="29.25" x14ac:dyDescent="0.25">
      <c r="A2866" s="137">
        <v>1</v>
      </c>
      <c r="B2866" s="520" t="s">
        <v>304</v>
      </c>
      <c r="C2866" s="430"/>
      <c r="D2866" s="4"/>
      <c r="E2866" s="218">
        <f>E2867+E2868+E2870</f>
        <v>5103.489361702128</v>
      </c>
      <c r="F2866" s="183">
        <f t="shared" ref="F2866:G2866" si="1468">F2867+F2868+F2870</f>
        <v>850.58156028368785</v>
      </c>
      <c r="G2866" s="183">
        <f t="shared" si="1468"/>
        <v>674.48191489361693</v>
      </c>
      <c r="H2866" s="187">
        <f>G2866/F2866*100</f>
        <v>79.296559717173068</v>
      </c>
      <c r="I2866" s="1436"/>
      <c r="J2866" s="1436"/>
      <c r="K2866" s="122"/>
      <c r="L2866" s="122"/>
      <c r="M2866" s="122"/>
      <c r="N2866" s="122"/>
      <c r="O2866" s="122"/>
      <c r="P2866" s="122"/>
      <c r="Q2866" s="326"/>
      <c r="R2866" s="326"/>
      <c r="S2866" s="323"/>
      <c r="T2866" s="326"/>
      <c r="U2866" s="768"/>
      <c r="V2866" s="326"/>
      <c r="W2866" s="326"/>
      <c r="X2866" s="326"/>
      <c r="Y2866" s="326"/>
      <c r="Z2866" s="326"/>
      <c r="AA2866" s="920"/>
      <c r="AB2866" s="323"/>
      <c r="AC2866" s="1014">
        <f t="shared" si="1446"/>
        <v>0</v>
      </c>
      <c r="AD2866" s="1029"/>
      <c r="AF2866" s="3234">
        <f t="shared" si="1457"/>
        <v>0</v>
      </c>
      <c r="AG2866" s="137">
        <f t="shared" si="1456"/>
        <v>0</v>
      </c>
      <c r="AJ2866" s="2186" t="s">
        <v>653</v>
      </c>
    </row>
    <row r="2867" spans="1:36" x14ac:dyDescent="0.25">
      <c r="A2867" s="137">
        <v>1</v>
      </c>
      <c r="B2867" s="520" t="s">
        <v>312</v>
      </c>
      <c r="C2867" s="430"/>
      <c r="D2867" s="4"/>
      <c r="E2867" s="218"/>
      <c r="F2867" s="123"/>
      <c r="G2867" s="183"/>
      <c r="H2867" s="187"/>
      <c r="I2867" s="1436"/>
      <c r="J2867" s="1436"/>
      <c r="K2867" s="122"/>
      <c r="L2867" s="122"/>
      <c r="M2867" s="122"/>
      <c r="N2867" s="122"/>
      <c r="O2867" s="122"/>
      <c r="P2867" s="122"/>
      <c r="Q2867" s="326"/>
      <c r="R2867" s="326"/>
      <c r="S2867" s="323"/>
      <c r="T2867" s="326"/>
      <c r="U2867" s="768"/>
      <c r="V2867" s="326"/>
      <c r="W2867" s="326"/>
      <c r="X2867" s="326"/>
      <c r="Y2867" s="326"/>
      <c r="Z2867" s="326"/>
      <c r="AA2867" s="920"/>
      <c r="AB2867" s="323"/>
      <c r="AC2867" s="1014">
        <f t="shared" si="1446"/>
        <v>0</v>
      </c>
      <c r="AD2867" s="1029"/>
      <c r="AF2867" s="3234">
        <f t="shared" si="1457"/>
        <v>0</v>
      </c>
      <c r="AG2867" s="137">
        <f t="shared" si="1456"/>
        <v>0</v>
      </c>
      <c r="AJ2867" s="2186" t="s">
        <v>653</v>
      </c>
    </row>
    <row r="2868" spans="1:36" x14ac:dyDescent="0.25">
      <c r="A2868" s="137">
        <v>1</v>
      </c>
      <c r="B2868" s="4" t="s">
        <v>313</v>
      </c>
      <c r="C2868" s="430"/>
      <c r="D2868" s="4"/>
      <c r="E2868" s="218">
        <f>E2869/9.4</f>
        <v>2866.4893617021276</v>
      </c>
      <c r="F2868" s="123">
        <f>F2869/9.4</f>
        <v>477.74822695035454</v>
      </c>
      <c r="G2868" s="183">
        <f>G2869/9.4</f>
        <v>400.48191489361699</v>
      </c>
      <c r="H2868" s="187">
        <f>G2868/F2868*100</f>
        <v>83.826980886992033</v>
      </c>
      <c r="I2868" s="1436"/>
      <c r="J2868" s="1436"/>
      <c r="K2868" s="122"/>
      <c r="L2868" s="122"/>
      <c r="M2868" s="122"/>
      <c r="N2868" s="122"/>
      <c r="O2868" s="122"/>
      <c r="P2868" s="122"/>
      <c r="Q2868" s="326"/>
      <c r="R2868" s="326"/>
      <c r="S2868" s="323"/>
      <c r="T2868" s="326"/>
      <c r="U2868" s="768"/>
      <c r="V2868" s="326"/>
      <c r="W2868" s="326"/>
      <c r="X2868" s="326"/>
      <c r="Y2868" s="326"/>
      <c r="Z2868" s="326"/>
      <c r="AA2868" s="920"/>
      <c r="AB2868" s="323"/>
      <c r="AC2868" s="1014">
        <f t="shared" si="1446"/>
        <v>0</v>
      </c>
      <c r="AD2868" s="1029"/>
      <c r="AF2868" s="3234">
        <f t="shared" si="1457"/>
        <v>0</v>
      </c>
      <c r="AG2868" s="137">
        <f t="shared" si="1456"/>
        <v>0</v>
      </c>
      <c r="AJ2868" s="2186" t="s">
        <v>653</v>
      </c>
    </row>
    <row r="2869" spans="1:36" x14ac:dyDescent="0.25">
      <c r="A2869" s="137">
        <v>1</v>
      </c>
      <c r="B2869" s="534" t="s">
        <v>314</v>
      </c>
      <c r="C2869" s="430"/>
      <c r="D2869" s="4"/>
      <c r="E2869" s="218">
        <v>26945</v>
      </c>
      <c r="F2869" s="123">
        <f>E2869/12*$B$4</f>
        <v>4490.833333333333</v>
      </c>
      <c r="G2869" s="183">
        <v>3764.5299999999997</v>
      </c>
      <c r="H2869" s="187">
        <f>G2869/F2869*100</f>
        <v>83.826980886992018</v>
      </c>
      <c r="I2869" s="1436"/>
      <c r="J2869" s="1436"/>
      <c r="K2869" s="122"/>
      <c r="L2869" s="122"/>
      <c r="M2869" s="122"/>
      <c r="N2869" s="122"/>
      <c r="O2869" s="122"/>
      <c r="P2869" s="122"/>
      <c r="Q2869" s="326"/>
      <c r="R2869" s="326"/>
      <c r="S2869" s="323"/>
      <c r="T2869" s="326"/>
      <c r="U2869" s="768"/>
      <c r="V2869" s="326"/>
      <c r="W2869" s="326"/>
      <c r="X2869" s="326"/>
      <c r="Y2869" s="326"/>
      <c r="Z2869" s="326"/>
      <c r="AA2869" s="920"/>
      <c r="AB2869" s="323"/>
      <c r="AC2869" s="1014">
        <f t="shared" si="1446"/>
        <v>0</v>
      </c>
      <c r="AD2869" s="1029"/>
      <c r="AF2869" s="3234">
        <f t="shared" si="1457"/>
        <v>0</v>
      </c>
      <c r="AG2869" s="137">
        <f t="shared" si="1456"/>
        <v>0</v>
      </c>
      <c r="AJ2869" s="2186" t="s">
        <v>653</v>
      </c>
    </row>
    <row r="2870" spans="1:36" s="2186" customFormat="1" ht="29.25" x14ac:dyDescent="0.25">
      <c r="B2870" s="2181" t="s">
        <v>777</v>
      </c>
      <c r="C2870" s="430"/>
      <c r="D2870" s="4"/>
      <c r="E2870" s="218">
        <v>2237</v>
      </c>
      <c r="F2870" s="123">
        <f>E2870/12*$B$4</f>
        <v>372.83333333333331</v>
      </c>
      <c r="G2870" s="183">
        <v>274</v>
      </c>
      <c r="H2870" s="187"/>
      <c r="I2870" s="1436"/>
      <c r="J2870" s="1436"/>
      <c r="K2870" s="122"/>
      <c r="L2870" s="122"/>
      <c r="M2870" s="122"/>
      <c r="N2870" s="122"/>
      <c r="O2870" s="122"/>
      <c r="P2870" s="122"/>
      <c r="Q2870" s="326">
        <v>3601.57</v>
      </c>
      <c r="R2870" s="326">
        <v>3601.57</v>
      </c>
      <c r="S2870" s="852">
        <f t="shared" ref="S2870:S2871" si="1469">Q2870/12*$B$4+(R2870-Q2870)/11*1</f>
        <v>600.26166666666666</v>
      </c>
      <c r="T2870" s="326">
        <f t="shared" ref="T2870:T2871" si="1470">Z2870-Y2870-V2870</f>
        <v>224.74535999999998</v>
      </c>
      <c r="U2870" s="768"/>
      <c r="V2870" s="326"/>
      <c r="W2870" s="326">
        <f>T2870-S2870</f>
        <v>-375.51630666666665</v>
      </c>
      <c r="X2870" s="326"/>
      <c r="Y2870" s="326">
        <v>-6.5924699999999996</v>
      </c>
      <c r="Z2870" s="326">
        <v>218.15288999999999</v>
      </c>
      <c r="AA2870" s="920"/>
      <c r="AB2870" s="323"/>
      <c r="AC2870" s="1014">
        <f t="shared" si="1446"/>
        <v>0</v>
      </c>
      <c r="AD2870" s="1029"/>
      <c r="AF2870" s="3234"/>
    </row>
    <row r="2871" spans="1:36" x14ac:dyDescent="0.25">
      <c r="A2871" s="137">
        <v>1</v>
      </c>
      <c r="B2871" s="508" t="s">
        <v>213</v>
      </c>
      <c r="C2871" s="430"/>
      <c r="D2871" s="4"/>
      <c r="E2871" s="242">
        <f>SUM(E2872:E2875)</f>
        <v>3100</v>
      </c>
      <c r="F2871" s="523">
        <f>SUM(F2872:F2875)</f>
        <v>516</v>
      </c>
      <c r="G2871" s="741">
        <f>SUM(G2872:G2875)</f>
        <v>451</v>
      </c>
      <c r="H2871" s="521">
        <f>G2871/F2871*100</f>
        <v>87.403100775193792</v>
      </c>
      <c r="I2871" s="1436"/>
      <c r="J2871" s="1436"/>
      <c r="K2871" s="122"/>
      <c r="L2871" s="122"/>
      <c r="M2871" s="122"/>
      <c r="N2871" s="122"/>
      <c r="O2871" s="122"/>
      <c r="P2871" s="122"/>
      <c r="Q2871" s="326">
        <v>4252.8310000000001</v>
      </c>
      <c r="R2871" s="326">
        <v>4252.8310000000001</v>
      </c>
      <c r="S2871" s="852">
        <f t="shared" si="1469"/>
        <v>708.80516666666665</v>
      </c>
      <c r="T2871" s="326">
        <f t="shared" si="1470"/>
        <v>573.62354000000005</v>
      </c>
      <c r="U2871" s="768"/>
      <c r="V2871" s="326"/>
      <c r="W2871" s="326">
        <f>T2871-S2871</f>
        <v>-135.1816266666666</v>
      </c>
      <c r="X2871" s="326"/>
      <c r="Y2871" s="326">
        <v>0</v>
      </c>
      <c r="Z2871" s="326">
        <v>573.62354000000005</v>
      </c>
      <c r="AA2871" s="920"/>
      <c r="AB2871" s="323"/>
      <c r="AC2871" s="1014">
        <f t="shared" si="1446"/>
        <v>0</v>
      </c>
      <c r="AD2871" s="1029"/>
      <c r="AF2871" s="3234">
        <f t="shared" si="1457"/>
        <v>0</v>
      </c>
      <c r="AG2871" s="137">
        <f t="shared" si="1456"/>
        <v>573623.54</v>
      </c>
      <c r="AJ2871" s="2186" t="s">
        <v>653</v>
      </c>
    </row>
    <row r="2872" spans="1:36" x14ac:dyDescent="0.25">
      <c r="A2872" s="137">
        <v>1</v>
      </c>
      <c r="B2872" s="168" t="s">
        <v>64</v>
      </c>
      <c r="C2872" s="430"/>
      <c r="D2872" s="4"/>
      <c r="E2872" s="218">
        <v>650</v>
      </c>
      <c r="F2872" s="123">
        <f>ROUND(E2872/12*$B$4,0)</f>
        <v>108</v>
      </c>
      <c r="G2872" s="183">
        <v>117</v>
      </c>
      <c r="H2872" s="187">
        <f>G2872/F2872*100</f>
        <v>108.33333333333333</v>
      </c>
      <c r="I2872" s="1436"/>
      <c r="J2872" s="1436"/>
      <c r="K2872" s="122"/>
      <c r="L2872" s="122"/>
      <c r="M2872" s="122"/>
      <c r="N2872" s="122"/>
      <c r="O2872" s="122"/>
      <c r="P2872" s="122"/>
      <c r="Q2872" s="326"/>
      <c r="R2872" s="326"/>
      <c r="S2872" s="323"/>
      <c r="T2872" s="326"/>
      <c r="U2872" s="768"/>
      <c r="V2872" s="326"/>
      <c r="W2872" s="326"/>
      <c r="X2872" s="326"/>
      <c r="Y2872" s="326"/>
      <c r="Z2872" s="326"/>
      <c r="AA2872" s="920"/>
      <c r="AB2872" s="323"/>
      <c r="AC2872" s="1014">
        <f t="shared" si="1446"/>
        <v>0</v>
      </c>
      <c r="AD2872" s="1029"/>
      <c r="AF2872" s="3234">
        <f t="shared" si="1457"/>
        <v>0</v>
      </c>
      <c r="AG2872" s="137">
        <f t="shared" si="1456"/>
        <v>0</v>
      </c>
      <c r="AJ2872" s="2186" t="s">
        <v>653</v>
      </c>
    </row>
    <row r="2873" spans="1:36" s="2186" customFormat="1" ht="30" x14ac:dyDescent="0.25">
      <c r="A2873" s="2186">
        <v>1</v>
      </c>
      <c r="B2873" s="168" t="s">
        <v>269</v>
      </c>
      <c r="C2873" s="430"/>
      <c r="D2873" s="4"/>
      <c r="E2873" s="218">
        <v>400</v>
      </c>
      <c r="F2873" s="123">
        <f>ROUND(E2873/12*$B$4,0)</f>
        <v>67</v>
      </c>
      <c r="G2873" s="183">
        <v>56</v>
      </c>
      <c r="H2873" s="187">
        <f>G2873/F2873*100</f>
        <v>83.582089552238799</v>
      </c>
      <c r="I2873" s="1436"/>
      <c r="J2873" s="1436"/>
      <c r="K2873" s="122"/>
      <c r="L2873" s="122"/>
      <c r="M2873" s="122"/>
      <c r="N2873" s="122"/>
      <c r="O2873" s="122"/>
      <c r="P2873" s="122"/>
      <c r="Q2873" s="326"/>
      <c r="R2873" s="326"/>
      <c r="S2873" s="852"/>
      <c r="T2873" s="326"/>
      <c r="U2873" s="768"/>
      <c r="V2873" s="326"/>
      <c r="W2873" s="326"/>
      <c r="X2873" s="326"/>
      <c r="Y2873" s="326"/>
      <c r="Z2873" s="326"/>
      <c r="AA2873" s="936"/>
      <c r="AB2873" s="323"/>
      <c r="AC2873" s="1014">
        <f t="shared" si="1446"/>
        <v>0</v>
      </c>
      <c r="AD2873" s="1029"/>
      <c r="AF2873" s="3234">
        <f t="shared" si="1457"/>
        <v>0</v>
      </c>
      <c r="AG2873" s="2186">
        <f t="shared" si="1456"/>
        <v>0</v>
      </c>
      <c r="AJ2873" s="2186" t="s">
        <v>653</v>
      </c>
    </row>
    <row r="2874" spans="1:36" s="2186" customFormat="1" ht="30" x14ac:dyDescent="0.25">
      <c r="B2874" s="168" t="s">
        <v>254</v>
      </c>
      <c r="C2874" s="430"/>
      <c r="D2874" s="4"/>
      <c r="E2874" s="235">
        <v>1700</v>
      </c>
      <c r="F2874" s="126">
        <f>ROUND(E2874/12*$B$4,0)</f>
        <v>283</v>
      </c>
      <c r="G2874" s="2178">
        <v>213</v>
      </c>
      <c r="H2874" s="187"/>
      <c r="I2874" s="1436"/>
      <c r="J2874" s="1436"/>
      <c r="K2874" s="122"/>
      <c r="L2874" s="122"/>
      <c r="M2874" s="122"/>
      <c r="N2874" s="122"/>
      <c r="O2874" s="122"/>
      <c r="P2874" s="122"/>
      <c r="Q2874" s="326"/>
      <c r="R2874" s="326"/>
      <c r="S2874" s="852"/>
      <c r="T2874" s="326"/>
      <c r="U2874" s="768"/>
      <c r="V2874" s="326"/>
      <c r="W2874" s="326"/>
      <c r="X2874" s="326"/>
      <c r="Y2874" s="326"/>
      <c r="Z2874" s="326"/>
      <c r="AA2874" s="936"/>
      <c r="AB2874" s="323"/>
      <c r="AC2874" s="1014">
        <f t="shared" si="1446"/>
        <v>0</v>
      </c>
      <c r="AD2874" s="1029"/>
      <c r="AF2874" s="3234"/>
    </row>
    <row r="2875" spans="1:36" s="2186" customFormat="1" ht="30" x14ac:dyDescent="0.25">
      <c r="A2875" s="2186">
        <v>1</v>
      </c>
      <c r="B2875" s="168" t="s">
        <v>70</v>
      </c>
      <c r="C2875" s="430"/>
      <c r="D2875" s="4"/>
      <c r="E2875" s="235">
        <v>350</v>
      </c>
      <c r="F2875" s="126">
        <f>ROUND(E2875/12*$B$4,0)</f>
        <v>58</v>
      </c>
      <c r="G2875" s="2178">
        <v>65</v>
      </c>
      <c r="H2875" s="187">
        <f t="shared" ref="H2875:H2881" si="1471">G2875/F2875*100</f>
        <v>112.06896551724137</v>
      </c>
      <c r="I2875" s="1436"/>
      <c r="J2875" s="1436"/>
      <c r="K2875" s="122"/>
      <c r="L2875" s="122"/>
      <c r="M2875" s="122"/>
      <c r="N2875" s="122"/>
      <c r="O2875" s="122"/>
      <c r="P2875" s="122"/>
      <c r="Q2875" s="326"/>
      <c r="R2875" s="326"/>
      <c r="S2875" s="323"/>
      <c r="T2875" s="326"/>
      <c r="U2875" s="768"/>
      <c r="V2875" s="326"/>
      <c r="W2875" s="326"/>
      <c r="X2875" s="326"/>
      <c r="Y2875" s="326"/>
      <c r="Z2875" s="326"/>
      <c r="AA2875" s="920"/>
      <c r="AB2875" s="323"/>
      <c r="AC2875" s="1014">
        <f t="shared" si="1446"/>
        <v>0</v>
      </c>
      <c r="AD2875" s="1029"/>
      <c r="AF2875" s="3234">
        <f t="shared" si="1457"/>
        <v>0</v>
      </c>
      <c r="AG2875" s="2186">
        <f t="shared" si="1456"/>
        <v>0</v>
      </c>
      <c r="AJ2875" s="2186" t="s">
        <v>653</v>
      </c>
    </row>
    <row r="2876" spans="1:36" s="2186" customFormat="1" ht="86.25" x14ac:dyDescent="0.25">
      <c r="A2876" s="2186">
        <v>1</v>
      </c>
      <c r="B2876" s="470" t="s">
        <v>464</v>
      </c>
      <c r="C2876" s="430"/>
      <c r="D2876" s="4"/>
      <c r="E2876" s="541">
        <f>E2835</f>
        <v>5206</v>
      </c>
      <c r="F2876" s="541">
        <f>F2835</f>
        <v>867.66666666666663</v>
      </c>
      <c r="G2876" s="541">
        <f>G2835</f>
        <v>853</v>
      </c>
      <c r="H2876" s="187">
        <f t="shared" si="1471"/>
        <v>98.309642719938537</v>
      </c>
      <c r="I2876" s="1436"/>
      <c r="J2876" s="1436"/>
      <c r="K2876" s="122"/>
      <c r="L2876" s="122"/>
      <c r="M2876" s="122"/>
      <c r="N2876" s="122"/>
      <c r="O2876" s="122"/>
      <c r="P2876" s="122"/>
      <c r="Q2876" s="326">
        <f t="shared" ref="Q2876:Z2876" si="1472">Q2835</f>
        <v>19379.870099999996</v>
      </c>
      <c r="R2876" s="326">
        <f t="shared" ref="R2876" si="1473">R2835</f>
        <v>19379.870099999996</v>
      </c>
      <c r="S2876" s="323">
        <f t="shared" si="1472"/>
        <v>3229.9783499999994</v>
      </c>
      <c r="T2876" s="326">
        <f t="shared" si="1472"/>
        <v>3120.0401400000001</v>
      </c>
      <c r="U2876" s="768">
        <f t="shared" si="1472"/>
        <v>0</v>
      </c>
      <c r="V2876" s="326">
        <f t="shared" si="1472"/>
        <v>0</v>
      </c>
      <c r="W2876" s="326">
        <f t="shared" si="1472"/>
        <v>-109.93820999999934</v>
      </c>
      <c r="X2876" s="326">
        <f t="shared" si="1472"/>
        <v>0</v>
      </c>
      <c r="Y2876" s="326">
        <f t="shared" si="1472"/>
        <v>-5.4693800000000001</v>
      </c>
      <c r="Z2876" s="326">
        <f t="shared" si="1472"/>
        <v>3114.5707600000001</v>
      </c>
      <c r="AA2876" s="920"/>
      <c r="AB2876" s="323"/>
      <c r="AC2876" s="1014">
        <f t="shared" si="1446"/>
        <v>0</v>
      </c>
      <c r="AD2876" s="1029"/>
      <c r="AF2876" s="3234">
        <f t="shared" si="1457"/>
        <v>0</v>
      </c>
      <c r="AG2876" s="2186">
        <f t="shared" si="1456"/>
        <v>3114570.7600000002</v>
      </c>
      <c r="AJ2876" s="2186" t="s">
        <v>653</v>
      </c>
    </row>
    <row r="2877" spans="1:36" x14ac:dyDescent="0.25">
      <c r="A2877" s="137">
        <v>1</v>
      </c>
      <c r="B2877" s="470" t="s">
        <v>255</v>
      </c>
      <c r="C2877" s="453"/>
      <c r="D2877" s="4"/>
      <c r="E2877" s="3063">
        <f>E2857+E2824</f>
        <v>31700</v>
      </c>
      <c r="F2877" s="3063">
        <f>F2857+F2824</f>
        <v>5284.166666666667</v>
      </c>
      <c r="G2877" s="3063">
        <f>G2857+G2824</f>
        <v>3287.3775000000001</v>
      </c>
      <c r="H2877" s="521">
        <f t="shared" si="1471"/>
        <v>62.211843557798453</v>
      </c>
      <c r="I2877" s="1436"/>
      <c r="J2877" s="1436"/>
      <c r="K2877" s="122"/>
      <c r="L2877" s="122"/>
      <c r="M2877" s="122"/>
      <c r="N2877" s="122"/>
      <c r="O2877" s="122"/>
      <c r="P2877" s="122"/>
      <c r="Q2877" s="326"/>
      <c r="R2877" s="326"/>
      <c r="S2877" s="323"/>
      <c r="T2877" s="326"/>
      <c r="U2877" s="768"/>
      <c r="V2877" s="326"/>
      <c r="W2877" s="326"/>
      <c r="X2877" s="326"/>
      <c r="Y2877" s="326"/>
      <c r="Z2877" s="326"/>
      <c r="AA2877" s="909"/>
      <c r="AB2877" s="323"/>
      <c r="AC2877" s="1014">
        <f t="shared" si="1446"/>
        <v>0</v>
      </c>
      <c r="AD2877" s="1029"/>
      <c r="AF2877" s="3234">
        <f t="shared" si="1457"/>
        <v>0</v>
      </c>
      <c r="AG2877" s="137">
        <f t="shared" si="1456"/>
        <v>0</v>
      </c>
      <c r="AJ2877" s="2186" t="s">
        <v>653</v>
      </c>
    </row>
    <row r="2878" spans="1:36" ht="29.25" x14ac:dyDescent="0.25">
      <c r="A2878" s="137">
        <v>1</v>
      </c>
      <c r="B2878" s="470" t="s">
        <v>268</v>
      </c>
      <c r="C2878" s="431"/>
      <c r="D2878" s="4"/>
      <c r="E2878" s="3063">
        <f>E2840</f>
        <v>16571</v>
      </c>
      <c r="F2878" s="3063">
        <f>F2840</f>
        <v>2761.833333333333</v>
      </c>
      <c r="G2878" s="3063">
        <f>G2840</f>
        <v>2049</v>
      </c>
      <c r="H2878" s="521">
        <f t="shared" si="1471"/>
        <v>74.189849737493219</v>
      </c>
      <c r="I2878" s="1436"/>
      <c r="J2878" s="1436"/>
      <c r="K2878" s="122"/>
      <c r="L2878" s="122"/>
      <c r="M2878" s="122"/>
      <c r="N2878" s="122"/>
      <c r="O2878" s="122"/>
      <c r="P2878" s="122"/>
      <c r="Q2878" s="326"/>
      <c r="R2878" s="326"/>
      <c r="S2878" s="323"/>
      <c r="T2878" s="326"/>
      <c r="U2878" s="768" t="e">
        <f>#REF!+U2840</f>
        <v>#REF!</v>
      </c>
      <c r="V2878" s="326"/>
      <c r="W2878" s="326"/>
      <c r="X2878" s="326"/>
      <c r="Y2878" s="326"/>
      <c r="Z2878" s="326"/>
      <c r="AA2878" s="924"/>
      <c r="AB2878" s="323"/>
      <c r="AC2878" s="1014">
        <f t="shared" si="1446"/>
        <v>0</v>
      </c>
      <c r="AD2878" s="1029"/>
      <c r="AF2878" s="3234">
        <f t="shared" si="1457"/>
        <v>0</v>
      </c>
      <c r="AG2878" s="137">
        <f t="shared" si="1456"/>
        <v>0</v>
      </c>
      <c r="AJ2878" s="2186" t="s">
        <v>653</v>
      </c>
    </row>
    <row r="2879" spans="1:36" ht="29.25" x14ac:dyDescent="0.25">
      <c r="A2879" s="137">
        <v>1</v>
      </c>
      <c r="B2879" s="470" t="s">
        <v>256</v>
      </c>
      <c r="C2879" s="977"/>
      <c r="D2879" s="1574"/>
      <c r="E2879" s="3063">
        <f>E2866+E2828</f>
        <v>23803.48936170213</v>
      </c>
      <c r="F2879" s="3063">
        <f>F2866+F2828</f>
        <v>3967.2482269503548</v>
      </c>
      <c r="G2879" s="3063">
        <f>G2866+G2828</f>
        <v>2550.4819148936167</v>
      </c>
      <c r="H2879" s="305">
        <f t="shared" si="1471"/>
        <v>64.288437954742903</v>
      </c>
      <c r="I2879" s="1458"/>
      <c r="J2879" s="1458"/>
      <c r="K2879" s="1459"/>
      <c r="L2879" s="1459"/>
      <c r="M2879" s="1459"/>
      <c r="N2879" s="1459"/>
      <c r="O2879" s="1459"/>
      <c r="P2879" s="1459"/>
      <c r="Q2879" s="327"/>
      <c r="R2879" s="327"/>
      <c r="S2879" s="856"/>
      <c r="T2879" s="327"/>
      <c r="U2879" s="1061"/>
      <c r="V2879" s="327"/>
      <c r="W2879" s="327"/>
      <c r="X2879" s="327"/>
      <c r="Y2879" s="327"/>
      <c r="Z2879" s="327"/>
      <c r="AA2879" s="1638"/>
      <c r="AB2879" s="856"/>
      <c r="AC2879" s="1014">
        <f t="shared" si="1446"/>
        <v>0</v>
      </c>
      <c r="AD2879" s="1029"/>
      <c r="AF2879" s="3234">
        <f t="shared" si="1457"/>
        <v>0</v>
      </c>
      <c r="AG2879" s="137">
        <f t="shared" si="1456"/>
        <v>0</v>
      </c>
      <c r="AJ2879" s="2186" t="s">
        <v>653</v>
      </c>
    </row>
    <row r="2880" spans="1:36" s="151" customFormat="1" ht="29.25" x14ac:dyDescent="0.25">
      <c r="A2880" s="137">
        <v>1</v>
      </c>
      <c r="B2880" s="470" t="s">
        <v>257</v>
      </c>
      <c r="C2880" s="977"/>
      <c r="D2880" s="1574"/>
      <c r="E2880" s="3063">
        <f>E2832+E2833</f>
        <v>5000</v>
      </c>
      <c r="F2880" s="3063">
        <f>F2832+F2833</f>
        <v>833.33333333333337</v>
      </c>
      <c r="G2880" s="3063">
        <f>G2832+G2833</f>
        <v>537</v>
      </c>
      <c r="H2880" s="305">
        <f t="shared" si="1471"/>
        <v>64.44</v>
      </c>
      <c r="I2880" s="1458"/>
      <c r="J2880" s="1458"/>
      <c r="K2880" s="1459"/>
      <c r="L2880" s="1459"/>
      <c r="M2880" s="1459"/>
      <c r="N2880" s="1459"/>
      <c r="O2880" s="1459"/>
      <c r="P2880" s="1459"/>
      <c r="Q2880" s="326"/>
      <c r="R2880" s="326"/>
      <c r="S2880" s="852"/>
      <c r="T2880" s="327">
        <f>Z2880-Y2880-V2880</f>
        <v>0</v>
      </c>
      <c r="U2880" s="1061"/>
      <c r="V2880" s="327"/>
      <c r="W2880" s="327">
        <f>T2880-S2880</f>
        <v>0</v>
      </c>
      <c r="X2880" s="327"/>
      <c r="Y2880" s="326"/>
      <c r="Z2880" s="327"/>
      <c r="AA2880" s="1638"/>
      <c r="AB2880" s="856"/>
      <c r="AC2880" s="1014">
        <f t="shared" si="1446"/>
        <v>0</v>
      </c>
      <c r="AD2880" s="1029"/>
      <c r="AF2880" s="3234">
        <f t="shared" si="1457"/>
        <v>0</v>
      </c>
      <c r="AG2880" s="151">
        <f t="shared" si="1456"/>
        <v>0</v>
      </c>
      <c r="AJ2880" s="2186" t="s">
        <v>653</v>
      </c>
    </row>
    <row r="2881" spans="1:36" x14ac:dyDescent="0.25">
      <c r="A2881" s="137">
        <v>1</v>
      </c>
      <c r="B2881" s="471" t="s">
        <v>133</v>
      </c>
      <c r="C2881" s="1983"/>
      <c r="D2881" s="1637"/>
      <c r="E2881" s="3063">
        <f>E2877+E2878+E2880+E2828*2.6+E2869/4.2+E2876*2.6+E2870*2.6</f>
        <v>127658.27619047619</v>
      </c>
      <c r="F2881" s="3063">
        <f>F2877+F2878+F2880+F2828*2.6+F2869/4.2+F2876*2.6+F2870*2.6</f>
        <v>21277.212698412699</v>
      </c>
      <c r="G2881" s="3063">
        <f>G2877+G2878+G2880+G2828*2.6+G2869/4.2+G2876*2.6</f>
        <v>13865.094166666666</v>
      </c>
      <c r="H2881" s="521">
        <f t="shared" si="1471"/>
        <v>65.164053032665393</v>
      </c>
      <c r="I2881" s="1436"/>
      <c r="J2881" s="1436"/>
      <c r="K2881" s="1459"/>
      <c r="L2881" s="122"/>
      <c r="M2881" s="122"/>
      <c r="N2881" s="1459"/>
      <c r="O2881" s="1459"/>
      <c r="P2881" s="1459"/>
      <c r="Q2881" s="326">
        <f>Q2871+Q2870+Q2840+Q2835+Q2823+Q2822+Q2857</f>
        <v>232186.27078000002</v>
      </c>
      <c r="R2881" s="326">
        <f>R2871+R2870+R2840+R2835+R2823+R2822+R2857</f>
        <v>234178.85778000002</v>
      </c>
      <c r="S2881" s="857">
        <f t="shared" ref="S2881:Z2881" si="1474">S2871+S2870+S2840+S2835+S2823+S2822+S2857</f>
        <v>38878.856069393936</v>
      </c>
      <c r="T2881" s="327">
        <f t="shared" si="1474"/>
        <v>33110.346950000006</v>
      </c>
      <c r="U2881" s="1061">
        <f t="shared" si="1474"/>
        <v>0</v>
      </c>
      <c r="V2881" s="326">
        <f t="shared" si="1474"/>
        <v>-95.625399999999999</v>
      </c>
      <c r="W2881" s="326">
        <f t="shared" si="1474"/>
        <v>-5768.5091193939352</v>
      </c>
      <c r="X2881" s="327">
        <f t="shared" si="1474"/>
        <v>0</v>
      </c>
      <c r="Y2881" s="326">
        <f t="shared" si="1474"/>
        <v>-112.89857000000002</v>
      </c>
      <c r="Z2881" s="326">
        <f t="shared" si="1474"/>
        <v>32901.822980000004</v>
      </c>
      <c r="AA2881" s="1638"/>
      <c r="AB2881" s="859"/>
      <c r="AC2881" s="1014">
        <f t="shared" si="1446"/>
        <v>0</v>
      </c>
      <c r="AD2881" s="1029"/>
      <c r="AF2881" s="3234">
        <f t="shared" si="1457"/>
        <v>0</v>
      </c>
      <c r="AG2881" s="137">
        <f t="shared" si="1456"/>
        <v>32901822.980000004</v>
      </c>
      <c r="AJ2881" s="2186" t="s">
        <v>653</v>
      </c>
    </row>
    <row r="2882" spans="1:36" x14ac:dyDescent="0.25">
      <c r="A2882" s="137">
        <v>1</v>
      </c>
      <c r="B2882" s="1083" t="s">
        <v>28</v>
      </c>
      <c r="C2882" s="1427"/>
      <c r="D2882" s="2"/>
      <c r="E2882" s="239"/>
      <c r="F2882" s="829"/>
      <c r="G2882" s="187"/>
      <c r="H2882" s="829"/>
      <c r="I2882" s="1428"/>
      <c r="J2882" s="1428"/>
      <c r="K2882" s="741"/>
      <c r="L2882" s="317"/>
      <c r="M2882" s="317"/>
      <c r="N2882" s="741"/>
      <c r="O2882" s="741"/>
      <c r="P2882" s="741"/>
      <c r="Q2882" s="325"/>
      <c r="R2882" s="325"/>
      <c r="S2882" s="323"/>
      <c r="T2882" s="326"/>
      <c r="U2882" s="768"/>
      <c r="V2882" s="325"/>
      <c r="W2882" s="325"/>
      <c r="X2882" s="326"/>
      <c r="Y2882" s="325"/>
      <c r="Z2882" s="325"/>
      <c r="AA2882" s="940"/>
      <c r="AB2882" s="365"/>
      <c r="AC2882" s="1014">
        <f t="shared" si="1446"/>
        <v>0</v>
      </c>
      <c r="AD2882" s="1029"/>
      <c r="AF2882" s="3234">
        <f t="shared" ref="AF2882:AF2899" si="1475">T2882+V2882+Y2882-Z2882</f>
        <v>0</v>
      </c>
      <c r="AG2882" s="137">
        <f t="shared" ref="AG2882:AG2899" si="1476">Z2882*1000-AF2882</f>
        <v>0</v>
      </c>
      <c r="AJ2882" s="2186" t="s">
        <v>653</v>
      </c>
    </row>
    <row r="2883" spans="1:36" x14ac:dyDescent="0.25">
      <c r="A2883" s="137">
        <v>1</v>
      </c>
      <c r="B2883" s="970" t="s">
        <v>23</v>
      </c>
      <c r="C2883" s="431"/>
      <c r="D2883" s="187">
        <v>300</v>
      </c>
      <c r="E2883" s="222">
        <v>212</v>
      </c>
      <c r="F2883" s="123">
        <f>ROUND(E2883/12*$B$4,0)</f>
        <v>35</v>
      </c>
      <c r="G2883" s="123">
        <v>34</v>
      </c>
      <c r="H2883" s="123">
        <f>G2883/F2883*100</f>
        <v>97.142857142857139</v>
      </c>
      <c r="I2883" s="822">
        <v>6</v>
      </c>
      <c r="J2883" s="152">
        <f>M2883/G2883</f>
        <v>2.9705882352941178</v>
      </c>
      <c r="K2883" s="153">
        <f>ROUND(E2883*I2883,0)</f>
        <v>1272</v>
      </c>
      <c r="L2883" s="153">
        <f>ROUND(K2883/12*$B$4,0)</f>
        <v>212</v>
      </c>
      <c r="M2883" s="153">
        <v>101</v>
      </c>
      <c r="N2883" s="153">
        <f>M2883/L2883*100</f>
        <v>47.641509433962263</v>
      </c>
      <c r="O2883" s="153">
        <f>ROUND(K2883/D2883,0)</f>
        <v>4</v>
      </c>
      <c r="P2883" s="153">
        <f>M2883/$B$4*12/O2883</f>
        <v>151.5</v>
      </c>
      <c r="Q2883" s="326"/>
      <c r="R2883" s="326"/>
      <c r="S2883" s="323"/>
      <c r="T2883" s="326"/>
      <c r="U2883" s="768"/>
      <c r="V2883" s="326"/>
      <c r="W2883" s="326"/>
      <c r="X2883" s="326"/>
      <c r="Y2883" s="326"/>
      <c r="Z2883" s="326"/>
      <c r="AA2883" s="936"/>
      <c r="AB2883" s="323"/>
      <c r="AC2883" s="1014">
        <f t="shared" si="1446"/>
        <v>0</v>
      </c>
      <c r="AD2883" s="1029"/>
      <c r="AF2883" s="3234">
        <f t="shared" si="1475"/>
        <v>0</v>
      </c>
      <c r="AG2883" s="137">
        <f t="shared" si="1476"/>
        <v>0</v>
      </c>
      <c r="AJ2883" s="2186" t="s">
        <v>653</v>
      </c>
    </row>
    <row r="2884" spans="1:36" x14ac:dyDescent="0.25">
      <c r="A2884" s="137">
        <v>1</v>
      </c>
      <c r="B2884" s="970" t="s">
        <v>63</v>
      </c>
      <c r="C2884" s="431"/>
      <c r="D2884" s="187">
        <v>300</v>
      </c>
      <c r="E2884" s="222">
        <v>145</v>
      </c>
      <c r="F2884" s="123">
        <f>ROUND(E2884/12*$B$4,0)</f>
        <v>24</v>
      </c>
      <c r="G2884" s="123">
        <v>26</v>
      </c>
      <c r="H2884" s="123">
        <f>G2884/F2884*100</f>
        <v>108.33333333333333</v>
      </c>
      <c r="I2884" s="822">
        <v>10</v>
      </c>
      <c r="J2884" s="152">
        <f>M2884/G2884</f>
        <v>9.1538461538461533</v>
      </c>
      <c r="K2884" s="153">
        <f>ROUND(E2884*I2884,0)</f>
        <v>1450</v>
      </c>
      <c r="L2884" s="153">
        <f>ROUND(K2884/12*$B$4,0)</f>
        <v>242</v>
      </c>
      <c r="M2884" s="153">
        <v>238</v>
      </c>
      <c r="N2884" s="153">
        <f>M2884/L2884*100</f>
        <v>98.347107438016536</v>
      </c>
      <c r="O2884" s="153">
        <f>ROUND(K2884/D2884,0)</f>
        <v>5</v>
      </c>
      <c r="P2884" s="153">
        <f>M2884/$B$4*12/O2884</f>
        <v>285.60000000000002</v>
      </c>
      <c r="Q2884" s="326"/>
      <c r="R2884" s="326"/>
      <c r="S2884" s="323"/>
      <c r="T2884" s="326"/>
      <c r="U2884" s="768"/>
      <c r="V2884" s="326"/>
      <c r="W2884" s="326"/>
      <c r="X2884" s="326"/>
      <c r="Y2884" s="326"/>
      <c r="Z2884" s="326"/>
      <c r="AA2884" s="936"/>
      <c r="AB2884" s="323"/>
      <c r="AC2884" s="1014">
        <f t="shared" si="1446"/>
        <v>0</v>
      </c>
      <c r="AD2884" s="1029"/>
      <c r="AF2884" s="3234">
        <f t="shared" si="1475"/>
        <v>0</v>
      </c>
      <c r="AG2884" s="137">
        <f t="shared" si="1476"/>
        <v>0</v>
      </c>
      <c r="AJ2884" s="2186" t="s">
        <v>653</v>
      </c>
    </row>
    <row r="2885" spans="1:36" x14ac:dyDescent="0.25">
      <c r="A2885" s="137">
        <v>1</v>
      </c>
      <c r="B2885" s="970" t="s">
        <v>10</v>
      </c>
      <c r="C2885" s="431"/>
      <c r="D2885" s="187">
        <v>300</v>
      </c>
      <c r="E2885" s="222">
        <v>44</v>
      </c>
      <c r="F2885" s="123">
        <f>ROUND(E2885/12*$B$4,0)</f>
        <v>7</v>
      </c>
      <c r="G2885" s="123">
        <v>8</v>
      </c>
      <c r="H2885" s="123">
        <f>G2885/F2885*100</f>
        <v>114.28571428571428</v>
      </c>
      <c r="I2885" s="822">
        <v>10</v>
      </c>
      <c r="J2885" s="152">
        <f>M2885/G2885</f>
        <v>11.875</v>
      </c>
      <c r="K2885" s="153">
        <f>ROUND(E2885*I2885,0)</f>
        <v>440</v>
      </c>
      <c r="L2885" s="153">
        <f>ROUND(K2885/12*$B$4,0)</f>
        <v>73</v>
      </c>
      <c r="M2885" s="153">
        <v>95</v>
      </c>
      <c r="N2885" s="153">
        <f>M2885/L2885*100</f>
        <v>130.13698630136986</v>
      </c>
      <c r="O2885" s="153">
        <f>ROUND(K2885/D2885,0)</f>
        <v>1</v>
      </c>
      <c r="P2885" s="153">
        <f>M2885/$B$4*12/O2885</f>
        <v>570</v>
      </c>
      <c r="Q2885" s="326"/>
      <c r="R2885" s="326"/>
      <c r="S2885" s="323"/>
      <c r="T2885" s="326"/>
      <c r="U2885" s="768"/>
      <c r="V2885" s="326"/>
      <c r="W2885" s="326"/>
      <c r="X2885" s="326"/>
      <c r="Y2885" s="326"/>
      <c r="Z2885" s="326"/>
      <c r="AA2885" s="936"/>
      <c r="AB2885" s="323"/>
      <c r="AC2885" s="1014">
        <f t="shared" si="1446"/>
        <v>0</v>
      </c>
      <c r="AD2885" s="1029"/>
      <c r="AF2885" s="3234">
        <f t="shared" si="1475"/>
        <v>0</v>
      </c>
      <c r="AG2885" s="137">
        <f t="shared" si="1476"/>
        <v>0</v>
      </c>
      <c r="AJ2885" s="2186" t="s">
        <v>653</v>
      </c>
    </row>
    <row r="2886" spans="1:36" x14ac:dyDescent="0.25">
      <c r="A2886" s="137">
        <v>1</v>
      </c>
      <c r="B2886" s="1151" t="s">
        <v>6</v>
      </c>
      <c r="C2886" s="1150"/>
      <c r="D2886" s="187">
        <v>300</v>
      </c>
      <c r="E2886" s="222">
        <v>172</v>
      </c>
      <c r="F2886" s="123">
        <f>ROUND(E2886/12*$B$4,0)</f>
        <v>29</v>
      </c>
      <c r="G2886" s="123">
        <v>30</v>
      </c>
      <c r="H2886" s="123">
        <f>G2886/F2886*100</f>
        <v>103.44827586206897</v>
      </c>
      <c r="I2886" s="822">
        <v>10.5</v>
      </c>
      <c r="J2886" s="152">
        <f>M2886/G2886</f>
        <v>8.8333333333333339</v>
      </c>
      <c r="K2886" s="153">
        <f>ROUND(E2886*I2886,0)</f>
        <v>1806</v>
      </c>
      <c r="L2886" s="153">
        <f>ROUND(K2886/12*$B$4,0)</f>
        <v>301</v>
      </c>
      <c r="M2886" s="153">
        <v>265</v>
      </c>
      <c r="N2886" s="153">
        <f>M2886/L2886*100</f>
        <v>88.039867109634557</v>
      </c>
      <c r="O2886" s="153">
        <f>ROUND(K2886/D2886,0)</f>
        <v>6</v>
      </c>
      <c r="P2886" s="153">
        <f>M2886/$B$4*12/O2886</f>
        <v>265</v>
      </c>
      <c r="Q2886" s="326"/>
      <c r="R2886" s="326"/>
      <c r="S2886" s="323"/>
      <c r="T2886" s="326"/>
      <c r="U2886" s="768"/>
      <c r="V2886" s="326"/>
      <c r="W2886" s="326"/>
      <c r="X2886" s="326"/>
      <c r="Y2886" s="326"/>
      <c r="Z2886" s="326"/>
      <c r="AA2886" s="936"/>
      <c r="AB2886" s="323"/>
      <c r="AC2886" s="1014">
        <f t="shared" si="1446"/>
        <v>0</v>
      </c>
      <c r="AD2886" s="1029"/>
      <c r="AF2886" s="3234">
        <f t="shared" si="1475"/>
        <v>0</v>
      </c>
      <c r="AG2886" s="137">
        <f t="shared" si="1476"/>
        <v>0</v>
      </c>
      <c r="AJ2886" s="2186" t="s">
        <v>653</v>
      </c>
    </row>
    <row r="2887" spans="1:36" x14ac:dyDescent="0.25">
      <c r="A2887" s="137">
        <v>1</v>
      </c>
      <c r="B2887" s="145" t="s">
        <v>74</v>
      </c>
      <c r="C2887" s="1100"/>
      <c r="D2887" s="1291"/>
      <c r="E2887" s="1918">
        <f>SUM(E2883:E2886)</f>
        <v>573</v>
      </c>
      <c r="F2887" s="1984">
        <f>SUM(F2883:F2886)</f>
        <v>95</v>
      </c>
      <c r="G2887" s="1984">
        <f>SUM(G2883:G2886)</f>
        <v>98</v>
      </c>
      <c r="H2887" s="1984">
        <f>G2887/F2887*100</f>
        <v>103.15789473684211</v>
      </c>
      <c r="I2887" s="1985">
        <f>SUM(K2887/E2887)</f>
        <v>8.6701570680628279</v>
      </c>
      <c r="J2887" s="196">
        <f>M2887/G2887</f>
        <v>7.1326530612244898</v>
      </c>
      <c r="K2887" s="694">
        <f>SUM(K2883:K2886)</f>
        <v>4968</v>
      </c>
      <c r="L2887" s="694">
        <f>SUM(L2883:L2886)</f>
        <v>828</v>
      </c>
      <c r="M2887" s="694">
        <f>SUM(M2883:M2886)</f>
        <v>699</v>
      </c>
      <c r="N2887" s="153">
        <f>M2887/L2887*100</f>
        <v>84.420289855072468</v>
      </c>
      <c r="O2887" s="1201">
        <f>SUM(O2883:O2886)</f>
        <v>16</v>
      </c>
      <c r="P2887" s="153">
        <f>M2887/$B$4*12/O2887</f>
        <v>262.125</v>
      </c>
      <c r="Q2887" s="326"/>
      <c r="R2887" s="326"/>
      <c r="S2887" s="323"/>
      <c r="T2887" s="326"/>
      <c r="U2887" s="768"/>
      <c r="V2887" s="326"/>
      <c r="W2887" s="326"/>
      <c r="X2887" s="326"/>
      <c r="Y2887" s="326"/>
      <c r="Z2887" s="326"/>
      <c r="AA2887" s="1986"/>
      <c r="AB2887" s="323"/>
      <c r="AC2887" s="1014">
        <f t="shared" si="1446"/>
        <v>0</v>
      </c>
      <c r="AD2887" s="1029"/>
      <c r="AF2887" s="3234">
        <f t="shared" si="1475"/>
        <v>0</v>
      </c>
      <c r="AG2887" s="137">
        <f t="shared" si="1476"/>
        <v>0</v>
      </c>
      <c r="AJ2887" s="2186" t="s">
        <v>653</v>
      </c>
    </row>
    <row r="2888" spans="1:36" ht="15.95" customHeight="1" x14ac:dyDescent="0.25">
      <c r="A2888" s="137">
        <v>1</v>
      </c>
      <c r="B2888" s="170" t="s">
        <v>122</v>
      </c>
      <c r="C2888" s="457"/>
      <c r="D2888" s="1291"/>
      <c r="E2888" s="1918"/>
      <c r="F2888" s="1984"/>
      <c r="G2888" s="1984"/>
      <c r="H2888" s="1984"/>
      <c r="I2888" s="1985"/>
      <c r="J2888" s="196"/>
      <c r="K2888" s="694"/>
      <c r="L2888" s="694"/>
      <c r="M2888" s="694"/>
      <c r="N2888" s="153"/>
      <c r="O2888" s="1201"/>
      <c r="P2888" s="153"/>
      <c r="Q2888" s="326"/>
      <c r="R2888" s="326"/>
      <c r="S2888" s="323"/>
      <c r="T2888" s="326"/>
      <c r="U2888" s="768"/>
      <c r="V2888" s="326"/>
      <c r="W2888" s="326"/>
      <c r="X2888" s="326"/>
      <c r="Y2888" s="326"/>
      <c r="Z2888" s="326"/>
      <c r="AA2888" s="1986"/>
      <c r="AB2888" s="323"/>
      <c r="AC2888" s="1014">
        <f t="shared" si="1446"/>
        <v>0</v>
      </c>
      <c r="AD2888" s="1029"/>
      <c r="AF2888" s="3234">
        <f t="shared" si="1475"/>
        <v>0</v>
      </c>
      <c r="AG2888" s="137">
        <f t="shared" si="1476"/>
        <v>0</v>
      </c>
      <c r="AJ2888" s="2186" t="s">
        <v>653</v>
      </c>
    </row>
    <row r="2889" spans="1:36" ht="29.25" customHeight="1" x14ac:dyDescent="0.25">
      <c r="A2889" s="137">
        <v>1</v>
      </c>
      <c r="B2889" s="1987" t="s">
        <v>316</v>
      </c>
      <c r="C2889" s="431"/>
      <c r="D2889" s="1987">
        <v>240</v>
      </c>
      <c r="E2889" s="222">
        <v>101</v>
      </c>
      <c r="F2889" s="123">
        <f>ROUND(E2889/12*$B$4,0)</f>
        <v>17</v>
      </c>
      <c r="G2889" s="123">
        <v>8</v>
      </c>
      <c r="H2889" s="123">
        <f t="shared" ref="H2889:H2898" si="1477">G2889/F2889*100</f>
        <v>47.058823529411761</v>
      </c>
      <c r="I2889" s="366">
        <v>2</v>
      </c>
      <c r="J2889" s="152">
        <f>M2889/G2889</f>
        <v>1</v>
      </c>
      <c r="K2889" s="153">
        <f>ROUND(E2889*I2889,0)</f>
        <v>202</v>
      </c>
      <c r="L2889" s="153">
        <f>ROUND(K2889/12*$B$4,0)</f>
        <v>34</v>
      </c>
      <c r="M2889" s="153">
        <v>8</v>
      </c>
      <c r="N2889" s="153">
        <f>M2889/L2889*100</f>
        <v>23.52941176470588</v>
      </c>
      <c r="O2889" s="153">
        <f>K2889/D2889</f>
        <v>0.84166666666666667</v>
      </c>
      <c r="P2889" s="153">
        <f>M2889/$B$4*12/O2889</f>
        <v>57.029702970297031</v>
      </c>
      <c r="Q2889" s="326"/>
      <c r="R2889" s="326"/>
      <c r="S2889" s="323"/>
      <c r="T2889" s="326"/>
      <c r="U2889" s="768"/>
      <c r="V2889" s="326"/>
      <c r="W2889" s="326"/>
      <c r="X2889" s="326"/>
      <c r="Y2889" s="326"/>
      <c r="Z2889" s="326"/>
      <c r="AA2889" s="936"/>
      <c r="AB2889" s="323"/>
      <c r="AC2889" s="1014">
        <f t="shared" si="1446"/>
        <v>0</v>
      </c>
      <c r="AD2889" s="1029"/>
      <c r="AF2889" s="3234">
        <f t="shared" si="1475"/>
        <v>0</v>
      </c>
      <c r="AG2889" s="137">
        <f t="shared" si="1476"/>
        <v>0</v>
      </c>
      <c r="AJ2889" s="2186" t="s">
        <v>653</v>
      </c>
    </row>
    <row r="2890" spans="1:36" s="147" customFormat="1" x14ac:dyDescent="0.25">
      <c r="A2890" s="137">
        <v>1</v>
      </c>
      <c r="B2890" s="1987" t="s">
        <v>10</v>
      </c>
      <c r="C2890" s="431"/>
      <c r="D2890" s="1987">
        <v>240</v>
      </c>
      <c r="E2890" s="222">
        <v>721</v>
      </c>
      <c r="F2890" s="123">
        <f>ROUND(E2890/12*$B$4,0)</f>
        <v>120</v>
      </c>
      <c r="G2890" s="123">
        <v>116</v>
      </c>
      <c r="H2890" s="123">
        <f t="shared" si="1477"/>
        <v>96.666666666666671</v>
      </c>
      <c r="I2890" s="366">
        <v>8</v>
      </c>
      <c r="J2890" s="152">
        <f>M2890/G2890</f>
        <v>7.8103448275862073</v>
      </c>
      <c r="K2890" s="153">
        <f>ROUND(E2890*I2890,0)</f>
        <v>5768</v>
      </c>
      <c r="L2890" s="153">
        <f>ROUND(K2890/12*$B$4,0)</f>
        <v>961</v>
      </c>
      <c r="M2890" s="153">
        <v>906</v>
      </c>
      <c r="N2890" s="153">
        <f>M2890/L2890*100</f>
        <v>94.276795005202914</v>
      </c>
      <c r="O2890" s="153">
        <f>K2890/D2890</f>
        <v>24.033333333333335</v>
      </c>
      <c r="P2890" s="153">
        <f>M2890/$B$4*12/O2890</f>
        <v>226.18585298196948</v>
      </c>
      <c r="Q2890" s="326"/>
      <c r="R2890" s="326"/>
      <c r="S2890" s="323"/>
      <c r="T2890" s="326"/>
      <c r="U2890" s="768"/>
      <c r="V2890" s="326"/>
      <c r="W2890" s="326"/>
      <c r="X2890" s="326"/>
      <c r="Y2890" s="326"/>
      <c r="Z2890" s="326"/>
      <c r="AA2890" s="936"/>
      <c r="AB2890" s="323"/>
      <c r="AC2890" s="1014">
        <f t="shared" si="1446"/>
        <v>0</v>
      </c>
      <c r="AD2890" s="1029"/>
      <c r="AF2890" s="3234">
        <f t="shared" si="1475"/>
        <v>0</v>
      </c>
      <c r="AG2890" s="147">
        <f t="shared" si="1476"/>
        <v>0</v>
      </c>
      <c r="AJ2890" s="2186" t="s">
        <v>653</v>
      </c>
    </row>
    <row r="2891" spans="1:36" x14ac:dyDescent="0.25">
      <c r="A2891" s="137">
        <v>1</v>
      </c>
      <c r="B2891" s="1313" t="s">
        <v>174</v>
      </c>
      <c r="C2891" s="1213"/>
      <c r="D2891" s="1988"/>
      <c r="E2891" s="224">
        <f>SUM(E2889:E2890)</f>
        <v>822</v>
      </c>
      <c r="F2891" s="305">
        <f>SUM(F2889:F2890)</f>
        <v>137</v>
      </c>
      <c r="G2891" s="305">
        <f>SUM(G2889:G2890)</f>
        <v>124</v>
      </c>
      <c r="H2891" s="158">
        <f t="shared" si="1477"/>
        <v>90.510948905109487</v>
      </c>
      <c r="I2891" s="1989">
        <f>SUM(K2891/E2891)</f>
        <v>7.2627737226277373</v>
      </c>
      <c r="J2891" s="1073">
        <f>M2891/G2891</f>
        <v>7.370967741935484</v>
      </c>
      <c r="K2891" s="1137">
        <f>SUM(K2889:K2890)</f>
        <v>5970</v>
      </c>
      <c r="L2891" s="1137">
        <f>SUM(L2889:L2890)</f>
        <v>995</v>
      </c>
      <c r="M2891" s="1137">
        <f>SUM(M2889:M2890)</f>
        <v>914</v>
      </c>
      <c r="N2891" s="1137">
        <f>M2891/L2891*100</f>
        <v>91.859296482412063</v>
      </c>
      <c r="O2891" s="1137">
        <f>SUM(O2889:O2890)</f>
        <v>24.875</v>
      </c>
      <c r="P2891" s="278">
        <f>M2891/$B$4*12/O2891</f>
        <v>220.46231155778895</v>
      </c>
      <c r="Q2891" s="327"/>
      <c r="R2891" s="327"/>
      <c r="S2891" s="859"/>
      <c r="T2891" s="327"/>
      <c r="U2891" s="1061"/>
      <c r="V2891" s="327"/>
      <c r="W2891" s="327"/>
      <c r="X2891" s="327"/>
      <c r="Y2891" s="327"/>
      <c r="Z2891" s="327"/>
      <c r="AA2891" s="959"/>
      <c r="AB2891" s="856"/>
      <c r="AC2891" s="1014">
        <f t="shared" si="1446"/>
        <v>0</v>
      </c>
      <c r="AD2891" s="1029"/>
      <c r="AF2891" s="3234">
        <f t="shared" si="1475"/>
        <v>0</v>
      </c>
      <c r="AG2891" s="137">
        <f t="shared" si="1476"/>
        <v>0</v>
      </c>
      <c r="AJ2891" s="2186" t="s">
        <v>653</v>
      </c>
    </row>
    <row r="2892" spans="1:36" ht="29.25" x14ac:dyDescent="0.25">
      <c r="A2892" s="137">
        <v>1</v>
      </c>
      <c r="B2892" s="1218" t="s">
        <v>198</v>
      </c>
      <c r="C2892" s="1218"/>
      <c r="D2892" s="1218"/>
      <c r="E2892" s="250">
        <f>SUM(E2891,E2887)</f>
        <v>1395</v>
      </c>
      <c r="F2892" s="1589">
        <f>SUM(F2891,F2887)</f>
        <v>232</v>
      </c>
      <c r="G2892" s="1589">
        <f>SUM(G2891,G2887)</f>
        <v>222</v>
      </c>
      <c r="H2892" s="1589">
        <f t="shared" si="1477"/>
        <v>95.689655172413794</v>
      </c>
      <c r="I2892" s="324">
        <f>SUM(K2892/E2892)</f>
        <v>7.8408602150537634</v>
      </c>
      <c r="J2892" s="1269">
        <f>M2892/G2892</f>
        <v>7.2657657657657655</v>
      </c>
      <c r="K2892" s="1589">
        <f>SUM(K2891,K2887)</f>
        <v>10938</v>
      </c>
      <c r="L2892" s="1589">
        <f>SUM(L2891,L2887)</f>
        <v>1823</v>
      </c>
      <c r="M2892" s="1589">
        <f>SUM(M2891,M2887)</f>
        <v>1613</v>
      </c>
      <c r="N2892" s="1133">
        <f>M2892/L2892*100</f>
        <v>88.480526604498081</v>
      </c>
      <c r="O2892" s="181">
        <f>SUM(O2891,O2887)</f>
        <v>40.875</v>
      </c>
      <c r="P2892" s="1133">
        <f>M2892/$B$4*12/O2892</f>
        <v>236.77064220183487</v>
      </c>
      <c r="Q2892" s="324">
        <v>34091.792155871997</v>
      </c>
      <c r="R2892" s="324">
        <v>34091.792155871997</v>
      </c>
      <c r="S2892" s="2187">
        <f t="shared" ref="S2892" si="1478">Q2892/12*$B$4+(R2892-Q2892)/11*1</f>
        <v>5681.9653593119992</v>
      </c>
      <c r="T2892" s="324">
        <f t="shared" ref="T2892" si="1479">Z2892-Y2892-V2892</f>
        <v>5661.1576999999997</v>
      </c>
      <c r="U2892" s="772"/>
      <c r="V2892" s="324"/>
      <c r="W2892" s="324">
        <f>T2892-S2892</f>
        <v>-20.807659311999487</v>
      </c>
      <c r="X2892" s="324"/>
      <c r="Y2892" s="324">
        <v>-32.005120000000005</v>
      </c>
      <c r="Z2892" s="324">
        <v>5629.1525799999999</v>
      </c>
      <c r="AA2892" s="1590"/>
      <c r="AB2892" s="861"/>
      <c r="AC2892" s="1014">
        <f t="shared" si="1446"/>
        <v>0</v>
      </c>
      <c r="AD2892" s="1029"/>
      <c r="AF2892" s="3234">
        <f t="shared" si="1475"/>
        <v>0</v>
      </c>
      <c r="AG2892" s="137">
        <f t="shared" si="1476"/>
        <v>5629152.5800000001</v>
      </c>
      <c r="AJ2892" s="2186" t="s">
        <v>653</v>
      </c>
    </row>
    <row r="2893" spans="1:36" s="147" customFormat="1" ht="31.5" x14ac:dyDescent="0.25">
      <c r="A2893" s="137">
        <v>1</v>
      </c>
      <c r="B2893" s="1990" t="s">
        <v>187</v>
      </c>
      <c r="C2893" s="1991"/>
      <c r="D2893" s="1992"/>
      <c r="E2893" s="3059">
        <v>1560</v>
      </c>
      <c r="F2893" s="3059">
        <f>ROUND(E2893/12*$B$4,0)</f>
        <v>260</v>
      </c>
      <c r="G2893" s="187">
        <v>226</v>
      </c>
      <c r="H2893" s="1414">
        <f t="shared" si="1477"/>
        <v>86.92307692307692</v>
      </c>
      <c r="I2893" s="1994"/>
      <c r="J2893" s="1994"/>
      <c r="K2893" s="1994"/>
      <c r="L2893" s="1994"/>
      <c r="M2893" s="1994"/>
      <c r="N2893" s="1994"/>
      <c r="O2893" s="1994"/>
      <c r="P2893" s="1994"/>
      <c r="Q2893" s="328"/>
      <c r="R2893" s="328"/>
      <c r="S2893" s="1004"/>
      <c r="T2893" s="334"/>
      <c r="U2893" s="1225"/>
      <c r="V2893" s="334"/>
      <c r="W2893" s="334"/>
      <c r="X2893" s="334"/>
      <c r="Y2893" s="334"/>
      <c r="Z2893" s="334"/>
      <c r="AA2893" s="1995"/>
      <c r="AB2893" s="857"/>
      <c r="AC2893" s="1014">
        <f t="shared" si="1446"/>
        <v>0</v>
      </c>
      <c r="AD2893" s="1029"/>
      <c r="AF2893" s="3234">
        <f t="shared" si="1475"/>
        <v>0</v>
      </c>
      <c r="AG2893" s="147">
        <f t="shared" si="1476"/>
        <v>0</v>
      </c>
      <c r="AJ2893" s="2186" t="s">
        <v>653</v>
      </c>
    </row>
    <row r="2894" spans="1:36" s="147" customFormat="1" ht="15.75" x14ac:dyDescent="0.25">
      <c r="A2894" s="2186">
        <v>1</v>
      </c>
      <c r="B2894" s="3098" t="s">
        <v>206</v>
      </c>
      <c r="C2894" s="3099"/>
      <c r="D2894" s="3100"/>
      <c r="E2894" s="258">
        <f>E2893</f>
        <v>1560</v>
      </c>
      <c r="F2894" s="258">
        <f>F2893</f>
        <v>260</v>
      </c>
      <c r="G2894" s="187">
        <f>G2893</f>
        <v>226</v>
      </c>
      <c r="H2894" s="127">
        <f t="shared" si="1477"/>
        <v>86.92307692307692</v>
      </c>
      <c r="I2894" s="1634"/>
      <c r="J2894" s="1634"/>
      <c r="K2894" s="1634"/>
      <c r="L2894" s="1634"/>
      <c r="M2894" s="1634"/>
      <c r="N2894" s="1634"/>
      <c r="O2894" s="1634"/>
      <c r="P2894" s="1634"/>
      <c r="Q2894" s="326">
        <v>12290.740800000001</v>
      </c>
      <c r="R2894" s="326">
        <v>12290.740800000001</v>
      </c>
      <c r="S2894" s="1004">
        <f t="shared" ref="S2894" si="1480">Q2894/12*$B$4+(R2894-Q2894)/11*1</f>
        <v>2048.4568000000004</v>
      </c>
      <c r="T2894" s="325">
        <f t="shared" ref="T2894" si="1481">Z2894-Y2894-V2894</f>
        <v>1780.5862000000002</v>
      </c>
      <c r="U2894" s="771"/>
      <c r="V2894" s="325"/>
      <c r="W2894" s="325">
        <f>T2894-S2894</f>
        <v>-267.87060000000019</v>
      </c>
      <c r="X2894" s="325"/>
      <c r="Y2894" s="325">
        <v>0</v>
      </c>
      <c r="Z2894" s="328">
        <v>1780.5862000000002</v>
      </c>
      <c r="AA2894" s="956"/>
      <c r="AB2894" s="857"/>
      <c r="AC2894" s="1014">
        <f t="shared" si="1446"/>
        <v>0</v>
      </c>
      <c r="AD2894" s="1029"/>
      <c r="AF2894" s="3234">
        <f t="shared" si="1475"/>
        <v>0</v>
      </c>
      <c r="AG2894" s="147">
        <f t="shared" si="1476"/>
        <v>1780586.2000000002</v>
      </c>
      <c r="AJ2894" s="2186" t="s">
        <v>653</v>
      </c>
    </row>
    <row r="2895" spans="1:36" x14ac:dyDescent="0.25">
      <c r="A2895" s="137">
        <v>1</v>
      </c>
      <c r="B2895" s="1696" t="s">
        <v>194</v>
      </c>
      <c r="C2895" s="441"/>
      <c r="D2895" s="479"/>
      <c r="E2895" s="220">
        <f>E2898</f>
        <v>4410</v>
      </c>
      <c r="F2895" s="521">
        <f>F2898</f>
        <v>735</v>
      </c>
      <c r="G2895" s="521">
        <f>G2898</f>
        <v>656</v>
      </c>
      <c r="H2895" s="126">
        <f t="shared" si="1477"/>
        <v>89.251700680272108</v>
      </c>
      <c r="I2895" s="479"/>
      <c r="J2895" s="479"/>
      <c r="K2895" s="479"/>
      <c r="L2895" s="479"/>
      <c r="M2895" s="479"/>
      <c r="N2895" s="479"/>
      <c r="O2895" s="479"/>
      <c r="P2895" s="479"/>
      <c r="Q2895" s="326"/>
      <c r="R2895" s="326"/>
      <c r="S2895" s="365"/>
      <c r="T2895" s="325">
        <f>Z2895-Y2895</f>
        <v>0</v>
      </c>
      <c r="U2895" s="771"/>
      <c r="V2895" s="325"/>
      <c r="W2895" s="325">
        <f>T2895-S2895</f>
        <v>0</v>
      </c>
      <c r="X2895" s="325"/>
      <c r="Y2895" s="325"/>
      <c r="Z2895" s="326"/>
      <c r="AA2895" s="931"/>
      <c r="AB2895" s="323"/>
      <c r="AC2895" s="1014">
        <f t="shared" si="1446"/>
        <v>0</v>
      </c>
      <c r="AD2895" s="1029"/>
      <c r="AF2895" s="3234">
        <f t="shared" si="1475"/>
        <v>0</v>
      </c>
      <c r="AG2895" s="137">
        <f t="shared" si="1476"/>
        <v>0</v>
      </c>
      <c r="AJ2895" s="2186" t="s">
        <v>653</v>
      </c>
    </row>
    <row r="2896" spans="1:36" s="151" customFormat="1" x14ac:dyDescent="0.25">
      <c r="A2896" s="137">
        <v>1</v>
      </c>
      <c r="B2896" s="1927" t="s">
        <v>195</v>
      </c>
      <c r="C2896" s="1996"/>
      <c r="D2896" s="218"/>
      <c r="E2896" s="222">
        <f>E2898-E2897</f>
        <v>4400</v>
      </c>
      <c r="F2896" s="187">
        <f>ROUND(E2896/12*$B$4,0)</f>
        <v>733</v>
      </c>
      <c r="G2896" s="187">
        <f>G2898-G2897</f>
        <v>656</v>
      </c>
      <c r="H2896" s="123">
        <f t="shared" si="1477"/>
        <v>89.495225102319225</v>
      </c>
      <c r="I2896" s="218"/>
      <c r="J2896" s="218"/>
      <c r="K2896" s="218"/>
      <c r="L2896" s="218"/>
      <c r="M2896" s="218"/>
      <c r="N2896" s="218"/>
      <c r="O2896" s="218"/>
      <c r="P2896" s="218"/>
      <c r="Q2896" s="326"/>
      <c r="R2896" s="326"/>
      <c r="S2896" s="323"/>
      <c r="T2896" s="326"/>
      <c r="U2896" s="768"/>
      <c r="V2896" s="326"/>
      <c r="W2896" s="326"/>
      <c r="X2896" s="326"/>
      <c r="Y2896" s="326"/>
      <c r="Z2896" s="326"/>
      <c r="AA2896" s="940"/>
      <c r="AB2896" s="323"/>
      <c r="AC2896" s="1014">
        <f t="shared" si="1446"/>
        <v>0</v>
      </c>
      <c r="AD2896" s="1029"/>
      <c r="AF2896" s="3234">
        <f t="shared" si="1475"/>
        <v>0</v>
      </c>
      <c r="AG2896" s="151">
        <f t="shared" si="1476"/>
        <v>0</v>
      </c>
      <c r="AJ2896" s="2186" t="s">
        <v>653</v>
      </c>
    </row>
    <row r="2897" spans="1:36" ht="30" x14ac:dyDescent="0.25">
      <c r="A2897" s="137">
        <v>1</v>
      </c>
      <c r="B2897" s="1929" t="s">
        <v>196</v>
      </c>
      <c r="C2897" s="1997"/>
      <c r="D2897" s="218"/>
      <c r="E2897" s="223">
        <v>10</v>
      </c>
      <c r="F2897" s="1557">
        <f>ROUND(E2897/12*$B$4,0)</f>
        <v>2</v>
      </c>
      <c r="G2897" s="187"/>
      <c r="H2897" s="123">
        <f t="shared" si="1477"/>
        <v>0</v>
      </c>
      <c r="I2897" s="218"/>
      <c r="J2897" s="218"/>
      <c r="K2897" s="218"/>
      <c r="L2897" s="218"/>
      <c r="M2897" s="218"/>
      <c r="N2897" s="218"/>
      <c r="O2897" s="218"/>
      <c r="P2897" s="218"/>
      <c r="Q2897" s="326"/>
      <c r="R2897" s="326"/>
      <c r="S2897" s="323"/>
      <c r="T2897" s="326"/>
      <c r="U2897" s="768"/>
      <c r="V2897" s="326"/>
      <c r="W2897" s="326"/>
      <c r="X2897" s="326"/>
      <c r="Y2897" s="326"/>
      <c r="Z2897" s="326"/>
      <c r="AA2897" s="940"/>
      <c r="AB2897" s="323"/>
      <c r="AC2897" s="1014">
        <f t="shared" si="1446"/>
        <v>0</v>
      </c>
      <c r="AD2897" s="1029"/>
      <c r="AF2897" s="3234">
        <f t="shared" si="1475"/>
        <v>0</v>
      </c>
      <c r="AG2897" s="137">
        <f t="shared" si="1476"/>
        <v>0</v>
      </c>
      <c r="AJ2897" s="2186" t="s">
        <v>653</v>
      </c>
    </row>
    <row r="2898" spans="1:36" ht="15.75" thickBot="1" x14ac:dyDescent="0.3">
      <c r="A2898" s="137">
        <v>1</v>
      </c>
      <c r="B2898" s="1998" t="s">
        <v>201</v>
      </c>
      <c r="C2898" s="1999"/>
      <c r="D2898" s="2000"/>
      <c r="E2898" s="220">
        <v>4410</v>
      </c>
      <c r="F2898" s="2001">
        <f>ROUND(E2898/12*$B$4,0)</f>
        <v>735</v>
      </c>
      <c r="G2898" s="739">
        <v>656</v>
      </c>
      <c r="H2898" s="126">
        <f t="shared" si="1477"/>
        <v>89.251700680272108</v>
      </c>
      <c r="I2898" s="479">
        <f>SUM(I2902,I2899)</f>
        <v>0</v>
      </c>
      <c r="J2898" s="479"/>
      <c r="K2898" s="479"/>
      <c r="L2898" s="479"/>
      <c r="M2898" s="479"/>
      <c r="N2898" s="479"/>
      <c r="O2898" s="479"/>
      <c r="P2898" s="479"/>
      <c r="Q2898" s="326">
        <v>37434.368000000002</v>
      </c>
      <c r="R2898" s="326">
        <v>37434.368000000002</v>
      </c>
      <c r="S2898" s="852">
        <f t="shared" ref="S2898" si="1482">Q2898/12*$B$4+(R2898-Q2898)/11*1</f>
        <v>6239.061333333334</v>
      </c>
      <c r="T2898" s="325">
        <f t="shared" ref="T2898" si="1483">Z2898-Y2898-V2898</f>
        <v>6215.4965400000001</v>
      </c>
      <c r="U2898" s="771"/>
      <c r="V2898" s="325"/>
      <c r="W2898" s="325">
        <f>T2898-S2898</f>
        <v>-23.56479333333391</v>
      </c>
      <c r="X2898" s="325"/>
      <c r="Y2898" s="325">
        <v>-0.42343999999999998</v>
      </c>
      <c r="Z2898" s="326">
        <v>6215.0731000000005</v>
      </c>
      <c r="AA2898" s="931"/>
      <c r="AB2898" s="323"/>
      <c r="AC2898" s="1014">
        <f t="shared" si="1446"/>
        <v>0</v>
      </c>
      <c r="AD2898" s="1029"/>
      <c r="AF2898" s="3234">
        <f t="shared" si="1475"/>
        <v>0</v>
      </c>
      <c r="AG2898" s="137">
        <f t="shared" si="1476"/>
        <v>6215073.1000000006</v>
      </c>
      <c r="AJ2898" s="2186" t="s">
        <v>653</v>
      </c>
    </row>
    <row r="2899" spans="1:36" ht="15.75" thickBot="1" x14ac:dyDescent="0.3">
      <c r="A2899" s="137">
        <v>1</v>
      </c>
      <c r="B2899" s="1446" t="s">
        <v>272</v>
      </c>
      <c r="C2899" s="2002"/>
      <c r="D2899" s="2002"/>
      <c r="E2899" s="842"/>
      <c r="F2899" s="843"/>
      <c r="G2899" s="843"/>
      <c r="H2899" s="843"/>
      <c r="I2899" s="702"/>
      <c r="J2899" s="702"/>
      <c r="K2899" s="702"/>
      <c r="L2899" s="702"/>
      <c r="M2899" s="702">
        <f>M2892+M2820</f>
        <v>4535</v>
      </c>
      <c r="N2899" s="702"/>
      <c r="O2899" s="702"/>
      <c r="P2899" s="702"/>
      <c r="Q2899" s="332">
        <f t="shared" ref="Q2899:Z2899" si="1484">Q2898+Q2894+Q2892+Q2881+Q2820</f>
        <v>412453.4302580012</v>
      </c>
      <c r="R2899" s="332">
        <f t="shared" ref="R2899" si="1485">R2898+R2894+R2892+R2881+R2820</f>
        <v>414446.01725800114</v>
      </c>
      <c r="S2899" s="858">
        <f t="shared" si="1484"/>
        <v>68923.382649060804</v>
      </c>
      <c r="T2899" s="332">
        <f t="shared" si="1484"/>
        <v>62784.057090000009</v>
      </c>
      <c r="U2899" s="773">
        <f t="shared" si="1484"/>
        <v>0</v>
      </c>
      <c r="V2899" s="156">
        <f t="shared" si="1484"/>
        <v>-260.34780000000001</v>
      </c>
      <c r="W2899" s="332">
        <f t="shared" si="1484"/>
        <v>-6139.3255590607969</v>
      </c>
      <c r="X2899" s="332">
        <f t="shared" si="1484"/>
        <v>0</v>
      </c>
      <c r="Y2899" s="332">
        <f t="shared" si="1484"/>
        <v>-279.81771000000003</v>
      </c>
      <c r="Z2899" s="332">
        <f t="shared" si="1484"/>
        <v>62243.891580000003</v>
      </c>
      <c r="AA2899" s="964"/>
      <c r="AB2899" s="858"/>
      <c r="AC2899" s="1014">
        <f t="shared" ref="AC2899:AC2962" si="1486">T2899-S2899-W2899</f>
        <v>0</v>
      </c>
      <c r="AD2899" s="1029"/>
      <c r="AF2899" s="3234">
        <f t="shared" si="1475"/>
        <v>0</v>
      </c>
      <c r="AG2899" s="137">
        <f t="shared" si="1476"/>
        <v>62243891.580000006</v>
      </c>
      <c r="AJ2899" s="2186" t="s">
        <v>653</v>
      </c>
    </row>
    <row r="2900" spans="1:36" s="2186" customFormat="1" ht="30" thickBot="1" x14ac:dyDescent="0.3">
      <c r="B2900" s="3378" t="s">
        <v>732</v>
      </c>
      <c r="C2900" s="3379"/>
      <c r="D2900" s="3379"/>
      <c r="E2900" s="3380"/>
      <c r="F2900" s="3381"/>
      <c r="G2900" s="3381"/>
      <c r="H2900" s="3381"/>
      <c r="I2900" s="1699"/>
      <c r="J2900" s="1699"/>
      <c r="K2900" s="1699"/>
      <c r="L2900" s="1699"/>
      <c r="M2900" s="1699"/>
      <c r="N2900" s="1699"/>
      <c r="O2900" s="1699"/>
      <c r="P2900" s="1699"/>
      <c r="Q2900" s="887">
        <f t="shared" ref="Q2900:Z2900" si="1487">Q2899-Q2898-Q2892-Q2823-Q2822-Q2820</f>
        <v>104725.70009000004</v>
      </c>
      <c r="R2900" s="887">
        <f t="shared" ref="R2900" si="1488">R2899-R2898-R2892-R2823-R2822-R2820</f>
        <v>106718.28708999998</v>
      </c>
      <c r="S2900" s="867">
        <f t="shared" si="1487"/>
        <v>17635.427621060611</v>
      </c>
      <c r="T2900" s="887">
        <f t="shared" si="1487"/>
        <v>12561.453470000009</v>
      </c>
      <c r="U2900" s="3382">
        <f t="shared" si="1487"/>
        <v>0</v>
      </c>
      <c r="V2900" s="3383">
        <f t="shared" si="1487"/>
        <v>0</v>
      </c>
      <c r="W2900" s="887">
        <f t="shared" si="1487"/>
        <v>-5073.9741510606063</v>
      </c>
      <c r="X2900" s="887">
        <f t="shared" si="1487"/>
        <v>0</v>
      </c>
      <c r="Y2900" s="887">
        <f t="shared" si="1487"/>
        <v>-94.624740000000003</v>
      </c>
      <c r="Z2900" s="887">
        <f t="shared" si="1487"/>
        <v>12466.828729999996</v>
      </c>
      <c r="AA2900" s="2256"/>
      <c r="AB2900" s="857"/>
      <c r="AC2900" s="1014">
        <f t="shared" si="1486"/>
        <v>0</v>
      </c>
      <c r="AD2900" s="1029"/>
      <c r="AF2900" s="3234"/>
    </row>
    <row r="2901" spans="1:36" x14ac:dyDescent="0.25">
      <c r="A2901" s="137">
        <v>1</v>
      </c>
      <c r="B2901" s="2003"/>
      <c r="C2901" s="2004"/>
      <c r="D2901" s="2005"/>
      <c r="E2901" s="1833"/>
      <c r="F2901" s="2005"/>
      <c r="G2901" s="2005"/>
      <c r="H2901" s="2005"/>
      <c r="I2901" s="2006"/>
      <c r="J2901" s="2006"/>
      <c r="K2901" s="2007"/>
      <c r="L2901" s="2007"/>
      <c r="M2901" s="2007"/>
      <c r="N2901" s="2007"/>
      <c r="O2901" s="2007"/>
      <c r="P2901" s="2007"/>
      <c r="Q2901" s="372">
        <f t="shared" ref="Q2901:Z2901" si="1489">Q2902-Q2903-Q2960-Q2963-Q2964-Q2968</f>
        <v>0</v>
      </c>
      <c r="R2901" s="372">
        <f t="shared" ref="R2901" si="1490">R2902-R2903-R2960-R2963-R2964-R2968</f>
        <v>0</v>
      </c>
      <c r="S2901" s="372">
        <f t="shared" si="1489"/>
        <v>8.1854523159563541E-12</v>
      </c>
      <c r="T2901" s="372">
        <f t="shared" si="1489"/>
        <v>0</v>
      </c>
      <c r="U2901" s="771">
        <f t="shared" si="1489"/>
        <v>0</v>
      </c>
      <c r="V2901" s="325">
        <f t="shared" si="1489"/>
        <v>-1.4210854715202004E-14</v>
      </c>
      <c r="W2901" s="372">
        <f t="shared" si="1489"/>
        <v>0</v>
      </c>
      <c r="X2901" s="372">
        <f t="shared" si="1489"/>
        <v>0</v>
      </c>
      <c r="Y2901" s="372">
        <f t="shared" si="1489"/>
        <v>-1.3600232051658168E-14</v>
      </c>
      <c r="Z2901" s="372">
        <f t="shared" si="1489"/>
        <v>0</v>
      </c>
      <c r="AA2901" s="931"/>
      <c r="AB2901" s="365"/>
      <c r="AC2901" s="1014">
        <f t="shared" si="1486"/>
        <v>-8.1854523159563541E-12</v>
      </c>
      <c r="AD2901" s="1029"/>
      <c r="AF2901" s="3234">
        <f t="shared" ref="AF2901:AF2926" si="1491">T2901+V2901+Y2901-Z2901</f>
        <v>-2.7811086766860171E-14</v>
      </c>
      <c r="AG2901" s="137">
        <f t="shared" ref="AG2901:AG2926" si="1492">Z2901*1000-AF2901</f>
        <v>2.7811086766860171E-14</v>
      </c>
      <c r="AJ2901" s="137"/>
    </row>
    <row r="2902" spans="1:36" ht="29.25" x14ac:dyDescent="0.25">
      <c r="A2902" s="137">
        <v>1</v>
      </c>
      <c r="B2902" s="193" t="s">
        <v>160</v>
      </c>
      <c r="C2902" s="2008"/>
      <c r="D2902" s="2009"/>
      <c r="E2902" s="2010"/>
      <c r="F2902" s="2009"/>
      <c r="G2902" s="2009"/>
      <c r="H2902" s="2009"/>
      <c r="I2902" s="2011"/>
      <c r="J2902" s="2011"/>
      <c r="K2902" s="2012"/>
      <c r="L2902" s="2012"/>
      <c r="M2902" s="2012"/>
      <c r="N2902" s="2012"/>
      <c r="O2902" s="2012"/>
      <c r="P2902" s="2012"/>
      <c r="Q2902" s="371">
        <f t="shared" ref="Q2902:Z2902" si="1493">Q2899</f>
        <v>412453.4302580012</v>
      </c>
      <c r="R2902" s="371">
        <f t="shared" ref="R2902" si="1494">R2899</f>
        <v>414446.01725800114</v>
      </c>
      <c r="S2902" s="371">
        <f t="shared" si="1493"/>
        <v>68923.382649060804</v>
      </c>
      <c r="T2902" s="371">
        <f t="shared" si="1493"/>
        <v>62784.057090000009</v>
      </c>
      <c r="U2902" s="1061">
        <f t="shared" si="1493"/>
        <v>0</v>
      </c>
      <c r="V2902" s="327">
        <f t="shared" si="1493"/>
        <v>-260.34780000000001</v>
      </c>
      <c r="W2902" s="371">
        <f t="shared" si="1493"/>
        <v>-6139.3255590607969</v>
      </c>
      <c r="X2902" s="371">
        <f t="shared" si="1493"/>
        <v>0</v>
      </c>
      <c r="Y2902" s="371">
        <f t="shared" si="1493"/>
        <v>-279.81771000000003</v>
      </c>
      <c r="Z2902" s="371">
        <f t="shared" si="1493"/>
        <v>62243.891580000003</v>
      </c>
      <c r="AA2902" s="959"/>
      <c r="AB2902" s="856"/>
      <c r="AC2902" s="1014">
        <f t="shared" si="1486"/>
        <v>0</v>
      </c>
      <c r="AD2902" s="1029"/>
      <c r="AF2902" s="3234">
        <f t="shared" si="1491"/>
        <v>0</v>
      </c>
      <c r="AG2902" s="137">
        <f t="shared" si="1492"/>
        <v>62243891.580000006</v>
      </c>
      <c r="AJ2902" s="137"/>
    </row>
    <row r="2903" spans="1:36" x14ac:dyDescent="0.25">
      <c r="A2903" s="137">
        <v>1</v>
      </c>
      <c r="B2903" s="720" t="s">
        <v>7</v>
      </c>
      <c r="C2903" s="720"/>
      <c r="D2903" s="2013"/>
      <c r="E2903" s="1951">
        <f>E2820</f>
        <v>2137</v>
      </c>
      <c r="F2903" s="2013">
        <f>F2820</f>
        <v>356.16666666666663</v>
      </c>
      <c r="G2903" s="2013">
        <f>G2820</f>
        <v>381</v>
      </c>
      <c r="H2903" s="2013">
        <f>G2903/F2903*100</f>
        <v>106.9723912026205</v>
      </c>
      <c r="I2903" s="2013">
        <f t="shared" ref="I2903:Z2903" si="1495">I2820</f>
        <v>8.2255498362189989</v>
      </c>
      <c r="J2903" s="2013">
        <f t="shared" si="1495"/>
        <v>7.6692913385826769</v>
      </c>
      <c r="K2903" s="2013">
        <f t="shared" si="1495"/>
        <v>17578</v>
      </c>
      <c r="L2903" s="2013">
        <f t="shared" si="1495"/>
        <v>2930</v>
      </c>
      <c r="M2903" s="2013">
        <f t="shared" si="1495"/>
        <v>2922</v>
      </c>
      <c r="N2903" s="2013">
        <f t="shared" si="1495"/>
        <v>99.726962457337891</v>
      </c>
      <c r="O2903" s="2013">
        <f t="shared" si="1495"/>
        <v>52</v>
      </c>
      <c r="P2903" s="2013">
        <f t="shared" si="1495"/>
        <v>337.15384615384613</v>
      </c>
      <c r="Q2903" s="368">
        <f t="shared" si="1495"/>
        <v>96450.258522129167</v>
      </c>
      <c r="R2903" s="368">
        <f t="shared" ref="R2903" si="1496">R2820</f>
        <v>96450.258522129167</v>
      </c>
      <c r="S2903" s="368">
        <f t="shared" si="1495"/>
        <v>16075.043087021528</v>
      </c>
      <c r="T2903" s="368">
        <f t="shared" si="1495"/>
        <v>16016.4697</v>
      </c>
      <c r="U2903" s="772">
        <f t="shared" si="1495"/>
        <v>0</v>
      </c>
      <c r="V2903" s="324">
        <f t="shared" si="1495"/>
        <v>-164.72239999999999</v>
      </c>
      <c r="W2903" s="368">
        <f t="shared" si="1495"/>
        <v>-58.573387021528106</v>
      </c>
      <c r="X2903" s="368">
        <f t="shared" si="1495"/>
        <v>0</v>
      </c>
      <c r="Y2903" s="368">
        <f t="shared" si="1495"/>
        <v>-134.49057999999999</v>
      </c>
      <c r="Z2903" s="368">
        <f t="shared" si="1495"/>
        <v>15717.256719999999</v>
      </c>
      <c r="AA2903" s="1590"/>
      <c r="AB2903" s="861"/>
      <c r="AC2903" s="1014">
        <f t="shared" si="1486"/>
        <v>0</v>
      </c>
      <c r="AD2903" s="1029"/>
      <c r="AF2903" s="3234">
        <f t="shared" si="1491"/>
        <v>0</v>
      </c>
      <c r="AG2903" s="137">
        <f t="shared" si="1492"/>
        <v>15717256.719999999</v>
      </c>
      <c r="AJ2903" s="137"/>
    </row>
    <row r="2904" spans="1:36" x14ac:dyDescent="0.25">
      <c r="A2904" s="137">
        <v>1</v>
      </c>
      <c r="B2904" s="292" t="s">
        <v>14</v>
      </c>
      <c r="C2904" s="292"/>
      <c r="D2904" s="2005"/>
      <c r="E2904" s="1833"/>
      <c r="F2904" s="2005"/>
      <c r="G2904" s="2005"/>
      <c r="H2904" s="2005"/>
      <c r="I2904" s="2006"/>
      <c r="J2904" s="2006"/>
      <c r="K2904" s="2007"/>
      <c r="L2904" s="2007"/>
      <c r="M2904" s="2007"/>
      <c r="N2904" s="2007"/>
      <c r="O2904" s="2007"/>
      <c r="P2904" s="2007"/>
      <c r="Q2904" s="372"/>
      <c r="R2904" s="372"/>
      <c r="S2904" s="372"/>
      <c r="T2904" s="372"/>
      <c r="U2904" s="771"/>
      <c r="V2904" s="325"/>
      <c r="W2904" s="372"/>
      <c r="X2904" s="372"/>
      <c r="Y2904" s="372"/>
      <c r="Z2904" s="372"/>
      <c r="AA2904" s="931"/>
      <c r="AB2904" s="365"/>
      <c r="AC2904" s="1014">
        <f t="shared" si="1486"/>
        <v>0</v>
      </c>
      <c r="AD2904" s="1029"/>
      <c r="AF2904" s="3234">
        <f t="shared" si="1491"/>
        <v>0</v>
      </c>
      <c r="AG2904" s="137">
        <f t="shared" si="1492"/>
        <v>0</v>
      </c>
      <c r="AJ2904" s="137"/>
    </row>
    <row r="2905" spans="1:36" x14ac:dyDescent="0.25">
      <c r="A2905" s="137">
        <v>1</v>
      </c>
      <c r="B2905" s="172" t="s">
        <v>317</v>
      </c>
      <c r="C2905" s="2014"/>
      <c r="D2905" s="743"/>
      <c r="E2905" s="1847"/>
      <c r="F2905" s="743"/>
      <c r="G2905" s="743"/>
      <c r="H2905" s="743"/>
      <c r="I2905" s="1958"/>
      <c r="J2905" s="1958"/>
      <c r="K2905" s="1959"/>
      <c r="L2905" s="1959"/>
      <c r="M2905" s="1959"/>
      <c r="N2905" s="1959"/>
      <c r="O2905" s="1959"/>
      <c r="P2905" s="1959"/>
      <c r="Q2905" s="370">
        <f t="shared" ref="Q2905:Z2905" si="1497">Q2822</f>
        <v>112929.06996000001</v>
      </c>
      <c r="R2905" s="370">
        <f t="shared" ref="R2905" si="1498">R2822</f>
        <v>112929.06996000001</v>
      </c>
      <c r="S2905" s="370">
        <f t="shared" si="1497"/>
        <v>18821.51166</v>
      </c>
      <c r="T2905" s="370">
        <f t="shared" si="1497"/>
        <v>17859.106100000005</v>
      </c>
      <c r="U2905" s="768">
        <f t="shared" si="1497"/>
        <v>0</v>
      </c>
      <c r="V2905" s="326">
        <f t="shared" si="1497"/>
        <v>-95.625399999999999</v>
      </c>
      <c r="W2905" s="370">
        <f t="shared" si="1497"/>
        <v>-962.4055599999956</v>
      </c>
      <c r="X2905" s="370">
        <f t="shared" si="1497"/>
        <v>0</v>
      </c>
      <c r="Y2905" s="370">
        <f t="shared" si="1497"/>
        <v>-18.27383</v>
      </c>
      <c r="Z2905" s="370">
        <f t="shared" si="1497"/>
        <v>17745.206870000005</v>
      </c>
      <c r="AA2905" s="920"/>
      <c r="AB2905" s="323"/>
      <c r="AC2905" s="1014">
        <f t="shared" si="1486"/>
        <v>0</v>
      </c>
      <c r="AD2905" s="1029"/>
      <c r="AF2905" s="3234">
        <f t="shared" si="1491"/>
        <v>0</v>
      </c>
      <c r="AG2905" s="137">
        <f t="shared" si="1492"/>
        <v>17745206.870000005</v>
      </c>
      <c r="AJ2905" s="137"/>
    </row>
    <row r="2906" spans="1:36" x14ac:dyDescent="0.25">
      <c r="A2906" s="137">
        <v>1</v>
      </c>
      <c r="B2906" s="172" t="s">
        <v>282</v>
      </c>
      <c r="C2906" s="2014"/>
      <c r="D2906" s="743"/>
      <c r="E2906" s="1847"/>
      <c r="F2906" s="743"/>
      <c r="G2906" s="743"/>
      <c r="H2906" s="743"/>
      <c r="I2906" s="1958"/>
      <c r="J2906" s="1958"/>
      <c r="K2906" s="1959"/>
      <c r="L2906" s="1959"/>
      <c r="M2906" s="1959"/>
      <c r="N2906" s="1959"/>
      <c r="O2906" s="1959"/>
      <c r="P2906" s="1959"/>
      <c r="Q2906" s="370">
        <f t="shared" ref="Q2906:Z2906" si="1499">Q2823</f>
        <v>26822.241530000003</v>
      </c>
      <c r="R2906" s="370">
        <f t="shared" ref="R2906" si="1500">R2823</f>
        <v>26822.241530000003</v>
      </c>
      <c r="S2906" s="370">
        <f t="shared" si="1499"/>
        <v>4470.3735883333338</v>
      </c>
      <c r="T2906" s="370">
        <f t="shared" si="1499"/>
        <v>4470.3735800000004</v>
      </c>
      <c r="U2906" s="768">
        <f t="shared" si="1499"/>
        <v>0</v>
      </c>
      <c r="V2906" s="326">
        <f t="shared" si="1499"/>
        <v>0</v>
      </c>
      <c r="W2906" s="370">
        <f t="shared" si="1499"/>
        <v>-8.333333425980527E-6</v>
      </c>
      <c r="X2906" s="370">
        <f t="shared" si="1499"/>
        <v>0</v>
      </c>
      <c r="Y2906" s="370">
        <f t="shared" si="1499"/>
        <v>0</v>
      </c>
      <c r="Z2906" s="370">
        <f t="shared" si="1499"/>
        <v>4470.3735800000004</v>
      </c>
      <c r="AA2906" s="920"/>
      <c r="AB2906" s="323"/>
      <c r="AC2906" s="1014">
        <f t="shared" si="1486"/>
        <v>0</v>
      </c>
      <c r="AD2906" s="1029"/>
      <c r="AF2906" s="3234">
        <f t="shared" si="1491"/>
        <v>0</v>
      </c>
      <c r="AG2906" s="137">
        <f t="shared" si="1492"/>
        <v>4470373.58</v>
      </c>
      <c r="AJ2906" s="137"/>
    </row>
    <row r="2907" spans="1:36" ht="29.25" x14ac:dyDescent="0.25">
      <c r="A2907" s="137">
        <v>1</v>
      </c>
      <c r="B2907" s="288" t="s">
        <v>265</v>
      </c>
      <c r="C2907" s="2014"/>
      <c r="D2907" s="743"/>
      <c r="E2907" s="1847">
        <f t="shared" ref="E2907:H2924" si="1501">E2824</f>
        <v>26500</v>
      </c>
      <c r="F2907" s="743">
        <f t="shared" si="1501"/>
        <v>4416.666666666667</v>
      </c>
      <c r="G2907" s="743">
        <f t="shared" si="1501"/>
        <v>3267</v>
      </c>
      <c r="H2907" s="743">
        <f t="shared" si="1501"/>
        <v>73.969811320754701</v>
      </c>
      <c r="I2907" s="1958"/>
      <c r="J2907" s="1958"/>
      <c r="K2907" s="1959"/>
      <c r="L2907" s="1959"/>
      <c r="M2907" s="1959"/>
      <c r="N2907" s="1959"/>
      <c r="O2907" s="1959"/>
      <c r="P2907" s="1959"/>
      <c r="Q2907" s="370">
        <f t="shared" ref="Q2907:Z2907" si="1502">Q2824</f>
        <v>0</v>
      </c>
      <c r="R2907" s="370">
        <f t="shared" ref="R2907" si="1503">R2824</f>
        <v>0</v>
      </c>
      <c r="S2907" s="370">
        <f t="shared" si="1502"/>
        <v>0</v>
      </c>
      <c r="T2907" s="370">
        <f t="shared" si="1502"/>
        <v>0</v>
      </c>
      <c r="U2907" s="768">
        <f t="shared" si="1502"/>
        <v>0</v>
      </c>
      <c r="V2907" s="326">
        <f t="shared" si="1502"/>
        <v>0</v>
      </c>
      <c r="W2907" s="370">
        <f t="shared" si="1502"/>
        <v>0</v>
      </c>
      <c r="X2907" s="370">
        <f t="shared" si="1502"/>
        <v>0</v>
      </c>
      <c r="Y2907" s="370">
        <f t="shared" si="1502"/>
        <v>0</v>
      </c>
      <c r="Z2907" s="370">
        <f t="shared" si="1502"/>
        <v>0</v>
      </c>
      <c r="AA2907" s="920"/>
      <c r="AB2907" s="323"/>
      <c r="AC2907" s="1014">
        <f t="shared" si="1486"/>
        <v>0</v>
      </c>
      <c r="AD2907" s="1029"/>
      <c r="AF2907" s="3234">
        <f t="shared" si="1491"/>
        <v>0</v>
      </c>
      <c r="AG2907" s="137">
        <f t="shared" si="1492"/>
        <v>0</v>
      </c>
      <c r="AJ2907" s="137"/>
    </row>
    <row r="2908" spans="1:36" ht="30" x14ac:dyDescent="0.25">
      <c r="A2908" s="137">
        <v>1</v>
      </c>
      <c r="B2908" s="554" t="s">
        <v>762</v>
      </c>
      <c r="C2908" s="2014"/>
      <c r="D2908" s="743"/>
      <c r="E2908" s="1847">
        <f t="shared" si="1501"/>
        <v>12000</v>
      </c>
      <c r="F2908" s="743">
        <f t="shared" si="1501"/>
        <v>2000</v>
      </c>
      <c r="G2908" s="743">
        <f t="shared" si="1501"/>
        <v>1908</v>
      </c>
      <c r="H2908" s="743">
        <f t="shared" si="1501"/>
        <v>95.399999999999991</v>
      </c>
      <c r="I2908" s="1958"/>
      <c r="J2908" s="1958"/>
      <c r="K2908" s="1959"/>
      <c r="L2908" s="1959"/>
      <c r="M2908" s="1959"/>
      <c r="N2908" s="1959"/>
      <c r="O2908" s="1959"/>
      <c r="P2908" s="1959"/>
      <c r="Q2908" s="370">
        <f t="shared" ref="Q2908:Z2908" si="1504">Q2825</f>
        <v>0</v>
      </c>
      <c r="R2908" s="370">
        <f t="shared" ref="R2908" si="1505">R2825</f>
        <v>0</v>
      </c>
      <c r="S2908" s="370">
        <f t="shared" si="1504"/>
        <v>0</v>
      </c>
      <c r="T2908" s="370">
        <f t="shared" si="1504"/>
        <v>0</v>
      </c>
      <c r="U2908" s="768">
        <f t="shared" si="1504"/>
        <v>0</v>
      </c>
      <c r="V2908" s="326">
        <f t="shared" si="1504"/>
        <v>0</v>
      </c>
      <c r="W2908" s="370">
        <f t="shared" si="1504"/>
        <v>0</v>
      </c>
      <c r="X2908" s="370">
        <f t="shared" si="1504"/>
        <v>0</v>
      </c>
      <c r="Y2908" s="370">
        <f t="shared" si="1504"/>
        <v>0</v>
      </c>
      <c r="Z2908" s="370">
        <f t="shared" si="1504"/>
        <v>0</v>
      </c>
      <c r="AA2908" s="920"/>
      <c r="AB2908" s="323"/>
      <c r="AC2908" s="1014">
        <f t="shared" si="1486"/>
        <v>0</v>
      </c>
      <c r="AD2908" s="1029"/>
      <c r="AF2908" s="3234">
        <f t="shared" si="1491"/>
        <v>0</v>
      </c>
      <c r="AG2908" s="137">
        <f t="shared" si="1492"/>
        <v>0</v>
      </c>
      <c r="AJ2908" s="137"/>
    </row>
    <row r="2909" spans="1:36" ht="60" x14ac:dyDescent="0.25">
      <c r="A2909" s="137">
        <v>1</v>
      </c>
      <c r="B2909" s="291" t="s">
        <v>763</v>
      </c>
      <c r="C2909" s="2014"/>
      <c r="D2909" s="743"/>
      <c r="E2909" s="1847">
        <f t="shared" si="1501"/>
        <v>7000</v>
      </c>
      <c r="F2909" s="743">
        <f t="shared" si="1501"/>
        <v>1166.6666666666667</v>
      </c>
      <c r="G2909" s="743">
        <f t="shared" si="1501"/>
        <v>874</v>
      </c>
      <c r="H2909" s="743">
        <f t="shared" si="1501"/>
        <v>74.914285714285711</v>
      </c>
      <c r="I2909" s="1958"/>
      <c r="J2909" s="1958"/>
      <c r="K2909" s="1959"/>
      <c r="L2909" s="1959"/>
      <c r="M2909" s="1959"/>
      <c r="N2909" s="1959"/>
      <c r="O2909" s="1959"/>
      <c r="P2909" s="1959"/>
      <c r="Q2909" s="370">
        <f t="shared" ref="Q2909:Z2909" si="1506">Q2826</f>
        <v>0</v>
      </c>
      <c r="R2909" s="370">
        <f t="shared" ref="R2909" si="1507">R2826</f>
        <v>0</v>
      </c>
      <c r="S2909" s="370">
        <f t="shared" si="1506"/>
        <v>0</v>
      </c>
      <c r="T2909" s="370">
        <f t="shared" si="1506"/>
        <v>0</v>
      </c>
      <c r="U2909" s="768">
        <f t="shared" si="1506"/>
        <v>0</v>
      </c>
      <c r="V2909" s="326">
        <f t="shared" si="1506"/>
        <v>0</v>
      </c>
      <c r="W2909" s="370">
        <f t="shared" si="1506"/>
        <v>0</v>
      </c>
      <c r="X2909" s="370">
        <f t="shared" si="1506"/>
        <v>0</v>
      </c>
      <c r="Y2909" s="370">
        <f t="shared" si="1506"/>
        <v>0</v>
      </c>
      <c r="Z2909" s="370">
        <f t="shared" si="1506"/>
        <v>0</v>
      </c>
      <c r="AA2909" s="920"/>
      <c r="AB2909" s="323"/>
      <c r="AC2909" s="1014">
        <f t="shared" si="1486"/>
        <v>0</v>
      </c>
      <c r="AD2909" s="1029"/>
      <c r="AF2909" s="3234">
        <f t="shared" si="1491"/>
        <v>0</v>
      </c>
      <c r="AG2909" s="137">
        <f t="shared" si="1492"/>
        <v>0</v>
      </c>
      <c r="AJ2909" s="137"/>
    </row>
    <row r="2910" spans="1:36" ht="45" x14ac:dyDescent="0.25">
      <c r="A2910" s="137">
        <v>1</v>
      </c>
      <c r="B2910" s="173" t="s">
        <v>764</v>
      </c>
      <c r="C2910" s="2014"/>
      <c r="D2910" s="743"/>
      <c r="E2910" s="1847">
        <f t="shared" si="1501"/>
        <v>7500</v>
      </c>
      <c r="F2910" s="743">
        <f t="shared" si="1501"/>
        <v>1250</v>
      </c>
      <c r="G2910" s="743">
        <f t="shared" si="1501"/>
        <v>485</v>
      </c>
      <c r="H2910" s="743">
        <f t="shared" si="1501"/>
        <v>38.800000000000004</v>
      </c>
      <c r="I2910" s="1958"/>
      <c r="J2910" s="1958"/>
      <c r="K2910" s="1959"/>
      <c r="L2910" s="1959"/>
      <c r="M2910" s="1959"/>
      <c r="N2910" s="1959"/>
      <c r="O2910" s="1959"/>
      <c r="P2910" s="1959"/>
      <c r="Q2910" s="370">
        <f t="shared" ref="Q2910:Z2910" si="1508">Q2827</f>
        <v>0</v>
      </c>
      <c r="R2910" s="370">
        <f t="shared" ref="R2910" si="1509">R2827</f>
        <v>0</v>
      </c>
      <c r="S2910" s="370">
        <f t="shared" si="1508"/>
        <v>0</v>
      </c>
      <c r="T2910" s="370">
        <f t="shared" si="1508"/>
        <v>0</v>
      </c>
      <c r="U2910" s="768">
        <f t="shared" si="1508"/>
        <v>0</v>
      </c>
      <c r="V2910" s="326">
        <f t="shared" si="1508"/>
        <v>0</v>
      </c>
      <c r="W2910" s="370">
        <f t="shared" si="1508"/>
        <v>0</v>
      </c>
      <c r="X2910" s="370">
        <f t="shared" si="1508"/>
        <v>0</v>
      </c>
      <c r="Y2910" s="370">
        <f t="shared" si="1508"/>
        <v>0</v>
      </c>
      <c r="Z2910" s="370">
        <f t="shared" si="1508"/>
        <v>0</v>
      </c>
      <c r="AA2910" s="920"/>
      <c r="AB2910" s="323"/>
      <c r="AC2910" s="1014">
        <f t="shared" si="1486"/>
        <v>0</v>
      </c>
      <c r="AD2910" s="1029"/>
      <c r="AF2910" s="3234">
        <f t="shared" si="1491"/>
        <v>0</v>
      </c>
      <c r="AG2910" s="137">
        <f t="shared" si="1492"/>
        <v>0</v>
      </c>
      <c r="AJ2910" s="137"/>
    </row>
    <row r="2911" spans="1:36" s="2186" customFormat="1" x14ac:dyDescent="0.25">
      <c r="A2911" s="2186">
        <v>1</v>
      </c>
      <c r="B2911" s="173" t="s">
        <v>130</v>
      </c>
      <c r="C2911" s="2014"/>
      <c r="D2911" s="743"/>
      <c r="E2911" s="1847">
        <f t="shared" si="1501"/>
        <v>18700</v>
      </c>
      <c r="F2911" s="743">
        <f t="shared" si="1501"/>
        <v>3116.666666666667</v>
      </c>
      <c r="G2911" s="743">
        <f t="shared" si="1501"/>
        <v>1876</v>
      </c>
      <c r="H2911" s="743">
        <f t="shared" si="1501"/>
        <v>60.192513368983946</v>
      </c>
      <c r="I2911" s="1958"/>
      <c r="J2911" s="1958"/>
      <c r="K2911" s="1959"/>
      <c r="L2911" s="1959"/>
      <c r="M2911" s="1959"/>
      <c r="N2911" s="1959"/>
      <c r="O2911" s="1959"/>
      <c r="P2911" s="1959"/>
      <c r="Q2911" s="370">
        <f t="shared" ref="Q2911:Z2911" si="1510">Q2828</f>
        <v>0</v>
      </c>
      <c r="R2911" s="370">
        <f t="shared" ref="R2911" si="1511">R2828</f>
        <v>0</v>
      </c>
      <c r="S2911" s="370">
        <f t="shared" si="1510"/>
        <v>0</v>
      </c>
      <c r="T2911" s="370">
        <f t="shared" si="1510"/>
        <v>0</v>
      </c>
      <c r="U2911" s="768">
        <f t="shared" si="1510"/>
        <v>0</v>
      </c>
      <c r="V2911" s="326">
        <f t="shared" si="1510"/>
        <v>0</v>
      </c>
      <c r="W2911" s="370">
        <f t="shared" si="1510"/>
        <v>0</v>
      </c>
      <c r="X2911" s="370">
        <f t="shared" si="1510"/>
        <v>0</v>
      </c>
      <c r="Y2911" s="370">
        <f t="shared" si="1510"/>
        <v>0</v>
      </c>
      <c r="Z2911" s="370">
        <f t="shared" si="1510"/>
        <v>0</v>
      </c>
      <c r="AA2911" s="920"/>
      <c r="AB2911" s="323"/>
      <c r="AC2911" s="1014">
        <f t="shared" si="1486"/>
        <v>0</v>
      </c>
      <c r="AD2911" s="1029"/>
      <c r="AF2911" s="3234">
        <f t="shared" si="1491"/>
        <v>0</v>
      </c>
      <c r="AG2911" s="2186">
        <f t="shared" si="1492"/>
        <v>0</v>
      </c>
    </row>
    <row r="2912" spans="1:36" x14ac:dyDescent="0.25">
      <c r="A2912" s="137">
        <v>1</v>
      </c>
      <c r="B2912" s="173" t="s">
        <v>218</v>
      </c>
      <c r="C2912" s="2014"/>
      <c r="D2912" s="743"/>
      <c r="E2912" s="1847">
        <f t="shared" si="1501"/>
        <v>18000</v>
      </c>
      <c r="F2912" s="743">
        <f t="shared" si="1501"/>
        <v>3000</v>
      </c>
      <c r="G2912" s="743">
        <f t="shared" si="1501"/>
        <v>1862</v>
      </c>
      <c r="H2912" s="743">
        <f t="shared" si="1501"/>
        <v>62.06666666666667</v>
      </c>
      <c r="I2912" s="1958"/>
      <c r="J2912" s="1958"/>
      <c r="K2912" s="1959"/>
      <c r="L2912" s="1959"/>
      <c r="M2912" s="1959"/>
      <c r="N2912" s="1959"/>
      <c r="O2912" s="1959"/>
      <c r="P2912" s="1959"/>
      <c r="Q2912" s="370">
        <f t="shared" ref="Q2912:Z2912" si="1512">Q2829</f>
        <v>0</v>
      </c>
      <c r="R2912" s="370">
        <f t="shared" ref="R2912" si="1513">R2829</f>
        <v>0</v>
      </c>
      <c r="S2912" s="370">
        <f t="shared" si="1512"/>
        <v>0</v>
      </c>
      <c r="T2912" s="370">
        <f t="shared" si="1512"/>
        <v>0</v>
      </c>
      <c r="U2912" s="768">
        <f t="shared" si="1512"/>
        <v>0</v>
      </c>
      <c r="V2912" s="326">
        <f t="shared" si="1512"/>
        <v>0</v>
      </c>
      <c r="W2912" s="370">
        <f t="shared" si="1512"/>
        <v>0</v>
      </c>
      <c r="X2912" s="370">
        <f t="shared" si="1512"/>
        <v>0</v>
      </c>
      <c r="Y2912" s="370">
        <f t="shared" si="1512"/>
        <v>0</v>
      </c>
      <c r="Z2912" s="370">
        <f t="shared" si="1512"/>
        <v>0</v>
      </c>
      <c r="AA2912" s="920"/>
      <c r="AB2912" s="323"/>
      <c r="AC2912" s="1014">
        <f t="shared" si="1486"/>
        <v>0</v>
      </c>
      <c r="AD2912" s="1029"/>
      <c r="AF2912" s="3234">
        <f t="shared" si="1491"/>
        <v>0</v>
      </c>
      <c r="AG2912" s="137">
        <f t="shared" si="1492"/>
        <v>0</v>
      </c>
      <c r="AJ2912" s="137"/>
    </row>
    <row r="2913" spans="1:36" ht="45" x14ac:dyDescent="0.25">
      <c r="A2913" s="137">
        <v>1</v>
      </c>
      <c r="B2913" s="173" t="s">
        <v>435</v>
      </c>
      <c r="C2913" s="2014"/>
      <c r="D2913" s="743"/>
      <c r="E2913" s="1847">
        <f t="shared" si="1501"/>
        <v>500</v>
      </c>
      <c r="F2913" s="743">
        <f t="shared" si="1501"/>
        <v>83.333333333333329</v>
      </c>
      <c r="G2913" s="743">
        <f t="shared" si="1501"/>
        <v>0</v>
      </c>
      <c r="H2913" s="743">
        <f t="shared" si="1501"/>
        <v>0</v>
      </c>
      <c r="I2913" s="1958"/>
      <c r="J2913" s="1958"/>
      <c r="K2913" s="1959"/>
      <c r="L2913" s="1959"/>
      <c r="M2913" s="1959"/>
      <c r="N2913" s="1959"/>
      <c r="O2913" s="1959"/>
      <c r="P2913" s="1959"/>
      <c r="Q2913" s="370">
        <f t="shared" ref="Q2913:Z2913" si="1514">Q2830</f>
        <v>0</v>
      </c>
      <c r="R2913" s="370">
        <f t="shared" ref="R2913" si="1515">R2830</f>
        <v>0</v>
      </c>
      <c r="S2913" s="370">
        <f t="shared" si="1514"/>
        <v>0</v>
      </c>
      <c r="T2913" s="370">
        <f t="shared" si="1514"/>
        <v>0</v>
      </c>
      <c r="U2913" s="768">
        <f t="shared" si="1514"/>
        <v>0</v>
      </c>
      <c r="V2913" s="326">
        <f t="shared" si="1514"/>
        <v>0</v>
      </c>
      <c r="W2913" s="370">
        <f t="shared" si="1514"/>
        <v>0</v>
      </c>
      <c r="X2913" s="370">
        <f t="shared" si="1514"/>
        <v>0</v>
      </c>
      <c r="Y2913" s="370">
        <f t="shared" si="1514"/>
        <v>0</v>
      </c>
      <c r="Z2913" s="370">
        <f t="shared" si="1514"/>
        <v>0</v>
      </c>
      <c r="AA2913" s="920"/>
      <c r="AB2913" s="323"/>
      <c r="AC2913" s="1014">
        <f t="shared" si="1486"/>
        <v>0</v>
      </c>
      <c r="AD2913" s="1029"/>
      <c r="AF2913" s="3234">
        <f t="shared" si="1491"/>
        <v>0</v>
      </c>
      <c r="AG2913" s="137">
        <f t="shared" si="1492"/>
        <v>0</v>
      </c>
      <c r="AJ2913" s="137"/>
    </row>
    <row r="2914" spans="1:36" s="2186" customFormat="1" ht="60" x14ac:dyDescent="0.25">
      <c r="A2914" s="2186">
        <v>1</v>
      </c>
      <c r="B2914" s="173" t="s">
        <v>459</v>
      </c>
      <c r="C2914" s="2014"/>
      <c r="D2914" s="743"/>
      <c r="E2914" s="1847">
        <f t="shared" si="1501"/>
        <v>200</v>
      </c>
      <c r="F2914" s="743">
        <f t="shared" si="1501"/>
        <v>33.333333333333336</v>
      </c>
      <c r="G2914" s="743">
        <f t="shared" si="1501"/>
        <v>14</v>
      </c>
      <c r="H2914" s="743">
        <f t="shared" si="1501"/>
        <v>42</v>
      </c>
      <c r="I2914" s="1958"/>
      <c r="J2914" s="1958"/>
      <c r="K2914" s="1959"/>
      <c r="L2914" s="1959"/>
      <c r="M2914" s="1959"/>
      <c r="N2914" s="1959"/>
      <c r="O2914" s="1959"/>
      <c r="P2914" s="1959"/>
      <c r="Q2914" s="370"/>
      <c r="R2914" s="370"/>
      <c r="S2914" s="370"/>
      <c r="T2914" s="370"/>
      <c r="U2914" s="768"/>
      <c r="V2914" s="326"/>
      <c r="W2914" s="370"/>
      <c r="X2914" s="370"/>
      <c r="Y2914" s="370"/>
      <c r="Z2914" s="370"/>
      <c r="AA2914" s="920"/>
      <c r="AB2914" s="323"/>
      <c r="AC2914" s="1014">
        <f t="shared" si="1486"/>
        <v>0</v>
      </c>
      <c r="AD2914" s="1029"/>
      <c r="AF2914" s="3234">
        <f t="shared" si="1491"/>
        <v>0</v>
      </c>
      <c r="AG2914" s="2186">
        <f t="shared" si="1492"/>
        <v>0</v>
      </c>
    </row>
    <row r="2915" spans="1:36" s="2186" customFormat="1" ht="30" x14ac:dyDescent="0.25">
      <c r="A2915" s="2186">
        <v>1</v>
      </c>
      <c r="B2915" s="173" t="s">
        <v>334</v>
      </c>
      <c r="C2915" s="2014"/>
      <c r="D2915" s="743"/>
      <c r="E2915" s="1847">
        <f t="shared" si="1501"/>
        <v>2500</v>
      </c>
      <c r="F2915" s="743">
        <f t="shared" si="1501"/>
        <v>416.66666666666669</v>
      </c>
      <c r="G2915" s="743">
        <f t="shared" si="1501"/>
        <v>143</v>
      </c>
      <c r="H2915" s="743">
        <f t="shared" si="1501"/>
        <v>34.32</v>
      </c>
      <c r="I2915" s="1958"/>
      <c r="J2915" s="1958"/>
      <c r="K2915" s="1959"/>
      <c r="L2915" s="1959"/>
      <c r="M2915" s="1959"/>
      <c r="N2915" s="1959"/>
      <c r="O2915" s="1959"/>
      <c r="P2915" s="1959"/>
      <c r="Q2915" s="370"/>
      <c r="R2915" s="370"/>
      <c r="S2915" s="370"/>
      <c r="T2915" s="370"/>
      <c r="U2915" s="768"/>
      <c r="V2915" s="326"/>
      <c r="W2915" s="370"/>
      <c r="X2915" s="370"/>
      <c r="Y2915" s="370"/>
      <c r="Z2915" s="370"/>
      <c r="AA2915" s="920"/>
      <c r="AB2915" s="323"/>
      <c r="AC2915" s="1014">
        <f t="shared" si="1486"/>
        <v>0</v>
      </c>
      <c r="AD2915" s="1029"/>
      <c r="AF2915" s="3234">
        <f t="shared" si="1491"/>
        <v>0</v>
      </c>
      <c r="AG2915" s="2186">
        <f t="shared" si="1492"/>
        <v>0</v>
      </c>
    </row>
    <row r="2916" spans="1:36" s="2186" customFormat="1" ht="60" x14ac:dyDescent="0.25">
      <c r="A2916" s="2186">
        <v>1</v>
      </c>
      <c r="B2916" s="173" t="s">
        <v>569</v>
      </c>
      <c r="C2916" s="2014"/>
      <c r="D2916" s="743"/>
      <c r="E2916" s="1847">
        <f t="shared" si="1501"/>
        <v>2500</v>
      </c>
      <c r="F2916" s="743">
        <f t="shared" si="1501"/>
        <v>416.66666666666669</v>
      </c>
      <c r="G2916" s="743">
        <f t="shared" si="1501"/>
        <v>394</v>
      </c>
      <c r="H2916" s="743">
        <f t="shared" si="1501"/>
        <v>94.56</v>
      </c>
      <c r="I2916" s="1958"/>
      <c r="J2916" s="1958"/>
      <c r="K2916" s="1959"/>
      <c r="L2916" s="1959"/>
      <c r="M2916" s="1959"/>
      <c r="N2916" s="1959"/>
      <c r="O2916" s="1959"/>
      <c r="P2916" s="1959"/>
      <c r="Q2916" s="370"/>
      <c r="R2916" s="370"/>
      <c r="S2916" s="370"/>
      <c r="T2916" s="370"/>
      <c r="U2916" s="768"/>
      <c r="V2916" s="326"/>
      <c r="W2916" s="370"/>
      <c r="X2916" s="370"/>
      <c r="Y2916" s="370"/>
      <c r="Z2916" s="370"/>
      <c r="AA2916" s="920"/>
      <c r="AB2916" s="323"/>
      <c r="AC2916" s="1014">
        <f t="shared" si="1486"/>
        <v>0</v>
      </c>
      <c r="AD2916" s="1029"/>
      <c r="AF2916" s="3234">
        <f t="shared" si="1491"/>
        <v>0</v>
      </c>
      <c r="AG2916" s="2186">
        <f t="shared" si="1492"/>
        <v>0</v>
      </c>
    </row>
    <row r="2917" spans="1:36" ht="30" x14ac:dyDescent="0.25">
      <c r="A2917" s="137">
        <v>1</v>
      </c>
      <c r="B2917" s="174" t="s">
        <v>191</v>
      </c>
      <c r="C2917" s="2014"/>
      <c r="D2917" s="743"/>
      <c r="E2917" s="1847">
        <f t="shared" si="1501"/>
        <v>0</v>
      </c>
      <c r="F2917" s="743">
        <f t="shared" si="1501"/>
        <v>0</v>
      </c>
      <c r="G2917" s="743">
        <f t="shared" si="1501"/>
        <v>0</v>
      </c>
      <c r="H2917" s="743">
        <f t="shared" si="1501"/>
        <v>0</v>
      </c>
      <c r="I2917" s="1958"/>
      <c r="J2917" s="1958"/>
      <c r="K2917" s="1959"/>
      <c r="L2917" s="1959"/>
      <c r="M2917" s="1959"/>
      <c r="N2917" s="1959"/>
      <c r="O2917" s="1959"/>
      <c r="P2917" s="1959"/>
      <c r="Q2917" s="370">
        <f t="shared" ref="Q2917:Z2917" si="1516">Q2834</f>
        <v>0</v>
      </c>
      <c r="R2917" s="370">
        <f t="shared" ref="R2917" si="1517">R2834</f>
        <v>0</v>
      </c>
      <c r="S2917" s="370">
        <f t="shared" si="1516"/>
        <v>0</v>
      </c>
      <c r="T2917" s="370">
        <f t="shared" si="1516"/>
        <v>0</v>
      </c>
      <c r="U2917" s="768">
        <f t="shared" si="1516"/>
        <v>0</v>
      </c>
      <c r="V2917" s="326">
        <f t="shared" si="1516"/>
        <v>0</v>
      </c>
      <c r="W2917" s="370">
        <f t="shared" si="1516"/>
        <v>0</v>
      </c>
      <c r="X2917" s="370">
        <f t="shared" si="1516"/>
        <v>0</v>
      </c>
      <c r="Y2917" s="370">
        <f t="shared" si="1516"/>
        <v>0</v>
      </c>
      <c r="Z2917" s="370">
        <f t="shared" si="1516"/>
        <v>0</v>
      </c>
      <c r="AA2917" s="920"/>
      <c r="AB2917" s="323"/>
      <c r="AC2917" s="1014">
        <f t="shared" si="1486"/>
        <v>0</v>
      </c>
      <c r="AD2917" s="1029"/>
      <c r="AF2917" s="3234">
        <f t="shared" si="1491"/>
        <v>0</v>
      </c>
      <c r="AG2917" s="137">
        <f t="shared" si="1492"/>
        <v>0</v>
      </c>
      <c r="AJ2917" s="137"/>
    </row>
    <row r="2918" spans="1:36" ht="110.25" x14ac:dyDescent="0.25">
      <c r="A2918" s="137">
        <v>1</v>
      </c>
      <c r="B2918" s="556" t="s">
        <v>560</v>
      </c>
      <c r="C2918" s="2014"/>
      <c r="D2918" s="743"/>
      <c r="E2918" s="1847">
        <f t="shared" si="1501"/>
        <v>5206</v>
      </c>
      <c r="F2918" s="743">
        <f t="shared" si="1501"/>
        <v>867.66666666666663</v>
      </c>
      <c r="G2918" s="743">
        <f t="shared" si="1501"/>
        <v>853</v>
      </c>
      <c r="H2918" s="743">
        <f t="shared" si="1501"/>
        <v>98.309642719938537</v>
      </c>
      <c r="I2918" s="1958"/>
      <c r="J2918" s="1958"/>
      <c r="K2918" s="1959"/>
      <c r="L2918" s="1959"/>
      <c r="M2918" s="1959"/>
      <c r="N2918" s="1959"/>
      <c r="O2918" s="1959"/>
      <c r="P2918" s="1959"/>
      <c r="Q2918" s="370">
        <f t="shared" ref="Q2918:Z2918" si="1518">Q2835</f>
        <v>19379.870099999996</v>
      </c>
      <c r="R2918" s="370">
        <f t="shared" ref="R2918" si="1519">R2835</f>
        <v>19379.870099999996</v>
      </c>
      <c r="S2918" s="370">
        <f t="shared" si="1518"/>
        <v>3229.9783499999994</v>
      </c>
      <c r="T2918" s="370">
        <f t="shared" si="1518"/>
        <v>3120.0401400000001</v>
      </c>
      <c r="U2918" s="768">
        <f t="shared" si="1518"/>
        <v>0</v>
      </c>
      <c r="V2918" s="326">
        <f t="shared" si="1518"/>
        <v>0</v>
      </c>
      <c r="W2918" s="370">
        <f t="shared" si="1518"/>
        <v>-109.93820999999934</v>
      </c>
      <c r="X2918" s="370">
        <f t="shared" si="1518"/>
        <v>0</v>
      </c>
      <c r="Y2918" s="370">
        <f t="shared" si="1518"/>
        <v>-5.4693800000000001</v>
      </c>
      <c r="Z2918" s="370">
        <f t="shared" si="1518"/>
        <v>3114.5707600000001</v>
      </c>
      <c r="AA2918" s="920"/>
      <c r="AB2918" s="323"/>
      <c r="AC2918" s="1014">
        <f t="shared" si="1486"/>
        <v>0</v>
      </c>
      <c r="AD2918" s="1029"/>
      <c r="AF2918" s="3234">
        <f t="shared" si="1491"/>
        <v>0</v>
      </c>
      <c r="AG2918" s="137">
        <f t="shared" si="1492"/>
        <v>3114570.7600000002</v>
      </c>
      <c r="AJ2918" s="137"/>
    </row>
    <row r="2919" spans="1:36" s="2186" customFormat="1" ht="15.75" x14ac:dyDescent="0.25">
      <c r="A2919" s="2186">
        <v>1</v>
      </c>
      <c r="B2919" s="3250" t="s">
        <v>561</v>
      </c>
      <c r="C2919" s="2014"/>
      <c r="D2919" s="743"/>
      <c r="E2919" s="1847">
        <f t="shared" si="1501"/>
        <v>886</v>
      </c>
      <c r="F2919" s="743">
        <f t="shared" si="1501"/>
        <v>147.66666666666666</v>
      </c>
      <c r="G2919" s="743">
        <f t="shared" si="1501"/>
        <v>128</v>
      </c>
      <c r="H2919" s="743">
        <f t="shared" si="1501"/>
        <v>86.681715575620771</v>
      </c>
      <c r="I2919" s="1958"/>
      <c r="J2919" s="1958"/>
      <c r="K2919" s="1959"/>
      <c r="L2919" s="1959"/>
      <c r="M2919" s="1959"/>
      <c r="N2919" s="1959"/>
      <c r="O2919" s="1959"/>
      <c r="P2919" s="1959"/>
      <c r="Q2919" s="370"/>
      <c r="R2919" s="370"/>
      <c r="S2919" s="370"/>
      <c r="T2919" s="370"/>
      <c r="U2919" s="768"/>
      <c r="V2919" s="326"/>
      <c r="W2919" s="370"/>
      <c r="X2919" s="370"/>
      <c r="Y2919" s="370"/>
      <c r="Z2919" s="370"/>
      <c r="AA2919" s="920"/>
      <c r="AB2919" s="323"/>
      <c r="AC2919" s="1014">
        <f t="shared" si="1486"/>
        <v>0</v>
      </c>
      <c r="AD2919" s="1029"/>
      <c r="AF2919" s="3234">
        <f t="shared" si="1491"/>
        <v>0</v>
      </c>
      <c r="AG2919" s="2186">
        <f t="shared" si="1492"/>
        <v>0</v>
      </c>
    </row>
    <row r="2920" spans="1:36" s="2186" customFormat="1" ht="15.75" x14ac:dyDescent="0.25">
      <c r="A2920" s="2186">
        <v>1</v>
      </c>
      <c r="B2920" s="3250" t="s">
        <v>562</v>
      </c>
      <c r="C2920" s="2014"/>
      <c r="D2920" s="743"/>
      <c r="E2920" s="1847">
        <f t="shared" si="1501"/>
        <v>1195</v>
      </c>
      <c r="F2920" s="743">
        <f t="shared" si="1501"/>
        <v>199.16666666666666</v>
      </c>
      <c r="G2920" s="743">
        <f t="shared" si="1501"/>
        <v>251</v>
      </c>
      <c r="H2920" s="743">
        <f t="shared" si="1501"/>
        <v>126.02510460251047</v>
      </c>
      <c r="I2920" s="1958"/>
      <c r="J2920" s="1958"/>
      <c r="K2920" s="1959"/>
      <c r="L2920" s="1959"/>
      <c r="M2920" s="1959"/>
      <c r="N2920" s="1959"/>
      <c r="O2920" s="1959"/>
      <c r="P2920" s="1959"/>
      <c r="Q2920" s="370"/>
      <c r="R2920" s="370"/>
      <c r="S2920" s="370"/>
      <c r="T2920" s="370"/>
      <c r="U2920" s="768"/>
      <c r="V2920" s="326"/>
      <c r="W2920" s="370"/>
      <c r="X2920" s="370"/>
      <c r="Y2920" s="370"/>
      <c r="Z2920" s="370"/>
      <c r="AA2920" s="920"/>
      <c r="AB2920" s="323"/>
      <c r="AC2920" s="1014">
        <f t="shared" si="1486"/>
        <v>0</v>
      </c>
      <c r="AD2920" s="1029"/>
      <c r="AF2920" s="3234">
        <f t="shared" si="1491"/>
        <v>0</v>
      </c>
      <c r="AG2920" s="2186">
        <f t="shared" si="1492"/>
        <v>0</v>
      </c>
    </row>
    <row r="2921" spans="1:36" s="2186" customFormat="1" ht="31.5" x14ac:dyDescent="0.25">
      <c r="A2921" s="2186">
        <v>1</v>
      </c>
      <c r="B2921" s="3250" t="s">
        <v>563</v>
      </c>
      <c r="C2921" s="2014"/>
      <c r="D2921" s="743"/>
      <c r="E2921" s="1847">
        <f t="shared" si="1501"/>
        <v>2503</v>
      </c>
      <c r="F2921" s="743">
        <f t="shared" si="1501"/>
        <v>417.16666666666669</v>
      </c>
      <c r="G2921" s="743">
        <f t="shared" si="1501"/>
        <v>412</v>
      </c>
      <c r="H2921" s="743">
        <f t="shared" si="1501"/>
        <v>98.761486216540149</v>
      </c>
      <c r="I2921" s="1958"/>
      <c r="J2921" s="1958"/>
      <c r="K2921" s="1959"/>
      <c r="L2921" s="1959"/>
      <c r="M2921" s="1959"/>
      <c r="N2921" s="1959"/>
      <c r="O2921" s="1959"/>
      <c r="P2921" s="1959"/>
      <c r="Q2921" s="370"/>
      <c r="R2921" s="370"/>
      <c r="S2921" s="370"/>
      <c r="T2921" s="370"/>
      <c r="U2921" s="768"/>
      <c r="V2921" s="326"/>
      <c r="W2921" s="370"/>
      <c r="X2921" s="370"/>
      <c r="Y2921" s="370"/>
      <c r="Z2921" s="370"/>
      <c r="AA2921" s="920"/>
      <c r="AB2921" s="323"/>
      <c r="AC2921" s="1014">
        <f t="shared" si="1486"/>
        <v>0</v>
      </c>
      <c r="AD2921" s="1029"/>
      <c r="AF2921" s="3234">
        <f t="shared" si="1491"/>
        <v>0</v>
      </c>
      <c r="AG2921" s="2186">
        <f t="shared" si="1492"/>
        <v>0</v>
      </c>
    </row>
    <row r="2922" spans="1:36" s="2186" customFormat="1" ht="15.75" x14ac:dyDescent="0.25">
      <c r="B2922" s="3250" t="s">
        <v>765</v>
      </c>
      <c r="C2922" s="2014"/>
      <c r="D2922" s="743"/>
      <c r="E2922" s="1847">
        <f t="shared" si="1501"/>
        <v>622</v>
      </c>
      <c r="F2922" s="743">
        <f t="shared" si="1501"/>
        <v>103.66666666666667</v>
      </c>
      <c r="G2922" s="743">
        <f t="shared" si="1501"/>
        <v>62</v>
      </c>
      <c r="H2922" s="743">
        <f t="shared" si="1501"/>
        <v>0</v>
      </c>
      <c r="I2922" s="1958"/>
      <c r="J2922" s="1958"/>
      <c r="K2922" s="1959"/>
      <c r="L2922" s="1959"/>
      <c r="M2922" s="1959"/>
      <c r="N2922" s="1959"/>
      <c r="O2922" s="1959"/>
      <c r="P2922" s="1959"/>
      <c r="Q2922" s="370"/>
      <c r="R2922" s="370"/>
      <c r="S2922" s="370"/>
      <c r="T2922" s="370"/>
      <c r="U2922" s="768"/>
      <c r="V2922" s="326"/>
      <c r="W2922" s="370"/>
      <c r="X2922" s="370"/>
      <c r="Y2922" s="370"/>
      <c r="Z2922" s="370"/>
      <c r="AA2922" s="920"/>
      <c r="AB2922" s="323"/>
      <c r="AC2922" s="1014">
        <f t="shared" si="1486"/>
        <v>0</v>
      </c>
      <c r="AD2922" s="1029"/>
      <c r="AF2922" s="3234"/>
    </row>
    <row r="2923" spans="1:36" ht="45" x14ac:dyDescent="0.25">
      <c r="A2923" s="137">
        <v>1</v>
      </c>
      <c r="B2923" s="291" t="s">
        <v>436</v>
      </c>
      <c r="C2923" s="2014"/>
      <c r="D2923" s="743"/>
      <c r="E2923" s="1847">
        <f t="shared" si="1501"/>
        <v>16571</v>
      </c>
      <c r="F2923" s="743">
        <f t="shared" si="1501"/>
        <v>2761.833333333333</v>
      </c>
      <c r="G2923" s="743">
        <f t="shared" si="1501"/>
        <v>2049</v>
      </c>
      <c r="H2923" s="743">
        <f t="shared" si="1501"/>
        <v>74.189849737493219</v>
      </c>
      <c r="I2923" s="1958"/>
      <c r="J2923" s="1958"/>
      <c r="K2923" s="1959"/>
      <c r="L2923" s="1959"/>
      <c r="M2923" s="1959"/>
      <c r="N2923" s="1959"/>
      <c r="O2923" s="1959"/>
      <c r="P2923" s="1959"/>
      <c r="Q2923" s="370">
        <f t="shared" ref="Q2923:Z2923" si="1520">Q2840</f>
        <v>56880.602190000005</v>
      </c>
      <c r="R2923" s="370">
        <f t="shared" ref="R2923" si="1521">R2840</f>
        <v>56880.602190000005</v>
      </c>
      <c r="S2923" s="370">
        <f t="shared" si="1520"/>
        <v>9480.1003650000002</v>
      </c>
      <c r="T2923" s="370">
        <f t="shared" si="1520"/>
        <v>5713.4153999999999</v>
      </c>
      <c r="U2923" s="768">
        <f t="shared" si="1520"/>
        <v>0</v>
      </c>
      <c r="V2923" s="326">
        <f t="shared" si="1520"/>
        <v>0</v>
      </c>
      <c r="W2923" s="370">
        <f t="shared" si="1520"/>
        <v>-3766.6849650000004</v>
      </c>
      <c r="X2923" s="370">
        <f t="shared" si="1520"/>
        <v>0</v>
      </c>
      <c r="Y2923" s="370">
        <f t="shared" si="1520"/>
        <v>-82.56289000000001</v>
      </c>
      <c r="Z2923" s="370">
        <f t="shared" si="1520"/>
        <v>5630.8525099999997</v>
      </c>
      <c r="AA2923" s="920"/>
      <c r="AB2923" s="323"/>
      <c r="AC2923" s="1014">
        <f t="shared" si="1486"/>
        <v>0</v>
      </c>
      <c r="AD2923" s="1029"/>
      <c r="AF2923" s="3234">
        <f t="shared" si="1491"/>
        <v>0</v>
      </c>
      <c r="AG2923" s="137">
        <f t="shared" si="1492"/>
        <v>5630852.5099999998</v>
      </c>
      <c r="AJ2923" s="137"/>
    </row>
    <row r="2924" spans="1:36" ht="30" x14ac:dyDescent="0.25">
      <c r="A2924" s="137">
        <v>1</v>
      </c>
      <c r="B2924" s="173" t="s">
        <v>266</v>
      </c>
      <c r="C2924" s="2014"/>
      <c r="D2924" s="743"/>
      <c r="E2924" s="1847">
        <f t="shared" si="1501"/>
        <v>11305</v>
      </c>
      <c r="F2924" s="743">
        <f t="shared" si="1501"/>
        <v>1884.1666666666665</v>
      </c>
      <c r="G2924" s="743">
        <f t="shared" si="1501"/>
        <v>770</v>
      </c>
      <c r="H2924" s="743">
        <f t="shared" si="1501"/>
        <v>40.866873065015483</v>
      </c>
      <c r="I2924" s="1958"/>
      <c r="J2924" s="1958"/>
      <c r="K2924" s="1959"/>
      <c r="L2924" s="1959"/>
      <c r="M2924" s="1959"/>
      <c r="N2924" s="1959"/>
      <c r="O2924" s="1959"/>
      <c r="P2924" s="1959"/>
      <c r="Q2924" s="370">
        <f t="shared" ref="Q2924:Z2924" si="1522">Q2841</f>
        <v>40258.162190000003</v>
      </c>
      <c r="R2924" s="370">
        <f t="shared" ref="R2924" si="1523">R2841</f>
        <v>40258.162190000003</v>
      </c>
      <c r="S2924" s="370">
        <f t="shared" si="1522"/>
        <v>6709.6936983333335</v>
      </c>
      <c r="T2924" s="370">
        <f t="shared" si="1522"/>
        <v>3325.7393400000001</v>
      </c>
      <c r="U2924" s="768">
        <f t="shared" si="1522"/>
        <v>0</v>
      </c>
      <c r="V2924" s="326">
        <f t="shared" si="1522"/>
        <v>0</v>
      </c>
      <c r="W2924" s="370">
        <f t="shared" si="1522"/>
        <v>-3383.9543583333334</v>
      </c>
      <c r="X2924" s="370">
        <f t="shared" si="1522"/>
        <v>0</v>
      </c>
      <c r="Y2924" s="370">
        <f t="shared" si="1522"/>
        <v>-82.56289000000001</v>
      </c>
      <c r="Z2924" s="370">
        <f t="shared" si="1522"/>
        <v>3243.1764499999999</v>
      </c>
      <c r="AA2924" s="920"/>
      <c r="AB2924" s="323"/>
      <c r="AC2924" s="1014">
        <f t="shared" si="1486"/>
        <v>0</v>
      </c>
      <c r="AD2924" s="1029"/>
      <c r="AF2924" s="3234">
        <f t="shared" si="1491"/>
        <v>0</v>
      </c>
      <c r="AG2924" s="137">
        <f t="shared" si="1492"/>
        <v>3243176.4499999997</v>
      </c>
      <c r="AJ2924" s="137"/>
    </row>
    <row r="2925" spans="1:36" ht="30" x14ac:dyDescent="0.25">
      <c r="A2925" s="137">
        <v>1</v>
      </c>
      <c r="B2925" s="173" t="s">
        <v>437</v>
      </c>
      <c r="C2925" s="2014"/>
      <c r="D2925" s="743"/>
      <c r="E2925" s="1847">
        <f t="shared" ref="E2925:H2925" si="1524">E2842</f>
        <v>7456</v>
      </c>
      <c r="F2925" s="743">
        <f t="shared" si="1524"/>
        <v>1242.6666666666667</v>
      </c>
      <c r="G2925" s="743">
        <f t="shared" si="1524"/>
        <v>767</v>
      </c>
      <c r="H2925" s="743">
        <f t="shared" si="1524"/>
        <v>61.722103004291839</v>
      </c>
      <c r="I2925" s="1958"/>
      <c r="J2925" s="1958"/>
      <c r="K2925" s="1959"/>
      <c r="L2925" s="1959"/>
      <c r="M2925" s="1959"/>
      <c r="N2925" s="1959"/>
      <c r="O2925" s="1959"/>
      <c r="P2925" s="1959"/>
      <c r="Q2925" s="370">
        <f t="shared" ref="Q2925:Z2925" si="1525">Q2842</f>
        <v>31986.240000000002</v>
      </c>
      <c r="R2925" s="370">
        <f t="shared" ref="R2925" si="1526">R2842</f>
        <v>31986.240000000002</v>
      </c>
      <c r="S2925" s="370">
        <f t="shared" si="1525"/>
        <v>5331.04</v>
      </c>
      <c r="T2925" s="370">
        <f t="shared" si="1525"/>
        <v>3317.5547999999999</v>
      </c>
      <c r="U2925" s="768">
        <f t="shared" si="1525"/>
        <v>0</v>
      </c>
      <c r="V2925" s="326">
        <f t="shared" si="1525"/>
        <v>0</v>
      </c>
      <c r="W2925" s="370">
        <f t="shared" si="1525"/>
        <v>-2013.4852000000001</v>
      </c>
      <c r="X2925" s="370">
        <f t="shared" si="1525"/>
        <v>0</v>
      </c>
      <c r="Y2925" s="370">
        <f t="shared" si="1525"/>
        <v>-13.381690000000001</v>
      </c>
      <c r="Z2925" s="370">
        <f t="shared" si="1525"/>
        <v>3304.1731099999997</v>
      </c>
      <c r="AA2925" s="920"/>
      <c r="AB2925" s="323"/>
      <c r="AC2925" s="1014">
        <f t="shared" si="1486"/>
        <v>0</v>
      </c>
      <c r="AD2925" s="1029"/>
      <c r="AF2925" s="3234">
        <f t="shared" si="1491"/>
        <v>0</v>
      </c>
      <c r="AG2925" s="137">
        <f t="shared" si="1492"/>
        <v>3304173.11</v>
      </c>
      <c r="AJ2925" s="137"/>
    </row>
    <row r="2926" spans="1:36" ht="30" x14ac:dyDescent="0.25">
      <c r="A2926" s="137">
        <v>1</v>
      </c>
      <c r="B2926" s="173" t="s">
        <v>766</v>
      </c>
      <c r="C2926" s="2014"/>
      <c r="D2926" s="743"/>
      <c r="E2926" s="1847">
        <f t="shared" ref="E2926:H2926" si="1527">E2843</f>
        <v>1160</v>
      </c>
      <c r="F2926" s="743">
        <f t="shared" si="1527"/>
        <v>193.33333333333334</v>
      </c>
      <c r="G2926" s="743">
        <f t="shared" si="1527"/>
        <v>3</v>
      </c>
      <c r="H2926" s="743">
        <f t="shared" si="1527"/>
        <v>0</v>
      </c>
      <c r="I2926" s="1958"/>
      <c r="J2926" s="1958"/>
      <c r="K2926" s="1959"/>
      <c r="L2926" s="1959"/>
      <c r="M2926" s="1959"/>
      <c r="N2926" s="1959"/>
      <c r="O2926" s="1959"/>
      <c r="P2926" s="1959"/>
      <c r="Q2926" s="370">
        <f t="shared" ref="Q2926:Z2926" si="1528">Q2843</f>
        <v>2210.7049999999999</v>
      </c>
      <c r="R2926" s="370">
        <f t="shared" ref="R2926" si="1529">R2843</f>
        <v>2210.7049999999999</v>
      </c>
      <c r="S2926" s="370">
        <f t="shared" si="1528"/>
        <v>368.45083333333332</v>
      </c>
      <c r="T2926" s="370">
        <f t="shared" si="1528"/>
        <v>8.1845400000000001</v>
      </c>
      <c r="U2926" s="768">
        <f t="shared" si="1528"/>
        <v>0</v>
      </c>
      <c r="V2926" s="326">
        <f t="shared" si="1528"/>
        <v>0</v>
      </c>
      <c r="W2926" s="370">
        <f t="shared" si="1528"/>
        <v>-360.26629333333329</v>
      </c>
      <c r="X2926" s="370">
        <f t="shared" si="1528"/>
        <v>0</v>
      </c>
      <c r="Y2926" s="370">
        <f t="shared" si="1528"/>
        <v>0</v>
      </c>
      <c r="Z2926" s="370">
        <f t="shared" si="1528"/>
        <v>8.1845400000000001</v>
      </c>
      <c r="AA2926" s="920"/>
      <c r="AB2926" s="323"/>
      <c r="AC2926" s="1014">
        <f t="shared" si="1486"/>
        <v>0</v>
      </c>
      <c r="AD2926" s="1029"/>
      <c r="AF2926" s="3234">
        <f t="shared" si="1491"/>
        <v>0</v>
      </c>
      <c r="AG2926" s="137">
        <f t="shared" si="1492"/>
        <v>8184.54</v>
      </c>
      <c r="AJ2926" s="137"/>
    </row>
    <row r="2927" spans="1:36" s="2186" customFormat="1" ht="30" x14ac:dyDescent="0.25">
      <c r="B2927" s="173" t="s">
        <v>767</v>
      </c>
      <c r="C2927" s="2014"/>
      <c r="D2927" s="743"/>
      <c r="E2927" s="1847">
        <f t="shared" ref="E2927:H2927" si="1530">E2844</f>
        <v>0</v>
      </c>
      <c r="F2927" s="743">
        <f t="shared" si="1530"/>
        <v>0</v>
      </c>
      <c r="G2927" s="743">
        <f t="shared" si="1530"/>
        <v>0</v>
      </c>
      <c r="H2927" s="743">
        <f t="shared" si="1530"/>
        <v>0</v>
      </c>
      <c r="I2927" s="1958"/>
      <c r="J2927" s="1958"/>
      <c r="K2927" s="1959"/>
      <c r="L2927" s="1959"/>
      <c r="M2927" s="1959"/>
      <c r="N2927" s="1959"/>
      <c r="O2927" s="1959"/>
      <c r="P2927" s="1959"/>
      <c r="Q2927" s="370">
        <f t="shared" ref="Q2927:Z2927" si="1531">Q2844</f>
        <v>0</v>
      </c>
      <c r="R2927" s="370">
        <f t="shared" ref="R2927" si="1532">R2844</f>
        <v>0</v>
      </c>
      <c r="S2927" s="370">
        <f t="shared" si="1531"/>
        <v>0</v>
      </c>
      <c r="T2927" s="370">
        <f t="shared" si="1531"/>
        <v>0</v>
      </c>
      <c r="U2927" s="768">
        <f t="shared" si="1531"/>
        <v>0</v>
      </c>
      <c r="V2927" s="326">
        <f t="shared" si="1531"/>
        <v>0</v>
      </c>
      <c r="W2927" s="370">
        <f t="shared" si="1531"/>
        <v>0</v>
      </c>
      <c r="X2927" s="370">
        <f t="shared" si="1531"/>
        <v>0</v>
      </c>
      <c r="Y2927" s="370">
        <f t="shared" si="1531"/>
        <v>0</v>
      </c>
      <c r="Z2927" s="370">
        <f t="shared" si="1531"/>
        <v>0</v>
      </c>
      <c r="AA2927" s="920"/>
      <c r="AB2927" s="323"/>
      <c r="AC2927" s="1014">
        <f t="shared" si="1486"/>
        <v>0</v>
      </c>
      <c r="AD2927" s="1029"/>
      <c r="AF2927" s="3234"/>
    </row>
    <row r="2928" spans="1:36" s="2186" customFormat="1" ht="60" x14ac:dyDescent="0.25">
      <c r="B2928" s="173" t="s">
        <v>768</v>
      </c>
      <c r="C2928" s="2014"/>
      <c r="D2928" s="743"/>
      <c r="E2928" s="1847">
        <f t="shared" ref="E2928:H2928" si="1533">E2845</f>
        <v>2501</v>
      </c>
      <c r="F2928" s="743">
        <f t="shared" si="1533"/>
        <v>416.83333333333331</v>
      </c>
      <c r="G2928" s="743">
        <f t="shared" si="1533"/>
        <v>0</v>
      </c>
      <c r="H2928" s="743">
        <f t="shared" si="1533"/>
        <v>0</v>
      </c>
      <c r="I2928" s="1958"/>
      <c r="J2928" s="1958"/>
      <c r="K2928" s="1959"/>
      <c r="L2928" s="1959"/>
      <c r="M2928" s="1959"/>
      <c r="N2928" s="1959"/>
      <c r="O2928" s="1959"/>
      <c r="P2928" s="1959"/>
      <c r="Q2928" s="370">
        <f t="shared" ref="Q2928:Z2928" si="1534">Q2845</f>
        <v>4426.5947900000001</v>
      </c>
      <c r="R2928" s="370">
        <f t="shared" ref="R2928" si="1535">R2845</f>
        <v>4426.5947900000001</v>
      </c>
      <c r="S2928" s="370">
        <f t="shared" si="1534"/>
        <v>737.76579833333335</v>
      </c>
      <c r="T2928" s="370">
        <f t="shared" si="1534"/>
        <v>0</v>
      </c>
      <c r="U2928" s="768">
        <f t="shared" si="1534"/>
        <v>0</v>
      </c>
      <c r="V2928" s="326">
        <f t="shared" si="1534"/>
        <v>0</v>
      </c>
      <c r="W2928" s="370">
        <f t="shared" si="1534"/>
        <v>-737.76579833333335</v>
      </c>
      <c r="X2928" s="370">
        <f t="shared" si="1534"/>
        <v>0</v>
      </c>
      <c r="Y2928" s="370">
        <f t="shared" si="1534"/>
        <v>0</v>
      </c>
      <c r="Z2928" s="370">
        <f t="shared" si="1534"/>
        <v>0</v>
      </c>
      <c r="AA2928" s="920"/>
      <c r="AB2928" s="323"/>
      <c r="AC2928" s="1014">
        <f t="shared" si="1486"/>
        <v>0</v>
      </c>
      <c r="AD2928" s="1029"/>
      <c r="AF2928" s="3234"/>
    </row>
    <row r="2929" spans="1:36" s="2186" customFormat="1" x14ac:dyDescent="0.25">
      <c r="B2929" s="173" t="s">
        <v>769</v>
      </c>
      <c r="C2929" s="2014"/>
      <c r="D2929" s="743"/>
      <c r="E2929" s="1847">
        <f t="shared" ref="E2929:H2929" si="1536">E2846</f>
        <v>1324</v>
      </c>
      <c r="F2929" s="743">
        <f t="shared" si="1536"/>
        <v>220.66666666666666</v>
      </c>
      <c r="G2929" s="743">
        <f t="shared" si="1536"/>
        <v>0</v>
      </c>
      <c r="H2929" s="743">
        <f t="shared" si="1536"/>
        <v>0</v>
      </c>
      <c r="I2929" s="1958"/>
      <c r="J2929" s="1958"/>
      <c r="K2929" s="1959"/>
      <c r="L2929" s="1959"/>
      <c r="M2929" s="1959"/>
      <c r="N2929" s="1959"/>
      <c r="O2929" s="1959"/>
      <c r="P2929" s="1959"/>
      <c r="Q2929" s="370">
        <f t="shared" ref="Q2929:Z2929" si="1537">Q2846</f>
        <v>0</v>
      </c>
      <c r="R2929" s="370">
        <f t="shared" ref="R2929" si="1538">R2846</f>
        <v>0</v>
      </c>
      <c r="S2929" s="370">
        <f t="shared" si="1537"/>
        <v>0</v>
      </c>
      <c r="T2929" s="370">
        <f t="shared" si="1537"/>
        <v>0</v>
      </c>
      <c r="U2929" s="768">
        <f t="shared" si="1537"/>
        <v>0</v>
      </c>
      <c r="V2929" s="326">
        <f t="shared" si="1537"/>
        <v>0</v>
      </c>
      <c r="W2929" s="370">
        <f t="shared" si="1537"/>
        <v>0</v>
      </c>
      <c r="X2929" s="370">
        <f t="shared" si="1537"/>
        <v>0</v>
      </c>
      <c r="Y2929" s="370">
        <f t="shared" si="1537"/>
        <v>0</v>
      </c>
      <c r="Z2929" s="370">
        <f t="shared" si="1537"/>
        <v>0</v>
      </c>
      <c r="AA2929" s="920"/>
      <c r="AB2929" s="323"/>
      <c r="AC2929" s="1014">
        <f t="shared" si="1486"/>
        <v>0</v>
      </c>
      <c r="AD2929" s="1029"/>
      <c r="AF2929" s="3234"/>
    </row>
    <row r="2930" spans="1:36" s="2186" customFormat="1" x14ac:dyDescent="0.25">
      <c r="B2930" s="173" t="s">
        <v>770</v>
      </c>
      <c r="C2930" s="2014"/>
      <c r="D2930" s="743"/>
      <c r="E2930" s="1847">
        <f t="shared" ref="E2930:H2930" si="1539">E2847</f>
        <v>1177</v>
      </c>
      <c r="F2930" s="743">
        <f t="shared" si="1539"/>
        <v>196.16666666666666</v>
      </c>
      <c r="G2930" s="743">
        <f t="shared" si="1539"/>
        <v>0</v>
      </c>
      <c r="H2930" s="743">
        <f t="shared" si="1539"/>
        <v>0</v>
      </c>
      <c r="I2930" s="1958"/>
      <c r="J2930" s="1958"/>
      <c r="K2930" s="1959"/>
      <c r="L2930" s="1959"/>
      <c r="M2930" s="1959"/>
      <c r="N2930" s="1959"/>
      <c r="O2930" s="1959"/>
      <c r="P2930" s="1959"/>
      <c r="Q2930" s="370">
        <f t="shared" ref="Q2930:Z2930" si="1540">Q2847</f>
        <v>0</v>
      </c>
      <c r="R2930" s="370">
        <f t="shared" ref="R2930" si="1541">R2847</f>
        <v>0</v>
      </c>
      <c r="S2930" s="370">
        <f t="shared" si="1540"/>
        <v>0</v>
      </c>
      <c r="T2930" s="370">
        <f t="shared" si="1540"/>
        <v>0</v>
      </c>
      <c r="U2930" s="768">
        <f t="shared" si="1540"/>
        <v>0</v>
      </c>
      <c r="V2930" s="326">
        <f t="shared" si="1540"/>
        <v>0</v>
      </c>
      <c r="W2930" s="370">
        <f t="shared" si="1540"/>
        <v>0</v>
      </c>
      <c r="X2930" s="370">
        <f t="shared" si="1540"/>
        <v>0</v>
      </c>
      <c r="Y2930" s="370">
        <f t="shared" si="1540"/>
        <v>0</v>
      </c>
      <c r="Z2930" s="370">
        <f t="shared" si="1540"/>
        <v>0</v>
      </c>
      <c r="AA2930" s="920"/>
      <c r="AB2930" s="323"/>
      <c r="AC2930" s="1014">
        <f t="shared" si="1486"/>
        <v>0</v>
      </c>
      <c r="AD2930" s="1029"/>
      <c r="AF2930" s="3234"/>
    </row>
    <row r="2931" spans="1:36" s="2186" customFormat="1" ht="60" x14ac:dyDescent="0.25">
      <c r="B2931" s="173" t="s">
        <v>771</v>
      </c>
      <c r="C2931" s="2014"/>
      <c r="D2931" s="743"/>
      <c r="E2931" s="1847">
        <f t="shared" ref="E2931:H2931" si="1542">E2848</f>
        <v>0</v>
      </c>
      <c r="F2931" s="743">
        <f t="shared" si="1542"/>
        <v>0</v>
      </c>
      <c r="G2931" s="743">
        <f t="shared" si="1542"/>
        <v>0</v>
      </c>
      <c r="H2931" s="743">
        <f t="shared" si="1542"/>
        <v>0</v>
      </c>
      <c r="I2931" s="1958"/>
      <c r="J2931" s="1958"/>
      <c r="K2931" s="1959"/>
      <c r="L2931" s="1959"/>
      <c r="M2931" s="1959"/>
      <c r="N2931" s="1959"/>
      <c r="O2931" s="1959"/>
      <c r="P2931" s="1959"/>
      <c r="Q2931" s="370">
        <f t="shared" ref="Q2931:Z2931" si="1543">Q2848</f>
        <v>0</v>
      </c>
      <c r="R2931" s="370">
        <f t="shared" ref="R2931" si="1544">R2848</f>
        <v>0</v>
      </c>
      <c r="S2931" s="370">
        <f t="shared" si="1543"/>
        <v>0</v>
      </c>
      <c r="T2931" s="370">
        <f t="shared" si="1543"/>
        <v>0</v>
      </c>
      <c r="U2931" s="768">
        <f t="shared" si="1543"/>
        <v>0</v>
      </c>
      <c r="V2931" s="326">
        <f t="shared" si="1543"/>
        <v>0</v>
      </c>
      <c r="W2931" s="370">
        <f t="shared" si="1543"/>
        <v>0</v>
      </c>
      <c r="X2931" s="370">
        <f t="shared" si="1543"/>
        <v>0</v>
      </c>
      <c r="Y2931" s="370">
        <f t="shared" si="1543"/>
        <v>0</v>
      </c>
      <c r="Z2931" s="370">
        <f t="shared" si="1543"/>
        <v>0</v>
      </c>
      <c r="AA2931" s="920"/>
      <c r="AB2931" s="323"/>
      <c r="AC2931" s="1014">
        <f t="shared" si="1486"/>
        <v>0</v>
      </c>
      <c r="AD2931" s="1029"/>
      <c r="AF2931" s="3234"/>
    </row>
    <row r="2932" spans="1:36" x14ac:dyDescent="0.25">
      <c r="A2932" s="137">
        <v>1</v>
      </c>
      <c r="B2932" s="173" t="s">
        <v>772</v>
      </c>
      <c r="C2932" s="2014"/>
      <c r="D2932" s="743"/>
      <c r="E2932" s="1847">
        <f t="shared" ref="E2932:H2932" si="1545">E2849</f>
        <v>0</v>
      </c>
      <c r="F2932" s="743">
        <f t="shared" si="1545"/>
        <v>0</v>
      </c>
      <c r="G2932" s="743">
        <f t="shared" si="1545"/>
        <v>0</v>
      </c>
      <c r="H2932" s="743">
        <f t="shared" si="1545"/>
        <v>0</v>
      </c>
      <c r="I2932" s="1958"/>
      <c r="J2932" s="1958"/>
      <c r="K2932" s="1959"/>
      <c r="L2932" s="1959"/>
      <c r="M2932" s="1959"/>
      <c r="N2932" s="1959"/>
      <c r="O2932" s="1959"/>
      <c r="P2932" s="1959"/>
      <c r="Q2932" s="370">
        <f t="shared" ref="Q2932:Z2932" si="1546">Q2849</f>
        <v>0</v>
      </c>
      <c r="R2932" s="370">
        <f t="shared" ref="R2932" si="1547">R2849</f>
        <v>0</v>
      </c>
      <c r="S2932" s="370">
        <f t="shared" si="1546"/>
        <v>0</v>
      </c>
      <c r="T2932" s="370">
        <f t="shared" si="1546"/>
        <v>0</v>
      </c>
      <c r="U2932" s="768">
        <f t="shared" si="1546"/>
        <v>0</v>
      </c>
      <c r="V2932" s="326">
        <f t="shared" si="1546"/>
        <v>0</v>
      </c>
      <c r="W2932" s="370">
        <f t="shared" si="1546"/>
        <v>0</v>
      </c>
      <c r="X2932" s="370">
        <f t="shared" si="1546"/>
        <v>0</v>
      </c>
      <c r="Y2932" s="370">
        <f t="shared" si="1546"/>
        <v>0</v>
      </c>
      <c r="Z2932" s="370">
        <f t="shared" si="1546"/>
        <v>0</v>
      </c>
      <c r="AA2932" s="920"/>
      <c r="AB2932" s="323"/>
      <c r="AC2932" s="1014">
        <f t="shared" si="1486"/>
        <v>0</v>
      </c>
      <c r="AD2932" s="1029"/>
      <c r="AF2932" s="3234">
        <f t="shared" ref="AF2932:AF2964" si="1548">T2932+V2932+Y2932-Z2932</f>
        <v>0</v>
      </c>
      <c r="AG2932" s="137">
        <f t="shared" ref="AG2932:AG2964" si="1549">Z2932*1000-AF2932</f>
        <v>0</v>
      </c>
      <c r="AJ2932" s="137"/>
    </row>
    <row r="2933" spans="1:36" x14ac:dyDescent="0.25">
      <c r="A2933" s="137">
        <v>1</v>
      </c>
      <c r="B2933" s="291" t="s">
        <v>773</v>
      </c>
      <c r="C2933" s="2014"/>
      <c r="D2933" s="743"/>
      <c r="E2933" s="1847">
        <f t="shared" ref="E2933:H2933" si="1550">E2850</f>
        <v>0</v>
      </c>
      <c r="F2933" s="743">
        <f t="shared" si="1550"/>
        <v>0</v>
      </c>
      <c r="G2933" s="743">
        <f t="shared" si="1550"/>
        <v>0</v>
      </c>
      <c r="H2933" s="743">
        <f t="shared" si="1550"/>
        <v>0</v>
      </c>
      <c r="I2933" s="1958"/>
      <c r="J2933" s="1958"/>
      <c r="K2933" s="1959"/>
      <c r="L2933" s="1959"/>
      <c r="M2933" s="1959"/>
      <c r="N2933" s="1959"/>
      <c r="O2933" s="1959"/>
      <c r="P2933" s="1959"/>
      <c r="Q2933" s="370">
        <f t="shared" ref="Q2933:Z2933" si="1551">Q2850</f>
        <v>0</v>
      </c>
      <c r="R2933" s="370">
        <f t="shared" ref="R2933" si="1552">R2850</f>
        <v>0</v>
      </c>
      <c r="S2933" s="370">
        <f t="shared" si="1551"/>
        <v>0</v>
      </c>
      <c r="T2933" s="370">
        <f t="shared" si="1551"/>
        <v>0</v>
      </c>
      <c r="U2933" s="768">
        <f t="shared" si="1551"/>
        <v>0</v>
      </c>
      <c r="V2933" s="326">
        <f t="shared" si="1551"/>
        <v>0</v>
      </c>
      <c r="W2933" s="370">
        <f t="shared" si="1551"/>
        <v>0</v>
      </c>
      <c r="X2933" s="370">
        <f t="shared" si="1551"/>
        <v>0</v>
      </c>
      <c r="Y2933" s="370">
        <f t="shared" si="1551"/>
        <v>0</v>
      </c>
      <c r="Z2933" s="370">
        <f t="shared" si="1551"/>
        <v>0</v>
      </c>
      <c r="AA2933" s="920"/>
      <c r="AB2933" s="323"/>
      <c r="AC2933" s="1014">
        <f t="shared" si="1486"/>
        <v>0</v>
      </c>
      <c r="AD2933" s="1029"/>
      <c r="AF2933" s="3234">
        <f t="shared" si="1548"/>
        <v>0</v>
      </c>
      <c r="AG2933" s="137">
        <f t="shared" si="1549"/>
        <v>0</v>
      </c>
      <c r="AJ2933" s="137"/>
    </row>
    <row r="2934" spans="1:36" ht="45" x14ac:dyDescent="0.25">
      <c r="A2934" s="137">
        <v>1</v>
      </c>
      <c r="B2934" s="173" t="s">
        <v>780</v>
      </c>
      <c r="C2934" s="2014"/>
      <c r="D2934" s="743"/>
      <c r="E2934" s="1847">
        <f t="shared" ref="E2934:H2946" si="1553">E2851</f>
        <v>0</v>
      </c>
      <c r="F2934" s="743">
        <f t="shared" si="1553"/>
        <v>0</v>
      </c>
      <c r="G2934" s="743">
        <f t="shared" si="1553"/>
        <v>0</v>
      </c>
      <c r="H2934" s="743">
        <f t="shared" si="1553"/>
        <v>0</v>
      </c>
      <c r="I2934" s="1958"/>
      <c r="J2934" s="1958"/>
      <c r="K2934" s="1959"/>
      <c r="L2934" s="1959"/>
      <c r="M2934" s="1959"/>
      <c r="N2934" s="1959"/>
      <c r="O2934" s="1959"/>
      <c r="P2934" s="1959"/>
      <c r="Q2934" s="370">
        <f t="shared" ref="Q2934:Z2934" si="1554">Q2851</f>
        <v>0</v>
      </c>
      <c r="R2934" s="370">
        <f t="shared" ref="R2934" si="1555">R2851</f>
        <v>0</v>
      </c>
      <c r="S2934" s="370">
        <f t="shared" si="1554"/>
        <v>0</v>
      </c>
      <c r="T2934" s="370">
        <f t="shared" si="1554"/>
        <v>0</v>
      </c>
      <c r="U2934" s="768">
        <f t="shared" si="1554"/>
        <v>0</v>
      </c>
      <c r="V2934" s="326">
        <f t="shared" si="1554"/>
        <v>0</v>
      </c>
      <c r="W2934" s="370">
        <f t="shared" si="1554"/>
        <v>0</v>
      </c>
      <c r="X2934" s="370">
        <f t="shared" si="1554"/>
        <v>0</v>
      </c>
      <c r="Y2934" s="370">
        <f t="shared" si="1554"/>
        <v>-36.94905</v>
      </c>
      <c r="Z2934" s="370">
        <f t="shared" si="1554"/>
        <v>-36.94905</v>
      </c>
      <c r="AA2934" s="920"/>
      <c r="AB2934" s="323"/>
      <c r="AC2934" s="1014">
        <f t="shared" si="1486"/>
        <v>0</v>
      </c>
      <c r="AD2934" s="1029"/>
      <c r="AF2934" s="3234">
        <f t="shared" si="1548"/>
        <v>0</v>
      </c>
      <c r="AG2934" s="137">
        <f t="shared" si="1549"/>
        <v>-36949.050000000003</v>
      </c>
      <c r="AJ2934" s="137"/>
    </row>
    <row r="2935" spans="1:36" ht="30" x14ac:dyDescent="0.25">
      <c r="A2935" s="137">
        <v>1</v>
      </c>
      <c r="B2935" s="173" t="s">
        <v>781</v>
      </c>
      <c r="C2935" s="2014"/>
      <c r="D2935" s="743"/>
      <c r="E2935" s="1847">
        <f t="shared" si="1553"/>
        <v>188</v>
      </c>
      <c r="F2935" s="743">
        <f t="shared" si="1553"/>
        <v>31.333333333333332</v>
      </c>
      <c r="G2935" s="743">
        <f t="shared" si="1553"/>
        <v>0</v>
      </c>
      <c r="H2935" s="743">
        <f t="shared" si="1553"/>
        <v>0</v>
      </c>
      <c r="I2935" s="1958"/>
      <c r="J2935" s="1958"/>
      <c r="K2935" s="1959"/>
      <c r="L2935" s="1959"/>
      <c r="M2935" s="1959"/>
      <c r="N2935" s="1959"/>
      <c r="O2935" s="1959"/>
      <c r="P2935" s="1959"/>
      <c r="Q2935" s="370">
        <f t="shared" ref="Q2935:Z2935" si="1556">Q2852</f>
        <v>1634.6224</v>
      </c>
      <c r="R2935" s="370">
        <f t="shared" ref="R2935" si="1557">R2852</f>
        <v>1634.6224</v>
      </c>
      <c r="S2935" s="370">
        <f t="shared" si="1556"/>
        <v>272.43706666666668</v>
      </c>
      <c r="T2935" s="370">
        <f t="shared" si="1556"/>
        <v>0</v>
      </c>
      <c r="U2935" s="768">
        <f t="shared" si="1556"/>
        <v>0</v>
      </c>
      <c r="V2935" s="326">
        <f t="shared" si="1556"/>
        <v>0</v>
      </c>
      <c r="W2935" s="370">
        <f t="shared" si="1556"/>
        <v>-272.43706666666668</v>
      </c>
      <c r="X2935" s="370">
        <f t="shared" si="1556"/>
        <v>0</v>
      </c>
      <c r="Y2935" s="370">
        <f t="shared" si="1556"/>
        <v>-32.232150000000004</v>
      </c>
      <c r="Z2935" s="370">
        <f t="shared" si="1556"/>
        <v>-32.232150000000004</v>
      </c>
      <c r="AA2935" s="920"/>
      <c r="AB2935" s="323"/>
      <c r="AC2935" s="1014">
        <f t="shared" si="1486"/>
        <v>0</v>
      </c>
      <c r="AD2935" s="1029"/>
      <c r="AF2935" s="3234">
        <f t="shared" si="1548"/>
        <v>0</v>
      </c>
      <c r="AG2935" s="137">
        <f t="shared" si="1549"/>
        <v>-32232.150000000005</v>
      </c>
      <c r="AJ2935" s="137"/>
    </row>
    <row r="2936" spans="1:36" ht="43.5" x14ac:dyDescent="0.25">
      <c r="A2936" s="137">
        <v>1</v>
      </c>
      <c r="B2936" s="288" t="s">
        <v>267</v>
      </c>
      <c r="C2936" s="2014"/>
      <c r="D2936" s="743"/>
      <c r="E2936" s="1847">
        <f t="shared" si="1553"/>
        <v>5266</v>
      </c>
      <c r="F2936" s="743">
        <f t="shared" si="1553"/>
        <v>877.66666666666674</v>
      </c>
      <c r="G2936" s="743">
        <f t="shared" si="1553"/>
        <v>1279</v>
      </c>
      <c r="H2936" s="743">
        <f t="shared" si="1553"/>
        <v>145.72730725408277</v>
      </c>
      <c r="I2936" s="1958"/>
      <c r="J2936" s="1958"/>
      <c r="K2936" s="1959"/>
      <c r="L2936" s="1959"/>
      <c r="M2936" s="1959"/>
      <c r="N2936" s="1959"/>
      <c r="O2936" s="1959"/>
      <c r="P2936" s="1959"/>
      <c r="Q2936" s="370">
        <f t="shared" ref="Q2936:Z2936" si="1558">Q2853</f>
        <v>16622.439999999999</v>
      </c>
      <c r="R2936" s="370">
        <f t="shared" ref="R2936" si="1559">R2853</f>
        <v>16622.439999999999</v>
      </c>
      <c r="S2936" s="370">
        <f t="shared" si="1558"/>
        <v>2770.4066666666668</v>
      </c>
      <c r="T2936" s="370">
        <f t="shared" si="1558"/>
        <v>2387.6760599999998</v>
      </c>
      <c r="U2936" s="768">
        <f t="shared" si="1558"/>
        <v>0</v>
      </c>
      <c r="V2936" s="326">
        <f t="shared" si="1558"/>
        <v>0</v>
      </c>
      <c r="W2936" s="370">
        <f t="shared" si="1558"/>
        <v>-382.73060666666674</v>
      </c>
      <c r="X2936" s="370">
        <f t="shared" si="1558"/>
        <v>0</v>
      </c>
      <c r="Y2936" s="370">
        <f t="shared" si="1558"/>
        <v>0</v>
      </c>
      <c r="Z2936" s="370">
        <f t="shared" si="1558"/>
        <v>2387.6760599999998</v>
      </c>
      <c r="AA2936" s="920"/>
      <c r="AB2936" s="323"/>
      <c r="AC2936" s="1014">
        <f t="shared" si="1486"/>
        <v>0</v>
      </c>
      <c r="AD2936" s="1029"/>
      <c r="AF2936" s="3234">
        <f t="shared" si="1548"/>
        <v>0</v>
      </c>
      <c r="AG2936" s="137">
        <f t="shared" si="1549"/>
        <v>2387676.0599999996</v>
      </c>
      <c r="AJ2936" s="137"/>
    </row>
    <row r="2937" spans="1:36" ht="30" x14ac:dyDescent="0.25">
      <c r="A2937" s="137">
        <v>1</v>
      </c>
      <c r="B2937" s="173" t="s">
        <v>774</v>
      </c>
      <c r="C2937" s="2014"/>
      <c r="D2937" s="743"/>
      <c r="E2937" s="1847">
        <f t="shared" si="1553"/>
        <v>1500</v>
      </c>
      <c r="F2937" s="743">
        <f t="shared" si="1553"/>
        <v>250</v>
      </c>
      <c r="G2937" s="743">
        <f t="shared" si="1553"/>
        <v>89</v>
      </c>
      <c r="H2937" s="743">
        <f t="shared" si="1553"/>
        <v>35.6</v>
      </c>
      <c r="I2937" s="1958"/>
      <c r="J2937" s="1958"/>
      <c r="K2937" s="1959"/>
      <c r="L2937" s="1959"/>
      <c r="M2937" s="1959"/>
      <c r="N2937" s="1959"/>
      <c r="O2937" s="1959"/>
      <c r="P2937" s="1959"/>
      <c r="Q2937" s="370">
        <f t="shared" ref="Q2937:Z2937" si="1560">Q2854</f>
        <v>2700</v>
      </c>
      <c r="R2937" s="370">
        <f t="shared" ref="R2937" si="1561">R2854</f>
        <v>2700</v>
      </c>
      <c r="S2937" s="370">
        <f t="shared" si="1560"/>
        <v>450</v>
      </c>
      <c r="T2937" s="370">
        <f t="shared" si="1560"/>
        <v>165.97966</v>
      </c>
      <c r="U2937" s="768">
        <f t="shared" si="1560"/>
        <v>0</v>
      </c>
      <c r="V2937" s="326">
        <f t="shared" si="1560"/>
        <v>0</v>
      </c>
      <c r="W2937" s="370">
        <f t="shared" si="1560"/>
        <v>-284.02034000000003</v>
      </c>
      <c r="X2937" s="370">
        <f t="shared" si="1560"/>
        <v>0</v>
      </c>
      <c r="Y2937" s="370">
        <f t="shared" si="1560"/>
        <v>0</v>
      </c>
      <c r="Z2937" s="370">
        <f t="shared" si="1560"/>
        <v>165.97966</v>
      </c>
      <c r="AA2937" s="920"/>
      <c r="AB2937" s="323"/>
      <c r="AC2937" s="1014">
        <f t="shared" si="1486"/>
        <v>0</v>
      </c>
      <c r="AD2937" s="1029"/>
      <c r="AF2937" s="3234">
        <f t="shared" si="1548"/>
        <v>0</v>
      </c>
      <c r="AG2937" s="137">
        <f t="shared" si="1549"/>
        <v>165979.66</v>
      </c>
      <c r="AJ2937" s="137"/>
    </row>
    <row r="2938" spans="1:36" ht="60" x14ac:dyDescent="0.25">
      <c r="A2938" s="137">
        <v>1</v>
      </c>
      <c r="B2938" s="173" t="s">
        <v>775</v>
      </c>
      <c r="C2938" s="2014"/>
      <c r="D2938" s="743"/>
      <c r="E2938" s="1847">
        <f t="shared" si="1553"/>
        <v>3500</v>
      </c>
      <c r="F2938" s="743">
        <f t="shared" si="1553"/>
        <v>583.33333333333337</v>
      </c>
      <c r="G2938" s="743">
        <f t="shared" si="1553"/>
        <v>1180</v>
      </c>
      <c r="H2938" s="743">
        <f t="shared" si="1553"/>
        <v>202.28571428571428</v>
      </c>
      <c r="I2938" s="1958"/>
      <c r="J2938" s="1958"/>
      <c r="K2938" s="1959"/>
      <c r="L2938" s="1959"/>
      <c r="M2938" s="1959"/>
      <c r="N2938" s="1959"/>
      <c r="O2938" s="1959"/>
      <c r="P2938" s="1959"/>
      <c r="Q2938" s="370">
        <f t="shared" ref="Q2938:Z2938" si="1562">Q2855</f>
        <v>13300</v>
      </c>
      <c r="R2938" s="370">
        <f t="shared" ref="R2938" si="1563">R2855</f>
        <v>13300</v>
      </c>
      <c r="S2938" s="370">
        <f t="shared" si="1562"/>
        <v>2216.6666666666665</v>
      </c>
      <c r="T2938" s="370">
        <f t="shared" si="1562"/>
        <v>2208.3739999999998</v>
      </c>
      <c r="U2938" s="768">
        <f t="shared" si="1562"/>
        <v>0</v>
      </c>
      <c r="V2938" s="326">
        <f t="shared" si="1562"/>
        <v>0</v>
      </c>
      <c r="W2938" s="370">
        <f t="shared" si="1562"/>
        <v>-8.2926666666667188</v>
      </c>
      <c r="X2938" s="370">
        <f t="shared" si="1562"/>
        <v>0</v>
      </c>
      <c r="Y2938" s="370">
        <f t="shared" si="1562"/>
        <v>0</v>
      </c>
      <c r="Z2938" s="370">
        <f t="shared" si="1562"/>
        <v>2208.3739999999998</v>
      </c>
      <c r="AA2938" s="920"/>
      <c r="AB2938" s="323"/>
      <c r="AC2938" s="1014">
        <f t="shared" si="1486"/>
        <v>0</v>
      </c>
      <c r="AD2938" s="1029"/>
      <c r="AF2938" s="3234">
        <f t="shared" si="1548"/>
        <v>0</v>
      </c>
      <c r="AG2938" s="137">
        <f t="shared" si="1549"/>
        <v>2208374</v>
      </c>
      <c r="AJ2938" s="137"/>
    </row>
    <row r="2939" spans="1:36" ht="60" x14ac:dyDescent="0.25">
      <c r="A2939" s="137">
        <v>1</v>
      </c>
      <c r="B2939" s="291" t="s">
        <v>776</v>
      </c>
      <c r="C2939" s="2014"/>
      <c r="D2939" s="743"/>
      <c r="E2939" s="1847">
        <f t="shared" si="1553"/>
        <v>266</v>
      </c>
      <c r="F2939" s="743">
        <f t="shared" si="1553"/>
        <v>44.333333333333336</v>
      </c>
      <c r="G2939" s="743">
        <f t="shared" si="1553"/>
        <v>10</v>
      </c>
      <c r="H2939" s="743">
        <f t="shared" si="1553"/>
        <v>22.556390977443609</v>
      </c>
      <c r="I2939" s="1958"/>
      <c r="J2939" s="1958"/>
      <c r="K2939" s="1959"/>
      <c r="L2939" s="1959"/>
      <c r="M2939" s="1959"/>
      <c r="N2939" s="1959"/>
      <c r="O2939" s="1959"/>
      <c r="P2939" s="1959"/>
      <c r="Q2939" s="370">
        <f t="shared" ref="Q2939:Z2939" si="1564">Q2856</f>
        <v>622.44000000000005</v>
      </c>
      <c r="R2939" s="370">
        <f t="shared" ref="R2939" si="1565">R2856</f>
        <v>622.44000000000005</v>
      </c>
      <c r="S2939" s="370">
        <f t="shared" si="1564"/>
        <v>103.74000000000001</v>
      </c>
      <c r="T2939" s="370">
        <f t="shared" si="1564"/>
        <v>13.3224</v>
      </c>
      <c r="U2939" s="768">
        <f t="shared" si="1564"/>
        <v>0</v>
      </c>
      <c r="V2939" s="326">
        <f t="shared" si="1564"/>
        <v>0</v>
      </c>
      <c r="W2939" s="370">
        <f t="shared" si="1564"/>
        <v>-90.417600000000007</v>
      </c>
      <c r="X2939" s="370">
        <f t="shared" si="1564"/>
        <v>0</v>
      </c>
      <c r="Y2939" s="370">
        <f t="shared" si="1564"/>
        <v>0</v>
      </c>
      <c r="Z2939" s="370">
        <f t="shared" si="1564"/>
        <v>13.3224</v>
      </c>
      <c r="AA2939" s="920"/>
      <c r="AB2939" s="323"/>
      <c r="AC2939" s="1014">
        <f t="shared" si="1486"/>
        <v>0</v>
      </c>
      <c r="AD2939" s="1029"/>
      <c r="AF2939" s="3234">
        <f t="shared" si="1548"/>
        <v>0</v>
      </c>
      <c r="AG2939" s="137">
        <f t="shared" si="1549"/>
        <v>13322.4</v>
      </c>
      <c r="AJ2939" s="137"/>
    </row>
    <row r="2940" spans="1:36" ht="29.25" x14ac:dyDescent="0.25">
      <c r="A2940" s="137">
        <v>1</v>
      </c>
      <c r="B2940" s="288" t="s">
        <v>303</v>
      </c>
      <c r="C2940" s="1843"/>
      <c r="D2940" s="743"/>
      <c r="E2940" s="1847">
        <f t="shared" si="1553"/>
        <v>5200</v>
      </c>
      <c r="F2940" s="743">
        <f t="shared" si="1553"/>
        <v>867.5</v>
      </c>
      <c r="G2940" s="743">
        <f t="shared" si="1553"/>
        <v>20.377500000000001</v>
      </c>
      <c r="H2940" s="743">
        <f t="shared" si="1553"/>
        <v>2.3489913544668588</v>
      </c>
      <c r="I2940" s="1958"/>
      <c r="J2940" s="1958"/>
      <c r="K2940" s="1959"/>
      <c r="L2940" s="1959"/>
      <c r="M2940" s="1959"/>
      <c r="N2940" s="1959"/>
      <c r="O2940" s="1959"/>
      <c r="P2940" s="1959"/>
      <c r="Q2940" s="370">
        <f t="shared" ref="Q2940:Z2940" si="1566">Q2857</f>
        <v>8320.086000000003</v>
      </c>
      <c r="R2940" s="370">
        <f t="shared" ref="R2940" si="1567">R2857</f>
        <v>10312.673000000003</v>
      </c>
      <c r="S2940" s="370">
        <f t="shared" si="1566"/>
        <v>1567.8252727272732</v>
      </c>
      <c r="T2940" s="370">
        <f t="shared" si="1566"/>
        <v>1149.0428299999999</v>
      </c>
      <c r="U2940" s="768">
        <f t="shared" si="1566"/>
        <v>0</v>
      </c>
      <c r="V2940" s="326">
        <f t="shared" si="1566"/>
        <v>0</v>
      </c>
      <c r="W2940" s="370">
        <f t="shared" si="1566"/>
        <v>-418.78244272727329</v>
      </c>
      <c r="X2940" s="370">
        <f t="shared" si="1566"/>
        <v>0</v>
      </c>
      <c r="Y2940" s="370">
        <f t="shared" si="1566"/>
        <v>0</v>
      </c>
      <c r="Z2940" s="370">
        <f t="shared" si="1566"/>
        <v>1149.0428299999999</v>
      </c>
      <c r="AA2940" s="920"/>
      <c r="AB2940" s="323"/>
      <c r="AC2940" s="1014">
        <f t="shared" si="1486"/>
        <v>0</v>
      </c>
      <c r="AD2940" s="1029"/>
      <c r="AF2940" s="3234">
        <f t="shared" si="1548"/>
        <v>0</v>
      </c>
      <c r="AG2940" s="137">
        <f t="shared" si="1549"/>
        <v>1149042.8299999998</v>
      </c>
      <c r="AJ2940" s="137"/>
    </row>
    <row r="2941" spans="1:36" x14ac:dyDescent="0.25">
      <c r="A2941" s="137">
        <v>1</v>
      </c>
      <c r="B2941" s="173" t="s">
        <v>296</v>
      </c>
      <c r="C2941" s="1843"/>
      <c r="D2941" s="743"/>
      <c r="E2941" s="1847">
        <f t="shared" si="1553"/>
        <v>0</v>
      </c>
      <c r="F2941" s="1847">
        <f t="shared" si="1553"/>
        <v>0</v>
      </c>
      <c r="G2941" s="1847">
        <f t="shared" si="1553"/>
        <v>0</v>
      </c>
      <c r="H2941" s="743">
        <f t="shared" si="1553"/>
        <v>0</v>
      </c>
      <c r="I2941" s="1958"/>
      <c r="J2941" s="1958"/>
      <c r="K2941" s="1959"/>
      <c r="L2941" s="1959"/>
      <c r="M2941" s="1959"/>
      <c r="N2941" s="1959"/>
      <c r="O2941" s="1959"/>
      <c r="P2941" s="1959"/>
      <c r="Q2941" s="370">
        <f t="shared" ref="Q2941:Z2941" si="1568">Q2858</f>
        <v>0</v>
      </c>
      <c r="R2941" s="370">
        <f t="shared" ref="R2941" si="1569">R2858</f>
        <v>0</v>
      </c>
      <c r="S2941" s="370">
        <f t="shared" si="1568"/>
        <v>0</v>
      </c>
      <c r="T2941" s="370">
        <f t="shared" si="1568"/>
        <v>0</v>
      </c>
      <c r="U2941" s="768">
        <f t="shared" si="1568"/>
        <v>0</v>
      </c>
      <c r="V2941" s="326">
        <f t="shared" si="1568"/>
        <v>0</v>
      </c>
      <c r="W2941" s="370">
        <f t="shared" si="1568"/>
        <v>0</v>
      </c>
      <c r="X2941" s="370">
        <f t="shared" si="1568"/>
        <v>0</v>
      </c>
      <c r="Y2941" s="370">
        <f t="shared" si="1568"/>
        <v>0</v>
      </c>
      <c r="Z2941" s="370">
        <f t="shared" si="1568"/>
        <v>0</v>
      </c>
      <c r="AA2941" s="948"/>
      <c r="AB2941" s="323"/>
      <c r="AC2941" s="1014">
        <f t="shared" si="1486"/>
        <v>0</v>
      </c>
      <c r="AD2941" s="1029"/>
      <c r="AF2941" s="3234">
        <f t="shared" si="1548"/>
        <v>0</v>
      </c>
      <c r="AG2941" s="137">
        <f t="shared" si="1549"/>
        <v>0</v>
      </c>
      <c r="AJ2941" s="137"/>
    </row>
    <row r="2942" spans="1:36" ht="30" x14ac:dyDescent="0.25">
      <c r="A2942" s="137">
        <v>1</v>
      </c>
      <c r="B2942" s="291" t="s">
        <v>423</v>
      </c>
      <c r="C2942" s="1843"/>
      <c r="D2942" s="743"/>
      <c r="E2942" s="1847">
        <f t="shared" si="1553"/>
        <v>225</v>
      </c>
      <c r="F2942" s="743">
        <f t="shared" si="1553"/>
        <v>37.5</v>
      </c>
      <c r="G2942" s="743">
        <f t="shared" si="1553"/>
        <v>20.377500000000001</v>
      </c>
      <c r="H2942" s="743">
        <f t="shared" si="1553"/>
        <v>54.339999999999996</v>
      </c>
      <c r="I2942" s="1958"/>
      <c r="J2942" s="1958"/>
      <c r="K2942" s="1959"/>
      <c r="L2942" s="1959"/>
      <c r="M2942" s="1959"/>
      <c r="N2942" s="1959"/>
      <c r="O2942" s="1959"/>
      <c r="P2942" s="1959"/>
      <c r="Q2942" s="370">
        <f t="shared" ref="Q2942:Z2942" si="1570">Q2859</f>
        <v>0</v>
      </c>
      <c r="R2942" s="370">
        <f t="shared" ref="R2942" si="1571">R2859</f>
        <v>0</v>
      </c>
      <c r="S2942" s="370">
        <f t="shared" si="1570"/>
        <v>0</v>
      </c>
      <c r="T2942" s="370">
        <f t="shared" si="1570"/>
        <v>0</v>
      </c>
      <c r="U2942" s="768">
        <f t="shared" si="1570"/>
        <v>0</v>
      </c>
      <c r="V2942" s="326">
        <f t="shared" si="1570"/>
        <v>0</v>
      </c>
      <c r="W2942" s="370">
        <f t="shared" si="1570"/>
        <v>0</v>
      </c>
      <c r="X2942" s="370">
        <f t="shared" si="1570"/>
        <v>0</v>
      </c>
      <c r="Y2942" s="370">
        <f t="shared" si="1570"/>
        <v>0</v>
      </c>
      <c r="Z2942" s="370">
        <f t="shared" si="1570"/>
        <v>0</v>
      </c>
      <c r="AA2942" s="920"/>
      <c r="AB2942" s="323"/>
      <c r="AC2942" s="1014">
        <f t="shared" si="1486"/>
        <v>0</v>
      </c>
      <c r="AD2942" s="1029"/>
      <c r="AF2942" s="3234">
        <f t="shared" si="1548"/>
        <v>0</v>
      </c>
      <c r="AG2942" s="137">
        <f t="shared" si="1549"/>
        <v>0</v>
      </c>
      <c r="AJ2942" s="137"/>
    </row>
    <row r="2943" spans="1:36" x14ac:dyDescent="0.25">
      <c r="A2943" s="137">
        <v>1</v>
      </c>
      <c r="B2943" s="173" t="s">
        <v>424</v>
      </c>
      <c r="C2943" s="1843"/>
      <c r="D2943" s="743"/>
      <c r="E2943" s="1847">
        <f t="shared" si="1553"/>
        <v>0</v>
      </c>
      <c r="F2943" s="743">
        <f t="shared" si="1553"/>
        <v>0</v>
      </c>
      <c r="G2943" s="743">
        <f t="shared" si="1553"/>
        <v>0</v>
      </c>
      <c r="H2943" s="743">
        <f t="shared" si="1553"/>
        <v>0</v>
      </c>
      <c r="I2943" s="1958"/>
      <c r="J2943" s="1958"/>
      <c r="K2943" s="1959"/>
      <c r="L2943" s="1959"/>
      <c r="M2943" s="1959"/>
      <c r="N2943" s="1959"/>
      <c r="O2943" s="1959"/>
      <c r="P2943" s="1959"/>
      <c r="Q2943" s="370">
        <f t="shared" ref="Q2943:Z2943" si="1572">Q2860</f>
        <v>0</v>
      </c>
      <c r="R2943" s="370">
        <f t="shared" ref="R2943" si="1573">R2860</f>
        <v>0</v>
      </c>
      <c r="S2943" s="370">
        <f t="shared" si="1572"/>
        <v>0</v>
      </c>
      <c r="T2943" s="370">
        <f t="shared" si="1572"/>
        <v>0</v>
      </c>
      <c r="U2943" s="768">
        <f t="shared" si="1572"/>
        <v>0</v>
      </c>
      <c r="V2943" s="326">
        <f t="shared" si="1572"/>
        <v>0</v>
      </c>
      <c r="W2943" s="370">
        <f t="shared" si="1572"/>
        <v>0</v>
      </c>
      <c r="X2943" s="370">
        <f t="shared" si="1572"/>
        <v>0</v>
      </c>
      <c r="Y2943" s="370">
        <f t="shared" si="1572"/>
        <v>0</v>
      </c>
      <c r="Z2943" s="370">
        <f t="shared" si="1572"/>
        <v>0</v>
      </c>
      <c r="AA2943" s="920"/>
      <c r="AB2943" s="323"/>
      <c r="AC2943" s="1014">
        <f t="shared" si="1486"/>
        <v>0</v>
      </c>
      <c r="AD2943" s="1029"/>
      <c r="AF2943" s="3234">
        <f t="shared" si="1548"/>
        <v>0</v>
      </c>
      <c r="AG2943" s="137">
        <f t="shared" si="1549"/>
        <v>0</v>
      </c>
      <c r="AJ2943" s="137"/>
    </row>
    <row r="2944" spans="1:36" ht="30" x14ac:dyDescent="0.25">
      <c r="A2944" s="137">
        <v>1</v>
      </c>
      <c r="B2944" s="173" t="s">
        <v>425</v>
      </c>
      <c r="C2944" s="1843"/>
      <c r="D2944" s="743"/>
      <c r="E2944" s="1847">
        <f t="shared" si="1553"/>
        <v>900</v>
      </c>
      <c r="F2944" s="743">
        <f t="shared" si="1553"/>
        <v>150</v>
      </c>
      <c r="G2944" s="743">
        <f t="shared" si="1553"/>
        <v>81.510000000000005</v>
      </c>
      <c r="H2944" s="743">
        <f t="shared" si="1553"/>
        <v>54.339999999999996</v>
      </c>
      <c r="I2944" s="1958"/>
      <c r="J2944" s="1958"/>
      <c r="K2944" s="1959"/>
      <c r="L2944" s="1959"/>
      <c r="M2944" s="1959"/>
      <c r="N2944" s="1959"/>
      <c r="O2944" s="1959"/>
      <c r="P2944" s="1959"/>
      <c r="Q2944" s="370">
        <f t="shared" ref="Q2944:Z2944" si="1574">Q2861</f>
        <v>0</v>
      </c>
      <c r="R2944" s="370">
        <f t="shared" ref="R2944" si="1575">R2861</f>
        <v>0</v>
      </c>
      <c r="S2944" s="370">
        <f t="shared" si="1574"/>
        <v>0</v>
      </c>
      <c r="T2944" s="370">
        <f t="shared" si="1574"/>
        <v>0</v>
      </c>
      <c r="U2944" s="768">
        <f t="shared" si="1574"/>
        <v>0</v>
      </c>
      <c r="V2944" s="326">
        <f t="shared" si="1574"/>
        <v>0</v>
      </c>
      <c r="W2944" s="370">
        <f t="shared" si="1574"/>
        <v>0</v>
      </c>
      <c r="X2944" s="370">
        <f t="shared" si="1574"/>
        <v>0</v>
      </c>
      <c r="Y2944" s="370">
        <f t="shared" si="1574"/>
        <v>0</v>
      </c>
      <c r="Z2944" s="370">
        <f t="shared" si="1574"/>
        <v>0</v>
      </c>
      <c r="AA2944" s="920"/>
      <c r="AB2944" s="323"/>
      <c r="AC2944" s="1014">
        <f t="shared" si="1486"/>
        <v>0</v>
      </c>
      <c r="AD2944" s="1029"/>
      <c r="AF2944" s="3234">
        <f t="shared" si="1548"/>
        <v>0</v>
      </c>
      <c r="AG2944" s="137">
        <f t="shared" si="1549"/>
        <v>0</v>
      </c>
    </row>
    <row r="2945" spans="1:36" ht="60" x14ac:dyDescent="0.25">
      <c r="A2945" s="137">
        <v>1</v>
      </c>
      <c r="B2945" s="173" t="s">
        <v>427</v>
      </c>
      <c r="C2945" s="1843"/>
      <c r="D2945" s="743"/>
      <c r="E2945" s="1847">
        <f t="shared" si="1553"/>
        <v>0</v>
      </c>
      <c r="F2945" s="743">
        <f t="shared" si="1553"/>
        <v>0</v>
      </c>
      <c r="G2945" s="743">
        <f t="shared" si="1553"/>
        <v>0</v>
      </c>
      <c r="H2945" s="743">
        <f t="shared" si="1553"/>
        <v>0</v>
      </c>
      <c r="I2945" s="1958"/>
      <c r="J2945" s="1958"/>
      <c r="K2945" s="1959"/>
      <c r="L2945" s="1959"/>
      <c r="M2945" s="1959"/>
      <c r="N2945" s="1959"/>
      <c r="O2945" s="1959"/>
      <c r="P2945" s="1959"/>
      <c r="Q2945" s="370">
        <f t="shared" ref="Q2945:Z2945" si="1576">Q2862</f>
        <v>0</v>
      </c>
      <c r="R2945" s="370">
        <f t="shared" ref="R2945" si="1577">R2862</f>
        <v>0</v>
      </c>
      <c r="S2945" s="370">
        <f t="shared" si="1576"/>
        <v>0</v>
      </c>
      <c r="T2945" s="370">
        <f t="shared" si="1576"/>
        <v>0</v>
      </c>
      <c r="U2945" s="768">
        <f t="shared" si="1576"/>
        <v>0</v>
      </c>
      <c r="V2945" s="326">
        <f t="shared" si="1576"/>
        <v>0</v>
      </c>
      <c r="W2945" s="370">
        <f t="shared" si="1576"/>
        <v>0</v>
      </c>
      <c r="X2945" s="370">
        <f t="shared" si="1576"/>
        <v>0</v>
      </c>
      <c r="Y2945" s="370">
        <f t="shared" si="1576"/>
        <v>0</v>
      </c>
      <c r="Z2945" s="370">
        <f t="shared" si="1576"/>
        <v>0</v>
      </c>
      <c r="AA2945" s="920"/>
      <c r="AB2945" s="323"/>
      <c r="AC2945" s="1014">
        <f t="shared" si="1486"/>
        <v>0</v>
      </c>
      <c r="AD2945" s="1029"/>
      <c r="AF2945" s="3234">
        <f t="shared" si="1548"/>
        <v>0</v>
      </c>
      <c r="AG2945" s="137">
        <f t="shared" si="1549"/>
        <v>0</v>
      </c>
      <c r="AJ2945" s="137"/>
    </row>
    <row r="2946" spans="1:36" ht="45" x14ac:dyDescent="0.25">
      <c r="A2946" s="137">
        <v>1</v>
      </c>
      <c r="B2946" s="554" t="s">
        <v>428</v>
      </c>
      <c r="C2946" s="2015"/>
      <c r="D2946" s="743"/>
      <c r="E2946" s="1847">
        <f t="shared" si="1553"/>
        <v>0</v>
      </c>
      <c r="F2946" s="743">
        <f t="shared" si="1553"/>
        <v>0</v>
      </c>
      <c r="G2946" s="743">
        <f t="shared" si="1553"/>
        <v>0</v>
      </c>
      <c r="H2946" s="743">
        <f t="shared" si="1553"/>
        <v>0</v>
      </c>
      <c r="I2946" s="1958"/>
      <c r="J2946" s="1958"/>
      <c r="K2946" s="1959"/>
      <c r="L2946" s="1959"/>
      <c r="M2946" s="1959"/>
      <c r="N2946" s="1959"/>
      <c r="O2946" s="1959"/>
      <c r="P2946" s="1959"/>
      <c r="Q2946" s="370">
        <f t="shared" ref="Q2946:Z2946" si="1578">Q2863</f>
        <v>0</v>
      </c>
      <c r="R2946" s="370">
        <f t="shared" ref="R2946" si="1579">R2863</f>
        <v>0</v>
      </c>
      <c r="S2946" s="370">
        <f t="shared" si="1578"/>
        <v>0</v>
      </c>
      <c r="T2946" s="370">
        <f t="shared" si="1578"/>
        <v>0</v>
      </c>
      <c r="U2946" s="768">
        <f t="shared" si="1578"/>
        <v>0</v>
      </c>
      <c r="V2946" s="326">
        <f t="shared" si="1578"/>
        <v>0</v>
      </c>
      <c r="W2946" s="370">
        <f t="shared" si="1578"/>
        <v>0</v>
      </c>
      <c r="X2946" s="370">
        <f t="shared" si="1578"/>
        <v>0</v>
      </c>
      <c r="Y2946" s="370">
        <f t="shared" si="1578"/>
        <v>0</v>
      </c>
      <c r="Z2946" s="370">
        <f t="shared" si="1578"/>
        <v>0</v>
      </c>
      <c r="AA2946" s="920"/>
      <c r="AB2946" s="323"/>
      <c r="AC2946" s="1014">
        <f t="shared" si="1486"/>
        <v>0</v>
      </c>
      <c r="AD2946" s="1029"/>
      <c r="AF2946" s="3234">
        <f t="shared" si="1548"/>
        <v>0</v>
      </c>
      <c r="AG2946" s="137">
        <f t="shared" si="1549"/>
        <v>0</v>
      </c>
      <c r="AJ2946" s="137"/>
    </row>
    <row r="2947" spans="1:36" s="2186" customFormat="1" ht="57" x14ac:dyDescent="0.25">
      <c r="B2947" s="978" t="s">
        <v>740</v>
      </c>
      <c r="C2947" s="2015"/>
      <c r="D2947" s="743"/>
      <c r="E2947" s="1847">
        <f t="shared" ref="E2947:E2954" si="1580">E2864</f>
        <v>995</v>
      </c>
      <c r="F2947" s="743">
        <f t="shared" ref="F2947:H2948" si="1581">F2864</f>
        <v>166</v>
      </c>
      <c r="G2947" s="743">
        <f t="shared" si="1581"/>
        <v>0</v>
      </c>
      <c r="H2947" s="743">
        <f t="shared" si="1581"/>
        <v>0</v>
      </c>
      <c r="I2947" s="1958"/>
      <c r="J2947" s="1958"/>
      <c r="K2947" s="1959"/>
      <c r="L2947" s="1959"/>
      <c r="M2947" s="1959"/>
      <c r="N2947" s="1959"/>
      <c r="O2947" s="1959"/>
      <c r="P2947" s="1959"/>
      <c r="Q2947" s="370"/>
      <c r="R2947" s="370"/>
      <c r="S2947" s="370"/>
      <c r="T2947" s="370"/>
      <c r="U2947" s="768"/>
      <c r="V2947" s="326"/>
      <c r="W2947" s="370"/>
      <c r="X2947" s="370"/>
      <c r="Y2947" s="370"/>
      <c r="Z2947" s="370"/>
      <c r="AA2947" s="920"/>
      <c r="AB2947" s="323"/>
      <c r="AC2947" s="1014">
        <f t="shared" si="1486"/>
        <v>0</v>
      </c>
      <c r="AD2947" s="1029"/>
      <c r="AF2947" s="3234"/>
    </row>
    <row r="2948" spans="1:36" s="2186" customFormat="1" ht="30" x14ac:dyDescent="0.25">
      <c r="B2948" s="554" t="s">
        <v>761</v>
      </c>
      <c r="C2948" s="2015"/>
      <c r="D2948" s="743"/>
      <c r="E2948" s="1847">
        <f t="shared" si="1580"/>
        <v>995</v>
      </c>
      <c r="F2948" s="743">
        <f t="shared" si="1581"/>
        <v>166</v>
      </c>
      <c r="G2948" s="743">
        <f t="shared" si="1581"/>
        <v>0</v>
      </c>
      <c r="H2948" s="743">
        <f t="shared" si="1581"/>
        <v>0</v>
      </c>
      <c r="I2948" s="1958"/>
      <c r="J2948" s="1958"/>
      <c r="K2948" s="1959"/>
      <c r="L2948" s="1959"/>
      <c r="M2948" s="1959"/>
      <c r="N2948" s="1959"/>
      <c r="O2948" s="1959"/>
      <c r="P2948" s="1959"/>
      <c r="Q2948" s="370"/>
      <c r="R2948" s="370"/>
      <c r="S2948" s="370"/>
      <c r="T2948" s="370"/>
      <c r="U2948" s="768"/>
      <c r="V2948" s="326"/>
      <c r="W2948" s="370"/>
      <c r="X2948" s="370"/>
      <c r="Y2948" s="370"/>
      <c r="Z2948" s="370"/>
      <c r="AA2948" s="920"/>
      <c r="AB2948" s="323"/>
      <c r="AC2948" s="1014">
        <f t="shared" si="1486"/>
        <v>0</v>
      </c>
      <c r="AD2948" s="1029"/>
      <c r="AF2948" s="3234"/>
    </row>
    <row r="2949" spans="1:36" x14ac:dyDescent="0.25">
      <c r="A2949" s="137">
        <v>1</v>
      </c>
      <c r="B2949" s="554" t="s">
        <v>304</v>
      </c>
      <c r="C2949" s="2015"/>
      <c r="D2949" s="743"/>
      <c r="E2949" s="1847">
        <f t="shared" si="1580"/>
        <v>5103.489361702128</v>
      </c>
      <c r="F2949" s="743">
        <f t="shared" ref="F2949:H2954" si="1582">F2866</f>
        <v>850.58156028368785</v>
      </c>
      <c r="G2949" s="743">
        <f t="shared" si="1582"/>
        <v>674.48191489361693</v>
      </c>
      <c r="H2949" s="743">
        <f t="shared" si="1582"/>
        <v>79.296559717173068</v>
      </c>
      <c r="I2949" s="1958"/>
      <c r="J2949" s="1958"/>
      <c r="K2949" s="1959"/>
      <c r="L2949" s="1959"/>
      <c r="M2949" s="1959"/>
      <c r="N2949" s="1959"/>
      <c r="O2949" s="1959"/>
      <c r="P2949" s="1959"/>
      <c r="Q2949" s="370">
        <f t="shared" ref="Q2949:Z2949" si="1583">Q2866</f>
        <v>0</v>
      </c>
      <c r="R2949" s="370">
        <f t="shared" ref="R2949" si="1584">R2866</f>
        <v>0</v>
      </c>
      <c r="S2949" s="370">
        <f t="shared" si="1583"/>
        <v>0</v>
      </c>
      <c r="T2949" s="370">
        <f t="shared" si="1583"/>
        <v>0</v>
      </c>
      <c r="U2949" s="768">
        <f t="shared" si="1583"/>
        <v>0</v>
      </c>
      <c r="V2949" s="326">
        <f t="shared" si="1583"/>
        <v>0</v>
      </c>
      <c r="W2949" s="370">
        <f t="shared" si="1583"/>
        <v>0</v>
      </c>
      <c r="X2949" s="370">
        <f t="shared" si="1583"/>
        <v>0</v>
      </c>
      <c r="Y2949" s="370">
        <f t="shared" si="1583"/>
        <v>0</v>
      </c>
      <c r="Z2949" s="370">
        <f t="shared" si="1583"/>
        <v>0</v>
      </c>
      <c r="AA2949" s="920"/>
      <c r="AB2949" s="323"/>
      <c r="AC2949" s="1014">
        <f t="shared" si="1486"/>
        <v>0</v>
      </c>
      <c r="AD2949" s="1029"/>
      <c r="AF2949" s="3234">
        <f t="shared" si="1548"/>
        <v>0</v>
      </c>
      <c r="AG2949" s="137">
        <f t="shared" si="1549"/>
        <v>0</v>
      </c>
      <c r="AJ2949" s="137"/>
    </row>
    <row r="2950" spans="1:36" x14ac:dyDescent="0.25">
      <c r="A2950" s="137">
        <v>1</v>
      </c>
      <c r="B2950" s="978" t="s">
        <v>312</v>
      </c>
      <c r="C2950" s="2015"/>
      <c r="D2950" s="743"/>
      <c r="E2950" s="1847">
        <f t="shared" si="1580"/>
        <v>0</v>
      </c>
      <c r="F2950" s="743">
        <f t="shared" si="1582"/>
        <v>0</v>
      </c>
      <c r="G2950" s="743">
        <f t="shared" si="1582"/>
        <v>0</v>
      </c>
      <c r="H2950" s="743">
        <f t="shared" si="1582"/>
        <v>0</v>
      </c>
      <c r="I2950" s="1958"/>
      <c r="J2950" s="1958"/>
      <c r="K2950" s="1959"/>
      <c r="L2950" s="1959"/>
      <c r="M2950" s="1959"/>
      <c r="N2950" s="1959"/>
      <c r="O2950" s="1959"/>
      <c r="P2950" s="1959"/>
      <c r="Q2950" s="370">
        <f t="shared" ref="Q2950:Z2950" si="1585">Q2867</f>
        <v>0</v>
      </c>
      <c r="R2950" s="370">
        <f t="shared" ref="R2950" si="1586">R2867</f>
        <v>0</v>
      </c>
      <c r="S2950" s="370">
        <f t="shared" si="1585"/>
        <v>0</v>
      </c>
      <c r="T2950" s="370">
        <f t="shared" si="1585"/>
        <v>0</v>
      </c>
      <c r="U2950" s="768">
        <f t="shared" si="1585"/>
        <v>0</v>
      </c>
      <c r="V2950" s="326">
        <f t="shared" si="1585"/>
        <v>0</v>
      </c>
      <c r="W2950" s="370">
        <f t="shared" si="1585"/>
        <v>0</v>
      </c>
      <c r="X2950" s="370">
        <f t="shared" si="1585"/>
        <v>0</v>
      </c>
      <c r="Y2950" s="370">
        <f t="shared" si="1585"/>
        <v>0</v>
      </c>
      <c r="Z2950" s="370">
        <f t="shared" si="1585"/>
        <v>0</v>
      </c>
      <c r="AA2950" s="920"/>
      <c r="AB2950" s="323"/>
      <c r="AC2950" s="1014">
        <f t="shared" si="1486"/>
        <v>0</v>
      </c>
      <c r="AD2950" s="1029"/>
      <c r="AF2950" s="3234">
        <f t="shared" si="1548"/>
        <v>0</v>
      </c>
      <c r="AG2950" s="137">
        <f t="shared" si="1549"/>
        <v>0</v>
      </c>
      <c r="AJ2950" s="137"/>
    </row>
    <row r="2951" spans="1:36" x14ac:dyDescent="0.25">
      <c r="A2951" s="137">
        <v>1</v>
      </c>
      <c r="B2951" s="288" t="s">
        <v>313</v>
      </c>
      <c r="C2951" s="2015"/>
      <c r="D2951" s="743"/>
      <c r="E2951" s="1847">
        <f t="shared" si="1580"/>
        <v>2866.4893617021276</v>
      </c>
      <c r="F2951" s="743">
        <f t="shared" si="1582"/>
        <v>477.74822695035454</v>
      </c>
      <c r="G2951" s="743">
        <f t="shared" si="1582"/>
        <v>400.48191489361699</v>
      </c>
      <c r="H2951" s="743">
        <f t="shared" si="1582"/>
        <v>83.826980886992033</v>
      </c>
      <c r="I2951" s="1958"/>
      <c r="J2951" s="1958"/>
      <c r="K2951" s="1959"/>
      <c r="L2951" s="1959"/>
      <c r="M2951" s="1959"/>
      <c r="N2951" s="1959"/>
      <c r="O2951" s="1959"/>
      <c r="P2951" s="1959"/>
      <c r="Q2951" s="370">
        <f t="shared" ref="Q2951:Z2951" si="1587">Q2868</f>
        <v>0</v>
      </c>
      <c r="R2951" s="370">
        <f t="shared" ref="R2951" si="1588">R2868</f>
        <v>0</v>
      </c>
      <c r="S2951" s="370">
        <f t="shared" si="1587"/>
        <v>0</v>
      </c>
      <c r="T2951" s="370">
        <f t="shared" si="1587"/>
        <v>0</v>
      </c>
      <c r="U2951" s="768">
        <f t="shared" si="1587"/>
        <v>0</v>
      </c>
      <c r="V2951" s="326">
        <f t="shared" si="1587"/>
        <v>0</v>
      </c>
      <c r="W2951" s="370">
        <f t="shared" si="1587"/>
        <v>0</v>
      </c>
      <c r="X2951" s="370">
        <f t="shared" si="1587"/>
        <v>0</v>
      </c>
      <c r="Y2951" s="370">
        <f t="shared" si="1587"/>
        <v>0</v>
      </c>
      <c r="Z2951" s="370">
        <f t="shared" si="1587"/>
        <v>0</v>
      </c>
      <c r="AA2951" s="920"/>
      <c r="AB2951" s="323"/>
      <c r="AC2951" s="1014">
        <f t="shared" si="1486"/>
        <v>0</v>
      </c>
      <c r="AD2951" s="1029"/>
      <c r="AF2951" s="3234">
        <f t="shared" si="1548"/>
        <v>0</v>
      </c>
      <c r="AG2951" s="137">
        <f t="shared" si="1549"/>
        <v>0</v>
      </c>
      <c r="AJ2951" s="137"/>
    </row>
    <row r="2952" spans="1:36" x14ac:dyDescent="0.25">
      <c r="A2952" s="137">
        <v>1</v>
      </c>
      <c r="B2952" s="288" t="s">
        <v>314</v>
      </c>
      <c r="C2952" s="2016"/>
      <c r="D2952" s="743"/>
      <c r="E2952" s="1847">
        <f t="shared" si="1580"/>
        <v>26945</v>
      </c>
      <c r="F2952" s="743">
        <f t="shared" si="1582"/>
        <v>4490.833333333333</v>
      </c>
      <c r="G2952" s="743">
        <f t="shared" si="1582"/>
        <v>3764.5299999999997</v>
      </c>
      <c r="H2952" s="743">
        <f t="shared" si="1582"/>
        <v>83.826980886992018</v>
      </c>
      <c r="I2952" s="1958"/>
      <c r="J2952" s="1958"/>
      <c r="K2952" s="1959"/>
      <c r="L2952" s="1959"/>
      <c r="M2952" s="1959"/>
      <c r="N2952" s="1959"/>
      <c r="O2952" s="1959"/>
      <c r="P2952" s="1959"/>
      <c r="Q2952" s="370">
        <f t="shared" ref="Q2952:Z2952" si="1589">Q2869</f>
        <v>0</v>
      </c>
      <c r="R2952" s="370">
        <f t="shared" ref="R2952" si="1590">R2869</f>
        <v>0</v>
      </c>
      <c r="S2952" s="370">
        <f t="shared" si="1589"/>
        <v>0</v>
      </c>
      <c r="T2952" s="370">
        <f t="shared" si="1589"/>
        <v>0</v>
      </c>
      <c r="U2952" s="768">
        <f t="shared" si="1589"/>
        <v>0</v>
      </c>
      <c r="V2952" s="326">
        <f t="shared" si="1589"/>
        <v>0</v>
      </c>
      <c r="W2952" s="370">
        <f t="shared" si="1589"/>
        <v>0</v>
      </c>
      <c r="X2952" s="370">
        <f t="shared" si="1589"/>
        <v>0</v>
      </c>
      <c r="Y2952" s="370">
        <f t="shared" si="1589"/>
        <v>0</v>
      </c>
      <c r="Z2952" s="370">
        <f t="shared" si="1589"/>
        <v>0</v>
      </c>
      <c r="AA2952" s="920"/>
      <c r="AB2952" s="323"/>
      <c r="AC2952" s="1014">
        <f t="shared" si="1486"/>
        <v>0</v>
      </c>
      <c r="AD2952" s="1029"/>
      <c r="AF2952" s="3234">
        <f t="shared" si="1548"/>
        <v>0</v>
      </c>
      <c r="AG2952" s="137">
        <f t="shared" si="1549"/>
        <v>0</v>
      </c>
    </row>
    <row r="2953" spans="1:36" s="2186" customFormat="1" ht="29.25" x14ac:dyDescent="0.25">
      <c r="B2953" s="288" t="s">
        <v>777</v>
      </c>
      <c r="C2953" s="2016"/>
      <c r="D2953" s="743"/>
      <c r="E2953" s="1847">
        <f t="shared" si="1580"/>
        <v>2237</v>
      </c>
      <c r="F2953" s="743">
        <f t="shared" si="1582"/>
        <v>372.83333333333331</v>
      </c>
      <c r="G2953" s="743">
        <f t="shared" si="1582"/>
        <v>274</v>
      </c>
      <c r="H2953" s="743">
        <f t="shared" si="1582"/>
        <v>0</v>
      </c>
      <c r="I2953" s="1958"/>
      <c r="J2953" s="1958"/>
      <c r="K2953" s="1959"/>
      <c r="L2953" s="1959"/>
      <c r="M2953" s="1959"/>
      <c r="N2953" s="1959"/>
      <c r="O2953" s="1959"/>
      <c r="P2953" s="1959"/>
      <c r="Q2953" s="370">
        <f>Q2870</f>
        <v>3601.57</v>
      </c>
      <c r="R2953" s="370">
        <f t="shared" ref="R2953" si="1591">R2870</f>
        <v>3601.57</v>
      </c>
      <c r="S2953" s="370">
        <f t="shared" ref="S2953:Z2954" si="1592">S2870</f>
        <v>600.26166666666666</v>
      </c>
      <c r="T2953" s="370">
        <f t="shared" si="1592"/>
        <v>224.74535999999998</v>
      </c>
      <c r="U2953" s="768">
        <f t="shared" si="1592"/>
        <v>0</v>
      </c>
      <c r="V2953" s="326">
        <f t="shared" si="1592"/>
        <v>0</v>
      </c>
      <c r="W2953" s="370">
        <f t="shared" si="1592"/>
        <v>-375.51630666666665</v>
      </c>
      <c r="X2953" s="370">
        <f t="shared" si="1592"/>
        <v>0</v>
      </c>
      <c r="Y2953" s="370">
        <f t="shared" si="1592"/>
        <v>-6.5924699999999996</v>
      </c>
      <c r="Z2953" s="370">
        <f t="shared" si="1592"/>
        <v>218.15288999999999</v>
      </c>
      <c r="AA2953" s="920"/>
      <c r="AB2953" s="323"/>
      <c r="AC2953" s="1014">
        <f t="shared" si="1486"/>
        <v>0</v>
      </c>
      <c r="AD2953" s="1029"/>
      <c r="AF2953" s="3234"/>
    </row>
    <row r="2954" spans="1:36" x14ac:dyDescent="0.25">
      <c r="A2954" s="137">
        <v>1</v>
      </c>
      <c r="B2954" s="555" t="s">
        <v>213</v>
      </c>
      <c r="C2954" s="1848"/>
      <c r="D2954" s="1849"/>
      <c r="E2954" s="1850">
        <f t="shared" si="1580"/>
        <v>3100</v>
      </c>
      <c r="F2954" s="1849">
        <f t="shared" si="1582"/>
        <v>516</v>
      </c>
      <c r="G2954" s="1849">
        <f t="shared" si="1582"/>
        <v>451</v>
      </c>
      <c r="H2954" s="1849">
        <f t="shared" si="1582"/>
        <v>87.403100775193792</v>
      </c>
      <c r="I2954" s="1958"/>
      <c r="J2954" s="1958"/>
      <c r="K2954" s="1959"/>
      <c r="L2954" s="1959"/>
      <c r="M2954" s="1959"/>
      <c r="N2954" s="1959"/>
      <c r="O2954" s="1959"/>
      <c r="P2954" s="1959"/>
      <c r="Q2954" s="370">
        <f>Q2871</f>
        <v>4252.8310000000001</v>
      </c>
      <c r="R2954" s="370">
        <f t="shared" ref="R2954" si="1593">R2871</f>
        <v>4252.8310000000001</v>
      </c>
      <c r="S2954" s="370">
        <f t="shared" si="1592"/>
        <v>708.80516666666665</v>
      </c>
      <c r="T2954" s="370">
        <f t="shared" si="1592"/>
        <v>573.62354000000005</v>
      </c>
      <c r="U2954" s="768">
        <f t="shared" si="1592"/>
        <v>0</v>
      </c>
      <c r="V2954" s="326">
        <f t="shared" si="1592"/>
        <v>0</v>
      </c>
      <c r="W2954" s="370">
        <f t="shared" si="1592"/>
        <v>-135.1816266666666</v>
      </c>
      <c r="X2954" s="370">
        <f t="shared" si="1592"/>
        <v>0</v>
      </c>
      <c r="Y2954" s="370">
        <f t="shared" si="1592"/>
        <v>0</v>
      </c>
      <c r="Z2954" s="370">
        <f t="shared" si="1592"/>
        <v>573.62354000000005</v>
      </c>
      <c r="AA2954" s="920"/>
      <c r="AB2954" s="323"/>
      <c r="AC2954" s="1014">
        <f t="shared" si="1486"/>
        <v>0</v>
      </c>
      <c r="AD2954" s="1029"/>
      <c r="AF2954" s="3234">
        <f t="shared" si="1548"/>
        <v>0</v>
      </c>
      <c r="AG2954" s="137">
        <f t="shared" si="1549"/>
        <v>573623.54</v>
      </c>
      <c r="AJ2954" s="137"/>
    </row>
    <row r="2955" spans="1:36" ht="86.25" x14ac:dyDescent="0.25">
      <c r="A2955" s="137">
        <v>1</v>
      </c>
      <c r="B2955" s="175" t="s">
        <v>464</v>
      </c>
      <c r="C2955" s="1843"/>
      <c r="D2955" s="743"/>
      <c r="E2955" s="1850">
        <f t="shared" ref="E2955:H2960" si="1594">E2876</f>
        <v>5206</v>
      </c>
      <c r="F2955" s="1849">
        <f t="shared" si="1594"/>
        <v>867.66666666666663</v>
      </c>
      <c r="G2955" s="1849">
        <f t="shared" si="1594"/>
        <v>853</v>
      </c>
      <c r="H2955" s="1849">
        <f t="shared" si="1594"/>
        <v>98.309642719938537</v>
      </c>
      <c r="I2955" s="1958"/>
      <c r="J2955" s="1958"/>
      <c r="K2955" s="1959"/>
      <c r="L2955" s="1959"/>
      <c r="M2955" s="1959"/>
      <c r="N2955" s="1959"/>
      <c r="O2955" s="1959"/>
      <c r="P2955" s="1959"/>
      <c r="Q2955" s="370">
        <f t="shared" ref="Q2955:Z2955" si="1595">Q2876</f>
        <v>19379.870099999996</v>
      </c>
      <c r="R2955" s="370">
        <f t="shared" ref="R2955" si="1596">R2876</f>
        <v>19379.870099999996</v>
      </c>
      <c r="S2955" s="370">
        <f t="shared" si="1595"/>
        <v>3229.9783499999994</v>
      </c>
      <c r="T2955" s="370">
        <f t="shared" si="1595"/>
        <v>3120.0401400000001</v>
      </c>
      <c r="U2955" s="768">
        <f t="shared" si="1595"/>
        <v>0</v>
      </c>
      <c r="V2955" s="326">
        <f t="shared" si="1595"/>
        <v>0</v>
      </c>
      <c r="W2955" s="370">
        <f t="shared" si="1595"/>
        <v>-109.93820999999934</v>
      </c>
      <c r="X2955" s="370">
        <f t="shared" si="1595"/>
        <v>0</v>
      </c>
      <c r="Y2955" s="370">
        <f t="shared" si="1595"/>
        <v>-5.4693800000000001</v>
      </c>
      <c r="Z2955" s="370">
        <f t="shared" si="1595"/>
        <v>3114.5707600000001</v>
      </c>
      <c r="AA2955" s="924"/>
      <c r="AB2955" s="323"/>
      <c r="AC2955" s="1014">
        <f t="shared" si="1486"/>
        <v>0</v>
      </c>
      <c r="AD2955" s="1029"/>
      <c r="AF2955" s="3234">
        <f t="shared" si="1548"/>
        <v>0</v>
      </c>
      <c r="AG2955" s="137">
        <f t="shared" si="1549"/>
        <v>3114570.7600000002</v>
      </c>
      <c r="AJ2955" s="137"/>
    </row>
    <row r="2956" spans="1:36" x14ac:dyDescent="0.25">
      <c r="A2956" s="137">
        <v>1</v>
      </c>
      <c r="B2956" s="175" t="s">
        <v>255</v>
      </c>
      <c r="C2956" s="1843"/>
      <c r="D2956" s="743"/>
      <c r="E2956" s="1850">
        <f t="shared" si="1594"/>
        <v>31700</v>
      </c>
      <c r="F2956" s="1849">
        <f t="shared" si="1594"/>
        <v>5284.166666666667</v>
      </c>
      <c r="G2956" s="1849">
        <f t="shared" si="1594"/>
        <v>3287.3775000000001</v>
      </c>
      <c r="H2956" s="1849">
        <f t="shared" si="1594"/>
        <v>62.211843557798453</v>
      </c>
      <c r="I2956" s="1958"/>
      <c r="J2956" s="1958"/>
      <c r="K2956" s="1959"/>
      <c r="L2956" s="1959"/>
      <c r="M2956" s="1959"/>
      <c r="N2956" s="1959"/>
      <c r="O2956" s="1959"/>
      <c r="P2956" s="1959"/>
      <c r="Q2956" s="370">
        <f t="shared" ref="Q2956:Z2956" si="1597">Q2877</f>
        <v>0</v>
      </c>
      <c r="R2956" s="370">
        <f t="shared" ref="R2956" si="1598">R2877</f>
        <v>0</v>
      </c>
      <c r="S2956" s="370">
        <f t="shared" si="1597"/>
        <v>0</v>
      </c>
      <c r="T2956" s="370">
        <f t="shared" si="1597"/>
        <v>0</v>
      </c>
      <c r="U2956" s="768">
        <f t="shared" si="1597"/>
        <v>0</v>
      </c>
      <c r="V2956" s="326">
        <f t="shared" si="1597"/>
        <v>0</v>
      </c>
      <c r="W2956" s="370">
        <f t="shared" si="1597"/>
        <v>0</v>
      </c>
      <c r="X2956" s="370">
        <f t="shared" si="1597"/>
        <v>0</v>
      </c>
      <c r="Y2956" s="370">
        <f t="shared" si="1597"/>
        <v>0</v>
      </c>
      <c r="Z2956" s="370">
        <f t="shared" si="1597"/>
        <v>0</v>
      </c>
      <c r="AA2956" s="924"/>
      <c r="AB2956" s="323"/>
      <c r="AC2956" s="1014">
        <f t="shared" si="1486"/>
        <v>0</v>
      </c>
      <c r="AD2956" s="1029"/>
      <c r="AF2956" s="3234">
        <f t="shared" si="1548"/>
        <v>0</v>
      </c>
      <c r="AG2956" s="137">
        <f t="shared" si="1549"/>
        <v>0</v>
      </c>
      <c r="AJ2956" s="137"/>
    </row>
    <row r="2957" spans="1:36" ht="29.25" x14ac:dyDescent="0.25">
      <c r="A2957" s="137">
        <v>1</v>
      </c>
      <c r="B2957" s="175" t="s">
        <v>268</v>
      </c>
      <c r="C2957" s="1843"/>
      <c r="D2957" s="743"/>
      <c r="E2957" s="1850">
        <f t="shared" si="1594"/>
        <v>16571</v>
      </c>
      <c r="F2957" s="1849">
        <f t="shared" si="1594"/>
        <v>2761.833333333333</v>
      </c>
      <c r="G2957" s="1849">
        <f t="shared" si="1594"/>
        <v>2049</v>
      </c>
      <c r="H2957" s="1849">
        <f t="shared" si="1594"/>
        <v>74.189849737493219</v>
      </c>
      <c r="I2957" s="1958"/>
      <c r="J2957" s="1958"/>
      <c r="K2957" s="1959"/>
      <c r="L2957" s="1959"/>
      <c r="M2957" s="1959"/>
      <c r="N2957" s="1959"/>
      <c r="O2957" s="1959"/>
      <c r="P2957" s="1959"/>
      <c r="Q2957" s="370">
        <f t="shared" ref="Q2957:Z2957" si="1599">Q2878</f>
        <v>0</v>
      </c>
      <c r="R2957" s="370">
        <f t="shared" ref="R2957" si="1600">R2878</f>
        <v>0</v>
      </c>
      <c r="S2957" s="370">
        <f t="shared" si="1599"/>
        <v>0</v>
      </c>
      <c r="T2957" s="370">
        <f t="shared" si="1599"/>
        <v>0</v>
      </c>
      <c r="U2957" s="768" t="e">
        <f t="shared" si="1599"/>
        <v>#REF!</v>
      </c>
      <c r="V2957" s="326">
        <f t="shared" si="1599"/>
        <v>0</v>
      </c>
      <c r="W2957" s="370">
        <f t="shared" si="1599"/>
        <v>0</v>
      </c>
      <c r="X2957" s="370">
        <f t="shared" si="1599"/>
        <v>0</v>
      </c>
      <c r="Y2957" s="370">
        <f t="shared" si="1599"/>
        <v>0</v>
      </c>
      <c r="Z2957" s="370">
        <f t="shared" si="1599"/>
        <v>0</v>
      </c>
      <c r="AA2957" s="924"/>
      <c r="AB2957" s="323"/>
      <c r="AC2957" s="1014">
        <f t="shared" si="1486"/>
        <v>0</v>
      </c>
      <c r="AD2957" s="1029"/>
      <c r="AF2957" s="3234">
        <f t="shared" si="1548"/>
        <v>0</v>
      </c>
      <c r="AG2957" s="137">
        <f t="shared" si="1549"/>
        <v>0</v>
      </c>
      <c r="AJ2957" s="137"/>
    </row>
    <row r="2958" spans="1:36" ht="29.25" x14ac:dyDescent="0.25">
      <c r="A2958" s="137">
        <v>1</v>
      </c>
      <c r="B2958" s="175" t="s">
        <v>256</v>
      </c>
      <c r="C2958" s="1843"/>
      <c r="D2958" s="743"/>
      <c r="E2958" s="1850">
        <f t="shared" si="1594"/>
        <v>23803.48936170213</v>
      </c>
      <c r="F2958" s="1849">
        <f t="shared" si="1594"/>
        <v>3967.2482269503548</v>
      </c>
      <c r="G2958" s="1849">
        <f t="shared" si="1594"/>
        <v>2550.4819148936167</v>
      </c>
      <c r="H2958" s="1849">
        <f t="shared" si="1594"/>
        <v>64.288437954742903</v>
      </c>
      <c r="I2958" s="1958"/>
      <c r="J2958" s="1958"/>
      <c r="K2958" s="1959"/>
      <c r="L2958" s="1959"/>
      <c r="M2958" s="1959"/>
      <c r="N2958" s="1959"/>
      <c r="O2958" s="1959"/>
      <c r="P2958" s="1959"/>
      <c r="Q2958" s="370">
        <f t="shared" ref="Q2958:Z2958" si="1601">Q2879</f>
        <v>0</v>
      </c>
      <c r="R2958" s="370">
        <f t="shared" ref="R2958" si="1602">R2879</f>
        <v>0</v>
      </c>
      <c r="S2958" s="370">
        <f t="shared" si="1601"/>
        <v>0</v>
      </c>
      <c r="T2958" s="370">
        <f t="shared" si="1601"/>
        <v>0</v>
      </c>
      <c r="U2958" s="768">
        <f t="shared" si="1601"/>
        <v>0</v>
      </c>
      <c r="V2958" s="326">
        <f t="shared" si="1601"/>
        <v>0</v>
      </c>
      <c r="W2958" s="370">
        <f t="shared" si="1601"/>
        <v>0</v>
      </c>
      <c r="X2958" s="370">
        <f t="shared" si="1601"/>
        <v>0</v>
      </c>
      <c r="Y2958" s="370">
        <f t="shared" si="1601"/>
        <v>0</v>
      </c>
      <c r="Z2958" s="370">
        <f t="shared" si="1601"/>
        <v>0</v>
      </c>
      <c r="AA2958" s="924"/>
      <c r="AB2958" s="323"/>
      <c r="AC2958" s="1014">
        <f t="shared" si="1486"/>
        <v>0</v>
      </c>
      <c r="AD2958" s="1029"/>
      <c r="AF2958" s="3234">
        <f t="shared" si="1548"/>
        <v>0</v>
      </c>
      <c r="AG2958" s="137">
        <f t="shared" si="1549"/>
        <v>0</v>
      </c>
      <c r="AJ2958" s="137"/>
    </row>
    <row r="2959" spans="1:36" x14ac:dyDescent="0.25">
      <c r="A2959" s="137">
        <v>1</v>
      </c>
      <c r="B2959" s="557" t="s">
        <v>257</v>
      </c>
      <c r="C2959" s="1843"/>
      <c r="D2959" s="743"/>
      <c r="E2959" s="1850">
        <f t="shared" si="1594"/>
        <v>5000</v>
      </c>
      <c r="F2959" s="1849">
        <f t="shared" si="1594"/>
        <v>833.33333333333337</v>
      </c>
      <c r="G2959" s="1849">
        <f t="shared" si="1594"/>
        <v>537</v>
      </c>
      <c r="H2959" s="1849">
        <f t="shared" si="1594"/>
        <v>64.44</v>
      </c>
      <c r="I2959" s="1958"/>
      <c r="J2959" s="1958"/>
      <c r="K2959" s="1959"/>
      <c r="L2959" s="1959"/>
      <c r="M2959" s="1959"/>
      <c r="N2959" s="1959"/>
      <c r="O2959" s="1959"/>
      <c r="P2959" s="1959"/>
      <c r="Q2959" s="370">
        <f t="shared" ref="Q2959:Z2959" si="1603">Q2880</f>
        <v>0</v>
      </c>
      <c r="R2959" s="370">
        <f t="shared" ref="R2959" si="1604">R2880</f>
        <v>0</v>
      </c>
      <c r="S2959" s="370">
        <f t="shared" si="1603"/>
        <v>0</v>
      </c>
      <c r="T2959" s="370">
        <f t="shared" si="1603"/>
        <v>0</v>
      </c>
      <c r="U2959" s="768">
        <f t="shared" si="1603"/>
        <v>0</v>
      </c>
      <c r="V2959" s="326">
        <f t="shared" si="1603"/>
        <v>0</v>
      </c>
      <c r="W2959" s="370">
        <f t="shared" si="1603"/>
        <v>0</v>
      </c>
      <c r="X2959" s="370">
        <f t="shared" si="1603"/>
        <v>0</v>
      </c>
      <c r="Y2959" s="370">
        <f t="shared" si="1603"/>
        <v>0</v>
      </c>
      <c r="Z2959" s="370">
        <f t="shared" si="1603"/>
        <v>0</v>
      </c>
      <c r="AA2959" s="924"/>
      <c r="AB2959" s="323"/>
      <c r="AC2959" s="1014">
        <f t="shared" si="1486"/>
        <v>0</v>
      </c>
      <c r="AD2959" s="1029"/>
      <c r="AF2959" s="3234">
        <f t="shared" si="1548"/>
        <v>0</v>
      </c>
      <c r="AG2959" s="137">
        <f t="shared" si="1549"/>
        <v>0</v>
      </c>
      <c r="AJ2959" s="137"/>
    </row>
    <row r="2960" spans="1:36" x14ac:dyDescent="0.25">
      <c r="A2960" s="137">
        <v>1</v>
      </c>
      <c r="B2960" s="721" t="s">
        <v>133</v>
      </c>
      <c r="C2960" s="2018"/>
      <c r="D2960" s="743"/>
      <c r="E2960" s="1847">
        <f t="shared" si="1594"/>
        <v>127658.27619047619</v>
      </c>
      <c r="F2960" s="743">
        <f t="shared" si="1594"/>
        <v>21277.212698412699</v>
      </c>
      <c r="G2960" s="743">
        <f t="shared" si="1594"/>
        <v>13865.094166666666</v>
      </c>
      <c r="H2960" s="743">
        <f t="shared" si="1594"/>
        <v>65.164053032665393</v>
      </c>
      <c r="I2960" s="1958"/>
      <c r="J2960" s="1958"/>
      <c r="K2960" s="1959"/>
      <c r="L2960" s="1959"/>
      <c r="M2960" s="1959"/>
      <c r="N2960" s="1959"/>
      <c r="O2960" s="1959"/>
      <c r="P2960" s="1959"/>
      <c r="Q2960" s="370">
        <f t="shared" ref="Q2960:Z2960" si="1605">Q2881</f>
        <v>232186.27078000002</v>
      </c>
      <c r="R2960" s="370">
        <f t="shared" ref="R2960" si="1606">R2881</f>
        <v>234178.85778000002</v>
      </c>
      <c r="S2960" s="370">
        <f t="shared" si="1605"/>
        <v>38878.856069393936</v>
      </c>
      <c r="T2960" s="370">
        <f t="shared" si="1605"/>
        <v>33110.346950000006</v>
      </c>
      <c r="U2960" s="768">
        <f t="shared" si="1605"/>
        <v>0</v>
      </c>
      <c r="V2960" s="326">
        <f t="shared" si="1605"/>
        <v>-95.625399999999999</v>
      </c>
      <c r="W2960" s="370">
        <f t="shared" si="1605"/>
        <v>-5768.5091193939352</v>
      </c>
      <c r="X2960" s="370">
        <f t="shared" si="1605"/>
        <v>0</v>
      </c>
      <c r="Y2960" s="370">
        <f t="shared" si="1605"/>
        <v>-112.89857000000002</v>
      </c>
      <c r="Z2960" s="370">
        <f t="shared" si="1605"/>
        <v>32901.822980000004</v>
      </c>
      <c r="AA2960" s="920"/>
      <c r="AB2960" s="323"/>
      <c r="AC2960" s="1014">
        <f t="shared" si="1486"/>
        <v>0</v>
      </c>
      <c r="AD2960" s="1029"/>
      <c r="AF2960" s="3234">
        <f t="shared" si="1548"/>
        <v>0</v>
      </c>
      <c r="AG2960" s="137">
        <f t="shared" si="1549"/>
        <v>32901822.980000004</v>
      </c>
      <c r="AJ2960" s="137"/>
    </row>
    <row r="2961" spans="1:36" x14ac:dyDescent="0.25">
      <c r="A2961" s="137">
        <v>1</v>
      </c>
      <c r="B2961" s="722" t="s">
        <v>65</v>
      </c>
      <c r="C2961" s="2019"/>
      <c r="D2961" s="743"/>
      <c r="E2961" s="1847">
        <f>SUM(E2887)</f>
        <v>573</v>
      </c>
      <c r="F2961" s="743">
        <f>SUM(F2887)</f>
        <v>95</v>
      </c>
      <c r="G2961" s="743">
        <f>SUM(G2887)</f>
        <v>98</v>
      </c>
      <c r="H2961" s="743">
        <f t="shared" ref="H2961:H2968" si="1607">G2961/F2961*100</f>
        <v>103.15789473684211</v>
      </c>
      <c r="I2961" s="743">
        <f>SUM(I2887)</f>
        <v>8.6701570680628279</v>
      </c>
      <c r="J2961" s="743">
        <f>SUM(J2887)</f>
        <v>7.1326530612244898</v>
      </c>
      <c r="K2961" s="743">
        <f>SUM(K2887)</f>
        <v>4968</v>
      </c>
      <c r="L2961" s="743">
        <f>ROUND(K2961/12*$B$4,0)</f>
        <v>828</v>
      </c>
      <c r="M2961" s="743">
        <f t="shared" ref="M2961:Z2961" si="1608">SUM(M2887)</f>
        <v>699</v>
      </c>
      <c r="N2961" s="743">
        <f t="shared" si="1608"/>
        <v>84.420289855072468</v>
      </c>
      <c r="O2961" s="743">
        <f t="shared" si="1608"/>
        <v>16</v>
      </c>
      <c r="P2961" s="743">
        <f t="shared" si="1608"/>
        <v>262.125</v>
      </c>
      <c r="Q2961" s="370">
        <f t="shared" si="1608"/>
        <v>0</v>
      </c>
      <c r="R2961" s="370">
        <f t="shared" ref="R2961" si="1609">SUM(R2887)</f>
        <v>0</v>
      </c>
      <c r="S2961" s="370">
        <f t="shared" si="1608"/>
        <v>0</v>
      </c>
      <c r="T2961" s="370">
        <f t="shared" si="1608"/>
        <v>0</v>
      </c>
      <c r="U2961" s="768">
        <f t="shared" si="1608"/>
        <v>0</v>
      </c>
      <c r="V2961" s="326">
        <f t="shared" si="1608"/>
        <v>0</v>
      </c>
      <c r="W2961" s="370">
        <f t="shared" si="1608"/>
        <v>0</v>
      </c>
      <c r="X2961" s="370">
        <f t="shared" si="1608"/>
        <v>0</v>
      </c>
      <c r="Y2961" s="370">
        <f t="shared" si="1608"/>
        <v>0</v>
      </c>
      <c r="Z2961" s="370">
        <f t="shared" si="1608"/>
        <v>0</v>
      </c>
      <c r="AA2961" s="920"/>
      <c r="AB2961" s="323"/>
      <c r="AC2961" s="1014">
        <f t="shared" si="1486"/>
        <v>0</v>
      </c>
      <c r="AD2961" s="1029"/>
      <c r="AF2961" s="3234">
        <f t="shared" si="1548"/>
        <v>0</v>
      </c>
      <c r="AG2961" s="137">
        <f t="shared" si="1549"/>
        <v>0</v>
      </c>
      <c r="AJ2961" s="137"/>
    </row>
    <row r="2962" spans="1:36" s="151" customFormat="1" ht="29.25" x14ac:dyDescent="0.25">
      <c r="A2962" s="137">
        <v>1</v>
      </c>
      <c r="B2962" s="723" t="s">
        <v>16</v>
      </c>
      <c r="C2962" s="2020"/>
      <c r="D2962" s="743"/>
      <c r="E2962" s="1847">
        <f t="shared" ref="E2962:G2963" si="1610">SUM(E2891)</f>
        <v>822</v>
      </c>
      <c r="F2962" s="743">
        <f t="shared" si="1610"/>
        <v>137</v>
      </c>
      <c r="G2962" s="743">
        <f t="shared" si="1610"/>
        <v>124</v>
      </c>
      <c r="H2962" s="743">
        <f t="shared" si="1607"/>
        <v>90.510948905109487</v>
      </c>
      <c r="I2962" s="743">
        <f t="shared" ref="I2962:K2964" si="1611">SUM(I2891)</f>
        <v>7.2627737226277373</v>
      </c>
      <c r="J2962" s="743">
        <f t="shared" si="1611"/>
        <v>7.370967741935484</v>
      </c>
      <c r="K2962" s="743">
        <f t="shared" si="1611"/>
        <v>5970</v>
      </c>
      <c r="L2962" s="743">
        <f>ROUND(K2962/12*$B$4,0)</f>
        <v>995</v>
      </c>
      <c r="M2962" s="743">
        <f t="shared" ref="M2962:Z2962" si="1612">SUM(M2891)</f>
        <v>914</v>
      </c>
      <c r="N2962" s="743">
        <f t="shared" si="1612"/>
        <v>91.859296482412063</v>
      </c>
      <c r="O2962" s="743">
        <f t="shared" si="1612"/>
        <v>24.875</v>
      </c>
      <c r="P2962" s="743">
        <f t="shared" si="1612"/>
        <v>220.46231155778895</v>
      </c>
      <c r="Q2962" s="370">
        <f t="shared" si="1612"/>
        <v>0</v>
      </c>
      <c r="R2962" s="370">
        <f t="shared" ref="R2962" si="1613">SUM(R2891)</f>
        <v>0</v>
      </c>
      <c r="S2962" s="370">
        <f t="shared" si="1612"/>
        <v>0</v>
      </c>
      <c r="T2962" s="370">
        <f t="shared" si="1612"/>
        <v>0</v>
      </c>
      <c r="U2962" s="768">
        <f t="shared" si="1612"/>
        <v>0</v>
      </c>
      <c r="V2962" s="326">
        <f t="shared" si="1612"/>
        <v>0</v>
      </c>
      <c r="W2962" s="370">
        <f t="shared" si="1612"/>
        <v>0</v>
      </c>
      <c r="X2962" s="370">
        <f t="shared" si="1612"/>
        <v>0</v>
      </c>
      <c r="Y2962" s="370">
        <f t="shared" si="1612"/>
        <v>0</v>
      </c>
      <c r="Z2962" s="370">
        <f t="shared" si="1612"/>
        <v>0</v>
      </c>
      <c r="AA2962" s="920"/>
      <c r="AB2962" s="323"/>
      <c r="AC2962" s="1014">
        <f t="shared" si="1486"/>
        <v>0</v>
      </c>
      <c r="AD2962" s="1029"/>
      <c r="AF2962" s="3234">
        <f t="shared" si="1548"/>
        <v>0</v>
      </c>
      <c r="AG2962" s="151">
        <f t="shared" si="1549"/>
        <v>0</v>
      </c>
    </row>
    <row r="2963" spans="1:36" ht="29.25" x14ac:dyDescent="0.25">
      <c r="A2963" s="137">
        <v>1</v>
      </c>
      <c r="B2963" s="724" t="s">
        <v>198</v>
      </c>
      <c r="C2963" s="724"/>
      <c r="D2963" s="1849"/>
      <c r="E2963" s="1850">
        <f t="shared" si="1610"/>
        <v>1395</v>
      </c>
      <c r="F2963" s="1849">
        <f t="shared" si="1610"/>
        <v>232</v>
      </c>
      <c r="G2963" s="1849">
        <f t="shared" si="1610"/>
        <v>222</v>
      </c>
      <c r="H2963" s="1849">
        <f t="shared" si="1607"/>
        <v>95.689655172413794</v>
      </c>
      <c r="I2963" s="1849">
        <f t="shared" si="1611"/>
        <v>7.8408602150537634</v>
      </c>
      <c r="J2963" s="1849">
        <f t="shared" si="1611"/>
        <v>7.2657657657657655</v>
      </c>
      <c r="K2963" s="1849">
        <f t="shared" si="1611"/>
        <v>10938</v>
      </c>
      <c r="L2963" s="1849">
        <f>SUM(L2892)</f>
        <v>1823</v>
      </c>
      <c r="M2963" s="1849">
        <f t="shared" ref="M2963:Z2963" si="1614">SUM(M2892)</f>
        <v>1613</v>
      </c>
      <c r="N2963" s="1849">
        <f t="shared" si="1614"/>
        <v>88.480526604498081</v>
      </c>
      <c r="O2963" s="1849">
        <f t="shared" si="1614"/>
        <v>40.875</v>
      </c>
      <c r="P2963" s="1849">
        <f t="shared" si="1614"/>
        <v>236.77064220183487</v>
      </c>
      <c r="Q2963" s="370">
        <f t="shared" si="1614"/>
        <v>34091.792155871997</v>
      </c>
      <c r="R2963" s="370">
        <f t="shared" ref="R2963" si="1615">SUM(R2892)</f>
        <v>34091.792155871997</v>
      </c>
      <c r="S2963" s="370">
        <f t="shared" si="1614"/>
        <v>5681.9653593119992</v>
      </c>
      <c r="T2963" s="370">
        <f t="shared" si="1614"/>
        <v>5661.1576999999997</v>
      </c>
      <c r="U2963" s="768">
        <f t="shared" si="1614"/>
        <v>0</v>
      </c>
      <c r="V2963" s="326">
        <f t="shared" si="1614"/>
        <v>0</v>
      </c>
      <c r="W2963" s="370">
        <f t="shared" si="1614"/>
        <v>-20.807659311999487</v>
      </c>
      <c r="X2963" s="370">
        <f t="shared" si="1614"/>
        <v>0</v>
      </c>
      <c r="Y2963" s="370">
        <f t="shared" si="1614"/>
        <v>-32.005120000000005</v>
      </c>
      <c r="Z2963" s="370">
        <f t="shared" si="1614"/>
        <v>5629.1525799999999</v>
      </c>
      <c r="AA2963" s="924"/>
      <c r="AB2963" s="323"/>
      <c r="AC2963" s="1014">
        <f t="shared" ref="AC2963:AC3026" si="1616">T2963-S2963-W2963</f>
        <v>0</v>
      </c>
      <c r="AD2963" s="1029"/>
      <c r="AF2963" s="3234">
        <f t="shared" si="1548"/>
        <v>0</v>
      </c>
      <c r="AG2963" s="137">
        <f t="shared" si="1549"/>
        <v>5629152.5800000001</v>
      </c>
      <c r="AJ2963" s="137"/>
    </row>
    <row r="2964" spans="1:36" ht="15.75" x14ac:dyDescent="0.25">
      <c r="A2964" s="137">
        <v>1</v>
      </c>
      <c r="B2964" s="725" t="s">
        <v>206</v>
      </c>
      <c r="C2964" s="2021"/>
      <c r="D2964" s="743"/>
      <c r="E2964" s="1847">
        <f t="shared" ref="E2964:G2967" si="1617">SUM(E2894)</f>
        <v>1560</v>
      </c>
      <c r="F2964" s="743">
        <f t="shared" si="1617"/>
        <v>260</v>
      </c>
      <c r="G2964" s="743">
        <f t="shared" si="1617"/>
        <v>226</v>
      </c>
      <c r="H2964" s="743">
        <f t="shared" si="1607"/>
        <v>86.92307692307692</v>
      </c>
      <c r="I2964" s="743">
        <f t="shared" si="1611"/>
        <v>0</v>
      </c>
      <c r="J2964" s="743">
        <f t="shared" si="1611"/>
        <v>0</v>
      </c>
      <c r="K2964" s="743">
        <f t="shared" si="1611"/>
        <v>0</v>
      </c>
      <c r="L2964" s="743">
        <f>SUM(L2893)</f>
        <v>0</v>
      </c>
      <c r="M2964" s="743">
        <f>SUM(M2893)</f>
        <v>0</v>
      </c>
      <c r="N2964" s="743">
        <f>SUM(N2893)</f>
        <v>0</v>
      </c>
      <c r="O2964" s="743">
        <f>SUM(O2893)</f>
        <v>0</v>
      </c>
      <c r="P2964" s="743">
        <f>SUM(P2893)</f>
        <v>0</v>
      </c>
      <c r="Q2964" s="370">
        <f t="shared" ref="Q2964:Z2964" si="1618">SUM(Q2894)</f>
        <v>12290.740800000001</v>
      </c>
      <c r="R2964" s="370">
        <f t="shared" ref="R2964" si="1619">SUM(R2894)</f>
        <v>12290.740800000001</v>
      </c>
      <c r="S2964" s="370">
        <f t="shared" si="1618"/>
        <v>2048.4568000000004</v>
      </c>
      <c r="T2964" s="370">
        <f t="shared" si="1618"/>
        <v>1780.5862000000002</v>
      </c>
      <c r="U2964" s="768">
        <f t="shared" si="1618"/>
        <v>0</v>
      </c>
      <c r="V2964" s="326">
        <f t="shared" si="1618"/>
        <v>0</v>
      </c>
      <c r="W2964" s="370">
        <f t="shared" si="1618"/>
        <v>-267.87060000000019</v>
      </c>
      <c r="X2964" s="370">
        <f t="shared" si="1618"/>
        <v>0</v>
      </c>
      <c r="Y2964" s="370">
        <f t="shared" si="1618"/>
        <v>0</v>
      </c>
      <c r="Z2964" s="370">
        <f t="shared" si="1618"/>
        <v>1780.5862000000002</v>
      </c>
      <c r="AA2964" s="920"/>
      <c r="AB2964" s="323"/>
      <c r="AC2964" s="1014">
        <f t="shared" si="1616"/>
        <v>0</v>
      </c>
      <c r="AD2964" s="1029"/>
      <c r="AF2964" s="3234">
        <f t="shared" si="1548"/>
        <v>0</v>
      </c>
      <c r="AG2964" s="137">
        <f t="shared" si="1549"/>
        <v>1780586.2000000002</v>
      </c>
      <c r="AJ2964" s="137"/>
    </row>
    <row r="2965" spans="1:36" x14ac:dyDescent="0.25">
      <c r="A2965" s="137">
        <v>1</v>
      </c>
      <c r="B2965" s="710" t="s">
        <v>194</v>
      </c>
      <c r="C2965" s="2004"/>
      <c r="D2965" s="2005"/>
      <c r="E2965" s="1833">
        <f t="shared" si="1617"/>
        <v>4410</v>
      </c>
      <c r="F2965" s="2005">
        <f t="shared" si="1617"/>
        <v>735</v>
      </c>
      <c r="G2965" s="2005">
        <f t="shared" si="1617"/>
        <v>656</v>
      </c>
      <c r="H2965" s="2005">
        <f t="shared" si="1607"/>
        <v>89.251700680272108</v>
      </c>
      <c r="I2965" s="2005">
        <f t="shared" ref="I2965:P2967" si="1620">SUM(I2895)</f>
        <v>0</v>
      </c>
      <c r="J2965" s="2005">
        <f t="shared" si="1620"/>
        <v>0</v>
      </c>
      <c r="K2965" s="2005">
        <f t="shared" si="1620"/>
        <v>0</v>
      </c>
      <c r="L2965" s="2005">
        <f t="shared" si="1620"/>
        <v>0</v>
      </c>
      <c r="M2965" s="2005">
        <f t="shared" si="1620"/>
        <v>0</v>
      </c>
      <c r="N2965" s="2005">
        <f t="shared" si="1620"/>
        <v>0</v>
      </c>
      <c r="O2965" s="2005">
        <f t="shared" si="1620"/>
        <v>0</v>
      </c>
      <c r="P2965" s="2005">
        <f t="shared" si="1620"/>
        <v>0</v>
      </c>
      <c r="Q2965" s="372">
        <f t="shared" ref="Q2965:Z2965" si="1621">SUM(Q2895)</f>
        <v>0</v>
      </c>
      <c r="R2965" s="372">
        <f t="shared" ref="R2965" si="1622">SUM(R2895)</f>
        <v>0</v>
      </c>
      <c r="S2965" s="372">
        <f t="shared" si="1621"/>
        <v>0</v>
      </c>
      <c r="T2965" s="372">
        <f t="shared" si="1621"/>
        <v>0</v>
      </c>
      <c r="U2965" s="771">
        <f t="shared" si="1621"/>
        <v>0</v>
      </c>
      <c r="V2965" s="325">
        <f t="shared" si="1621"/>
        <v>0</v>
      </c>
      <c r="W2965" s="372">
        <f t="shared" si="1621"/>
        <v>0</v>
      </c>
      <c r="X2965" s="372">
        <f t="shared" si="1621"/>
        <v>0</v>
      </c>
      <c r="Y2965" s="372">
        <f t="shared" si="1621"/>
        <v>0</v>
      </c>
      <c r="Z2965" s="372">
        <f t="shared" si="1621"/>
        <v>0</v>
      </c>
      <c r="AA2965" s="931"/>
      <c r="AB2965" s="365"/>
      <c r="AC2965" s="1014">
        <f t="shared" si="1616"/>
        <v>0</v>
      </c>
      <c r="AD2965" s="1029"/>
      <c r="AF2965" s="3234">
        <f t="shared" ref="AF2965:AF2994" si="1623">T2965+V2965+Y2965-Z2965</f>
        <v>0</v>
      </c>
      <c r="AG2965" s="137">
        <f t="shared" ref="AG2965:AG2994" si="1624">Z2965*1000-AF2965</f>
        <v>0</v>
      </c>
      <c r="AJ2965" s="137"/>
    </row>
    <row r="2966" spans="1:36" x14ac:dyDescent="0.25">
      <c r="A2966" s="137">
        <v>1</v>
      </c>
      <c r="B2966" s="707" t="s">
        <v>195</v>
      </c>
      <c r="C2966" s="2022"/>
      <c r="D2966" s="2023"/>
      <c r="E2966" s="2024">
        <f t="shared" si="1617"/>
        <v>4400</v>
      </c>
      <c r="F2966" s="2023">
        <f t="shared" si="1617"/>
        <v>733</v>
      </c>
      <c r="G2966" s="2023">
        <f t="shared" si="1617"/>
        <v>656</v>
      </c>
      <c r="H2966" s="2023">
        <f t="shared" si="1607"/>
        <v>89.495225102319225</v>
      </c>
      <c r="I2966" s="2023">
        <f t="shared" si="1620"/>
        <v>0</v>
      </c>
      <c r="J2966" s="2023">
        <f t="shared" si="1620"/>
        <v>0</v>
      </c>
      <c r="K2966" s="2023">
        <f t="shared" si="1620"/>
        <v>0</v>
      </c>
      <c r="L2966" s="2023">
        <f t="shared" si="1620"/>
        <v>0</v>
      </c>
      <c r="M2966" s="2023">
        <f t="shared" si="1620"/>
        <v>0</v>
      </c>
      <c r="N2966" s="2023">
        <f t="shared" si="1620"/>
        <v>0</v>
      </c>
      <c r="O2966" s="2023">
        <f t="shared" si="1620"/>
        <v>0</v>
      </c>
      <c r="P2966" s="2023">
        <f t="shared" si="1620"/>
        <v>0</v>
      </c>
      <c r="Q2966" s="370">
        <f t="shared" ref="Q2966:Z2966" si="1625">SUM(Q2896)</f>
        <v>0</v>
      </c>
      <c r="R2966" s="370">
        <f t="shared" ref="R2966" si="1626">SUM(R2896)</f>
        <v>0</v>
      </c>
      <c r="S2966" s="370">
        <f t="shared" si="1625"/>
        <v>0</v>
      </c>
      <c r="T2966" s="370">
        <f t="shared" si="1625"/>
        <v>0</v>
      </c>
      <c r="U2966" s="768">
        <f t="shared" si="1625"/>
        <v>0</v>
      </c>
      <c r="V2966" s="326">
        <f t="shared" si="1625"/>
        <v>0</v>
      </c>
      <c r="W2966" s="370">
        <f t="shared" si="1625"/>
        <v>0</v>
      </c>
      <c r="X2966" s="370">
        <f t="shared" si="1625"/>
        <v>0</v>
      </c>
      <c r="Y2966" s="370">
        <f t="shared" si="1625"/>
        <v>0</v>
      </c>
      <c r="Z2966" s="370">
        <f t="shared" si="1625"/>
        <v>0</v>
      </c>
      <c r="AA2966" s="1686"/>
      <c r="AB2966" s="323"/>
      <c r="AC2966" s="1014">
        <f t="shared" si="1616"/>
        <v>0</v>
      </c>
      <c r="AD2966" s="1029"/>
      <c r="AF2966" s="3234">
        <f t="shared" si="1623"/>
        <v>0</v>
      </c>
      <c r="AG2966" s="137">
        <f t="shared" si="1624"/>
        <v>0</v>
      </c>
      <c r="AJ2966" s="137"/>
    </row>
    <row r="2967" spans="1:36" ht="30" x14ac:dyDescent="0.25">
      <c r="A2967" s="137">
        <v>1</v>
      </c>
      <c r="B2967" s="708" t="s">
        <v>196</v>
      </c>
      <c r="C2967" s="1875"/>
      <c r="D2967" s="2009"/>
      <c r="E2967" s="2010">
        <f t="shared" si="1617"/>
        <v>10</v>
      </c>
      <c r="F2967" s="2009">
        <f t="shared" si="1617"/>
        <v>2</v>
      </c>
      <c r="G2967" s="2009">
        <f t="shared" si="1617"/>
        <v>0</v>
      </c>
      <c r="H2967" s="2026">
        <f t="shared" si="1607"/>
        <v>0</v>
      </c>
      <c r="I2967" s="2026">
        <f t="shared" si="1620"/>
        <v>0</v>
      </c>
      <c r="J2967" s="2009">
        <f t="shared" si="1620"/>
        <v>0</v>
      </c>
      <c r="K2967" s="2026">
        <f t="shared" si="1620"/>
        <v>0</v>
      </c>
      <c r="L2967" s="2026">
        <f t="shared" si="1620"/>
        <v>0</v>
      </c>
      <c r="M2967" s="2009">
        <f t="shared" si="1620"/>
        <v>0</v>
      </c>
      <c r="N2967" s="2009">
        <f t="shared" si="1620"/>
        <v>0</v>
      </c>
      <c r="O2967" s="2009">
        <f t="shared" si="1620"/>
        <v>0</v>
      </c>
      <c r="P2967" s="2026">
        <f t="shared" si="1620"/>
        <v>0</v>
      </c>
      <c r="Q2967" s="371">
        <f t="shared" ref="Q2967:Z2967" si="1627">SUM(Q2897)</f>
        <v>0</v>
      </c>
      <c r="R2967" s="371">
        <f t="shared" ref="R2967" si="1628">SUM(R2897)</f>
        <v>0</v>
      </c>
      <c r="S2967" s="371">
        <f t="shared" si="1627"/>
        <v>0</v>
      </c>
      <c r="T2967" s="371">
        <f t="shared" si="1627"/>
        <v>0</v>
      </c>
      <c r="U2967" s="768">
        <f t="shared" si="1627"/>
        <v>0</v>
      </c>
      <c r="V2967" s="326">
        <f t="shared" si="1627"/>
        <v>0</v>
      </c>
      <c r="W2967" s="370">
        <f t="shared" si="1627"/>
        <v>0</v>
      </c>
      <c r="X2967" s="371">
        <f t="shared" si="1627"/>
        <v>0</v>
      </c>
      <c r="Y2967" s="371">
        <f t="shared" si="1627"/>
        <v>0</v>
      </c>
      <c r="Z2967" s="370">
        <f t="shared" si="1627"/>
        <v>0</v>
      </c>
      <c r="AA2967" s="959"/>
      <c r="AB2967" s="323"/>
      <c r="AC2967" s="1014">
        <f t="shared" si="1616"/>
        <v>0</v>
      </c>
      <c r="AD2967" s="1029"/>
      <c r="AF2967" s="3234">
        <f t="shared" si="1623"/>
        <v>0</v>
      </c>
      <c r="AG2967" s="137">
        <f t="shared" si="1624"/>
        <v>0</v>
      </c>
      <c r="AJ2967" s="137"/>
    </row>
    <row r="2968" spans="1:36" ht="29.25" thickBot="1" x14ac:dyDescent="0.3">
      <c r="A2968" s="137">
        <v>1</v>
      </c>
      <c r="B2968" s="714" t="s">
        <v>201</v>
      </c>
      <c r="C2968" s="2027"/>
      <c r="D2968" s="2028"/>
      <c r="E2968" s="1878">
        <f>E2898</f>
        <v>4410</v>
      </c>
      <c r="F2968" s="2029">
        <f>F2898</f>
        <v>735</v>
      </c>
      <c r="G2968" s="2029">
        <f>G2898</f>
        <v>656</v>
      </c>
      <c r="H2968" s="2029">
        <f t="shared" si="1607"/>
        <v>89.251700680272108</v>
      </c>
      <c r="I2968" s="2029">
        <f t="shared" ref="I2968:Z2968" si="1629">I2898</f>
        <v>0</v>
      </c>
      <c r="J2968" s="2029">
        <f t="shared" si="1629"/>
        <v>0</v>
      </c>
      <c r="K2968" s="2029">
        <f t="shared" si="1629"/>
        <v>0</v>
      </c>
      <c r="L2968" s="2029">
        <f t="shared" si="1629"/>
        <v>0</v>
      </c>
      <c r="M2968" s="2029">
        <f t="shared" si="1629"/>
        <v>0</v>
      </c>
      <c r="N2968" s="2029">
        <f t="shared" si="1629"/>
        <v>0</v>
      </c>
      <c r="O2968" s="2029">
        <f t="shared" si="1629"/>
        <v>0</v>
      </c>
      <c r="P2968" s="2029">
        <f t="shared" si="1629"/>
        <v>0</v>
      </c>
      <c r="Q2968" s="374">
        <f t="shared" si="1629"/>
        <v>37434.368000000002</v>
      </c>
      <c r="R2968" s="374">
        <f t="shared" ref="R2968" si="1630">R2898</f>
        <v>37434.368000000002</v>
      </c>
      <c r="S2968" s="374">
        <f t="shared" si="1629"/>
        <v>6239.061333333334</v>
      </c>
      <c r="T2968" s="374">
        <f t="shared" si="1629"/>
        <v>6215.4965400000001</v>
      </c>
      <c r="U2968" s="1469">
        <f t="shared" si="1629"/>
        <v>0</v>
      </c>
      <c r="V2968" s="410">
        <f t="shared" si="1629"/>
        <v>0</v>
      </c>
      <c r="W2968" s="374">
        <f t="shared" si="1629"/>
        <v>-23.56479333333391</v>
      </c>
      <c r="X2968" s="374">
        <f t="shared" si="1629"/>
        <v>0</v>
      </c>
      <c r="Y2968" s="374">
        <f t="shared" si="1629"/>
        <v>-0.42343999999999998</v>
      </c>
      <c r="Z2968" s="374">
        <f t="shared" si="1629"/>
        <v>6215.0731000000005</v>
      </c>
      <c r="AA2968" s="2030"/>
      <c r="AB2968" s="925"/>
      <c r="AC2968" s="1014">
        <f t="shared" si="1616"/>
        <v>0</v>
      </c>
      <c r="AD2968" s="1029"/>
      <c r="AF2968" s="3234">
        <f t="shared" si="1623"/>
        <v>0</v>
      </c>
      <c r="AG2968" s="137">
        <f t="shared" si="1624"/>
        <v>6215073.1000000006</v>
      </c>
      <c r="AJ2968" s="137"/>
    </row>
    <row r="2969" spans="1:36" x14ac:dyDescent="0.25">
      <c r="A2969" s="137">
        <v>1</v>
      </c>
      <c r="B2969" s="1665"/>
      <c r="C2969" s="1387"/>
      <c r="D2969" s="1665"/>
      <c r="E2969" s="258"/>
      <c r="F2969" s="1665"/>
      <c r="G2969" s="1722"/>
      <c r="H2969" s="1665"/>
      <c r="I2969" s="1722"/>
      <c r="J2969" s="1665"/>
      <c r="K2969" s="1722"/>
      <c r="L2969" s="1665"/>
      <c r="M2969" s="1665"/>
      <c r="N2969" s="1665"/>
      <c r="O2969" s="1665"/>
      <c r="P2969" s="1722"/>
      <c r="Q2969" s="325"/>
      <c r="R2969" s="325"/>
      <c r="S2969" s="365"/>
      <c r="T2969" s="325"/>
      <c r="U2969" s="771"/>
      <c r="V2969" s="325"/>
      <c r="W2969" s="325"/>
      <c r="X2969" s="325"/>
      <c r="Y2969" s="325"/>
      <c r="Z2969" s="325"/>
      <c r="AA2969" s="2031"/>
      <c r="AB2969" s="365"/>
      <c r="AC2969" s="1014">
        <f t="shared" si="1616"/>
        <v>0</v>
      </c>
      <c r="AD2969" s="1029"/>
      <c r="AF2969" s="3234">
        <f t="shared" si="1623"/>
        <v>0</v>
      </c>
      <c r="AG2969" s="137">
        <f t="shared" si="1624"/>
        <v>0</v>
      </c>
      <c r="AJ2969" s="137"/>
    </row>
    <row r="2970" spans="1:36" ht="47.25" x14ac:dyDescent="0.25">
      <c r="A2970" s="137">
        <v>1</v>
      </c>
      <c r="B2970" s="1787" t="s">
        <v>379</v>
      </c>
      <c r="C2970" s="700"/>
      <c r="D2970" s="3"/>
      <c r="E2970" s="222"/>
      <c r="F2970" s="3"/>
      <c r="G2970" s="3"/>
      <c r="H2970" s="3"/>
      <c r="I2970" s="3"/>
      <c r="J2970" s="3"/>
      <c r="K2970" s="3"/>
      <c r="L2970" s="3"/>
      <c r="M2970" s="3"/>
      <c r="N2970" s="3"/>
      <c r="O2970" s="3"/>
      <c r="P2970" s="3"/>
      <c r="Q2970" s="326"/>
      <c r="R2970" s="326"/>
      <c r="S2970" s="323"/>
      <c r="T2970" s="326"/>
      <c r="U2970" s="768"/>
      <c r="V2970" s="326"/>
      <c r="W2970" s="326"/>
      <c r="X2970" s="326"/>
      <c r="Y2970" s="326"/>
      <c r="Z2970" s="326"/>
      <c r="AA2970" s="2032"/>
      <c r="AB2970" s="323"/>
      <c r="AC2970" s="1014">
        <f t="shared" si="1616"/>
        <v>0</v>
      </c>
      <c r="AD2970" s="1029"/>
      <c r="AF2970" s="3234">
        <f t="shared" si="1623"/>
        <v>0</v>
      </c>
      <c r="AG2970" s="137">
        <f t="shared" si="1624"/>
        <v>0</v>
      </c>
      <c r="AJ2970" s="137" t="s">
        <v>654</v>
      </c>
    </row>
    <row r="2971" spans="1:36" s="2186" customFormat="1" ht="26.25" x14ac:dyDescent="0.25">
      <c r="A2971" s="2186">
        <v>1</v>
      </c>
      <c r="B2971" s="3253" t="s">
        <v>570</v>
      </c>
      <c r="C2971" s="700"/>
      <c r="D2971" s="3"/>
      <c r="E2971" s="222"/>
      <c r="F2971" s="3"/>
      <c r="G2971" s="3"/>
      <c r="H2971" s="3"/>
      <c r="I2971" s="3"/>
      <c r="J2971" s="3"/>
      <c r="K2971" s="3"/>
      <c r="L2971" s="3"/>
      <c r="M2971" s="3"/>
      <c r="N2971" s="3"/>
      <c r="O2971" s="3"/>
      <c r="P2971" s="3"/>
      <c r="Q2971" s="326"/>
      <c r="R2971" s="326"/>
      <c r="S2971" s="323"/>
      <c r="T2971" s="326"/>
      <c r="U2971" s="768"/>
      <c r="V2971" s="326"/>
      <c r="W2971" s="326"/>
      <c r="X2971" s="326"/>
      <c r="Y2971" s="326"/>
      <c r="Z2971" s="326"/>
      <c r="AA2971" s="2032"/>
      <c r="AB2971" s="323"/>
      <c r="AC2971" s="1014">
        <f t="shared" si="1616"/>
        <v>0</v>
      </c>
      <c r="AD2971" s="1029"/>
      <c r="AF2971" s="3234">
        <f t="shared" si="1623"/>
        <v>0</v>
      </c>
      <c r="AG2971" s="2186">
        <f t="shared" si="1624"/>
        <v>0</v>
      </c>
      <c r="AJ2971" s="2186" t="s">
        <v>654</v>
      </c>
    </row>
    <row r="2972" spans="1:36" x14ac:dyDescent="0.25">
      <c r="A2972" s="137">
        <v>1</v>
      </c>
      <c r="B2972" s="1437" t="s">
        <v>5</v>
      </c>
      <c r="C2972" s="1438"/>
      <c r="D2972" s="1437"/>
      <c r="E2972" s="222"/>
      <c r="F2972" s="1977"/>
      <c r="G2972" s="1977"/>
      <c r="H2972" s="1977"/>
      <c r="I2972" s="1977"/>
      <c r="J2972" s="1977"/>
      <c r="K2972" s="2033"/>
      <c r="L2972" s="2033"/>
      <c r="M2972" s="2033"/>
      <c r="N2972" s="2033"/>
      <c r="O2972" s="2033"/>
      <c r="P2972" s="2033"/>
      <c r="Q2972" s="326"/>
      <c r="R2972" s="326"/>
      <c r="S2972" s="323"/>
      <c r="T2972" s="326"/>
      <c r="U2972" s="768"/>
      <c r="V2972" s="326"/>
      <c r="W2972" s="326"/>
      <c r="X2972" s="326"/>
      <c r="Y2972" s="326"/>
      <c r="Z2972" s="326"/>
      <c r="AA2972" s="2034"/>
      <c r="AB2972" s="323"/>
      <c r="AC2972" s="1014">
        <f t="shared" si="1616"/>
        <v>0</v>
      </c>
      <c r="AD2972" s="1029"/>
      <c r="AF2972" s="3234">
        <f t="shared" si="1623"/>
        <v>0</v>
      </c>
      <c r="AG2972" s="137">
        <f t="shared" si="1624"/>
        <v>0</v>
      </c>
      <c r="AJ2972" s="2186" t="s">
        <v>654</v>
      </c>
    </row>
    <row r="2973" spans="1:36" s="2186" customFormat="1" x14ac:dyDescent="0.25">
      <c r="A2973" s="2186">
        <v>1</v>
      </c>
      <c r="B2973" s="3" t="s">
        <v>469</v>
      </c>
      <c r="C2973" s="1027" t="s">
        <v>251</v>
      </c>
      <c r="D2973" s="3">
        <v>340</v>
      </c>
      <c r="E2973" s="222">
        <v>150</v>
      </c>
      <c r="F2973" s="123">
        <f t="shared" ref="F2973:F2979" si="1631">ROUND(E2973/12*$B$4,0)</f>
        <v>25</v>
      </c>
      <c r="G2973" s="123">
        <v>0</v>
      </c>
      <c r="H2973" s="123">
        <f t="shared" ref="H2973:H2980" si="1632">G2973/F2973*100</f>
        <v>0</v>
      </c>
      <c r="I2973" s="1978">
        <v>14</v>
      </c>
      <c r="J2973" s="152" t="e">
        <f t="shared" ref="J2973:J2980" si="1633">M2973/G2973</f>
        <v>#DIV/0!</v>
      </c>
      <c r="K2973" s="153">
        <f t="shared" ref="K2973:K2979" si="1634">ROUND(E2973*I2973,0)</f>
        <v>2100</v>
      </c>
      <c r="L2973" s="153">
        <f t="shared" ref="L2973:L2979" si="1635">ROUND(K2973/12*$B$4,0)</f>
        <v>350</v>
      </c>
      <c r="M2973" s="153">
        <v>0</v>
      </c>
      <c r="N2973" s="153">
        <f t="shared" ref="N2973:N2980" si="1636">M2973/L2973*100</f>
        <v>0</v>
      </c>
      <c r="O2973" s="153">
        <f t="shared" ref="O2973:O2979" si="1637">ROUND(K2973/D2973,0)</f>
        <v>6</v>
      </c>
      <c r="P2973" s="153">
        <f t="shared" ref="P2973:P2980" si="1638">M2973/$B$4*12/O2973</f>
        <v>0</v>
      </c>
      <c r="Q2973" s="326"/>
      <c r="R2973" s="326"/>
      <c r="S2973" s="323"/>
      <c r="T2973" s="326"/>
      <c r="U2973" s="768"/>
      <c r="V2973" s="326"/>
      <c r="W2973" s="326"/>
      <c r="X2973" s="326"/>
      <c r="Y2973" s="326"/>
      <c r="Z2973" s="326"/>
      <c r="AA2973" s="936"/>
      <c r="AB2973" s="323"/>
      <c r="AC2973" s="1014">
        <f t="shared" si="1616"/>
        <v>0</v>
      </c>
      <c r="AD2973" s="1029"/>
      <c r="AF2973" s="3234">
        <f t="shared" si="1623"/>
        <v>0</v>
      </c>
      <c r="AG2973" s="2186">
        <f t="shared" si="1624"/>
        <v>0</v>
      </c>
      <c r="AJ2973" s="2186" t="s">
        <v>654</v>
      </c>
    </row>
    <row r="2974" spans="1:36" x14ac:dyDescent="0.25">
      <c r="A2974" s="137">
        <v>1</v>
      </c>
      <c r="B2974" s="3" t="s">
        <v>162</v>
      </c>
      <c r="C2974" s="1027" t="s">
        <v>251</v>
      </c>
      <c r="D2974" s="3">
        <v>270</v>
      </c>
      <c r="E2974" s="222">
        <v>1048</v>
      </c>
      <c r="F2974" s="123">
        <f t="shared" si="1631"/>
        <v>175</v>
      </c>
      <c r="G2974" s="123">
        <v>146</v>
      </c>
      <c r="H2974" s="123">
        <f t="shared" si="1632"/>
        <v>83.428571428571431</v>
      </c>
      <c r="I2974" s="1978">
        <v>7.5</v>
      </c>
      <c r="J2974" s="152">
        <f t="shared" si="1633"/>
        <v>7.1575342465753424</v>
      </c>
      <c r="K2974" s="153">
        <f t="shared" si="1634"/>
        <v>7860</v>
      </c>
      <c r="L2974" s="153">
        <f t="shared" si="1635"/>
        <v>1310</v>
      </c>
      <c r="M2974" s="153">
        <v>1045</v>
      </c>
      <c r="N2974" s="153">
        <f t="shared" si="1636"/>
        <v>79.770992366412216</v>
      </c>
      <c r="O2974" s="153">
        <f t="shared" si="1637"/>
        <v>29</v>
      </c>
      <c r="P2974" s="153">
        <f t="shared" si="1638"/>
        <v>216.20689655172413</v>
      </c>
      <c r="Q2974" s="326"/>
      <c r="R2974" s="326"/>
      <c r="S2974" s="323"/>
      <c r="T2974" s="326"/>
      <c r="U2974" s="768"/>
      <c r="V2974" s="326"/>
      <c r="W2974" s="326"/>
      <c r="X2974" s="326"/>
      <c r="Y2974" s="326"/>
      <c r="Z2974" s="326"/>
      <c r="AA2974" s="936"/>
      <c r="AB2974" s="323"/>
      <c r="AC2974" s="1014">
        <f t="shared" si="1616"/>
        <v>0</v>
      </c>
      <c r="AD2974" s="1029"/>
      <c r="AF2974" s="3234">
        <f t="shared" si="1623"/>
        <v>0</v>
      </c>
      <c r="AG2974" s="137">
        <f t="shared" si="1624"/>
        <v>0</v>
      </c>
      <c r="AJ2974" s="2186" t="s">
        <v>654</v>
      </c>
    </row>
    <row r="2975" spans="1:36" x14ac:dyDescent="0.25">
      <c r="A2975" s="137">
        <v>1</v>
      </c>
      <c r="B2975" s="3" t="s">
        <v>8</v>
      </c>
      <c r="C2975" s="1027" t="s">
        <v>251</v>
      </c>
      <c r="D2975" s="3">
        <v>340</v>
      </c>
      <c r="E2975" s="222">
        <v>123</v>
      </c>
      <c r="F2975" s="123">
        <f t="shared" si="1631"/>
        <v>21</v>
      </c>
      <c r="G2975" s="123">
        <v>0</v>
      </c>
      <c r="H2975" s="123">
        <f t="shared" si="1632"/>
        <v>0</v>
      </c>
      <c r="I2975" s="1978">
        <v>10.5</v>
      </c>
      <c r="J2975" s="152" t="e">
        <f t="shared" si="1633"/>
        <v>#DIV/0!</v>
      </c>
      <c r="K2975" s="153">
        <f t="shared" si="1634"/>
        <v>1292</v>
      </c>
      <c r="L2975" s="153">
        <f t="shared" si="1635"/>
        <v>215</v>
      </c>
      <c r="M2975" s="153">
        <v>0</v>
      </c>
      <c r="N2975" s="153">
        <f t="shared" si="1636"/>
        <v>0</v>
      </c>
      <c r="O2975" s="153">
        <f t="shared" si="1637"/>
        <v>4</v>
      </c>
      <c r="P2975" s="153">
        <f t="shared" si="1638"/>
        <v>0</v>
      </c>
      <c r="Q2975" s="326"/>
      <c r="R2975" s="326"/>
      <c r="S2975" s="323"/>
      <c r="T2975" s="326"/>
      <c r="U2975" s="768"/>
      <c r="V2975" s="326"/>
      <c r="W2975" s="326"/>
      <c r="X2975" s="326"/>
      <c r="Y2975" s="326"/>
      <c r="Z2975" s="326"/>
      <c r="AA2975" s="936"/>
      <c r="AB2975" s="323"/>
      <c r="AC2975" s="1014">
        <f t="shared" si="1616"/>
        <v>0</v>
      </c>
      <c r="AD2975" s="1029"/>
      <c r="AF2975" s="3234">
        <f t="shared" si="1623"/>
        <v>0</v>
      </c>
      <c r="AG2975" s="137">
        <f t="shared" si="1624"/>
        <v>0</v>
      </c>
      <c r="AJ2975" s="2186" t="s">
        <v>654</v>
      </c>
    </row>
    <row r="2976" spans="1:36" x14ac:dyDescent="0.25">
      <c r="A2976" s="137">
        <v>1</v>
      </c>
      <c r="B2976" s="3" t="s">
        <v>9</v>
      </c>
      <c r="C2976" s="1027" t="s">
        <v>251</v>
      </c>
      <c r="D2976" s="3">
        <v>340</v>
      </c>
      <c r="E2976" s="222">
        <v>485</v>
      </c>
      <c r="F2976" s="123">
        <f t="shared" si="1631"/>
        <v>81</v>
      </c>
      <c r="G2976" s="123">
        <v>48</v>
      </c>
      <c r="H2976" s="123">
        <f t="shared" si="1632"/>
        <v>59.259259259259252</v>
      </c>
      <c r="I2976" s="1978">
        <v>10.8</v>
      </c>
      <c r="J2976" s="152">
        <f t="shared" si="1633"/>
        <v>10.520833333333334</v>
      </c>
      <c r="K2976" s="153">
        <f t="shared" si="1634"/>
        <v>5238</v>
      </c>
      <c r="L2976" s="153">
        <f t="shared" si="1635"/>
        <v>873</v>
      </c>
      <c r="M2976" s="153">
        <v>505</v>
      </c>
      <c r="N2976" s="153">
        <f t="shared" si="1636"/>
        <v>57.846506300114555</v>
      </c>
      <c r="O2976" s="153">
        <f t="shared" si="1637"/>
        <v>15</v>
      </c>
      <c r="P2976" s="153">
        <f t="shared" si="1638"/>
        <v>202</v>
      </c>
      <c r="Q2976" s="326"/>
      <c r="R2976" s="326"/>
      <c r="S2976" s="323"/>
      <c r="T2976" s="326"/>
      <c r="U2976" s="768"/>
      <c r="V2976" s="326"/>
      <c r="W2976" s="326"/>
      <c r="X2976" s="326"/>
      <c r="Y2976" s="326"/>
      <c r="Z2976" s="326"/>
      <c r="AA2976" s="936"/>
      <c r="AB2976" s="323"/>
      <c r="AC2976" s="1014">
        <f t="shared" si="1616"/>
        <v>0</v>
      </c>
      <c r="AD2976" s="1029"/>
      <c r="AF2976" s="3234">
        <f t="shared" si="1623"/>
        <v>0</v>
      </c>
      <c r="AG2976" s="137">
        <f t="shared" si="1624"/>
        <v>0</v>
      </c>
      <c r="AJ2976" s="2186" t="s">
        <v>654</v>
      </c>
    </row>
    <row r="2977" spans="1:36" x14ac:dyDescent="0.25">
      <c r="A2977" s="137">
        <v>1</v>
      </c>
      <c r="B2977" s="3" t="s">
        <v>63</v>
      </c>
      <c r="C2977" s="1027" t="s">
        <v>251</v>
      </c>
      <c r="D2977" s="3">
        <v>320</v>
      </c>
      <c r="E2977" s="222">
        <v>686</v>
      </c>
      <c r="F2977" s="123">
        <f t="shared" si="1631"/>
        <v>114</v>
      </c>
      <c r="G2977" s="123">
        <v>98</v>
      </c>
      <c r="H2977" s="123">
        <f t="shared" si="1632"/>
        <v>85.964912280701753</v>
      </c>
      <c r="I2977" s="1978">
        <v>9</v>
      </c>
      <c r="J2977" s="152">
        <f t="shared" si="1633"/>
        <v>7.6428571428571432</v>
      </c>
      <c r="K2977" s="153">
        <f t="shared" si="1634"/>
        <v>6174</v>
      </c>
      <c r="L2977" s="153">
        <f t="shared" si="1635"/>
        <v>1029</v>
      </c>
      <c r="M2977" s="153">
        <v>749</v>
      </c>
      <c r="N2977" s="153">
        <f t="shared" si="1636"/>
        <v>72.789115646258509</v>
      </c>
      <c r="O2977" s="153">
        <f t="shared" si="1637"/>
        <v>19</v>
      </c>
      <c r="P2977" s="153">
        <f t="shared" si="1638"/>
        <v>236.52631578947367</v>
      </c>
      <c r="Q2977" s="326"/>
      <c r="R2977" s="326"/>
      <c r="S2977" s="323"/>
      <c r="T2977" s="326"/>
      <c r="U2977" s="768"/>
      <c r="V2977" s="326"/>
      <c r="W2977" s="326"/>
      <c r="X2977" s="326"/>
      <c r="Y2977" s="326"/>
      <c r="Z2977" s="326"/>
      <c r="AA2977" s="936"/>
      <c r="AB2977" s="323"/>
      <c r="AC2977" s="1014">
        <f t="shared" si="1616"/>
        <v>0</v>
      </c>
      <c r="AD2977" s="1029"/>
      <c r="AF2977" s="3234">
        <f t="shared" si="1623"/>
        <v>0</v>
      </c>
      <c r="AG2977" s="137">
        <f t="shared" si="1624"/>
        <v>0</v>
      </c>
      <c r="AJ2977" s="2186" t="s">
        <v>654</v>
      </c>
    </row>
    <row r="2978" spans="1:36" x14ac:dyDescent="0.25">
      <c r="A2978" s="137">
        <v>1</v>
      </c>
      <c r="B2978" s="3" t="s">
        <v>10</v>
      </c>
      <c r="C2978" s="1027" t="s">
        <v>251</v>
      </c>
      <c r="D2978" s="3">
        <v>340</v>
      </c>
      <c r="E2978" s="222">
        <v>1326</v>
      </c>
      <c r="F2978" s="123">
        <f t="shared" si="1631"/>
        <v>221</v>
      </c>
      <c r="G2978" s="123">
        <v>256</v>
      </c>
      <c r="H2978" s="123">
        <f t="shared" si="1632"/>
        <v>115.8371040723982</v>
      </c>
      <c r="I2978" s="1978">
        <v>10.7</v>
      </c>
      <c r="J2978" s="152">
        <f t="shared" si="1633"/>
        <v>9.765625</v>
      </c>
      <c r="K2978" s="153">
        <f t="shared" si="1634"/>
        <v>14188</v>
      </c>
      <c r="L2978" s="153">
        <f t="shared" si="1635"/>
        <v>2365</v>
      </c>
      <c r="M2978" s="153">
        <v>2500</v>
      </c>
      <c r="N2978" s="153">
        <f t="shared" si="1636"/>
        <v>105.70824524312896</v>
      </c>
      <c r="O2978" s="153">
        <f t="shared" si="1637"/>
        <v>42</v>
      </c>
      <c r="P2978" s="153">
        <f t="shared" si="1638"/>
        <v>357.14285714285717</v>
      </c>
      <c r="Q2978" s="326"/>
      <c r="R2978" s="326"/>
      <c r="S2978" s="323"/>
      <c r="T2978" s="326"/>
      <c r="U2978" s="768"/>
      <c r="V2978" s="326"/>
      <c r="W2978" s="326"/>
      <c r="X2978" s="326"/>
      <c r="Y2978" s="326"/>
      <c r="Z2978" s="326"/>
      <c r="AA2978" s="936"/>
      <c r="AB2978" s="323"/>
      <c r="AC2978" s="1014">
        <f t="shared" si="1616"/>
        <v>0</v>
      </c>
      <c r="AD2978" s="1029"/>
      <c r="AF2978" s="3234">
        <f t="shared" si="1623"/>
        <v>0</v>
      </c>
      <c r="AG2978" s="137">
        <f t="shared" si="1624"/>
        <v>0</v>
      </c>
      <c r="AJ2978" s="2186" t="s">
        <v>654</v>
      </c>
    </row>
    <row r="2979" spans="1:36" x14ac:dyDescent="0.25">
      <c r="A2979" s="137">
        <v>1</v>
      </c>
      <c r="B2979" s="1564" t="s">
        <v>6</v>
      </c>
      <c r="C2979" s="1027" t="s">
        <v>251</v>
      </c>
      <c r="D2979" s="1564">
        <v>340</v>
      </c>
      <c r="E2979" s="223">
        <v>1014</v>
      </c>
      <c r="F2979" s="129">
        <f t="shared" si="1631"/>
        <v>169</v>
      </c>
      <c r="G2979" s="129">
        <v>98</v>
      </c>
      <c r="H2979" s="129">
        <f t="shared" si="1632"/>
        <v>57.988165680473372</v>
      </c>
      <c r="I2979" s="1979">
        <v>8.5</v>
      </c>
      <c r="J2979" s="1039">
        <f t="shared" si="1633"/>
        <v>8.5204081632653068</v>
      </c>
      <c r="K2979" s="278">
        <f t="shared" si="1634"/>
        <v>8619</v>
      </c>
      <c r="L2979" s="278">
        <f t="shared" si="1635"/>
        <v>1437</v>
      </c>
      <c r="M2979" s="278">
        <v>835</v>
      </c>
      <c r="N2979" s="278">
        <f t="shared" si="1636"/>
        <v>58.107167710508001</v>
      </c>
      <c r="O2979" s="278">
        <f t="shared" si="1637"/>
        <v>25</v>
      </c>
      <c r="P2979" s="278">
        <f t="shared" si="1638"/>
        <v>200.4</v>
      </c>
      <c r="Q2979" s="327"/>
      <c r="R2979" s="327"/>
      <c r="S2979" s="859"/>
      <c r="T2979" s="327"/>
      <c r="U2979" s="1061"/>
      <c r="V2979" s="327"/>
      <c r="W2979" s="327"/>
      <c r="X2979" s="327"/>
      <c r="Y2979" s="327"/>
      <c r="Z2979" s="327"/>
      <c r="AA2979" s="1035"/>
      <c r="AB2979" s="856"/>
      <c r="AC2979" s="1014">
        <f t="shared" si="1616"/>
        <v>0</v>
      </c>
      <c r="AD2979" s="1029"/>
      <c r="AF2979" s="3234">
        <f t="shared" si="1623"/>
        <v>0</v>
      </c>
      <c r="AG2979" s="137">
        <f t="shared" si="1624"/>
        <v>0</v>
      </c>
      <c r="AJ2979" s="2186" t="s">
        <v>654</v>
      </c>
    </row>
    <row r="2980" spans="1:36" ht="29.25" x14ac:dyDescent="0.25">
      <c r="A2980" s="137">
        <v>1</v>
      </c>
      <c r="B2980" s="1572" t="s">
        <v>7</v>
      </c>
      <c r="C2980" s="2035"/>
      <c r="D2980" s="1572"/>
      <c r="E2980" s="229">
        <f>SUM(E2973:E2979)</f>
        <v>4832</v>
      </c>
      <c r="F2980" s="1474">
        <f>SUM(F2973:F2979)</f>
        <v>806</v>
      </c>
      <c r="G2980" s="1474">
        <f>SUM(G2973:G2979)</f>
        <v>646</v>
      </c>
      <c r="H2980" s="1474">
        <f t="shared" si="1632"/>
        <v>80.148883374689831</v>
      </c>
      <c r="I2980" s="8">
        <f>SUM(K2980/E2980)</f>
        <v>9.410389072847682</v>
      </c>
      <c r="J2980" s="8">
        <f t="shared" si="1633"/>
        <v>8.7213622291021675</v>
      </c>
      <c r="K2980" s="1474">
        <f>SUM(K2973:K2979)</f>
        <v>45471</v>
      </c>
      <c r="L2980" s="1474">
        <f>SUM(L2973:L2979)</f>
        <v>7579</v>
      </c>
      <c r="M2980" s="1474">
        <f>SUM(M2973:M2979)</f>
        <v>5634</v>
      </c>
      <c r="N2980" s="1133">
        <f t="shared" si="1636"/>
        <v>74.336983770946034</v>
      </c>
      <c r="O2980" s="1474">
        <f>SUM(O2973:O2979)</f>
        <v>140</v>
      </c>
      <c r="P2980" s="1133">
        <f t="shared" si="1638"/>
        <v>241.45714285714286</v>
      </c>
      <c r="Q2980" s="324">
        <v>264282.64962918666</v>
      </c>
      <c r="R2980" s="324">
        <v>264282.64962918666</v>
      </c>
      <c r="S2980" s="853">
        <f t="shared" ref="S2980" si="1639">Q2980/12*$B$4+(R2980-Q2980)/11*1</f>
        <v>44047.108271531113</v>
      </c>
      <c r="T2980" s="324">
        <f>Z2980-Y2980-V2980</f>
        <v>43966.768799999998</v>
      </c>
      <c r="U2980" s="772"/>
      <c r="V2980" s="324">
        <v>-185.45203999999998</v>
      </c>
      <c r="W2980" s="324">
        <f>T2980-S2980</f>
        <v>-80.339471531115123</v>
      </c>
      <c r="X2980" s="324"/>
      <c r="Y2980" s="324">
        <v>-2100.6094700000003</v>
      </c>
      <c r="Z2980" s="324">
        <v>41680.707289999998</v>
      </c>
      <c r="AA2980" s="1478"/>
      <c r="AB2980" s="861"/>
      <c r="AC2980" s="1014">
        <f t="shared" si="1616"/>
        <v>0</v>
      </c>
      <c r="AD2980" s="1029"/>
      <c r="AF2980" s="3234">
        <f t="shared" si="1623"/>
        <v>0</v>
      </c>
      <c r="AG2980" s="137">
        <f t="shared" si="1624"/>
        <v>41680707.289999999</v>
      </c>
      <c r="AJ2980" s="2186" t="s">
        <v>654</v>
      </c>
    </row>
    <row r="2981" spans="1:36" x14ac:dyDescent="0.25">
      <c r="A2981" s="137">
        <v>1</v>
      </c>
      <c r="B2981" s="1911" t="s">
        <v>14</v>
      </c>
      <c r="C2981" s="1911"/>
      <c r="D2981" s="121"/>
      <c r="E2981" s="230"/>
      <c r="F2981" s="1429"/>
      <c r="G2981" s="1429"/>
      <c r="H2981" s="1429"/>
      <c r="I2981" s="1981"/>
      <c r="J2981" s="1981"/>
      <c r="K2981" s="1429"/>
      <c r="L2981" s="1429"/>
      <c r="M2981" s="1429"/>
      <c r="N2981" s="1429"/>
      <c r="O2981" s="1429"/>
      <c r="P2981" s="1429"/>
      <c r="Q2981" s="325"/>
      <c r="R2981" s="325"/>
      <c r="S2981" s="865">
        <f>Q2981/12*$B$4</f>
        <v>0</v>
      </c>
      <c r="T2981" s="325"/>
      <c r="U2981" s="771"/>
      <c r="V2981" s="325"/>
      <c r="W2981" s="325"/>
      <c r="X2981" s="325"/>
      <c r="Y2981" s="325"/>
      <c r="Z2981" s="325"/>
      <c r="AA2981" s="1456"/>
      <c r="AB2981" s="365"/>
      <c r="AC2981" s="1014">
        <f t="shared" si="1616"/>
        <v>0</v>
      </c>
      <c r="AD2981" s="1029"/>
      <c r="AF2981" s="3234">
        <f t="shared" si="1623"/>
        <v>0</v>
      </c>
      <c r="AG2981" s="137">
        <f t="shared" si="1624"/>
        <v>0</v>
      </c>
      <c r="AJ2981" s="2186" t="s">
        <v>654</v>
      </c>
    </row>
    <row r="2982" spans="1:36" ht="63" x14ac:dyDescent="0.25">
      <c r="A2982" s="137">
        <v>1</v>
      </c>
      <c r="B2982" s="839" t="s">
        <v>317</v>
      </c>
      <c r="C2982" s="1565"/>
      <c r="D2982" s="1580"/>
      <c r="E2982" s="256"/>
      <c r="F2982" s="523"/>
      <c r="G2982" s="523"/>
      <c r="H2982" s="523"/>
      <c r="I2982" s="822"/>
      <c r="J2982" s="822"/>
      <c r="K2982" s="1403"/>
      <c r="L2982" s="1403"/>
      <c r="M2982" s="1403"/>
      <c r="N2982" s="1403"/>
      <c r="O2982" s="1403"/>
      <c r="P2982" s="1403"/>
      <c r="Q2982" s="326">
        <v>258404.54975999999</v>
      </c>
      <c r="R2982" s="326">
        <v>258404.54975999999</v>
      </c>
      <c r="S2982" s="871">
        <f t="shared" ref="S2982:S2983" si="1640">Q2982/12*$B$4+(R2982-Q2982)/11*1</f>
        <v>43067.424959999997</v>
      </c>
      <c r="T2982" s="326">
        <f>Z2982-Y2982-V2982</f>
        <v>40938.710400000004</v>
      </c>
      <c r="U2982" s="768"/>
      <c r="V2982" s="326"/>
      <c r="W2982" s="326">
        <f>T2982-S2982</f>
        <v>-2128.7145599999931</v>
      </c>
      <c r="X2982" s="326"/>
      <c r="Y2982" s="326">
        <v>-4.5207199999999998</v>
      </c>
      <c r="Z2982" s="326">
        <v>40934.189680000003</v>
      </c>
      <c r="AA2982" s="909"/>
      <c r="AB2982" s="323"/>
      <c r="AC2982" s="1014">
        <f t="shared" si="1616"/>
        <v>0</v>
      </c>
      <c r="AD2982" s="1029"/>
      <c r="AF2982" s="3234">
        <f t="shared" si="1623"/>
        <v>0</v>
      </c>
      <c r="AG2982" s="137">
        <f t="shared" si="1624"/>
        <v>40934189.68</v>
      </c>
      <c r="AJ2982" s="2186" t="s">
        <v>654</v>
      </c>
    </row>
    <row r="2983" spans="1:36" ht="15.75" x14ac:dyDescent="0.25">
      <c r="A2983" s="137">
        <v>1</v>
      </c>
      <c r="B2983" s="559" t="s">
        <v>282</v>
      </c>
      <c r="C2983" s="1565"/>
      <c r="D2983" s="1580"/>
      <c r="E2983" s="256"/>
      <c r="F2983" s="523"/>
      <c r="G2983" s="523"/>
      <c r="H2983" s="523"/>
      <c r="I2983" s="822"/>
      <c r="J2983" s="822"/>
      <c r="K2983" s="1403"/>
      <c r="L2983" s="1403"/>
      <c r="M2983" s="1403"/>
      <c r="N2983" s="1403"/>
      <c r="O2983" s="1403"/>
      <c r="P2983" s="1403"/>
      <c r="Q2983" s="326">
        <v>60126.091029999989</v>
      </c>
      <c r="R2983" s="326">
        <v>60126.091029999989</v>
      </c>
      <c r="S2983" s="852">
        <f t="shared" si="1640"/>
        <v>10021.015171666664</v>
      </c>
      <c r="T2983" s="326">
        <f>Z2983-Y2983-V2983</f>
        <v>10021.01518</v>
      </c>
      <c r="U2983" s="768"/>
      <c r="V2983" s="326"/>
      <c r="W2983" s="326">
        <f>T2983-S2983</f>
        <v>8.3333361544646323E-6</v>
      </c>
      <c r="X2983" s="326"/>
      <c r="Y2983" s="326">
        <v>0</v>
      </c>
      <c r="Z2983" s="326">
        <v>10021.01518</v>
      </c>
      <c r="AA2983" s="909"/>
      <c r="AB2983" s="323"/>
      <c r="AC2983" s="1014">
        <f t="shared" si="1616"/>
        <v>0</v>
      </c>
      <c r="AD2983" s="1029"/>
      <c r="AF2983" s="3234">
        <f t="shared" si="1623"/>
        <v>0</v>
      </c>
      <c r="AG2983" s="137">
        <f t="shared" si="1624"/>
        <v>10021015.18</v>
      </c>
      <c r="AJ2983" s="2186" t="s">
        <v>654</v>
      </c>
    </row>
    <row r="2984" spans="1:36" ht="29.25" x14ac:dyDescent="0.25">
      <c r="A2984" s="137">
        <v>1</v>
      </c>
      <c r="B2984" s="2181" t="s">
        <v>265</v>
      </c>
      <c r="C2984" s="430"/>
      <c r="D2984" s="4"/>
      <c r="E2984" s="562">
        <f>E2985+E2986+E2987</f>
        <v>84000</v>
      </c>
      <c r="F2984" s="562">
        <f t="shared" ref="F2984:G2984" si="1641">F2985+F2986+F2987</f>
        <v>14000</v>
      </c>
      <c r="G2984" s="562">
        <f t="shared" si="1641"/>
        <v>14025</v>
      </c>
      <c r="H2984" s="183">
        <f t="shared" ref="H2984:H2994" si="1642">G2984/F2984*100</f>
        <v>100.17857142857143</v>
      </c>
      <c r="I2984" s="1436"/>
      <c r="J2984" s="1436"/>
      <c r="K2984" s="122"/>
      <c r="L2984" s="122"/>
      <c r="M2984" s="122"/>
      <c r="N2984" s="122"/>
      <c r="O2984" s="122"/>
      <c r="P2984" s="122"/>
      <c r="Q2984" s="326"/>
      <c r="R2984" s="326"/>
      <c r="S2984" s="323"/>
      <c r="T2984" s="326"/>
      <c r="U2984" s="768"/>
      <c r="V2984" s="326"/>
      <c r="W2984" s="326"/>
      <c r="X2984" s="326"/>
      <c r="Y2984" s="326"/>
      <c r="Z2984" s="326"/>
      <c r="AA2984" s="920"/>
      <c r="AB2984" s="323"/>
      <c r="AC2984" s="1014">
        <f t="shared" si="1616"/>
        <v>0</v>
      </c>
      <c r="AD2984" s="1029"/>
      <c r="AF2984" s="3234">
        <f t="shared" si="1623"/>
        <v>0</v>
      </c>
      <c r="AG2984" s="137">
        <f t="shared" si="1624"/>
        <v>0</v>
      </c>
      <c r="AJ2984" s="2186" t="s">
        <v>654</v>
      </c>
    </row>
    <row r="2985" spans="1:36" ht="30" x14ac:dyDescent="0.25">
      <c r="A2985" s="137">
        <v>1</v>
      </c>
      <c r="B2985" s="468" t="s">
        <v>762</v>
      </c>
      <c r="C2985" s="430"/>
      <c r="D2985" s="4"/>
      <c r="E2985" s="565">
        <v>26000</v>
      </c>
      <c r="F2985" s="123">
        <f>ROUND(E2985/12*$B$4,0)</f>
        <v>4333</v>
      </c>
      <c r="G2985" s="183">
        <v>4221</v>
      </c>
      <c r="H2985" s="183">
        <f t="shared" si="1642"/>
        <v>97.415185783521807</v>
      </c>
      <c r="I2985" s="1436"/>
      <c r="J2985" s="1436"/>
      <c r="K2985" s="122"/>
      <c r="L2985" s="122"/>
      <c r="M2985" s="122"/>
      <c r="N2985" s="122"/>
      <c r="O2985" s="122"/>
      <c r="P2985" s="122"/>
      <c r="Q2985" s="326"/>
      <c r="R2985" s="326"/>
      <c r="S2985" s="323"/>
      <c r="T2985" s="326"/>
      <c r="U2985" s="768"/>
      <c r="V2985" s="326"/>
      <c r="W2985" s="326"/>
      <c r="X2985" s="326"/>
      <c r="Y2985" s="326"/>
      <c r="Z2985" s="326"/>
      <c r="AA2985" s="920"/>
      <c r="AB2985" s="323"/>
      <c r="AC2985" s="1014">
        <f t="shared" si="1616"/>
        <v>0</v>
      </c>
      <c r="AD2985" s="1029"/>
      <c r="AF2985" s="3234">
        <f t="shared" si="1623"/>
        <v>0</v>
      </c>
      <c r="AG2985" s="137">
        <f t="shared" si="1624"/>
        <v>0</v>
      </c>
      <c r="AJ2985" s="2186" t="s">
        <v>654</v>
      </c>
    </row>
    <row r="2986" spans="1:36" ht="60" x14ac:dyDescent="0.25">
      <c r="A2986" s="137">
        <v>1</v>
      </c>
      <c r="B2986" s="307" t="s">
        <v>763</v>
      </c>
      <c r="C2986" s="430"/>
      <c r="D2986" s="4"/>
      <c r="E2986" s="566">
        <v>30000</v>
      </c>
      <c r="F2986" s="123">
        <f>ROUND(E2986/12*$B$4,0)</f>
        <v>5000</v>
      </c>
      <c r="G2986" s="183">
        <v>5888</v>
      </c>
      <c r="H2986" s="183">
        <f t="shared" si="1642"/>
        <v>117.75999999999999</v>
      </c>
      <c r="I2986" s="1436"/>
      <c r="J2986" s="1436"/>
      <c r="K2986" s="122"/>
      <c r="L2986" s="122"/>
      <c r="M2986" s="122"/>
      <c r="N2986" s="122"/>
      <c r="O2986" s="122"/>
      <c r="P2986" s="122"/>
      <c r="Q2986" s="326"/>
      <c r="R2986" s="326"/>
      <c r="S2986" s="323"/>
      <c r="T2986" s="326"/>
      <c r="U2986" s="768"/>
      <c r="V2986" s="326"/>
      <c r="W2986" s="326"/>
      <c r="X2986" s="326"/>
      <c r="Y2986" s="326"/>
      <c r="Z2986" s="326"/>
      <c r="AA2986" s="920"/>
      <c r="AB2986" s="323"/>
      <c r="AC2986" s="1014">
        <f t="shared" si="1616"/>
        <v>0</v>
      </c>
      <c r="AD2986" s="1029"/>
      <c r="AF2986" s="3234">
        <f t="shared" si="1623"/>
        <v>0</v>
      </c>
      <c r="AG2986" s="137">
        <f t="shared" si="1624"/>
        <v>0</v>
      </c>
      <c r="AJ2986" s="2186" t="s">
        <v>654</v>
      </c>
    </row>
    <row r="2987" spans="1:36" ht="45" x14ac:dyDescent="0.25">
      <c r="A2987" s="137">
        <v>1</v>
      </c>
      <c r="B2987" s="307" t="s">
        <v>764</v>
      </c>
      <c r="C2987" s="430"/>
      <c r="D2987" s="4"/>
      <c r="E2987" s="566">
        <v>28000</v>
      </c>
      <c r="F2987" s="123">
        <f>ROUND(E2987/12*$B$4,0)</f>
        <v>4667</v>
      </c>
      <c r="G2987" s="183">
        <v>3916</v>
      </c>
      <c r="H2987" s="183">
        <f t="shared" si="1642"/>
        <v>83.908292264838224</v>
      </c>
      <c r="I2987" s="1436"/>
      <c r="J2987" s="1436"/>
      <c r="K2987" s="122"/>
      <c r="L2987" s="122"/>
      <c r="M2987" s="122"/>
      <c r="N2987" s="122"/>
      <c r="O2987" s="122"/>
      <c r="P2987" s="122"/>
      <c r="Q2987" s="326"/>
      <c r="R2987" s="326"/>
      <c r="S2987" s="323"/>
      <c r="T2987" s="326"/>
      <c r="U2987" s="768"/>
      <c r="V2987" s="326"/>
      <c r="W2987" s="326"/>
      <c r="X2987" s="326"/>
      <c r="Y2987" s="326"/>
      <c r="Z2987" s="326"/>
      <c r="AA2987" s="920"/>
      <c r="AB2987" s="323"/>
      <c r="AC2987" s="1014">
        <f t="shared" si="1616"/>
        <v>0</v>
      </c>
      <c r="AD2987" s="1029"/>
      <c r="AF2987" s="3234">
        <f t="shared" si="1623"/>
        <v>0</v>
      </c>
      <c r="AG2987" s="137">
        <f t="shared" si="1624"/>
        <v>0</v>
      </c>
      <c r="AJ2987" s="2186" t="s">
        <v>654</v>
      </c>
    </row>
    <row r="2988" spans="1:36" s="2186" customFormat="1" ht="29.25" x14ac:dyDescent="0.25">
      <c r="A2988" s="2186">
        <v>1</v>
      </c>
      <c r="B2988" s="281" t="s">
        <v>130</v>
      </c>
      <c r="C2988" s="430"/>
      <c r="D2988" s="4"/>
      <c r="E2988" s="565">
        <f>E2989+E2990+E2991</f>
        <v>64000</v>
      </c>
      <c r="F2988" s="565">
        <f>F2989+F2990+F2991</f>
        <v>10667</v>
      </c>
      <c r="G2988" s="565">
        <f>G2989+G2990+G2991</f>
        <v>8492</v>
      </c>
      <c r="H2988" s="183">
        <f t="shared" si="1642"/>
        <v>79.610012187119153</v>
      </c>
      <c r="I2988" s="1436"/>
      <c r="J2988" s="1436"/>
      <c r="K2988" s="122"/>
      <c r="L2988" s="122"/>
      <c r="M2988" s="122"/>
      <c r="N2988" s="122"/>
      <c r="O2988" s="122"/>
      <c r="P2988" s="122"/>
      <c r="Q2988" s="326"/>
      <c r="R2988" s="326"/>
      <c r="S2988" s="323"/>
      <c r="T2988" s="326"/>
      <c r="U2988" s="768"/>
      <c r="V2988" s="326"/>
      <c r="W2988" s="326"/>
      <c r="X2988" s="326"/>
      <c r="Y2988" s="326"/>
      <c r="Z2988" s="326"/>
      <c r="AA2988" s="920"/>
      <c r="AB2988" s="323"/>
      <c r="AC2988" s="1014">
        <f t="shared" si="1616"/>
        <v>0</v>
      </c>
      <c r="AD2988" s="1029"/>
      <c r="AF2988" s="3234">
        <f t="shared" si="1623"/>
        <v>0</v>
      </c>
      <c r="AG2988" s="2186">
        <f t="shared" si="1624"/>
        <v>0</v>
      </c>
      <c r="AJ2988" s="2186" t="s">
        <v>654</v>
      </c>
    </row>
    <row r="2989" spans="1:36" x14ac:dyDescent="0.25">
      <c r="A2989" s="137">
        <v>1</v>
      </c>
      <c r="B2989" s="307" t="s">
        <v>218</v>
      </c>
      <c r="C2989" s="430"/>
      <c r="D2989" s="4"/>
      <c r="E2989" s="566">
        <v>60000</v>
      </c>
      <c r="F2989" s="123">
        <f t="shared" ref="F2989:F2994" si="1643">ROUND(E2989/12*$B$4,0)</f>
        <v>10000</v>
      </c>
      <c r="G2989" s="183">
        <v>7849</v>
      </c>
      <c r="H2989" s="183">
        <f t="shared" si="1642"/>
        <v>78.490000000000009</v>
      </c>
      <c r="I2989" s="1436"/>
      <c r="J2989" s="1436"/>
      <c r="K2989" s="122"/>
      <c r="L2989" s="122"/>
      <c r="M2989" s="122"/>
      <c r="N2989" s="122"/>
      <c r="O2989" s="122"/>
      <c r="P2989" s="122"/>
      <c r="Q2989" s="326"/>
      <c r="R2989" s="326"/>
      <c r="S2989" s="323"/>
      <c r="T2989" s="326"/>
      <c r="U2989" s="768"/>
      <c r="V2989" s="326"/>
      <c r="W2989" s="326"/>
      <c r="X2989" s="326"/>
      <c r="Y2989" s="326"/>
      <c r="Z2989" s="326"/>
      <c r="AA2989" s="920"/>
      <c r="AB2989" s="323"/>
      <c r="AC2989" s="1014">
        <f t="shared" si="1616"/>
        <v>0</v>
      </c>
      <c r="AD2989" s="1029"/>
      <c r="AF2989" s="3234">
        <f t="shared" si="1623"/>
        <v>0</v>
      </c>
      <c r="AG2989" s="137">
        <f t="shared" si="1624"/>
        <v>0</v>
      </c>
      <c r="AJ2989" s="2186" t="s">
        <v>654</v>
      </c>
    </row>
    <row r="2990" spans="1:36" ht="45" x14ac:dyDescent="0.25">
      <c r="A2990" s="137">
        <v>1</v>
      </c>
      <c r="B2990" s="307" t="s">
        <v>435</v>
      </c>
      <c r="C2990" s="430"/>
      <c r="D2990" s="4"/>
      <c r="E2990" s="566">
        <v>2500</v>
      </c>
      <c r="F2990" s="123">
        <f t="shared" si="1643"/>
        <v>417</v>
      </c>
      <c r="G2990" s="183">
        <v>307</v>
      </c>
      <c r="H2990" s="183">
        <f t="shared" si="1642"/>
        <v>73.621103117505996</v>
      </c>
      <c r="I2990" s="1436"/>
      <c r="J2990" s="1436"/>
      <c r="K2990" s="122"/>
      <c r="L2990" s="122"/>
      <c r="M2990" s="122"/>
      <c r="N2990" s="122"/>
      <c r="O2990" s="122"/>
      <c r="P2990" s="122"/>
      <c r="Q2990" s="326"/>
      <c r="R2990" s="326"/>
      <c r="S2990" s="323"/>
      <c r="T2990" s="326"/>
      <c r="U2990" s="768"/>
      <c r="V2990" s="326"/>
      <c r="W2990" s="326"/>
      <c r="X2990" s="326"/>
      <c r="Y2990" s="326"/>
      <c r="Z2990" s="326"/>
      <c r="AA2990" s="920"/>
      <c r="AB2990" s="323"/>
      <c r="AC2990" s="1014">
        <f t="shared" si="1616"/>
        <v>0</v>
      </c>
      <c r="AD2990" s="1029"/>
      <c r="AF2990" s="3234">
        <f t="shared" si="1623"/>
        <v>0</v>
      </c>
      <c r="AG2990" s="137">
        <f t="shared" si="1624"/>
        <v>0</v>
      </c>
      <c r="AJ2990" s="2186" t="s">
        <v>654</v>
      </c>
    </row>
    <row r="2991" spans="1:36" s="2186" customFormat="1" ht="60" x14ac:dyDescent="0.25">
      <c r="A2991" s="2186">
        <v>1</v>
      </c>
      <c r="B2991" s="4" t="s">
        <v>462</v>
      </c>
      <c r="C2991" s="430"/>
      <c r="D2991" s="4"/>
      <c r="E2991" s="566">
        <v>1500</v>
      </c>
      <c r="F2991" s="123">
        <f t="shared" si="1643"/>
        <v>250</v>
      </c>
      <c r="G2991" s="183">
        <v>336</v>
      </c>
      <c r="H2991" s="183">
        <f t="shared" si="1642"/>
        <v>134.4</v>
      </c>
      <c r="I2991" s="1436"/>
      <c r="J2991" s="1436"/>
      <c r="K2991" s="122"/>
      <c r="L2991" s="122"/>
      <c r="M2991" s="122"/>
      <c r="N2991" s="122"/>
      <c r="O2991" s="122"/>
      <c r="P2991" s="122"/>
      <c r="Q2991" s="326"/>
      <c r="R2991" s="326"/>
      <c r="S2991" s="323"/>
      <c r="T2991" s="326"/>
      <c r="U2991" s="768"/>
      <c r="V2991" s="326"/>
      <c r="W2991" s="326"/>
      <c r="X2991" s="326"/>
      <c r="Y2991" s="326"/>
      <c r="Z2991" s="326"/>
      <c r="AA2991" s="920"/>
      <c r="AB2991" s="323"/>
      <c r="AC2991" s="1014">
        <f t="shared" si="1616"/>
        <v>0</v>
      </c>
      <c r="AD2991" s="1029"/>
      <c r="AF2991" s="3234">
        <f t="shared" si="1623"/>
        <v>0</v>
      </c>
      <c r="AG2991" s="2186">
        <f t="shared" si="1624"/>
        <v>0</v>
      </c>
      <c r="AJ2991" s="2186" t="s">
        <v>654</v>
      </c>
    </row>
    <row r="2992" spans="1:36" s="2186" customFormat="1" ht="29.25" x14ac:dyDescent="0.25">
      <c r="A2992" s="2186">
        <v>1</v>
      </c>
      <c r="B2992" s="520" t="s">
        <v>334</v>
      </c>
      <c r="C2992" s="430"/>
      <c r="D2992" s="4"/>
      <c r="E2992" s="566">
        <v>24000</v>
      </c>
      <c r="F2992" s="123">
        <f t="shared" si="1643"/>
        <v>4000</v>
      </c>
      <c r="G2992" s="183">
        <v>3327</v>
      </c>
      <c r="H2992" s="183">
        <f t="shared" si="1642"/>
        <v>83.174999999999997</v>
      </c>
      <c r="I2992" s="1436"/>
      <c r="J2992" s="1436"/>
      <c r="K2992" s="122"/>
      <c r="L2992" s="122"/>
      <c r="M2992" s="122"/>
      <c r="N2992" s="122"/>
      <c r="O2992" s="122"/>
      <c r="P2992" s="122"/>
      <c r="Q2992" s="326"/>
      <c r="R2992" s="326"/>
      <c r="S2992" s="323"/>
      <c r="T2992" s="326"/>
      <c r="U2992" s="768"/>
      <c r="V2992" s="326"/>
      <c r="W2992" s="326"/>
      <c r="X2992" s="326"/>
      <c r="Y2992" s="326"/>
      <c r="Z2992" s="326"/>
      <c r="AA2992" s="920"/>
      <c r="AB2992" s="323"/>
      <c r="AC2992" s="1014">
        <f t="shared" si="1616"/>
        <v>0</v>
      </c>
      <c r="AD2992" s="1029"/>
      <c r="AF2992" s="3234">
        <f t="shared" si="1623"/>
        <v>0</v>
      </c>
      <c r="AG2992" s="2186">
        <f t="shared" si="1624"/>
        <v>0</v>
      </c>
      <c r="AJ2992" s="2186" t="s">
        <v>654</v>
      </c>
    </row>
    <row r="2993" spans="1:36" s="2186" customFormat="1" ht="30" x14ac:dyDescent="0.25">
      <c r="A2993" s="2186">
        <v>1</v>
      </c>
      <c r="B2993" s="4" t="s">
        <v>189</v>
      </c>
      <c r="C2993" s="430"/>
      <c r="D2993" s="4"/>
      <c r="E2993" s="566">
        <v>1000</v>
      </c>
      <c r="F2993" s="123">
        <f t="shared" si="1643"/>
        <v>167</v>
      </c>
      <c r="G2993" s="183">
        <v>0</v>
      </c>
      <c r="H2993" s="183">
        <f t="shared" si="1642"/>
        <v>0</v>
      </c>
      <c r="I2993" s="1436"/>
      <c r="J2993" s="1436"/>
      <c r="K2993" s="122"/>
      <c r="L2993" s="122"/>
      <c r="M2993" s="122"/>
      <c r="N2993" s="122"/>
      <c r="O2993" s="122"/>
      <c r="P2993" s="122"/>
      <c r="Q2993" s="326"/>
      <c r="R2993" s="326"/>
      <c r="S2993" s="323"/>
      <c r="T2993" s="326"/>
      <c r="U2993" s="768"/>
      <c r="V2993" s="326"/>
      <c r="W2993" s="326"/>
      <c r="X2993" s="326"/>
      <c r="Y2993" s="326"/>
      <c r="Z2993" s="326"/>
      <c r="AA2993" s="920"/>
      <c r="AB2993" s="323"/>
      <c r="AC2993" s="1014">
        <f t="shared" si="1616"/>
        <v>0</v>
      </c>
      <c r="AD2993" s="1029"/>
      <c r="AF2993" s="3234">
        <f t="shared" si="1623"/>
        <v>0</v>
      </c>
      <c r="AG2993" s="2186">
        <f t="shared" si="1624"/>
        <v>0</v>
      </c>
      <c r="AJ2993" s="2186" t="s">
        <v>654</v>
      </c>
    </row>
    <row r="2994" spans="1:36" s="2186" customFormat="1" ht="60" x14ac:dyDescent="0.25">
      <c r="A2994" s="2186">
        <v>1</v>
      </c>
      <c r="B2994" s="4" t="s">
        <v>569</v>
      </c>
      <c r="C2994" s="430"/>
      <c r="D2994" s="4"/>
      <c r="E2994" s="566">
        <v>2200</v>
      </c>
      <c r="F2994" s="123">
        <f t="shared" si="1643"/>
        <v>367</v>
      </c>
      <c r="G2994" s="183">
        <v>313</v>
      </c>
      <c r="H2994" s="183">
        <f t="shared" si="1642"/>
        <v>85.286103542234343</v>
      </c>
      <c r="I2994" s="1436"/>
      <c r="J2994" s="1436"/>
      <c r="K2994" s="122"/>
      <c r="L2994" s="122"/>
      <c r="M2994" s="122"/>
      <c r="N2994" s="122"/>
      <c r="O2994" s="122"/>
      <c r="P2994" s="122"/>
      <c r="Q2994" s="326"/>
      <c r="R2994" s="326"/>
      <c r="S2994" s="323"/>
      <c r="T2994" s="326"/>
      <c r="U2994" s="768"/>
      <c r="V2994" s="326"/>
      <c r="W2994" s="326"/>
      <c r="X2994" s="326"/>
      <c r="Y2994" s="326"/>
      <c r="Z2994" s="326"/>
      <c r="AA2994" s="920"/>
      <c r="AB2994" s="323"/>
      <c r="AC2994" s="1014">
        <f t="shared" si="1616"/>
        <v>0</v>
      </c>
      <c r="AD2994" s="1029"/>
      <c r="AF2994" s="3234">
        <f t="shared" si="1623"/>
        <v>0</v>
      </c>
      <c r="AG2994" s="2186">
        <f t="shared" si="1624"/>
        <v>0</v>
      </c>
      <c r="AJ2994" s="2186" t="s">
        <v>654</v>
      </c>
    </row>
    <row r="2995" spans="1:36" x14ac:dyDescent="0.25">
      <c r="A2995" s="137">
        <v>1</v>
      </c>
      <c r="B2995" s="2945" t="s">
        <v>191</v>
      </c>
      <c r="C2995" s="430"/>
      <c r="D2995" s="4"/>
      <c r="E2995" s="566"/>
      <c r="F2995" s="183"/>
      <c r="G2995" s="183"/>
      <c r="H2995" s="183"/>
      <c r="I2995" s="1436"/>
      <c r="J2995" s="1436"/>
      <c r="K2995" s="122"/>
      <c r="L2995" s="122"/>
      <c r="M2995" s="122"/>
      <c r="N2995" s="122"/>
      <c r="O2995" s="122"/>
      <c r="P2995" s="122"/>
      <c r="Q2995" s="326"/>
      <c r="R2995" s="326"/>
      <c r="S2995" s="323"/>
      <c r="T2995" s="326"/>
      <c r="U2995" s="768"/>
      <c r="V2995" s="326"/>
      <c r="W2995" s="326"/>
      <c r="X2995" s="326"/>
      <c r="Y2995" s="326"/>
      <c r="Z2995" s="326"/>
      <c r="AA2995" s="920"/>
      <c r="AB2995" s="323"/>
      <c r="AC2995" s="1014">
        <f t="shared" si="1616"/>
        <v>0</v>
      </c>
      <c r="AD2995" s="1029"/>
      <c r="AF2995" s="3234">
        <f t="shared" ref="AF2995:AF3004" si="1644">T2995+V2995+Y2995-Z2995</f>
        <v>0</v>
      </c>
      <c r="AG2995" s="137">
        <f t="shared" ref="AG2995:AG3004" si="1645">Z2995*1000-AF2995</f>
        <v>0</v>
      </c>
      <c r="AJ2995" s="2186" t="s">
        <v>654</v>
      </c>
    </row>
    <row r="2996" spans="1:36" ht="100.5" x14ac:dyDescent="0.25">
      <c r="A2996" s="137">
        <v>1</v>
      </c>
      <c r="B2996" s="2181" t="s">
        <v>560</v>
      </c>
      <c r="C2996" s="1622"/>
      <c r="D2996" s="520"/>
      <c r="E2996" s="566">
        <f>E2997+E2998+E2999+E3000</f>
        <v>11092</v>
      </c>
      <c r="F2996" s="123">
        <f t="shared" ref="F2996:G2996" si="1646">F2997+F2998+F2999+F3000</f>
        <v>1850</v>
      </c>
      <c r="G2996" s="183">
        <f t="shared" si="1646"/>
        <v>3255</v>
      </c>
      <c r="H2996" s="183">
        <f>G2996/F2996*100</f>
        <v>175.94594594594594</v>
      </c>
      <c r="I2996" s="1436"/>
      <c r="J2996" s="1436"/>
      <c r="K2996" s="122"/>
      <c r="L2996" s="122"/>
      <c r="M2996" s="122"/>
      <c r="N2996" s="122"/>
      <c r="O2996" s="122"/>
      <c r="P2996" s="122"/>
      <c r="Q2996" s="326">
        <v>41289.697999999997</v>
      </c>
      <c r="R2996" s="326">
        <v>41289.697999999997</v>
      </c>
      <c r="S2996" s="852">
        <f t="shared" ref="S2996" si="1647">Q2996/12*$B$4+(R2996-Q2996)/11*1</f>
        <v>6881.6163333333325</v>
      </c>
      <c r="T2996" s="326">
        <f>Z2996-Y2996-V2996</f>
        <v>12398.409380000001</v>
      </c>
      <c r="U2996" s="768"/>
      <c r="V2996" s="326"/>
      <c r="W2996" s="326">
        <f>T2996-S2996</f>
        <v>5516.7930466666685</v>
      </c>
      <c r="X2996" s="326"/>
      <c r="Y2996" s="326">
        <v>-51.672809999999998</v>
      </c>
      <c r="Z2996" s="326">
        <v>12346.736570000001</v>
      </c>
      <c r="AA2996" s="920"/>
      <c r="AB2996" s="323"/>
      <c r="AC2996" s="1014">
        <f t="shared" si="1616"/>
        <v>0</v>
      </c>
      <c r="AD2996" s="1029"/>
      <c r="AF2996" s="3234">
        <f t="shared" si="1644"/>
        <v>0</v>
      </c>
      <c r="AG2996" s="137">
        <f t="shared" si="1645"/>
        <v>12346736.57</v>
      </c>
      <c r="AJ2996" s="2186" t="s">
        <v>654</v>
      </c>
    </row>
    <row r="2997" spans="1:36" s="2186" customFormat="1" x14ac:dyDescent="0.25">
      <c r="A2997" s="2186">
        <v>1</v>
      </c>
      <c r="B2997" s="307" t="s">
        <v>561</v>
      </c>
      <c r="C2997" s="430"/>
      <c r="D2997" s="4"/>
      <c r="E2997" s="566">
        <v>1888</v>
      </c>
      <c r="F2997" s="126">
        <f>ROUND(E2997/12*$B$4,0)</f>
        <v>315</v>
      </c>
      <c r="G2997" s="2178">
        <v>124</v>
      </c>
      <c r="H2997" s="183">
        <f>G2997/F2997*100</f>
        <v>39.365079365079367</v>
      </c>
      <c r="I2997" s="1436"/>
      <c r="J2997" s="1436"/>
      <c r="K2997" s="122"/>
      <c r="L2997" s="122"/>
      <c r="M2997" s="122"/>
      <c r="N2997" s="122"/>
      <c r="O2997" s="122"/>
      <c r="P2997" s="122"/>
      <c r="Q2997" s="326"/>
      <c r="R2997" s="326"/>
      <c r="S2997" s="852"/>
      <c r="T2997" s="326"/>
      <c r="U2997" s="768"/>
      <c r="V2997" s="326"/>
      <c r="W2997" s="326"/>
      <c r="X2997" s="326"/>
      <c r="Y2997" s="326"/>
      <c r="Z2997" s="326"/>
      <c r="AA2997" s="920"/>
      <c r="AB2997" s="323"/>
      <c r="AC2997" s="1014">
        <f t="shared" si="1616"/>
        <v>0</v>
      </c>
      <c r="AD2997" s="1029"/>
      <c r="AF2997" s="3234">
        <f t="shared" si="1644"/>
        <v>0</v>
      </c>
      <c r="AG2997" s="2186">
        <f t="shared" si="1645"/>
        <v>0</v>
      </c>
      <c r="AJ2997" s="2186" t="s">
        <v>654</v>
      </c>
    </row>
    <row r="2998" spans="1:36" s="2186" customFormat="1" x14ac:dyDescent="0.25">
      <c r="A2998" s="2186">
        <v>1</v>
      </c>
      <c r="B2998" s="307" t="s">
        <v>562</v>
      </c>
      <c r="C2998" s="430"/>
      <c r="D2998" s="4"/>
      <c r="E2998" s="566">
        <v>2547</v>
      </c>
      <c r="F2998" s="126">
        <f>ROUND(E2998/12*$B$4,0)</f>
        <v>425</v>
      </c>
      <c r="G2998" s="2178">
        <v>407</v>
      </c>
      <c r="H2998" s="183">
        <f>G2998/F2998*100</f>
        <v>95.764705882352942</v>
      </c>
      <c r="I2998" s="1436"/>
      <c r="J2998" s="1436"/>
      <c r="K2998" s="122"/>
      <c r="L2998" s="122"/>
      <c r="M2998" s="122"/>
      <c r="N2998" s="122"/>
      <c r="O2998" s="122"/>
      <c r="P2998" s="122"/>
      <c r="Q2998" s="326"/>
      <c r="R2998" s="326"/>
      <c r="S2998" s="852"/>
      <c r="T2998" s="326"/>
      <c r="U2998" s="768"/>
      <c r="V2998" s="326"/>
      <c r="W2998" s="326"/>
      <c r="X2998" s="326"/>
      <c r="Y2998" s="326"/>
      <c r="Z2998" s="326"/>
      <c r="AA2998" s="920"/>
      <c r="AB2998" s="323"/>
      <c r="AC2998" s="1014">
        <f t="shared" si="1616"/>
        <v>0</v>
      </c>
      <c r="AD2998" s="1029"/>
      <c r="AF2998" s="3234">
        <f t="shared" si="1644"/>
        <v>0</v>
      </c>
      <c r="AG2998" s="2186">
        <f t="shared" si="1645"/>
        <v>0</v>
      </c>
      <c r="AJ2998" s="2186" t="s">
        <v>654</v>
      </c>
    </row>
    <row r="2999" spans="1:36" s="2186" customFormat="1" x14ac:dyDescent="0.25">
      <c r="A2999" s="2186">
        <v>1</v>
      </c>
      <c r="B2999" s="307" t="s">
        <v>563</v>
      </c>
      <c r="C2999" s="430"/>
      <c r="D2999" s="4"/>
      <c r="E2999" s="566">
        <v>5332</v>
      </c>
      <c r="F2999" s="126">
        <f>ROUND(E2999/12*$B$4,0)</f>
        <v>889</v>
      </c>
      <c r="G2999" s="2178">
        <v>2257</v>
      </c>
      <c r="H2999" s="183">
        <f>G2999/F2999*100</f>
        <v>253.88076490438695</v>
      </c>
      <c r="I2999" s="1436"/>
      <c r="J2999" s="1436"/>
      <c r="K2999" s="122"/>
      <c r="L2999" s="122"/>
      <c r="M2999" s="122"/>
      <c r="N2999" s="122"/>
      <c r="O2999" s="122"/>
      <c r="P2999" s="122"/>
      <c r="Q2999" s="326"/>
      <c r="R2999" s="326"/>
      <c r="S2999" s="852"/>
      <c r="T2999" s="326"/>
      <c r="U2999" s="768"/>
      <c r="V2999" s="326"/>
      <c r="W2999" s="326"/>
      <c r="X2999" s="326"/>
      <c r="Y2999" s="326"/>
      <c r="Z2999" s="326"/>
      <c r="AA2999" s="920"/>
      <c r="AB2999" s="323"/>
      <c r="AC2999" s="1014">
        <f t="shared" si="1616"/>
        <v>0</v>
      </c>
      <c r="AD2999" s="1029"/>
      <c r="AF2999" s="3234">
        <f t="shared" si="1644"/>
        <v>0</v>
      </c>
      <c r="AG2999" s="2186">
        <f t="shared" si="1645"/>
        <v>0</v>
      </c>
      <c r="AJ2999" s="2186" t="s">
        <v>654</v>
      </c>
    </row>
    <row r="3000" spans="1:36" s="2186" customFormat="1" x14ac:dyDescent="0.25">
      <c r="B3000" s="307" t="s">
        <v>765</v>
      </c>
      <c r="C3000" s="430"/>
      <c r="D3000" s="4"/>
      <c r="E3000" s="566">
        <v>1325</v>
      </c>
      <c r="F3000" s="126">
        <f>ROUND(E3000/12*$B$4,0)</f>
        <v>221</v>
      </c>
      <c r="G3000" s="2178">
        <v>467</v>
      </c>
      <c r="H3000" s="183"/>
      <c r="I3000" s="1436"/>
      <c r="J3000" s="1436"/>
      <c r="K3000" s="122"/>
      <c r="L3000" s="122"/>
      <c r="M3000" s="122"/>
      <c r="N3000" s="122"/>
      <c r="O3000" s="122"/>
      <c r="P3000" s="122"/>
      <c r="Q3000" s="326"/>
      <c r="R3000" s="326"/>
      <c r="S3000" s="852"/>
      <c r="T3000" s="326"/>
      <c r="U3000" s="768"/>
      <c r="V3000" s="326"/>
      <c r="W3000" s="326"/>
      <c r="X3000" s="326"/>
      <c r="Y3000" s="326"/>
      <c r="Z3000" s="326"/>
      <c r="AA3000" s="920"/>
      <c r="AB3000" s="323"/>
      <c r="AC3000" s="1014">
        <f t="shared" si="1616"/>
        <v>0</v>
      </c>
      <c r="AD3000" s="1029"/>
      <c r="AF3000" s="3234"/>
    </row>
    <row r="3001" spans="1:36" ht="43.5" x14ac:dyDescent="0.25">
      <c r="A3001" s="137">
        <v>1</v>
      </c>
      <c r="B3001" s="2181" t="s">
        <v>436</v>
      </c>
      <c r="C3001" s="430"/>
      <c r="D3001" s="4"/>
      <c r="E3001" s="541">
        <f>E3002+E3015</f>
        <v>35872</v>
      </c>
      <c r="F3001" s="541">
        <f>F3002+F3015</f>
        <v>5979</v>
      </c>
      <c r="G3001" s="541">
        <f>G3002+G3015</f>
        <v>6436</v>
      </c>
      <c r="H3001" s="183">
        <f>G3001/F3001*100</f>
        <v>107.64341863187825</v>
      </c>
      <c r="I3001" s="1436"/>
      <c r="J3001" s="1436"/>
      <c r="K3001" s="122"/>
      <c r="L3001" s="122"/>
      <c r="M3001" s="122"/>
      <c r="N3001" s="122"/>
      <c r="O3001" s="122"/>
      <c r="P3001" s="122"/>
      <c r="Q3001" s="326">
        <f t="shared" ref="Q3001:Z3001" si="1648">Q3002+Q3015</f>
        <v>125212.57098000002</v>
      </c>
      <c r="R3001" s="326">
        <f t="shared" ref="R3001" si="1649">R3002+R3015</f>
        <v>125212.57098000002</v>
      </c>
      <c r="S3001" s="323">
        <f t="shared" si="1648"/>
        <v>20868.761829999999</v>
      </c>
      <c r="T3001" s="326">
        <f t="shared" si="1648"/>
        <v>19963.961820000004</v>
      </c>
      <c r="U3001" s="768">
        <f t="shared" si="1648"/>
        <v>0</v>
      </c>
      <c r="V3001" s="326">
        <f t="shared" si="1648"/>
        <v>0</v>
      </c>
      <c r="W3001" s="326">
        <f t="shared" si="1648"/>
        <v>-905.67108999999687</v>
      </c>
      <c r="X3001" s="326">
        <f t="shared" si="1648"/>
        <v>0</v>
      </c>
      <c r="Y3001" s="326">
        <f t="shared" si="1648"/>
        <v>-87.582419999999985</v>
      </c>
      <c r="Z3001" s="326">
        <f t="shared" si="1648"/>
        <v>19876.379400000005</v>
      </c>
      <c r="AA3001" s="920"/>
      <c r="AB3001" s="323"/>
      <c r="AC3001" s="1014">
        <f t="shared" si="1616"/>
        <v>0.87108000000148422</v>
      </c>
      <c r="AD3001" s="1029"/>
      <c r="AF3001" s="3234">
        <f t="shared" si="1644"/>
        <v>0</v>
      </c>
      <c r="AG3001" s="137">
        <f t="shared" si="1645"/>
        <v>19876379.400000006</v>
      </c>
      <c r="AJ3001" s="2186" t="s">
        <v>654</v>
      </c>
    </row>
    <row r="3002" spans="1:36" ht="30" x14ac:dyDescent="0.25">
      <c r="A3002" s="137">
        <v>1</v>
      </c>
      <c r="B3002" s="468" t="s">
        <v>266</v>
      </c>
      <c r="C3002" s="430"/>
      <c r="D3002" s="4"/>
      <c r="E3002" s="565">
        <f>E3003+E3005+E3007+E3013+E3014</f>
        <v>25111</v>
      </c>
      <c r="F3002" s="541">
        <f t="shared" ref="F3002:G3002" si="1650">F3003+F3005+F3007+F3013+F3014</f>
        <v>4185</v>
      </c>
      <c r="G3002" s="541">
        <f t="shared" si="1650"/>
        <v>4240</v>
      </c>
      <c r="H3002" s="183">
        <f>G3002/F3002*100</f>
        <v>101.3142174432497</v>
      </c>
      <c r="I3002" s="1436"/>
      <c r="J3002" s="1436"/>
      <c r="K3002" s="122"/>
      <c r="L3002" s="122"/>
      <c r="M3002" s="122"/>
      <c r="N3002" s="122"/>
      <c r="O3002" s="122"/>
      <c r="P3002" s="122"/>
      <c r="Q3002" s="326">
        <f t="shared" ref="Q3002:S3002" si="1651">Q3003+Q3005+Q3007+Q3013+Q3014</f>
        <v>91092.370980000022</v>
      </c>
      <c r="R3002" s="326">
        <f t="shared" ref="R3002" si="1652">R3003+R3005+R3007+R3013+R3014</f>
        <v>91092.370980000022</v>
      </c>
      <c r="S3002" s="323">
        <f t="shared" si="1651"/>
        <v>15182.061829999999</v>
      </c>
      <c r="T3002" s="326">
        <f t="shared" ref="T3002:Y3002" si="1653">T3003+T3005+T3007+T3013+T3014+T3006</f>
        <v>14842.426240000004</v>
      </c>
      <c r="U3002" s="768">
        <f t="shared" si="1653"/>
        <v>0</v>
      </c>
      <c r="V3002" s="326">
        <f t="shared" si="1653"/>
        <v>0</v>
      </c>
      <c r="W3002" s="326">
        <f t="shared" si="1653"/>
        <v>-340.50666999999697</v>
      </c>
      <c r="X3002" s="326">
        <f t="shared" si="1653"/>
        <v>0</v>
      </c>
      <c r="Y3002" s="326">
        <f t="shared" si="1653"/>
        <v>-87.582419999999985</v>
      </c>
      <c r="Z3002" s="326">
        <f>Z3003+Z3005+Z3007+Z3013+Z3014+Z3006</f>
        <v>14754.843820000004</v>
      </c>
      <c r="AA3002" s="920"/>
      <c r="AB3002" s="323"/>
      <c r="AC3002" s="1014">
        <f t="shared" si="1616"/>
        <v>0.87108000000256425</v>
      </c>
      <c r="AD3002" s="1029"/>
      <c r="AF3002" s="3234">
        <f t="shared" si="1644"/>
        <v>0</v>
      </c>
      <c r="AG3002" s="137">
        <f t="shared" si="1645"/>
        <v>14754843.820000004</v>
      </c>
      <c r="AJ3002" s="2186" t="s">
        <v>654</v>
      </c>
    </row>
    <row r="3003" spans="1:36" ht="30" x14ac:dyDescent="0.25">
      <c r="A3003" s="137">
        <v>1</v>
      </c>
      <c r="B3003" s="307" t="s">
        <v>437</v>
      </c>
      <c r="C3003" s="430"/>
      <c r="D3003" s="4"/>
      <c r="E3003" s="567">
        <v>17044</v>
      </c>
      <c r="F3003" s="123">
        <f>ROUND(E3003/12*$B$4,0)</f>
        <v>2841</v>
      </c>
      <c r="G3003" s="183">
        <v>2600</v>
      </c>
      <c r="H3003" s="183">
        <f>G3003/F3003*100</f>
        <v>91.517071453713484</v>
      </c>
      <c r="I3003" s="1436"/>
      <c r="J3003" s="1436"/>
      <c r="K3003" s="122"/>
      <c r="L3003" s="122"/>
      <c r="M3003" s="122"/>
      <c r="N3003" s="122"/>
      <c r="O3003" s="122"/>
      <c r="P3003" s="122"/>
      <c r="Q3003" s="326">
        <v>74428.759999999995</v>
      </c>
      <c r="R3003" s="326">
        <v>74428.759999999995</v>
      </c>
      <c r="S3003" s="323">
        <f t="shared" ref="S3003:S3005" si="1654">Q3003/12*$B$4+(R3003-Q3003)/11*1</f>
        <v>12404.793333333333</v>
      </c>
      <c r="T3003" s="326">
        <f t="shared" ref="T3003:T3009" si="1655">Z3003-Y3003-V3003</f>
        <v>11450.453520000003</v>
      </c>
      <c r="U3003" s="768"/>
      <c r="V3003" s="326"/>
      <c r="W3003" s="326">
        <f>T3003-S3003</f>
        <v>-954.33981333333031</v>
      </c>
      <c r="X3003" s="326"/>
      <c r="Y3003" s="326">
        <v>-47.488769999999995</v>
      </c>
      <c r="Z3003" s="326">
        <v>11402.964750000003</v>
      </c>
      <c r="AA3003" s="920"/>
      <c r="AB3003" s="323"/>
      <c r="AC3003" s="1014">
        <f t="shared" si="1616"/>
        <v>0</v>
      </c>
      <c r="AD3003" s="1029"/>
      <c r="AF3003" s="3234">
        <f t="shared" si="1644"/>
        <v>0</v>
      </c>
      <c r="AG3003" s="137">
        <f t="shared" si="1645"/>
        <v>11402964.750000004</v>
      </c>
      <c r="AJ3003" s="2186" t="s">
        <v>654</v>
      </c>
    </row>
    <row r="3004" spans="1:36" ht="60" x14ac:dyDescent="0.25">
      <c r="A3004" s="137">
        <v>1</v>
      </c>
      <c r="B3004" s="307" t="s">
        <v>450</v>
      </c>
      <c r="C3004" s="430"/>
      <c r="D3004" s="4"/>
      <c r="E3004" s="567">
        <v>1000</v>
      </c>
      <c r="F3004" s="123">
        <f t="shared" ref="F3004:F3014" si="1656">ROUND(E3004/12*$B$4,0)</f>
        <v>167</v>
      </c>
      <c r="G3004" s="183">
        <v>136</v>
      </c>
      <c r="H3004" s="183">
        <f>G3004/F3004*100</f>
        <v>81.437125748502993</v>
      </c>
      <c r="I3004" s="1436"/>
      <c r="J3004" s="1436"/>
      <c r="K3004" s="122"/>
      <c r="L3004" s="122"/>
      <c r="M3004" s="122"/>
      <c r="N3004" s="122"/>
      <c r="O3004" s="122"/>
      <c r="P3004" s="122"/>
      <c r="Q3004" s="326">
        <v>5600</v>
      </c>
      <c r="R3004" s="326">
        <v>5600</v>
      </c>
      <c r="S3004" s="323">
        <f t="shared" si="1654"/>
        <v>933.33333333333337</v>
      </c>
      <c r="T3004" s="326">
        <f t="shared" si="1655"/>
        <v>0</v>
      </c>
      <c r="U3004" s="768"/>
      <c r="V3004" s="326"/>
      <c r="W3004" s="326">
        <f>T3004-S3004</f>
        <v>-933.33333333333337</v>
      </c>
      <c r="X3004" s="326"/>
      <c r="Y3004" s="326"/>
      <c r="Z3004" s="326"/>
      <c r="AA3004" s="920"/>
      <c r="AB3004" s="323"/>
      <c r="AC3004" s="1014">
        <f t="shared" si="1616"/>
        <v>0</v>
      </c>
      <c r="AD3004" s="1029"/>
      <c r="AF3004" s="3234">
        <f t="shared" si="1644"/>
        <v>0</v>
      </c>
      <c r="AG3004" s="137">
        <f t="shared" si="1645"/>
        <v>0</v>
      </c>
      <c r="AJ3004" s="2186" t="s">
        <v>654</v>
      </c>
    </row>
    <row r="3005" spans="1:36" s="2186" customFormat="1" ht="30" x14ac:dyDescent="0.25">
      <c r="B3005" s="307" t="s">
        <v>766</v>
      </c>
      <c r="C3005" s="430"/>
      <c r="D3005" s="4"/>
      <c r="E3005" s="567">
        <v>2400</v>
      </c>
      <c r="F3005" s="123">
        <f t="shared" si="1656"/>
        <v>400</v>
      </c>
      <c r="G3005" s="183">
        <v>1163</v>
      </c>
      <c r="H3005" s="183">
        <f>G3005/F3005*100</f>
        <v>290.75</v>
      </c>
      <c r="I3005" s="1436"/>
      <c r="J3005" s="1436"/>
      <c r="K3005" s="122"/>
      <c r="L3005" s="122"/>
      <c r="M3005" s="122"/>
      <c r="N3005" s="122"/>
      <c r="O3005" s="122"/>
      <c r="P3005" s="122"/>
      <c r="Q3005" s="326">
        <v>4573.8729999999996</v>
      </c>
      <c r="R3005" s="326">
        <v>4573.8729999999996</v>
      </c>
      <c r="S3005" s="323">
        <f t="shared" si="1654"/>
        <v>762.3121666666666</v>
      </c>
      <c r="T3005" s="326">
        <f t="shared" si="1655"/>
        <v>2271.8936800000001</v>
      </c>
      <c r="U3005" s="768"/>
      <c r="V3005" s="326"/>
      <c r="W3005" s="326">
        <f>T3005-S3005</f>
        <v>1509.5815133333335</v>
      </c>
      <c r="X3005" s="326"/>
      <c r="Y3005" s="326">
        <v>0</v>
      </c>
      <c r="Z3005" s="326">
        <v>2271.8936800000001</v>
      </c>
      <c r="AA3005" s="920"/>
      <c r="AB3005" s="323"/>
      <c r="AC3005" s="1014">
        <f t="shared" si="1616"/>
        <v>0</v>
      </c>
      <c r="AD3005" s="1029"/>
      <c r="AF3005" s="3234"/>
    </row>
    <row r="3006" spans="1:36" s="2186" customFormat="1" ht="30" x14ac:dyDescent="0.25">
      <c r="B3006" s="307" t="s">
        <v>767</v>
      </c>
      <c r="C3006" s="430"/>
      <c r="D3006" s="4"/>
      <c r="E3006" s="466"/>
      <c r="F3006" s="123">
        <f t="shared" si="1656"/>
        <v>0</v>
      </c>
      <c r="G3006" s="183"/>
      <c r="H3006" s="183"/>
      <c r="I3006" s="1436"/>
      <c r="J3006" s="1436"/>
      <c r="K3006" s="122"/>
      <c r="L3006" s="122"/>
      <c r="M3006" s="122"/>
      <c r="N3006" s="122"/>
      <c r="O3006" s="122"/>
      <c r="P3006" s="122"/>
      <c r="Q3006" s="326"/>
      <c r="R3006" s="326"/>
      <c r="S3006" s="323"/>
      <c r="T3006" s="326">
        <f t="shared" si="1655"/>
        <v>0.87108000000000008</v>
      </c>
      <c r="U3006" s="768"/>
      <c r="V3006" s="326"/>
      <c r="W3006" s="326"/>
      <c r="X3006" s="326"/>
      <c r="Y3006" s="326">
        <v>0</v>
      </c>
      <c r="Z3006" s="326">
        <v>0.87108000000000008</v>
      </c>
      <c r="AA3006" s="920"/>
      <c r="AB3006" s="323"/>
      <c r="AC3006" s="1014">
        <f t="shared" si="1616"/>
        <v>0.87108000000000008</v>
      </c>
      <c r="AD3006" s="1029"/>
      <c r="AF3006" s="3234"/>
    </row>
    <row r="3007" spans="1:36" s="2186" customFormat="1" ht="60" x14ac:dyDescent="0.25">
      <c r="B3007" s="307" t="s">
        <v>768</v>
      </c>
      <c r="C3007" s="430"/>
      <c r="D3007" s="4"/>
      <c r="E3007" s="2947">
        <f>E3008+E3009</f>
        <v>5377</v>
      </c>
      <c r="F3007" s="123">
        <f t="shared" si="1656"/>
        <v>896</v>
      </c>
      <c r="G3007" s="183">
        <v>412</v>
      </c>
      <c r="H3007" s="183"/>
      <c r="I3007" s="1436"/>
      <c r="J3007" s="1436"/>
      <c r="K3007" s="122"/>
      <c r="L3007" s="122"/>
      <c r="M3007" s="122"/>
      <c r="N3007" s="122"/>
      <c r="O3007" s="122"/>
      <c r="P3007" s="122"/>
      <c r="Q3007" s="326">
        <v>9568.2459799999997</v>
      </c>
      <c r="R3007" s="326">
        <v>9568.2459799999997</v>
      </c>
      <c r="S3007" s="323">
        <f t="shared" ref="S3007" si="1657">Q3007/12*$B$4+(R3007-Q3007)/11*1</f>
        <v>1594.7076633333334</v>
      </c>
      <c r="T3007" s="326">
        <f t="shared" si="1655"/>
        <v>554.04336000000001</v>
      </c>
      <c r="U3007" s="768"/>
      <c r="V3007" s="326"/>
      <c r="W3007" s="326">
        <f>T3007-S3007</f>
        <v>-1040.6643033333335</v>
      </c>
      <c r="X3007" s="326"/>
      <c r="Y3007" s="326">
        <v>0</v>
      </c>
      <c r="Z3007" s="326">
        <v>554.04336000000001</v>
      </c>
      <c r="AA3007" s="920"/>
      <c r="AB3007" s="323"/>
      <c r="AC3007" s="1014">
        <f t="shared" si="1616"/>
        <v>0</v>
      </c>
      <c r="AD3007" s="1029"/>
      <c r="AF3007" s="3234"/>
    </row>
    <row r="3008" spans="1:36" s="2186" customFormat="1" x14ac:dyDescent="0.25">
      <c r="B3008" s="307" t="s">
        <v>769</v>
      </c>
      <c r="C3008" s="430"/>
      <c r="D3008" s="4"/>
      <c r="E3008" s="2947">
        <v>2823</v>
      </c>
      <c r="F3008" s="123">
        <f t="shared" si="1656"/>
        <v>471</v>
      </c>
      <c r="G3008" s="183">
        <v>213</v>
      </c>
      <c r="H3008" s="183"/>
      <c r="I3008" s="1436"/>
      <c r="J3008" s="1436"/>
      <c r="K3008" s="122"/>
      <c r="L3008" s="122"/>
      <c r="M3008" s="122"/>
      <c r="N3008" s="122"/>
      <c r="O3008" s="122"/>
      <c r="P3008" s="122"/>
      <c r="Q3008" s="326"/>
      <c r="R3008" s="326"/>
      <c r="S3008" s="323"/>
      <c r="T3008" s="326">
        <f t="shared" si="1655"/>
        <v>165.24114</v>
      </c>
      <c r="U3008" s="768"/>
      <c r="V3008" s="326"/>
      <c r="W3008" s="326"/>
      <c r="X3008" s="326"/>
      <c r="Y3008" s="326">
        <v>0</v>
      </c>
      <c r="Z3008" s="326">
        <v>165.24114</v>
      </c>
      <c r="AA3008" s="920"/>
      <c r="AB3008" s="323"/>
      <c r="AC3008" s="1014">
        <f t="shared" si="1616"/>
        <v>165.24114</v>
      </c>
      <c r="AD3008" s="1029"/>
      <c r="AF3008" s="3234"/>
    </row>
    <row r="3009" spans="1:36" s="2186" customFormat="1" x14ac:dyDescent="0.25">
      <c r="B3009" s="307" t="s">
        <v>770</v>
      </c>
      <c r="C3009" s="430"/>
      <c r="D3009" s="4"/>
      <c r="E3009" s="2947">
        <v>2554</v>
      </c>
      <c r="F3009" s="123">
        <f t="shared" si="1656"/>
        <v>426</v>
      </c>
      <c r="G3009" s="183">
        <v>199</v>
      </c>
      <c r="H3009" s="183"/>
      <c r="I3009" s="1436"/>
      <c r="J3009" s="1436"/>
      <c r="K3009" s="122"/>
      <c r="L3009" s="122"/>
      <c r="M3009" s="122"/>
      <c r="N3009" s="122"/>
      <c r="O3009" s="122"/>
      <c r="P3009" s="122"/>
      <c r="Q3009" s="326"/>
      <c r="R3009" s="326"/>
      <c r="S3009" s="323"/>
      <c r="T3009" s="326">
        <f t="shared" si="1655"/>
        <v>388.80221999999998</v>
      </c>
      <c r="U3009" s="768"/>
      <c r="V3009" s="326"/>
      <c r="W3009" s="326"/>
      <c r="X3009" s="326"/>
      <c r="Y3009" s="326">
        <v>0</v>
      </c>
      <c r="Z3009" s="326">
        <v>388.80221999999998</v>
      </c>
      <c r="AA3009" s="920"/>
      <c r="AB3009" s="323"/>
      <c r="AC3009" s="1014">
        <f t="shared" si="1616"/>
        <v>388.80221999999998</v>
      </c>
      <c r="AD3009" s="1029"/>
      <c r="AF3009" s="3234"/>
    </row>
    <row r="3010" spans="1:36" ht="60" x14ac:dyDescent="0.25">
      <c r="A3010" s="137">
        <v>1</v>
      </c>
      <c r="B3010" s="307" t="s">
        <v>771</v>
      </c>
      <c r="C3010" s="430"/>
      <c r="D3010" s="4"/>
      <c r="E3010" s="567"/>
      <c r="F3010" s="123">
        <f t="shared" si="1656"/>
        <v>0</v>
      </c>
      <c r="G3010" s="183"/>
      <c r="H3010" s="183"/>
      <c r="I3010" s="1436"/>
      <c r="J3010" s="1436"/>
      <c r="K3010" s="122"/>
      <c r="L3010" s="122"/>
      <c r="M3010" s="122"/>
      <c r="N3010" s="122"/>
      <c r="O3010" s="122"/>
      <c r="P3010" s="122"/>
      <c r="Q3010" s="326"/>
      <c r="R3010" s="326"/>
      <c r="S3010" s="323"/>
      <c r="T3010" s="326"/>
      <c r="U3010" s="768"/>
      <c r="V3010" s="326"/>
      <c r="W3010" s="326"/>
      <c r="X3010" s="326"/>
      <c r="Y3010" s="326">
        <v>0</v>
      </c>
      <c r="Z3010" s="326">
        <v>0</v>
      </c>
      <c r="AA3010" s="920"/>
      <c r="AB3010" s="323"/>
      <c r="AC3010" s="1014">
        <f t="shared" si="1616"/>
        <v>0</v>
      </c>
      <c r="AD3010" s="1029"/>
      <c r="AF3010" s="3234">
        <f t="shared" ref="AF3010:AF3045" si="1658">T3010+V3010+Y3010-Z3010</f>
        <v>0</v>
      </c>
      <c r="AG3010" s="137">
        <f t="shared" ref="AG3010:AG3045" si="1659">Z3010*1000-AF3010</f>
        <v>0</v>
      </c>
      <c r="AJ3010" s="2186" t="s">
        <v>654</v>
      </c>
    </row>
    <row r="3011" spans="1:36" x14ac:dyDescent="0.25">
      <c r="A3011" s="137">
        <v>1</v>
      </c>
      <c r="B3011" s="307" t="s">
        <v>772</v>
      </c>
      <c r="C3011" s="430"/>
      <c r="D3011" s="4"/>
      <c r="E3011" s="567"/>
      <c r="F3011" s="183">
        <f t="shared" si="1656"/>
        <v>0</v>
      </c>
      <c r="G3011" s="183"/>
      <c r="H3011" s="183"/>
      <c r="I3011" s="1436"/>
      <c r="J3011" s="1436"/>
      <c r="K3011" s="122"/>
      <c r="L3011" s="122"/>
      <c r="M3011" s="122"/>
      <c r="N3011" s="122"/>
      <c r="O3011" s="122"/>
      <c r="P3011" s="122"/>
      <c r="Q3011" s="326"/>
      <c r="R3011" s="326"/>
      <c r="S3011" s="323"/>
      <c r="T3011" s="326"/>
      <c r="U3011" s="768"/>
      <c r="V3011" s="326"/>
      <c r="W3011" s="326"/>
      <c r="X3011" s="326"/>
      <c r="Y3011" s="326">
        <v>0</v>
      </c>
      <c r="Z3011" s="326">
        <v>0</v>
      </c>
      <c r="AA3011" s="920"/>
      <c r="AB3011" s="323"/>
      <c r="AC3011" s="1014">
        <f t="shared" si="1616"/>
        <v>0</v>
      </c>
      <c r="AD3011" s="1029"/>
      <c r="AF3011" s="3234">
        <f t="shared" si="1658"/>
        <v>0</v>
      </c>
      <c r="AG3011" s="137">
        <f t="shared" si="1659"/>
        <v>0</v>
      </c>
      <c r="AJ3011" s="2186" t="s">
        <v>654</v>
      </c>
    </row>
    <row r="3012" spans="1:36" x14ac:dyDescent="0.25">
      <c r="A3012" s="137">
        <v>1</v>
      </c>
      <c r="B3012" s="307" t="s">
        <v>773</v>
      </c>
      <c r="C3012" s="430"/>
      <c r="D3012" s="4"/>
      <c r="E3012" s="567"/>
      <c r="F3012" s="123">
        <f t="shared" si="1656"/>
        <v>0</v>
      </c>
      <c r="G3012" s="183"/>
      <c r="H3012" s="183"/>
      <c r="I3012" s="1436"/>
      <c r="J3012" s="1436"/>
      <c r="K3012" s="122"/>
      <c r="L3012" s="122"/>
      <c r="M3012" s="122"/>
      <c r="N3012" s="122"/>
      <c r="O3012" s="122"/>
      <c r="P3012" s="122"/>
      <c r="Q3012" s="326"/>
      <c r="R3012" s="326"/>
      <c r="S3012" s="323"/>
      <c r="T3012" s="326"/>
      <c r="U3012" s="768"/>
      <c r="V3012" s="326"/>
      <c r="W3012" s="326"/>
      <c r="X3012" s="326"/>
      <c r="Y3012" s="326">
        <v>0</v>
      </c>
      <c r="Z3012" s="326">
        <v>0</v>
      </c>
      <c r="AA3012" s="920"/>
      <c r="AB3012" s="323"/>
      <c r="AC3012" s="1014">
        <f t="shared" si="1616"/>
        <v>0</v>
      </c>
      <c r="AD3012" s="1029"/>
      <c r="AF3012" s="3234">
        <f t="shared" si="1658"/>
        <v>0</v>
      </c>
      <c r="AG3012" s="137">
        <f t="shared" si="1659"/>
        <v>0</v>
      </c>
      <c r="AJ3012" s="2186" t="s">
        <v>654</v>
      </c>
    </row>
    <row r="3013" spans="1:36" ht="45" x14ac:dyDescent="0.25">
      <c r="A3013" s="137">
        <v>1</v>
      </c>
      <c r="B3013" s="307" t="s">
        <v>780</v>
      </c>
      <c r="C3013" s="430"/>
      <c r="D3013" s="4"/>
      <c r="E3013" s="567">
        <v>90</v>
      </c>
      <c r="F3013" s="123">
        <f t="shared" si="1656"/>
        <v>15</v>
      </c>
      <c r="G3013" s="183">
        <v>0</v>
      </c>
      <c r="H3013" s="183">
        <f>G3013/F3013*100</f>
        <v>0</v>
      </c>
      <c r="I3013" s="1436"/>
      <c r="J3013" s="1436"/>
      <c r="K3013" s="122"/>
      <c r="L3013" s="122"/>
      <c r="M3013" s="122"/>
      <c r="N3013" s="122"/>
      <c r="O3013" s="122"/>
      <c r="P3013" s="122"/>
      <c r="Q3013" s="326">
        <v>782.53199999999993</v>
      </c>
      <c r="R3013" s="326">
        <v>782.53199999999993</v>
      </c>
      <c r="S3013" s="323">
        <f t="shared" ref="S3013:S3014" si="1660">Q3013/12*$B$4+(R3013-Q3013)/11*1</f>
        <v>130.422</v>
      </c>
      <c r="T3013" s="326">
        <f t="shared" ref="T3013:T3014" si="1661">Z3013-Y3013-V3013</f>
        <v>0</v>
      </c>
      <c r="U3013" s="768"/>
      <c r="V3013" s="326"/>
      <c r="W3013" s="326">
        <f>T3013-S3013</f>
        <v>-130.422</v>
      </c>
      <c r="X3013" s="326"/>
      <c r="Y3013" s="326">
        <v>-15.723000000000001</v>
      </c>
      <c r="Z3013" s="326">
        <v>-15.723000000000001</v>
      </c>
      <c r="AA3013" s="920"/>
      <c r="AB3013" s="323"/>
      <c r="AC3013" s="1014">
        <f t="shared" si="1616"/>
        <v>0</v>
      </c>
      <c r="AD3013" s="1029"/>
      <c r="AF3013" s="3234">
        <f t="shared" si="1658"/>
        <v>0</v>
      </c>
      <c r="AG3013" s="137">
        <f t="shared" si="1659"/>
        <v>-15723</v>
      </c>
      <c r="AJ3013" s="2186" t="s">
        <v>654</v>
      </c>
    </row>
    <row r="3014" spans="1:36" ht="30" x14ac:dyDescent="0.25">
      <c r="A3014" s="137">
        <v>1</v>
      </c>
      <c r="B3014" s="307" t="s">
        <v>781</v>
      </c>
      <c r="C3014" s="430"/>
      <c r="D3014" s="4"/>
      <c r="E3014" s="567">
        <v>200</v>
      </c>
      <c r="F3014" s="183">
        <f t="shared" si="1656"/>
        <v>33</v>
      </c>
      <c r="G3014" s="183">
        <v>65</v>
      </c>
      <c r="H3014" s="183">
        <f>G3014/F3014*100</f>
        <v>196.96969696969697</v>
      </c>
      <c r="I3014" s="1436"/>
      <c r="J3014" s="1436"/>
      <c r="K3014" s="122"/>
      <c r="L3014" s="122"/>
      <c r="M3014" s="122"/>
      <c r="N3014" s="122"/>
      <c r="O3014" s="122"/>
      <c r="P3014" s="122"/>
      <c r="Q3014" s="326">
        <v>1738.9599999999998</v>
      </c>
      <c r="R3014" s="326">
        <v>1738.9599999999998</v>
      </c>
      <c r="S3014" s="323">
        <f t="shared" si="1660"/>
        <v>289.82666666666665</v>
      </c>
      <c r="T3014" s="326">
        <f t="shared" si="1661"/>
        <v>565.16459999999995</v>
      </c>
      <c r="U3014" s="768"/>
      <c r="V3014" s="326"/>
      <c r="W3014" s="326">
        <f>T3014-S3014</f>
        <v>275.3379333333333</v>
      </c>
      <c r="X3014" s="326"/>
      <c r="Y3014" s="326">
        <v>-24.370649999999998</v>
      </c>
      <c r="Z3014" s="326">
        <v>540.79395</v>
      </c>
      <c r="AA3014" s="920"/>
      <c r="AB3014" s="323"/>
      <c r="AC3014" s="1014">
        <f t="shared" si="1616"/>
        <v>0</v>
      </c>
      <c r="AD3014" s="1029"/>
      <c r="AF3014" s="3234">
        <f t="shared" si="1658"/>
        <v>0</v>
      </c>
      <c r="AG3014" s="137">
        <f t="shared" si="1659"/>
        <v>540793.94999999995</v>
      </c>
      <c r="AJ3014" s="2186" t="s">
        <v>654</v>
      </c>
    </row>
    <row r="3015" spans="1:36" ht="45" x14ac:dyDescent="0.25">
      <c r="A3015" s="137">
        <v>1</v>
      </c>
      <c r="B3015" s="468" t="s">
        <v>267</v>
      </c>
      <c r="C3015" s="430"/>
      <c r="D3015" s="4"/>
      <c r="E3015" s="3063">
        <f>E3016+E3018+E3019</f>
        <v>10761</v>
      </c>
      <c r="F3015" s="3063">
        <f>F3016+F3018+F3019</f>
        <v>1794</v>
      </c>
      <c r="G3015" s="3063">
        <f>G3016+G3018+G3019</f>
        <v>2196</v>
      </c>
      <c r="H3015" s="183">
        <f>G3015/F3015*100</f>
        <v>122.40802675585284</v>
      </c>
      <c r="I3015" s="1436"/>
      <c r="J3015" s="1436"/>
      <c r="K3015" s="122"/>
      <c r="L3015" s="122"/>
      <c r="M3015" s="122"/>
      <c r="N3015" s="122"/>
      <c r="O3015" s="122"/>
      <c r="P3015" s="122"/>
      <c r="Q3015" s="326">
        <f t="shared" ref="Q3015:Z3015" si="1662">Q3016+Q3018+Q3019</f>
        <v>34120.199999999997</v>
      </c>
      <c r="R3015" s="326">
        <f t="shared" ref="R3015" si="1663">R3016+R3018+R3019</f>
        <v>34120.199999999997</v>
      </c>
      <c r="S3015" s="323">
        <f t="shared" si="1662"/>
        <v>5686.7</v>
      </c>
      <c r="T3015" s="326">
        <f t="shared" si="1662"/>
        <v>5121.5355800000007</v>
      </c>
      <c r="U3015" s="768">
        <f t="shared" si="1662"/>
        <v>0</v>
      </c>
      <c r="V3015" s="326">
        <f t="shared" si="1662"/>
        <v>0</v>
      </c>
      <c r="W3015" s="326">
        <f t="shared" si="1662"/>
        <v>-565.16441999999984</v>
      </c>
      <c r="X3015" s="326">
        <f t="shared" si="1662"/>
        <v>0</v>
      </c>
      <c r="Y3015" s="326">
        <f t="shared" si="1662"/>
        <v>0</v>
      </c>
      <c r="Z3015" s="326">
        <f t="shared" si="1662"/>
        <v>5121.5355800000007</v>
      </c>
      <c r="AA3015" s="920"/>
      <c r="AB3015" s="323"/>
      <c r="AC3015" s="1014">
        <f t="shared" si="1616"/>
        <v>0</v>
      </c>
      <c r="AD3015" s="1029"/>
      <c r="AF3015" s="3234">
        <f t="shared" si="1658"/>
        <v>0</v>
      </c>
      <c r="AG3015" s="137">
        <f t="shared" si="1659"/>
        <v>5121535.580000001</v>
      </c>
      <c r="AJ3015" s="2186" t="s">
        <v>654</v>
      </c>
    </row>
    <row r="3016" spans="1:36" ht="30" x14ac:dyDescent="0.25">
      <c r="A3016" s="137">
        <v>1</v>
      </c>
      <c r="B3016" s="307" t="s">
        <v>774</v>
      </c>
      <c r="C3016" s="430"/>
      <c r="D3016" s="4"/>
      <c r="E3016" s="567">
        <v>3000</v>
      </c>
      <c r="F3016" s="123">
        <f>ROUND(E3016/12*$B$4,0)</f>
        <v>500</v>
      </c>
      <c r="G3016" s="183">
        <v>640</v>
      </c>
      <c r="H3016" s="183">
        <f>G3016/F3016*100</f>
        <v>128</v>
      </c>
      <c r="I3016" s="1436"/>
      <c r="J3016" s="1436"/>
      <c r="K3016" s="122"/>
      <c r="L3016" s="122"/>
      <c r="M3016" s="122"/>
      <c r="N3016" s="122"/>
      <c r="O3016" s="122"/>
      <c r="P3016" s="122"/>
      <c r="Q3016" s="326">
        <v>5460</v>
      </c>
      <c r="R3016" s="326">
        <v>5460</v>
      </c>
      <c r="S3016" s="323">
        <f t="shared" ref="S3016:S3020" si="1664">Q3016/12*$B$4+(R3016-Q3016)/11*1</f>
        <v>910</v>
      </c>
      <c r="T3016" s="326">
        <f t="shared" ref="T3016:T3020" si="1665">Z3016-Y3016-V3016</f>
        <v>1141.4319</v>
      </c>
      <c r="U3016" s="768"/>
      <c r="V3016" s="326"/>
      <c r="W3016" s="326">
        <f>T3016-S3016</f>
        <v>231.43190000000004</v>
      </c>
      <c r="X3016" s="326"/>
      <c r="Y3016" s="326">
        <v>0</v>
      </c>
      <c r="Z3016" s="326">
        <v>1141.4319</v>
      </c>
      <c r="AA3016" s="920"/>
      <c r="AB3016" s="323"/>
      <c r="AC3016" s="1014">
        <f t="shared" si="1616"/>
        <v>0</v>
      </c>
      <c r="AD3016" s="1029"/>
      <c r="AF3016" s="3234">
        <f t="shared" si="1658"/>
        <v>0</v>
      </c>
      <c r="AG3016" s="137">
        <f t="shared" si="1659"/>
        <v>1141431.9000000001</v>
      </c>
      <c r="AJ3016" s="2186" t="s">
        <v>654</v>
      </c>
    </row>
    <row r="3017" spans="1:36" ht="60" x14ac:dyDescent="0.25">
      <c r="A3017" s="137">
        <v>1</v>
      </c>
      <c r="B3017" s="307" t="s">
        <v>795</v>
      </c>
      <c r="C3017" s="430"/>
      <c r="D3017" s="4"/>
      <c r="E3017" s="567">
        <v>100</v>
      </c>
      <c r="F3017" s="123">
        <f>ROUND(E3017/12*$B$4,0)</f>
        <v>17</v>
      </c>
      <c r="G3017" s="183">
        <v>18</v>
      </c>
      <c r="H3017" s="183"/>
      <c r="I3017" s="1436"/>
      <c r="J3017" s="1436"/>
      <c r="K3017" s="122"/>
      <c r="L3017" s="122"/>
      <c r="M3017" s="122"/>
      <c r="N3017" s="122"/>
      <c r="O3017" s="122"/>
      <c r="P3017" s="122"/>
      <c r="Q3017" s="326">
        <v>240</v>
      </c>
      <c r="R3017" s="326">
        <v>240</v>
      </c>
      <c r="S3017" s="323">
        <f t="shared" si="1664"/>
        <v>40</v>
      </c>
      <c r="T3017" s="326">
        <f t="shared" si="1665"/>
        <v>50.185660000000006</v>
      </c>
      <c r="U3017" s="768"/>
      <c r="V3017" s="326"/>
      <c r="W3017" s="326">
        <f>T3017-S3017</f>
        <v>10.185660000000006</v>
      </c>
      <c r="X3017" s="326"/>
      <c r="Y3017" s="326">
        <v>0</v>
      </c>
      <c r="Z3017" s="326">
        <v>50.185660000000006</v>
      </c>
      <c r="AA3017" s="920"/>
      <c r="AB3017" s="323"/>
      <c r="AC3017" s="1014">
        <f t="shared" si="1616"/>
        <v>0</v>
      </c>
      <c r="AD3017" s="1029"/>
      <c r="AF3017" s="3234">
        <f t="shared" si="1658"/>
        <v>0</v>
      </c>
      <c r="AG3017" s="137">
        <f t="shared" si="1659"/>
        <v>50185.66</v>
      </c>
      <c r="AJ3017" s="2186" t="s">
        <v>654</v>
      </c>
    </row>
    <row r="3018" spans="1:36" ht="60" x14ac:dyDescent="0.25">
      <c r="A3018" s="137">
        <v>1</v>
      </c>
      <c r="B3018" s="307" t="s">
        <v>775</v>
      </c>
      <c r="C3018" s="430"/>
      <c r="D3018" s="4"/>
      <c r="E3018" s="567">
        <v>7005</v>
      </c>
      <c r="F3018" s="123">
        <f>ROUND(E3018/12*$B$4,0)</f>
        <v>1168</v>
      </c>
      <c r="G3018" s="183">
        <v>1151</v>
      </c>
      <c r="H3018" s="183">
        <f>G3018/F3018*100</f>
        <v>98.544520547945197</v>
      </c>
      <c r="I3018" s="1436"/>
      <c r="J3018" s="1436"/>
      <c r="K3018" s="122"/>
      <c r="L3018" s="122"/>
      <c r="M3018" s="122"/>
      <c r="N3018" s="122"/>
      <c r="O3018" s="122"/>
      <c r="P3018" s="122"/>
      <c r="Q3018" s="326">
        <v>26619</v>
      </c>
      <c r="R3018" s="326">
        <v>26619</v>
      </c>
      <c r="S3018" s="323">
        <f t="shared" si="1664"/>
        <v>4436.5</v>
      </c>
      <c r="T3018" s="326">
        <f t="shared" si="1665"/>
        <v>3235.1207000000004</v>
      </c>
      <c r="U3018" s="768"/>
      <c r="V3018" s="326"/>
      <c r="W3018" s="326">
        <f>T3018-S3018</f>
        <v>-1201.3792999999996</v>
      </c>
      <c r="X3018" s="326"/>
      <c r="Y3018" s="326">
        <v>0</v>
      </c>
      <c r="Z3018" s="326">
        <v>3235.1207000000004</v>
      </c>
      <c r="AA3018" s="920"/>
      <c r="AB3018" s="323"/>
      <c r="AC3018" s="1014">
        <f t="shared" si="1616"/>
        <v>0</v>
      </c>
      <c r="AD3018" s="1029"/>
      <c r="AF3018" s="3234">
        <f t="shared" si="1658"/>
        <v>0</v>
      </c>
      <c r="AG3018" s="137">
        <f t="shared" si="1659"/>
        <v>3235120.7</v>
      </c>
      <c r="AJ3018" s="2186" t="s">
        <v>654</v>
      </c>
    </row>
    <row r="3019" spans="1:36" ht="45" x14ac:dyDescent="0.25">
      <c r="A3019" s="137">
        <v>1</v>
      </c>
      <c r="B3019" s="307" t="s">
        <v>776</v>
      </c>
      <c r="C3019" s="430"/>
      <c r="D3019" s="4"/>
      <c r="E3019" s="567">
        <v>756</v>
      </c>
      <c r="F3019" s="123">
        <f>ROUND(E3019/12*$B$4,0)</f>
        <v>126</v>
      </c>
      <c r="G3019" s="183">
        <v>405</v>
      </c>
      <c r="H3019" s="183">
        <f>G3019/F3019*100</f>
        <v>321.42857142857144</v>
      </c>
      <c r="I3019" s="1436"/>
      <c r="J3019" s="1436"/>
      <c r="K3019" s="122"/>
      <c r="L3019" s="122"/>
      <c r="M3019" s="122"/>
      <c r="N3019" s="122"/>
      <c r="O3019" s="122"/>
      <c r="P3019" s="122"/>
      <c r="Q3019" s="326">
        <v>2041.2</v>
      </c>
      <c r="R3019" s="326">
        <v>2041.2</v>
      </c>
      <c r="S3019" s="323">
        <f t="shared" si="1664"/>
        <v>340.2</v>
      </c>
      <c r="T3019" s="326">
        <f t="shared" si="1665"/>
        <v>744.98297999999977</v>
      </c>
      <c r="U3019" s="768"/>
      <c r="V3019" s="326"/>
      <c r="W3019" s="326">
        <f>T3019-S3019</f>
        <v>404.78297999999978</v>
      </c>
      <c r="X3019" s="326"/>
      <c r="Y3019" s="326">
        <v>0</v>
      </c>
      <c r="Z3019" s="326">
        <v>744.98297999999977</v>
      </c>
      <c r="AA3019" s="920"/>
      <c r="AB3019" s="323"/>
      <c r="AC3019" s="1014">
        <f t="shared" si="1616"/>
        <v>0</v>
      </c>
      <c r="AD3019" s="1029"/>
      <c r="AF3019" s="3234">
        <f t="shared" si="1658"/>
        <v>0</v>
      </c>
      <c r="AG3019" s="137">
        <f t="shared" si="1659"/>
        <v>744982.97999999975</v>
      </c>
      <c r="AJ3019" s="2186" t="s">
        <v>654</v>
      </c>
    </row>
    <row r="3020" spans="1:36" ht="29.25" x14ac:dyDescent="0.25">
      <c r="A3020" s="137">
        <v>1</v>
      </c>
      <c r="B3020" s="2181" t="s">
        <v>303</v>
      </c>
      <c r="C3020" s="430"/>
      <c r="D3020" s="4"/>
      <c r="E3020" s="3063">
        <f>E3022+E3029*5+E3030*5+E3031*10+E3032*5</f>
        <v>12007.5</v>
      </c>
      <c r="F3020" s="3063">
        <f t="shared" ref="F3020:G3020" si="1666">F3022+F3029*5+F3030*5+F3031*10+F3032*5</f>
        <v>2007</v>
      </c>
      <c r="G3020" s="3063">
        <f t="shared" si="1666"/>
        <v>0</v>
      </c>
      <c r="H3020" s="183">
        <f>G3020/F3020*100</f>
        <v>0</v>
      </c>
      <c r="I3020" s="1436"/>
      <c r="J3020" s="1436"/>
      <c r="K3020" s="122"/>
      <c r="L3020" s="122"/>
      <c r="M3020" s="122"/>
      <c r="N3020" s="122"/>
      <c r="O3020" s="122"/>
      <c r="P3020" s="122"/>
      <c r="Q3020" s="326">
        <v>26994.904400000007</v>
      </c>
      <c r="R3020" s="326">
        <v>31208.374799999998</v>
      </c>
      <c r="S3020" s="323">
        <f t="shared" si="1664"/>
        <v>4882.1934969696977</v>
      </c>
      <c r="T3020" s="326">
        <f t="shared" si="1665"/>
        <v>6134.3235399999994</v>
      </c>
      <c r="U3020" s="768"/>
      <c r="V3020" s="326"/>
      <c r="W3020" s="326">
        <f>T3020-S3020</f>
        <v>1252.1300430303017</v>
      </c>
      <c r="X3020" s="326">
        <v>-15.188699999999999</v>
      </c>
      <c r="Y3020" s="326">
        <v>0</v>
      </c>
      <c r="Z3020" s="326">
        <v>6134.3235399999994</v>
      </c>
      <c r="AA3020" s="920"/>
      <c r="AB3020" s="323"/>
      <c r="AC3020" s="1014">
        <f t="shared" si="1616"/>
        <v>0</v>
      </c>
      <c r="AD3020" s="1029"/>
      <c r="AF3020" s="3234">
        <f t="shared" si="1658"/>
        <v>0</v>
      </c>
      <c r="AG3020" s="137">
        <f t="shared" si="1659"/>
        <v>6134323.5399999991</v>
      </c>
      <c r="AJ3020" s="2186" t="s">
        <v>654</v>
      </c>
    </row>
    <row r="3021" spans="1:36" x14ac:dyDescent="0.25">
      <c r="A3021" s="137">
        <v>1</v>
      </c>
      <c r="B3021" s="307" t="s">
        <v>296</v>
      </c>
      <c r="C3021" s="430"/>
      <c r="D3021" s="4"/>
      <c r="E3021" s="567"/>
      <c r="F3021" s="567"/>
      <c r="G3021" s="567"/>
      <c r="H3021" s="183"/>
      <c r="I3021" s="1436"/>
      <c r="J3021" s="1436"/>
      <c r="K3021" s="122"/>
      <c r="L3021" s="122"/>
      <c r="M3021" s="122"/>
      <c r="N3021" s="122"/>
      <c r="O3021" s="122"/>
      <c r="P3021" s="122"/>
      <c r="Q3021" s="326"/>
      <c r="R3021" s="326"/>
      <c r="S3021" s="323"/>
      <c r="T3021" s="326"/>
      <c r="U3021" s="768"/>
      <c r="V3021" s="326"/>
      <c r="W3021" s="326"/>
      <c r="X3021" s="326"/>
      <c r="Y3021" s="326"/>
      <c r="Z3021" s="326"/>
      <c r="AA3021" s="920"/>
      <c r="AB3021" s="323"/>
      <c r="AC3021" s="1014">
        <f t="shared" si="1616"/>
        <v>0</v>
      </c>
      <c r="AD3021" s="1029"/>
      <c r="AF3021" s="3234">
        <f t="shared" si="1658"/>
        <v>0</v>
      </c>
      <c r="AG3021" s="137">
        <f t="shared" si="1659"/>
        <v>0</v>
      </c>
      <c r="AJ3021" s="2186" t="s">
        <v>654</v>
      </c>
    </row>
    <row r="3022" spans="1:36" ht="30" x14ac:dyDescent="0.25">
      <c r="A3022" s="137">
        <v>1</v>
      </c>
      <c r="B3022" s="468" t="s">
        <v>423</v>
      </c>
      <c r="C3022" s="430"/>
      <c r="D3022" s="4"/>
      <c r="E3022" s="567">
        <f>E3025+E3023+E3024/4</f>
        <v>12.5</v>
      </c>
      <c r="F3022" s="567">
        <f>F3025+F3023+F3024/4</f>
        <v>2</v>
      </c>
      <c r="G3022" s="567">
        <f>G3025+G3023+G3024/4</f>
        <v>0</v>
      </c>
      <c r="H3022" s="183">
        <f>G3022/F3022*100</f>
        <v>0</v>
      </c>
      <c r="I3022" s="1436"/>
      <c r="J3022" s="1436"/>
      <c r="K3022" s="122"/>
      <c r="L3022" s="122"/>
      <c r="M3022" s="122"/>
      <c r="N3022" s="122"/>
      <c r="O3022" s="122"/>
      <c r="P3022" s="122"/>
      <c r="Q3022" s="326"/>
      <c r="R3022" s="326"/>
      <c r="S3022" s="323"/>
      <c r="T3022" s="326"/>
      <c r="U3022" s="768"/>
      <c r="V3022" s="326"/>
      <c r="W3022" s="326"/>
      <c r="X3022" s="326"/>
      <c r="Y3022" s="326"/>
      <c r="Z3022" s="326"/>
      <c r="AA3022" s="920"/>
      <c r="AB3022" s="323"/>
      <c r="AC3022" s="1014">
        <f t="shared" si="1616"/>
        <v>0</v>
      </c>
      <c r="AD3022" s="1029"/>
      <c r="AF3022" s="3234">
        <f t="shared" si="1658"/>
        <v>0</v>
      </c>
      <c r="AG3022" s="137">
        <f t="shared" si="1659"/>
        <v>0</v>
      </c>
      <c r="AJ3022" s="2186" t="s">
        <v>654</v>
      </c>
    </row>
    <row r="3023" spans="1:36" x14ac:dyDescent="0.25">
      <c r="A3023" s="137">
        <v>1</v>
      </c>
      <c r="B3023" s="307" t="s">
        <v>424</v>
      </c>
      <c r="C3023" s="430"/>
      <c r="D3023" s="4"/>
      <c r="E3023" s="543"/>
      <c r="F3023" s="183"/>
      <c r="G3023" s="183"/>
      <c r="H3023" s="183"/>
      <c r="I3023" s="1436"/>
      <c r="J3023" s="1436"/>
      <c r="K3023" s="122"/>
      <c r="L3023" s="122"/>
      <c r="M3023" s="122"/>
      <c r="N3023" s="122"/>
      <c r="O3023" s="122"/>
      <c r="P3023" s="122"/>
      <c r="Q3023" s="326"/>
      <c r="R3023" s="326"/>
      <c r="S3023" s="323"/>
      <c r="T3023" s="326"/>
      <c r="U3023" s="768"/>
      <c r="V3023" s="326"/>
      <c r="W3023" s="326"/>
      <c r="X3023" s="326"/>
      <c r="Y3023" s="326"/>
      <c r="Z3023" s="326"/>
      <c r="AA3023" s="920"/>
      <c r="AB3023" s="323"/>
      <c r="AC3023" s="1014">
        <f t="shared" si="1616"/>
        <v>0</v>
      </c>
      <c r="AD3023" s="1029"/>
      <c r="AF3023" s="3234">
        <f t="shared" si="1658"/>
        <v>0</v>
      </c>
      <c r="AG3023" s="137">
        <f t="shared" si="1659"/>
        <v>0</v>
      </c>
      <c r="AJ3023" s="2186" t="s">
        <v>654</v>
      </c>
    </row>
    <row r="3024" spans="1:36" ht="30" x14ac:dyDescent="0.25">
      <c r="A3024" s="137">
        <v>1</v>
      </c>
      <c r="B3024" s="307" t="s">
        <v>425</v>
      </c>
      <c r="C3024" s="430"/>
      <c r="D3024" s="4"/>
      <c r="E3024" s="567">
        <v>50</v>
      </c>
      <c r="F3024" s="123">
        <f>ROUND(E3024/12*$B$4,0)</f>
        <v>8</v>
      </c>
      <c r="G3024" s="183"/>
      <c r="H3024" s="183"/>
      <c r="I3024" s="1436"/>
      <c r="J3024" s="1436"/>
      <c r="K3024" s="122"/>
      <c r="L3024" s="122"/>
      <c r="M3024" s="122"/>
      <c r="N3024" s="122"/>
      <c r="O3024" s="122"/>
      <c r="P3024" s="122"/>
      <c r="Q3024" s="326"/>
      <c r="R3024" s="326"/>
      <c r="S3024" s="323"/>
      <c r="T3024" s="326"/>
      <c r="U3024" s="768"/>
      <c r="V3024" s="326"/>
      <c r="W3024" s="326"/>
      <c r="X3024" s="326"/>
      <c r="Y3024" s="326"/>
      <c r="Z3024" s="326"/>
      <c r="AA3024" s="920"/>
      <c r="AB3024" s="323"/>
      <c r="AC3024" s="1014">
        <f t="shared" si="1616"/>
        <v>0</v>
      </c>
      <c r="AD3024" s="1029"/>
      <c r="AF3024" s="3234">
        <f t="shared" si="1658"/>
        <v>0</v>
      </c>
      <c r="AG3024" s="137">
        <f t="shared" si="1659"/>
        <v>0</v>
      </c>
      <c r="AJ3024" s="2186" t="s">
        <v>654</v>
      </c>
    </row>
    <row r="3025" spans="1:36" ht="45" x14ac:dyDescent="0.25">
      <c r="A3025" s="137">
        <v>1</v>
      </c>
      <c r="B3025" s="307" t="s">
        <v>426</v>
      </c>
      <c r="C3025" s="430"/>
      <c r="D3025" s="4"/>
      <c r="E3025" s="567"/>
      <c r="F3025" s="123"/>
      <c r="G3025" s="183"/>
      <c r="H3025" s="183"/>
      <c r="I3025" s="1436"/>
      <c r="J3025" s="1436"/>
      <c r="K3025" s="122"/>
      <c r="L3025" s="122"/>
      <c r="M3025" s="122"/>
      <c r="N3025" s="122"/>
      <c r="O3025" s="122"/>
      <c r="P3025" s="122"/>
      <c r="Q3025" s="326"/>
      <c r="R3025" s="326"/>
      <c r="S3025" s="323"/>
      <c r="T3025" s="326"/>
      <c r="U3025" s="768"/>
      <c r="V3025" s="326"/>
      <c r="W3025" s="326"/>
      <c r="X3025" s="326"/>
      <c r="Y3025" s="326"/>
      <c r="Z3025" s="326"/>
      <c r="AA3025" s="920"/>
      <c r="AB3025" s="323"/>
      <c r="AC3025" s="1014">
        <f t="shared" si="1616"/>
        <v>0</v>
      </c>
      <c r="AD3025" s="1029"/>
      <c r="AF3025" s="3234">
        <f t="shared" si="1658"/>
        <v>0</v>
      </c>
      <c r="AG3025" s="137">
        <f t="shared" si="1659"/>
        <v>0</v>
      </c>
      <c r="AJ3025" s="2186" t="s">
        <v>654</v>
      </c>
    </row>
    <row r="3026" spans="1:36" ht="60" x14ac:dyDescent="0.25">
      <c r="A3026" s="137">
        <v>1</v>
      </c>
      <c r="B3026" s="307" t="s">
        <v>427</v>
      </c>
      <c r="C3026" s="430"/>
      <c r="D3026" s="4"/>
      <c r="E3026" s="567"/>
      <c r="F3026" s="123"/>
      <c r="G3026" s="183"/>
      <c r="H3026" s="183"/>
      <c r="I3026" s="1436"/>
      <c r="J3026" s="1436"/>
      <c r="K3026" s="122"/>
      <c r="L3026" s="122"/>
      <c r="M3026" s="122"/>
      <c r="N3026" s="122"/>
      <c r="O3026" s="122"/>
      <c r="P3026" s="122"/>
      <c r="Q3026" s="326"/>
      <c r="R3026" s="326"/>
      <c r="S3026" s="323"/>
      <c r="T3026" s="326"/>
      <c r="U3026" s="768"/>
      <c r="V3026" s="326"/>
      <c r="W3026" s="326"/>
      <c r="X3026" s="326"/>
      <c r="Y3026" s="326"/>
      <c r="Z3026" s="326"/>
      <c r="AA3026" s="920"/>
      <c r="AB3026" s="323"/>
      <c r="AC3026" s="1014">
        <f t="shared" si="1616"/>
        <v>0</v>
      </c>
      <c r="AD3026" s="1029"/>
      <c r="AF3026" s="3234">
        <f t="shared" si="1658"/>
        <v>0</v>
      </c>
      <c r="AG3026" s="137">
        <f t="shared" si="1659"/>
        <v>0</v>
      </c>
      <c r="AJ3026" s="2186" t="s">
        <v>654</v>
      </c>
    </row>
    <row r="3027" spans="1:36" ht="45" x14ac:dyDescent="0.25">
      <c r="A3027" s="137">
        <v>1</v>
      </c>
      <c r="B3027" s="306" t="s">
        <v>428</v>
      </c>
      <c r="C3027" s="430"/>
      <c r="D3027" s="4"/>
      <c r="E3027" s="567"/>
      <c r="F3027" s="123"/>
      <c r="G3027" s="183"/>
      <c r="H3027" s="183"/>
      <c r="I3027" s="1436"/>
      <c r="J3027" s="1436"/>
      <c r="K3027" s="122"/>
      <c r="L3027" s="122"/>
      <c r="M3027" s="122"/>
      <c r="N3027" s="122"/>
      <c r="O3027" s="122"/>
      <c r="P3027" s="122"/>
      <c r="Q3027" s="326"/>
      <c r="R3027" s="326"/>
      <c r="S3027" s="323"/>
      <c r="T3027" s="326"/>
      <c r="U3027" s="768"/>
      <c r="V3027" s="326"/>
      <c r="W3027" s="326"/>
      <c r="X3027" s="326"/>
      <c r="Y3027" s="326"/>
      <c r="Z3027" s="326"/>
      <c r="AA3027" s="920"/>
      <c r="AB3027" s="323"/>
      <c r="AC3027" s="1014">
        <f t="shared" ref="AC3027:AC3090" si="1667">T3027-S3027-W3027</f>
        <v>0</v>
      </c>
      <c r="AD3027" s="1029"/>
      <c r="AF3027" s="3234">
        <f t="shared" si="1658"/>
        <v>0</v>
      </c>
      <c r="AG3027" s="137">
        <f t="shared" si="1659"/>
        <v>0</v>
      </c>
      <c r="AJ3027" s="2186" t="s">
        <v>654</v>
      </c>
    </row>
    <row r="3028" spans="1:36" s="2186" customFormat="1" ht="57" x14ac:dyDescent="0.25">
      <c r="B3028" s="3175" t="s">
        <v>740</v>
      </c>
      <c r="C3028" s="430"/>
      <c r="D3028" s="4"/>
      <c r="E3028" s="567">
        <f>E3029+E3030+E3031+E3032</f>
        <v>2348</v>
      </c>
      <c r="F3028" s="123">
        <f t="shared" ref="F3028:G3028" si="1668">F3029+F3030+F3031+F3032</f>
        <v>392</v>
      </c>
      <c r="G3028" s="183">
        <f t="shared" si="1668"/>
        <v>0</v>
      </c>
      <c r="H3028" s="183">
        <f>G3028/F3028*100</f>
        <v>0</v>
      </c>
      <c r="I3028" s="1436"/>
      <c r="J3028" s="1436"/>
      <c r="K3028" s="122"/>
      <c r="L3028" s="122"/>
      <c r="M3028" s="122"/>
      <c r="N3028" s="122"/>
      <c r="O3028" s="122"/>
      <c r="P3028" s="122"/>
      <c r="Q3028" s="326"/>
      <c r="R3028" s="326"/>
      <c r="S3028" s="323"/>
      <c r="T3028" s="326"/>
      <c r="U3028" s="768"/>
      <c r="V3028" s="326"/>
      <c r="W3028" s="326"/>
      <c r="X3028" s="326"/>
      <c r="Y3028" s="326"/>
      <c r="Z3028" s="326"/>
      <c r="AA3028" s="920"/>
      <c r="AB3028" s="323"/>
      <c r="AC3028" s="1014">
        <f t="shared" si="1667"/>
        <v>0</v>
      </c>
      <c r="AD3028" s="1029"/>
      <c r="AF3028" s="3234"/>
    </row>
    <row r="3029" spans="1:36" s="2186" customFormat="1" ht="30" x14ac:dyDescent="0.25">
      <c r="B3029" s="306" t="s">
        <v>741</v>
      </c>
      <c r="C3029" s="430"/>
      <c r="D3029" s="4"/>
      <c r="E3029" s="567">
        <v>32</v>
      </c>
      <c r="F3029" s="123">
        <f t="shared" ref="F3029:F3032" si="1669">ROUND(E3029/12*$B$4,0)</f>
        <v>5</v>
      </c>
      <c r="G3029" s="183"/>
      <c r="H3029" s="183">
        <f>G3029/F3029*100</f>
        <v>0</v>
      </c>
      <c r="I3029" s="1436"/>
      <c r="J3029" s="1436"/>
      <c r="K3029" s="122"/>
      <c r="L3029" s="122"/>
      <c r="M3029" s="122"/>
      <c r="N3029" s="122"/>
      <c r="O3029" s="122"/>
      <c r="P3029" s="122"/>
      <c r="Q3029" s="326"/>
      <c r="R3029" s="326"/>
      <c r="S3029" s="323"/>
      <c r="T3029" s="326"/>
      <c r="U3029" s="768"/>
      <c r="V3029" s="326"/>
      <c r="W3029" s="326"/>
      <c r="X3029" s="326"/>
      <c r="Y3029" s="326"/>
      <c r="Z3029" s="326"/>
      <c r="AA3029" s="920"/>
      <c r="AB3029" s="323"/>
      <c r="AC3029" s="1014">
        <f t="shared" si="1667"/>
        <v>0</v>
      </c>
      <c r="AD3029" s="1029"/>
      <c r="AF3029" s="3234"/>
    </row>
    <row r="3030" spans="1:36" s="2186" customFormat="1" ht="30" x14ac:dyDescent="0.25">
      <c r="B3030" s="306" t="s">
        <v>742</v>
      </c>
      <c r="C3030" s="430"/>
      <c r="D3030" s="4"/>
      <c r="E3030" s="567">
        <v>161</v>
      </c>
      <c r="F3030" s="123">
        <f t="shared" si="1669"/>
        <v>27</v>
      </c>
      <c r="G3030" s="183"/>
      <c r="H3030" s="183">
        <f>G3030/F3030*100</f>
        <v>0</v>
      </c>
      <c r="I3030" s="1436"/>
      <c r="J3030" s="1436"/>
      <c r="K3030" s="122"/>
      <c r="L3030" s="122"/>
      <c r="M3030" s="122"/>
      <c r="N3030" s="122"/>
      <c r="O3030" s="122"/>
      <c r="P3030" s="122"/>
      <c r="Q3030" s="326"/>
      <c r="R3030" s="326"/>
      <c r="S3030" s="323"/>
      <c r="T3030" s="326"/>
      <c r="U3030" s="768"/>
      <c r="V3030" s="326"/>
      <c r="W3030" s="326"/>
      <c r="X3030" s="326"/>
      <c r="Y3030" s="326"/>
      <c r="Z3030" s="326"/>
      <c r="AA3030" s="920"/>
      <c r="AB3030" s="323"/>
      <c r="AC3030" s="1014">
        <f t="shared" si="1667"/>
        <v>0</v>
      </c>
      <c r="AD3030" s="1029"/>
      <c r="AF3030" s="3234"/>
    </row>
    <row r="3031" spans="1:36" s="2186" customFormat="1" ht="30" x14ac:dyDescent="0.25">
      <c r="B3031" s="306" t="s">
        <v>760</v>
      </c>
      <c r="C3031" s="430"/>
      <c r="D3031" s="4"/>
      <c r="E3031" s="567">
        <v>51</v>
      </c>
      <c r="F3031" s="123">
        <f t="shared" si="1669"/>
        <v>9</v>
      </c>
      <c r="G3031" s="183"/>
      <c r="H3031" s="183">
        <f>G3031/F3031*100</f>
        <v>0</v>
      </c>
      <c r="I3031" s="1436"/>
      <c r="J3031" s="1436"/>
      <c r="K3031" s="122"/>
      <c r="L3031" s="122"/>
      <c r="M3031" s="122"/>
      <c r="N3031" s="122"/>
      <c r="O3031" s="122"/>
      <c r="P3031" s="122"/>
      <c r="Q3031" s="326"/>
      <c r="R3031" s="326"/>
      <c r="S3031" s="323"/>
      <c r="T3031" s="326"/>
      <c r="U3031" s="768"/>
      <c r="V3031" s="326"/>
      <c r="W3031" s="326"/>
      <c r="X3031" s="326"/>
      <c r="Y3031" s="326"/>
      <c r="Z3031" s="326"/>
      <c r="AA3031" s="920"/>
      <c r="AB3031" s="323"/>
      <c r="AC3031" s="1014">
        <f t="shared" si="1667"/>
        <v>0</v>
      </c>
      <c r="AD3031" s="1029"/>
      <c r="AF3031" s="3234"/>
    </row>
    <row r="3032" spans="1:36" s="2186" customFormat="1" ht="30" x14ac:dyDescent="0.25">
      <c r="B3032" s="306" t="s">
        <v>761</v>
      </c>
      <c r="C3032" s="430"/>
      <c r="D3032" s="4"/>
      <c r="E3032" s="567">
        <v>2104</v>
      </c>
      <c r="F3032" s="123">
        <f t="shared" si="1669"/>
        <v>351</v>
      </c>
      <c r="G3032" s="183"/>
      <c r="H3032" s="183"/>
      <c r="I3032" s="1436"/>
      <c r="J3032" s="1436"/>
      <c r="K3032" s="122"/>
      <c r="L3032" s="122"/>
      <c r="M3032" s="122"/>
      <c r="N3032" s="122"/>
      <c r="O3032" s="122"/>
      <c r="P3032" s="122"/>
      <c r="Q3032" s="326"/>
      <c r="R3032" s="326"/>
      <c r="S3032" s="323"/>
      <c r="T3032" s="326"/>
      <c r="U3032" s="768"/>
      <c r="V3032" s="326"/>
      <c r="W3032" s="326"/>
      <c r="X3032" s="326"/>
      <c r="Y3032" s="326"/>
      <c r="Z3032" s="326"/>
      <c r="AA3032" s="920"/>
      <c r="AB3032" s="323"/>
      <c r="AC3032" s="1014">
        <f t="shared" si="1667"/>
        <v>0</v>
      </c>
      <c r="AD3032" s="1029"/>
      <c r="AF3032" s="3234"/>
    </row>
    <row r="3033" spans="1:36" ht="28.5" x14ac:dyDescent="0.25">
      <c r="A3033" s="137">
        <v>1</v>
      </c>
      <c r="B3033" s="976" t="s">
        <v>304</v>
      </c>
      <c r="C3033" s="430"/>
      <c r="D3033" s="4"/>
      <c r="E3033" s="218">
        <f>E3035+E3037</f>
        <v>14538.212765957447</v>
      </c>
      <c r="F3033" s="123">
        <f t="shared" ref="F3033:G3033" si="1670">F3035+F3037</f>
        <v>2422.8510638297871</v>
      </c>
      <c r="G3033" s="183">
        <f t="shared" si="1670"/>
        <v>3586.3159574468082</v>
      </c>
      <c r="H3033" s="183">
        <f>G3033/F3033*100</f>
        <v>148.02048755642201</v>
      </c>
      <c r="I3033" s="1436"/>
      <c r="J3033" s="1436"/>
      <c r="K3033" s="122"/>
      <c r="L3033" s="122"/>
      <c r="M3033" s="122"/>
      <c r="N3033" s="122"/>
      <c r="O3033" s="122"/>
      <c r="P3033" s="122"/>
      <c r="Q3033" s="326"/>
      <c r="R3033" s="326"/>
      <c r="S3033" s="323"/>
      <c r="T3033" s="326"/>
      <c r="U3033" s="768"/>
      <c r="V3033" s="326"/>
      <c r="W3033" s="326"/>
      <c r="X3033" s="326"/>
      <c r="Y3033" s="326"/>
      <c r="Z3033" s="326"/>
      <c r="AA3033" s="920"/>
      <c r="AB3033" s="323"/>
      <c r="AC3033" s="1014">
        <f t="shared" si="1667"/>
        <v>0</v>
      </c>
      <c r="AD3033" s="1029"/>
      <c r="AF3033" s="3234">
        <f t="shared" si="1658"/>
        <v>0</v>
      </c>
      <c r="AG3033" s="137">
        <f t="shared" si="1659"/>
        <v>0</v>
      </c>
      <c r="AJ3033" s="2186" t="s">
        <v>654</v>
      </c>
    </row>
    <row r="3034" spans="1:36" s="2186" customFormat="1" x14ac:dyDescent="0.25">
      <c r="A3034" s="2186">
        <v>1</v>
      </c>
      <c r="B3034" s="585" t="s">
        <v>312</v>
      </c>
      <c r="C3034" s="430"/>
      <c r="D3034" s="4"/>
      <c r="E3034" s="218"/>
      <c r="F3034" s="123"/>
      <c r="G3034" s="183"/>
      <c r="H3034" s="183"/>
      <c r="I3034" s="1436"/>
      <c r="J3034" s="1436"/>
      <c r="K3034" s="122"/>
      <c r="L3034" s="122"/>
      <c r="M3034" s="122"/>
      <c r="N3034" s="122"/>
      <c r="O3034" s="122"/>
      <c r="P3034" s="122"/>
      <c r="Q3034" s="326"/>
      <c r="R3034" s="326"/>
      <c r="S3034" s="323"/>
      <c r="T3034" s="326"/>
      <c r="U3034" s="768"/>
      <c r="V3034" s="326"/>
      <c r="W3034" s="326"/>
      <c r="X3034" s="326"/>
      <c r="Y3034" s="326"/>
      <c r="Z3034" s="326"/>
      <c r="AA3034" s="920"/>
      <c r="AB3034" s="323"/>
      <c r="AC3034" s="1014">
        <f t="shared" si="1667"/>
        <v>0</v>
      </c>
      <c r="AD3034" s="1029"/>
      <c r="AF3034" s="3234">
        <f t="shared" si="1658"/>
        <v>0</v>
      </c>
      <c r="AG3034" s="2186">
        <f t="shared" si="1659"/>
        <v>0</v>
      </c>
      <c r="AJ3034" s="2186" t="s">
        <v>654</v>
      </c>
    </row>
    <row r="3035" spans="1:36" s="2186" customFormat="1" x14ac:dyDescent="0.25">
      <c r="A3035" s="2186">
        <v>1</v>
      </c>
      <c r="B3035" s="307" t="s">
        <v>313</v>
      </c>
      <c r="C3035" s="430"/>
      <c r="D3035" s="4"/>
      <c r="E3035" s="218">
        <f>E3036/9.4</f>
        <v>9425.2127659574471</v>
      </c>
      <c r="F3035" s="123">
        <f>F3036/9.4</f>
        <v>1570.8510638297871</v>
      </c>
      <c r="G3035" s="183">
        <f>G3036/9.4</f>
        <v>2184.3159574468082</v>
      </c>
      <c r="H3035" s="183">
        <f>G3035/F3035*100</f>
        <v>139.05302722470537</v>
      </c>
      <c r="I3035" s="1436"/>
      <c r="J3035" s="1436"/>
      <c r="K3035" s="122"/>
      <c r="L3035" s="122"/>
      <c r="M3035" s="122"/>
      <c r="N3035" s="122"/>
      <c r="O3035" s="122"/>
      <c r="P3035" s="122"/>
      <c r="Q3035" s="326"/>
      <c r="R3035" s="326"/>
      <c r="S3035" s="323"/>
      <c r="T3035" s="326"/>
      <c r="U3035" s="768"/>
      <c r="V3035" s="326"/>
      <c r="W3035" s="326"/>
      <c r="X3035" s="326"/>
      <c r="Y3035" s="326"/>
      <c r="Z3035" s="326"/>
      <c r="AA3035" s="920"/>
      <c r="AB3035" s="323"/>
      <c r="AC3035" s="1014">
        <f t="shared" si="1667"/>
        <v>0</v>
      </c>
      <c r="AD3035" s="1029"/>
      <c r="AF3035" s="3234">
        <f t="shared" si="1658"/>
        <v>0</v>
      </c>
      <c r="AG3035" s="2186">
        <f t="shared" si="1659"/>
        <v>0</v>
      </c>
      <c r="AJ3035" s="2186" t="s">
        <v>654</v>
      </c>
    </row>
    <row r="3036" spans="1:36" x14ac:dyDescent="0.25">
      <c r="A3036" s="137">
        <v>1</v>
      </c>
      <c r="B3036" s="477" t="s">
        <v>314</v>
      </c>
      <c r="C3036" s="431"/>
      <c r="D3036" s="4"/>
      <c r="E3036" s="218">
        <v>88597</v>
      </c>
      <c r="F3036" s="123">
        <f>ROUND(E3036/12*$B$4,0)</f>
        <v>14766</v>
      </c>
      <c r="G3036" s="183">
        <v>20532.57</v>
      </c>
      <c r="H3036" s="183">
        <f>G3036/F3036*100</f>
        <v>139.0530272247054</v>
      </c>
      <c r="I3036" s="1436"/>
      <c r="J3036" s="1436"/>
      <c r="K3036" s="122"/>
      <c r="L3036" s="122"/>
      <c r="M3036" s="122"/>
      <c r="N3036" s="122"/>
      <c r="O3036" s="122"/>
      <c r="P3036" s="122"/>
      <c r="Q3036" s="326"/>
      <c r="R3036" s="326"/>
      <c r="S3036" s="323"/>
      <c r="T3036" s="326"/>
      <c r="U3036" s="768"/>
      <c r="V3036" s="326"/>
      <c r="W3036" s="326"/>
      <c r="X3036" s="326"/>
      <c r="Y3036" s="326"/>
      <c r="Z3036" s="326"/>
      <c r="AA3036" s="920"/>
      <c r="AB3036" s="323"/>
      <c r="AC3036" s="1014">
        <f t="shared" si="1667"/>
        <v>0</v>
      </c>
      <c r="AD3036" s="1029"/>
      <c r="AF3036" s="3234">
        <f t="shared" si="1658"/>
        <v>0</v>
      </c>
      <c r="AG3036" s="137">
        <f t="shared" si="1659"/>
        <v>0</v>
      </c>
      <c r="AJ3036" s="2186" t="s">
        <v>654</v>
      </c>
    </row>
    <row r="3037" spans="1:36" s="2186" customFormat="1" ht="28.5" x14ac:dyDescent="0.25">
      <c r="B3037" s="976" t="s">
        <v>777</v>
      </c>
      <c r="C3037" s="431"/>
      <c r="D3037" s="4"/>
      <c r="E3037" s="218">
        <v>5113</v>
      </c>
      <c r="F3037" s="123">
        <f>ROUND(E3037/12*$B$4,0)</f>
        <v>852</v>
      </c>
      <c r="G3037" s="183">
        <v>1402</v>
      </c>
      <c r="H3037" s="183">
        <f>G3037/F3037*100</f>
        <v>164.55399061032864</v>
      </c>
      <c r="I3037" s="1436"/>
      <c r="J3037" s="1436"/>
      <c r="K3037" s="122"/>
      <c r="L3037" s="122"/>
      <c r="M3037" s="122"/>
      <c r="N3037" s="122"/>
      <c r="O3037" s="122"/>
      <c r="P3037" s="122"/>
      <c r="Q3037" s="326">
        <v>8231.93</v>
      </c>
      <c r="R3037" s="326">
        <v>8231.93</v>
      </c>
      <c r="S3037" s="323">
        <f t="shared" ref="S3037:S3038" si="1671">Q3037/12*$B$4+(R3037-Q3037)/11*1</f>
        <v>1371.9883333333335</v>
      </c>
      <c r="T3037" s="326">
        <f t="shared" ref="T3037:T3038" si="1672">Z3037-Y3037-V3037</f>
        <v>1398.9630199999999</v>
      </c>
      <c r="U3037" s="768"/>
      <c r="V3037" s="326"/>
      <c r="W3037" s="326">
        <f>T3037-S3037</f>
        <v>26.974686666666457</v>
      </c>
      <c r="X3037" s="326"/>
      <c r="Y3037" s="326">
        <v>-2.0613299999999999</v>
      </c>
      <c r="Z3037" s="326">
        <v>1396.9016899999999</v>
      </c>
      <c r="AA3037" s="920"/>
      <c r="AB3037" s="323"/>
      <c r="AC3037" s="1014">
        <f t="shared" si="1667"/>
        <v>0</v>
      </c>
      <c r="AD3037" s="1029"/>
      <c r="AF3037" s="3234"/>
    </row>
    <row r="3038" spans="1:36" x14ac:dyDescent="0.25">
      <c r="A3038" s="137">
        <v>1</v>
      </c>
      <c r="B3038" s="508" t="s">
        <v>213</v>
      </c>
      <c r="C3038" s="1565"/>
      <c r="D3038" s="4"/>
      <c r="E3038" s="218">
        <f>SUM(E3039:E3043)</f>
        <v>3790</v>
      </c>
      <c r="F3038" s="123">
        <f>SUM(F3039:F3043)</f>
        <v>632</v>
      </c>
      <c r="G3038" s="183">
        <f>SUM(G3039:G3043)</f>
        <v>604</v>
      </c>
      <c r="H3038" s="183">
        <f t="shared" ref="H3038:H3049" si="1673">G3038/F3038*100</f>
        <v>95.569620253164558</v>
      </c>
      <c r="I3038" s="1436"/>
      <c r="J3038" s="1436"/>
      <c r="K3038" s="122"/>
      <c r="L3038" s="122"/>
      <c r="M3038" s="122"/>
      <c r="N3038" s="122"/>
      <c r="O3038" s="122"/>
      <c r="P3038" s="122"/>
      <c r="Q3038" s="326">
        <v>6410.6392571428578</v>
      </c>
      <c r="R3038" s="326">
        <v>6410.6392571428578</v>
      </c>
      <c r="S3038" s="852">
        <f t="shared" si="1671"/>
        <v>1068.4398761904763</v>
      </c>
      <c r="T3038" s="326">
        <f t="shared" si="1672"/>
        <v>716.55808000000002</v>
      </c>
      <c r="U3038" s="768"/>
      <c r="V3038" s="326"/>
      <c r="W3038" s="326">
        <f>T3038-S3038</f>
        <v>-351.88179619047628</v>
      </c>
      <c r="X3038" s="326"/>
      <c r="Y3038" s="326">
        <v>0</v>
      </c>
      <c r="Z3038" s="326">
        <v>716.55808000000002</v>
      </c>
      <c r="AA3038" s="920"/>
      <c r="AB3038" s="323"/>
      <c r="AC3038" s="1014">
        <f t="shared" si="1667"/>
        <v>0</v>
      </c>
      <c r="AD3038" s="1029"/>
      <c r="AF3038" s="3234">
        <f t="shared" si="1658"/>
        <v>0</v>
      </c>
      <c r="AG3038" s="137">
        <f t="shared" si="1659"/>
        <v>716558.08000000007</v>
      </c>
      <c r="AJ3038" s="2186" t="s">
        <v>654</v>
      </c>
    </row>
    <row r="3039" spans="1:36" x14ac:dyDescent="0.25">
      <c r="A3039" s="137">
        <v>1</v>
      </c>
      <c r="B3039" s="179" t="s">
        <v>64</v>
      </c>
      <c r="C3039" s="430"/>
      <c r="D3039" s="4"/>
      <c r="E3039" s="218">
        <v>160</v>
      </c>
      <c r="F3039" s="183">
        <f>ROUND(E3039/12*$B$4,0)</f>
        <v>27</v>
      </c>
      <c r="G3039" s="183">
        <v>31</v>
      </c>
      <c r="H3039" s="183">
        <f t="shared" si="1673"/>
        <v>114.81481481481481</v>
      </c>
      <c r="I3039" s="1436"/>
      <c r="J3039" s="1436"/>
      <c r="K3039" s="122"/>
      <c r="L3039" s="122"/>
      <c r="M3039" s="122"/>
      <c r="N3039" s="122"/>
      <c r="O3039" s="122"/>
      <c r="P3039" s="122"/>
      <c r="Q3039" s="326"/>
      <c r="R3039" s="326"/>
      <c r="S3039" s="323"/>
      <c r="T3039" s="326"/>
      <c r="U3039" s="768"/>
      <c r="V3039" s="326"/>
      <c r="W3039" s="326"/>
      <c r="X3039" s="326"/>
      <c r="Y3039" s="326"/>
      <c r="Z3039" s="326"/>
      <c r="AA3039" s="920"/>
      <c r="AB3039" s="323"/>
      <c r="AC3039" s="1014">
        <f t="shared" si="1667"/>
        <v>0</v>
      </c>
      <c r="AD3039" s="1029"/>
      <c r="AF3039" s="3234">
        <f t="shared" si="1658"/>
        <v>0</v>
      </c>
      <c r="AG3039" s="137">
        <f t="shared" si="1659"/>
        <v>0</v>
      </c>
      <c r="AJ3039" s="2186" t="s">
        <v>654</v>
      </c>
    </row>
    <row r="3040" spans="1:36" ht="30" x14ac:dyDescent="0.25">
      <c r="A3040" s="137">
        <v>1</v>
      </c>
      <c r="B3040" s="1" t="s">
        <v>273</v>
      </c>
      <c r="C3040" s="430"/>
      <c r="D3040" s="4"/>
      <c r="E3040" s="218">
        <v>330</v>
      </c>
      <c r="F3040" s="123">
        <f>ROUND(E3040/12*$B$4,0)</f>
        <v>55</v>
      </c>
      <c r="G3040" s="183">
        <v>1</v>
      </c>
      <c r="H3040" s="183">
        <f t="shared" si="1673"/>
        <v>1.8181818181818181</v>
      </c>
      <c r="I3040" s="1436"/>
      <c r="J3040" s="1436"/>
      <c r="K3040" s="122"/>
      <c r="L3040" s="122"/>
      <c r="M3040" s="122"/>
      <c r="N3040" s="122"/>
      <c r="O3040" s="122"/>
      <c r="P3040" s="122"/>
      <c r="Q3040" s="326"/>
      <c r="R3040" s="326"/>
      <c r="S3040" s="323"/>
      <c r="T3040" s="326"/>
      <c r="U3040" s="768"/>
      <c r="V3040" s="326"/>
      <c r="W3040" s="326"/>
      <c r="X3040" s="326"/>
      <c r="Y3040" s="326"/>
      <c r="Z3040" s="326"/>
      <c r="AA3040" s="920"/>
      <c r="AB3040" s="323"/>
      <c r="AC3040" s="1014">
        <f t="shared" si="1667"/>
        <v>0</v>
      </c>
      <c r="AD3040" s="1029"/>
      <c r="AF3040" s="3234">
        <f t="shared" si="1658"/>
        <v>0</v>
      </c>
      <c r="AG3040" s="137">
        <f t="shared" si="1659"/>
        <v>0</v>
      </c>
      <c r="AJ3040" s="2186" t="s">
        <v>654</v>
      </c>
    </row>
    <row r="3041" spans="1:36" ht="30" x14ac:dyDescent="0.25">
      <c r="A3041" s="137">
        <v>1</v>
      </c>
      <c r="B3041" s="1" t="s">
        <v>254</v>
      </c>
      <c r="C3041" s="430"/>
      <c r="D3041" s="4"/>
      <c r="E3041" s="218">
        <v>800</v>
      </c>
      <c r="F3041" s="123">
        <f>ROUND(E3041/12*$B$4,0)</f>
        <v>133</v>
      </c>
      <c r="G3041" s="183">
        <v>132</v>
      </c>
      <c r="H3041" s="183">
        <f t="shared" si="1673"/>
        <v>99.248120300751879</v>
      </c>
      <c r="I3041" s="1436"/>
      <c r="J3041" s="1436"/>
      <c r="K3041" s="122"/>
      <c r="L3041" s="122"/>
      <c r="M3041" s="122"/>
      <c r="N3041" s="122"/>
      <c r="O3041" s="122"/>
      <c r="P3041" s="122"/>
      <c r="Q3041" s="326"/>
      <c r="R3041" s="326"/>
      <c r="S3041" s="323"/>
      <c r="T3041" s="326"/>
      <c r="U3041" s="768"/>
      <c r="V3041" s="326"/>
      <c r="W3041" s="326"/>
      <c r="X3041" s="326"/>
      <c r="Y3041" s="326"/>
      <c r="Z3041" s="326"/>
      <c r="AA3041" s="920"/>
      <c r="AB3041" s="323"/>
      <c r="AC3041" s="1014">
        <f t="shared" si="1667"/>
        <v>0</v>
      </c>
      <c r="AD3041" s="1029"/>
      <c r="AF3041" s="3234">
        <f t="shared" si="1658"/>
        <v>0</v>
      </c>
      <c r="AG3041" s="137">
        <f t="shared" si="1659"/>
        <v>0</v>
      </c>
      <c r="AJ3041" s="2186" t="s">
        <v>654</v>
      </c>
    </row>
    <row r="3042" spans="1:36" ht="30" x14ac:dyDescent="0.25">
      <c r="A3042" s="137">
        <v>1</v>
      </c>
      <c r="B3042" s="1" t="s">
        <v>259</v>
      </c>
      <c r="C3042" s="430"/>
      <c r="D3042" s="4"/>
      <c r="E3042" s="218">
        <v>1500</v>
      </c>
      <c r="F3042" s="183">
        <f>ROUND(E3042/12*$B$4,0)</f>
        <v>250</v>
      </c>
      <c r="G3042" s="183">
        <v>283</v>
      </c>
      <c r="H3042" s="183">
        <f t="shared" si="1673"/>
        <v>113.19999999999999</v>
      </c>
      <c r="I3042" s="1436"/>
      <c r="J3042" s="1436"/>
      <c r="K3042" s="122"/>
      <c r="L3042" s="122"/>
      <c r="M3042" s="122"/>
      <c r="N3042" s="122"/>
      <c r="O3042" s="122"/>
      <c r="P3042" s="122"/>
      <c r="Q3042" s="326"/>
      <c r="R3042" s="326"/>
      <c r="S3042" s="323"/>
      <c r="T3042" s="326"/>
      <c r="U3042" s="768"/>
      <c r="V3042" s="326"/>
      <c r="W3042" s="326"/>
      <c r="X3042" s="326"/>
      <c r="Y3042" s="326"/>
      <c r="Z3042" s="326"/>
      <c r="AA3042" s="920"/>
      <c r="AB3042" s="323"/>
      <c r="AC3042" s="1014">
        <f t="shared" si="1667"/>
        <v>0</v>
      </c>
      <c r="AD3042" s="1029"/>
      <c r="AF3042" s="3234">
        <f t="shared" si="1658"/>
        <v>0</v>
      </c>
      <c r="AG3042" s="137">
        <f t="shared" si="1659"/>
        <v>0</v>
      </c>
      <c r="AJ3042" s="2186" t="s">
        <v>654</v>
      </c>
    </row>
    <row r="3043" spans="1:36" ht="30" x14ac:dyDescent="0.25">
      <c r="A3043" s="137">
        <v>1</v>
      </c>
      <c r="B3043" s="1" t="s">
        <v>274</v>
      </c>
      <c r="C3043" s="430"/>
      <c r="D3043" s="4"/>
      <c r="E3043" s="218">
        <v>1000</v>
      </c>
      <c r="F3043" s="123">
        <f>ROUND(E3043/12*$B$4,0)</f>
        <v>167</v>
      </c>
      <c r="G3043" s="183">
        <v>157</v>
      </c>
      <c r="H3043" s="183">
        <f t="shared" si="1673"/>
        <v>94.011976047904184</v>
      </c>
      <c r="I3043" s="1436"/>
      <c r="J3043" s="1436"/>
      <c r="K3043" s="122"/>
      <c r="L3043" s="122"/>
      <c r="M3043" s="122"/>
      <c r="N3043" s="122"/>
      <c r="O3043" s="122"/>
      <c r="P3043" s="122"/>
      <c r="Q3043" s="326"/>
      <c r="R3043" s="326"/>
      <c r="S3043" s="323"/>
      <c r="T3043" s="326"/>
      <c r="U3043" s="768"/>
      <c r="V3043" s="326"/>
      <c r="W3043" s="326"/>
      <c r="X3043" s="326"/>
      <c r="Y3043" s="326"/>
      <c r="Z3043" s="326"/>
      <c r="AA3043" s="920"/>
      <c r="AB3043" s="323"/>
      <c r="AC3043" s="1014">
        <f t="shared" si="1667"/>
        <v>0</v>
      </c>
      <c r="AD3043" s="1029"/>
      <c r="AF3043" s="3234">
        <f t="shared" si="1658"/>
        <v>0</v>
      </c>
      <c r="AG3043" s="137">
        <f t="shared" si="1659"/>
        <v>0</v>
      </c>
      <c r="AJ3043" s="2186" t="s">
        <v>654</v>
      </c>
    </row>
    <row r="3044" spans="1:36" s="2186" customFormat="1" ht="86.25" x14ac:dyDescent="0.25">
      <c r="A3044" s="2186">
        <v>1</v>
      </c>
      <c r="B3044" s="470" t="s">
        <v>464</v>
      </c>
      <c r="C3044" s="430"/>
      <c r="D3044" s="4"/>
      <c r="E3044" s="3063">
        <f>E2996</f>
        <v>11092</v>
      </c>
      <c r="F3044" s="3063">
        <f>F2996</f>
        <v>1850</v>
      </c>
      <c r="G3044" s="3063">
        <f>G2996</f>
        <v>3255</v>
      </c>
      <c r="H3044" s="183">
        <f t="shared" si="1673"/>
        <v>175.94594594594594</v>
      </c>
      <c r="I3044" s="1436"/>
      <c r="J3044" s="1436"/>
      <c r="K3044" s="122"/>
      <c r="L3044" s="122"/>
      <c r="M3044" s="122"/>
      <c r="N3044" s="122"/>
      <c r="O3044" s="122"/>
      <c r="P3044" s="122"/>
      <c r="Q3044" s="326">
        <f t="shared" ref="Q3044:Z3044" si="1674">Q2996</f>
        <v>41289.697999999997</v>
      </c>
      <c r="R3044" s="326">
        <f t="shared" ref="R3044" si="1675">R2996</f>
        <v>41289.697999999997</v>
      </c>
      <c r="S3044" s="323">
        <f t="shared" si="1674"/>
        <v>6881.6163333333325</v>
      </c>
      <c r="T3044" s="326">
        <f t="shared" si="1674"/>
        <v>12398.409380000001</v>
      </c>
      <c r="U3044" s="768">
        <f t="shared" si="1674"/>
        <v>0</v>
      </c>
      <c r="V3044" s="326">
        <f t="shared" si="1674"/>
        <v>0</v>
      </c>
      <c r="W3044" s="326">
        <f t="shared" si="1674"/>
        <v>5516.7930466666685</v>
      </c>
      <c r="X3044" s="326">
        <f t="shared" si="1674"/>
        <v>0</v>
      </c>
      <c r="Y3044" s="326">
        <f t="shared" si="1674"/>
        <v>-51.672809999999998</v>
      </c>
      <c r="Z3044" s="326">
        <f t="shared" si="1674"/>
        <v>12346.736570000001</v>
      </c>
      <c r="AA3044" s="920"/>
      <c r="AB3044" s="323"/>
      <c r="AC3044" s="1014">
        <f t="shared" si="1667"/>
        <v>0</v>
      </c>
      <c r="AD3044" s="1029"/>
      <c r="AF3044" s="3234">
        <f t="shared" si="1658"/>
        <v>0</v>
      </c>
      <c r="AG3044" s="2186">
        <f t="shared" si="1659"/>
        <v>12346736.57</v>
      </c>
      <c r="AJ3044" s="2186" t="s">
        <v>654</v>
      </c>
    </row>
    <row r="3045" spans="1:36" x14ac:dyDescent="0.25">
      <c r="A3045" s="137">
        <v>1</v>
      </c>
      <c r="B3045" s="470" t="s">
        <v>255</v>
      </c>
      <c r="C3045" s="1622"/>
      <c r="D3045" s="520"/>
      <c r="E3045" s="3063">
        <f>E3020+E2984</f>
        <v>96007.5</v>
      </c>
      <c r="F3045" s="3063">
        <f>F3020+F2984</f>
        <v>16007</v>
      </c>
      <c r="G3045" s="3063">
        <f>G3020+G2984</f>
        <v>14025</v>
      </c>
      <c r="H3045" s="741">
        <f t="shared" si="1673"/>
        <v>87.617917161241948</v>
      </c>
      <c r="I3045" s="1436"/>
      <c r="J3045" s="1436"/>
      <c r="K3045" s="122"/>
      <c r="L3045" s="122"/>
      <c r="M3045" s="122"/>
      <c r="N3045" s="122"/>
      <c r="O3045" s="122"/>
      <c r="P3045" s="122"/>
      <c r="Q3045" s="326"/>
      <c r="R3045" s="326"/>
      <c r="S3045" s="323"/>
      <c r="T3045" s="326"/>
      <c r="U3045" s="768"/>
      <c r="V3045" s="326"/>
      <c r="W3045" s="326"/>
      <c r="X3045" s="326"/>
      <c r="Y3045" s="326"/>
      <c r="Z3045" s="326"/>
      <c r="AA3045" s="924"/>
      <c r="AB3045" s="323"/>
      <c r="AC3045" s="1014">
        <f t="shared" si="1667"/>
        <v>0</v>
      </c>
      <c r="AD3045" s="1029"/>
      <c r="AF3045" s="3234">
        <f t="shared" si="1658"/>
        <v>0</v>
      </c>
      <c r="AG3045" s="137">
        <f t="shared" si="1659"/>
        <v>0</v>
      </c>
      <c r="AJ3045" s="2186" t="s">
        <v>654</v>
      </c>
    </row>
    <row r="3046" spans="1:36" ht="29.25" x14ac:dyDescent="0.25">
      <c r="A3046" s="137">
        <v>1</v>
      </c>
      <c r="B3046" s="470" t="s">
        <v>268</v>
      </c>
      <c r="C3046" s="1622"/>
      <c r="D3046" s="520"/>
      <c r="E3046" s="3063">
        <f>E3001</f>
        <v>35872</v>
      </c>
      <c r="F3046" s="3063">
        <f>F3001</f>
        <v>5979</v>
      </c>
      <c r="G3046" s="3063">
        <f>G3001</f>
        <v>6436</v>
      </c>
      <c r="H3046" s="741">
        <f t="shared" si="1673"/>
        <v>107.64341863187825</v>
      </c>
      <c r="I3046" s="1436"/>
      <c r="J3046" s="1436"/>
      <c r="K3046" s="122"/>
      <c r="L3046" s="122"/>
      <c r="M3046" s="122"/>
      <c r="N3046" s="122"/>
      <c r="O3046" s="122"/>
      <c r="P3046" s="122"/>
      <c r="Q3046" s="326"/>
      <c r="R3046" s="326"/>
      <c r="S3046" s="323"/>
      <c r="T3046" s="326"/>
      <c r="U3046" s="768" t="e">
        <f>#REF!+U3001</f>
        <v>#REF!</v>
      </c>
      <c r="V3046" s="326"/>
      <c r="W3046" s="326"/>
      <c r="X3046" s="326"/>
      <c r="Y3046" s="326"/>
      <c r="Z3046" s="326"/>
      <c r="AA3046" s="924"/>
      <c r="AB3046" s="323"/>
      <c r="AC3046" s="1014">
        <f t="shared" si="1667"/>
        <v>0</v>
      </c>
      <c r="AD3046" s="1029"/>
      <c r="AF3046" s="3234">
        <f t="shared" ref="AF3046:AF3068" si="1676">T3046+V3046+Y3046-Z3046</f>
        <v>0</v>
      </c>
      <c r="AG3046" s="137">
        <f t="shared" ref="AG3046:AG3068" si="1677">Z3046*1000-AF3046</f>
        <v>0</v>
      </c>
      <c r="AJ3046" s="2186" t="s">
        <v>654</v>
      </c>
    </row>
    <row r="3047" spans="1:36" ht="29.25" x14ac:dyDescent="0.25">
      <c r="A3047" s="137">
        <v>1</v>
      </c>
      <c r="B3047" s="507" t="s">
        <v>256</v>
      </c>
      <c r="C3047" s="1622"/>
      <c r="D3047" s="520"/>
      <c r="E3047" s="3063">
        <f>E3033+E2988</f>
        <v>78538.212765957447</v>
      </c>
      <c r="F3047" s="3063">
        <f>F3033+F2988</f>
        <v>13089.851063829787</v>
      </c>
      <c r="G3047" s="3063">
        <f>G3033+G2988</f>
        <v>12078.315957446808</v>
      </c>
      <c r="H3047" s="741">
        <f t="shared" si="1673"/>
        <v>92.272371156474975</v>
      </c>
      <c r="I3047" s="1436"/>
      <c r="J3047" s="1436"/>
      <c r="K3047" s="122"/>
      <c r="L3047" s="122"/>
      <c r="M3047" s="122"/>
      <c r="N3047" s="122"/>
      <c r="O3047" s="122"/>
      <c r="P3047" s="122"/>
      <c r="Q3047" s="326"/>
      <c r="R3047" s="326"/>
      <c r="S3047" s="323"/>
      <c r="T3047" s="326"/>
      <c r="U3047" s="768"/>
      <c r="V3047" s="326"/>
      <c r="W3047" s="326"/>
      <c r="X3047" s="326"/>
      <c r="Y3047" s="326"/>
      <c r="Z3047" s="326"/>
      <c r="AA3047" s="924"/>
      <c r="AB3047" s="323"/>
      <c r="AC3047" s="1014">
        <f t="shared" si="1667"/>
        <v>0</v>
      </c>
      <c r="AD3047" s="1029"/>
      <c r="AF3047" s="3234">
        <f t="shared" si="1676"/>
        <v>0</v>
      </c>
      <c r="AG3047" s="137">
        <f t="shared" si="1677"/>
        <v>0</v>
      </c>
      <c r="AJ3047" s="2186" t="s">
        <v>654</v>
      </c>
    </row>
    <row r="3048" spans="1:36" ht="29.25" x14ac:dyDescent="0.25">
      <c r="A3048" s="137">
        <v>1</v>
      </c>
      <c r="B3048" s="470" t="s">
        <v>257</v>
      </c>
      <c r="C3048" s="1622"/>
      <c r="D3048" s="520"/>
      <c r="E3048" s="3063">
        <f>E2992+E2994</f>
        <v>26200</v>
      </c>
      <c r="F3048" s="3063">
        <f>F2992+F2994</f>
        <v>4367</v>
      </c>
      <c r="G3048" s="3063">
        <f>G2992+G2994</f>
        <v>3640</v>
      </c>
      <c r="H3048" s="741">
        <f t="shared" si="1673"/>
        <v>83.352415846118618</v>
      </c>
      <c r="I3048" s="1436"/>
      <c r="J3048" s="1436"/>
      <c r="K3048" s="122"/>
      <c r="L3048" s="122"/>
      <c r="M3048" s="122"/>
      <c r="N3048" s="122"/>
      <c r="O3048" s="122"/>
      <c r="P3048" s="122"/>
      <c r="Q3048" s="326"/>
      <c r="R3048" s="326"/>
      <c r="S3048" s="852"/>
      <c r="T3048" s="326"/>
      <c r="U3048" s="768"/>
      <c r="V3048" s="326"/>
      <c r="W3048" s="326"/>
      <c r="X3048" s="326"/>
      <c r="Y3048" s="326"/>
      <c r="Z3048" s="326"/>
      <c r="AA3048" s="924"/>
      <c r="AB3048" s="323"/>
      <c r="AC3048" s="1014">
        <f t="shared" si="1667"/>
        <v>0</v>
      </c>
      <c r="AD3048" s="1029"/>
      <c r="AF3048" s="3234">
        <f t="shared" si="1676"/>
        <v>0</v>
      </c>
      <c r="AG3048" s="137">
        <f t="shared" si="1677"/>
        <v>0</v>
      </c>
      <c r="AJ3048" s="2186" t="s">
        <v>654</v>
      </c>
    </row>
    <row r="3049" spans="1:36" x14ac:dyDescent="0.25">
      <c r="A3049" s="137">
        <v>1</v>
      </c>
      <c r="B3049" s="471" t="s">
        <v>133</v>
      </c>
      <c r="C3049" s="1622"/>
      <c r="D3049" s="520"/>
      <c r="E3049" s="3063">
        <f>E3045+E3046+E3048+E2988*2.6+E3036/4.2+E3044*2.6+E3037*2.6</f>
        <v>387707.02380952379</v>
      </c>
      <c r="F3049" s="3063">
        <f t="shared" ref="F3049:G3049" si="1678">F3045+F3046+F3048+F2988*2.6+F3036/4.2+F3044*2.6+F3037*2.6</f>
        <v>64628.114285714277</v>
      </c>
      <c r="G3049" s="3063">
        <f t="shared" si="1678"/>
        <v>63177.107142857138</v>
      </c>
      <c r="H3049" s="741">
        <f t="shared" si="1673"/>
        <v>97.754836020060281</v>
      </c>
      <c r="I3049" s="1436"/>
      <c r="J3049" s="1436"/>
      <c r="K3049" s="122"/>
      <c r="L3049" s="122"/>
      <c r="M3049" s="122"/>
      <c r="N3049" s="122"/>
      <c r="O3049" s="122"/>
      <c r="P3049" s="122"/>
      <c r="Q3049" s="326">
        <f>Q3038+Q3037+Q3020+Q3001+Q2996+Q2983+Q2982</f>
        <v>526670.38342714286</v>
      </c>
      <c r="R3049" s="326">
        <f>R3038+R3037+R3020+R3001+R2996+R2983+R2982</f>
        <v>530883.85382714286</v>
      </c>
      <c r="S3049" s="323">
        <f t="shared" ref="S3049:Z3049" si="1679">S3038+S3037+S3020+S3001+S2996+S2983+S2982</f>
        <v>88161.440001493494</v>
      </c>
      <c r="T3049" s="326">
        <f t="shared" si="1679"/>
        <v>91571.941420000017</v>
      </c>
      <c r="U3049" s="768">
        <f t="shared" si="1679"/>
        <v>0</v>
      </c>
      <c r="V3049" s="326">
        <f t="shared" si="1679"/>
        <v>0</v>
      </c>
      <c r="W3049" s="326">
        <f t="shared" si="1679"/>
        <v>3409.6303385065066</v>
      </c>
      <c r="X3049" s="326">
        <f t="shared" si="1679"/>
        <v>-15.188699999999999</v>
      </c>
      <c r="Y3049" s="326">
        <f t="shared" si="1679"/>
        <v>-145.83727999999999</v>
      </c>
      <c r="Z3049" s="326">
        <f t="shared" si="1679"/>
        <v>91426.10414000001</v>
      </c>
      <c r="AA3049" s="924"/>
      <c r="AB3049" s="323"/>
      <c r="AC3049" s="1014">
        <f t="shared" si="1667"/>
        <v>0.87108000001626351</v>
      </c>
      <c r="AD3049" s="1029"/>
      <c r="AF3049" s="3234">
        <f t="shared" si="1676"/>
        <v>0</v>
      </c>
      <c r="AG3049" s="137">
        <f t="shared" si="1677"/>
        <v>91426104.140000015</v>
      </c>
      <c r="AJ3049" s="2186" t="s">
        <v>654</v>
      </c>
    </row>
    <row r="3050" spans="1:36" x14ac:dyDescent="0.25">
      <c r="A3050" s="137">
        <v>1</v>
      </c>
      <c r="B3050" s="2" t="s">
        <v>28</v>
      </c>
      <c r="C3050" s="443"/>
      <c r="D3050" s="2"/>
      <c r="E3050" s="3063"/>
      <c r="F3050" s="3063"/>
      <c r="G3050" s="3063"/>
      <c r="H3050" s="142"/>
      <c r="I3050" s="1985"/>
      <c r="J3050" s="1985"/>
      <c r="K3050" s="122"/>
      <c r="L3050" s="122"/>
      <c r="M3050" s="122"/>
      <c r="N3050" s="122"/>
      <c r="O3050" s="122"/>
      <c r="P3050" s="122"/>
      <c r="Q3050" s="326"/>
      <c r="R3050" s="326"/>
      <c r="S3050" s="323"/>
      <c r="T3050" s="326"/>
      <c r="U3050" s="768"/>
      <c r="V3050" s="326"/>
      <c r="W3050" s="326"/>
      <c r="X3050" s="326"/>
      <c r="Y3050" s="326"/>
      <c r="Z3050" s="326"/>
      <c r="AA3050" s="917"/>
      <c r="AB3050" s="323"/>
      <c r="AC3050" s="1014">
        <f t="shared" si="1667"/>
        <v>0</v>
      </c>
      <c r="AD3050" s="1029"/>
      <c r="AF3050" s="3234">
        <f t="shared" si="1676"/>
        <v>0</v>
      </c>
      <c r="AG3050" s="137">
        <f t="shared" si="1677"/>
        <v>0</v>
      </c>
      <c r="AJ3050" s="2186" t="s">
        <v>654</v>
      </c>
    </row>
    <row r="3051" spans="1:36" x14ac:dyDescent="0.25">
      <c r="A3051" s="137">
        <v>1</v>
      </c>
      <c r="B3051" s="970" t="s">
        <v>23</v>
      </c>
      <c r="C3051" s="431"/>
      <c r="D3051" s="187">
        <v>300</v>
      </c>
      <c r="E3051" s="218">
        <v>92</v>
      </c>
      <c r="F3051" s="123">
        <f>ROUND(E3051/12*$B$4,0)</f>
        <v>15</v>
      </c>
      <c r="G3051" s="123">
        <v>2</v>
      </c>
      <c r="H3051" s="123">
        <f t="shared" ref="H3051:H3056" si="1680">G3051/F3051*100</f>
        <v>13.333333333333334</v>
      </c>
      <c r="I3051" s="822">
        <v>6.3</v>
      </c>
      <c r="J3051" s="152">
        <f t="shared" ref="J3051:J3056" si="1681">M3051/G3051</f>
        <v>16</v>
      </c>
      <c r="K3051" s="153">
        <f>ROUND(E3051*I3051,0)</f>
        <v>580</v>
      </c>
      <c r="L3051" s="153">
        <f>ROUND(K3051/12*$B$4,0)</f>
        <v>97</v>
      </c>
      <c r="M3051" s="153">
        <v>32</v>
      </c>
      <c r="N3051" s="153">
        <f t="shared" ref="N3051:N3056" si="1682">M3051/L3051*100</f>
        <v>32.989690721649481</v>
      </c>
      <c r="O3051" s="153">
        <f>ROUND(K3051/D3051,0)</f>
        <v>2</v>
      </c>
      <c r="P3051" s="153">
        <f t="shared" ref="P3051:P3056" si="1683">M3051/$B$4*12/O3051</f>
        <v>96</v>
      </c>
      <c r="Q3051" s="326"/>
      <c r="R3051" s="326"/>
      <c r="S3051" s="323"/>
      <c r="T3051" s="326"/>
      <c r="U3051" s="768"/>
      <c r="V3051" s="326"/>
      <c r="W3051" s="326"/>
      <c r="X3051" s="326"/>
      <c r="Y3051" s="326"/>
      <c r="Z3051" s="326"/>
      <c r="AA3051" s="936"/>
      <c r="AB3051" s="323"/>
      <c r="AC3051" s="1014">
        <f t="shared" si="1667"/>
        <v>0</v>
      </c>
      <c r="AD3051" s="1029"/>
      <c r="AF3051" s="3234">
        <f t="shared" si="1676"/>
        <v>0</v>
      </c>
      <c r="AG3051" s="137">
        <f t="shared" si="1677"/>
        <v>0</v>
      </c>
      <c r="AJ3051" s="2186" t="s">
        <v>654</v>
      </c>
    </row>
    <row r="3052" spans="1:36" x14ac:dyDescent="0.25">
      <c r="A3052" s="137">
        <v>1</v>
      </c>
      <c r="B3052" s="970" t="s">
        <v>9</v>
      </c>
      <c r="C3052" s="431"/>
      <c r="D3052" s="187">
        <v>300</v>
      </c>
      <c r="E3052" s="218">
        <v>30</v>
      </c>
      <c r="F3052" s="123">
        <f>ROUND(E3052/12*$B$4,0)</f>
        <v>5</v>
      </c>
      <c r="G3052" s="123">
        <v>0</v>
      </c>
      <c r="H3052" s="123">
        <f t="shared" si="1680"/>
        <v>0</v>
      </c>
      <c r="I3052" s="822">
        <v>10</v>
      </c>
      <c r="J3052" s="152" t="e">
        <f t="shared" si="1681"/>
        <v>#DIV/0!</v>
      </c>
      <c r="K3052" s="153">
        <f>ROUND(E3052*I3052,0)</f>
        <v>300</v>
      </c>
      <c r="L3052" s="153">
        <f>ROUND(K3052/12*$B$4,0)</f>
        <v>50</v>
      </c>
      <c r="M3052" s="153">
        <v>0</v>
      </c>
      <c r="N3052" s="153">
        <f t="shared" si="1682"/>
        <v>0</v>
      </c>
      <c r="O3052" s="153">
        <f>ROUND(K3052/D3052,0)</f>
        <v>1</v>
      </c>
      <c r="P3052" s="153">
        <f t="shared" si="1683"/>
        <v>0</v>
      </c>
      <c r="Q3052" s="326"/>
      <c r="R3052" s="326"/>
      <c r="S3052" s="323"/>
      <c r="T3052" s="326"/>
      <c r="U3052" s="768"/>
      <c r="V3052" s="326"/>
      <c r="W3052" s="326"/>
      <c r="X3052" s="326"/>
      <c r="Y3052" s="326"/>
      <c r="Z3052" s="326"/>
      <c r="AA3052" s="936"/>
      <c r="AB3052" s="323"/>
      <c r="AC3052" s="1014">
        <f t="shared" si="1667"/>
        <v>0</v>
      </c>
      <c r="AD3052" s="1029"/>
      <c r="AF3052" s="3234">
        <f t="shared" si="1676"/>
        <v>0</v>
      </c>
      <c r="AG3052" s="137">
        <f t="shared" si="1677"/>
        <v>0</v>
      </c>
      <c r="AJ3052" s="2186" t="s">
        <v>654</v>
      </c>
    </row>
    <row r="3053" spans="1:36" x14ac:dyDescent="0.25">
      <c r="A3053" s="137">
        <v>1</v>
      </c>
      <c r="B3053" s="970" t="s">
        <v>63</v>
      </c>
      <c r="C3053" s="431"/>
      <c r="D3053" s="187">
        <v>300</v>
      </c>
      <c r="E3053" s="218">
        <v>569</v>
      </c>
      <c r="F3053" s="123">
        <f>ROUND(E3053/12*$B$4,0)</f>
        <v>95</v>
      </c>
      <c r="G3053" s="123">
        <v>36</v>
      </c>
      <c r="H3053" s="123">
        <f t="shared" si="1680"/>
        <v>37.894736842105267</v>
      </c>
      <c r="I3053" s="822">
        <v>10</v>
      </c>
      <c r="J3053" s="152">
        <f t="shared" si="1681"/>
        <v>9.3611111111111107</v>
      </c>
      <c r="K3053" s="153">
        <f>ROUND(E3053*I3053,0)</f>
        <v>5690</v>
      </c>
      <c r="L3053" s="153">
        <f>ROUND(K3053/12*$B$4,0)</f>
        <v>948</v>
      </c>
      <c r="M3053" s="153">
        <v>337</v>
      </c>
      <c r="N3053" s="153">
        <f t="shared" si="1682"/>
        <v>35.548523206751057</v>
      </c>
      <c r="O3053" s="153">
        <f>ROUND(K3053/D3053,0)</f>
        <v>19</v>
      </c>
      <c r="P3053" s="153">
        <f t="shared" si="1683"/>
        <v>106.42105263157895</v>
      </c>
      <c r="Q3053" s="326"/>
      <c r="R3053" s="326"/>
      <c r="S3053" s="323"/>
      <c r="T3053" s="326"/>
      <c r="U3053" s="768"/>
      <c r="V3053" s="326"/>
      <c r="W3053" s="326"/>
      <c r="X3053" s="326"/>
      <c r="Y3053" s="326"/>
      <c r="Z3053" s="326"/>
      <c r="AA3053" s="936"/>
      <c r="AB3053" s="323"/>
      <c r="AC3053" s="1014">
        <f t="shared" si="1667"/>
        <v>0</v>
      </c>
      <c r="AD3053" s="1029"/>
      <c r="AF3053" s="3234">
        <f t="shared" si="1676"/>
        <v>0</v>
      </c>
      <c r="AG3053" s="137">
        <f t="shared" si="1677"/>
        <v>0</v>
      </c>
      <c r="AJ3053" s="2186" t="s">
        <v>654</v>
      </c>
    </row>
    <row r="3054" spans="1:36" x14ac:dyDescent="0.25">
      <c r="A3054" s="137">
        <v>1</v>
      </c>
      <c r="B3054" s="970" t="s">
        <v>10</v>
      </c>
      <c r="C3054" s="431"/>
      <c r="D3054" s="187">
        <v>300</v>
      </c>
      <c r="E3054" s="218">
        <v>573</v>
      </c>
      <c r="F3054" s="123">
        <f>ROUND(E3054/12*$B$4,0)</f>
        <v>96</v>
      </c>
      <c r="G3054" s="123">
        <v>90</v>
      </c>
      <c r="H3054" s="123">
        <f t="shared" si="1680"/>
        <v>93.75</v>
      </c>
      <c r="I3054" s="822">
        <v>10.7</v>
      </c>
      <c r="J3054" s="152">
        <f t="shared" si="1681"/>
        <v>10.277777777777779</v>
      </c>
      <c r="K3054" s="153">
        <f>ROUND(E3054*I3054,0)</f>
        <v>6131</v>
      </c>
      <c r="L3054" s="153">
        <f>ROUND(K3054/12*$B$4,0)</f>
        <v>1022</v>
      </c>
      <c r="M3054" s="153">
        <v>925</v>
      </c>
      <c r="N3054" s="153">
        <f t="shared" si="1682"/>
        <v>90.50880626223092</v>
      </c>
      <c r="O3054" s="153">
        <f>ROUND(K3054/D3054,0)</f>
        <v>20</v>
      </c>
      <c r="P3054" s="153">
        <f t="shared" si="1683"/>
        <v>277.5</v>
      </c>
      <c r="Q3054" s="326"/>
      <c r="R3054" s="326"/>
      <c r="S3054" s="323"/>
      <c r="T3054" s="326"/>
      <c r="U3054" s="768"/>
      <c r="V3054" s="326"/>
      <c r="W3054" s="326"/>
      <c r="X3054" s="326"/>
      <c r="Y3054" s="326"/>
      <c r="Z3054" s="326"/>
      <c r="AA3054" s="936"/>
      <c r="AB3054" s="323"/>
      <c r="AC3054" s="1014">
        <f t="shared" si="1667"/>
        <v>0</v>
      </c>
      <c r="AD3054" s="1029"/>
      <c r="AF3054" s="3234">
        <f t="shared" si="1676"/>
        <v>0</v>
      </c>
      <c r="AG3054" s="137">
        <f t="shared" si="1677"/>
        <v>0</v>
      </c>
      <c r="AJ3054" s="2186" t="s">
        <v>654</v>
      </c>
    </row>
    <row r="3055" spans="1:36" x14ac:dyDescent="0.25">
      <c r="A3055" s="137">
        <v>1</v>
      </c>
      <c r="B3055" s="970" t="s">
        <v>6</v>
      </c>
      <c r="C3055" s="431"/>
      <c r="D3055" s="187">
        <v>300</v>
      </c>
      <c r="E3055" s="218">
        <v>221</v>
      </c>
      <c r="F3055" s="123">
        <f>ROUND(E3055/12*$B$4,0)</f>
        <v>37</v>
      </c>
      <c r="G3055" s="123">
        <v>87</v>
      </c>
      <c r="H3055" s="123">
        <f t="shared" si="1680"/>
        <v>235.13513513513513</v>
      </c>
      <c r="I3055" s="822">
        <v>8.5</v>
      </c>
      <c r="J3055" s="152">
        <f t="shared" si="1681"/>
        <v>4.4252873563218387</v>
      </c>
      <c r="K3055" s="153">
        <f>ROUND(E3055*I3055,0)</f>
        <v>1879</v>
      </c>
      <c r="L3055" s="153">
        <f>ROUND(K3055/12*$B$4,0)</f>
        <v>313</v>
      </c>
      <c r="M3055" s="153">
        <v>385</v>
      </c>
      <c r="N3055" s="153">
        <f t="shared" si="1682"/>
        <v>123.00319488817892</v>
      </c>
      <c r="O3055" s="153">
        <f>ROUND(K3055/D3055,0)</f>
        <v>6</v>
      </c>
      <c r="P3055" s="153">
        <f t="shared" si="1683"/>
        <v>385</v>
      </c>
      <c r="Q3055" s="326"/>
      <c r="R3055" s="326"/>
      <c r="S3055" s="323"/>
      <c r="T3055" s="326"/>
      <c r="U3055" s="768"/>
      <c r="V3055" s="326"/>
      <c r="W3055" s="326"/>
      <c r="X3055" s="326"/>
      <c r="Y3055" s="326"/>
      <c r="Z3055" s="326"/>
      <c r="AA3055" s="936"/>
      <c r="AB3055" s="323"/>
      <c r="AC3055" s="1014">
        <f t="shared" si="1667"/>
        <v>0</v>
      </c>
      <c r="AD3055" s="1029"/>
      <c r="AF3055" s="3234">
        <f t="shared" si="1676"/>
        <v>0</v>
      </c>
      <c r="AG3055" s="137">
        <f t="shared" si="1677"/>
        <v>0</v>
      </c>
      <c r="AJ3055" s="2186" t="s">
        <v>654</v>
      </c>
    </row>
    <row r="3056" spans="1:36" x14ac:dyDescent="0.25">
      <c r="A3056" s="137">
        <v>1</v>
      </c>
      <c r="B3056" s="145" t="s">
        <v>74</v>
      </c>
      <c r="C3056" s="1100"/>
      <c r="D3056" s="145"/>
      <c r="E3056" s="1918">
        <f>SUM(E3051:E3055)</f>
        <v>1485</v>
      </c>
      <c r="F3056" s="2036">
        <f>SUM(F3051:F3055)</f>
        <v>248</v>
      </c>
      <c r="G3056" s="2036">
        <f>SUM(G3051:G3055)</f>
        <v>215</v>
      </c>
      <c r="H3056" s="2036">
        <f t="shared" si="1680"/>
        <v>86.693548387096769</v>
      </c>
      <c r="I3056" s="1985">
        <f>SUM(K3056/E3056)</f>
        <v>9.8181818181818183</v>
      </c>
      <c r="J3056" s="196">
        <f t="shared" si="1681"/>
        <v>7.8093023255813954</v>
      </c>
      <c r="K3056" s="2036">
        <f>SUM(K3051:K3055)</f>
        <v>14580</v>
      </c>
      <c r="L3056" s="2036">
        <f>SUM(L3051:L3055)</f>
        <v>2430</v>
      </c>
      <c r="M3056" s="2036">
        <f>SUM(M3051:M3055)</f>
        <v>1679</v>
      </c>
      <c r="N3056" s="153">
        <f t="shared" si="1682"/>
        <v>69.094650205761326</v>
      </c>
      <c r="O3056" s="1201">
        <f>SUM(O3051:O3055)</f>
        <v>48</v>
      </c>
      <c r="P3056" s="153">
        <f t="shared" si="1683"/>
        <v>209.875</v>
      </c>
      <c r="Q3056" s="326"/>
      <c r="R3056" s="326"/>
      <c r="S3056" s="323"/>
      <c r="T3056" s="326"/>
      <c r="U3056" s="768"/>
      <c r="V3056" s="326"/>
      <c r="W3056" s="326"/>
      <c r="X3056" s="326"/>
      <c r="Y3056" s="326"/>
      <c r="Z3056" s="326"/>
      <c r="AA3056" s="2037"/>
      <c r="AB3056" s="323"/>
      <c r="AC3056" s="1014">
        <f t="shared" si="1667"/>
        <v>0</v>
      </c>
      <c r="AD3056" s="1029"/>
      <c r="AF3056" s="3234">
        <f t="shared" si="1676"/>
        <v>0</v>
      </c>
      <c r="AG3056" s="137">
        <f t="shared" si="1677"/>
        <v>0</v>
      </c>
      <c r="AJ3056" s="2186" t="s">
        <v>654</v>
      </c>
    </row>
    <row r="3057" spans="1:36" x14ac:dyDescent="0.25">
      <c r="A3057" s="137">
        <v>1</v>
      </c>
      <c r="B3057" s="2038" t="s">
        <v>16</v>
      </c>
      <c r="C3057" s="1565"/>
      <c r="D3057" s="145"/>
      <c r="E3057" s="1918"/>
      <c r="F3057" s="2036"/>
      <c r="G3057" s="2036"/>
      <c r="H3057" s="2036"/>
      <c r="I3057" s="1985"/>
      <c r="J3057" s="196"/>
      <c r="K3057" s="2036"/>
      <c r="L3057" s="2036"/>
      <c r="M3057" s="2036"/>
      <c r="N3057" s="153"/>
      <c r="O3057" s="1201"/>
      <c r="P3057" s="153"/>
      <c r="Q3057" s="326"/>
      <c r="R3057" s="326"/>
      <c r="S3057" s="323"/>
      <c r="T3057" s="326"/>
      <c r="U3057" s="768"/>
      <c r="V3057" s="326"/>
      <c r="W3057" s="326"/>
      <c r="X3057" s="326"/>
      <c r="Y3057" s="326"/>
      <c r="Z3057" s="326"/>
      <c r="AA3057" s="2037"/>
      <c r="AB3057" s="323"/>
      <c r="AC3057" s="1014">
        <f t="shared" si="1667"/>
        <v>0</v>
      </c>
      <c r="AD3057" s="1029"/>
      <c r="AF3057" s="3234">
        <f t="shared" si="1676"/>
        <v>0</v>
      </c>
      <c r="AG3057" s="137">
        <f t="shared" si="1677"/>
        <v>0</v>
      </c>
      <c r="AJ3057" s="2186" t="s">
        <v>654</v>
      </c>
    </row>
    <row r="3058" spans="1:36" x14ac:dyDescent="0.25">
      <c r="A3058" s="137">
        <v>1</v>
      </c>
      <c r="B3058" s="1603" t="s">
        <v>153</v>
      </c>
      <c r="C3058" s="1641"/>
      <c r="D3058" s="1603">
        <v>240</v>
      </c>
      <c r="E3058" s="218">
        <v>360</v>
      </c>
      <c r="F3058" s="123">
        <f>ROUND(E3058/12*$B$4,0)</f>
        <v>60</v>
      </c>
      <c r="G3058" s="123">
        <v>0</v>
      </c>
      <c r="H3058" s="123">
        <f t="shared" ref="H3058:H3067" si="1684">G3058/F3058*100</f>
        <v>0</v>
      </c>
      <c r="I3058" s="822">
        <v>5.5</v>
      </c>
      <c r="J3058" s="152" t="e">
        <f>M3058/G3058</f>
        <v>#DIV/0!</v>
      </c>
      <c r="K3058" s="153">
        <f>ROUND(E3058*I3058,0)</f>
        <v>1980</v>
      </c>
      <c r="L3058" s="153">
        <f>ROUND(K3058/12*$B$4,0)</f>
        <v>330</v>
      </c>
      <c r="M3058" s="153">
        <v>0</v>
      </c>
      <c r="N3058" s="153">
        <f t="shared" ref="N3058:N3063" si="1685">M3058/L3058*100</f>
        <v>0</v>
      </c>
      <c r="O3058" s="153">
        <f>ROUND(K3058/D3058,0)</f>
        <v>8</v>
      </c>
      <c r="P3058" s="153">
        <f t="shared" ref="P3058:P3063" si="1686">M3058/$B$4*12/O3058</f>
        <v>0</v>
      </c>
      <c r="Q3058" s="326"/>
      <c r="R3058" s="326"/>
      <c r="S3058" s="323"/>
      <c r="T3058" s="326"/>
      <c r="U3058" s="768"/>
      <c r="V3058" s="326"/>
      <c r="W3058" s="326"/>
      <c r="X3058" s="326"/>
      <c r="Y3058" s="326"/>
      <c r="Z3058" s="326"/>
      <c r="AA3058" s="936"/>
      <c r="AB3058" s="323"/>
      <c r="AC3058" s="1014">
        <f t="shared" si="1667"/>
        <v>0</v>
      </c>
      <c r="AD3058" s="1029"/>
      <c r="AF3058" s="3234">
        <f t="shared" si="1676"/>
        <v>0</v>
      </c>
      <c r="AG3058" s="137">
        <f t="shared" si="1677"/>
        <v>0</v>
      </c>
      <c r="AJ3058" s="2186" t="s">
        <v>654</v>
      </c>
    </row>
    <row r="3059" spans="1:36" x14ac:dyDescent="0.25">
      <c r="A3059" s="137">
        <v>1</v>
      </c>
      <c r="B3059" s="1603" t="s">
        <v>63</v>
      </c>
      <c r="C3059" s="1641"/>
      <c r="D3059" s="1603">
        <v>240</v>
      </c>
      <c r="E3059" s="218">
        <v>840</v>
      </c>
      <c r="F3059" s="123">
        <f>ROUND(E3059/12*$B$4,0)</f>
        <v>140</v>
      </c>
      <c r="G3059" s="123">
        <v>85</v>
      </c>
      <c r="H3059" s="123">
        <f t="shared" si="1684"/>
        <v>60.714285714285708</v>
      </c>
      <c r="I3059" s="822">
        <v>8</v>
      </c>
      <c r="J3059" s="152">
        <f>M3059/G3059</f>
        <v>7.447058823529412</v>
      </c>
      <c r="K3059" s="153">
        <f>ROUND(E3059*I3059,0)</f>
        <v>6720</v>
      </c>
      <c r="L3059" s="153">
        <f>ROUND(K3059/12*$B$4,0)</f>
        <v>1120</v>
      </c>
      <c r="M3059" s="153">
        <v>633</v>
      </c>
      <c r="N3059" s="153">
        <f t="shared" si="1685"/>
        <v>56.517857142857139</v>
      </c>
      <c r="O3059" s="153">
        <f>ROUND(K3059/D3059,0)</f>
        <v>28</v>
      </c>
      <c r="P3059" s="153">
        <f t="shared" si="1686"/>
        <v>135.64285714285714</v>
      </c>
      <c r="Q3059" s="326"/>
      <c r="R3059" s="326"/>
      <c r="S3059" s="323"/>
      <c r="T3059" s="326"/>
      <c r="U3059" s="768"/>
      <c r="V3059" s="326"/>
      <c r="W3059" s="326"/>
      <c r="X3059" s="326"/>
      <c r="Y3059" s="326"/>
      <c r="Z3059" s="326"/>
      <c r="AA3059" s="936"/>
      <c r="AB3059" s="323"/>
      <c r="AC3059" s="1014">
        <f t="shared" si="1667"/>
        <v>0</v>
      </c>
      <c r="AD3059" s="1029"/>
      <c r="AF3059" s="3234">
        <f t="shared" si="1676"/>
        <v>0</v>
      </c>
      <c r="AG3059" s="137">
        <f t="shared" si="1677"/>
        <v>0</v>
      </c>
      <c r="AJ3059" s="2186" t="s">
        <v>654</v>
      </c>
    </row>
    <row r="3060" spans="1:36" x14ac:dyDescent="0.25">
      <c r="A3060" s="137">
        <v>1</v>
      </c>
      <c r="B3060" s="1603" t="s">
        <v>44</v>
      </c>
      <c r="C3060" s="1641"/>
      <c r="D3060" s="1603">
        <v>240</v>
      </c>
      <c r="E3060" s="218">
        <v>1829</v>
      </c>
      <c r="F3060" s="123">
        <f>ROUND(E3060/12*$B$4,0)</f>
        <v>305</v>
      </c>
      <c r="G3060" s="123">
        <v>170</v>
      </c>
      <c r="H3060" s="123">
        <f t="shared" si="1684"/>
        <v>55.737704918032783</v>
      </c>
      <c r="I3060" s="822">
        <v>8</v>
      </c>
      <c r="J3060" s="152">
        <f>M3060/G3060</f>
        <v>7.9235294117647062</v>
      </c>
      <c r="K3060" s="153">
        <f>ROUND(E3060*I3060,0)</f>
        <v>14632</v>
      </c>
      <c r="L3060" s="153">
        <f>ROUND(K3060/12*$B$4,0)</f>
        <v>2439</v>
      </c>
      <c r="M3060" s="153">
        <v>1347</v>
      </c>
      <c r="N3060" s="153">
        <f t="shared" si="1685"/>
        <v>55.227552275522754</v>
      </c>
      <c r="O3060" s="153">
        <f>ROUND(K3060/D3060,0)</f>
        <v>61</v>
      </c>
      <c r="P3060" s="153">
        <f t="shared" si="1686"/>
        <v>132.49180327868854</v>
      </c>
      <c r="Q3060" s="326"/>
      <c r="R3060" s="326"/>
      <c r="S3060" s="323"/>
      <c r="T3060" s="326"/>
      <c r="U3060" s="768"/>
      <c r="V3060" s="326"/>
      <c r="W3060" s="326"/>
      <c r="X3060" s="326"/>
      <c r="Y3060" s="326"/>
      <c r="Z3060" s="326"/>
      <c r="AA3060" s="936"/>
      <c r="AB3060" s="323"/>
      <c r="AC3060" s="1014">
        <f t="shared" si="1667"/>
        <v>0</v>
      </c>
      <c r="AD3060" s="1029"/>
      <c r="AF3060" s="3234">
        <f t="shared" si="1676"/>
        <v>0</v>
      </c>
      <c r="AG3060" s="137">
        <f t="shared" si="1677"/>
        <v>0</v>
      </c>
      <c r="AJ3060" s="2186" t="s">
        <v>654</v>
      </c>
    </row>
    <row r="3061" spans="1:36" s="147" customFormat="1" x14ac:dyDescent="0.25">
      <c r="A3061" s="137">
        <v>1</v>
      </c>
      <c r="B3061" s="1603" t="s">
        <v>6</v>
      </c>
      <c r="C3061" s="1641"/>
      <c r="D3061" s="1603">
        <v>240</v>
      </c>
      <c r="E3061" s="218">
        <v>980</v>
      </c>
      <c r="F3061" s="123">
        <f>ROUND(E3061/12*$B$4,0)</f>
        <v>163</v>
      </c>
      <c r="G3061" s="123">
        <v>63</v>
      </c>
      <c r="H3061" s="123">
        <f t="shared" si="1684"/>
        <v>38.650306748466257</v>
      </c>
      <c r="I3061" s="822">
        <v>3</v>
      </c>
      <c r="J3061" s="152">
        <f>M3061/G3061</f>
        <v>2.9365079365079363</v>
      </c>
      <c r="K3061" s="153">
        <f>ROUND(E3061*I3061,0)</f>
        <v>2940</v>
      </c>
      <c r="L3061" s="153">
        <f>ROUND(K3061/12*$B$4,0)</f>
        <v>490</v>
      </c>
      <c r="M3061" s="153">
        <v>185</v>
      </c>
      <c r="N3061" s="153">
        <f t="shared" si="1685"/>
        <v>37.755102040816325</v>
      </c>
      <c r="O3061" s="153">
        <f>ROUND(K3061/D3061,0)</f>
        <v>12</v>
      </c>
      <c r="P3061" s="153">
        <f t="shared" si="1686"/>
        <v>92.5</v>
      </c>
      <c r="Q3061" s="326"/>
      <c r="R3061" s="326"/>
      <c r="S3061" s="323"/>
      <c r="T3061" s="326"/>
      <c r="U3061" s="768"/>
      <c r="V3061" s="326"/>
      <c r="W3061" s="326"/>
      <c r="X3061" s="326"/>
      <c r="Y3061" s="326"/>
      <c r="Z3061" s="326"/>
      <c r="AA3061" s="936"/>
      <c r="AB3061" s="323"/>
      <c r="AC3061" s="1014">
        <f t="shared" si="1667"/>
        <v>0</v>
      </c>
      <c r="AD3061" s="1029"/>
      <c r="AF3061" s="3234">
        <f t="shared" si="1676"/>
        <v>0</v>
      </c>
      <c r="AG3061" s="147">
        <f t="shared" si="1677"/>
        <v>0</v>
      </c>
      <c r="AJ3061" s="2186" t="s">
        <v>654</v>
      </c>
    </row>
    <row r="3062" spans="1:36" x14ac:dyDescent="0.25">
      <c r="A3062" s="137">
        <v>1</v>
      </c>
      <c r="B3062" s="1668" t="s">
        <v>174</v>
      </c>
      <c r="C3062" s="1213"/>
      <c r="D3062" s="1652"/>
      <c r="E3062" s="220">
        <f>SUM(E3058:E3061)</f>
        <v>4009</v>
      </c>
      <c r="F3062" s="122">
        <f>SUM(F3058:F3061)</f>
        <v>668</v>
      </c>
      <c r="G3062" s="122">
        <f>SUM(G3058:G3061)</f>
        <v>318</v>
      </c>
      <c r="H3062" s="280">
        <f t="shared" si="1684"/>
        <v>47.604790419161674</v>
      </c>
      <c r="I3062" s="1985">
        <f>SUM(K3062/E3062)</f>
        <v>6.5532551758543276</v>
      </c>
      <c r="J3062" s="152">
        <f>M3062/G3062</f>
        <v>6.8081761006289305</v>
      </c>
      <c r="K3062" s="1059">
        <f>SUM(K3058:K3061)</f>
        <v>26272</v>
      </c>
      <c r="L3062" s="1059">
        <f>SUM(L3058:L3061)</f>
        <v>4379</v>
      </c>
      <c r="M3062" s="1059">
        <f>SUM(M3058:M3061)</f>
        <v>2165</v>
      </c>
      <c r="N3062" s="153">
        <f t="shared" si="1685"/>
        <v>49.440511532313316</v>
      </c>
      <c r="O3062" s="1059">
        <f>SUM(O3058:O3061)</f>
        <v>109</v>
      </c>
      <c r="P3062" s="153">
        <f t="shared" si="1686"/>
        <v>119.1743119266055</v>
      </c>
      <c r="Q3062" s="326"/>
      <c r="R3062" s="326"/>
      <c r="S3062" s="323"/>
      <c r="T3062" s="326"/>
      <c r="U3062" s="768"/>
      <c r="V3062" s="326"/>
      <c r="W3062" s="326"/>
      <c r="X3062" s="326"/>
      <c r="Y3062" s="326"/>
      <c r="Z3062" s="326"/>
      <c r="AA3062" s="915"/>
      <c r="AB3062" s="323"/>
      <c r="AC3062" s="1014">
        <f t="shared" si="1667"/>
        <v>0</v>
      </c>
      <c r="AD3062" s="1029"/>
      <c r="AF3062" s="3234">
        <f t="shared" si="1676"/>
        <v>0</v>
      </c>
      <c r="AG3062" s="137">
        <f t="shared" si="1677"/>
        <v>0</v>
      </c>
      <c r="AJ3062" s="2186" t="s">
        <v>654</v>
      </c>
    </row>
    <row r="3063" spans="1:36" ht="29.25" x14ac:dyDescent="0.25">
      <c r="A3063" s="137">
        <v>1</v>
      </c>
      <c r="B3063" s="700" t="s">
        <v>198</v>
      </c>
      <c r="C3063" s="701"/>
      <c r="D3063" s="701"/>
      <c r="E3063" s="220">
        <f>SUM(E3062,E3056)</f>
        <v>5494</v>
      </c>
      <c r="F3063" s="521">
        <f>SUM(F3062,F3056)</f>
        <v>916</v>
      </c>
      <c r="G3063" s="521">
        <f>SUM(G3062,G3056)</f>
        <v>533</v>
      </c>
      <c r="H3063" s="521">
        <f t="shared" si="1684"/>
        <v>58.187772925764193</v>
      </c>
      <c r="I3063" s="2039">
        <f>SUM(K3063/E3063)</f>
        <v>7.4357480888241723</v>
      </c>
      <c r="J3063" s="521">
        <f>SUM(J3056,J3062)</f>
        <v>14.617478426210326</v>
      </c>
      <c r="K3063" s="521">
        <f>SUM(K3056,K3062)</f>
        <v>40852</v>
      </c>
      <c r="L3063" s="521">
        <f>SUM(L3056,L3062)</f>
        <v>6809</v>
      </c>
      <c r="M3063" s="521">
        <f>SUM(M3056,M3062)</f>
        <v>3844</v>
      </c>
      <c r="N3063" s="153">
        <f t="shared" si="1685"/>
        <v>56.454692318989572</v>
      </c>
      <c r="O3063" s="521">
        <f>SUM(O3062,O3056)</f>
        <v>157</v>
      </c>
      <c r="P3063" s="153">
        <f t="shared" si="1686"/>
        <v>146.90445859872611</v>
      </c>
      <c r="Q3063" s="326">
        <v>147638.21592731745</v>
      </c>
      <c r="R3063" s="326">
        <v>147638.21592731745</v>
      </c>
      <c r="S3063" s="852">
        <f t="shared" ref="S3063" si="1687">Q3063/12*$B$4+(R3063-Q3063)/11*1</f>
        <v>24606.369321219576</v>
      </c>
      <c r="T3063" s="326">
        <f>Z3063-Y3063-V3063</f>
        <v>24560.0304</v>
      </c>
      <c r="U3063" s="768"/>
      <c r="V3063" s="326"/>
      <c r="W3063" s="326">
        <f>T3063-S3063</f>
        <v>-46.33892121957615</v>
      </c>
      <c r="X3063" s="326"/>
      <c r="Y3063" s="326">
        <v>-285.07551000000001</v>
      </c>
      <c r="Z3063" s="326">
        <v>24274.954890000001</v>
      </c>
      <c r="AA3063" s="957"/>
      <c r="AB3063" s="323"/>
      <c r="AC3063" s="1014">
        <f t="shared" si="1667"/>
        <v>0</v>
      </c>
      <c r="AD3063" s="1029"/>
      <c r="AF3063" s="3234">
        <f t="shared" si="1676"/>
        <v>0</v>
      </c>
      <c r="AG3063" s="137">
        <f t="shared" si="1677"/>
        <v>24274954.890000001</v>
      </c>
      <c r="AJ3063" s="2186" t="s">
        <v>654</v>
      </c>
    </row>
    <row r="3064" spans="1:36" s="147" customFormat="1" x14ac:dyDescent="0.25">
      <c r="A3064" s="137">
        <v>1</v>
      </c>
      <c r="B3064" s="1928" t="s">
        <v>194</v>
      </c>
      <c r="C3064" s="1573"/>
      <c r="D3064" s="701"/>
      <c r="E3064" s="224">
        <f>E3067</f>
        <v>10500</v>
      </c>
      <c r="F3064" s="305">
        <f>ROUND(E3064/12*$B$4,0)</f>
        <v>1750</v>
      </c>
      <c r="G3064" s="305">
        <f>G3067</f>
        <v>1745</v>
      </c>
      <c r="H3064" s="521">
        <f t="shared" si="1684"/>
        <v>99.714285714285708</v>
      </c>
      <c r="I3064" s="1989"/>
      <c r="J3064" s="2040"/>
      <c r="K3064" s="305"/>
      <c r="L3064" s="305"/>
      <c r="M3064" s="305"/>
      <c r="N3064" s="278"/>
      <c r="O3064" s="305"/>
      <c r="P3064" s="278"/>
      <c r="Q3064" s="326"/>
      <c r="R3064" s="326"/>
      <c r="S3064" s="323">
        <f>Q3064</f>
        <v>0</v>
      </c>
      <c r="T3064" s="326">
        <f>Z3064-Y3064</f>
        <v>0</v>
      </c>
      <c r="U3064" s="768"/>
      <c r="V3064" s="326"/>
      <c r="W3064" s="326">
        <f>T3064-S3064</f>
        <v>0</v>
      </c>
      <c r="X3064" s="326"/>
      <c r="Y3064" s="326"/>
      <c r="Z3064" s="326"/>
      <c r="AA3064" s="959"/>
      <c r="AB3064" s="323"/>
      <c r="AC3064" s="1014">
        <f t="shared" si="1667"/>
        <v>0</v>
      </c>
      <c r="AD3064" s="1029"/>
      <c r="AF3064" s="3234">
        <f t="shared" si="1676"/>
        <v>0</v>
      </c>
      <c r="AG3064" s="147">
        <f t="shared" si="1677"/>
        <v>0</v>
      </c>
      <c r="AJ3064" s="2186" t="s">
        <v>654</v>
      </c>
    </row>
    <row r="3065" spans="1:36" x14ac:dyDescent="0.25">
      <c r="A3065" s="137">
        <v>1</v>
      </c>
      <c r="B3065" s="1927" t="s">
        <v>195</v>
      </c>
      <c r="C3065" s="1997"/>
      <c r="D3065" s="701"/>
      <c r="E3065" s="223">
        <f>E3067-E3066</f>
        <v>10480</v>
      </c>
      <c r="F3065" s="187">
        <f>ROUND(E3065/12*$B$4,0)</f>
        <v>1747</v>
      </c>
      <c r="G3065" s="187">
        <f>G3067-G3066</f>
        <v>1745</v>
      </c>
      <c r="H3065" s="521">
        <f t="shared" si="1684"/>
        <v>99.885518030910134</v>
      </c>
      <c r="I3065" s="1989"/>
      <c r="J3065" s="2040"/>
      <c r="K3065" s="305"/>
      <c r="L3065" s="305"/>
      <c r="M3065" s="305"/>
      <c r="N3065" s="1137"/>
      <c r="O3065" s="305"/>
      <c r="P3065" s="1137"/>
      <c r="Q3065" s="326"/>
      <c r="R3065" s="326"/>
      <c r="S3065" s="365"/>
      <c r="T3065" s="326"/>
      <c r="U3065" s="768"/>
      <c r="V3065" s="326"/>
      <c r="W3065" s="326"/>
      <c r="X3065" s="326"/>
      <c r="Y3065" s="326"/>
      <c r="Z3065" s="326"/>
      <c r="AA3065" s="940"/>
      <c r="AB3065" s="323"/>
      <c r="AC3065" s="1014">
        <f t="shared" si="1667"/>
        <v>0</v>
      </c>
      <c r="AD3065" s="1029"/>
      <c r="AF3065" s="3234">
        <f t="shared" si="1676"/>
        <v>0</v>
      </c>
      <c r="AG3065" s="137">
        <f t="shared" si="1677"/>
        <v>0</v>
      </c>
      <c r="AJ3065" s="2186" t="s">
        <v>654</v>
      </c>
    </row>
    <row r="3066" spans="1:36" ht="30" x14ac:dyDescent="0.25">
      <c r="A3066" s="137">
        <v>1</v>
      </c>
      <c r="B3066" s="1929" t="s">
        <v>196</v>
      </c>
      <c r="C3066" s="1997"/>
      <c r="D3066" s="701"/>
      <c r="E3066" s="224">
        <v>20</v>
      </c>
      <c r="F3066" s="521">
        <f>ROUND(E3066/12*$B$4,0)</f>
        <v>3</v>
      </c>
      <c r="G3066" s="521"/>
      <c r="H3066" s="521">
        <f t="shared" si="1684"/>
        <v>0</v>
      </c>
      <c r="I3066" s="1989"/>
      <c r="J3066" s="2040"/>
      <c r="K3066" s="305"/>
      <c r="L3066" s="305"/>
      <c r="M3066" s="305"/>
      <c r="N3066" s="1137"/>
      <c r="O3066" s="305"/>
      <c r="P3066" s="1137"/>
      <c r="Q3066" s="326"/>
      <c r="R3066" s="326"/>
      <c r="S3066" s="323"/>
      <c r="T3066" s="326"/>
      <c r="U3066" s="768"/>
      <c r="V3066" s="326"/>
      <c r="W3066" s="326"/>
      <c r="X3066" s="326"/>
      <c r="Y3066" s="326"/>
      <c r="Z3066" s="326"/>
      <c r="AA3066" s="957"/>
      <c r="AB3066" s="323"/>
      <c r="AC3066" s="1014">
        <f t="shared" si="1667"/>
        <v>0</v>
      </c>
      <c r="AD3066" s="1029"/>
      <c r="AF3066" s="3234">
        <f t="shared" si="1676"/>
        <v>0</v>
      </c>
      <c r="AG3066" s="137">
        <f t="shared" si="1677"/>
        <v>0</v>
      </c>
      <c r="AJ3066" s="2186" t="s">
        <v>654</v>
      </c>
    </row>
    <row r="3067" spans="1:36" ht="15.75" thickBot="1" x14ac:dyDescent="0.3">
      <c r="A3067" s="137">
        <v>1</v>
      </c>
      <c r="B3067" s="1998" t="s">
        <v>201</v>
      </c>
      <c r="C3067" s="2041"/>
      <c r="D3067" s="701"/>
      <c r="E3067" s="223">
        <v>10500</v>
      </c>
      <c r="F3067" s="187">
        <f>ROUND(E3067/12*$B$4,0)</f>
        <v>1750</v>
      </c>
      <c r="G3067" s="521">
        <v>1745</v>
      </c>
      <c r="H3067" s="521">
        <f t="shared" si="1684"/>
        <v>99.714285714285708</v>
      </c>
      <c r="I3067" s="1989"/>
      <c r="J3067" s="2040"/>
      <c r="K3067" s="305"/>
      <c r="L3067" s="305"/>
      <c r="M3067" s="305"/>
      <c r="N3067" s="278"/>
      <c r="O3067" s="305"/>
      <c r="P3067" s="278"/>
      <c r="Q3067" s="326">
        <v>79418.425599999988</v>
      </c>
      <c r="R3067" s="326">
        <v>79418.425599999988</v>
      </c>
      <c r="S3067" s="852">
        <f t="shared" ref="S3067" si="1688">Q3067/12*$B$4+(R3067-Q3067)/11*1</f>
        <v>13236.404266666665</v>
      </c>
      <c r="T3067" s="326">
        <f>Z3067-Y3067-V3067</f>
        <v>13206.387199999999</v>
      </c>
      <c r="U3067" s="768"/>
      <c r="V3067" s="326"/>
      <c r="W3067" s="326">
        <f>T3067-S3067</f>
        <v>-30.017066666665414</v>
      </c>
      <c r="X3067" s="326"/>
      <c r="Y3067" s="326">
        <v>0</v>
      </c>
      <c r="Z3067" s="326">
        <v>13206.387199999999</v>
      </c>
      <c r="AA3067" s="957"/>
      <c r="AB3067" s="323"/>
      <c r="AC3067" s="1014">
        <f t="shared" si="1667"/>
        <v>0</v>
      </c>
      <c r="AD3067" s="1029"/>
      <c r="AF3067" s="3234">
        <f t="shared" si="1676"/>
        <v>0</v>
      </c>
      <c r="AG3067" s="137">
        <f t="shared" si="1677"/>
        <v>13206387.199999999</v>
      </c>
      <c r="AJ3067" s="2186" t="s">
        <v>654</v>
      </c>
    </row>
    <row r="3068" spans="1:36" ht="15.75" thickBot="1" x14ac:dyDescent="0.3">
      <c r="A3068" s="137">
        <v>1</v>
      </c>
      <c r="B3068" s="1446" t="s">
        <v>272</v>
      </c>
      <c r="C3068" s="2002"/>
      <c r="D3068" s="2002"/>
      <c r="E3068" s="842"/>
      <c r="F3068" s="843"/>
      <c r="G3068" s="843"/>
      <c r="H3068" s="843"/>
      <c r="I3068" s="702"/>
      <c r="J3068" s="702"/>
      <c r="K3068" s="702"/>
      <c r="L3068" s="702"/>
      <c r="M3068" s="702">
        <f>M3063+M2980</f>
        <v>9478</v>
      </c>
      <c r="N3068" s="702"/>
      <c r="O3068" s="702"/>
      <c r="P3068" s="702"/>
      <c r="Q3068" s="332">
        <f t="shared" ref="Q3068:Z3068" si="1689">Q3067+Q3063+Q3049+Q2980</f>
        <v>1018009.6745836469</v>
      </c>
      <c r="R3068" s="332">
        <f t="shared" ref="R3068" si="1690">R3067+R3063+R3049+R2980</f>
        <v>1022223.1449836469</v>
      </c>
      <c r="S3068" s="858">
        <f t="shared" si="1689"/>
        <v>170051.32186091086</v>
      </c>
      <c r="T3068" s="332">
        <f t="shared" si="1689"/>
        <v>173305.12782000002</v>
      </c>
      <c r="U3068" s="773">
        <f t="shared" si="1689"/>
        <v>0</v>
      </c>
      <c r="V3068" s="156">
        <f t="shared" si="1689"/>
        <v>-185.45203999999998</v>
      </c>
      <c r="W3068" s="332">
        <f t="shared" si="1689"/>
        <v>3252.9348790891499</v>
      </c>
      <c r="X3068" s="156">
        <f t="shared" si="1689"/>
        <v>-15.188699999999999</v>
      </c>
      <c r="Y3068" s="332">
        <f t="shared" si="1689"/>
        <v>-2531.5222600000002</v>
      </c>
      <c r="Z3068" s="332">
        <f t="shared" si="1689"/>
        <v>170588.15351999999</v>
      </c>
      <c r="AA3068" s="964"/>
      <c r="AB3068" s="858"/>
      <c r="AC3068" s="1014">
        <f t="shared" si="1667"/>
        <v>0.87108000001444452</v>
      </c>
      <c r="AD3068" s="1029"/>
      <c r="AF3068" s="3234">
        <f t="shared" si="1676"/>
        <v>0</v>
      </c>
      <c r="AG3068" s="137">
        <f t="shared" si="1677"/>
        <v>170588153.51999998</v>
      </c>
      <c r="AJ3068" s="2186" t="s">
        <v>654</v>
      </c>
    </row>
    <row r="3069" spans="1:36" s="2186" customFormat="1" ht="30" thickBot="1" x14ac:dyDescent="0.3">
      <c r="B3069" s="3377" t="s">
        <v>732</v>
      </c>
      <c r="C3069" s="2002"/>
      <c r="D3069" s="2002"/>
      <c r="E3069" s="842"/>
      <c r="F3069" s="843"/>
      <c r="G3069" s="843"/>
      <c r="H3069" s="843"/>
      <c r="I3069" s="702"/>
      <c r="J3069" s="702"/>
      <c r="K3069" s="702"/>
      <c r="L3069" s="702"/>
      <c r="M3069" s="702"/>
      <c r="N3069" s="702"/>
      <c r="O3069" s="702"/>
      <c r="P3069" s="702"/>
      <c r="Q3069" s="332">
        <f t="shared" ref="Q3069:Z3069" si="1691">Q3068-Q3067-Q3063-Q2983-Q2982-Q2980</f>
        <v>208139.74263714283</v>
      </c>
      <c r="R3069" s="332">
        <f t="shared" ref="R3069" si="1692">R3068-R3067-R3063-R2983-R2982-R2980</f>
        <v>212353.21303714282</v>
      </c>
      <c r="S3069" s="858">
        <f t="shared" si="1691"/>
        <v>35072.999869826839</v>
      </c>
      <c r="T3069" s="332">
        <f t="shared" si="1691"/>
        <v>40612.215840000041</v>
      </c>
      <c r="U3069" s="773">
        <f t="shared" si="1691"/>
        <v>0</v>
      </c>
      <c r="V3069" s="156">
        <f t="shared" si="1691"/>
        <v>0</v>
      </c>
      <c r="W3069" s="332">
        <f t="shared" si="1691"/>
        <v>5538.3448901731635</v>
      </c>
      <c r="X3069" s="156">
        <f t="shared" si="1691"/>
        <v>-15.188699999999999</v>
      </c>
      <c r="Y3069" s="332">
        <f t="shared" si="1691"/>
        <v>-141.31655999999975</v>
      </c>
      <c r="Z3069" s="332">
        <f t="shared" si="1691"/>
        <v>40470.899280000005</v>
      </c>
      <c r="AA3069" s="964"/>
      <c r="AB3069" s="858"/>
      <c r="AC3069" s="1014">
        <f t="shared" si="1667"/>
        <v>0.87108000003809138</v>
      </c>
      <c r="AD3069" s="1029"/>
      <c r="AF3069" s="3234"/>
    </row>
    <row r="3070" spans="1:36" x14ac:dyDescent="0.25">
      <c r="A3070" s="137">
        <v>1</v>
      </c>
      <c r="B3070" s="2042" t="s">
        <v>163</v>
      </c>
      <c r="C3070" s="2017"/>
      <c r="D3070" s="2043"/>
      <c r="E3070" s="2044"/>
      <c r="F3070" s="2043"/>
      <c r="G3070" s="2043"/>
      <c r="H3070" s="2043"/>
      <c r="I3070" s="2045"/>
      <c r="J3070" s="2045"/>
      <c r="K3070" s="2043"/>
      <c r="L3070" s="2043"/>
      <c r="M3070" s="2043"/>
      <c r="N3070" s="2043"/>
      <c r="O3070" s="2043"/>
      <c r="P3070" s="2043"/>
      <c r="Q3070" s="367">
        <f t="shared" ref="Q3070:Z3070" si="1693">Q3068</f>
        <v>1018009.6745836469</v>
      </c>
      <c r="R3070" s="367">
        <f t="shared" ref="R3070" si="1694">R3068</f>
        <v>1022223.1449836469</v>
      </c>
      <c r="S3070" s="367">
        <f t="shared" si="1693"/>
        <v>170051.32186091086</v>
      </c>
      <c r="T3070" s="367">
        <f t="shared" si="1693"/>
        <v>173305.12782000002</v>
      </c>
      <c r="U3070" s="1211">
        <f t="shared" si="1693"/>
        <v>0</v>
      </c>
      <c r="V3070" s="328">
        <f t="shared" si="1693"/>
        <v>-185.45203999999998</v>
      </c>
      <c r="W3070" s="367">
        <f t="shared" si="1693"/>
        <v>3252.9348790891499</v>
      </c>
      <c r="X3070" s="367">
        <f t="shared" si="1693"/>
        <v>-15.188699999999999</v>
      </c>
      <c r="Y3070" s="367">
        <f t="shared" si="1693"/>
        <v>-2531.5222600000002</v>
      </c>
      <c r="Z3070" s="367">
        <f t="shared" si="1693"/>
        <v>170588.15351999999</v>
      </c>
      <c r="AA3070" s="1216"/>
      <c r="AB3070" s="857"/>
      <c r="AC3070" s="1014">
        <f t="shared" si="1667"/>
        <v>0.87108000001444452</v>
      </c>
      <c r="AD3070" s="1029"/>
      <c r="AF3070" s="3234">
        <f t="shared" ref="AF3070:AF3094" si="1695">T3070+V3070+Y3070-Z3070</f>
        <v>0</v>
      </c>
      <c r="AG3070" s="137">
        <f t="shared" ref="AG3070:AG3094" si="1696">Z3070*1000-AF3070</f>
        <v>170588153.51999998</v>
      </c>
      <c r="AJ3070" s="137"/>
    </row>
    <row r="3071" spans="1:36" ht="29.25" x14ac:dyDescent="0.25">
      <c r="A3071" s="137">
        <v>1</v>
      </c>
      <c r="B3071" s="2046" t="s">
        <v>7</v>
      </c>
      <c r="C3071" s="2047"/>
      <c r="D3071" s="2048"/>
      <c r="E3071" s="1828">
        <f t="shared" ref="E3071:Z3071" si="1697">E2980</f>
        <v>4832</v>
      </c>
      <c r="F3071" s="2048">
        <f t="shared" si="1697"/>
        <v>806</v>
      </c>
      <c r="G3071" s="2048">
        <f t="shared" si="1697"/>
        <v>646</v>
      </c>
      <c r="H3071" s="2048">
        <f t="shared" si="1697"/>
        <v>80.148883374689831</v>
      </c>
      <c r="I3071" s="2048">
        <f t="shared" si="1697"/>
        <v>9.410389072847682</v>
      </c>
      <c r="J3071" s="2048">
        <f t="shared" si="1697"/>
        <v>8.7213622291021675</v>
      </c>
      <c r="K3071" s="2048">
        <f t="shared" si="1697"/>
        <v>45471</v>
      </c>
      <c r="L3071" s="2048">
        <f t="shared" si="1697"/>
        <v>7579</v>
      </c>
      <c r="M3071" s="2048">
        <f t="shared" si="1697"/>
        <v>5634</v>
      </c>
      <c r="N3071" s="2048">
        <f t="shared" si="1697"/>
        <v>74.336983770946034</v>
      </c>
      <c r="O3071" s="2048">
        <f t="shared" si="1697"/>
        <v>140</v>
      </c>
      <c r="P3071" s="2048">
        <f t="shared" si="1697"/>
        <v>241.45714285714286</v>
      </c>
      <c r="Q3071" s="368">
        <f t="shared" si="1697"/>
        <v>264282.64962918666</v>
      </c>
      <c r="R3071" s="368">
        <f t="shared" ref="R3071" si="1698">R2980</f>
        <v>264282.64962918666</v>
      </c>
      <c r="S3071" s="368">
        <f t="shared" si="1697"/>
        <v>44047.108271531113</v>
      </c>
      <c r="T3071" s="368">
        <f t="shared" si="1697"/>
        <v>43966.768799999998</v>
      </c>
      <c r="U3071" s="772">
        <f t="shared" si="1697"/>
        <v>0</v>
      </c>
      <c r="V3071" s="324">
        <f t="shared" si="1697"/>
        <v>-185.45203999999998</v>
      </c>
      <c r="W3071" s="368">
        <f t="shared" si="1697"/>
        <v>-80.339471531115123</v>
      </c>
      <c r="X3071" s="368">
        <f t="shared" si="1697"/>
        <v>0</v>
      </c>
      <c r="Y3071" s="368">
        <f t="shared" si="1697"/>
        <v>-2100.6094700000003</v>
      </c>
      <c r="Z3071" s="368">
        <f t="shared" si="1697"/>
        <v>41680.707289999998</v>
      </c>
      <c r="AA3071" s="1441"/>
      <c r="AB3071" s="861"/>
      <c r="AC3071" s="1014">
        <f t="shared" si="1667"/>
        <v>0</v>
      </c>
      <c r="AD3071" s="1029"/>
      <c r="AF3071" s="3234">
        <f t="shared" si="1695"/>
        <v>0</v>
      </c>
      <c r="AG3071" s="137">
        <f t="shared" si="1696"/>
        <v>41680707.289999999</v>
      </c>
      <c r="AJ3071" s="137"/>
    </row>
    <row r="3072" spans="1:36" ht="15.75" x14ac:dyDescent="0.25">
      <c r="A3072" s="137">
        <v>1</v>
      </c>
      <c r="B3072" s="560" t="s">
        <v>317</v>
      </c>
      <c r="C3072" s="2049"/>
      <c r="D3072" s="1952"/>
      <c r="E3072" s="1953"/>
      <c r="F3072" s="1952"/>
      <c r="G3072" s="1952"/>
      <c r="H3072" s="1952"/>
      <c r="I3072" s="1955"/>
      <c r="J3072" s="1955"/>
      <c r="K3072" s="1952"/>
      <c r="L3072" s="1952"/>
      <c r="M3072" s="1952"/>
      <c r="N3072" s="1956"/>
      <c r="O3072" s="1956"/>
      <c r="P3072" s="1956"/>
      <c r="Q3072" s="372">
        <f t="shared" ref="Q3072:Z3072" si="1699">Q2982</f>
        <v>258404.54975999999</v>
      </c>
      <c r="R3072" s="372">
        <f t="shared" ref="R3072" si="1700">R2982</f>
        <v>258404.54975999999</v>
      </c>
      <c r="S3072" s="372">
        <f t="shared" si="1699"/>
        <v>43067.424959999997</v>
      </c>
      <c r="T3072" s="372">
        <f t="shared" si="1699"/>
        <v>40938.710400000004</v>
      </c>
      <c r="U3072" s="771">
        <f t="shared" si="1699"/>
        <v>0</v>
      </c>
      <c r="V3072" s="325">
        <f t="shared" si="1699"/>
        <v>0</v>
      </c>
      <c r="W3072" s="372">
        <f t="shared" si="1699"/>
        <v>-2128.7145599999931</v>
      </c>
      <c r="X3072" s="372">
        <f t="shared" si="1699"/>
        <v>0</v>
      </c>
      <c r="Y3072" s="372">
        <f t="shared" si="1699"/>
        <v>-4.5207199999999998</v>
      </c>
      <c r="Z3072" s="372">
        <f t="shared" si="1699"/>
        <v>40934.189680000003</v>
      </c>
      <c r="AA3072" s="903"/>
      <c r="AB3072" s="365"/>
      <c r="AC3072" s="1014">
        <f t="shared" si="1667"/>
        <v>0</v>
      </c>
      <c r="AD3072" s="1029"/>
      <c r="AF3072" s="3234">
        <f t="shared" si="1695"/>
        <v>0</v>
      </c>
      <c r="AG3072" s="137">
        <f t="shared" si="1696"/>
        <v>40934189.68</v>
      </c>
      <c r="AJ3072" s="137"/>
    </row>
    <row r="3073" spans="1:36" ht="15.75" x14ac:dyDescent="0.25">
      <c r="A3073" s="137">
        <v>1</v>
      </c>
      <c r="B3073" s="560" t="s">
        <v>282</v>
      </c>
      <c r="C3073" s="2049"/>
      <c r="D3073" s="1952"/>
      <c r="E3073" s="1953"/>
      <c r="F3073" s="1952"/>
      <c r="G3073" s="1952"/>
      <c r="H3073" s="1952"/>
      <c r="I3073" s="1955"/>
      <c r="J3073" s="1955"/>
      <c r="K3073" s="1952"/>
      <c r="L3073" s="1952"/>
      <c r="M3073" s="1952"/>
      <c r="N3073" s="1956"/>
      <c r="O3073" s="1956"/>
      <c r="P3073" s="1956"/>
      <c r="Q3073" s="372">
        <f t="shared" ref="Q3073:Z3073" si="1701">Q2983</f>
        <v>60126.091029999989</v>
      </c>
      <c r="R3073" s="372">
        <f t="shared" ref="R3073" si="1702">R2983</f>
        <v>60126.091029999989</v>
      </c>
      <c r="S3073" s="372">
        <f t="shared" si="1701"/>
        <v>10021.015171666664</v>
      </c>
      <c r="T3073" s="372">
        <f t="shared" si="1701"/>
        <v>10021.01518</v>
      </c>
      <c r="U3073" s="771">
        <f t="shared" si="1701"/>
        <v>0</v>
      </c>
      <c r="V3073" s="325">
        <f t="shared" si="1701"/>
        <v>0</v>
      </c>
      <c r="W3073" s="372">
        <f t="shared" si="1701"/>
        <v>8.3333361544646323E-6</v>
      </c>
      <c r="X3073" s="372">
        <f t="shared" si="1701"/>
        <v>0</v>
      </c>
      <c r="Y3073" s="372">
        <f t="shared" si="1701"/>
        <v>0</v>
      </c>
      <c r="Z3073" s="372">
        <f t="shared" si="1701"/>
        <v>10021.01518</v>
      </c>
      <c r="AA3073" s="903"/>
      <c r="AB3073" s="365"/>
      <c r="AC3073" s="1014">
        <f t="shared" si="1667"/>
        <v>0</v>
      </c>
      <c r="AD3073" s="1029"/>
      <c r="AF3073" s="3234">
        <f t="shared" si="1695"/>
        <v>0</v>
      </c>
      <c r="AG3073" s="137">
        <f t="shared" si="1696"/>
        <v>10021015.18</v>
      </c>
      <c r="AJ3073" s="137"/>
    </row>
    <row r="3074" spans="1:36" ht="29.25" x14ac:dyDescent="0.25">
      <c r="A3074" s="137">
        <v>1</v>
      </c>
      <c r="B3074" s="288" t="s">
        <v>265</v>
      </c>
      <c r="C3074" s="2049"/>
      <c r="D3074" s="1952"/>
      <c r="E3074" s="1953">
        <f t="shared" ref="E3074:H3086" si="1703">E2984</f>
        <v>84000</v>
      </c>
      <c r="F3074" s="1952">
        <f t="shared" si="1703"/>
        <v>14000</v>
      </c>
      <c r="G3074" s="1952">
        <f t="shared" si="1703"/>
        <v>14025</v>
      </c>
      <c r="H3074" s="1952">
        <f t="shared" si="1703"/>
        <v>100.17857142857143</v>
      </c>
      <c r="I3074" s="1955"/>
      <c r="J3074" s="1955"/>
      <c r="K3074" s="1952"/>
      <c r="L3074" s="1952"/>
      <c r="M3074" s="1952"/>
      <c r="N3074" s="1956"/>
      <c r="O3074" s="1956"/>
      <c r="P3074" s="1956"/>
      <c r="Q3074" s="372">
        <f t="shared" ref="Q3074:Z3074" si="1704">Q2984</f>
        <v>0</v>
      </c>
      <c r="R3074" s="372">
        <f t="shared" ref="R3074" si="1705">R2984</f>
        <v>0</v>
      </c>
      <c r="S3074" s="372">
        <f t="shared" si="1704"/>
        <v>0</v>
      </c>
      <c r="T3074" s="372">
        <f t="shared" si="1704"/>
        <v>0</v>
      </c>
      <c r="U3074" s="771">
        <f t="shared" si="1704"/>
        <v>0</v>
      </c>
      <c r="V3074" s="325">
        <f t="shared" si="1704"/>
        <v>0</v>
      </c>
      <c r="W3074" s="372">
        <f t="shared" si="1704"/>
        <v>0</v>
      </c>
      <c r="X3074" s="372">
        <f t="shared" si="1704"/>
        <v>0</v>
      </c>
      <c r="Y3074" s="372">
        <f t="shared" si="1704"/>
        <v>0</v>
      </c>
      <c r="Z3074" s="372">
        <f t="shared" si="1704"/>
        <v>0</v>
      </c>
      <c r="AA3074" s="903"/>
      <c r="AB3074" s="365"/>
      <c r="AC3074" s="1014">
        <f t="shared" si="1667"/>
        <v>0</v>
      </c>
      <c r="AD3074" s="1029"/>
      <c r="AF3074" s="3234">
        <f t="shared" si="1695"/>
        <v>0</v>
      </c>
      <c r="AG3074" s="137">
        <f t="shared" si="1696"/>
        <v>0</v>
      </c>
      <c r="AJ3074" s="137"/>
    </row>
    <row r="3075" spans="1:36" ht="30" x14ac:dyDescent="0.25">
      <c r="A3075" s="137">
        <v>1</v>
      </c>
      <c r="B3075" s="554" t="s">
        <v>432</v>
      </c>
      <c r="C3075" s="2049"/>
      <c r="D3075" s="1952"/>
      <c r="E3075" s="1953">
        <f t="shared" si="1703"/>
        <v>26000</v>
      </c>
      <c r="F3075" s="1952">
        <f t="shared" si="1703"/>
        <v>4333</v>
      </c>
      <c r="G3075" s="1952">
        <f t="shared" si="1703"/>
        <v>4221</v>
      </c>
      <c r="H3075" s="1952">
        <f t="shared" si="1703"/>
        <v>97.415185783521807</v>
      </c>
      <c r="I3075" s="1955"/>
      <c r="J3075" s="1955"/>
      <c r="K3075" s="1952"/>
      <c r="L3075" s="1952"/>
      <c r="M3075" s="1952"/>
      <c r="N3075" s="1956"/>
      <c r="O3075" s="1956"/>
      <c r="P3075" s="1956"/>
      <c r="Q3075" s="372">
        <f t="shared" ref="Q3075:Z3075" si="1706">Q2985</f>
        <v>0</v>
      </c>
      <c r="R3075" s="372">
        <f t="shared" ref="R3075" si="1707">R2985</f>
        <v>0</v>
      </c>
      <c r="S3075" s="372">
        <f t="shared" si="1706"/>
        <v>0</v>
      </c>
      <c r="T3075" s="372">
        <f t="shared" si="1706"/>
        <v>0</v>
      </c>
      <c r="U3075" s="771">
        <f t="shared" si="1706"/>
        <v>0</v>
      </c>
      <c r="V3075" s="325">
        <f t="shared" si="1706"/>
        <v>0</v>
      </c>
      <c r="W3075" s="372">
        <f t="shared" si="1706"/>
        <v>0</v>
      </c>
      <c r="X3075" s="372">
        <f t="shared" si="1706"/>
        <v>0</v>
      </c>
      <c r="Y3075" s="372">
        <f t="shared" si="1706"/>
        <v>0</v>
      </c>
      <c r="Z3075" s="372">
        <f t="shared" si="1706"/>
        <v>0</v>
      </c>
      <c r="AA3075" s="903"/>
      <c r="AB3075" s="365"/>
      <c r="AC3075" s="1014">
        <f t="shared" si="1667"/>
        <v>0</v>
      </c>
      <c r="AD3075" s="1029"/>
      <c r="AF3075" s="3234">
        <f t="shared" si="1695"/>
        <v>0</v>
      </c>
      <c r="AG3075" s="137">
        <f t="shared" si="1696"/>
        <v>0</v>
      </c>
      <c r="AJ3075" s="137"/>
    </row>
    <row r="3076" spans="1:36" ht="60" x14ac:dyDescent="0.25">
      <c r="A3076" s="137">
        <v>1</v>
      </c>
      <c r="B3076" s="291" t="s">
        <v>433</v>
      </c>
      <c r="C3076" s="2049"/>
      <c r="D3076" s="1952"/>
      <c r="E3076" s="1953">
        <f t="shared" si="1703"/>
        <v>30000</v>
      </c>
      <c r="F3076" s="1952">
        <f t="shared" si="1703"/>
        <v>5000</v>
      </c>
      <c r="G3076" s="1952">
        <f t="shared" si="1703"/>
        <v>5888</v>
      </c>
      <c r="H3076" s="1952">
        <f t="shared" si="1703"/>
        <v>117.75999999999999</v>
      </c>
      <c r="I3076" s="1955"/>
      <c r="J3076" s="1955"/>
      <c r="K3076" s="1952"/>
      <c r="L3076" s="1952"/>
      <c r="M3076" s="1952"/>
      <c r="N3076" s="1956"/>
      <c r="O3076" s="1956"/>
      <c r="P3076" s="1956"/>
      <c r="Q3076" s="372">
        <f t="shared" ref="Q3076:Z3076" si="1708">Q2986</f>
        <v>0</v>
      </c>
      <c r="R3076" s="372">
        <f t="shared" ref="R3076" si="1709">R2986</f>
        <v>0</v>
      </c>
      <c r="S3076" s="372">
        <f t="shared" si="1708"/>
        <v>0</v>
      </c>
      <c r="T3076" s="372">
        <f t="shared" si="1708"/>
        <v>0</v>
      </c>
      <c r="U3076" s="771">
        <f t="shared" si="1708"/>
        <v>0</v>
      </c>
      <c r="V3076" s="325">
        <f t="shared" si="1708"/>
        <v>0</v>
      </c>
      <c r="W3076" s="372">
        <f t="shared" si="1708"/>
        <v>0</v>
      </c>
      <c r="X3076" s="372">
        <f t="shared" si="1708"/>
        <v>0</v>
      </c>
      <c r="Y3076" s="372">
        <f t="shared" si="1708"/>
        <v>0</v>
      </c>
      <c r="Z3076" s="372">
        <f t="shared" si="1708"/>
        <v>0</v>
      </c>
      <c r="AA3076" s="903"/>
      <c r="AB3076" s="365"/>
      <c r="AC3076" s="1014">
        <f t="shared" si="1667"/>
        <v>0</v>
      </c>
      <c r="AD3076" s="1029"/>
      <c r="AF3076" s="3234">
        <f t="shared" si="1695"/>
        <v>0</v>
      </c>
      <c r="AG3076" s="137">
        <f t="shared" si="1696"/>
        <v>0</v>
      </c>
      <c r="AJ3076" s="137"/>
    </row>
    <row r="3077" spans="1:36" ht="45" x14ac:dyDescent="0.25">
      <c r="A3077" s="137">
        <v>1</v>
      </c>
      <c r="B3077" s="173" t="s">
        <v>434</v>
      </c>
      <c r="C3077" s="2049"/>
      <c r="D3077" s="1952"/>
      <c r="E3077" s="1953">
        <f t="shared" si="1703"/>
        <v>28000</v>
      </c>
      <c r="F3077" s="1952">
        <f t="shared" si="1703"/>
        <v>4667</v>
      </c>
      <c r="G3077" s="1952">
        <f t="shared" si="1703"/>
        <v>3916</v>
      </c>
      <c r="H3077" s="1952">
        <f t="shared" si="1703"/>
        <v>83.908292264838224</v>
      </c>
      <c r="I3077" s="1955"/>
      <c r="J3077" s="1955"/>
      <c r="K3077" s="1952"/>
      <c r="L3077" s="1952"/>
      <c r="M3077" s="1952"/>
      <c r="N3077" s="1956"/>
      <c r="O3077" s="1956"/>
      <c r="P3077" s="1956"/>
      <c r="Q3077" s="372">
        <f t="shared" ref="Q3077:Z3077" si="1710">Q2987</f>
        <v>0</v>
      </c>
      <c r="R3077" s="372">
        <f t="shared" ref="R3077" si="1711">R2987</f>
        <v>0</v>
      </c>
      <c r="S3077" s="372">
        <f t="shared" si="1710"/>
        <v>0</v>
      </c>
      <c r="T3077" s="372">
        <f t="shared" si="1710"/>
        <v>0</v>
      </c>
      <c r="U3077" s="771">
        <f t="shared" si="1710"/>
        <v>0</v>
      </c>
      <c r="V3077" s="325">
        <f t="shared" si="1710"/>
        <v>0</v>
      </c>
      <c r="W3077" s="372">
        <f t="shared" si="1710"/>
        <v>0</v>
      </c>
      <c r="X3077" s="372">
        <f t="shared" si="1710"/>
        <v>0</v>
      </c>
      <c r="Y3077" s="372">
        <f t="shared" si="1710"/>
        <v>0</v>
      </c>
      <c r="Z3077" s="372">
        <f t="shared" si="1710"/>
        <v>0</v>
      </c>
      <c r="AA3077" s="903"/>
      <c r="AB3077" s="365"/>
      <c r="AC3077" s="1014">
        <f t="shared" si="1667"/>
        <v>0</v>
      </c>
      <c r="AD3077" s="1029"/>
      <c r="AF3077" s="3234">
        <f t="shared" si="1695"/>
        <v>0</v>
      </c>
      <c r="AG3077" s="137">
        <f t="shared" si="1696"/>
        <v>0</v>
      </c>
      <c r="AJ3077" s="137"/>
    </row>
    <row r="3078" spans="1:36" s="2186" customFormat="1" x14ac:dyDescent="0.25">
      <c r="A3078" s="2186">
        <v>1</v>
      </c>
      <c r="B3078" s="173" t="s">
        <v>130</v>
      </c>
      <c r="C3078" s="2049"/>
      <c r="D3078" s="1952"/>
      <c r="E3078" s="1953">
        <f t="shared" si="1703"/>
        <v>64000</v>
      </c>
      <c r="F3078" s="1952">
        <f t="shared" si="1703"/>
        <v>10667</v>
      </c>
      <c r="G3078" s="1952">
        <f t="shared" si="1703"/>
        <v>8492</v>
      </c>
      <c r="H3078" s="1952">
        <f t="shared" si="1703"/>
        <v>79.610012187119153</v>
      </c>
      <c r="I3078" s="1955"/>
      <c r="J3078" s="1955"/>
      <c r="K3078" s="1952"/>
      <c r="L3078" s="1952"/>
      <c r="M3078" s="1952"/>
      <c r="N3078" s="1956"/>
      <c r="O3078" s="1956"/>
      <c r="P3078" s="1956"/>
      <c r="Q3078" s="372">
        <f t="shared" ref="Q3078:Z3078" si="1712">Q2988</f>
        <v>0</v>
      </c>
      <c r="R3078" s="372">
        <f t="shared" ref="R3078" si="1713">R2988</f>
        <v>0</v>
      </c>
      <c r="S3078" s="372">
        <f t="shared" si="1712"/>
        <v>0</v>
      </c>
      <c r="T3078" s="372">
        <f t="shared" si="1712"/>
        <v>0</v>
      </c>
      <c r="U3078" s="771">
        <f t="shared" si="1712"/>
        <v>0</v>
      </c>
      <c r="V3078" s="325">
        <f t="shared" si="1712"/>
        <v>0</v>
      </c>
      <c r="W3078" s="372">
        <f t="shared" si="1712"/>
        <v>0</v>
      </c>
      <c r="X3078" s="372">
        <f t="shared" si="1712"/>
        <v>0</v>
      </c>
      <c r="Y3078" s="372">
        <f t="shared" si="1712"/>
        <v>0</v>
      </c>
      <c r="Z3078" s="372">
        <f t="shared" si="1712"/>
        <v>0</v>
      </c>
      <c r="AA3078" s="903"/>
      <c r="AB3078" s="365"/>
      <c r="AC3078" s="1014">
        <f t="shared" si="1667"/>
        <v>0</v>
      </c>
      <c r="AD3078" s="1029"/>
      <c r="AF3078" s="3234">
        <f t="shared" si="1695"/>
        <v>0</v>
      </c>
      <c r="AG3078" s="2186">
        <f t="shared" si="1696"/>
        <v>0</v>
      </c>
    </row>
    <row r="3079" spans="1:36" x14ac:dyDescent="0.25">
      <c r="A3079" s="137">
        <v>1</v>
      </c>
      <c r="B3079" s="173" t="s">
        <v>218</v>
      </c>
      <c r="C3079" s="2049"/>
      <c r="D3079" s="1952"/>
      <c r="E3079" s="1953">
        <f t="shared" si="1703"/>
        <v>60000</v>
      </c>
      <c r="F3079" s="1952">
        <f t="shared" si="1703"/>
        <v>10000</v>
      </c>
      <c r="G3079" s="1952">
        <f t="shared" si="1703"/>
        <v>7849</v>
      </c>
      <c r="H3079" s="1952">
        <f t="shared" si="1703"/>
        <v>78.490000000000009</v>
      </c>
      <c r="I3079" s="1955"/>
      <c r="J3079" s="1955"/>
      <c r="K3079" s="1952"/>
      <c r="L3079" s="1952"/>
      <c r="M3079" s="1952"/>
      <c r="N3079" s="1956"/>
      <c r="O3079" s="1956"/>
      <c r="P3079" s="1956"/>
      <c r="Q3079" s="372">
        <f t="shared" ref="Q3079:Z3079" si="1714">Q2989</f>
        <v>0</v>
      </c>
      <c r="R3079" s="372">
        <f t="shared" ref="R3079" si="1715">R2989</f>
        <v>0</v>
      </c>
      <c r="S3079" s="372">
        <f t="shared" si="1714"/>
        <v>0</v>
      </c>
      <c r="T3079" s="372">
        <f t="shared" si="1714"/>
        <v>0</v>
      </c>
      <c r="U3079" s="771">
        <f t="shared" si="1714"/>
        <v>0</v>
      </c>
      <c r="V3079" s="325">
        <f t="shared" si="1714"/>
        <v>0</v>
      </c>
      <c r="W3079" s="372">
        <f t="shared" si="1714"/>
        <v>0</v>
      </c>
      <c r="X3079" s="372">
        <f t="shared" si="1714"/>
        <v>0</v>
      </c>
      <c r="Y3079" s="372">
        <f t="shared" si="1714"/>
        <v>0</v>
      </c>
      <c r="Z3079" s="372">
        <f t="shared" si="1714"/>
        <v>0</v>
      </c>
      <c r="AA3079" s="903"/>
      <c r="AB3079" s="365"/>
      <c r="AC3079" s="1014">
        <f t="shared" si="1667"/>
        <v>0</v>
      </c>
      <c r="AD3079" s="1029"/>
      <c r="AF3079" s="3234">
        <f t="shared" si="1695"/>
        <v>0</v>
      </c>
      <c r="AG3079" s="137">
        <f t="shared" si="1696"/>
        <v>0</v>
      </c>
      <c r="AJ3079" s="137"/>
    </row>
    <row r="3080" spans="1:36" ht="45" x14ac:dyDescent="0.25">
      <c r="A3080" s="137">
        <v>1</v>
      </c>
      <c r="B3080" s="173" t="s">
        <v>435</v>
      </c>
      <c r="C3080" s="2049"/>
      <c r="D3080" s="1952"/>
      <c r="E3080" s="1953">
        <f t="shared" si="1703"/>
        <v>2500</v>
      </c>
      <c r="F3080" s="1952">
        <f t="shared" si="1703"/>
        <v>417</v>
      </c>
      <c r="G3080" s="1952">
        <f t="shared" si="1703"/>
        <v>307</v>
      </c>
      <c r="H3080" s="1952">
        <f t="shared" si="1703"/>
        <v>73.621103117505996</v>
      </c>
      <c r="I3080" s="1955"/>
      <c r="J3080" s="1955"/>
      <c r="K3080" s="1952"/>
      <c r="L3080" s="1952"/>
      <c r="M3080" s="1952"/>
      <c r="N3080" s="1956"/>
      <c r="O3080" s="1956"/>
      <c r="P3080" s="1956"/>
      <c r="Q3080" s="372">
        <f t="shared" ref="Q3080:Z3080" si="1716">Q2990</f>
        <v>0</v>
      </c>
      <c r="R3080" s="372">
        <f t="shared" ref="R3080" si="1717">R2990</f>
        <v>0</v>
      </c>
      <c r="S3080" s="372">
        <f t="shared" si="1716"/>
        <v>0</v>
      </c>
      <c r="T3080" s="372">
        <f t="shared" si="1716"/>
        <v>0</v>
      </c>
      <c r="U3080" s="771">
        <f t="shared" si="1716"/>
        <v>0</v>
      </c>
      <c r="V3080" s="325">
        <f t="shared" si="1716"/>
        <v>0</v>
      </c>
      <c r="W3080" s="372">
        <f t="shared" si="1716"/>
        <v>0</v>
      </c>
      <c r="X3080" s="372">
        <f t="shared" si="1716"/>
        <v>0</v>
      </c>
      <c r="Y3080" s="372">
        <f t="shared" si="1716"/>
        <v>0</v>
      </c>
      <c r="Z3080" s="372">
        <f t="shared" si="1716"/>
        <v>0</v>
      </c>
      <c r="AA3080" s="903"/>
      <c r="AB3080" s="365"/>
      <c r="AC3080" s="1014">
        <f t="shared" si="1667"/>
        <v>0</v>
      </c>
      <c r="AD3080" s="1029"/>
      <c r="AF3080" s="3234">
        <f t="shared" si="1695"/>
        <v>0</v>
      </c>
      <c r="AG3080" s="137">
        <f t="shared" si="1696"/>
        <v>0</v>
      </c>
      <c r="AJ3080" s="137"/>
    </row>
    <row r="3081" spans="1:36" s="2186" customFormat="1" ht="60" x14ac:dyDescent="0.25">
      <c r="A3081" s="2186">
        <v>1</v>
      </c>
      <c r="B3081" s="173" t="s">
        <v>459</v>
      </c>
      <c r="C3081" s="2049"/>
      <c r="D3081" s="1952"/>
      <c r="E3081" s="1953">
        <f t="shared" si="1703"/>
        <v>1500</v>
      </c>
      <c r="F3081" s="1952">
        <f t="shared" si="1703"/>
        <v>250</v>
      </c>
      <c r="G3081" s="1952">
        <f t="shared" si="1703"/>
        <v>336</v>
      </c>
      <c r="H3081" s="1952">
        <f t="shared" si="1703"/>
        <v>134.4</v>
      </c>
      <c r="I3081" s="1955"/>
      <c r="J3081" s="1955"/>
      <c r="K3081" s="1952"/>
      <c r="L3081" s="1952"/>
      <c r="M3081" s="1952"/>
      <c r="N3081" s="1956"/>
      <c r="O3081" s="1956"/>
      <c r="P3081" s="1956"/>
      <c r="Q3081" s="372"/>
      <c r="R3081" s="372"/>
      <c r="S3081" s="372"/>
      <c r="T3081" s="372"/>
      <c r="U3081" s="771"/>
      <c r="V3081" s="325"/>
      <c r="W3081" s="372"/>
      <c r="X3081" s="372"/>
      <c r="Y3081" s="372"/>
      <c r="Z3081" s="372"/>
      <c r="AA3081" s="903"/>
      <c r="AB3081" s="365"/>
      <c r="AC3081" s="1014">
        <f t="shared" si="1667"/>
        <v>0</v>
      </c>
      <c r="AD3081" s="1029"/>
      <c r="AF3081" s="3234">
        <f t="shared" si="1695"/>
        <v>0</v>
      </c>
      <c r="AG3081" s="2186">
        <f t="shared" si="1696"/>
        <v>0</v>
      </c>
    </row>
    <row r="3082" spans="1:36" s="2186" customFormat="1" ht="29.25" x14ac:dyDescent="0.25">
      <c r="A3082" s="2186">
        <v>1</v>
      </c>
      <c r="B3082" s="288" t="s">
        <v>334</v>
      </c>
      <c r="C3082" s="3251"/>
      <c r="D3082" s="3252"/>
      <c r="E3082" s="1953">
        <f t="shared" si="1703"/>
        <v>24000</v>
      </c>
      <c r="F3082" s="1952">
        <f t="shared" si="1703"/>
        <v>4000</v>
      </c>
      <c r="G3082" s="1952">
        <f t="shared" si="1703"/>
        <v>3327</v>
      </c>
      <c r="H3082" s="1952">
        <f t="shared" si="1703"/>
        <v>83.174999999999997</v>
      </c>
      <c r="I3082" s="1955"/>
      <c r="J3082" s="1955"/>
      <c r="K3082" s="1952"/>
      <c r="L3082" s="1952"/>
      <c r="M3082" s="1952"/>
      <c r="N3082" s="1956"/>
      <c r="O3082" s="1956"/>
      <c r="P3082" s="1956"/>
      <c r="Q3082" s="372"/>
      <c r="R3082" s="372"/>
      <c r="S3082" s="372"/>
      <c r="T3082" s="372"/>
      <c r="U3082" s="771"/>
      <c r="V3082" s="325"/>
      <c r="W3082" s="372"/>
      <c r="X3082" s="372"/>
      <c r="Y3082" s="372"/>
      <c r="Z3082" s="372"/>
      <c r="AA3082" s="903"/>
      <c r="AB3082" s="365"/>
      <c r="AC3082" s="1014">
        <f t="shared" si="1667"/>
        <v>0</v>
      </c>
      <c r="AD3082" s="1029"/>
      <c r="AF3082" s="3234">
        <f t="shared" si="1695"/>
        <v>0</v>
      </c>
      <c r="AG3082" s="2186">
        <f t="shared" si="1696"/>
        <v>0</v>
      </c>
    </row>
    <row r="3083" spans="1:36" s="2186" customFormat="1" ht="30" x14ac:dyDescent="0.25">
      <c r="A3083" s="2186">
        <v>1</v>
      </c>
      <c r="B3083" s="173" t="s">
        <v>189</v>
      </c>
      <c r="C3083" s="2049"/>
      <c r="D3083" s="1952"/>
      <c r="E3083" s="1953">
        <f t="shared" si="1703"/>
        <v>1000</v>
      </c>
      <c r="F3083" s="1952">
        <f t="shared" si="1703"/>
        <v>167</v>
      </c>
      <c r="G3083" s="1952">
        <f t="shared" si="1703"/>
        <v>0</v>
      </c>
      <c r="H3083" s="1952">
        <f t="shared" si="1703"/>
        <v>0</v>
      </c>
      <c r="I3083" s="1955"/>
      <c r="J3083" s="1955"/>
      <c r="K3083" s="1952"/>
      <c r="L3083" s="1952"/>
      <c r="M3083" s="1952"/>
      <c r="N3083" s="1956"/>
      <c r="O3083" s="1956"/>
      <c r="P3083" s="1956"/>
      <c r="Q3083" s="372"/>
      <c r="R3083" s="372"/>
      <c r="S3083" s="372"/>
      <c r="T3083" s="372"/>
      <c r="U3083" s="771"/>
      <c r="V3083" s="325"/>
      <c r="W3083" s="372"/>
      <c r="X3083" s="372"/>
      <c r="Y3083" s="372"/>
      <c r="Z3083" s="372"/>
      <c r="AA3083" s="903"/>
      <c r="AB3083" s="365"/>
      <c r="AC3083" s="1014">
        <f t="shared" si="1667"/>
        <v>0</v>
      </c>
      <c r="AD3083" s="1029"/>
      <c r="AF3083" s="3234">
        <f t="shared" si="1695"/>
        <v>0</v>
      </c>
      <c r="AG3083" s="2186">
        <f t="shared" si="1696"/>
        <v>0</v>
      </c>
    </row>
    <row r="3084" spans="1:36" s="2186" customFormat="1" ht="60" x14ac:dyDescent="0.25">
      <c r="A3084" s="2186">
        <v>1</v>
      </c>
      <c r="B3084" s="173" t="s">
        <v>569</v>
      </c>
      <c r="C3084" s="2049"/>
      <c r="D3084" s="1952"/>
      <c r="E3084" s="1953">
        <f t="shared" si="1703"/>
        <v>2200</v>
      </c>
      <c r="F3084" s="1952">
        <f t="shared" si="1703"/>
        <v>367</v>
      </c>
      <c r="G3084" s="1952">
        <f t="shared" si="1703"/>
        <v>313</v>
      </c>
      <c r="H3084" s="1952">
        <f t="shared" si="1703"/>
        <v>85.286103542234343</v>
      </c>
      <c r="I3084" s="1955"/>
      <c r="J3084" s="1955"/>
      <c r="K3084" s="1952"/>
      <c r="L3084" s="1952"/>
      <c r="M3084" s="1952"/>
      <c r="N3084" s="1956"/>
      <c r="O3084" s="1956"/>
      <c r="P3084" s="1956"/>
      <c r="Q3084" s="372"/>
      <c r="R3084" s="372"/>
      <c r="S3084" s="372"/>
      <c r="T3084" s="372"/>
      <c r="U3084" s="771"/>
      <c r="V3084" s="325"/>
      <c r="W3084" s="372"/>
      <c r="X3084" s="372"/>
      <c r="Y3084" s="372"/>
      <c r="Z3084" s="372"/>
      <c r="AA3084" s="903"/>
      <c r="AB3084" s="365"/>
      <c r="AC3084" s="1014">
        <f t="shared" si="1667"/>
        <v>0</v>
      </c>
      <c r="AD3084" s="1029"/>
      <c r="AF3084" s="3234">
        <f t="shared" si="1695"/>
        <v>0</v>
      </c>
      <c r="AG3084" s="2186">
        <f t="shared" si="1696"/>
        <v>0</v>
      </c>
    </row>
    <row r="3085" spans="1:36" ht="29.25" x14ac:dyDescent="0.25">
      <c r="A3085" s="137">
        <v>1</v>
      </c>
      <c r="B3085" s="555" t="s">
        <v>191</v>
      </c>
      <c r="C3085" s="2049"/>
      <c r="D3085" s="1952"/>
      <c r="E3085" s="1953">
        <f t="shared" si="1703"/>
        <v>0</v>
      </c>
      <c r="F3085" s="1952">
        <f t="shared" si="1703"/>
        <v>0</v>
      </c>
      <c r="G3085" s="1952">
        <f t="shared" si="1703"/>
        <v>0</v>
      </c>
      <c r="H3085" s="1952">
        <f t="shared" si="1703"/>
        <v>0</v>
      </c>
      <c r="I3085" s="1955"/>
      <c r="J3085" s="1955"/>
      <c r="K3085" s="1952"/>
      <c r="L3085" s="1952"/>
      <c r="M3085" s="1952"/>
      <c r="N3085" s="1956"/>
      <c r="O3085" s="1956"/>
      <c r="P3085" s="1956"/>
      <c r="Q3085" s="372">
        <f t="shared" ref="Q3085:Z3085" si="1718">Q2995</f>
        <v>0</v>
      </c>
      <c r="R3085" s="372">
        <f t="shared" ref="R3085" si="1719">R2995</f>
        <v>0</v>
      </c>
      <c r="S3085" s="372">
        <f t="shared" si="1718"/>
        <v>0</v>
      </c>
      <c r="T3085" s="372">
        <f t="shared" si="1718"/>
        <v>0</v>
      </c>
      <c r="U3085" s="771">
        <f t="shared" si="1718"/>
        <v>0</v>
      </c>
      <c r="V3085" s="325">
        <f t="shared" si="1718"/>
        <v>0</v>
      </c>
      <c r="W3085" s="372">
        <f t="shared" si="1718"/>
        <v>0</v>
      </c>
      <c r="X3085" s="372">
        <f t="shared" si="1718"/>
        <v>0</v>
      </c>
      <c r="Y3085" s="372">
        <f t="shared" si="1718"/>
        <v>0</v>
      </c>
      <c r="Z3085" s="372">
        <f t="shared" si="1718"/>
        <v>0</v>
      </c>
      <c r="AA3085" s="903"/>
      <c r="AB3085" s="365"/>
      <c r="AC3085" s="1014">
        <f t="shared" si="1667"/>
        <v>0</v>
      </c>
      <c r="AD3085" s="1029"/>
      <c r="AF3085" s="3234">
        <f t="shared" si="1695"/>
        <v>0</v>
      </c>
      <c r="AG3085" s="137">
        <f t="shared" si="1696"/>
        <v>0</v>
      </c>
      <c r="AJ3085" s="137"/>
    </row>
    <row r="3086" spans="1:36" ht="110.25" x14ac:dyDescent="0.25">
      <c r="A3086" s="137">
        <v>1</v>
      </c>
      <c r="B3086" s="556" t="s">
        <v>460</v>
      </c>
      <c r="C3086" s="2049"/>
      <c r="D3086" s="1952"/>
      <c r="E3086" s="1953">
        <f t="shared" si="1703"/>
        <v>11092</v>
      </c>
      <c r="F3086" s="1952">
        <f t="shared" si="1703"/>
        <v>1850</v>
      </c>
      <c r="G3086" s="1952">
        <f t="shared" si="1703"/>
        <v>3255</v>
      </c>
      <c r="H3086" s="1952">
        <f t="shared" si="1703"/>
        <v>175.94594594594594</v>
      </c>
      <c r="I3086" s="1955"/>
      <c r="J3086" s="1955"/>
      <c r="K3086" s="1952"/>
      <c r="L3086" s="1952"/>
      <c r="M3086" s="1952"/>
      <c r="N3086" s="1956"/>
      <c r="O3086" s="1956"/>
      <c r="P3086" s="1956"/>
      <c r="Q3086" s="372">
        <f t="shared" ref="Q3086:Z3086" si="1720">Q2996</f>
        <v>41289.697999999997</v>
      </c>
      <c r="R3086" s="372">
        <f t="shared" ref="R3086" si="1721">R2996</f>
        <v>41289.697999999997</v>
      </c>
      <c r="S3086" s="372">
        <f t="shared" si="1720"/>
        <v>6881.6163333333325</v>
      </c>
      <c r="T3086" s="372">
        <f t="shared" si="1720"/>
        <v>12398.409380000001</v>
      </c>
      <c r="U3086" s="771">
        <f t="shared" si="1720"/>
        <v>0</v>
      </c>
      <c r="V3086" s="325">
        <f t="shared" si="1720"/>
        <v>0</v>
      </c>
      <c r="W3086" s="372">
        <f t="shared" si="1720"/>
        <v>5516.7930466666685</v>
      </c>
      <c r="X3086" s="372">
        <f t="shared" si="1720"/>
        <v>0</v>
      </c>
      <c r="Y3086" s="372">
        <f t="shared" si="1720"/>
        <v>-51.672809999999998</v>
      </c>
      <c r="Z3086" s="372">
        <f t="shared" si="1720"/>
        <v>12346.736570000001</v>
      </c>
      <c r="AA3086" s="903"/>
      <c r="AB3086" s="365"/>
      <c r="AC3086" s="1014">
        <f t="shared" si="1667"/>
        <v>0</v>
      </c>
      <c r="AD3086" s="1029"/>
      <c r="AF3086" s="3234">
        <f t="shared" si="1695"/>
        <v>0</v>
      </c>
      <c r="AG3086" s="137">
        <f t="shared" si="1696"/>
        <v>12346736.57</v>
      </c>
      <c r="AJ3086" s="137"/>
    </row>
    <row r="3087" spans="1:36" s="2186" customFormat="1" ht="15.75" x14ac:dyDescent="0.25">
      <c r="A3087" s="2186">
        <v>1</v>
      </c>
      <c r="B3087" s="3250" t="s">
        <v>561</v>
      </c>
      <c r="C3087" s="2049"/>
      <c r="D3087" s="1952"/>
      <c r="E3087" s="1953">
        <f t="shared" ref="E3087:H3087" si="1722">E2997</f>
        <v>1888</v>
      </c>
      <c r="F3087" s="1952">
        <f t="shared" si="1722"/>
        <v>315</v>
      </c>
      <c r="G3087" s="1952">
        <f t="shared" si="1722"/>
        <v>124</v>
      </c>
      <c r="H3087" s="1952">
        <f t="shared" si="1722"/>
        <v>39.365079365079367</v>
      </c>
      <c r="I3087" s="1955"/>
      <c r="J3087" s="1955"/>
      <c r="K3087" s="1952"/>
      <c r="L3087" s="1952"/>
      <c r="M3087" s="1952"/>
      <c r="N3087" s="1956"/>
      <c r="O3087" s="1956"/>
      <c r="P3087" s="1956"/>
      <c r="Q3087" s="372"/>
      <c r="R3087" s="372"/>
      <c r="S3087" s="372"/>
      <c r="T3087" s="372"/>
      <c r="U3087" s="771"/>
      <c r="V3087" s="325"/>
      <c r="W3087" s="372"/>
      <c r="X3087" s="372"/>
      <c r="Y3087" s="372"/>
      <c r="Z3087" s="372"/>
      <c r="AA3087" s="903"/>
      <c r="AB3087" s="365"/>
      <c r="AC3087" s="1014">
        <f t="shared" si="1667"/>
        <v>0</v>
      </c>
      <c r="AD3087" s="1029"/>
      <c r="AF3087" s="3234">
        <f t="shared" si="1695"/>
        <v>0</v>
      </c>
      <c r="AG3087" s="2186">
        <f t="shared" si="1696"/>
        <v>0</v>
      </c>
    </row>
    <row r="3088" spans="1:36" s="2186" customFormat="1" ht="15.75" x14ac:dyDescent="0.25">
      <c r="A3088" s="2186">
        <v>1</v>
      </c>
      <c r="B3088" s="3250" t="s">
        <v>562</v>
      </c>
      <c r="C3088" s="2049"/>
      <c r="D3088" s="1952"/>
      <c r="E3088" s="1953">
        <f t="shared" ref="E3088:H3088" si="1723">E2998</f>
        <v>2547</v>
      </c>
      <c r="F3088" s="1952">
        <f t="shared" si="1723"/>
        <v>425</v>
      </c>
      <c r="G3088" s="1952">
        <f t="shared" si="1723"/>
        <v>407</v>
      </c>
      <c r="H3088" s="1952">
        <f t="shared" si="1723"/>
        <v>95.764705882352942</v>
      </c>
      <c r="I3088" s="1955"/>
      <c r="J3088" s="1955"/>
      <c r="K3088" s="1952"/>
      <c r="L3088" s="1952"/>
      <c r="M3088" s="1952"/>
      <c r="N3088" s="1956"/>
      <c r="O3088" s="1956"/>
      <c r="P3088" s="1956"/>
      <c r="Q3088" s="372"/>
      <c r="R3088" s="372"/>
      <c r="S3088" s="372"/>
      <c r="T3088" s="372"/>
      <c r="U3088" s="771"/>
      <c r="V3088" s="325"/>
      <c r="W3088" s="372"/>
      <c r="X3088" s="372"/>
      <c r="Y3088" s="372"/>
      <c r="Z3088" s="372"/>
      <c r="AA3088" s="903"/>
      <c r="AB3088" s="365"/>
      <c r="AC3088" s="1014">
        <f t="shared" si="1667"/>
        <v>0</v>
      </c>
      <c r="AD3088" s="1029"/>
      <c r="AF3088" s="3234">
        <f t="shared" si="1695"/>
        <v>0</v>
      </c>
      <c r="AG3088" s="2186">
        <f t="shared" si="1696"/>
        <v>0</v>
      </c>
    </row>
    <row r="3089" spans="1:36" s="2186" customFormat="1" ht="31.5" x14ac:dyDescent="0.25">
      <c r="A3089" s="2186">
        <v>1</v>
      </c>
      <c r="B3089" s="3250" t="s">
        <v>563</v>
      </c>
      <c r="C3089" s="2049"/>
      <c r="D3089" s="1952"/>
      <c r="E3089" s="1953">
        <f t="shared" ref="E3089:H3089" si="1724">E2999</f>
        <v>5332</v>
      </c>
      <c r="F3089" s="1952">
        <f t="shared" si="1724"/>
        <v>889</v>
      </c>
      <c r="G3089" s="1952">
        <f t="shared" si="1724"/>
        <v>2257</v>
      </c>
      <c r="H3089" s="1952">
        <f t="shared" si="1724"/>
        <v>253.88076490438695</v>
      </c>
      <c r="I3089" s="1955"/>
      <c r="J3089" s="1955"/>
      <c r="K3089" s="1952"/>
      <c r="L3089" s="1952"/>
      <c r="M3089" s="1952"/>
      <c r="N3089" s="1956"/>
      <c r="O3089" s="1956"/>
      <c r="P3089" s="1956"/>
      <c r="Q3089" s="372"/>
      <c r="R3089" s="372"/>
      <c r="S3089" s="372"/>
      <c r="T3089" s="372"/>
      <c r="U3089" s="771"/>
      <c r="V3089" s="325"/>
      <c r="W3089" s="372"/>
      <c r="X3089" s="372"/>
      <c r="Y3089" s="372"/>
      <c r="Z3089" s="372"/>
      <c r="AA3089" s="903"/>
      <c r="AB3089" s="365"/>
      <c r="AC3089" s="1014">
        <f t="shared" si="1667"/>
        <v>0</v>
      </c>
      <c r="AD3089" s="1029"/>
      <c r="AF3089" s="3234">
        <f t="shared" si="1695"/>
        <v>0</v>
      </c>
      <c r="AG3089" s="2186">
        <f t="shared" si="1696"/>
        <v>0</v>
      </c>
    </row>
    <row r="3090" spans="1:36" s="2186" customFormat="1" ht="15.75" x14ac:dyDescent="0.25">
      <c r="B3090" s="3250" t="s">
        <v>765</v>
      </c>
      <c r="C3090" s="2049"/>
      <c r="D3090" s="1952"/>
      <c r="E3090" s="1953">
        <f t="shared" ref="E3090:H3090" si="1725">E3000</f>
        <v>1325</v>
      </c>
      <c r="F3090" s="1952">
        <f t="shared" si="1725"/>
        <v>221</v>
      </c>
      <c r="G3090" s="1952">
        <f t="shared" si="1725"/>
        <v>467</v>
      </c>
      <c r="H3090" s="1952">
        <f t="shared" si="1725"/>
        <v>0</v>
      </c>
      <c r="I3090" s="1955"/>
      <c r="J3090" s="1955"/>
      <c r="K3090" s="1952"/>
      <c r="L3090" s="1952"/>
      <c r="M3090" s="1952"/>
      <c r="N3090" s="1956"/>
      <c r="O3090" s="1956"/>
      <c r="P3090" s="1956"/>
      <c r="Q3090" s="372"/>
      <c r="R3090" s="372"/>
      <c r="S3090" s="372"/>
      <c r="T3090" s="372"/>
      <c r="U3090" s="771"/>
      <c r="V3090" s="325"/>
      <c r="W3090" s="372"/>
      <c r="X3090" s="372"/>
      <c r="Y3090" s="372"/>
      <c r="Z3090" s="372"/>
      <c r="AA3090" s="903"/>
      <c r="AB3090" s="365"/>
      <c r="AC3090" s="1014">
        <f t="shared" si="1667"/>
        <v>0</v>
      </c>
      <c r="AD3090" s="1029"/>
      <c r="AF3090" s="3234"/>
    </row>
    <row r="3091" spans="1:36" ht="45" x14ac:dyDescent="0.25">
      <c r="A3091" s="137">
        <v>1</v>
      </c>
      <c r="B3091" s="291" t="s">
        <v>436</v>
      </c>
      <c r="C3091" s="2049"/>
      <c r="D3091" s="1952"/>
      <c r="E3091" s="1953">
        <f t="shared" ref="E3091:H3091" si="1726">E3001</f>
        <v>35872</v>
      </c>
      <c r="F3091" s="1952">
        <f t="shared" si="1726"/>
        <v>5979</v>
      </c>
      <c r="G3091" s="1952">
        <f t="shared" si="1726"/>
        <v>6436</v>
      </c>
      <c r="H3091" s="1952">
        <f t="shared" si="1726"/>
        <v>107.64341863187825</v>
      </c>
      <c r="I3091" s="1955"/>
      <c r="J3091" s="1955"/>
      <c r="K3091" s="1952"/>
      <c r="L3091" s="1952"/>
      <c r="M3091" s="1952"/>
      <c r="N3091" s="1956"/>
      <c r="O3091" s="1956"/>
      <c r="P3091" s="1956"/>
      <c r="Q3091" s="372">
        <f t="shared" ref="Q3091:Z3091" si="1727">Q3001</f>
        <v>125212.57098000002</v>
      </c>
      <c r="R3091" s="372">
        <f t="shared" ref="R3091" si="1728">R3001</f>
        <v>125212.57098000002</v>
      </c>
      <c r="S3091" s="372">
        <f t="shared" si="1727"/>
        <v>20868.761829999999</v>
      </c>
      <c r="T3091" s="372">
        <f t="shared" si="1727"/>
        <v>19963.961820000004</v>
      </c>
      <c r="U3091" s="771">
        <f t="shared" si="1727"/>
        <v>0</v>
      </c>
      <c r="V3091" s="325">
        <f t="shared" si="1727"/>
        <v>0</v>
      </c>
      <c r="W3091" s="372">
        <f t="shared" si="1727"/>
        <v>-905.67108999999687</v>
      </c>
      <c r="X3091" s="372">
        <f t="shared" si="1727"/>
        <v>0</v>
      </c>
      <c r="Y3091" s="372">
        <f t="shared" si="1727"/>
        <v>-87.582419999999985</v>
      </c>
      <c r="Z3091" s="372">
        <f t="shared" si="1727"/>
        <v>19876.379400000005</v>
      </c>
      <c r="AA3091" s="903"/>
      <c r="AB3091" s="365"/>
      <c r="AC3091" s="1014">
        <f t="shared" ref="AC3091:AC3154" si="1729">T3091-S3091-W3091</f>
        <v>0.87108000000148422</v>
      </c>
      <c r="AD3091" s="1029"/>
      <c r="AF3091" s="3234">
        <f t="shared" si="1695"/>
        <v>0</v>
      </c>
      <c r="AG3091" s="137">
        <f t="shared" si="1696"/>
        <v>19876379.400000006</v>
      </c>
      <c r="AJ3091" s="137"/>
    </row>
    <row r="3092" spans="1:36" ht="30" x14ac:dyDescent="0.25">
      <c r="A3092" s="137">
        <v>1</v>
      </c>
      <c r="B3092" s="173" t="s">
        <v>266</v>
      </c>
      <c r="C3092" s="2049"/>
      <c r="D3092" s="1952"/>
      <c r="E3092" s="1953">
        <f t="shared" ref="E3092:H3092" si="1730">E3002</f>
        <v>25111</v>
      </c>
      <c r="F3092" s="1952">
        <f t="shared" si="1730"/>
        <v>4185</v>
      </c>
      <c r="G3092" s="1952">
        <f t="shared" si="1730"/>
        <v>4240</v>
      </c>
      <c r="H3092" s="1952">
        <f t="shared" si="1730"/>
        <v>101.3142174432497</v>
      </c>
      <c r="I3092" s="1955"/>
      <c r="J3092" s="1955"/>
      <c r="K3092" s="1952"/>
      <c r="L3092" s="1952"/>
      <c r="M3092" s="1952"/>
      <c r="N3092" s="1956"/>
      <c r="O3092" s="1956"/>
      <c r="P3092" s="1956"/>
      <c r="Q3092" s="372">
        <f t="shared" ref="Q3092:Z3092" si="1731">Q3002</f>
        <v>91092.370980000022</v>
      </c>
      <c r="R3092" s="372">
        <f t="shared" ref="R3092" si="1732">R3002</f>
        <v>91092.370980000022</v>
      </c>
      <c r="S3092" s="372">
        <f t="shared" si="1731"/>
        <v>15182.061829999999</v>
      </c>
      <c r="T3092" s="372">
        <f t="shared" si="1731"/>
        <v>14842.426240000004</v>
      </c>
      <c r="U3092" s="771">
        <f t="shared" si="1731"/>
        <v>0</v>
      </c>
      <c r="V3092" s="325">
        <f t="shared" si="1731"/>
        <v>0</v>
      </c>
      <c r="W3092" s="372">
        <f t="shared" si="1731"/>
        <v>-340.50666999999697</v>
      </c>
      <c r="X3092" s="372">
        <f t="shared" si="1731"/>
        <v>0</v>
      </c>
      <c r="Y3092" s="372">
        <f t="shared" si="1731"/>
        <v>-87.582419999999985</v>
      </c>
      <c r="Z3092" s="372">
        <f t="shared" si="1731"/>
        <v>14754.843820000004</v>
      </c>
      <c r="AA3092" s="903"/>
      <c r="AB3092" s="365"/>
      <c r="AC3092" s="1014">
        <f t="shared" si="1729"/>
        <v>0.87108000000256425</v>
      </c>
      <c r="AD3092" s="1029"/>
      <c r="AF3092" s="3234">
        <f t="shared" si="1695"/>
        <v>0</v>
      </c>
      <c r="AG3092" s="137">
        <f t="shared" si="1696"/>
        <v>14754843.820000004</v>
      </c>
      <c r="AJ3092" s="137"/>
    </row>
    <row r="3093" spans="1:36" ht="30" x14ac:dyDescent="0.25">
      <c r="A3093" s="137">
        <v>1</v>
      </c>
      <c r="B3093" s="173" t="s">
        <v>437</v>
      </c>
      <c r="C3093" s="2049"/>
      <c r="D3093" s="1952"/>
      <c r="E3093" s="1953">
        <f t="shared" ref="E3093:H3093" si="1733">E3003</f>
        <v>17044</v>
      </c>
      <c r="F3093" s="1952">
        <f t="shared" si="1733"/>
        <v>2841</v>
      </c>
      <c r="G3093" s="1952">
        <f t="shared" si="1733"/>
        <v>2600</v>
      </c>
      <c r="H3093" s="1952">
        <f t="shared" si="1733"/>
        <v>91.517071453713484</v>
      </c>
      <c r="I3093" s="1955"/>
      <c r="J3093" s="1955"/>
      <c r="K3093" s="1952"/>
      <c r="L3093" s="1952"/>
      <c r="M3093" s="1952"/>
      <c r="N3093" s="1956"/>
      <c r="O3093" s="1956"/>
      <c r="P3093" s="1956"/>
      <c r="Q3093" s="372">
        <f t="shared" ref="Q3093:Z3093" si="1734">Q3003</f>
        <v>74428.759999999995</v>
      </c>
      <c r="R3093" s="372">
        <f t="shared" ref="R3093" si="1735">R3003</f>
        <v>74428.759999999995</v>
      </c>
      <c r="S3093" s="372">
        <f t="shared" si="1734"/>
        <v>12404.793333333333</v>
      </c>
      <c r="T3093" s="372">
        <f t="shared" si="1734"/>
        <v>11450.453520000003</v>
      </c>
      <c r="U3093" s="771">
        <f t="shared" si="1734"/>
        <v>0</v>
      </c>
      <c r="V3093" s="325">
        <f t="shared" si="1734"/>
        <v>0</v>
      </c>
      <c r="W3093" s="372">
        <f t="shared" si="1734"/>
        <v>-954.33981333333031</v>
      </c>
      <c r="X3093" s="372">
        <f t="shared" si="1734"/>
        <v>0</v>
      </c>
      <c r="Y3093" s="372">
        <f t="shared" si="1734"/>
        <v>-47.488769999999995</v>
      </c>
      <c r="Z3093" s="372">
        <f t="shared" si="1734"/>
        <v>11402.964750000003</v>
      </c>
      <c r="AA3093" s="903"/>
      <c r="AB3093" s="365"/>
      <c r="AC3093" s="1014">
        <f t="shared" si="1729"/>
        <v>0</v>
      </c>
      <c r="AD3093" s="1029"/>
      <c r="AF3093" s="3234">
        <f t="shared" si="1695"/>
        <v>0</v>
      </c>
      <c r="AG3093" s="137">
        <f t="shared" si="1696"/>
        <v>11402964.750000004</v>
      </c>
      <c r="AJ3093" s="137"/>
    </row>
    <row r="3094" spans="1:36" ht="60" x14ac:dyDescent="0.25">
      <c r="A3094" s="137">
        <v>1</v>
      </c>
      <c r="B3094" s="173" t="s">
        <v>450</v>
      </c>
      <c r="C3094" s="2049"/>
      <c r="D3094" s="1952"/>
      <c r="E3094" s="1953">
        <f t="shared" ref="E3094:H3094" si="1736">E3004</f>
        <v>1000</v>
      </c>
      <c r="F3094" s="1952">
        <f t="shared" si="1736"/>
        <v>167</v>
      </c>
      <c r="G3094" s="1952">
        <f t="shared" si="1736"/>
        <v>136</v>
      </c>
      <c r="H3094" s="1952">
        <f t="shared" si="1736"/>
        <v>81.437125748502993</v>
      </c>
      <c r="I3094" s="1955"/>
      <c r="J3094" s="1955"/>
      <c r="K3094" s="1952"/>
      <c r="L3094" s="1952"/>
      <c r="M3094" s="1952"/>
      <c r="N3094" s="1956"/>
      <c r="O3094" s="1956"/>
      <c r="P3094" s="1956"/>
      <c r="Q3094" s="372">
        <f t="shared" ref="Q3094:Z3094" si="1737">Q3004</f>
        <v>5600</v>
      </c>
      <c r="R3094" s="372">
        <f t="shared" ref="R3094" si="1738">R3004</f>
        <v>5600</v>
      </c>
      <c r="S3094" s="372">
        <f t="shared" si="1737"/>
        <v>933.33333333333337</v>
      </c>
      <c r="T3094" s="372">
        <f t="shared" si="1737"/>
        <v>0</v>
      </c>
      <c r="U3094" s="771">
        <f t="shared" si="1737"/>
        <v>0</v>
      </c>
      <c r="V3094" s="325">
        <f t="shared" si="1737"/>
        <v>0</v>
      </c>
      <c r="W3094" s="372">
        <f t="shared" si="1737"/>
        <v>-933.33333333333337</v>
      </c>
      <c r="X3094" s="372">
        <f t="shared" si="1737"/>
        <v>0</v>
      </c>
      <c r="Y3094" s="372">
        <f t="shared" si="1737"/>
        <v>0</v>
      </c>
      <c r="Z3094" s="372">
        <f t="shared" si="1737"/>
        <v>0</v>
      </c>
      <c r="AA3094" s="903"/>
      <c r="AB3094" s="365"/>
      <c r="AC3094" s="1014">
        <f t="shared" si="1729"/>
        <v>0</v>
      </c>
      <c r="AD3094" s="1029"/>
      <c r="AF3094" s="3234">
        <f t="shared" si="1695"/>
        <v>0</v>
      </c>
      <c r="AG3094" s="137">
        <f t="shared" si="1696"/>
        <v>0</v>
      </c>
      <c r="AJ3094" s="137"/>
    </row>
    <row r="3095" spans="1:36" s="2186" customFormat="1" ht="30" x14ac:dyDescent="0.25">
      <c r="B3095" s="173" t="s">
        <v>766</v>
      </c>
      <c r="C3095" s="2049"/>
      <c r="D3095" s="1952"/>
      <c r="E3095" s="1953">
        <f t="shared" ref="E3095:H3095" si="1739">E3005</f>
        <v>2400</v>
      </c>
      <c r="F3095" s="1952">
        <f t="shared" si="1739"/>
        <v>400</v>
      </c>
      <c r="G3095" s="1952">
        <f t="shared" si="1739"/>
        <v>1163</v>
      </c>
      <c r="H3095" s="1952">
        <f t="shared" si="1739"/>
        <v>290.75</v>
      </c>
      <c r="I3095" s="1955"/>
      <c r="J3095" s="1955"/>
      <c r="K3095" s="1952"/>
      <c r="L3095" s="1952"/>
      <c r="M3095" s="1952"/>
      <c r="N3095" s="1956"/>
      <c r="O3095" s="1956"/>
      <c r="P3095" s="1956"/>
      <c r="Q3095" s="372">
        <f t="shared" ref="Q3095:Z3095" si="1740">Q3005</f>
        <v>4573.8729999999996</v>
      </c>
      <c r="R3095" s="372">
        <f t="shared" ref="R3095" si="1741">R3005</f>
        <v>4573.8729999999996</v>
      </c>
      <c r="S3095" s="372">
        <f t="shared" si="1740"/>
        <v>762.3121666666666</v>
      </c>
      <c r="T3095" s="372">
        <f t="shared" si="1740"/>
        <v>2271.8936800000001</v>
      </c>
      <c r="U3095" s="771">
        <f t="shared" si="1740"/>
        <v>0</v>
      </c>
      <c r="V3095" s="325">
        <f t="shared" si="1740"/>
        <v>0</v>
      </c>
      <c r="W3095" s="372">
        <f t="shared" si="1740"/>
        <v>1509.5815133333335</v>
      </c>
      <c r="X3095" s="372">
        <f t="shared" si="1740"/>
        <v>0</v>
      </c>
      <c r="Y3095" s="372">
        <f t="shared" si="1740"/>
        <v>0</v>
      </c>
      <c r="Z3095" s="372">
        <f t="shared" si="1740"/>
        <v>2271.8936800000001</v>
      </c>
      <c r="AA3095" s="903"/>
      <c r="AB3095" s="365"/>
      <c r="AC3095" s="1014">
        <f t="shared" si="1729"/>
        <v>0</v>
      </c>
      <c r="AD3095" s="1029"/>
      <c r="AF3095" s="3234"/>
    </row>
    <row r="3096" spans="1:36" s="2186" customFormat="1" ht="30" x14ac:dyDescent="0.25">
      <c r="B3096" s="173" t="s">
        <v>767</v>
      </c>
      <c r="C3096" s="2049"/>
      <c r="D3096" s="1952"/>
      <c r="E3096" s="1953">
        <f t="shared" ref="E3096:H3096" si="1742">E3006</f>
        <v>0</v>
      </c>
      <c r="F3096" s="1952">
        <f t="shared" si="1742"/>
        <v>0</v>
      </c>
      <c r="G3096" s="1952">
        <f t="shared" si="1742"/>
        <v>0</v>
      </c>
      <c r="H3096" s="1952">
        <f t="shared" si="1742"/>
        <v>0</v>
      </c>
      <c r="I3096" s="1955"/>
      <c r="J3096" s="1955"/>
      <c r="K3096" s="1952"/>
      <c r="L3096" s="1952"/>
      <c r="M3096" s="1952"/>
      <c r="N3096" s="1956"/>
      <c r="O3096" s="1956"/>
      <c r="P3096" s="1956"/>
      <c r="Q3096" s="372">
        <f t="shared" ref="Q3096:Z3096" si="1743">Q3006</f>
        <v>0</v>
      </c>
      <c r="R3096" s="372">
        <f t="shared" ref="R3096" si="1744">R3006</f>
        <v>0</v>
      </c>
      <c r="S3096" s="372">
        <f t="shared" si="1743"/>
        <v>0</v>
      </c>
      <c r="T3096" s="372">
        <f t="shared" si="1743"/>
        <v>0.87108000000000008</v>
      </c>
      <c r="U3096" s="771">
        <f t="shared" si="1743"/>
        <v>0</v>
      </c>
      <c r="V3096" s="325">
        <f t="shared" si="1743"/>
        <v>0</v>
      </c>
      <c r="W3096" s="372">
        <f t="shared" si="1743"/>
        <v>0</v>
      </c>
      <c r="X3096" s="372">
        <f t="shared" si="1743"/>
        <v>0</v>
      </c>
      <c r="Y3096" s="372">
        <f t="shared" si="1743"/>
        <v>0</v>
      </c>
      <c r="Z3096" s="372">
        <f t="shared" si="1743"/>
        <v>0.87108000000000008</v>
      </c>
      <c r="AA3096" s="903"/>
      <c r="AB3096" s="365"/>
      <c r="AC3096" s="1014">
        <f t="shared" si="1729"/>
        <v>0.87108000000000008</v>
      </c>
      <c r="AD3096" s="1029"/>
      <c r="AF3096" s="3234"/>
    </row>
    <row r="3097" spans="1:36" s="2186" customFormat="1" ht="60" x14ac:dyDescent="0.25">
      <c r="B3097" s="173" t="s">
        <v>768</v>
      </c>
      <c r="C3097" s="2049"/>
      <c r="D3097" s="1952"/>
      <c r="E3097" s="1953">
        <f t="shared" ref="E3097:H3097" si="1745">E3007</f>
        <v>5377</v>
      </c>
      <c r="F3097" s="1952">
        <f t="shared" si="1745"/>
        <v>896</v>
      </c>
      <c r="G3097" s="1952">
        <f t="shared" si="1745"/>
        <v>412</v>
      </c>
      <c r="H3097" s="1952">
        <f t="shared" si="1745"/>
        <v>0</v>
      </c>
      <c r="I3097" s="1955"/>
      <c r="J3097" s="1955"/>
      <c r="K3097" s="1952"/>
      <c r="L3097" s="1952"/>
      <c r="M3097" s="1952"/>
      <c r="N3097" s="1956"/>
      <c r="O3097" s="1956"/>
      <c r="P3097" s="1956"/>
      <c r="Q3097" s="372">
        <f t="shared" ref="Q3097:Z3097" si="1746">Q3007</f>
        <v>9568.2459799999997</v>
      </c>
      <c r="R3097" s="372">
        <f t="shared" ref="R3097" si="1747">R3007</f>
        <v>9568.2459799999997</v>
      </c>
      <c r="S3097" s="372">
        <f t="shared" si="1746"/>
        <v>1594.7076633333334</v>
      </c>
      <c r="T3097" s="372">
        <f t="shared" si="1746"/>
        <v>554.04336000000001</v>
      </c>
      <c r="U3097" s="771">
        <f t="shared" si="1746"/>
        <v>0</v>
      </c>
      <c r="V3097" s="325">
        <f t="shared" si="1746"/>
        <v>0</v>
      </c>
      <c r="W3097" s="372">
        <f t="shared" si="1746"/>
        <v>-1040.6643033333335</v>
      </c>
      <c r="X3097" s="372">
        <f t="shared" si="1746"/>
        <v>0</v>
      </c>
      <c r="Y3097" s="372">
        <f t="shared" si="1746"/>
        <v>0</v>
      </c>
      <c r="Z3097" s="372">
        <f t="shared" si="1746"/>
        <v>554.04336000000001</v>
      </c>
      <c r="AA3097" s="903"/>
      <c r="AB3097" s="365"/>
      <c r="AC3097" s="1014">
        <f t="shared" si="1729"/>
        <v>0</v>
      </c>
      <c r="AD3097" s="1029"/>
      <c r="AF3097" s="3234"/>
    </row>
    <row r="3098" spans="1:36" s="2186" customFormat="1" x14ac:dyDescent="0.25">
      <c r="B3098" s="173" t="s">
        <v>769</v>
      </c>
      <c r="C3098" s="2049"/>
      <c r="D3098" s="1952"/>
      <c r="E3098" s="1953">
        <f t="shared" ref="E3098:H3098" si="1748">E3008</f>
        <v>2823</v>
      </c>
      <c r="F3098" s="1952">
        <f t="shared" si="1748"/>
        <v>471</v>
      </c>
      <c r="G3098" s="1952">
        <f t="shared" si="1748"/>
        <v>213</v>
      </c>
      <c r="H3098" s="1952">
        <f t="shared" si="1748"/>
        <v>0</v>
      </c>
      <c r="I3098" s="1955"/>
      <c r="J3098" s="1955"/>
      <c r="K3098" s="1952"/>
      <c r="L3098" s="1952"/>
      <c r="M3098" s="1952"/>
      <c r="N3098" s="1956"/>
      <c r="O3098" s="1956"/>
      <c r="P3098" s="1956"/>
      <c r="Q3098" s="372">
        <f t="shared" ref="Q3098:Z3098" si="1749">Q3008</f>
        <v>0</v>
      </c>
      <c r="R3098" s="372">
        <f t="shared" ref="R3098" si="1750">R3008</f>
        <v>0</v>
      </c>
      <c r="S3098" s="372">
        <f t="shared" si="1749"/>
        <v>0</v>
      </c>
      <c r="T3098" s="372">
        <f t="shared" si="1749"/>
        <v>165.24114</v>
      </c>
      <c r="U3098" s="771">
        <f t="shared" si="1749"/>
        <v>0</v>
      </c>
      <c r="V3098" s="325">
        <f t="shared" si="1749"/>
        <v>0</v>
      </c>
      <c r="W3098" s="372">
        <f t="shared" si="1749"/>
        <v>0</v>
      </c>
      <c r="X3098" s="372">
        <f t="shared" si="1749"/>
        <v>0</v>
      </c>
      <c r="Y3098" s="372">
        <f t="shared" si="1749"/>
        <v>0</v>
      </c>
      <c r="Z3098" s="372">
        <f t="shared" si="1749"/>
        <v>165.24114</v>
      </c>
      <c r="AA3098" s="903"/>
      <c r="AB3098" s="365"/>
      <c r="AC3098" s="1014">
        <f t="shared" si="1729"/>
        <v>165.24114</v>
      </c>
      <c r="AD3098" s="1029"/>
      <c r="AF3098" s="3234"/>
    </row>
    <row r="3099" spans="1:36" s="2186" customFormat="1" x14ac:dyDescent="0.25">
      <c r="B3099" s="173" t="s">
        <v>770</v>
      </c>
      <c r="C3099" s="2049"/>
      <c r="D3099" s="1952"/>
      <c r="E3099" s="1953">
        <f t="shared" ref="E3099:H3099" si="1751">E3009</f>
        <v>2554</v>
      </c>
      <c r="F3099" s="1952">
        <f t="shared" si="1751"/>
        <v>426</v>
      </c>
      <c r="G3099" s="1952">
        <f t="shared" si="1751"/>
        <v>199</v>
      </c>
      <c r="H3099" s="1952">
        <f t="shared" si="1751"/>
        <v>0</v>
      </c>
      <c r="I3099" s="1955"/>
      <c r="J3099" s="1955"/>
      <c r="K3099" s="1952"/>
      <c r="L3099" s="1952"/>
      <c r="M3099" s="1952"/>
      <c r="N3099" s="1956"/>
      <c r="O3099" s="1956"/>
      <c r="P3099" s="1956"/>
      <c r="Q3099" s="372">
        <f t="shared" ref="Q3099:Z3099" si="1752">Q3009</f>
        <v>0</v>
      </c>
      <c r="R3099" s="372">
        <f t="shared" ref="R3099" si="1753">R3009</f>
        <v>0</v>
      </c>
      <c r="S3099" s="372">
        <f t="shared" si="1752"/>
        <v>0</v>
      </c>
      <c r="T3099" s="372">
        <f t="shared" si="1752"/>
        <v>388.80221999999998</v>
      </c>
      <c r="U3099" s="771">
        <f t="shared" si="1752"/>
        <v>0</v>
      </c>
      <c r="V3099" s="325">
        <f t="shared" si="1752"/>
        <v>0</v>
      </c>
      <c r="W3099" s="372">
        <f t="shared" si="1752"/>
        <v>0</v>
      </c>
      <c r="X3099" s="372">
        <f t="shared" si="1752"/>
        <v>0</v>
      </c>
      <c r="Y3099" s="372">
        <f t="shared" si="1752"/>
        <v>0</v>
      </c>
      <c r="Z3099" s="372">
        <f t="shared" si="1752"/>
        <v>388.80221999999998</v>
      </c>
      <c r="AA3099" s="903"/>
      <c r="AB3099" s="365"/>
      <c r="AC3099" s="1014">
        <f t="shared" si="1729"/>
        <v>388.80221999999998</v>
      </c>
      <c r="AD3099" s="1029"/>
      <c r="AF3099" s="3234"/>
    </row>
    <row r="3100" spans="1:36" s="2186" customFormat="1" ht="60" x14ac:dyDescent="0.25">
      <c r="B3100" s="173" t="s">
        <v>771</v>
      </c>
      <c r="C3100" s="2049"/>
      <c r="D3100" s="1952"/>
      <c r="E3100" s="1953">
        <f t="shared" ref="E3100:H3100" si="1754">E3010</f>
        <v>0</v>
      </c>
      <c r="F3100" s="1952">
        <f t="shared" si="1754"/>
        <v>0</v>
      </c>
      <c r="G3100" s="1952">
        <f t="shared" si="1754"/>
        <v>0</v>
      </c>
      <c r="H3100" s="1952">
        <f t="shared" si="1754"/>
        <v>0</v>
      </c>
      <c r="I3100" s="1955"/>
      <c r="J3100" s="1955"/>
      <c r="K3100" s="1952"/>
      <c r="L3100" s="1952"/>
      <c r="M3100" s="1952"/>
      <c r="N3100" s="1956"/>
      <c r="O3100" s="1956"/>
      <c r="P3100" s="1956"/>
      <c r="Q3100" s="372">
        <f t="shared" ref="Q3100:Z3100" si="1755">Q3010</f>
        <v>0</v>
      </c>
      <c r="R3100" s="372">
        <f t="shared" ref="R3100" si="1756">R3010</f>
        <v>0</v>
      </c>
      <c r="S3100" s="372">
        <f t="shared" si="1755"/>
        <v>0</v>
      </c>
      <c r="T3100" s="372">
        <f t="shared" si="1755"/>
        <v>0</v>
      </c>
      <c r="U3100" s="771">
        <f t="shared" si="1755"/>
        <v>0</v>
      </c>
      <c r="V3100" s="325">
        <f t="shared" si="1755"/>
        <v>0</v>
      </c>
      <c r="W3100" s="372">
        <f t="shared" si="1755"/>
        <v>0</v>
      </c>
      <c r="X3100" s="372">
        <f t="shared" si="1755"/>
        <v>0</v>
      </c>
      <c r="Y3100" s="372">
        <f t="shared" si="1755"/>
        <v>0</v>
      </c>
      <c r="Z3100" s="372">
        <f t="shared" si="1755"/>
        <v>0</v>
      </c>
      <c r="AA3100" s="903"/>
      <c r="AB3100" s="365"/>
      <c r="AC3100" s="1014">
        <f t="shared" si="1729"/>
        <v>0</v>
      </c>
      <c r="AD3100" s="1029"/>
      <c r="AF3100" s="3234"/>
    </row>
    <row r="3101" spans="1:36" x14ac:dyDescent="0.25">
      <c r="A3101" s="137">
        <v>1</v>
      </c>
      <c r="B3101" s="173" t="s">
        <v>772</v>
      </c>
      <c r="C3101" s="2049"/>
      <c r="D3101" s="1952"/>
      <c r="E3101" s="1953">
        <f t="shared" ref="E3101:H3101" si="1757">E3011</f>
        <v>0</v>
      </c>
      <c r="F3101" s="1952">
        <f t="shared" si="1757"/>
        <v>0</v>
      </c>
      <c r="G3101" s="1952">
        <f t="shared" si="1757"/>
        <v>0</v>
      </c>
      <c r="H3101" s="1952">
        <f t="shared" si="1757"/>
        <v>0</v>
      </c>
      <c r="I3101" s="1955"/>
      <c r="J3101" s="1955"/>
      <c r="K3101" s="1952"/>
      <c r="L3101" s="1952"/>
      <c r="M3101" s="1952"/>
      <c r="N3101" s="1956"/>
      <c r="O3101" s="1956"/>
      <c r="P3101" s="1956"/>
      <c r="Q3101" s="372">
        <f t="shared" ref="Q3101:Z3101" si="1758">Q3011</f>
        <v>0</v>
      </c>
      <c r="R3101" s="372">
        <f t="shared" ref="R3101" si="1759">R3011</f>
        <v>0</v>
      </c>
      <c r="S3101" s="372">
        <f t="shared" si="1758"/>
        <v>0</v>
      </c>
      <c r="T3101" s="372">
        <f t="shared" si="1758"/>
        <v>0</v>
      </c>
      <c r="U3101" s="771">
        <f t="shared" si="1758"/>
        <v>0</v>
      </c>
      <c r="V3101" s="325">
        <f t="shared" si="1758"/>
        <v>0</v>
      </c>
      <c r="W3101" s="372">
        <f t="shared" si="1758"/>
        <v>0</v>
      </c>
      <c r="X3101" s="372">
        <f t="shared" si="1758"/>
        <v>0</v>
      </c>
      <c r="Y3101" s="372">
        <f t="shared" si="1758"/>
        <v>0</v>
      </c>
      <c r="Z3101" s="372">
        <f t="shared" si="1758"/>
        <v>0</v>
      </c>
      <c r="AA3101" s="903"/>
      <c r="AB3101" s="365"/>
      <c r="AC3101" s="1014">
        <f t="shared" si="1729"/>
        <v>0</v>
      </c>
      <c r="AD3101" s="1029"/>
      <c r="AF3101" s="3234">
        <f t="shared" ref="AF3101:AF3135" si="1760">T3101+V3101+Y3101-Z3101</f>
        <v>0</v>
      </c>
      <c r="AG3101" s="137">
        <f t="shared" ref="AG3101:AG3135" si="1761">Z3101*1000-AF3101</f>
        <v>0</v>
      </c>
      <c r="AJ3101" s="137"/>
    </row>
    <row r="3102" spans="1:36" x14ac:dyDescent="0.25">
      <c r="A3102" s="137">
        <v>1</v>
      </c>
      <c r="B3102" s="173" t="s">
        <v>773</v>
      </c>
      <c r="C3102" s="1843"/>
      <c r="D3102" s="743"/>
      <c r="E3102" s="1847">
        <f t="shared" ref="E3102:H3102" si="1762">E3012</f>
        <v>0</v>
      </c>
      <c r="F3102" s="743">
        <f t="shared" si="1762"/>
        <v>0</v>
      </c>
      <c r="G3102" s="743">
        <f t="shared" si="1762"/>
        <v>0</v>
      </c>
      <c r="H3102" s="743">
        <f t="shared" si="1762"/>
        <v>0</v>
      </c>
      <c r="I3102" s="1958"/>
      <c r="J3102" s="1958"/>
      <c r="K3102" s="1959"/>
      <c r="L3102" s="1959"/>
      <c r="M3102" s="1959"/>
      <c r="N3102" s="1959"/>
      <c r="O3102" s="1959"/>
      <c r="P3102" s="1959"/>
      <c r="Q3102" s="370">
        <f t="shared" ref="Q3102:Z3102" si="1763">Q3012</f>
        <v>0</v>
      </c>
      <c r="R3102" s="370">
        <f t="shared" ref="R3102" si="1764">R3012</f>
        <v>0</v>
      </c>
      <c r="S3102" s="370">
        <f t="shared" si="1763"/>
        <v>0</v>
      </c>
      <c r="T3102" s="370">
        <f t="shared" si="1763"/>
        <v>0</v>
      </c>
      <c r="U3102" s="768">
        <f t="shared" si="1763"/>
        <v>0</v>
      </c>
      <c r="V3102" s="326">
        <f t="shared" si="1763"/>
        <v>0</v>
      </c>
      <c r="W3102" s="370">
        <f t="shared" si="1763"/>
        <v>0</v>
      </c>
      <c r="X3102" s="370">
        <f t="shared" si="1763"/>
        <v>0</v>
      </c>
      <c r="Y3102" s="370">
        <f t="shared" si="1763"/>
        <v>0</v>
      </c>
      <c r="Z3102" s="370">
        <f t="shared" si="1763"/>
        <v>0</v>
      </c>
      <c r="AA3102" s="920"/>
      <c r="AB3102" s="323"/>
      <c r="AC3102" s="1014">
        <f t="shared" si="1729"/>
        <v>0</v>
      </c>
      <c r="AD3102" s="1029"/>
      <c r="AF3102" s="3234">
        <f t="shared" si="1760"/>
        <v>0</v>
      </c>
      <c r="AG3102" s="137">
        <f t="shared" si="1761"/>
        <v>0</v>
      </c>
      <c r="AJ3102" s="137"/>
    </row>
    <row r="3103" spans="1:36" ht="45" x14ac:dyDescent="0.25">
      <c r="A3103" s="137">
        <v>1</v>
      </c>
      <c r="B3103" s="291" t="s">
        <v>780</v>
      </c>
      <c r="C3103" s="1843"/>
      <c r="D3103" s="743"/>
      <c r="E3103" s="1847">
        <f t="shared" ref="E3103:H3103" si="1765">E3013</f>
        <v>90</v>
      </c>
      <c r="F3103" s="743">
        <f t="shared" si="1765"/>
        <v>15</v>
      </c>
      <c r="G3103" s="743">
        <f t="shared" si="1765"/>
        <v>0</v>
      </c>
      <c r="H3103" s="743">
        <f t="shared" si="1765"/>
        <v>0</v>
      </c>
      <c r="I3103" s="1958"/>
      <c r="J3103" s="1958"/>
      <c r="K3103" s="1959"/>
      <c r="L3103" s="1959"/>
      <c r="M3103" s="1959"/>
      <c r="N3103" s="1959"/>
      <c r="O3103" s="1959"/>
      <c r="P3103" s="1959"/>
      <c r="Q3103" s="370">
        <f t="shared" ref="Q3103:Z3103" si="1766">Q3013</f>
        <v>782.53199999999993</v>
      </c>
      <c r="R3103" s="370">
        <f t="shared" ref="R3103" si="1767">R3013</f>
        <v>782.53199999999993</v>
      </c>
      <c r="S3103" s="370">
        <f t="shared" si="1766"/>
        <v>130.422</v>
      </c>
      <c r="T3103" s="370">
        <f t="shared" si="1766"/>
        <v>0</v>
      </c>
      <c r="U3103" s="768">
        <f t="shared" si="1766"/>
        <v>0</v>
      </c>
      <c r="V3103" s="326">
        <f t="shared" si="1766"/>
        <v>0</v>
      </c>
      <c r="W3103" s="370">
        <f t="shared" si="1766"/>
        <v>-130.422</v>
      </c>
      <c r="X3103" s="370">
        <f t="shared" si="1766"/>
        <v>0</v>
      </c>
      <c r="Y3103" s="370">
        <f t="shared" si="1766"/>
        <v>-15.723000000000001</v>
      </c>
      <c r="Z3103" s="370">
        <f t="shared" si="1766"/>
        <v>-15.723000000000001</v>
      </c>
      <c r="AA3103" s="920"/>
      <c r="AB3103" s="323"/>
      <c r="AC3103" s="1014">
        <f t="shared" si="1729"/>
        <v>0</v>
      </c>
      <c r="AD3103" s="1029"/>
      <c r="AF3103" s="3234">
        <f t="shared" si="1760"/>
        <v>0</v>
      </c>
      <c r="AG3103" s="137">
        <f t="shared" si="1761"/>
        <v>-15723</v>
      </c>
      <c r="AJ3103" s="137"/>
    </row>
    <row r="3104" spans="1:36" ht="30" x14ac:dyDescent="0.25">
      <c r="A3104" s="137">
        <v>1</v>
      </c>
      <c r="B3104" s="173" t="s">
        <v>781</v>
      </c>
      <c r="C3104" s="1843"/>
      <c r="D3104" s="743"/>
      <c r="E3104" s="1847">
        <f t="shared" ref="E3104:H3104" si="1768">E3014</f>
        <v>200</v>
      </c>
      <c r="F3104" s="743">
        <f t="shared" si="1768"/>
        <v>33</v>
      </c>
      <c r="G3104" s="743">
        <f t="shared" si="1768"/>
        <v>65</v>
      </c>
      <c r="H3104" s="743">
        <f t="shared" si="1768"/>
        <v>196.96969696969697</v>
      </c>
      <c r="I3104" s="1958"/>
      <c r="J3104" s="1958"/>
      <c r="K3104" s="1959"/>
      <c r="L3104" s="1959"/>
      <c r="M3104" s="1959"/>
      <c r="N3104" s="1959"/>
      <c r="O3104" s="1959"/>
      <c r="P3104" s="1959"/>
      <c r="Q3104" s="370">
        <f t="shared" ref="Q3104:Z3104" si="1769">Q3014</f>
        <v>1738.9599999999998</v>
      </c>
      <c r="R3104" s="370">
        <f t="shared" ref="R3104" si="1770">R3014</f>
        <v>1738.9599999999998</v>
      </c>
      <c r="S3104" s="370">
        <f t="shared" si="1769"/>
        <v>289.82666666666665</v>
      </c>
      <c r="T3104" s="370">
        <f t="shared" si="1769"/>
        <v>565.16459999999995</v>
      </c>
      <c r="U3104" s="768">
        <f t="shared" si="1769"/>
        <v>0</v>
      </c>
      <c r="V3104" s="326">
        <f t="shared" si="1769"/>
        <v>0</v>
      </c>
      <c r="W3104" s="370">
        <f t="shared" si="1769"/>
        <v>275.3379333333333</v>
      </c>
      <c r="X3104" s="370">
        <f t="shared" si="1769"/>
        <v>0</v>
      </c>
      <c r="Y3104" s="370">
        <f t="shared" si="1769"/>
        <v>-24.370649999999998</v>
      </c>
      <c r="Z3104" s="370">
        <f t="shared" si="1769"/>
        <v>540.79395</v>
      </c>
      <c r="AA3104" s="920"/>
      <c r="AB3104" s="323"/>
      <c r="AC3104" s="1014">
        <f t="shared" si="1729"/>
        <v>0</v>
      </c>
      <c r="AD3104" s="1029"/>
      <c r="AF3104" s="3234">
        <f t="shared" si="1760"/>
        <v>0</v>
      </c>
      <c r="AG3104" s="137">
        <f t="shared" si="1761"/>
        <v>540793.94999999995</v>
      </c>
      <c r="AJ3104" s="137"/>
    </row>
    <row r="3105" spans="1:36" ht="43.5" x14ac:dyDescent="0.25">
      <c r="A3105" s="137">
        <v>1</v>
      </c>
      <c r="B3105" s="288" t="s">
        <v>267</v>
      </c>
      <c r="C3105" s="1843"/>
      <c r="D3105" s="743"/>
      <c r="E3105" s="1847">
        <f t="shared" ref="E3105:H3105" si="1771">E3015</f>
        <v>10761</v>
      </c>
      <c r="F3105" s="743">
        <f t="shared" si="1771"/>
        <v>1794</v>
      </c>
      <c r="G3105" s="743">
        <f t="shared" si="1771"/>
        <v>2196</v>
      </c>
      <c r="H3105" s="743">
        <f t="shared" si="1771"/>
        <v>122.40802675585284</v>
      </c>
      <c r="I3105" s="1958"/>
      <c r="J3105" s="1958"/>
      <c r="K3105" s="1959"/>
      <c r="L3105" s="1959"/>
      <c r="M3105" s="1959"/>
      <c r="N3105" s="1959"/>
      <c r="O3105" s="1959"/>
      <c r="P3105" s="1959"/>
      <c r="Q3105" s="370">
        <f t="shared" ref="Q3105:Z3105" si="1772">Q3015</f>
        <v>34120.199999999997</v>
      </c>
      <c r="R3105" s="370">
        <f t="shared" ref="R3105" si="1773">R3015</f>
        <v>34120.199999999997</v>
      </c>
      <c r="S3105" s="370">
        <f t="shared" si="1772"/>
        <v>5686.7</v>
      </c>
      <c r="T3105" s="370">
        <f t="shared" si="1772"/>
        <v>5121.5355800000007</v>
      </c>
      <c r="U3105" s="768">
        <f t="shared" si="1772"/>
        <v>0</v>
      </c>
      <c r="V3105" s="326">
        <f t="shared" si="1772"/>
        <v>0</v>
      </c>
      <c r="W3105" s="370">
        <f t="shared" si="1772"/>
        <v>-565.16441999999984</v>
      </c>
      <c r="X3105" s="370">
        <f t="shared" si="1772"/>
        <v>0</v>
      </c>
      <c r="Y3105" s="370">
        <f t="shared" si="1772"/>
        <v>0</v>
      </c>
      <c r="Z3105" s="370">
        <f t="shared" si="1772"/>
        <v>5121.5355800000007</v>
      </c>
      <c r="AA3105" s="920"/>
      <c r="AB3105" s="323"/>
      <c r="AC3105" s="1014">
        <f t="shared" si="1729"/>
        <v>0</v>
      </c>
      <c r="AD3105" s="1029"/>
      <c r="AF3105" s="3234">
        <f t="shared" si="1760"/>
        <v>0</v>
      </c>
      <c r="AG3105" s="137">
        <f t="shared" si="1761"/>
        <v>5121535.580000001</v>
      </c>
      <c r="AJ3105" s="137"/>
    </row>
    <row r="3106" spans="1:36" ht="30" x14ac:dyDescent="0.25">
      <c r="A3106" s="137">
        <v>1</v>
      </c>
      <c r="B3106" s="173" t="s">
        <v>774</v>
      </c>
      <c r="C3106" s="1843"/>
      <c r="D3106" s="743"/>
      <c r="E3106" s="1847">
        <f t="shared" ref="E3106:H3106" si="1774">E3016</f>
        <v>3000</v>
      </c>
      <c r="F3106" s="743">
        <f t="shared" si="1774"/>
        <v>500</v>
      </c>
      <c r="G3106" s="743">
        <f t="shared" si="1774"/>
        <v>640</v>
      </c>
      <c r="H3106" s="743">
        <f t="shared" si="1774"/>
        <v>128</v>
      </c>
      <c r="I3106" s="1958"/>
      <c r="J3106" s="1958"/>
      <c r="K3106" s="1959"/>
      <c r="L3106" s="1959"/>
      <c r="M3106" s="1959"/>
      <c r="N3106" s="1959"/>
      <c r="O3106" s="1959"/>
      <c r="P3106" s="1959"/>
      <c r="Q3106" s="370">
        <f t="shared" ref="Q3106:Z3106" si="1775">Q3016</f>
        <v>5460</v>
      </c>
      <c r="R3106" s="370">
        <f t="shared" ref="R3106" si="1776">R3016</f>
        <v>5460</v>
      </c>
      <c r="S3106" s="370">
        <f t="shared" si="1775"/>
        <v>910</v>
      </c>
      <c r="T3106" s="370">
        <f t="shared" si="1775"/>
        <v>1141.4319</v>
      </c>
      <c r="U3106" s="768">
        <f t="shared" si="1775"/>
        <v>0</v>
      </c>
      <c r="V3106" s="326">
        <f t="shared" si="1775"/>
        <v>0</v>
      </c>
      <c r="W3106" s="370">
        <f t="shared" si="1775"/>
        <v>231.43190000000004</v>
      </c>
      <c r="X3106" s="370">
        <f t="shared" si="1775"/>
        <v>0</v>
      </c>
      <c r="Y3106" s="370">
        <f t="shared" si="1775"/>
        <v>0</v>
      </c>
      <c r="Z3106" s="370">
        <f t="shared" si="1775"/>
        <v>1141.4319</v>
      </c>
      <c r="AA3106" s="920"/>
      <c r="AB3106" s="323"/>
      <c r="AC3106" s="1014">
        <f t="shared" si="1729"/>
        <v>0</v>
      </c>
      <c r="AD3106" s="1029"/>
      <c r="AF3106" s="3234">
        <f t="shared" si="1760"/>
        <v>0</v>
      </c>
      <c r="AG3106" s="137">
        <f t="shared" si="1761"/>
        <v>1141431.9000000001</v>
      </c>
      <c r="AJ3106" s="137"/>
    </row>
    <row r="3107" spans="1:36" ht="60" x14ac:dyDescent="0.25">
      <c r="A3107" s="137">
        <v>1</v>
      </c>
      <c r="B3107" s="173" t="s">
        <v>795</v>
      </c>
      <c r="C3107" s="1843"/>
      <c r="D3107" s="743"/>
      <c r="E3107" s="1847">
        <f t="shared" ref="E3107:H3107" si="1777">E3017</f>
        <v>100</v>
      </c>
      <c r="F3107" s="743">
        <f t="shared" si="1777"/>
        <v>17</v>
      </c>
      <c r="G3107" s="743">
        <f t="shared" si="1777"/>
        <v>18</v>
      </c>
      <c r="H3107" s="743">
        <f t="shared" si="1777"/>
        <v>0</v>
      </c>
      <c r="I3107" s="1958"/>
      <c r="J3107" s="1958"/>
      <c r="K3107" s="1959"/>
      <c r="L3107" s="1959"/>
      <c r="M3107" s="1959"/>
      <c r="N3107" s="1959"/>
      <c r="O3107" s="1959"/>
      <c r="P3107" s="1959"/>
      <c r="Q3107" s="370">
        <f t="shared" ref="Q3107:Z3107" si="1778">Q3017</f>
        <v>240</v>
      </c>
      <c r="R3107" s="370">
        <f t="shared" ref="R3107" si="1779">R3017</f>
        <v>240</v>
      </c>
      <c r="S3107" s="370">
        <f t="shared" si="1778"/>
        <v>40</v>
      </c>
      <c r="T3107" s="370">
        <f t="shared" si="1778"/>
        <v>50.185660000000006</v>
      </c>
      <c r="U3107" s="768">
        <f t="shared" si="1778"/>
        <v>0</v>
      </c>
      <c r="V3107" s="326">
        <f t="shared" si="1778"/>
        <v>0</v>
      </c>
      <c r="W3107" s="370">
        <f t="shared" si="1778"/>
        <v>10.185660000000006</v>
      </c>
      <c r="X3107" s="370">
        <f t="shared" si="1778"/>
        <v>0</v>
      </c>
      <c r="Y3107" s="370">
        <f t="shared" si="1778"/>
        <v>0</v>
      </c>
      <c r="Z3107" s="370">
        <f t="shared" si="1778"/>
        <v>50.185660000000006</v>
      </c>
      <c r="AA3107" s="920"/>
      <c r="AB3107" s="323"/>
      <c r="AC3107" s="1014">
        <f t="shared" si="1729"/>
        <v>0</v>
      </c>
      <c r="AD3107" s="1029"/>
      <c r="AF3107" s="3234">
        <f t="shared" si="1760"/>
        <v>0</v>
      </c>
      <c r="AG3107" s="137">
        <f t="shared" si="1761"/>
        <v>50185.66</v>
      </c>
      <c r="AJ3107" s="137"/>
    </row>
    <row r="3108" spans="1:36" ht="72" x14ac:dyDescent="0.25">
      <c r="A3108" s="137">
        <v>1</v>
      </c>
      <c r="B3108" s="288" t="s">
        <v>775</v>
      </c>
      <c r="C3108" s="1843"/>
      <c r="D3108" s="743"/>
      <c r="E3108" s="1847">
        <f t="shared" ref="E3108:H3108" si="1780">E3018</f>
        <v>7005</v>
      </c>
      <c r="F3108" s="743">
        <f t="shared" si="1780"/>
        <v>1168</v>
      </c>
      <c r="G3108" s="743">
        <f t="shared" si="1780"/>
        <v>1151</v>
      </c>
      <c r="H3108" s="743">
        <f t="shared" si="1780"/>
        <v>98.544520547945197</v>
      </c>
      <c r="I3108" s="1958"/>
      <c r="J3108" s="1958"/>
      <c r="K3108" s="1959"/>
      <c r="L3108" s="1959"/>
      <c r="M3108" s="1959"/>
      <c r="N3108" s="1959"/>
      <c r="O3108" s="1959"/>
      <c r="P3108" s="1959"/>
      <c r="Q3108" s="370">
        <f t="shared" ref="Q3108:Z3108" si="1781">Q3018</f>
        <v>26619</v>
      </c>
      <c r="R3108" s="370">
        <f t="shared" ref="R3108" si="1782">R3018</f>
        <v>26619</v>
      </c>
      <c r="S3108" s="370">
        <f t="shared" si="1781"/>
        <v>4436.5</v>
      </c>
      <c r="T3108" s="370">
        <f t="shared" si="1781"/>
        <v>3235.1207000000004</v>
      </c>
      <c r="U3108" s="768">
        <f t="shared" si="1781"/>
        <v>0</v>
      </c>
      <c r="V3108" s="326">
        <f t="shared" si="1781"/>
        <v>0</v>
      </c>
      <c r="W3108" s="370">
        <f t="shared" si="1781"/>
        <v>-1201.3792999999996</v>
      </c>
      <c r="X3108" s="370">
        <f t="shared" si="1781"/>
        <v>0</v>
      </c>
      <c r="Y3108" s="370">
        <f t="shared" si="1781"/>
        <v>0</v>
      </c>
      <c r="Z3108" s="370">
        <f t="shared" si="1781"/>
        <v>3235.1207000000004</v>
      </c>
      <c r="AA3108" s="920"/>
      <c r="AB3108" s="323"/>
      <c r="AC3108" s="1014">
        <f t="shared" si="1729"/>
        <v>0</v>
      </c>
      <c r="AD3108" s="1029"/>
      <c r="AF3108" s="3234">
        <f t="shared" si="1760"/>
        <v>0</v>
      </c>
      <c r="AG3108" s="137">
        <f t="shared" si="1761"/>
        <v>3235120.7</v>
      </c>
      <c r="AJ3108" s="137"/>
    </row>
    <row r="3109" spans="1:36" ht="45" x14ac:dyDescent="0.25">
      <c r="A3109" s="137">
        <v>1</v>
      </c>
      <c r="B3109" s="173" t="s">
        <v>776</v>
      </c>
      <c r="C3109" s="1843"/>
      <c r="D3109" s="743"/>
      <c r="E3109" s="1847">
        <f t="shared" ref="E3109:H3109" si="1783">E3019</f>
        <v>756</v>
      </c>
      <c r="F3109" s="743">
        <f t="shared" si="1783"/>
        <v>126</v>
      </c>
      <c r="G3109" s="743">
        <f t="shared" si="1783"/>
        <v>405</v>
      </c>
      <c r="H3109" s="743">
        <f t="shared" si="1783"/>
        <v>321.42857142857144</v>
      </c>
      <c r="I3109" s="1958"/>
      <c r="J3109" s="1958"/>
      <c r="K3109" s="1959"/>
      <c r="L3109" s="1959"/>
      <c r="M3109" s="1959"/>
      <c r="N3109" s="1959"/>
      <c r="O3109" s="1959"/>
      <c r="P3109" s="1959"/>
      <c r="Q3109" s="370">
        <f t="shared" ref="Q3109:Z3109" si="1784">Q3019</f>
        <v>2041.2</v>
      </c>
      <c r="R3109" s="370">
        <f t="shared" ref="R3109" si="1785">R3019</f>
        <v>2041.2</v>
      </c>
      <c r="S3109" s="370">
        <f t="shared" si="1784"/>
        <v>340.2</v>
      </c>
      <c r="T3109" s="370">
        <f t="shared" si="1784"/>
        <v>744.98297999999977</v>
      </c>
      <c r="U3109" s="768">
        <f t="shared" si="1784"/>
        <v>0</v>
      </c>
      <c r="V3109" s="326">
        <f t="shared" si="1784"/>
        <v>0</v>
      </c>
      <c r="W3109" s="370">
        <f t="shared" si="1784"/>
        <v>404.78297999999978</v>
      </c>
      <c r="X3109" s="370">
        <f t="shared" si="1784"/>
        <v>0</v>
      </c>
      <c r="Y3109" s="370">
        <f t="shared" si="1784"/>
        <v>0</v>
      </c>
      <c r="Z3109" s="370">
        <f t="shared" si="1784"/>
        <v>744.98297999999977</v>
      </c>
      <c r="AA3109" s="920"/>
      <c r="AB3109" s="323"/>
      <c r="AC3109" s="1014">
        <f t="shared" si="1729"/>
        <v>0</v>
      </c>
      <c r="AD3109" s="1029"/>
      <c r="AF3109" s="3234">
        <f t="shared" si="1760"/>
        <v>0</v>
      </c>
      <c r="AG3109" s="137">
        <f t="shared" si="1761"/>
        <v>744982.97999999975</v>
      </c>
      <c r="AJ3109" s="137"/>
    </row>
    <row r="3110" spans="1:36" ht="29.25" x14ac:dyDescent="0.25">
      <c r="A3110" s="137">
        <v>1</v>
      </c>
      <c r="B3110" s="288" t="s">
        <v>303</v>
      </c>
      <c r="C3110" s="1843"/>
      <c r="D3110" s="743"/>
      <c r="E3110" s="1847">
        <f>E3020</f>
        <v>12007.5</v>
      </c>
      <c r="F3110" s="1847">
        <f>F3020</f>
        <v>2007</v>
      </c>
      <c r="G3110" s="1847">
        <f>G3020</f>
        <v>0</v>
      </c>
      <c r="H3110" s="743">
        <f>H3020</f>
        <v>0</v>
      </c>
      <c r="I3110" s="1958"/>
      <c r="J3110" s="1958"/>
      <c r="K3110" s="1959"/>
      <c r="L3110" s="1959"/>
      <c r="M3110" s="1959"/>
      <c r="N3110" s="1959"/>
      <c r="O3110" s="1959"/>
      <c r="P3110" s="1959"/>
      <c r="Q3110" s="370">
        <f t="shared" ref="Q3110:Z3110" si="1786">Q3020</f>
        <v>26994.904400000007</v>
      </c>
      <c r="R3110" s="370">
        <f t="shared" ref="R3110" si="1787">R3020</f>
        <v>31208.374799999998</v>
      </c>
      <c r="S3110" s="370">
        <f t="shared" si="1786"/>
        <v>4882.1934969696977</v>
      </c>
      <c r="T3110" s="370">
        <f t="shared" si="1786"/>
        <v>6134.3235399999994</v>
      </c>
      <c r="U3110" s="768">
        <f t="shared" si="1786"/>
        <v>0</v>
      </c>
      <c r="V3110" s="326">
        <f t="shared" si="1786"/>
        <v>0</v>
      </c>
      <c r="W3110" s="370">
        <f t="shared" si="1786"/>
        <v>1252.1300430303017</v>
      </c>
      <c r="X3110" s="370">
        <f t="shared" si="1786"/>
        <v>-15.188699999999999</v>
      </c>
      <c r="Y3110" s="370">
        <f t="shared" si="1786"/>
        <v>0</v>
      </c>
      <c r="Z3110" s="370">
        <f t="shared" si="1786"/>
        <v>6134.3235399999994</v>
      </c>
      <c r="AA3110" s="948"/>
      <c r="AB3110" s="323"/>
      <c r="AC3110" s="1014">
        <f t="shared" si="1729"/>
        <v>0</v>
      </c>
      <c r="AD3110" s="1029"/>
      <c r="AF3110" s="3234">
        <f t="shared" si="1760"/>
        <v>0</v>
      </c>
      <c r="AG3110" s="137">
        <f t="shared" si="1761"/>
        <v>6134323.5399999991</v>
      </c>
      <c r="AJ3110" s="137"/>
    </row>
    <row r="3111" spans="1:36" x14ac:dyDescent="0.25">
      <c r="A3111" s="137">
        <v>1</v>
      </c>
      <c r="B3111" s="173" t="s">
        <v>296</v>
      </c>
      <c r="C3111" s="2015"/>
      <c r="D3111" s="743"/>
      <c r="E3111" s="1847">
        <f t="shared" ref="E3111:H3111" si="1788">E3021</f>
        <v>0</v>
      </c>
      <c r="F3111" s="743">
        <f t="shared" si="1788"/>
        <v>0</v>
      </c>
      <c r="G3111" s="743">
        <f t="shared" si="1788"/>
        <v>0</v>
      </c>
      <c r="H3111" s="743">
        <f t="shared" si="1788"/>
        <v>0</v>
      </c>
      <c r="I3111" s="1958"/>
      <c r="J3111" s="1958"/>
      <c r="K3111" s="1959"/>
      <c r="L3111" s="1959"/>
      <c r="M3111" s="1959"/>
      <c r="N3111" s="1959"/>
      <c r="O3111" s="1959"/>
      <c r="P3111" s="1959"/>
      <c r="Q3111" s="370">
        <f t="shared" ref="Q3111:Z3111" si="1789">Q3021</f>
        <v>0</v>
      </c>
      <c r="R3111" s="370">
        <f t="shared" ref="R3111" si="1790">R3021</f>
        <v>0</v>
      </c>
      <c r="S3111" s="370">
        <f t="shared" si="1789"/>
        <v>0</v>
      </c>
      <c r="T3111" s="370">
        <f t="shared" si="1789"/>
        <v>0</v>
      </c>
      <c r="U3111" s="768">
        <f t="shared" si="1789"/>
        <v>0</v>
      </c>
      <c r="V3111" s="326">
        <f t="shared" si="1789"/>
        <v>0</v>
      </c>
      <c r="W3111" s="370">
        <f t="shared" si="1789"/>
        <v>0</v>
      </c>
      <c r="X3111" s="370">
        <f t="shared" si="1789"/>
        <v>0</v>
      </c>
      <c r="Y3111" s="370">
        <f t="shared" si="1789"/>
        <v>0</v>
      </c>
      <c r="Z3111" s="370">
        <f t="shared" si="1789"/>
        <v>0</v>
      </c>
      <c r="AA3111" s="920"/>
      <c r="AB3111" s="323"/>
      <c r="AC3111" s="1014">
        <f t="shared" si="1729"/>
        <v>0</v>
      </c>
      <c r="AD3111" s="1029"/>
      <c r="AF3111" s="3234">
        <f t="shared" si="1760"/>
        <v>0</v>
      </c>
      <c r="AG3111" s="137">
        <f t="shared" si="1761"/>
        <v>0</v>
      </c>
      <c r="AJ3111" s="137"/>
    </row>
    <row r="3112" spans="1:36" ht="30" x14ac:dyDescent="0.25">
      <c r="A3112" s="137">
        <v>1</v>
      </c>
      <c r="B3112" s="291" t="s">
        <v>423</v>
      </c>
      <c r="C3112" s="2015"/>
      <c r="D3112" s="743"/>
      <c r="E3112" s="1847">
        <f t="shared" ref="E3112:H3112" si="1791">E3022</f>
        <v>12.5</v>
      </c>
      <c r="F3112" s="743">
        <f t="shared" si="1791"/>
        <v>2</v>
      </c>
      <c r="G3112" s="743">
        <f t="shared" si="1791"/>
        <v>0</v>
      </c>
      <c r="H3112" s="743">
        <f t="shared" si="1791"/>
        <v>0</v>
      </c>
      <c r="I3112" s="1958"/>
      <c r="J3112" s="1958"/>
      <c r="K3112" s="1959"/>
      <c r="L3112" s="1959"/>
      <c r="M3112" s="1959"/>
      <c r="N3112" s="1959"/>
      <c r="O3112" s="1959"/>
      <c r="P3112" s="1959"/>
      <c r="Q3112" s="370">
        <f t="shared" ref="Q3112:Z3112" si="1792">Q3022</f>
        <v>0</v>
      </c>
      <c r="R3112" s="370">
        <f t="shared" ref="R3112" si="1793">R3022</f>
        <v>0</v>
      </c>
      <c r="S3112" s="370">
        <f t="shared" si="1792"/>
        <v>0</v>
      </c>
      <c r="T3112" s="370">
        <f t="shared" si="1792"/>
        <v>0</v>
      </c>
      <c r="U3112" s="768">
        <f t="shared" si="1792"/>
        <v>0</v>
      </c>
      <c r="V3112" s="326">
        <f t="shared" si="1792"/>
        <v>0</v>
      </c>
      <c r="W3112" s="370">
        <f t="shared" si="1792"/>
        <v>0</v>
      </c>
      <c r="X3112" s="370">
        <f t="shared" si="1792"/>
        <v>0</v>
      </c>
      <c r="Y3112" s="370">
        <f t="shared" si="1792"/>
        <v>0</v>
      </c>
      <c r="Z3112" s="370">
        <f t="shared" si="1792"/>
        <v>0</v>
      </c>
      <c r="AA3112" s="920"/>
      <c r="AB3112" s="323"/>
      <c r="AC3112" s="1014">
        <f t="shared" si="1729"/>
        <v>0</v>
      </c>
      <c r="AD3112" s="1029"/>
      <c r="AF3112" s="3234">
        <f t="shared" si="1760"/>
        <v>0</v>
      </c>
      <c r="AG3112" s="137">
        <f t="shared" si="1761"/>
        <v>0</v>
      </c>
      <c r="AJ3112" s="137"/>
    </row>
    <row r="3113" spans="1:36" x14ac:dyDescent="0.25">
      <c r="A3113" s="137">
        <v>1</v>
      </c>
      <c r="B3113" s="173" t="s">
        <v>424</v>
      </c>
      <c r="C3113" s="2015"/>
      <c r="D3113" s="743"/>
      <c r="E3113" s="1847">
        <f t="shared" ref="E3113:H3113" si="1794">E3023</f>
        <v>0</v>
      </c>
      <c r="F3113" s="743">
        <f t="shared" si="1794"/>
        <v>0</v>
      </c>
      <c r="G3113" s="743">
        <f t="shared" si="1794"/>
        <v>0</v>
      </c>
      <c r="H3113" s="743">
        <f t="shared" si="1794"/>
        <v>0</v>
      </c>
      <c r="I3113" s="1958"/>
      <c r="J3113" s="1958"/>
      <c r="K3113" s="1959"/>
      <c r="L3113" s="1959"/>
      <c r="M3113" s="1959"/>
      <c r="N3113" s="1959"/>
      <c r="O3113" s="1959"/>
      <c r="P3113" s="1959"/>
      <c r="Q3113" s="370">
        <f t="shared" ref="Q3113:Z3113" si="1795">Q3023</f>
        <v>0</v>
      </c>
      <c r="R3113" s="370">
        <f t="shared" ref="R3113" si="1796">R3023</f>
        <v>0</v>
      </c>
      <c r="S3113" s="370">
        <f t="shared" si="1795"/>
        <v>0</v>
      </c>
      <c r="T3113" s="370">
        <f t="shared" si="1795"/>
        <v>0</v>
      </c>
      <c r="U3113" s="768">
        <f t="shared" si="1795"/>
        <v>0</v>
      </c>
      <c r="V3113" s="326">
        <f t="shared" si="1795"/>
        <v>0</v>
      </c>
      <c r="W3113" s="370">
        <f t="shared" si="1795"/>
        <v>0</v>
      </c>
      <c r="X3113" s="370">
        <f t="shared" si="1795"/>
        <v>0</v>
      </c>
      <c r="Y3113" s="370">
        <f t="shared" si="1795"/>
        <v>0</v>
      </c>
      <c r="Z3113" s="370">
        <f t="shared" si="1795"/>
        <v>0</v>
      </c>
      <c r="AA3113" s="920"/>
      <c r="AB3113" s="323"/>
      <c r="AC3113" s="1014">
        <f t="shared" si="1729"/>
        <v>0</v>
      </c>
      <c r="AD3113" s="1029"/>
      <c r="AF3113" s="3234">
        <f t="shared" si="1760"/>
        <v>0</v>
      </c>
      <c r="AG3113" s="137">
        <f t="shared" si="1761"/>
        <v>0</v>
      </c>
      <c r="AJ3113" s="137"/>
    </row>
    <row r="3114" spans="1:36" ht="30" x14ac:dyDescent="0.25">
      <c r="A3114" s="137">
        <v>1</v>
      </c>
      <c r="B3114" s="173" t="s">
        <v>425</v>
      </c>
      <c r="C3114" s="2017"/>
      <c r="D3114" s="1849"/>
      <c r="E3114" s="1850">
        <f t="shared" ref="E3114:H3114" si="1797">E3024</f>
        <v>50</v>
      </c>
      <c r="F3114" s="1849">
        <f t="shared" si="1797"/>
        <v>8</v>
      </c>
      <c r="G3114" s="1849">
        <f t="shared" si="1797"/>
        <v>0</v>
      </c>
      <c r="H3114" s="1849">
        <f t="shared" si="1797"/>
        <v>0</v>
      </c>
      <c r="I3114" s="1958"/>
      <c r="J3114" s="1958"/>
      <c r="K3114" s="1959"/>
      <c r="L3114" s="1959"/>
      <c r="M3114" s="1959"/>
      <c r="N3114" s="1959"/>
      <c r="O3114" s="1959"/>
      <c r="P3114" s="1959"/>
      <c r="Q3114" s="370">
        <f t="shared" ref="Q3114:Z3114" si="1798">Q3024</f>
        <v>0</v>
      </c>
      <c r="R3114" s="370">
        <f t="shared" ref="R3114" si="1799">R3024</f>
        <v>0</v>
      </c>
      <c r="S3114" s="370">
        <f t="shared" si="1798"/>
        <v>0</v>
      </c>
      <c r="T3114" s="370">
        <f t="shared" si="1798"/>
        <v>0</v>
      </c>
      <c r="U3114" s="768">
        <f t="shared" si="1798"/>
        <v>0</v>
      </c>
      <c r="V3114" s="326">
        <f t="shared" si="1798"/>
        <v>0</v>
      </c>
      <c r="W3114" s="370">
        <f t="shared" si="1798"/>
        <v>0</v>
      </c>
      <c r="X3114" s="370">
        <f t="shared" si="1798"/>
        <v>0</v>
      </c>
      <c r="Y3114" s="370">
        <f t="shared" si="1798"/>
        <v>0</v>
      </c>
      <c r="Z3114" s="370">
        <f t="shared" si="1798"/>
        <v>0</v>
      </c>
      <c r="AA3114" s="924"/>
      <c r="AB3114" s="323"/>
      <c r="AC3114" s="1014">
        <f t="shared" si="1729"/>
        <v>0</v>
      </c>
      <c r="AD3114" s="1029"/>
      <c r="AF3114" s="3234">
        <f t="shared" si="1760"/>
        <v>0</v>
      </c>
      <c r="AG3114" s="137">
        <f t="shared" si="1761"/>
        <v>0</v>
      </c>
    </row>
    <row r="3115" spans="1:36" ht="45" x14ac:dyDescent="0.25">
      <c r="A3115" s="137">
        <v>1</v>
      </c>
      <c r="B3115" s="173" t="s">
        <v>426</v>
      </c>
      <c r="C3115" s="2014"/>
      <c r="D3115" s="743"/>
      <c r="E3115" s="1847">
        <f t="shared" ref="E3115:H3115" si="1800">E3025</f>
        <v>0</v>
      </c>
      <c r="F3115" s="743">
        <f t="shared" si="1800"/>
        <v>0</v>
      </c>
      <c r="G3115" s="743">
        <f t="shared" si="1800"/>
        <v>0</v>
      </c>
      <c r="H3115" s="743">
        <f t="shared" si="1800"/>
        <v>0</v>
      </c>
      <c r="I3115" s="1958"/>
      <c r="J3115" s="1958"/>
      <c r="K3115" s="1959"/>
      <c r="L3115" s="1959"/>
      <c r="M3115" s="1959"/>
      <c r="N3115" s="1959"/>
      <c r="O3115" s="1959"/>
      <c r="P3115" s="1959"/>
      <c r="Q3115" s="370">
        <f t="shared" ref="Q3115:Z3115" si="1801">Q3025</f>
        <v>0</v>
      </c>
      <c r="R3115" s="370">
        <f t="shared" ref="R3115" si="1802">R3025</f>
        <v>0</v>
      </c>
      <c r="S3115" s="370">
        <f t="shared" si="1801"/>
        <v>0</v>
      </c>
      <c r="T3115" s="370">
        <f t="shared" si="1801"/>
        <v>0</v>
      </c>
      <c r="U3115" s="768">
        <f t="shared" si="1801"/>
        <v>0</v>
      </c>
      <c r="V3115" s="326">
        <f t="shared" si="1801"/>
        <v>0</v>
      </c>
      <c r="W3115" s="370">
        <f t="shared" si="1801"/>
        <v>0</v>
      </c>
      <c r="X3115" s="370">
        <f t="shared" si="1801"/>
        <v>0</v>
      </c>
      <c r="Y3115" s="370">
        <f t="shared" si="1801"/>
        <v>0</v>
      </c>
      <c r="Z3115" s="370">
        <f t="shared" si="1801"/>
        <v>0</v>
      </c>
      <c r="AA3115" s="920"/>
      <c r="AB3115" s="323"/>
      <c r="AC3115" s="1014">
        <f t="shared" si="1729"/>
        <v>0</v>
      </c>
      <c r="AD3115" s="1029"/>
      <c r="AF3115" s="3234">
        <f t="shared" si="1760"/>
        <v>0</v>
      </c>
      <c r="AG3115" s="137">
        <f t="shared" si="1761"/>
        <v>0</v>
      </c>
      <c r="AJ3115" s="137"/>
    </row>
    <row r="3116" spans="1:36" ht="60" x14ac:dyDescent="0.25">
      <c r="A3116" s="137">
        <v>1</v>
      </c>
      <c r="B3116" s="173" t="s">
        <v>427</v>
      </c>
      <c r="C3116" s="1843"/>
      <c r="D3116" s="743"/>
      <c r="E3116" s="1847">
        <f t="shared" ref="E3116:H3116" si="1803">E3026</f>
        <v>0</v>
      </c>
      <c r="F3116" s="743">
        <f t="shared" si="1803"/>
        <v>0</v>
      </c>
      <c r="G3116" s="743">
        <f t="shared" si="1803"/>
        <v>0</v>
      </c>
      <c r="H3116" s="743">
        <f t="shared" si="1803"/>
        <v>0</v>
      </c>
      <c r="I3116" s="1958"/>
      <c r="J3116" s="1958"/>
      <c r="K3116" s="1959"/>
      <c r="L3116" s="1959"/>
      <c r="M3116" s="1959"/>
      <c r="N3116" s="1959"/>
      <c r="O3116" s="1959"/>
      <c r="P3116" s="1959"/>
      <c r="Q3116" s="370">
        <f t="shared" ref="Q3116:Z3116" si="1804">Q3026</f>
        <v>0</v>
      </c>
      <c r="R3116" s="370">
        <f t="shared" ref="R3116" si="1805">R3026</f>
        <v>0</v>
      </c>
      <c r="S3116" s="370">
        <f t="shared" si="1804"/>
        <v>0</v>
      </c>
      <c r="T3116" s="370">
        <f t="shared" si="1804"/>
        <v>0</v>
      </c>
      <c r="U3116" s="768">
        <f t="shared" si="1804"/>
        <v>0</v>
      </c>
      <c r="V3116" s="326">
        <f t="shared" si="1804"/>
        <v>0</v>
      </c>
      <c r="W3116" s="370">
        <f t="shared" si="1804"/>
        <v>0</v>
      </c>
      <c r="X3116" s="370">
        <f t="shared" si="1804"/>
        <v>0</v>
      </c>
      <c r="Y3116" s="370">
        <f t="shared" si="1804"/>
        <v>0</v>
      </c>
      <c r="Z3116" s="370">
        <f t="shared" si="1804"/>
        <v>0</v>
      </c>
      <c r="AA3116" s="920"/>
      <c r="AB3116" s="323"/>
      <c r="AC3116" s="1014">
        <f t="shared" si="1729"/>
        <v>0</v>
      </c>
      <c r="AD3116" s="1029"/>
      <c r="AF3116" s="3234">
        <f t="shared" si="1760"/>
        <v>0</v>
      </c>
      <c r="AG3116" s="137">
        <f t="shared" si="1761"/>
        <v>0</v>
      </c>
      <c r="AJ3116" s="137"/>
    </row>
    <row r="3117" spans="1:36" ht="45" x14ac:dyDescent="0.25">
      <c r="A3117" s="137">
        <v>1</v>
      </c>
      <c r="B3117" s="554" t="s">
        <v>428</v>
      </c>
      <c r="C3117" s="1843"/>
      <c r="D3117" s="743"/>
      <c r="E3117" s="1847">
        <f t="shared" ref="E3117:H3117" si="1806">E3027</f>
        <v>0</v>
      </c>
      <c r="F3117" s="743">
        <f t="shared" si="1806"/>
        <v>0</v>
      </c>
      <c r="G3117" s="743">
        <f t="shared" si="1806"/>
        <v>0</v>
      </c>
      <c r="H3117" s="743">
        <f t="shared" si="1806"/>
        <v>0</v>
      </c>
      <c r="I3117" s="1958"/>
      <c r="J3117" s="1958"/>
      <c r="K3117" s="1959"/>
      <c r="L3117" s="1959"/>
      <c r="M3117" s="1959"/>
      <c r="N3117" s="1959"/>
      <c r="O3117" s="1959"/>
      <c r="P3117" s="1959"/>
      <c r="Q3117" s="370">
        <f t="shared" ref="Q3117:Z3117" si="1807">Q3027</f>
        <v>0</v>
      </c>
      <c r="R3117" s="370">
        <f t="shared" ref="R3117" si="1808">R3027</f>
        <v>0</v>
      </c>
      <c r="S3117" s="370">
        <f t="shared" si="1807"/>
        <v>0</v>
      </c>
      <c r="T3117" s="370">
        <f t="shared" si="1807"/>
        <v>0</v>
      </c>
      <c r="U3117" s="768">
        <f t="shared" si="1807"/>
        <v>0</v>
      </c>
      <c r="V3117" s="326">
        <f t="shared" si="1807"/>
        <v>0</v>
      </c>
      <c r="W3117" s="370">
        <f t="shared" si="1807"/>
        <v>0</v>
      </c>
      <c r="X3117" s="370">
        <f t="shared" si="1807"/>
        <v>0</v>
      </c>
      <c r="Y3117" s="370">
        <f t="shared" si="1807"/>
        <v>0</v>
      </c>
      <c r="Z3117" s="370">
        <f t="shared" si="1807"/>
        <v>0</v>
      </c>
      <c r="AA3117" s="920"/>
      <c r="AB3117" s="323"/>
      <c r="AC3117" s="1014">
        <f t="shared" si="1729"/>
        <v>0</v>
      </c>
      <c r="AD3117" s="1029"/>
      <c r="AF3117" s="3234">
        <f t="shared" si="1760"/>
        <v>0</v>
      </c>
      <c r="AG3117" s="137">
        <f t="shared" si="1761"/>
        <v>0</v>
      </c>
      <c r="AJ3117" s="137"/>
    </row>
    <row r="3118" spans="1:36" ht="45.75" customHeight="1" x14ac:dyDescent="0.25">
      <c r="A3118" s="137">
        <v>1</v>
      </c>
      <c r="B3118" s="978" t="s">
        <v>740</v>
      </c>
      <c r="C3118" s="1843"/>
      <c r="D3118" s="743"/>
      <c r="E3118" s="1847">
        <f t="shared" ref="E3118:H3118" si="1809">E3028</f>
        <v>2348</v>
      </c>
      <c r="F3118" s="743">
        <f t="shared" si="1809"/>
        <v>392</v>
      </c>
      <c r="G3118" s="743">
        <f t="shared" si="1809"/>
        <v>0</v>
      </c>
      <c r="H3118" s="743">
        <f t="shared" si="1809"/>
        <v>0</v>
      </c>
      <c r="I3118" s="1958"/>
      <c r="J3118" s="1958"/>
      <c r="K3118" s="1959"/>
      <c r="L3118" s="1959"/>
      <c r="M3118" s="1959"/>
      <c r="N3118" s="1959"/>
      <c r="O3118" s="1959"/>
      <c r="P3118" s="1959"/>
      <c r="Q3118" s="370">
        <f t="shared" ref="Q3118:Z3118" si="1810">Q3028</f>
        <v>0</v>
      </c>
      <c r="R3118" s="370">
        <f t="shared" ref="R3118" si="1811">R3028</f>
        <v>0</v>
      </c>
      <c r="S3118" s="370">
        <f t="shared" si="1810"/>
        <v>0</v>
      </c>
      <c r="T3118" s="370">
        <f t="shared" si="1810"/>
        <v>0</v>
      </c>
      <c r="U3118" s="768">
        <f t="shared" si="1810"/>
        <v>0</v>
      </c>
      <c r="V3118" s="326">
        <f t="shared" si="1810"/>
        <v>0</v>
      </c>
      <c r="W3118" s="370">
        <f t="shared" si="1810"/>
        <v>0</v>
      </c>
      <c r="X3118" s="370">
        <f t="shared" si="1810"/>
        <v>0</v>
      </c>
      <c r="Y3118" s="370">
        <f t="shared" si="1810"/>
        <v>0</v>
      </c>
      <c r="Z3118" s="370">
        <f t="shared" si="1810"/>
        <v>0</v>
      </c>
      <c r="AA3118" s="920"/>
      <c r="AB3118" s="323"/>
      <c r="AC3118" s="1014">
        <f t="shared" si="1729"/>
        <v>0</v>
      </c>
      <c r="AD3118" s="1029"/>
      <c r="AF3118" s="3234">
        <f t="shared" si="1760"/>
        <v>0</v>
      </c>
      <c r="AG3118" s="137">
        <f t="shared" si="1761"/>
        <v>0</v>
      </c>
      <c r="AJ3118" s="137"/>
    </row>
    <row r="3119" spans="1:36" ht="30" x14ac:dyDescent="0.25">
      <c r="A3119" s="137">
        <v>1</v>
      </c>
      <c r="B3119" s="554" t="s">
        <v>741</v>
      </c>
      <c r="C3119" s="1843"/>
      <c r="D3119" s="743"/>
      <c r="E3119" s="1847">
        <f t="shared" ref="E3119:H3119" si="1812">E3029</f>
        <v>32</v>
      </c>
      <c r="F3119" s="743">
        <f t="shared" si="1812"/>
        <v>5</v>
      </c>
      <c r="G3119" s="743">
        <f t="shared" si="1812"/>
        <v>0</v>
      </c>
      <c r="H3119" s="743">
        <f t="shared" si="1812"/>
        <v>0</v>
      </c>
      <c r="I3119" s="1958"/>
      <c r="J3119" s="1958"/>
      <c r="K3119" s="1959"/>
      <c r="L3119" s="1959"/>
      <c r="M3119" s="1959"/>
      <c r="N3119" s="1959"/>
      <c r="O3119" s="1959"/>
      <c r="P3119" s="1959"/>
      <c r="Q3119" s="370">
        <f t="shared" ref="Q3119:Z3119" si="1813">Q3029</f>
        <v>0</v>
      </c>
      <c r="R3119" s="370">
        <f t="shared" ref="R3119" si="1814">R3029</f>
        <v>0</v>
      </c>
      <c r="S3119" s="370">
        <f t="shared" si="1813"/>
        <v>0</v>
      </c>
      <c r="T3119" s="370">
        <f t="shared" si="1813"/>
        <v>0</v>
      </c>
      <c r="U3119" s="768">
        <f t="shared" si="1813"/>
        <v>0</v>
      </c>
      <c r="V3119" s="326">
        <f t="shared" si="1813"/>
        <v>0</v>
      </c>
      <c r="W3119" s="370">
        <f t="shared" si="1813"/>
        <v>0</v>
      </c>
      <c r="X3119" s="370">
        <f t="shared" si="1813"/>
        <v>0</v>
      </c>
      <c r="Y3119" s="370">
        <f t="shared" si="1813"/>
        <v>0</v>
      </c>
      <c r="Z3119" s="370">
        <f t="shared" si="1813"/>
        <v>0</v>
      </c>
      <c r="AA3119" s="920"/>
      <c r="AB3119" s="323"/>
      <c r="AC3119" s="1014">
        <f t="shared" si="1729"/>
        <v>0</v>
      </c>
      <c r="AD3119" s="1029"/>
      <c r="AF3119" s="3234">
        <f t="shared" si="1760"/>
        <v>0</v>
      </c>
      <c r="AG3119" s="137">
        <f t="shared" si="1761"/>
        <v>0</v>
      </c>
      <c r="AJ3119" s="137"/>
    </row>
    <row r="3120" spans="1:36" s="2186" customFormat="1" ht="30" x14ac:dyDescent="0.25">
      <c r="B3120" s="554" t="s">
        <v>742</v>
      </c>
      <c r="C3120" s="1843"/>
      <c r="D3120" s="743"/>
      <c r="E3120" s="1847">
        <f t="shared" ref="E3120:H3120" si="1815">E3030</f>
        <v>161</v>
      </c>
      <c r="F3120" s="743">
        <f t="shared" si="1815"/>
        <v>27</v>
      </c>
      <c r="G3120" s="743">
        <f t="shared" si="1815"/>
        <v>0</v>
      </c>
      <c r="H3120" s="743">
        <f t="shared" si="1815"/>
        <v>0</v>
      </c>
      <c r="I3120" s="1958"/>
      <c r="J3120" s="1958"/>
      <c r="K3120" s="1959"/>
      <c r="L3120" s="1959"/>
      <c r="M3120" s="1959"/>
      <c r="N3120" s="1959"/>
      <c r="O3120" s="1959"/>
      <c r="P3120" s="1959"/>
      <c r="Q3120" s="370"/>
      <c r="R3120" s="370"/>
      <c r="S3120" s="743"/>
      <c r="T3120" s="743"/>
      <c r="U3120" s="743"/>
      <c r="V3120" s="743"/>
      <c r="W3120" s="743"/>
      <c r="X3120" s="743"/>
      <c r="Y3120" s="743"/>
      <c r="Z3120" s="743"/>
      <c r="AA3120" s="920"/>
      <c r="AB3120" s="323"/>
      <c r="AC3120" s="1014">
        <f t="shared" si="1729"/>
        <v>0</v>
      </c>
      <c r="AD3120" s="1029"/>
      <c r="AF3120" s="3234"/>
    </row>
    <row r="3121" spans="1:36" s="2186" customFormat="1" ht="30" x14ac:dyDescent="0.25">
      <c r="B3121" s="554" t="s">
        <v>760</v>
      </c>
      <c r="C3121" s="1843"/>
      <c r="D3121" s="743"/>
      <c r="E3121" s="1847">
        <f t="shared" ref="E3121:H3121" si="1816">E3031</f>
        <v>51</v>
      </c>
      <c r="F3121" s="743">
        <f t="shared" si="1816"/>
        <v>9</v>
      </c>
      <c r="G3121" s="743">
        <f t="shared" si="1816"/>
        <v>0</v>
      </c>
      <c r="H3121" s="743">
        <f t="shared" si="1816"/>
        <v>0</v>
      </c>
      <c r="I3121" s="1958"/>
      <c r="J3121" s="1958"/>
      <c r="K3121" s="1959"/>
      <c r="L3121" s="1959"/>
      <c r="M3121" s="1959"/>
      <c r="N3121" s="1959"/>
      <c r="O3121" s="1959"/>
      <c r="P3121" s="1959"/>
      <c r="Q3121" s="370"/>
      <c r="R3121" s="370"/>
      <c r="S3121" s="743"/>
      <c r="T3121" s="743"/>
      <c r="U3121" s="743"/>
      <c r="V3121" s="743"/>
      <c r="W3121" s="743"/>
      <c r="X3121" s="743"/>
      <c r="Y3121" s="743"/>
      <c r="Z3121" s="743"/>
      <c r="AA3121" s="920"/>
      <c r="AB3121" s="323"/>
      <c r="AC3121" s="1014">
        <f t="shared" si="1729"/>
        <v>0</v>
      </c>
      <c r="AD3121" s="1029"/>
      <c r="AF3121" s="3234"/>
    </row>
    <row r="3122" spans="1:36" s="2186" customFormat="1" ht="30" x14ac:dyDescent="0.25">
      <c r="B3122" s="554" t="s">
        <v>761</v>
      </c>
      <c r="C3122" s="1843"/>
      <c r="D3122" s="743"/>
      <c r="E3122" s="1847">
        <f t="shared" ref="E3122:H3122" si="1817">E3032</f>
        <v>2104</v>
      </c>
      <c r="F3122" s="743">
        <f t="shared" si="1817"/>
        <v>351</v>
      </c>
      <c r="G3122" s="743">
        <f t="shared" si="1817"/>
        <v>0</v>
      </c>
      <c r="H3122" s="743">
        <f t="shared" si="1817"/>
        <v>0</v>
      </c>
      <c r="I3122" s="1958"/>
      <c r="J3122" s="1958"/>
      <c r="K3122" s="1959"/>
      <c r="L3122" s="1959"/>
      <c r="M3122" s="1959"/>
      <c r="N3122" s="1959"/>
      <c r="O3122" s="1959"/>
      <c r="P3122" s="1959"/>
      <c r="Q3122" s="370"/>
      <c r="R3122" s="370"/>
      <c r="S3122" s="743"/>
      <c r="T3122" s="743"/>
      <c r="U3122" s="743"/>
      <c r="V3122" s="743"/>
      <c r="W3122" s="743"/>
      <c r="X3122" s="743"/>
      <c r="Y3122" s="743"/>
      <c r="Z3122" s="743"/>
      <c r="AA3122" s="920"/>
      <c r="AB3122" s="323"/>
      <c r="AC3122" s="1014">
        <f t="shared" si="1729"/>
        <v>0</v>
      </c>
      <c r="AD3122" s="1029"/>
      <c r="AF3122" s="3234"/>
    </row>
    <row r="3123" spans="1:36" x14ac:dyDescent="0.25">
      <c r="A3123" s="137">
        <v>1</v>
      </c>
      <c r="B3123" s="554" t="s">
        <v>304</v>
      </c>
      <c r="C3123" s="1843"/>
      <c r="D3123" s="743"/>
      <c r="E3123" s="1847">
        <f t="shared" ref="E3123:H3128" si="1818">E3033</f>
        <v>14538.212765957447</v>
      </c>
      <c r="F3123" s="743">
        <f t="shared" si="1818"/>
        <v>2422.8510638297871</v>
      </c>
      <c r="G3123" s="743">
        <f t="shared" si="1818"/>
        <v>3586.3159574468082</v>
      </c>
      <c r="H3123" s="743">
        <f t="shared" si="1818"/>
        <v>148.02048755642201</v>
      </c>
      <c r="I3123" s="1958"/>
      <c r="J3123" s="1958"/>
      <c r="K3123" s="1959"/>
      <c r="L3123" s="1959"/>
      <c r="M3123" s="1959"/>
      <c r="N3123" s="1959"/>
      <c r="O3123" s="1959"/>
      <c r="P3123" s="1959"/>
      <c r="Q3123" s="370">
        <f t="shared" ref="Q3123:Z3123" si="1819">Q3033</f>
        <v>0</v>
      </c>
      <c r="R3123" s="370">
        <f t="shared" ref="R3123" si="1820">R3033</f>
        <v>0</v>
      </c>
      <c r="S3123" s="370">
        <f t="shared" si="1819"/>
        <v>0</v>
      </c>
      <c r="T3123" s="370">
        <f t="shared" si="1819"/>
        <v>0</v>
      </c>
      <c r="U3123" s="768">
        <f t="shared" si="1819"/>
        <v>0</v>
      </c>
      <c r="V3123" s="326">
        <f t="shared" si="1819"/>
        <v>0</v>
      </c>
      <c r="W3123" s="370">
        <f t="shared" si="1819"/>
        <v>0</v>
      </c>
      <c r="X3123" s="370">
        <f t="shared" si="1819"/>
        <v>0</v>
      </c>
      <c r="Y3123" s="370">
        <f t="shared" si="1819"/>
        <v>0</v>
      </c>
      <c r="Z3123" s="370">
        <f t="shared" si="1819"/>
        <v>0</v>
      </c>
      <c r="AA3123" s="920"/>
      <c r="AB3123" s="323"/>
      <c r="AC3123" s="1014">
        <f t="shared" si="1729"/>
        <v>0</v>
      </c>
      <c r="AD3123" s="1029"/>
      <c r="AF3123" s="3234">
        <f t="shared" si="1760"/>
        <v>0</v>
      </c>
      <c r="AG3123" s="137">
        <f t="shared" si="1761"/>
        <v>0</v>
      </c>
      <c r="AJ3123" s="137"/>
    </row>
    <row r="3124" spans="1:36" x14ac:dyDescent="0.25">
      <c r="A3124" s="137">
        <v>1</v>
      </c>
      <c r="B3124" s="978" t="s">
        <v>312</v>
      </c>
      <c r="C3124" s="1843"/>
      <c r="D3124" s="743"/>
      <c r="E3124" s="1847">
        <f t="shared" si="1818"/>
        <v>0</v>
      </c>
      <c r="F3124" s="743">
        <f t="shared" si="1818"/>
        <v>0</v>
      </c>
      <c r="G3124" s="743">
        <f t="shared" si="1818"/>
        <v>0</v>
      </c>
      <c r="H3124" s="743">
        <f t="shared" si="1818"/>
        <v>0</v>
      </c>
      <c r="I3124" s="1958"/>
      <c r="J3124" s="1958"/>
      <c r="K3124" s="1959"/>
      <c r="L3124" s="1959"/>
      <c r="M3124" s="1959"/>
      <c r="N3124" s="1959"/>
      <c r="O3124" s="1959"/>
      <c r="P3124" s="1959"/>
      <c r="Q3124" s="370">
        <f t="shared" ref="Q3124:Z3124" si="1821">Q3034</f>
        <v>0</v>
      </c>
      <c r="R3124" s="370">
        <f t="shared" ref="R3124" si="1822">R3034</f>
        <v>0</v>
      </c>
      <c r="S3124" s="370">
        <f t="shared" si="1821"/>
        <v>0</v>
      </c>
      <c r="T3124" s="370">
        <f t="shared" si="1821"/>
        <v>0</v>
      </c>
      <c r="U3124" s="768">
        <f t="shared" si="1821"/>
        <v>0</v>
      </c>
      <c r="V3124" s="326">
        <f t="shared" si="1821"/>
        <v>0</v>
      </c>
      <c r="W3124" s="370">
        <f t="shared" si="1821"/>
        <v>0</v>
      </c>
      <c r="X3124" s="370">
        <f t="shared" si="1821"/>
        <v>0</v>
      </c>
      <c r="Y3124" s="370">
        <f t="shared" si="1821"/>
        <v>0</v>
      </c>
      <c r="Z3124" s="370">
        <f t="shared" si="1821"/>
        <v>0</v>
      </c>
      <c r="AA3124" s="920"/>
      <c r="AB3124" s="323"/>
      <c r="AC3124" s="1014">
        <f t="shared" si="1729"/>
        <v>0</v>
      </c>
      <c r="AD3124" s="1029"/>
      <c r="AF3124" s="3234">
        <f t="shared" si="1760"/>
        <v>0</v>
      </c>
      <c r="AG3124" s="137">
        <f t="shared" si="1761"/>
        <v>0</v>
      </c>
      <c r="AJ3124" s="137"/>
    </row>
    <row r="3125" spans="1:36" x14ac:dyDescent="0.25">
      <c r="A3125" s="137">
        <v>1</v>
      </c>
      <c r="B3125" s="555" t="s">
        <v>313</v>
      </c>
      <c r="C3125" s="1843"/>
      <c r="D3125" s="743"/>
      <c r="E3125" s="1847">
        <f t="shared" si="1818"/>
        <v>9425.2127659574471</v>
      </c>
      <c r="F3125" s="743">
        <f t="shared" si="1818"/>
        <v>1570.8510638297871</v>
      </c>
      <c r="G3125" s="743">
        <f t="shared" si="1818"/>
        <v>2184.3159574468082</v>
      </c>
      <c r="H3125" s="743">
        <f t="shared" si="1818"/>
        <v>139.05302722470537</v>
      </c>
      <c r="I3125" s="1958"/>
      <c r="J3125" s="1958"/>
      <c r="K3125" s="1959"/>
      <c r="L3125" s="1959"/>
      <c r="M3125" s="1959"/>
      <c r="N3125" s="1959"/>
      <c r="O3125" s="1959"/>
      <c r="P3125" s="1959"/>
      <c r="Q3125" s="370">
        <f t="shared" ref="Q3125:Z3125" si="1823">Q3035</f>
        <v>0</v>
      </c>
      <c r="R3125" s="370">
        <f t="shared" ref="R3125" si="1824">R3035</f>
        <v>0</v>
      </c>
      <c r="S3125" s="370">
        <f t="shared" si="1823"/>
        <v>0</v>
      </c>
      <c r="T3125" s="370">
        <f t="shared" si="1823"/>
        <v>0</v>
      </c>
      <c r="U3125" s="768">
        <f t="shared" si="1823"/>
        <v>0</v>
      </c>
      <c r="V3125" s="326">
        <f t="shared" si="1823"/>
        <v>0</v>
      </c>
      <c r="W3125" s="370">
        <f t="shared" si="1823"/>
        <v>0</v>
      </c>
      <c r="X3125" s="370">
        <f t="shared" si="1823"/>
        <v>0</v>
      </c>
      <c r="Y3125" s="370">
        <f t="shared" si="1823"/>
        <v>0</v>
      </c>
      <c r="Z3125" s="370">
        <f t="shared" si="1823"/>
        <v>0</v>
      </c>
      <c r="AA3125" s="920"/>
      <c r="AB3125" s="323"/>
      <c r="AC3125" s="1014">
        <f t="shared" si="1729"/>
        <v>0</v>
      </c>
      <c r="AD3125" s="1029"/>
      <c r="AF3125" s="3234">
        <f t="shared" si="1760"/>
        <v>0</v>
      </c>
      <c r="AG3125" s="137">
        <f t="shared" si="1761"/>
        <v>0</v>
      </c>
      <c r="AJ3125" s="137"/>
    </row>
    <row r="3126" spans="1:36" s="2186" customFormat="1" x14ac:dyDescent="0.25">
      <c r="A3126" s="2186">
        <v>1</v>
      </c>
      <c r="B3126" s="555" t="s">
        <v>314</v>
      </c>
      <c r="C3126" s="1843"/>
      <c r="D3126" s="743"/>
      <c r="E3126" s="1847">
        <f t="shared" si="1818"/>
        <v>88597</v>
      </c>
      <c r="F3126" s="743">
        <f t="shared" si="1818"/>
        <v>14766</v>
      </c>
      <c r="G3126" s="743">
        <f t="shared" si="1818"/>
        <v>20532.57</v>
      </c>
      <c r="H3126" s="743">
        <f t="shared" si="1818"/>
        <v>139.0530272247054</v>
      </c>
      <c r="I3126" s="1958"/>
      <c r="J3126" s="1958"/>
      <c r="K3126" s="1959"/>
      <c r="L3126" s="1959"/>
      <c r="M3126" s="1959"/>
      <c r="N3126" s="1959"/>
      <c r="O3126" s="1959"/>
      <c r="P3126" s="1959"/>
      <c r="Q3126" s="370">
        <f t="shared" ref="Q3126:Z3127" si="1825">Q3036</f>
        <v>0</v>
      </c>
      <c r="R3126" s="370">
        <f t="shared" ref="R3126" si="1826">R3036</f>
        <v>0</v>
      </c>
      <c r="S3126" s="370">
        <f t="shared" si="1825"/>
        <v>0</v>
      </c>
      <c r="T3126" s="370">
        <f t="shared" si="1825"/>
        <v>0</v>
      </c>
      <c r="U3126" s="768">
        <f t="shared" si="1825"/>
        <v>0</v>
      </c>
      <c r="V3126" s="326">
        <f t="shared" si="1825"/>
        <v>0</v>
      </c>
      <c r="W3126" s="370">
        <f t="shared" si="1825"/>
        <v>0</v>
      </c>
      <c r="X3126" s="370">
        <f t="shared" si="1825"/>
        <v>0</v>
      </c>
      <c r="Y3126" s="370">
        <f t="shared" si="1825"/>
        <v>0</v>
      </c>
      <c r="Z3126" s="370">
        <f t="shared" si="1825"/>
        <v>0</v>
      </c>
      <c r="AA3126" s="920"/>
      <c r="AB3126" s="323"/>
      <c r="AC3126" s="1014">
        <f t="shared" si="1729"/>
        <v>0</v>
      </c>
      <c r="AD3126" s="1029"/>
      <c r="AF3126" s="3234">
        <f t="shared" si="1760"/>
        <v>0</v>
      </c>
      <c r="AG3126" s="2186">
        <f t="shared" si="1761"/>
        <v>0</v>
      </c>
    </row>
    <row r="3127" spans="1:36" s="2186" customFormat="1" ht="29.25" x14ac:dyDescent="0.25">
      <c r="B3127" s="555" t="s">
        <v>777</v>
      </c>
      <c r="C3127" s="1843"/>
      <c r="D3127" s="743"/>
      <c r="E3127" s="1847">
        <f t="shared" si="1818"/>
        <v>5113</v>
      </c>
      <c r="F3127" s="743">
        <f t="shared" si="1818"/>
        <v>852</v>
      </c>
      <c r="G3127" s="743">
        <f t="shared" si="1818"/>
        <v>1402</v>
      </c>
      <c r="H3127" s="743">
        <f t="shared" si="1818"/>
        <v>164.55399061032864</v>
      </c>
      <c r="I3127" s="1958"/>
      <c r="J3127" s="1958"/>
      <c r="K3127" s="1959"/>
      <c r="L3127" s="1959"/>
      <c r="M3127" s="1959"/>
      <c r="N3127" s="1959"/>
      <c r="O3127" s="1959"/>
      <c r="P3127" s="1959"/>
      <c r="Q3127" s="370">
        <f t="shared" si="1825"/>
        <v>8231.93</v>
      </c>
      <c r="R3127" s="370">
        <f t="shared" ref="R3127" si="1827">R3037</f>
        <v>8231.93</v>
      </c>
      <c r="S3127" s="370">
        <f t="shared" si="1825"/>
        <v>1371.9883333333335</v>
      </c>
      <c r="T3127" s="370">
        <f t="shared" si="1825"/>
        <v>1398.9630199999999</v>
      </c>
      <c r="U3127" s="768">
        <f t="shared" si="1825"/>
        <v>0</v>
      </c>
      <c r="V3127" s="326">
        <f t="shared" si="1825"/>
        <v>0</v>
      </c>
      <c r="W3127" s="370">
        <f t="shared" si="1825"/>
        <v>26.974686666666457</v>
      </c>
      <c r="X3127" s="370">
        <f t="shared" si="1825"/>
        <v>0</v>
      </c>
      <c r="Y3127" s="370">
        <f t="shared" si="1825"/>
        <v>-2.0613299999999999</v>
      </c>
      <c r="Z3127" s="370">
        <f t="shared" si="1825"/>
        <v>1396.9016899999999</v>
      </c>
      <c r="AA3127" s="920"/>
      <c r="AB3127" s="323"/>
      <c r="AC3127" s="1014">
        <f t="shared" si="1729"/>
        <v>0</v>
      </c>
      <c r="AD3127" s="1029"/>
      <c r="AF3127" s="3234"/>
    </row>
    <row r="3128" spans="1:36" x14ac:dyDescent="0.25">
      <c r="A3128" s="137">
        <v>1</v>
      </c>
      <c r="B3128" s="555" t="s">
        <v>213</v>
      </c>
      <c r="C3128" s="1843"/>
      <c r="D3128" s="743"/>
      <c r="E3128" s="1847">
        <f t="shared" si="1818"/>
        <v>3790</v>
      </c>
      <c r="F3128" s="743">
        <f t="shared" si="1818"/>
        <v>632</v>
      </c>
      <c r="G3128" s="743">
        <f t="shared" si="1818"/>
        <v>604</v>
      </c>
      <c r="H3128" s="743">
        <f t="shared" si="1818"/>
        <v>95.569620253164558</v>
      </c>
      <c r="I3128" s="1958"/>
      <c r="J3128" s="1958"/>
      <c r="K3128" s="1959"/>
      <c r="L3128" s="1959"/>
      <c r="M3128" s="1959"/>
      <c r="N3128" s="1959"/>
      <c r="O3128" s="1959"/>
      <c r="P3128" s="1959"/>
      <c r="Q3128" s="370">
        <f t="shared" ref="Q3128:Z3128" si="1828">Q3038</f>
        <v>6410.6392571428578</v>
      </c>
      <c r="R3128" s="370">
        <f t="shared" ref="R3128" si="1829">R3038</f>
        <v>6410.6392571428578</v>
      </c>
      <c r="S3128" s="370">
        <f t="shared" si="1828"/>
        <v>1068.4398761904763</v>
      </c>
      <c r="T3128" s="370">
        <f t="shared" si="1828"/>
        <v>716.55808000000002</v>
      </c>
      <c r="U3128" s="768">
        <f t="shared" si="1828"/>
        <v>0</v>
      </c>
      <c r="V3128" s="326">
        <f t="shared" si="1828"/>
        <v>0</v>
      </c>
      <c r="W3128" s="370">
        <f t="shared" si="1828"/>
        <v>-351.88179619047628</v>
      </c>
      <c r="X3128" s="370">
        <f t="shared" si="1828"/>
        <v>0</v>
      </c>
      <c r="Y3128" s="370">
        <f t="shared" si="1828"/>
        <v>0</v>
      </c>
      <c r="Z3128" s="370">
        <f t="shared" si="1828"/>
        <v>716.55808000000002</v>
      </c>
      <c r="AA3128" s="920"/>
      <c r="AB3128" s="323"/>
      <c r="AC3128" s="1014">
        <f t="shared" si="1729"/>
        <v>0</v>
      </c>
      <c r="AD3128" s="1029"/>
      <c r="AF3128" s="3234">
        <f t="shared" si="1760"/>
        <v>0</v>
      </c>
      <c r="AG3128" s="137">
        <f t="shared" si="1761"/>
        <v>716558.08000000007</v>
      </c>
      <c r="AJ3128" s="137"/>
    </row>
    <row r="3129" spans="1:36" ht="90" x14ac:dyDescent="0.25">
      <c r="A3129" s="137">
        <v>1</v>
      </c>
      <c r="B3129" s="558" t="s">
        <v>464</v>
      </c>
      <c r="C3129" s="1843"/>
      <c r="D3129" s="743"/>
      <c r="E3129" s="1847">
        <f t="shared" ref="E3129:H3134" si="1830">E3044</f>
        <v>11092</v>
      </c>
      <c r="F3129" s="743">
        <f t="shared" si="1830"/>
        <v>1850</v>
      </c>
      <c r="G3129" s="743">
        <f t="shared" si="1830"/>
        <v>3255</v>
      </c>
      <c r="H3129" s="743">
        <f t="shared" si="1830"/>
        <v>175.94594594594594</v>
      </c>
      <c r="I3129" s="1958"/>
      <c r="J3129" s="1958"/>
      <c r="K3129" s="1959"/>
      <c r="L3129" s="1959"/>
      <c r="M3129" s="1959"/>
      <c r="N3129" s="1959"/>
      <c r="O3129" s="1959"/>
      <c r="P3129" s="1959"/>
      <c r="Q3129" s="370">
        <f t="shared" ref="Q3129:Z3129" si="1831">Q3044</f>
        <v>41289.697999999997</v>
      </c>
      <c r="R3129" s="370">
        <f t="shared" ref="R3129" si="1832">R3044</f>
        <v>41289.697999999997</v>
      </c>
      <c r="S3129" s="370">
        <f t="shared" si="1831"/>
        <v>6881.6163333333325</v>
      </c>
      <c r="T3129" s="370">
        <f t="shared" si="1831"/>
        <v>12398.409380000001</v>
      </c>
      <c r="U3129" s="768">
        <f t="shared" si="1831"/>
        <v>0</v>
      </c>
      <c r="V3129" s="326">
        <f t="shared" si="1831"/>
        <v>0</v>
      </c>
      <c r="W3129" s="370">
        <f t="shared" si="1831"/>
        <v>5516.7930466666685</v>
      </c>
      <c r="X3129" s="370">
        <f t="shared" si="1831"/>
        <v>0</v>
      </c>
      <c r="Y3129" s="370">
        <f t="shared" si="1831"/>
        <v>-51.672809999999998</v>
      </c>
      <c r="Z3129" s="370">
        <f t="shared" si="1831"/>
        <v>12346.736570000001</v>
      </c>
      <c r="AA3129" s="920"/>
      <c r="AB3129" s="323"/>
      <c r="AC3129" s="1014">
        <f t="shared" si="1729"/>
        <v>0</v>
      </c>
      <c r="AD3129" s="1029"/>
      <c r="AF3129" s="3234">
        <f t="shared" si="1760"/>
        <v>0</v>
      </c>
      <c r="AG3129" s="137">
        <f t="shared" si="1761"/>
        <v>12346736.57</v>
      </c>
      <c r="AJ3129" s="137"/>
    </row>
    <row r="3130" spans="1:36" x14ac:dyDescent="0.25">
      <c r="A3130" s="137">
        <v>1</v>
      </c>
      <c r="B3130" s="175" t="s">
        <v>255</v>
      </c>
      <c r="C3130" s="1843"/>
      <c r="D3130" s="743"/>
      <c r="E3130" s="1850">
        <f t="shared" si="1830"/>
        <v>96007.5</v>
      </c>
      <c r="F3130" s="1849">
        <f t="shared" si="1830"/>
        <v>16007</v>
      </c>
      <c r="G3130" s="1849">
        <f t="shared" si="1830"/>
        <v>14025</v>
      </c>
      <c r="H3130" s="1849">
        <f t="shared" si="1830"/>
        <v>87.617917161241948</v>
      </c>
      <c r="I3130" s="1958"/>
      <c r="J3130" s="1958"/>
      <c r="K3130" s="1959"/>
      <c r="L3130" s="1959"/>
      <c r="M3130" s="1959"/>
      <c r="N3130" s="1959"/>
      <c r="O3130" s="1959"/>
      <c r="P3130" s="1959"/>
      <c r="Q3130" s="370">
        <f t="shared" ref="Q3130:Z3130" si="1833">Q3045</f>
        <v>0</v>
      </c>
      <c r="R3130" s="370">
        <f t="shared" ref="R3130" si="1834">R3045</f>
        <v>0</v>
      </c>
      <c r="S3130" s="370">
        <f t="shared" si="1833"/>
        <v>0</v>
      </c>
      <c r="T3130" s="370">
        <f t="shared" si="1833"/>
        <v>0</v>
      </c>
      <c r="U3130" s="768">
        <f t="shared" si="1833"/>
        <v>0</v>
      </c>
      <c r="V3130" s="326">
        <f t="shared" si="1833"/>
        <v>0</v>
      </c>
      <c r="W3130" s="370">
        <f t="shared" si="1833"/>
        <v>0</v>
      </c>
      <c r="X3130" s="370">
        <f t="shared" si="1833"/>
        <v>0</v>
      </c>
      <c r="Y3130" s="370">
        <f t="shared" si="1833"/>
        <v>0</v>
      </c>
      <c r="Z3130" s="370">
        <f t="shared" si="1833"/>
        <v>0</v>
      </c>
      <c r="AA3130" s="924"/>
      <c r="AB3130" s="323"/>
      <c r="AC3130" s="1014">
        <f t="shared" si="1729"/>
        <v>0</v>
      </c>
      <c r="AD3130" s="1029"/>
      <c r="AF3130" s="3234">
        <f t="shared" si="1760"/>
        <v>0</v>
      </c>
      <c r="AG3130" s="137">
        <f t="shared" si="1761"/>
        <v>0</v>
      </c>
      <c r="AJ3130" s="137"/>
    </row>
    <row r="3131" spans="1:36" ht="29.25" x14ac:dyDescent="0.25">
      <c r="A3131" s="137">
        <v>1</v>
      </c>
      <c r="B3131" s="175" t="s">
        <v>268</v>
      </c>
      <c r="C3131" s="1843"/>
      <c r="D3131" s="743"/>
      <c r="E3131" s="1850">
        <f t="shared" si="1830"/>
        <v>35872</v>
      </c>
      <c r="F3131" s="1849">
        <f t="shared" si="1830"/>
        <v>5979</v>
      </c>
      <c r="G3131" s="1849">
        <f t="shared" si="1830"/>
        <v>6436</v>
      </c>
      <c r="H3131" s="1849">
        <f t="shared" si="1830"/>
        <v>107.64341863187825</v>
      </c>
      <c r="I3131" s="1958"/>
      <c r="J3131" s="1958"/>
      <c r="K3131" s="1959"/>
      <c r="L3131" s="1959"/>
      <c r="M3131" s="1959"/>
      <c r="N3131" s="1959"/>
      <c r="O3131" s="1959"/>
      <c r="P3131" s="1959"/>
      <c r="Q3131" s="370">
        <f t="shared" ref="Q3131:Z3131" si="1835">Q3046</f>
        <v>0</v>
      </c>
      <c r="R3131" s="370">
        <f t="shared" ref="R3131" si="1836">R3046</f>
        <v>0</v>
      </c>
      <c r="S3131" s="370">
        <f t="shared" si="1835"/>
        <v>0</v>
      </c>
      <c r="T3131" s="370">
        <f t="shared" si="1835"/>
        <v>0</v>
      </c>
      <c r="U3131" s="768" t="e">
        <f t="shared" si="1835"/>
        <v>#REF!</v>
      </c>
      <c r="V3131" s="326">
        <f t="shared" si="1835"/>
        <v>0</v>
      </c>
      <c r="W3131" s="370">
        <f t="shared" si="1835"/>
        <v>0</v>
      </c>
      <c r="X3131" s="370">
        <f t="shared" si="1835"/>
        <v>0</v>
      </c>
      <c r="Y3131" s="370">
        <f t="shared" si="1835"/>
        <v>0</v>
      </c>
      <c r="Z3131" s="370">
        <f t="shared" si="1835"/>
        <v>0</v>
      </c>
      <c r="AA3131" s="924"/>
      <c r="AB3131" s="323"/>
      <c r="AC3131" s="1014">
        <f t="shared" si="1729"/>
        <v>0</v>
      </c>
      <c r="AD3131" s="1029"/>
      <c r="AF3131" s="3234">
        <f t="shared" si="1760"/>
        <v>0</v>
      </c>
      <c r="AG3131" s="137">
        <f t="shared" si="1761"/>
        <v>0</v>
      </c>
      <c r="AJ3131" s="137"/>
    </row>
    <row r="3132" spans="1:36" ht="29.25" x14ac:dyDescent="0.25">
      <c r="A3132" s="137">
        <v>1</v>
      </c>
      <c r="B3132" s="561" t="s">
        <v>256</v>
      </c>
      <c r="C3132" s="1843"/>
      <c r="D3132" s="743"/>
      <c r="E3132" s="1850">
        <f t="shared" si="1830"/>
        <v>78538.212765957447</v>
      </c>
      <c r="F3132" s="1849">
        <f t="shared" si="1830"/>
        <v>13089.851063829787</v>
      </c>
      <c r="G3132" s="1849">
        <f t="shared" si="1830"/>
        <v>12078.315957446808</v>
      </c>
      <c r="H3132" s="1849">
        <f t="shared" si="1830"/>
        <v>92.272371156474975</v>
      </c>
      <c r="I3132" s="1958"/>
      <c r="J3132" s="1958"/>
      <c r="K3132" s="1959"/>
      <c r="L3132" s="1959"/>
      <c r="M3132" s="1959"/>
      <c r="N3132" s="1959"/>
      <c r="O3132" s="1959"/>
      <c r="P3132" s="1959"/>
      <c r="Q3132" s="370">
        <f t="shared" ref="Q3132:Z3132" si="1837">Q3047</f>
        <v>0</v>
      </c>
      <c r="R3132" s="370">
        <f t="shared" ref="R3132" si="1838">R3047</f>
        <v>0</v>
      </c>
      <c r="S3132" s="370">
        <f t="shared" si="1837"/>
        <v>0</v>
      </c>
      <c r="T3132" s="370">
        <f t="shared" si="1837"/>
        <v>0</v>
      </c>
      <c r="U3132" s="768">
        <f t="shared" si="1837"/>
        <v>0</v>
      </c>
      <c r="V3132" s="326">
        <f t="shared" si="1837"/>
        <v>0</v>
      </c>
      <c r="W3132" s="370">
        <f t="shared" si="1837"/>
        <v>0</v>
      </c>
      <c r="X3132" s="370">
        <f t="shared" si="1837"/>
        <v>0</v>
      </c>
      <c r="Y3132" s="370">
        <f t="shared" si="1837"/>
        <v>0</v>
      </c>
      <c r="Z3132" s="370">
        <f t="shared" si="1837"/>
        <v>0</v>
      </c>
      <c r="AA3132" s="924"/>
      <c r="AB3132" s="323"/>
      <c r="AC3132" s="1014">
        <f t="shared" si="1729"/>
        <v>0</v>
      </c>
      <c r="AD3132" s="1029"/>
      <c r="AF3132" s="3234">
        <f t="shared" si="1760"/>
        <v>0</v>
      </c>
      <c r="AG3132" s="137">
        <f t="shared" si="1761"/>
        <v>0</v>
      </c>
      <c r="AJ3132" s="137"/>
    </row>
    <row r="3133" spans="1:36" ht="29.25" x14ac:dyDescent="0.25">
      <c r="A3133" s="137">
        <v>1</v>
      </c>
      <c r="B3133" s="175" t="s">
        <v>257</v>
      </c>
      <c r="C3133" s="2015"/>
      <c r="D3133" s="743"/>
      <c r="E3133" s="1850">
        <f t="shared" si="1830"/>
        <v>26200</v>
      </c>
      <c r="F3133" s="1849">
        <f t="shared" si="1830"/>
        <v>4367</v>
      </c>
      <c r="G3133" s="1849">
        <f t="shared" si="1830"/>
        <v>3640</v>
      </c>
      <c r="H3133" s="1849">
        <f t="shared" si="1830"/>
        <v>83.352415846118618</v>
      </c>
      <c r="I3133" s="1958"/>
      <c r="J3133" s="1958"/>
      <c r="K3133" s="1959"/>
      <c r="L3133" s="1959"/>
      <c r="M3133" s="1959"/>
      <c r="N3133" s="1959"/>
      <c r="O3133" s="1959"/>
      <c r="P3133" s="1959"/>
      <c r="Q3133" s="370">
        <f t="shared" ref="Q3133:Z3133" si="1839">Q3048</f>
        <v>0</v>
      </c>
      <c r="R3133" s="370">
        <f t="shared" ref="R3133" si="1840">R3048</f>
        <v>0</v>
      </c>
      <c r="S3133" s="370">
        <f t="shared" si="1839"/>
        <v>0</v>
      </c>
      <c r="T3133" s="370">
        <f t="shared" si="1839"/>
        <v>0</v>
      </c>
      <c r="U3133" s="768">
        <f t="shared" si="1839"/>
        <v>0</v>
      </c>
      <c r="V3133" s="326">
        <f t="shared" si="1839"/>
        <v>0</v>
      </c>
      <c r="W3133" s="370">
        <f t="shared" si="1839"/>
        <v>0</v>
      </c>
      <c r="X3133" s="370">
        <f t="shared" si="1839"/>
        <v>0</v>
      </c>
      <c r="Y3133" s="370">
        <f t="shared" si="1839"/>
        <v>0</v>
      </c>
      <c r="Z3133" s="370">
        <f t="shared" si="1839"/>
        <v>0</v>
      </c>
      <c r="AA3133" s="924"/>
      <c r="AB3133" s="323"/>
      <c r="AC3133" s="1014">
        <f t="shared" si="1729"/>
        <v>0</v>
      </c>
      <c r="AD3133" s="1029"/>
      <c r="AF3133" s="3234">
        <f t="shared" si="1760"/>
        <v>0</v>
      </c>
      <c r="AG3133" s="137">
        <f t="shared" si="1761"/>
        <v>0</v>
      </c>
      <c r="AJ3133" s="137"/>
    </row>
    <row r="3134" spans="1:36" x14ac:dyDescent="0.25">
      <c r="A3134" s="137">
        <v>1</v>
      </c>
      <c r="B3134" s="557" t="s">
        <v>133</v>
      </c>
      <c r="C3134" s="2016"/>
      <c r="D3134" s="743"/>
      <c r="E3134" s="1850">
        <f t="shared" si="1830"/>
        <v>387707.02380952379</v>
      </c>
      <c r="F3134" s="1849">
        <f t="shared" si="1830"/>
        <v>64628.114285714277</v>
      </c>
      <c r="G3134" s="1849">
        <f t="shared" si="1830"/>
        <v>63177.107142857138</v>
      </c>
      <c r="H3134" s="1849">
        <f t="shared" si="1830"/>
        <v>97.754836020060281</v>
      </c>
      <c r="I3134" s="1958"/>
      <c r="J3134" s="1958"/>
      <c r="K3134" s="1959"/>
      <c r="L3134" s="1959"/>
      <c r="M3134" s="1959"/>
      <c r="N3134" s="1959"/>
      <c r="O3134" s="1959"/>
      <c r="P3134" s="1959"/>
      <c r="Q3134" s="370">
        <f t="shared" ref="Q3134:Z3134" si="1841">Q3049</f>
        <v>526670.38342714286</v>
      </c>
      <c r="R3134" s="370">
        <f t="shared" ref="R3134" si="1842">R3049</f>
        <v>530883.85382714286</v>
      </c>
      <c r="S3134" s="370">
        <f t="shared" si="1841"/>
        <v>88161.440001493494</v>
      </c>
      <c r="T3134" s="370">
        <f t="shared" si="1841"/>
        <v>91571.941420000017</v>
      </c>
      <c r="U3134" s="768">
        <f t="shared" si="1841"/>
        <v>0</v>
      </c>
      <c r="V3134" s="326">
        <f t="shared" si="1841"/>
        <v>0</v>
      </c>
      <c r="W3134" s="370">
        <f t="shared" si="1841"/>
        <v>3409.6303385065066</v>
      </c>
      <c r="X3134" s="370">
        <f t="shared" si="1841"/>
        <v>-15.188699999999999</v>
      </c>
      <c r="Y3134" s="370">
        <f t="shared" si="1841"/>
        <v>-145.83727999999999</v>
      </c>
      <c r="Z3134" s="370">
        <f t="shared" si="1841"/>
        <v>91426.10414000001</v>
      </c>
      <c r="AA3134" s="924"/>
      <c r="AB3134" s="323"/>
      <c r="AC3134" s="1014">
        <f t="shared" si="1729"/>
        <v>0.87108000001626351</v>
      </c>
      <c r="AD3134" s="1029"/>
      <c r="AF3134" s="3234">
        <f t="shared" si="1760"/>
        <v>0</v>
      </c>
      <c r="AG3134" s="137">
        <f t="shared" si="1761"/>
        <v>91426104.140000015</v>
      </c>
      <c r="AJ3134" s="137"/>
    </row>
    <row r="3135" spans="1:36" s="147" customFormat="1" x14ac:dyDescent="0.25">
      <c r="A3135" s="137">
        <v>1</v>
      </c>
      <c r="B3135" s="2050" t="s">
        <v>65</v>
      </c>
      <c r="C3135" s="2051"/>
      <c r="D3135" s="2026"/>
      <c r="E3135" s="1837">
        <f t="shared" ref="E3135:Z3135" si="1843">SUM(E3056)</f>
        <v>1485</v>
      </c>
      <c r="F3135" s="2026">
        <f t="shared" si="1843"/>
        <v>248</v>
      </c>
      <c r="G3135" s="2026">
        <f t="shared" si="1843"/>
        <v>215</v>
      </c>
      <c r="H3135" s="2026">
        <f t="shared" si="1843"/>
        <v>86.693548387096769</v>
      </c>
      <c r="I3135" s="2026">
        <f t="shared" si="1843"/>
        <v>9.8181818181818183</v>
      </c>
      <c r="J3135" s="2026">
        <f t="shared" si="1843"/>
        <v>7.8093023255813954</v>
      </c>
      <c r="K3135" s="2026">
        <f t="shared" si="1843"/>
        <v>14580</v>
      </c>
      <c r="L3135" s="2026">
        <f t="shared" si="1843"/>
        <v>2430</v>
      </c>
      <c r="M3135" s="2026">
        <f t="shared" si="1843"/>
        <v>1679</v>
      </c>
      <c r="N3135" s="2026">
        <f t="shared" si="1843"/>
        <v>69.094650205761326</v>
      </c>
      <c r="O3135" s="2026">
        <f t="shared" si="1843"/>
        <v>48</v>
      </c>
      <c r="P3135" s="2026">
        <f t="shared" si="1843"/>
        <v>209.875</v>
      </c>
      <c r="Q3135" s="370">
        <f t="shared" si="1843"/>
        <v>0</v>
      </c>
      <c r="R3135" s="370">
        <f t="shared" ref="R3135" si="1844">SUM(R3056)</f>
        <v>0</v>
      </c>
      <c r="S3135" s="370">
        <f t="shared" si="1843"/>
        <v>0</v>
      </c>
      <c r="T3135" s="370">
        <f t="shared" si="1843"/>
        <v>0</v>
      </c>
      <c r="U3135" s="768">
        <f t="shared" si="1843"/>
        <v>0</v>
      </c>
      <c r="V3135" s="326">
        <f t="shared" si="1843"/>
        <v>0</v>
      </c>
      <c r="W3135" s="370">
        <f t="shared" si="1843"/>
        <v>0</v>
      </c>
      <c r="X3135" s="370">
        <f t="shared" si="1843"/>
        <v>0</v>
      </c>
      <c r="Y3135" s="370">
        <f t="shared" si="1843"/>
        <v>0</v>
      </c>
      <c r="Z3135" s="370">
        <f t="shared" si="1843"/>
        <v>0</v>
      </c>
      <c r="AA3135" s="957"/>
      <c r="AB3135" s="323"/>
      <c r="AC3135" s="1014">
        <f t="shared" si="1729"/>
        <v>0</v>
      </c>
      <c r="AD3135" s="1029"/>
      <c r="AF3135" s="3234">
        <f t="shared" si="1760"/>
        <v>0</v>
      </c>
      <c r="AG3135" s="147">
        <f t="shared" si="1761"/>
        <v>0</v>
      </c>
    </row>
    <row r="3136" spans="1:36" ht="29.25" x14ac:dyDescent="0.25">
      <c r="A3136" s="137">
        <v>1</v>
      </c>
      <c r="B3136" s="2052" t="s">
        <v>16</v>
      </c>
      <c r="C3136" s="2053"/>
      <c r="D3136" s="2009"/>
      <c r="E3136" s="2010">
        <f t="shared" ref="E3136:Z3136" si="1845">SUM(E3062)</f>
        <v>4009</v>
      </c>
      <c r="F3136" s="2009">
        <f t="shared" si="1845"/>
        <v>668</v>
      </c>
      <c r="G3136" s="2009">
        <f t="shared" si="1845"/>
        <v>318</v>
      </c>
      <c r="H3136" s="2009">
        <f t="shared" si="1845"/>
        <v>47.604790419161674</v>
      </c>
      <c r="I3136" s="2009">
        <f t="shared" si="1845"/>
        <v>6.5532551758543276</v>
      </c>
      <c r="J3136" s="2009">
        <f t="shared" si="1845"/>
        <v>6.8081761006289305</v>
      </c>
      <c r="K3136" s="2009">
        <f t="shared" si="1845"/>
        <v>26272</v>
      </c>
      <c r="L3136" s="2009">
        <f t="shared" si="1845"/>
        <v>4379</v>
      </c>
      <c r="M3136" s="2009">
        <f t="shared" si="1845"/>
        <v>2165</v>
      </c>
      <c r="N3136" s="2009">
        <f t="shared" si="1845"/>
        <v>49.440511532313316</v>
      </c>
      <c r="O3136" s="2009">
        <f t="shared" si="1845"/>
        <v>109</v>
      </c>
      <c r="P3136" s="2009">
        <f t="shared" si="1845"/>
        <v>119.1743119266055</v>
      </c>
      <c r="Q3136" s="371">
        <f t="shared" si="1845"/>
        <v>0</v>
      </c>
      <c r="R3136" s="371">
        <f t="shared" ref="R3136" si="1846">SUM(R3062)</f>
        <v>0</v>
      </c>
      <c r="S3136" s="371">
        <f t="shared" si="1845"/>
        <v>0</v>
      </c>
      <c r="T3136" s="371">
        <f t="shared" si="1845"/>
        <v>0</v>
      </c>
      <c r="U3136" s="1061">
        <f t="shared" si="1845"/>
        <v>0</v>
      </c>
      <c r="V3136" s="327">
        <f t="shared" si="1845"/>
        <v>0</v>
      </c>
      <c r="W3136" s="371">
        <f t="shared" si="1845"/>
        <v>0</v>
      </c>
      <c r="X3136" s="371">
        <f t="shared" si="1845"/>
        <v>0</v>
      </c>
      <c r="Y3136" s="371">
        <f t="shared" si="1845"/>
        <v>0</v>
      </c>
      <c r="Z3136" s="371">
        <f t="shared" si="1845"/>
        <v>0</v>
      </c>
      <c r="AA3136" s="959"/>
      <c r="AB3136" s="856"/>
      <c r="AC3136" s="1014">
        <f t="shared" si="1729"/>
        <v>0</v>
      </c>
      <c r="AD3136" s="1029"/>
      <c r="AF3136" s="3234">
        <f t="shared" ref="AF3136:AF3165" si="1847">T3136+V3136+Y3136-Z3136</f>
        <v>0</v>
      </c>
      <c r="AG3136" s="137">
        <f t="shared" ref="AG3136:AG3165" si="1848">Z3136*1000-AF3136</f>
        <v>0</v>
      </c>
      <c r="AJ3136" s="137"/>
    </row>
    <row r="3137" spans="1:36" ht="29.25" x14ac:dyDescent="0.25">
      <c r="A3137" s="137">
        <v>1</v>
      </c>
      <c r="B3137" s="720" t="s">
        <v>198</v>
      </c>
      <c r="C3137" s="720"/>
      <c r="D3137" s="2054"/>
      <c r="E3137" s="1951">
        <f t="shared" ref="E3137:Z3137" si="1849">SUM(E3063)</f>
        <v>5494</v>
      </c>
      <c r="F3137" s="2054">
        <f t="shared" si="1849"/>
        <v>916</v>
      </c>
      <c r="G3137" s="2054">
        <f t="shared" si="1849"/>
        <v>533</v>
      </c>
      <c r="H3137" s="2054">
        <f t="shared" si="1849"/>
        <v>58.187772925764193</v>
      </c>
      <c r="I3137" s="2054">
        <f t="shared" si="1849"/>
        <v>7.4357480888241723</v>
      </c>
      <c r="J3137" s="2054">
        <f t="shared" si="1849"/>
        <v>14.617478426210326</v>
      </c>
      <c r="K3137" s="2054">
        <f t="shared" si="1849"/>
        <v>40852</v>
      </c>
      <c r="L3137" s="2054">
        <f t="shared" si="1849"/>
        <v>6809</v>
      </c>
      <c r="M3137" s="2054">
        <f t="shared" si="1849"/>
        <v>3844</v>
      </c>
      <c r="N3137" s="2054">
        <f t="shared" si="1849"/>
        <v>56.454692318989572</v>
      </c>
      <c r="O3137" s="2054">
        <f t="shared" si="1849"/>
        <v>157</v>
      </c>
      <c r="P3137" s="2054">
        <f t="shared" si="1849"/>
        <v>146.90445859872611</v>
      </c>
      <c r="Q3137" s="368">
        <f t="shared" si="1849"/>
        <v>147638.21592731745</v>
      </c>
      <c r="R3137" s="368">
        <f t="shared" ref="R3137" si="1850">SUM(R3063)</f>
        <v>147638.21592731745</v>
      </c>
      <c r="S3137" s="368">
        <f t="shared" si="1849"/>
        <v>24606.369321219576</v>
      </c>
      <c r="T3137" s="368">
        <f t="shared" si="1849"/>
        <v>24560.0304</v>
      </c>
      <c r="U3137" s="772">
        <f t="shared" si="1849"/>
        <v>0</v>
      </c>
      <c r="V3137" s="324">
        <f t="shared" si="1849"/>
        <v>0</v>
      </c>
      <c r="W3137" s="368">
        <f t="shared" si="1849"/>
        <v>-46.33892121957615</v>
      </c>
      <c r="X3137" s="368">
        <f t="shared" si="1849"/>
        <v>0</v>
      </c>
      <c r="Y3137" s="368">
        <f t="shared" si="1849"/>
        <v>-285.07551000000001</v>
      </c>
      <c r="Z3137" s="368">
        <f t="shared" si="1849"/>
        <v>24274.954890000001</v>
      </c>
      <c r="AA3137" s="2055"/>
      <c r="AB3137" s="861"/>
      <c r="AC3137" s="1014">
        <f t="shared" si="1729"/>
        <v>0</v>
      </c>
      <c r="AD3137" s="1029"/>
      <c r="AF3137" s="3234">
        <f t="shared" si="1847"/>
        <v>0</v>
      </c>
      <c r="AG3137" s="137">
        <f t="shared" si="1848"/>
        <v>24274954.890000001</v>
      </c>
      <c r="AJ3137" s="137"/>
    </row>
    <row r="3138" spans="1:36" ht="15.75" x14ac:dyDescent="0.25">
      <c r="A3138" s="137">
        <v>1</v>
      </c>
      <c r="B3138" s="2056" t="s">
        <v>194</v>
      </c>
      <c r="C3138" s="2057"/>
      <c r="D3138" s="2058"/>
      <c r="E3138" s="2059">
        <f t="shared" ref="E3138:Z3138" si="1851">SUM(E3064)</f>
        <v>10500</v>
      </c>
      <c r="F3138" s="2058">
        <f t="shared" si="1851"/>
        <v>1750</v>
      </c>
      <c r="G3138" s="2058">
        <f t="shared" si="1851"/>
        <v>1745</v>
      </c>
      <c r="H3138" s="2058">
        <f t="shared" si="1851"/>
        <v>99.714285714285708</v>
      </c>
      <c r="I3138" s="2058">
        <f t="shared" si="1851"/>
        <v>0</v>
      </c>
      <c r="J3138" s="2058">
        <f t="shared" si="1851"/>
        <v>0</v>
      </c>
      <c r="K3138" s="2058">
        <f t="shared" si="1851"/>
        <v>0</v>
      </c>
      <c r="L3138" s="2058">
        <f t="shared" si="1851"/>
        <v>0</v>
      </c>
      <c r="M3138" s="2058">
        <f t="shared" si="1851"/>
        <v>0</v>
      </c>
      <c r="N3138" s="2058">
        <f t="shared" si="1851"/>
        <v>0</v>
      </c>
      <c r="O3138" s="2058">
        <f t="shared" si="1851"/>
        <v>0</v>
      </c>
      <c r="P3138" s="2058">
        <f t="shared" si="1851"/>
        <v>0</v>
      </c>
      <c r="Q3138" s="372">
        <f t="shared" si="1851"/>
        <v>0</v>
      </c>
      <c r="R3138" s="372">
        <f t="shared" ref="R3138" si="1852">SUM(R3064)</f>
        <v>0</v>
      </c>
      <c r="S3138" s="372">
        <f t="shared" si="1851"/>
        <v>0</v>
      </c>
      <c r="T3138" s="372">
        <f t="shared" si="1851"/>
        <v>0</v>
      </c>
      <c r="U3138" s="771">
        <f t="shared" si="1851"/>
        <v>0</v>
      </c>
      <c r="V3138" s="325">
        <f t="shared" si="1851"/>
        <v>0</v>
      </c>
      <c r="W3138" s="372">
        <f t="shared" si="1851"/>
        <v>0</v>
      </c>
      <c r="X3138" s="372">
        <f t="shared" si="1851"/>
        <v>0</v>
      </c>
      <c r="Y3138" s="372">
        <f t="shared" si="1851"/>
        <v>0</v>
      </c>
      <c r="Z3138" s="372">
        <f t="shared" si="1851"/>
        <v>0</v>
      </c>
      <c r="AA3138" s="2060"/>
      <c r="AB3138" s="365"/>
      <c r="AC3138" s="1014">
        <f t="shared" si="1729"/>
        <v>0</v>
      </c>
      <c r="AD3138" s="1029"/>
      <c r="AF3138" s="3234">
        <f t="shared" si="1847"/>
        <v>0</v>
      </c>
      <c r="AG3138" s="137">
        <f t="shared" si="1848"/>
        <v>0</v>
      </c>
      <c r="AJ3138" s="137"/>
    </row>
    <row r="3139" spans="1:36" x14ac:dyDescent="0.25">
      <c r="A3139" s="137">
        <v>1</v>
      </c>
      <c r="B3139" s="2061" t="s">
        <v>195</v>
      </c>
      <c r="C3139" s="2062"/>
      <c r="D3139" s="2063"/>
      <c r="E3139" s="2064">
        <f t="shared" ref="E3139:H3141" si="1853">SUM(E3065)</f>
        <v>10480</v>
      </c>
      <c r="F3139" s="2063">
        <f t="shared" si="1853"/>
        <v>1747</v>
      </c>
      <c r="G3139" s="2063">
        <f t="shared" si="1853"/>
        <v>1745</v>
      </c>
      <c r="H3139" s="2063">
        <f t="shared" si="1853"/>
        <v>99.885518030910134</v>
      </c>
      <c r="I3139" s="2065"/>
      <c r="J3139" s="2066"/>
      <c r="K3139" s="2063"/>
      <c r="L3139" s="2063"/>
      <c r="M3139" s="2063"/>
      <c r="N3139" s="2067"/>
      <c r="O3139" s="2063"/>
      <c r="P3139" s="2067"/>
      <c r="Q3139" s="372">
        <f t="shared" ref="Q3139:Z3139" si="1854">SUM(Q3065)</f>
        <v>0</v>
      </c>
      <c r="R3139" s="372">
        <f t="shared" ref="R3139" si="1855">SUM(R3065)</f>
        <v>0</v>
      </c>
      <c r="S3139" s="372">
        <f t="shared" si="1854"/>
        <v>0</v>
      </c>
      <c r="T3139" s="372">
        <f t="shared" si="1854"/>
        <v>0</v>
      </c>
      <c r="U3139" s="771">
        <f t="shared" si="1854"/>
        <v>0</v>
      </c>
      <c r="V3139" s="325">
        <f t="shared" si="1854"/>
        <v>0</v>
      </c>
      <c r="W3139" s="372">
        <f t="shared" si="1854"/>
        <v>0</v>
      </c>
      <c r="X3139" s="372">
        <f t="shared" si="1854"/>
        <v>0</v>
      </c>
      <c r="Y3139" s="372">
        <f t="shared" si="1854"/>
        <v>0</v>
      </c>
      <c r="Z3139" s="372">
        <f t="shared" si="1854"/>
        <v>0</v>
      </c>
      <c r="AA3139" s="2068"/>
      <c r="AB3139" s="365"/>
      <c r="AC3139" s="1014">
        <f t="shared" si="1729"/>
        <v>0</v>
      </c>
      <c r="AD3139" s="1029"/>
      <c r="AF3139" s="3234">
        <f t="shared" si="1847"/>
        <v>0</v>
      </c>
      <c r="AG3139" s="137">
        <f t="shared" si="1848"/>
        <v>0</v>
      </c>
      <c r="AJ3139" s="137"/>
    </row>
    <row r="3140" spans="1:36" ht="30" x14ac:dyDescent="0.25">
      <c r="A3140" s="137">
        <v>1</v>
      </c>
      <c r="B3140" s="2071" t="s">
        <v>196</v>
      </c>
      <c r="C3140" s="2072"/>
      <c r="D3140" s="2073"/>
      <c r="E3140" s="1866">
        <f t="shared" si="1853"/>
        <v>20</v>
      </c>
      <c r="F3140" s="2073">
        <f t="shared" si="1853"/>
        <v>3</v>
      </c>
      <c r="G3140" s="2073">
        <f t="shared" si="1853"/>
        <v>0</v>
      </c>
      <c r="H3140" s="2073">
        <f t="shared" si="1853"/>
        <v>0</v>
      </c>
      <c r="I3140" s="2074"/>
      <c r="J3140" s="1871"/>
      <c r="K3140" s="2073"/>
      <c r="L3140" s="2073"/>
      <c r="M3140" s="2073"/>
      <c r="N3140" s="1868"/>
      <c r="O3140" s="2073"/>
      <c r="P3140" s="1868"/>
      <c r="Q3140" s="370">
        <f t="shared" ref="Q3140:Z3140" si="1856">SUM(Q3066)</f>
        <v>0</v>
      </c>
      <c r="R3140" s="370">
        <f t="shared" ref="R3140" si="1857">SUM(R3066)</f>
        <v>0</v>
      </c>
      <c r="S3140" s="370">
        <f t="shared" si="1856"/>
        <v>0</v>
      </c>
      <c r="T3140" s="370">
        <f t="shared" si="1856"/>
        <v>0</v>
      </c>
      <c r="U3140" s="768">
        <f t="shared" si="1856"/>
        <v>0</v>
      </c>
      <c r="V3140" s="326">
        <f t="shared" si="1856"/>
        <v>0</v>
      </c>
      <c r="W3140" s="370">
        <f t="shared" si="1856"/>
        <v>0</v>
      </c>
      <c r="X3140" s="370">
        <f t="shared" si="1856"/>
        <v>0</v>
      </c>
      <c r="Y3140" s="370">
        <f t="shared" si="1856"/>
        <v>0</v>
      </c>
      <c r="Z3140" s="370">
        <f t="shared" si="1856"/>
        <v>0</v>
      </c>
      <c r="AA3140" s="2075"/>
      <c r="AB3140" s="323"/>
      <c r="AC3140" s="1014">
        <f t="shared" si="1729"/>
        <v>0</v>
      </c>
      <c r="AD3140" s="1029"/>
      <c r="AF3140" s="3234">
        <f t="shared" si="1847"/>
        <v>0</v>
      </c>
      <c r="AG3140" s="137">
        <f t="shared" si="1848"/>
        <v>0</v>
      </c>
      <c r="AJ3140" s="137"/>
    </row>
    <row r="3141" spans="1:36" ht="29.25" thickBot="1" x14ac:dyDescent="0.3">
      <c r="A3141" s="137">
        <v>1</v>
      </c>
      <c r="B3141" s="2076" t="s">
        <v>201</v>
      </c>
      <c r="C3141" s="2077"/>
      <c r="D3141" s="2078"/>
      <c r="E3141" s="2079">
        <f t="shared" si="1853"/>
        <v>10500</v>
      </c>
      <c r="F3141" s="2078">
        <f t="shared" si="1853"/>
        <v>1750</v>
      </c>
      <c r="G3141" s="2078">
        <f t="shared" si="1853"/>
        <v>1745</v>
      </c>
      <c r="H3141" s="2078">
        <f t="shared" si="1853"/>
        <v>99.714285714285708</v>
      </c>
      <c r="I3141" s="2080"/>
      <c r="J3141" s="2081"/>
      <c r="K3141" s="2078"/>
      <c r="L3141" s="2078"/>
      <c r="M3141" s="2078"/>
      <c r="N3141" s="1884"/>
      <c r="O3141" s="2078"/>
      <c r="P3141" s="1884"/>
      <c r="Q3141" s="374">
        <f t="shared" ref="Q3141:Z3141" si="1858">SUM(Q3067)</f>
        <v>79418.425599999988</v>
      </c>
      <c r="R3141" s="374">
        <f t="shared" ref="R3141" si="1859">SUM(R3067)</f>
        <v>79418.425599999988</v>
      </c>
      <c r="S3141" s="374">
        <f t="shared" si="1858"/>
        <v>13236.404266666665</v>
      </c>
      <c r="T3141" s="374">
        <f t="shared" si="1858"/>
        <v>13206.387199999999</v>
      </c>
      <c r="U3141" s="1469">
        <f t="shared" si="1858"/>
        <v>0</v>
      </c>
      <c r="V3141" s="410">
        <f t="shared" si="1858"/>
        <v>0</v>
      </c>
      <c r="W3141" s="374">
        <f t="shared" si="1858"/>
        <v>-30.017066666665414</v>
      </c>
      <c r="X3141" s="374">
        <f t="shared" si="1858"/>
        <v>0</v>
      </c>
      <c r="Y3141" s="374">
        <f t="shared" si="1858"/>
        <v>0</v>
      </c>
      <c r="Z3141" s="374">
        <f t="shared" si="1858"/>
        <v>13206.387199999999</v>
      </c>
      <c r="AA3141" s="2082"/>
      <c r="AB3141" s="925"/>
      <c r="AC3141" s="1014">
        <f t="shared" si="1729"/>
        <v>0</v>
      </c>
      <c r="AD3141" s="1029"/>
      <c r="AF3141" s="3234">
        <f t="shared" si="1847"/>
        <v>0</v>
      </c>
      <c r="AG3141" s="137">
        <f t="shared" si="1848"/>
        <v>13206387.199999999</v>
      </c>
      <c r="AJ3141" s="137"/>
    </row>
    <row r="3142" spans="1:36" ht="47.25" x14ac:dyDescent="0.25">
      <c r="A3142" s="137">
        <v>1</v>
      </c>
      <c r="B3142" s="1787" t="s">
        <v>413</v>
      </c>
      <c r="C3142" s="2083"/>
      <c r="D3142" s="2083"/>
      <c r="E3142" s="239"/>
      <c r="F3142" s="1653"/>
      <c r="G3142" s="1653"/>
      <c r="H3142" s="1653"/>
      <c r="I3142" s="1653"/>
      <c r="J3142" s="1653"/>
      <c r="K3142" s="1653"/>
      <c r="L3142" s="1653"/>
      <c r="M3142" s="1653"/>
      <c r="N3142" s="1653"/>
      <c r="O3142" s="1653"/>
      <c r="P3142" s="1653"/>
      <c r="Q3142" s="325"/>
      <c r="R3142" s="325"/>
      <c r="S3142" s="365"/>
      <c r="T3142" s="325"/>
      <c r="U3142" s="771"/>
      <c r="V3142" s="325"/>
      <c r="W3142" s="325"/>
      <c r="X3142" s="325"/>
      <c r="Y3142" s="325"/>
      <c r="Z3142" s="325"/>
      <c r="AA3142" s="2084"/>
      <c r="AB3142" s="365"/>
      <c r="AC3142" s="1014">
        <f t="shared" si="1729"/>
        <v>0</v>
      </c>
      <c r="AD3142" s="1029"/>
      <c r="AF3142" s="3234">
        <f t="shared" si="1847"/>
        <v>0</v>
      </c>
      <c r="AG3142" s="137">
        <f t="shared" si="1848"/>
        <v>0</v>
      </c>
      <c r="AJ3142" s="137" t="s">
        <v>655</v>
      </c>
    </row>
    <row r="3143" spans="1:36" s="2186" customFormat="1" ht="26.25" x14ac:dyDescent="0.25">
      <c r="A3143" s="2186">
        <v>1</v>
      </c>
      <c r="B3143" s="3253" t="s">
        <v>570</v>
      </c>
      <c r="C3143" s="2083"/>
      <c r="D3143" s="2083"/>
      <c r="E3143" s="239"/>
      <c r="F3143" s="1653"/>
      <c r="G3143" s="1653"/>
      <c r="H3143" s="1653"/>
      <c r="I3143" s="1653"/>
      <c r="J3143" s="1653"/>
      <c r="K3143" s="1653"/>
      <c r="L3143" s="1653"/>
      <c r="M3143" s="1653"/>
      <c r="N3143" s="1653"/>
      <c r="O3143" s="1653"/>
      <c r="P3143" s="1653"/>
      <c r="Q3143" s="325"/>
      <c r="R3143" s="325"/>
      <c r="S3143" s="365"/>
      <c r="T3143" s="325"/>
      <c r="U3143" s="771"/>
      <c r="V3143" s="325"/>
      <c r="W3143" s="325"/>
      <c r="X3143" s="325"/>
      <c r="Y3143" s="325"/>
      <c r="Z3143" s="325"/>
      <c r="AA3143" s="2084"/>
      <c r="AB3143" s="365"/>
      <c r="AC3143" s="1014">
        <f t="shared" si="1729"/>
        <v>0</v>
      </c>
      <c r="AD3143" s="1029"/>
      <c r="AF3143" s="3234">
        <f t="shared" si="1847"/>
        <v>0</v>
      </c>
      <c r="AG3143" s="2186">
        <f t="shared" si="1848"/>
        <v>0</v>
      </c>
      <c r="AJ3143" s="2186" t="s">
        <v>655</v>
      </c>
    </row>
    <row r="3144" spans="1:36" x14ac:dyDescent="0.25">
      <c r="A3144" s="137">
        <v>1</v>
      </c>
      <c r="B3144" s="1437" t="s">
        <v>5</v>
      </c>
      <c r="C3144" s="1438"/>
      <c r="D3144" s="1437"/>
      <c r="E3144" s="222"/>
      <c r="F3144" s="1977"/>
      <c r="G3144" s="1977"/>
      <c r="H3144" s="1977"/>
      <c r="I3144" s="1977"/>
      <c r="J3144" s="1977"/>
      <c r="K3144" s="2033"/>
      <c r="L3144" s="2033"/>
      <c r="M3144" s="2033"/>
      <c r="N3144" s="2033"/>
      <c r="O3144" s="2033"/>
      <c r="P3144" s="2033"/>
      <c r="Q3144" s="326"/>
      <c r="R3144" s="326"/>
      <c r="S3144" s="323"/>
      <c r="T3144" s="326"/>
      <c r="U3144" s="768"/>
      <c r="V3144" s="326"/>
      <c r="W3144" s="326"/>
      <c r="X3144" s="326"/>
      <c r="Y3144" s="326"/>
      <c r="Z3144" s="326"/>
      <c r="AA3144" s="2034"/>
      <c r="AB3144" s="323"/>
      <c r="AC3144" s="1014">
        <f t="shared" si="1729"/>
        <v>0</v>
      </c>
      <c r="AD3144" s="1029"/>
      <c r="AF3144" s="3234">
        <f t="shared" si="1847"/>
        <v>0</v>
      </c>
      <c r="AG3144" s="137">
        <f t="shared" si="1848"/>
        <v>0</v>
      </c>
      <c r="AJ3144" s="2186" t="s">
        <v>655</v>
      </c>
    </row>
    <row r="3145" spans="1:36" x14ac:dyDescent="0.25">
      <c r="A3145" s="137">
        <v>1</v>
      </c>
      <c r="B3145" s="3" t="s">
        <v>23</v>
      </c>
      <c r="C3145" s="1027" t="s">
        <v>251</v>
      </c>
      <c r="D3145" s="187">
        <v>340</v>
      </c>
      <c r="E3145" s="222">
        <v>210</v>
      </c>
      <c r="F3145" s="123">
        <f t="shared" ref="F3145:F3153" si="1860">ROUND(E3145/12*$B$4,0)</f>
        <v>35</v>
      </c>
      <c r="G3145" s="123">
        <v>26</v>
      </c>
      <c r="H3145" s="123">
        <f t="shared" ref="H3145:H3154" si="1861">G3145/F3145*100</f>
        <v>74.285714285714292</v>
      </c>
      <c r="I3145" s="1978">
        <v>5.6</v>
      </c>
      <c r="J3145" s="152">
        <f t="shared" ref="J3145:J3154" si="1862">M3145/G3145</f>
        <v>4.3461538461538458</v>
      </c>
      <c r="K3145" s="153">
        <f t="shared" ref="K3145:K3153" si="1863">ROUND(E3145*I3145,0)</f>
        <v>1176</v>
      </c>
      <c r="L3145" s="153">
        <f t="shared" ref="L3145:L3153" si="1864">ROUND(K3145/12*$B$4,0)</f>
        <v>196</v>
      </c>
      <c r="M3145" s="153">
        <v>113</v>
      </c>
      <c r="N3145" s="153">
        <f t="shared" ref="N3145:N3154" si="1865">M3145/L3145*100</f>
        <v>57.653061224489797</v>
      </c>
      <c r="O3145" s="153">
        <f t="shared" ref="O3145:O3153" si="1866">ROUND(K3145/D3145,0)</f>
        <v>3</v>
      </c>
      <c r="P3145" s="153">
        <f t="shared" ref="P3145:P3154" si="1867">M3145/$B$4*12/O3145</f>
        <v>226</v>
      </c>
      <c r="Q3145" s="326"/>
      <c r="R3145" s="326"/>
      <c r="S3145" s="323"/>
      <c r="T3145" s="326"/>
      <c r="U3145" s="768"/>
      <c r="V3145" s="326"/>
      <c r="W3145" s="326"/>
      <c r="X3145" s="326"/>
      <c r="Y3145" s="326"/>
      <c r="Z3145" s="326"/>
      <c r="AA3145" s="936"/>
      <c r="AB3145" s="323"/>
      <c r="AC3145" s="1014">
        <f t="shared" si="1729"/>
        <v>0</v>
      </c>
      <c r="AD3145" s="1029"/>
      <c r="AF3145" s="3234">
        <f t="shared" si="1847"/>
        <v>0</v>
      </c>
      <c r="AG3145" s="137">
        <f t="shared" si="1848"/>
        <v>0</v>
      </c>
      <c r="AJ3145" s="2186" t="s">
        <v>655</v>
      </c>
    </row>
    <row r="3146" spans="1:36" x14ac:dyDescent="0.25">
      <c r="A3146" s="137">
        <v>1</v>
      </c>
      <c r="B3146" s="3" t="s">
        <v>24</v>
      </c>
      <c r="C3146" s="1027" t="s">
        <v>251</v>
      </c>
      <c r="D3146" s="187">
        <v>340</v>
      </c>
      <c r="E3146" s="222">
        <v>70</v>
      </c>
      <c r="F3146" s="123">
        <f t="shared" si="1860"/>
        <v>12</v>
      </c>
      <c r="G3146" s="123">
        <v>0</v>
      </c>
      <c r="H3146" s="123">
        <f t="shared" si="1861"/>
        <v>0</v>
      </c>
      <c r="I3146" s="1978">
        <v>8</v>
      </c>
      <c r="J3146" s="152" t="e">
        <f t="shared" si="1862"/>
        <v>#DIV/0!</v>
      </c>
      <c r="K3146" s="153">
        <f t="shared" si="1863"/>
        <v>560</v>
      </c>
      <c r="L3146" s="153">
        <f t="shared" si="1864"/>
        <v>93</v>
      </c>
      <c r="M3146" s="153">
        <v>0</v>
      </c>
      <c r="N3146" s="153">
        <f t="shared" si="1865"/>
        <v>0</v>
      </c>
      <c r="O3146" s="153">
        <f t="shared" si="1866"/>
        <v>2</v>
      </c>
      <c r="P3146" s="153">
        <f t="shared" si="1867"/>
        <v>0</v>
      </c>
      <c r="Q3146" s="3"/>
      <c r="R3146" s="3"/>
      <c r="S3146" s="323"/>
      <c r="T3146" s="3"/>
      <c r="U3146" s="2085"/>
      <c r="V3146" s="3"/>
      <c r="W3146" s="3"/>
      <c r="X3146" s="3"/>
      <c r="Y3146" s="3"/>
      <c r="Z3146" s="3"/>
      <c r="AA3146" s="936"/>
      <c r="AB3146" s="2032"/>
      <c r="AC3146" s="1014">
        <f t="shared" si="1729"/>
        <v>0</v>
      </c>
      <c r="AD3146" s="1029"/>
      <c r="AF3146" s="3234">
        <f t="shared" si="1847"/>
        <v>0</v>
      </c>
      <c r="AG3146" s="137">
        <f t="shared" si="1848"/>
        <v>0</v>
      </c>
      <c r="AJ3146" s="2186" t="s">
        <v>655</v>
      </c>
    </row>
    <row r="3147" spans="1:36" x14ac:dyDescent="0.25">
      <c r="A3147" s="137">
        <v>1</v>
      </c>
      <c r="B3147" s="3" t="s">
        <v>162</v>
      </c>
      <c r="C3147" s="1027" t="s">
        <v>251</v>
      </c>
      <c r="D3147" s="187">
        <v>270</v>
      </c>
      <c r="E3147" s="222">
        <v>420</v>
      </c>
      <c r="F3147" s="123">
        <f t="shared" si="1860"/>
        <v>70</v>
      </c>
      <c r="G3147" s="123">
        <v>80</v>
      </c>
      <c r="H3147" s="123">
        <f t="shared" si="1861"/>
        <v>114.28571428571428</v>
      </c>
      <c r="I3147" s="1978">
        <v>7.5</v>
      </c>
      <c r="J3147" s="152">
        <f t="shared" si="1862"/>
        <v>6.6375000000000002</v>
      </c>
      <c r="K3147" s="153">
        <f t="shared" si="1863"/>
        <v>3150</v>
      </c>
      <c r="L3147" s="153">
        <f t="shared" si="1864"/>
        <v>525</v>
      </c>
      <c r="M3147" s="153">
        <v>531</v>
      </c>
      <c r="N3147" s="153">
        <f t="shared" si="1865"/>
        <v>101.14285714285714</v>
      </c>
      <c r="O3147" s="153">
        <f t="shared" si="1866"/>
        <v>12</v>
      </c>
      <c r="P3147" s="153">
        <f t="shared" si="1867"/>
        <v>265.5</v>
      </c>
      <c r="Q3147" s="3"/>
      <c r="R3147" s="3"/>
      <c r="S3147" s="323"/>
      <c r="T3147" s="3"/>
      <c r="U3147" s="2085"/>
      <c r="V3147" s="3"/>
      <c r="W3147" s="3"/>
      <c r="X3147" s="3"/>
      <c r="Y3147" s="3"/>
      <c r="Z3147" s="3"/>
      <c r="AA3147" s="936"/>
      <c r="AB3147" s="2032"/>
      <c r="AC3147" s="1014">
        <f t="shared" si="1729"/>
        <v>0</v>
      </c>
      <c r="AD3147" s="1029"/>
      <c r="AF3147" s="3234">
        <f t="shared" si="1847"/>
        <v>0</v>
      </c>
      <c r="AG3147" s="137">
        <f t="shared" si="1848"/>
        <v>0</v>
      </c>
      <c r="AJ3147" s="2186" t="s">
        <v>655</v>
      </c>
    </row>
    <row r="3148" spans="1:36" x14ac:dyDescent="0.25">
      <c r="A3148" s="137">
        <v>1</v>
      </c>
      <c r="B3148" s="3" t="s">
        <v>209</v>
      </c>
      <c r="C3148" s="1027" t="s">
        <v>251</v>
      </c>
      <c r="D3148" s="187">
        <v>330</v>
      </c>
      <c r="E3148" s="222">
        <v>10</v>
      </c>
      <c r="F3148" s="123">
        <f t="shared" si="1860"/>
        <v>2</v>
      </c>
      <c r="G3148" s="123">
        <v>0</v>
      </c>
      <c r="H3148" s="123">
        <f t="shared" si="1861"/>
        <v>0</v>
      </c>
      <c r="I3148" s="1978">
        <v>10</v>
      </c>
      <c r="J3148" s="152" t="e">
        <f t="shared" si="1862"/>
        <v>#DIV/0!</v>
      </c>
      <c r="K3148" s="153">
        <f t="shared" si="1863"/>
        <v>100</v>
      </c>
      <c r="L3148" s="153">
        <f t="shared" si="1864"/>
        <v>17</v>
      </c>
      <c r="M3148" s="153">
        <v>0</v>
      </c>
      <c r="N3148" s="153">
        <f t="shared" si="1865"/>
        <v>0</v>
      </c>
      <c r="O3148" s="153">
        <f t="shared" si="1866"/>
        <v>0</v>
      </c>
      <c r="P3148" s="153" t="e">
        <f t="shared" si="1867"/>
        <v>#DIV/0!</v>
      </c>
      <c r="Q3148" s="3"/>
      <c r="R3148" s="3"/>
      <c r="S3148" s="323"/>
      <c r="T3148" s="3"/>
      <c r="U3148" s="2085"/>
      <c r="V3148" s="3"/>
      <c r="W3148" s="3"/>
      <c r="X3148" s="3"/>
      <c r="Y3148" s="3"/>
      <c r="Z3148" s="3"/>
      <c r="AA3148" s="936"/>
      <c r="AB3148" s="2032"/>
      <c r="AC3148" s="1014">
        <f t="shared" si="1729"/>
        <v>0</v>
      </c>
      <c r="AD3148" s="1029"/>
      <c r="AF3148" s="3234">
        <f t="shared" si="1847"/>
        <v>0</v>
      </c>
      <c r="AG3148" s="137">
        <f t="shared" si="1848"/>
        <v>0</v>
      </c>
      <c r="AJ3148" s="2186" t="s">
        <v>655</v>
      </c>
    </row>
    <row r="3149" spans="1:36" x14ac:dyDescent="0.25">
      <c r="A3149" s="137">
        <v>1</v>
      </c>
      <c r="B3149" s="3" t="s">
        <v>9</v>
      </c>
      <c r="C3149" s="1027" t="s">
        <v>251</v>
      </c>
      <c r="D3149" s="187">
        <v>340</v>
      </c>
      <c r="E3149" s="222">
        <v>380</v>
      </c>
      <c r="F3149" s="123">
        <f t="shared" si="1860"/>
        <v>63</v>
      </c>
      <c r="G3149" s="123">
        <v>41</v>
      </c>
      <c r="H3149" s="123">
        <f t="shared" si="1861"/>
        <v>65.079365079365076</v>
      </c>
      <c r="I3149" s="1978">
        <v>8.9</v>
      </c>
      <c r="J3149" s="152">
        <f t="shared" si="1862"/>
        <v>8.1219512195121943</v>
      </c>
      <c r="K3149" s="153">
        <f t="shared" si="1863"/>
        <v>3382</v>
      </c>
      <c r="L3149" s="153">
        <f t="shared" si="1864"/>
        <v>564</v>
      </c>
      <c r="M3149" s="153">
        <v>333</v>
      </c>
      <c r="N3149" s="153">
        <f t="shared" si="1865"/>
        <v>59.042553191489368</v>
      </c>
      <c r="O3149" s="153">
        <f t="shared" si="1866"/>
        <v>10</v>
      </c>
      <c r="P3149" s="153">
        <f t="shared" si="1867"/>
        <v>199.8</v>
      </c>
      <c r="Q3149" s="3"/>
      <c r="R3149" s="3"/>
      <c r="S3149" s="323"/>
      <c r="T3149" s="3"/>
      <c r="U3149" s="2085"/>
      <c r="V3149" s="3"/>
      <c r="W3149" s="3"/>
      <c r="X3149" s="3"/>
      <c r="Y3149" s="3"/>
      <c r="Z3149" s="3"/>
      <c r="AA3149" s="936"/>
      <c r="AB3149" s="2032"/>
      <c r="AC3149" s="1014">
        <f t="shared" si="1729"/>
        <v>0</v>
      </c>
      <c r="AD3149" s="1029"/>
      <c r="AF3149" s="3234">
        <f t="shared" si="1847"/>
        <v>0</v>
      </c>
      <c r="AG3149" s="137">
        <f t="shared" si="1848"/>
        <v>0</v>
      </c>
      <c r="AJ3149" s="2186" t="s">
        <v>655</v>
      </c>
    </row>
    <row r="3150" spans="1:36" x14ac:dyDescent="0.25">
      <c r="A3150" s="137">
        <v>1</v>
      </c>
      <c r="B3150" s="3" t="s">
        <v>25</v>
      </c>
      <c r="C3150" s="1027" t="s">
        <v>251</v>
      </c>
      <c r="D3150" s="187">
        <v>300</v>
      </c>
      <c r="E3150" s="222">
        <v>40</v>
      </c>
      <c r="F3150" s="123">
        <f t="shared" si="1860"/>
        <v>7</v>
      </c>
      <c r="G3150" s="123">
        <v>0</v>
      </c>
      <c r="H3150" s="123">
        <f t="shared" si="1861"/>
        <v>0</v>
      </c>
      <c r="I3150" s="1978">
        <v>5.2</v>
      </c>
      <c r="J3150" s="152" t="e">
        <f t="shared" si="1862"/>
        <v>#DIV/0!</v>
      </c>
      <c r="K3150" s="153">
        <f t="shared" si="1863"/>
        <v>208</v>
      </c>
      <c r="L3150" s="153">
        <f t="shared" si="1864"/>
        <v>35</v>
      </c>
      <c r="M3150" s="153">
        <v>0</v>
      </c>
      <c r="N3150" s="153">
        <f t="shared" si="1865"/>
        <v>0</v>
      </c>
      <c r="O3150" s="153">
        <f t="shared" si="1866"/>
        <v>1</v>
      </c>
      <c r="P3150" s="153">
        <f t="shared" si="1867"/>
        <v>0</v>
      </c>
      <c r="Q3150" s="3"/>
      <c r="R3150" s="3"/>
      <c r="S3150" s="323"/>
      <c r="T3150" s="3"/>
      <c r="U3150" s="2085"/>
      <c r="V3150" s="3"/>
      <c r="W3150" s="3"/>
      <c r="X3150" s="3"/>
      <c r="Y3150" s="3"/>
      <c r="Z3150" s="3"/>
      <c r="AA3150" s="936"/>
      <c r="AB3150" s="2032"/>
      <c r="AC3150" s="1014">
        <f t="shared" si="1729"/>
        <v>0</v>
      </c>
      <c r="AD3150" s="1029"/>
      <c r="AF3150" s="3234">
        <f t="shared" si="1847"/>
        <v>0</v>
      </c>
      <c r="AG3150" s="137">
        <f t="shared" si="1848"/>
        <v>0</v>
      </c>
      <c r="AJ3150" s="2186" t="s">
        <v>655</v>
      </c>
    </row>
    <row r="3151" spans="1:36" x14ac:dyDescent="0.25">
      <c r="A3151" s="137">
        <v>1</v>
      </c>
      <c r="B3151" s="3" t="s">
        <v>63</v>
      </c>
      <c r="C3151" s="1027" t="s">
        <v>251</v>
      </c>
      <c r="D3151" s="187">
        <v>320</v>
      </c>
      <c r="E3151" s="222">
        <v>290</v>
      </c>
      <c r="F3151" s="123">
        <f t="shared" si="1860"/>
        <v>48</v>
      </c>
      <c r="G3151" s="123">
        <v>13</v>
      </c>
      <c r="H3151" s="123">
        <f t="shared" si="1861"/>
        <v>27.083333333333332</v>
      </c>
      <c r="I3151" s="1978">
        <v>10.5</v>
      </c>
      <c r="J3151" s="152">
        <f t="shared" si="1862"/>
        <v>10</v>
      </c>
      <c r="K3151" s="153">
        <f t="shared" si="1863"/>
        <v>3045</v>
      </c>
      <c r="L3151" s="153">
        <f t="shared" si="1864"/>
        <v>508</v>
      </c>
      <c r="M3151" s="153">
        <v>130</v>
      </c>
      <c r="N3151" s="153">
        <f t="shared" si="1865"/>
        <v>25.590551181102363</v>
      </c>
      <c r="O3151" s="153">
        <f t="shared" si="1866"/>
        <v>10</v>
      </c>
      <c r="P3151" s="153">
        <f t="shared" si="1867"/>
        <v>78</v>
      </c>
      <c r="Q3151" s="326"/>
      <c r="R3151" s="326"/>
      <c r="S3151" s="323"/>
      <c r="T3151" s="326"/>
      <c r="U3151" s="768"/>
      <c r="V3151" s="326"/>
      <c r="W3151" s="326"/>
      <c r="X3151" s="326"/>
      <c r="Y3151" s="326"/>
      <c r="Z3151" s="326"/>
      <c r="AA3151" s="936"/>
      <c r="AB3151" s="323"/>
      <c r="AC3151" s="1014">
        <f t="shared" si="1729"/>
        <v>0</v>
      </c>
      <c r="AD3151" s="1029"/>
      <c r="AF3151" s="3234">
        <f t="shared" si="1847"/>
        <v>0</v>
      </c>
      <c r="AG3151" s="137">
        <f t="shared" si="1848"/>
        <v>0</v>
      </c>
      <c r="AJ3151" s="2186" t="s">
        <v>655</v>
      </c>
    </row>
    <row r="3152" spans="1:36" x14ac:dyDescent="0.25">
      <c r="A3152" s="137">
        <v>1</v>
      </c>
      <c r="B3152" s="3" t="s">
        <v>10</v>
      </c>
      <c r="C3152" s="1027" t="s">
        <v>251</v>
      </c>
      <c r="D3152" s="187">
        <v>340</v>
      </c>
      <c r="E3152" s="222">
        <v>480</v>
      </c>
      <c r="F3152" s="123">
        <f t="shared" si="1860"/>
        <v>80</v>
      </c>
      <c r="G3152" s="123">
        <v>81</v>
      </c>
      <c r="H3152" s="123">
        <f t="shared" si="1861"/>
        <v>101.25</v>
      </c>
      <c r="I3152" s="1978">
        <v>10</v>
      </c>
      <c r="J3152" s="152">
        <f t="shared" si="1862"/>
        <v>9.0987654320987659</v>
      </c>
      <c r="K3152" s="153">
        <f t="shared" si="1863"/>
        <v>4800</v>
      </c>
      <c r="L3152" s="153">
        <f t="shared" si="1864"/>
        <v>800</v>
      </c>
      <c r="M3152" s="153">
        <v>737</v>
      </c>
      <c r="N3152" s="153">
        <f t="shared" si="1865"/>
        <v>92.125</v>
      </c>
      <c r="O3152" s="153">
        <f t="shared" si="1866"/>
        <v>14</v>
      </c>
      <c r="P3152" s="153">
        <f t="shared" si="1867"/>
        <v>315.85714285714283</v>
      </c>
      <c r="Q3152" s="326"/>
      <c r="R3152" s="326"/>
      <c r="S3152" s="323"/>
      <c r="T3152" s="326"/>
      <c r="U3152" s="768"/>
      <c r="V3152" s="326"/>
      <c r="W3152" s="326"/>
      <c r="X3152" s="326"/>
      <c r="Y3152" s="326"/>
      <c r="Z3152" s="326"/>
      <c r="AA3152" s="936"/>
      <c r="AB3152" s="323"/>
      <c r="AC3152" s="1014">
        <f t="shared" si="1729"/>
        <v>0</v>
      </c>
      <c r="AD3152" s="1029"/>
      <c r="AF3152" s="3234">
        <f t="shared" si="1847"/>
        <v>0</v>
      </c>
      <c r="AG3152" s="137">
        <f t="shared" si="1848"/>
        <v>0</v>
      </c>
      <c r="AJ3152" s="2186" t="s">
        <v>655</v>
      </c>
    </row>
    <row r="3153" spans="1:36" x14ac:dyDescent="0.25">
      <c r="A3153" s="137">
        <v>1</v>
      </c>
      <c r="B3153" s="1564" t="s">
        <v>6</v>
      </c>
      <c r="C3153" s="1027" t="s">
        <v>251</v>
      </c>
      <c r="D3153" s="187">
        <v>340</v>
      </c>
      <c r="E3153" s="222">
        <v>820</v>
      </c>
      <c r="F3153" s="123">
        <f t="shared" si="1860"/>
        <v>137</v>
      </c>
      <c r="G3153" s="123">
        <v>56</v>
      </c>
      <c r="H3153" s="129">
        <f t="shared" si="1861"/>
        <v>40.875912408759127</v>
      </c>
      <c r="I3153" s="1978">
        <v>9.6999999999999993</v>
      </c>
      <c r="J3153" s="152">
        <f t="shared" si="1862"/>
        <v>8.375</v>
      </c>
      <c r="K3153" s="153">
        <f t="shared" si="1863"/>
        <v>7954</v>
      </c>
      <c r="L3153" s="153">
        <f t="shared" si="1864"/>
        <v>1326</v>
      </c>
      <c r="M3153" s="153">
        <v>469</v>
      </c>
      <c r="N3153" s="153">
        <f t="shared" si="1865"/>
        <v>35.36953242835596</v>
      </c>
      <c r="O3153" s="153">
        <f t="shared" si="1866"/>
        <v>23</v>
      </c>
      <c r="P3153" s="153">
        <f t="shared" si="1867"/>
        <v>122.34782608695652</v>
      </c>
      <c r="Q3153" s="327"/>
      <c r="R3153" s="327"/>
      <c r="S3153" s="859"/>
      <c r="T3153" s="327"/>
      <c r="U3153" s="1061"/>
      <c r="V3153" s="327"/>
      <c r="W3153" s="327"/>
      <c r="X3153" s="327"/>
      <c r="Y3153" s="327"/>
      <c r="Z3153" s="327"/>
      <c r="AA3153" s="936"/>
      <c r="AB3153" s="856"/>
      <c r="AC3153" s="1014">
        <f t="shared" si="1729"/>
        <v>0</v>
      </c>
      <c r="AD3153" s="1029"/>
      <c r="AF3153" s="3234">
        <f t="shared" si="1847"/>
        <v>0</v>
      </c>
      <c r="AG3153" s="137">
        <f t="shared" si="1848"/>
        <v>0</v>
      </c>
      <c r="AJ3153" s="2186" t="s">
        <v>655</v>
      </c>
    </row>
    <row r="3154" spans="1:36" ht="29.25" x14ac:dyDescent="0.25">
      <c r="A3154" s="137">
        <v>1</v>
      </c>
      <c r="B3154" s="1572" t="s">
        <v>7</v>
      </c>
      <c r="C3154" s="2035"/>
      <c r="D3154" s="1572"/>
      <c r="E3154" s="229">
        <f>SUM(E3145:E3153)</f>
        <v>2720</v>
      </c>
      <c r="F3154" s="1474">
        <f>SUM(F3145:F3153)</f>
        <v>454</v>
      </c>
      <c r="G3154" s="1474">
        <f>SUM(G3145:G3153)</f>
        <v>297</v>
      </c>
      <c r="H3154" s="1474">
        <f t="shared" si="1861"/>
        <v>65.418502202643168</v>
      </c>
      <c r="I3154" s="8">
        <f>L3154/F3154</f>
        <v>8.9515418502202646</v>
      </c>
      <c r="J3154" s="8">
        <f t="shared" si="1862"/>
        <v>7.7878787878787881</v>
      </c>
      <c r="K3154" s="1474">
        <f>SUM(K3145:K3153)</f>
        <v>24375</v>
      </c>
      <c r="L3154" s="1474">
        <f>SUM(L3145:L3153)</f>
        <v>4064</v>
      </c>
      <c r="M3154" s="1474">
        <f>SUM(M3145:M3153)</f>
        <v>2313</v>
      </c>
      <c r="N3154" s="1133">
        <f t="shared" si="1865"/>
        <v>56.914370078740163</v>
      </c>
      <c r="O3154" s="1474">
        <f>SUM(O3145:O3153)</f>
        <v>75</v>
      </c>
      <c r="P3154" s="1133">
        <f t="shared" si="1867"/>
        <v>185.04</v>
      </c>
      <c r="Q3154" s="324">
        <v>107823.23353800001</v>
      </c>
      <c r="R3154" s="324">
        <v>107823.23353800001</v>
      </c>
      <c r="S3154" s="2187">
        <f t="shared" ref="S3154" si="1868">Q3154/12*$B$4+(R3154-Q3154)/11*1</f>
        <v>17970.538923000004</v>
      </c>
      <c r="T3154" s="324">
        <f>Z3154-Y3154-V3154</f>
        <v>17912.285000000003</v>
      </c>
      <c r="U3154" s="772"/>
      <c r="V3154" s="324">
        <v>-98.191000000000003</v>
      </c>
      <c r="W3154" s="324">
        <f>T3154-S3154</f>
        <v>-58.253923000000214</v>
      </c>
      <c r="X3154" s="324"/>
      <c r="Y3154" s="324">
        <v>-197.66440000000003</v>
      </c>
      <c r="Z3154" s="324">
        <v>17616.429600000003</v>
      </c>
      <c r="AA3154" s="1478"/>
      <c r="AB3154" s="861"/>
      <c r="AC3154" s="1014">
        <f t="shared" si="1729"/>
        <v>0</v>
      </c>
      <c r="AD3154" s="1029"/>
      <c r="AF3154" s="3234">
        <f t="shared" si="1847"/>
        <v>0</v>
      </c>
      <c r="AG3154" s="137">
        <f t="shared" si="1848"/>
        <v>17616429.600000001</v>
      </c>
      <c r="AJ3154" s="2186" t="s">
        <v>655</v>
      </c>
    </row>
    <row r="3155" spans="1:36" x14ac:dyDescent="0.25">
      <c r="A3155" s="137">
        <v>1</v>
      </c>
      <c r="B3155" s="1911" t="s">
        <v>14</v>
      </c>
      <c r="C3155" s="1911"/>
      <c r="D3155" s="121"/>
      <c r="E3155" s="230"/>
      <c r="F3155" s="1429"/>
      <c r="G3155" s="1429"/>
      <c r="H3155" s="1429"/>
      <c r="I3155" s="1981"/>
      <c r="J3155" s="1981"/>
      <c r="K3155" s="1429"/>
      <c r="L3155" s="1429"/>
      <c r="M3155" s="1429"/>
      <c r="N3155" s="1429"/>
      <c r="O3155" s="1429"/>
      <c r="P3155" s="1429"/>
      <c r="Q3155" s="325"/>
      <c r="R3155" s="325"/>
      <c r="S3155" s="365">
        <f t="shared" ref="S3155" si="1869">Q3155/12*$B$4</f>
        <v>0</v>
      </c>
      <c r="T3155" s="325"/>
      <c r="U3155" s="771"/>
      <c r="V3155" s="325"/>
      <c r="W3155" s="325"/>
      <c r="X3155" s="325"/>
      <c r="Y3155" s="325"/>
      <c r="Z3155" s="325"/>
      <c r="AA3155" s="1456"/>
      <c r="AB3155" s="365"/>
      <c r="AC3155" s="1014">
        <f t="shared" ref="AC3155:AC3218" si="1870">T3155-S3155-W3155</f>
        <v>0</v>
      </c>
      <c r="AD3155" s="1029"/>
      <c r="AF3155" s="3234">
        <f t="shared" si="1847"/>
        <v>0</v>
      </c>
      <c r="AG3155" s="137">
        <f t="shared" si="1848"/>
        <v>0</v>
      </c>
      <c r="AJ3155" s="2186" t="s">
        <v>655</v>
      </c>
    </row>
    <row r="3156" spans="1:36" ht="63" x14ac:dyDescent="0.25">
      <c r="A3156" s="137">
        <v>1</v>
      </c>
      <c r="B3156" s="839" t="s">
        <v>317</v>
      </c>
      <c r="C3156" s="1565"/>
      <c r="D3156" s="1580"/>
      <c r="E3156" s="256"/>
      <c r="F3156" s="523"/>
      <c r="G3156" s="523"/>
      <c r="H3156" s="523"/>
      <c r="I3156" s="822"/>
      <c r="J3156" s="822"/>
      <c r="K3156" s="1403"/>
      <c r="L3156" s="1403"/>
      <c r="M3156" s="1403"/>
      <c r="N3156" s="1403"/>
      <c r="O3156" s="1403"/>
      <c r="P3156" s="1403"/>
      <c r="Q3156" s="326">
        <v>93829.28688</v>
      </c>
      <c r="R3156" s="326">
        <v>93829.28688</v>
      </c>
      <c r="S3156" s="871">
        <f t="shared" ref="S3156:S3157" si="1871">Q3156/12*$B$4+(R3156-Q3156)/11*1</f>
        <v>15638.214480000001</v>
      </c>
      <c r="T3156" s="326">
        <f>Z3156-Y3156-V3156</f>
        <v>14845.444000000001</v>
      </c>
      <c r="U3156" s="768"/>
      <c r="V3156" s="326">
        <v>-159.76393999999999</v>
      </c>
      <c r="W3156" s="326">
        <f>T3156-S3156</f>
        <v>-792.77047999999922</v>
      </c>
      <c r="X3156" s="326"/>
      <c r="Y3156" s="326">
        <v>-0.15515999999999999</v>
      </c>
      <c r="Z3156" s="326">
        <v>14685.5249</v>
      </c>
      <c r="AA3156" s="909"/>
      <c r="AB3156" s="323"/>
      <c r="AC3156" s="1014">
        <f t="shared" si="1870"/>
        <v>0</v>
      </c>
      <c r="AD3156" s="1029"/>
      <c r="AF3156" s="3234">
        <f t="shared" si="1847"/>
        <v>0</v>
      </c>
      <c r="AG3156" s="137">
        <f t="shared" si="1848"/>
        <v>14685524.9</v>
      </c>
      <c r="AJ3156" s="2186" t="s">
        <v>655</v>
      </c>
    </row>
    <row r="3157" spans="1:36" x14ac:dyDescent="0.25">
      <c r="A3157" s="137">
        <v>1</v>
      </c>
      <c r="B3157" s="466" t="s">
        <v>282</v>
      </c>
      <c r="C3157" s="1565"/>
      <c r="D3157" s="1580"/>
      <c r="E3157" s="256"/>
      <c r="F3157" s="523"/>
      <c r="G3157" s="523"/>
      <c r="H3157" s="523"/>
      <c r="I3157" s="822"/>
      <c r="J3157" s="822"/>
      <c r="K3157" s="1403"/>
      <c r="L3157" s="1403"/>
      <c r="M3157" s="1403"/>
      <c r="N3157" s="1403"/>
      <c r="O3157" s="1403"/>
      <c r="P3157" s="1403"/>
      <c r="Q3157" s="326">
        <v>8410.3329600000015</v>
      </c>
      <c r="R3157" s="326">
        <v>8410.3329600000015</v>
      </c>
      <c r="S3157" s="852">
        <f t="shared" si="1871"/>
        <v>1401.7221600000003</v>
      </c>
      <c r="T3157" s="326">
        <f>Z3157-Y3157-V3157</f>
        <v>1401.7221599999998</v>
      </c>
      <c r="U3157" s="768"/>
      <c r="V3157" s="326"/>
      <c r="W3157" s="326">
        <f>T3157-S3157</f>
        <v>0</v>
      </c>
      <c r="X3157" s="326"/>
      <c r="Y3157" s="326">
        <v>0</v>
      </c>
      <c r="Z3157" s="326">
        <v>1401.7221599999998</v>
      </c>
      <c r="AA3157" s="909"/>
      <c r="AB3157" s="323"/>
      <c r="AC3157" s="1014">
        <f t="shared" si="1870"/>
        <v>-4.5474735088646412E-13</v>
      </c>
      <c r="AD3157" s="1029"/>
      <c r="AF3157" s="3234">
        <f t="shared" si="1847"/>
        <v>0</v>
      </c>
      <c r="AG3157" s="137">
        <f t="shared" si="1848"/>
        <v>1401722.16</v>
      </c>
      <c r="AJ3157" s="2186" t="s">
        <v>655</v>
      </c>
    </row>
    <row r="3158" spans="1:36" ht="29.25" x14ac:dyDescent="0.25">
      <c r="A3158" s="137">
        <v>1</v>
      </c>
      <c r="B3158" s="2181" t="s">
        <v>265</v>
      </c>
      <c r="C3158" s="430"/>
      <c r="D3158" s="4"/>
      <c r="E3158" s="562">
        <f>E3159+E3160+E3161</f>
        <v>15500</v>
      </c>
      <c r="F3158" s="562">
        <f t="shared" ref="F3158:G3158" si="1872">F3159+F3160+F3161</f>
        <v>2584</v>
      </c>
      <c r="G3158" s="562">
        <f t="shared" si="1872"/>
        <v>1359</v>
      </c>
      <c r="H3158" s="741">
        <f t="shared" ref="H3158:H3166" si="1873">G3158/F3158*100</f>
        <v>52.592879256965944</v>
      </c>
      <c r="I3158" s="1436"/>
      <c r="J3158" s="1436"/>
      <c r="K3158" s="122"/>
      <c r="L3158" s="122"/>
      <c r="M3158" s="122"/>
      <c r="N3158" s="122"/>
      <c r="O3158" s="122"/>
      <c r="P3158" s="122"/>
      <c r="Q3158" s="326"/>
      <c r="R3158" s="326"/>
      <c r="S3158" s="323"/>
      <c r="T3158" s="326"/>
      <c r="U3158" s="768"/>
      <c r="V3158" s="326"/>
      <c r="W3158" s="326"/>
      <c r="X3158" s="326"/>
      <c r="Y3158" s="326"/>
      <c r="Z3158" s="326"/>
      <c r="AA3158" s="924"/>
      <c r="AB3158" s="323"/>
      <c r="AC3158" s="1014">
        <f t="shared" si="1870"/>
        <v>0</v>
      </c>
      <c r="AD3158" s="1029"/>
      <c r="AF3158" s="3234">
        <f t="shared" si="1847"/>
        <v>0</v>
      </c>
      <c r="AG3158" s="137">
        <f t="shared" si="1848"/>
        <v>0</v>
      </c>
      <c r="AJ3158" s="2186" t="s">
        <v>655</v>
      </c>
    </row>
    <row r="3159" spans="1:36" ht="30" x14ac:dyDescent="0.25">
      <c r="A3159" s="137">
        <v>1</v>
      </c>
      <c r="B3159" s="468" t="s">
        <v>762</v>
      </c>
      <c r="C3159" s="430"/>
      <c r="D3159" s="4"/>
      <c r="E3159" s="563">
        <v>4000</v>
      </c>
      <c r="F3159" s="123">
        <f>ROUND(E3159/12*$B$4,0)</f>
        <v>667</v>
      </c>
      <c r="G3159" s="183">
        <v>295</v>
      </c>
      <c r="H3159" s="183">
        <f t="shared" si="1873"/>
        <v>44.227886056971514</v>
      </c>
      <c r="I3159" s="1436"/>
      <c r="J3159" s="1436"/>
      <c r="K3159" s="122"/>
      <c r="L3159" s="122"/>
      <c r="M3159" s="122"/>
      <c r="N3159" s="122"/>
      <c r="O3159" s="122"/>
      <c r="P3159" s="122"/>
      <c r="Q3159" s="326"/>
      <c r="R3159" s="326"/>
      <c r="S3159" s="323"/>
      <c r="T3159" s="326"/>
      <c r="U3159" s="768"/>
      <c r="V3159" s="326"/>
      <c r="W3159" s="326"/>
      <c r="X3159" s="326"/>
      <c r="Y3159" s="326"/>
      <c r="Z3159" s="326"/>
      <c r="AA3159" s="920"/>
      <c r="AB3159" s="323"/>
      <c r="AC3159" s="1014">
        <f t="shared" si="1870"/>
        <v>0</v>
      </c>
      <c r="AD3159" s="1029"/>
      <c r="AF3159" s="3234">
        <f t="shared" si="1847"/>
        <v>0</v>
      </c>
      <c r="AG3159" s="137">
        <f t="shared" si="1848"/>
        <v>0</v>
      </c>
      <c r="AJ3159" s="2186" t="s">
        <v>655</v>
      </c>
    </row>
    <row r="3160" spans="1:36" ht="60" x14ac:dyDescent="0.25">
      <c r="A3160" s="137">
        <v>1</v>
      </c>
      <c r="B3160" s="307" t="s">
        <v>763</v>
      </c>
      <c r="C3160" s="430"/>
      <c r="D3160" s="4"/>
      <c r="E3160" s="563">
        <v>3000</v>
      </c>
      <c r="F3160" s="123">
        <f>ROUND(E3160/12*$B$4,0)</f>
        <v>500</v>
      </c>
      <c r="G3160" s="183">
        <v>378</v>
      </c>
      <c r="H3160" s="183">
        <f t="shared" si="1873"/>
        <v>75.599999999999994</v>
      </c>
      <c r="I3160" s="1436"/>
      <c r="J3160" s="1436"/>
      <c r="K3160" s="122"/>
      <c r="L3160" s="122"/>
      <c r="M3160" s="122"/>
      <c r="N3160" s="122"/>
      <c r="O3160" s="122"/>
      <c r="P3160" s="122"/>
      <c r="Q3160" s="326"/>
      <c r="R3160" s="326"/>
      <c r="S3160" s="323"/>
      <c r="T3160" s="326"/>
      <c r="U3160" s="768"/>
      <c r="V3160" s="326"/>
      <c r="W3160" s="326"/>
      <c r="X3160" s="326"/>
      <c r="Y3160" s="326"/>
      <c r="Z3160" s="326"/>
      <c r="AA3160" s="920"/>
      <c r="AB3160" s="323"/>
      <c r="AC3160" s="1014">
        <f t="shared" si="1870"/>
        <v>0</v>
      </c>
      <c r="AD3160" s="1029"/>
      <c r="AF3160" s="3234">
        <f t="shared" si="1847"/>
        <v>0</v>
      </c>
      <c r="AG3160" s="137">
        <f t="shared" si="1848"/>
        <v>0</v>
      </c>
      <c r="AJ3160" s="2186" t="s">
        <v>655</v>
      </c>
    </row>
    <row r="3161" spans="1:36" ht="45" x14ac:dyDescent="0.25">
      <c r="A3161" s="137">
        <v>1</v>
      </c>
      <c r="B3161" s="307" t="s">
        <v>764</v>
      </c>
      <c r="C3161" s="430"/>
      <c r="D3161" s="4"/>
      <c r="E3161" s="563">
        <v>8500</v>
      </c>
      <c r="F3161" s="123">
        <f>ROUND(E3161/12*$B$4,0)</f>
        <v>1417</v>
      </c>
      <c r="G3161" s="183">
        <v>686</v>
      </c>
      <c r="H3161" s="183">
        <f t="shared" si="1873"/>
        <v>48.412138320395201</v>
      </c>
      <c r="I3161" s="1436"/>
      <c r="J3161" s="1436"/>
      <c r="K3161" s="122"/>
      <c r="L3161" s="122"/>
      <c r="M3161" s="122"/>
      <c r="N3161" s="122"/>
      <c r="O3161" s="122"/>
      <c r="P3161" s="122"/>
      <c r="Q3161" s="326"/>
      <c r="R3161" s="326"/>
      <c r="S3161" s="323"/>
      <c r="T3161" s="326"/>
      <c r="U3161" s="768"/>
      <c r="V3161" s="326"/>
      <c r="W3161" s="326"/>
      <c r="X3161" s="326"/>
      <c r="Y3161" s="326"/>
      <c r="Z3161" s="326"/>
      <c r="AA3161" s="920"/>
      <c r="AB3161" s="323"/>
      <c r="AC3161" s="1014">
        <f t="shared" si="1870"/>
        <v>0</v>
      </c>
      <c r="AD3161" s="1029"/>
      <c r="AF3161" s="3234">
        <f t="shared" si="1847"/>
        <v>0</v>
      </c>
      <c r="AG3161" s="137">
        <f t="shared" si="1848"/>
        <v>0</v>
      </c>
      <c r="AJ3161" s="2186" t="s">
        <v>655</v>
      </c>
    </row>
    <row r="3162" spans="1:36" s="2186" customFormat="1" ht="29.25" x14ac:dyDescent="0.25">
      <c r="A3162" s="2186">
        <v>1</v>
      </c>
      <c r="B3162" s="281" t="s">
        <v>130</v>
      </c>
      <c r="C3162" s="430"/>
      <c r="D3162" s="4"/>
      <c r="E3162" s="562">
        <f>E3163+E3164+E3165</f>
        <v>10800</v>
      </c>
      <c r="F3162" s="562">
        <f>F3163+F3164+F3165</f>
        <v>1800</v>
      </c>
      <c r="G3162" s="562">
        <f>G3163+G3164+G3165</f>
        <v>922</v>
      </c>
      <c r="H3162" s="183">
        <f t="shared" si="1873"/>
        <v>51.222222222222221</v>
      </c>
      <c r="I3162" s="1436"/>
      <c r="J3162" s="1436"/>
      <c r="K3162" s="122"/>
      <c r="L3162" s="122"/>
      <c r="M3162" s="122"/>
      <c r="N3162" s="122"/>
      <c r="O3162" s="122"/>
      <c r="P3162" s="122"/>
      <c r="Q3162" s="326"/>
      <c r="R3162" s="326"/>
      <c r="S3162" s="323"/>
      <c r="T3162" s="326"/>
      <c r="U3162" s="768"/>
      <c r="V3162" s="326"/>
      <c r="W3162" s="326"/>
      <c r="X3162" s="326"/>
      <c r="Y3162" s="326"/>
      <c r="Z3162" s="326"/>
      <c r="AA3162" s="920"/>
      <c r="AB3162" s="323"/>
      <c r="AC3162" s="1014">
        <f t="shared" si="1870"/>
        <v>0</v>
      </c>
      <c r="AD3162" s="1029"/>
      <c r="AF3162" s="3234">
        <f t="shared" si="1847"/>
        <v>0</v>
      </c>
      <c r="AG3162" s="2186">
        <f t="shared" si="1848"/>
        <v>0</v>
      </c>
      <c r="AJ3162" s="2186" t="s">
        <v>655</v>
      </c>
    </row>
    <row r="3163" spans="1:36" x14ac:dyDescent="0.25">
      <c r="A3163" s="137">
        <v>1</v>
      </c>
      <c r="B3163" s="307" t="s">
        <v>218</v>
      </c>
      <c r="C3163" s="430"/>
      <c r="D3163" s="4"/>
      <c r="E3163" s="563">
        <v>10000</v>
      </c>
      <c r="F3163" s="123">
        <f>ROUND(E3163/12*$B$4,0)</f>
        <v>1667</v>
      </c>
      <c r="G3163" s="183">
        <v>922</v>
      </c>
      <c r="H3163" s="183">
        <f t="shared" si="1873"/>
        <v>55.308938212357525</v>
      </c>
      <c r="I3163" s="1436"/>
      <c r="J3163" s="1436"/>
      <c r="K3163" s="122"/>
      <c r="L3163" s="122"/>
      <c r="M3163" s="122"/>
      <c r="N3163" s="122"/>
      <c r="O3163" s="122"/>
      <c r="P3163" s="122"/>
      <c r="Q3163" s="326"/>
      <c r="R3163" s="326"/>
      <c r="S3163" s="323"/>
      <c r="T3163" s="326"/>
      <c r="U3163" s="768"/>
      <c r="V3163" s="326"/>
      <c r="W3163" s="326"/>
      <c r="X3163" s="326"/>
      <c r="Y3163" s="326"/>
      <c r="Z3163" s="326"/>
      <c r="AA3163" s="920"/>
      <c r="AB3163" s="323"/>
      <c r="AC3163" s="1014">
        <f t="shared" si="1870"/>
        <v>0</v>
      </c>
      <c r="AD3163" s="1029"/>
      <c r="AF3163" s="3234">
        <f t="shared" si="1847"/>
        <v>0</v>
      </c>
      <c r="AG3163" s="137">
        <f t="shared" si="1848"/>
        <v>0</v>
      </c>
      <c r="AJ3163" s="2186" t="s">
        <v>655</v>
      </c>
    </row>
    <row r="3164" spans="1:36" ht="45" x14ac:dyDescent="0.25">
      <c r="A3164" s="137">
        <v>1</v>
      </c>
      <c r="B3164" s="307" t="s">
        <v>435</v>
      </c>
      <c r="C3164" s="430"/>
      <c r="D3164" s="4"/>
      <c r="E3164" s="3101">
        <v>500</v>
      </c>
      <c r="F3164" s="123">
        <f>ROUND(E3164/12*$B$4,0)</f>
        <v>83</v>
      </c>
      <c r="G3164" s="183">
        <v>0</v>
      </c>
      <c r="H3164" s="183">
        <f t="shared" si="1873"/>
        <v>0</v>
      </c>
      <c r="I3164" s="1436"/>
      <c r="J3164" s="1436"/>
      <c r="K3164" s="122"/>
      <c r="L3164" s="122"/>
      <c r="M3164" s="122"/>
      <c r="N3164" s="122"/>
      <c r="O3164" s="122"/>
      <c r="P3164" s="122"/>
      <c r="Q3164" s="326"/>
      <c r="R3164" s="326"/>
      <c r="S3164" s="323"/>
      <c r="T3164" s="326"/>
      <c r="U3164" s="768"/>
      <c r="V3164" s="326"/>
      <c r="W3164" s="326"/>
      <c r="X3164" s="326"/>
      <c r="Y3164" s="326"/>
      <c r="Z3164" s="326"/>
      <c r="AA3164" s="920"/>
      <c r="AB3164" s="323"/>
      <c r="AC3164" s="1014">
        <f t="shared" si="1870"/>
        <v>0</v>
      </c>
      <c r="AD3164" s="1029"/>
      <c r="AF3164" s="3234">
        <f t="shared" si="1847"/>
        <v>0</v>
      </c>
      <c r="AG3164" s="137">
        <f t="shared" si="1848"/>
        <v>0</v>
      </c>
      <c r="AJ3164" s="2186" t="s">
        <v>655</v>
      </c>
    </row>
    <row r="3165" spans="1:36" s="2186" customFormat="1" ht="60" x14ac:dyDescent="0.25">
      <c r="A3165" s="2186">
        <v>1</v>
      </c>
      <c r="B3165" s="307" t="s">
        <v>462</v>
      </c>
      <c r="C3165" s="430"/>
      <c r="D3165" s="4"/>
      <c r="E3165" s="3101">
        <v>300</v>
      </c>
      <c r="F3165" s="123">
        <f>ROUND(E3165/12*$B$4,0)</f>
        <v>50</v>
      </c>
      <c r="G3165" s="183">
        <v>0</v>
      </c>
      <c r="H3165" s="183">
        <f t="shared" si="1873"/>
        <v>0</v>
      </c>
      <c r="I3165" s="1436"/>
      <c r="J3165" s="1436"/>
      <c r="K3165" s="122"/>
      <c r="L3165" s="122"/>
      <c r="M3165" s="122"/>
      <c r="N3165" s="122"/>
      <c r="O3165" s="122"/>
      <c r="P3165" s="122"/>
      <c r="Q3165" s="326"/>
      <c r="R3165" s="326"/>
      <c r="S3165" s="323"/>
      <c r="T3165" s="326"/>
      <c r="U3165" s="768"/>
      <c r="V3165" s="326"/>
      <c r="W3165" s="326"/>
      <c r="X3165" s="326"/>
      <c r="Y3165" s="326"/>
      <c r="Z3165" s="326"/>
      <c r="AA3165" s="920"/>
      <c r="AB3165" s="323"/>
      <c r="AC3165" s="1014">
        <f t="shared" si="1870"/>
        <v>0</v>
      </c>
      <c r="AD3165" s="1029"/>
      <c r="AF3165" s="3234">
        <f t="shared" si="1847"/>
        <v>0</v>
      </c>
      <c r="AG3165" s="2186">
        <f t="shared" si="1848"/>
        <v>0</v>
      </c>
      <c r="AJ3165" s="2186" t="s">
        <v>655</v>
      </c>
    </row>
    <row r="3166" spans="1:36" s="2186" customFormat="1" ht="29.25" x14ac:dyDescent="0.25">
      <c r="A3166" s="2186">
        <v>1</v>
      </c>
      <c r="B3166" s="2181" t="s">
        <v>564</v>
      </c>
      <c r="C3166" s="430"/>
      <c r="D3166" s="4"/>
      <c r="E3166" s="3101">
        <v>1500</v>
      </c>
      <c r="F3166" s="123">
        <f>ROUND(E3166/12*$B$4,0)</f>
        <v>250</v>
      </c>
      <c r="G3166" s="183">
        <v>104</v>
      </c>
      <c r="H3166" s="183">
        <f t="shared" si="1873"/>
        <v>41.6</v>
      </c>
      <c r="I3166" s="1436"/>
      <c r="J3166" s="1436"/>
      <c r="K3166" s="122"/>
      <c r="L3166" s="122"/>
      <c r="M3166" s="122"/>
      <c r="N3166" s="122"/>
      <c r="O3166" s="122"/>
      <c r="P3166" s="122"/>
      <c r="Q3166" s="326"/>
      <c r="R3166" s="326"/>
      <c r="S3166" s="323"/>
      <c r="T3166" s="326"/>
      <c r="U3166" s="768"/>
      <c r="V3166" s="326"/>
      <c r="W3166" s="326"/>
      <c r="X3166" s="326"/>
      <c r="Y3166" s="326"/>
      <c r="Z3166" s="326"/>
      <c r="AA3166" s="920"/>
      <c r="AB3166" s="323"/>
      <c r="AC3166" s="1014">
        <f t="shared" si="1870"/>
        <v>0</v>
      </c>
      <c r="AD3166" s="1029"/>
      <c r="AF3166" s="3234">
        <f t="shared" ref="AF3166:AF3176" si="1874">T3166+V3166+Y3166-Z3166</f>
        <v>0</v>
      </c>
      <c r="AG3166" s="2186">
        <f t="shared" ref="AG3166:AG3176" si="1875">Z3166*1000-AF3166</f>
        <v>0</v>
      </c>
      <c r="AJ3166" s="2186" t="s">
        <v>655</v>
      </c>
    </row>
    <row r="3167" spans="1:36" x14ac:dyDescent="0.25">
      <c r="A3167" s="137">
        <v>1</v>
      </c>
      <c r="B3167" s="2945" t="s">
        <v>191</v>
      </c>
      <c r="C3167" s="430"/>
      <c r="D3167" s="4"/>
      <c r="E3167" s="563"/>
      <c r="F3167" s="123"/>
      <c r="G3167" s="183"/>
      <c r="H3167" s="183"/>
      <c r="I3167" s="1436"/>
      <c r="J3167" s="1436"/>
      <c r="K3167" s="122"/>
      <c r="L3167" s="122"/>
      <c r="M3167" s="122"/>
      <c r="N3167" s="122"/>
      <c r="O3167" s="122"/>
      <c r="P3167" s="122"/>
      <c r="Q3167" s="326"/>
      <c r="R3167" s="326"/>
      <c r="S3167" s="323"/>
      <c r="T3167" s="326"/>
      <c r="U3167" s="768"/>
      <c r="V3167" s="326"/>
      <c r="W3167" s="326"/>
      <c r="X3167" s="326"/>
      <c r="Y3167" s="326"/>
      <c r="Z3167" s="326"/>
      <c r="AA3167" s="920"/>
      <c r="AB3167" s="323"/>
      <c r="AC3167" s="1014">
        <f t="shared" si="1870"/>
        <v>0</v>
      </c>
      <c r="AD3167" s="1029"/>
      <c r="AF3167" s="3234">
        <f t="shared" si="1874"/>
        <v>0</v>
      </c>
      <c r="AG3167" s="137">
        <f t="shared" si="1875"/>
        <v>0</v>
      </c>
      <c r="AJ3167" s="2186" t="s">
        <v>655</v>
      </c>
    </row>
    <row r="3168" spans="1:36" ht="90" x14ac:dyDescent="0.25">
      <c r="A3168" s="137">
        <v>1</v>
      </c>
      <c r="B3168" s="307" t="s">
        <v>461</v>
      </c>
      <c r="C3168" s="430"/>
      <c r="D3168" s="4"/>
      <c r="E3168" s="563">
        <f>E3169+E3170+E3171+E3172</f>
        <v>3516</v>
      </c>
      <c r="F3168" s="123">
        <f t="shared" ref="F3168:G3168" si="1876">F3169+F3170+F3171+F3172</f>
        <v>587</v>
      </c>
      <c r="G3168" s="183">
        <f t="shared" si="1876"/>
        <v>211</v>
      </c>
      <c r="H3168" s="183">
        <f t="shared" ref="H3168:H3175" si="1877">G3168/F3168*100</f>
        <v>35.945485519591145</v>
      </c>
      <c r="I3168" s="1436"/>
      <c r="J3168" s="1436"/>
      <c r="K3168" s="122"/>
      <c r="L3168" s="122"/>
      <c r="M3168" s="122"/>
      <c r="N3168" s="122"/>
      <c r="O3168" s="122"/>
      <c r="P3168" s="122"/>
      <c r="Q3168" s="326">
        <v>13089.563399999999</v>
      </c>
      <c r="R3168" s="326">
        <v>13089.563399999999</v>
      </c>
      <c r="S3168" s="852">
        <f t="shared" ref="S3168" si="1878">Q3168/12*$B$4+(R3168-Q3168)/11*1</f>
        <v>2181.5938999999998</v>
      </c>
      <c r="T3168" s="326">
        <f>Z3168-Y3168-V3168</f>
        <v>697.78183999999999</v>
      </c>
      <c r="U3168" s="768"/>
      <c r="V3168" s="326"/>
      <c r="W3168" s="326">
        <f>T3168-S3168</f>
        <v>-1483.8120599999997</v>
      </c>
      <c r="X3168" s="326"/>
      <c r="Y3168" s="326">
        <v>-1.7181999999999999</v>
      </c>
      <c r="Z3168" s="326">
        <v>696.06363999999996</v>
      </c>
      <c r="AA3168" s="920"/>
      <c r="AB3168" s="323"/>
      <c r="AC3168" s="1014">
        <f t="shared" si="1870"/>
        <v>0</v>
      </c>
      <c r="AD3168" s="1029"/>
      <c r="AF3168" s="3234">
        <f t="shared" si="1874"/>
        <v>0</v>
      </c>
      <c r="AG3168" s="137">
        <f t="shared" si="1875"/>
        <v>696063.64</v>
      </c>
      <c r="AJ3168" s="2186" t="s">
        <v>655</v>
      </c>
    </row>
    <row r="3169" spans="1:36" s="2186" customFormat="1" x14ac:dyDescent="0.25">
      <c r="A3169" s="2186">
        <v>1</v>
      </c>
      <c r="B3169" s="307" t="s">
        <v>561</v>
      </c>
      <c r="C3169" s="430"/>
      <c r="D3169" s="4"/>
      <c r="E3169" s="563">
        <v>599</v>
      </c>
      <c r="F3169" s="123">
        <f>ROUND(E3169/12*$B$4,0)</f>
        <v>100</v>
      </c>
      <c r="G3169" s="183">
        <v>4</v>
      </c>
      <c r="H3169" s="183">
        <f t="shared" si="1877"/>
        <v>4</v>
      </c>
      <c r="I3169" s="1436"/>
      <c r="J3169" s="1436"/>
      <c r="K3169" s="122"/>
      <c r="L3169" s="122"/>
      <c r="M3169" s="122"/>
      <c r="N3169" s="122"/>
      <c r="O3169" s="122"/>
      <c r="P3169" s="122"/>
      <c r="Q3169" s="326"/>
      <c r="R3169" s="326"/>
      <c r="S3169" s="852"/>
      <c r="T3169" s="326"/>
      <c r="U3169" s="768"/>
      <c r="V3169" s="326"/>
      <c r="W3169" s="326"/>
      <c r="X3169" s="326"/>
      <c r="Y3169" s="326"/>
      <c r="Z3169" s="326"/>
      <c r="AA3169" s="920"/>
      <c r="AB3169" s="323"/>
      <c r="AC3169" s="1014">
        <f t="shared" si="1870"/>
        <v>0</v>
      </c>
      <c r="AD3169" s="1029"/>
      <c r="AF3169" s="3234">
        <f t="shared" si="1874"/>
        <v>0</v>
      </c>
      <c r="AG3169" s="2186">
        <f t="shared" si="1875"/>
        <v>0</v>
      </c>
      <c r="AJ3169" s="2186" t="s">
        <v>655</v>
      </c>
    </row>
    <row r="3170" spans="1:36" s="2186" customFormat="1" x14ac:dyDescent="0.25">
      <c r="A3170" s="2186">
        <v>1</v>
      </c>
      <c r="B3170" s="307" t="s">
        <v>562</v>
      </c>
      <c r="C3170" s="430"/>
      <c r="D3170" s="4"/>
      <c r="E3170" s="563">
        <v>807</v>
      </c>
      <c r="F3170" s="123">
        <f>ROUND(E3170/12*$B$4,0)</f>
        <v>135</v>
      </c>
      <c r="G3170" s="183">
        <v>31</v>
      </c>
      <c r="H3170" s="183">
        <f t="shared" si="1877"/>
        <v>22.962962962962962</v>
      </c>
      <c r="I3170" s="1436"/>
      <c r="J3170" s="1436"/>
      <c r="K3170" s="122"/>
      <c r="L3170" s="122"/>
      <c r="M3170" s="122"/>
      <c r="N3170" s="122"/>
      <c r="O3170" s="122"/>
      <c r="P3170" s="122"/>
      <c r="Q3170" s="326"/>
      <c r="R3170" s="326"/>
      <c r="S3170" s="852"/>
      <c r="T3170" s="326"/>
      <c r="U3170" s="768"/>
      <c r="V3170" s="326"/>
      <c r="W3170" s="326"/>
      <c r="X3170" s="326"/>
      <c r="Y3170" s="326"/>
      <c r="Z3170" s="326"/>
      <c r="AA3170" s="920"/>
      <c r="AB3170" s="323"/>
      <c r="AC3170" s="1014">
        <f t="shared" si="1870"/>
        <v>0</v>
      </c>
      <c r="AD3170" s="1029"/>
      <c r="AF3170" s="3234">
        <f t="shared" si="1874"/>
        <v>0</v>
      </c>
      <c r="AG3170" s="2186">
        <f t="shared" si="1875"/>
        <v>0</v>
      </c>
      <c r="AJ3170" s="2186" t="s">
        <v>655</v>
      </c>
    </row>
    <row r="3171" spans="1:36" s="2186" customFormat="1" x14ac:dyDescent="0.25">
      <c r="A3171" s="2186">
        <v>1</v>
      </c>
      <c r="B3171" s="307" t="s">
        <v>563</v>
      </c>
      <c r="C3171" s="430"/>
      <c r="D3171" s="4"/>
      <c r="E3171" s="563">
        <v>1690</v>
      </c>
      <c r="F3171" s="123">
        <f>ROUND(E3171/12*$B$4,0)</f>
        <v>282</v>
      </c>
      <c r="G3171" s="183">
        <v>109</v>
      </c>
      <c r="H3171" s="183">
        <f t="shared" si="1877"/>
        <v>38.652482269503544</v>
      </c>
      <c r="I3171" s="1436"/>
      <c r="J3171" s="1436"/>
      <c r="K3171" s="122"/>
      <c r="L3171" s="122"/>
      <c r="M3171" s="122"/>
      <c r="N3171" s="122"/>
      <c r="O3171" s="122"/>
      <c r="P3171" s="122"/>
      <c r="Q3171" s="326"/>
      <c r="R3171" s="326"/>
      <c r="S3171" s="852"/>
      <c r="T3171" s="326"/>
      <c r="U3171" s="768"/>
      <c r="V3171" s="326"/>
      <c r="W3171" s="326"/>
      <c r="X3171" s="326"/>
      <c r="Y3171" s="326"/>
      <c r="Z3171" s="326"/>
      <c r="AA3171" s="920"/>
      <c r="AB3171" s="323"/>
      <c r="AC3171" s="1014">
        <f t="shared" si="1870"/>
        <v>0</v>
      </c>
      <c r="AD3171" s="1029"/>
      <c r="AF3171" s="3234">
        <f t="shared" si="1874"/>
        <v>0</v>
      </c>
      <c r="AG3171" s="2186">
        <f t="shared" si="1875"/>
        <v>0</v>
      </c>
      <c r="AJ3171" s="2186" t="s">
        <v>655</v>
      </c>
    </row>
    <row r="3172" spans="1:36" s="2186" customFormat="1" x14ac:dyDescent="0.25">
      <c r="B3172" s="307" t="s">
        <v>765</v>
      </c>
      <c r="C3172" s="430"/>
      <c r="D3172" s="4"/>
      <c r="E3172" s="563">
        <v>420</v>
      </c>
      <c r="F3172" s="123">
        <f>ROUND(E3172/12*$B$4,0)</f>
        <v>70</v>
      </c>
      <c r="G3172" s="183">
        <v>67</v>
      </c>
      <c r="H3172" s="183">
        <f t="shared" si="1877"/>
        <v>95.714285714285722</v>
      </c>
      <c r="I3172" s="1436"/>
      <c r="J3172" s="1436"/>
      <c r="K3172" s="122"/>
      <c r="L3172" s="122"/>
      <c r="M3172" s="122"/>
      <c r="N3172" s="122"/>
      <c r="O3172" s="122"/>
      <c r="P3172" s="122"/>
      <c r="Q3172" s="326"/>
      <c r="R3172" s="326"/>
      <c r="S3172" s="852"/>
      <c r="T3172" s="326"/>
      <c r="U3172" s="768"/>
      <c r="V3172" s="326"/>
      <c r="W3172" s="326"/>
      <c r="X3172" s="326"/>
      <c r="Y3172" s="326"/>
      <c r="Z3172" s="326"/>
      <c r="AA3172" s="920"/>
      <c r="AB3172" s="323"/>
      <c r="AC3172" s="1014">
        <f t="shared" si="1870"/>
        <v>0</v>
      </c>
      <c r="AD3172" s="1029"/>
      <c r="AF3172" s="3234"/>
    </row>
    <row r="3173" spans="1:36" ht="43.5" x14ac:dyDescent="0.25">
      <c r="A3173" s="137">
        <v>1</v>
      </c>
      <c r="B3173" s="2181" t="s">
        <v>436</v>
      </c>
      <c r="C3173" s="430"/>
      <c r="D3173" s="4"/>
      <c r="E3173" s="562">
        <f>E3174+E3186</f>
        <v>12360</v>
      </c>
      <c r="F3173" s="562">
        <f>F3174+F3186</f>
        <v>2060</v>
      </c>
      <c r="G3173" s="562">
        <f>G3174+G3186</f>
        <v>769</v>
      </c>
      <c r="H3173" s="183">
        <f t="shared" si="1877"/>
        <v>37.33009708737864</v>
      </c>
      <c r="I3173" s="1436"/>
      <c r="J3173" s="1436"/>
      <c r="K3173" s="122"/>
      <c r="L3173" s="122"/>
      <c r="M3173" s="122"/>
      <c r="N3173" s="122"/>
      <c r="O3173" s="122"/>
      <c r="P3173" s="122"/>
      <c r="Q3173" s="326">
        <f t="shared" ref="Q3173:Z3173" si="1879">Q3174+Q3186</f>
        <v>41795.974540000003</v>
      </c>
      <c r="R3173" s="326">
        <f t="shared" ref="R3173" si="1880">R3174+R3186</f>
        <v>41795.974540000003</v>
      </c>
      <c r="S3173" s="323">
        <f t="shared" si="1879"/>
        <v>6965.9957566666671</v>
      </c>
      <c r="T3173" s="326">
        <f t="shared" si="1879"/>
        <v>2376.2127300000002</v>
      </c>
      <c r="U3173" s="768">
        <f t="shared" si="1879"/>
        <v>0</v>
      </c>
      <c r="V3173" s="326">
        <f t="shared" si="1879"/>
        <v>0</v>
      </c>
      <c r="W3173" s="326">
        <f t="shared" si="1879"/>
        <v>-4589.783026666666</v>
      </c>
      <c r="X3173" s="326">
        <f t="shared" si="1879"/>
        <v>0</v>
      </c>
      <c r="Y3173" s="326">
        <f t="shared" si="1879"/>
        <v>0.48139999999999999</v>
      </c>
      <c r="Z3173" s="326">
        <f t="shared" si="1879"/>
        <v>2376.6941299999999</v>
      </c>
      <c r="AA3173" s="920"/>
      <c r="AB3173" s="323"/>
      <c r="AC3173" s="1014">
        <f t="shared" si="1870"/>
        <v>0</v>
      </c>
      <c r="AD3173" s="1029"/>
      <c r="AF3173" s="3234">
        <f t="shared" si="1874"/>
        <v>0</v>
      </c>
      <c r="AG3173" s="137">
        <f t="shared" si="1875"/>
        <v>2376694.13</v>
      </c>
      <c r="AJ3173" s="2186" t="s">
        <v>655</v>
      </c>
    </row>
    <row r="3174" spans="1:36" ht="30" x14ac:dyDescent="0.25">
      <c r="A3174" s="137">
        <v>1</v>
      </c>
      <c r="B3174" s="468" t="s">
        <v>266</v>
      </c>
      <c r="C3174" s="430"/>
      <c r="D3174" s="4"/>
      <c r="E3174" s="562">
        <f>E3175+E3176+E3178+E3184+E3185</f>
        <v>8116</v>
      </c>
      <c r="F3174" s="562">
        <f t="shared" ref="F3174:G3174" si="1881">F3175+F3176+F3178+F3184+F3185</f>
        <v>1353</v>
      </c>
      <c r="G3174" s="562">
        <f t="shared" si="1881"/>
        <v>346</v>
      </c>
      <c r="H3174" s="183">
        <f t="shared" si="1877"/>
        <v>25.572801182557281</v>
      </c>
      <c r="I3174" s="1436"/>
      <c r="J3174" s="1436"/>
      <c r="K3174" s="122"/>
      <c r="L3174" s="122"/>
      <c r="M3174" s="122"/>
      <c r="N3174" s="122"/>
      <c r="O3174" s="122"/>
      <c r="P3174" s="122"/>
      <c r="Q3174" s="326">
        <f t="shared" ref="Q3174:Z3174" si="1882">Q3175+Q3176+Q3178+Q3184+Q3185</f>
        <v>28956.774540000002</v>
      </c>
      <c r="R3174" s="326">
        <f t="shared" ref="R3174" si="1883">R3175+R3176+R3178+R3184+R3185</f>
        <v>28956.774540000002</v>
      </c>
      <c r="S3174" s="323">
        <f t="shared" si="1882"/>
        <v>4826.1290900000004</v>
      </c>
      <c r="T3174" s="326">
        <f t="shared" si="1882"/>
        <v>1528.6185700000001</v>
      </c>
      <c r="U3174" s="768">
        <f t="shared" si="1882"/>
        <v>0</v>
      </c>
      <c r="V3174" s="326">
        <f t="shared" si="1882"/>
        <v>0</v>
      </c>
      <c r="W3174" s="326">
        <f t="shared" si="1882"/>
        <v>-3297.5105199999998</v>
      </c>
      <c r="X3174" s="326">
        <f t="shared" si="1882"/>
        <v>0</v>
      </c>
      <c r="Y3174" s="326">
        <f t="shared" si="1882"/>
        <v>0.48139999999999999</v>
      </c>
      <c r="Z3174" s="326">
        <f t="shared" si="1882"/>
        <v>1529.09997</v>
      </c>
      <c r="AA3174" s="920"/>
      <c r="AB3174" s="323"/>
      <c r="AC3174" s="1014">
        <f t="shared" si="1870"/>
        <v>0</v>
      </c>
      <c r="AD3174" s="1029"/>
      <c r="AF3174" s="3234">
        <f t="shared" si="1874"/>
        <v>0</v>
      </c>
      <c r="AG3174" s="137">
        <f t="shared" si="1875"/>
        <v>1529099.97</v>
      </c>
      <c r="AJ3174" s="2186" t="s">
        <v>655</v>
      </c>
    </row>
    <row r="3175" spans="1:36" ht="30" x14ac:dyDescent="0.25">
      <c r="A3175" s="137">
        <v>1</v>
      </c>
      <c r="B3175" s="307" t="s">
        <v>437</v>
      </c>
      <c r="C3175" s="430"/>
      <c r="D3175" s="4"/>
      <c r="E3175" s="563">
        <v>5391</v>
      </c>
      <c r="F3175" s="123">
        <f>ROUND(E3175/12*$B$4,0)</f>
        <v>899</v>
      </c>
      <c r="G3175" s="183">
        <v>301</v>
      </c>
      <c r="H3175" s="183">
        <f t="shared" si="1877"/>
        <v>33.481646273637374</v>
      </c>
      <c r="I3175" s="1436"/>
      <c r="J3175" s="1436"/>
      <c r="K3175" s="122"/>
      <c r="L3175" s="122"/>
      <c r="M3175" s="122"/>
      <c r="N3175" s="122"/>
      <c r="O3175" s="122"/>
      <c r="P3175" s="122"/>
      <c r="Q3175" s="326">
        <v>23127.39</v>
      </c>
      <c r="R3175" s="326">
        <v>23127.39</v>
      </c>
      <c r="S3175" s="323">
        <f t="shared" ref="S3175:S3176" si="1884">Q3175/12*$B$4+(R3175-Q3175)/11*1</f>
        <v>3854.5650000000001</v>
      </c>
      <c r="T3175" s="326">
        <f>Z3175-Y3175-V3175</f>
        <v>1254.95588</v>
      </c>
      <c r="U3175" s="768"/>
      <c r="V3175" s="326"/>
      <c r="W3175" s="326">
        <f>T3175-S3175</f>
        <v>-2599.6091200000001</v>
      </c>
      <c r="X3175" s="326"/>
      <c r="Y3175" s="326">
        <v>0.48139999999999999</v>
      </c>
      <c r="Z3175" s="326">
        <v>1255.4372799999999</v>
      </c>
      <c r="AA3175" s="920"/>
      <c r="AB3175" s="323"/>
      <c r="AC3175" s="1014">
        <f t="shared" si="1870"/>
        <v>0</v>
      </c>
      <c r="AD3175" s="1029"/>
      <c r="AF3175" s="3234">
        <f t="shared" si="1874"/>
        <v>0</v>
      </c>
      <c r="AG3175" s="137">
        <f t="shared" si="1875"/>
        <v>1255437.2799999998</v>
      </c>
      <c r="AJ3175" s="2186" t="s">
        <v>655</v>
      </c>
    </row>
    <row r="3176" spans="1:36" ht="30" x14ac:dyDescent="0.25">
      <c r="A3176" s="137">
        <v>1</v>
      </c>
      <c r="B3176" s="307" t="s">
        <v>766</v>
      </c>
      <c r="C3176" s="430"/>
      <c r="D3176" s="4"/>
      <c r="E3176" s="564">
        <v>820</v>
      </c>
      <c r="F3176" s="123">
        <f t="shared" ref="F3176:F3185" si="1885">ROUND(E3176/12*$B$4,0)</f>
        <v>137</v>
      </c>
      <c r="G3176" s="183">
        <v>0</v>
      </c>
      <c r="H3176" s="183"/>
      <c r="I3176" s="1436"/>
      <c r="J3176" s="1436"/>
      <c r="K3176" s="122"/>
      <c r="L3176" s="122"/>
      <c r="M3176" s="122"/>
      <c r="N3176" s="122"/>
      <c r="O3176" s="122"/>
      <c r="P3176" s="122"/>
      <c r="Q3176" s="326">
        <v>1562.74</v>
      </c>
      <c r="R3176" s="326">
        <v>1562.74</v>
      </c>
      <c r="S3176" s="323">
        <f t="shared" si="1884"/>
        <v>260.45666666666665</v>
      </c>
      <c r="T3176" s="326">
        <f>Z3176-Y3176-V3176</f>
        <v>0</v>
      </c>
      <c r="U3176" s="768"/>
      <c r="V3176" s="326"/>
      <c r="W3176" s="326">
        <f>T3176-S3176</f>
        <v>-260.45666666666665</v>
      </c>
      <c r="X3176" s="326"/>
      <c r="Y3176" s="326">
        <v>0</v>
      </c>
      <c r="Z3176" s="326">
        <v>0</v>
      </c>
      <c r="AA3176" s="920"/>
      <c r="AB3176" s="323"/>
      <c r="AC3176" s="1014">
        <f t="shared" si="1870"/>
        <v>0</v>
      </c>
      <c r="AD3176" s="1029"/>
      <c r="AF3176" s="3234">
        <f t="shared" si="1874"/>
        <v>0</v>
      </c>
      <c r="AG3176" s="137">
        <f t="shared" si="1875"/>
        <v>0</v>
      </c>
      <c r="AJ3176" s="2186" t="s">
        <v>655</v>
      </c>
    </row>
    <row r="3177" spans="1:36" s="2186" customFormat="1" ht="30" x14ac:dyDescent="0.25">
      <c r="B3177" s="307" t="s">
        <v>767</v>
      </c>
      <c r="C3177" s="430"/>
      <c r="D3177" s="4"/>
      <c r="E3177" s="563"/>
      <c r="F3177" s="123">
        <f t="shared" si="1885"/>
        <v>0</v>
      </c>
      <c r="G3177" s="183"/>
      <c r="H3177" s="183"/>
      <c r="I3177" s="1436"/>
      <c r="J3177" s="1436"/>
      <c r="K3177" s="122"/>
      <c r="L3177" s="122"/>
      <c r="M3177" s="122"/>
      <c r="N3177" s="122"/>
      <c r="O3177" s="122"/>
      <c r="P3177" s="122"/>
      <c r="Q3177" s="326"/>
      <c r="R3177" s="326"/>
      <c r="S3177" s="323"/>
      <c r="T3177" s="326"/>
      <c r="U3177" s="768"/>
      <c r="V3177" s="326"/>
      <c r="W3177" s="326"/>
      <c r="X3177" s="326"/>
      <c r="Y3177" s="326">
        <v>0</v>
      </c>
      <c r="Z3177" s="326">
        <v>0</v>
      </c>
      <c r="AA3177" s="920"/>
      <c r="AB3177" s="323"/>
      <c r="AC3177" s="1014">
        <f t="shared" si="1870"/>
        <v>0</v>
      </c>
      <c r="AD3177" s="1029"/>
      <c r="AF3177" s="3234"/>
    </row>
    <row r="3178" spans="1:36" s="2186" customFormat="1" ht="60" x14ac:dyDescent="0.25">
      <c r="B3178" s="307" t="s">
        <v>768</v>
      </c>
      <c r="C3178" s="430"/>
      <c r="D3178" s="4"/>
      <c r="E3178" s="564">
        <f>E3179+E3180</f>
        <v>1777</v>
      </c>
      <c r="F3178" s="123">
        <f t="shared" si="1885"/>
        <v>296</v>
      </c>
      <c r="G3178" s="183">
        <v>20</v>
      </c>
      <c r="H3178" s="183"/>
      <c r="I3178" s="1436"/>
      <c r="J3178" s="1436"/>
      <c r="K3178" s="122"/>
      <c r="L3178" s="122"/>
      <c r="M3178" s="122"/>
      <c r="N3178" s="122"/>
      <c r="O3178" s="122"/>
      <c r="P3178" s="122"/>
      <c r="Q3178" s="326">
        <v>3153.7101400000001</v>
      </c>
      <c r="R3178" s="326">
        <v>3153.7101400000001</v>
      </c>
      <c r="S3178" s="323">
        <f t="shared" ref="S3178" si="1886">Q3178/12*$B$4+(R3178-Q3178)/11*1</f>
        <v>525.61835666666673</v>
      </c>
      <c r="T3178" s="326">
        <f>Z3178-Y3178-V3178</f>
        <v>56.291690000000003</v>
      </c>
      <c r="U3178" s="768"/>
      <c r="V3178" s="326"/>
      <c r="W3178" s="326">
        <f>T3178-S3178</f>
        <v>-469.32666666666671</v>
      </c>
      <c r="X3178" s="326"/>
      <c r="Y3178" s="326">
        <v>0</v>
      </c>
      <c r="Z3178" s="326">
        <v>56.291690000000003</v>
      </c>
      <c r="AA3178" s="920"/>
      <c r="AB3178" s="323"/>
      <c r="AC3178" s="1014">
        <f t="shared" si="1870"/>
        <v>0</v>
      </c>
      <c r="AD3178" s="1029"/>
      <c r="AF3178" s="3234"/>
    </row>
    <row r="3179" spans="1:36" s="2186" customFormat="1" x14ac:dyDescent="0.25">
      <c r="B3179" s="307" t="s">
        <v>769</v>
      </c>
      <c r="C3179" s="430"/>
      <c r="D3179" s="4"/>
      <c r="E3179" s="564">
        <v>937</v>
      </c>
      <c r="F3179" s="123">
        <f t="shared" si="1885"/>
        <v>156</v>
      </c>
      <c r="G3179" s="183">
        <v>0</v>
      </c>
      <c r="H3179" s="183"/>
      <c r="I3179" s="1436"/>
      <c r="J3179" s="1436"/>
      <c r="K3179" s="122"/>
      <c r="L3179" s="122"/>
      <c r="M3179" s="122"/>
      <c r="N3179" s="122"/>
      <c r="O3179" s="122"/>
      <c r="P3179" s="122"/>
      <c r="Q3179" s="326"/>
      <c r="R3179" s="326"/>
      <c r="S3179" s="323"/>
      <c r="T3179" s="326"/>
      <c r="U3179" s="768"/>
      <c r="V3179" s="326"/>
      <c r="W3179" s="326"/>
      <c r="X3179" s="326"/>
      <c r="Y3179" s="326">
        <v>0</v>
      </c>
      <c r="Z3179" s="326">
        <v>0</v>
      </c>
      <c r="AA3179" s="920"/>
      <c r="AB3179" s="323"/>
      <c r="AC3179" s="1014">
        <f t="shared" si="1870"/>
        <v>0</v>
      </c>
      <c r="AD3179" s="1029"/>
      <c r="AF3179" s="3234"/>
    </row>
    <row r="3180" spans="1:36" s="2186" customFormat="1" x14ac:dyDescent="0.25">
      <c r="B3180" s="307" t="s">
        <v>770</v>
      </c>
      <c r="C3180" s="430"/>
      <c r="D3180" s="4"/>
      <c r="E3180" s="564">
        <v>840</v>
      </c>
      <c r="F3180" s="123">
        <f t="shared" si="1885"/>
        <v>140</v>
      </c>
      <c r="G3180" s="183">
        <v>20</v>
      </c>
      <c r="H3180" s="183"/>
      <c r="I3180" s="1436"/>
      <c r="J3180" s="1436"/>
      <c r="K3180" s="122"/>
      <c r="L3180" s="122"/>
      <c r="M3180" s="122"/>
      <c r="N3180" s="122"/>
      <c r="O3180" s="122"/>
      <c r="P3180" s="122"/>
      <c r="Q3180" s="326"/>
      <c r="R3180" s="326"/>
      <c r="S3180" s="323"/>
      <c r="T3180" s="326">
        <f>Z3180</f>
        <v>56.291690000000003</v>
      </c>
      <c r="U3180" s="768"/>
      <c r="V3180" s="326"/>
      <c r="W3180" s="326"/>
      <c r="X3180" s="326"/>
      <c r="Y3180" s="326">
        <v>0</v>
      </c>
      <c r="Z3180" s="326">
        <v>56.291690000000003</v>
      </c>
      <c r="AA3180" s="920"/>
      <c r="AB3180" s="323"/>
      <c r="AC3180" s="1014">
        <f t="shared" si="1870"/>
        <v>56.291690000000003</v>
      </c>
      <c r="AD3180" s="1029"/>
      <c r="AF3180" s="3234"/>
    </row>
    <row r="3181" spans="1:36" s="2186" customFormat="1" ht="60" x14ac:dyDescent="0.25">
      <c r="B3181" s="307" t="s">
        <v>771</v>
      </c>
      <c r="C3181" s="430"/>
      <c r="D3181" s="4"/>
      <c r="E3181" s="564"/>
      <c r="F3181" s="123">
        <f t="shared" si="1885"/>
        <v>0</v>
      </c>
      <c r="G3181" s="183"/>
      <c r="H3181" s="183"/>
      <c r="I3181" s="1436"/>
      <c r="J3181" s="1436"/>
      <c r="K3181" s="122"/>
      <c r="L3181" s="122"/>
      <c r="M3181" s="122"/>
      <c r="N3181" s="122"/>
      <c r="O3181" s="122"/>
      <c r="P3181" s="122"/>
      <c r="Q3181" s="326"/>
      <c r="R3181" s="326"/>
      <c r="S3181" s="323"/>
      <c r="T3181" s="326"/>
      <c r="U3181" s="768"/>
      <c r="V3181" s="326"/>
      <c r="W3181" s="326"/>
      <c r="X3181" s="326"/>
      <c r="Y3181" s="326">
        <v>0</v>
      </c>
      <c r="Z3181" s="326">
        <v>0</v>
      </c>
      <c r="AA3181" s="920"/>
      <c r="AB3181" s="323"/>
      <c r="AC3181" s="1014">
        <f t="shared" si="1870"/>
        <v>0</v>
      </c>
      <c r="AD3181" s="1029"/>
      <c r="AF3181" s="3234"/>
    </row>
    <row r="3182" spans="1:36" x14ac:dyDescent="0.25">
      <c r="A3182" s="137">
        <v>1</v>
      </c>
      <c r="B3182" s="307" t="s">
        <v>772</v>
      </c>
      <c r="C3182" s="430"/>
      <c r="D3182" s="4"/>
      <c r="E3182" s="564"/>
      <c r="F3182" s="123">
        <f t="shared" si="1885"/>
        <v>0</v>
      </c>
      <c r="G3182" s="183"/>
      <c r="H3182" s="183"/>
      <c r="I3182" s="1436"/>
      <c r="J3182" s="1436"/>
      <c r="K3182" s="122"/>
      <c r="L3182" s="122"/>
      <c r="M3182" s="122"/>
      <c r="N3182" s="122"/>
      <c r="O3182" s="122"/>
      <c r="P3182" s="122"/>
      <c r="Q3182" s="326"/>
      <c r="R3182" s="326"/>
      <c r="S3182" s="323"/>
      <c r="T3182" s="326"/>
      <c r="U3182" s="768"/>
      <c r="V3182" s="326"/>
      <c r="W3182" s="326"/>
      <c r="X3182" s="326"/>
      <c r="Y3182" s="326">
        <v>0</v>
      </c>
      <c r="Z3182" s="326">
        <v>0</v>
      </c>
      <c r="AA3182" s="920"/>
      <c r="AB3182" s="323"/>
      <c r="AC3182" s="1014">
        <f t="shared" si="1870"/>
        <v>0</v>
      </c>
      <c r="AD3182" s="1029"/>
      <c r="AF3182" s="3234">
        <f t="shared" ref="AF3182:AF3227" si="1887">T3182+V3182+Y3182-Z3182</f>
        <v>0</v>
      </c>
      <c r="AG3182" s="137">
        <f t="shared" ref="AG3182:AG3227" si="1888">Z3182*1000-AF3182</f>
        <v>0</v>
      </c>
      <c r="AJ3182" s="2186" t="s">
        <v>655</v>
      </c>
    </row>
    <row r="3183" spans="1:36" x14ac:dyDescent="0.25">
      <c r="A3183" s="137">
        <v>1</v>
      </c>
      <c r="B3183" s="307" t="s">
        <v>773</v>
      </c>
      <c r="C3183" s="430"/>
      <c r="D3183" s="4"/>
      <c r="E3183" s="564"/>
      <c r="F3183" s="123">
        <f t="shared" si="1885"/>
        <v>0</v>
      </c>
      <c r="G3183" s="183"/>
      <c r="H3183" s="183"/>
      <c r="I3183" s="1436"/>
      <c r="J3183" s="1436"/>
      <c r="K3183" s="122"/>
      <c r="L3183" s="122"/>
      <c r="M3183" s="122"/>
      <c r="N3183" s="122"/>
      <c r="O3183" s="122"/>
      <c r="P3183" s="122"/>
      <c r="Q3183" s="326"/>
      <c r="R3183" s="326"/>
      <c r="S3183" s="323">
        <f>Q3183/12*$B$4</f>
        <v>0</v>
      </c>
      <c r="T3183" s="326">
        <f>Z3183-Y3183-V3183</f>
        <v>0</v>
      </c>
      <c r="U3183" s="768"/>
      <c r="V3183" s="326"/>
      <c r="W3183" s="326">
        <f>T3183-S3183</f>
        <v>0</v>
      </c>
      <c r="X3183" s="326"/>
      <c r="Y3183" s="326">
        <v>0</v>
      </c>
      <c r="Z3183" s="326">
        <v>0</v>
      </c>
      <c r="AA3183" s="920"/>
      <c r="AB3183" s="323"/>
      <c r="AC3183" s="1014">
        <f t="shared" si="1870"/>
        <v>0</v>
      </c>
      <c r="AD3183" s="1029"/>
      <c r="AF3183" s="3234">
        <f t="shared" si="1887"/>
        <v>0</v>
      </c>
      <c r="AG3183" s="137">
        <f t="shared" si="1888"/>
        <v>0</v>
      </c>
      <c r="AJ3183" s="2186" t="s">
        <v>655</v>
      </c>
    </row>
    <row r="3184" spans="1:36" ht="45" x14ac:dyDescent="0.25">
      <c r="A3184" s="137">
        <v>1</v>
      </c>
      <c r="B3184" s="307" t="s">
        <v>780</v>
      </c>
      <c r="C3184" s="430"/>
      <c r="D3184" s="4"/>
      <c r="E3184" s="543">
        <v>24</v>
      </c>
      <c r="F3184" s="123">
        <f t="shared" si="1885"/>
        <v>4</v>
      </c>
      <c r="G3184" s="183">
        <v>25</v>
      </c>
      <c r="H3184" s="183">
        <f t="shared" ref="H3184:H3189" si="1889">G3184/F3184*100</f>
        <v>625</v>
      </c>
      <c r="I3184" s="1436"/>
      <c r="J3184" s="1436"/>
      <c r="K3184" s="122"/>
      <c r="L3184" s="122"/>
      <c r="M3184" s="122"/>
      <c r="N3184" s="122"/>
      <c r="O3184" s="122"/>
      <c r="P3184" s="122"/>
      <c r="Q3184" s="326">
        <v>208.67519999999999</v>
      </c>
      <c r="R3184" s="326">
        <v>208.67519999999999</v>
      </c>
      <c r="S3184" s="323">
        <f t="shared" ref="S3184:S3185" si="1890">Q3184/12*$B$4+(R3184-Q3184)/11*1</f>
        <v>34.779199999999996</v>
      </c>
      <c r="T3184" s="326">
        <f t="shared" ref="T3184:T3185" si="1891">Z3184-Y3184-V3184</f>
        <v>217.37100000000001</v>
      </c>
      <c r="U3184" s="768"/>
      <c r="V3184" s="326"/>
      <c r="W3184" s="326">
        <f>T3184-S3184</f>
        <v>182.59180000000001</v>
      </c>
      <c r="X3184" s="326"/>
      <c r="Y3184" s="326">
        <v>0</v>
      </c>
      <c r="Z3184" s="326">
        <v>217.37100000000001</v>
      </c>
      <c r="AA3184" s="920"/>
      <c r="AB3184" s="323"/>
      <c r="AC3184" s="1014">
        <f t="shared" si="1870"/>
        <v>0</v>
      </c>
      <c r="AD3184" s="1029"/>
      <c r="AF3184" s="3234">
        <f t="shared" si="1887"/>
        <v>0</v>
      </c>
      <c r="AG3184" s="137">
        <f t="shared" si="1888"/>
        <v>217371</v>
      </c>
      <c r="AJ3184" s="2186" t="s">
        <v>655</v>
      </c>
    </row>
    <row r="3185" spans="1:36" ht="30" x14ac:dyDescent="0.25">
      <c r="A3185" s="137">
        <v>1</v>
      </c>
      <c r="B3185" s="307" t="s">
        <v>781</v>
      </c>
      <c r="C3185" s="430"/>
      <c r="D3185" s="4"/>
      <c r="E3185" s="566">
        <v>104</v>
      </c>
      <c r="F3185" s="123">
        <f t="shared" si="1885"/>
        <v>17</v>
      </c>
      <c r="G3185" s="183">
        <v>0</v>
      </c>
      <c r="H3185" s="183">
        <f t="shared" si="1889"/>
        <v>0</v>
      </c>
      <c r="I3185" s="1436"/>
      <c r="J3185" s="1436"/>
      <c r="K3185" s="122"/>
      <c r="L3185" s="122"/>
      <c r="M3185" s="122"/>
      <c r="N3185" s="122"/>
      <c r="O3185" s="122"/>
      <c r="P3185" s="122"/>
      <c r="Q3185" s="326">
        <v>904.25919999999996</v>
      </c>
      <c r="R3185" s="326">
        <v>904.25919999999996</v>
      </c>
      <c r="S3185" s="323">
        <f t="shared" si="1890"/>
        <v>150.70986666666667</v>
      </c>
      <c r="T3185" s="326">
        <f t="shared" si="1891"/>
        <v>0</v>
      </c>
      <c r="U3185" s="768"/>
      <c r="V3185" s="326"/>
      <c r="W3185" s="326">
        <f>T3185-S3185</f>
        <v>-150.70986666666667</v>
      </c>
      <c r="X3185" s="326"/>
      <c r="Y3185" s="326"/>
      <c r="Z3185" s="326"/>
      <c r="AA3185" s="920"/>
      <c r="AB3185" s="323"/>
      <c r="AC3185" s="1014">
        <f t="shared" si="1870"/>
        <v>0</v>
      </c>
      <c r="AD3185" s="1029"/>
      <c r="AF3185" s="3234">
        <f t="shared" si="1887"/>
        <v>0</v>
      </c>
      <c r="AG3185" s="137">
        <f t="shared" si="1888"/>
        <v>0</v>
      </c>
      <c r="AJ3185" s="2186" t="s">
        <v>655</v>
      </c>
    </row>
    <row r="3186" spans="1:36" ht="45" x14ac:dyDescent="0.25">
      <c r="A3186" s="137">
        <v>1</v>
      </c>
      <c r="B3186" s="468" t="s">
        <v>267</v>
      </c>
      <c r="C3186" s="430"/>
      <c r="D3186" s="4"/>
      <c r="E3186" s="565">
        <f>SUM(E3187:E3189)</f>
        <v>4244</v>
      </c>
      <c r="F3186" s="565">
        <f>SUM(F3187:F3189)</f>
        <v>707</v>
      </c>
      <c r="G3186" s="565">
        <f>SUM(G3187:G3189)</f>
        <v>423</v>
      </c>
      <c r="H3186" s="183">
        <f t="shared" si="1889"/>
        <v>59.830268741159834</v>
      </c>
      <c r="I3186" s="1436"/>
      <c r="J3186" s="1436"/>
      <c r="K3186" s="122"/>
      <c r="L3186" s="122"/>
      <c r="M3186" s="122"/>
      <c r="N3186" s="122"/>
      <c r="O3186" s="122"/>
      <c r="P3186" s="122"/>
      <c r="Q3186" s="326">
        <f t="shared" ref="Q3186:Z3186" si="1892">SUM(Q3187:Q3189)</f>
        <v>12839.199999999999</v>
      </c>
      <c r="R3186" s="326">
        <f t="shared" ref="R3186" si="1893">SUM(R3187:R3189)</f>
        <v>12839.199999999999</v>
      </c>
      <c r="S3186" s="323">
        <f t="shared" si="1892"/>
        <v>2139.8666666666668</v>
      </c>
      <c r="T3186" s="326">
        <f t="shared" si="1892"/>
        <v>847.59415999999999</v>
      </c>
      <c r="U3186" s="768">
        <f t="shared" si="1892"/>
        <v>0</v>
      </c>
      <c r="V3186" s="326">
        <f t="shared" si="1892"/>
        <v>0</v>
      </c>
      <c r="W3186" s="326">
        <f t="shared" si="1892"/>
        <v>-1292.2725066666667</v>
      </c>
      <c r="X3186" s="326">
        <f t="shared" si="1892"/>
        <v>0</v>
      </c>
      <c r="Y3186" s="326">
        <f t="shared" si="1892"/>
        <v>0</v>
      </c>
      <c r="Z3186" s="326">
        <f t="shared" si="1892"/>
        <v>847.59415999999999</v>
      </c>
      <c r="AA3186" s="920"/>
      <c r="AB3186" s="323"/>
      <c r="AC3186" s="1014">
        <f t="shared" si="1870"/>
        <v>0</v>
      </c>
      <c r="AD3186" s="1029"/>
      <c r="AF3186" s="3234">
        <f t="shared" si="1887"/>
        <v>0</v>
      </c>
      <c r="AG3186" s="137">
        <f t="shared" si="1888"/>
        <v>847594.16</v>
      </c>
      <c r="AJ3186" s="2186" t="s">
        <v>655</v>
      </c>
    </row>
    <row r="3187" spans="1:36" ht="30" x14ac:dyDescent="0.25">
      <c r="A3187" s="137">
        <v>1</v>
      </c>
      <c r="B3187" s="307" t="s">
        <v>774</v>
      </c>
      <c r="C3187" s="430"/>
      <c r="D3187" s="4"/>
      <c r="E3187" s="566">
        <v>1068</v>
      </c>
      <c r="F3187" s="123">
        <f>ROUND(E3187/12*$B$4,0)</f>
        <v>178</v>
      </c>
      <c r="G3187" s="183">
        <v>159</v>
      </c>
      <c r="H3187" s="183">
        <f t="shared" si="1889"/>
        <v>89.325842696629209</v>
      </c>
      <c r="I3187" s="1436"/>
      <c r="J3187" s="1436"/>
      <c r="K3187" s="122"/>
      <c r="L3187" s="122"/>
      <c r="M3187" s="122"/>
      <c r="N3187" s="122"/>
      <c r="O3187" s="122"/>
      <c r="P3187" s="122"/>
      <c r="Q3187" s="326">
        <v>1922.4</v>
      </c>
      <c r="R3187" s="326">
        <v>1922.4</v>
      </c>
      <c r="S3187" s="323">
        <f t="shared" ref="S3187:S3191" si="1894">Q3187/12*$B$4+(R3187-Q3187)/11*1</f>
        <v>320.40000000000003</v>
      </c>
      <c r="T3187" s="326">
        <f t="shared" ref="T3187:T3189" si="1895">Z3187-Y3187-V3187</f>
        <v>290.19116000000002</v>
      </c>
      <c r="U3187" s="768"/>
      <c r="V3187" s="326"/>
      <c r="W3187" s="326">
        <f>T3187-S3187</f>
        <v>-30.208840000000009</v>
      </c>
      <c r="X3187" s="326"/>
      <c r="Y3187" s="326">
        <v>0</v>
      </c>
      <c r="Z3187" s="326">
        <v>290.19116000000002</v>
      </c>
      <c r="AA3187" s="920"/>
      <c r="AB3187" s="323"/>
      <c r="AC3187" s="1014">
        <f t="shared" si="1870"/>
        <v>0</v>
      </c>
      <c r="AD3187" s="1029"/>
      <c r="AF3187" s="3234">
        <f t="shared" si="1887"/>
        <v>0</v>
      </c>
      <c r="AG3187" s="137">
        <f t="shared" si="1888"/>
        <v>290191.16000000003</v>
      </c>
      <c r="AJ3187" s="2186" t="s">
        <v>655</v>
      </c>
    </row>
    <row r="3188" spans="1:36" ht="60" x14ac:dyDescent="0.25">
      <c r="A3188" s="137">
        <v>1</v>
      </c>
      <c r="B3188" s="307" t="s">
        <v>775</v>
      </c>
      <c r="C3188" s="430"/>
      <c r="D3188" s="4"/>
      <c r="E3188" s="566">
        <v>2600</v>
      </c>
      <c r="F3188" s="123">
        <f>ROUND(E3188/12*$B$4,0)</f>
        <v>433</v>
      </c>
      <c r="G3188" s="183">
        <v>204</v>
      </c>
      <c r="H3188" s="183">
        <f t="shared" si="1889"/>
        <v>47.113163972286372</v>
      </c>
      <c r="I3188" s="1436"/>
      <c r="J3188" s="1436"/>
      <c r="K3188" s="122"/>
      <c r="L3188" s="122"/>
      <c r="M3188" s="122"/>
      <c r="N3188" s="122"/>
      <c r="O3188" s="122"/>
      <c r="P3188" s="122"/>
      <c r="Q3188" s="326">
        <v>9880</v>
      </c>
      <c r="R3188" s="326">
        <v>9880</v>
      </c>
      <c r="S3188" s="323">
        <f t="shared" si="1894"/>
        <v>1646.6666666666667</v>
      </c>
      <c r="T3188" s="326">
        <f t="shared" si="1895"/>
        <v>467.99914000000001</v>
      </c>
      <c r="U3188" s="768"/>
      <c r="V3188" s="326"/>
      <c r="W3188" s="326">
        <f>T3188-S3188</f>
        <v>-1178.6675266666666</v>
      </c>
      <c r="X3188" s="326"/>
      <c r="Y3188" s="326">
        <v>0</v>
      </c>
      <c r="Z3188" s="326">
        <v>467.99914000000001</v>
      </c>
      <c r="AA3188" s="920"/>
      <c r="AB3188" s="323"/>
      <c r="AC3188" s="1014">
        <f t="shared" si="1870"/>
        <v>0</v>
      </c>
      <c r="AD3188" s="1029"/>
      <c r="AF3188" s="3234">
        <f t="shared" si="1887"/>
        <v>0</v>
      </c>
      <c r="AG3188" s="137">
        <f t="shared" si="1888"/>
        <v>467999.14</v>
      </c>
      <c r="AJ3188" s="2186" t="s">
        <v>655</v>
      </c>
    </row>
    <row r="3189" spans="1:36" ht="45" x14ac:dyDescent="0.25">
      <c r="A3189" s="137">
        <v>1</v>
      </c>
      <c r="B3189" s="307" t="s">
        <v>776</v>
      </c>
      <c r="C3189" s="430"/>
      <c r="D3189" s="4"/>
      <c r="E3189" s="566">
        <v>576</v>
      </c>
      <c r="F3189" s="123">
        <f>ROUND(E3189/12*$B$4,0)</f>
        <v>96</v>
      </c>
      <c r="G3189" s="183">
        <v>60</v>
      </c>
      <c r="H3189" s="183">
        <f t="shared" si="1889"/>
        <v>62.5</v>
      </c>
      <c r="I3189" s="1436"/>
      <c r="J3189" s="1436"/>
      <c r="K3189" s="122"/>
      <c r="L3189" s="122"/>
      <c r="M3189" s="122"/>
      <c r="N3189" s="122"/>
      <c r="O3189" s="122"/>
      <c r="P3189" s="122"/>
      <c r="Q3189" s="326">
        <v>1036.8</v>
      </c>
      <c r="R3189" s="326">
        <v>1036.8</v>
      </c>
      <c r="S3189" s="323">
        <f t="shared" si="1894"/>
        <v>172.79999999999998</v>
      </c>
      <c r="T3189" s="326">
        <f t="shared" si="1895"/>
        <v>89.403859999999995</v>
      </c>
      <c r="U3189" s="768"/>
      <c r="V3189" s="326"/>
      <c r="W3189" s="326">
        <f>T3189-S3189</f>
        <v>-83.396139999999988</v>
      </c>
      <c r="X3189" s="326"/>
      <c r="Y3189" s="326">
        <v>0</v>
      </c>
      <c r="Z3189" s="326">
        <v>89.403859999999995</v>
      </c>
      <c r="AA3189" s="920"/>
      <c r="AB3189" s="323"/>
      <c r="AC3189" s="1014">
        <f t="shared" si="1870"/>
        <v>0</v>
      </c>
      <c r="AD3189" s="1029"/>
      <c r="AF3189" s="3234">
        <f t="shared" si="1887"/>
        <v>0</v>
      </c>
      <c r="AG3189" s="137">
        <f t="shared" si="1888"/>
        <v>89403.86</v>
      </c>
      <c r="AJ3189" s="2186" t="s">
        <v>655</v>
      </c>
    </row>
    <row r="3190" spans="1:36" x14ac:dyDescent="0.25">
      <c r="A3190" s="137">
        <v>1</v>
      </c>
      <c r="B3190" s="466" t="s">
        <v>191</v>
      </c>
      <c r="C3190" s="430"/>
      <c r="D3190" s="4"/>
      <c r="E3190" s="566"/>
      <c r="F3190" s="123"/>
      <c r="G3190" s="183"/>
      <c r="H3190" s="183"/>
      <c r="I3190" s="1436"/>
      <c r="J3190" s="1436"/>
      <c r="K3190" s="122"/>
      <c r="L3190" s="122"/>
      <c r="M3190" s="122"/>
      <c r="N3190" s="122"/>
      <c r="O3190" s="122"/>
      <c r="P3190" s="122"/>
      <c r="Q3190" s="326"/>
      <c r="R3190" s="326"/>
      <c r="S3190" s="323">
        <f t="shared" si="1894"/>
        <v>0</v>
      </c>
      <c r="T3190" s="326">
        <f>Z3190-Y3190-V3190</f>
        <v>0</v>
      </c>
      <c r="U3190" s="768"/>
      <c r="V3190" s="326"/>
      <c r="W3190" s="326">
        <f>T3190-S3190</f>
        <v>0</v>
      </c>
      <c r="X3190" s="326"/>
      <c r="Y3190" s="326"/>
      <c r="Z3190" s="326"/>
      <c r="AA3190" s="920"/>
      <c r="AB3190" s="323"/>
      <c r="AC3190" s="1014">
        <f t="shared" si="1870"/>
        <v>0</v>
      </c>
      <c r="AD3190" s="1029"/>
      <c r="AF3190" s="3234">
        <f t="shared" si="1887"/>
        <v>0</v>
      </c>
      <c r="AG3190" s="137">
        <f t="shared" si="1888"/>
        <v>0</v>
      </c>
      <c r="AJ3190" s="2186" t="s">
        <v>655</v>
      </c>
    </row>
    <row r="3191" spans="1:36" ht="29.25" x14ac:dyDescent="0.25">
      <c r="A3191" s="137">
        <v>1</v>
      </c>
      <c r="B3191" s="2181" t="s">
        <v>303</v>
      </c>
      <c r="C3191" s="430"/>
      <c r="D3191" s="4"/>
      <c r="E3191" s="566">
        <f>E3193+E3198*5</f>
        <v>3740</v>
      </c>
      <c r="F3191" s="566">
        <f t="shared" ref="F3191:G3191" si="1896">F3193+F3198*5</f>
        <v>624.25</v>
      </c>
      <c r="G3191" s="566">
        <f t="shared" si="1896"/>
        <v>207.51499999999999</v>
      </c>
      <c r="H3191" s="183">
        <f>G3191/F3191*100</f>
        <v>33.242290748898675</v>
      </c>
      <c r="I3191" s="1436"/>
      <c r="J3191" s="1436"/>
      <c r="K3191" s="122"/>
      <c r="L3191" s="122"/>
      <c r="M3191" s="122"/>
      <c r="N3191" s="122"/>
      <c r="O3191" s="122"/>
      <c r="P3191" s="122"/>
      <c r="Q3191" s="326">
        <v>9295.5433999999987</v>
      </c>
      <c r="R3191" s="326">
        <v>10540.935799999999</v>
      </c>
      <c r="S3191" s="323">
        <f t="shared" si="1894"/>
        <v>1662.4747242424239</v>
      </c>
      <c r="T3191" s="326">
        <f>Z3191-Y3191-V3191</f>
        <v>1891.00839</v>
      </c>
      <c r="U3191" s="768"/>
      <c r="V3191" s="326"/>
      <c r="W3191" s="326">
        <f>T3191-S3191</f>
        <v>228.53366575757605</v>
      </c>
      <c r="X3191" s="326">
        <v>-7.4834800000000019</v>
      </c>
      <c r="Y3191" s="326">
        <v>0</v>
      </c>
      <c r="Z3191" s="326">
        <v>1891.00839</v>
      </c>
      <c r="AA3191" s="920"/>
      <c r="AB3191" s="323"/>
      <c r="AC3191" s="1014">
        <f t="shared" si="1870"/>
        <v>0</v>
      </c>
      <c r="AD3191" s="1029"/>
      <c r="AF3191" s="3234">
        <f t="shared" si="1887"/>
        <v>0</v>
      </c>
      <c r="AG3191" s="137">
        <f t="shared" si="1888"/>
        <v>1891008.39</v>
      </c>
      <c r="AJ3191" s="2186" t="s">
        <v>655</v>
      </c>
    </row>
    <row r="3192" spans="1:36" x14ac:dyDescent="0.25">
      <c r="A3192" s="137">
        <v>1</v>
      </c>
      <c r="B3192" s="307" t="s">
        <v>296</v>
      </c>
      <c r="C3192" s="430"/>
      <c r="D3192" s="4"/>
      <c r="E3192" s="566"/>
      <c r="F3192" s="123"/>
      <c r="G3192" s="183"/>
      <c r="H3192" s="183"/>
      <c r="I3192" s="1436"/>
      <c r="J3192" s="1436"/>
      <c r="K3192" s="122"/>
      <c r="L3192" s="122"/>
      <c r="M3192" s="122"/>
      <c r="N3192" s="122"/>
      <c r="O3192" s="122"/>
      <c r="P3192" s="122"/>
      <c r="Q3192" s="326"/>
      <c r="R3192" s="326"/>
      <c r="S3192" s="323"/>
      <c r="T3192" s="326"/>
      <c r="U3192" s="768"/>
      <c r="V3192" s="326"/>
      <c r="W3192" s="326"/>
      <c r="X3192" s="326"/>
      <c r="Y3192" s="326"/>
      <c r="Z3192" s="326"/>
      <c r="AA3192" s="920"/>
      <c r="AB3192" s="323"/>
      <c r="AC3192" s="1014">
        <f t="shared" si="1870"/>
        <v>0</v>
      </c>
      <c r="AD3192" s="1029"/>
      <c r="AF3192" s="3234">
        <f t="shared" si="1887"/>
        <v>0</v>
      </c>
      <c r="AG3192" s="137">
        <f t="shared" si="1888"/>
        <v>0</v>
      </c>
      <c r="AJ3192" s="2186" t="s">
        <v>655</v>
      </c>
    </row>
    <row r="3193" spans="1:36" ht="30" x14ac:dyDescent="0.25">
      <c r="A3193" s="137">
        <v>1</v>
      </c>
      <c r="B3193" s="468" t="s">
        <v>423</v>
      </c>
      <c r="C3193" s="430"/>
      <c r="D3193" s="4"/>
      <c r="E3193" s="566">
        <f>E3194+E3195/4</f>
        <v>325</v>
      </c>
      <c r="F3193" s="123">
        <f>F3194+F3195/4</f>
        <v>54.25</v>
      </c>
      <c r="G3193" s="183">
        <f>G3194+G3195/4</f>
        <v>207.51499999999999</v>
      </c>
      <c r="H3193" s="183">
        <f>G3193/F3193*100</f>
        <v>382.51612903225805</v>
      </c>
      <c r="I3193" s="1436"/>
      <c r="J3193" s="1436"/>
      <c r="K3193" s="122"/>
      <c r="L3193" s="122"/>
      <c r="M3193" s="122"/>
      <c r="N3193" s="122"/>
      <c r="O3193" s="122"/>
      <c r="P3193" s="122"/>
      <c r="Q3193" s="326"/>
      <c r="R3193" s="326"/>
      <c r="S3193" s="323"/>
      <c r="T3193" s="326"/>
      <c r="U3193" s="768"/>
      <c r="V3193" s="326"/>
      <c r="W3193" s="326"/>
      <c r="X3193" s="326"/>
      <c r="Y3193" s="326"/>
      <c r="Z3193" s="326"/>
      <c r="AA3193" s="920"/>
      <c r="AB3193" s="323"/>
      <c r="AC3193" s="1014">
        <f t="shared" si="1870"/>
        <v>0</v>
      </c>
      <c r="AD3193" s="1029"/>
      <c r="AF3193" s="3234">
        <f t="shared" si="1887"/>
        <v>0</v>
      </c>
      <c r="AG3193" s="137">
        <f t="shared" si="1888"/>
        <v>0</v>
      </c>
      <c r="AJ3193" s="2186" t="s">
        <v>655</v>
      </c>
    </row>
    <row r="3194" spans="1:36" x14ac:dyDescent="0.25">
      <c r="A3194" s="137">
        <v>1</v>
      </c>
      <c r="B3194" s="307" t="s">
        <v>424</v>
      </c>
      <c r="C3194" s="430"/>
      <c r="D3194" s="4"/>
      <c r="E3194" s="543"/>
      <c r="F3194" s="123"/>
      <c r="G3194" s="183"/>
      <c r="H3194" s="183"/>
      <c r="I3194" s="1436"/>
      <c r="J3194" s="1436"/>
      <c r="K3194" s="122"/>
      <c r="L3194" s="122"/>
      <c r="M3194" s="122"/>
      <c r="N3194" s="122"/>
      <c r="O3194" s="122"/>
      <c r="P3194" s="122"/>
      <c r="Q3194" s="326"/>
      <c r="R3194" s="326"/>
      <c r="S3194" s="323"/>
      <c r="T3194" s="326"/>
      <c r="U3194" s="768"/>
      <c r="V3194" s="326"/>
      <c r="W3194" s="326"/>
      <c r="X3194" s="326"/>
      <c r="Y3194" s="326"/>
      <c r="Z3194" s="326"/>
      <c r="AA3194" s="920"/>
      <c r="AB3194" s="323"/>
      <c r="AC3194" s="1014">
        <f t="shared" si="1870"/>
        <v>0</v>
      </c>
      <c r="AD3194" s="1029"/>
      <c r="AF3194" s="3234">
        <f t="shared" si="1887"/>
        <v>0</v>
      </c>
      <c r="AG3194" s="137">
        <f t="shared" si="1888"/>
        <v>0</v>
      </c>
      <c r="AJ3194" s="2186" t="s">
        <v>655</v>
      </c>
    </row>
    <row r="3195" spans="1:36" ht="30" x14ac:dyDescent="0.25">
      <c r="A3195" s="137">
        <v>1</v>
      </c>
      <c r="B3195" s="307" t="s">
        <v>425</v>
      </c>
      <c r="C3195" s="430"/>
      <c r="D3195" s="4"/>
      <c r="E3195" s="171">
        <v>1300</v>
      </c>
      <c r="F3195" s="123">
        <f>ROUND(E3195/12*$B$4,0)</f>
        <v>217</v>
      </c>
      <c r="G3195" s="183">
        <v>830.06</v>
      </c>
      <c r="H3195" s="183">
        <f>G3195/F3195*100</f>
        <v>382.51612903225805</v>
      </c>
      <c r="I3195" s="1436"/>
      <c r="J3195" s="1436"/>
      <c r="K3195" s="122"/>
      <c r="L3195" s="122"/>
      <c r="M3195" s="122"/>
      <c r="N3195" s="122"/>
      <c r="O3195" s="122"/>
      <c r="P3195" s="122"/>
      <c r="Q3195" s="326"/>
      <c r="R3195" s="326"/>
      <c r="S3195" s="323"/>
      <c r="T3195" s="326"/>
      <c r="U3195" s="768"/>
      <c r="V3195" s="326"/>
      <c r="W3195" s="326"/>
      <c r="X3195" s="326"/>
      <c r="Y3195" s="326"/>
      <c r="Z3195" s="326"/>
      <c r="AA3195" s="920"/>
      <c r="AB3195" s="323"/>
      <c r="AC3195" s="1014">
        <f t="shared" si="1870"/>
        <v>0</v>
      </c>
      <c r="AD3195" s="1029"/>
      <c r="AF3195" s="3234">
        <f t="shared" si="1887"/>
        <v>0</v>
      </c>
      <c r="AG3195" s="137">
        <f t="shared" si="1888"/>
        <v>0</v>
      </c>
      <c r="AJ3195" s="2186" t="s">
        <v>655</v>
      </c>
    </row>
    <row r="3196" spans="1:36" ht="60" x14ac:dyDescent="0.25">
      <c r="A3196" s="137">
        <v>1</v>
      </c>
      <c r="B3196" s="307" t="s">
        <v>427</v>
      </c>
      <c r="C3196" s="430"/>
      <c r="D3196" s="4"/>
      <c r="E3196" s="171"/>
      <c r="F3196" s="123"/>
      <c r="G3196" s="183"/>
      <c r="H3196" s="183"/>
      <c r="I3196" s="1436"/>
      <c r="J3196" s="1436"/>
      <c r="K3196" s="122"/>
      <c r="L3196" s="122"/>
      <c r="M3196" s="122"/>
      <c r="N3196" s="122"/>
      <c r="O3196" s="122"/>
      <c r="P3196" s="122"/>
      <c r="Q3196" s="326"/>
      <c r="R3196" s="326"/>
      <c r="S3196" s="323"/>
      <c r="T3196" s="326"/>
      <c r="U3196" s="768"/>
      <c r="V3196" s="326"/>
      <c r="W3196" s="326"/>
      <c r="X3196" s="326"/>
      <c r="Y3196" s="326"/>
      <c r="Z3196" s="326"/>
      <c r="AA3196" s="920"/>
      <c r="AB3196" s="323"/>
      <c r="AC3196" s="1014">
        <f t="shared" si="1870"/>
        <v>0</v>
      </c>
      <c r="AD3196" s="1029"/>
      <c r="AF3196" s="3234">
        <f t="shared" si="1887"/>
        <v>0</v>
      </c>
      <c r="AG3196" s="137">
        <f t="shared" si="1888"/>
        <v>0</v>
      </c>
      <c r="AJ3196" s="2186" t="s">
        <v>655</v>
      </c>
    </row>
    <row r="3197" spans="1:36" ht="45" x14ac:dyDescent="0.25">
      <c r="A3197" s="137">
        <v>1</v>
      </c>
      <c r="B3197" s="306" t="s">
        <v>428</v>
      </c>
      <c r="C3197" s="430"/>
      <c r="D3197" s="4"/>
      <c r="E3197" s="171"/>
      <c r="F3197" s="123"/>
      <c r="G3197" s="183"/>
      <c r="H3197" s="183"/>
      <c r="I3197" s="1436"/>
      <c r="J3197" s="1436"/>
      <c r="K3197" s="122"/>
      <c r="L3197" s="122"/>
      <c r="M3197" s="122"/>
      <c r="N3197" s="122"/>
      <c r="O3197" s="122"/>
      <c r="P3197" s="122"/>
      <c r="Q3197" s="326"/>
      <c r="R3197" s="326"/>
      <c r="S3197" s="323"/>
      <c r="T3197" s="326"/>
      <c r="U3197" s="768"/>
      <c r="V3197" s="326"/>
      <c r="W3197" s="326"/>
      <c r="X3197" s="326"/>
      <c r="Y3197" s="326"/>
      <c r="Z3197" s="326"/>
      <c r="AA3197" s="920"/>
      <c r="AB3197" s="323"/>
      <c r="AC3197" s="1014">
        <f t="shared" si="1870"/>
        <v>0</v>
      </c>
      <c r="AD3197" s="1029"/>
      <c r="AF3197" s="3234">
        <f t="shared" si="1887"/>
        <v>0</v>
      </c>
      <c r="AG3197" s="137">
        <f t="shared" si="1888"/>
        <v>0</v>
      </c>
      <c r="AJ3197" s="2186" t="s">
        <v>655</v>
      </c>
    </row>
    <row r="3198" spans="1:36" ht="57" x14ac:dyDescent="0.25">
      <c r="A3198" s="137">
        <v>1</v>
      </c>
      <c r="B3198" s="3175" t="s">
        <v>740</v>
      </c>
      <c r="C3198" s="430"/>
      <c r="D3198" s="4"/>
      <c r="E3198" s="566">
        <f>E3199+E3200+E3201+E3202</f>
        <v>683</v>
      </c>
      <c r="F3198" s="123">
        <f t="shared" ref="F3198:G3198" si="1897">F3199+F3200+F3201+F3202</f>
        <v>114</v>
      </c>
      <c r="G3198" s="183">
        <f t="shared" si="1897"/>
        <v>0</v>
      </c>
      <c r="H3198" s="183">
        <f>G3198/F3198*100</f>
        <v>0</v>
      </c>
      <c r="I3198" s="1436"/>
      <c r="J3198" s="1436"/>
      <c r="K3198" s="122"/>
      <c r="L3198" s="122"/>
      <c r="M3198" s="122"/>
      <c r="N3198" s="122"/>
      <c r="O3198" s="122"/>
      <c r="P3198" s="122"/>
      <c r="Q3198" s="326"/>
      <c r="R3198" s="326"/>
      <c r="S3198" s="852"/>
      <c r="T3198" s="326">
        <f>Z3198-Y3198-V3198</f>
        <v>0</v>
      </c>
      <c r="U3198" s="768"/>
      <c r="V3198" s="326"/>
      <c r="W3198" s="326">
        <f>T3198-S3198</f>
        <v>0</v>
      </c>
      <c r="X3198" s="326"/>
      <c r="Y3198" s="326"/>
      <c r="Z3198" s="326"/>
      <c r="AA3198" s="920"/>
      <c r="AB3198" s="323"/>
      <c r="AC3198" s="1014">
        <f t="shared" si="1870"/>
        <v>0</v>
      </c>
      <c r="AD3198" s="1029"/>
      <c r="AF3198" s="3234">
        <f t="shared" si="1887"/>
        <v>0</v>
      </c>
      <c r="AG3198" s="137">
        <f t="shared" si="1888"/>
        <v>0</v>
      </c>
      <c r="AJ3198" s="2186" t="s">
        <v>655</v>
      </c>
    </row>
    <row r="3199" spans="1:36" ht="30" x14ac:dyDescent="0.25">
      <c r="A3199" s="137">
        <v>1</v>
      </c>
      <c r="B3199" s="306" t="s">
        <v>741</v>
      </c>
      <c r="C3199" s="430"/>
      <c r="D3199" s="4"/>
      <c r="E3199" s="566"/>
      <c r="F3199" s="123">
        <f t="shared" ref="F3199:F3202" si="1898">ROUND(E3199/12*$B$4,0)</f>
        <v>0</v>
      </c>
      <c r="G3199" s="183"/>
      <c r="H3199" s="183"/>
      <c r="I3199" s="1436"/>
      <c r="J3199" s="1436"/>
      <c r="K3199" s="122"/>
      <c r="L3199" s="122"/>
      <c r="M3199" s="122"/>
      <c r="N3199" s="122"/>
      <c r="O3199" s="122"/>
      <c r="P3199" s="122"/>
      <c r="Q3199" s="326"/>
      <c r="R3199" s="326"/>
      <c r="S3199" s="323"/>
      <c r="T3199" s="326">
        <f>Z3199-Y3199-V3199</f>
        <v>0</v>
      </c>
      <c r="U3199" s="768"/>
      <c r="V3199" s="326"/>
      <c r="W3199" s="326">
        <f>T3199-S3199</f>
        <v>0</v>
      </c>
      <c r="X3199" s="326"/>
      <c r="Y3199" s="326"/>
      <c r="Z3199" s="326"/>
      <c r="AA3199" s="920"/>
      <c r="AB3199" s="323"/>
      <c r="AC3199" s="1014">
        <f t="shared" si="1870"/>
        <v>0</v>
      </c>
      <c r="AD3199" s="1029"/>
      <c r="AF3199" s="3234">
        <f t="shared" si="1887"/>
        <v>0</v>
      </c>
      <c r="AG3199" s="137">
        <f t="shared" si="1888"/>
        <v>0</v>
      </c>
      <c r="AJ3199" s="2186" t="s">
        <v>655</v>
      </c>
    </row>
    <row r="3200" spans="1:36" s="2186" customFormat="1" ht="30" x14ac:dyDescent="0.25">
      <c r="B3200" s="306" t="s">
        <v>742</v>
      </c>
      <c r="C3200" s="430"/>
      <c r="D3200" s="4"/>
      <c r="E3200" s="566"/>
      <c r="F3200" s="123">
        <f t="shared" si="1898"/>
        <v>0</v>
      </c>
      <c r="G3200" s="183"/>
      <c r="H3200" s="183"/>
      <c r="I3200" s="1436"/>
      <c r="J3200" s="1436"/>
      <c r="K3200" s="122"/>
      <c r="L3200" s="122"/>
      <c r="M3200" s="122"/>
      <c r="N3200" s="122"/>
      <c r="O3200" s="122"/>
      <c r="P3200" s="122"/>
      <c r="Q3200" s="326"/>
      <c r="R3200" s="326"/>
      <c r="S3200" s="323"/>
      <c r="T3200" s="326"/>
      <c r="U3200" s="768"/>
      <c r="V3200" s="326"/>
      <c r="W3200" s="326"/>
      <c r="X3200" s="326"/>
      <c r="Y3200" s="326"/>
      <c r="Z3200" s="326"/>
      <c r="AA3200" s="920"/>
      <c r="AB3200" s="323"/>
      <c r="AC3200" s="1014">
        <f t="shared" si="1870"/>
        <v>0</v>
      </c>
      <c r="AD3200" s="1029"/>
      <c r="AF3200" s="3234"/>
    </row>
    <row r="3201" spans="1:36" s="2186" customFormat="1" ht="30" x14ac:dyDescent="0.25">
      <c r="B3201" s="306" t="s">
        <v>760</v>
      </c>
      <c r="C3201" s="430"/>
      <c r="D3201" s="4"/>
      <c r="E3201" s="566"/>
      <c r="F3201" s="123">
        <f t="shared" si="1898"/>
        <v>0</v>
      </c>
      <c r="G3201" s="183"/>
      <c r="H3201" s="183"/>
      <c r="I3201" s="1436"/>
      <c r="J3201" s="1436"/>
      <c r="K3201" s="122"/>
      <c r="L3201" s="122"/>
      <c r="M3201" s="122"/>
      <c r="N3201" s="122"/>
      <c r="O3201" s="122"/>
      <c r="P3201" s="122"/>
      <c r="Q3201" s="326"/>
      <c r="R3201" s="326"/>
      <c r="S3201" s="323"/>
      <c r="T3201" s="326"/>
      <c r="U3201" s="768"/>
      <c r="V3201" s="326"/>
      <c r="W3201" s="326"/>
      <c r="X3201" s="326"/>
      <c r="Y3201" s="326"/>
      <c r="Z3201" s="326"/>
      <c r="AA3201" s="920"/>
      <c r="AB3201" s="323"/>
      <c r="AC3201" s="1014">
        <f t="shared" si="1870"/>
        <v>0</v>
      </c>
      <c r="AD3201" s="1029"/>
      <c r="AF3201" s="3234"/>
    </row>
    <row r="3202" spans="1:36" s="2186" customFormat="1" ht="30" x14ac:dyDescent="0.25">
      <c r="B3202" s="306" t="s">
        <v>761</v>
      </c>
      <c r="C3202" s="430"/>
      <c r="D3202" s="4"/>
      <c r="E3202" s="171">
        <v>683</v>
      </c>
      <c r="F3202" s="123">
        <f t="shared" si="1898"/>
        <v>114</v>
      </c>
      <c r="G3202" s="183"/>
      <c r="H3202" s="183">
        <f t="shared" ref="H3202" si="1899">G3202/F3202*100</f>
        <v>0</v>
      </c>
      <c r="I3202" s="1436"/>
      <c r="J3202" s="1436"/>
      <c r="K3202" s="122"/>
      <c r="L3202" s="122"/>
      <c r="M3202" s="122"/>
      <c r="N3202" s="122"/>
      <c r="O3202" s="122"/>
      <c r="P3202" s="122"/>
      <c r="Q3202" s="326"/>
      <c r="R3202" s="326"/>
      <c r="S3202" s="323"/>
      <c r="T3202" s="326"/>
      <c r="U3202" s="768"/>
      <c r="V3202" s="326"/>
      <c r="W3202" s="326"/>
      <c r="X3202" s="326"/>
      <c r="Y3202" s="326"/>
      <c r="Z3202" s="326"/>
      <c r="AA3202" s="920"/>
      <c r="AB3202" s="323"/>
      <c r="AC3202" s="1014">
        <f t="shared" si="1870"/>
        <v>0</v>
      </c>
      <c r="AD3202" s="1029"/>
      <c r="AF3202" s="3234"/>
    </row>
    <row r="3203" spans="1:36" ht="29.25" x14ac:dyDescent="0.25">
      <c r="A3203" s="137">
        <v>1</v>
      </c>
      <c r="B3203" s="520" t="s">
        <v>304</v>
      </c>
      <c r="C3203" s="431"/>
      <c r="D3203" s="4"/>
      <c r="E3203" s="567">
        <f>E3204+E3205+E3207</f>
        <v>4744.6595744680853</v>
      </c>
      <c r="F3203" s="123">
        <f t="shared" ref="F3203:G3203" si="1900">F3204+F3205+F3207</f>
        <v>791.27659574468078</v>
      </c>
      <c r="G3203" s="183">
        <f t="shared" si="1900"/>
        <v>668.04893617021287</v>
      </c>
      <c r="H3203" s="183">
        <f>G3203/F3203*100</f>
        <v>84.426727614950281</v>
      </c>
      <c r="I3203" s="1436"/>
      <c r="J3203" s="1436"/>
      <c r="K3203" s="122"/>
      <c r="L3203" s="122"/>
      <c r="M3203" s="122"/>
      <c r="N3203" s="122"/>
      <c r="O3203" s="122"/>
      <c r="P3203" s="122"/>
      <c r="Q3203" s="326"/>
      <c r="R3203" s="326"/>
      <c r="S3203" s="323"/>
      <c r="T3203" s="326"/>
      <c r="U3203" s="768"/>
      <c r="V3203" s="326"/>
      <c r="W3203" s="326"/>
      <c r="X3203" s="326"/>
      <c r="Y3203" s="326"/>
      <c r="Z3203" s="326"/>
      <c r="AA3203" s="920"/>
      <c r="AB3203" s="323"/>
      <c r="AC3203" s="1014">
        <f t="shared" si="1870"/>
        <v>0</v>
      </c>
      <c r="AD3203" s="1029"/>
      <c r="AF3203" s="3234">
        <f t="shared" si="1887"/>
        <v>0</v>
      </c>
      <c r="AG3203" s="137">
        <f t="shared" si="1888"/>
        <v>0</v>
      </c>
      <c r="AJ3203" s="2186" t="s">
        <v>655</v>
      </c>
    </row>
    <row r="3204" spans="1:36" x14ac:dyDescent="0.25">
      <c r="A3204" s="137">
        <v>1</v>
      </c>
      <c r="B3204" s="520" t="s">
        <v>312</v>
      </c>
      <c r="C3204" s="431"/>
      <c r="D3204" s="4"/>
      <c r="E3204" s="567"/>
      <c r="F3204" s="123"/>
      <c r="G3204" s="183"/>
      <c r="H3204" s="183"/>
      <c r="I3204" s="1436"/>
      <c r="J3204" s="1436"/>
      <c r="K3204" s="122"/>
      <c r="L3204" s="122"/>
      <c r="M3204" s="122"/>
      <c r="N3204" s="122"/>
      <c r="O3204" s="122"/>
      <c r="P3204" s="122"/>
      <c r="Q3204" s="326"/>
      <c r="R3204" s="326"/>
      <c r="S3204" s="323"/>
      <c r="T3204" s="326"/>
      <c r="U3204" s="768"/>
      <c r="V3204" s="326"/>
      <c r="W3204" s="326"/>
      <c r="X3204" s="326"/>
      <c r="Y3204" s="326"/>
      <c r="Z3204" s="326"/>
      <c r="AA3204" s="920"/>
      <c r="AB3204" s="323"/>
      <c r="AC3204" s="1014">
        <f t="shared" si="1870"/>
        <v>0</v>
      </c>
      <c r="AD3204" s="1029"/>
      <c r="AF3204" s="3234">
        <f t="shared" si="1887"/>
        <v>0</v>
      </c>
      <c r="AG3204" s="137">
        <f t="shared" si="1888"/>
        <v>0</v>
      </c>
      <c r="AJ3204" s="2186" t="s">
        <v>655</v>
      </c>
    </row>
    <row r="3205" spans="1:36" s="151" customFormat="1" x14ac:dyDescent="0.25">
      <c r="A3205" s="137">
        <v>1</v>
      </c>
      <c r="B3205" s="4" t="s">
        <v>313</v>
      </c>
      <c r="C3205" s="431"/>
      <c r="D3205" s="4"/>
      <c r="E3205" s="567">
        <f>E3206/9.4</f>
        <v>3127.6595744680849</v>
      </c>
      <c r="F3205" s="123">
        <f>F3206/9.4</f>
        <v>521.27659574468078</v>
      </c>
      <c r="G3205" s="183">
        <f>G3206/9.4</f>
        <v>585.04893617021287</v>
      </c>
      <c r="H3205" s="183">
        <f t="shared" ref="H3205:H3216" si="1901">G3205/F3205*100</f>
        <v>112.23387755102043</v>
      </c>
      <c r="I3205" s="1436"/>
      <c r="J3205" s="1436"/>
      <c r="K3205" s="122"/>
      <c r="L3205" s="122"/>
      <c r="M3205" s="122"/>
      <c r="N3205" s="122"/>
      <c r="O3205" s="122"/>
      <c r="P3205" s="122"/>
      <c r="Q3205" s="326"/>
      <c r="R3205" s="326"/>
      <c r="S3205" s="323"/>
      <c r="T3205" s="326"/>
      <c r="U3205" s="768"/>
      <c r="V3205" s="326"/>
      <c r="W3205" s="326"/>
      <c r="X3205" s="326"/>
      <c r="Y3205" s="326"/>
      <c r="Z3205" s="326"/>
      <c r="AA3205" s="920"/>
      <c r="AB3205" s="323"/>
      <c r="AC3205" s="1014">
        <f t="shared" si="1870"/>
        <v>0</v>
      </c>
      <c r="AD3205" s="1029"/>
      <c r="AF3205" s="3234">
        <f t="shared" si="1887"/>
        <v>0</v>
      </c>
      <c r="AG3205" s="151">
        <f t="shared" si="1888"/>
        <v>0</v>
      </c>
      <c r="AJ3205" s="2186" t="s">
        <v>655</v>
      </c>
    </row>
    <row r="3206" spans="1:36" x14ac:dyDescent="0.25">
      <c r="A3206" s="137">
        <v>1</v>
      </c>
      <c r="B3206" s="534" t="s">
        <v>314</v>
      </c>
      <c r="C3206" s="1457"/>
      <c r="D3206" s="520"/>
      <c r="E3206" s="567">
        <v>29400</v>
      </c>
      <c r="F3206" s="741">
        <f>ROUND(E3206/12*$B$4,0)</f>
        <v>4900</v>
      </c>
      <c r="G3206" s="183">
        <v>5499.4600000000009</v>
      </c>
      <c r="H3206" s="183">
        <f t="shared" si="1901"/>
        <v>112.23387755102043</v>
      </c>
      <c r="I3206" s="822"/>
      <c r="J3206" s="1436"/>
      <c r="K3206" s="122"/>
      <c r="L3206" s="122"/>
      <c r="M3206" s="122"/>
      <c r="N3206" s="122"/>
      <c r="O3206" s="122"/>
      <c r="P3206" s="122"/>
      <c r="Q3206" s="326"/>
      <c r="R3206" s="326"/>
      <c r="S3206" s="323">
        <f>Q3206/12*$B$4</f>
        <v>0</v>
      </c>
      <c r="T3206" s="326">
        <f>Z3206-Y3206</f>
        <v>0</v>
      </c>
      <c r="U3206" s="768"/>
      <c r="V3206" s="326"/>
      <c r="W3206" s="326">
        <f>T3206-S3206</f>
        <v>0</v>
      </c>
      <c r="X3206" s="326"/>
      <c r="Y3206" s="326"/>
      <c r="Z3206" s="326"/>
      <c r="AA3206" s="924"/>
      <c r="AB3206" s="323"/>
      <c r="AC3206" s="1014">
        <f t="shared" si="1870"/>
        <v>0</v>
      </c>
      <c r="AD3206" s="1029"/>
      <c r="AF3206" s="3234">
        <f t="shared" si="1887"/>
        <v>0</v>
      </c>
      <c r="AG3206" s="137">
        <f t="shared" si="1888"/>
        <v>0</v>
      </c>
      <c r="AJ3206" s="2186" t="s">
        <v>655</v>
      </c>
    </row>
    <row r="3207" spans="1:36" s="2186" customFormat="1" ht="29.25" x14ac:dyDescent="0.25">
      <c r="B3207" s="2984" t="s">
        <v>777</v>
      </c>
      <c r="C3207" s="146"/>
      <c r="D3207" s="520"/>
      <c r="E3207" s="3427">
        <v>1617</v>
      </c>
      <c r="F3207" s="183">
        <f t="shared" ref="F3207" si="1902">ROUND(E3207/12*$B$4,0)</f>
        <v>270</v>
      </c>
      <c r="G3207" s="183">
        <v>83</v>
      </c>
      <c r="H3207" s="183">
        <f t="shared" si="1901"/>
        <v>30.74074074074074</v>
      </c>
      <c r="I3207" s="822"/>
      <c r="J3207" s="1436"/>
      <c r="K3207" s="122"/>
      <c r="L3207" s="122"/>
      <c r="M3207" s="122"/>
      <c r="N3207" s="122"/>
      <c r="O3207" s="122"/>
      <c r="P3207" s="122"/>
      <c r="Q3207" s="326">
        <v>2603.37</v>
      </c>
      <c r="R3207" s="326">
        <v>2603.37</v>
      </c>
      <c r="S3207" s="323">
        <f t="shared" ref="S3207:S3208" si="1903">Q3207/12*$B$4+(R3207-Q3207)/11*1</f>
        <v>433.89499999999998</v>
      </c>
      <c r="T3207" s="326">
        <f t="shared" ref="T3207:T3208" si="1904">Z3207-Y3207-V3207</f>
        <v>164.75354000000002</v>
      </c>
      <c r="U3207" s="768"/>
      <c r="V3207" s="326"/>
      <c r="W3207" s="326">
        <f>T3207-S3207</f>
        <v>-269.14145999999994</v>
      </c>
      <c r="X3207" s="326"/>
      <c r="Y3207" s="326">
        <v>0</v>
      </c>
      <c r="Z3207" s="326">
        <v>164.75354000000002</v>
      </c>
      <c r="AA3207" s="924"/>
      <c r="AB3207" s="323"/>
      <c r="AC3207" s="1014">
        <f t="shared" si="1870"/>
        <v>0</v>
      </c>
      <c r="AD3207" s="1029"/>
      <c r="AF3207" s="3234"/>
    </row>
    <row r="3208" spans="1:36" x14ac:dyDescent="0.25">
      <c r="A3208" s="137">
        <v>1</v>
      </c>
      <c r="B3208" s="508" t="s">
        <v>213</v>
      </c>
      <c r="C3208" s="430"/>
      <c r="D3208" s="4"/>
      <c r="E3208" s="541">
        <f>SUM(E3209:E3210)</f>
        <v>70</v>
      </c>
      <c r="F3208" s="741">
        <f>SUM(F3209:F3210)</f>
        <v>11</v>
      </c>
      <c r="G3208" s="741">
        <f>SUM(G3209:G3210)</f>
        <v>0</v>
      </c>
      <c r="H3208" s="741">
        <f t="shared" si="1901"/>
        <v>0</v>
      </c>
      <c r="I3208" s="1436"/>
      <c r="J3208" s="1436"/>
      <c r="K3208" s="122"/>
      <c r="L3208" s="122"/>
      <c r="M3208" s="122"/>
      <c r="N3208" s="122"/>
      <c r="O3208" s="122"/>
      <c r="P3208" s="122"/>
      <c r="Q3208" s="326">
        <v>89.766999999999996</v>
      </c>
      <c r="R3208" s="326">
        <v>89.766999999999996</v>
      </c>
      <c r="S3208" s="323">
        <f t="shared" si="1903"/>
        <v>14.961166666666665</v>
      </c>
      <c r="T3208" s="326">
        <f t="shared" si="1904"/>
        <v>0</v>
      </c>
      <c r="U3208" s="768"/>
      <c r="V3208" s="326"/>
      <c r="W3208" s="326">
        <f>T3208-S3208</f>
        <v>-14.961166666666665</v>
      </c>
      <c r="X3208" s="326"/>
      <c r="Y3208" s="326"/>
      <c r="Z3208" s="326"/>
      <c r="AA3208" s="924"/>
      <c r="AB3208" s="323"/>
      <c r="AC3208" s="1014">
        <f t="shared" si="1870"/>
        <v>0</v>
      </c>
      <c r="AD3208" s="1029"/>
      <c r="AF3208" s="3234">
        <f t="shared" si="1887"/>
        <v>0</v>
      </c>
      <c r="AG3208" s="137">
        <f t="shared" si="1888"/>
        <v>0</v>
      </c>
      <c r="AJ3208" s="2186" t="s">
        <v>655</v>
      </c>
    </row>
    <row r="3209" spans="1:36" ht="30" x14ac:dyDescent="0.25">
      <c r="A3209" s="137">
        <v>1</v>
      </c>
      <c r="B3209" s="168" t="s">
        <v>254</v>
      </c>
      <c r="C3209" s="430"/>
      <c r="D3209" s="4"/>
      <c r="E3209" s="567">
        <v>50</v>
      </c>
      <c r="F3209" s="123">
        <f>ROUND(E3209/12*$B$4,0)</f>
        <v>8</v>
      </c>
      <c r="G3209" s="183"/>
      <c r="H3209" s="741">
        <f t="shared" si="1901"/>
        <v>0</v>
      </c>
      <c r="I3209" s="1436"/>
      <c r="J3209" s="1436"/>
      <c r="K3209" s="122"/>
      <c r="L3209" s="122"/>
      <c r="M3209" s="122"/>
      <c r="N3209" s="122"/>
      <c r="O3209" s="122"/>
      <c r="P3209" s="122"/>
      <c r="Q3209" s="326"/>
      <c r="R3209" s="326"/>
      <c r="S3209" s="323"/>
      <c r="T3209" s="326"/>
      <c r="U3209" s="768"/>
      <c r="V3209" s="326"/>
      <c r="W3209" s="326"/>
      <c r="X3209" s="326"/>
      <c r="Y3209" s="326"/>
      <c r="Z3209" s="326"/>
      <c r="AA3209" s="920"/>
      <c r="AB3209" s="323"/>
      <c r="AC3209" s="1014">
        <f t="shared" si="1870"/>
        <v>0</v>
      </c>
      <c r="AD3209" s="1029"/>
      <c r="AF3209" s="3234">
        <f t="shared" si="1887"/>
        <v>0</v>
      </c>
      <c r="AG3209" s="137">
        <f t="shared" si="1888"/>
        <v>0</v>
      </c>
      <c r="AJ3209" s="2186" t="s">
        <v>655</v>
      </c>
    </row>
    <row r="3210" spans="1:36" ht="30" x14ac:dyDescent="0.25">
      <c r="A3210" s="137">
        <v>1</v>
      </c>
      <c r="B3210" s="168" t="s">
        <v>70</v>
      </c>
      <c r="C3210" s="430"/>
      <c r="D3210" s="4"/>
      <c r="E3210" s="568">
        <v>20</v>
      </c>
      <c r="F3210" s="123">
        <f>ROUND(E3210/12*$B$4,0)</f>
        <v>3</v>
      </c>
      <c r="G3210" s="183"/>
      <c r="H3210" s="741">
        <f t="shared" si="1901"/>
        <v>0</v>
      </c>
      <c r="I3210" s="1436"/>
      <c r="J3210" s="1436"/>
      <c r="K3210" s="122"/>
      <c r="L3210" s="122"/>
      <c r="M3210" s="122"/>
      <c r="N3210" s="122"/>
      <c r="O3210" s="122"/>
      <c r="P3210" s="122"/>
      <c r="Q3210" s="326"/>
      <c r="R3210" s="326"/>
      <c r="S3210" s="323"/>
      <c r="T3210" s="326"/>
      <c r="U3210" s="768"/>
      <c r="V3210" s="326"/>
      <c r="W3210" s="326"/>
      <c r="X3210" s="326"/>
      <c r="Y3210" s="326"/>
      <c r="Z3210" s="326"/>
      <c r="AA3210" s="920"/>
      <c r="AB3210" s="323"/>
      <c r="AC3210" s="1014">
        <f t="shared" si="1870"/>
        <v>0</v>
      </c>
      <c r="AD3210" s="1029"/>
      <c r="AF3210" s="3234">
        <f t="shared" si="1887"/>
        <v>0</v>
      </c>
      <c r="AG3210" s="137">
        <f t="shared" si="1888"/>
        <v>0</v>
      </c>
      <c r="AJ3210" s="2186" t="s">
        <v>655</v>
      </c>
    </row>
    <row r="3211" spans="1:36" s="2186" customFormat="1" ht="86.25" x14ac:dyDescent="0.25">
      <c r="A3211" s="2186">
        <v>1</v>
      </c>
      <c r="B3211" s="470" t="s">
        <v>464</v>
      </c>
      <c r="C3211" s="430"/>
      <c r="D3211" s="4"/>
      <c r="E3211" s="3063">
        <f>E3168</f>
        <v>3516</v>
      </c>
      <c r="F3211" s="3063">
        <f>F3168</f>
        <v>587</v>
      </c>
      <c r="G3211" s="3063">
        <f>G3168</f>
        <v>211</v>
      </c>
      <c r="H3211" s="741">
        <f t="shared" si="1901"/>
        <v>35.945485519591145</v>
      </c>
      <c r="I3211" s="1436"/>
      <c r="J3211" s="1436"/>
      <c r="K3211" s="122"/>
      <c r="L3211" s="122"/>
      <c r="M3211" s="122"/>
      <c r="N3211" s="122"/>
      <c r="O3211" s="122"/>
      <c r="P3211" s="122"/>
      <c r="Q3211" s="326">
        <f t="shared" ref="Q3211:Z3211" si="1905">Q3168</f>
        <v>13089.563399999999</v>
      </c>
      <c r="R3211" s="326">
        <f t="shared" ref="R3211" si="1906">R3168</f>
        <v>13089.563399999999</v>
      </c>
      <c r="S3211" s="323">
        <f t="shared" si="1905"/>
        <v>2181.5938999999998</v>
      </c>
      <c r="T3211" s="326">
        <f t="shared" si="1905"/>
        <v>697.78183999999999</v>
      </c>
      <c r="U3211" s="768">
        <f t="shared" si="1905"/>
        <v>0</v>
      </c>
      <c r="V3211" s="326">
        <f t="shared" si="1905"/>
        <v>0</v>
      </c>
      <c r="W3211" s="326">
        <f t="shared" si="1905"/>
        <v>-1483.8120599999997</v>
      </c>
      <c r="X3211" s="326">
        <f t="shared" si="1905"/>
        <v>0</v>
      </c>
      <c r="Y3211" s="326">
        <f t="shared" si="1905"/>
        <v>-1.7181999999999999</v>
      </c>
      <c r="Z3211" s="326">
        <f t="shared" si="1905"/>
        <v>696.06363999999996</v>
      </c>
      <c r="AA3211" s="920"/>
      <c r="AB3211" s="323"/>
      <c r="AC3211" s="1014">
        <f t="shared" si="1870"/>
        <v>0</v>
      </c>
      <c r="AD3211" s="1029"/>
      <c r="AF3211" s="3234">
        <f t="shared" si="1887"/>
        <v>0</v>
      </c>
      <c r="AG3211" s="2186">
        <f t="shared" si="1888"/>
        <v>696063.64</v>
      </c>
      <c r="AJ3211" s="2186" t="s">
        <v>655</v>
      </c>
    </row>
    <row r="3212" spans="1:36" x14ac:dyDescent="0.25">
      <c r="A3212" s="137">
        <v>1</v>
      </c>
      <c r="B3212" s="470" t="s">
        <v>255</v>
      </c>
      <c r="C3212" s="430"/>
      <c r="D3212" s="4"/>
      <c r="E3212" s="569">
        <f>E3191+E3158</f>
        <v>19240</v>
      </c>
      <c r="F3212" s="569">
        <f>F3191+F3158</f>
        <v>3208.25</v>
      </c>
      <c r="G3212" s="569">
        <f>G3191+G3158</f>
        <v>1566.5149999999999</v>
      </c>
      <c r="H3212" s="741">
        <f t="shared" si="1901"/>
        <v>48.827709810644429</v>
      </c>
      <c r="I3212" s="1436"/>
      <c r="J3212" s="1436"/>
      <c r="K3212" s="122"/>
      <c r="L3212" s="122"/>
      <c r="M3212" s="122"/>
      <c r="N3212" s="122"/>
      <c r="O3212" s="122"/>
      <c r="P3212" s="122"/>
      <c r="Q3212" s="326"/>
      <c r="R3212" s="326"/>
      <c r="S3212" s="323"/>
      <c r="T3212" s="326"/>
      <c r="U3212" s="768"/>
      <c r="V3212" s="326"/>
      <c r="W3212" s="326"/>
      <c r="X3212" s="326"/>
      <c r="Y3212" s="326"/>
      <c r="Z3212" s="326"/>
      <c r="AA3212" s="962"/>
      <c r="AB3212" s="323"/>
      <c r="AC3212" s="1014">
        <f t="shared" si="1870"/>
        <v>0</v>
      </c>
      <c r="AD3212" s="1029"/>
      <c r="AF3212" s="3234">
        <f t="shared" si="1887"/>
        <v>0</v>
      </c>
      <c r="AG3212" s="137">
        <f t="shared" si="1888"/>
        <v>0</v>
      </c>
      <c r="AJ3212" s="2186" t="s">
        <v>655</v>
      </c>
    </row>
    <row r="3213" spans="1:36" ht="29.25" x14ac:dyDescent="0.25">
      <c r="A3213" s="137">
        <v>1</v>
      </c>
      <c r="B3213" s="470" t="s">
        <v>268</v>
      </c>
      <c r="C3213" s="430"/>
      <c r="D3213" s="4"/>
      <c r="E3213" s="569">
        <f>E3173</f>
        <v>12360</v>
      </c>
      <c r="F3213" s="569">
        <f>F3173</f>
        <v>2060</v>
      </c>
      <c r="G3213" s="569">
        <f>G3173</f>
        <v>769</v>
      </c>
      <c r="H3213" s="741">
        <f t="shared" si="1901"/>
        <v>37.33009708737864</v>
      </c>
      <c r="I3213" s="1436"/>
      <c r="J3213" s="1436"/>
      <c r="K3213" s="122"/>
      <c r="L3213" s="122"/>
      <c r="M3213" s="122"/>
      <c r="N3213" s="122"/>
      <c r="O3213" s="122"/>
      <c r="P3213" s="122"/>
      <c r="Q3213" s="326"/>
      <c r="R3213" s="326"/>
      <c r="S3213" s="323"/>
      <c r="T3213" s="326"/>
      <c r="U3213" s="768">
        <f>U3199+U3173</f>
        <v>0</v>
      </c>
      <c r="V3213" s="326"/>
      <c r="W3213" s="326"/>
      <c r="X3213" s="326"/>
      <c r="Y3213" s="326"/>
      <c r="Z3213" s="326"/>
      <c r="AA3213" s="962"/>
      <c r="AB3213" s="323"/>
      <c r="AC3213" s="1014">
        <f t="shared" si="1870"/>
        <v>0</v>
      </c>
      <c r="AD3213" s="1029"/>
      <c r="AF3213" s="3234">
        <f t="shared" si="1887"/>
        <v>0</v>
      </c>
      <c r="AG3213" s="137">
        <f t="shared" si="1888"/>
        <v>0</v>
      </c>
      <c r="AJ3213" s="2186" t="s">
        <v>655</v>
      </c>
    </row>
    <row r="3214" spans="1:36" ht="29.25" x14ac:dyDescent="0.25">
      <c r="A3214" s="137">
        <v>1</v>
      </c>
      <c r="B3214" s="470" t="s">
        <v>256</v>
      </c>
      <c r="C3214" s="430"/>
      <c r="D3214" s="4"/>
      <c r="E3214" s="569">
        <f>E3203+E3162</f>
        <v>15544.659574468085</v>
      </c>
      <c r="F3214" s="569">
        <f>F3203+F3162</f>
        <v>2591.2765957446809</v>
      </c>
      <c r="G3214" s="569">
        <f>G3203+G3162</f>
        <v>1590.048936170213</v>
      </c>
      <c r="H3214" s="741">
        <f t="shared" si="1901"/>
        <v>61.361606043189099</v>
      </c>
      <c r="I3214" s="1436"/>
      <c r="J3214" s="1436"/>
      <c r="K3214" s="122"/>
      <c r="L3214" s="122"/>
      <c r="M3214" s="122"/>
      <c r="N3214" s="122"/>
      <c r="O3214" s="122"/>
      <c r="P3214" s="122"/>
      <c r="Q3214" s="326"/>
      <c r="R3214" s="326"/>
      <c r="S3214" s="323"/>
      <c r="T3214" s="326"/>
      <c r="U3214" s="768"/>
      <c r="V3214" s="326"/>
      <c r="W3214" s="326"/>
      <c r="X3214" s="326"/>
      <c r="Y3214" s="326"/>
      <c r="Z3214" s="326"/>
      <c r="AA3214" s="962"/>
      <c r="AB3214" s="323"/>
      <c r="AC3214" s="1014">
        <f t="shared" si="1870"/>
        <v>0</v>
      </c>
      <c r="AD3214" s="1029"/>
      <c r="AF3214" s="3234">
        <f t="shared" si="1887"/>
        <v>0</v>
      </c>
      <c r="AG3214" s="137">
        <f t="shared" si="1888"/>
        <v>0</v>
      </c>
      <c r="AJ3214" s="2186" t="s">
        <v>655</v>
      </c>
    </row>
    <row r="3215" spans="1:36" ht="29.25" x14ac:dyDescent="0.25">
      <c r="A3215" s="137">
        <v>1</v>
      </c>
      <c r="B3215" s="470" t="s">
        <v>257</v>
      </c>
      <c r="C3215" s="430"/>
      <c r="D3215" s="4"/>
      <c r="E3215" s="569">
        <f>E3166</f>
        <v>1500</v>
      </c>
      <c r="F3215" s="569">
        <f>F3166</f>
        <v>250</v>
      </c>
      <c r="G3215" s="569">
        <f>G3166</f>
        <v>104</v>
      </c>
      <c r="H3215" s="741">
        <f t="shared" si="1901"/>
        <v>41.6</v>
      </c>
      <c r="I3215" s="1436"/>
      <c r="J3215" s="1436"/>
      <c r="K3215" s="122"/>
      <c r="L3215" s="122"/>
      <c r="M3215" s="122"/>
      <c r="N3215" s="122"/>
      <c r="O3215" s="122"/>
      <c r="P3215" s="122"/>
      <c r="Q3215" s="326"/>
      <c r="R3215" s="326"/>
      <c r="S3215" s="852"/>
      <c r="T3215" s="326"/>
      <c r="U3215" s="768"/>
      <c r="V3215" s="326"/>
      <c r="W3215" s="326"/>
      <c r="X3215" s="326"/>
      <c r="Y3215" s="326"/>
      <c r="Z3215" s="326"/>
      <c r="AA3215" s="962"/>
      <c r="AB3215" s="323"/>
      <c r="AC3215" s="1014">
        <f t="shared" si="1870"/>
        <v>0</v>
      </c>
      <c r="AD3215" s="1029"/>
      <c r="AF3215" s="3234">
        <f t="shared" si="1887"/>
        <v>0</v>
      </c>
      <c r="AG3215" s="137">
        <f t="shared" si="1888"/>
        <v>0</v>
      </c>
      <c r="AJ3215" s="2186" t="s">
        <v>655</v>
      </c>
    </row>
    <row r="3216" spans="1:36" x14ac:dyDescent="0.25">
      <c r="A3216" s="137">
        <v>1</v>
      </c>
      <c r="B3216" s="471" t="s">
        <v>133</v>
      </c>
      <c r="C3216" s="430"/>
      <c r="D3216" s="4"/>
      <c r="E3216" s="541">
        <f>E3212+E3213+E3215+E3162*2.6+E3206/4.2+E3211*2.6+E3207*2.6</f>
        <v>81525.8</v>
      </c>
      <c r="F3216" s="541">
        <f t="shared" ref="F3216:G3216" si="1907">F3212+F3213+F3215+F3162*2.6+F3206/4.2+F3211*2.6+F3207*2.6</f>
        <v>13593.116666666667</v>
      </c>
      <c r="G3216" s="541">
        <f t="shared" si="1907"/>
        <v>6910.5102380952385</v>
      </c>
      <c r="H3216" s="741">
        <f t="shared" si="1901"/>
        <v>50.838305942310789</v>
      </c>
      <c r="I3216" s="1436"/>
      <c r="J3216" s="1436"/>
      <c r="K3216" s="122"/>
      <c r="L3216" s="122"/>
      <c r="M3216" s="122"/>
      <c r="N3216" s="122"/>
      <c r="O3216" s="122"/>
      <c r="P3216" s="122"/>
      <c r="Q3216" s="326">
        <f>Q3208+Q3207++Q3191+Q3173+Q3168+Q3157+Q3156</f>
        <v>169113.83817999999</v>
      </c>
      <c r="R3216" s="326">
        <f>R3208+R3207++R3191+R3173+R3168+R3157+R3156</f>
        <v>170359.23058</v>
      </c>
      <c r="S3216" s="323">
        <f t="shared" ref="S3216:Z3216" si="1908">S3208+S3207++S3191+S3173+S3168+S3157+S3156</f>
        <v>28298.857187575755</v>
      </c>
      <c r="T3216" s="326">
        <f t="shared" si="1908"/>
        <v>21376.92266</v>
      </c>
      <c r="U3216" s="768">
        <f t="shared" si="1908"/>
        <v>0</v>
      </c>
      <c r="V3216" s="326">
        <f t="shared" si="1908"/>
        <v>-159.76393999999999</v>
      </c>
      <c r="W3216" s="326">
        <f t="shared" si="1908"/>
        <v>-6921.9345275757551</v>
      </c>
      <c r="X3216" s="326">
        <f t="shared" si="1908"/>
        <v>-7.4834800000000019</v>
      </c>
      <c r="Y3216" s="326">
        <f t="shared" si="1908"/>
        <v>-1.3919599999999999</v>
      </c>
      <c r="Z3216" s="326">
        <f t="shared" si="1908"/>
        <v>21215.766759999999</v>
      </c>
      <c r="AA3216" s="904"/>
      <c r="AB3216" s="323"/>
      <c r="AC3216" s="1014">
        <f t="shared" si="1870"/>
        <v>0</v>
      </c>
      <c r="AD3216" s="1029"/>
      <c r="AF3216" s="3234">
        <f t="shared" si="1887"/>
        <v>0</v>
      </c>
      <c r="AG3216" s="137">
        <f t="shared" si="1888"/>
        <v>21215766.759999998</v>
      </c>
      <c r="AJ3216" s="2186" t="s">
        <v>655</v>
      </c>
    </row>
    <row r="3217" spans="1:36" x14ac:dyDescent="0.25">
      <c r="A3217" s="137">
        <v>1</v>
      </c>
      <c r="B3217" s="2" t="s">
        <v>28</v>
      </c>
      <c r="C3217" s="443"/>
      <c r="D3217" s="2"/>
      <c r="E3217" s="222"/>
      <c r="F3217" s="142"/>
      <c r="G3217" s="142"/>
      <c r="H3217" s="142"/>
      <c r="I3217" s="1985"/>
      <c r="J3217" s="1985"/>
      <c r="K3217" s="122"/>
      <c r="L3217" s="122"/>
      <c r="M3217" s="122"/>
      <c r="N3217" s="122"/>
      <c r="O3217" s="122"/>
      <c r="P3217" s="122"/>
      <c r="Q3217" s="326"/>
      <c r="R3217" s="326"/>
      <c r="S3217" s="323"/>
      <c r="T3217" s="326"/>
      <c r="U3217" s="768"/>
      <c r="V3217" s="326"/>
      <c r="W3217" s="326"/>
      <c r="X3217" s="326"/>
      <c r="Y3217" s="326"/>
      <c r="Z3217" s="326"/>
      <c r="AA3217" s="917"/>
      <c r="AB3217" s="323"/>
      <c r="AC3217" s="1014">
        <f t="shared" si="1870"/>
        <v>0</v>
      </c>
      <c r="AD3217" s="1029"/>
      <c r="AF3217" s="3234">
        <f t="shared" si="1887"/>
        <v>0</v>
      </c>
      <c r="AG3217" s="137">
        <f t="shared" si="1888"/>
        <v>0</v>
      </c>
      <c r="AJ3217" s="2186" t="s">
        <v>655</v>
      </c>
    </row>
    <row r="3218" spans="1:36" ht="30.75" customHeight="1" x14ac:dyDescent="0.25">
      <c r="A3218" s="137">
        <v>1</v>
      </c>
      <c r="B3218" s="970" t="s">
        <v>316</v>
      </c>
      <c r="C3218" s="431"/>
      <c r="D3218" s="187">
        <v>240</v>
      </c>
      <c r="E3218" s="218">
        <v>30</v>
      </c>
      <c r="F3218" s="123">
        <f>ROUND(E3218/12*$B$4,0)</f>
        <v>5</v>
      </c>
      <c r="G3218" s="123">
        <v>12</v>
      </c>
      <c r="H3218" s="123">
        <f t="shared" ref="H3218:H3226" si="1909">G3218/F3218*100</f>
        <v>240</v>
      </c>
      <c r="I3218" s="822">
        <v>5.5</v>
      </c>
      <c r="J3218" s="152">
        <f>M3218/G3218</f>
        <v>3</v>
      </c>
      <c r="K3218" s="153">
        <f>ROUND(E3218*I3218,0)</f>
        <v>165</v>
      </c>
      <c r="L3218" s="153">
        <f>ROUND(K3218/12*$B$4,0)</f>
        <v>28</v>
      </c>
      <c r="M3218" s="153">
        <v>36</v>
      </c>
      <c r="N3218" s="153">
        <f>M3218/L3218*100</f>
        <v>128.57142857142858</v>
      </c>
      <c r="O3218" s="153">
        <f>ROUND(K3218/D3218,0)</f>
        <v>1</v>
      </c>
      <c r="P3218" s="153">
        <f>M3218/$B$4*12/O3218</f>
        <v>216</v>
      </c>
      <c r="Q3218" s="326"/>
      <c r="R3218" s="326"/>
      <c r="S3218" s="323"/>
      <c r="T3218" s="326"/>
      <c r="U3218" s="768"/>
      <c r="V3218" s="326"/>
      <c r="W3218" s="326"/>
      <c r="X3218" s="326"/>
      <c r="Y3218" s="326"/>
      <c r="Z3218" s="326"/>
      <c r="AA3218" s="936"/>
      <c r="AB3218" s="323"/>
      <c r="AC3218" s="1014">
        <f t="shared" si="1870"/>
        <v>0</v>
      </c>
      <c r="AD3218" s="1029"/>
      <c r="AF3218" s="3234">
        <f t="shared" si="1887"/>
        <v>0</v>
      </c>
      <c r="AG3218" s="137">
        <f t="shared" si="1888"/>
        <v>0</v>
      </c>
      <c r="AJ3218" s="2186" t="s">
        <v>655</v>
      </c>
    </row>
    <row r="3219" spans="1:36" ht="18" customHeight="1" x14ac:dyDescent="0.25">
      <c r="A3219" s="137">
        <v>1</v>
      </c>
      <c r="B3219" s="970" t="s">
        <v>44</v>
      </c>
      <c r="C3219" s="977"/>
      <c r="D3219" s="1557">
        <v>240</v>
      </c>
      <c r="E3219" s="243">
        <v>1090</v>
      </c>
      <c r="F3219" s="129">
        <f>ROUND(E3219/12*$B$4,0)</f>
        <v>182</v>
      </c>
      <c r="G3219" s="129">
        <v>75</v>
      </c>
      <c r="H3219" s="129">
        <f t="shared" si="1909"/>
        <v>41.208791208791204</v>
      </c>
      <c r="I3219" s="1439">
        <v>8</v>
      </c>
      <c r="J3219" s="1039">
        <f>M3219/G3219</f>
        <v>7.92</v>
      </c>
      <c r="K3219" s="153">
        <f>ROUND(E3219*I3219,0)</f>
        <v>8720</v>
      </c>
      <c r="L3219" s="153">
        <f>ROUND(K3219/12*$B$4,0)</f>
        <v>1453</v>
      </c>
      <c r="M3219" s="153">
        <v>594</v>
      </c>
      <c r="N3219" s="278">
        <f>M3219/L3219*100</f>
        <v>40.880935994494152</v>
      </c>
      <c r="O3219" s="278">
        <f>ROUND(K3219/D3219,0)</f>
        <v>36</v>
      </c>
      <c r="P3219" s="278"/>
      <c r="Q3219" s="327"/>
      <c r="R3219" s="327"/>
      <c r="S3219" s="856"/>
      <c r="T3219" s="327"/>
      <c r="U3219" s="1061"/>
      <c r="V3219" s="327"/>
      <c r="W3219" s="327"/>
      <c r="X3219" s="327"/>
      <c r="Y3219" s="327"/>
      <c r="Z3219" s="327"/>
      <c r="AA3219" s="1035"/>
      <c r="AB3219" s="856"/>
      <c r="AC3219" s="1014">
        <f t="shared" ref="AC3219:AC3282" si="1910">T3219-S3219-W3219</f>
        <v>0</v>
      </c>
      <c r="AD3219" s="1029"/>
      <c r="AF3219" s="3234">
        <f t="shared" si="1887"/>
        <v>0</v>
      </c>
      <c r="AG3219" s="137">
        <f t="shared" si="1888"/>
        <v>0</v>
      </c>
      <c r="AJ3219" s="2186" t="s">
        <v>655</v>
      </c>
    </row>
    <row r="3220" spans="1:36" s="147" customFormat="1" x14ac:dyDescent="0.25">
      <c r="A3220" s="137">
        <v>1</v>
      </c>
      <c r="B3220" s="970" t="s">
        <v>6</v>
      </c>
      <c r="C3220" s="977"/>
      <c r="D3220" s="1557">
        <v>240</v>
      </c>
      <c r="E3220" s="243">
        <v>430</v>
      </c>
      <c r="F3220" s="129">
        <f>ROUND(E3220/12*$B$4,0)</f>
        <v>72</v>
      </c>
      <c r="G3220" s="129">
        <v>0</v>
      </c>
      <c r="H3220" s="129">
        <f t="shared" si="1909"/>
        <v>0</v>
      </c>
      <c r="I3220" s="1439">
        <v>8</v>
      </c>
      <c r="J3220" s="1039" t="e">
        <f>M3220/G3220</f>
        <v>#DIV/0!</v>
      </c>
      <c r="K3220" s="278">
        <f>ROUND(E3220*I3220,0)</f>
        <v>3440</v>
      </c>
      <c r="L3220" s="278">
        <f>ROUND(K3220/12*$B$4,0)</f>
        <v>573</v>
      </c>
      <c r="M3220" s="278">
        <v>0</v>
      </c>
      <c r="N3220" s="278">
        <f>M3220/L3220*100</f>
        <v>0</v>
      </c>
      <c r="O3220" s="278">
        <f>ROUND(K3220/D3220,0)</f>
        <v>14</v>
      </c>
      <c r="P3220" s="278"/>
      <c r="Q3220" s="327"/>
      <c r="R3220" s="327"/>
      <c r="S3220" s="856"/>
      <c r="T3220" s="327"/>
      <c r="U3220" s="1061"/>
      <c r="V3220" s="327"/>
      <c r="W3220" s="327"/>
      <c r="X3220" s="327"/>
      <c r="Y3220" s="327"/>
      <c r="Z3220" s="327"/>
      <c r="AA3220" s="1035"/>
      <c r="AB3220" s="856"/>
      <c r="AC3220" s="1014">
        <f t="shared" si="1910"/>
        <v>0</v>
      </c>
      <c r="AD3220" s="1029"/>
      <c r="AF3220" s="3234">
        <f t="shared" si="1887"/>
        <v>0</v>
      </c>
      <c r="AG3220" s="147">
        <f t="shared" si="1888"/>
        <v>0</v>
      </c>
      <c r="AJ3220" s="2186" t="s">
        <v>655</v>
      </c>
    </row>
    <row r="3221" spans="1:36" x14ac:dyDescent="0.25">
      <c r="A3221" s="137">
        <v>1</v>
      </c>
      <c r="B3221" s="2086" t="s">
        <v>174</v>
      </c>
      <c r="C3221" s="1667"/>
      <c r="D3221" s="1656"/>
      <c r="E3221" s="229">
        <f>SUM(E3218:E3220)</f>
        <v>1550</v>
      </c>
      <c r="F3221" s="1474">
        <f>SUM(F3218:F3220)</f>
        <v>259</v>
      </c>
      <c r="G3221" s="1474">
        <f>SUM(G3218:G3220)</f>
        <v>87</v>
      </c>
      <c r="H3221" s="36">
        <f t="shared" si="1909"/>
        <v>33.590733590733592</v>
      </c>
      <c r="I3221" s="1980">
        <f>SUM(K3221/E3221)</f>
        <v>7.9516129032258061</v>
      </c>
      <c r="J3221" s="273">
        <f>M3221/G3221</f>
        <v>7.2413793103448274</v>
      </c>
      <c r="K3221" s="1050">
        <f>SUM(K3218:K3220)</f>
        <v>12325</v>
      </c>
      <c r="L3221" s="1050">
        <f>SUM(L3218:L3220)</f>
        <v>2054</v>
      </c>
      <c r="M3221" s="1050">
        <f>SUM(M3218:M3220)</f>
        <v>630</v>
      </c>
      <c r="N3221" s="1133">
        <f>M3221/L3221*100</f>
        <v>30.671859785783834</v>
      </c>
      <c r="O3221" s="1050">
        <f>SUM(O3218:O3220)</f>
        <v>51</v>
      </c>
      <c r="P3221" s="1133">
        <f>M3221/$B$4*12/O3221</f>
        <v>74.117647058823536</v>
      </c>
      <c r="Q3221" s="324"/>
      <c r="R3221" s="324"/>
      <c r="S3221" s="861"/>
      <c r="T3221" s="324"/>
      <c r="U3221" s="772"/>
      <c r="V3221" s="324"/>
      <c r="W3221" s="324"/>
      <c r="X3221" s="324"/>
      <c r="Y3221" s="324"/>
      <c r="Z3221" s="324"/>
      <c r="AA3221" s="1478"/>
      <c r="AB3221" s="861"/>
      <c r="AC3221" s="1014">
        <f t="shared" si="1910"/>
        <v>0</v>
      </c>
      <c r="AD3221" s="1029"/>
      <c r="AF3221" s="3234">
        <f t="shared" si="1887"/>
        <v>0</v>
      </c>
      <c r="AG3221" s="137">
        <f t="shared" si="1888"/>
        <v>0</v>
      </c>
      <c r="AJ3221" s="2186" t="s">
        <v>655</v>
      </c>
    </row>
    <row r="3222" spans="1:36" s="147" customFormat="1" ht="29.25" x14ac:dyDescent="0.25">
      <c r="A3222" s="137">
        <v>1</v>
      </c>
      <c r="B3222" s="1218" t="s">
        <v>198</v>
      </c>
      <c r="C3222" s="1218"/>
      <c r="D3222" s="1218"/>
      <c r="E3222" s="229">
        <f>SUM(E3221)</f>
        <v>1550</v>
      </c>
      <c r="F3222" s="1440">
        <f>SUM(F3221)</f>
        <v>259</v>
      </c>
      <c r="G3222" s="1440">
        <f>SUM(G3221)</f>
        <v>87</v>
      </c>
      <c r="H3222" s="1440">
        <f t="shared" si="1909"/>
        <v>33.590733590733592</v>
      </c>
      <c r="I3222" s="1980">
        <f>SUM(K3222/E3222)</f>
        <v>7.9516129032258061</v>
      </c>
      <c r="J3222" s="273">
        <f>M3222/G3222</f>
        <v>7.2413793103448274</v>
      </c>
      <c r="K3222" s="1440">
        <f>SUM(K3221)</f>
        <v>12325</v>
      </c>
      <c r="L3222" s="1440">
        <f>SUM(L3221)</f>
        <v>2054</v>
      </c>
      <c r="M3222" s="1440">
        <f>SUM(M3221)</f>
        <v>630</v>
      </c>
      <c r="N3222" s="1133">
        <f>M3222/L3222*100</f>
        <v>30.671859785783834</v>
      </c>
      <c r="O3222" s="1440">
        <f>SUM(O3221)</f>
        <v>51</v>
      </c>
      <c r="P3222" s="1133">
        <f>M3222/$B$4*12/O3222</f>
        <v>74.117647058823536</v>
      </c>
      <c r="Q3222" s="324">
        <v>45713.632294800009</v>
      </c>
      <c r="R3222" s="324">
        <v>45713.632294800009</v>
      </c>
      <c r="S3222" s="852">
        <f t="shared" ref="S3222" si="1911">Q3222/12*$B$4+(R3222-Q3222)/11*1</f>
        <v>7618.9387158000018</v>
      </c>
      <c r="T3222" s="324">
        <f>Z3222-Y3222-V3222</f>
        <v>7594.5940000000001</v>
      </c>
      <c r="U3222" s="772"/>
      <c r="V3222" s="324"/>
      <c r="W3222" s="324">
        <f>T3222-S3222</f>
        <v>-24.344715800001723</v>
      </c>
      <c r="X3222" s="324"/>
      <c r="Y3222" s="324">
        <v>-45.994630000000001</v>
      </c>
      <c r="Z3222" s="324">
        <v>7548.5993699999999</v>
      </c>
      <c r="AA3222" s="1441"/>
      <c r="AB3222" s="861"/>
      <c r="AC3222" s="1014">
        <f t="shared" si="1910"/>
        <v>0</v>
      </c>
      <c r="AD3222" s="1029"/>
      <c r="AF3222" s="3234">
        <f t="shared" si="1887"/>
        <v>0</v>
      </c>
      <c r="AG3222" s="147">
        <f t="shared" si="1888"/>
        <v>7548599.3700000001</v>
      </c>
      <c r="AJ3222" s="2186" t="s">
        <v>655</v>
      </c>
    </row>
    <row r="3223" spans="1:36" s="147" customFormat="1" ht="15.75" x14ac:dyDescent="0.25">
      <c r="A3223" s="137">
        <v>1</v>
      </c>
      <c r="B3223" s="2087" t="s">
        <v>194</v>
      </c>
      <c r="C3223" s="2088"/>
      <c r="D3223" s="2089"/>
      <c r="E3223" s="276">
        <f>E3226</f>
        <v>3500</v>
      </c>
      <c r="F3223" s="1054">
        <f>ROUND(E3223/12*$B$4,0)</f>
        <v>583</v>
      </c>
      <c r="G3223" s="305">
        <f>G3226</f>
        <v>485</v>
      </c>
      <c r="H3223" s="1054">
        <f t="shared" si="1909"/>
        <v>83.190394511149222</v>
      </c>
      <c r="I3223" s="1634"/>
      <c r="J3223" s="1994"/>
      <c r="K3223" s="1214"/>
      <c r="L3223" s="1214"/>
      <c r="M3223" s="1214"/>
      <c r="N3223" s="1214"/>
      <c r="O3223" s="1214"/>
      <c r="P3223" s="1214"/>
      <c r="Q3223" s="325"/>
      <c r="R3223" s="325"/>
      <c r="S3223" s="900">
        <f>Q3223/12*$B$4</f>
        <v>0</v>
      </c>
      <c r="T3223" s="325">
        <f>Z3223-Y3223-V3223</f>
        <v>0</v>
      </c>
      <c r="U3223" s="771"/>
      <c r="V3223" s="325"/>
      <c r="W3223" s="325">
        <f>T3223-S3223</f>
        <v>0</v>
      </c>
      <c r="X3223" s="325"/>
      <c r="Y3223" s="325"/>
      <c r="Z3223" s="325"/>
      <c r="AA3223" s="959"/>
      <c r="AB3223" s="365"/>
      <c r="AC3223" s="1014">
        <f t="shared" si="1910"/>
        <v>0</v>
      </c>
      <c r="AD3223" s="1029"/>
      <c r="AF3223" s="3234">
        <f t="shared" si="1887"/>
        <v>0</v>
      </c>
      <c r="AG3223" s="147">
        <f t="shared" si="1888"/>
        <v>0</v>
      </c>
      <c r="AJ3223" s="2186" t="s">
        <v>655</v>
      </c>
    </row>
    <row r="3224" spans="1:36" x14ac:dyDescent="0.25">
      <c r="A3224" s="137">
        <v>1</v>
      </c>
      <c r="B3224" s="1722" t="s">
        <v>195</v>
      </c>
      <c r="C3224" s="1721"/>
      <c r="D3224" s="2090"/>
      <c r="E3224" s="220">
        <f>E3226-E3225</f>
        <v>3495</v>
      </c>
      <c r="F3224" s="523">
        <f>ROUND(E3224/12*$B$4,0)</f>
        <v>583</v>
      </c>
      <c r="G3224" s="187">
        <f>G3226-G3225</f>
        <v>484</v>
      </c>
      <c r="H3224" s="523">
        <f t="shared" si="1909"/>
        <v>83.018867924528308</v>
      </c>
      <c r="I3224" s="2091"/>
      <c r="J3224" s="2091"/>
      <c r="K3224" s="2090"/>
      <c r="L3224" s="2090"/>
      <c r="M3224" s="2090"/>
      <c r="N3224" s="2090"/>
      <c r="O3224" s="2090"/>
      <c r="P3224" s="2090"/>
      <c r="Q3224" s="326"/>
      <c r="R3224" s="326"/>
      <c r="S3224" s="323">
        <f>Q3224/12*$B$4</f>
        <v>0</v>
      </c>
      <c r="T3224" s="326">
        <f>Z3224-Y3224-V3224</f>
        <v>0</v>
      </c>
      <c r="U3224" s="768"/>
      <c r="V3224" s="326"/>
      <c r="W3224" s="326">
        <f>T3224-S3224</f>
        <v>0</v>
      </c>
      <c r="X3224" s="326"/>
      <c r="Y3224" s="326"/>
      <c r="Z3224" s="326"/>
      <c r="AA3224" s="940"/>
      <c r="AB3224" s="323"/>
      <c r="AC3224" s="1014">
        <f t="shared" si="1910"/>
        <v>0</v>
      </c>
      <c r="AD3224" s="1029"/>
      <c r="AF3224" s="3234">
        <f t="shared" si="1887"/>
        <v>0</v>
      </c>
      <c r="AG3224" s="137">
        <f t="shared" si="1888"/>
        <v>0</v>
      </c>
      <c r="AJ3224" s="2186" t="s">
        <v>655</v>
      </c>
    </row>
    <row r="3225" spans="1:36" ht="30" x14ac:dyDescent="0.25">
      <c r="A3225" s="137">
        <v>1</v>
      </c>
      <c r="B3225" s="1987" t="s">
        <v>196</v>
      </c>
      <c r="C3225" s="431"/>
      <c r="D3225" s="2090"/>
      <c r="E3225" s="2093">
        <v>5</v>
      </c>
      <c r="F3225" s="2094">
        <f>ROUND(E3225/12*$B$4,0)</f>
        <v>1</v>
      </c>
      <c r="G3225" s="521">
        <v>1</v>
      </c>
      <c r="H3225" s="523">
        <f t="shared" si="1909"/>
        <v>100</v>
      </c>
      <c r="I3225" s="2090"/>
      <c r="J3225" s="2090"/>
      <c r="K3225" s="2090"/>
      <c r="L3225" s="2090"/>
      <c r="M3225" s="2090"/>
      <c r="N3225" s="2090"/>
      <c r="O3225" s="2090"/>
      <c r="P3225" s="2090"/>
      <c r="Q3225" s="326"/>
      <c r="R3225" s="326"/>
      <c r="S3225" s="323">
        <f>Q3225/12*$B$4</f>
        <v>0</v>
      </c>
      <c r="T3225" s="326">
        <f>Z3225-Y3225-V3225</f>
        <v>0</v>
      </c>
      <c r="U3225" s="768"/>
      <c r="V3225" s="326"/>
      <c r="W3225" s="326">
        <f>T3225-S3225</f>
        <v>0</v>
      </c>
      <c r="X3225" s="326"/>
      <c r="Y3225" s="326"/>
      <c r="Z3225" s="326"/>
      <c r="AA3225" s="957"/>
      <c r="AB3225" s="323"/>
      <c r="AC3225" s="1014">
        <f t="shared" si="1910"/>
        <v>0</v>
      </c>
      <c r="AD3225" s="1029"/>
      <c r="AF3225" s="3234">
        <f t="shared" si="1887"/>
        <v>0</v>
      </c>
      <c r="AG3225" s="137">
        <f t="shared" si="1888"/>
        <v>0</v>
      </c>
      <c r="AJ3225" s="2186" t="s">
        <v>655</v>
      </c>
    </row>
    <row r="3226" spans="1:36" ht="29.25" thickBot="1" x14ac:dyDescent="0.3">
      <c r="A3226" s="137">
        <v>1</v>
      </c>
      <c r="B3226" s="2095" t="s">
        <v>201</v>
      </c>
      <c r="C3226" s="2096"/>
      <c r="D3226" s="1603"/>
      <c r="E3226" s="2093">
        <v>3500</v>
      </c>
      <c r="F3226" s="523">
        <f>ROUND(E3226/12*$B$4,0)</f>
        <v>583</v>
      </c>
      <c r="G3226" s="521">
        <v>485</v>
      </c>
      <c r="H3226" s="280">
        <f t="shared" si="1909"/>
        <v>83.190394511149222</v>
      </c>
      <c r="I3226" s="2090"/>
      <c r="J3226" s="2090"/>
      <c r="K3226" s="2090"/>
      <c r="L3226" s="2090"/>
      <c r="M3226" s="2090"/>
      <c r="N3226" s="2090"/>
      <c r="O3226" s="2090"/>
      <c r="P3226" s="2090"/>
      <c r="Q3226" s="326">
        <v>27767.882799999999</v>
      </c>
      <c r="R3226" s="326">
        <v>27767.882799999999</v>
      </c>
      <c r="S3226" s="852">
        <f t="shared" ref="S3226" si="1912">Q3226/12*$B$4+(R3226-Q3226)/11*1</f>
        <v>4627.9804666666669</v>
      </c>
      <c r="T3226" s="326">
        <f>Z3226-Y3226-V3226</f>
        <v>4608.8668100000004</v>
      </c>
      <c r="U3226" s="768"/>
      <c r="V3226" s="326"/>
      <c r="W3226" s="326">
        <f>T3226-S3226</f>
        <v>-19.113656666666429</v>
      </c>
      <c r="X3226" s="326"/>
      <c r="Y3226" s="326">
        <v>0</v>
      </c>
      <c r="Z3226" s="326">
        <v>4608.8668100000004</v>
      </c>
      <c r="AA3226" s="957"/>
      <c r="AB3226" s="323"/>
      <c r="AC3226" s="1014">
        <f t="shared" si="1910"/>
        <v>0</v>
      </c>
      <c r="AD3226" s="1029"/>
      <c r="AF3226" s="3234">
        <f t="shared" si="1887"/>
        <v>0</v>
      </c>
      <c r="AG3226" s="137">
        <f t="shared" si="1888"/>
        <v>4608866.8100000005</v>
      </c>
      <c r="AJ3226" s="2186" t="s">
        <v>655</v>
      </c>
    </row>
    <row r="3227" spans="1:36" ht="15.75" thickBot="1" x14ac:dyDescent="0.3">
      <c r="A3227" s="137">
        <v>1</v>
      </c>
      <c r="B3227" s="545" t="s">
        <v>272</v>
      </c>
      <c r="C3227" s="2002"/>
      <c r="D3227" s="2002"/>
      <c r="E3227" s="842"/>
      <c r="F3227" s="843"/>
      <c r="G3227" s="843"/>
      <c r="H3227" s="843"/>
      <c r="I3227" s="702"/>
      <c r="J3227" s="702"/>
      <c r="K3227" s="702"/>
      <c r="L3227" s="702"/>
      <c r="M3227" s="702">
        <f>M3154+M3222</f>
        <v>2943</v>
      </c>
      <c r="N3227" s="702"/>
      <c r="O3227" s="702"/>
      <c r="P3227" s="702"/>
      <c r="Q3227" s="332">
        <f t="shared" ref="Q3227:Z3227" si="1913">Q3226+Q3222+Q3216+Q3154</f>
        <v>350418.58681280003</v>
      </c>
      <c r="R3227" s="332">
        <f t="shared" ref="R3227" si="1914">R3226+R3222+R3216+R3154</f>
        <v>351663.97921280004</v>
      </c>
      <c r="S3227" s="858">
        <f t="shared" si="1913"/>
        <v>58516.315293042426</v>
      </c>
      <c r="T3227" s="332">
        <f t="shared" si="1913"/>
        <v>51492.668470000004</v>
      </c>
      <c r="U3227" s="773">
        <f t="shared" si="1913"/>
        <v>0</v>
      </c>
      <c r="V3227" s="156">
        <f t="shared" si="1913"/>
        <v>-257.95493999999997</v>
      </c>
      <c r="W3227" s="332">
        <f t="shared" si="1913"/>
        <v>-7023.6468230424234</v>
      </c>
      <c r="X3227" s="332">
        <f t="shared" si="1913"/>
        <v>-7.4834800000000019</v>
      </c>
      <c r="Y3227" s="332">
        <f t="shared" si="1913"/>
        <v>-245.05099000000001</v>
      </c>
      <c r="Z3227" s="332">
        <f t="shared" si="1913"/>
        <v>50989.662540000005</v>
      </c>
      <c r="AA3227" s="964"/>
      <c r="AB3227" s="858"/>
      <c r="AC3227" s="1014">
        <f t="shared" si="1910"/>
        <v>0</v>
      </c>
      <c r="AD3227" s="1029"/>
      <c r="AF3227" s="3234">
        <f t="shared" si="1887"/>
        <v>0</v>
      </c>
      <c r="AG3227" s="137">
        <f t="shared" si="1888"/>
        <v>50989662.540000007</v>
      </c>
      <c r="AJ3227" s="2186" t="s">
        <v>655</v>
      </c>
    </row>
    <row r="3228" spans="1:36" s="2186" customFormat="1" ht="30" thickBot="1" x14ac:dyDescent="0.3">
      <c r="B3228" s="3412" t="s">
        <v>732</v>
      </c>
      <c r="C3228" s="2002"/>
      <c r="D3228" s="2002"/>
      <c r="E3228" s="842"/>
      <c r="F3228" s="843"/>
      <c r="G3228" s="843"/>
      <c r="H3228" s="843"/>
      <c r="I3228" s="702"/>
      <c r="J3228" s="702"/>
      <c r="K3228" s="702"/>
      <c r="L3228" s="702"/>
      <c r="M3228" s="702"/>
      <c r="N3228" s="702"/>
      <c r="O3228" s="702"/>
      <c r="P3228" s="702"/>
      <c r="Q3228" s="332">
        <f t="shared" ref="Q3228:Z3228" si="1915">Q3227-Q3226-Q3222-Q3157-Q3156-Q3154</f>
        <v>66874.218339999949</v>
      </c>
      <c r="R3228" s="332">
        <f t="shared" ref="R3228" si="1916">R3227-R3226-R3222-R3157-R3156-R3154</f>
        <v>68119.61073999996</v>
      </c>
      <c r="S3228" s="858">
        <f t="shared" si="1915"/>
        <v>11258.920547575752</v>
      </c>
      <c r="T3228" s="332">
        <f t="shared" si="1915"/>
        <v>5129.7565000000031</v>
      </c>
      <c r="U3228" s="773">
        <f t="shared" si="1915"/>
        <v>0</v>
      </c>
      <c r="V3228" s="156">
        <f t="shared" si="1915"/>
        <v>0</v>
      </c>
      <c r="W3228" s="332">
        <f t="shared" si="1915"/>
        <v>-6129.1640475757558</v>
      </c>
      <c r="X3228" s="332">
        <f t="shared" si="1915"/>
        <v>-7.4834800000000019</v>
      </c>
      <c r="Y3228" s="332">
        <f t="shared" si="1915"/>
        <v>-1.2367999999999881</v>
      </c>
      <c r="Z3228" s="332">
        <f t="shared" si="1915"/>
        <v>5128.5197000000007</v>
      </c>
      <c r="AA3228" s="964"/>
      <c r="AB3228" s="858"/>
      <c r="AC3228" s="1014">
        <f t="shared" si="1910"/>
        <v>7.2759576141834259E-12</v>
      </c>
      <c r="AD3228" s="1029"/>
      <c r="AF3228" s="3234"/>
    </row>
    <row r="3229" spans="1:36" x14ac:dyDescent="0.25">
      <c r="A3229" s="137">
        <v>1</v>
      </c>
      <c r="B3229" s="2042" t="s">
        <v>164</v>
      </c>
      <c r="C3229" s="2017"/>
      <c r="D3229" s="2042"/>
      <c r="E3229" s="2044"/>
      <c r="F3229" s="2043"/>
      <c r="G3229" s="2043"/>
      <c r="H3229" s="2043"/>
      <c r="I3229" s="2045"/>
      <c r="J3229" s="2045"/>
      <c r="K3229" s="2097"/>
      <c r="L3229" s="2097"/>
      <c r="M3229" s="2097"/>
      <c r="N3229" s="2097"/>
      <c r="O3229" s="2097"/>
      <c r="P3229" s="2097"/>
      <c r="Q3229" s="367">
        <f t="shared" ref="Q3229:Z3229" si="1917">SUM(Q3227)</f>
        <v>350418.58681280003</v>
      </c>
      <c r="R3229" s="367">
        <f t="shared" ref="R3229" si="1918">SUM(R3227)</f>
        <v>351663.97921280004</v>
      </c>
      <c r="S3229" s="367">
        <f t="shared" si="1917"/>
        <v>58516.315293042426</v>
      </c>
      <c r="T3229" s="367">
        <f t="shared" si="1917"/>
        <v>51492.668470000004</v>
      </c>
      <c r="U3229" s="1211">
        <f t="shared" si="1917"/>
        <v>0</v>
      </c>
      <c r="V3229" s="328">
        <f t="shared" si="1917"/>
        <v>-257.95493999999997</v>
      </c>
      <c r="W3229" s="367">
        <f t="shared" si="1917"/>
        <v>-7023.6468230424234</v>
      </c>
      <c r="X3229" s="367">
        <f t="shared" si="1917"/>
        <v>-7.4834800000000019</v>
      </c>
      <c r="Y3229" s="367">
        <f t="shared" si="1917"/>
        <v>-245.05099000000001</v>
      </c>
      <c r="Z3229" s="367">
        <f t="shared" si="1917"/>
        <v>50989.662540000005</v>
      </c>
      <c r="AA3229" s="1216"/>
      <c r="AB3229" s="857"/>
      <c r="AC3229" s="1014">
        <f t="shared" si="1910"/>
        <v>0</v>
      </c>
      <c r="AD3229" s="1029"/>
      <c r="AF3229" s="3234">
        <f t="shared" ref="AF3229:AF3252" si="1919">T3229+V3229+Y3229-Z3229</f>
        <v>0</v>
      </c>
      <c r="AG3229" s="137">
        <f t="shared" ref="AG3229:AG3252" si="1920">Z3229*1000-AF3229</f>
        <v>50989662.540000007</v>
      </c>
      <c r="AJ3229" s="137"/>
    </row>
    <row r="3230" spans="1:36" ht="29.25" x14ac:dyDescent="0.25">
      <c r="A3230" s="137">
        <v>1</v>
      </c>
      <c r="B3230" s="2046" t="s">
        <v>7</v>
      </c>
      <c r="C3230" s="2047"/>
      <c r="D3230" s="1948"/>
      <c r="E3230" s="1828">
        <f>SUM(E3154)</f>
        <v>2720</v>
      </c>
      <c r="F3230" s="2048">
        <f>SUM(F3154)</f>
        <v>454</v>
      </c>
      <c r="G3230" s="2048">
        <f>SUM(G3154)</f>
        <v>297</v>
      </c>
      <c r="H3230" s="2048">
        <f>G3230/F3230*100</f>
        <v>65.418502202643168</v>
      </c>
      <c r="I3230" s="2048">
        <f t="shared" ref="I3230:Z3230" si="1921">SUM(I3154)</f>
        <v>8.9515418502202646</v>
      </c>
      <c r="J3230" s="2048">
        <f t="shared" si="1921"/>
        <v>7.7878787878787881</v>
      </c>
      <c r="K3230" s="2048">
        <f t="shared" si="1921"/>
        <v>24375</v>
      </c>
      <c r="L3230" s="2048">
        <f t="shared" si="1921"/>
        <v>4064</v>
      </c>
      <c r="M3230" s="2048">
        <f t="shared" si="1921"/>
        <v>2313</v>
      </c>
      <c r="N3230" s="2048">
        <f t="shared" si="1921"/>
        <v>56.914370078740163</v>
      </c>
      <c r="O3230" s="2048">
        <f t="shared" si="1921"/>
        <v>75</v>
      </c>
      <c r="P3230" s="2048">
        <f t="shared" si="1921"/>
        <v>185.04</v>
      </c>
      <c r="Q3230" s="368">
        <f t="shared" si="1921"/>
        <v>107823.23353800001</v>
      </c>
      <c r="R3230" s="368">
        <f t="shared" ref="R3230" si="1922">SUM(R3154)</f>
        <v>107823.23353800001</v>
      </c>
      <c r="S3230" s="368">
        <f t="shared" si="1921"/>
        <v>17970.538923000004</v>
      </c>
      <c r="T3230" s="368">
        <f t="shared" si="1921"/>
        <v>17912.285000000003</v>
      </c>
      <c r="U3230" s="772">
        <f t="shared" si="1921"/>
        <v>0</v>
      </c>
      <c r="V3230" s="324">
        <f t="shared" si="1921"/>
        <v>-98.191000000000003</v>
      </c>
      <c r="W3230" s="368">
        <f t="shared" si="1921"/>
        <v>-58.253923000000214</v>
      </c>
      <c r="X3230" s="368">
        <f t="shared" si="1921"/>
        <v>0</v>
      </c>
      <c r="Y3230" s="368">
        <f t="shared" si="1921"/>
        <v>-197.66440000000003</v>
      </c>
      <c r="Z3230" s="368">
        <f t="shared" si="1921"/>
        <v>17616.429600000003</v>
      </c>
      <c r="AA3230" s="1441"/>
      <c r="AB3230" s="861"/>
      <c r="AC3230" s="1014">
        <f t="shared" si="1910"/>
        <v>0</v>
      </c>
      <c r="AD3230" s="1029"/>
      <c r="AF3230" s="3234">
        <f t="shared" si="1919"/>
        <v>0</v>
      </c>
      <c r="AG3230" s="137">
        <f t="shared" si="1920"/>
        <v>17616429.600000001</v>
      </c>
      <c r="AJ3230" s="137"/>
    </row>
    <row r="3231" spans="1:36" x14ac:dyDescent="0.25">
      <c r="A3231" s="137">
        <v>1</v>
      </c>
      <c r="B3231" s="292" t="s">
        <v>14</v>
      </c>
      <c r="C3231" s="292"/>
      <c r="D3231" s="314"/>
      <c r="E3231" s="1953"/>
      <c r="F3231" s="1952"/>
      <c r="G3231" s="1952"/>
      <c r="H3231" s="2005"/>
      <c r="I3231" s="1955"/>
      <c r="J3231" s="1955"/>
      <c r="K3231" s="1956"/>
      <c r="L3231" s="1956"/>
      <c r="M3231" s="1956"/>
      <c r="N3231" s="1956"/>
      <c r="O3231" s="1956"/>
      <c r="P3231" s="1956"/>
      <c r="Q3231" s="372"/>
      <c r="R3231" s="372"/>
      <c r="S3231" s="372"/>
      <c r="T3231" s="372"/>
      <c r="U3231" s="771"/>
      <c r="V3231" s="325"/>
      <c r="W3231" s="372"/>
      <c r="X3231" s="372"/>
      <c r="Y3231" s="372"/>
      <c r="Z3231" s="372"/>
      <c r="AA3231" s="903"/>
      <c r="AB3231" s="365"/>
      <c r="AC3231" s="1014">
        <f t="shared" si="1910"/>
        <v>0</v>
      </c>
      <c r="AD3231" s="1029"/>
      <c r="AF3231" s="3234">
        <f t="shared" si="1919"/>
        <v>0</v>
      </c>
      <c r="AG3231" s="137">
        <f t="shared" si="1920"/>
        <v>0</v>
      </c>
      <c r="AJ3231" s="137"/>
    </row>
    <row r="3232" spans="1:36" ht="60" x14ac:dyDescent="0.25">
      <c r="A3232" s="137">
        <v>1</v>
      </c>
      <c r="B3232" s="2098" t="s">
        <v>317</v>
      </c>
      <c r="C3232" s="292"/>
      <c r="D3232" s="314"/>
      <c r="E3232" s="1953"/>
      <c r="F3232" s="1952"/>
      <c r="G3232" s="1952"/>
      <c r="H3232" s="2005"/>
      <c r="I3232" s="1955"/>
      <c r="J3232" s="1955"/>
      <c r="K3232" s="1956"/>
      <c r="L3232" s="1956"/>
      <c r="M3232" s="1956"/>
      <c r="N3232" s="1956"/>
      <c r="O3232" s="1956"/>
      <c r="P3232" s="1956"/>
      <c r="Q3232" s="372">
        <f t="shared" ref="Q3232:Z3232" si="1923">Q3156</f>
        <v>93829.28688</v>
      </c>
      <c r="R3232" s="372">
        <f t="shared" ref="R3232" si="1924">R3156</f>
        <v>93829.28688</v>
      </c>
      <c r="S3232" s="372">
        <f t="shared" si="1923"/>
        <v>15638.214480000001</v>
      </c>
      <c r="T3232" s="372">
        <f t="shared" si="1923"/>
        <v>14845.444000000001</v>
      </c>
      <c r="U3232" s="771">
        <f t="shared" si="1923"/>
        <v>0</v>
      </c>
      <c r="V3232" s="325">
        <f t="shared" si="1923"/>
        <v>-159.76393999999999</v>
      </c>
      <c r="W3232" s="372">
        <f t="shared" si="1923"/>
        <v>-792.77047999999922</v>
      </c>
      <c r="X3232" s="372">
        <f t="shared" si="1923"/>
        <v>0</v>
      </c>
      <c r="Y3232" s="372">
        <f t="shared" si="1923"/>
        <v>-0.15515999999999999</v>
      </c>
      <c r="Z3232" s="372">
        <f t="shared" si="1923"/>
        <v>14685.5249</v>
      </c>
      <c r="AA3232" s="903"/>
      <c r="AB3232" s="365"/>
      <c r="AC3232" s="1014">
        <f t="shared" si="1910"/>
        <v>0</v>
      </c>
      <c r="AD3232" s="1029"/>
      <c r="AF3232" s="3234">
        <f t="shared" si="1919"/>
        <v>0</v>
      </c>
      <c r="AG3232" s="137">
        <f t="shared" si="1920"/>
        <v>14685524.9</v>
      </c>
      <c r="AJ3232" s="137"/>
    </row>
    <row r="3233" spans="1:36" x14ac:dyDescent="0.25">
      <c r="A3233" s="137">
        <v>1</v>
      </c>
      <c r="B3233" s="2099" t="s">
        <v>282</v>
      </c>
      <c r="C3233" s="292"/>
      <c r="D3233" s="314"/>
      <c r="E3233" s="1953"/>
      <c r="F3233" s="1952"/>
      <c r="G3233" s="1952"/>
      <c r="H3233" s="2005"/>
      <c r="I3233" s="1955"/>
      <c r="J3233" s="1955"/>
      <c r="K3233" s="1956"/>
      <c r="L3233" s="1956"/>
      <c r="M3233" s="1956"/>
      <c r="N3233" s="1956"/>
      <c r="O3233" s="1956"/>
      <c r="P3233" s="1956"/>
      <c r="Q3233" s="372">
        <f t="shared" ref="Q3233:Z3233" si="1925">Q3157</f>
        <v>8410.3329600000015</v>
      </c>
      <c r="R3233" s="372">
        <f t="shared" ref="R3233" si="1926">R3157</f>
        <v>8410.3329600000015</v>
      </c>
      <c r="S3233" s="372">
        <f t="shared" si="1925"/>
        <v>1401.7221600000003</v>
      </c>
      <c r="T3233" s="372">
        <f t="shared" si="1925"/>
        <v>1401.7221599999998</v>
      </c>
      <c r="U3233" s="771">
        <f t="shared" si="1925"/>
        <v>0</v>
      </c>
      <c r="V3233" s="325">
        <f t="shared" si="1925"/>
        <v>0</v>
      </c>
      <c r="W3233" s="372">
        <f t="shared" si="1925"/>
        <v>0</v>
      </c>
      <c r="X3233" s="372">
        <f t="shared" si="1925"/>
        <v>0</v>
      </c>
      <c r="Y3233" s="372">
        <f t="shared" si="1925"/>
        <v>0</v>
      </c>
      <c r="Z3233" s="372">
        <f t="shared" si="1925"/>
        <v>1401.7221599999998</v>
      </c>
      <c r="AA3233" s="903"/>
      <c r="AB3233" s="365"/>
      <c r="AC3233" s="1014">
        <f t="shared" si="1910"/>
        <v>-4.5474735088646412E-13</v>
      </c>
      <c r="AD3233" s="1029"/>
      <c r="AF3233" s="3234">
        <f t="shared" si="1919"/>
        <v>0</v>
      </c>
      <c r="AG3233" s="137">
        <f t="shared" si="1920"/>
        <v>1401722.16</v>
      </c>
      <c r="AJ3233" s="137"/>
    </row>
    <row r="3234" spans="1:36" ht="29.25" x14ac:dyDescent="0.25">
      <c r="A3234" s="137">
        <v>1</v>
      </c>
      <c r="B3234" s="288" t="s">
        <v>265</v>
      </c>
      <c r="C3234" s="2014"/>
      <c r="D3234" s="173"/>
      <c r="E3234" s="1847">
        <f t="shared" ref="E3234:H3249" si="1927">E3158</f>
        <v>15500</v>
      </c>
      <c r="F3234" s="743">
        <f t="shared" si="1927"/>
        <v>2584</v>
      </c>
      <c r="G3234" s="743">
        <f t="shared" si="1927"/>
        <v>1359</v>
      </c>
      <c r="H3234" s="743">
        <f t="shared" si="1927"/>
        <v>52.592879256965944</v>
      </c>
      <c r="I3234" s="1958"/>
      <c r="J3234" s="1958"/>
      <c r="K3234" s="1959"/>
      <c r="L3234" s="1959"/>
      <c r="M3234" s="1959"/>
      <c r="N3234" s="1959"/>
      <c r="O3234" s="1959"/>
      <c r="P3234" s="1959"/>
      <c r="Q3234" s="370">
        <f t="shared" ref="Q3234:Z3234" si="1928">Q3158</f>
        <v>0</v>
      </c>
      <c r="R3234" s="370">
        <f t="shared" ref="R3234" si="1929">R3158</f>
        <v>0</v>
      </c>
      <c r="S3234" s="370">
        <f t="shared" si="1928"/>
        <v>0</v>
      </c>
      <c r="T3234" s="370">
        <f t="shared" si="1928"/>
        <v>0</v>
      </c>
      <c r="U3234" s="768">
        <f t="shared" si="1928"/>
        <v>0</v>
      </c>
      <c r="V3234" s="326">
        <f t="shared" si="1928"/>
        <v>0</v>
      </c>
      <c r="W3234" s="370">
        <f t="shared" si="1928"/>
        <v>0</v>
      </c>
      <c r="X3234" s="370">
        <f t="shared" si="1928"/>
        <v>0</v>
      </c>
      <c r="Y3234" s="370">
        <f t="shared" si="1928"/>
        <v>0</v>
      </c>
      <c r="Z3234" s="370">
        <f t="shared" si="1928"/>
        <v>0</v>
      </c>
      <c r="AA3234" s="920"/>
      <c r="AB3234" s="323"/>
      <c r="AC3234" s="1014">
        <f t="shared" si="1910"/>
        <v>0</v>
      </c>
      <c r="AD3234" s="1029"/>
      <c r="AF3234" s="3234">
        <f t="shared" si="1919"/>
        <v>0</v>
      </c>
      <c r="AG3234" s="137">
        <f t="shared" si="1920"/>
        <v>0</v>
      </c>
      <c r="AJ3234" s="137"/>
    </row>
    <row r="3235" spans="1:36" ht="30" x14ac:dyDescent="0.25">
      <c r="A3235" s="137">
        <v>1</v>
      </c>
      <c r="B3235" s="554" t="s">
        <v>762</v>
      </c>
      <c r="C3235" s="1843"/>
      <c r="D3235" s="173"/>
      <c r="E3235" s="1847">
        <f t="shared" si="1927"/>
        <v>4000</v>
      </c>
      <c r="F3235" s="743">
        <f t="shared" si="1927"/>
        <v>667</v>
      </c>
      <c r="G3235" s="743">
        <f t="shared" si="1927"/>
        <v>295</v>
      </c>
      <c r="H3235" s="743">
        <f t="shared" si="1927"/>
        <v>44.227886056971514</v>
      </c>
      <c r="I3235" s="1958"/>
      <c r="J3235" s="1958"/>
      <c r="K3235" s="1959"/>
      <c r="L3235" s="1959"/>
      <c r="M3235" s="1959"/>
      <c r="N3235" s="1959"/>
      <c r="O3235" s="1959"/>
      <c r="P3235" s="1959"/>
      <c r="Q3235" s="370">
        <f t="shared" ref="Q3235:Z3235" si="1930">Q3159</f>
        <v>0</v>
      </c>
      <c r="R3235" s="370">
        <f t="shared" ref="R3235" si="1931">R3159</f>
        <v>0</v>
      </c>
      <c r="S3235" s="370">
        <f t="shared" si="1930"/>
        <v>0</v>
      </c>
      <c r="T3235" s="370">
        <f t="shared" si="1930"/>
        <v>0</v>
      </c>
      <c r="U3235" s="768">
        <f t="shared" si="1930"/>
        <v>0</v>
      </c>
      <c r="V3235" s="326">
        <f t="shared" si="1930"/>
        <v>0</v>
      </c>
      <c r="W3235" s="370">
        <f t="shared" si="1930"/>
        <v>0</v>
      </c>
      <c r="X3235" s="370">
        <f t="shared" si="1930"/>
        <v>0</v>
      </c>
      <c r="Y3235" s="370">
        <f t="shared" si="1930"/>
        <v>0</v>
      </c>
      <c r="Z3235" s="370">
        <f t="shared" si="1930"/>
        <v>0</v>
      </c>
      <c r="AA3235" s="920"/>
      <c r="AB3235" s="323"/>
      <c r="AC3235" s="1014">
        <f t="shared" si="1910"/>
        <v>0</v>
      </c>
      <c r="AD3235" s="1029"/>
      <c r="AF3235" s="3234">
        <f t="shared" si="1919"/>
        <v>0</v>
      </c>
      <c r="AG3235" s="137">
        <f t="shared" si="1920"/>
        <v>0</v>
      </c>
      <c r="AJ3235" s="137"/>
    </row>
    <row r="3236" spans="1:36" ht="60" x14ac:dyDescent="0.25">
      <c r="A3236" s="137">
        <v>1</v>
      </c>
      <c r="B3236" s="291" t="s">
        <v>763</v>
      </c>
      <c r="C3236" s="1843"/>
      <c r="D3236" s="173"/>
      <c r="E3236" s="1847">
        <f t="shared" si="1927"/>
        <v>3000</v>
      </c>
      <c r="F3236" s="743">
        <f t="shared" si="1927"/>
        <v>500</v>
      </c>
      <c r="G3236" s="743">
        <f t="shared" si="1927"/>
        <v>378</v>
      </c>
      <c r="H3236" s="743">
        <f t="shared" si="1927"/>
        <v>75.599999999999994</v>
      </c>
      <c r="I3236" s="1958"/>
      <c r="J3236" s="1958"/>
      <c r="K3236" s="1959"/>
      <c r="L3236" s="1959"/>
      <c r="M3236" s="1959"/>
      <c r="N3236" s="1959"/>
      <c r="O3236" s="1959"/>
      <c r="P3236" s="1959"/>
      <c r="Q3236" s="370">
        <f t="shared" ref="Q3236:Z3236" si="1932">Q3160</f>
        <v>0</v>
      </c>
      <c r="R3236" s="370">
        <f t="shared" ref="R3236" si="1933">R3160</f>
        <v>0</v>
      </c>
      <c r="S3236" s="370">
        <f t="shared" si="1932"/>
        <v>0</v>
      </c>
      <c r="T3236" s="370">
        <f t="shared" si="1932"/>
        <v>0</v>
      </c>
      <c r="U3236" s="768">
        <f t="shared" si="1932"/>
        <v>0</v>
      </c>
      <c r="V3236" s="326">
        <f t="shared" si="1932"/>
        <v>0</v>
      </c>
      <c r="W3236" s="370">
        <f t="shared" si="1932"/>
        <v>0</v>
      </c>
      <c r="X3236" s="370">
        <f t="shared" si="1932"/>
        <v>0</v>
      </c>
      <c r="Y3236" s="370">
        <f t="shared" si="1932"/>
        <v>0</v>
      </c>
      <c r="Z3236" s="370">
        <f t="shared" si="1932"/>
        <v>0</v>
      </c>
      <c r="AA3236" s="920"/>
      <c r="AB3236" s="323"/>
      <c r="AC3236" s="1014">
        <f t="shared" si="1910"/>
        <v>0</v>
      </c>
      <c r="AD3236" s="1029"/>
      <c r="AF3236" s="3234">
        <f t="shared" si="1919"/>
        <v>0</v>
      </c>
      <c r="AG3236" s="137">
        <f t="shared" si="1920"/>
        <v>0</v>
      </c>
      <c r="AJ3236" s="137"/>
    </row>
    <row r="3237" spans="1:36" ht="45" x14ac:dyDescent="0.25">
      <c r="A3237" s="137">
        <v>1</v>
      </c>
      <c r="B3237" s="173" t="s">
        <v>764</v>
      </c>
      <c r="C3237" s="1843"/>
      <c r="D3237" s="173"/>
      <c r="E3237" s="1847">
        <f t="shared" si="1927"/>
        <v>8500</v>
      </c>
      <c r="F3237" s="743">
        <f t="shared" si="1927"/>
        <v>1417</v>
      </c>
      <c r="G3237" s="743">
        <f t="shared" si="1927"/>
        <v>686</v>
      </c>
      <c r="H3237" s="743">
        <f t="shared" si="1927"/>
        <v>48.412138320395201</v>
      </c>
      <c r="I3237" s="1958"/>
      <c r="J3237" s="1958"/>
      <c r="K3237" s="1959"/>
      <c r="L3237" s="1959"/>
      <c r="M3237" s="1959"/>
      <c r="N3237" s="1959"/>
      <c r="O3237" s="1959"/>
      <c r="P3237" s="1959"/>
      <c r="Q3237" s="370">
        <f t="shared" ref="Q3237:Z3237" si="1934">Q3161</f>
        <v>0</v>
      </c>
      <c r="R3237" s="370">
        <f t="shared" ref="R3237" si="1935">R3161</f>
        <v>0</v>
      </c>
      <c r="S3237" s="370">
        <f t="shared" si="1934"/>
        <v>0</v>
      </c>
      <c r="T3237" s="370">
        <f t="shared" si="1934"/>
        <v>0</v>
      </c>
      <c r="U3237" s="768">
        <f t="shared" si="1934"/>
        <v>0</v>
      </c>
      <c r="V3237" s="326">
        <f t="shared" si="1934"/>
        <v>0</v>
      </c>
      <c r="W3237" s="370">
        <f t="shared" si="1934"/>
        <v>0</v>
      </c>
      <c r="X3237" s="370">
        <f t="shared" si="1934"/>
        <v>0</v>
      </c>
      <c r="Y3237" s="370">
        <f t="shared" si="1934"/>
        <v>0</v>
      </c>
      <c r="Z3237" s="370">
        <f t="shared" si="1934"/>
        <v>0</v>
      </c>
      <c r="AA3237" s="920"/>
      <c r="AB3237" s="323"/>
      <c r="AC3237" s="1014">
        <f t="shared" si="1910"/>
        <v>0</v>
      </c>
      <c r="AD3237" s="1029"/>
      <c r="AF3237" s="3234">
        <f t="shared" si="1919"/>
        <v>0</v>
      </c>
      <c r="AG3237" s="137">
        <f t="shared" si="1920"/>
        <v>0</v>
      </c>
      <c r="AJ3237" s="137"/>
    </row>
    <row r="3238" spans="1:36" s="2186" customFormat="1" x14ac:dyDescent="0.25">
      <c r="A3238" s="2186">
        <v>1</v>
      </c>
      <c r="B3238" s="173" t="s">
        <v>130</v>
      </c>
      <c r="C3238" s="1843"/>
      <c r="D3238" s="173"/>
      <c r="E3238" s="1847">
        <f t="shared" si="1927"/>
        <v>10800</v>
      </c>
      <c r="F3238" s="743">
        <f t="shared" si="1927"/>
        <v>1800</v>
      </c>
      <c r="G3238" s="743">
        <f t="shared" si="1927"/>
        <v>922</v>
      </c>
      <c r="H3238" s="743">
        <f t="shared" si="1927"/>
        <v>51.222222222222221</v>
      </c>
      <c r="I3238" s="1958"/>
      <c r="J3238" s="1958"/>
      <c r="K3238" s="1959"/>
      <c r="L3238" s="1959"/>
      <c r="M3238" s="1959"/>
      <c r="N3238" s="1959"/>
      <c r="O3238" s="1959"/>
      <c r="P3238" s="1959"/>
      <c r="Q3238" s="370">
        <f t="shared" ref="Q3238:Z3238" si="1936">Q3162</f>
        <v>0</v>
      </c>
      <c r="R3238" s="370">
        <f t="shared" ref="R3238" si="1937">R3162</f>
        <v>0</v>
      </c>
      <c r="S3238" s="370">
        <f t="shared" si="1936"/>
        <v>0</v>
      </c>
      <c r="T3238" s="370">
        <f t="shared" si="1936"/>
        <v>0</v>
      </c>
      <c r="U3238" s="768">
        <f t="shared" si="1936"/>
        <v>0</v>
      </c>
      <c r="V3238" s="326">
        <f t="shared" si="1936"/>
        <v>0</v>
      </c>
      <c r="W3238" s="370">
        <f t="shared" si="1936"/>
        <v>0</v>
      </c>
      <c r="X3238" s="370">
        <f t="shared" si="1936"/>
        <v>0</v>
      </c>
      <c r="Y3238" s="370">
        <f t="shared" si="1936"/>
        <v>0</v>
      </c>
      <c r="Z3238" s="370">
        <f t="shared" si="1936"/>
        <v>0</v>
      </c>
      <c r="AA3238" s="920"/>
      <c r="AB3238" s="323"/>
      <c r="AC3238" s="1014">
        <f t="shared" si="1910"/>
        <v>0</v>
      </c>
      <c r="AD3238" s="1029"/>
      <c r="AF3238" s="3234">
        <f t="shared" si="1919"/>
        <v>0</v>
      </c>
      <c r="AG3238" s="2186">
        <f t="shared" si="1920"/>
        <v>0</v>
      </c>
    </row>
    <row r="3239" spans="1:36" x14ac:dyDescent="0.25">
      <c r="A3239" s="137">
        <v>1</v>
      </c>
      <c r="B3239" s="173" t="s">
        <v>218</v>
      </c>
      <c r="C3239" s="1843"/>
      <c r="D3239" s="173"/>
      <c r="E3239" s="1847">
        <f t="shared" si="1927"/>
        <v>10000</v>
      </c>
      <c r="F3239" s="743">
        <f t="shared" si="1927"/>
        <v>1667</v>
      </c>
      <c r="G3239" s="743">
        <f t="shared" si="1927"/>
        <v>922</v>
      </c>
      <c r="H3239" s="743">
        <f t="shared" si="1927"/>
        <v>55.308938212357525</v>
      </c>
      <c r="I3239" s="1958"/>
      <c r="J3239" s="1958"/>
      <c r="K3239" s="1959"/>
      <c r="L3239" s="1959"/>
      <c r="M3239" s="1959"/>
      <c r="N3239" s="1959"/>
      <c r="O3239" s="1959"/>
      <c r="P3239" s="1959"/>
      <c r="Q3239" s="370">
        <f t="shared" ref="Q3239:Z3239" si="1938">Q3163</f>
        <v>0</v>
      </c>
      <c r="R3239" s="370">
        <f t="shared" ref="R3239" si="1939">R3163</f>
        <v>0</v>
      </c>
      <c r="S3239" s="370">
        <f t="shared" si="1938"/>
        <v>0</v>
      </c>
      <c r="T3239" s="370">
        <f t="shared" si="1938"/>
        <v>0</v>
      </c>
      <c r="U3239" s="768">
        <f t="shared" si="1938"/>
        <v>0</v>
      </c>
      <c r="V3239" s="326">
        <f t="shared" si="1938"/>
        <v>0</v>
      </c>
      <c r="W3239" s="370">
        <f t="shared" si="1938"/>
        <v>0</v>
      </c>
      <c r="X3239" s="370">
        <f t="shared" si="1938"/>
        <v>0</v>
      </c>
      <c r="Y3239" s="370">
        <f t="shared" si="1938"/>
        <v>0</v>
      </c>
      <c r="Z3239" s="370">
        <f t="shared" si="1938"/>
        <v>0</v>
      </c>
      <c r="AA3239" s="920"/>
      <c r="AB3239" s="323"/>
      <c r="AC3239" s="1014">
        <f t="shared" si="1910"/>
        <v>0</v>
      </c>
      <c r="AD3239" s="1029"/>
      <c r="AF3239" s="3234">
        <f t="shared" si="1919"/>
        <v>0</v>
      </c>
      <c r="AG3239" s="137">
        <f t="shared" si="1920"/>
        <v>0</v>
      </c>
      <c r="AJ3239" s="137"/>
    </row>
    <row r="3240" spans="1:36" ht="45" x14ac:dyDescent="0.25">
      <c r="A3240" s="137">
        <v>1</v>
      </c>
      <c r="B3240" s="173" t="s">
        <v>435</v>
      </c>
      <c r="C3240" s="1843"/>
      <c r="D3240" s="173"/>
      <c r="E3240" s="1847">
        <f t="shared" si="1927"/>
        <v>500</v>
      </c>
      <c r="F3240" s="743">
        <f t="shared" si="1927"/>
        <v>83</v>
      </c>
      <c r="G3240" s="743">
        <f t="shared" si="1927"/>
        <v>0</v>
      </c>
      <c r="H3240" s="743">
        <f t="shared" si="1927"/>
        <v>0</v>
      </c>
      <c r="I3240" s="1958"/>
      <c r="J3240" s="1958"/>
      <c r="K3240" s="1959"/>
      <c r="L3240" s="1959"/>
      <c r="M3240" s="1959"/>
      <c r="N3240" s="1959"/>
      <c r="O3240" s="1959"/>
      <c r="P3240" s="1959"/>
      <c r="Q3240" s="370">
        <f t="shared" ref="Q3240:Z3240" si="1940">Q3164</f>
        <v>0</v>
      </c>
      <c r="R3240" s="370">
        <f t="shared" ref="R3240" si="1941">R3164</f>
        <v>0</v>
      </c>
      <c r="S3240" s="370">
        <f t="shared" si="1940"/>
        <v>0</v>
      </c>
      <c r="T3240" s="370">
        <f t="shared" si="1940"/>
        <v>0</v>
      </c>
      <c r="U3240" s="768">
        <f t="shared" si="1940"/>
        <v>0</v>
      </c>
      <c r="V3240" s="326">
        <f t="shared" si="1940"/>
        <v>0</v>
      </c>
      <c r="W3240" s="370">
        <f t="shared" si="1940"/>
        <v>0</v>
      </c>
      <c r="X3240" s="370">
        <f t="shared" si="1940"/>
        <v>0</v>
      </c>
      <c r="Y3240" s="370">
        <f t="shared" si="1940"/>
        <v>0</v>
      </c>
      <c r="Z3240" s="370">
        <f t="shared" si="1940"/>
        <v>0</v>
      </c>
      <c r="AA3240" s="920"/>
      <c r="AB3240" s="323"/>
      <c r="AC3240" s="1014">
        <f t="shared" si="1910"/>
        <v>0</v>
      </c>
      <c r="AD3240" s="1029"/>
      <c r="AF3240" s="3234">
        <f t="shared" si="1919"/>
        <v>0</v>
      </c>
      <c r="AG3240" s="137">
        <f t="shared" si="1920"/>
        <v>0</v>
      </c>
      <c r="AJ3240" s="137"/>
    </row>
    <row r="3241" spans="1:36" s="2186" customFormat="1" ht="60" x14ac:dyDescent="0.25">
      <c r="A3241" s="2186">
        <v>1</v>
      </c>
      <c r="B3241" s="173" t="s">
        <v>459</v>
      </c>
      <c r="C3241" s="1843"/>
      <c r="D3241" s="173"/>
      <c r="E3241" s="1847">
        <f t="shared" si="1927"/>
        <v>300</v>
      </c>
      <c r="F3241" s="743">
        <f t="shared" si="1927"/>
        <v>50</v>
      </c>
      <c r="G3241" s="743">
        <f t="shared" si="1927"/>
        <v>0</v>
      </c>
      <c r="H3241" s="743">
        <f t="shared" si="1927"/>
        <v>0</v>
      </c>
      <c r="I3241" s="1958"/>
      <c r="J3241" s="1958"/>
      <c r="K3241" s="1959"/>
      <c r="L3241" s="1959"/>
      <c r="M3241" s="1959"/>
      <c r="N3241" s="1959"/>
      <c r="O3241" s="1959"/>
      <c r="P3241" s="1959"/>
      <c r="Q3241" s="370"/>
      <c r="R3241" s="370"/>
      <c r="S3241" s="370"/>
      <c r="T3241" s="370"/>
      <c r="U3241" s="768"/>
      <c r="V3241" s="326"/>
      <c r="W3241" s="370"/>
      <c r="X3241" s="370"/>
      <c r="Y3241" s="370"/>
      <c r="Z3241" s="370"/>
      <c r="AA3241" s="920"/>
      <c r="AB3241" s="323"/>
      <c r="AC3241" s="1014">
        <f t="shared" si="1910"/>
        <v>0</v>
      </c>
      <c r="AD3241" s="1029"/>
      <c r="AF3241" s="3234">
        <f t="shared" si="1919"/>
        <v>0</v>
      </c>
      <c r="AG3241" s="2186">
        <f t="shared" si="1920"/>
        <v>0</v>
      </c>
    </row>
    <row r="3242" spans="1:36" s="2186" customFormat="1" ht="29.25" x14ac:dyDescent="0.25">
      <c r="A3242" s="2186">
        <v>1</v>
      </c>
      <c r="B3242" s="288" t="s">
        <v>564</v>
      </c>
      <c r="C3242" s="1848"/>
      <c r="D3242" s="288"/>
      <c r="E3242" s="1850">
        <f t="shared" si="1927"/>
        <v>1500</v>
      </c>
      <c r="F3242" s="1849">
        <f t="shared" si="1927"/>
        <v>250</v>
      </c>
      <c r="G3242" s="1849">
        <f t="shared" si="1927"/>
        <v>104</v>
      </c>
      <c r="H3242" s="1849">
        <f t="shared" si="1927"/>
        <v>41.6</v>
      </c>
      <c r="I3242" s="1958"/>
      <c r="J3242" s="1958"/>
      <c r="K3242" s="1959"/>
      <c r="L3242" s="1959"/>
      <c r="M3242" s="1959"/>
      <c r="N3242" s="1959"/>
      <c r="O3242" s="1959"/>
      <c r="P3242" s="1959"/>
      <c r="Q3242" s="370"/>
      <c r="R3242" s="370"/>
      <c r="S3242" s="370"/>
      <c r="T3242" s="370"/>
      <c r="U3242" s="768"/>
      <c r="V3242" s="326"/>
      <c r="W3242" s="370"/>
      <c r="X3242" s="370"/>
      <c r="Y3242" s="370"/>
      <c r="Z3242" s="370"/>
      <c r="AA3242" s="920"/>
      <c r="AB3242" s="323"/>
      <c r="AC3242" s="1014">
        <f t="shared" si="1910"/>
        <v>0</v>
      </c>
      <c r="AD3242" s="1029"/>
      <c r="AF3242" s="3234">
        <f t="shared" si="1919"/>
        <v>0</v>
      </c>
      <c r="AG3242" s="2186">
        <f t="shared" si="1920"/>
        <v>0</v>
      </c>
    </row>
    <row r="3243" spans="1:36" ht="30" x14ac:dyDescent="0.25">
      <c r="A3243" s="137">
        <v>1</v>
      </c>
      <c r="B3243" s="174" t="s">
        <v>191</v>
      </c>
      <c r="C3243" s="1843"/>
      <c r="D3243" s="173"/>
      <c r="E3243" s="1847">
        <f t="shared" si="1927"/>
        <v>0</v>
      </c>
      <c r="F3243" s="743">
        <f t="shared" si="1927"/>
        <v>0</v>
      </c>
      <c r="G3243" s="743">
        <f t="shared" si="1927"/>
        <v>0</v>
      </c>
      <c r="H3243" s="743">
        <f t="shared" si="1927"/>
        <v>0</v>
      </c>
      <c r="I3243" s="1958"/>
      <c r="J3243" s="1958"/>
      <c r="K3243" s="1959"/>
      <c r="L3243" s="1959"/>
      <c r="M3243" s="1959"/>
      <c r="N3243" s="1959"/>
      <c r="O3243" s="1959"/>
      <c r="P3243" s="1959"/>
      <c r="Q3243" s="370">
        <f t="shared" ref="Q3243:Z3243" si="1942">Q3167</f>
        <v>0</v>
      </c>
      <c r="R3243" s="370">
        <f t="shared" ref="R3243" si="1943">R3167</f>
        <v>0</v>
      </c>
      <c r="S3243" s="370">
        <f t="shared" si="1942"/>
        <v>0</v>
      </c>
      <c r="T3243" s="370">
        <f t="shared" si="1942"/>
        <v>0</v>
      </c>
      <c r="U3243" s="768">
        <f t="shared" si="1942"/>
        <v>0</v>
      </c>
      <c r="V3243" s="326">
        <f t="shared" si="1942"/>
        <v>0</v>
      </c>
      <c r="W3243" s="370">
        <f t="shared" si="1942"/>
        <v>0</v>
      </c>
      <c r="X3243" s="370">
        <f t="shared" si="1942"/>
        <v>0</v>
      </c>
      <c r="Y3243" s="370">
        <f t="shared" si="1942"/>
        <v>0</v>
      </c>
      <c r="Z3243" s="370">
        <f t="shared" si="1942"/>
        <v>0</v>
      </c>
      <c r="AA3243" s="920"/>
      <c r="AB3243" s="323"/>
      <c r="AC3243" s="1014">
        <f t="shared" si="1910"/>
        <v>0</v>
      </c>
      <c r="AD3243" s="1029"/>
      <c r="AF3243" s="3234">
        <f t="shared" si="1919"/>
        <v>0</v>
      </c>
      <c r="AG3243" s="137">
        <f t="shared" si="1920"/>
        <v>0</v>
      </c>
      <c r="AJ3243" s="137"/>
    </row>
    <row r="3244" spans="1:36" ht="110.25" x14ac:dyDescent="0.25">
      <c r="A3244" s="137">
        <v>1</v>
      </c>
      <c r="B3244" s="556" t="s">
        <v>460</v>
      </c>
      <c r="C3244" s="1843"/>
      <c r="D3244" s="173"/>
      <c r="E3244" s="1847">
        <f t="shared" si="1927"/>
        <v>3516</v>
      </c>
      <c r="F3244" s="743">
        <f t="shared" si="1927"/>
        <v>587</v>
      </c>
      <c r="G3244" s="743">
        <f t="shared" si="1927"/>
        <v>211</v>
      </c>
      <c r="H3244" s="743">
        <f t="shared" si="1927"/>
        <v>35.945485519591145</v>
      </c>
      <c r="I3244" s="1958"/>
      <c r="J3244" s="1958"/>
      <c r="K3244" s="1959"/>
      <c r="L3244" s="1959"/>
      <c r="M3244" s="1959"/>
      <c r="N3244" s="1959"/>
      <c r="O3244" s="1959"/>
      <c r="P3244" s="1959"/>
      <c r="Q3244" s="370">
        <f t="shared" ref="Q3244:Z3244" si="1944">Q3168</f>
        <v>13089.563399999999</v>
      </c>
      <c r="R3244" s="370">
        <f t="shared" ref="R3244" si="1945">R3168</f>
        <v>13089.563399999999</v>
      </c>
      <c r="S3244" s="370">
        <f t="shared" si="1944"/>
        <v>2181.5938999999998</v>
      </c>
      <c r="T3244" s="370">
        <f t="shared" si="1944"/>
        <v>697.78183999999999</v>
      </c>
      <c r="U3244" s="768">
        <f t="shared" si="1944"/>
        <v>0</v>
      </c>
      <c r="V3244" s="326">
        <f t="shared" si="1944"/>
        <v>0</v>
      </c>
      <c r="W3244" s="370">
        <f t="shared" si="1944"/>
        <v>-1483.8120599999997</v>
      </c>
      <c r="X3244" s="370">
        <f t="shared" si="1944"/>
        <v>0</v>
      </c>
      <c r="Y3244" s="370">
        <f t="shared" si="1944"/>
        <v>-1.7181999999999999</v>
      </c>
      <c r="Z3244" s="370">
        <f t="shared" si="1944"/>
        <v>696.06363999999996</v>
      </c>
      <c r="AA3244" s="920"/>
      <c r="AB3244" s="323"/>
      <c r="AC3244" s="1014">
        <f t="shared" si="1910"/>
        <v>0</v>
      </c>
      <c r="AD3244" s="1029"/>
      <c r="AF3244" s="3234">
        <f t="shared" si="1919"/>
        <v>0</v>
      </c>
      <c r="AG3244" s="137">
        <f t="shared" si="1920"/>
        <v>696063.64</v>
      </c>
      <c r="AJ3244" s="137"/>
    </row>
    <row r="3245" spans="1:36" s="2186" customFormat="1" ht="15.75" x14ac:dyDescent="0.25">
      <c r="A3245" s="2186">
        <v>1</v>
      </c>
      <c r="B3245" s="556" t="s">
        <v>561</v>
      </c>
      <c r="C3245" s="1843"/>
      <c r="D3245" s="173"/>
      <c r="E3245" s="1847">
        <f t="shared" si="1927"/>
        <v>599</v>
      </c>
      <c r="F3245" s="743">
        <f t="shared" si="1927"/>
        <v>100</v>
      </c>
      <c r="G3245" s="743">
        <f t="shared" si="1927"/>
        <v>4</v>
      </c>
      <c r="H3245" s="743">
        <f t="shared" si="1927"/>
        <v>4</v>
      </c>
      <c r="I3245" s="1958"/>
      <c r="J3245" s="1958"/>
      <c r="K3245" s="1959"/>
      <c r="L3245" s="1959"/>
      <c r="M3245" s="1959"/>
      <c r="N3245" s="1959"/>
      <c r="O3245" s="1959"/>
      <c r="P3245" s="1959"/>
      <c r="Q3245" s="370"/>
      <c r="R3245" s="370"/>
      <c r="S3245" s="370"/>
      <c r="T3245" s="370"/>
      <c r="U3245" s="768"/>
      <c r="V3245" s="326"/>
      <c r="W3245" s="370"/>
      <c r="X3245" s="370"/>
      <c r="Y3245" s="370"/>
      <c r="Z3245" s="370"/>
      <c r="AA3245" s="920"/>
      <c r="AB3245" s="323"/>
      <c r="AC3245" s="1014">
        <f t="shared" si="1910"/>
        <v>0</v>
      </c>
      <c r="AD3245" s="1029"/>
      <c r="AF3245" s="3234">
        <f t="shared" si="1919"/>
        <v>0</v>
      </c>
      <c r="AG3245" s="2186">
        <f t="shared" si="1920"/>
        <v>0</v>
      </c>
    </row>
    <row r="3246" spans="1:36" s="2186" customFormat="1" ht="15.75" x14ac:dyDescent="0.25">
      <c r="A3246" s="2186">
        <v>1</v>
      </c>
      <c r="B3246" s="556" t="s">
        <v>562</v>
      </c>
      <c r="C3246" s="1843"/>
      <c r="D3246" s="173"/>
      <c r="E3246" s="1847">
        <f t="shared" si="1927"/>
        <v>807</v>
      </c>
      <c r="F3246" s="743">
        <f t="shared" si="1927"/>
        <v>135</v>
      </c>
      <c r="G3246" s="743">
        <f t="shared" si="1927"/>
        <v>31</v>
      </c>
      <c r="H3246" s="743">
        <f t="shared" si="1927"/>
        <v>22.962962962962962</v>
      </c>
      <c r="I3246" s="1958"/>
      <c r="J3246" s="1958"/>
      <c r="K3246" s="1959"/>
      <c r="L3246" s="1959"/>
      <c r="M3246" s="1959"/>
      <c r="N3246" s="1959"/>
      <c r="O3246" s="1959"/>
      <c r="P3246" s="1959"/>
      <c r="Q3246" s="370"/>
      <c r="R3246" s="370"/>
      <c r="S3246" s="370"/>
      <c r="T3246" s="370"/>
      <c r="U3246" s="768"/>
      <c r="V3246" s="326"/>
      <c r="W3246" s="370"/>
      <c r="X3246" s="370"/>
      <c r="Y3246" s="370"/>
      <c r="Z3246" s="370"/>
      <c r="AA3246" s="920"/>
      <c r="AB3246" s="323"/>
      <c r="AC3246" s="1014">
        <f t="shared" si="1910"/>
        <v>0</v>
      </c>
      <c r="AD3246" s="1029"/>
      <c r="AF3246" s="3234">
        <f t="shared" si="1919"/>
        <v>0</v>
      </c>
      <c r="AG3246" s="2186">
        <f t="shared" si="1920"/>
        <v>0</v>
      </c>
    </row>
    <row r="3247" spans="1:36" s="2186" customFormat="1" ht="31.5" x14ac:dyDescent="0.25">
      <c r="A3247" s="2186">
        <v>1</v>
      </c>
      <c r="B3247" s="556" t="s">
        <v>563</v>
      </c>
      <c r="C3247" s="1843"/>
      <c r="D3247" s="173"/>
      <c r="E3247" s="1847">
        <f t="shared" si="1927"/>
        <v>1690</v>
      </c>
      <c r="F3247" s="743">
        <f t="shared" si="1927"/>
        <v>282</v>
      </c>
      <c r="G3247" s="743">
        <f t="shared" si="1927"/>
        <v>109</v>
      </c>
      <c r="H3247" s="743">
        <f t="shared" si="1927"/>
        <v>38.652482269503544</v>
      </c>
      <c r="I3247" s="1958"/>
      <c r="J3247" s="1958"/>
      <c r="K3247" s="1959"/>
      <c r="L3247" s="1959"/>
      <c r="M3247" s="1959"/>
      <c r="N3247" s="1959"/>
      <c r="O3247" s="1959"/>
      <c r="P3247" s="1959"/>
      <c r="Q3247" s="370"/>
      <c r="R3247" s="370"/>
      <c r="S3247" s="370"/>
      <c r="T3247" s="370"/>
      <c r="U3247" s="768"/>
      <c r="V3247" s="326"/>
      <c r="W3247" s="370"/>
      <c r="X3247" s="370"/>
      <c r="Y3247" s="370"/>
      <c r="Z3247" s="370"/>
      <c r="AA3247" s="920"/>
      <c r="AB3247" s="323"/>
      <c r="AC3247" s="1014">
        <f t="shared" si="1910"/>
        <v>0</v>
      </c>
      <c r="AD3247" s="1029"/>
      <c r="AF3247" s="3234">
        <f t="shared" si="1919"/>
        <v>0</v>
      </c>
      <c r="AG3247" s="2186">
        <f t="shared" si="1920"/>
        <v>0</v>
      </c>
    </row>
    <row r="3248" spans="1:36" s="2186" customFormat="1" ht="15.75" x14ac:dyDescent="0.25">
      <c r="B3248" s="556" t="s">
        <v>765</v>
      </c>
      <c r="C3248" s="1843"/>
      <c r="D3248" s="173"/>
      <c r="E3248" s="1847">
        <f t="shared" si="1927"/>
        <v>420</v>
      </c>
      <c r="F3248" s="743">
        <f t="shared" si="1927"/>
        <v>70</v>
      </c>
      <c r="G3248" s="743">
        <f t="shared" si="1927"/>
        <v>67</v>
      </c>
      <c r="H3248" s="743">
        <f t="shared" si="1927"/>
        <v>95.714285714285722</v>
      </c>
      <c r="I3248" s="1958"/>
      <c r="J3248" s="1958"/>
      <c r="K3248" s="1959"/>
      <c r="L3248" s="1959"/>
      <c r="M3248" s="1959"/>
      <c r="N3248" s="1959"/>
      <c r="O3248" s="1959"/>
      <c r="P3248" s="1959"/>
      <c r="Q3248" s="370"/>
      <c r="R3248" s="370"/>
      <c r="S3248" s="370"/>
      <c r="T3248" s="370"/>
      <c r="U3248" s="768"/>
      <c r="V3248" s="326"/>
      <c r="W3248" s="370"/>
      <c r="X3248" s="370"/>
      <c r="Y3248" s="370"/>
      <c r="Z3248" s="370"/>
      <c r="AA3248" s="920"/>
      <c r="AB3248" s="323"/>
      <c r="AC3248" s="1014">
        <f t="shared" si="1910"/>
        <v>0</v>
      </c>
      <c r="AD3248" s="1029"/>
      <c r="AF3248" s="3234"/>
    </row>
    <row r="3249" spans="1:36" ht="45" x14ac:dyDescent="0.25">
      <c r="A3249" s="137">
        <v>1</v>
      </c>
      <c r="B3249" s="291" t="s">
        <v>436</v>
      </c>
      <c r="C3249" s="1843"/>
      <c r="D3249" s="173"/>
      <c r="E3249" s="1847">
        <f t="shared" si="1927"/>
        <v>12360</v>
      </c>
      <c r="F3249" s="743">
        <f t="shared" si="1927"/>
        <v>2060</v>
      </c>
      <c r="G3249" s="743">
        <f t="shared" si="1927"/>
        <v>769</v>
      </c>
      <c r="H3249" s="743">
        <f t="shared" si="1927"/>
        <v>37.33009708737864</v>
      </c>
      <c r="I3249" s="1958"/>
      <c r="J3249" s="1958"/>
      <c r="K3249" s="1959"/>
      <c r="L3249" s="1959"/>
      <c r="M3249" s="1959"/>
      <c r="N3249" s="1959"/>
      <c r="O3249" s="1959"/>
      <c r="P3249" s="1959"/>
      <c r="Q3249" s="370">
        <f t="shared" ref="Q3249:Z3250" si="1946">Q3173</f>
        <v>41795.974540000003</v>
      </c>
      <c r="R3249" s="370">
        <f t="shared" ref="R3249" si="1947">R3173</f>
        <v>41795.974540000003</v>
      </c>
      <c r="S3249" s="370">
        <f t="shared" si="1946"/>
        <v>6965.9957566666671</v>
      </c>
      <c r="T3249" s="370">
        <f t="shared" si="1946"/>
        <v>2376.2127300000002</v>
      </c>
      <c r="U3249" s="768">
        <f t="shared" si="1946"/>
        <v>0</v>
      </c>
      <c r="V3249" s="326">
        <f t="shared" si="1946"/>
        <v>0</v>
      </c>
      <c r="W3249" s="370">
        <f t="shared" si="1946"/>
        <v>-4589.783026666666</v>
      </c>
      <c r="X3249" s="370">
        <f t="shared" si="1946"/>
        <v>0</v>
      </c>
      <c r="Y3249" s="370">
        <f t="shared" si="1946"/>
        <v>0.48139999999999999</v>
      </c>
      <c r="Z3249" s="370">
        <f t="shared" si="1946"/>
        <v>2376.6941299999999</v>
      </c>
      <c r="AA3249" s="920"/>
      <c r="AB3249" s="323"/>
      <c r="AC3249" s="1014">
        <f t="shared" si="1910"/>
        <v>0</v>
      </c>
      <c r="AD3249" s="1029"/>
      <c r="AF3249" s="3234">
        <f t="shared" si="1919"/>
        <v>0</v>
      </c>
      <c r="AG3249" s="137">
        <f t="shared" si="1920"/>
        <v>2376694.13</v>
      </c>
      <c r="AJ3249" s="137"/>
    </row>
    <row r="3250" spans="1:36" ht="30" x14ac:dyDescent="0.25">
      <c r="A3250" s="137">
        <v>1</v>
      </c>
      <c r="B3250" s="173" t="s">
        <v>266</v>
      </c>
      <c r="C3250" s="1843"/>
      <c r="D3250" s="173"/>
      <c r="E3250" s="1847">
        <f t="shared" ref="E3250:H3250" si="1948">E3174</f>
        <v>8116</v>
      </c>
      <c r="F3250" s="743">
        <f t="shared" si="1948"/>
        <v>1353</v>
      </c>
      <c r="G3250" s="743">
        <f t="shared" si="1948"/>
        <v>346</v>
      </c>
      <c r="H3250" s="743">
        <f t="shared" si="1948"/>
        <v>25.572801182557281</v>
      </c>
      <c r="I3250" s="1958"/>
      <c r="J3250" s="1958"/>
      <c r="K3250" s="1959"/>
      <c r="L3250" s="1959"/>
      <c r="M3250" s="1959"/>
      <c r="N3250" s="1959"/>
      <c r="O3250" s="1959"/>
      <c r="P3250" s="1959"/>
      <c r="Q3250" s="370">
        <f t="shared" si="1946"/>
        <v>28956.774540000002</v>
      </c>
      <c r="R3250" s="370">
        <f t="shared" ref="R3250" si="1949">R3174</f>
        <v>28956.774540000002</v>
      </c>
      <c r="S3250" s="370">
        <f t="shared" si="1946"/>
        <v>4826.1290900000004</v>
      </c>
      <c r="T3250" s="370">
        <f t="shared" si="1946"/>
        <v>1528.6185700000001</v>
      </c>
      <c r="U3250" s="768">
        <f t="shared" si="1946"/>
        <v>0</v>
      </c>
      <c r="V3250" s="326">
        <f t="shared" si="1946"/>
        <v>0</v>
      </c>
      <c r="W3250" s="370">
        <f t="shared" si="1946"/>
        <v>-3297.5105199999998</v>
      </c>
      <c r="X3250" s="370">
        <f t="shared" si="1946"/>
        <v>0</v>
      </c>
      <c r="Y3250" s="370">
        <f t="shared" si="1946"/>
        <v>0.48139999999999999</v>
      </c>
      <c r="Z3250" s="370">
        <f t="shared" si="1946"/>
        <v>1529.09997</v>
      </c>
      <c r="AA3250" s="920"/>
      <c r="AB3250" s="323"/>
      <c r="AC3250" s="1014">
        <f t="shared" si="1910"/>
        <v>0</v>
      </c>
      <c r="AD3250" s="1029"/>
      <c r="AF3250" s="3234">
        <f t="shared" si="1919"/>
        <v>0</v>
      </c>
      <c r="AG3250" s="137">
        <f t="shared" si="1920"/>
        <v>1529099.97</v>
      </c>
      <c r="AJ3250" s="137"/>
    </row>
    <row r="3251" spans="1:36" ht="30" x14ac:dyDescent="0.25">
      <c r="A3251" s="137">
        <v>1</v>
      </c>
      <c r="B3251" s="173" t="s">
        <v>437</v>
      </c>
      <c r="C3251" s="1843"/>
      <c r="D3251" s="173"/>
      <c r="E3251" s="1847">
        <f t="shared" ref="E3251:H3251" si="1950">E3175</f>
        <v>5391</v>
      </c>
      <c r="F3251" s="743">
        <f t="shared" si="1950"/>
        <v>899</v>
      </c>
      <c r="G3251" s="743">
        <f t="shared" si="1950"/>
        <v>301</v>
      </c>
      <c r="H3251" s="743">
        <f t="shared" si="1950"/>
        <v>33.481646273637374</v>
      </c>
      <c r="I3251" s="1958"/>
      <c r="J3251" s="1958"/>
      <c r="K3251" s="1959"/>
      <c r="L3251" s="1959"/>
      <c r="M3251" s="1959"/>
      <c r="N3251" s="1959"/>
      <c r="O3251" s="1959"/>
      <c r="P3251" s="1959"/>
      <c r="Q3251" s="370">
        <f t="shared" ref="Q3251:Z3251" si="1951">Q3175</f>
        <v>23127.39</v>
      </c>
      <c r="R3251" s="370">
        <f t="shared" ref="R3251" si="1952">R3175</f>
        <v>23127.39</v>
      </c>
      <c r="S3251" s="370">
        <f t="shared" si="1951"/>
        <v>3854.5650000000001</v>
      </c>
      <c r="T3251" s="370">
        <f t="shared" si="1951"/>
        <v>1254.95588</v>
      </c>
      <c r="U3251" s="768">
        <f t="shared" si="1951"/>
        <v>0</v>
      </c>
      <c r="V3251" s="326">
        <f t="shared" si="1951"/>
        <v>0</v>
      </c>
      <c r="W3251" s="370">
        <f t="shared" si="1951"/>
        <v>-2599.6091200000001</v>
      </c>
      <c r="X3251" s="370">
        <f t="shared" si="1951"/>
        <v>0</v>
      </c>
      <c r="Y3251" s="370">
        <f t="shared" si="1951"/>
        <v>0.48139999999999999</v>
      </c>
      <c r="Z3251" s="370">
        <f t="shared" si="1951"/>
        <v>1255.4372799999999</v>
      </c>
      <c r="AA3251" s="920"/>
      <c r="AB3251" s="323"/>
      <c r="AC3251" s="1014">
        <f t="shared" si="1910"/>
        <v>0</v>
      </c>
      <c r="AD3251" s="1029"/>
      <c r="AF3251" s="3234">
        <f t="shared" si="1919"/>
        <v>0</v>
      </c>
      <c r="AG3251" s="137">
        <f t="shared" si="1920"/>
        <v>1255437.2799999998</v>
      </c>
      <c r="AJ3251" s="137"/>
    </row>
    <row r="3252" spans="1:36" ht="30" x14ac:dyDescent="0.25">
      <c r="A3252" s="137">
        <v>1</v>
      </c>
      <c r="B3252" s="173" t="s">
        <v>766</v>
      </c>
      <c r="C3252" s="2015"/>
      <c r="D3252" s="173"/>
      <c r="E3252" s="1847">
        <f t="shared" ref="E3252:H3252" si="1953">E3176</f>
        <v>820</v>
      </c>
      <c r="F3252" s="743">
        <f t="shared" si="1953"/>
        <v>137</v>
      </c>
      <c r="G3252" s="743">
        <f t="shared" si="1953"/>
        <v>0</v>
      </c>
      <c r="H3252" s="743">
        <f t="shared" si="1953"/>
        <v>0</v>
      </c>
      <c r="I3252" s="1958"/>
      <c r="J3252" s="1958"/>
      <c r="K3252" s="1959"/>
      <c r="L3252" s="1959"/>
      <c r="M3252" s="1959"/>
      <c r="N3252" s="1959"/>
      <c r="O3252" s="1959"/>
      <c r="P3252" s="1959"/>
      <c r="Q3252" s="370">
        <f t="shared" ref="Q3252:Z3252" si="1954">Q3176</f>
        <v>1562.74</v>
      </c>
      <c r="R3252" s="370">
        <f t="shared" ref="R3252" si="1955">R3176</f>
        <v>1562.74</v>
      </c>
      <c r="S3252" s="370">
        <f t="shared" si="1954"/>
        <v>260.45666666666665</v>
      </c>
      <c r="T3252" s="370">
        <f t="shared" si="1954"/>
        <v>0</v>
      </c>
      <c r="U3252" s="768">
        <f t="shared" si="1954"/>
        <v>0</v>
      </c>
      <c r="V3252" s="326">
        <f t="shared" si="1954"/>
        <v>0</v>
      </c>
      <c r="W3252" s="370">
        <f t="shared" si="1954"/>
        <v>-260.45666666666665</v>
      </c>
      <c r="X3252" s="370">
        <f t="shared" si="1954"/>
        <v>0</v>
      </c>
      <c r="Y3252" s="370">
        <f t="shared" si="1954"/>
        <v>0</v>
      </c>
      <c r="Z3252" s="370">
        <f t="shared" si="1954"/>
        <v>0</v>
      </c>
      <c r="AA3252" s="920"/>
      <c r="AB3252" s="323"/>
      <c r="AC3252" s="1014">
        <f t="shared" si="1910"/>
        <v>0</v>
      </c>
      <c r="AD3252" s="1029"/>
      <c r="AF3252" s="3234">
        <f t="shared" si="1919"/>
        <v>0</v>
      </c>
      <c r="AG3252" s="137">
        <f t="shared" si="1920"/>
        <v>0</v>
      </c>
      <c r="AJ3252" s="137"/>
    </row>
    <row r="3253" spans="1:36" s="2186" customFormat="1" ht="30" x14ac:dyDescent="0.25">
      <c r="B3253" s="173" t="s">
        <v>767</v>
      </c>
      <c r="C3253" s="2015"/>
      <c r="D3253" s="173"/>
      <c r="E3253" s="1847">
        <f t="shared" ref="E3253:H3253" si="1956">E3177</f>
        <v>0</v>
      </c>
      <c r="F3253" s="743">
        <f t="shared" si="1956"/>
        <v>0</v>
      </c>
      <c r="G3253" s="743">
        <f t="shared" si="1956"/>
        <v>0</v>
      </c>
      <c r="H3253" s="743">
        <f t="shared" si="1956"/>
        <v>0</v>
      </c>
      <c r="I3253" s="1958"/>
      <c r="J3253" s="1958"/>
      <c r="K3253" s="1959"/>
      <c r="L3253" s="1959"/>
      <c r="M3253" s="1959"/>
      <c r="N3253" s="1959"/>
      <c r="O3253" s="1959"/>
      <c r="P3253" s="1959"/>
      <c r="Q3253" s="370"/>
      <c r="R3253" s="370"/>
      <c r="S3253" s="370"/>
      <c r="T3253" s="370"/>
      <c r="U3253" s="768"/>
      <c r="V3253" s="326"/>
      <c r="W3253" s="370"/>
      <c r="X3253" s="370"/>
      <c r="Y3253" s="370"/>
      <c r="Z3253" s="370"/>
      <c r="AA3253" s="920"/>
      <c r="AB3253" s="323"/>
      <c r="AC3253" s="1014">
        <f t="shared" si="1910"/>
        <v>0</v>
      </c>
      <c r="AD3253" s="1029"/>
      <c r="AF3253" s="3234"/>
    </row>
    <row r="3254" spans="1:36" s="2186" customFormat="1" ht="60" x14ac:dyDescent="0.25">
      <c r="B3254" s="173" t="s">
        <v>768</v>
      </c>
      <c r="C3254" s="2015"/>
      <c r="D3254" s="173"/>
      <c r="E3254" s="1847">
        <f t="shared" ref="E3254:H3254" si="1957">E3178</f>
        <v>1777</v>
      </c>
      <c r="F3254" s="743">
        <f t="shared" si="1957"/>
        <v>296</v>
      </c>
      <c r="G3254" s="743">
        <f t="shared" si="1957"/>
        <v>20</v>
      </c>
      <c r="H3254" s="743">
        <f t="shared" si="1957"/>
        <v>0</v>
      </c>
      <c r="I3254" s="1958"/>
      <c r="J3254" s="1958"/>
      <c r="K3254" s="1959"/>
      <c r="L3254" s="1959"/>
      <c r="M3254" s="1959"/>
      <c r="N3254" s="1959"/>
      <c r="O3254" s="1959"/>
      <c r="P3254" s="1959"/>
      <c r="Q3254" s="370">
        <f t="shared" ref="Q3254:Z3254" si="1958">Q3178</f>
        <v>3153.7101400000001</v>
      </c>
      <c r="R3254" s="370">
        <f t="shared" ref="R3254" si="1959">R3178</f>
        <v>3153.7101400000001</v>
      </c>
      <c r="S3254" s="370">
        <f t="shared" si="1958"/>
        <v>525.61835666666673</v>
      </c>
      <c r="T3254" s="370">
        <f t="shared" si="1958"/>
        <v>56.291690000000003</v>
      </c>
      <c r="U3254" s="768">
        <f t="shared" si="1958"/>
        <v>0</v>
      </c>
      <c r="V3254" s="326">
        <f t="shared" si="1958"/>
        <v>0</v>
      </c>
      <c r="W3254" s="370">
        <f t="shared" si="1958"/>
        <v>-469.32666666666671</v>
      </c>
      <c r="X3254" s="370">
        <f t="shared" si="1958"/>
        <v>0</v>
      </c>
      <c r="Y3254" s="370">
        <f t="shared" si="1958"/>
        <v>0</v>
      </c>
      <c r="Z3254" s="370">
        <f t="shared" si="1958"/>
        <v>56.291690000000003</v>
      </c>
      <c r="AA3254" s="920"/>
      <c r="AB3254" s="323"/>
      <c r="AC3254" s="1014">
        <f t="shared" si="1910"/>
        <v>0</v>
      </c>
      <c r="AD3254" s="1029"/>
      <c r="AF3254" s="3234"/>
    </row>
    <row r="3255" spans="1:36" s="2186" customFormat="1" x14ac:dyDescent="0.25">
      <c r="B3255" s="173" t="s">
        <v>769</v>
      </c>
      <c r="C3255" s="2015"/>
      <c r="D3255" s="173"/>
      <c r="E3255" s="1847">
        <f t="shared" ref="E3255:H3255" si="1960">E3179</f>
        <v>937</v>
      </c>
      <c r="F3255" s="743">
        <f t="shared" si="1960"/>
        <v>156</v>
      </c>
      <c r="G3255" s="743">
        <f t="shared" si="1960"/>
        <v>0</v>
      </c>
      <c r="H3255" s="743">
        <f t="shared" si="1960"/>
        <v>0</v>
      </c>
      <c r="I3255" s="1958"/>
      <c r="J3255" s="1958"/>
      <c r="K3255" s="1959"/>
      <c r="L3255" s="1959"/>
      <c r="M3255" s="1959"/>
      <c r="N3255" s="1959"/>
      <c r="O3255" s="1959"/>
      <c r="P3255" s="1959"/>
      <c r="Q3255" s="370"/>
      <c r="R3255" s="370"/>
      <c r="S3255" s="370"/>
      <c r="T3255" s="370"/>
      <c r="U3255" s="768"/>
      <c r="V3255" s="326"/>
      <c r="W3255" s="370"/>
      <c r="X3255" s="370"/>
      <c r="Y3255" s="370"/>
      <c r="Z3255" s="370"/>
      <c r="AA3255" s="920"/>
      <c r="AB3255" s="323"/>
      <c r="AC3255" s="1014">
        <f t="shared" si="1910"/>
        <v>0</v>
      </c>
      <c r="AD3255" s="1029"/>
      <c r="AF3255" s="3234"/>
    </row>
    <row r="3256" spans="1:36" s="2186" customFormat="1" x14ac:dyDescent="0.25">
      <c r="B3256" s="173" t="s">
        <v>770</v>
      </c>
      <c r="C3256" s="2015"/>
      <c r="D3256" s="173"/>
      <c r="E3256" s="1847">
        <f t="shared" ref="E3256:H3256" si="1961">E3180</f>
        <v>840</v>
      </c>
      <c r="F3256" s="743">
        <f t="shared" si="1961"/>
        <v>140</v>
      </c>
      <c r="G3256" s="743">
        <f t="shared" si="1961"/>
        <v>20</v>
      </c>
      <c r="H3256" s="743">
        <f t="shared" si="1961"/>
        <v>0</v>
      </c>
      <c r="I3256" s="1958"/>
      <c r="J3256" s="1958"/>
      <c r="K3256" s="1959"/>
      <c r="L3256" s="1959"/>
      <c r="M3256" s="1959"/>
      <c r="N3256" s="1959"/>
      <c r="O3256" s="1959"/>
      <c r="P3256" s="1959"/>
      <c r="Q3256" s="370">
        <f t="shared" ref="Q3256:Z3256" si="1962">Q3180</f>
        <v>0</v>
      </c>
      <c r="R3256" s="370">
        <f t="shared" ref="R3256" si="1963">R3180</f>
        <v>0</v>
      </c>
      <c r="S3256" s="370">
        <f t="shared" si="1962"/>
        <v>0</v>
      </c>
      <c r="T3256" s="370">
        <f t="shared" si="1962"/>
        <v>56.291690000000003</v>
      </c>
      <c r="U3256" s="768">
        <f t="shared" si="1962"/>
        <v>0</v>
      </c>
      <c r="V3256" s="326">
        <f t="shared" si="1962"/>
        <v>0</v>
      </c>
      <c r="W3256" s="370">
        <f t="shared" si="1962"/>
        <v>0</v>
      </c>
      <c r="X3256" s="370">
        <f t="shared" si="1962"/>
        <v>0</v>
      </c>
      <c r="Y3256" s="370">
        <f t="shared" si="1962"/>
        <v>0</v>
      </c>
      <c r="Z3256" s="370">
        <f t="shared" si="1962"/>
        <v>56.291690000000003</v>
      </c>
      <c r="AA3256" s="920"/>
      <c r="AB3256" s="323"/>
      <c r="AC3256" s="1014">
        <f t="shared" si="1910"/>
        <v>56.291690000000003</v>
      </c>
      <c r="AD3256" s="1029"/>
      <c r="AF3256" s="3234"/>
    </row>
    <row r="3257" spans="1:36" s="2186" customFormat="1" ht="60" x14ac:dyDescent="0.25">
      <c r="B3257" s="173" t="s">
        <v>771</v>
      </c>
      <c r="C3257" s="2015"/>
      <c r="D3257" s="173"/>
      <c r="E3257" s="1847">
        <f t="shared" ref="E3257:H3257" si="1964">E3181</f>
        <v>0</v>
      </c>
      <c r="F3257" s="743">
        <f t="shared" si="1964"/>
        <v>0</v>
      </c>
      <c r="G3257" s="743">
        <f t="shared" si="1964"/>
        <v>0</v>
      </c>
      <c r="H3257" s="743">
        <f t="shared" si="1964"/>
        <v>0</v>
      </c>
      <c r="I3257" s="1958"/>
      <c r="J3257" s="1958"/>
      <c r="K3257" s="1959"/>
      <c r="L3257" s="1959"/>
      <c r="M3257" s="1959"/>
      <c r="N3257" s="1959"/>
      <c r="O3257" s="1959"/>
      <c r="P3257" s="1959"/>
      <c r="Q3257" s="370"/>
      <c r="R3257" s="370"/>
      <c r="S3257" s="370"/>
      <c r="T3257" s="370"/>
      <c r="U3257" s="768"/>
      <c r="V3257" s="326"/>
      <c r="W3257" s="370"/>
      <c r="X3257" s="370"/>
      <c r="Y3257" s="370"/>
      <c r="Z3257" s="370"/>
      <c r="AA3257" s="920"/>
      <c r="AB3257" s="323"/>
      <c r="AC3257" s="1014">
        <f t="shared" si="1910"/>
        <v>0</v>
      </c>
      <c r="AD3257" s="1029"/>
      <c r="AF3257" s="3234"/>
    </row>
    <row r="3258" spans="1:36" x14ac:dyDescent="0.25">
      <c r="A3258" s="137">
        <v>1</v>
      </c>
      <c r="B3258" s="173" t="s">
        <v>772</v>
      </c>
      <c r="C3258" s="2015"/>
      <c r="D3258" s="173"/>
      <c r="E3258" s="1847">
        <f t="shared" ref="E3258:H3258" si="1965">E3182</f>
        <v>0</v>
      </c>
      <c r="F3258" s="743">
        <f t="shared" si="1965"/>
        <v>0</v>
      </c>
      <c r="G3258" s="743">
        <f t="shared" si="1965"/>
        <v>0</v>
      </c>
      <c r="H3258" s="743">
        <f t="shared" si="1965"/>
        <v>0</v>
      </c>
      <c r="I3258" s="1958"/>
      <c r="J3258" s="1958"/>
      <c r="K3258" s="1959"/>
      <c r="L3258" s="1959"/>
      <c r="M3258" s="1959"/>
      <c r="N3258" s="1959"/>
      <c r="O3258" s="1959"/>
      <c r="P3258" s="1959"/>
      <c r="Q3258" s="370">
        <f t="shared" ref="Q3258:Z3258" si="1966">Q3182</f>
        <v>0</v>
      </c>
      <c r="R3258" s="370">
        <f t="shared" ref="R3258" si="1967">R3182</f>
        <v>0</v>
      </c>
      <c r="S3258" s="370">
        <f t="shared" si="1966"/>
        <v>0</v>
      </c>
      <c r="T3258" s="370">
        <f t="shared" si="1966"/>
        <v>0</v>
      </c>
      <c r="U3258" s="768">
        <f t="shared" si="1966"/>
        <v>0</v>
      </c>
      <c r="V3258" s="326">
        <f t="shared" si="1966"/>
        <v>0</v>
      </c>
      <c r="W3258" s="370">
        <f t="shared" si="1966"/>
        <v>0</v>
      </c>
      <c r="X3258" s="370">
        <f t="shared" si="1966"/>
        <v>0</v>
      </c>
      <c r="Y3258" s="370">
        <f t="shared" si="1966"/>
        <v>0</v>
      </c>
      <c r="Z3258" s="370">
        <f t="shared" si="1966"/>
        <v>0</v>
      </c>
      <c r="AA3258" s="920"/>
      <c r="AB3258" s="323"/>
      <c r="AC3258" s="1014">
        <f t="shared" si="1910"/>
        <v>0</v>
      </c>
      <c r="AD3258" s="1029"/>
      <c r="AF3258" s="3234">
        <f t="shared" ref="AF3258:AF3293" si="1968">T3258+V3258+Y3258-Z3258</f>
        <v>0</v>
      </c>
      <c r="AG3258" s="137">
        <f t="shared" ref="AG3258:AG3293" si="1969">Z3258*1000-AF3258</f>
        <v>0</v>
      </c>
      <c r="AJ3258" s="137"/>
    </row>
    <row r="3259" spans="1:36" x14ac:dyDescent="0.25">
      <c r="A3259" s="137">
        <v>1</v>
      </c>
      <c r="B3259" s="291" t="s">
        <v>773</v>
      </c>
      <c r="C3259" s="2015"/>
      <c r="D3259" s="173"/>
      <c r="E3259" s="1847">
        <f t="shared" ref="E3259:H3259" si="1970">E3183</f>
        <v>0</v>
      </c>
      <c r="F3259" s="743">
        <f t="shared" si="1970"/>
        <v>0</v>
      </c>
      <c r="G3259" s="743">
        <f t="shared" si="1970"/>
        <v>0</v>
      </c>
      <c r="H3259" s="743">
        <f t="shared" si="1970"/>
        <v>0</v>
      </c>
      <c r="I3259" s="1958"/>
      <c r="J3259" s="1958"/>
      <c r="K3259" s="1959"/>
      <c r="L3259" s="1959"/>
      <c r="M3259" s="1959"/>
      <c r="N3259" s="1959"/>
      <c r="O3259" s="1959"/>
      <c r="P3259" s="1959"/>
      <c r="Q3259" s="370">
        <f t="shared" ref="Q3259:Z3259" si="1971">Q3183</f>
        <v>0</v>
      </c>
      <c r="R3259" s="370">
        <f t="shared" ref="R3259" si="1972">R3183</f>
        <v>0</v>
      </c>
      <c r="S3259" s="370">
        <f t="shared" si="1971"/>
        <v>0</v>
      </c>
      <c r="T3259" s="370">
        <f t="shared" si="1971"/>
        <v>0</v>
      </c>
      <c r="U3259" s="768">
        <f t="shared" si="1971"/>
        <v>0</v>
      </c>
      <c r="V3259" s="326">
        <f t="shared" si="1971"/>
        <v>0</v>
      </c>
      <c r="W3259" s="370">
        <f t="shared" si="1971"/>
        <v>0</v>
      </c>
      <c r="X3259" s="370">
        <f t="shared" si="1971"/>
        <v>0</v>
      </c>
      <c r="Y3259" s="370">
        <f t="shared" si="1971"/>
        <v>0</v>
      </c>
      <c r="Z3259" s="370">
        <f t="shared" si="1971"/>
        <v>0</v>
      </c>
      <c r="AA3259" s="920"/>
      <c r="AB3259" s="323"/>
      <c r="AC3259" s="1014">
        <f t="shared" si="1910"/>
        <v>0</v>
      </c>
      <c r="AD3259" s="1029"/>
      <c r="AF3259" s="3234">
        <f t="shared" si="1968"/>
        <v>0</v>
      </c>
      <c r="AG3259" s="137">
        <f t="shared" si="1969"/>
        <v>0</v>
      </c>
      <c r="AJ3259" s="137"/>
    </row>
    <row r="3260" spans="1:36" ht="45" x14ac:dyDescent="0.25">
      <c r="A3260" s="137">
        <v>1</v>
      </c>
      <c r="B3260" s="173" t="s">
        <v>780</v>
      </c>
      <c r="C3260" s="2017"/>
      <c r="D3260" s="173"/>
      <c r="E3260" s="1850">
        <f t="shared" ref="E3260:H3260" si="1973">E3184</f>
        <v>24</v>
      </c>
      <c r="F3260" s="1849">
        <f t="shared" si="1973"/>
        <v>4</v>
      </c>
      <c r="G3260" s="1849">
        <f t="shared" si="1973"/>
        <v>25</v>
      </c>
      <c r="H3260" s="1849">
        <f t="shared" si="1973"/>
        <v>625</v>
      </c>
      <c r="I3260" s="1958"/>
      <c r="J3260" s="1958"/>
      <c r="K3260" s="1959"/>
      <c r="L3260" s="1959"/>
      <c r="M3260" s="1959"/>
      <c r="N3260" s="1959"/>
      <c r="O3260" s="1959"/>
      <c r="P3260" s="1959"/>
      <c r="Q3260" s="370">
        <f t="shared" ref="Q3260:Z3260" si="1974">Q3184</f>
        <v>208.67519999999999</v>
      </c>
      <c r="R3260" s="370">
        <f t="shared" ref="R3260" si="1975">R3184</f>
        <v>208.67519999999999</v>
      </c>
      <c r="S3260" s="370">
        <f t="shared" si="1974"/>
        <v>34.779199999999996</v>
      </c>
      <c r="T3260" s="370">
        <f t="shared" si="1974"/>
        <v>217.37100000000001</v>
      </c>
      <c r="U3260" s="768">
        <f t="shared" si="1974"/>
        <v>0</v>
      </c>
      <c r="V3260" s="326">
        <f t="shared" si="1974"/>
        <v>0</v>
      </c>
      <c r="W3260" s="370">
        <f t="shared" si="1974"/>
        <v>182.59180000000001</v>
      </c>
      <c r="X3260" s="370">
        <f t="shared" si="1974"/>
        <v>0</v>
      </c>
      <c r="Y3260" s="370">
        <f t="shared" si="1974"/>
        <v>0</v>
      </c>
      <c r="Z3260" s="370">
        <f t="shared" si="1974"/>
        <v>217.37100000000001</v>
      </c>
      <c r="AA3260" s="924"/>
      <c r="AB3260" s="323"/>
      <c r="AC3260" s="1014">
        <f t="shared" si="1910"/>
        <v>0</v>
      </c>
      <c r="AD3260" s="1029"/>
      <c r="AF3260" s="3234">
        <f t="shared" si="1968"/>
        <v>0</v>
      </c>
      <c r="AG3260" s="137">
        <f t="shared" si="1969"/>
        <v>217371</v>
      </c>
      <c r="AJ3260" s="137"/>
    </row>
    <row r="3261" spans="1:36" ht="30" x14ac:dyDescent="0.25">
      <c r="A3261" s="137">
        <v>1</v>
      </c>
      <c r="B3261" s="173" t="s">
        <v>781</v>
      </c>
      <c r="C3261" s="2017"/>
      <c r="D3261" s="173"/>
      <c r="E3261" s="1850">
        <f t="shared" ref="E3261:H3261" si="1976">E3185</f>
        <v>104</v>
      </c>
      <c r="F3261" s="1849">
        <f t="shared" si="1976"/>
        <v>17</v>
      </c>
      <c r="G3261" s="1849">
        <f t="shared" si="1976"/>
        <v>0</v>
      </c>
      <c r="H3261" s="1849">
        <f t="shared" si="1976"/>
        <v>0</v>
      </c>
      <c r="I3261" s="1958"/>
      <c r="J3261" s="1958"/>
      <c r="K3261" s="1959"/>
      <c r="L3261" s="1959"/>
      <c r="M3261" s="1959"/>
      <c r="N3261" s="1959"/>
      <c r="O3261" s="1959"/>
      <c r="P3261" s="1959"/>
      <c r="Q3261" s="370">
        <f t="shared" ref="Q3261:Z3261" si="1977">Q3185</f>
        <v>904.25919999999996</v>
      </c>
      <c r="R3261" s="370">
        <f t="shared" ref="R3261" si="1978">R3185</f>
        <v>904.25919999999996</v>
      </c>
      <c r="S3261" s="370">
        <f t="shared" si="1977"/>
        <v>150.70986666666667</v>
      </c>
      <c r="T3261" s="370">
        <f t="shared" si="1977"/>
        <v>0</v>
      </c>
      <c r="U3261" s="768">
        <f t="shared" si="1977"/>
        <v>0</v>
      </c>
      <c r="V3261" s="326">
        <f t="shared" si="1977"/>
        <v>0</v>
      </c>
      <c r="W3261" s="370">
        <f t="shared" si="1977"/>
        <v>-150.70986666666667</v>
      </c>
      <c r="X3261" s="370">
        <f t="shared" si="1977"/>
        <v>0</v>
      </c>
      <c r="Y3261" s="370">
        <f t="shared" si="1977"/>
        <v>0</v>
      </c>
      <c r="Z3261" s="370">
        <f t="shared" si="1977"/>
        <v>0</v>
      </c>
      <c r="AA3261" s="924"/>
      <c r="AB3261" s="323"/>
      <c r="AC3261" s="1014">
        <f t="shared" si="1910"/>
        <v>0</v>
      </c>
      <c r="AD3261" s="1029"/>
      <c r="AF3261" s="3234">
        <f t="shared" si="1968"/>
        <v>0</v>
      </c>
      <c r="AG3261" s="137">
        <f t="shared" si="1969"/>
        <v>0</v>
      </c>
      <c r="AJ3261" s="137"/>
    </row>
    <row r="3262" spans="1:36" ht="43.5" x14ac:dyDescent="0.25">
      <c r="A3262" s="137">
        <v>1</v>
      </c>
      <c r="B3262" s="288" t="s">
        <v>267</v>
      </c>
      <c r="C3262" s="2014"/>
      <c r="D3262" s="173"/>
      <c r="E3262" s="1847">
        <f t="shared" ref="E3262:H3274" si="1979">E3186</f>
        <v>4244</v>
      </c>
      <c r="F3262" s="743">
        <f t="shared" si="1979"/>
        <v>707</v>
      </c>
      <c r="G3262" s="743">
        <f t="shared" si="1979"/>
        <v>423</v>
      </c>
      <c r="H3262" s="743">
        <f t="shared" si="1979"/>
        <v>59.830268741159834</v>
      </c>
      <c r="I3262" s="1958"/>
      <c r="J3262" s="1958"/>
      <c r="K3262" s="1959"/>
      <c r="L3262" s="1959"/>
      <c r="M3262" s="1959"/>
      <c r="N3262" s="1959"/>
      <c r="O3262" s="1959"/>
      <c r="P3262" s="1959"/>
      <c r="Q3262" s="370">
        <f t="shared" ref="Q3262:Z3262" si="1980">Q3186</f>
        <v>12839.199999999999</v>
      </c>
      <c r="R3262" s="370">
        <f t="shared" ref="R3262" si="1981">R3186</f>
        <v>12839.199999999999</v>
      </c>
      <c r="S3262" s="370">
        <f t="shared" si="1980"/>
        <v>2139.8666666666668</v>
      </c>
      <c r="T3262" s="370">
        <f t="shared" si="1980"/>
        <v>847.59415999999999</v>
      </c>
      <c r="U3262" s="768">
        <f t="shared" si="1980"/>
        <v>0</v>
      </c>
      <c r="V3262" s="326">
        <f t="shared" si="1980"/>
        <v>0</v>
      </c>
      <c r="W3262" s="370">
        <f t="shared" si="1980"/>
        <v>-1292.2725066666667</v>
      </c>
      <c r="X3262" s="370">
        <f t="shared" si="1980"/>
        <v>0</v>
      </c>
      <c r="Y3262" s="370">
        <f t="shared" si="1980"/>
        <v>0</v>
      </c>
      <c r="Z3262" s="370">
        <f t="shared" si="1980"/>
        <v>847.59415999999999</v>
      </c>
      <c r="AA3262" s="920"/>
      <c r="AB3262" s="323"/>
      <c r="AC3262" s="1014">
        <f t="shared" si="1910"/>
        <v>0</v>
      </c>
      <c r="AD3262" s="1029"/>
      <c r="AF3262" s="3234">
        <f t="shared" si="1968"/>
        <v>0</v>
      </c>
      <c r="AG3262" s="137">
        <f t="shared" si="1969"/>
        <v>847594.16</v>
      </c>
      <c r="AJ3262" s="137"/>
    </row>
    <row r="3263" spans="1:36" ht="30" x14ac:dyDescent="0.25">
      <c r="A3263" s="137">
        <v>1</v>
      </c>
      <c r="B3263" s="173" t="s">
        <v>774</v>
      </c>
      <c r="C3263" s="1843"/>
      <c r="D3263" s="173"/>
      <c r="E3263" s="1847">
        <f t="shared" si="1979"/>
        <v>1068</v>
      </c>
      <c r="F3263" s="743">
        <f t="shared" si="1979"/>
        <v>178</v>
      </c>
      <c r="G3263" s="743">
        <f t="shared" si="1979"/>
        <v>159</v>
      </c>
      <c r="H3263" s="743">
        <f t="shared" si="1979"/>
        <v>89.325842696629209</v>
      </c>
      <c r="I3263" s="1958"/>
      <c r="J3263" s="1958"/>
      <c r="K3263" s="1959"/>
      <c r="L3263" s="1959"/>
      <c r="M3263" s="1959"/>
      <c r="N3263" s="1959"/>
      <c r="O3263" s="1959"/>
      <c r="P3263" s="1959"/>
      <c r="Q3263" s="370">
        <f t="shared" ref="Q3263:Z3263" si="1982">Q3187</f>
        <v>1922.4</v>
      </c>
      <c r="R3263" s="370">
        <f t="shared" ref="R3263" si="1983">R3187</f>
        <v>1922.4</v>
      </c>
      <c r="S3263" s="370">
        <f t="shared" si="1982"/>
        <v>320.40000000000003</v>
      </c>
      <c r="T3263" s="370">
        <f t="shared" si="1982"/>
        <v>290.19116000000002</v>
      </c>
      <c r="U3263" s="768">
        <f t="shared" si="1982"/>
        <v>0</v>
      </c>
      <c r="V3263" s="326">
        <f t="shared" si="1982"/>
        <v>0</v>
      </c>
      <c r="W3263" s="370">
        <f t="shared" si="1982"/>
        <v>-30.208840000000009</v>
      </c>
      <c r="X3263" s="370">
        <f t="shared" si="1982"/>
        <v>0</v>
      </c>
      <c r="Y3263" s="370">
        <f t="shared" si="1982"/>
        <v>0</v>
      </c>
      <c r="Z3263" s="370">
        <f t="shared" si="1982"/>
        <v>290.19116000000002</v>
      </c>
      <c r="AA3263" s="920"/>
      <c r="AB3263" s="323"/>
      <c r="AC3263" s="1014">
        <f t="shared" si="1910"/>
        <v>0</v>
      </c>
      <c r="AD3263" s="1029"/>
      <c r="AF3263" s="3234">
        <f t="shared" si="1968"/>
        <v>0</v>
      </c>
      <c r="AG3263" s="137">
        <f t="shared" si="1969"/>
        <v>290191.16000000003</v>
      </c>
      <c r="AJ3263" s="137"/>
    </row>
    <row r="3264" spans="1:36" ht="60" x14ac:dyDescent="0.25">
      <c r="A3264" s="137">
        <v>1</v>
      </c>
      <c r="B3264" s="173" t="s">
        <v>775</v>
      </c>
      <c r="C3264" s="1843"/>
      <c r="D3264" s="173"/>
      <c r="E3264" s="1847">
        <f t="shared" si="1979"/>
        <v>2600</v>
      </c>
      <c r="F3264" s="743">
        <f t="shared" si="1979"/>
        <v>433</v>
      </c>
      <c r="G3264" s="743">
        <f t="shared" si="1979"/>
        <v>204</v>
      </c>
      <c r="H3264" s="743">
        <f t="shared" si="1979"/>
        <v>47.113163972286372</v>
      </c>
      <c r="I3264" s="1958"/>
      <c r="J3264" s="1958"/>
      <c r="K3264" s="1959"/>
      <c r="L3264" s="1959"/>
      <c r="M3264" s="1959"/>
      <c r="N3264" s="1959"/>
      <c r="O3264" s="1959"/>
      <c r="P3264" s="1959"/>
      <c r="Q3264" s="370">
        <f t="shared" ref="Q3264:Z3264" si="1984">Q3188</f>
        <v>9880</v>
      </c>
      <c r="R3264" s="370">
        <f t="shared" ref="R3264" si="1985">R3188</f>
        <v>9880</v>
      </c>
      <c r="S3264" s="370">
        <f t="shared" si="1984"/>
        <v>1646.6666666666667</v>
      </c>
      <c r="T3264" s="370">
        <f t="shared" si="1984"/>
        <v>467.99914000000001</v>
      </c>
      <c r="U3264" s="768">
        <f t="shared" si="1984"/>
        <v>0</v>
      </c>
      <c r="V3264" s="326">
        <f t="shared" si="1984"/>
        <v>0</v>
      </c>
      <c r="W3264" s="370">
        <f t="shared" si="1984"/>
        <v>-1178.6675266666666</v>
      </c>
      <c r="X3264" s="370">
        <f t="shared" si="1984"/>
        <v>0</v>
      </c>
      <c r="Y3264" s="370">
        <f t="shared" si="1984"/>
        <v>0</v>
      </c>
      <c r="Z3264" s="370">
        <f t="shared" si="1984"/>
        <v>467.99914000000001</v>
      </c>
      <c r="AA3264" s="920"/>
      <c r="AB3264" s="323"/>
      <c r="AC3264" s="1014">
        <f t="shared" si="1910"/>
        <v>0</v>
      </c>
      <c r="AD3264" s="1029"/>
      <c r="AF3264" s="3234">
        <f t="shared" si="1968"/>
        <v>0</v>
      </c>
      <c r="AG3264" s="137">
        <f t="shared" si="1969"/>
        <v>467999.14</v>
      </c>
      <c r="AJ3264" s="137"/>
    </row>
    <row r="3265" spans="1:36" ht="45" x14ac:dyDescent="0.25">
      <c r="A3265" s="137">
        <v>1</v>
      </c>
      <c r="B3265" s="173" t="s">
        <v>776</v>
      </c>
      <c r="C3265" s="1843"/>
      <c r="D3265" s="173"/>
      <c r="E3265" s="1847">
        <f t="shared" si="1979"/>
        <v>576</v>
      </c>
      <c r="F3265" s="743">
        <f t="shared" si="1979"/>
        <v>96</v>
      </c>
      <c r="G3265" s="743">
        <f t="shared" si="1979"/>
        <v>60</v>
      </c>
      <c r="H3265" s="743">
        <f t="shared" si="1979"/>
        <v>62.5</v>
      </c>
      <c r="I3265" s="1958"/>
      <c r="J3265" s="1958"/>
      <c r="K3265" s="1959"/>
      <c r="L3265" s="1959"/>
      <c r="M3265" s="1959"/>
      <c r="N3265" s="1959"/>
      <c r="O3265" s="1959"/>
      <c r="P3265" s="1959"/>
      <c r="Q3265" s="370">
        <f t="shared" ref="Q3265:Z3265" si="1986">Q3189</f>
        <v>1036.8</v>
      </c>
      <c r="R3265" s="370">
        <f t="shared" ref="R3265" si="1987">R3189</f>
        <v>1036.8</v>
      </c>
      <c r="S3265" s="370">
        <f t="shared" si="1986"/>
        <v>172.79999999999998</v>
      </c>
      <c r="T3265" s="370">
        <f t="shared" si="1986"/>
        <v>89.403859999999995</v>
      </c>
      <c r="U3265" s="768">
        <f t="shared" si="1986"/>
        <v>0</v>
      </c>
      <c r="V3265" s="326">
        <f t="shared" si="1986"/>
        <v>0</v>
      </c>
      <c r="W3265" s="370">
        <f t="shared" si="1986"/>
        <v>-83.396139999999988</v>
      </c>
      <c r="X3265" s="370">
        <f t="shared" si="1986"/>
        <v>0</v>
      </c>
      <c r="Y3265" s="370">
        <f t="shared" si="1986"/>
        <v>0</v>
      </c>
      <c r="Z3265" s="370">
        <f t="shared" si="1986"/>
        <v>89.403859999999995</v>
      </c>
      <c r="AA3265" s="920"/>
      <c r="AB3265" s="323"/>
      <c r="AC3265" s="1014">
        <f t="shared" si="1910"/>
        <v>0</v>
      </c>
      <c r="AD3265" s="1029"/>
      <c r="AF3265" s="3234">
        <f t="shared" si="1968"/>
        <v>0</v>
      </c>
      <c r="AG3265" s="137">
        <f t="shared" si="1969"/>
        <v>89403.86</v>
      </c>
      <c r="AJ3265" s="137"/>
    </row>
    <row r="3266" spans="1:36" ht="29.25" x14ac:dyDescent="0.25">
      <c r="A3266" s="137">
        <v>1</v>
      </c>
      <c r="B3266" s="288" t="s">
        <v>191</v>
      </c>
      <c r="C3266" s="1843"/>
      <c r="D3266" s="173"/>
      <c r="E3266" s="1847">
        <f t="shared" si="1979"/>
        <v>0</v>
      </c>
      <c r="F3266" s="743">
        <f t="shared" si="1979"/>
        <v>0</v>
      </c>
      <c r="G3266" s="743">
        <f t="shared" si="1979"/>
        <v>0</v>
      </c>
      <c r="H3266" s="743">
        <f t="shared" si="1979"/>
        <v>0</v>
      </c>
      <c r="I3266" s="1958"/>
      <c r="J3266" s="1958"/>
      <c r="K3266" s="1959"/>
      <c r="L3266" s="1959"/>
      <c r="M3266" s="1959"/>
      <c r="N3266" s="1959"/>
      <c r="O3266" s="1959"/>
      <c r="P3266" s="1959"/>
      <c r="Q3266" s="370">
        <f t="shared" ref="Q3266:Z3266" si="1988">Q3190</f>
        <v>0</v>
      </c>
      <c r="R3266" s="370">
        <f t="shared" ref="R3266" si="1989">R3190</f>
        <v>0</v>
      </c>
      <c r="S3266" s="370">
        <f t="shared" si="1988"/>
        <v>0</v>
      </c>
      <c r="T3266" s="370">
        <f t="shared" si="1988"/>
        <v>0</v>
      </c>
      <c r="U3266" s="768">
        <f t="shared" si="1988"/>
        <v>0</v>
      </c>
      <c r="V3266" s="326">
        <f t="shared" si="1988"/>
        <v>0</v>
      </c>
      <c r="W3266" s="370">
        <f t="shared" si="1988"/>
        <v>0</v>
      </c>
      <c r="X3266" s="370">
        <f t="shared" si="1988"/>
        <v>0</v>
      </c>
      <c r="Y3266" s="370">
        <f t="shared" si="1988"/>
        <v>0</v>
      </c>
      <c r="Z3266" s="370">
        <f t="shared" si="1988"/>
        <v>0</v>
      </c>
      <c r="AA3266" s="920"/>
      <c r="AB3266" s="323"/>
      <c r="AC3266" s="1014">
        <f t="shared" si="1910"/>
        <v>0</v>
      </c>
      <c r="AD3266" s="1029"/>
      <c r="AF3266" s="3234">
        <f t="shared" si="1968"/>
        <v>0</v>
      </c>
      <c r="AG3266" s="137">
        <f t="shared" si="1969"/>
        <v>0</v>
      </c>
      <c r="AJ3266" s="137"/>
    </row>
    <row r="3267" spans="1:36" x14ac:dyDescent="0.25">
      <c r="A3267" s="137">
        <v>1</v>
      </c>
      <c r="B3267" s="173" t="s">
        <v>303</v>
      </c>
      <c r="C3267" s="1843"/>
      <c r="D3267" s="173"/>
      <c r="E3267" s="1847">
        <f t="shared" si="1979"/>
        <v>3740</v>
      </c>
      <c r="F3267" s="743">
        <f t="shared" si="1979"/>
        <v>624.25</v>
      </c>
      <c r="G3267" s="743">
        <f t="shared" si="1979"/>
        <v>207.51499999999999</v>
      </c>
      <c r="H3267" s="743">
        <f t="shared" si="1979"/>
        <v>33.242290748898675</v>
      </c>
      <c r="I3267" s="1958"/>
      <c r="J3267" s="1958"/>
      <c r="K3267" s="1959"/>
      <c r="L3267" s="1959"/>
      <c r="M3267" s="1959"/>
      <c r="N3267" s="1959"/>
      <c r="O3267" s="1959"/>
      <c r="P3267" s="1959"/>
      <c r="Q3267" s="370">
        <f t="shared" ref="Q3267:Z3267" si="1990">Q3191</f>
        <v>9295.5433999999987</v>
      </c>
      <c r="R3267" s="370">
        <f t="shared" ref="R3267" si="1991">R3191</f>
        <v>10540.935799999999</v>
      </c>
      <c r="S3267" s="370">
        <f t="shared" si="1990"/>
        <v>1662.4747242424239</v>
      </c>
      <c r="T3267" s="370">
        <f t="shared" si="1990"/>
        <v>1891.00839</v>
      </c>
      <c r="U3267" s="768">
        <f t="shared" si="1990"/>
        <v>0</v>
      </c>
      <c r="V3267" s="326">
        <f t="shared" si="1990"/>
        <v>0</v>
      </c>
      <c r="W3267" s="370">
        <f t="shared" si="1990"/>
        <v>228.53366575757605</v>
      </c>
      <c r="X3267" s="370">
        <f t="shared" si="1990"/>
        <v>-7.4834800000000019</v>
      </c>
      <c r="Y3267" s="370">
        <f t="shared" si="1990"/>
        <v>0</v>
      </c>
      <c r="Z3267" s="370">
        <f t="shared" si="1990"/>
        <v>1891.00839</v>
      </c>
      <c r="AA3267" s="920"/>
      <c r="AB3267" s="323"/>
      <c r="AC3267" s="1014">
        <f t="shared" si="1910"/>
        <v>0</v>
      </c>
      <c r="AD3267" s="1029"/>
      <c r="AF3267" s="3234">
        <f t="shared" si="1968"/>
        <v>0</v>
      </c>
      <c r="AG3267" s="137">
        <f t="shared" si="1969"/>
        <v>1891008.39</v>
      </c>
      <c r="AJ3267" s="137"/>
    </row>
    <row r="3268" spans="1:36" x14ac:dyDescent="0.25">
      <c r="A3268" s="137">
        <v>1</v>
      </c>
      <c r="B3268" s="291" t="s">
        <v>296</v>
      </c>
      <c r="C3268" s="1843"/>
      <c r="D3268" s="173"/>
      <c r="E3268" s="1847">
        <f t="shared" si="1979"/>
        <v>0</v>
      </c>
      <c r="F3268" s="743">
        <f t="shared" si="1979"/>
        <v>0</v>
      </c>
      <c r="G3268" s="743">
        <f t="shared" si="1979"/>
        <v>0</v>
      </c>
      <c r="H3268" s="743">
        <f t="shared" si="1979"/>
        <v>0</v>
      </c>
      <c r="I3268" s="1958"/>
      <c r="J3268" s="1958"/>
      <c r="K3268" s="1959"/>
      <c r="L3268" s="1959"/>
      <c r="M3268" s="1959"/>
      <c r="N3268" s="1959"/>
      <c r="O3268" s="1959"/>
      <c r="P3268" s="1959"/>
      <c r="Q3268" s="370">
        <f t="shared" ref="Q3268:Z3268" si="1992">Q3192</f>
        <v>0</v>
      </c>
      <c r="R3268" s="370">
        <f t="shared" ref="R3268" si="1993">R3192</f>
        <v>0</v>
      </c>
      <c r="S3268" s="370">
        <f t="shared" si="1992"/>
        <v>0</v>
      </c>
      <c r="T3268" s="370">
        <f t="shared" si="1992"/>
        <v>0</v>
      </c>
      <c r="U3268" s="768">
        <f t="shared" si="1992"/>
        <v>0</v>
      </c>
      <c r="V3268" s="326">
        <f t="shared" si="1992"/>
        <v>0</v>
      </c>
      <c r="W3268" s="370">
        <f t="shared" si="1992"/>
        <v>0</v>
      </c>
      <c r="X3268" s="370">
        <f t="shared" si="1992"/>
        <v>0</v>
      </c>
      <c r="Y3268" s="370">
        <f t="shared" si="1992"/>
        <v>0</v>
      </c>
      <c r="Z3268" s="370">
        <f t="shared" si="1992"/>
        <v>0</v>
      </c>
      <c r="AA3268" s="920"/>
      <c r="AB3268" s="323"/>
      <c r="AC3268" s="1014">
        <f t="shared" si="1910"/>
        <v>0</v>
      </c>
      <c r="AD3268" s="1029"/>
      <c r="AF3268" s="3234">
        <f t="shared" si="1968"/>
        <v>0</v>
      </c>
      <c r="AG3268" s="137">
        <f t="shared" si="1969"/>
        <v>0</v>
      </c>
      <c r="AJ3268" s="137"/>
    </row>
    <row r="3269" spans="1:36" ht="30" x14ac:dyDescent="0.25">
      <c r="A3269" s="137">
        <v>1</v>
      </c>
      <c r="B3269" s="173" t="s">
        <v>423</v>
      </c>
      <c r="C3269" s="1843"/>
      <c r="D3269" s="173"/>
      <c r="E3269" s="1847">
        <f t="shared" si="1979"/>
        <v>325</v>
      </c>
      <c r="F3269" s="743">
        <f t="shared" si="1979"/>
        <v>54.25</v>
      </c>
      <c r="G3269" s="743">
        <f t="shared" si="1979"/>
        <v>207.51499999999999</v>
      </c>
      <c r="H3269" s="743">
        <f t="shared" si="1979"/>
        <v>382.51612903225805</v>
      </c>
      <c r="I3269" s="1958"/>
      <c r="J3269" s="1958"/>
      <c r="K3269" s="1959"/>
      <c r="L3269" s="1959"/>
      <c r="M3269" s="1959"/>
      <c r="N3269" s="1959"/>
      <c r="O3269" s="1959"/>
      <c r="P3269" s="1959"/>
      <c r="Q3269" s="370">
        <f t="shared" ref="Q3269:Z3269" si="1994">Q3193</f>
        <v>0</v>
      </c>
      <c r="R3269" s="370">
        <f t="shared" ref="R3269" si="1995">R3193</f>
        <v>0</v>
      </c>
      <c r="S3269" s="370">
        <f t="shared" si="1994"/>
        <v>0</v>
      </c>
      <c r="T3269" s="370">
        <f t="shared" si="1994"/>
        <v>0</v>
      </c>
      <c r="U3269" s="768">
        <f t="shared" si="1994"/>
        <v>0</v>
      </c>
      <c r="V3269" s="326">
        <f t="shared" si="1994"/>
        <v>0</v>
      </c>
      <c r="W3269" s="370">
        <f t="shared" si="1994"/>
        <v>0</v>
      </c>
      <c r="X3269" s="370">
        <f t="shared" si="1994"/>
        <v>0</v>
      </c>
      <c r="Y3269" s="370">
        <f t="shared" si="1994"/>
        <v>0</v>
      </c>
      <c r="Z3269" s="370">
        <f t="shared" si="1994"/>
        <v>0</v>
      </c>
      <c r="AA3269" s="920"/>
      <c r="AB3269" s="323"/>
      <c r="AC3269" s="1014">
        <f t="shared" si="1910"/>
        <v>0</v>
      </c>
      <c r="AD3269" s="1029"/>
      <c r="AF3269" s="3234">
        <f t="shared" si="1968"/>
        <v>0</v>
      </c>
      <c r="AG3269" s="137">
        <f t="shared" si="1969"/>
        <v>0</v>
      </c>
      <c r="AJ3269" s="137"/>
    </row>
    <row r="3270" spans="1:36" x14ac:dyDescent="0.25">
      <c r="A3270" s="137">
        <v>1</v>
      </c>
      <c r="B3270" s="173" t="s">
        <v>424</v>
      </c>
      <c r="C3270" s="1843"/>
      <c r="D3270" s="173"/>
      <c r="E3270" s="1847">
        <f t="shared" si="1979"/>
        <v>0</v>
      </c>
      <c r="F3270" s="743">
        <f t="shared" si="1979"/>
        <v>0</v>
      </c>
      <c r="G3270" s="743">
        <f t="shared" si="1979"/>
        <v>0</v>
      </c>
      <c r="H3270" s="743">
        <f t="shared" si="1979"/>
        <v>0</v>
      </c>
      <c r="I3270" s="1958"/>
      <c r="J3270" s="1958"/>
      <c r="K3270" s="1959"/>
      <c r="L3270" s="1959"/>
      <c r="M3270" s="1959"/>
      <c r="N3270" s="1959"/>
      <c r="O3270" s="1959"/>
      <c r="P3270" s="1959"/>
      <c r="Q3270" s="370">
        <f t="shared" ref="Q3270:Z3270" si="1996">Q3194</f>
        <v>0</v>
      </c>
      <c r="R3270" s="370">
        <f t="shared" ref="R3270" si="1997">R3194</f>
        <v>0</v>
      </c>
      <c r="S3270" s="370">
        <f t="shared" si="1996"/>
        <v>0</v>
      </c>
      <c r="T3270" s="370">
        <f t="shared" si="1996"/>
        <v>0</v>
      </c>
      <c r="U3270" s="768">
        <f t="shared" si="1996"/>
        <v>0</v>
      </c>
      <c r="V3270" s="326">
        <f t="shared" si="1996"/>
        <v>0</v>
      </c>
      <c r="W3270" s="370">
        <f t="shared" si="1996"/>
        <v>0</v>
      </c>
      <c r="X3270" s="370">
        <f t="shared" si="1996"/>
        <v>0</v>
      </c>
      <c r="Y3270" s="370">
        <f t="shared" si="1996"/>
        <v>0</v>
      </c>
      <c r="Z3270" s="370">
        <f t="shared" si="1996"/>
        <v>0</v>
      </c>
      <c r="AA3270" s="920"/>
      <c r="AB3270" s="323"/>
      <c r="AC3270" s="1014">
        <f t="shared" si="1910"/>
        <v>0</v>
      </c>
      <c r="AD3270" s="1029"/>
      <c r="AF3270" s="3234">
        <f t="shared" si="1968"/>
        <v>0</v>
      </c>
      <c r="AG3270" s="137">
        <f t="shared" si="1969"/>
        <v>0</v>
      </c>
      <c r="AJ3270" s="137"/>
    </row>
    <row r="3271" spans="1:36" ht="30" x14ac:dyDescent="0.25">
      <c r="A3271" s="137">
        <v>1</v>
      </c>
      <c r="B3271" s="173" t="s">
        <v>425</v>
      </c>
      <c r="C3271" s="1843"/>
      <c r="D3271" s="173"/>
      <c r="E3271" s="1847">
        <f t="shared" si="1979"/>
        <v>1300</v>
      </c>
      <c r="F3271" s="743">
        <f t="shared" si="1979"/>
        <v>217</v>
      </c>
      <c r="G3271" s="743">
        <f t="shared" si="1979"/>
        <v>830.06</v>
      </c>
      <c r="H3271" s="743">
        <f t="shared" si="1979"/>
        <v>382.51612903225805</v>
      </c>
      <c r="I3271" s="1958"/>
      <c r="J3271" s="1958"/>
      <c r="K3271" s="1959"/>
      <c r="L3271" s="1959"/>
      <c r="M3271" s="1959"/>
      <c r="N3271" s="1959"/>
      <c r="O3271" s="1959"/>
      <c r="P3271" s="1959"/>
      <c r="Q3271" s="370">
        <f t="shared" ref="Q3271:Z3271" si="1998">Q3195</f>
        <v>0</v>
      </c>
      <c r="R3271" s="370">
        <f t="shared" ref="R3271" si="1999">R3195</f>
        <v>0</v>
      </c>
      <c r="S3271" s="370">
        <f t="shared" si="1998"/>
        <v>0</v>
      </c>
      <c r="T3271" s="370">
        <f t="shared" si="1998"/>
        <v>0</v>
      </c>
      <c r="U3271" s="768">
        <f t="shared" si="1998"/>
        <v>0</v>
      </c>
      <c r="V3271" s="326">
        <f t="shared" si="1998"/>
        <v>0</v>
      </c>
      <c r="W3271" s="370">
        <f t="shared" si="1998"/>
        <v>0</v>
      </c>
      <c r="X3271" s="370">
        <f t="shared" si="1998"/>
        <v>0</v>
      </c>
      <c r="Y3271" s="370">
        <f t="shared" si="1998"/>
        <v>0</v>
      </c>
      <c r="Z3271" s="370">
        <f t="shared" si="1998"/>
        <v>0</v>
      </c>
      <c r="AA3271" s="920"/>
      <c r="AB3271" s="323"/>
      <c r="AC3271" s="1014">
        <f t="shared" si="1910"/>
        <v>0</v>
      </c>
      <c r="AD3271" s="1029"/>
      <c r="AF3271" s="3234">
        <f t="shared" si="1968"/>
        <v>0</v>
      </c>
      <c r="AG3271" s="137">
        <f t="shared" si="1969"/>
        <v>0</v>
      </c>
    </row>
    <row r="3272" spans="1:36" ht="60" x14ac:dyDescent="0.25">
      <c r="A3272" s="137">
        <v>1</v>
      </c>
      <c r="B3272" s="554" t="s">
        <v>427</v>
      </c>
      <c r="C3272" s="1843"/>
      <c r="D3272" s="173"/>
      <c r="E3272" s="1847">
        <f t="shared" si="1979"/>
        <v>0</v>
      </c>
      <c r="F3272" s="743">
        <f t="shared" si="1979"/>
        <v>0</v>
      </c>
      <c r="G3272" s="743">
        <f t="shared" si="1979"/>
        <v>0</v>
      </c>
      <c r="H3272" s="743">
        <f t="shared" si="1979"/>
        <v>0</v>
      </c>
      <c r="I3272" s="1958"/>
      <c r="J3272" s="1958"/>
      <c r="K3272" s="1959"/>
      <c r="L3272" s="1959"/>
      <c r="M3272" s="1959"/>
      <c r="N3272" s="1959"/>
      <c r="O3272" s="1959"/>
      <c r="P3272" s="1959"/>
      <c r="Q3272" s="370">
        <f t="shared" ref="Q3272:Z3272" si="2000">Q3196</f>
        <v>0</v>
      </c>
      <c r="R3272" s="370">
        <f t="shared" ref="R3272" si="2001">R3196</f>
        <v>0</v>
      </c>
      <c r="S3272" s="370">
        <f t="shared" si="2000"/>
        <v>0</v>
      </c>
      <c r="T3272" s="370">
        <f t="shared" si="2000"/>
        <v>0</v>
      </c>
      <c r="U3272" s="768">
        <f t="shared" si="2000"/>
        <v>0</v>
      </c>
      <c r="V3272" s="326">
        <f t="shared" si="2000"/>
        <v>0</v>
      </c>
      <c r="W3272" s="370">
        <f t="shared" si="2000"/>
        <v>0</v>
      </c>
      <c r="X3272" s="370">
        <f t="shared" si="2000"/>
        <v>0</v>
      </c>
      <c r="Y3272" s="370">
        <f t="shared" si="2000"/>
        <v>0</v>
      </c>
      <c r="Z3272" s="370">
        <f t="shared" si="2000"/>
        <v>0</v>
      </c>
      <c r="AA3272" s="920"/>
      <c r="AB3272" s="323"/>
      <c r="AC3272" s="1014">
        <f t="shared" si="1910"/>
        <v>0</v>
      </c>
      <c r="AD3272" s="1029"/>
      <c r="AF3272" s="3234">
        <f t="shared" si="1968"/>
        <v>0</v>
      </c>
      <c r="AG3272" s="137">
        <f t="shared" si="1969"/>
        <v>0</v>
      </c>
      <c r="AJ3272" s="137"/>
    </row>
    <row r="3273" spans="1:36" ht="45" x14ac:dyDescent="0.25">
      <c r="A3273" s="137">
        <v>1</v>
      </c>
      <c r="B3273" s="554" t="s">
        <v>428</v>
      </c>
      <c r="C3273" s="1843"/>
      <c r="D3273" s="173"/>
      <c r="E3273" s="1847">
        <f t="shared" si="1979"/>
        <v>0</v>
      </c>
      <c r="F3273" s="743">
        <f t="shared" si="1979"/>
        <v>0</v>
      </c>
      <c r="G3273" s="743">
        <f t="shared" si="1979"/>
        <v>0</v>
      </c>
      <c r="H3273" s="743">
        <f t="shared" si="1979"/>
        <v>0</v>
      </c>
      <c r="I3273" s="1958"/>
      <c r="J3273" s="1958"/>
      <c r="K3273" s="1959"/>
      <c r="L3273" s="1959"/>
      <c r="M3273" s="1959"/>
      <c r="N3273" s="1959"/>
      <c r="O3273" s="1959"/>
      <c r="P3273" s="1959"/>
      <c r="Q3273" s="370">
        <f t="shared" ref="Q3273:Z3273" si="2002">Q3197</f>
        <v>0</v>
      </c>
      <c r="R3273" s="370">
        <f t="shared" ref="R3273" si="2003">R3197</f>
        <v>0</v>
      </c>
      <c r="S3273" s="370">
        <f t="shared" si="2002"/>
        <v>0</v>
      </c>
      <c r="T3273" s="370">
        <f t="shared" si="2002"/>
        <v>0</v>
      </c>
      <c r="U3273" s="768">
        <f t="shared" si="2002"/>
        <v>0</v>
      </c>
      <c r="V3273" s="326">
        <f t="shared" si="2002"/>
        <v>0</v>
      </c>
      <c r="W3273" s="370">
        <f t="shared" si="2002"/>
        <v>0</v>
      </c>
      <c r="X3273" s="370">
        <f t="shared" si="2002"/>
        <v>0</v>
      </c>
      <c r="Y3273" s="370">
        <f t="shared" si="2002"/>
        <v>0</v>
      </c>
      <c r="Z3273" s="370">
        <f t="shared" si="2002"/>
        <v>0</v>
      </c>
      <c r="AA3273" s="920"/>
      <c r="AB3273" s="323"/>
      <c r="AC3273" s="1014">
        <f t="shared" si="1910"/>
        <v>0</v>
      </c>
      <c r="AD3273" s="1029"/>
      <c r="AF3273" s="3234">
        <f t="shared" si="1968"/>
        <v>0</v>
      </c>
      <c r="AG3273" s="137">
        <f t="shared" si="1969"/>
        <v>0</v>
      </c>
      <c r="AJ3273" s="137"/>
    </row>
    <row r="3274" spans="1:36" ht="57" x14ac:dyDescent="0.25">
      <c r="A3274" s="137">
        <v>1</v>
      </c>
      <c r="B3274" s="978" t="s">
        <v>740</v>
      </c>
      <c r="C3274" s="1843"/>
      <c r="D3274" s="173"/>
      <c r="E3274" s="1847">
        <f t="shared" si="1979"/>
        <v>683</v>
      </c>
      <c r="F3274" s="743">
        <f t="shared" si="1979"/>
        <v>114</v>
      </c>
      <c r="G3274" s="743">
        <f t="shared" si="1979"/>
        <v>0</v>
      </c>
      <c r="H3274" s="743">
        <f t="shared" si="1979"/>
        <v>0</v>
      </c>
      <c r="I3274" s="1958"/>
      <c r="J3274" s="1958"/>
      <c r="K3274" s="1959"/>
      <c r="L3274" s="1959"/>
      <c r="M3274" s="1959"/>
      <c r="N3274" s="1959"/>
      <c r="O3274" s="1959"/>
      <c r="P3274" s="1959"/>
      <c r="Q3274" s="370">
        <f t="shared" ref="Q3274:Z3274" si="2004">Q3198</f>
        <v>0</v>
      </c>
      <c r="R3274" s="370">
        <f t="shared" ref="R3274" si="2005">R3198</f>
        <v>0</v>
      </c>
      <c r="S3274" s="370">
        <f t="shared" si="2004"/>
        <v>0</v>
      </c>
      <c r="T3274" s="370">
        <f t="shared" si="2004"/>
        <v>0</v>
      </c>
      <c r="U3274" s="768">
        <f t="shared" si="2004"/>
        <v>0</v>
      </c>
      <c r="V3274" s="326">
        <f t="shared" si="2004"/>
        <v>0</v>
      </c>
      <c r="W3274" s="370">
        <f t="shared" si="2004"/>
        <v>0</v>
      </c>
      <c r="X3274" s="370">
        <f t="shared" si="2004"/>
        <v>0</v>
      </c>
      <c r="Y3274" s="370">
        <f t="shared" si="2004"/>
        <v>0</v>
      </c>
      <c r="Z3274" s="370">
        <f t="shared" si="2004"/>
        <v>0</v>
      </c>
      <c r="AA3274" s="920"/>
      <c r="AB3274" s="323"/>
      <c r="AC3274" s="1014">
        <f t="shared" si="1910"/>
        <v>0</v>
      </c>
      <c r="AD3274" s="1029"/>
      <c r="AF3274" s="3234">
        <f t="shared" si="1968"/>
        <v>0</v>
      </c>
      <c r="AG3274" s="137">
        <f t="shared" si="1969"/>
        <v>0</v>
      </c>
      <c r="AJ3274" s="137"/>
    </row>
    <row r="3275" spans="1:36" ht="30" x14ac:dyDescent="0.25">
      <c r="A3275" s="137">
        <v>1</v>
      </c>
      <c r="B3275" s="554" t="s">
        <v>741</v>
      </c>
      <c r="C3275" s="1843"/>
      <c r="D3275" s="173"/>
      <c r="E3275" s="1847">
        <f t="shared" ref="E3275:H3275" si="2006">E3199</f>
        <v>0</v>
      </c>
      <c r="F3275" s="743">
        <f t="shared" si="2006"/>
        <v>0</v>
      </c>
      <c r="G3275" s="743">
        <f t="shared" si="2006"/>
        <v>0</v>
      </c>
      <c r="H3275" s="743">
        <f t="shared" si="2006"/>
        <v>0</v>
      </c>
      <c r="I3275" s="1958"/>
      <c r="J3275" s="1958"/>
      <c r="K3275" s="1959"/>
      <c r="L3275" s="1959"/>
      <c r="M3275" s="1959"/>
      <c r="N3275" s="1959"/>
      <c r="O3275" s="1959"/>
      <c r="P3275" s="1959"/>
      <c r="Q3275" s="370">
        <f t="shared" ref="Q3275:Z3275" si="2007">Q3199</f>
        <v>0</v>
      </c>
      <c r="R3275" s="370">
        <f t="shared" ref="R3275" si="2008">R3199</f>
        <v>0</v>
      </c>
      <c r="S3275" s="370">
        <f t="shared" si="2007"/>
        <v>0</v>
      </c>
      <c r="T3275" s="370">
        <f t="shared" si="2007"/>
        <v>0</v>
      </c>
      <c r="U3275" s="768">
        <f t="shared" si="2007"/>
        <v>0</v>
      </c>
      <c r="V3275" s="326">
        <f t="shared" si="2007"/>
        <v>0</v>
      </c>
      <c r="W3275" s="370">
        <f t="shared" si="2007"/>
        <v>0</v>
      </c>
      <c r="X3275" s="370">
        <f t="shared" si="2007"/>
        <v>0</v>
      </c>
      <c r="Y3275" s="370">
        <f t="shared" si="2007"/>
        <v>0</v>
      </c>
      <c r="Z3275" s="370">
        <f t="shared" si="2007"/>
        <v>0</v>
      </c>
      <c r="AA3275" s="920"/>
      <c r="AB3275" s="323"/>
      <c r="AC3275" s="1014">
        <f t="shared" si="1910"/>
        <v>0</v>
      </c>
      <c r="AD3275" s="1029"/>
      <c r="AF3275" s="3234">
        <f t="shared" si="1968"/>
        <v>0</v>
      </c>
      <c r="AG3275" s="137">
        <f t="shared" si="1969"/>
        <v>0</v>
      </c>
      <c r="AJ3275" s="137"/>
    </row>
    <row r="3276" spans="1:36" s="2186" customFormat="1" ht="30" x14ac:dyDescent="0.25">
      <c r="B3276" s="554" t="s">
        <v>742</v>
      </c>
      <c r="C3276" s="1843"/>
      <c r="D3276" s="173"/>
      <c r="E3276" s="1847">
        <f t="shared" ref="E3276:H3276" si="2009">E3200</f>
        <v>0</v>
      </c>
      <c r="F3276" s="743">
        <f t="shared" si="2009"/>
        <v>0</v>
      </c>
      <c r="G3276" s="743">
        <f t="shared" si="2009"/>
        <v>0</v>
      </c>
      <c r="H3276" s="743">
        <f t="shared" si="2009"/>
        <v>0</v>
      </c>
      <c r="I3276" s="1958"/>
      <c r="J3276" s="1958"/>
      <c r="K3276" s="1959"/>
      <c r="L3276" s="1959"/>
      <c r="M3276" s="1959"/>
      <c r="N3276" s="1959"/>
      <c r="O3276" s="1959"/>
      <c r="P3276" s="1959"/>
      <c r="Q3276" s="370"/>
      <c r="R3276" s="370"/>
      <c r="S3276" s="370"/>
      <c r="T3276" s="370"/>
      <c r="U3276" s="768"/>
      <c r="V3276" s="326"/>
      <c r="W3276" s="370"/>
      <c r="X3276" s="370"/>
      <c r="Y3276" s="370"/>
      <c r="Z3276" s="370"/>
      <c r="AA3276" s="920"/>
      <c r="AB3276" s="323"/>
      <c r="AC3276" s="1014">
        <f t="shared" si="1910"/>
        <v>0</v>
      </c>
      <c r="AD3276" s="1029"/>
      <c r="AF3276" s="3234"/>
    </row>
    <row r="3277" spans="1:36" s="2186" customFormat="1" ht="30" x14ac:dyDescent="0.25">
      <c r="B3277" s="554" t="s">
        <v>760</v>
      </c>
      <c r="C3277" s="1843"/>
      <c r="D3277" s="173"/>
      <c r="E3277" s="1847">
        <f t="shared" ref="E3277:H3277" si="2010">E3201</f>
        <v>0</v>
      </c>
      <c r="F3277" s="743">
        <f t="shared" si="2010"/>
        <v>0</v>
      </c>
      <c r="G3277" s="743">
        <f t="shared" si="2010"/>
        <v>0</v>
      </c>
      <c r="H3277" s="743">
        <f t="shared" si="2010"/>
        <v>0</v>
      </c>
      <c r="I3277" s="1958"/>
      <c r="J3277" s="1958"/>
      <c r="K3277" s="1959"/>
      <c r="L3277" s="1959"/>
      <c r="M3277" s="1959"/>
      <c r="N3277" s="1959"/>
      <c r="O3277" s="1959"/>
      <c r="P3277" s="1959"/>
      <c r="Q3277" s="370"/>
      <c r="R3277" s="370"/>
      <c r="S3277" s="370"/>
      <c r="T3277" s="370"/>
      <c r="U3277" s="768"/>
      <c r="V3277" s="326"/>
      <c r="W3277" s="370"/>
      <c r="X3277" s="370"/>
      <c r="Y3277" s="370"/>
      <c r="Z3277" s="370"/>
      <c r="AA3277" s="920"/>
      <c r="AB3277" s="323"/>
      <c r="AC3277" s="1014">
        <f t="shared" si="1910"/>
        <v>0</v>
      </c>
      <c r="AD3277" s="1029"/>
      <c r="AF3277" s="3234"/>
    </row>
    <row r="3278" spans="1:36" s="2186" customFormat="1" ht="30" x14ac:dyDescent="0.25">
      <c r="B3278" s="554" t="s">
        <v>761</v>
      </c>
      <c r="C3278" s="1843"/>
      <c r="D3278" s="173"/>
      <c r="E3278" s="1847">
        <f t="shared" ref="E3278:H3278" si="2011">E3202</f>
        <v>683</v>
      </c>
      <c r="F3278" s="743">
        <f t="shared" si="2011"/>
        <v>114</v>
      </c>
      <c r="G3278" s="743">
        <f t="shared" si="2011"/>
        <v>0</v>
      </c>
      <c r="H3278" s="743">
        <f t="shared" si="2011"/>
        <v>0</v>
      </c>
      <c r="I3278" s="1958"/>
      <c r="J3278" s="1958"/>
      <c r="K3278" s="1959"/>
      <c r="L3278" s="1959"/>
      <c r="M3278" s="1959"/>
      <c r="N3278" s="1959"/>
      <c r="O3278" s="1959"/>
      <c r="P3278" s="1959"/>
      <c r="Q3278" s="370"/>
      <c r="R3278" s="370"/>
      <c r="S3278" s="370"/>
      <c r="T3278" s="370"/>
      <c r="U3278" s="768"/>
      <c r="V3278" s="326"/>
      <c r="W3278" s="370"/>
      <c r="X3278" s="370"/>
      <c r="Y3278" s="370"/>
      <c r="Z3278" s="370"/>
      <c r="AA3278" s="920"/>
      <c r="AB3278" s="323"/>
      <c r="AC3278" s="1014">
        <f t="shared" si="1910"/>
        <v>0</v>
      </c>
      <c r="AD3278" s="1029"/>
      <c r="AF3278" s="3234"/>
    </row>
    <row r="3279" spans="1:36" ht="28.5" x14ac:dyDescent="0.25">
      <c r="A3279" s="137">
        <v>1</v>
      </c>
      <c r="B3279" s="978" t="s">
        <v>304</v>
      </c>
      <c r="C3279" s="1843"/>
      <c r="D3279" s="173"/>
      <c r="E3279" s="1847">
        <f t="shared" ref="E3279:H3284" si="2012">E3203</f>
        <v>4744.6595744680853</v>
      </c>
      <c r="F3279" s="743">
        <f t="shared" si="2012"/>
        <v>791.27659574468078</v>
      </c>
      <c r="G3279" s="743">
        <f t="shared" si="2012"/>
        <v>668.04893617021287</v>
      </c>
      <c r="H3279" s="743">
        <f t="shared" si="2012"/>
        <v>84.426727614950281</v>
      </c>
      <c r="I3279" s="1958"/>
      <c r="J3279" s="1958"/>
      <c r="K3279" s="1959"/>
      <c r="L3279" s="1959"/>
      <c r="M3279" s="1959"/>
      <c r="N3279" s="1959"/>
      <c r="O3279" s="1959"/>
      <c r="P3279" s="1959"/>
      <c r="Q3279" s="370">
        <f t="shared" ref="Q3279:Z3279" si="2013">Q3203</f>
        <v>0</v>
      </c>
      <c r="R3279" s="370">
        <f t="shared" ref="R3279" si="2014">R3203</f>
        <v>0</v>
      </c>
      <c r="S3279" s="370">
        <f t="shared" si="2013"/>
        <v>0</v>
      </c>
      <c r="T3279" s="370">
        <f t="shared" si="2013"/>
        <v>0</v>
      </c>
      <c r="U3279" s="768">
        <f t="shared" si="2013"/>
        <v>0</v>
      </c>
      <c r="V3279" s="326">
        <f t="shared" si="2013"/>
        <v>0</v>
      </c>
      <c r="W3279" s="370">
        <f t="shared" si="2013"/>
        <v>0</v>
      </c>
      <c r="X3279" s="370">
        <f t="shared" si="2013"/>
        <v>0</v>
      </c>
      <c r="Y3279" s="370">
        <f t="shared" si="2013"/>
        <v>0</v>
      </c>
      <c r="Z3279" s="370">
        <f t="shared" si="2013"/>
        <v>0</v>
      </c>
      <c r="AA3279" s="920"/>
      <c r="AB3279" s="323"/>
      <c r="AC3279" s="1014">
        <f t="shared" si="1910"/>
        <v>0</v>
      </c>
      <c r="AD3279" s="1029"/>
      <c r="AF3279" s="3234">
        <f t="shared" si="1968"/>
        <v>0</v>
      </c>
      <c r="AG3279" s="137">
        <f t="shared" si="1969"/>
        <v>0</v>
      </c>
      <c r="AJ3279" s="137"/>
    </row>
    <row r="3280" spans="1:36" x14ac:dyDescent="0.25">
      <c r="A3280" s="137">
        <v>1</v>
      </c>
      <c r="B3280" s="288" t="s">
        <v>312</v>
      </c>
      <c r="C3280" s="1843"/>
      <c r="D3280" s="173"/>
      <c r="E3280" s="1847">
        <f t="shared" si="2012"/>
        <v>0</v>
      </c>
      <c r="F3280" s="743">
        <f t="shared" si="2012"/>
        <v>0</v>
      </c>
      <c r="G3280" s="743">
        <f t="shared" si="2012"/>
        <v>0</v>
      </c>
      <c r="H3280" s="743">
        <f t="shared" si="2012"/>
        <v>0</v>
      </c>
      <c r="I3280" s="1958"/>
      <c r="J3280" s="1958"/>
      <c r="K3280" s="1959"/>
      <c r="L3280" s="1959"/>
      <c r="M3280" s="1959"/>
      <c r="N3280" s="1959"/>
      <c r="O3280" s="1959"/>
      <c r="P3280" s="1959"/>
      <c r="Q3280" s="370">
        <f t="shared" ref="Q3280:Z3280" si="2015">Q3204</f>
        <v>0</v>
      </c>
      <c r="R3280" s="370">
        <f t="shared" ref="R3280" si="2016">R3204</f>
        <v>0</v>
      </c>
      <c r="S3280" s="370">
        <f t="shared" si="2015"/>
        <v>0</v>
      </c>
      <c r="T3280" s="370">
        <f t="shared" si="2015"/>
        <v>0</v>
      </c>
      <c r="U3280" s="768">
        <f t="shared" si="2015"/>
        <v>0</v>
      </c>
      <c r="V3280" s="326">
        <f t="shared" si="2015"/>
        <v>0</v>
      </c>
      <c r="W3280" s="370">
        <f t="shared" si="2015"/>
        <v>0</v>
      </c>
      <c r="X3280" s="370">
        <f t="shared" si="2015"/>
        <v>0</v>
      </c>
      <c r="Y3280" s="370">
        <f t="shared" si="2015"/>
        <v>0</v>
      </c>
      <c r="Z3280" s="370">
        <f t="shared" si="2015"/>
        <v>0</v>
      </c>
      <c r="AA3280" s="920"/>
      <c r="AB3280" s="323"/>
      <c r="AC3280" s="1014">
        <f t="shared" si="1910"/>
        <v>0</v>
      </c>
      <c r="AD3280" s="1029"/>
      <c r="AF3280" s="3234">
        <f t="shared" si="1968"/>
        <v>0</v>
      </c>
      <c r="AG3280" s="137">
        <f t="shared" si="1969"/>
        <v>0</v>
      </c>
      <c r="AJ3280" s="137"/>
    </row>
    <row r="3281" spans="1:36" x14ac:dyDescent="0.25">
      <c r="A3281" s="137">
        <v>1</v>
      </c>
      <c r="B3281" s="288" t="s">
        <v>313</v>
      </c>
      <c r="C3281" s="1843"/>
      <c r="D3281" s="173"/>
      <c r="E3281" s="1847">
        <f t="shared" si="2012"/>
        <v>3127.6595744680849</v>
      </c>
      <c r="F3281" s="743">
        <f t="shared" si="2012"/>
        <v>521.27659574468078</v>
      </c>
      <c r="G3281" s="743">
        <f t="shared" si="2012"/>
        <v>585.04893617021287</v>
      </c>
      <c r="H3281" s="743">
        <f t="shared" si="2012"/>
        <v>112.23387755102043</v>
      </c>
      <c r="I3281" s="1958"/>
      <c r="J3281" s="1958"/>
      <c r="K3281" s="1959"/>
      <c r="L3281" s="1959"/>
      <c r="M3281" s="1959"/>
      <c r="N3281" s="1959"/>
      <c r="O3281" s="1959"/>
      <c r="P3281" s="1959"/>
      <c r="Q3281" s="370">
        <f t="shared" ref="Q3281:Z3281" si="2017">Q3205</f>
        <v>0</v>
      </c>
      <c r="R3281" s="370">
        <f t="shared" ref="R3281" si="2018">R3205</f>
        <v>0</v>
      </c>
      <c r="S3281" s="370">
        <f t="shared" si="2017"/>
        <v>0</v>
      </c>
      <c r="T3281" s="370">
        <f t="shared" si="2017"/>
        <v>0</v>
      </c>
      <c r="U3281" s="768">
        <f t="shared" si="2017"/>
        <v>0</v>
      </c>
      <c r="V3281" s="326">
        <f t="shared" si="2017"/>
        <v>0</v>
      </c>
      <c r="W3281" s="370">
        <f t="shared" si="2017"/>
        <v>0</v>
      </c>
      <c r="X3281" s="370">
        <f t="shared" si="2017"/>
        <v>0</v>
      </c>
      <c r="Y3281" s="370">
        <f t="shared" si="2017"/>
        <v>0</v>
      </c>
      <c r="Z3281" s="370">
        <f t="shared" si="2017"/>
        <v>0</v>
      </c>
      <c r="AA3281" s="920"/>
      <c r="AB3281" s="323"/>
      <c r="AC3281" s="1014">
        <f t="shared" si="1910"/>
        <v>0</v>
      </c>
      <c r="AD3281" s="1029"/>
      <c r="AF3281" s="3234">
        <f t="shared" si="1968"/>
        <v>0</v>
      </c>
      <c r="AG3281" s="137">
        <f t="shared" si="1969"/>
        <v>0</v>
      </c>
      <c r="AJ3281" s="137"/>
    </row>
    <row r="3282" spans="1:36" x14ac:dyDescent="0.25">
      <c r="A3282" s="137">
        <v>1</v>
      </c>
      <c r="B3282" s="173" t="s">
        <v>314</v>
      </c>
      <c r="C3282" s="2015"/>
      <c r="D3282" s="173"/>
      <c r="E3282" s="1847">
        <f t="shared" si="2012"/>
        <v>29400</v>
      </c>
      <c r="F3282" s="743">
        <f t="shared" si="2012"/>
        <v>4900</v>
      </c>
      <c r="G3282" s="743">
        <f t="shared" si="2012"/>
        <v>5499.4600000000009</v>
      </c>
      <c r="H3282" s="743">
        <f t="shared" si="2012"/>
        <v>112.23387755102043</v>
      </c>
      <c r="I3282" s="1958"/>
      <c r="J3282" s="1958"/>
      <c r="K3282" s="1959"/>
      <c r="L3282" s="1959"/>
      <c r="M3282" s="1959"/>
      <c r="N3282" s="1959"/>
      <c r="O3282" s="1959"/>
      <c r="P3282" s="1959"/>
      <c r="Q3282" s="370">
        <f t="shared" ref="Q3282:Z3283" si="2019">Q3206</f>
        <v>0</v>
      </c>
      <c r="R3282" s="370">
        <f t="shared" ref="R3282" si="2020">R3206</f>
        <v>0</v>
      </c>
      <c r="S3282" s="370">
        <f t="shared" si="2019"/>
        <v>0</v>
      </c>
      <c r="T3282" s="370">
        <f t="shared" si="2019"/>
        <v>0</v>
      </c>
      <c r="U3282" s="768">
        <f t="shared" si="2019"/>
        <v>0</v>
      </c>
      <c r="V3282" s="326">
        <f t="shared" si="2019"/>
        <v>0</v>
      </c>
      <c r="W3282" s="370">
        <f t="shared" si="2019"/>
        <v>0</v>
      </c>
      <c r="X3282" s="370">
        <f t="shared" si="2019"/>
        <v>0</v>
      </c>
      <c r="Y3282" s="370">
        <f t="shared" si="2019"/>
        <v>0</v>
      </c>
      <c r="Z3282" s="370">
        <f t="shared" si="2019"/>
        <v>0</v>
      </c>
      <c r="AA3282" s="920"/>
      <c r="AB3282" s="323"/>
      <c r="AC3282" s="1014">
        <f t="shared" si="1910"/>
        <v>0</v>
      </c>
      <c r="AD3282" s="1029"/>
      <c r="AF3282" s="3234">
        <f t="shared" si="1968"/>
        <v>0</v>
      </c>
      <c r="AG3282" s="137">
        <f t="shared" si="1969"/>
        <v>0</v>
      </c>
    </row>
    <row r="3283" spans="1:36" s="2186" customFormat="1" ht="30" x14ac:dyDescent="0.25">
      <c r="B3283" s="173" t="s">
        <v>777</v>
      </c>
      <c r="C3283" s="3428"/>
      <c r="D3283" s="173"/>
      <c r="E3283" s="1847">
        <f t="shared" si="2012"/>
        <v>1617</v>
      </c>
      <c r="F3283" s="743">
        <f t="shared" si="2012"/>
        <v>270</v>
      </c>
      <c r="G3283" s="743">
        <f t="shared" si="2012"/>
        <v>83</v>
      </c>
      <c r="H3283" s="743">
        <f t="shared" si="2012"/>
        <v>30.74074074074074</v>
      </c>
      <c r="I3283" s="1958"/>
      <c r="J3283" s="1958"/>
      <c r="K3283" s="1959"/>
      <c r="L3283" s="1959"/>
      <c r="M3283" s="1959"/>
      <c r="N3283" s="1959"/>
      <c r="O3283" s="1959"/>
      <c r="P3283" s="1959"/>
      <c r="Q3283" s="370">
        <f t="shared" si="2019"/>
        <v>2603.37</v>
      </c>
      <c r="R3283" s="370">
        <f t="shared" ref="R3283" si="2021">R3207</f>
        <v>2603.37</v>
      </c>
      <c r="S3283" s="370">
        <f t="shared" si="2019"/>
        <v>433.89499999999998</v>
      </c>
      <c r="T3283" s="370">
        <f t="shared" si="2019"/>
        <v>164.75354000000002</v>
      </c>
      <c r="U3283" s="768">
        <f t="shared" si="2019"/>
        <v>0</v>
      </c>
      <c r="V3283" s="326">
        <f t="shared" si="2019"/>
        <v>0</v>
      </c>
      <c r="W3283" s="370">
        <f t="shared" si="2019"/>
        <v>-269.14145999999994</v>
      </c>
      <c r="X3283" s="370">
        <f t="shared" si="2019"/>
        <v>0</v>
      </c>
      <c r="Y3283" s="370">
        <f t="shared" si="2019"/>
        <v>0</v>
      </c>
      <c r="Z3283" s="370">
        <f t="shared" si="2019"/>
        <v>164.75354000000002</v>
      </c>
      <c r="AA3283" s="920"/>
      <c r="AB3283" s="323"/>
      <c r="AC3283" s="1014">
        <f t="shared" ref="AC3283:AC3346" si="2022">T3283-S3283-W3283</f>
        <v>0</v>
      </c>
      <c r="AD3283" s="1029"/>
      <c r="AF3283" s="3234"/>
    </row>
    <row r="3284" spans="1:36" x14ac:dyDescent="0.25">
      <c r="A3284" s="137">
        <v>1</v>
      </c>
      <c r="B3284" s="288" t="s">
        <v>213</v>
      </c>
      <c r="C3284" s="2100"/>
      <c r="D3284" s="173"/>
      <c r="E3284" s="1847">
        <f t="shared" si="2012"/>
        <v>70</v>
      </c>
      <c r="F3284" s="743">
        <f t="shared" si="2012"/>
        <v>11</v>
      </c>
      <c r="G3284" s="743">
        <f t="shared" si="2012"/>
        <v>0</v>
      </c>
      <c r="H3284" s="743">
        <f t="shared" si="2012"/>
        <v>0</v>
      </c>
      <c r="I3284" s="1958"/>
      <c r="J3284" s="1958"/>
      <c r="K3284" s="1959"/>
      <c r="L3284" s="1959"/>
      <c r="M3284" s="1959"/>
      <c r="N3284" s="1959"/>
      <c r="O3284" s="1959"/>
      <c r="P3284" s="1959"/>
      <c r="Q3284" s="370">
        <f t="shared" ref="Q3284:Z3284" si="2023">Q3208</f>
        <v>89.766999999999996</v>
      </c>
      <c r="R3284" s="370">
        <f t="shared" ref="R3284" si="2024">R3208</f>
        <v>89.766999999999996</v>
      </c>
      <c r="S3284" s="370">
        <f t="shared" si="2023"/>
        <v>14.961166666666665</v>
      </c>
      <c r="T3284" s="370">
        <f t="shared" si="2023"/>
        <v>0</v>
      </c>
      <c r="U3284" s="768">
        <f t="shared" si="2023"/>
        <v>0</v>
      </c>
      <c r="V3284" s="326">
        <f t="shared" si="2023"/>
        <v>0</v>
      </c>
      <c r="W3284" s="370">
        <f t="shared" si="2023"/>
        <v>-14.961166666666665</v>
      </c>
      <c r="X3284" s="370">
        <f t="shared" si="2023"/>
        <v>0</v>
      </c>
      <c r="Y3284" s="370">
        <f t="shared" si="2023"/>
        <v>0</v>
      </c>
      <c r="Z3284" s="370">
        <f t="shared" si="2023"/>
        <v>0</v>
      </c>
      <c r="AA3284" s="920"/>
      <c r="AB3284" s="323"/>
      <c r="AC3284" s="1014">
        <f t="shared" si="2022"/>
        <v>0</v>
      </c>
      <c r="AD3284" s="1029"/>
      <c r="AF3284" s="3234">
        <f t="shared" si="1968"/>
        <v>0</v>
      </c>
      <c r="AG3284" s="137">
        <f t="shared" si="1969"/>
        <v>0</v>
      </c>
      <c r="AJ3284" s="137"/>
    </row>
    <row r="3285" spans="1:36" ht="86.25" x14ac:dyDescent="0.25">
      <c r="A3285" s="137">
        <v>1</v>
      </c>
      <c r="B3285" s="175" t="s">
        <v>464</v>
      </c>
      <c r="C3285" s="2100"/>
      <c r="D3285" s="173"/>
      <c r="E3285" s="1847">
        <f t="shared" ref="E3285:H3290" si="2025">E3211</f>
        <v>3516</v>
      </c>
      <c r="F3285" s="743">
        <f t="shared" si="2025"/>
        <v>587</v>
      </c>
      <c r="G3285" s="743">
        <f t="shared" si="2025"/>
        <v>211</v>
      </c>
      <c r="H3285" s="743">
        <f t="shared" si="2025"/>
        <v>35.945485519591145</v>
      </c>
      <c r="I3285" s="1958"/>
      <c r="J3285" s="1958"/>
      <c r="K3285" s="1959"/>
      <c r="L3285" s="1959"/>
      <c r="M3285" s="1959"/>
      <c r="N3285" s="1959"/>
      <c r="O3285" s="1959"/>
      <c r="P3285" s="1959"/>
      <c r="Q3285" s="370">
        <f t="shared" ref="Q3285:Z3285" si="2026">Q3211</f>
        <v>13089.563399999999</v>
      </c>
      <c r="R3285" s="370">
        <f t="shared" ref="R3285" si="2027">R3211</f>
        <v>13089.563399999999</v>
      </c>
      <c r="S3285" s="370">
        <f t="shared" si="2026"/>
        <v>2181.5938999999998</v>
      </c>
      <c r="T3285" s="370">
        <f t="shared" si="2026"/>
        <v>697.78183999999999</v>
      </c>
      <c r="U3285" s="768">
        <f t="shared" si="2026"/>
        <v>0</v>
      </c>
      <c r="V3285" s="326">
        <f t="shared" si="2026"/>
        <v>0</v>
      </c>
      <c r="W3285" s="370">
        <f t="shared" si="2026"/>
        <v>-1483.8120599999997</v>
      </c>
      <c r="X3285" s="370">
        <f t="shared" si="2026"/>
        <v>0</v>
      </c>
      <c r="Y3285" s="370">
        <f t="shared" si="2026"/>
        <v>-1.7181999999999999</v>
      </c>
      <c r="Z3285" s="370">
        <f t="shared" si="2026"/>
        <v>696.06363999999996</v>
      </c>
      <c r="AA3285" s="920"/>
      <c r="AB3285" s="323"/>
      <c r="AC3285" s="1014">
        <f t="shared" si="2022"/>
        <v>0</v>
      </c>
      <c r="AD3285" s="1029"/>
      <c r="AF3285" s="3234">
        <f t="shared" si="1968"/>
        <v>0</v>
      </c>
      <c r="AG3285" s="137">
        <f t="shared" si="1969"/>
        <v>696063.64</v>
      </c>
      <c r="AJ3285" s="137"/>
    </row>
    <row r="3286" spans="1:36" x14ac:dyDescent="0.25">
      <c r="A3286" s="137">
        <v>1</v>
      </c>
      <c r="B3286" s="175" t="s">
        <v>255</v>
      </c>
      <c r="C3286" s="2100"/>
      <c r="D3286" s="173"/>
      <c r="E3286" s="1850">
        <f t="shared" si="2025"/>
        <v>19240</v>
      </c>
      <c r="F3286" s="1849">
        <f t="shared" si="2025"/>
        <v>3208.25</v>
      </c>
      <c r="G3286" s="1849">
        <f t="shared" si="2025"/>
        <v>1566.5149999999999</v>
      </c>
      <c r="H3286" s="1849">
        <f t="shared" si="2025"/>
        <v>48.827709810644429</v>
      </c>
      <c r="I3286" s="1958"/>
      <c r="J3286" s="1958"/>
      <c r="K3286" s="1959"/>
      <c r="L3286" s="1959"/>
      <c r="M3286" s="1959"/>
      <c r="N3286" s="1959"/>
      <c r="O3286" s="1959"/>
      <c r="P3286" s="1959"/>
      <c r="Q3286" s="370">
        <f t="shared" ref="Q3286:Z3286" si="2028">Q3212</f>
        <v>0</v>
      </c>
      <c r="R3286" s="370">
        <f t="shared" ref="R3286" si="2029">R3212</f>
        <v>0</v>
      </c>
      <c r="S3286" s="370">
        <f t="shared" si="2028"/>
        <v>0</v>
      </c>
      <c r="T3286" s="370">
        <f t="shared" si="2028"/>
        <v>0</v>
      </c>
      <c r="U3286" s="768">
        <f t="shared" si="2028"/>
        <v>0</v>
      </c>
      <c r="V3286" s="326">
        <f t="shared" si="2028"/>
        <v>0</v>
      </c>
      <c r="W3286" s="370">
        <f t="shared" si="2028"/>
        <v>0</v>
      </c>
      <c r="X3286" s="370">
        <f t="shared" si="2028"/>
        <v>0</v>
      </c>
      <c r="Y3286" s="370">
        <f t="shared" si="2028"/>
        <v>0</v>
      </c>
      <c r="Z3286" s="370">
        <f t="shared" si="2028"/>
        <v>0</v>
      </c>
      <c r="AA3286" s="924"/>
      <c r="AB3286" s="323"/>
      <c r="AC3286" s="1014">
        <f t="shared" si="2022"/>
        <v>0</v>
      </c>
      <c r="AD3286" s="1029"/>
      <c r="AF3286" s="3234">
        <f t="shared" si="1968"/>
        <v>0</v>
      </c>
      <c r="AG3286" s="137">
        <f t="shared" si="1969"/>
        <v>0</v>
      </c>
      <c r="AJ3286" s="137"/>
    </row>
    <row r="3287" spans="1:36" ht="29.25" x14ac:dyDescent="0.25">
      <c r="A3287" s="137">
        <v>1</v>
      </c>
      <c r="B3287" s="175" t="s">
        <v>268</v>
      </c>
      <c r="C3287" s="2100"/>
      <c r="D3287" s="173"/>
      <c r="E3287" s="1850">
        <f t="shared" si="2025"/>
        <v>12360</v>
      </c>
      <c r="F3287" s="1849">
        <f t="shared" si="2025"/>
        <v>2060</v>
      </c>
      <c r="G3287" s="1849">
        <f t="shared" si="2025"/>
        <v>769</v>
      </c>
      <c r="H3287" s="1849">
        <f t="shared" si="2025"/>
        <v>37.33009708737864</v>
      </c>
      <c r="I3287" s="1958"/>
      <c r="J3287" s="1958"/>
      <c r="K3287" s="1959"/>
      <c r="L3287" s="1959"/>
      <c r="M3287" s="1959"/>
      <c r="N3287" s="1959"/>
      <c r="O3287" s="1959"/>
      <c r="P3287" s="1959"/>
      <c r="Q3287" s="370">
        <f t="shared" ref="Q3287:Z3287" si="2030">Q3213</f>
        <v>0</v>
      </c>
      <c r="R3287" s="370">
        <f t="shared" ref="R3287" si="2031">R3213</f>
        <v>0</v>
      </c>
      <c r="S3287" s="370">
        <f t="shared" si="2030"/>
        <v>0</v>
      </c>
      <c r="T3287" s="370">
        <f t="shared" si="2030"/>
        <v>0</v>
      </c>
      <c r="U3287" s="768">
        <f t="shared" si="2030"/>
        <v>0</v>
      </c>
      <c r="V3287" s="326">
        <f t="shared" si="2030"/>
        <v>0</v>
      </c>
      <c r="W3287" s="370">
        <f t="shared" si="2030"/>
        <v>0</v>
      </c>
      <c r="X3287" s="370">
        <f t="shared" si="2030"/>
        <v>0</v>
      </c>
      <c r="Y3287" s="370">
        <f t="shared" si="2030"/>
        <v>0</v>
      </c>
      <c r="Z3287" s="370">
        <f t="shared" si="2030"/>
        <v>0</v>
      </c>
      <c r="AA3287" s="924"/>
      <c r="AB3287" s="323"/>
      <c r="AC3287" s="1014">
        <f t="shared" si="2022"/>
        <v>0</v>
      </c>
      <c r="AD3287" s="1029"/>
      <c r="AF3287" s="3234">
        <f t="shared" si="1968"/>
        <v>0</v>
      </c>
      <c r="AG3287" s="137">
        <f t="shared" si="1969"/>
        <v>0</v>
      </c>
      <c r="AJ3287" s="137"/>
    </row>
    <row r="3288" spans="1:36" s="151" customFormat="1" ht="29.25" x14ac:dyDescent="0.25">
      <c r="A3288" s="137">
        <v>1</v>
      </c>
      <c r="B3288" s="175" t="s">
        <v>256</v>
      </c>
      <c r="C3288" s="2101"/>
      <c r="D3288" s="173"/>
      <c r="E3288" s="1850">
        <f t="shared" si="2025"/>
        <v>15544.659574468085</v>
      </c>
      <c r="F3288" s="1849">
        <f t="shared" si="2025"/>
        <v>2591.2765957446809</v>
      </c>
      <c r="G3288" s="1849">
        <f t="shared" si="2025"/>
        <v>1590.048936170213</v>
      </c>
      <c r="H3288" s="1849">
        <f t="shared" si="2025"/>
        <v>61.361606043189099</v>
      </c>
      <c r="I3288" s="1958"/>
      <c r="J3288" s="1958"/>
      <c r="K3288" s="1959"/>
      <c r="L3288" s="1959"/>
      <c r="M3288" s="1959"/>
      <c r="N3288" s="1959"/>
      <c r="O3288" s="1959"/>
      <c r="P3288" s="1959"/>
      <c r="Q3288" s="370">
        <f t="shared" ref="Q3288:Z3288" si="2032">Q3214</f>
        <v>0</v>
      </c>
      <c r="R3288" s="370">
        <f t="shared" ref="R3288" si="2033">R3214</f>
        <v>0</v>
      </c>
      <c r="S3288" s="370">
        <f t="shared" si="2032"/>
        <v>0</v>
      </c>
      <c r="T3288" s="370">
        <f t="shared" si="2032"/>
        <v>0</v>
      </c>
      <c r="U3288" s="768">
        <f t="shared" si="2032"/>
        <v>0</v>
      </c>
      <c r="V3288" s="326">
        <f t="shared" si="2032"/>
        <v>0</v>
      </c>
      <c r="W3288" s="370">
        <f t="shared" si="2032"/>
        <v>0</v>
      </c>
      <c r="X3288" s="370">
        <f t="shared" si="2032"/>
        <v>0</v>
      </c>
      <c r="Y3288" s="370">
        <f t="shared" si="2032"/>
        <v>0</v>
      </c>
      <c r="Z3288" s="370">
        <f t="shared" si="2032"/>
        <v>0</v>
      </c>
      <c r="AA3288" s="924"/>
      <c r="AB3288" s="323"/>
      <c r="AC3288" s="1014">
        <f t="shared" si="2022"/>
        <v>0</v>
      </c>
      <c r="AD3288" s="1029"/>
      <c r="AF3288" s="3234">
        <f t="shared" si="1968"/>
        <v>0</v>
      </c>
      <c r="AG3288" s="151">
        <f t="shared" si="1969"/>
        <v>0</v>
      </c>
    </row>
    <row r="3289" spans="1:36" ht="29.25" x14ac:dyDescent="0.25">
      <c r="A3289" s="137">
        <v>1</v>
      </c>
      <c r="B3289" s="175" t="s">
        <v>257</v>
      </c>
      <c r="C3289" s="1873"/>
      <c r="D3289" s="288"/>
      <c r="E3289" s="1850">
        <f t="shared" si="2025"/>
        <v>1500</v>
      </c>
      <c r="F3289" s="1849">
        <f t="shared" si="2025"/>
        <v>250</v>
      </c>
      <c r="G3289" s="1849">
        <f t="shared" si="2025"/>
        <v>104</v>
      </c>
      <c r="H3289" s="1849">
        <f t="shared" si="2025"/>
        <v>41.6</v>
      </c>
      <c r="I3289" s="1958"/>
      <c r="J3289" s="1958"/>
      <c r="K3289" s="1959"/>
      <c r="L3289" s="1959"/>
      <c r="M3289" s="1959"/>
      <c r="N3289" s="1959"/>
      <c r="O3289" s="1959"/>
      <c r="P3289" s="1959"/>
      <c r="Q3289" s="370">
        <f t="shared" ref="Q3289:Z3289" si="2034">Q3215</f>
        <v>0</v>
      </c>
      <c r="R3289" s="370">
        <f t="shared" ref="R3289" si="2035">R3215</f>
        <v>0</v>
      </c>
      <c r="S3289" s="370">
        <f t="shared" si="2034"/>
        <v>0</v>
      </c>
      <c r="T3289" s="370">
        <f t="shared" si="2034"/>
        <v>0</v>
      </c>
      <c r="U3289" s="768">
        <f t="shared" si="2034"/>
        <v>0</v>
      </c>
      <c r="V3289" s="326">
        <f t="shared" si="2034"/>
        <v>0</v>
      </c>
      <c r="W3289" s="370">
        <f t="shared" si="2034"/>
        <v>0</v>
      </c>
      <c r="X3289" s="370">
        <f t="shared" si="2034"/>
        <v>0</v>
      </c>
      <c r="Y3289" s="370">
        <f t="shared" si="2034"/>
        <v>0</v>
      </c>
      <c r="Z3289" s="370">
        <f t="shared" si="2034"/>
        <v>0</v>
      </c>
      <c r="AA3289" s="924"/>
      <c r="AB3289" s="323"/>
      <c r="AC3289" s="1014">
        <f t="shared" si="2022"/>
        <v>0</v>
      </c>
      <c r="AD3289" s="1029"/>
      <c r="AF3289" s="3234">
        <f t="shared" si="1968"/>
        <v>0</v>
      </c>
      <c r="AG3289" s="137">
        <f t="shared" si="1969"/>
        <v>0</v>
      </c>
      <c r="AJ3289" s="137"/>
    </row>
    <row r="3290" spans="1:36" x14ac:dyDescent="0.25">
      <c r="A3290" s="137">
        <v>1</v>
      </c>
      <c r="B3290" s="557" t="s">
        <v>133</v>
      </c>
      <c r="C3290" s="2102"/>
      <c r="D3290" s="2050"/>
      <c r="E3290" s="1837">
        <f t="shared" si="2025"/>
        <v>81525.8</v>
      </c>
      <c r="F3290" s="2026">
        <f t="shared" si="2025"/>
        <v>13593.116666666667</v>
      </c>
      <c r="G3290" s="2026">
        <f t="shared" si="2025"/>
        <v>6910.5102380952385</v>
      </c>
      <c r="H3290" s="2026">
        <f t="shared" si="2025"/>
        <v>50.838305942310789</v>
      </c>
      <c r="I3290" s="2026"/>
      <c r="J3290" s="2026"/>
      <c r="K3290" s="2026"/>
      <c r="L3290" s="2026"/>
      <c r="M3290" s="2026"/>
      <c r="N3290" s="2026"/>
      <c r="O3290" s="2026"/>
      <c r="P3290" s="2026"/>
      <c r="Q3290" s="370">
        <f t="shared" ref="Q3290:Z3290" si="2036">Q3216</f>
        <v>169113.83817999999</v>
      </c>
      <c r="R3290" s="370">
        <f t="shared" ref="R3290" si="2037">R3216</f>
        <v>170359.23058</v>
      </c>
      <c r="S3290" s="370">
        <f t="shared" si="2036"/>
        <v>28298.857187575755</v>
      </c>
      <c r="T3290" s="370">
        <f t="shared" si="2036"/>
        <v>21376.92266</v>
      </c>
      <c r="U3290" s="768">
        <f t="shared" si="2036"/>
        <v>0</v>
      </c>
      <c r="V3290" s="326">
        <f t="shared" si="2036"/>
        <v>-159.76393999999999</v>
      </c>
      <c r="W3290" s="370">
        <f t="shared" si="2036"/>
        <v>-6921.9345275757551</v>
      </c>
      <c r="X3290" s="370">
        <f t="shared" si="2036"/>
        <v>-7.4834800000000019</v>
      </c>
      <c r="Y3290" s="370">
        <f t="shared" si="2036"/>
        <v>-1.3919599999999999</v>
      </c>
      <c r="Z3290" s="370">
        <f t="shared" si="2036"/>
        <v>21215.766759999999</v>
      </c>
      <c r="AA3290" s="957"/>
      <c r="AB3290" s="323"/>
      <c r="AC3290" s="1014">
        <f t="shared" si="2022"/>
        <v>0</v>
      </c>
      <c r="AD3290" s="1029"/>
      <c r="AF3290" s="3234">
        <f t="shared" si="1968"/>
        <v>0</v>
      </c>
      <c r="AG3290" s="137">
        <f t="shared" si="1969"/>
        <v>21215766.759999998</v>
      </c>
      <c r="AJ3290" s="137"/>
    </row>
    <row r="3291" spans="1:36" ht="29.25" x14ac:dyDescent="0.25">
      <c r="A3291" s="137">
        <v>1</v>
      </c>
      <c r="B3291" s="2103" t="s">
        <v>16</v>
      </c>
      <c r="C3291" s="2104"/>
      <c r="D3291" s="2071"/>
      <c r="E3291" s="1837">
        <f t="shared" ref="E3291:G3296" si="2038">SUM(E3221)</f>
        <v>1550</v>
      </c>
      <c r="F3291" s="2026">
        <f t="shared" si="2038"/>
        <v>259</v>
      </c>
      <c r="G3291" s="2026">
        <f t="shared" si="2038"/>
        <v>87</v>
      </c>
      <c r="H3291" s="2026">
        <f t="shared" ref="H3291:H3296" si="2039">G3291/F3291*100</f>
        <v>33.590733590733592</v>
      </c>
      <c r="I3291" s="2026">
        <f t="shared" ref="I3291:P3291" si="2040">SUM(I3221)</f>
        <v>7.9516129032258061</v>
      </c>
      <c r="J3291" s="2026">
        <f t="shared" si="2040"/>
        <v>7.2413793103448274</v>
      </c>
      <c r="K3291" s="2026">
        <f t="shared" si="2040"/>
        <v>12325</v>
      </c>
      <c r="L3291" s="2026">
        <f t="shared" si="2040"/>
        <v>2054</v>
      </c>
      <c r="M3291" s="2026">
        <f t="shared" si="2040"/>
        <v>630</v>
      </c>
      <c r="N3291" s="2026">
        <f t="shared" si="2040"/>
        <v>30.671859785783834</v>
      </c>
      <c r="O3291" s="2026">
        <f t="shared" si="2040"/>
        <v>51</v>
      </c>
      <c r="P3291" s="2023">
        <f t="shared" si="2040"/>
        <v>74.117647058823536</v>
      </c>
      <c r="Q3291" s="3464">
        <f>Q3290-Q3284-Q3267-Q3249-Q3244-Q3233-Q3232-Q3283</f>
        <v>1.0004441719502211E-11</v>
      </c>
      <c r="R3291" s="3464">
        <f>R3290-R3284-R3267-R3249-R3244-R3233-R3232-R3283</f>
        <v>1.0004441719502211E-11</v>
      </c>
      <c r="S3291" s="3464">
        <f t="shared" ref="S3291:Z3291" si="2041">S3290-S3284-S3267-S3249-S3244-S3233-S3232-S3283</f>
        <v>-5.0022208597511053E-12</v>
      </c>
      <c r="T3291" s="3464">
        <f t="shared" si="2041"/>
        <v>1.5063505998114124E-12</v>
      </c>
      <c r="U3291" s="3465">
        <f t="shared" si="2041"/>
        <v>0</v>
      </c>
      <c r="V3291" s="3466">
        <f t="shared" si="2041"/>
        <v>0</v>
      </c>
      <c r="W3291" s="3464">
        <f t="shared" si="2041"/>
        <v>5.6843418860808015E-13</v>
      </c>
      <c r="X3291" s="3464">
        <f t="shared" si="2041"/>
        <v>0</v>
      </c>
      <c r="Y3291" s="3464">
        <f t="shared" si="2041"/>
        <v>2.7755575615628914E-17</v>
      </c>
      <c r="Z3291" s="3464">
        <f t="shared" si="2041"/>
        <v>-3.1263880373444408E-13</v>
      </c>
      <c r="AA3291" s="957"/>
      <c r="AB3291" s="323"/>
      <c r="AC3291" s="1014">
        <f t="shared" si="2022"/>
        <v>5.9401372709544376E-12</v>
      </c>
      <c r="AD3291" s="1029"/>
      <c r="AF3291" s="3234">
        <f t="shared" si="1968"/>
        <v>1.8190171591214721E-12</v>
      </c>
      <c r="AG3291" s="137">
        <f t="shared" si="1969"/>
        <v>-3.1445782089356555E-10</v>
      </c>
      <c r="AJ3291" s="137"/>
    </row>
    <row r="3292" spans="1:36" ht="29.25" x14ac:dyDescent="0.25">
      <c r="A3292" s="137">
        <v>1</v>
      </c>
      <c r="B3292" s="713" t="s">
        <v>198</v>
      </c>
      <c r="C3292" s="705"/>
      <c r="D3292" s="705"/>
      <c r="E3292" s="1853">
        <f t="shared" si="2038"/>
        <v>1550</v>
      </c>
      <c r="F3292" s="2025">
        <f t="shared" si="2038"/>
        <v>259</v>
      </c>
      <c r="G3292" s="2025">
        <f t="shared" si="2038"/>
        <v>87</v>
      </c>
      <c r="H3292" s="2025">
        <f t="shared" si="2039"/>
        <v>33.590733590733592</v>
      </c>
      <c r="I3292" s="2025">
        <f t="shared" ref="I3292:Z3292" si="2042">SUM(I3222)</f>
        <v>7.9516129032258061</v>
      </c>
      <c r="J3292" s="2025">
        <f t="shared" si="2042"/>
        <v>7.2413793103448274</v>
      </c>
      <c r="K3292" s="2025">
        <f t="shared" si="2042"/>
        <v>12325</v>
      </c>
      <c r="L3292" s="2025">
        <f t="shared" si="2042"/>
        <v>2054</v>
      </c>
      <c r="M3292" s="2025">
        <f t="shared" si="2042"/>
        <v>630</v>
      </c>
      <c r="N3292" s="2025">
        <f t="shared" si="2042"/>
        <v>30.671859785783834</v>
      </c>
      <c r="O3292" s="2025">
        <f t="shared" si="2042"/>
        <v>51</v>
      </c>
      <c r="P3292" s="2025">
        <f t="shared" si="2042"/>
        <v>74.117647058823536</v>
      </c>
      <c r="Q3292" s="370">
        <f t="shared" si="2042"/>
        <v>45713.632294800009</v>
      </c>
      <c r="R3292" s="370">
        <f t="shared" ref="R3292" si="2043">SUM(R3222)</f>
        <v>45713.632294800009</v>
      </c>
      <c r="S3292" s="370">
        <f t="shared" si="2042"/>
        <v>7618.9387158000018</v>
      </c>
      <c r="T3292" s="370">
        <f t="shared" si="2042"/>
        <v>7594.5940000000001</v>
      </c>
      <c r="U3292" s="768">
        <f t="shared" si="2042"/>
        <v>0</v>
      </c>
      <c r="V3292" s="326">
        <f t="shared" si="2042"/>
        <v>0</v>
      </c>
      <c r="W3292" s="370">
        <f t="shared" si="2042"/>
        <v>-24.344715800001723</v>
      </c>
      <c r="X3292" s="370">
        <f t="shared" si="2042"/>
        <v>0</v>
      </c>
      <c r="Y3292" s="370">
        <f t="shared" si="2042"/>
        <v>-45.994630000000001</v>
      </c>
      <c r="Z3292" s="370">
        <f t="shared" si="2042"/>
        <v>7548.5993699999999</v>
      </c>
      <c r="AA3292" s="1986"/>
      <c r="AB3292" s="323"/>
      <c r="AC3292" s="1014">
        <f t="shared" si="2022"/>
        <v>0</v>
      </c>
      <c r="AD3292" s="1029"/>
      <c r="AF3292" s="3234">
        <f t="shared" si="1968"/>
        <v>0</v>
      </c>
      <c r="AG3292" s="137">
        <f t="shared" si="1969"/>
        <v>7548599.3700000001</v>
      </c>
      <c r="AJ3292" s="137"/>
    </row>
    <row r="3293" spans="1:36" ht="15.75" x14ac:dyDescent="0.25">
      <c r="A3293" s="137">
        <v>1</v>
      </c>
      <c r="B3293" s="2056" t="s">
        <v>194</v>
      </c>
      <c r="C3293" s="2057"/>
      <c r="D3293" s="713"/>
      <c r="E3293" s="1853">
        <f t="shared" si="2038"/>
        <v>3500</v>
      </c>
      <c r="F3293" s="2025">
        <f t="shared" si="2038"/>
        <v>583</v>
      </c>
      <c r="G3293" s="2025">
        <f t="shared" si="2038"/>
        <v>485</v>
      </c>
      <c r="H3293" s="2025">
        <f t="shared" si="2039"/>
        <v>83.190394511149222</v>
      </c>
      <c r="I3293" s="2025">
        <f t="shared" ref="I3293:Z3293" si="2044">SUM(I3223)</f>
        <v>0</v>
      </c>
      <c r="J3293" s="2025">
        <f t="shared" si="2044"/>
        <v>0</v>
      </c>
      <c r="K3293" s="2025">
        <f t="shared" si="2044"/>
        <v>0</v>
      </c>
      <c r="L3293" s="2025">
        <f t="shared" si="2044"/>
        <v>0</v>
      </c>
      <c r="M3293" s="2025">
        <f t="shared" si="2044"/>
        <v>0</v>
      </c>
      <c r="N3293" s="2025">
        <f t="shared" si="2044"/>
        <v>0</v>
      </c>
      <c r="O3293" s="2025">
        <f t="shared" si="2044"/>
        <v>0</v>
      </c>
      <c r="P3293" s="2025">
        <f t="shared" si="2044"/>
        <v>0</v>
      </c>
      <c r="Q3293" s="370">
        <f t="shared" si="2044"/>
        <v>0</v>
      </c>
      <c r="R3293" s="370">
        <f t="shared" ref="R3293" si="2045">SUM(R3223)</f>
        <v>0</v>
      </c>
      <c r="S3293" s="370">
        <f t="shared" si="2044"/>
        <v>0</v>
      </c>
      <c r="T3293" s="370">
        <f t="shared" si="2044"/>
        <v>0</v>
      </c>
      <c r="U3293" s="768">
        <f t="shared" si="2044"/>
        <v>0</v>
      </c>
      <c r="V3293" s="326">
        <f t="shared" si="2044"/>
        <v>0</v>
      </c>
      <c r="W3293" s="370">
        <f t="shared" si="2044"/>
        <v>0</v>
      </c>
      <c r="X3293" s="370">
        <f t="shared" si="2044"/>
        <v>0</v>
      </c>
      <c r="Y3293" s="370">
        <f t="shared" si="2044"/>
        <v>0</v>
      </c>
      <c r="Z3293" s="370">
        <f t="shared" si="2044"/>
        <v>0</v>
      </c>
      <c r="AA3293" s="1986"/>
      <c r="AB3293" s="323"/>
      <c r="AC3293" s="1014">
        <f t="shared" si="2022"/>
        <v>0</v>
      </c>
      <c r="AD3293" s="1029"/>
      <c r="AF3293" s="3234">
        <f t="shared" si="1968"/>
        <v>0</v>
      </c>
      <c r="AG3293" s="137">
        <f t="shared" si="1969"/>
        <v>0</v>
      </c>
      <c r="AJ3293" s="137"/>
    </row>
    <row r="3294" spans="1:36" x14ac:dyDescent="0.25">
      <c r="A3294" s="137">
        <v>1</v>
      </c>
      <c r="B3294" s="2061" t="s">
        <v>195</v>
      </c>
      <c r="C3294" s="2062"/>
      <c r="D3294" s="718"/>
      <c r="E3294" s="2064">
        <f t="shared" si="2038"/>
        <v>3495</v>
      </c>
      <c r="F3294" s="2105">
        <f t="shared" si="2038"/>
        <v>583</v>
      </c>
      <c r="G3294" s="2105">
        <f t="shared" si="2038"/>
        <v>484</v>
      </c>
      <c r="H3294" s="2105">
        <f t="shared" si="2039"/>
        <v>83.018867924528308</v>
      </c>
      <c r="I3294" s="2065"/>
      <c r="J3294" s="2066"/>
      <c r="K3294" s="2105"/>
      <c r="L3294" s="2105"/>
      <c r="M3294" s="2105"/>
      <c r="N3294" s="2067"/>
      <c r="O3294" s="2105"/>
      <c r="P3294" s="2067"/>
      <c r="Q3294" s="372">
        <f t="shared" ref="Q3294:Z3294" si="2046">SUM(Q3224)</f>
        <v>0</v>
      </c>
      <c r="R3294" s="372">
        <f t="shared" ref="R3294" si="2047">SUM(R3224)</f>
        <v>0</v>
      </c>
      <c r="S3294" s="372">
        <f t="shared" si="2046"/>
        <v>0</v>
      </c>
      <c r="T3294" s="372">
        <f t="shared" si="2046"/>
        <v>0</v>
      </c>
      <c r="U3294" s="771">
        <f t="shared" si="2046"/>
        <v>0</v>
      </c>
      <c r="V3294" s="325">
        <f t="shared" si="2046"/>
        <v>0</v>
      </c>
      <c r="W3294" s="372">
        <f t="shared" si="2046"/>
        <v>0</v>
      </c>
      <c r="X3294" s="372">
        <f t="shared" si="2046"/>
        <v>0</v>
      </c>
      <c r="Y3294" s="372">
        <f t="shared" si="2046"/>
        <v>0</v>
      </c>
      <c r="Z3294" s="372">
        <f t="shared" si="2046"/>
        <v>0</v>
      </c>
      <c r="AA3294" s="1593"/>
      <c r="AB3294" s="365"/>
      <c r="AC3294" s="1014">
        <f t="shared" si="2022"/>
        <v>0</v>
      </c>
      <c r="AD3294" s="1029"/>
      <c r="AF3294" s="3234">
        <f t="shared" ref="AF3294:AF3323" si="2048">T3294+V3294+Y3294-Z3294</f>
        <v>0</v>
      </c>
      <c r="AG3294" s="137">
        <f t="shared" ref="AG3294:AG3323" si="2049">Z3294*1000-AF3294</f>
        <v>0</v>
      </c>
      <c r="AJ3294" s="137"/>
    </row>
    <row r="3295" spans="1:36" ht="30" x14ac:dyDescent="0.25">
      <c r="A3295" s="137">
        <v>1</v>
      </c>
      <c r="B3295" s="2071" t="s">
        <v>196</v>
      </c>
      <c r="C3295" s="2072"/>
      <c r="D3295" s="705"/>
      <c r="E3295" s="1866">
        <f t="shared" si="2038"/>
        <v>5</v>
      </c>
      <c r="F3295" s="2107">
        <f t="shared" si="2038"/>
        <v>1</v>
      </c>
      <c r="G3295" s="2107">
        <f t="shared" si="2038"/>
        <v>1</v>
      </c>
      <c r="H3295" s="2107">
        <f t="shared" si="2039"/>
        <v>100</v>
      </c>
      <c r="I3295" s="2074"/>
      <c r="J3295" s="1871"/>
      <c r="K3295" s="2107"/>
      <c r="L3295" s="2107"/>
      <c r="M3295" s="2107"/>
      <c r="N3295" s="1868"/>
      <c r="O3295" s="2107"/>
      <c r="P3295" s="1868"/>
      <c r="Q3295" s="370">
        <f t="shared" ref="Q3295:Z3295" si="2050">SUM(Q3225)</f>
        <v>0</v>
      </c>
      <c r="R3295" s="370">
        <f t="shared" ref="R3295" si="2051">SUM(R3225)</f>
        <v>0</v>
      </c>
      <c r="S3295" s="370">
        <f t="shared" si="2050"/>
        <v>0</v>
      </c>
      <c r="T3295" s="370">
        <f t="shared" si="2050"/>
        <v>0</v>
      </c>
      <c r="U3295" s="768">
        <f t="shared" si="2050"/>
        <v>0</v>
      </c>
      <c r="V3295" s="326">
        <f t="shared" si="2050"/>
        <v>0</v>
      </c>
      <c r="W3295" s="370">
        <f t="shared" si="2050"/>
        <v>0</v>
      </c>
      <c r="X3295" s="370">
        <f t="shared" si="2050"/>
        <v>0</v>
      </c>
      <c r="Y3295" s="370">
        <f t="shared" si="2050"/>
        <v>0</v>
      </c>
      <c r="Z3295" s="370">
        <f t="shared" si="2050"/>
        <v>0</v>
      </c>
      <c r="AA3295" s="1691"/>
      <c r="AB3295" s="323"/>
      <c r="AC3295" s="1014">
        <f t="shared" si="2022"/>
        <v>0</v>
      </c>
      <c r="AD3295" s="1029"/>
      <c r="AF3295" s="3234">
        <f t="shared" si="2048"/>
        <v>0</v>
      </c>
      <c r="AG3295" s="137">
        <f t="shared" si="2049"/>
        <v>0</v>
      </c>
      <c r="AJ3295" s="137"/>
    </row>
    <row r="3296" spans="1:36" ht="29.25" thickBot="1" x14ac:dyDescent="0.3">
      <c r="A3296" s="137">
        <v>1</v>
      </c>
      <c r="B3296" s="2076" t="s">
        <v>201</v>
      </c>
      <c r="C3296" s="2077"/>
      <c r="D3296" s="2108"/>
      <c r="E3296" s="2079">
        <f t="shared" si="2038"/>
        <v>3500</v>
      </c>
      <c r="F3296" s="2109">
        <f t="shared" si="2038"/>
        <v>583</v>
      </c>
      <c r="G3296" s="2109">
        <f t="shared" si="2038"/>
        <v>485</v>
      </c>
      <c r="H3296" s="2109">
        <f t="shared" si="2039"/>
        <v>83.190394511149222</v>
      </c>
      <c r="I3296" s="2080"/>
      <c r="J3296" s="2081"/>
      <c r="K3296" s="2109"/>
      <c r="L3296" s="2109"/>
      <c r="M3296" s="2109"/>
      <c r="N3296" s="1884"/>
      <c r="O3296" s="2109"/>
      <c r="P3296" s="1884"/>
      <c r="Q3296" s="374">
        <f t="shared" ref="Q3296:Z3296" si="2052">SUM(Q3226)</f>
        <v>27767.882799999999</v>
      </c>
      <c r="R3296" s="374">
        <f t="shared" ref="R3296" si="2053">SUM(R3226)</f>
        <v>27767.882799999999</v>
      </c>
      <c r="S3296" s="374">
        <f t="shared" si="2052"/>
        <v>4627.9804666666669</v>
      </c>
      <c r="T3296" s="374">
        <f t="shared" si="2052"/>
        <v>4608.8668100000004</v>
      </c>
      <c r="U3296" s="1469">
        <f t="shared" si="2052"/>
        <v>0</v>
      </c>
      <c r="V3296" s="410">
        <f t="shared" si="2052"/>
        <v>0</v>
      </c>
      <c r="W3296" s="374">
        <f t="shared" si="2052"/>
        <v>-19.113656666666429</v>
      </c>
      <c r="X3296" s="374">
        <f t="shared" si="2052"/>
        <v>0</v>
      </c>
      <c r="Y3296" s="374">
        <f t="shared" si="2052"/>
        <v>0</v>
      </c>
      <c r="Z3296" s="374">
        <f t="shared" si="2052"/>
        <v>4608.8668100000004</v>
      </c>
      <c r="AA3296" s="2110"/>
      <c r="AB3296" s="925"/>
      <c r="AC3296" s="1014">
        <f t="shared" si="2022"/>
        <v>0</v>
      </c>
      <c r="AD3296" s="1029"/>
      <c r="AF3296" s="3234">
        <f t="shared" si="2048"/>
        <v>0</v>
      </c>
      <c r="AG3296" s="137">
        <f t="shared" si="2049"/>
        <v>4608866.8100000005</v>
      </c>
      <c r="AJ3296" s="137"/>
    </row>
    <row r="3297" spans="1:36" x14ac:dyDescent="0.25">
      <c r="A3297" s="137">
        <v>1</v>
      </c>
      <c r="B3297" s="2111"/>
      <c r="C3297" s="2112"/>
      <c r="D3297" s="2089"/>
      <c r="E3297" s="258"/>
      <c r="F3297" s="1408"/>
      <c r="G3297" s="1408"/>
      <c r="H3297" s="1408"/>
      <c r="I3297" s="1748"/>
      <c r="J3297" s="1748"/>
      <c r="K3297" s="1748"/>
      <c r="L3297" s="1748"/>
      <c r="M3297" s="1748"/>
      <c r="N3297" s="1748"/>
      <c r="O3297" s="1748"/>
      <c r="P3297" s="1748"/>
      <c r="Q3297" s="325"/>
      <c r="R3297" s="325"/>
      <c r="S3297" s="365"/>
      <c r="T3297" s="325"/>
      <c r="U3297" s="771"/>
      <c r="V3297" s="325"/>
      <c r="W3297" s="325"/>
      <c r="X3297" s="325"/>
      <c r="Y3297" s="325"/>
      <c r="Z3297" s="325"/>
      <c r="AA3297" s="1410"/>
      <c r="AB3297" s="365"/>
      <c r="AC3297" s="1014">
        <f t="shared" si="2022"/>
        <v>0</v>
      </c>
      <c r="AD3297" s="1029"/>
      <c r="AF3297" s="3234">
        <f t="shared" si="2048"/>
        <v>0</v>
      </c>
      <c r="AG3297" s="137">
        <f t="shared" si="2049"/>
        <v>0</v>
      </c>
      <c r="AJ3297" s="137" t="s">
        <v>656</v>
      </c>
    </row>
    <row r="3298" spans="1:36" ht="47.25" x14ac:dyDescent="0.25">
      <c r="A3298" s="137">
        <v>1</v>
      </c>
      <c r="B3298" s="1787" t="s">
        <v>380</v>
      </c>
      <c r="C3298" s="1591"/>
      <c r="D3298" s="700"/>
      <c r="E3298" s="2113"/>
      <c r="F3298" s="2114"/>
      <c r="G3298" s="2114"/>
      <c r="H3298" s="2114"/>
      <c r="I3298" s="2115"/>
      <c r="J3298" s="2115"/>
      <c r="K3298" s="1581"/>
      <c r="L3298" s="1581"/>
      <c r="M3298" s="1581"/>
      <c r="N3298" s="1581"/>
      <c r="O3298" s="1581"/>
      <c r="P3298" s="1581"/>
      <c r="Q3298" s="326"/>
      <c r="R3298" s="326"/>
      <c r="S3298" s="323"/>
      <c r="T3298" s="326"/>
      <c r="U3298" s="768"/>
      <c r="V3298" s="326"/>
      <c r="W3298" s="326"/>
      <c r="X3298" s="326"/>
      <c r="Y3298" s="326"/>
      <c r="Z3298" s="326"/>
      <c r="AA3298" s="2116"/>
      <c r="AB3298" s="323"/>
      <c r="AC3298" s="1014">
        <f t="shared" si="2022"/>
        <v>0</v>
      </c>
      <c r="AD3298" s="1029"/>
      <c r="AF3298" s="3234">
        <f t="shared" si="2048"/>
        <v>0</v>
      </c>
      <c r="AG3298" s="137">
        <f t="shared" si="2049"/>
        <v>0</v>
      </c>
      <c r="AJ3298" s="2186" t="s">
        <v>656</v>
      </c>
    </row>
    <row r="3299" spans="1:36" x14ac:dyDescent="0.25">
      <c r="A3299" s="137">
        <v>1</v>
      </c>
      <c r="B3299" s="1437" t="s">
        <v>5</v>
      </c>
      <c r="C3299" s="1438"/>
      <c r="D3299" s="1437"/>
      <c r="E3299" s="222"/>
      <c r="F3299" s="1977"/>
      <c r="G3299" s="1977"/>
      <c r="H3299" s="1977"/>
      <c r="I3299" s="1977"/>
      <c r="J3299" s="1977"/>
      <c r="K3299" s="2033"/>
      <c r="L3299" s="2033"/>
      <c r="M3299" s="2033"/>
      <c r="N3299" s="2033"/>
      <c r="O3299" s="2033"/>
      <c r="P3299" s="2033"/>
      <c r="Q3299" s="326"/>
      <c r="R3299" s="326"/>
      <c r="S3299" s="323"/>
      <c r="T3299" s="326"/>
      <c r="U3299" s="768"/>
      <c r="V3299" s="326"/>
      <c r="W3299" s="326"/>
      <c r="X3299" s="326"/>
      <c r="Y3299" s="326"/>
      <c r="Z3299" s="326"/>
      <c r="AA3299" s="2034"/>
      <c r="AB3299" s="323"/>
      <c r="AC3299" s="1014">
        <f t="shared" si="2022"/>
        <v>0</v>
      </c>
      <c r="AD3299" s="1029"/>
      <c r="AF3299" s="3234">
        <f t="shared" si="2048"/>
        <v>0</v>
      </c>
      <c r="AG3299" s="137">
        <f t="shared" si="2049"/>
        <v>0</v>
      </c>
      <c r="AJ3299" s="2186" t="s">
        <v>656</v>
      </c>
    </row>
    <row r="3300" spans="1:36" x14ac:dyDescent="0.25">
      <c r="A3300" s="137">
        <v>1</v>
      </c>
      <c r="B3300" s="1564" t="s">
        <v>67</v>
      </c>
      <c r="C3300" s="1027" t="s">
        <v>251</v>
      </c>
      <c r="D3300" s="1557">
        <v>340</v>
      </c>
      <c r="E3300" s="223">
        <v>774</v>
      </c>
      <c r="F3300" s="129">
        <f>ROUND(E3300/12*$B$4,0)</f>
        <v>129</v>
      </c>
      <c r="G3300" s="129">
        <v>128</v>
      </c>
      <c r="H3300" s="129">
        <f>G3300/F3300*100</f>
        <v>99.224806201550393</v>
      </c>
      <c r="I3300" s="1979">
        <v>10</v>
      </c>
      <c r="J3300" s="1039">
        <f>M3300/G3300</f>
        <v>10.4765625</v>
      </c>
      <c r="K3300" s="278">
        <f>ROUND(E3300*I3300,0)</f>
        <v>7740</v>
      </c>
      <c r="L3300" s="278">
        <f>ROUND(K3300/12*$B$4,0)</f>
        <v>1290</v>
      </c>
      <c r="M3300" s="278">
        <v>1341</v>
      </c>
      <c r="N3300" s="278">
        <f>M3300/L3300*100</f>
        <v>103.95348837209302</v>
      </c>
      <c r="O3300" s="278">
        <f>ROUND(K3300/D3300,0)</f>
        <v>23</v>
      </c>
      <c r="P3300" s="278">
        <f>M3300/$B$4*12/O3300</f>
        <v>349.82608695652175</v>
      </c>
      <c r="Q3300" s="327"/>
      <c r="R3300" s="327"/>
      <c r="S3300" s="859"/>
      <c r="T3300" s="327"/>
      <c r="U3300" s="1061"/>
      <c r="V3300" s="327"/>
      <c r="W3300" s="327"/>
      <c r="X3300" s="327"/>
      <c r="Y3300" s="327"/>
      <c r="Z3300" s="327"/>
      <c r="AA3300" s="1035"/>
      <c r="AB3300" s="856"/>
      <c r="AC3300" s="1014">
        <f t="shared" si="2022"/>
        <v>0</v>
      </c>
      <c r="AD3300" s="1029"/>
      <c r="AF3300" s="3234">
        <f t="shared" si="2048"/>
        <v>0</v>
      </c>
      <c r="AG3300" s="137">
        <f t="shared" si="2049"/>
        <v>0</v>
      </c>
      <c r="AJ3300" s="2186" t="s">
        <v>656</v>
      </c>
    </row>
    <row r="3301" spans="1:36" ht="29.25" x14ac:dyDescent="0.25">
      <c r="A3301" s="137">
        <v>1</v>
      </c>
      <c r="B3301" s="1572" t="s">
        <v>7</v>
      </c>
      <c r="C3301" s="2035"/>
      <c r="D3301" s="1572"/>
      <c r="E3301" s="229">
        <f>SUM(E3300:E3300)</f>
        <v>774</v>
      </c>
      <c r="F3301" s="1474">
        <f>SUM(F3300:F3300)</f>
        <v>129</v>
      </c>
      <c r="G3301" s="1474">
        <f>SUM(G3300:G3300)</f>
        <v>128</v>
      </c>
      <c r="H3301" s="1474">
        <f>G3301/F3301*100</f>
        <v>99.224806201550393</v>
      </c>
      <c r="I3301" s="8">
        <f>L3301/F3301</f>
        <v>10</v>
      </c>
      <c r="J3301" s="8">
        <f>M3301/G3301</f>
        <v>10.4765625</v>
      </c>
      <c r="K3301" s="1474">
        <f>SUM(K3300:K3300)</f>
        <v>7740</v>
      </c>
      <c r="L3301" s="1474">
        <f>SUM(L3300:L3300)</f>
        <v>1290</v>
      </c>
      <c r="M3301" s="1474">
        <f>SUM(M3300:M3300)</f>
        <v>1341</v>
      </c>
      <c r="N3301" s="1133">
        <f>M3301/L3301*100</f>
        <v>103.95348837209302</v>
      </c>
      <c r="O3301" s="1474">
        <f>SUM(O3300:O3300)</f>
        <v>23</v>
      </c>
      <c r="P3301" s="1133">
        <f>M3301/$B$4*12/O3301</f>
        <v>349.82608695652175</v>
      </c>
      <c r="Q3301" s="324">
        <v>21939.077275919997</v>
      </c>
      <c r="R3301" s="324">
        <v>21939.077275919997</v>
      </c>
      <c r="S3301" s="2187">
        <f t="shared" ref="S3301" si="2054">Q3301/12*$B$4+(R3301-Q3301)/11*1</f>
        <v>3656.5128793199997</v>
      </c>
      <c r="T3301" s="324">
        <f>Z3301-Y3301-V3301</f>
        <v>3608.0138200000006</v>
      </c>
      <c r="U3301" s="772"/>
      <c r="V3301" s="324">
        <v>-5.8253999999999992</v>
      </c>
      <c r="W3301" s="324">
        <f>T3301-S3301</f>
        <v>-48.499059319999105</v>
      </c>
      <c r="X3301" s="324"/>
      <c r="Y3301" s="324">
        <v>0</v>
      </c>
      <c r="Z3301" s="324">
        <v>3602.1884200000004</v>
      </c>
      <c r="AA3301" s="1478"/>
      <c r="AB3301" s="861"/>
      <c r="AC3301" s="1014">
        <f t="shared" si="2022"/>
        <v>0</v>
      </c>
      <c r="AD3301" s="1029"/>
      <c r="AF3301" s="3234">
        <f t="shared" si="2048"/>
        <v>0</v>
      </c>
      <c r="AG3301" s="137">
        <f t="shared" si="2049"/>
        <v>3602188.4200000004</v>
      </c>
      <c r="AJ3301" s="2186" t="s">
        <v>656</v>
      </c>
    </row>
    <row r="3302" spans="1:36" x14ac:dyDescent="0.25">
      <c r="A3302" s="137">
        <v>1</v>
      </c>
      <c r="B3302" s="1911" t="s">
        <v>14</v>
      </c>
      <c r="C3302" s="1911"/>
      <c r="D3302" s="121"/>
      <c r="E3302" s="230"/>
      <c r="F3302" s="1429"/>
      <c r="G3302" s="1429"/>
      <c r="H3302" s="1429"/>
      <c r="I3302" s="1981"/>
      <c r="J3302" s="1981"/>
      <c r="K3302" s="1429"/>
      <c r="L3302" s="1429"/>
      <c r="M3302" s="1429"/>
      <c r="N3302" s="1429"/>
      <c r="O3302" s="1429"/>
      <c r="P3302" s="1429"/>
      <c r="Q3302" s="325"/>
      <c r="R3302" s="325"/>
      <c r="S3302" s="365">
        <f>Q3302/12*$B$4</f>
        <v>0</v>
      </c>
      <c r="T3302" s="325">
        <f>Z3302-Y3302-V3302</f>
        <v>0</v>
      </c>
      <c r="U3302" s="771"/>
      <c r="V3302" s="325"/>
      <c r="W3302" s="325">
        <f>T3302-S3302</f>
        <v>0</v>
      </c>
      <c r="X3302" s="325"/>
      <c r="Y3302" s="325"/>
      <c r="Z3302" s="325"/>
      <c r="AA3302" s="1456"/>
      <c r="AB3302" s="365"/>
      <c r="AC3302" s="1014">
        <f t="shared" si="2022"/>
        <v>0</v>
      </c>
      <c r="AD3302" s="1029"/>
      <c r="AF3302" s="3234">
        <f t="shared" si="2048"/>
        <v>0</v>
      </c>
      <c r="AG3302" s="137">
        <f t="shared" si="2049"/>
        <v>0</v>
      </c>
      <c r="AJ3302" s="2186" t="s">
        <v>656</v>
      </c>
    </row>
    <row r="3303" spans="1:36" ht="62.25" customHeight="1" x14ac:dyDescent="0.25">
      <c r="A3303" s="137">
        <v>1</v>
      </c>
      <c r="B3303" s="825" t="s">
        <v>317</v>
      </c>
      <c r="C3303" s="1565"/>
      <c r="D3303" s="1580"/>
      <c r="E3303" s="256"/>
      <c r="F3303" s="523"/>
      <c r="G3303" s="523"/>
      <c r="H3303" s="523"/>
      <c r="I3303" s="822"/>
      <c r="J3303" s="822"/>
      <c r="K3303" s="1403"/>
      <c r="L3303" s="1403"/>
      <c r="M3303" s="1403"/>
      <c r="N3303" s="1403"/>
      <c r="O3303" s="1403"/>
      <c r="P3303" s="1403"/>
      <c r="Q3303" s="326">
        <v>56241.470880000001</v>
      </c>
      <c r="R3303" s="326">
        <v>56241.470880000001</v>
      </c>
      <c r="S3303" s="871">
        <f t="shared" ref="S3303:S3304" si="2055">Q3303/12*$B$4+(R3303-Q3303)/11*1</f>
        <v>9373.5784800000001</v>
      </c>
      <c r="T3303" s="326">
        <f>Z3303-Y3303-V3303</f>
        <v>8916.1631999999991</v>
      </c>
      <c r="U3303" s="768"/>
      <c r="V3303" s="326">
        <v>-52.135719999999999</v>
      </c>
      <c r="W3303" s="326">
        <f>T3303-S3303</f>
        <v>-457.41528000000108</v>
      </c>
      <c r="X3303" s="326"/>
      <c r="Y3303" s="326">
        <v>-0.50136999999999998</v>
      </c>
      <c r="Z3303" s="326">
        <v>8863.5261099999989</v>
      </c>
      <c r="AA3303" s="909"/>
      <c r="AB3303" s="323"/>
      <c r="AC3303" s="1014">
        <f t="shared" si="2022"/>
        <v>0</v>
      </c>
      <c r="AD3303" s="1029"/>
      <c r="AF3303" s="3234">
        <f t="shared" si="2048"/>
        <v>0</v>
      </c>
      <c r="AG3303" s="137">
        <f t="shared" si="2049"/>
        <v>8863526.1099999994</v>
      </c>
      <c r="AJ3303" s="2186" t="s">
        <v>656</v>
      </c>
    </row>
    <row r="3304" spans="1:36" x14ac:dyDescent="0.25">
      <c r="A3304" s="137">
        <v>1</v>
      </c>
      <c r="B3304" s="466" t="s">
        <v>282</v>
      </c>
      <c r="C3304" s="1565"/>
      <c r="D3304" s="1580"/>
      <c r="E3304" s="256"/>
      <c r="F3304" s="523"/>
      <c r="G3304" s="523"/>
      <c r="H3304" s="523"/>
      <c r="I3304" s="822"/>
      <c r="J3304" s="822"/>
      <c r="K3304" s="1403"/>
      <c r="L3304" s="1403"/>
      <c r="M3304" s="1403"/>
      <c r="N3304" s="1403"/>
      <c r="O3304" s="1403"/>
      <c r="P3304" s="1403"/>
      <c r="Q3304" s="326">
        <v>18673.159299999996</v>
      </c>
      <c r="R3304" s="326">
        <v>18673.159299999996</v>
      </c>
      <c r="S3304" s="852">
        <f t="shared" si="2055"/>
        <v>3112.1932166666661</v>
      </c>
      <c r="T3304" s="326">
        <f>Z3304-Y3304-V3304</f>
        <v>3112.1932200000001</v>
      </c>
      <c r="U3304" s="768"/>
      <c r="V3304" s="326"/>
      <c r="W3304" s="326">
        <f>T3304-S3304</f>
        <v>3.333334007038502E-6</v>
      </c>
      <c r="X3304" s="326"/>
      <c r="Y3304" s="326">
        <v>0</v>
      </c>
      <c r="Z3304" s="326">
        <v>3112.1932200000001</v>
      </c>
      <c r="AA3304" s="909"/>
      <c r="AB3304" s="323"/>
      <c r="AC3304" s="1014">
        <f t="shared" si="2022"/>
        <v>0</v>
      </c>
      <c r="AD3304" s="1029"/>
      <c r="AF3304" s="3234">
        <f t="shared" si="2048"/>
        <v>0</v>
      </c>
      <c r="AG3304" s="137">
        <f t="shared" si="2049"/>
        <v>3112193.22</v>
      </c>
      <c r="AJ3304" s="2186" t="s">
        <v>656</v>
      </c>
    </row>
    <row r="3305" spans="1:36" ht="29.25" x14ac:dyDescent="0.25">
      <c r="A3305" s="137">
        <v>1</v>
      </c>
      <c r="B3305" s="2181" t="s">
        <v>265</v>
      </c>
      <c r="C3305" s="1565"/>
      <c r="D3305" s="1580"/>
      <c r="E3305" s="562">
        <f>E3306+E3307+E3308</f>
        <v>16040</v>
      </c>
      <c r="F3305" s="562">
        <f t="shared" ref="F3305:G3305" si="2056">F3306+F3307+F3308</f>
        <v>2673</v>
      </c>
      <c r="G3305" s="562">
        <f t="shared" si="2056"/>
        <v>2647</v>
      </c>
      <c r="H3305" s="280">
        <f t="shared" ref="H3305:H3313" si="2057">G3305/F3305*100</f>
        <v>99.027310138421257</v>
      </c>
      <c r="I3305" s="822"/>
      <c r="J3305" s="822"/>
      <c r="K3305" s="1403"/>
      <c r="L3305" s="1403"/>
      <c r="M3305" s="1403"/>
      <c r="N3305" s="1403"/>
      <c r="O3305" s="1403"/>
      <c r="P3305" s="1403"/>
      <c r="Q3305" s="326"/>
      <c r="R3305" s="326"/>
      <c r="S3305" s="323"/>
      <c r="T3305" s="326"/>
      <c r="U3305" s="768"/>
      <c r="V3305" s="326"/>
      <c r="W3305" s="326"/>
      <c r="X3305" s="326"/>
      <c r="Y3305" s="326"/>
      <c r="Z3305" s="326"/>
      <c r="AA3305" s="901"/>
      <c r="AB3305" s="323"/>
      <c r="AC3305" s="1014">
        <f t="shared" si="2022"/>
        <v>0</v>
      </c>
      <c r="AD3305" s="1029"/>
      <c r="AF3305" s="3234">
        <f t="shared" si="2048"/>
        <v>0</v>
      </c>
      <c r="AG3305" s="137">
        <f t="shared" si="2049"/>
        <v>0</v>
      </c>
      <c r="AJ3305" s="2186" t="s">
        <v>656</v>
      </c>
    </row>
    <row r="3306" spans="1:36" ht="30" x14ac:dyDescent="0.25">
      <c r="A3306" s="137">
        <v>1</v>
      </c>
      <c r="B3306" s="307" t="s">
        <v>762</v>
      </c>
      <c r="C3306" s="1565"/>
      <c r="D3306" s="1580"/>
      <c r="E3306" s="563">
        <v>6000</v>
      </c>
      <c r="F3306" s="123">
        <f>ROUND(E3306/12*$B$4,0)</f>
        <v>1000</v>
      </c>
      <c r="G3306" s="124">
        <v>930</v>
      </c>
      <c r="H3306" s="124">
        <f t="shared" si="2057"/>
        <v>93</v>
      </c>
      <c r="I3306" s="822"/>
      <c r="J3306" s="822"/>
      <c r="K3306" s="1403"/>
      <c r="L3306" s="1403"/>
      <c r="M3306" s="1403"/>
      <c r="N3306" s="1403"/>
      <c r="O3306" s="1403"/>
      <c r="P3306" s="1403"/>
      <c r="Q3306" s="326"/>
      <c r="R3306" s="326"/>
      <c r="S3306" s="323"/>
      <c r="T3306" s="326"/>
      <c r="U3306" s="768"/>
      <c r="V3306" s="326"/>
      <c r="W3306" s="326"/>
      <c r="X3306" s="326"/>
      <c r="Y3306" s="326"/>
      <c r="Z3306" s="326"/>
      <c r="AA3306" s="905"/>
      <c r="AB3306" s="323"/>
      <c r="AC3306" s="1014">
        <f t="shared" si="2022"/>
        <v>0</v>
      </c>
      <c r="AD3306" s="1029"/>
      <c r="AF3306" s="3234">
        <f t="shared" si="2048"/>
        <v>0</v>
      </c>
      <c r="AG3306" s="137">
        <f t="shared" si="2049"/>
        <v>0</v>
      </c>
      <c r="AJ3306" s="2186" t="s">
        <v>656</v>
      </c>
    </row>
    <row r="3307" spans="1:36" ht="60" x14ac:dyDescent="0.25">
      <c r="A3307" s="137">
        <v>1</v>
      </c>
      <c r="B3307" s="307" t="s">
        <v>763</v>
      </c>
      <c r="C3307" s="1565"/>
      <c r="D3307" s="1580"/>
      <c r="E3307" s="563">
        <v>6000</v>
      </c>
      <c r="F3307" s="123">
        <f>ROUND(E3307/12*$B$4,0)</f>
        <v>1000</v>
      </c>
      <c r="G3307" s="124">
        <v>1121</v>
      </c>
      <c r="H3307" s="124">
        <f t="shared" si="2057"/>
        <v>112.1</v>
      </c>
      <c r="I3307" s="822"/>
      <c r="J3307" s="822"/>
      <c r="K3307" s="1403"/>
      <c r="L3307" s="1403"/>
      <c r="M3307" s="1403"/>
      <c r="N3307" s="1403"/>
      <c r="O3307" s="1403"/>
      <c r="P3307" s="1403"/>
      <c r="Q3307" s="326"/>
      <c r="R3307" s="326"/>
      <c r="S3307" s="323"/>
      <c r="T3307" s="326"/>
      <c r="U3307" s="768"/>
      <c r="V3307" s="326"/>
      <c r="W3307" s="326"/>
      <c r="X3307" s="326"/>
      <c r="Y3307" s="326"/>
      <c r="Z3307" s="326"/>
      <c r="AA3307" s="905"/>
      <c r="AB3307" s="323"/>
      <c r="AC3307" s="1014">
        <f t="shared" si="2022"/>
        <v>0</v>
      </c>
      <c r="AD3307" s="1029"/>
      <c r="AF3307" s="3234">
        <f t="shared" si="2048"/>
        <v>0</v>
      </c>
      <c r="AG3307" s="137">
        <f t="shared" si="2049"/>
        <v>0</v>
      </c>
      <c r="AJ3307" s="2186" t="s">
        <v>656</v>
      </c>
    </row>
    <row r="3308" spans="1:36" ht="45" x14ac:dyDescent="0.25">
      <c r="A3308" s="137">
        <v>1</v>
      </c>
      <c r="B3308" s="307" t="s">
        <v>764</v>
      </c>
      <c r="C3308" s="1565"/>
      <c r="D3308" s="1580"/>
      <c r="E3308" s="563">
        <v>4040</v>
      </c>
      <c r="F3308" s="123">
        <f>ROUND(E3308/12*$B$4,0)</f>
        <v>673</v>
      </c>
      <c r="G3308" s="124">
        <v>596</v>
      </c>
      <c r="H3308" s="124">
        <f t="shared" si="2057"/>
        <v>88.558692421991083</v>
      </c>
      <c r="I3308" s="822"/>
      <c r="J3308" s="822"/>
      <c r="K3308" s="1403"/>
      <c r="L3308" s="1403"/>
      <c r="M3308" s="1403"/>
      <c r="N3308" s="1403"/>
      <c r="O3308" s="1403"/>
      <c r="P3308" s="1403"/>
      <c r="Q3308" s="326"/>
      <c r="R3308" s="326"/>
      <c r="S3308" s="323"/>
      <c r="T3308" s="326"/>
      <c r="U3308" s="768"/>
      <c r="V3308" s="326"/>
      <c r="W3308" s="326"/>
      <c r="X3308" s="326"/>
      <c r="Y3308" s="326"/>
      <c r="Z3308" s="326"/>
      <c r="AA3308" s="905"/>
      <c r="AB3308" s="323"/>
      <c r="AC3308" s="1014">
        <f t="shared" si="2022"/>
        <v>0</v>
      </c>
      <c r="AD3308" s="1029"/>
      <c r="AF3308" s="3234">
        <f t="shared" si="2048"/>
        <v>0</v>
      </c>
      <c r="AG3308" s="137">
        <f t="shared" si="2049"/>
        <v>0</v>
      </c>
      <c r="AJ3308" s="2186" t="s">
        <v>656</v>
      </c>
    </row>
    <row r="3309" spans="1:36" s="2186" customFormat="1" ht="29.25" x14ac:dyDescent="0.25">
      <c r="A3309" s="2186">
        <v>1</v>
      </c>
      <c r="B3309" s="281" t="s">
        <v>130</v>
      </c>
      <c r="C3309" s="1565"/>
      <c r="D3309" s="1580"/>
      <c r="E3309" s="563">
        <f>E3310+E3311+E3312</f>
        <v>21162</v>
      </c>
      <c r="F3309" s="563">
        <f>F3310+F3311+F3312</f>
        <v>3527</v>
      </c>
      <c r="G3309" s="563">
        <f>G3310+G3311+G3312</f>
        <v>2428</v>
      </c>
      <c r="H3309" s="124">
        <f t="shared" si="2057"/>
        <v>68.840374255741423</v>
      </c>
      <c r="I3309" s="822"/>
      <c r="J3309" s="822"/>
      <c r="K3309" s="1403"/>
      <c r="L3309" s="1403"/>
      <c r="M3309" s="1403"/>
      <c r="N3309" s="1403"/>
      <c r="O3309" s="1403"/>
      <c r="P3309" s="1403"/>
      <c r="Q3309" s="326"/>
      <c r="R3309" s="326"/>
      <c r="S3309" s="323"/>
      <c r="T3309" s="326"/>
      <c r="U3309" s="768"/>
      <c r="V3309" s="326"/>
      <c r="W3309" s="326"/>
      <c r="X3309" s="326"/>
      <c r="Y3309" s="326"/>
      <c r="Z3309" s="326"/>
      <c r="AA3309" s="905"/>
      <c r="AB3309" s="323"/>
      <c r="AC3309" s="1014">
        <f t="shared" si="2022"/>
        <v>0</v>
      </c>
      <c r="AD3309" s="1029"/>
      <c r="AF3309" s="3234">
        <f t="shared" si="2048"/>
        <v>0</v>
      </c>
      <c r="AG3309" s="2186">
        <f t="shared" si="2049"/>
        <v>0</v>
      </c>
      <c r="AJ3309" s="2186" t="s">
        <v>656</v>
      </c>
    </row>
    <row r="3310" spans="1:36" x14ac:dyDescent="0.25">
      <c r="A3310" s="137">
        <v>1</v>
      </c>
      <c r="B3310" s="307" t="s">
        <v>218</v>
      </c>
      <c r="C3310" s="1565"/>
      <c r="D3310" s="1580"/>
      <c r="E3310" s="563">
        <v>20000</v>
      </c>
      <c r="F3310" s="123">
        <f>ROUND(E3310/12*$B$4,0)</f>
        <v>3333</v>
      </c>
      <c r="G3310" s="124">
        <v>2246</v>
      </c>
      <c r="H3310" s="124">
        <f t="shared" si="2057"/>
        <v>67.386738673867384</v>
      </c>
      <c r="I3310" s="822"/>
      <c r="J3310" s="822"/>
      <c r="K3310" s="1403"/>
      <c r="L3310" s="1403"/>
      <c r="M3310" s="1403"/>
      <c r="N3310" s="1403"/>
      <c r="O3310" s="1403"/>
      <c r="P3310" s="1403"/>
      <c r="Q3310" s="326"/>
      <c r="R3310" s="326"/>
      <c r="S3310" s="323"/>
      <c r="T3310" s="326"/>
      <c r="U3310" s="768"/>
      <c r="V3310" s="326"/>
      <c r="W3310" s="326"/>
      <c r="X3310" s="326"/>
      <c r="Y3310" s="326"/>
      <c r="Z3310" s="326"/>
      <c r="AA3310" s="905"/>
      <c r="AB3310" s="323"/>
      <c r="AC3310" s="1014">
        <f t="shared" si="2022"/>
        <v>0</v>
      </c>
      <c r="AD3310" s="1029"/>
      <c r="AF3310" s="3234">
        <f t="shared" si="2048"/>
        <v>0</v>
      </c>
      <c r="AG3310" s="137">
        <f t="shared" si="2049"/>
        <v>0</v>
      </c>
      <c r="AJ3310" s="2186" t="s">
        <v>656</v>
      </c>
    </row>
    <row r="3311" spans="1:36" ht="45" x14ac:dyDescent="0.25">
      <c r="A3311" s="137">
        <v>1</v>
      </c>
      <c r="B3311" s="307" t="s">
        <v>435</v>
      </c>
      <c r="C3311" s="1565"/>
      <c r="D3311" s="1580"/>
      <c r="E3311" s="563">
        <v>912</v>
      </c>
      <c r="F3311" s="123">
        <f>ROUND(E3311/12*$B$4,0)</f>
        <v>152</v>
      </c>
      <c r="G3311" s="124">
        <v>182</v>
      </c>
      <c r="H3311" s="124">
        <f t="shared" si="2057"/>
        <v>119.73684210526316</v>
      </c>
      <c r="I3311" s="822"/>
      <c r="J3311" s="822"/>
      <c r="K3311" s="1403"/>
      <c r="L3311" s="1403"/>
      <c r="M3311" s="1403"/>
      <c r="N3311" s="1403"/>
      <c r="O3311" s="1403"/>
      <c r="P3311" s="1403"/>
      <c r="Q3311" s="326"/>
      <c r="R3311" s="326"/>
      <c r="S3311" s="323"/>
      <c r="T3311" s="326"/>
      <c r="U3311" s="768"/>
      <c r="V3311" s="326"/>
      <c r="W3311" s="326"/>
      <c r="X3311" s="326"/>
      <c r="Y3311" s="326"/>
      <c r="Z3311" s="326"/>
      <c r="AA3311" s="905"/>
      <c r="AB3311" s="323"/>
      <c r="AC3311" s="1014">
        <f t="shared" si="2022"/>
        <v>0</v>
      </c>
      <c r="AD3311" s="1029"/>
      <c r="AF3311" s="3234">
        <f t="shared" si="2048"/>
        <v>0</v>
      </c>
      <c r="AG3311" s="137">
        <f t="shared" si="2049"/>
        <v>0</v>
      </c>
      <c r="AJ3311" s="2186" t="s">
        <v>656</v>
      </c>
    </row>
    <row r="3312" spans="1:36" s="2186" customFormat="1" ht="60" x14ac:dyDescent="0.25">
      <c r="A3312" s="2186">
        <v>1</v>
      </c>
      <c r="B3312" s="4" t="s">
        <v>462</v>
      </c>
      <c r="C3312" s="1565"/>
      <c r="D3312" s="1580"/>
      <c r="E3312" s="563">
        <v>250</v>
      </c>
      <c r="F3312" s="123">
        <f>ROUND(E3312/12*$B$4,0)</f>
        <v>42</v>
      </c>
      <c r="G3312" s="124">
        <v>0</v>
      </c>
      <c r="H3312" s="124">
        <f t="shared" si="2057"/>
        <v>0</v>
      </c>
      <c r="I3312" s="822"/>
      <c r="J3312" s="822"/>
      <c r="K3312" s="1403"/>
      <c r="L3312" s="1403"/>
      <c r="M3312" s="1403"/>
      <c r="N3312" s="1403"/>
      <c r="O3312" s="1403"/>
      <c r="P3312" s="1403"/>
      <c r="Q3312" s="326"/>
      <c r="R3312" s="326"/>
      <c r="S3312" s="323"/>
      <c r="T3312" s="326"/>
      <c r="U3312" s="768"/>
      <c r="V3312" s="326"/>
      <c r="W3312" s="326"/>
      <c r="X3312" s="326"/>
      <c r="Y3312" s="326"/>
      <c r="Z3312" s="326"/>
      <c r="AA3312" s="905"/>
      <c r="AB3312" s="323"/>
      <c r="AC3312" s="1014">
        <f t="shared" si="2022"/>
        <v>0</v>
      </c>
      <c r="AD3312" s="1029"/>
      <c r="AF3312" s="3234">
        <f t="shared" si="2048"/>
        <v>0</v>
      </c>
      <c r="AG3312" s="2186">
        <f t="shared" si="2049"/>
        <v>0</v>
      </c>
      <c r="AJ3312" s="2186" t="s">
        <v>656</v>
      </c>
    </row>
    <row r="3313" spans="1:36" s="2186" customFormat="1" ht="29.25" x14ac:dyDescent="0.25">
      <c r="A3313" s="2186">
        <v>1</v>
      </c>
      <c r="B3313" s="520" t="s">
        <v>564</v>
      </c>
      <c r="C3313" s="1565"/>
      <c r="D3313" s="1580"/>
      <c r="E3313" s="563">
        <v>3000</v>
      </c>
      <c r="F3313" s="123">
        <f>ROUND(E3313/12*$B$4,0)</f>
        <v>500</v>
      </c>
      <c r="G3313" s="124">
        <v>419</v>
      </c>
      <c r="H3313" s="124">
        <f t="shared" si="2057"/>
        <v>83.8</v>
      </c>
      <c r="I3313" s="822"/>
      <c r="J3313" s="822"/>
      <c r="K3313" s="1403"/>
      <c r="L3313" s="1403"/>
      <c r="M3313" s="1403"/>
      <c r="N3313" s="1403"/>
      <c r="O3313" s="1403"/>
      <c r="P3313" s="1403"/>
      <c r="Q3313" s="326"/>
      <c r="R3313" s="326"/>
      <c r="S3313" s="323"/>
      <c r="T3313" s="326"/>
      <c r="U3313" s="768"/>
      <c r="V3313" s="326"/>
      <c r="W3313" s="326"/>
      <c r="X3313" s="326"/>
      <c r="Y3313" s="326"/>
      <c r="Z3313" s="326"/>
      <c r="AA3313" s="905"/>
      <c r="AB3313" s="323"/>
      <c r="AC3313" s="1014">
        <f t="shared" si="2022"/>
        <v>0</v>
      </c>
      <c r="AD3313" s="1029"/>
      <c r="AF3313" s="3234">
        <f t="shared" si="2048"/>
        <v>0</v>
      </c>
      <c r="AG3313" s="2186">
        <f t="shared" si="2049"/>
        <v>0</v>
      </c>
      <c r="AJ3313" s="2186" t="s">
        <v>656</v>
      </c>
    </row>
    <row r="3314" spans="1:36" x14ac:dyDescent="0.25">
      <c r="A3314" s="137">
        <v>1</v>
      </c>
      <c r="B3314" s="2945" t="s">
        <v>191</v>
      </c>
      <c r="C3314" s="1565"/>
      <c r="D3314" s="1580"/>
      <c r="E3314" s="563"/>
      <c r="F3314" s="123"/>
      <c r="G3314" s="124"/>
      <c r="H3314" s="124"/>
      <c r="I3314" s="822"/>
      <c r="J3314" s="822"/>
      <c r="K3314" s="1403"/>
      <c r="L3314" s="1403"/>
      <c r="M3314" s="1403"/>
      <c r="N3314" s="1403"/>
      <c r="O3314" s="1403"/>
      <c r="P3314" s="1403"/>
      <c r="Q3314" s="326"/>
      <c r="R3314" s="326"/>
      <c r="S3314" s="323"/>
      <c r="T3314" s="326"/>
      <c r="U3314" s="768"/>
      <c r="V3314" s="326"/>
      <c r="W3314" s="326"/>
      <c r="X3314" s="326"/>
      <c r="Y3314" s="326"/>
      <c r="Z3314" s="326"/>
      <c r="AA3314" s="905"/>
      <c r="AB3314" s="323"/>
      <c r="AC3314" s="1014">
        <f t="shared" si="2022"/>
        <v>0</v>
      </c>
      <c r="AD3314" s="1029"/>
      <c r="AF3314" s="3234">
        <f t="shared" si="2048"/>
        <v>0</v>
      </c>
      <c r="AG3314" s="137">
        <f t="shared" si="2049"/>
        <v>0</v>
      </c>
      <c r="AJ3314" s="2186" t="s">
        <v>656</v>
      </c>
    </row>
    <row r="3315" spans="1:36" ht="90" x14ac:dyDescent="0.25">
      <c r="A3315" s="137">
        <v>1</v>
      </c>
      <c r="B3315" s="307" t="s">
        <v>461</v>
      </c>
      <c r="C3315" s="1565"/>
      <c r="D3315" s="1580"/>
      <c r="E3315" s="563">
        <f>E3316+E3317+E3318+E3319</f>
        <v>2900</v>
      </c>
      <c r="F3315" s="123">
        <f>ROUND(E3315/12*$B$4,0)</f>
        <v>483</v>
      </c>
      <c r="G3315" s="124">
        <f>G3316+G3317+G3318+G3319</f>
        <v>276</v>
      </c>
      <c r="H3315" s="523">
        <f t="shared" ref="H3315:H3327" si="2058">G3315/F3315*100</f>
        <v>57.142857142857139</v>
      </c>
      <c r="I3315" s="822"/>
      <c r="J3315" s="822"/>
      <c r="K3315" s="1403"/>
      <c r="L3315" s="1403"/>
      <c r="M3315" s="1403"/>
      <c r="N3315" s="1403"/>
      <c r="O3315" s="1403"/>
      <c r="P3315" s="1403"/>
      <c r="Q3315" s="326">
        <v>10796.2726</v>
      </c>
      <c r="R3315" s="326">
        <v>10796.2726</v>
      </c>
      <c r="S3315" s="852">
        <f t="shared" ref="S3315" si="2059">Q3315/12*$B$4+(R3315-Q3315)/11*1</f>
        <v>1799.3787666666667</v>
      </c>
      <c r="T3315" s="326">
        <f>Z3315-Y3315-V3315</f>
        <v>1153.2956399999998</v>
      </c>
      <c r="U3315" s="768"/>
      <c r="V3315" s="326"/>
      <c r="W3315" s="326">
        <f>T3315-S3315</f>
        <v>-646.08312666666689</v>
      </c>
      <c r="X3315" s="326"/>
      <c r="Y3315" s="326">
        <v>-7.0152999999999999</v>
      </c>
      <c r="Z3315" s="326">
        <v>1146.2803399999998</v>
      </c>
      <c r="AA3315" s="909"/>
      <c r="AB3315" s="323"/>
      <c r="AC3315" s="1014">
        <f t="shared" si="2022"/>
        <v>0</v>
      </c>
      <c r="AD3315" s="1029"/>
      <c r="AF3315" s="3234">
        <f t="shared" si="2048"/>
        <v>0</v>
      </c>
      <c r="AG3315" s="137">
        <f t="shared" si="2049"/>
        <v>1146280.3399999999</v>
      </c>
      <c r="AJ3315" s="2186" t="s">
        <v>656</v>
      </c>
    </row>
    <row r="3316" spans="1:36" s="2186" customFormat="1" x14ac:dyDescent="0.25">
      <c r="A3316" s="2186">
        <v>1</v>
      </c>
      <c r="B3316" s="4" t="s">
        <v>561</v>
      </c>
      <c r="C3316" s="1565"/>
      <c r="D3316" s="1580"/>
      <c r="E3316" s="563">
        <v>494</v>
      </c>
      <c r="F3316" s="123">
        <f>ROUND(E3316/12*$B$4,0)</f>
        <v>82</v>
      </c>
      <c r="G3316" s="124">
        <v>0</v>
      </c>
      <c r="H3316" s="523">
        <f t="shared" si="2058"/>
        <v>0</v>
      </c>
      <c r="I3316" s="822"/>
      <c r="J3316" s="822"/>
      <c r="K3316" s="1403"/>
      <c r="L3316" s="1403"/>
      <c r="M3316" s="1403"/>
      <c r="N3316" s="1403"/>
      <c r="O3316" s="1403"/>
      <c r="P3316" s="1403"/>
      <c r="Q3316" s="326"/>
      <c r="R3316" s="326"/>
      <c r="S3316" s="852"/>
      <c r="T3316" s="326"/>
      <c r="U3316" s="768"/>
      <c r="V3316" s="326"/>
      <c r="W3316" s="326"/>
      <c r="X3316" s="326"/>
      <c r="Y3316" s="326"/>
      <c r="Z3316" s="326"/>
      <c r="AA3316" s="909"/>
      <c r="AB3316" s="323"/>
      <c r="AC3316" s="1014">
        <f t="shared" si="2022"/>
        <v>0</v>
      </c>
      <c r="AD3316" s="1029"/>
      <c r="AF3316" s="3234">
        <f t="shared" si="2048"/>
        <v>0</v>
      </c>
      <c r="AG3316" s="2186">
        <f t="shared" si="2049"/>
        <v>0</v>
      </c>
      <c r="AJ3316" s="2186" t="s">
        <v>656</v>
      </c>
    </row>
    <row r="3317" spans="1:36" s="2186" customFormat="1" x14ac:dyDescent="0.25">
      <c r="A3317" s="2186">
        <v>1</v>
      </c>
      <c r="B3317" s="4" t="s">
        <v>562</v>
      </c>
      <c r="C3317" s="1565"/>
      <c r="D3317" s="1580"/>
      <c r="E3317" s="563">
        <v>666</v>
      </c>
      <c r="F3317" s="123">
        <f>ROUND(E3317/12*$B$4,0)</f>
        <v>111</v>
      </c>
      <c r="G3317" s="124">
        <v>1</v>
      </c>
      <c r="H3317" s="523">
        <f t="shared" si="2058"/>
        <v>0.90090090090090091</v>
      </c>
      <c r="I3317" s="822"/>
      <c r="J3317" s="822"/>
      <c r="K3317" s="1403"/>
      <c r="L3317" s="1403"/>
      <c r="M3317" s="1403"/>
      <c r="N3317" s="1403"/>
      <c r="O3317" s="1403"/>
      <c r="P3317" s="1403"/>
      <c r="Q3317" s="326"/>
      <c r="R3317" s="326"/>
      <c r="S3317" s="852"/>
      <c r="T3317" s="326"/>
      <c r="U3317" s="768"/>
      <c r="V3317" s="326"/>
      <c r="W3317" s="326"/>
      <c r="X3317" s="326"/>
      <c r="Y3317" s="326"/>
      <c r="Z3317" s="326"/>
      <c r="AA3317" s="909"/>
      <c r="AB3317" s="323"/>
      <c r="AC3317" s="1014">
        <f t="shared" si="2022"/>
        <v>0</v>
      </c>
      <c r="AD3317" s="1029"/>
      <c r="AF3317" s="3234">
        <f t="shared" si="2048"/>
        <v>0</v>
      </c>
      <c r="AG3317" s="2186">
        <f t="shared" si="2049"/>
        <v>0</v>
      </c>
      <c r="AJ3317" s="2186" t="s">
        <v>656</v>
      </c>
    </row>
    <row r="3318" spans="1:36" s="2186" customFormat="1" x14ac:dyDescent="0.25">
      <c r="A3318" s="2186">
        <v>1</v>
      </c>
      <c r="B3318" s="4" t="s">
        <v>563</v>
      </c>
      <c r="C3318" s="1565"/>
      <c r="D3318" s="1580"/>
      <c r="E3318" s="563">
        <v>1394</v>
      </c>
      <c r="F3318" s="123">
        <f>ROUND(E3318/12*$B$4,0)</f>
        <v>232</v>
      </c>
      <c r="G3318" s="124">
        <v>248</v>
      </c>
      <c r="H3318" s="523">
        <f t="shared" si="2058"/>
        <v>106.89655172413792</v>
      </c>
      <c r="I3318" s="822"/>
      <c r="J3318" s="822"/>
      <c r="K3318" s="1403"/>
      <c r="L3318" s="1403"/>
      <c r="M3318" s="1403"/>
      <c r="N3318" s="1403"/>
      <c r="O3318" s="1403"/>
      <c r="P3318" s="1403"/>
      <c r="Q3318" s="326"/>
      <c r="R3318" s="326"/>
      <c r="S3318" s="852"/>
      <c r="T3318" s="326"/>
      <c r="U3318" s="768"/>
      <c r="V3318" s="326"/>
      <c r="W3318" s="326"/>
      <c r="X3318" s="326"/>
      <c r="Y3318" s="326"/>
      <c r="Z3318" s="326"/>
      <c r="AA3318" s="909"/>
      <c r="AB3318" s="323"/>
      <c r="AC3318" s="1014">
        <f t="shared" si="2022"/>
        <v>0</v>
      </c>
      <c r="AD3318" s="1029"/>
      <c r="AF3318" s="3234">
        <f t="shared" si="2048"/>
        <v>0</v>
      </c>
      <c r="AG3318" s="2186">
        <f t="shared" si="2049"/>
        <v>0</v>
      </c>
      <c r="AJ3318" s="2186" t="s">
        <v>656</v>
      </c>
    </row>
    <row r="3319" spans="1:36" s="2186" customFormat="1" x14ac:dyDescent="0.25">
      <c r="B3319" s="4" t="s">
        <v>765</v>
      </c>
      <c r="C3319" s="1565"/>
      <c r="D3319" s="1580"/>
      <c r="E3319" s="563">
        <v>346</v>
      </c>
      <c r="F3319" s="123">
        <f>ROUND(E3319/12*$B$4,0)</f>
        <v>58</v>
      </c>
      <c r="G3319" s="124">
        <v>27</v>
      </c>
      <c r="H3319" s="523">
        <f t="shared" si="2058"/>
        <v>46.551724137931032</v>
      </c>
      <c r="I3319" s="822"/>
      <c r="J3319" s="822"/>
      <c r="K3319" s="1403"/>
      <c r="L3319" s="1403"/>
      <c r="M3319" s="1403"/>
      <c r="N3319" s="1403"/>
      <c r="O3319" s="1403"/>
      <c r="P3319" s="1403"/>
      <c r="Q3319" s="326"/>
      <c r="R3319" s="326"/>
      <c r="S3319" s="852"/>
      <c r="T3319" s="326"/>
      <c r="U3319" s="768"/>
      <c r="V3319" s="326"/>
      <c r="W3319" s="326"/>
      <c r="X3319" s="326"/>
      <c r="Y3319" s="326"/>
      <c r="Z3319" s="326"/>
      <c r="AA3319" s="909"/>
      <c r="AB3319" s="323"/>
      <c r="AC3319" s="1014">
        <f t="shared" si="2022"/>
        <v>0</v>
      </c>
      <c r="AD3319" s="1029"/>
      <c r="AF3319" s="3234"/>
    </row>
    <row r="3320" spans="1:36" ht="47.25" x14ac:dyDescent="0.25">
      <c r="A3320" s="137">
        <v>1</v>
      </c>
      <c r="B3320" s="488" t="s">
        <v>436</v>
      </c>
      <c r="C3320" s="1565"/>
      <c r="D3320" s="1580"/>
      <c r="E3320" s="562">
        <f>E3321+E3333</f>
        <v>11548</v>
      </c>
      <c r="F3320" s="562">
        <f>F3321+F3333</f>
        <v>1925</v>
      </c>
      <c r="G3320" s="562">
        <f>G3321+G3333</f>
        <v>1970</v>
      </c>
      <c r="H3320" s="523">
        <f t="shared" si="2058"/>
        <v>102.33766233766232</v>
      </c>
      <c r="I3320" s="822"/>
      <c r="J3320" s="822"/>
      <c r="K3320" s="1403"/>
      <c r="L3320" s="1403"/>
      <c r="M3320" s="1403"/>
      <c r="N3320" s="1403"/>
      <c r="O3320" s="1403"/>
      <c r="P3320" s="1403"/>
      <c r="Q3320" s="326">
        <f t="shared" ref="Q3320:Z3320" si="2060">Q3321+Q3333</f>
        <v>38252.921199999997</v>
      </c>
      <c r="R3320" s="326">
        <f t="shared" ref="R3320" si="2061">R3321+R3333</f>
        <v>38252.921199999997</v>
      </c>
      <c r="S3320" s="323">
        <f t="shared" si="2060"/>
        <v>6375.4868666666662</v>
      </c>
      <c r="T3320" s="326">
        <f t="shared" si="2060"/>
        <v>6820.1481100000001</v>
      </c>
      <c r="U3320" s="768">
        <f t="shared" si="2060"/>
        <v>0</v>
      </c>
      <c r="V3320" s="326">
        <f t="shared" si="2060"/>
        <v>0</v>
      </c>
      <c r="W3320" s="326">
        <f t="shared" si="2060"/>
        <v>444.66124333333357</v>
      </c>
      <c r="X3320" s="326">
        <f t="shared" si="2060"/>
        <v>-1.2520899999999999</v>
      </c>
      <c r="Y3320" s="326">
        <f t="shared" si="2060"/>
        <v>-6.6592799999999999</v>
      </c>
      <c r="Z3320" s="326">
        <f t="shared" si="2060"/>
        <v>6813.4888300000002</v>
      </c>
      <c r="AA3320" s="909"/>
      <c r="AB3320" s="323"/>
      <c r="AC3320" s="1014">
        <f t="shared" si="2022"/>
        <v>0</v>
      </c>
      <c r="AD3320" s="1029"/>
      <c r="AF3320" s="3234">
        <f t="shared" si="2048"/>
        <v>0</v>
      </c>
      <c r="AG3320" s="137">
        <f t="shared" si="2049"/>
        <v>6813488.8300000001</v>
      </c>
      <c r="AJ3320" s="2186" t="s">
        <v>656</v>
      </c>
    </row>
    <row r="3321" spans="1:36" ht="30" x14ac:dyDescent="0.25">
      <c r="A3321" s="137">
        <v>1</v>
      </c>
      <c r="B3321" s="468" t="s">
        <v>266</v>
      </c>
      <c r="C3321" s="1565"/>
      <c r="D3321" s="1580"/>
      <c r="E3321" s="562">
        <f>E3322+E3323+E3325+E3331+E3332</f>
        <v>6788</v>
      </c>
      <c r="F3321" s="562">
        <f t="shared" ref="F3321:G3321" si="2062">F3322+F3323+F3325+F3331+F3332</f>
        <v>1132</v>
      </c>
      <c r="G3321" s="562">
        <f t="shared" si="2062"/>
        <v>908</v>
      </c>
      <c r="H3321" s="124">
        <f t="shared" si="2058"/>
        <v>80.21201413427562</v>
      </c>
      <c r="I3321" s="822"/>
      <c r="J3321" s="822"/>
      <c r="K3321" s="1403"/>
      <c r="L3321" s="1403"/>
      <c r="M3321" s="1403"/>
      <c r="N3321" s="1403"/>
      <c r="O3321" s="1403"/>
      <c r="P3321" s="1403"/>
      <c r="Q3321" s="326">
        <f t="shared" ref="Q3321:Z3321" si="2063">Q3322+Q3323+Q3325+Q3331+Q3332</f>
        <v>23804.921200000001</v>
      </c>
      <c r="R3321" s="326">
        <f t="shared" ref="R3321" si="2064">R3322+R3323+R3325+R3331+R3332</f>
        <v>23804.921200000001</v>
      </c>
      <c r="S3321" s="323">
        <f t="shared" si="2063"/>
        <v>3967.4868666666666</v>
      </c>
      <c r="T3321" s="326">
        <f t="shared" si="2063"/>
        <v>3325.5630999999998</v>
      </c>
      <c r="U3321" s="768">
        <f t="shared" si="2063"/>
        <v>0</v>
      </c>
      <c r="V3321" s="326">
        <f t="shared" si="2063"/>
        <v>0</v>
      </c>
      <c r="W3321" s="326">
        <f t="shared" si="2063"/>
        <v>-641.92376666666712</v>
      </c>
      <c r="X3321" s="326">
        <f t="shared" si="2063"/>
        <v>0</v>
      </c>
      <c r="Y3321" s="326">
        <f t="shared" si="2063"/>
        <v>-5.8936799999999998</v>
      </c>
      <c r="Z3321" s="326">
        <f t="shared" si="2063"/>
        <v>3319.6694199999997</v>
      </c>
      <c r="AA3321" s="905"/>
      <c r="AB3321" s="323"/>
      <c r="AC3321" s="1014">
        <f t="shared" si="2022"/>
        <v>0</v>
      </c>
      <c r="AD3321" s="1029"/>
      <c r="AF3321" s="3234">
        <f t="shared" si="2048"/>
        <v>0</v>
      </c>
      <c r="AG3321" s="137">
        <f t="shared" si="2049"/>
        <v>3319669.42</v>
      </c>
      <c r="AJ3321" s="2186" t="s">
        <v>656</v>
      </c>
    </row>
    <row r="3322" spans="1:36" ht="30" x14ac:dyDescent="0.25">
      <c r="A3322" s="137">
        <v>1</v>
      </c>
      <c r="B3322" s="307" t="s">
        <v>437</v>
      </c>
      <c r="C3322" s="1565"/>
      <c r="D3322" s="1580"/>
      <c r="E3322" s="563">
        <v>4393</v>
      </c>
      <c r="F3322" s="123">
        <f>ROUND(E3322/12*$B$4,0)</f>
        <v>732</v>
      </c>
      <c r="G3322" s="124">
        <v>696</v>
      </c>
      <c r="H3322" s="523">
        <f t="shared" si="2058"/>
        <v>95.081967213114751</v>
      </c>
      <c r="I3322" s="822"/>
      <c r="J3322" s="822"/>
      <c r="K3322" s="1403"/>
      <c r="L3322" s="1403"/>
      <c r="M3322" s="1403"/>
      <c r="N3322" s="1403"/>
      <c r="O3322" s="1403"/>
      <c r="P3322" s="1403"/>
      <c r="Q3322" s="326">
        <v>18845.97</v>
      </c>
      <c r="R3322" s="326">
        <v>18845.97</v>
      </c>
      <c r="S3322" s="323">
        <f t="shared" ref="S3322:S3323" si="2065">Q3322/12*$B$4+(R3322-Q3322)/11*1</f>
        <v>3140.9950000000003</v>
      </c>
      <c r="T3322" s="326">
        <f t="shared" ref="T3322:T3323" si="2066">Z3322-Y3322-V3322</f>
        <v>2979.3685599999999</v>
      </c>
      <c r="U3322" s="768"/>
      <c r="V3322" s="326"/>
      <c r="W3322" s="326">
        <f>T3322-S3322</f>
        <v>-161.62644000000046</v>
      </c>
      <c r="X3322" s="326"/>
      <c r="Y3322" s="326">
        <v>-2.5458400000000001</v>
      </c>
      <c r="Z3322" s="326">
        <v>2976.8227199999997</v>
      </c>
      <c r="AA3322" s="909"/>
      <c r="AB3322" s="323"/>
      <c r="AC3322" s="1014">
        <f t="shared" si="2022"/>
        <v>0</v>
      </c>
      <c r="AD3322" s="1029"/>
      <c r="AF3322" s="3234">
        <f t="shared" si="2048"/>
        <v>0</v>
      </c>
      <c r="AG3322" s="137">
        <f t="shared" si="2049"/>
        <v>2976822.7199999997</v>
      </c>
      <c r="AJ3322" s="2186" t="s">
        <v>656</v>
      </c>
    </row>
    <row r="3323" spans="1:36" ht="50.25" customHeight="1" x14ac:dyDescent="0.25">
      <c r="A3323" s="137">
        <v>1</v>
      </c>
      <c r="B3323" s="307" t="s">
        <v>766</v>
      </c>
      <c r="C3323" s="1565"/>
      <c r="D3323" s="1580"/>
      <c r="E3323" s="563">
        <v>700</v>
      </c>
      <c r="F3323" s="123">
        <f t="shared" ref="F3323:F3332" si="2067">ROUND(E3323/12*$B$4,0)</f>
        <v>117</v>
      </c>
      <c r="G3323" s="523">
        <v>80</v>
      </c>
      <c r="H3323" s="523">
        <f t="shared" si="2058"/>
        <v>68.376068376068375</v>
      </c>
      <c r="I3323" s="822"/>
      <c r="J3323" s="822"/>
      <c r="K3323" s="1403"/>
      <c r="L3323" s="1403"/>
      <c r="M3323" s="1403"/>
      <c r="N3323" s="1403"/>
      <c r="O3323" s="1403"/>
      <c r="P3323" s="1403"/>
      <c r="Q3323" s="326">
        <v>1334.046</v>
      </c>
      <c r="R3323" s="326">
        <v>1334.046</v>
      </c>
      <c r="S3323" s="323">
        <f t="shared" si="2065"/>
        <v>222.34100000000001</v>
      </c>
      <c r="T3323" s="326">
        <f t="shared" si="2066"/>
        <v>142.66560000000001</v>
      </c>
      <c r="U3323" s="768"/>
      <c r="V3323" s="326"/>
      <c r="W3323" s="326">
        <f>T3323-S3323</f>
        <v>-79.675399999999996</v>
      </c>
      <c r="X3323" s="326"/>
      <c r="Y3323" s="326">
        <v>-3.3478400000000001</v>
      </c>
      <c r="Z3323" s="326">
        <v>139.31776000000002</v>
      </c>
      <c r="AA3323" s="909"/>
      <c r="AB3323" s="323"/>
      <c r="AC3323" s="1014">
        <f t="shared" si="2022"/>
        <v>0</v>
      </c>
      <c r="AD3323" s="1029"/>
      <c r="AF3323" s="3234">
        <f t="shared" si="2048"/>
        <v>0</v>
      </c>
      <c r="AG3323" s="137">
        <f t="shared" si="2049"/>
        <v>139317.76000000001</v>
      </c>
      <c r="AJ3323" s="2186" t="s">
        <v>656</v>
      </c>
    </row>
    <row r="3324" spans="1:36" s="2186" customFormat="1" ht="60.75" customHeight="1" x14ac:dyDescent="0.25">
      <c r="B3324" s="307" t="s">
        <v>767</v>
      </c>
      <c r="C3324" s="1565"/>
      <c r="D3324" s="1580"/>
      <c r="E3324" s="490"/>
      <c r="F3324" s="123">
        <f t="shared" si="2067"/>
        <v>0</v>
      </c>
      <c r="G3324" s="523"/>
      <c r="H3324" s="523"/>
      <c r="I3324" s="822"/>
      <c r="J3324" s="822"/>
      <c r="K3324" s="1403"/>
      <c r="L3324" s="1403"/>
      <c r="M3324" s="1403"/>
      <c r="N3324" s="1403"/>
      <c r="O3324" s="1403"/>
      <c r="P3324" s="1403"/>
      <c r="Q3324" s="326"/>
      <c r="R3324" s="326"/>
      <c r="S3324" s="323"/>
      <c r="T3324" s="326">
        <f>Z3324</f>
        <v>0</v>
      </c>
      <c r="U3324" s="768"/>
      <c r="V3324" s="326"/>
      <c r="W3324" s="326"/>
      <c r="X3324" s="326"/>
      <c r="Y3324" s="326">
        <v>0</v>
      </c>
      <c r="Z3324" s="326">
        <v>0</v>
      </c>
      <c r="AA3324" s="909"/>
      <c r="AB3324" s="323"/>
      <c r="AC3324" s="1014">
        <f t="shared" si="2022"/>
        <v>0</v>
      </c>
      <c r="AD3324" s="1029"/>
      <c r="AF3324" s="3234"/>
    </row>
    <row r="3325" spans="1:36" s="2186" customFormat="1" ht="60.75" customHeight="1" x14ac:dyDescent="0.25">
      <c r="B3325" s="307" t="s">
        <v>768</v>
      </c>
      <c r="C3325" s="1565"/>
      <c r="D3325" s="1580"/>
      <c r="E3325" s="490">
        <f>E3326+E3327</f>
        <v>1650</v>
      </c>
      <c r="F3325" s="123">
        <f t="shared" si="2067"/>
        <v>275</v>
      </c>
      <c r="G3325" s="523">
        <v>132</v>
      </c>
      <c r="H3325" s="523">
        <f t="shared" si="2058"/>
        <v>48</v>
      </c>
      <c r="I3325" s="822"/>
      <c r="J3325" s="822"/>
      <c r="K3325" s="1403"/>
      <c r="L3325" s="1403"/>
      <c r="M3325" s="1403"/>
      <c r="N3325" s="1403"/>
      <c r="O3325" s="1403"/>
      <c r="P3325" s="1403"/>
      <c r="Q3325" s="326">
        <v>3233.6392000000001</v>
      </c>
      <c r="R3325" s="326">
        <v>3233.6392000000001</v>
      </c>
      <c r="S3325" s="323">
        <f t="shared" ref="S3325" si="2068">Q3325/12*$B$4+(R3325-Q3325)/11*1</f>
        <v>538.93986666666672</v>
      </c>
      <c r="T3325" s="326">
        <f>Z3325-Y3325-V3325</f>
        <v>203.52894000000001</v>
      </c>
      <c r="U3325" s="768"/>
      <c r="V3325" s="326"/>
      <c r="W3325" s="326">
        <f>T3325-S3325</f>
        <v>-335.41092666666668</v>
      </c>
      <c r="X3325" s="326"/>
      <c r="Y3325" s="326">
        <v>0</v>
      </c>
      <c r="Z3325" s="326">
        <v>203.52894000000001</v>
      </c>
      <c r="AA3325" s="909"/>
      <c r="AB3325" s="323"/>
      <c r="AC3325" s="1014">
        <f t="shared" si="2022"/>
        <v>0</v>
      </c>
      <c r="AD3325" s="1029"/>
      <c r="AF3325" s="3234"/>
    </row>
    <row r="3326" spans="1:36" s="2186" customFormat="1" ht="27" customHeight="1" x14ac:dyDescent="0.25">
      <c r="B3326" s="307" t="s">
        <v>769</v>
      </c>
      <c r="C3326" s="1565"/>
      <c r="D3326" s="1580"/>
      <c r="E3326" s="490">
        <v>730</v>
      </c>
      <c r="F3326" s="123">
        <f t="shared" si="2067"/>
        <v>122</v>
      </c>
      <c r="G3326" s="523">
        <v>60</v>
      </c>
      <c r="H3326" s="523">
        <f t="shared" si="2058"/>
        <v>49.180327868852459</v>
      </c>
      <c r="I3326" s="822"/>
      <c r="J3326" s="822"/>
      <c r="K3326" s="1403"/>
      <c r="L3326" s="1403"/>
      <c r="M3326" s="1403"/>
      <c r="N3326" s="1403"/>
      <c r="O3326" s="1403"/>
      <c r="P3326" s="1403"/>
      <c r="Q3326" s="326"/>
      <c r="R3326" s="326"/>
      <c r="S3326" s="323"/>
      <c r="T3326" s="326">
        <f>Z3326-Y3326-V3326</f>
        <v>46.546800000000005</v>
      </c>
      <c r="U3326" s="768"/>
      <c r="V3326" s="326"/>
      <c r="W3326" s="326">
        <f t="shared" ref="W3326:W3327" si="2069">T3326-S3326</f>
        <v>46.546800000000005</v>
      </c>
      <c r="X3326" s="326"/>
      <c r="Y3326" s="326">
        <v>0</v>
      </c>
      <c r="Z3326" s="326">
        <v>46.546800000000005</v>
      </c>
      <c r="AA3326" s="909"/>
      <c r="AB3326" s="323"/>
      <c r="AC3326" s="1014">
        <f t="shared" si="2022"/>
        <v>0</v>
      </c>
      <c r="AD3326" s="1029"/>
      <c r="AF3326" s="3234"/>
    </row>
    <row r="3327" spans="1:36" s="2186" customFormat="1" ht="15" customHeight="1" x14ac:dyDescent="0.25">
      <c r="B3327" s="307" t="s">
        <v>770</v>
      </c>
      <c r="C3327" s="1565"/>
      <c r="D3327" s="1580"/>
      <c r="E3327" s="490">
        <v>920</v>
      </c>
      <c r="F3327" s="123">
        <f t="shared" si="2067"/>
        <v>153</v>
      </c>
      <c r="G3327" s="523">
        <v>72</v>
      </c>
      <c r="H3327" s="523">
        <f t="shared" si="2058"/>
        <v>47.058823529411761</v>
      </c>
      <c r="I3327" s="822"/>
      <c r="J3327" s="822"/>
      <c r="K3327" s="1403"/>
      <c r="L3327" s="1403"/>
      <c r="M3327" s="1403"/>
      <c r="N3327" s="1403"/>
      <c r="O3327" s="1403"/>
      <c r="P3327" s="1403"/>
      <c r="Q3327" s="326"/>
      <c r="R3327" s="326"/>
      <c r="S3327" s="323"/>
      <c r="T3327" s="326">
        <f>Z3327-Y3327-V3327</f>
        <v>156.98213999999999</v>
      </c>
      <c r="U3327" s="768"/>
      <c r="V3327" s="326"/>
      <c r="W3327" s="326">
        <f t="shared" si="2069"/>
        <v>156.98213999999999</v>
      </c>
      <c r="X3327" s="326"/>
      <c r="Y3327" s="326">
        <v>0</v>
      </c>
      <c r="Z3327" s="326">
        <v>156.98213999999999</v>
      </c>
      <c r="AA3327" s="909"/>
      <c r="AB3327" s="323"/>
      <c r="AC3327" s="1014">
        <f t="shared" si="2022"/>
        <v>0</v>
      </c>
      <c r="AD3327" s="1029"/>
      <c r="AF3327" s="3234"/>
    </row>
    <row r="3328" spans="1:36" s="2186" customFormat="1" ht="57" customHeight="1" x14ac:dyDescent="0.25">
      <c r="B3328" s="307" t="s">
        <v>771</v>
      </c>
      <c r="C3328" s="1565"/>
      <c r="D3328" s="1580"/>
      <c r="E3328" s="563"/>
      <c r="F3328" s="123">
        <f t="shared" si="2067"/>
        <v>0</v>
      </c>
      <c r="G3328" s="523"/>
      <c r="H3328" s="523"/>
      <c r="I3328" s="822"/>
      <c r="J3328" s="822"/>
      <c r="K3328" s="1403"/>
      <c r="L3328" s="1403"/>
      <c r="M3328" s="1403"/>
      <c r="N3328" s="1403"/>
      <c r="O3328" s="1403"/>
      <c r="P3328" s="1403"/>
      <c r="Q3328" s="326"/>
      <c r="R3328" s="326"/>
      <c r="S3328" s="323"/>
      <c r="T3328" s="326"/>
      <c r="U3328" s="768"/>
      <c r="V3328" s="326"/>
      <c r="W3328" s="326"/>
      <c r="X3328" s="326"/>
      <c r="Y3328" s="326">
        <v>0</v>
      </c>
      <c r="Z3328" s="326">
        <v>0</v>
      </c>
      <c r="AA3328" s="909"/>
      <c r="AB3328" s="323"/>
      <c r="AC3328" s="1014">
        <f t="shared" si="2022"/>
        <v>0</v>
      </c>
      <c r="AD3328" s="1029"/>
      <c r="AF3328" s="3234"/>
    </row>
    <row r="3329" spans="1:36" x14ac:dyDescent="0.25">
      <c r="A3329" s="137">
        <v>1</v>
      </c>
      <c r="B3329" s="307" t="s">
        <v>772</v>
      </c>
      <c r="C3329" s="1565"/>
      <c r="D3329" s="1580"/>
      <c r="E3329" s="563"/>
      <c r="F3329" s="123">
        <f t="shared" si="2067"/>
        <v>0</v>
      </c>
      <c r="G3329" s="124"/>
      <c r="H3329" s="124"/>
      <c r="I3329" s="822"/>
      <c r="J3329" s="822"/>
      <c r="K3329" s="1403"/>
      <c r="L3329" s="1403"/>
      <c r="M3329" s="1403"/>
      <c r="N3329" s="1403"/>
      <c r="O3329" s="1403"/>
      <c r="P3329" s="1403"/>
      <c r="Q3329" s="326"/>
      <c r="R3329" s="326"/>
      <c r="S3329" s="323"/>
      <c r="T3329" s="326">
        <f>Z3329-Y3329-V3329</f>
        <v>0</v>
      </c>
      <c r="U3329" s="768"/>
      <c r="V3329" s="326"/>
      <c r="W3329" s="326">
        <f>T3329-S3329</f>
        <v>0</v>
      </c>
      <c r="X3329" s="326"/>
      <c r="Y3329" s="326">
        <v>0</v>
      </c>
      <c r="Z3329" s="326">
        <v>0</v>
      </c>
      <c r="AA3329" s="905"/>
      <c r="AB3329" s="323"/>
      <c r="AC3329" s="1014">
        <f t="shared" si="2022"/>
        <v>0</v>
      </c>
      <c r="AD3329" s="1029"/>
      <c r="AF3329" s="3234">
        <f t="shared" ref="AF3329:AF3375" si="2070">T3329+V3329+Y3329-Z3329</f>
        <v>0</v>
      </c>
      <c r="AG3329" s="137">
        <f t="shared" ref="AG3329:AG3375" si="2071">Z3329*1000-AF3329</f>
        <v>0</v>
      </c>
      <c r="AJ3329" s="2186" t="s">
        <v>656</v>
      </c>
    </row>
    <row r="3330" spans="1:36" x14ac:dyDescent="0.25">
      <c r="A3330" s="137">
        <v>1</v>
      </c>
      <c r="B3330" s="307" t="s">
        <v>773</v>
      </c>
      <c r="C3330" s="1565"/>
      <c r="D3330" s="1580"/>
      <c r="E3330" s="563"/>
      <c r="F3330" s="123">
        <f t="shared" si="2067"/>
        <v>0</v>
      </c>
      <c r="G3330" s="124"/>
      <c r="H3330" s="124"/>
      <c r="I3330" s="822"/>
      <c r="J3330" s="822"/>
      <c r="K3330" s="1403"/>
      <c r="L3330" s="1403"/>
      <c r="M3330" s="1403"/>
      <c r="N3330" s="1403"/>
      <c r="O3330" s="1403"/>
      <c r="P3330" s="1403"/>
      <c r="Q3330" s="326"/>
      <c r="R3330" s="326"/>
      <c r="S3330" s="323">
        <f>Q3330/12*$B$4</f>
        <v>0</v>
      </c>
      <c r="T3330" s="326">
        <f>Z3330-Y3330-V3330</f>
        <v>0</v>
      </c>
      <c r="U3330" s="768"/>
      <c r="V3330" s="326"/>
      <c r="W3330" s="326">
        <f>T3330-S3330</f>
        <v>0</v>
      </c>
      <c r="X3330" s="326"/>
      <c r="Y3330" s="326">
        <v>0</v>
      </c>
      <c r="Z3330" s="326">
        <v>0</v>
      </c>
      <c r="AA3330" s="905"/>
      <c r="AB3330" s="323"/>
      <c r="AC3330" s="1014">
        <f t="shared" si="2022"/>
        <v>0</v>
      </c>
      <c r="AD3330" s="1029"/>
      <c r="AF3330" s="3234">
        <f t="shared" si="2070"/>
        <v>0</v>
      </c>
      <c r="AG3330" s="137">
        <f t="shared" si="2071"/>
        <v>0</v>
      </c>
      <c r="AJ3330" s="2186" t="s">
        <v>656</v>
      </c>
    </row>
    <row r="3331" spans="1:36" ht="45" x14ac:dyDescent="0.25">
      <c r="A3331" s="137">
        <v>1</v>
      </c>
      <c r="B3331" s="307" t="s">
        <v>780</v>
      </c>
      <c r="C3331" s="1565"/>
      <c r="D3331" s="1580"/>
      <c r="E3331" s="563"/>
      <c r="F3331" s="123">
        <f t="shared" si="2067"/>
        <v>0</v>
      </c>
      <c r="G3331" s="124"/>
      <c r="H3331" s="124"/>
      <c r="I3331" s="822"/>
      <c r="J3331" s="822"/>
      <c r="K3331" s="1403"/>
      <c r="L3331" s="1403"/>
      <c r="M3331" s="1403"/>
      <c r="N3331" s="1403"/>
      <c r="O3331" s="1403"/>
      <c r="P3331" s="1403"/>
      <c r="Q3331" s="326"/>
      <c r="R3331" s="326"/>
      <c r="S3331" s="323">
        <f>Q3331/12*$B$4</f>
        <v>0</v>
      </c>
      <c r="T3331" s="326">
        <f>Z3331-Y3331-V3331</f>
        <v>0</v>
      </c>
      <c r="U3331" s="768"/>
      <c r="V3331" s="326"/>
      <c r="W3331" s="326">
        <f>T3331-S3331</f>
        <v>0</v>
      </c>
      <c r="X3331" s="326"/>
      <c r="Y3331" s="326"/>
      <c r="Z3331" s="326"/>
      <c r="AA3331" s="905"/>
      <c r="AB3331" s="323"/>
      <c r="AC3331" s="1014">
        <f t="shared" si="2022"/>
        <v>0</v>
      </c>
      <c r="AD3331" s="1029"/>
      <c r="AF3331" s="3234">
        <f t="shared" si="2070"/>
        <v>0</v>
      </c>
      <c r="AG3331" s="137">
        <f t="shared" si="2071"/>
        <v>0</v>
      </c>
      <c r="AJ3331" s="2186" t="s">
        <v>656</v>
      </c>
    </row>
    <row r="3332" spans="1:36" ht="30" x14ac:dyDescent="0.25">
      <c r="A3332" s="137">
        <v>1</v>
      </c>
      <c r="B3332" s="307" t="s">
        <v>781</v>
      </c>
      <c r="C3332" s="1565"/>
      <c r="D3332" s="1580"/>
      <c r="E3332" s="563">
        <v>45</v>
      </c>
      <c r="F3332" s="123">
        <f t="shared" si="2067"/>
        <v>8</v>
      </c>
      <c r="G3332" s="124"/>
      <c r="H3332" s="124">
        <f t="shared" ref="H3332:H3337" si="2072">G3332/F3332*100</f>
        <v>0</v>
      </c>
      <c r="I3332" s="822"/>
      <c r="J3332" s="822"/>
      <c r="K3332" s="1403"/>
      <c r="L3332" s="1403"/>
      <c r="M3332" s="1403"/>
      <c r="N3332" s="1403"/>
      <c r="O3332" s="1403"/>
      <c r="P3332" s="1403"/>
      <c r="Q3332" s="326">
        <v>391.26599999999996</v>
      </c>
      <c r="R3332" s="326">
        <v>391.26599999999996</v>
      </c>
      <c r="S3332" s="323">
        <f t="shared" ref="S3332" si="2073">Q3332/12*$B$4+(R3332-Q3332)/11*1</f>
        <v>65.210999999999999</v>
      </c>
      <c r="T3332" s="326">
        <f>Z3332-Y3332-V3332</f>
        <v>0</v>
      </c>
      <c r="U3332" s="768"/>
      <c r="V3332" s="326"/>
      <c r="W3332" s="326">
        <f>T3332-S3332</f>
        <v>-65.210999999999999</v>
      </c>
      <c r="X3332" s="326"/>
      <c r="Y3332" s="326">
        <v>0</v>
      </c>
      <c r="Z3332" s="326">
        <v>0</v>
      </c>
      <c r="AA3332" s="905"/>
      <c r="AB3332" s="323"/>
      <c r="AC3332" s="1014">
        <f t="shared" si="2022"/>
        <v>0</v>
      </c>
      <c r="AD3332" s="1029"/>
      <c r="AF3332" s="3234">
        <f t="shared" si="2070"/>
        <v>0</v>
      </c>
      <c r="AG3332" s="137">
        <f t="shared" si="2071"/>
        <v>0</v>
      </c>
      <c r="AJ3332" s="2186" t="s">
        <v>656</v>
      </c>
    </row>
    <row r="3333" spans="1:36" ht="45" x14ac:dyDescent="0.25">
      <c r="A3333" s="137">
        <v>1</v>
      </c>
      <c r="B3333" s="468" t="s">
        <v>267</v>
      </c>
      <c r="C3333" s="430"/>
      <c r="D3333" s="4"/>
      <c r="E3333" s="562">
        <f>SUM(E3334:E3336)</f>
        <v>4760</v>
      </c>
      <c r="F3333" s="562">
        <f>SUM(F3334:F3336)</f>
        <v>793</v>
      </c>
      <c r="G3333" s="562">
        <f>SUM(G3334:G3336)</f>
        <v>1062</v>
      </c>
      <c r="H3333" s="142">
        <f t="shared" si="2072"/>
        <v>133.92181588902901</v>
      </c>
      <c r="I3333" s="1436"/>
      <c r="J3333" s="1436"/>
      <c r="K3333" s="122"/>
      <c r="L3333" s="122"/>
      <c r="M3333" s="122"/>
      <c r="N3333" s="122"/>
      <c r="O3333" s="122"/>
      <c r="P3333" s="122"/>
      <c r="Q3333" s="326">
        <f t="shared" ref="Q3333:Z3333" si="2074">SUM(Q3334:Q3336)</f>
        <v>14448</v>
      </c>
      <c r="R3333" s="326">
        <f t="shared" ref="R3333" si="2075">SUM(R3334:R3336)</f>
        <v>14448</v>
      </c>
      <c r="S3333" s="323">
        <f t="shared" si="2074"/>
        <v>2408</v>
      </c>
      <c r="T3333" s="326">
        <f t="shared" si="2074"/>
        <v>3494.5850100000007</v>
      </c>
      <c r="U3333" s="768">
        <f t="shared" si="2074"/>
        <v>0</v>
      </c>
      <c r="V3333" s="326">
        <f t="shared" si="2074"/>
        <v>0</v>
      </c>
      <c r="W3333" s="326">
        <f t="shared" si="2074"/>
        <v>1086.5850100000007</v>
      </c>
      <c r="X3333" s="326">
        <f t="shared" si="2074"/>
        <v>-1.2520899999999999</v>
      </c>
      <c r="Y3333" s="326">
        <f t="shared" si="2074"/>
        <v>-0.76560000000000006</v>
      </c>
      <c r="Z3333" s="326">
        <f t="shared" si="2074"/>
        <v>3493.8194100000005</v>
      </c>
      <c r="AA3333" s="920"/>
      <c r="AB3333" s="323"/>
      <c r="AC3333" s="1014">
        <f t="shared" si="2022"/>
        <v>0</v>
      </c>
      <c r="AD3333" s="1029"/>
      <c r="AF3333" s="3234">
        <f t="shared" si="2070"/>
        <v>0</v>
      </c>
      <c r="AG3333" s="137">
        <f t="shared" si="2071"/>
        <v>3493819.4100000006</v>
      </c>
      <c r="AJ3333" s="2186" t="s">
        <v>656</v>
      </c>
    </row>
    <row r="3334" spans="1:36" ht="30" x14ac:dyDescent="0.25">
      <c r="A3334" s="137">
        <v>1</v>
      </c>
      <c r="B3334" s="307" t="s">
        <v>774</v>
      </c>
      <c r="C3334" s="430"/>
      <c r="D3334" s="4"/>
      <c r="E3334" s="563">
        <v>1400</v>
      </c>
      <c r="F3334" s="123">
        <f>ROUND(E3334/12*$B$4,0)</f>
        <v>233</v>
      </c>
      <c r="G3334" s="183">
        <v>254</v>
      </c>
      <c r="H3334" s="142">
        <f t="shared" si="2072"/>
        <v>109.01287553648069</v>
      </c>
      <c r="I3334" s="1436"/>
      <c r="J3334" s="1436"/>
      <c r="K3334" s="122"/>
      <c r="L3334" s="122"/>
      <c r="M3334" s="122"/>
      <c r="N3334" s="122"/>
      <c r="O3334" s="122"/>
      <c r="P3334" s="122"/>
      <c r="Q3334" s="326">
        <v>2520</v>
      </c>
      <c r="R3334" s="326">
        <v>2520</v>
      </c>
      <c r="S3334" s="323">
        <f t="shared" ref="S3334:S3336" si="2076">Q3334/12*$B$4+(R3334-Q3334)/11*1</f>
        <v>420</v>
      </c>
      <c r="T3334" s="326">
        <f t="shared" ref="T3334:T3336" si="2077">Z3334-Y3334-V3334</f>
        <v>464.11323000000004</v>
      </c>
      <c r="U3334" s="768"/>
      <c r="V3334" s="326"/>
      <c r="W3334" s="326">
        <f>T3334-S3334</f>
        <v>44.113230000000044</v>
      </c>
      <c r="X3334" s="326">
        <v>-1.2520899999999999</v>
      </c>
      <c r="Y3334" s="326">
        <v>0</v>
      </c>
      <c r="Z3334" s="326">
        <v>464.11323000000004</v>
      </c>
      <c r="AA3334" s="920"/>
      <c r="AB3334" s="323"/>
      <c r="AC3334" s="1014">
        <f t="shared" si="2022"/>
        <v>0</v>
      </c>
      <c r="AD3334" s="1029"/>
      <c r="AF3334" s="3234">
        <f t="shared" si="2070"/>
        <v>0</v>
      </c>
      <c r="AG3334" s="137">
        <f t="shared" si="2071"/>
        <v>464113.23000000004</v>
      </c>
      <c r="AJ3334" s="2186" t="s">
        <v>656</v>
      </c>
    </row>
    <row r="3335" spans="1:36" ht="60" x14ac:dyDescent="0.25">
      <c r="A3335" s="137">
        <v>1</v>
      </c>
      <c r="B3335" s="307" t="s">
        <v>775</v>
      </c>
      <c r="C3335" s="430"/>
      <c r="D3335" s="4"/>
      <c r="E3335" s="564">
        <v>2800</v>
      </c>
      <c r="F3335" s="123">
        <f>ROUND(E3335/12*$B$4,0)</f>
        <v>467</v>
      </c>
      <c r="G3335" s="183">
        <v>600</v>
      </c>
      <c r="H3335" s="142">
        <f t="shared" si="2072"/>
        <v>128.47965738758029</v>
      </c>
      <c r="I3335" s="1436"/>
      <c r="J3335" s="1436"/>
      <c r="K3335" s="122"/>
      <c r="L3335" s="122"/>
      <c r="M3335" s="122"/>
      <c r="N3335" s="122"/>
      <c r="O3335" s="122"/>
      <c r="P3335" s="122"/>
      <c r="Q3335" s="326">
        <v>10920</v>
      </c>
      <c r="R3335" s="326">
        <v>10920</v>
      </c>
      <c r="S3335" s="323">
        <f t="shared" si="2076"/>
        <v>1820</v>
      </c>
      <c r="T3335" s="326">
        <f t="shared" si="2077"/>
        <v>2726.3224800000007</v>
      </c>
      <c r="U3335" s="768"/>
      <c r="V3335" s="326"/>
      <c r="W3335" s="326">
        <f>T3335-S3335</f>
        <v>906.32248000000072</v>
      </c>
      <c r="X3335" s="326"/>
      <c r="Y3335" s="326">
        <v>-0.76560000000000006</v>
      </c>
      <c r="Z3335" s="326">
        <v>2725.5568800000005</v>
      </c>
      <c r="AA3335" s="920"/>
      <c r="AB3335" s="323"/>
      <c r="AC3335" s="1014">
        <f t="shared" si="2022"/>
        <v>0</v>
      </c>
      <c r="AD3335" s="1029"/>
      <c r="AF3335" s="3234">
        <f t="shared" si="2070"/>
        <v>0</v>
      </c>
      <c r="AG3335" s="137">
        <f t="shared" si="2071"/>
        <v>2725556.8800000004</v>
      </c>
      <c r="AJ3335" s="2186" t="s">
        <v>656</v>
      </c>
    </row>
    <row r="3336" spans="1:36" ht="45" x14ac:dyDescent="0.25">
      <c r="A3336" s="137">
        <v>1</v>
      </c>
      <c r="B3336" s="307" t="s">
        <v>776</v>
      </c>
      <c r="C3336" s="430"/>
      <c r="D3336" s="4"/>
      <c r="E3336" s="564">
        <v>560</v>
      </c>
      <c r="F3336" s="123">
        <f>ROUND(E3336/12*$B$4,0)</f>
        <v>93</v>
      </c>
      <c r="G3336" s="183">
        <v>208</v>
      </c>
      <c r="H3336" s="142">
        <f t="shared" si="2072"/>
        <v>223.6559139784946</v>
      </c>
      <c r="I3336" s="1436"/>
      <c r="J3336" s="1436"/>
      <c r="K3336" s="122"/>
      <c r="L3336" s="122"/>
      <c r="M3336" s="122"/>
      <c r="N3336" s="122"/>
      <c r="O3336" s="122"/>
      <c r="P3336" s="122"/>
      <c r="Q3336" s="326">
        <v>1008</v>
      </c>
      <c r="R3336" s="326">
        <v>1008</v>
      </c>
      <c r="S3336" s="323">
        <f t="shared" si="2076"/>
        <v>168</v>
      </c>
      <c r="T3336" s="326">
        <f t="shared" si="2077"/>
        <v>304.14930000000004</v>
      </c>
      <c r="U3336" s="768"/>
      <c r="V3336" s="326"/>
      <c r="W3336" s="326">
        <f>T3336-S3336</f>
        <v>136.14930000000004</v>
      </c>
      <c r="X3336" s="326"/>
      <c r="Y3336" s="326">
        <v>0</v>
      </c>
      <c r="Z3336" s="326">
        <v>304.14930000000004</v>
      </c>
      <c r="AA3336" s="920"/>
      <c r="AB3336" s="323"/>
      <c r="AC3336" s="1014">
        <f t="shared" si="2022"/>
        <v>0</v>
      </c>
      <c r="AD3336" s="1029"/>
      <c r="AF3336" s="3234">
        <f t="shared" si="2070"/>
        <v>0</v>
      </c>
      <c r="AG3336" s="137">
        <f t="shared" si="2071"/>
        <v>304149.30000000005</v>
      </c>
      <c r="AJ3336" s="2186" t="s">
        <v>656</v>
      </c>
    </row>
    <row r="3337" spans="1:36" ht="29.25" x14ac:dyDescent="0.25">
      <c r="A3337" s="137">
        <v>1</v>
      </c>
      <c r="B3337" s="2181" t="s">
        <v>303</v>
      </c>
      <c r="C3337" s="430"/>
      <c r="D3337" s="4"/>
      <c r="E3337" s="972">
        <f>E3339+E3344*5</f>
        <v>2835</v>
      </c>
      <c r="F3337" s="972">
        <f t="shared" ref="F3337:G3337" si="2078">F3339+F3344*5</f>
        <v>475</v>
      </c>
      <c r="G3337" s="972">
        <f t="shared" si="2078"/>
        <v>0</v>
      </c>
      <c r="H3337" s="142">
        <f t="shared" si="2072"/>
        <v>0</v>
      </c>
      <c r="I3337" s="1436"/>
      <c r="J3337" s="1436"/>
      <c r="K3337" s="122"/>
      <c r="L3337" s="122"/>
      <c r="M3337" s="122"/>
      <c r="N3337" s="122"/>
      <c r="O3337" s="122"/>
      <c r="P3337" s="122"/>
      <c r="Q3337" s="326"/>
      <c r="R3337" s="326">
        <v>1135.4741999999987</v>
      </c>
      <c r="S3337" s="323">
        <f t="shared" ref="S3337" si="2079">Q3337/12*$B$4+(R3337-Q3337)/11*1</f>
        <v>103.22492727272716</v>
      </c>
      <c r="T3337" s="326">
        <f t="shared" ref="T3337" si="2080">Z3337-Y3337-V3337</f>
        <v>0</v>
      </c>
      <c r="U3337" s="768"/>
      <c r="V3337" s="326"/>
      <c r="W3337" s="326">
        <f>T3337-S3337</f>
        <v>-103.22492727272716</v>
      </c>
      <c r="X3337" s="326"/>
      <c r="Y3337" s="326">
        <v>0</v>
      </c>
      <c r="Z3337" s="326"/>
      <c r="AA3337" s="920"/>
      <c r="AB3337" s="323"/>
      <c r="AC3337" s="1014">
        <f t="shared" si="2022"/>
        <v>0</v>
      </c>
      <c r="AD3337" s="1029"/>
      <c r="AF3337" s="3234">
        <f t="shared" si="2070"/>
        <v>0</v>
      </c>
      <c r="AG3337" s="137">
        <f t="shared" si="2071"/>
        <v>0</v>
      </c>
      <c r="AJ3337" s="2186" t="s">
        <v>656</v>
      </c>
    </row>
    <row r="3338" spans="1:36" x14ac:dyDescent="0.25">
      <c r="A3338" s="137">
        <v>1</v>
      </c>
      <c r="B3338" s="307" t="s">
        <v>296</v>
      </c>
      <c r="C3338" s="430"/>
      <c r="D3338" s="4"/>
      <c r="E3338" s="564"/>
      <c r="F3338" s="123"/>
      <c r="G3338" s="183"/>
      <c r="H3338" s="142"/>
      <c r="I3338" s="1436"/>
      <c r="J3338" s="1436"/>
      <c r="K3338" s="122"/>
      <c r="L3338" s="122"/>
      <c r="M3338" s="122"/>
      <c r="N3338" s="122"/>
      <c r="O3338" s="122"/>
      <c r="P3338" s="122"/>
      <c r="Q3338" s="326"/>
      <c r="R3338" s="326"/>
      <c r="S3338" s="323"/>
      <c r="T3338" s="326"/>
      <c r="U3338" s="768"/>
      <c r="V3338" s="326"/>
      <c r="W3338" s="326"/>
      <c r="X3338" s="326"/>
      <c r="Y3338" s="326"/>
      <c r="Z3338" s="326"/>
      <c r="AA3338" s="920"/>
      <c r="AB3338" s="323"/>
      <c r="AC3338" s="1014">
        <f t="shared" si="2022"/>
        <v>0</v>
      </c>
      <c r="AD3338" s="1029"/>
      <c r="AF3338" s="3234">
        <f t="shared" si="2070"/>
        <v>0</v>
      </c>
      <c r="AG3338" s="137">
        <f t="shared" si="2071"/>
        <v>0</v>
      </c>
      <c r="AJ3338" s="2186" t="s">
        <v>656</v>
      </c>
    </row>
    <row r="3339" spans="1:36" ht="30" x14ac:dyDescent="0.25">
      <c r="A3339" s="137">
        <v>1</v>
      </c>
      <c r="B3339" s="468" t="s">
        <v>423</v>
      </c>
      <c r="C3339" s="430"/>
      <c r="D3339" s="4"/>
      <c r="E3339" s="564"/>
      <c r="F3339" s="123"/>
      <c r="G3339" s="183"/>
      <c r="H3339" s="142"/>
      <c r="I3339" s="1436"/>
      <c r="J3339" s="1436"/>
      <c r="K3339" s="122"/>
      <c r="L3339" s="122"/>
      <c r="M3339" s="122"/>
      <c r="N3339" s="122"/>
      <c r="O3339" s="122"/>
      <c r="P3339" s="122"/>
      <c r="Q3339" s="326"/>
      <c r="R3339" s="326"/>
      <c r="S3339" s="323"/>
      <c r="T3339" s="326"/>
      <c r="U3339" s="768"/>
      <c r="V3339" s="326"/>
      <c r="W3339" s="326"/>
      <c r="X3339" s="326"/>
      <c r="Y3339" s="326"/>
      <c r="Z3339" s="326"/>
      <c r="AA3339" s="920"/>
      <c r="AB3339" s="323"/>
      <c r="AC3339" s="1014">
        <f t="shared" si="2022"/>
        <v>0</v>
      </c>
      <c r="AD3339" s="1029"/>
      <c r="AF3339" s="3234">
        <f t="shared" si="2070"/>
        <v>0</v>
      </c>
      <c r="AG3339" s="137">
        <f t="shared" si="2071"/>
        <v>0</v>
      </c>
      <c r="AJ3339" s="2186" t="s">
        <v>656</v>
      </c>
    </row>
    <row r="3340" spans="1:36" x14ac:dyDescent="0.25">
      <c r="A3340" s="137">
        <v>1</v>
      </c>
      <c r="B3340" s="307" t="s">
        <v>424</v>
      </c>
      <c r="C3340" s="430"/>
      <c r="D3340" s="4"/>
      <c r="E3340" s="543"/>
      <c r="F3340" s="123"/>
      <c r="G3340" s="183"/>
      <c r="H3340" s="142"/>
      <c r="I3340" s="1436"/>
      <c r="J3340" s="1436"/>
      <c r="K3340" s="122"/>
      <c r="L3340" s="122"/>
      <c r="M3340" s="122"/>
      <c r="N3340" s="122"/>
      <c r="O3340" s="122"/>
      <c r="P3340" s="122"/>
      <c r="Q3340" s="326"/>
      <c r="R3340" s="326"/>
      <c r="S3340" s="323"/>
      <c r="T3340" s="326"/>
      <c r="U3340" s="768"/>
      <c r="V3340" s="326"/>
      <c r="W3340" s="326"/>
      <c r="X3340" s="326"/>
      <c r="Y3340" s="326"/>
      <c r="Z3340" s="326"/>
      <c r="AA3340" s="920"/>
      <c r="AB3340" s="323"/>
      <c r="AC3340" s="1014">
        <f t="shared" si="2022"/>
        <v>0</v>
      </c>
      <c r="AD3340" s="1029"/>
      <c r="AF3340" s="3234">
        <f t="shared" si="2070"/>
        <v>0</v>
      </c>
      <c r="AG3340" s="137">
        <f t="shared" si="2071"/>
        <v>0</v>
      </c>
      <c r="AJ3340" s="2186" t="s">
        <v>656</v>
      </c>
    </row>
    <row r="3341" spans="1:36" ht="30" x14ac:dyDescent="0.25">
      <c r="A3341" s="137">
        <v>1</v>
      </c>
      <c r="B3341" s="307" t="s">
        <v>425</v>
      </c>
      <c r="C3341" s="430"/>
      <c r="D3341" s="4"/>
      <c r="E3341" s="566"/>
      <c r="F3341" s="123"/>
      <c r="G3341" s="183"/>
      <c r="H3341" s="142"/>
      <c r="I3341" s="1436"/>
      <c r="J3341" s="1436"/>
      <c r="K3341" s="122"/>
      <c r="L3341" s="122"/>
      <c r="M3341" s="122"/>
      <c r="N3341" s="122"/>
      <c r="O3341" s="122"/>
      <c r="P3341" s="122"/>
      <c r="Q3341" s="326"/>
      <c r="R3341" s="326"/>
      <c r="S3341" s="323"/>
      <c r="T3341" s="326"/>
      <c r="U3341" s="768"/>
      <c r="V3341" s="326"/>
      <c r="W3341" s="326"/>
      <c r="X3341" s="326"/>
      <c r="Y3341" s="326"/>
      <c r="Z3341" s="326"/>
      <c r="AA3341" s="920"/>
      <c r="AB3341" s="323"/>
      <c r="AC3341" s="1014">
        <f t="shared" si="2022"/>
        <v>0</v>
      </c>
      <c r="AD3341" s="1029"/>
      <c r="AF3341" s="3234">
        <f t="shared" si="2070"/>
        <v>0</v>
      </c>
      <c r="AG3341" s="137">
        <f t="shared" si="2071"/>
        <v>0</v>
      </c>
      <c r="AJ3341" s="2186" t="s">
        <v>656</v>
      </c>
    </row>
    <row r="3342" spans="1:36" s="151" customFormat="1" ht="60" x14ac:dyDescent="0.25">
      <c r="A3342" s="137">
        <v>1</v>
      </c>
      <c r="B3342" s="307" t="s">
        <v>427</v>
      </c>
      <c r="C3342" s="453"/>
      <c r="D3342" s="4"/>
      <c r="E3342" s="171"/>
      <c r="F3342" s="123"/>
      <c r="G3342" s="183"/>
      <c r="H3342" s="142"/>
      <c r="I3342" s="1436"/>
      <c r="J3342" s="1436"/>
      <c r="K3342" s="122"/>
      <c r="L3342" s="122"/>
      <c r="M3342" s="122"/>
      <c r="N3342" s="122"/>
      <c r="O3342" s="122"/>
      <c r="P3342" s="122"/>
      <c r="Q3342" s="326"/>
      <c r="R3342" s="326"/>
      <c r="S3342" s="856"/>
      <c r="T3342" s="326"/>
      <c r="U3342" s="768"/>
      <c r="V3342" s="326"/>
      <c r="W3342" s="326"/>
      <c r="X3342" s="326"/>
      <c r="Y3342" s="326"/>
      <c r="Z3342" s="326"/>
      <c r="AA3342" s="920"/>
      <c r="AB3342" s="323"/>
      <c r="AC3342" s="1014">
        <f t="shared" si="2022"/>
        <v>0</v>
      </c>
      <c r="AD3342" s="1029"/>
      <c r="AF3342" s="3234">
        <f t="shared" si="2070"/>
        <v>0</v>
      </c>
      <c r="AG3342" s="151">
        <f t="shared" si="2071"/>
        <v>0</v>
      </c>
      <c r="AJ3342" s="2186" t="s">
        <v>656</v>
      </c>
    </row>
    <row r="3343" spans="1:36" ht="45" x14ac:dyDescent="0.25">
      <c r="A3343" s="137">
        <v>1</v>
      </c>
      <c r="B3343" s="306" t="s">
        <v>428</v>
      </c>
      <c r="C3343" s="146"/>
      <c r="D3343" s="520"/>
      <c r="E3343" s="171"/>
      <c r="F3343" s="741"/>
      <c r="G3343" s="741"/>
      <c r="H3343" s="142"/>
      <c r="I3343" s="1436"/>
      <c r="J3343" s="1436"/>
      <c r="K3343" s="122"/>
      <c r="L3343" s="122"/>
      <c r="M3343" s="122"/>
      <c r="N3343" s="122"/>
      <c r="O3343" s="122"/>
      <c r="P3343" s="122"/>
      <c r="Q3343" s="326"/>
      <c r="R3343" s="326"/>
      <c r="S3343" s="323">
        <f>Q3343/12*$B$4</f>
        <v>0</v>
      </c>
      <c r="T3343" s="326">
        <f>Z3343-Y3343</f>
        <v>0</v>
      </c>
      <c r="U3343" s="768"/>
      <c r="V3343" s="326"/>
      <c r="W3343" s="326">
        <f>T3343-S3343</f>
        <v>0</v>
      </c>
      <c r="X3343" s="326"/>
      <c r="Y3343" s="326"/>
      <c r="Z3343" s="326"/>
      <c r="AA3343" s="924"/>
      <c r="AB3343" s="323"/>
      <c r="AC3343" s="1014">
        <f t="shared" si="2022"/>
        <v>0</v>
      </c>
      <c r="AD3343" s="1029"/>
      <c r="AF3343" s="3234">
        <f t="shared" si="2070"/>
        <v>0</v>
      </c>
      <c r="AG3343" s="137">
        <f t="shared" si="2071"/>
        <v>0</v>
      </c>
      <c r="AJ3343" s="2186" t="s">
        <v>656</v>
      </c>
    </row>
    <row r="3344" spans="1:36" s="2186" customFormat="1" ht="57" x14ac:dyDescent="0.25">
      <c r="B3344" s="3175" t="s">
        <v>740</v>
      </c>
      <c r="C3344" s="146"/>
      <c r="D3344" s="520"/>
      <c r="E3344" s="171">
        <f>E3345</f>
        <v>567</v>
      </c>
      <c r="F3344" s="183">
        <f t="shared" ref="F3344:G3344" si="2081">F3345</f>
        <v>95</v>
      </c>
      <c r="G3344" s="183">
        <f t="shared" si="2081"/>
        <v>0</v>
      </c>
      <c r="H3344" s="142">
        <f t="shared" ref="H3344:H3345" si="2082">G3344/F3344*100</f>
        <v>0</v>
      </c>
      <c r="I3344" s="1436"/>
      <c r="J3344" s="1436"/>
      <c r="K3344" s="122"/>
      <c r="L3344" s="122"/>
      <c r="M3344" s="122"/>
      <c r="N3344" s="122"/>
      <c r="O3344" s="122"/>
      <c r="P3344" s="122"/>
      <c r="Q3344" s="326"/>
      <c r="R3344" s="326"/>
      <c r="S3344" s="365"/>
      <c r="T3344" s="326"/>
      <c r="U3344" s="768"/>
      <c r="V3344" s="326"/>
      <c r="W3344" s="326"/>
      <c r="X3344" s="326"/>
      <c r="Y3344" s="326"/>
      <c r="Z3344" s="326"/>
      <c r="AA3344" s="924"/>
      <c r="AB3344" s="323"/>
      <c r="AC3344" s="1014">
        <f t="shared" si="2022"/>
        <v>0</v>
      </c>
      <c r="AD3344" s="1029"/>
      <c r="AF3344" s="3234"/>
    </row>
    <row r="3345" spans="1:36" s="2186" customFormat="1" ht="30" x14ac:dyDescent="0.25">
      <c r="B3345" s="306" t="s">
        <v>761</v>
      </c>
      <c r="C3345" s="146"/>
      <c r="D3345" s="520"/>
      <c r="E3345" s="171">
        <v>567</v>
      </c>
      <c r="F3345" s="183">
        <f>ROUND(E3345/12*$B$4,0)</f>
        <v>95</v>
      </c>
      <c r="G3345" s="183"/>
      <c r="H3345" s="142">
        <f t="shared" si="2082"/>
        <v>0</v>
      </c>
      <c r="I3345" s="1436"/>
      <c r="J3345" s="1436"/>
      <c r="K3345" s="122"/>
      <c r="L3345" s="122"/>
      <c r="M3345" s="122"/>
      <c r="N3345" s="122"/>
      <c r="O3345" s="122"/>
      <c r="P3345" s="122"/>
      <c r="Q3345" s="326"/>
      <c r="R3345" s="326"/>
      <c r="S3345" s="365"/>
      <c r="T3345" s="326"/>
      <c r="U3345" s="768"/>
      <c r="V3345" s="326"/>
      <c r="W3345" s="326"/>
      <c r="X3345" s="326"/>
      <c r="Y3345" s="326"/>
      <c r="Z3345" s="326"/>
      <c r="AA3345" s="924"/>
      <c r="AB3345" s="323"/>
      <c r="AC3345" s="1014">
        <f t="shared" si="2022"/>
        <v>0</v>
      </c>
      <c r="AD3345" s="1029"/>
      <c r="AF3345" s="3234"/>
    </row>
    <row r="3346" spans="1:36" ht="29.25" x14ac:dyDescent="0.25">
      <c r="A3346" s="137">
        <v>1</v>
      </c>
      <c r="B3346" s="520" t="s">
        <v>304</v>
      </c>
      <c r="C3346" s="1565"/>
      <c r="D3346" s="4"/>
      <c r="E3346" s="218">
        <f>E3350</f>
        <v>1318</v>
      </c>
      <c r="F3346" s="123">
        <f t="shared" ref="F3346:G3346" si="2083">F3350</f>
        <v>220</v>
      </c>
      <c r="G3346" s="183">
        <f t="shared" si="2083"/>
        <v>217</v>
      </c>
      <c r="H3346" s="142">
        <f>G3346/F3346*100</f>
        <v>98.636363636363626</v>
      </c>
      <c r="I3346" s="1436"/>
      <c r="J3346" s="1436"/>
      <c r="K3346" s="122"/>
      <c r="L3346" s="122"/>
      <c r="M3346" s="122"/>
      <c r="N3346" s="122"/>
      <c r="O3346" s="122"/>
      <c r="P3346" s="122"/>
      <c r="Q3346" s="326"/>
      <c r="R3346" s="326"/>
      <c r="S3346" s="365"/>
      <c r="T3346" s="326"/>
      <c r="U3346" s="768"/>
      <c r="V3346" s="326"/>
      <c r="W3346" s="326"/>
      <c r="X3346" s="326"/>
      <c r="Y3346" s="326"/>
      <c r="Z3346" s="326"/>
      <c r="AA3346" s="920"/>
      <c r="AB3346" s="323"/>
      <c r="AC3346" s="1014">
        <f t="shared" si="2022"/>
        <v>0</v>
      </c>
      <c r="AD3346" s="1029"/>
      <c r="AF3346" s="3234">
        <f t="shared" si="2070"/>
        <v>0</v>
      </c>
      <c r="AG3346" s="137">
        <f t="shared" si="2071"/>
        <v>0</v>
      </c>
      <c r="AJ3346" s="2186" t="s">
        <v>656</v>
      </c>
    </row>
    <row r="3347" spans="1:36" x14ac:dyDescent="0.25">
      <c r="A3347" s="137">
        <v>1</v>
      </c>
      <c r="B3347" s="520" t="s">
        <v>312</v>
      </c>
      <c r="C3347" s="430"/>
      <c r="D3347" s="4"/>
      <c r="E3347" s="218"/>
      <c r="F3347" s="183"/>
      <c r="G3347" s="183"/>
      <c r="H3347" s="142"/>
      <c r="I3347" s="1436"/>
      <c r="J3347" s="1436"/>
      <c r="K3347" s="122"/>
      <c r="L3347" s="122"/>
      <c r="M3347" s="122"/>
      <c r="N3347" s="122"/>
      <c r="O3347" s="122"/>
      <c r="P3347" s="122"/>
      <c r="Q3347" s="326"/>
      <c r="R3347" s="326"/>
      <c r="S3347" s="323"/>
      <c r="T3347" s="326"/>
      <c r="U3347" s="768"/>
      <c r="V3347" s="326"/>
      <c r="W3347" s="326"/>
      <c r="X3347" s="326"/>
      <c r="Y3347" s="326"/>
      <c r="Z3347" s="326"/>
      <c r="AA3347" s="920"/>
      <c r="AB3347" s="323"/>
      <c r="AC3347" s="1014">
        <f t="shared" ref="AC3347:AC3410" si="2084">T3347-S3347-W3347</f>
        <v>0</v>
      </c>
      <c r="AD3347" s="1029"/>
      <c r="AF3347" s="3234">
        <f t="shared" si="2070"/>
        <v>0</v>
      </c>
      <c r="AG3347" s="137">
        <f t="shared" si="2071"/>
        <v>0</v>
      </c>
      <c r="AJ3347" s="2186" t="s">
        <v>656</v>
      </c>
    </row>
    <row r="3348" spans="1:36" x14ac:dyDescent="0.25">
      <c r="A3348" s="137">
        <v>1</v>
      </c>
      <c r="B3348" s="4" t="s">
        <v>313</v>
      </c>
      <c r="C3348" s="430"/>
      <c r="D3348" s="4"/>
      <c r="E3348" s="218"/>
      <c r="F3348" s="123"/>
      <c r="G3348" s="183"/>
      <c r="H3348" s="142"/>
      <c r="I3348" s="1436"/>
      <c r="J3348" s="1436"/>
      <c r="K3348" s="122"/>
      <c r="L3348" s="122"/>
      <c r="M3348" s="122"/>
      <c r="N3348" s="122"/>
      <c r="O3348" s="122"/>
      <c r="P3348" s="122"/>
      <c r="Q3348" s="326"/>
      <c r="R3348" s="326"/>
      <c r="S3348" s="323"/>
      <c r="T3348" s="326"/>
      <c r="U3348" s="768"/>
      <c r="V3348" s="326"/>
      <c r="W3348" s="326"/>
      <c r="X3348" s="326"/>
      <c r="Y3348" s="326"/>
      <c r="Z3348" s="326"/>
      <c r="AA3348" s="920"/>
      <c r="AB3348" s="323"/>
      <c r="AC3348" s="1014">
        <f t="shared" si="2084"/>
        <v>0</v>
      </c>
      <c r="AD3348" s="1029"/>
      <c r="AF3348" s="3234">
        <f t="shared" si="2070"/>
        <v>0</v>
      </c>
      <c r="AG3348" s="137">
        <f t="shared" si="2071"/>
        <v>0</v>
      </c>
      <c r="AJ3348" s="2186" t="s">
        <v>656</v>
      </c>
    </row>
    <row r="3349" spans="1:36" x14ac:dyDescent="0.25">
      <c r="A3349" s="137">
        <v>1</v>
      </c>
      <c r="B3349" s="534" t="s">
        <v>314</v>
      </c>
      <c r="C3349" s="430"/>
      <c r="D3349" s="4"/>
      <c r="E3349" s="218"/>
      <c r="F3349" s="183"/>
      <c r="G3349" s="183"/>
      <c r="H3349" s="142"/>
      <c r="I3349" s="1436"/>
      <c r="J3349" s="1436"/>
      <c r="K3349" s="122"/>
      <c r="L3349" s="122"/>
      <c r="M3349" s="122"/>
      <c r="N3349" s="122"/>
      <c r="O3349" s="122"/>
      <c r="P3349" s="122"/>
      <c r="Q3349" s="326"/>
      <c r="R3349" s="326"/>
      <c r="S3349" s="323"/>
      <c r="T3349" s="326"/>
      <c r="U3349" s="768"/>
      <c r="V3349" s="326"/>
      <c r="W3349" s="326"/>
      <c r="X3349" s="326"/>
      <c r="Y3349" s="326"/>
      <c r="Z3349" s="326"/>
      <c r="AA3349" s="920"/>
      <c r="AB3349" s="323"/>
      <c r="AC3349" s="1014">
        <f t="shared" si="2084"/>
        <v>0</v>
      </c>
      <c r="AD3349" s="1029"/>
      <c r="AF3349" s="3234">
        <f t="shared" si="2070"/>
        <v>0</v>
      </c>
      <c r="AG3349" s="137">
        <f t="shared" si="2071"/>
        <v>0</v>
      </c>
      <c r="AJ3349" s="2186" t="s">
        <v>656</v>
      </c>
    </row>
    <row r="3350" spans="1:36" s="2186" customFormat="1" ht="30" x14ac:dyDescent="0.25">
      <c r="B3350" s="534" t="s">
        <v>777</v>
      </c>
      <c r="C3350" s="430"/>
      <c r="D3350" s="4"/>
      <c r="E3350" s="218">
        <v>1318</v>
      </c>
      <c r="F3350" s="183">
        <f>ROUND(E3350/12*$B$4,0)</f>
        <v>220</v>
      </c>
      <c r="G3350" s="183">
        <v>217</v>
      </c>
      <c r="H3350" s="142">
        <f>G3350/F3350*100</f>
        <v>98.636363636363626</v>
      </c>
      <c r="I3350" s="1436"/>
      <c r="J3350" s="1436"/>
      <c r="K3350" s="122"/>
      <c r="L3350" s="122"/>
      <c r="M3350" s="122"/>
      <c r="N3350" s="122"/>
      <c r="O3350" s="122"/>
      <c r="P3350" s="122"/>
      <c r="Q3350" s="326">
        <v>2121.98</v>
      </c>
      <c r="R3350" s="326">
        <v>2121.98</v>
      </c>
      <c r="S3350" s="323">
        <f t="shared" ref="S3350" si="2085">Q3350/12*$B$4+(R3350-Q3350)/11*1</f>
        <v>353.66333333333336</v>
      </c>
      <c r="T3350" s="326">
        <f t="shared" ref="T3350" si="2086">Z3350-Y3350-V3350</f>
        <v>193.58905999999999</v>
      </c>
      <c r="U3350" s="768"/>
      <c r="V3350" s="326"/>
      <c r="W3350" s="326">
        <f>T3350-S3350</f>
        <v>-160.07427333333337</v>
      </c>
      <c r="X3350" s="326"/>
      <c r="Y3350" s="326">
        <v>0</v>
      </c>
      <c r="Z3350" s="326">
        <v>193.58905999999999</v>
      </c>
      <c r="AA3350" s="920"/>
      <c r="AB3350" s="323"/>
      <c r="AC3350" s="1014">
        <f t="shared" si="2084"/>
        <v>0</v>
      </c>
      <c r="AD3350" s="1029"/>
      <c r="AF3350" s="3234"/>
    </row>
    <row r="3351" spans="1:36" ht="29.25" x14ac:dyDescent="0.25">
      <c r="A3351" s="137">
        <v>1</v>
      </c>
      <c r="B3351" s="520" t="s">
        <v>297</v>
      </c>
      <c r="C3351" s="430"/>
      <c r="D3351" s="4"/>
      <c r="E3351" s="218"/>
      <c r="F3351" s="123">
        <f>ROUND(E3351/12*$B$4,0)</f>
        <v>0</v>
      </c>
      <c r="G3351" s="183"/>
      <c r="H3351" s="142"/>
      <c r="I3351" s="1436"/>
      <c r="J3351" s="1436"/>
      <c r="K3351" s="122"/>
      <c r="L3351" s="122"/>
      <c r="M3351" s="122"/>
      <c r="N3351" s="122"/>
      <c r="O3351" s="122"/>
      <c r="P3351" s="122"/>
      <c r="Q3351" s="326"/>
      <c r="R3351" s="326"/>
      <c r="S3351" s="323"/>
      <c r="T3351" s="326"/>
      <c r="U3351" s="768"/>
      <c r="V3351" s="326"/>
      <c r="W3351" s="326"/>
      <c r="X3351" s="326"/>
      <c r="Y3351" s="326"/>
      <c r="Z3351" s="326"/>
      <c r="AA3351" s="920"/>
      <c r="AB3351" s="323"/>
      <c r="AC3351" s="1014">
        <f t="shared" si="2084"/>
        <v>0</v>
      </c>
      <c r="AD3351" s="1029"/>
      <c r="AF3351" s="3234">
        <f t="shared" si="2070"/>
        <v>0</v>
      </c>
      <c r="AG3351" s="137">
        <f t="shared" si="2071"/>
        <v>0</v>
      </c>
      <c r="AJ3351" s="2186" t="s">
        <v>656</v>
      </c>
    </row>
    <row r="3352" spans="1:36" ht="30" x14ac:dyDescent="0.25">
      <c r="A3352" s="137">
        <v>1</v>
      </c>
      <c r="B3352" s="516" t="s">
        <v>189</v>
      </c>
      <c r="C3352" s="430"/>
      <c r="D3352" s="4"/>
      <c r="E3352" s="218"/>
      <c r="F3352" s="123"/>
      <c r="G3352" s="183"/>
      <c r="H3352" s="142"/>
      <c r="I3352" s="1436"/>
      <c r="J3352" s="1436"/>
      <c r="K3352" s="122"/>
      <c r="L3352" s="122"/>
      <c r="M3352" s="122"/>
      <c r="N3352" s="122"/>
      <c r="O3352" s="122"/>
      <c r="P3352" s="122"/>
      <c r="Q3352" s="326"/>
      <c r="R3352" s="326"/>
      <c r="S3352" s="323"/>
      <c r="T3352" s="326"/>
      <c r="U3352" s="768"/>
      <c r="V3352" s="326"/>
      <c r="W3352" s="326"/>
      <c r="X3352" s="326"/>
      <c r="Y3352" s="326"/>
      <c r="Z3352" s="326"/>
      <c r="AA3352" s="920"/>
      <c r="AB3352" s="323"/>
      <c r="AC3352" s="1014">
        <f t="shared" si="2084"/>
        <v>0</v>
      </c>
      <c r="AD3352" s="1029"/>
      <c r="AF3352" s="3234">
        <f t="shared" si="2070"/>
        <v>0</v>
      </c>
      <c r="AG3352" s="137">
        <f t="shared" si="2071"/>
        <v>0</v>
      </c>
      <c r="AJ3352" s="2186" t="s">
        <v>656</v>
      </c>
    </row>
    <row r="3353" spans="1:36" ht="72" x14ac:dyDescent="0.25">
      <c r="A3353" s="137">
        <v>1</v>
      </c>
      <c r="B3353" s="520" t="s">
        <v>305</v>
      </c>
      <c r="C3353" s="430"/>
      <c r="D3353" s="4"/>
      <c r="E3353" s="218"/>
      <c r="F3353" s="123"/>
      <c r="G3353" s="183"/>
      <c r="H3353" s="142"/>
      <c r="I3353" s="1436"/>
      <c r="J3353" s="1436"/>
      <c r="K3353" s="122"/>
      <c r="L3353" s="122"/>
      <c r="M3353" s="122"/>
      <c r="N3353" s="122"/>
      <c r="O3353" s="122"/>
      <c r="P3353" s="122"/>
      <c r="Q3353" s="326"/>
      <c r="R3353" s="326"/>
      <c r="S3353" s="323"/>
      <c r="T3353" s="326"/>
      <c r="U3353" s="768"/>
      <c r="V3353" s="326"/>
      <c r="W3353" s="326"/>
      <c r="X3353" s="326"/>
      <c r="Y3353" s="326"/>
      <c r="Z3353" s="326"/>
      <c r="AA3353" s="920"/>
      <c r="AB3353" s="323"/>
      <c r="AC3353" s="1014">
        <f t="shared" si="2084"/>
        <v>0</v>
      </c>
      <c r="AD3353" s="1029"/>
      <c r="AF3353" s="3234">
        <f t="shared" si="2070"/>
        <v>0</v>
      </c>
      <c r="AG3353" s="137">
        <f t="shared" si="2071"/>
        <v>0</v>
      </c>
      <c r="AJ3353" s="2186" t="s">
        <v>656</v>
      </c>
    </row>
    <row r="3354" spans="1:36" x14ac:dyDescent="0.25">
      <c r="A3354" s="137">
        <v>1</v>
      </c>
      <c r="B3354" s="508" t="s">
        <v>213</v>
      </c>
      <c r="C3354" s="430"/>
      <c r="D3354" s="4"/>
      <c r="E3354" s="242">
        <f>E3355+E3356</f>
        <v>0</v>
      </c>
      <c r="F3354" s="523">
        <f>F3355+F3356</f>
        <v>0</v>
      </c>
      <c r="G3354" s="741">
        <f>G3355+G3356</f>
        <v>0</v>
      </c>
      <c r="H3354" s="122"/>
      <c r="I3354" s="1436"/>
      <c r="J3354" s="1436"/>
      <c r="K3354" s="122"/>
      <c r="L3354" s="122"/>
      <c r="M3354" s="122"/>
      <c r="N3354" s="122"/>
      <c r="O3354" s="122"/>
      <c r="P3354" s="122"/>
      <c r="Q3354" s="326"/>
      <c r="R3354" s="326"/>
      <c r="S3354" s="852"/>
      <c r="T3354" s="326"/>
      <c r="U3354" s="768"/>
      <c r="V3354" s="326"/>
      <c r="W3354" s="326"/>
      <c r="X3354" s="326"/>
      <c r="Y3354" s="326"/>
      <c r="Z3354" s="326"/>
      <c r="AA3354" s="924"/>
      <c r="AB3354" s="323"/>
      <c r="AC3354" s="1014">
        <f t="shared" si="2084"/>
        <v>0</v>
      </c>
      <c r="AD3354" s="1029"/>
      <c r="AF3354" s="3234">
        <f t="shared" si="2070"/>
        <v>0</v>
      </c>
      <c r="AG3354" s="137">
        <f t="shared" si="2071"/>
        <v>0</v>
      </c>
      <c r="AJ3354" s="2186" t="s">
        <v>656</v>
      </c>
    </row>
    <row r="3355" spans="1:36" ht="30" x14ac:dyDescent="0.25">
      <c r="A3355" s="137">
        <v>1</v>
      </c>
      <c r="B3355" s="1" t="s">
        <v>259</v>
      </c>
      <c r="C3355" s="430"/>
      <c r="D3355" s="4"/>
      <c r="E3355" s="218"/>
      <c r="F3355" s="183">
        <f>ROUND(E3355/12*$B$4,0)</f>
        <v>0</v>
      </c>
      <c r="G3355" s="183"/>
      <c r="H3355" s="142"/>
      <c r="I3355" s="1436"/>
      <c r="J3355" s="1436"/>
      <c r="K3355" s="122"/>
      <c r="L3355" s="122"/>
      <c r="M3355" s="122"/>
      <c r="N3355" s="122"/>
      <c r="O3355" s="122"/>
      <c r="P3355" s="122"/>
      <c r="Q3355" s="326"/>
      <c r="R3355" s="326"/>
      <c r="S3355" s="323">
        <f>Q3355/12*$B$4</f>
        <v>0</v>
      </c>
      <c r="T3355" s="326">
        <f>Z3355-Y3355-V3355</f>
        <v>0</v>
      </c>
      <c r="U3355" s="768"/>
      <c r="V3355" s="326"/>
      <c r="W3355" s="326">
        <f>T3355-S3355</f>
        <v>0</v>
      </c>
      <c r="X3355" s="326"/>
      <c r="Y3355" s="326"/>
      <c r="Z3355" s="326"/>
      <c r="AA3355" s="920"/>
      <c r="AB3355" s="323"/>
      <c r="AC3355" s="1014">
        <f t="shared" si="2084"/>
        <v>0</v>
      </c>
      <c r="AD3355" s="1029"/>
      <c r="AF3355" s="3234">
        <f t="shared" si="2070"/>
        <v>0</v>
      </c>
      <c r="AG3355" s="137">
        <f t="shared" si="2071"/>
        <v>0</v>
      </c>
      <c r="AJ3355" s="2186" t="s">
        <v>656</v>
      </c>
    </row>
    <row r="3356" spans="1:36" ht="30" x14ac:dyDescent="0.25">
      <c r="A3356" s="137">
        <v>1</v>
      </c>
      <c r="B3356" s="1" t="s">
        <v>254</v>
      </c>
      <c r="C3356" s="430"/>
      <c r="D3356" s="4"/>
      <c r="E3356" s="218"/>
      <c r="F3356" s="123">
        <f>ROUND(E3356/12*$B$4,0)</f>
        <v>0</v>
      </c>
      <c r="G3356" s="183"/>
      <c r="H3356" s="142"/>
      <c r="I3356" s="1436"/>
      <c r="J3356" s="1436"/>
      <c r="K3356" s="122"/>
      <c r="L3356" s="122"/>
      <c r="M3356" s="122"/>
      <c r="N3356" s="122"/>
      <c r="O3356" s="122"/>
      <c r="P3356" s="122"/>
      <c r="Q3356" s="326"/>
      <c r="R3356" s="326"/>
      <c r="S3356" s="323">
        <f>Q3356/12*$B$4</f>
        <v>0</v>
      </c>
      <c r="T3356" s="326">
        <f>Z3356-Y3356-V3356</f>
        <v>0</v>
      </c>
      <c r="U3356" s="768"/>
      <c r="V3356" s="326"/>
      <c r="W3356" s="326">
        <f>T3356-S3356</f>
        <v>0</v>
      </c>
      <c r="X3356" s="326"/>
      <c r="Y3356" s="326"/>
      <c r="Z3356" s="326"/>
      <c r="AA3356" s="920"/>
      <c r="AB3356" s="323"/>
      <c r="AC3356" s="1014">
        <f t="shared" si="2084"/>
        <v>0</v>
      </c>
      <c r="AD3356" s="1029"/>
      <c r="AF3356" s="3234">
        <f t="shared" si="2070"/>
        <v>0</v>
      </c>
      <c r="AG3356" s="137">
        <f t="shared" si="2071"/>
        <v>0</v>
      </c>
      <c r="AJ3356" s="2186" t="s">
        <v>656</v>
      </c>
    </row>
    <row r="3357" spans="1:36" s="2186" customFormat="1" ht="86.25" x14ac:dyDescent="0.25">
      <c r="A3357" s="2186">
        <v>1</v>
      </c>
      <c r="B3357" s="470" t="s">
        <v>464</v>
      </c>
      <c r="C3357" s="430"/>
      <c r="D3357" s="4"/>
      <c r="E3357" s="3063">
        <f>E3315</f>
        <v>2900</v>
      </c>
      <c r="F3357" s="3063">
        <f>F3315</f>
        <v>483</v>
      </c>
      <c r="G3357" s="3063">
        <f>G3315</f>
        <v>276</v>
      </c>
      <c r="H3357" s="142">
        <f t="shared" ref="H3357:H3362" si="2087">G3357/F3357*100</f>
        <v>57.142857142857139</v>
      </c>
      <c r="I3357" s="1436"/>
      <c r="J3357" s="1436"/>
      <c r="K3357" s="122"/>
      <c r="L3357" s="122"/>
      <c r="M3357" s="122"/>
      <c r="N3357" s="122"/>
      <c r="O3357" s="122"/>
      <c r="P3357" s="122"/>
      <c r="Q3357" s="326">
        <f t="shared" ref="Q3357:Z3357" si="2088">Q3315</f>
        <v>10796.2726</v>
      </c>
      <c r="R3357" s="326">
        <f t="shared" ref="R3357" si="2089">R3315</f>
        <v>10796.2726</v>
      </c>
      <c r="S3357" s="323">
        <f t="shared" si="2088"/>
        <v>1799.3787666666667</v>
      </c>
      <c r="T3357" s="326">
        <f t="shared" si="2088"/>
        <v>1153.2956399999998</v>
      </c>
      <c r="U3357" s="768">
        <f t="shared" si="2088"/>
        <v>0</v>
      </c>
      <c r="V3357" s="326">
        <f t="shared" si="2088"/>
        <v>0</v>
      </c>
      <c r="W3357" s="326">
        <f t="shared" si="2088"/>
        <v>-646.08312666666689</v>
      </c>
      <c r="X3357" s="326">
        <f t="shared" si="2088"/>
        <v>0</v>
      </c>
      <c r="Y3357" s="326">
        <f t="shared" si="2088"/>
        <v>-7.0152999999999999</v>
      </c>
      <c r="Z3357" s="326">
        <f t="shared" si="2088"/>
        <v>1146.2803399999998</v>
      </c>
      <c r="AA3357" s="920"/>
      <c r="AB3357" s="323"/>
      <c r="AC3357" s="1014">
        <f t="shared" si="2084"/>
        <v>0</v>
      </c>
      <c r="AD3357" s="1029"/>
      <c r="AF3357" s="3234">
        <f t="shared" si="2070"/>
        <v>0</v>
      </c>
      <c r="AG3357" s="2186">
        <f t="shared" si="2071"/>
        <v>1146280.3399999999</v>
      </c>
      <c r="AJ3357" s="2186" t="s">
        <v>656</v>
      </c>
    </row>
    <row r="3358" spans="1:36" x14ac:dyDescent="0.25">
      <c r="A3358" s="137">
        <v>1</v>
      </c>
      <c r="B3358" s="470" t="s">
        <v>255</v>
      </c>
      <c r="C3358" s="430"/>
      <c r="D3358" s="4"/>
      <c r="E3358" s="569">
        <f>E3337+E3305</f>
        <v>18875</v>
      </c>
      <c r="F3358" s="569">
        <f>F3337+F3305</f>
        <v>3148</v>
      </c>
      <c r="G3358" s="569">
        <f>G3337+G3305</f>
        <v>2647</v>
      </c>
      <c r="H3358" s="122">
        <f t="shared" si="2087"/>
        <v>84.085133418043199</v>
      </c>
      <c r="I3358" s="1436"/>
      <c r="J3358" s="1436"/>
      <c r="K3358" s="122"/>
      <c r="L3358" s="122"/>
      <c r="M3358" s="122"/>
      <c r="N3358" s="122"/>
      <c r="O3358" s="122"/>
      <c r="P3358" s="122"/>
      <c r="Q3358" s="326"/>
      <c r="R3358" s="326"/>
      <c r="S3358" s="323">
        <f>Q3358/12*$B$4</f>
        <v>0</v>
      </c>
      <c r="T3358" s="326">
        <f>Z3358-Y3358-V3358</f>
        <v>0</v>
      </c>
      <c r="U3358" s="768"/>
      <c r="V3358" s="326"/>
      <c r="W3358" s="326">
        <f>T3358-S3358</f>
        <v>0</v>
      </c>
      <c r="X3358" s="326"/>
      <c r="Y3358" s="326"/>
      <c r="Z3358" s="326"/>
      <c r="AA3358" s="924"/>
      <c r="AB3358" s="323"/>
      <c r="AC3358" s="1014">
        <f t="shared" si="2084"/>
        <v>0</v>
      </c>
      <c r="AD3358" s="1029"/>
      <c r="AF3358" s="3234">
        <f t="shared" si="2070"/>
        <v>0</v>
      </c>
      <c r="AG3358" s="137">
        <f t="shared" si="2071"/>
        <v>0</v>
      </c>
      <c r="AJ3358" s="2186" t="s">
        <v>656</v>
      </c>
    </row>
    <row r="3359" spans="1:36" ht="29.25" x14ac:dyDescent="0.25">
      <c r="A3359" s="137">
        <v>1</v>
      </c>
      <c r="B3359" s="470" t="s">
        <v>268</v>
      </c>
      <c r="C3359" s="430"/>
      <c r="D3359" s="4"/>
      <c r="E3359" s="569">
        <f>E3320</f>
        <v>11548</v>
      </c>
      <c r="F3359" s="569">
        <f>F3320</f>
        <v>1925</v>
      </c>
      <c r="G3359" s="569">
        <f>G3320</f>
        <v>1970</v>
      </c>
      <c r="H3359" s="122">
        <f t="shared" si="2087"/>
        <v>102.33766233766232</v>
      </c>
      <c r="I3359" s="1436"/>
      <c r="J3359" s="1436"/>
      <c r="K3359" s="122"/>
      <c r="L3359" s="122"/>
      <c r="M3359" s="122"/>
      <c r="N3359" s="122"/>
      <c r="O3359" s="122"/>
      <c r="P3359" s="122"/>
      <c r="Q3359" s="326"/>
      <c r="R3359" s="326"/>
      <c r="S3359" s="323"/>
      <c r="T3359" s="326"/>
      <c r="U3359" s="768" t="e">
        <f>#REF!+U3320</f>
        <v>#REF!</v>
      </c>
      <c r="V3359" s="326"/>
      <c r="W3359" s="326"/>
      <c r="X3359" s="326"/>
      <c r="Y3359" s="326"/>
      <c r="Z3359" s="326"/>
      <c r="AA3359" s="924"/>
      <c r="AB3359" s="323"/>
      <c r="AC3359" s="1014">
        <f t="shared" si="2084"/>
        <v>0</v>
      </c>
      <c r="AD3359" s="1029"/>
      <c r="AF3359" s="3234">
        <f t="shared" si="2070"/>
        <v>0</v>
      </c>
      <c r="AG3359" s="137">
        <f t="shared" si="2071"/>
        <v>0</v>
      </c>
      <c r="AJ3359" s="2186" t="s">
        <v>656</v>
      </c>
    </row>
    <row r="3360" spans="1:36" ht="29.25" x14ac:dyDescent="0.25">
      <c r="A3360" s="137">
        <v>1</v>
      </c>
      <c r="B3360" s="470" t="s">
        <v>256</v>
      </c>
      <c r="C3360" s="431"/>
      <c r="D3360" s="4"/>
      <c r="E3360" s="569">
        <f>E3346+E3309</f>
        <v>22480</v>
      </c>
      <c r="F3360" s="569">
        <f>F3346+F3309</f>
        <v>3747</v>
      </c>
      <c r="G3360" s="569">
        <f>G3346+G3309</f>
        <v>2645</v>
      </c>
      <c r="H3360" s="122">
        <f t="shared" si="2087"/>
        <v>70.589805177475313</v>
      </c>
      <c r="I3360" s="1436"/>
      <c r="J3360" s="1436"/>
      <c r="K3360" s="122"/>
      <c r="L3360" s="122"/>
      <c r="M3360" s="122"/>
      <c r="N3360" s="122"/>
      <c r="O3360" s="122"/>
      <c r="P3360" s="122"/>
      <c r="Q3360" s="326"/>
      <c r="R3360" s="326"/>
      <c r="S3360" s="323">
        <f>Q3360/12*$B$4</f>
        <v>0</v>
      </c>
      <c r="T3360" s="326">
        <f>Z3360-Y3360-V3360</f>
        <v>0</v>
      </c>
      <c r="U3360" s="768"/>
      <c r="V3360" s="326"/>
      <c r="W3360" s="326">
        <f>T3360-S3360</f>
        <v>0</v>
      </c>
      <c r="X3360" s="326"/>
      <c r="Y3360" s="326"/>
      <c r="Z3360" s="326"/>
      <c r="AA3360" s="909"/>
      <c r="AB3360" s="323"/>
      <c r="AC3360" s="1014">
        <f t="shared" si="2084"/>
        <v>0</v>
      </c>
      <c r="AD3360" s="1029"/>
      <c r="AF3360" s="3234">
        <f t="shared" si="2070"/>
        <v>0</v>
      </c>
      <c r="AG3360" s="137">
        <f t="shared" si="2071"/>
        <v>0</v>
      </c>
      <c r="AJ3360" s="2186" t="s">
        <v>656</v>
      </c>
    </row>
    <row r="3361" spans="1:36" ht="29.25" x14ac:dyDescent="0.25">
      <c r="A3361" s="137">
        <v>1</v>
      </c>
      <c r="B3361" s="470" t="s">
        <v>257</v>
      </c>
      <c r="C3361" s="453"/>
      <c r="D3361" s="4"/>
      <c r="E3361" s="541">
        <f>E3313</f>
        <v>3000</v>
      </c>
      <c r="F3361" s="541">
        <f>F3313</f>
        <v>500</v>
      </c>
      <c r="G3361" s="541">
        <f>G3313</f>
        <v>419</v>
      </c>
      <c r="H3361" s="122">
        <f t="shared" si="2087"/>
        <v>83.8</v>
      </c>
      <c r="I3361" s="1436"/>
      <c r="J3361" s="1436"/>
      <c r="K3361" s="122"/>
      <c r="L3361" s="122"/>
      <c r="M3361" s="122"/>
      <c r="N3361" s="122"/>
      <c r="O3361" s="122"/>
      <c r="P3361" s="122"/>
      <c r="Q3361" s="326"/>
      <c r="R3361" s="326"/>
      <c r="S3361" s="852"/>
      <c r="T3361" s="326"/>
      <c r="U3361" s="768"/>
      <c r="V3361" s="326"/>
      <c r="W3361" s="326"/>
      <c r="X3361" s="326"/>
      <c r="Y3361" s="326"/>
      <c r="Z3361" s="326"/>
      <c r="AA3361" s="909"/>
      <c r="AB3361" s="323"/>
      <c r="AC3361" s="1014">
        <f t="shared" si="2084"/>
        <v>0</v>
      </c>
      <c r="AD3361" s="1029"/>
      <c r="AF3361" s="3234">
        <f t="shared" si="2070"/>
        <v>0</v>
      </c>
      <c r="AG3361" s="137">
        <f t="shared" si="2071"/>
        <v>0</v>
      </c>
      <c r="AJ3361" s="2186" t="s">
        <v>656</v>
      </c>
    </row>
    <row r="3362" spans="1:36" x14ac:dyDescent="0.25">
      <c r="A3362" s="137">
        <v>1</v>
      </c>
      <c r="B3362" s="471" t="s">
        <v>133</v>
      </c>
      <c r="C3362" s="431"/>
      <c r="D3362" s="4"/>
      <c r="E3362" s="541">
        <f>E3358+E3359+E3361+E3360*2.6+E3357*2.6</f>
        <v>99411</v>
      </c>
      <c r="F3362" s="541">
        <f t="shared" ref="F3362:G3362" si="2090">F3358+F3359+F3361+F3360*2.6+F3357*2.6</f>
        <v>16571</v>
      </c>
      <c r="G3362" s="541">
        <f t="shared" si="2090"/>
        <v>12630.6</v>
      </c>
      <c r="H3362" s="122">
        <f t="shared" si="2087"/>
        <v>76.221109166616387</v>
      </c>
      <c r="I3362" s="1436"/>
      <c r="J3362" s="1436"/>
      <c r="K3362" s="122"/>
      <c r="L3362" s="122"/>
      <c r="M3362" s="122"/>
      <c r="N3362" s="122"/>
      <c r="O3362" s="122"/>
      <c r="P3362" s="122"/>
      <c r="Q3362" s="326">
        <f>Q3350+Q3320+Q3315+Q3304+Q3303</f>
        <v>126085.80398</v>
      </c>
      <c r="R3362" s="326">
        <f>R3350+R3320+R3315+R3304+R3303+R3337</f>
        <v>127221.27817999999</v>
      </c>
      <c r="S3362" s="323">
        <f t="shared" ref="S3362:Z3362" si="2091">S3350+S3320+S3315+S3304+S3303+S3337</f>
        <v>21117.525590606059</v>
      </c>
      <c r="T3362" s="326">
        <f t="shared" si="2091"/>
        <v>20195.389230000001</v>
      </c>
      <c r="U3362" s="768">
        <f t="shared" si="2091"/>
        <v>0</v>
      </c>
      <c r="V3362" s="326">
        <f t="shared" si="2091"/>
        <v>-52.135719999999999</v>
      </c>
      <c r="W3362" s="326">
        <f t="shared" si="2091"/>
        <v>-922.13636060606098</v>
      </c>
      <c r="X3362" s="326">
        <f t="shared" si="2091"/>
        <v>-1.2520899999999999</v>
      </c>
      <c r="Y3362" s="326">
        <f t="shared" si="2091"/>
        <v>-14.175949999999998</v>
      </c>
      <c r="Z3362" s="326">
        <f t="shared" si="2091"/>
        <v>20129.077559999998</v>
      </c>
      <c r="AA3362" s="909"/>
      <c r="AB3362" s="323"/>
      <c r="AC3362" s="1014">
        <f t="shared" si="2084"/>
        <v>2.3874235921539366E-12</v>
      </c>
      <c r="AD3362" s="1029"/>
      <c r="AF3362" s="3234">
        <f t="shared" si="2070"/>
        <v>0</v>
      </c>
      <c r="AG3362" s="137">
        <f t="shared" si="2071"/>
        <v>20129077.559999999</v>
      </c>
      <c r="AJ3362" s="2186" t="s">
        <v>656</v>
      </c>
    </row>
    <row r="3363" spans="1:36" x14ac:dyDescent="0.25">
      <c r="A3363" s="137">
        <v>1</v>
      </c>
      <c r="B3363" s="2" t="s">
        <v>28</v>
      </c>
      <c r="C3363" s="443"/>
      <c r="D3363" s="2"/>
      <c r="E3363" s="222"/>
      <c r="F3363" s="142"/>
      <c r="G3363" s="142"/>
      <c r="H3363" s="142"/>
      <c r="I3363" s="1985"/>
      <c r="J3363" s="1985"/>
      <c r="K3363" s="122"/>
      <c r="L3363" s="122"/>
      <c r="M3363" s="122"/>
      <c r="N3363" s="122"/>
      <c r="O3363" s="122"/>
      <c r="P3363" s="122"/>
      <c r="Q3363" s="326"/>
      <c r="R3363" s="326"/>
      <c r="S3363" s="323"/>
      <c r="T3363" s="326"/>
      <c r="U3363" s="768"/>
      <c r="V3363" s="326"/>
      <c r="W3363" s="326"/>
      <c r="X3363" s="326"/>
      <c r="Y3363" s="326"/>
      <c r="Z3363" s="326"/>
      <c r="AA3363" s="917"/>
      <c r="AB3363" s="323"/>
      <c r="AC3363" s="1014">
        <f t="shared" si="2084"/>
        <v>0</v>
      </c>
      <c r="AD3363" s="1029"/>
      <c r="AF3363" s="3234">
        <f t="shared" si="2070"/>
        <v>0</v>
      </c>
      <c r="AG3363" s="137">
        <f t="shared" si="2071"/>
        <v>0</v>
      </c>
      <c r="AJ3363" s="2186" t="s">
        <v>656</v>
      </c>
    </row>
    <row r="3364" spans="1:36" x14ac:dyDescent="0.25">
      <c r="A3364" s="137">
        <v>1</v>
      </c>
      <c r="B3364" s="970" t="s">
        <v>10</v>
      </c>
      <c r="C3364" s="431"/>
      <c r="D3364" s="187">
        <v>300</v>
      </c>
      <c r="E3364" s="218">
        <v>44</v>
      </c>
      <c r="F3364" s="123">
        <f>ROUND(E3364/12*$B$4,0)</f>
        <v>7</v>
      </c>
      <c r="G3364" s="123">
        <v>9</v>
      </c>
      <c r="H3364" s="123">
        <f t="shared" ref="H3364:H3374" si="2092">G3364/F3364*100</f>
        <v>128.57142857142858</v>
      </c>
      <c r="I3364" s="822">
        <v>11</v>
      </c>
      <c r="J3364" s="152">
        <f t="shared" ref="J3364:J3370" si="2093">M3364/G3364</f>
        <v>11.444444444444445</v>
      </c>
      <c r="K3364" s="153">
        <f>ROUND(E3364*I3364,0)</f>
        <v>484</v>
      </c>
      <c r="L3364" s="153">
        <f>ROUND(K3364/12*$B$4,0)</f>
        <v>81</v>
      </c>
      <c r="M3364" s="153">
        <v>103</v>
      </c>
      <c r="N3364" s="153">
        <f t="shared" ref="N3364:N3370" si="2094">M3364/L3364*100</f>
        <v>127.16049382716051</v>
      </c>
      <c r="O3364" s="153">
        <f>K3364/D3364</f>
        <v>1.6133333333333333</v>
      </c>
      <c r="P3364" s="153">
        <f t="shared" ref="P3364:P3370" si="2095">M3364/$B$4*12/O3364</f>
        <v>383.05785123966945</v>
      </c>
      <c r="Q3364" s="326"/>
      <c r="R3364" s="326"/>
      <c r="S3364" s="323"/>
      <c r="T3364" s="326"/>
      <c r="U3364" s="768"/>
      <c r="V3364" s="326"/>
      <c r="W3364" s="326"/>
      <c r="X3364" s="326"/>
      <c r="Y3364" s="326"/>
      <c r="Z3364" s="326"/>
      <c r="AA3364" s="936"/>
      <c r="AB3364" s="323"/>
      <c r="AC3364" s="1014">
        <f t="shared" si="2084"/>
        <v>0</v>
      </c>
      <c r="AD3364" s="1029"/>
      <c r="AF3364" s="3234">
        <f t="shared" si="2070"/>
        <v>0</v>
      </c>
      <c r="AG3364" s="137">
        <f t="shared" si="2071"/>
        <v>0</v>
      </c>
      <c r="AJ3364" s="2186" t="s">
        <v>656</v>
      </c>
    </row>
    <row r="3365" spans="1:36" x14ac:dyDescent="0.25">
      <c r="A3365" s="137">
        <v>1</v>
      </c>
      <c r="B3365" s="145" t="s">
        <v>74</v>
      </c>
      <c r="C3365" s="1100"/>
      <c r="D3365" s="145"/>
      <c r="E3365" s="1918">
        <f>SUM(E3364:E3364)</f>
        <v>44</v>
      </c>
      <c r="F3365" s="2036">
        <f>SUM(F3364:F3364)</f>
        <v>7</v>
      </c>
      <c r="G3365" s="2036">
        <f>SUM(G3364:G3364)</f>
        <v>9</v>
      </c>
      <c r="H3365" s="2036">
        <f t="shared" si="2092"/>
        <v>128.57142857142858</v>
      </c>
      <c r="I3365" s="1985">
        <f>SUM(K3365/E3365)</f>
        <v>11</v>
      </c>
      <c r="J3365" s="196">
        <f t="shared" si="2093"/>
        <v>11.444444444444445</v>
      </c>
      <c r="K3365" s="2036">
        <f>SUM(K3364:K3364)</f>
        <v>484</v>
      </c>
      <c r="L3365" s="2036">
        <f>SUM(L3364:L3364)</f>
        <v>81</v>
      </c>
      <c r="M3365" s="2036">
        <f>SUM(M3364:M3364)</f>
        <v>103</v>
      </c>
      <c r="N3365" s="153">
        <f t="shared" si="2094"/>
        <v>127.16049382716051</v>
      </c>
      <c r="O3365" s="1201">
        <f>SUM(O3364:O3364)</f>
        <v>1.6133333333333333</v>
      </c>
      <c r="P3365" s="153">
        <f t="shared" si="2095"/>
        <v>383.05785123966945</v>
      </c>
      <c r="Q3365" s="326"/>
      <c r="R3365" s="326"/>
      <c r="S3365" s="323"/>
      <c r="T3365" s="326"/>
      <c r="U3365" s="768"/>
      <c r="V3365" s="326"/>
      <c r="W3365" s="326"/>
      <c r="X3365" s="326"/>
      <c r="Y3365" s="326"/>
      <c r="Z3365" s="326"/>
      <c r="AA3365" s="2037"/>
      <c r="AB3365" s="323"/>
      <c r="AC3365" s="1014">
        <f t="shared" si="2084"/>
        <v>0</v>
      </c>
      <c r="AD3365" s="1029"/>
      <c r="AF3365" s="3234">
        <f t="shared" si="2070"/>
        <v>0</v>
      </c>
      <c r="AG3365" s="137">
        <f t="shared" si="2071"/>
        <v>0</v>
      </c>
      <c r="AJ3365" s="2186" t="s">
        <v>656</v>
      </c>
    </row>
    <row r="3366" spans="1:36" ht="21.75" customHeight="1" x14ac:dyDescent="0.25">
      <c r="A3366" s="1098">
        <v>1</v>
      </c>
      <c r="B3366" s="3149" t="s">
        <v>153</v>
      </c>
      <c r="C3366" s="2117"/>
      <c r="D3366" s="1603">
        <v>240</v>
      </c>
      <c r="E3366" s="218">
        <v>86</v>
      </c>
      <c r="F3366" s="123">
        <f>ROUND(E3366/12*$B$4,0)</f>
        <v>14</v>
      </c>
      <c r="G3366" s="123">
        <v>7</v>
      </c>
      <c r="H3366" s="123">
        <f t="shared" si="2092"/>
        <v>50</v>
      </c>
      <c r="I3366" s="822">
        <v>5</v>
      </c>
      <c r="J3366" s="152">
        <f t="shared" si="2093"/>
        <v>3</v>
      </c>
      <c r="K3366" s="153">
        <f>ROUND(E3366*I3366,0)</f>
        <v>430</v>
      </c>
      <c r="L3366" s="153">
        <f>ROUND(K3366/12*$B$4,0)</f>
        <v>72</v>
      </c>
      <c r="M3366" s="153">
        <v>21</v>
      </c>
      <c r="N3366" s="153">
        <f t="shared" si="2094"/>
        <v>29.166666666666668</v>
      </c>
      <c r="O3366" s="153">
        <f>K3366/D3366</f>
        <v>1.7916666666666667</v>
      </c>
      <c r="P3366" s="153">
        <f t="shared" si="2095"/>
        <v>70.325581395348834</v>
      </c>
      <c r="Q3366" s="326"/>
      <c r="R3366" s="326"/>
      <c r="S3366" s="323"/>
      <c r="T3366" s="326"/>
      <c r="U3366" s="768"/>
      <c r="V3366" s="326"/>
      <c r="W3366" s="326"/>
      <c r="X3366" s="326"/>
      <c r="Y3366" s="326"/>
      <c r="Z3366" s="326"/>
      <c r="AA3366" s="936"/>
      <c r="AB3366" s="323"/>
      <c r="AC3366" s="1014">
        <f t="shared" si="2084"/>
        <v>0</v>
      </c>
      <c r="AD3366" s="1029"/>
      <c r="AF3366" s="3234">
        <f t="shared" si="2070"/>
        <v>0</v>
      </c>
      <c r="AG3366" s="137">
        <f t="shared" si="2071"/>
        <v>0</v>
      </c>
      <c r="AJ3366" s="2186" t="s">
        <v>656</v>
      </c>
    </row>
    <row r="3367" spans="1:36" s="2186" customFormat="1" ht="21.75" customHeight="1" x14ac:dyDescent="0.25">
      <c r="A3367" s="1098"/>
      <c r="B3367" s="3149" t="s">
        <v>63</v>
      </c>
      <c r="C3367" s="2117"/>
      <c r="D3367" s="1603">
        <v>240</v>
      </c>
      <c r="E3367" s="218">
        <v>40</v>
      </c>
      <c r="F3367" s="123">
        <f>ROUND(E3367/12*$B$4,0)</f>
        <v>7</v>
      </c>
      <c r="G3367" s="123">
        <v>40</v>
      </c>
      <c r="H3367" s="123">
        <f t="shared" ref="H3367" si="2096">G3367/F3367*100</f>
        <v>571.42857142857144</v>
      </c>
      <c r="I3367" s="822">
        <v>8</v>
      </c>
      <c r="J3367" s="152">
        <f t="shared" ref="J3367" si="2097">M3367/G3367</f>
        <v>8</v>
      </c>
      <c r="K3367" s="153">
        <f>ROUND(E3367*I3367,0)</f>
        <v>320</v>
      </c>
      <c r="L3367" s="153">
        <f>ROUND(K3367/12*$B$4,0)</f>
        <v>53</v>
      </c>
      <c r="M3367" s="153">
        <v>320</v>
      </c>
      <c r="N3367" s="153">
        <f t="shared" ref="N3367" si="2098">M3367/L3367*100</f>
        <v>603.77358490566041</v>
      </c>
      <c r="O3367" s="153">
        <f>K3367/D3367</f>
        <v>1.3333333333333333</v>
      </c>
      <c r="P3367" s="153">
        <f t="shared" ref="P3367" si="2099">M3367/$B$4*12/O3367</f>
        <v>1440</v>
      </c>
      <c r="Q3367" s="326"/>
      <c r="R3367" s="326"/>
      <c r="S3367" s="323"/>
      <c r="T3367" s="326"/>
      <c r="U3367" s="768"/>
      <c r="V3367" s="326"/>
      <c r="W3367" s="326"/>
      <c r="X3367" s="326"/>
      <c r="Y3367" s="326"/>
      <c r="Z3367" s="326"/>
      <c r="AA3367" s="936"/>
      <c r="AB3367" s="323"/>
      <c r="AC3367" s="1014">
        <f t="shared" si="2084"/>
        <v>0</v>
      </c>
      <c r="AD3367" s="1029"/>
      <c r="AF3367" s="3234"/>
    </row>
    <row r="3368" spans="1:36" s="147" customFormat="1" ht="21" customHeight="1" x14ac:dyDescent="0.25">
      <c r="A3368" s="1098">
        <v>1</v>
      </c>
      <c r="B3368" s="1651" t="s">
        <v>44</v>
      </c>
      <c r="C3368" s="1643"/>
      <c r="D3368" s="2118">
        <v>240</v>
      </c>
      <c r="E3368" s="243">
        <v>730</v>
      </c>
      <c r="F3368" s="128">
        <f>ROUND(E3368/12*$B$4,0)</f>
        <v>122</v>
      </c>
      <c r="G3368" s="129">
        <v>96</v>
      </c>
      <c r="H3368" s="129">
        <f t="shared" si="2092"/>
        <v>78.688524590163937</v>
      </c>
      <c r="I3368" s="1439">
        <v>8</v>
      </c>
      <c r="J3368" s="1043">
        <f t="shared" si="2093"/>
        <v>8</v>
      </c>
      <c r="K3368" s="278">
        <f>ROUND(E3368*I3368,0)</f>
        <v>5840</v>
      </c>
      <c r="L3368" s="278">
        <f>ROUND(K3368/12*$B$4,0)</f>
        <v>973</v>
      </c>
      <c r="M3368" s="278">
        <v>768</v>
      </c>
      <c r="N3368" s="278">
        <f t="shared" si="2094"/>
        <v>78.931140801644389</v>
      </c>
      <c r="O3368" s="278">
        <f>K3368/D3368</f>
        <v>24.333333333333332</v>
      </c>
      <c r="P3368" s="278">
        <f t="shared" si="2095"/>
        <v>189.36986301369865</v>
      </c>
      <c r="Q3368" s="333"/>
      <c r="R3368" s="333"/>
      <c r="S3368" s="856"/>
      <c r="T3368" s="327"/>
      <c r="U3368" s="1061"/>
      <c r="V3368" s="327"/>
      <c r="W3368" s="327"/>
      <c r="X3368" s="327"/>
      <c r="Y3368" s="327"/>
      <c r="Z3368" s="327"/>
      <c r="AA3368" s="1035"/>
      <c r="AB3368" s="856"/>
      <c r="AC3368" s="1014">
        <f t="shared" si="2084"/>
        <v>0</v>
      </c>
      <c r="AD3368" s="1029"/>
      <c r="AF3368" s="3234">
        <f t="shared" si="2070"/>
        <v>0</v>
      </c>
      <c r="AG3368" s="147">
        <f t="shared" si="2071"/>
        <v>0</v>
      </c>
      <c r="AJ3368" s="2186" t="s">
        <v>656</v>
      </c>
    </row>
    <row r="3369" spans="1:36" x14ac:dyDescent="0.25">
      <c r="A3369" s="1098">
        <v>1</v>
      </c>
      <c r="B3369" s="1296" t="s">
        <v>174</v>
      </c>
      <c r="C3369" s="1268"/>
      <c r="D3369" s="2119"/>
      <c r="E3369" s="229">
        <f>SUM(E3366:E3368)</f>
        <v>856</v>
      </c>
      <c r="F3369" s="1474">
        <f>SUM(F3366:F3368)</f>
        <v>143</v>
      </c>
      <c r="G3369" s="1474">
        <f>SUM(G3366:G3368)</f>
        <v>143</v>
      </c>
      <c r="H3369" s="36">
        <f t="shared" si="2092"/>
        <v>100</v>
      </c>
      <c r="I3369" s="1980">
        <f>SUM(K3369/E3369)</f>
        <v>7.6985981308411215</v>
      </c>
      <c r="J3369" s="2120">
        <f t="shared" si="2093"/>
        <v>7.755244755244755</v>
      </c>
      <c r="K3369" s="1050">
        <f>SUM(K3366:K3368)</f>
        <v>6590</v>
      </c>
      <c r="L3369" s="1050">
        <f>SUM(L3366:L3368)</f>
        <v>1098</v>
      </c>
      <c r="M3369" s="1050">
        <f>SUM(M3366:M3368)</f>
        <v>1109</v>
      </c>
      <c r="N3369" s="1133">
        <f t="shared" si="2094"/>
        <v>101.00182149362477</v>
      </c>
      <c r="O3369" s="1050">
        <f>SUM(O3366:O3368)</f>
        <v>27.458333333333332</v>
      </c>
      <c r="P3369" s="1133">
        <f t="shared" si="2095"/>
        <v>242.33080424886191</v>
      </c>
      <c r="Q3369" s="328"/>
      <c r="R3369" s="328"/>
      <c r="S3369" s="861"/>
      <c r="T3369" s="324"/>
      <c r="U3369" s="772"/>
      <c r="V3369" s="324"/>
      <c r="W3369" s="324"/>
      <c r="X3369" s="324"/>
      <c r="Y3369" s="324"/>
      <c r="Z3369" s="324"/>
      <c r="AA3369" s="1478"/>
      <c r="AB3369" s="861"/>
      <c r="AC3369" s="1014">
        <f t="shared" si="2084"/>
        <v>0</v>
      </c>
      <c r="AD3369" s="1029"/>
      <c r="AF3369" s="3234">
        <f t="shared" si="2070"/>
        <v>0</v>
      </c>
      <c r="AG3369" s="137">
        <f t="shared" si="2071"/>
        <v>0</v>
      </c>
      <c r="AJ3369" s="2186" t="s">
        <v>656</v>
      </c>
    </row>
    <row r="3370" spans="1:36" ht="29.25" x14ac:dyDescent="0.25">
      <c r="A3370" s="1098">
        <v>1</v>
      </c>
      <c r="B3370" s="1217" t="s">
        <v>198</v>
      </c>
      <c r="C3370" s="1217"/>
      <c r="D3370" s="1218"/>
      <c r="E3370" s="229">
        <f>SUM(E3369,E3365)</f>
        <v>900</v>
      </c>
      <c r="F3370" s="1474">
        <f>SUM(F3369,F3365)</f>
        <v>150</v>
      </c>
      <c r="G3370" s="1440">
        <f>SUM(G3369,G3365)</f>
        <v>152</v>
      </c>
      <c r="H3370" s="1440">
        <f t="shared" si="2092"/>
        <v>101.33333333333334</v>
      </c>
      <c r="I3370" s="1980">
        <f>SUM(K3370/E3370)</f>
        <v>7.86</v>
      </c>
      <c r="J3370" s="1317">
        <f t="shared" si="2093"/>
        <v>7.9736842105263159</v>
      </c>
      <c r="K3370" s="1440">
        <f>SUM(K3369,K3365)</f>
        <v>7074</v>
      </c>
      <c r="L3370" s="1440">
        <f>SUM(L3369,L3365)</f>
        <v>1179</v>
      </c>
      <c r="M3370" s="1440">
        <f>SUM(M3369,M3365)</f>
        <v>1212</v>
      </c>
      <c r="N3370" s="1133">
        <f t="shared" si="2094"/>
        <v>102.79898218829517</v>
      </c>
      <c r="O3370" s="1440">
        <f>SUM(O3369,O3365)</f>
        <v>29.071666666666665</v>
      </c>
      <c r="P3370" s="1133">
        <f t="shared" si="2095"/>
        <v>250.14045749011066</v>
      </c>
      <c r="Q3370" s="324">
        <v>18035.348990947194</v>
      </c>
      <c r="R3370" s="324">
        <v>18035.348990947194</v>
      </c>
      <c r="S3370" s="866">
        <f t="shared" ref="S3370" si="2100">Q3370/12*$B$4</f>
        <v>3005.8914984911989</v>
      </c>
      <c r="T3370" s="324">
        <f>Z3370-Y3370-V3370</f>
        <v>3072.39264</v>
      </c>
      <c r="U3370" s="772"/>
      <c r="V3370" s="324"/>
      <c r="W3370" s="324">
        <f>T3370-S3370</f>
        <v>66.501141508801084</v>
      </c>
      <c r="X3370" s="324"/>
      <c r="Y3370" s="324">
        <v>0</v>
      </c>
      <c r="Z3370" s="375">
        <v>3072.39264</v>
      </c>
      <c r="AA3370" s="1441"/>
      <c r="AB3370" s="861"/>
      <c r="AC3370" s="1014">
        <f t="shared" si="2084"/>
        <v>0</v>
      </c>
      <c r="AD3370" s="1029"/>
      <c r="AF3370" s="3234">
        <f t="shared" si="2070"/>
        <v>0</v>
      </c>
      <c r="AG3370" s="137">
        <f t="shared" si="2071"/>
        <v>3072392.64</v>
      </c>
      <c r="AJ3370" s="2186" t="s">
        <v>656</v>
      </c>
    </row>
    <row r="3371" spans="1:36" x14ac:dyDescent="0.25">
      <c r="A3371" s="1098">
        <v>1</v>
      </c>
      <c r="B3371" s="2121" t="s">
        <v>194</v>
      </c>
      <c r="C3371" s="1423"/>
      <c r="D3371" s="701"/>
      <c r="E3371" s="276">
        <f>E3374</f>
        <v>3000</v>
      </c>
      <c r="F3371" s="1054">
        <f>ROUND(E3371/12*$B$4,0)</f>
        <v>500</v>
      </c>
      <c r="G3371" s="305">
        <f>G3374</f>
        <v>408</v>
      </c>
      <c r="H3371" s="1054">
        <f t="shared" si="2092"/>
        <v>81.599999999999994</v>
      </c>
      <c r="I3371" s="1989"/>
      <c r="J3371" s="2040"/>
      <c r="K3371" s="305"/>
      <c r="L3371" s="305"/>
      <c r="M3371" s="305"/>
      <c r="N3371" s="278"/>
      <c r="O3371" s="305"/>
      <c r="P3371" s="278"/>
      <c r="Q3371" s="326"/>
      <c r="R3371" s="326"/>
      <c r="S3371" s="365">
        <f>Q3371/12*$B$4</f>
        <v>0</v>
      </c>
      <c r="T3371" s="326">
        <f>Z3371-Y3371-V3371</f>
        <v>0</v>
      </c>
      <c r="U3371" s="768"/>
      <c r="V3371" s="326"/>
      <c r="W3371" s="326">
        <f>T3371-S3371</f>
        <v>0</v>
      </c>
      <c r="X3371" s="326"/>
      <c r="Y3371" s="326"/>
      <c r="Z3371" s="326"/>
      <c r="AA3371" s="909"/>
      <c r="AB3371" s="323"/>
      <c r="AC3371" s="1014">
        <f t="shared" si="2084"/>
        <v>0</v>
      </c>
      <c r="AD3371" s="1029"/>
      <c r="AF3371" s="3234">
        <f t="shared" si="2070"/>
        <v>0</v>
      </c>
      <c r="AG3371" s="137">
        <f t="shared" si="2071"/>
        <v>0</v>
      </c>
      <c r="AJ3371" s="2186" t="s">
        <v>656</v>
      </c>
    </row>
    <row r="3372" spans="1:36" x14ac:dyDescent="0.25">
      <c r="A3372" s="1098">
        <v>1</v>
      </c>
      <c r="B3372" s="3150" t="s">
        <v>195</v>
      </c>
      <c r="C3372" s="1997"/>
      <c r="D3372" s="701"/>
      <c r="E3372" s="220">
        <f>E3374-E3373</f>
        <v>3000</v>
      </c>
      <c r="F3372" s="523">
        <f>ROUND(E3372/12*$B$4,0)</f>
        <v>500</v>
      </c>
      <c r="G3372" s="187">
        <f>G3374-G3373</f>
        <v>408</v>
      </c>
      <c r="H3372" s="523">
        <f t="shared" si="2092"/>
        <v>81.599999999999994</v>
      </c>
      <c r="I3372" s="1989"/>
      <c r="J3372" s="2040"/>
      <c r="K3372" s="305"/>
      <c r="L3372" s="305"/>
      <c r="M3372" s="305"/>
      <c r="N3372" s="278"/>
      <c r="O3372" s="305"/>
      <c r="P3372" s="278"/>
      <c r="Q3372" s="326"/>
      <c r="R3372" s="326"/>
      <c r="S3372" s="323">
        <f>Q3372/12*$B$4</f>
        <v>0</v>
      </c>
      <c r="T3372" s="326">
        <f>Z3372-Y3372-V3372</f>
        <v>0</v>
      </c>
      <c r="U3372" s="768"/>
      <c r="V3372" s="326"/>
      <c r="W3372" s="326">
        <f>T3372-S3372</f>
        <v>0</v>
      </c>
      <c r="X3372" s="326"/>
      <c r="Y3372" s="326"/>
      <c r="Z3372" s="326"/>
      <c r="AA3372" s="940"/>
      <c r="AB3372" s="323"/>
      <c r="AC3372" s="1014">
        <f t="shared" si="2084"/>
        <v>0</v>
      </c>
      <c r="AD3372" s="1029"/>
      <c r="AF3372" s="3234">
        <f t="shared" si="2070"/>
        <v>0</v>
      </c>
      <c r="AG3372" s="137">
        <f t="shared" si="2071"/>
        <v>0</v>
      </c>
      <c r="AJ3372" s="2186" t="s">
        <v>656</v>
      </c>
    </row>
    <row r="3373" spans="1:36" ht="30" x14ac:dyDescent="0.25">
      <c r="A3373" s="137">
        <v>1</v>
      </c>
      <c r="B3373" s="1927" t="s">
        <v>196</v>
      </c>
      <c r="C3373" s="1997"/>
      <c r="D3373" s="700"/>
      <c r="E3373" s="2093"/>
      <c r="F3373" s="2094">
        <f>ROUND(E3373/12*$B$4,0)</f>
        <v>0</v>
      </c>
      <c r="G3373" s="521"/>
      <c r="H3373" s="523" t="e">
        <f t="shared" si="2092"/>
        <v>#DIV/0!</v>
      </c>
      <c r="I3373" s="1989"/>
      <c r="J3373" s="2040"/>
      <c r="K3373" s="305"/>
      <c r="L3373" s="305"/>
      <c r="M3373" s="521"/>
      <c r="N3373" s="153"/>
      <c r="O3373" s="305"/>
      <c r="P3373" s="153"/>
      <c r="Q3373" s="326"/>
      <c r="R3373" s="326"/>
      <c r="S3373" s="323">
        <f>Q3373/12*$B$4</f>
        <v>0</v>
      </c>
      <c r="T3373" s="326">
        <f>Z3373-Y3373-V3373</f>
        <v>0</v>
      </c>
      <c r="U3373" s="768"/>
      <c r="V3373" s="326"/>
      <c r="W3373" s="326">
        <f>T3373-S3373</f>
        <v>0</v>
      </c>
      <c r="X3373" s="326"/>
      <c r="Y3373" s="326"/>
      <c r="Z3373" s="326"/>
      <c r="AA3373" s="957"/>
      <c r="AB3373" s="323"/>
      <c r="AC3373" s="1014">
        <f t="shared" si="2084"/>
        <v>0</v>
      </c>
      <c r="AD3373" s="1029"/>
      <c r="AF3373" s="3234">
        <f t="shared" si="2070"/>
        <v>0</v>
      </c>
      <c r="AG3373" s="137">
        <f t="shared" si="2071"/>
        <v>0</v>
      </c>
      <c r="AJ3373" s="2186" t="s">
        <v>656</v>
      </c>
    </row>
    <row r="3374" spans="1:36" ht="32.25" thickBot="1" x14ac:dyDescent="0.3">
      <c r="A3374" s="137">
        <v>1</v>
      </c>
      <c r="B3374" s="2123" t="s">
        <v>201</v>
      </c>
      <c r="C3374" s="2124"/>
      <c r="D3374" s="1591"/>
      <c r="E3374" s="2093">
        <v>3000</v>
      </c>
      <c r="F3374" s="523">
        <f>ROUND(E3374/12*$B$4,0)</f>
        <v>500</v>
      </c>
      <c r="G3374" s="521">
        <v>408</v>
      </c>
      <c r="H3374" s="280">
        <f t="shared" si="2092"/>
        <v>81.599999999999994</v>
      </c>
      <c r="I3374" s="2125"/>
      <c r="J3374" s="2126"/>
      <c r="K3374" s="2001"/>
      <c r="L3374" s="2001"/>
      <c r="M3374" s="1215"/>
      <c r="N3374" s="1031"/>
      <c r="O3374" s="2001"/>
      <c r="P3374" s="1031"/>
      <c r="Q3374" s="328">
        <v>20210.182399999998</v>
      </c>
      <c r="R3374" s="328">
        <v>20210.182399999998</v>
      </c>
      <c r="S3374" s="852">
        <f t="shared" ref="S3374" si="2101">Q3374/12*$B$4+(R3374-Q3374)/11*1</f>
        <v>3368.3637333333331</v>
      </c>
      <c r="T3374" s="328">
        <f>Z3374-Y3374-V3374</f>
        <v>3296.4069299999996</v>
      </c>
      <c r="U3374" s="1211"/>
      <c r="V3374" s="328"/>
      <c r="W3374" s="328">
        <f>T3374-S3374</f>
        <v>-71.956803333333482</v>
      </c>
      <c r="X3374" s="328"/>
      <c r="Y3374" s="328">
        <v>-1.6937800000000001</v>
      </c>
      <c r="Z3374" s="328">
        <v>3294.7131499999996</v>
      </c>
      <c r="AA3374" s="910"/>
      <c r="AB3374" s="857"/>
      <c r="AC3374" s="1014">
        <f t="shared" si="2084"/>
        <v>0</v>
      </c>
      <c r="AD3374" s="1029"/>
      <c r="AF3374" s="3234">
        <f t="shared" si="2070"/>
        <v>0</v>
      </c>
      <c r="AG3374" s="137">
        <f t="shared" si="2071"/>
        <v>3294713.1499999994</v>
      </c>
      <c r="AJ3374" s="2186" t="s">
        <v>656</v>
      </c>
    </row>
    <row r="3375" spans="1:36" ht="15.75" thickBot="1" x14ac:dyDescent="0.3">
      <c r="A3375" s="137">
        <v>1</v>
      </c>
      <c r="B3375" s="1446" t="s">
        <v>272</v>
      </c>
      <c r="C3375" s="2002"/>
      <c r="D3375" s="2002"/>
      <c r="E3375" s="842"/>
      <c r="F3375" s="843"/>
      <c r="G3375" s="843"/>
      <c r="H3375" s="843"/>
      <c r="I3375" s="702"/>
      <c r="J3375" s="702"/>
      <c r="K3375" s="702"/>
      <c r="L3375" s="702"/>
      <c r="M3375" s="702">
        <f>SUM(M3370,M3301)</f>
        <v>2553</v>
      </c>
      <c r="N3375" s="702"/>
      <c r="O3375" s="702"/>
      <c r="P3375" s="702"/>
      <c r="Q3375" s="332">
        <f t="shared" ref="Q3375:Z3375" si="2102">Q3374+Q3370+Q3362+Q3301</f>
        <v>186270.41264686719</v>
      </c>
      <c r="R3375" s="332">
        <f t="shared" ref="R3375" si="2103">R3374+R3370+R3362+R3301</f>
        <v>187405.88684686719</v>
      </c>
      <c r="S3375" s="858">
        <f t="shared" si="2102"/>
        <v>31148.29370175059</v>
      </c>
      <c r="T3375" s="332">
        <f t="shared" si="2102"/>
        <v>30172.20262</v>
      </c>
      <c r="U3375" s="773">
        <f t="shared" si="2102"/>
        <v>0</v>
      </c>
      <c r="V3375" s="156">
        <f t="shared" si="2102"/>
        <v>-57.961120000000001</v>
      </c>
      <c r="W3375" s="332">
        <f t="shared" si="2102"/>
        <v>-976.09108175059248</v>
      </c>
      <c r="X3375" s="332">
        <f t="shared" si="2102"/>
        <v>-1.2520899999999999</v>
      </c>
      <c r="Y3375" s="332">
        <f t="shared" si="2102"/>
        <v>-15.869729999999999</v>
      </c>
      <c r="Z3375" s="332">
        <f t="shared" si="2102"/>
        <v>30098.371769999998</v>
      </c>
      <c r="AA3375" s="964"/>
      <c r="AB3375" s="858"/>
      <c r="AC3375" s="1014">
        <f t="shared" si="2084"/>
        <v>2.3874235921539366E-12</v>
      </c>
      <c r="AD3375" s="1029"/>
      <c r="AF3375" s="3234">
        <f t="shared" si="2070"/>
        <v>0</v>
      </c>
      <c r="AG3375" s="137">
        <f t="shared" si="2071"/>
        <v>30098371.77</v>
      </c>
      <c r="AJ3375" s="2186" t="s">
        <v>656</v>
      </c>
    </row>
    <row r="3376" spans="1:36" s="2186" customFormat="1" ht="30" thickBot="1" x14ac:dyDescent="0.3">
      <c r="B3376" s="1619" t="s">
        <v>732</v>
      </c>
      <c r="C3376" s="1619"/>
      <c r="D3376" s="1619"/>
      <c r="E3376" s="227"/>
      <c r="F3376" s="702"/>
      <c r="G3376" s="702"/>
      <c r="H3376" s="702"/>
      <c r="I3376" s="1406"/>
      <c r="J3376" s="1406"/>
      <c r="K3376" s="702"/>
      <c r="L3376" s="702"/>
      <c r="M3376" s="702"/>
      <c r="N3376" s="702"/>
      <c r="O3376" s="702"/>
      <c r="P3376" s="702"/>
      <c r="Q3376" s="332">
        <f t="shared" ref="Q3376:Z3376" si="2104">Q3375-Q3374-Q3304-Q3303</f>
        <v>91145.600066867191</v>
      </c>
      <c r="R3376" s="332">
        <f t="shared" ref="R3376" si="2105">R3375-R3374-R3304-R3303</f>
        <v>92281.074266867188</v>
      </c>
      <c r="S3376" s="751">
        <f t="shared" si="2104"/>
        <v>15294.158271750592</v>
      </c>
      <c r="T3376" s="332">
        <f t="shared" si="2104"/>
        <v>14847.439269999999</v>
      </c>
      <c r="U3376" s="773">
        <f t="shared" si="2104"/>
        <v>0</v>
      </c>
      <c r="V3376" s="156">
        <f t="shared" si="2104"/>
        <v>-5.8254000000000019</v>
      </c>
      <c r="W3376" s="332">
        <f t="shared" si="2104"/>
        <v>-446.71900175059193</v>
      </c>
      <c r="X3376" s="332">
        <f t="shared" si="2104"/>
        <v>-1.2520899999999999</v>
      </c>
      <c r="Y3376" s="332">
        <f t="shared" si="2104"/>
        <v>-13.674579999999999</v>
      </c>
      <c r="Z3376" s="332">
        <f t="shared" si="2104"/>
        <v>14827.939289999998</v>
      </c>
      <c r="AA3376" s="2256"/>
      <c r="AB3376" s="857"/>
      <c r="AC3376" s="1014">
        <f t="shared" si="2084"/>
        <v>-7.9580786405131221E-13</v>
      </c>
      <c r="AD3376" s="1029"/>
      <c r="AF3376" s="3234"/>
    </row>
    <row r="3377" spans="1:36" ht="31.5" x14ac:dyDescent="0.25">
      <c r="A3377" s="137">
        <v>1</v>
      </c>
      <c r="B3377" s="1787" t="s">
        <v>381</v>
      </c>
      <c r="C3377" s="1621"/>
      <c r="D3377" s="1621"/>
      <c r="E3377" s="239"/>
      <c r="F3377" s="829"/>
      <c r="G3377" s="829"/>
      <c r="H3377" s="829"/>
      <c r="I3377" s="829"/>
      <c r="J3377" s="829"/>
      <c r="K3377" s="829"/>
      <c r="L3377" s="829"/>
      <c r="M3377" s="829"/>
      <c r="N3377" s="829"/>
      <c r="O3377" s="829"/>
      <c r="P3377" s="829"/>
      <c r="Q3377" s="325"/>
      <c r="R3377" s="325"/>
      <c r="S3377" s="365"/>
      <c r="T3377" s="325"/>
      <c r="U3377" s="771"/>
      <c r="V3377" s="325"/>
      <c r="W3377" s="325"/>
      <c r="X3377" s="325"/>
      <c r="Y3377" s="325"/>
      <c r="Z3377" s="325"/>
      <c r="AA3377" s="956"/>
      <c r="AB3377" s="365"/>
      <c r="AC3377" s="1014">
        <f t="shared" si="2084"/>
        <v>0</v>
      </c>
      <c r="AD3377" s="1029"/>
      <c r="AF3377" s="3234">
        <f t="shared" ref="AF3377:AF3404" si="2106">T3377+V3377+Y3377-Z3377</f>
        <v>0</v>
      </c>
      <c r="AG3377" s="137">
        <f t="shared" ref="AG3377:AG3404" si="2107">Z3377*1000-AF3377</f>
        <v>0</v>
      </c>
      <c r="AJ3377" s="137" t="s">
        <v>657</v>
      </c>
    </row>
    <row r="3378" spans="1:36" x14ac:dyDescent="0.25">
      <c r="A3378" s="137">
        <v>1</v>
      </c>
      <c r="B3378" s="1437" t="s">
        <v>5</v>
      </c>
      <c r="C3378" s="1438"/>
      <c r="D3378" s="1437"/>
      <c r="E3378" s="222"/>
      <c r="F3378" s="1977"/>
      <c r="G3378" s="1977"/>
      <c r="H3378" s="1977"/>
      <c r="I3378" s="1977"/>
      <c r="J3378" s="1977"/>
      <c r="K3378" s="2033"/>
      <c r="L3378" s="2033"/>
      <c r="M3378" s="2033"/>
      <c r="N3378" s="2033"/>
      <c r="O3378" s="2033"/>
      <c r="P3378" s="2033"/>
      <c r="Q3378" s="326"/>
      <c r="R3378" s="326"/>
      <c r="S3378" s="323"/>
      <c r="T3378" s="326"/>
      <c r="U3378" s="768"/>
      <c r="V3378" s="326"/>
      <c r="W3378" s="326"/>
      <c r="X3378" s="326"/>
      <c r="Y3378" s="326"/>
      <c r="Z3378" s="326"/>
      <c r="AA3378" s="2034"/>
      <c r="AB3378" s="323"/>
      <c r="AC3378" s="1014">
        <f t="shared" si="2084"/>
        <v>0</v>
      </c>
      <c r="AD3378" s="1029"/>
      <c r="AF3378" s="3234">
        <f t="shared" si="2106"/>
        <v>0</v>
      </c>
      <c r="AG3378" s="137">
        <f t="shared" si="2107"/>
        <v>0</v>
      </c>
      <c r="AJ3378" s="2186" t="s">
        <v>657</v>
      </c>
    </row>
    <row r="3379" spans="1:36" x14ac:dyDescent="0.25">
      <c r="A3379" s="137">
        <v>1</v>
      </c>
      <c r="B3379" s="3" t="s">
        <v>469</v>
      </c>
      <c r="C3379" s="1027" t="s">
        <v>251</v>
      </c>
      <c r="D3379" s="3">
        <v>302</v>
      </c>
      <c r="E3379" s="222">
        <v>600</v>
      </c>
      <c r="F3379" s="123">
        <f>ROUND(E3379/12*$B$4,0)</f>
        <v>100</v>
      </c>
      <c r="G3379" s="123">
        <v>69</v>
      </c>
      <c r="H3379" s="123">
        <f>G3379/F3379*100</f>
        <v>69</v>
      </c>
      <c r="I3379" s="1978">
        <v>9.4</v>
      </c>
      <c r="J3379" s="152">
        <f>M3379/G3379</f>
        <v>9.1594202898550723</v>
      </c>
      <c r="K3379" s="153">
        <f>ROUND(E3379*I3379,0)</f>
        <v>5640</v>
      </c>
      <c r="L3379" s="153">
        <f>ROUND(K3379/12*$B$4,0)</f>
        <v>940</v>
      </c>
      <c r="M3379" s="153">
        <v>632</v>
      </c>
      <c r="N3379" s="153">
        <f>M3379/L3379*100</f>
        <v>67.234042553191486</v>
      </c>
      <c r="O3379" s="153">
        <f>ROUND(K3379/D3379,0)</f>
        <v>19</v>
      </c>
      <c r="P3379" s="153">
        <f>M3379/$B$4*12/O3379</f>
        <v>199.57894736842104</v>
      </c>
      <c r="Q3379" s="326"/>
      <c r="R3379" s="326"/>
      <c r="S3379" s="323"/>
      <c r="T3379" s="326"/>
      <c r="U3379" s="768"/>
      <c r="V3379" s="326"/>
      <c r="W3379" s="326"/>
      <c r="X3379" s="326"/>
      <c r="Y3379" s="326"/>
      <c r="Z3379" s="3319"/>
      <c r="AA3379" s="2034"/>
      <c r="AB3379" s="323"/>
      <c r="AC3379" s="1014">
        <f t="shared" si="2084"/>
        <v>0</v>
      </c>
      <c r="AD3379" s="1029"/>
      <c r="AF3379" s="3234">
        <f t="shared" si="2106"/>
        <v>0</v>
      </c>
      <c r="AG3379" s="137">
        <f t="shared" si="2107"/>
        <v>0</v>
      </c>
      <c r="AJ3379" s="2186" t="s">
        <v>657</v>
      </c>
    </row>
    <row r="3380" spans="1:36" x14ac:dyDescent="0.25">
      <c r="A3380" s="137">
        <v>1</v>
      </c>
      <c r="B3380" s="3" t="s">
        <v>23</v>
      </c>
      <c r="C3380" s="1027" t="s">
        <v>251</v>
      </c>
      <c r="D3380" s="3">
        <v>340</v>
      </c>
      <c r="E3380" s="222">
        <v>7</v>
      </c>
      <c r="F3380" s="123">
        <f>ROUND(E3380/12*$B$4,0)</f>
        <v>1</v>
      </c>
      <c r="G3380" s="123">
        <v>7</v>
      </c>
      <c r="H3380" s="123">
        <f>G3380/F3380*100</f>
        <v>700</v>
      </c>
      <c r="I3380" s="1978">
        <v>6.1</v>
      </c>
      <c r="J3380" s="152">
        <f>M3380/G3380</f>
        <v>6</v>
      </c>
      <c r="K3380" s="153">
        <f>ROUND(E3380*I3380,0)</f>
        <v>43</v>
      </c>
      <c r="L3380" s="153">
        <f>ROUND(K3380/12*$B$4,0)</f>
        <v>7</v>
      </c>
      <c r="M3380" s="153">
        <v>42</v>
      </c>
      <c r="N3380" s="153">
        <f>M3380/L3380*100</f>
        <v>600</v>
      </c>
      <c r="O3380" s="153">
        <f>ROUND(K3380/D3380,0)</f>
        <v>0</v>
      </c>
      <c r="P3380" s="153" t="e">
        <f>M3380/$B$4*12/O3380</f>
        <v>#DIV/0!</v>
      </c>
      <c r="Q3380" s="326"/>
      <c r="R3380" s="326"/>
      <c r="S3380" s="323"/>
      <c r="T3380" s="326"/>
      <c r="U3380" s="768"/>
      <c r="V3380" s="326"/>
      <c r="W3380" s="326"/>
      <c r="X3380" s="326"/>
      <c r="Y3380" s="326"/>
      <c r="Z3380" s="326"/>
      <c r="AA3380" s="936"/>
      <c r="AB3380" s="323"/>
      <c r="AC3380" s="1014">
        <f t="shared" si="2084"/>
        <v>0</v>
      </c>
      <c r="AD3380" s="1029"/>
      <c r="AF3380" s="3234">
        <f t="shared" si="2106"/>
        <v>0</v>
      </c>
      <c r="AG3380" s="137">
        <f t="shared" si="2107"/>
        <v>0</v>
      </c>
      <c r="AJ3380" s="2186" t="s">
        <v>657</v>
      </c>
    </row>
    <row r="3381" spans="1:36" x14ac:dyDescent="0.25">
      <c r="A3381" s="137">
        <v>1</v>
      </c>
      <c r="B3381" s="3" t="s">
        <v>67</v>
      </c>
      <c r="C3381" s="1027" t="s">
        <v>251</v>
      </c>
      <c r="D3381" s="3">
        <v>340</v>
      </c>
      <c r="E3381" s="222">
        <v>1601</v>
      </c>
      <c r="F3381" s="123">
        <f>ROUND(E3381/12*$B$4,0)</f>
        <v>267</v>
      </c>
      <c r="G3381" s="123">
        <v>322</v>
      </c>
      <c r="H3381" s="123">
        <f>G3381/F3381*100</f>
        <v>120.5992509363296</v>
      </c>
      <c r="I3381" s="1978">
        <v>9.6999999999999993</v>
      </c>
      <c r="J3381" s="152">
        <f>M3381/G3381</f>
        <v>9.2236024844720497</v>
      </c>
      <c r="K3381" s="153">
        <f>ROUND(E3381*I3381,0)</f>
        <v>15530</v>
      </c>
      <c r="L3381" s="153">
        <f>ROUND(K3381/12*$B$4,0)</f>
        <v>2588</v>
      </c>
      <c r="M3381" s="153">
        <v>2970</v>
      </c>
      <c r="N3381" s="153">
        <f>M3381/L3381*100</f>
        <v>114.76043276661514</v>
      </c>
      <c r="O3381" s="153">
        <f>ROUND(K3381/D3381,0)</f>
        <v>46</v>
      </c>
      <c r="P3381" s="153">
        <f>M3381/$B$4*12/O3381</f>
        <v>387.39130434782606</v>
      </c>
      <c r="Q3381" s="326"/>
      <c r="R3381" s="326"/>
      <c r="S3381" s="856"/>
      <c r="T3381" s="326"/>
      <c r="U3381" s="768"/>
      <c r="V3381" s="326"/>
      <c r="W3381" s="326"/>
      <c r="X3381" s="326"/>
      <c r="Y3381" s="326"/>
      <c r="Z3381" s="326"/>
      <c r="AA3381" s="936"/>
      <c r="AB3381" s="323"/>
      <c r="AC3381" s="1014">
        <f t="shared" si="2084"/>
        <v>0</v>
      </c>
      <c r="AD3381" s="1029"/>
      <c r="AF3381" s="3234">
        <f t="shared" si="2106"/>
        <v>0</v>
      </c>
      <c r="AG3381" s="137">
        <f t="shared" si="2107"/>
        <v>0</v>
      </c>
      <c r="AJ3381" s="2186" t="s">
        <v>657</v>
      </c>
    </row>
    <row r="3382" spans="1:36" ht="29.25" x14ac:dyDescent="0.25">
      <c r="A3382" s="137">
        <v>1</v>
      </c>
      <c r="B3382" s="1572" t="s">
        <v>7</v>
      </c>
      <c r="C3382" s="2035"/>
      <c r="D3382" s="1572"/>
      <c r="E3382" s="229">
        <f>SUM(E3379:E3381)</f>
        <v>2208</v>
      </c>
      <c r="F3382" s="1474">
        <f>SUM(F3379:F3381)</f>
        <v>368</v>
      </c>
      <c r="G3382" s="1474">
        <f>SUM(G3379:G3381)</f>
        <v>398</v>
      </c>
      <c r="H3382" s="1474">
        <f>G3382/F3382*100</f>
        <v>108.15217391304348</v>
      </c>
      <c r="I3382" s="8">
        <f>SUM(K3382/E3382)</f>
        <v>9.6073369565217384</v>
      </c>
      <c r="J3382" s="8">
        <f>M3382/G3382</f>
        <v>9.1557788944723626</v>
      </c>
      <c r="K3382" s="1474">
        <f>SUM(K3379:K3381)</f>
        <v>21213</v>
      </c>
      <c r="L3382" s="1474">
        <f>SUM(L3379:L3381)</f>
        <v>3535</v>
      </c>
      <c r="M3382" s="1474">
        <f>SUM(M3379:M3381)</f>
        <v>3644</v>
      </c>
      <c r="N3382" s="1050">
        <f>M3382/L3382*100</f>
        <v>103.08345120226308</v>
      </c>
      <c r="O3382" s="1474">
        <f>SUM(O3379:O3381)</f>
        <v>65</v>
      </c>
      <c r="P3382" s="1050">
        <f>M3382/$B$4*12/O3382</f>
        <v>336.3692307692308</v>
      </c>
      <c r="Q3382" s="324">
        <v>68744.662625966404</v>
      </c>
      <c r="R3382" s="324">
        <v>68744.662625966404</v>
      </c>
      <c r="S3382" s="866">
        <f t="shared" ref="S3382:S3385" si="2108">Q3382/12*$B$4+(R3382-Q3382)/11*1</f>
        <v>11457.443770994401</v>
      </c>
      <c r="T3382" s="324">
        <f>Z3382-Y3382-V3382</f>
        <v>11348.89919</v>
      </c>
      <c r="U3382" s="772"/>
      <c r="V3382" s="324">
        <v>-42.203559999999996</v>
      </c>
      <c r="W3382" s="324">
        <f>T3382-S3382</f>
        <v>-108.54458099440126</v>
      </c>
      <c r="X3382" s="324">
        <v>-206.84126000000001</v>
      </c>
      <c r="Y3382" s="324">
        <v>-27.970509999999997</v>
      </c>
      <c r="Z3382" s="324">
        <v>11278.725120000001</v>
      </c>
      <c r="AA3382" s="1478"/>
      <c r="AB3382" s="861">
        <v>2101.1824399999982</v>
      </c>
      <c r="AC3382" s="1014">
        <f t="shared" si="2084"/>
        <v>0</v>
      </c>
      <c r="AD3382" s="1029"/>
      <c r="AF3382" s="3234">
        <f t="shared" si="2106"/>
        <v>0</v>
      </c>
      <c r="AG3382" s="137">
        <f t="shared" si="2107"/>
        <v>11278725.120000001</v>
      </c>
      <c r="AJ3382" s="2186" t="s">
        <v>657</v>
      </c>
    </row>
    <row r="3383" spans="1:36" x14ac:dyDescent="0.25">
      <c r="A3383" s="137">
        <v>1</v>
      </c>
      <c r="B3383" s="1911" t="s">
        <v>14</v>
      </c>
      <c r="C3383" s="1911"/>
      <c r="D3383" s="121"/>
      <c r="E3383" s="230"/>
      <c r="F3383" s="1429"/>
      <c r="G3383" s="1429"/>
      <c r="H3383" s="1429"/>
      <c r="I3383" s="1981"/>
      <c r="J3383" s="1981"/>
      <c r="K3383" s="1429"/>
      <c r="L3383" s="1429"/>
      <c r="M3383" s="1429"/>
      <c r="N3383" s="1429"/>
      <c r="O3383" s="1429"/>
      <c r="P3383" s="1429"/>
      <c r="Q3383" s="325"/>
      <c r="R3383" s="325"/>
      <c r="S3383" s="365">
        <f t="shared" si="2108"/>
        <v>0</v>
      </c>
      <c r="T3383" s="325">
        <f>Z3383-Y3383-V3383</f>
        <v>0</v>
      </c>
      <c r="U3383" s="771"/>
      <c r="V3383" s="325"/>
      <c r="W3383" s="325">
        <f>T3383-S3383</f>
        <v>0</v>
      </c>
      <c r="X3383" s="325"/>
      <c r="Y3383" s="325"/>
      <c r="Z3383" s="325"/>
      <c r="AA3383" s="1456"/>
      <c r="AB3383" s="365"/>
      <c r="AC3383" s="1014">
        <f t="shared" si="2084"/>
        <v>0</v>
      </c>
      <c r="AD3383" s="1029"/>
      <c r="AF3383" s="3234">
        <f t="shared" si="2106"/>
        <v>0</v>
      </c>
      <c r="AG3383" s="137">
        <f t="shared" si="2107"/>
        <v>0</v>
      </c>
      <c r="AJ3383" s="2186" t="s">
        <v>657</v>
      </c>
    </row>
    <row r="3384" spans="1:36" x14ac:dyDescent="0.25">
      <c r="A3384" s="137">
        <v>1</v>
      </c>
      <c r="B3384" s="466" t="s">
        <v>317</v>
      </c>
      <c r="C3384" s="1565"/>
      <c r="D3384" s="1580"/>
      <c r="E3384" s="256"/>
      <c r="F3384" s="523"/>
      <c r="G3384" s="523"/>
      <c r="H3384" s="523"/>
      <c r="I3384" s="822"/>
      <c r="J3384" s="822"/>
      <c r="K3384" s="1403"/>
      <c r="L3384" s="1403"/>
      <c r="M3384" s="1403"/>
      <c r="N3384" s="1403"/>
      <c r="O3384" s="1403"/>
      <c r="P3384" s="1403"/>
      <c r="Q3384" s="326">
        <v>280565.64648</v>
      </c>
      <c r="R3384" s="326">
        <v>280565.64648</v>
      </c>
      <c r="S3384" s="871">
        <f t="shared" si="2108"/>
        <v>46760.941079999997</v>
      </c>
      <c r="T3384" s="326">
        <f>Z3384-Y3384-V3384</f>
        <v>44535.019200000002</v>
      </c>
      <c r="U3384" s="768"/>
      <c r="V3384" s="326">
        <v>-277.24690000000004</v>
      </c>
      <c r="W3384" s="326">
        <f>T3384-S3384</f>
        <v>-2225.9218799999944</v>
      </c>
      <c r="X3384" s="326"/>
      <c r="Y3384" s="326">
        <v>0</v>
      </c>
      <c r="Z3384" s="326">
        <v>44257.772300000004</v>
      </c>
      <c r="AA3384" s="909"/>
      <c r="AB3384" s="323"/>
      <c r="AC3384" s="1014">
        <f t="shared" si="2084"/>
        <v>0</v>
      </c>
      <c r="AD3384" s="1029"/>
      <c r="AF3384" s="3234">
        <f t="shared" si="2106"/>
        <v>0</v>
      </c>
      <c r="AG3384" s="137">
        <f t="shared" si="2107"/>
        <v>44257772.300000004</v>
      </c>
      <c r="AJ3384" s="2186" t="s">
        <v>657</v>
      </c>
    </row>
    <row r="3385" spans="1:36" x14ac:dyDescent="0.25">
      <c r="A3385" s="137">
        <v>1</v>
      </c>
      <c r="B3385" s="466" t="s">
        <v>282</v>
      </c>
      <c r="C3385" s="1565"/>
      <c r="D3385" s="1580"/>
      <c r="E3385" s="256"/>
      <c r="F3385" s="523"/>
      <c r="G3385" s="523"/>
      <c r="H3385" s="523"/>
      <c r="I3385" s="822"/>
      <c r="J3385" s="822"/>
      <c r="K3385" s="1403"/>
      <c r="L3385" s="1403"/>
      <c r="M3385" s="1403"/>
      <c r="N3385" s="1403"/>
      <c r="O3385" s="1403"/>
      <c r="P3385" s="1403"/>
      <c r="Q3385" s="326">
        <v>36576.930059999999</v>
      </c>
      <c r="R3385" s="326">
        <v>36576.930059999999</v>
      </c>
      <c r="S3385" s="852">
        <f t="shared" si="2108"/>
        <v>6096.1550099999995</v>
      </c>
      <c r="T3385" s="326">
        <f>Z3385-Y3385-V3385</f>
        <v>6096.1550199999992</v>
      </c>
      <c r="U3385" s="768"/>
      <c r="V3385" s="326"/>
      <c r="W3385" s="326">
        <f>T3385-S3385</f>
        <v>9.9999997473787516E-6</v>
      </c>
      <c r="X3385" s="326"/>
      <c r="Y3385" s="326">
        <v>0</v>
      </c>
      <c r="Z3385" s="326">
        <v>6096.1550199999992</v>
      </c>
      <c r="AA3385" s="909"/>
      <c r="AB3385" s="323"/>
      <c r="AC3385" s="1014">
        <f t="shared" si="2084"/>
        <v>0</v>
      </c>
      <c r="AD3385" s="1029"/>
      <c r="AF3385" s="3234">
        <f t="shared" si="2106"/>
        <v>0</v>
      </c>
      <c r="AG3385" s="137">
        <f t="shared" si="2107"/>
        <v>6096155.0199999996</v>
      </c>
      <c r="AJ3385" s="2186" t="s">
        <v>657</v>
      </c>
    </row>
    <row r="3386" spans="1:36" ht="29.25" x14ac:dyDescent="0.25">
      <c r="A3386" s="137">
        <v>1</v>
      </c>
      <c r="B3386" s="2181" t="s">
        <v>265</v>
      </c>
      <c r="C3386" s="430"/>
      <c r="D3386" s="4"/>
      <c r="E3386" s="562">
        <f>E3387+E3388+E3389</f>
        <v>9500</v>
      </c>
      <c r="F3386" s="562">
        <f t="shared" ref="F3386:G3386" si="2109">F3387+F3388+F3389</f>
        <v>1583</v>
      </c>
      <c r="G3386" s="562">
        <f t="shared" si="2109"/>
        <v>3062</v>
      </c>
      <c r="H3386" s="122">
        <f t="shared" ref="H3386:H3392" si="2110">G3386/F3386*100</f>
        <v>193.43019583070119</v>
      </c>
      <c r="I3386" s="1436"/>
      <c r="J3386" s="1436"/>
      <c r="K3386" s="122"/>
      <c r="L3386" s="122"/>
      <c r="M3386" s="122"/>
      <c r="N3386" s="122"/>
      <c r="O3386" s="122"/>
      <c r="P3386" s="122"/>
      <c r="Q3386" s="326"/>
      <c r="R3386" s="326"/>
      <c r="S3386" s="323"/>
      <c r="T3386" s="326"/>
      <c r="U3386" s="768"/>
      <c r="V3386" s="326"/>
      <c r="W3386" s="326"/>
      <c r="X3386" s="326"/>
      <c r="Y3386" s="326"/>
      <c r="Z3386" s="326"/>
      <c r="AA3386" s="924"/>
      <c r="AB3386" s="323"/>
      <c r="AC3386" s="1014">
        <f t="shared" si="2084"/>
        <v>0</v>
      </c>
      <c r="AD3386" s="1029"/>
      <c r="AF3386" s="3234">
        <f t="shared" si="2106"/>
        <v>0</v>
      </c>
      <c r="AG3386" s="137">
        <f t="shared" si="2107"/>
        <v>0</v>
      </c>
      <c r="AJ3386" s="2186" t="s">
        <v>657</v>
      </c>
    </row>
    <row r="3387" spans="1:36" ht="30" x14ac:dyDescent="0.25">
      <c r="A3387" s="137">
        <v>1</v>
      </c>
      <c r="B3387" s="307" t="s">
        <v>762</v>
      </c>
      <c r="C3387" s="430"/>
      <c r="D3387" s="4"/>
      <c r="E3387" s="563">
        <v>3500</v>
      </c>
      <c r="F3387" s="123">
        <f t="shared" ref="F3387:F3389" si="2111">ROUND(E3387/12*$B$4,0)</f>
        <v>583</v>
      </c>
      <c r="G3387" s="183">
        <v>1465</v>
      </c>
      <c r="H3387" s="142">
        <f t="shared" si="2110"/>
        <v>251.28644939965693</v>
      </c>
      <c r="I3387" s="1436"/>
      <c r="J3387" s="1436"/>
      <c r="K3387" s="122"/>
      <c r="L3387" s="122"/>
      <c r="M3387" s="122"/>
      <c r="N3387" s="122"/>
      <c r="O3387" s="122"/>
      <c r="P3387" s="122"/>
      <c r="Q3387" s="326"/>
      <c r="R3387" s="326"/>
      <c r="S3387" s="323"/>
      <c r="T3387" s="326"/>
      <c r="U3387" s="768"/>
      <c r="V3387" s="326"/>
      <c r="W3387" s="326"/>
      <c r="X3387" s="326"/>
      <c r="Y3387" s="326"/>
      <c r="Z3387" s="326"/>
      <c r="AA3387" s="920"/>
      <c r="AB3387" s="323"/>
      <c r="AC3387" s="1014">
        <f t="shared" si="2084"/>
        <v>0</v>
      </c>
      <c r="AD3387" s="1029"/>
      <c r="AF3387" s="3234">
        <f t="shared" si="2106"/>
        <v>0</v>
      </c>
      <c r="AG3387" s="137">
        <f t="shared" si="2107"/>
        <v>0</v>
      </c>
      <c r="AJ3387" s="2186" t="s">
        <v>657</v>
      </c>
    </row>
    <row r="3388" spans="1:36" ht="60" x14ac:dyDescent="0.25">
      <c r="A3388" s="137">
        <v>1</v>
      </c>
      <c r="B3388" s="307" t="s">
        <v>763</v>
      </c>
      <c r="C3388" s="430"/>
      <c r="D3388" s="4"/>
      <c r="E3388" s="563">
        <v>1000</v>
      </c>
      <c r="F3388" s="123">
        <f t="shared" si="2111"/>
        <v>167</v>
      </c>
      <c r="G3388" s="183">
        <v>71</v>
      </c>
      <c r="H3388" s="142">
        <f t="shared" si="2110"/>
        <v>42.514970059880241</v>
      </c>
      <c r="I3388" s="1436"/>
      <c r="J3388" s="1436"/>
      <c r="K3388" s="122"/>
      <c r="L3388" s="122"/>
      <c r="M3388" s="122"/>
      <c r="N3388" s="122"/>
      <c r="O3388" s="122"/>
      <c r="P3388" s="122"/>
      <c r="Q3388" s="326"/>
      <c r="R3388" s="326"/>
      <c r="S3388" s="323"/>
      <c r="T3388" s="326"/>
      <c r="U3388" s="768"/>
      <c r="V3388" s="326"/>
      <c r="W3388" s="326"/>
      <c r="X3388" s="326"/>
      <c r="Y3388" s="326"/>
      <c r="Z3388" s="326"/>
      <c r="AA3388" s="920"/>
      <c r="AB3388" s="323"/>
      <c r="AC3388" s="1014">
        <f t="shared" si="2084"/>
        <v>0</v>
      </c>
      <c r="AD3388" s="1029"/>
      <c r="AF3388" s="3234">
        <f t="shared" si="2106"/>
        <v>0</v>
      </c>
      <c r="AG3388" s="137">
        <f t="shared" si="2107"/>
        <v>0</v>
      </c>
      <c r="AJ3388" s="2186" t="s">
        <v>657</v>
      </c>
    </row>
    <row r="3389" spans="1:36" ht="45" x14ac:dyDescent="0.25">
      <c r="A3389" s="137">
        <v>1</v>
      </c>
      <c r="B3389" s="307" t="s">
        <v>764</v>
      </c>
      <c r="C3389" s="430"/>
      <c r="D3389" s="4"/>
      <c r="E3389" s="563">
        <v>5000</v>
      </c>
      <c r="F3389" s="123">
        <f t="shared" si="2111"/>
        <v>833</v>
      </c>
      <c r="G3389" s="183">
        <v>1526</v>
      </c>
      <c r="H3389" s="142">
        <f t="shared" si="2110"/>
        <v>183.19327731092437</v>
      </c>
      <c r="I3389" s="1436"/>
      <c r="J3389" s="1436"/>
      <c r="K3389" s="122"/>
      <c r="L3389" s="122"/>
      <c r="M3389" s="122"/>
      <c r="N3389" s="122"/>
      <c r="O3389" s="122"/>
      <c r="P3389" s="122"/>
      <c r="Q3389" s="326"/>
      <c r="R3389" s="326"/>
      <c r="S3389" s="323"/>
      <c r="T3389" s="326"/>
      <c r="U3389" s="768"/>
      <c r="V3389" s="326"/>
      <c r="W3389" s="326"/>
      <c r="X3389" s="326"/>
      <c r="Y3389" s="326"/>
      <c r="Z3389" s="326"/>
      <c r="AA3389" s="920"/>
      <c r="AB3389" s="323"/>
      <c r="AC3389" s="1014">
        <f t="shared" si="2084"/>
        <v>0</v>
      </c>
      <c r="AD3389" s="1029"/>
      <c r="AF3389" s="3234">
        <f t="shared" si="2106"/>
        <v>0</v>
      </c>
      <c r="AG3389" s="137">
        <f t="shared" si="2107"/>
        <v>0</v>
      </c>
      <c r="AJ3389" s="2186" t="s">
        <v>657</v>
      </c>
    </row>
    <row r="3390" spans="1:36" s="2186" customFormat="1" ht="29.25" x14ac:dyDescent="0.25">
      <c r="A3390" s="2186">
        <v>1</v>
      </c>
      <c r="B3390" s="281" t="s">
        <v>130</v>
      </c>
      <c r="C3390" s="430"/>
      <c r="D3390" s="4"/>
      <c r="E3390" s="562">
        <f>E3391+E3392+E3393</f>
        <v>71250</v>
      </c>
      <c r="F3390" s="562">
        <f t="shared" ref="F3390:G3390" si="2112">F3391+F3392+F3393</f>
        <v>11875</v>
      </c>
      <c r="G3390" s="562">
        <f t="shared" si="2112"/>
        <v>3670</v>
      </c>
      <c r="H3390" s="142">
        <f t="shared" si="2110"/>
        <v>30.905263157894737</v>
      </c>
      <c r="I3390" s="1436"/>
      <c r="J3390" s="1436"/>
      <c r="K3390" s="122"/>
      <c r="L3390" s="122"/>
      <c r="M3390" s="122"/>
      <c r="N3390" s="122"/>
      <c r="O3390" s="122"/>
      <c r="P3390" s="122"/>
      <c r="Q3390" s="326"/>
      <c r="R3390" s="326"/>
      <c r="S3390" s="323"/>
      <c r="T3390" s="326"/>
      <c r="U3390" s="768"/>
      <c r="V3390" s="326"/>
      <c r="W3390" s="326"/>
      <c r="X3390" s="326"/>
      <c r="Y3390" s="326"/>
      <c r="Z3390" s="326"/>
      <c r="AA3390" s="920"/>
      <c r="AB3390" s="323"/>
      <c r="AC3390" s="1014">
        <f t="shared" si="2084"/>
        <v>0</v>
      </c>
      <c r="AD3390" s="1029"/>
      <c r="AF3390" s="3234">
        <f t="shared" si="2106"/>
        <v>0</v>
      </c>
      <c r="AG3390" s="2186">
        <f t="shared" si="2107"/>
        <v>0</v>
      </c>
      <c r="AJ3390" s="2186" t="s">
        <v>657</v>
      </c>
    </row>
    <row r="3391" spans="1:36" x14ac:dyDescent="0.25">
      <c r="A3391" s="137">
        <v>1</v>
      </c>
      <c r="B3391" s="307" t="s">
        <v>218</v>
      </c>
      <c r="C3391" s="430"/>
      <c r="D3391" s="4"/>
      <c r="E3391" s="563">
        <v>70000</v>
      </c>
      <c r="F3391" s="123">
        <f t="shared" ref="F3391:F3394" si="2113">ROUND(E3391/12*$B$4,0)</f>
        <v>11667</v>
      </c>
      <c r="G3391" s="183">
        <v>3558</v>
      </c>
      <c r="H3391" s="142">
        <f t="shared" si="2110"/>
        <v>30.496271535098995</v>
      </c>
      <c r="I3391" s="1436"/>
      <c r="J3391" s="1436"/>
      <c r="K3391" s="122"/>
      <c r="L3391" s="122"/>
      <c r="M3391" s="122"/>
      <c r="N3391" s="122"/>
      <c r="O3391" s="122"/>
      <c r="P3391" s="122"/>
      <c r="Q3391" s="326"/>
      <c r="R3391" s="326"/>
      <c r="S3391" s="323"/>
      <c r="T3391" s="326"/>
      <c r="U3391" s="768"/>
      <c r="V3391" s="326"/>
      <c r="W3391" s="326"/>
      <c r="X3391" s="326"/>
      <c r="Y3391" s="326"/>
      <c r="Z3391" s="326"/>
      <c r="AA3391" s="920"/>
      <c r="AB3391" s="323"/>
      <c r="AC3391" s="1014">
        <f t="shared" si="2084"/>
        <v>0</v>
      </c>
      <c r="AD3391" s="1029"/>
      <c r="AF3391" s="3234">
        <f t="shared" si="2106"/>
        <v>0</v>
      </c>
      <c r="AG3391" s="137">
        <f t="shared" si="2107"/>
        <v>0</v>
      </c>
      <c r="AJ3391" s="2186" t="s">
        <v>657</v>
      </c>
    </row>
    <row r="3392" spans="1:36" ht="45" x14ac:dyDescent="0.25">
      <c r="A3392" s="137">
        <v>1</v>
      </c>
      <c r="B3392" s="307" t="s">
        <v>435</v>
      </c>
      <c r="C3392" s="430"/>
      <c r="D3392" s="4"/>
      <c r="E3392" s="563">
        <v>1200</v>
      </c>
      <c r="F3392" s="123">
        <f t="shared" si="2113"/>
        <v>200</v>
      </c>
      <c r="G3392" s="183">
        <v>112</v>
      </c>
      <c r="H3392" s="142">
        <f t="shared" si="2110"/>
        <v>56.000000000000007</v>
      </c>
      <c r="I3392" s="1436"/>
      <c r="J3392" s="1436"/>
      <c r="K3392" s="122"/>
      <c r="L3392" s="122"/>
      <c r="M3392" s="122"/>
      <c r="N3392" s="122"/>
      <c r="O3392" s="122"/>
      <c r="P3392" s="122"/>
      <c r="Q3392" s="326"/>
      <c r="R3392" s="326"/>
      <c r="S3392" s="323"/>
      <c r="T3392" s="326"/>
      <c r="U3392" s="768"/>
      <c r="V3392" s="326"/>
      <c r="W3392" s="326"/>
      <c r="X3392" s="326"/>
      <c r="Y3392" s="326"/>
      <c r="Z3392" s="326"/>
      <c r="AA3392" s="924"/>
      <c r="AB3392" s="323"/>
      <c r="AC3392" s="1014">
        <f t="shared" si="2084"/>
        <v>0</v>
      </c>
      <c r="AD3392" s="1029"/>
      <c r="AF3392" s="3234">
        <f t="shared" si="2106"/>
        <v>0</v>
      </c>
      <c r="AG3392" s="137">
        <f t="shared" si="2107"/>
        <v>0</v>
      </c>
      <c r="AJ3392" s="2186" t="s">
        <v>657</v>
      </c>
    </row>
    <row r="3393" spans="1:36" s="2186" customFormat="1" ht="60" x14ac:dyDescent="0.25">
      <c r="A3393" s="2186">
        <v>1</v>
      </c>
      <c r="B3393" s="4" t="s">
        <v>462</v>
      </c>
      <c r="C3393" s="430"/>
      <c r="D3393" s="4"/>
      <c r="E3393" s="563">
        <v>50</v>
      </c>
      <c r="F3393" s="123">
        <f t="shared" si="2113"/>
        <v>8</v>
      </c>
      <c r="G3393" s="183">
        <v>0</v>
      </c>
      <c r="H3393" s="122"/>
      <c r="I3393" s="1436"/>
      <c r="J3393" s="1436"/>
      <c r="K3393" s="122"/>
      <c r="L3393" s="122"/>
      <c r="M3393" s="122"/>
      <c r="N3393" s="122"/>
      <c r="O3393" s="122"/>
      <c r="P3393" s="122"/>
      <c r="Q3393" s="326"/>
      <c r="R3393" s="326"/>
      <c r="S3393" s="323"/>
      <c r="T3393" s="326"/>
      <c r="U3393" s="768"/>
      <c r="V3393" s="326"/>
      <c r="W3393" s="326"/>
      <c r="X3393" s="326"/>
      <c r="Y3393" s="326"/>
      <c r="Z3393" s="326"/>
      <c r="AA3393" s="924"/>
      <c r="AB3393" s="323"/>
      <c r="AC3393" s="1014">
        <f t="shared" si="2084"/>
        <v>0</v>
      </c>
      <c r="AD3393" s="1029"/>
      <c r="AF3393" s="3234">
        <f t="shared" si="2106"/>
        <v>0</v>
      </c>
      <c r="AG3393" s="2186">
        <f t="shared" si="2107"/>
        <v>0</v>
      </c>
      <c r="AJ3393" s="2186" t="s">
        <v>657</v>
      </c>
    </row>
    <row r="3394" spans="1:36" s="2186" customFormat="1" ht="29.25" x14ac:dyDescent="0.25">
      <c r="A3394" s="2186">
        <v>1</v>
      </c>
      <c r="B3394" s="520" t="s">
        <v>334</v>
      </c>
      <c r="C3394" s="430"/>
      <c r="D3394" s="4"/>
      <c r="E3394" s="840">
        <v>21800</v>
      </c>
      <c r="F3394" s="123">
        <f t="shared" si="2113"/>
        <v>3633</v>
      </c>
      <c r="G3394" s="183">
        <v>2193</v>
      </c>
      <c r="H3394" s="122">
        <f>G3394/F3394*100</f>
        <v>60.363336085879439</v>
      </c>
      <c r="I3394" s="1436"/>
      <c r="J3394" s="1436"/>
      <c r="K3394" s="122"/>
      <c r="L3394" s="122"/>
      <c r="M3394" s="122"/>
      <c r="N3394" s="122"/>
      <c r="O3394" s="122"/>
      <c r="P3394" s="122"/>
      <c r="Q3394" s="326"/>
      <c r="R3394" s="326"/>
      <c r="S3394" s="323"/>
      <c r="T3394" s="326"/>
      <c r="U3394" s="768"/>
      <c r="V3394" s="326"/>
      <c r="W3394" s="326"/>
      <c r="X3394" s="326"/>
      <c r="Y3394" s="326"/>
      <c r="Z3394" s="326"/>
      <c r="AA3394" s="924"/>
      <c r="AB3394" s="323"/>
      <c r="AC3394" s="1014">
        <f t="shared" si="2084"/>
        <v>0</v>
      </c>
      <c r="AD3394" s="1029"/>
      <c r="AF3394" s="3234">
        <f t="shared" si="2106"/>
        <v>0</v>
      </c>
      <c r="AG3394" s="2186">
        <f t="shared" si="2107"/>
        <v>0</v>
      </c>
      <c r="AJ3394" s="2186" t="s">
        <v>657</v>
      </c>
    </row>
    <row r="3395" spans="1:36" x14ac:dyDescent="0.25">
      <c r="A3395" s="137">
        <v>1</v>
      </c>
      <c r="B3395" s="2945" t="s">
        <v>191</v>
      </c>
      <c r="C3395" s="430"/>
      <c r="D3395" s="4"/>
      <c r="E3395" s="563"/>
      <c r="F3395" s="183"/>
      <c r="G3395" s="183"/>
      <c r="H3395" s="142"/>
      <c r="I3395" s="1436"/>
      <c r="J3395" s="1436"/>
      <c r="K3395" s="122"/>
      <c r="L3395" s="122"/>
      <c r="M3395" s="122"/>
      <c r="N3395" s="122"/>
      <c r="O3395" s="122"/>
      <c r="P3395" s="122"/>
      <c r="Q3395" s="326"/>
      <c r="R3395" s="326"/>
      <c r="S3395" s="323"/>
      <c r="T3395" s="326"/>
      <c r="U3395" s="768"/>
      <c r="V3395" s="326"/>
      <c r="W3395" s="326"/>
      <c r="X3395" s="326"/>
      <c r="Y3395" s="326"/>
      <c r="Z3395" s="326"/>
      <c r="AA3395" s="920"/>
      <c r="AB3395" s="323"/>
      <c r="AC3395" s="1014">
        <f t="shared" si="2084"/>
        <v>0</v>
      </c>
      <c r="AD3395" s="1029"/>
      <c r="AF3395" s="3234">
        <f t="shared" si="2106"/>
        <v>0</v>
      </c>
      <c r="AG3395" s="137">
        <f t="shared" si="2107"/>
        <v>0</v>
      </c>
      <c r="AJ3395" s="2186" t="s">
        <v>657</v>
      </c>
    </row>
    <row r="3396" spans="1:36" ht="90" x14ac:dyDescent="0.25">
      <c r="A3396" s="137">
        <v>1</v>
      </c>
      <c r="B3396" s="307" t="s">
        <v>461</v>
      </c>
      <c r="C3396" s="430"/>
      <c r="D3396" s="4"/>
      <c r="E3396" s="563">
        <f>E3397+E3398+E3399+E3400</f>
        <v>14848</v>
      </c>
      <c r="F3396" s="123">
        <f>ROUND(E3396/12*$B$4,0)</f>
        <v>2475</v>
      </c>
      <c r="G3396" s="183">
        <f>G3397+G3398+G3399+G3400</f>
        <v>2875</v>
      </c>
      <c r="H3396" s="142">
        <f t="shared" ref="H3396:H3403" si="2114">G3396/F3396*100</f>
        <v>116.16161616161615</v>
      </c>
      <c r="I3396" s="1436"/>
      <c r="J3396" s="1436"/>
      <c r="K3396" s="122"/>
      <c r="L3396" s="122"/>
      <c r="M3396" s="122"/>
      <c r="N3396" s="122"/>
      <c r="O3396" s="122"/>
      <c r="P3396" s="122"/>
      <c r="Q3396" s="326">
        <v>55271.431799999998</v>
      </c>
      <c r="R3396" s="326">
        <v>55271.431799999998</v>
      </c>
      <c r="S3396" s="852">
        <f t="shared" ref="S3396" si="2115">Q3396/12*$B$4+(R3396-Q3396)/11*1</f>
        <v>9211.9053000000004</v>
      </c>
      <c r="T3396" s="326">
        <f>Z3396-Y3396-V3396</f>
        <v>10835.346760000002</v>
      </c>
      <c r="U3396" s="768"/>
      <c r="V3396" s="326"/>
      <c r="W3396" s="326">
        <f>T3396-S3396</f>
        <v>1623.4414600000018</v>
      </c>
      <c r="X3396" s="326"/>
      <c r="Y3396" s="326">
        <v>0</v>
      </c>
      <c r="Z3396" s="326">
        <v>10835.346760000002</v>
      </c>
      <c r="AA3396" s="920"/>
      <c r="AB3396" s="323"/>
      <c r="AC3396" s="1014">
        <f t="shared" si="2084"/>
        <v>0</v>
      </c>
      <c r="AD3396" s="1029"/>
      <c r="AF3396" s="3234">
        <f t="shared" si="2106"/>
        <v>0</v>
      </c>
      <c r="AG3396" s="137">
        <f t="shared" si="2107"/>
        <v>10835346.760000002</v>
      </c>
      <c r="AJ3396" s="2186" t="s">
        <v>657</v>
      </c>
    </row>
    <row r="3397" spans="1:36" s="2186" customFormat="1" x14ac:dyDescent="0.25">
      <c r="A3397" s="2186">
        <v>1</v>
      </c>
      <c r="B3397" s="307" t="s">
        <v>561</v>
      </c>
      <c r="C3397" s="430"/>
      <c r="D3397" s="4"/>
      <c r="E3397" s="563">
        <v>2527</v>
      </c>
      <c r="F3397" s="123">
        <f t="shared" ref="F3397:F3400" si="2116">ROUND(E3397/12*$B$4,0)</f>
        <v>421</v>
      </c>
      <c r="G3397" s="183">
        <v>99</v>
      </c>
      <c r="H3397" s="142">
        <f t="shared" si="2114"/>
        <v>23.51543942992874</v>
      </c>
      <c r="I3397" s="1436"/>
      <c r="J3397" s="1436"/>
      <c r="K3397" s="122"/>
      <c r="L3397" s="122"/>
      <c r="M3397" s="122"/>
      <c r="N3397" s="122"/>
      <c r="O3397" s="122"/>
      <c r="P3397" s="122"/>
      <c r="Q3397" s="326"/>
      <c r="R3397" s="326"/>
      <c r="S3397" s="852"/>
      <c r="T3397" s="326"/>
      <c r="U3397" s="768"/>
      <c r="V3397" s="326"/>
      <c r="W3397" s="326"/>
      <c r="X3397" s="326"/>
      <c r="Y3397" s="326"/>
      <c r="Z3397" s="326"/>
      <c r="AA3397" s="920"/>
      <c r="AB3397" s="323"/>
      <c r="AC3397" s="1014">
        <f t="shared" si="2084"/>
        <v>0</v>
      </c>
      <c r="AD3397" s="1029"/>
      <c r="AF3397" s="3234">
        <f t="shared" si="2106"/>
        <v>0</v>
      </c>
      <c r="AG3397" s="2186">
        <f t="shared" si="2107"/>
        <v>0</v>
      </c>
      <c r="AJ3397" s="2186" t="s">
        <v>657</v>
      </c>
    </row>
    <row r="3398" spans="1:36" s="2186" customFormat="1" x14ac:dyDescent="0.25">
      <c r="A3398" s="2186">
        <v>1</v>
      </c>
      <c r="B3398" s="307" t="s">
        <v>562</v>
      </c>
      <c r="C3398" s="430"/>
      <c r="D3398" s="4"/>
      <c r="E3398" s="563">
        <v>3409</v>
      </c>
      <c r="F3398" s="123">
        <f t="shared" si="2116"/>
        <v>568</v>
      </c>
      <c r="G3398" s="183">
        <v>311</v>
      </c>
      <c r="H3398" s="142">
        <f t="shared" si="2114"/>
        <v>54.75352112676056</v>
      </c>
      <c r="I3398" s="1436"/>
      <c r="J3398" s="1436"/>
      <c r="K3398" s="122"/>
      <c r="L3398" s="122"/>
      <c r="M3398" s="122"/>
      <c r="N3398" s="122"/>
      <c r="O3398" s="122"/>
      <c r="P3398" s="122"/>
      <c r="Q3398" s="326"/>
      <c r="R3398" s="326"/>
      <c r="S3398" s="852"/>
      <c r="T3398" s="326"/>
      <c r="U3398" s="768"/>
      <c r="V3398" s="326"/>
      <c r="W3398" s="326"/>
      <c r="X3398" s="326"/>
      <c r="Y3398" s="326"/>
      <c r="Z3398" s="326"/>
      <c r="AA3398" s="920"/>
      <c r="AB3398" s="323"/>
      <c r="AC3398" s="1014">
        <f t="shared" si="2084"/>
        <v>0</v>
      </c>
      <c r="AD3398" s="1029"/>
      <c r="AF3398" s="3234">
        <f t="shared" si="2106"/>
        <v>0</v>
      </c>
      <c r="AG3398" s="2186">
        <f t="shared" si="2107"/>
        <v>0</v>
      </c>
      <c r="AJ3398" s="2186" t="s">
        <v>657</v>
      </c>
    </row>
    <row r="3399" spans="1:36" s="2186" customFormat="1" x14ac:dyDescent="0.25">
      <c r="A3399" s="2186">
        <v>1</v>
      </c>
      <c r="B3399" s="307" t="s">
        <v>563</v>
      </c>
      <c r="C3399" s="430"/>
      <c r="D3399" s="4"/>
      <c r="E3399" s="563">
        <v>7138</v>
      </c>
      <c r="F3399" s="123">
        <f t="shared" si="2116"/>
        <v>1190</v>
      </c>
      <c r="G3399" s="183">
        <v>1958</v>
      </c>
      <c r="H3399" s="142">
        <f t="shared" si="2114"/>
        <v>164.53781512605042</v>
      </c>
      <c r="I3399" s="1436"/>
      <c r="J3399" s="1436"/>
      <c r="K3399" s="122"/>
      <c r="L3399" s="122"/>
      <c r="M3399" s="122"/>
      <c r="N3399" s="122"/>
      <c r="O3399" s="122"/>
      <c r="P3399" s="122"/>
      <c r="Q3399" s="326"/>
      <c r="R3399" s="326"/>
      <c r="S3399" s="852"/>
      <c r="T3399" s="326"/>
      <c r="U3399" s="768"/>
      <c r="V3399" s="326"/>
      <c r="W3399" s="326"/>
      <c r="X3399" s="326"/>
      <c r="Y3399" s="326"/>
      <c r="Z3399" s="326"/>
      <c r="AA3399" s="920"/>
      <c r="AB3399" s="323"/>
      <c r="AC3399" s="1014">
        <f t="shared" si="2084"/>
        <v>0</v>
      </c>
      <c r="AD3399" s="1029"/>
      <c r="AF3399" s="3234">
        <f t="shared" si="2106"/>
        <v>0</v>
      </c>
      <c r="AG3399" s="2186">
        <f t="shared" si="2107"/>
        <v>0</v>
      </c>
      <c r="AJ3399" s="2186" t="s">
        <v>657</v>
      </c>
    </row>
    <row r="3400" spans="1:36" s="2186" customFormat="1" x14ac:dyDescent="0.25">
      <c r="B3400" s="307" t="s">
        <v>765</v>
      </c>
      <c r="C3400" s="430"/>
      <c r="D3400" s="4"/>
      <c r="E3400" s="563">
        <v>1774</v>
      </c>
      <c r="F3400" s="123">
        <f t="shared" si="2116"/>
        <v>296</v>
      </c>
      <c r="G3400" s="183">
        <v>507</v>
      </c>
      <c r="H3400" s="142">
        <f t="shared" si="2114"/>
        <v>171.2837837837838</v>
      </c>
      <c r="I3400" s="1436"/>
      <c r="J3400" s="1436"/>
      <c r="K3400" s="122"/>
      <c r="L3400" s="122"/>
      <c r="M3400" s="122"/>
      <c r="N3400" s="122"/>
      <c r="O3400" s="122"/>
      <c r="P3400" s="122"/>
      <c r="Q3400" s="326"/>
      <c r="R3400" s="326"/>
      <c r="S3400" s="852"/>
      <c r="T3400" s="326"/>
      <c r="U3400" s="768"/>
      <c r="V3400" s="326"/>
      <c r="W3400" s="326"/>
      <c r="X3400" s="326"/>
      <c r="Y3400" s="326"/>
      <c r="Z3400" s="326"/>
      <c r="AA3400" s="920"/>
      <c r="AB3400" s="323"/>
      <c r="AC3400" s="1014">
        <f t="shared" si="2084"/>
        <v>0</v>
      </c>
      <c r="AD3400" s="1029"/>
      <c r="AF3400" s="3234"/>
    </row>
    <row r="3401" spans="1:36" ht="47.25" x14ac:dyDescent="0.25">
      <c r="A3401" s="137">
        <v>1</v>
      </c>
      <c r="B3401" s="488" t="s">
        <v>436</v>
      </c>
      <c r="C3401" s="430"/>
      <c r="D3401" s="4"/>
      <c r="E3401" s="562">
        <f>E3402+E3414</f>
        <v>55525</v>
      </c>
      <c r="F3401" s="562">
        <f t="shared" ref="F3401:G3401" si="2117">F3402+F3414</f>
        <v>9256</v>
      </c>
      <c r="G3401" s="562">
        <f t="shared" si="2117"/>
        <v>10462</v>
      </c>
      <c r="H3401" s="142">
        <f t="shared" si="2114"/>
        <v>113.02938634399308</v>
      </c>
      <c r="I3401" s="1436"/>
      <c r="J3401" s="1436"/>
      <c r="K3401" s="122"/>
      <c r="L3401" s="122"/>
      <c r="M3401" s="122"/>
      <c r="N3401" s="122"/>
      <c r="O3401" s="122"/>
      <c r="P3401" s="122"/>
      <c r="Q3401" s="326">
        <f t="shared" ref="Q3401:Z3401" si="2118">Q3402+Q3414</f>
        <v>183807.13473999998</v>
      </c>
      <c r="R3401" s="326">
        <f t="shared" ref="R3401" si="2119">R3402+R3414</f>
        <v>183807.13473999998</v>
      </c>
      <c r="S3401" s="323">
        <f t="shared" si="2118"/>
        <v>30634.522456666666</v>
      </c>
      <c r="T3401" s="326">
        <f t="shared" si="2118"/>
        <v>34405.0383</v>
      </c>
      <c r="U3401" s="768">
        <f t="shared" si="2118"/>
        <v>0</v>
      </c>
      <c r="V3401" s="326">
        <f t="shared" si="2118"/>
        <v>0</v>
      </c>
      <c r="W3401" s="326">
        <f t="shared" si="2118"/>
        <v>3770.5158433333354</v>
      </c>
      <c r="X3401" s="326">
        <f t="shared" si="2118"/>
        <v>0</v>
      </c>
      <c r="Y3401" s="326">
        <f t="shared" si="2118"/>
        <v>0.17524999999999999</v>
      </c>
      <c r="Z3401" s="326">
        <f t="shared" si="2118"/>
        <v>34405.21355</v>
      </c>
      <c r="AA3401" s="920"/>
      <c r="AB3401" s="323"/>
      <c r="AC3401" s="1014">
        <f t="shared" si="2084"/>
        <v>0</v>
      </c>
      <c r="AD3401" s="1029"/>
      <c r="AF3401" s="3234">
        <f t="shared" si="2106"/>
        <v>0</v>
      </c>
      <c r="AG3401" s="137">
        <f t="shared" si="2107"/>
        <v>34405213.549999997</v>
      </c>
      <c r="AJ3401" s="2186" t="s">
        <v>657</v>
      </c>
    </row>
    <row r="3402" spans="1:36" ht="30" x14ac:dyDescent="0.25">
      <c r="A3402" s="137">
        <v>1</v>
      </c>
      <c r="B3402" s="468" t="s">
        <v>266</v>
      </c>
      <c r="C3402" s="430"/>
      <c r="D3402" s="4"/>
      <c r="E3402" s="562">
        <f>E3403+E3404+E3406+E3412+E3413</f>
        <v>33452</v>
      </c>
      <c r="F3402" s="562">
        <f>F3403+F3404+F3406+F3412+F3413</f>
        <v>5576</v>
      </c>
      <c r="G3402" s="562">
        <f>G3403+G3404+G3406+G3412+G3413</f>
        <v>5148</v>
      </c>
      <c r="H3402" s="142">
        <f t="shared" si="2114"/>
        <v>92.324246771879487</v>
      </c>
      <c r="I3402" s="1436"/>
      <c r="J3402" s="1436"/>
      <c r="K3402" s="122"/>
      <c r="L3402" s="122"/>
      <c r="M3402" s="122"/>
      <c r="N3402" s="122"/>
      <c r="O3402" s="122"/>
      <c r="P3402" s="122"/>
      <c r="Q3402" s="326">
        <f t="shared" ref="Q3402:Z3402" si="2120">Q3403+Q3404+Q3406+Q3412+Q3413</f>
        <v>117533.23473999999</v>
      </c>
      <c r="R3402" s="326">
        <f t="shared" ref="R3402" si="2121">R3403+R3404+R3406+R3412+R3413</f>
        <v>117533.23473999999</v>
      </c>
      <c r="S3402" s="323">
        <f t="shared" si="2120"/>
        <v>19588.872456666668</v>
      </c>
      <c r="T3402" s="326">
        <f t="shared" si="2120"/>
        <v>20305.361370000002</v>
      </c>
      <c r="U3402" s="768">
        <f t="shared" si="2120"/>
        <v>0</v>
      </c>
      <c r="V3402" s="326">
        <f t="shared" si="2120"/>
        <v>0</v>
      </c>
      <c r="W3402" s="326">
        <f t="shared" si="2120"/>
        <v>716.48891333333518</v>
      </c>
      <c r="X3402" s="326">
        <f t="shared" si="2120"/>
        <v>0</v>
      </c>
      <c r="Y3402" s="326">
        <f t="shared" si="2120"/>
        <v>0.17524999999999999</v>
      </c>
      <c r="Z3402" s="326">
        <f t="shared" si="2120"/>
        <v>20305.536620000003</v>
      </c>
      <c r="AA3402" s="920"/>
      <c r="AB3402" s="323"/>
      <c r="AC3402" s="1014">
        <f t="shared" si="2084"/>
        <v>0</v>
      </c>
      <c r="AD3402" s="1029"/>
      <c r="AF3402" s="3234">
        <f t="shared" si="2106"/>
        <v>0</v>
      </c>
      <c r="AG3402" s="137">
        <f t="shared" si="2107"/>
        <v>20305536.620000001</v>
      </c>
      <c r="AJ3402" s="2186" t="s">
        <v>657</v>
      </c>
    </row>
    <row r="3403" spans="1:36" ht="30" x14ac:dyDescent="0.25">
      <c r="A3403" s="137">
        <v>1</v>
      </c>
      <c r="B3403" s="307" t="s">
        <v>437</v>
      </c>
      <c r="C3403" s="430"/>
      <c r="D3403" s="4"/>
      <c r="E3403" s="563">
        <v>21927</v>
      </c>
      <c r="F3403" s="123">
        <f>ROUND(E3403/12*$B$4,0)</f>
        <v>3655</v>
      </c>
      <c r="G3403" s="183">
        <v>4045</v>
      </c>
      <c r="H3403" s="142">
        <f t="shared" si="2114"/>
        <v>110.67031463748289</v>
      </c>
      <c r="I3403" s="1436"/>
      <c r="J3403" s="1436"/>
      <c r="K3403" s="122"/>
      <c r="L3403" s="122"/>
      <c r="M3403" s="122"/>
      <c r="N3403" s="122"/>
      <c r="O3403" s="122"/>
      <c r="P3403" s="122"/>
      <c r="Q3403" s="326">
        <v>94066.83</v>
      </c>
      <c r="R3403" s="326">
        <v>94066.83</v>
      </c>
      <c r="S3403" s="323">
        <f t="shared" ref="S3403:S3404" si="2122">Q3403/12*$B$4+(R3403-Q3403)/11*1</f>
        <v>15677.805</v>
      </c>
      <c r="T3403" s="326">
        <f t="shared" ref="T3403:T3413" si="2123">Z3403-Y3403-V3403</f>
        <v>17174.959320000002</v>
      </c>
      <c r="U3403" s="768"/>
      <c r="V3403" s="326"/>
      <c r="W3403" s="326">
        <f>T3403-S3403</f>
        <v>1497.1543200000015</v>
      </c>
      <c r="X3403" s="326"/>
      <c r="Y3403" s="326">
        <v>0</v>
      </c>
      <c r="Z3403" s="326">
        <v>17174.959320000002</v>
      </c>
      <c r="AA3403" s="920"/>
      <c r="AB3403" s="323"/>
      <c r="AC3403" s="1014">
        <f t="shared" si="2084"/>
        <v>0</v>
      </c>
      <c r="AD3403" s="1029"/>
      <c r="AF3403" s="3234">
        <f t="shared" si="2106"/>
        <v>0</v>
      </c>
      <c r="AG3403" s="137">
        <f t="shared" si="2107"/>
        <v>17174959.32</v>
      </c>
      <c r="AJ3403" s="2186" t="s">
        <v>657</v>
      </c>
    </row>
    <row r="3404" spans="1:36" ht="30" x14ac:dyDescent="0.25">
      <c r="A3404" s="137">
        <v>1</v>
      </c>
      <c r="B3404" s="307" t="s">
        <v>766</v>
      </c>
      <c r="C3404" s="430"/>
      <c r="D3404" s="4"/>
      <c r="E3404" s="563">
        <v>3320</v>
      </c>
      <c r="F3404" s="123">
        <f t="shared" ref="F3404:F3413" si="2124">ROUND(E3404/12*$B$4,0)</f>
        <v>553</v>
      </c>
      <c r="G3404" s="183">
        <v>536</v>
      </c>
      <c r="H3404" s="142"/>
      <c r="I3404" s="1436"/>
      <c r="J3404" s="1436"/>
      <c r="K3404" s="122"/>
      <c r="L3404" s="122"/>
      <c r="M3404" s="122"/>
      <c r="N3404" s="122"/>
      <c r="O3404" s="122"/>
      <c r="P3404" s="122"/>
      <c r="Q3404" s="326">
        <v>6327.192</v>
      </c>
      <c r="R3404" s="326">
        <v>6327.192</v>
      </c>
      <c r="S3404" s="852">
        <f t="shared" si="2122"/>
        <v>1054.5319999999999</v>
      </c>
      <c r="T3404" s="326">
        <f>Z3404-Y3404-V3404</f>
        <v>1019.26832</v>
      </c>
      <c r="U3404" s="768"/>
      <c r="V3404" s="326"/>
      <c r="W3404" s="326">
        <f>T3404-S3404</f>
        <v>-35.263679999999908</v>
      </c>
      <c r="X3404" s="326"/>
      <c r="Y3404" s="326">
        <v>0.17524999999999999</v>
      </c>
      <c r="Z3404" s="326">
        <v>1019.44357</v>
      </c>
      <c r="AA3404" s="920"/>
      <c r="AB3404" s="323"/>
      <c r="AC3404" s="1014">
        <f t="shared" si="2084"/>
        <v>0</v>
      </c>
      <c r="AD3404" s="1029"/>
      <c r="AF3404" s="3234">
        <f t="shared" si="2106"/>
        <v>0</v>
      </c>
      <c r="AG3404" s="137">
        <f t="shared" si="2107"/>
        <v>1019443.5700000001</v>
      </c>
      <c r="AJ3404" s="2186" t="s">
        <v>657</v>
      </c>
    </row>
    <row r="3405" spans="1:36" s="2186" customFormat="1" ht="30" x14ac:dyDescent="0.25">
      <c r="B3405" s="307" t="s">
        <v>767</v>
      </c>
      <c r="C3405" s="430"/>
      <c r="D3405" s="4"/>
      <c r="E3405" s="490"/>
      <c r="F3405" s="123">
        <f t="shared" si="2124"/>
        <v>0</v>
      </c>
      <c r="G3405" s="183"/>
      <c r="H3405" s="142"/>
      <c r="I3405" s="1436"/>
      <c r="J3405" s="1436"/>
      <c r="K3405" s="122"/>
      <c r="L3405" s="122"/>
      <c r="M3405" s="122"/>
      <c r="N3405" s="122"/>
      <c r="O3405" s="122"/>
      <c r="P3405" s="122"/>
      <c r="Q3405" s="326"/>
      <c r="R3405" s="326"/>
      <c r="S3405" s="323"/>
      <c r="T3405" s="326"/>
      <c r="U3405" s="768"/>
      <c r="V3405" s="326"/>
      <c r="W3405" s="326"/>
      <c r="X3405" s="326"/>
      <c r="Y3405" s="326">
        <v>0</v>
      </c>
      <c r="Z3405" s="326">
        <v>0</v>
      </c>
      <c r="AA3405" s="920"/>
      <c r="AB3405" s="323"/>
      <c r="AC3405" s="1014">
        <f t="shared" si="2084"/>
        <v>0</v>
      </c>
      <c r="AD3405" s="1029"/>
      <c r="AF3405" s="3234"/>
    </row>
    <row r="3406" spans="1:36" s="2186" customFormat="1" ht="60" x14ac:dyDescent="0.25">
      <c r="B3406" s="307" t="s">
        <v>768</v>
      </c>
      <c r="C3406" s="430"/>
      <c r="D3406" s="4"/>
      <c r="E3406" s="490">
        <f>E3407+E3408</f>
        <v>7913</v>
      </c>
      <c r="F3406" s="123">
        <f t="shared" si="2124"/>
        <v>1319</v>
      </c>
      <c r="G3406" s="183">
        <v>410</v>
      </c>
      <c r="H3406" s="142"/>
      <c r="I3406" s="1436"/>
      <c r="J3406" s="1436"/>
      <c r="K3406" s="122"/>
      <c r="L3406" s="122"/>
      <c r="M3406" s="122"/>
      <c r="N3406" s="122"/>
      <c r="O3406" s="122"/>
      <c r="P3406" s="122"/>
      <c r="Q3406" s="326">
        <v>14600.331139999998</v>
      </c>
      <c r="R3406" s="326">
        <v>14600.331139999998</v>
      </c>
      <c r="S3406" s="852">
        <f t="shared" ref="S3406" si="2125">Q3406/12*$B$4+(R3406-Q3406)/11*1</f>
        <v>2433.3885233333331</v>
      </c>
      <c r="T3406" s="326">
        <f>Z3406-Y3406-V3406</f>
        <v>746.04385000000013</v>
      </c>
      <c r="U3406" s="768"/>
      <c r="V3406" s="326"/>
      <c r="W3406" s="326">
        <f>T3406-S3406</f>
        <v>-1687.344673333333</v>
      </c>
      <c r="X3406" s="326"/>
      <c r="Y3406" s="326">
        <v>0</v>
      </c>
      <c r="Z3406" s="326">
        <v>746.04385000000013</v>
      </c>
      <c r="AA3406" s="920"/>
      <c r="AB3406" s="323"/>
      <c r="AC3406" s="1014">
        <f t="shared" si="2084"/>
        <v>0</v>
      </c>
      <c r="AD3406" s="1029"/>
      <c r="AF3406" s="3234"/>
    </row>
    <row r="3407" spans="1:36" s="2186" customFormat="1" x14ac:dyDescent="0.25">
      <c r="B3407" s="307" t="s">
        <v>769</v>
      </c>
      <c r="C3407" s="430"/>
      <c r="D3407" s="4"/>
      <c r="E3407" s="490">
        <v>3915</v>
      </c>
      <c r="F3407" s="123">
        <f t="shared" si="2124"/>
        <v>653</v>
      </c>
      <c r="G3407" s="183">
        <v>89</v>
      </c>
      <c r="H3407" s="142"/>
      <c r="I3407" s="1436"/>
      <c r="J3407" s="1436"/>
      <c r="K3407" s="122"/>
      <c r="L3407" s="122"/>
      <c r="M3407" s="122"/>
      <c r="N3407" s="122"/>
      <c r="O3407" s="122"/>
      <c r="P3407" s="122"/>
      <c r="Q3407" s="326"/>
      <c r="R3407" s="326"/>
      <c r="S3407" s="323"/>
      <c r="T3407" s="326">
        <f>Z3407-Y3407-V3407</f>
        <v>69.044420000000002</v>
      </c>
      <c r="U3407" s="768"/>
      <c r="V3407" s="326"/>
      <c r="W3407" s="326">
        <f t="shared" ref="W3407:W3408" si="2126">T3407-S3407</f>
        <v>69.044420000000002</v>
      </c>
      <c r="X3407" s="326"/>
      <c r="Y3407" s="326">
        <v>0</v>
      </c>
      <c r="Z3407" s="326">
        <v>69.044420000000002</v>
      </c>
      <c r="AA3407" s="920"/>
      <c r="AB3407" s="323"/>
      <c r="AC3407" s="1014">
        <f t="shared" si="2084"/>
        <v>0</v>
      </c>
      <c r="AD3407" s="1029"/>
      <c r="AF3407" s="3234"/>
    </row>
    <row r="3408" spans="1:36" s="2186" customFormat="1" x14ac:dyDescent="0.25">
      <c r="B3408" s="307" t="s">
        <v>770</v>
      </c>
      <c r="C3408" s="430"/>
      <c r="D3408" s="4"/>
      <c r="E3408" s="490">
        <v>3998</v>
      </c>
      <c r="F3408" s="123">
        <f t="shared" si="2124"/>
        <v>666</v>
      </c>
      <c r="G3408" s="183">
        <v>321</v>
      </c>
      <c r="H3408" s="142">
        <f>G3408/F3408*100</f>
        <v>48.198198198198199</v>
      </c>
      <c r="I3408" s="1436"/>
      <c r="J3408" s="1436"/>
      <c r="K3408" s="122"/>
      <c r="L3408" s="122"/>
      <c r="M3408" s="122"/>
      <c r="N3408" s="122"/>
      <c r="O3408" s="122"/>
      <c r="P3408" s="122"/>
      <c r="Q3408" s="326"/>
      <c r="R3408" s="326"/>
      <c r="S3408" s="323"/>
      <c r="T3408" s="326">
        <f>Z3408</f>
        <v>676.99943000000007</v>
      </c>
      <c r="U3408" s="768"/>
      <c r="V3408" s="326"/>
      <c r="W3408" s="326">
        <f t="shared" si="2126"/>
        <v>676.99943000000007</v>
      </c>
      <c r="X3408" s="326"/>
      <c r="Y3408" s="326">
        <v>0</v>
      </c>
      <c r="Z3408" s="326">
        <v>676.99943000000007</v>
      </c>
      <c r="AA3408" s="920"/>
      <c r="AB3408" s="323"/>
      <c r="AC3408" s="1014">
        <f t="shared" si="2084"/>
        <v>0</v>
      </c>
      <c r="AD3408" s="1029"/>
      <c r="AF3408" s="3234"/>
    </row>
    <row r="3409" spans="1:36" s="2186" customFormat="1" ht="60" x14ac:dyDescent="0.25">
      <c r="B3409" s="307" t="s">
        <v>771</v>
      </c>
      <c r="C3409" s="430"/>
      <c r="D3409" s="4"/>
      <c r="E3409" s="563"/>
      <c r="F3409" s="123">
        <f t="shared" si="2124"/>
        <v>0</v>
      </c>
      <c r="G3409" s="183"/>
      <c r="H3409" s="142"/>
      <c r="I3409" s="1436"/>
      <c r="J3409" s="1436"/>
      <c r="K3409" s="122"/>
      <c r="L3409" s="122"/>
      <c r="M3409" s="122"/>
      <c r="N3409" s="122"/>
      <c r="O3409" s="122"/>
      <c r="P3409" s="122"/>
      <c r="Q3409" s="326"/>
      <c r="R3409" s="326"/>
      <c r="S3409" s="323"/>
      <c r="T3409" s="326"/>
      <c r="U3409" s="768"/>
      <c r="V3409" s="326"/>
      <c r="W3409" s="326"/>
      <c r="X3409" s="326"/>
      <c r="Y3409" s="326">
        <v>0</v>
      </c>
      <c r="Z3409" s="326">
        <v>0</v>
      </c>
      <c r="AA3409" s="920"/>
      <c r="AB3409" s="323"/>
      <c r="AC3409" s="1014">
        <f t="shared" si="2084"/>
        <v>0</v>
      </c>
      <c r="AD3409" s="1029"/>
      <c r="AF3409" s="3234"/>
    </row>
    <row r="3410" spans="1:36" x14ac:dyDescent="0.25">
      <c r="A3410" s="137">
        <v>1</v>
      </c>
      <c r="B3410" s="307" t="s">
        <v>772</v>
      </c>
      <c r="C3410" s="430"/>
      <c r="D3410" s="4"/>
      <c r="E3410" s="563"/>
      <c r="F3410" s="123">
        <f t="shared" si="2124"/>
        <v>0</v>
      </c>
      <c r="G3410" s="183"/>
      <c r="H3410" s="142" t="e">
        <f>G3410/F3410*100</f>
        <v>#DIV/0!</v>
      </c>
      <c r="I3410" s="1436"/>
      <c r="J3410" s="1436"/>
      <c r="K3410" s="122"/>
      <c r="L3410" s="122"/>
      <c r="M3410" s="122"/>
      <c r="N3410" s="122"/>
      <c r="O3410" s="122"/>
      <c r="P3410" s="122"/>
      <c r="Q3410" s="326"/>
      <c r="R3410" s="326"/>
      <c r="S3410" s="323"/>
      <c r="T3410" s="326"/>
      <c r="U3410" s="768"/>
      <c r="V3410" s="326"/>
      <c r="W3410" s="326"/>
      <c r="X3410" s="326"/>
      <c r="Y3410" s="326">
        <v>0</v>
      </c>
      <c r="Z3410" s="326">
        <v>0</v>
      </c>
      <c r="AA3410" s="920"/>
      <c r="AB3410" s="323"/>
      <c r="AC3410" s="1014">
        <f t="shared" si="2084"/>
        <v>0</v>
      </c>
      <c r="AD3410" s="1029"/>
      <c r="AF3410" s="3234">
        <f t="shared" ref="AF3410:AF3424" si="2127">T3410+V3410+Y3410-Z3410</f>
        <v>0</v>
      </c>
      <c r="AG3410" s="137">
        <f t="shared" ref="AG3410:AG3433" si="2128">Z3410*1000-AF3410</f>
        <v>0</v>
      </c>
      <c r="AJ3410" s="2186" t="s">
        <v>657</v>
      </c>
    </row>
    <row r="3411" spans="1:36" x14ac:dyDescent="0.25">
      <c r="A3411" s="137">
        <v>1</v>
      </c>
      <c r="B3411" s="307" t="s">
        <v>773</v>
      </c>
      <c r="C3411" s="430"/>
      <c r="D3411" s="4"/>
      <c r="E3411" s="563"/>
      <c r="F3411" s="123">
        <f t="shared" si="2124"/>
        <v>0</v>
      </c>
      <c r="G3411" s="183"/>
      <c r="H3411" s="142"/>
      <c r="I3411" s="1436"/>
      <c r="J3411" s="1436"/>
      <c r="K3411" s="122"/>
      <c r="L3411" s="122"/>
      <c r="M3411" s="122"/>
      <c r="N3411" s="122"/>
      <c r="O3411" s="122"/>
      <c r="P3411" s="122"/>
      <c r="Q3411" s="326"/>
      <c r="R3411" s="326"/>
      <c r="S3411" s="323"/>
      <c r="T3411" s="326"/>
      <c r="U3411" s="768"/>
      <c r="V3411" s="326"/>
      <c r="W3411" s="326"/>
      <c r="X3411" s="326"/>
      <c r="Y3411" s="326">
        <v>0</v>
      </c>
      <c r="Z3411" s="326">
        <v>0</v>
      </c>
      <c r="AA3411" s="920"/>
      <c r="AB3411" s="323"/>
      <c r="AC3411" s="1014">
        <f t="shared" ref="AC3411:AC3474" si="2129">T3411-S3411-W3411</f>
        <v>0</v>
      </c>
      <c r="AD3411" s="1029"/>
      <c r="AF3411" s="3234">
        <f t="shared" si="2127"/>
        <v>0</v>
      </c>
      <c r="AG3411" s="137">
        <f t="shared" si="2128"/>
        <v>0</v>
      </c>
      <c r="AJ3411" s="2186" t="s">
        <v>657</v>
      </c>
    </row>
    <row r="3412" spans="1:36" ht="45" x14ac:dyDescent="0.25">
      <c r="A3412" s="137">
        <v>1</v>
      </c>
      <c r="B3412" s="307" t="s">
        <v>780</v>
      </c>
      <c r="C3412" s="430"/>
      <c r="D3412" s="4"/>
      <c r="E3412" s="563">
        <v>93</v>
      </c>
      <c r="F3412" s="123">
        <f t="shared" si="2124"/>
        <v>16</v>
      </c>
      <c r="G3412" s="183">
        <v>65</v>
      </c>
      <c r="H3412" s="142">
        <f t="shared" ref="H3412:H3418" si="2130">G3412/F3412*100</f>
        <v>406.25</v>
      </c>
      <c r="I3412" s="1436"/>
      <c r="J3412" s="1436"/>
      <c r="K3412" s="122"/>
      <c r="L3412" s="122"/>
      <c r="M3412" s="122"/>
      <c r="N3412" s="122"/>
      <c r="O3412" s="122"/>
      <c r="P3412" s="122"/>
      <c r="Q3412" s="326">
        <v>808.61639999999989</v>
      </c>
      <c r="R3412" s="326">
        <v>808.61639999999989</v>
      </c>
      <c r="S3412" s="852">
        <f t="shared" ref="S3412:S3413" si="2131">Q3412/12*$B$4+(R3412-Q3412)/11*1</f>
        <v>134.76939999999999</v>
      </c>
      <c r="T3412" s="326">
        <f t="shared" si="2123"/>
        <v>565.16459999999995</v>
      </c>
      <c r="U3412" s="768"/>
      <c r="V3412" s="326"/>
      <c r="W3412" s="326">
        <f>T3412-S3412</f>
        <v>430.39519999999993</v>
      </c>
      <c r="X3412" s="326"/>
      <c r="Y3412" s="326">
        <v>0</v>
      </c>
      <c r="Z3412" s="326">
        <v>565.16459999999995</v>
      </c>
      <c r="AA3412" s="920"/>
      <c r="AB3412" s="323"/>
      <c r="AC3412" s="1014">
        <f t="shared" si="2129"/>
        <v>0</v>
      </c>
      <c r="AD3412" s="1029"/>
      <c r="AF3412" s="3234">
        <f t="shared" si="2127"/>
        <v>0</v>
      </c>
      <c r="AG3412" s="137">
        <f t="shared" si="2128"/>
        <v>565164.6</v>
      </c>
      <c r="AJ3412" s="2186" t="s">
        <v>657</v>
      </c>
    </row>
    <row r="3413" spans="1:36" ht="30" x14ac:dyDescent="0.25">
      <c r="A3413" s="137">
        <v>1</v>
      </c>
      <c r="B3413" s="307" t="s">
        <v>781</v>
      </c>
      <c r="C3413" s="430"/>
      <c r="D3413" s="4"/>
      <c r="E3413" s="563">
        <v>199</v>
      </c>
      <c r="F3413" s="123">
        <f t="shared" si="2124"/>
        <v>33</v>
      </c>
      <c r="G3413" s="183">
        <v>92</v>
      </c>
      <c r="H3413" s="142">
        <f t="shared" si="2130"/>
        <v>278.78787878787881</v>
      </c>
      <c r="I3413" s="1436"/>
      <c r="J3413" s="1436"/>
      <c r="K3413" s="122"/>
      <c r="L3413" s="122"/>
      <c r="M3413" s="122"/>
      <c r="N3413" s="122"/>
      <c r="O3413" s="122"/>
      <c r="P3413" s="122"/>
      <c r="Q3413" s="326">
        <v>1730.2652</v>
      </c>
      <c r="R3413" s="326">
        <v>1730.2652</v>
      </c>
      <c r="S3413" s="852">
        <f t="shared" si="2131"/>
        <v>288.37753333333336</v>
      </c>
      <c r="T3413" s="326">
        <f t="shared" si="2123"/>
        <v>799.92528000000016</v>
      </c>
      <c r="U3413" s="768"/>
      <c r="V3413" s="326"/>
      <c r="W3413" s="326">
        <f>T3413-S3413</f>
        <v>511.5477466666668</v>
      </c>
      <c r="X3413" s="326"/>
      <c r="Y3413" s="326">
        <v>0</v>
      </c>
      <c r="Z3413" s="326">
        <v>799.92528000000016</v>
      </c>
      <c r="AA3413" s="920"/>
      <c r="AB3413" s="323"/>
      <c r="AC3413" s="1014">
        <f t="shared" si="2129"/>
        <v>0</v>
      </c>
      <c r="AD3413" s="1029"/>
      <c r="AF3413" s="3234">
        <f t="shared" si="2127"/>
        <v>0</v>
      </c>
      <c r="AG3413" s="137">
        <f t="shared" si="2128"/>
        <v>799925.28000000014</v>
      </c>
      <c r="AJ3413" s="2186" t="s">
        <v>657</v>
      </c>
    </row>
    <row r="3414" spans="1:36" ht="45" x14ac:dyDescent="0.25">
      <c r="A3414" s="137">
        <v>1</v>
      </c>
      <c r="B3414" s="468" t="s">
        <v>267</v>
      </c>
      <c r="C3414" s="430"/>
      <c r="D3414" s="4"/>
      <c r="E3414" s="562">
        <f>SUM(E3415:E3417)</f>
        <v>22073</v>
      </c>
      <c r="F3414" s="562">
        <f t="shared" ref="F3414:G3414" si="2132">SUM(F3415:F3417)</f>
        <v>3680</v>
      </c>
      <c r="G3414" s="562">
        <f t="shared" si="2132"/>
        <v>5314</v>
      </c>
      <c r="H3414" s="142">
        <f t="shared" si="2130"/>
        <v>144.4021739130435</v>
      </c>
      <c r="I3414" s="1436"/>
      <c r="J3414" s="1436"/>
      <c r="K3414" s="122"/>
      <c r="L3414" s="122"/>
      <c r="M3414" s="122"/>
      <c r="N3414" s="122"/>
      <c r="O3414" s="122"/>
      <c r="P3414" s="122"/>
      <c r="Q3414" s="326">
        <f t="shared" ref="Q3414:Z3414" si="2133">SUM(Q3415:Q3417)</f>
        <v>66273.899999999994</v>
      </c>
      <c r="R3414" s="326">
        <f t="shared" ref="R3414" si="2134">SUM(R3415:R3417)</f>
        <v>66273.899999999994</v>
      </c>
      <c r="S3414" s="323">
        <f t="shared" si="2133"/>
        <v>11045.65</v>
      </c>
      <c r="T3414" s="326">
        <f t="shared" si="2133"/>
        <v>14099.67693</v>
      </c>
      <c r="U3414" s="768">
        <f t="shared" si="2133"/>
        <v>0</v>
      </c>
      <c r="V3414" s="326">
        <f t="shared" si="2133"/>
        <v>0</v>
      </c>
      <c r="W3414" s="326">
        <f t="shared" si="2133"/>
        <v>3054.02693</v>
      </c>
      <c r="X3414" s="326">
        <f t="shared" si="2133"/>
        <v>0</v>
      </c>
      <c r="Y3414" s="326">
        <f t="shared" si="2133"/>
        <v>0</v>
      </c>
      <c r="Z3414" s="326">
        <f t="shared" si="2133"/>
        <v>14099.67693</v>
      </c>
      <c r="AA3414" s="920"/>
      <c r="AB3414" s="323"/>
      <c r="AC3414" s="1014">
        <f t="shared" si="2129"/>
        <v>0</v>
      </c>
      <c r="AD3414" s="1029"/>
      <c r="AF3414" s="3234">
        <f t="shared" si="2127"/>
        <v>0</v>
      </c>
      <c r="AG3414" s="137">
        <f t="shared" si="2128"/>
        <v>14099676.93</v>
      </c>
      <c r="AJ3414" s="2186" t="s">
        <v>657</v>
      </c>
    </row>
    <row r="3415" spans="1:36" ht="30" x14ac:dyDescent="0.25">
      <c r="A3415" s="137">
        <v>1</v>
      </c>
      <c r="B3415" s="307" t="s">
        <v>774</v>
      </c>
      <c r="C3415" s="430"/>
      <c r="D3415" s="4"/>
      <c r="E3415" s="563">
        <v>7083</v>
      </c>
      <c r="F3415" s="123">
        <f t="shared" ref="F3415:F3417" si="2135">ROUND(E3415/12*$B$4,0)</f>
        <v>1181</v>
      </c>
      <c r="G3415" s="183">
        <v>1479</v>
      </c>
      <c r="H3415" s="142">
        <f t="shared" si="2130"/>
        <v>125.23285351397122</v>
      </c>
      <c r="I3415" s="1436"/>
      <c r="J3415" s="1436"/>
      <c r="K3415" s="122"/>
      <c r="L3415" s="122"/>
      <c r="M3415" s="122"/>
      <c r="N3415" s="122"/>
      <c r="O3415" s="122"/>
      <c r="P3415" s="122"/>
      <c r="Q3415" s="326">
        <v>12749.4</v>
      </c>
      <c r="R3415" s="326">
        <v>12749.4</v>
      </c>
      <c r="S3415" s="852">
        <f t="shared" ref="S3415:S3418" si="2136">Q3415/12*$B$4+(R3415-Q3415)/11*1</f>
        <v>2124.9</v>
      </c>
      <c r="T3415" s="326">
        <f t="shared" ref="T3415:T3418" si="2137">Z3415-Y3415-V3415</f>
        <v>2625.6657099999998</v>
      </c>
      <c r="U3415" s="768"/>
      <c r="V3415" s="326"/>
      <c r="W3415" s="326">
        <f>T3415-S3415</f>
        <v>500.76570999999967</v>
      </c>
      <c r="X3415" s="326"/>
      <c r="Y3415" s="326">
        <v>0</v>
      </c>
      <c r="Z3415" s="326">
        <v>2625.6657099999998</v>
      </c>
      <c r="AA3415" s="920"/>
      <c r="AB3415" s="323"/>
      <c r="AC3415" s="1014">
        <f t="shared" si="2129"/>
        <v>0</v>
      </c>
      <c r="AD3415" s="1029"/>
      <c r="AF3415" s="3234">
        <f t="shared" si="2127"/>
        <v>0</v>
      </c>
      <c r="AG3415" s="137">
        <f t="shared" si="2128"/>
        <v>2625665.71</v>
      </c>
      <c r="AJ3415" s="2186" t="s">
        <v>657</v>
      </c>
    </row>
    <row r="3416" spans="1:36" ht="60" x14ac:dyDescent="0.25">
      <c r="A3416" s="137">
        <v>1</v>
      </c>
      <c r="B3416" s="307" t="s">
        <v>775</v>
      </c>
      <c r="C3416" s="430"/>
      <c r="D3416" s="4"/>
      <c r="E3416" s="563">
        <v>11865</v>
      </c>
      <c r="F3416" s="123">
        <f t="shared" si="2135"/>
        <v>1978</v>
      </c>
      <c r="G3416" s="183">
        <v>2757</v>
      </c>
      <c r="H3416" s="142">
        <f t="shared" si="2130"/>
        <v>139.38321536905966</v>
      </c>
      <c r="I3416" s="1436"/>
      <c r="J3416" s="1436"/>
      <c r="K3416" s="122"/>
      <c r="L3416" s="122"/>
      <c r="M3416" s="122"/>
      <c r="N3416" s="122"/>
      <c r="O3416" s="122"/>
      <c r="P3416" s="122"/>
      <c r="Q3416" s="326">
        <v>45087</v>
      </c>
      <c r="R3416" s="326">
        <v>45087</v>
      </c>
      <c r="S3416" s="852">
        <f t="shared" si="2136"/>
        <v>7514.5</v>
      </c>
      <c r="T3416" s="326">
        <f t="shared" si="2137"/>
        <v>9779.7848400000003</v>
      </c>
      <c r="U3416" s="768"/>
      <c r="V3416" s="326"/>
      <c r="W3416" s="326">
        <f>T3416-S3416</f>
        <v>2265.2848400000003</v>
      </c>
      <c r="X3416" s="326"/>
      <c r="Y3416" s="326">
        <v>0</v>
      </c>
      <c r="Z3416" s="326">
        <v>9779.7848400000003</v>
      </c>
      <c r="AA3416" s="920"/>
      <c r="AB3416" s="323"/>
      <c r="AC3416" s="1014">
        <f t="shared" si="2129"/>
        <v>0</v>
      </c>
      <c r="AD3416" s="1029"/>
      <c r="AF3416" s="3234">
        <f t="shared" si="2127"/>
        <v>0</v>
      </c>
      <c r="AG3416" s="137">
        <f t="shared" si="2128"/>
        <v>9779784.8399999999</v>
      </c>
      <c r="AJ3416" s="2186" t="s">
        <v>657</v>
      </c>
    </row>
    <row r="3417" spans="1:36" ht="45" x14ac:dyDescent="0.25">
      <c r="A3417" s="137">
        <v>1</v>
      </c>
      <c r="B3417" s="307" t="s">
        <v>776</v>
      </c>
      <c r="C3417" s="430"/>
      <c r="D3417" s="4"/>
      <c r="E3417" s="563">
        <v>3125</v>
      </c>
      <c r="F3417" s="123">
        <f t="shared" si="2135"/>
        <v>521</v>
      </c>
      <c r="G3417" s="183">
        <v>1078</v>
      </c>
      <c r="H3417" s="142">
        <f t="shared" si="2130"/>
        <v>206.90978886756238</v>
      </c>
      <c r="I3417" s="1436"/>
      <c r="J3417" s="1436"/>
      <c r="K3417" s="122"/>
      <c r="L3417" s="122"/>
      <c r="M3417" s="122"/>
      <c r="N3417" s="122"/>
      <c r="O3417" s="122"/>
      <c r="P3417" s="122"/>
      <c r="Q3417" s="326">
        <v>8437.5</v>
      </c>
      <c r="R3417" s="326">
        <v>8437.5</v>
      </c>
      <c r="S3417" s="852">
        <f t="shared" si="2136"/>
        <v>1406.25</v>
      </c>
      <c r="T3417" s="326">
        <f t="shared" si="2137"/>
        <v>1694.2263800000001</v>
      </c>
      <c r="U3417" s="768"/>
      <c r="V3417" s="326"/>
      <c r="W3417" s="326">
        <f>T3417-S3417</f>
        <v>287.97638000000006</v>
      </c>
      <c r="X3417" s="326"/>
      <c r="Y3417" s="326">
        <v>0</v>
      </c>
      <c r="Z3417" s="326">
        <v>1694.2263800000001</v>
      </c>
      <c r="AA3417" s="920"/>
      <c r="AB3417" s="323"/>
      <c r="AC3417" s="1014">
        <f t="shared" si="2129"/>
        <v>0</v>
      </c>
      <c r="AD3417" s="1029"/>
      <c r="AF3417" s="3234">
        <f t="shared" si="2127"/>
        <v>0</v>
      </c>
      <c r="AG3417" s="137">
        <f t="shared" si="2128"/>
        <v>1694226.3800000001</v>
      </c>
      <c r="AJ3417" s="2186" t="s">
        <v>657</v>
      </c>
    </row>
    <row r="3418" spans="1:36" ht="29.25" x14ac:dyDescent="0.25">
      <c r="A3418" s="137">
        <v>1</v>
      </c>
      <c r="B3418" s="2181" t="s">
        <v>303</v>
      </c>
      <c r="C3418" s="430"/>
      <c r="D3418" s="4"/>
      <c r="E3418" s="562">
        <f>E3420+E3425*5</f>
        <v>15585</v>
      </c>
      <c r="F3418" s="562">
        <f t="shared" ref="F3418:G3418" si="2138">F3420+F3425*5</f>
        <v>2599.25</v>
      </c>
      <c r="G3418" s="562">
        <f t="shared" si="2138"/>
        <v>43.045000000000002</v>
      </c>
      <c r="H3418" s="142">
        <f t="shared" si="2130"/>
        <v>1.6560546311435991</v>
      </c>
      <c r="I3418" s="1436"/>
      <c r="J3418" s="1436"/>
      <c r="K3418" s="122"/>
      <c r="L3418" s="122"/>
      <c r="M3418" s="122"/>
      <c r="N3418" s="122"/>
      <c r="O3418" s="122"/>
      <c r="P3418" s="122"/>
      <c r="Q3418" s="326">
        <v>20915.999999999993</v>
      </c>
      <c r="R3418" s="326">
        <v>26667.467200000006</v>
      </c>
      <c r="S3418" s="852">
        <f t="shared" si="2136"/>
        <v>4008.8606545454545</v>
      </c>
      <c r="T3418" s="326">
        <f t="shared" si="2137"/>
        <v>3455.3570200000017</v>
      </c>
      <c r="U3418" s="768"/>
      <c r="V3418" s="326"/>
      <c r="W3418" s="326">
        <f>T3418-S3418</f>
        <v>-553.50363454545277</v>
      </c>
      <c r="X3418" s="326">
        <v>-14.744110000000001</v>
      </c>
      <c r="Y3418" s="326">
        <v>0</v>
      </c>
      <c r="Z3418" s="326">
        <v>3455.3570200000017</v>
      </c>
      <c r="AA3418" s="920"/>
      <c r="AB3418" s="323"/>
      <c r="AC3418" s="1014">
        <f t="shared" si="2129"/>
        <v>0</v>
      </c>
      <c r="AD3418" s="1029"/>
      <c r="AF3418" s="3234">
        <f t="shared" si="2127"/>
        <v>0</v>
      </c>
      <c r="AG3418" s="137">
        <f t="shared" si="2128"/>
        <v>3455357.0200000019</v>
      </c>
      <c r="AJ3418" s="2186" t="s">
        <v>657</v>
      </c>
    </row>
    <row r="3419" spans="1:36" x14ac:dyDescent="0.25">
      <c r="A3419" s="137">
        <v>1</v>
      </c>
      <c r="B3419" s="307" t="s">
        <v>296</v>
      </c>
      <c r="C3419" s="430"/>
      <c r="D3419" s="4"/>
      <c r="E3419" s="564"/>
      <c r="F3419" s="123"/>
      <c r="G3419" s="183"/>
      <c r="H3419" s="142"/>
      <c r="I3419" s="1436"/>
      <c r="J3419" s="1436"/>
      <c r="K3419" s="122"/>
      <c r="L3419" s="122"/>
      <c r="M3419" s="122"/>
      <c r="N3419" s="122"/>
      <c r="O3419" s="122"/>
      <c r="P3419" s="122"/>
      <c r="Q3419" s="326"/>
      <c r="R3419" s="326"/>
      <c r="S3419" s="323"/>
      <c r="T3419" s="326"/>
      <c r="U3419" s="768"/>
      <c r="V3419" s="326"/>
      <c r="W3419" s="326"/>
      <c r="X3419" s="326"/>
      <c r="Y3419" s="326"/>
      <c r="Z3419" s="326"/>
      <c r="AA3419" s="920"/>
      <c r="AB3419" s="323"/>
      <c r="AC3419" s="1014">
        <f t="shared" si="2129"/>
        <v>0</v>
      </c>
      <c r="AD3419" s="1029"/>
      <c r="AF3419" s="3234">
        <f t="shared" si="2127"/>
        <v>0</v>
      </c>
      <c r="AG3419" s="137">
        <f t="shared" si="2128"/>
        <v>0</v>
      </c>
      <c r="AJ3419" s="2186" t="s">
        <v>657</v>
      </c>
    </row>
    <row r="3420" spans="1:36" ht="30" x14ac:dyDescent="0.25">
      <c r="A3420" s="137">
        <v>1</v>
      </c>
      <c r="B3420" s="468" t="s">
        <v>423</v>
      </c>
      <c r="C3420" s="430"/>
      <c r="D3420" s="4"/>
      <c r="E3420" s="171">
        <f>E3421+E3422/4</f>
        <v>25</v>
      </c>
      <c r="F3420" s="171">
        <f t="shared" ref="F3420:G3420" si="2139">F3421+F3422/4</f>
        <v>4.25</v>
      </c>
      <c r="G3420" s="171">
        <f t="shared" si="2139"/>
        <v>3.0449999999999999</v>
      </c>
      <c r="H3420" s="142">
        <f>G3420/F3420*100</f>
        <v>71.647058823529406</v>
      </c>
      <c r="I3420" s="1436"/>
      <c r="J3420" s="1436"/>
      <c r="K3420" s="122"/>
      <c r="L3420" s="122"/>
      <c r="M3420" s="122"/>
      <c r="N3420" s="122"/>
      <c r="O3420" s="122"/>
      <c r="P3420" s="122"/>
      <c r="Q3420" s="326"/>
      <c r="R3420" s="326"/>
      <c r="S3420" s="323"/>
      <c r="T3420" s="326"/>
      <c r="U3420" s="768"/>
      <c r="V3420" s="326"/>
      <c r="W3420" s="326"/>
      <c r="X3420" s="326"/>
      <c r="Y3420" s="326"/>
      <c r="Z3420" s="326"/>
      <c r="AA3420" s="920"/>
      <c r="AB3420" s="323"/>
      <c r="AC3420" s="1014">
        <f t="shared" si="2129"/>
        <v>0</v>
      </c>
      <c r="AD3420" s="1029"/>
      <c r="AF3420" s="3234">
        <f t="shared" si="2127"/>
        <v>0</v>
      </c>
      <c r="AG3420" s="137">
        <f t="shared" si="2128"/>
        <v>0</v>
      </c>
      <c r="AJ3420" s="2186" t="s">
        <v>657</v>
      </c>
    </row>
    <row r="3421" spans="1:36" x14ac:dyDescent="0.25">
      <c r="A3421" s="137">
        <v>1</v>
      </c>
      <c r="B3421" s="307" t="s">
        <v>424</v>
      </c>
      <c r="C3421" s="430"/>
      <c r="D3421" s="4"/>
      <c r="E3421" s="543"/>
      <c r="F3421" s="123"/>
      <c r="G3421" s="183"/>
      <c r="H3421" s="142"/>
      <c r="I3421" s="1436"/>
      <c r="J3421" s="1436"/>
      <c r="K3421" s="122"/>
      <c r="L3421" s="122"/>
      <c r="M3421" s="122"/>
      <c r="N3421" s="122"/>
      <c r="O3421" s="122"/>
      <c r="P3421" s="122"/>
      <c r="Q3421" s="326"/>
      <c r="R3421" s="326"/>
      <c r="S3421" s="323"/>
      <c r="T3421" s="326"/>
      <c r="U3421" s="768"/>
      <c r="V3421" s="326"/>
      <c r="W3421" s="326"/>
      <c r="X3421" s="326"/>
      <c r="Y3421" s="326"/>
      <c r="Z3421" s="326"/>
      <c r="AA3421" s="920"/>
      <c r="AB3421" s="323"/>
      <c r="AC3421" s="1014">
        <f t="shared" si="2129"/>
        <v>0</v>
      </c>
      <c r="AD3421" s="1029"/>
      <c r="AF3421" s="3234">
        <f t="shared" si="2127"/>
        <v>0</v>
      </c>
      <c r="AG3421" s="137">
        <f t="shared" si="2128"/>
        <v>0</v>
      </c>
      <c r="AJ3421" s="2186" t="s">
        <v>657</v>
      </c>
    </row>
    <row r="3422" spans="1:36" ht="30" x14ac:dyDescent="0.25">
      <c r="A3422" s="137">
        <v>1</v>
      </c>
      <c r="B3422" s="307" t="s">
        <v>425</v>
      </c>
      <c r="C3422" s="430"/>
      <c r="D3422" s="4"/>
      <c r="E3422" s="564">
        <v>100</v>
      </c>
      <c r="F3422" s="123">
        <f t="shared" ref="F3422" si="2140">ROUND(E3422/12*$B$4,0)</f>
        <v>17</v>
      </c>
      <c r="G3422" s="183">
        <v>12.18</v>
      </c>
      <c r="H3422" s="142">
        <f>G3422/F3422*100</f>
        <v>71.647058823529406</v>
      </c>
      <c r="I3422" s="1436"/>
      <c r="J3422" s="1436"/>
      <c r="K3422" s="122"/>
      <c r="L3422" s="122"/>
      <c r="M3422" s="122"/>
      <c r="N3422" s="122"/>
      <c r="O3422" s="122"/>
      <c r="P3422" s="122"/>
      <c r="Q3422" s="326"/>
      <c r="R3422" s="326"/>
      <c r="S3422" s="323"/>
      <c r="T3422" s="326"/>
      <c r="U3422" s="768"/>
      <c r="V3422" s="326"/>
      <c r="W3422" s="326"/>
      <c r="X3422" s="326"/>
      <c r="Y3422" s="326"/>
      <c r="Z3422" s="326"/>
      <c r="AA3422" s="920"/>
      <c r="AB3422" s="323"/>
      <c r="AC3422" s="1014">
        <f t="shared" si="2129"/>
        <v>0</v>
      </c>
      <c r="AD3422" s="1029"/>
      <c r="AF3422" s="3234">
        <f t="shared" si="2127"/>
        <v>0</v>
      </c>
      <c r="AG3422" s="137">
        <f t="shared" si="2128"/>
        <v>0</v>
      </c>
      <c r="AJ3422" s="2186" t="s">
        <v>657</v>
      </c>
    </row>
    <row r="3423" spans="1:36" ht="60" x14ac:dyDescent="0.25">
      <c r="A3423" s="137">
        <v>1</v>
      </c>
      <c r="B3423" s="307" t="s">
        <v>427</v>
      </c>
      <c r="C3423" s="430"/>
      <c r="D3423" s="4"/>
      <c r="E3423" s="566"/>
      <c r="F3423" s="123"/>
      <c r="G3423" s="183"/>
      <c r="H3423" s="142"/>
      <c r="I3423" s="1436"/>
      <c r="J3423" s="1436"/>
      <c r="K3423" s="122"/>
      <c r="L3423" s="122"/>
      <c r="M3423" s="122"/>
      <c r="N3423" s="122"/>
      <c r="O3423" s="122"/>
      <c r="P3423" s="122"/>
      <c r="Q3423" s="326"/>
      <c r="R3423" s="326"/>
      <c r="S3423" s="323"/>
      <c r="T3423" s="326"/>
      <c r="U3423" s="768"/>
      <c r="V3423" s="326"/>
      <c r="W3423" s="326"/>
      <c r="X3423" s="326"/>
      <c r="Y3423" s="326"/>
      <c r="Z3423" s="326"/>
      <c r="AA3423" s="920"/>
      <c r="AB3423" s="323"/>
      <c r="AC3423" s="1014">
        <f t="shared" si="2129"/>
        <v>0</v>
      </c>
      <c r="AD3423" s="1029"/>
      <c r="AF3423" s="3234">
        <f t="shared" si="2127"/>
        <v>0</v>
      </c>
      <c r="AG3423" s="137">
        <f t="shared" si="2128"/>
        <v>0</v>
      </c>
      <c r="AJ3423" s="2186" t="s">
        <v>657</v>
      </c>
    </row>
    <row r="3424" spans="1:36" ht="45" x14ac:dyDescent="0.25">
      <c r="A3424" s="137">
        <v>1</v>
      </c>
      <c r="B3424" s="306" t="s">
        <v>428</v>
      </c>
      <c r="C3424" s="430"/>
      <c r="D3424" s="4"/>
      <c r="E3424" s="566"/>
      <c r="F3424" s="123"/>
      <c r="G3424" s="183"/>
      <c r="H3424" s="142"/>
      <c r="I3424" s="1436"/>
      <c r="J3424" s="1436"/>
      <c r="K3424" s="122"/>
      <c r="L3424" s="122"/>
      <c r="M3424" s="122"/>
      <c r="N3424" s="122"/>
      <c r="O3424" s="122"/>
      <c r="P3424" s="122"/>
      <c r="Q3424" s="326"/>
      <c r="R3424" s="326"/>
      <c r="S3424" s="323"/>
      <c r="T3424" s="326"/>
      <c r="U3424" s="768"/>
      <c r="V3424" s="326"/>
      <c r="W3424" s="326"/>
      <c r="X3424" s="326"/>
      <c r="Y3424" s="326"/>
      <c r="Z3424" s="326"/>
      <c r="AA3424" s="920"/>
      <c r="AB3424" s="323"/>
      <c r="AC3424" s="1014">
        <f t="shared" si="2129"/>
        <v>0</v>
      </c>
      <c r="AD3424" s="1029"/>
      <c r="AF3424" s="3234">
        <f t="shared" si="2127"/>
        <v>0</v>
      </c>
      <c r="AG3424" s="137">
        <f t="shared" si="2128"/>
        <v>0</v>
      </c>
      <c r="AJ3424" s="2186" t="s">
        <v>657</v>
      </c>
    </row>
    <row r="3425" spans="1:36" ht="57" x14ac:dyDescent="0.25">
      <c r="A3425" s="137">
        <v>1</v>
      </c>
      <c r="B3425" s="3175" t="s">
        <v>740</v>
      </c>
      <c r="C3425" s="430"/>
      <c r="D3425" s="4"/>
      <c r="E3425" s="562">
        <f>E3426+E3427+E3429</f>
        <v>3112</v>
      </c>
      <c r="F3425" s="562">
        <f t="shared" ref="F3425:G3425" si="2141">F3426+F3427+F3429</f>
        <v>519</v>
      </c>
      <c r="G3425" s="562">
        <f t="shared" si="2141"/>
        <v>8</v>
      </c>
      <c r="H3425" s="142">
        <f>G3425/F3425*100</f>
        <v>1.5414258188824663</v>
      </c>
      <c r="I3425" s="1436"/>
      <c r="J3425" s="1436"/>
      <c r="K3425" s="122"/>
      <c r="L3425" s="122"/>
      <c r="M3425" s="122"/>
      <c r="N3425" s="122"/>
      <c r="O3425" s="122"/>
      <c r="P3425" s="122"/>
      <c r="Q3425" s="326"/>
      <c r="R3425" s="326"/>
      <c r="S3425" s="323"/>
      <c r="T3425" s="326"/>
      <c r="U3425" s="768"/>
      <c r="V3425" s="326"/>
      <c r="W3425" s="326"/>
      <c r="X3425" s="326"/>
      <c r="Y3425" s="326"/>
      <c r="Z3425" s="326"/>
      <c r="AA3425" s="920"/>
      <c r="AB3425" s="323"/>
      <c r="AC3425" s="1014">
        <f t="shared" si="2129"/>
        <v>0</v>
      </c>
      <c r="AD3425" s="1029"/>
      <c r="AF3425" s="3234">
        <f t="shared" ref="AF3425:AF3492" si="2142">T3425+V3425+Y3425-Z3425</f>
        <v>0</v>
      </c>
      <c r="AG3425" s="137">
        <f t="shared" si="2128"/>
        <v>0</v>
      </c>
      <c r="AJ3425" s="2186" t="s">
        <v>657</v>
      </c>
    </row>
    <row r="3426" spans="1:36" ht="30" x14ac:dyDescent="0.25">
      <c r="A3426" s="137">
        <v>1</v>
      </c>
      <c r="B3426" s="306" t="s">
        <v>741</v>
      </c>
      <c r="C3426" s="430"/>
      <c r="D3426" s="4"/>
      <c r="E3426" s="563">
        <v>65</v>
      </c>
      <c r="F3426" s="123">
        <f t="shared" ref="F3426:F3429" si="2143">ROUND(E3426/12*$B$4,0)</f>
        <v>11</v>
      </c>
      <c r="G3426" s="495">
        <v>1</v>
      </c>
      <c r="H3426" s="142">
        <f>G3426/F3426*100</f>
        <v>9.0909090909090917</v>
      </c>
      <c r="I3426" s="1436"/>
      <c r="J3426" s="1436"/>
      <c r="K3426" s="122"/>
      <c r="L3426" s="122"/>
      <c r="M3426" s="122"/>
      <c r="N3426" s="122"/>
      <c r="O3426" s="122"/>
      <c r="P3426" s="122"/>
      <c r="Q3426" s="326"/>
      <c r="R3426" s="326"/>
      <c r="S3426" s="852"/>
      <c r="T3426" s="326"/>
      <c r="U3426" s="768"/>
      <c r="V3426" s="326"/>
      <c r="W3426" s="326"/>
      <c r="X3426" s="326"/>
      <c r="Y3426" s="326"/>
      <c r="Z3426" s="326"/>
      <c r="AA3426" s="920"/>
      <c r="AB3426" s="323"/>
      <c r="AC3426" s="1014">
        <f t="shared" si="2129"/>
        <v>0</v>
      </c>
      <c r="AD3426" s="1029"/>
      <c r="AF3426" s="3234">
        <f t="shared" si="2142"/>
        <v>0</v>
      </c>
      <c r="AG3426" s="137">
        <f t="shared" si="2128"/>
        <v>0</v>
      </c>
      <c r="AJ3426" s="2186" t="s">
        <v>657</v>
      </c>
    </row>
    <row r="3427" spans="1:36" s="2186" customFormat="1" ht="30" x14ac:dyDescent="0.25">
      <c r="B3427" s="306" t="s">
        <v>742</v>
      </c>
      <c r="C3427" s="430"/>
      <c r="D3427" s="4"/>
      <c r="E3427" s="563">
        <v>175</v>
      </c>
      <c r="F3427" s="123">
        <f t="shared" si="2143"/>
        <v>29</v>
      </c>
      <c r="G3427" s="495">
        <v>7</v>
      </c>
      <c r="H3427" s="142">
        <f>G3427/F3427*100</f>
        <v>24.137931034482758</v>
      </c>
      <c r="I3427" s="1436"/>
      <c r="J3427" s="1436"/>
      <c r="K3427" s="122"/>
      <c r="L3427" s="122"/>
      <c r="M3427" s="122"/>
      <c r="N3427" s="122"/>
      <c r="O3427" s="122"/>
      <c r="P3427" s="122"/>
      <c r="Q3427" s="326"/>
      <c r="R3427" s="326"/>
      <c r="S3427" s="852"/>
      <c r="T3427" s="326"/>
      <c r="U3427" s="768"/>
      <c r="V3427" s="326"/>
      <c r="W3427" s="326"/>
      <c r="X3427" s="326"/>
      <c r="Y3427" s="326"/>
      <c r="Z3427" s="326"/>
      <c r="AA3427" s="920"/>
      <c r="AB3427" s="323"/>
      <c r="AC3427" s="1014">
        <f t="shared" si="2129"/>
        <v>0</v>
      </c>
      <c r="AD3427" s="1029"/>
      <c r="AF3427" s="3234"/>
    </row>
    <row r="3428" spans="1:36" s="2186" customFormat="1" ht="30" x14ac:dyDescent="0.25">
      <c r="B3428" s="306" t="s">
        <v>760</v>
      </c>
      <c r="C3428" s="430"/>
      <c r="D3428" s="4"/>
      <c r="E3428" s="566"/>
      <c r="F3428" s="123"/>
      <c r="G3428" s="495"/>
      <c r="H3428" s="142"/>
      <c r="I3428" s="1436"/>
      <c r="J3428" s="1436"/>
      <c r="K3428" s="122"/>
      <c r="L3428" s="122"/>
      <c r="M3428" s="122"/>
      <c r="N3428" s="122"/>
      <c r="O3428" s="122"/>
      <c r="P3428" s="122"/>
      <c r="Q3428" s="326"/>
      <c r="R3428" s="326"/>
      <c r="S3428" s="852"/>
      <c r="T3428" s="326"/>
      <c r="U3428" s="768"/>
      <c r="V3428" s="326"/>
      <c r="W3428" s="326"/>
      <c r="X3428" s="326"/>
      <c r="Y3428" s="326"/>
      <c r="Z3428" s="326"/>
      <c r="AA3428" s="920"/>
      <c r="AB3428" s="323"/>
      <c r="AC3428" s="1014">
        <f t="shared" si="2129"/>
        <v>0</v>
      </c>
      <c r="AD3428" s="1029"/>
      <c r="AF3428" s="3234"/>
    </row>
    <row r="3429" spans="1:36" s="2186" customFormat="1" ht="30" x14ac:dyDescent="0.25">
      <c r="B3429" s="306" t="s">
        <v>761</v>
      </c>
      <c r="C3429" s="430"/>
      <c r="D3429" s="4"/>
      <c r="E3429" s="566">
        <v>2872</v>
      </c>
      <c r="F3429" s="123">
        <f t="shared" si="2143"/>
        <v>479</v>
      </c>
      <c r="G3429" s="495"/>
      <c r="H3429" s="142">
        <f>G3429/F3429*100</f>
        <v>0</v>
      </c>
      <c r="I3429" s="1436"/>
      <c r="J3429" s="1436"/>
      <c r="K3429" s="122"/>
      <c r="L3429" s="122"/>
      <c r="M3429" s="122"/>
      <c r="N3429" s="122"/>
      <c r="O3429" s="122"/>
      <c r="P3429" s="122"/>
      <c r="Q3429" s="326"/>
      <c r="R3429" s="326"/>
      <c r="S3429" s="852"/>
      <c r="T3429" s="326"/>
      <c r="U3429" s="768"/>
      <c r="V3429" s="326"/>
      <c r="W3429" s="326"/>
      <c r="X3429" s="326"/>
      <c r="Y3429" s="326"/>
      <c r="Z3429" s="326"/>
      <c r="AA3429" s="920"/>
      <c r="AB3429" s="323"/>
      <c r="AC3429" s="1014">
        <f t="shared" si="2129"/>
        <v>0</v>
      </c>
      <c r="AD3429" s="1029"/>
      <c r="AF3429" s="3234"/>
    </row>
    <row r="3430" spans="1:36" ht="29.25" x14ac:dyDescent="0.25">
      <c r="A3430" s="137">
        <v>1</v>
      </c>
      <c r="B3430" s="520" t="s">
        <v>304</v>
      </c>
      <c r="C3430" s="430"/>
      <c r="D3430" s="4"/>
      <c r="E3430" s="218">
        <f>E3434+E3432</f>
        <v>14014.170212765957</v>
      </c>
      <c r="F3430" s="123">
        <f t="shared" ref="F3430:G3430" si="2144">F3434+F3432</f>
        <v>2335.3617021276596</v>
      </c>
      <c r="G3430" s="183">
        <f t="shared" si="2144"/>
        <v>2351.8085106382987</v>
      </c>
      <c r="H3430" s="142">
        <f>G3430/F3430*100</f>
        <v>100.70425101583429</v>
      </c>
      <c r="I3430" s="1436"/>
      <c r="J3430" s="1436"/>
      <c r="K3430" s="122"/>
      <c r="L3430" s="122"/>
      <c r="M3430" s="122"/>
      <c r="N3430" s="122"/>
      <c r="O3430" s="122"/>
      <c r="P3430" s="122"/>
      <c r="Q3430" s="326"/>
      <c r="R3430" s="326"/>
      <c r="S3430" s="323"/>
      <c r="T3430" s="326"/>
      <c r="U3430" s="768"/>
      <c r="V3430" s="326"/>
      <c r="W3430" s="326"/>
      <c r="X3430" s="326"/>
      <c r="Y3430" s="326"/>
      <c r="Z3430" s="326"/>
      <c r="AA3430" s="920"/>
      <c r="AB3430" s="323"/>
      <c r="AC3430" s="1014">
        <f t="shared" si="2129"/>
        <v>0</v>
      </c>
      <c r="AD3430" s="1029"/>
      <c r="AF3430" s="3234">
        <f t="shared" si="2142"/>
        <v>0</v>
      </c>
      <c r="AG3430" s="137">
        <f t="shared" si="2128"/>
        <v>0</v>
      </c>
      <c r="AJ3430" s="2186" t="s">
        <v>657</v>
      </c>
    </row>
    <row r="3431" spans="1:36" s="147" customFormat="1" x14ac:dyDescent="0.25">
      <c r="A3431" s="137">
        <v>1</v>
      </c>
      <c r="B3431" s="520" t="s">
        <v>312</v>
      </c>
      <c r="C3431" s="430"/>
      <c r="D3431" s="4"/>
      <c r="E3431" s="218"/>
      <c r="F3431" s="123"/>
      <c r="G3431" s="183"/>
      <c r="H3431" s="142"/>
      <c r="I3431" s="1436"/>
      <c r="J3431" s="1436"/>
      <c r="K3431" s="122"/>
      <c r="L3431" s="122"/>
      <c r="M3431" s="122"/>
      <c r="N3431" s="122"/>
      <c r="O3431" s="122"/>
      <c r="P3431" s="122"/>
      <c r="Q3431" s="326"/>
      <c r="R3431" s="326"/>
      <c r="S3431" s="856"/>
      <c r="T3431" s="326"/>
      <c r="U3431" s="768"/>
      <c r="V3431" s="326"/>
      <c r="W3431" s="326"/>
      <c r="X3431" s="326"/>
      <c r="Y3431" s="326"/>
      <c r="Z3431" s="326"/>
      <c r="AA3431" s="920"/>
      <c r="AB3431" s="323"/>
      <c r="AC3431" s="1014">
        <f t="shared" si="2129"/>
        <v>0</v>
      </c>
      <c r="AD3431" s="1029"/>
      <c r="AF3431" s="3234">
        <f t="shared" si="2142"/>
        <v>0</v>
      </c>
      <c r="AG3431" s="147">
        <f t="shared" si="2128"/>
        <v>0</v>
      </c>
      <c r="AJ3431" s="2186" t="s">
        <v>657</v>
      </c>
    </row>
    <row r="3432" spans="1:36" x14ac:dyDescent="0.25">
      <c r="A3432" s="137">
        <v>1</v>
      </c>
      <c r="B3432" s="4" t="s">
        <v>313</v>
      </c>
      <c r="C3432" s="1622"/>
      <c r="D3432" s="520"/>
      <c r="E3432" s="242">
        <f>E3433/9.4</f>
        <v>7436.1702127659573</v>
      </c>
      <c r="F3432" s="741">
        <f>F3433/9.4</f>
        <v>1239.3617021276596</v>
      </c>
      <c r="G3432" s="741">
        <f>G3433/9.4</f>
        <v>1223.8085106382985</v>
      </c>
      <c r="H3432" s="122">
        <f>G3432/F3432*100</f>
        <v>98.745064377682453</v>
      </c>
      <c r="I3432" s="1436"/>
      <c r="J3432" s="1436"/>
      <c r="K3432" s="122"/>
      <c r="L3432" s="122"/>
      <c r="M3432" s="122"/>
      <c r="N3432" s="122"/>
      <c r="O3432" s="122"/>
      <c r="P3432" s="122"/>
      <c r="Q3432" s="326"/>
      <c r="R3432" s="326"/>
      <c r="S3432" s="856">
        <f>Q3432/12*$B$4</f>
        <v>0</v>
      </c>
      <c r="T3432" s="326">
        <f>Z3432-Y3432</f>
        <v>0</v>
      </c>
      <c r="U3432" s="768"/>
      <c r="V3432" s="326"/>
      <c r="W3432" s="326">
        <f>T3432-S3432</f>
        <v>0</v>
      </c>
      <c r="X3432" s="326"/>
      <c r="Y3432" s="326"/>
      <c r="Z3432" s="326"/>
      <c r="AA3432" s="924"/>
      <c r="AB3432" s="323"/>
      <c r="AC3432" s="1014">
        <f t="shared" si="2129"/>
        <v>0</v>
      </c>
      <c r="AD3432" s="1029"/>
      <c r="AF3432" s="3234">
        <f t="shared" si="2142"/>
        <v>0</v>
      </c>
      <c r="AG3432" s="137">
        <f t="shared" si="2128"/>
        <v>0</v>
      </c>
      <c r="AJ3432" s="2186" t="s">
        <v>657</v>
      </c>
    </row>
    <row r="3433" spans="1:36" x14ac:dyDescent="0.25">
      <c r="A3433" s="137">
        <v>1</v>
      </c>
      <c r="B3433" s="534" t="s">
        <v>314</v>
      </c>
      <c r="C3433" s="1566"/>
      <c r="D3433" s="4"/>
      <c r="E3433" s="218">
        <v>69900</v>
      </c>
      <c r="F3433" s="123">
        <f>ROUND(E3433/12*$B$4,0)</f>
        <v>11650</v>
      </c>
      <c r="G3433" s="183">
        <v>11503.800000000007</v>
      </c>
      <c r="H3433" s="183">
        <f>G3433/F3433*100</f>
        <v>98.745064377682453</v>
      </c>
      <c r="I3433" s="1436"/>
      <c r="J3433" s="1436"/>
      <c r="K3433" s="122"/>
      <c r="L3433" s="122"/>
      <c r="M3433" s="122"/>
      <c r="N3433" s="122"/>
      <c r="O3433" s="122"/>
      <c r="P3433" s="122"/>
      <c r="Q3433" s="326"/>
      <c r="R3433" s="326"/>
      <c r="S3433" s="323"/>
      <c r="T3433" s="326"/>
      <c r="U3433" s="768"/>
      <c r="V3433" s="326"/>
      <c r="W3433" s="326"/>
      <c r="X3433" s="326"/>
      <c r="Y3433" s="326"/>
      <c r="Z3433" s="326"/>
      <c r="AA3433" s="920"/>
      <c r="AB3433" s="323"/>
      <c r="AC3433" s="1014">
        <f t="shared" si="2129"/>
        <v>0</v>
      </c>
      <c r="AD3433" s="1029"/>
      <c r="AF3433" s="3234">
        <f t="shared" si="2142"/>
        <v>0</v>
      </c>
      <c r="AG3433" s="137">
        <f t="shared" si="2128"/>
        <v>0</v>
      </c>
      <c r="AJ3433" s="2186" t="s">
        <v>657</v>
      </c>
    </row>
    <row r="3434" spans="1:36" s="2186" customFormat="1" ht="30" x14ac:dyDescent="0.25">
      <c r="B3434" s="306" t="s">
        <v>777</v>
      </c>
      <c r="C3434" s="1566"/>
      <c r="D3434" s="4"/>
      <c r="E3434" s="235">
        <v>6578</v>
      </c>
      <c r="F3434" s="126">
        <f>ROUND(E3434/12*$B$4,0)</f>
        <v>1096</v>
      </c>
      <c r="G3434" s="2178">
        <v>1128</v>
      </c>
      <c r="H3434" s="183"/>
      <c r="I3434" s="1436"/>
      <c r="J3434" s="1436"/>
      <c r="K3434" s="122"/>
      <c r="L3434" s="122"/>
      <c r="M3434" s="122"/>
      <c r="N3434" s="122"/>
      <c r="O3434" s="122"/>
      <c r="P3434" s="122"/>
      <c r="Q3434" s="326">
        <v>10590.58</v>
      </c>
      <c r="R3434" s="326">
        <v>10590.58</v>
      </c>
      <c r="S3434" s="852">
        <f t="shared" ref="S3434" si="2145">Q3434/12*$B$4+(R3434-Q3434)/11*1</f>
        <v>1765.0966666666666</v>
      </c>
      <c r="T3434" s="326">
        <f>Z3434-Y3434-V3434</f>
        <v>1613.9454800000001</v>
      </c>
      <c r="U3434" s="768"/>
      <c r="V3434" s="326"/>
      <c r="W3434" s="326">
        <f>T3434-S3434</f>
        <v>-151.15118666666649</v>
      </c>
      <c r="X3434" s="326"/>
      <c r="Y3434" s="326">
        <v>0</v>
      </c>
      <c r="Z3434" s="326">
        <v>1613.9454800000001</v>
      </c>
      <c r="AA3434" s="920"/>
      <c r="AB3434" s="323"/>
      <c r="AC3434" s="1014">
        <f t="shared" si="2129"/>
        <v>0</v>
      </c>
      <c r="AD3434" s="1029"/>
      <c r="AF3434" s="3234"/>
    </row>
    <row r="3435" spans="1:36" s="2186" customFormat="1" ht="86.25" x14ac:dyDescent="0.25">
      <c r="A3435" s="2186">
        <v>1</v>
      </c>
      <c r="B3435" s="470" t="s">
        <v>464</v>
      </c>
      <c r="C3435" s="1566"/>
      <c r="D3435" s="4"/>
      <c r="E3435" s="541">
        <f>E3396</f>
        <v>14848</v>
      </c>
      <c r="F3435" s="541">
        <f>F3396</f>
        <v>2475</v>
      </c>
      <c r="G3435" s="541">
        <f>G3396</f>
        <v>2875</v>
      </c>
      <c r="H3435" s="142">
        <f t="shared" ref="H3435:H3440" si="2146">G3435/F3435*100</f>
        <v>116.16161616161615</v>
      </c>
      <c r="I3435" s="1436"/>
      <c r="J3435" s="1436"/>
      <c r="K3435" s="122"/>
      <c r="L3435" s="122"/>
      <c r="M3435" s="122"/>
      <c r="N3435" s="122"/>
      <c r="O3435" s="122"/>
      <c r="P3435" s="122"/>
      <c r="Q3435" s="326">
        <f t="shared" ref="Q3435:R3435" si="2147">Q3396</f>
        <v>55271.431799999998</v>
      </c>
      <c r="R3435" s="326">
        <f t="shared" si="2147"/>
        <v>55271.431799999998</v>
      </c>
      <c r="S3435" s="323">
        <f t="shared" ref="S3435:Z3435" si="2148">S3396</f>
        <v>9211.9053000000004</v>
      </c>
      <c r="T3435" s="326">
        <f t="shared" si="2148"/>
        <v>10835.346760000002</v>
      </c>
      <c r="U3435" s="768">
        <f t="shared" si="2148"/>
        <v>0</v>
      </c>
      <c r="V3435" s="326">
        <f t="shared" si="2148"/>
        <v>0</v>
      </c>
      <c r="W3435" s="326">
        <f t="shared" si="2148"/>
        <v>1623.4414600000018</v>
      </c>
      <c r="X3435" s="326">
        <f t="shared" si="2148"/>
        <v>0</v>
      </c>
      <c r="Y3435" s="326">
        <f t="shared" si="2148"/>
        <v>0</v>
      </c>
      <c r="Z3435" s="326">
        <f t="shared" si="2148"/>
        <v>10835.346760000002</v>
      </c>
      <c r="AA3435" s="920"/>
      <c r="AB3435" s="323"/>
      <c r="AC3435" s="1014">
        <f t="shared" si="2129"/>
        <v>0</v>
      </c>
      <c r="AD3435" s="1029"/>
      <c r="AF3435" s="3234">
        <f t="shared" si="2142"/>
        <v>0</v>
      </c>
      <c r="AG3435" s="2186">
        <f t="shared" ref="AG3435:AG3452" si="2149">Z3435*1000-AF3435</f>
        <v>10835346.760000002</v>
      </c>
      <c r="AJ3435" s="2186" t="s">
        <v>657</v>
      </c>
    </row>
    <row r="3436" spans="1:36" x14ac:dyDescent="0.25">
      <c r="A3436" s="137">
        <v>1</v>
      </c>
      <c r="B3436" s="470" t="s">
        <v>255</v>
      </c>
      <c r="C3436" s="430"/>
      <c r="D3436" s="4"/>
      <c r="E3436" s="541">
        <f>E3418+E3386</f>
        <v>25085</v>
      </c>
      <c r="F3436" s="541">
        <f>F3418+F3386</f>
        <v>4182.25</v>
      </c>
      <c r="G3436" s="541">
        <f>G3418+G3386</f>
        <v>3105.0450000000001</v>
      </c>
      <c r="H3436" s="122">
        <f t="shared" si="2146"/>
        <v>74.243409647916792</v>
      </c>
      <c r="I3436" s="1436"/>
      <c r="J3436" s="1436"/>
      <c r="K3436" s="122"/>
      <c r="L3436" s="122"/>
      <c r="M3436" s="122"/>
      <c r="N3436" s="122"/>
      <c r="O3436" s="122"/>
      <c r="P3436" s="122"/>
      <c r="Q3436" s="326"/>
      <c r="R3436" s="326"/>
      <c r="S3436" s="323"/>
      <c r="T3436" s="326"/>
      <c r="U3436" s="768"/>
      <c r="V3436" s="326"/>
      <c r="W3436" s="326"/>
      <c r="X3436" s="326"/>
      <c r="Y3436" s="326"/>
      <c r="Z3436" s="326"/>
      <c r="AA3436" s="924"/>
      <c r="AB3436" s="323"/>
      <c r="AC3436" s="1014">
        <f t="shared" si="2129"/>
        <v>0</v>
      </c>
      <c r="AD3436" s="1029"/>
      <c r="AF3436" s="3234">
        <f t="shared" si="2142"/>
        <v>0</v>
      </c>
      <c r="AG3436" s="137">
        <f t="shared" si="2149"/>
        <v>0</v>
      </c>
      <c r="AJ3436" s="2186" t="s">
        <v>657</v>
      </c>
    </row>
    <row r="3437" spans="1:36" ht="29.25" x14ac:dyDescent="0.25">
      <c r="A3437" s="137">
        <v>1</v>
      </c>
      <c r="B3437" s="470" t="s">
        <v>268</v>
      </c>
      <c r="C3437" s="430"/>
      <c r="D3437" s="4"/>
      <c r="E3437" s="972">
        <f>E3401</f>
        <v>55525</v>
      </c>
      <c r="F3437" s="972">
        <f>F3401</f>
        <v>9256</v>
      </c>
      <c r="G3437" s="972">
        <f>G3401</f>
        <v>10462</v>
      </c>
      <c r="H3437" s="122">
        <f t="shared" si="2146"/>
        <v>113.02938634399308</v>
      </c>
      <c r="I3437" s="1436"/>
      <c r="J3437" s="1436"/>
      <c r="K3437" s="122"/>
      <c r="L3437" s="122"/>
      <c r="M3437" s="122"/>
      <c r="N3437" s="122"/>
      <c r="O3437" s="122"/>
      <c r="P3437" s="122"/>
      <c r="Q3437" s="326"/>
      <c r="R3437" s="326"/>
      <c r="S3437" s="323"/>
      <c r="T3437" s="326"/>
      <c r="U3437" s="768">
        <f t="shared" ref="U3437" si="2150">U3426+U3401</f>
        <v>0</v>
      </c>
      <c r="V3437" s="326"/>
      <c r="W3437" s="326"/>
      <c r="X3437" s="326"/>
      <c r="Y3437" s="326"/>
      <c r="Z3437" s="326"/>
      <c r="AA3437" s="924"/>
      <c r="AB3437" s="323"/>
      <c r="AC3437" s="1014">
        <f t="shared" si="2129"/>
        <v>0</v>
      </c>
      <c r="AD3437" s="1029"/>
      <c r="AF3437" s="3234">
        <f t="shared" si="2142"/>
        <v>0</v>
      </c>
      <c r="AG3437" s="137">
        <f t="shared" si="2149"/>
        <v>0</v>
      </c>
      <c r="AJ3437" s="2186" t="s">
        <v>657</v>
      </c>
    </row>
    <row r="3438" spans="1:36" ht="29.25" x14ac:dyDescent="0.25">
      <c r="A3438" s="137">
        <v>1</v>
      </c>
      <c r="B3438" s="470" t="s">
        <v>256</v>
      </c>
      <c r="C3438" s="430"/>
      <c r="D3438" s="4"/>
      <c r="E3438" s="972">
        <f>E3430+E3390</f>
        <v>85264.170212765952</v>
      </c>
      <c r="F3438" s="972">
        <f>F3430+F3390</f>
        <v>14210.361702127659</v>
      </c>
      <c r="G3438" s="972">
        <f>G3430+G3390</f>
        <v>6021.8085106382987</v>
      </c>
      <c r="H3438" s="122">
        <f t="shared" si="2146"/>
        <v>42.376180401774562</v>
      </c>
      <c r="I3438" s="1436"/>
      <c r="J3438" s="1436"/>
      <c r="K3438" s="122"/>
      <c r="L3438" s="122"/>
      <c r="M3438" s="122"/>
      <c r="N3438" s="122"/>
      <c r="O3438" s="122"/>
      <c r="P3438" s="122"/>
      <c r="Q3438" s="326"/>
      <c r="R3438" s="326"/>
      <c r="S3438" s="323"/>
      <c r="T3438" s="326"/>
      <c r="U3438" s="768"/>
      <c r="V3438" s="326"/>
      <c r="W3438" s="326"/>
      <c r="X3438" s="326"/>
      <c r="Y3438" s="326"/>
      <c r="Z3438" s="326"/>
      <c r="AA3438" s="924"/>
      <c r="AB3438" s="323"/>
      <c r="AC3438" s="1014">
        <f t="shared" si="2129"/>
        <v>0</v>
      </c>
      <c r="AD3438" s="1029"/>
      <c r="AF3438" s="3234">
        <f t="shared" si="2142"/>
        <v>0</v>
      </c>
      <c r="AG3438" s="137">
        <f t="shared" si="2149"/>
        <v>0</v>
      </c>
      <c r="AJ3438" s="2186" t="s">
        <v>657</v>
      </c>
    </row>
    <row r="3439" spans="1:36" ht="29.25" x14ac:dyDescent="0.25">
      <c r="A3439" s="137">
        <v>1</v>
      </c>
      <c r="B3439" s="470" t="s">
        <v>257</v>
      </c>
      <c r="C3439" s="430"/>
      <c r="D3439" s="4"/>
      <c r="E3439" s="972">
        <f>E3394</f>
        <v>21800</v>
      </c>
      <c r="F3439" s="972">
        <f t="shared" ref="F3439:G3439" si="2151">F3394</f>
        <v>3633</v>
      </c>
      <c r="G3439" s="972">
        <f t="shared" si="2151"/>
        <v>2193</v>
      </c>
      <c r="H3439" s="122">
        <f t="shared" si="2146"/>
        <v>60.363336085879439</v>
      </c>
      <c r="I3439" s="1436"/>
      <c r="J3439" s="1436"/>
      <c r="K3439" s="122"/>
      <c r="L3439" s="122"/>
      <c r="M3439" s="122"/>
      <c r="N3439" s="122"/>
      <c r="O3439" s="122"/>
      <c r="P3439" s="122"/>
      <c r="Q3439" s="326"/>
      <c r="R3439" s="326"/>
      <c r="S3439" s="852"/>
      <c r="T3439" s="326"/>
      <c r="U3439" s="768"/>
      <c r="V3439" s="326"/>
      <c r="W3439" s="326"/>
      <c r="X3439" s="326"/>
      <c r="Y3439" s="326"/>
      <c r="Z3439" s="326"/>
      <c r="AA3439" s="924"/>
      <c r="AB3439" s="323"/>
      <c r="AC3439" s="1014">
        <f t="shared" si="2129"/>
        <v>0</v>
      </c>
      <c r="AD3439" s="1029"/>
      <c r="AF3439" s="3234">
        <f t="shared" si="2142"/>
        <v>0</v>
      </c>
      <c r="AG3439" s="137">
        <f t="shared" si="2149"/>
        <v>0</v>
      </c>
      <c r="AJ3439" s="2186" t="s">
        <v>657</v>
      </c>
    </row>
    <row r="3440" spans="1:36" x14ac:dyDescent="0.25">
      <c r="A3440" s="137">
        <v>1</v>
      </c>
      <c r="B3440" s="471" t="s">
        <v>133</v>
      </c>
      <c r="C3440" s="1566"/>
      <c r="D3440" s="4"/>
      <c r="E3440" s="972">
        <f>E3436+E3437+E3439+E3390*2.6+E3433/4.2+E3435*2.6+E3434*2.6</f>
        <v>360010.45714285714</v>
      </c>
      <c r="F3440" s="972">
        <f t="shared" ref="F3440:G3440" si="2152">F3436+F3437+F3439+F3390*2.6+F3433/4.2+F3435*2.6+F3434*2.6</f>
        <v>60004.659523809525</v>
      </c>
      <c r="G3440" s="972">
        <f t="shared" si="2152"/>
        <v>38448.845000000001</v>
      </c>
      <c r="H3440" s="122">
        <f t="shared" si="2146"/>
        <v>64.076432238972558</v>
      </c>
      <c r="I3440" s="1436"/>
      <c r="J3440" s="1436"/>
      <c r="K3440" s="122"/>
      <c r="L3440" s="122"/>
      <c r="M3440" s="122"/>
      <c r="N3440" s="122"/>
      <c r="O3440" s="122"/>
      <c r="P3440" s="122"/>
      <c r="Q3440" s="326">
        <f>Q3434+Q3418+Q3401+Q3396+Q3385+Q3384</f>
        <v>587727.72307999991</v>
      </c>
      <c r="R3440" s="326">
        <f>R3434+R3418+R3401+R3396+R3385+R3384</f>
        <v>593479.19027999998</v>
      </c>
      <c r="S3440" s="323">
        <f t="shared" ref="S3440:Z3440" si="2153">S3434+S3418+S3401+S3396+S3385+S3384</f>
        <v>98477.481167878781</v>
      </c>
      <c r="T3440" s="326">
        <f t="shared" si="2153"/>
        <v>100940.86178000001</v>
      </c>
      <c r="U3440" s="768">
        <f t="shared" si="2153"/>
        <v>0</v>
      </c>
      <c r="V3440" s="326">
        <f t="shared" si="2153"/>
        <v>-277.24690000000004</v>
      </c>
      <c r="W3440" s="326">
        <f t="shared" si="2153"/>
        <v>2463.3806121212237</v>
      </c>
      <c r="X3440" s="326">
        <f t="shared" si="2153"/>
        <v>-14.744110000000001</v>
      </c>
      <c r="Y3440" s="326">
        <f t="shared" si="2153"/>
        <v>0.17524999999999999</v>
      </c>
      <c r="Z3440" s="326">
        <f t="shared" si="2153"/>
        <v>100663.79013000001</v>
      </c>
      <c r="AA3440" s="924"/>
      <c r="AB3440" s="323">
        <v>669.90794999999412</v>
      </c>
      <c r="AC3440" s="1014">
        <f t="shared" si="2129"/>
        <v>0</v>
      </c>
      <c r="AD3440" s="1029"/>
      <c r="AF3440" s="3234">
        <f t="shared" si="2142"/>
        <v>0</v>
      </c>
      <c r="AG3440" s="137">
        <f t="shared" si="2149"/>
        <v>100663790.13000001</v>
      </c>
      <c r="AJ3440" s="2186" t="s">
        <v>657</v>
      </c>
    </row>
    <row r="3441" spans="1:36" x14ac:dyDescent="0.25">
      <c r="A3441" s="137">
        <v>1</v>
      </c>
      <c r="B3441" s="2" t="s">
        <v>28</v>
      </c>
      <c r="C3441" s="443"/>
      <c r="D3441" s="2"/>
      <c r="E3441" s="222"/>
      <c r="F3441" s="142"/>
      <c r="G3441" s="142"/>
      <c r="H3441" s="142"/>
      <c r="I3441" s="1985"/>
      <c r="J3441" s="1985"/>
      <c r="K3441" s="122"/>
      <c r="L3441" s="122"/>
      <c r="M3441" s="122"/>
      <c r="N3441" s="122"/>
      <c r="O3441" s="122"/>
      <c r="P3441" s="122"/>
      <c r="Q3441" s="326"/>
      <c r="R3441" s="326"/>
      <c r="S3441" s="323"/>
      <c r="T3441" s="326"/>
      <c r="U3441" s="768"/>
      <c r="V3441" s="326"/>
      <c r="W3441" s="326"/>
      <c r="X3441" s="326"/>
      <c r="Y3441" s="326"/>
      <c r="Z3441" s="326"/>
      <c r="AA3441" s="917"/>
      <c r="AB3441" s="323"/>
      <c r="AC3441" s="1014">
        <f t="shared" si="2129"/>
        <v>0</v>
      </c>
      <c r="AD3441" s="1029"/>
      <c r="AF3441" s="3234">
        <f t="shared" si="2142"/>
        <v>0</v>
      </c>
      <c r="AG3441" s="137">
        <f t="shared" si="2149"/>
        <v>0</v>
      </c>
      <c r="AJ3441" s="2186" t="s">
        <v>657</v>
      </c>
    </row>
    <row r="3442" spans="1:36" x14ac:dyDescent="0.25">
      <c r="A3442" s="137">
        <v>1</v>
      </c>
      <c r="B3442" s="3" t="s">
        <v>67</v>
      </c>
      <c r="C3442" s="450"/>
      <c r="D3442" s="187">
        <v>300</v>
      </c>
      <c r="E3442" s="218">
        <v>601</v>
      </c>
      <c r="F3442" s="123">
        <f>ROUND(E3442/12*$B$4,0)</f>
        <v>100</v>
      </c>
      <c r="G3442" s="123"/>
      <c r="H3442" s="123">
        <f>G3442/F3442*100</f>
        <v>0</v>
      </c>
      <c r="I3442" s="822">
        <v>9.8000000000000007</v>
      </c>
      <c r="J3442" s="152" t="e">
        <f>M3442/G3442</f>
        <v>#DIV/0!</v>
      </c>
      <c r="K3442" s="153">
        <f>ROUND(E3442*I3442,0)</f>
        <v>5890</v>
      </c>
      <c r="L3442" s="153">
        <f>ROUND(K3442/12*$B$4,0)</f>
        <v>982</v>
      </c>
      <c r="M3442" s="153"/>
      <c r="N3442" s="153">
        <f>M3442/L3442*100</f>
        <v>0</v>
      </c>
      <c r="O3442" s="153">
        <f>ROUND(K3442/D3442,0)</f>
        <v>20</v>
      </c>
      <c r="P3442" s="153"/>
      <c r="Q3442" s="326"/>
      <c r="R3442" s="326"/>
      <c r="S3442" s="323"/>
      <c r="T3442" s="326"/>
      <c r="U3442" s="768"/>
      <c r="V3442" s="326"/>
      <c r="W3442" s="326"/>
      <c r="X3442" s="326"/>
      <c r="Y3442" s="326"/>
      <c r="Z3442" s="326"/>
      <c r="AA3442" s="936"/>
      <c r="AB3442" s="323"/>
      <c r="AC3442" s="1014">
        <f t="shared" si="2129"/>
        <v>0</v>
      </c>
      <c r="AD3442" s="1029"/>
      <c r="AF3442" s="3234">
        <f t="shared" si="2142"/>
        <v>0</v>
      </c>
      <c r="AG3442" s="137">
        <f t="shared" si="2149"/>
        <v>0</v>
      </c>
      <c r="AJ3442" s="2186" t="s">
        <v>657</v>
      </c>
    </row>
    <row r="3443" spans="1:36" x14ac:dyDescent="0.25">
      <c r="A3443" s="137">
        <v>1</v>
      </c>
      <c r="B3443" s="145" t="s">
        <v>74</v>
      </c>
      <c r="C3443" s="1100"/>
      <c r="D3443" s="145"/>
      <c r="E3443" s="1918">
        <f>SUM(E3442:E3442)</f>
        <v>601</v>
      </c>
      <c r="F3443" s="2036">
        <f>SUM(F3442:F3442)</f>
        <v>100</v>
      </c>
      <c r="G3443" s="2036">
        <f>SUM(G3442:G3442)</f>
        <v>0</v>
      </c>
      <c r="H3443" s="2036">
        <f>G3443/F3443*100</f>
        <v>0</v>
      </c>
      <c r="I3443" s="1985">
        <f>SUM(K3443/E3443)</f>
        <v>9.8003327787021632</v>
      </c>
      <c r="J3443" s="196" t="e">
        <f>M3443/G3443</f>
        <v>#DIV/0!</v>
      </c>
      <c r="K3443" s="2036">
        <f>SUM(K3442:K3442)</f>
        <v>5890</v>
      </c>
      <c r="L3443" s="2036">
        <f>SUM(L3442:L3442)</f>
        <v>982</v>
      </c>
      <c r="M3443" s="2036">
        <f>SUM(M3442:M3442)</f>
        <v>0</v>
      </c>
      <c r="N3443" s="153">
        <f>M3443/L3443*100</f>
        <v>0</v>
      </c>
      <c r="O3443" s="1201">
        <f>SUM(O3442:O3442)</f>
        <v>20</v>
      </c>
      <c r="P3443" s="153">
        <f>M3443/$B$4*12/O3443</f>
        <v>0</v>
      </c>
      <c r="Q3443" s="326"/>
      <c r="R3443" s="326"/>
      <c r="S3443" s="323"/>
      <c r="T3443" s="326"/>
      <c r="U3443" s="768"/>
      <c r="V3443" s="326"/>
      <c r="W3443" s="326"/>
      <c r="X3443" s="326"/>
      <c r="Y3443" s="326"/>
      <c r="Z3443" s="326"/>
      <c r="AA3443" s="2037"/>
      <c r="AB3443" s="323"/>
      <c r="AC3443" s="1014">
        <f t="shared" si="2129"/>
        <v>0</v>
      </c>
      <c r="AD3443" s="1029"/>
      <c r="AF3443" s="3234">
        <f t="shared" si="2142"/>
        <v>0</v>
      </c>
      <c r="AG3443" s="137">
        <f t="shared" si="2149"/>
        <v>0</v>
      </c>
      <c r="AJ3443" s="2186" t="s">
        <v>657</v>
      </c>
    </row>
    <row r="3444" spans="1:36" s="2186" customFormat="1" x14ac:dyDescent="0.25">
      <c r="A3444" s="2186">
        <v>1</v>
      </c>
      <c r="B3444" s="199"/>
      <c r="C3444" s="3102"/>
      <c r="D3444" s="187"/>
      <c r="E3444" s="218"/>
      <c r="F3444" s="123"/>
      <c r="G3444" s="123"/>
      <c r="H3444" s="123"/>
      <c r="I3444" s="822"/>
      <c r="J3444" s="152"/>
      <c r="K3444" s="153"/>
      <c r="L3444" s="153"/>
      <c r="M3444" s="153"/>
      <c r="N3444" s="153"/>
      <c r="O3444" s="153"/>
      <c r="P3444" s="153"/>
      <c r="Q3444" s="326"/>
      <c r="R3444" s="326"/>
      <c r="S3444" s="857"/>
      <c r="T3444" s="327"/>
      <c r="U3444" s="1061"/>
      <c r="V3444" s="327"/>
      <c r="W3444" s="327"/>
      <c r="X3444" s="327"/>
      <c r="Y3444" s="327"/>
      <c r="Z3444" s="327"/>
      <c r="AA3444" s="2068"/>
      <c r="AB3444" s="856"/>
      <c r="AC3444" s="1014">
        <f t="shared" si="2129"/>
        <v>0</v>
      </c>
      <c r="AD3444" s="1029"/>
      <c r="AF3444" s="3234">
        <f t="shared" si="2142"/>
        <v>0</v>
      </c>
      <c r="AG3444" s="2186">
        <f t="shared" si="2149"/>
        <v>0</v>
      </c>
      <c r="AJ3444" s="2186" t="s">
        <v>657</v>
      </c>
    </row>
    <row r="3445" spans="1:36" s="147" customFormat="1" x14ac:dyDescent="0.25">
      <c r="A3445" s="137">
        <v>1</v>
      </c>
      <c r="B3445" s="2127" t="s">
        <v>44</v>
      </c>
      <c r="C3445" s="2128"/>
      <c r="D3445" s="2118">
        <v>240</v>
      </c>
      <c r="E3445" s="241">
        <v>801</v>
      </c>
      <c r="F3445" s="123">
        <f>ROUND(E3445/12*$B$4,0)</f>
        <v>134</v>
      </c>
      <c r="G3445" s="1042">
        <v>256</v>
      </c>
      <c r="H3445" s="129">
        <f t="shared" ref="H3445:H3451" si="2154">G3445/F3445*100</f>
        <v>191.04477611940297</v>
      </c>
      <c r="I3445" s="1439">
        <v>8</v>
      </c>
      <c r="J3445" s="1039">
        <f>M3445/G3445</f>
        <v>6.890625</v>
      </c>
      <c r="K3445" s="278">
        <f>ROUND(E3445*I3445,0)</f>
        <v>6408</v>
      </c>
      <c r="L3445" s="153">
        <f>ROUND(K3445/12*$B$4,0)</f>
        <v>1068</v>
      </c>
      <c r="M3445" s="1044">
        <v>1764</v>
      </c>
      <c r="N3445" s="278">
        <f>M3445/L3445*100</f>
        <v>165.16853932584269</v>
      </c>
      <c r="O3445" s="278">
        <f>K3445/D3445</f>
        <v>26.7</v>
      </c>
      <c r="P3445" s="153">
        <f>M3445/$B$4*12/O3445</f>
        <v>396.40449438202251</v>
      </c>
      <c r="Q3445" s="328"/>
      <c r="R3445" s="328"/>
      <c r="S3445" s="859"/>
      <c r="T3445" s="333"/>
      <c r="U3445" s="1077"/>
      <c r="V3445" s="333"/>
      <c r="W3445" s="333"/>
      <c r="X3445" s="333"/>
      <c r="Y3445" s="333"/>
      <c r="Z3445" s="333"/>
      <c r="AA3445" s="994"/>
      <c r="AB3445" s="859"/>
      <c r="AC3445" s="1014">
        <f t="shared" si="2129"/>
        <v>0</v>
      </c>
      <c r="AD3445" s="1029"/>
      <c r="AF3445" s="3234">
        <f t="shared" si="2142"/>
        <v>0</v>
      </c>
      <c r="AG3445" s="147">
        <f t="shared" si="2149"/>
        <v>0</v>
      </c>
      <c r="AJ3445" s="2186" t="s">
        <v>657</v>
      </c>
    </row>
    <row r="3446" spans="1:36" x14ac:dyDescent="0.25">
      <c r="A3446" s="137">
        <v>1</v>
      </c>
      <c r="B3446" s="1666" t="s">
        <v>174</v>
      </c>
      <c r="C3446" s="1667"/>
      <c r="D3446" s="1656"/>
      <c r="E3446" s="229">
        <f>E3445+E3444</f>
        <v>801</v>
      </c>
      <c r="F3446" s="229">
        <f>F3445+F3444</f>
        <v>134</v>
      </c>
      <c r="G3446" s="229">
        <f>G3445+G3444</f>
        <v>256</v>
      </c>
      <c r="H3446" s="10">
        <f t="shared" si="2154"/>
        <v>191.04477611940297</v>
      </c>
      <c r="I3446" s="1980">
        <f>SUM(K3446/E3446)</f>
        <v>8</v>
      </c>
      <c r="J3446" s="273">
        <f>M3446/G3446</f>
        <v>6.890625</v>
      </c>
      <c r="K3446" s="1050">
        <f>K3445+K3444</f>
        <v>6408</v>
      </c>
      <c r="L3446" s="1050">
        <f>L3445+L3444</f>
        <v>1068</v>
      </c>
      <c r="M3446" s="1050">
        <f>M3445+M3444</f>
        <v>1764</v>
      </c>
      <c r="N3446" s="1133">
        <f>M3446/L3446*100</f>
        <v>165.16853932584269</v>
      </c>
      <c r="O3446" s="1050">
        <f>O3445+O3444</f>
        <v>26.7</v>
      </c>
      <c r="P3446" s="1133">
        <f>M3446/$B$4*12/O3446</f>
        <v>396.40449438202251</v>
      </c>
      <c r="Q3446" s="324"/>
      <c r="R3446" s="324"/>
      <c r="S3446" s="861"/>
      <c r="T3446" s="324"/>
      <c r="U3446" s="772"/>
      <c r="V3446" s="324"/>
      <c r="W3446" s="324"/>
      <c r="X3446" s="324"/>
      <c r="Y3446" s="324"/>
      <c r="Z3446" s="324"/>
      <c r="AA3446" s="1478"/>
      <c r="AB3446" s="861"/>
      <c r="AC3446" s="1014">
        <f t="shared" si="2129"/>
        <v>0</v>
      </c>
      <c r="AD3446" s="1029"/>
      <c r="AF3446" s="3234">
        <f t="shared" si="2142"/>
        <v>0</v>
      </c>
      <c r="AG3446" s="137">
        <f t="shared" si="2149"/>
        <v>0</v>
      </c>
      <c r="AJ3446" s="2186" t="s">
        <v>657</v>
      </c>
    </row>
    <row r="3447" spans="1:36" s="147" customFormat="1" ht="29.25" x14ac:dyDescent="0.25">
      <c r="A3447" s="137">
        <v>1</v>
      </c>
      <c r="B3447" s="1217" t="s">
        <v>198</v>
      </c>
      <c r="C3447" s="1217"/>
      <c r="D3447" s="1218"/>
      <c r="E3447" s="229">
        <f>SUM(E3446,E3443)</f>
        <v>1402</v>
      </c>
      <c r="F3447" s="1440">
        <f>SUM(F3446,F3443)</f>
        <v>234</v>
      </c>
      <c r="G3447" s="1440">
        <f>SUM(G3446,G3443)</f>
        <v>256</v>
      </c>
      <c r="H3447" s="1440">
        <f t="shared" si="2154"/>
        <v>109.40170940170941</v>
      </c>
      <c r="I3447" s="1980">
        <f>SUM(K3447/E3447)</f>
        <v>8.7717546362339522</v>
      </c>
      <c r="J3447" s="273">
        <f>M3447/G3447</f>
        <v>6.890625</v>
      </c>
      <c r="K3447" s="1440">
        <f>SUM(K3446,K3443)</f>
        <v>12298</v>
      </c>
      <c r="L3447" s="1440">
        <f>SUM(L3446,L3443)</f>
        <v>2050</v>
      </c>
      <c r="M3447" s="1440">
        <f>SUM(M3446,M3443)</f>
        <v>1764</v>
      </c>
      <c r="N3447" s="1133">
        <f>M3447/L3447*100</f>
        <v>86.048780487804876</v>
      </c>
      <c r="O3447" s="1440">
        <f>SUM(O3446,O3443)</f>
        <v>46.7</v>
      </c>
      <c r="P3447" s="1133">
        <f>M3447/$B$4*12/O3447</f>
        <v>226.63811563169165</v>
      </c>
      <c r="Q3447" s="324">
        <v>27036.031959288001</v>
      </c>
      <c r="R3447" s="324">
        <v>27036.031959288001</v>
      </c>
      <c r="S3447" s="866">
        <f t="shared" ref="S3447" si="2155">Q3447/12*$B$4+(R3447-Q3447)/11*1</f>
        <v>4506.0053265480001</v>
      </c>
      <c r="T3447" s="324">
        <f>Z3447-Y3447-V3447</f>
        <v>4363.79385</v>
      </c>
      <c r="U3447" s="772"/>
      <c r="V3447" s="324"/>
      <c r="W3447" s="324">
        <f>T3447-S3447</f>
        <v>-142.21147654800006</v>
      </c>
      <c r="X3447" s="324"/>
      <c r="Y3447" s="324">
        <v>-22.550879999999999</v>
      </c>
      <c r="Z3447" s="324">
        <v>4341.2429700000002</v>
      </c>
      <c r="AA3447" s="1441"/>
      <c r="AB3447" s="861"/>
      <c r="AC3447" s="1014">
        <f t="shared" si="2129"/>
        <v>0</v>
      </c>
      <c r="AD3447" s="1029"/>
      <c r="AF3447" s="3234">
        <f t="shared" si="2142"/>
        <v>0</v>
      </c>
      <c r="AG3447" s="147">
        <f t="shared" si="2149"/>
        <v>4341242.9700000007</v>
      </c>
      <c r="AJ3447" s="2186" t="s">
        <v>657</v>
      </c>
    </row>
    <row r="3448" spans="1:36" x14ac:dyDescent="0.25">
      <c r="A3448" s="137">
        <v>1</v>
      </c>
      <c r="B3448" s="2129" t="s">
        <v>194</v>
      </c>
      <c r="C3448" s="2130"/>
      <c r="D3448" s="2129"/>
      <c r="E3448" s="242">
        <f>E3451</f>
        <v>8004</v>
      </c>
      <c r="F3448" s="835">
        <f>ROUND(E3448/12*$B$4,0)</f>
        <v>1334</v>
      </c>
      <c r="G3448" s="835">
        <f>G3451</f>
        <v>1663</v>
      </c>
      <c r="H3448" s="835">
        <f t="shared" si="2154"/>
        <v>124.66266866566717</v>
      </c>
      <c r="I3448" s="835"/>
      <c r="J3448" s="835"/>
      <c r="K3448" s="835"/>
      <c r="L3448" s="835"/>
      <c r="M3448" s="835"/>
      <c r="N3448" s="835"/>
      <c r="O3448" s="835"/>
      <c r="P3448" s="835"/>
      <c r="Q3448" s="326"/>
      <c r="R3448" s="326"/>
      <c r="S3448" s="365"/>
      <c r="T3448" s="326">
        <f>Z3448-Y3448</f>
        <v>0</v>
      </c>
      <c r="U3448" s="768"/>
      <c r="V3448" s="326"/>
      <c r="W3448" s="326">
        <f>T3448-S3448</f>
        <v>0</v>
      </c>
      <c r="X3448" s="326"/>
      <c r="Y3448" s="326"/>
      <c r="Z3448" s="326"/>
      <c r="AA3448" s="2131"/>
      <c r="AB3448" s="323"/>
      <c r="AC3448" s="1014">
        <f t="shared" si="2129"/>
        <v>0</v>
      </c>
      <c r="AD3448" s="1029"/>
      <c r="AF3448" s="3234">
        <f t="shared" si="2142"/>
        <v>0</v>
      </c>
      <c r="AG3448" s="137">
        <f t="shared" si="2149"/>
        <v>0</v>
      </c>
      <c r="AJ3448" s="2186" t="s">
        <v>657</v>
      </c>
    </row>
    <row r="3449" spans="1:36" s="147" customFormat="1" ht="21" customHeight="1" x14ac:dyDescent="0.25">
      <c r="A3449" s="137">
        <v>1</v>
      </c>
      <c r="B3449" s="2132" t="s">
        <v>195</v>
      </c>
      <c r="C3449" s="2133"/>
      <c r="D3449" s="2132"/>
      <c r="E3449" s="218">
        <f>E3451-E3450</f>
        <v>8000</v>
      </c>
      <c r="F3449" s="123">
        <f>ROUND(E3449/12*$B$4,0)</f>
        <v>1333</v>
      </c>
      <c r="G3449" s="834">
        <f>G3451-G3450</f>
        <v>1661</v>
      </c>
      <c r="H3449" s="835">
        <f t="shared" si="2154"/>
        <v>124.60615153788449</v>
      </c>
      <c r="I3449" s="834"/>
      <c r="J3449" s="834"/>
      <c r="K3449" s="834"/>
      <c r="L3449" s="834"/>
      <c r="M3449" s="834"/>
      <c r="N3449" s="834"/>
      <c r="O3449" s="834"/>
      <c r="P3449" s="834"/>
      <c r="Q3449" s="326"/>
      <c r="R3449" s="326"/>
      <c r="S3449" s="323"/>
      <c r="T3449" s="326">
        <f>Z3449-Y3449</f>
        <v>0</v>
      </c>
      <c r="U3449" s="768"/>
      <c r="V3449" s="326"/>
      <c r="W3449" s="326">
        <f>T3449-S3449</f>
        <v>0</v>
      </c>
      <c r="X3449" s="326"/>
      <c r="Y3449" s="326"/>
      <c r="Z3449" s="326"/>
      <c r="AA3449" s="2134"/>
      <c r="AB3449" s="323"/>
      <c r="AC3449" s="1014">
        <f t="shared" si="2129"/>
        <v>0</v>
      </c>
      <c r="AD3449" s="1029"/>
      <c r="AF3449" s="3234">
        <f t="shared" si="2142"/>
        <v>0</v>
      </c>
      <c r="AG3449" s="147">
        <f t="shared" si="2149"/>
        <v>0</v>
      </c>
      <c r="AJ3449" s="2186" t="s">
        <v>657</v>
      </c>
    </row>
    <row r="3450" spans="1:36" ht="30" x14ac:dyDescent="0.25">
      <c r="A3450" s="137">
        <v>1</v>
      </c>
      <c r="B3450" s="2132" t="s">
        <v>196</v>
      </c>
      <c r="C3450" s="2133"/>
      <c r="D3450" s="2132"/>
      <c r="E3450" s="218">
        <v>4</v>
      </c>
      <c r="F3450" s="123">
        <f>ROUND(E3450/12*$B$4,0)</f>
        <v>1</v>
      </c>
      <c r="G3450" s="834">
        <v>2</v>
      </c>
      <c r="H3450" s="835">
        <f t="shared" si="2154"/>
        <v>200</v>
      </c>
      <c r="I3450" s="834"/>
      <c r="J3450" s="834"/>
      <c r="K3450" s="834"/>
      <c r="L3450" s="834"/>
      <c r="M3450" s="834"/>
      <c r="N3450" s="834"/>
      <c r="O3450" s="834"/>
      <c r="P3450" s="834"/>
      <c r="Q3450" s="326"/>
      <c r="R3450" s="326"/>
      <c r="S3450" s="323"/>
      <c r="T3450" s="326">
        <f>Z3450-Y3450</f>
        <v>0</v>
      </c>
      <c r="U3450" s="768"/>
      <c r="V3450" s="326"/>
      <c r="W3450" s="326">
        <f>T3450-S3450</f>
        <v>0</v>
      </c>
      <c r="X3450" s="326"/>
      <c r="Y3450" s="326"/>
      <c r="Z3450" s="326"/>
      <c r="AA3450" s="2134"/>
      <c r="AB3450" s="323"/>
      <c r="AC3450" s="1014">
        <f t="shared" si="2129"/>
        <v>0</v>
      </c>
      <c r="AD3450" s="1029"/>
      <c r="AF3450" s="3234">
        <f t="shared" si="2142"/>
        <v>0</v>
      </c>
      <c r="AG3450" s="137">
        <f t="shared" si="2149"/>
        <v>0</v>
      </c>
      <c r="AJ3450" s="2186" t="s">
        <v>657</v>
      </c>
    </row>
    <row r="3451" spans="1:36" ht="30.75" thickBot="1" x14ac:dyDescent="0.3">
      <c r="A3451" s="137">
        <v>1</v>
      </c>
      <c r="B3451" s="2135" t="s">
        <v>201</v>
      </c>
      <c r="C3451" s="2136"/>
      <c r="D3451" s="2135"/>
      <c r="E3451" s="479">
        <v>8004</v>
      </c>
      <c r="F3451" s="836">
        <f>ROUND(E3451/12*$B$4,0)</f>
        <v>1334</v>
      </c>
      <c r="G3451" s="836">
        <v>1663</v>
      </c>
      <c r="H3451" s="835">
        <f t="shared" si="2154"/>
        <v>124.66266866566717</v>
      </c>
      <c r="I3451" s="2137"/>
      <c r="J3451" s="2137"/>
      <c r="K3451" s="2137"/>
      <c r="L3451" s="2137"/>
      <c r="M3451" s="2137"/>
      <c r="N3451" s="2137"/>
      <c r="O3451" s="2137"/>
      <c r="P3451" s="2137"/>
      <c r="Q3451" s="328">
        <v>95942.399999999994</v>
      </c>
      <c r="R3451" s="328">
        <v>95942.399999999994</v>
      </c>
      <c r="S3451" s="852">
        <f t="shared" ref="S3451" si="2156">Q3451/12*$B$4+(R3451-Q3451)/11*1</f>
        <v>15990.4</v>
      </c>
      <c r="T3451" s="328">
        <f>Z3451-Y3451-V3451</f>
        <v>15980.441060000001</v>
      </c>
      <c r="U3451" s="1211"/>
      <c r="V3451" s="328"/>
      <c r="W3451" s="328">
        <f>T3451-S3451</f>
        <v>-9.9589399999986199</v>
      </c>
      <c r="X3451" s="328"/>
      <c r="Y3451" s="328">
        <v>-6.7519</v>
      </c>
      <c r="Z3451" s="328">
        <v>15973.689160000002</v>
      </c>
      <c r="AA3451" s="943"/>
      <c r="AB3451" s="857"/>
      <c r="AC3451" s="1014">
        <f t="shared" si="2129"/>
        <v>0</v>
      </c>
      <c r="AD3451" s="1029"/>
      <c r="AF3451" s="3234">
        <f t="shared" si="2142"/>
        <v>0</v>
      </c>
      <c r="AG3451" s="137">
        <f t="shared" si="2149"/>
        <v>15973689.160000002</v>
      </c>
      <c r="AJ3451" s="2186" t="s">
        <v>657</v>
      </c>
    </row>
    <row r="3452" spans="1:36" ht="15.75" thickBot="1" x14ac:dyDescent="0.3">
      <c r="A3452" s="137">
        <v>1</v>
      </c>
      <c r="B3452" s="1446" t="s">
        <v>272</v>
      </c>
      <c r="C3452" s="2002"/>
      <c r="D3452" s="2002"/>
      <c r="E3452" s="842"/>
      <c r="F3452" s="843"/>
      <c r="G3452" s="843"/>
      <c r="H3452" s="843"/>
      <c r="I3452" s="702"/>
      <c r="J3452" s="702"/>
      <c r="K3452" s="702"/>
      <c r="L3452" s="702"/>
      <c r="M3452" s="702">
        <f>SUM(M3447,M3382)</f>
        <v>5408</v>
      </c>
      <c r="N3452" s="702"/>
      <c r="O3452" s="702"/>
      <c r="P3452" s="702"/>
      <c r="Q3452" s="332">
        <f t="shared" ref="Q3452:Z3452" si="2157">Q3451+Q3447+Q3440+Q3382</f>
        <v>779450.81766525423</v>
      </c>
      <c r="R3452" s="332">
        <f t="shared" ref="R3452" si="2158">R3451+R3447+R3440+R3382</f>
        <v>785202.2848652543</v>
      </c>
      <c r="S3452" s="858">
        <f t="shared" si="2157"/>
        <v>130431.33026542119</v>
      </c>
      <c r="T3452" s="332">
        <f t="shared" si="2157"/>
        <v>132633.99588</v>
      </c>
      <c r="U3452" s="773">
        <f t="shared" si="2157"/>
        <v>0</v>
      </c>
      <c r="V3452" s="156">
        <f t="shared" si="2157"/>
        <v>-319.45046000000002</v>
      </c>
      <c r="W3452" s="332">
        <f t="shared" si="2157"/>
        <v>2202.6656145788238</v>
      </c>
      <c r="X3452" s="332">
        <f t="shared" si="2157"/>
        <v>-221.58537000000001</v>
      </c>
      <c r="Y3452" s="332">
        <f t="shared" si="2157"/>
        <v>-57.098039999999997</v>
      </c>
      <c r="Z3452" s="332">
        <f t="shared" si="2157"/>
        <v>132257.44738</v>
      </c>
      <c r="AA3452" s="964"/>
      <c r="AB3452" s="858">
        <f>AB3451+AB3447+AB3440+AB3382</f>
        <v>2771.0903899999921</v>
      </c>
      <c r="AC3452" s="1014">
        <f t="shared" si="2129"/>
        <v>-9.0949470177292824E-12</v>
      </c>
      <c r="AD3452" s="1029"/>
      <c r="AF3452" s="3234">
        <f t="shared" si="2142"/>
        <v>0</v>
      </c>
      <c r="AG3452" s="137">
        <f t="shared" si="2149"/>
        <v>132257447.38</v>
      </c>
      <c r="AJ3452" s="2186" t="s">
        <v>657</v>
      </c>
    </row>
    <row r="3453" spans="1:36" s="2186" customFormat="1" ht="30" thickBot="1" x14ac:dyDescent="0.3">
      <c r="B3453" s="1619" t="s">
        <v>732</v>
      </c>
      <c r="C3453" s="1619"/>
      <c r="D3453" s="1619"/>
      <c r="E3453" s="227"/>
      <c r="F3453" s="702"/>
      <c r="G3453" s="702"/>
      <c r="H3453" s="702"/>
      <c r="I3453" s="1406"/>
      <c r="J3453" s="1406"/>
      <c r="K3453" s="702"/>
      <c r="L3453" s="702"/>
      <c r="M3453" s="702"/>
      <c r="N3453" s="702"/>
      <c r="O3453" s="702"/>
      <c r="P3453" s="702"/>
      <c r="Q3453" s="332">
        <f t="shared" ref="Q3453:Z3453" si="2159">Q3452-Q3451-Q3385-Q3384</f>
        <v>366365.84112525417</v>
      </c>
      <c r="R3453" s="332">
        <f t="shared" ref="R3453" si="2160">R3452-R3451-R3385-R3384</f>
        <v>372117.30832525424</v>
      </c>
      <c r="S3453" s="751">
        <f t="shared" si="2159"/>
        <v>61583.834175421194</v>
      </c>
      <c r="T3453" s="332">
        <f t="shared" si="2159"/>
        <v>66022.380600000004</v>
      </c>
      <c r="U3453" s="773">
        <f t="shared" si="2159"/>
        <v>0</v>
      </c>
      <c r="V3453" s="156">
        <f t="shared" si="2159"/>
        <v>-42.203559999999982</v>
      </c>
      <c r="W3453" s="332">
        <f t="shared" si="2159"/>
        <v>4438.5464245788171</v>
      </c>
      <c r="X3453" s="332">
        <f t="shared" si="2159"/>
        <v>-221.58537000000001</v>
      </c>
      <c r="Y3453" s="332">
        <f t="shared" si="2159"/>
        <v>-50.346139999999998</v>
      </c>
      <c r="Z3453" s="332">
        <f t="shared" si="2159"/>
        <v>65929.830899999972</v>
      </c>
      <c r="AA3453" s="2415"/>
      <c r="AB3453" s="857"/>
      <c r="AC3453" s="1014">
        <f t="shared" si="2129"/>
        <v>-7.2759576141834259E-12</v>
      </c>
      <c r="AD3453" s="1029"/>
      <c r="AF3453" s="3234"/>
    </row>
    <row r="3454" spans="1:36" ht="29.25" x14ac:dyDescent="0.25">
      <c r="A3454" s="137">
        <v>1</v>
      </c>
      <c r="B3454" s="2138" t="s">
        <v>165</v>
      </c>
      <c r="C3454" s="2139"/>
      <c r="D3454" s="2140"/>
      <c r="E3454" s="2141"/>
      <c r="F3454" s="2140"/>
      <c r="G3454" s="2140"/>
      <c r="H3454" s="2140"/>
      <c r="I3454" s="2142"/>
      <c r="J3454" s="2142"/>
      <c r="K3454" s="2140"/>
      <c r="L3454" s="2140"/>
      <c r="M3454" s="2140"/>
      <c r="N3454" s="2140"/>
      <c r="O3454" s="2140"/>
      <c r="P3454" s="2140"/>
      <c r="Q3454" s="371">
        <f t="shared" ref="Q3454:Z3454" si="2161">SUM(Q3452,Q3375)</f>
        <v>965721.23031212145</v>
      </c>
      <c r="R3454" s="371">
        <f t="shared" ref="R3454" si="2162">SUM(R3452,R3375)</f>
        <v>972608.17171212146</v>
      </c>
      <c r="S3454" s="371">
        <f t="shared" si="2161"/>
        <v>161579.62396717176</v>
      </c>
      <c r="T3454" s="371">
        <f t="shared" si="2161"/>
        <v>162806.1985</v>
      </c>
      <c r="U3454" s="1061">
        <f t="shared" si="2161"/>
        <v>0</v>
      </c>
      <c r="V3454" s="327">
        <f t="shared" si="2161"/>
        <v>-377.41158000000001</v>
      </c>
      <c r="W3454" s="371">
        <f t="shared" si="2161"/>
        <v>1226.5745328282314</v>
      </c>
      <c r="X3454" s="371">
        <f t="shared" si="2161"/>
        <v>-222.83746000000002</v>
      </c>
      <c r="Y3454" s="371">
        <f t="shared" si="2161"/>
        <v>-72.967770000000002</v>
      </c>
      <c r="Z3454" s="371">
        <f t="shared" si="2161"/>
        <v>162355.81915</v>
      </c>
      <c r="AA3454" s="2143"/>
      <c r="AB3454" s="856">
        <f>SUM(AB3452,AB3375)</f>
        <v>2771.0903899999921</v>
      </c>
      <c r="AC3454" s="1014">
        <f t="shared" si="2129"/>
        <v>4.0927261579781771E-12</v>
      </c>
      <c r="AD3454" s="1029"/>
      <c r="AF3454" s="3234">
        <f t="shared" si="2142"/>
        <v>0</v>
      </c>
      <c r="AJ3454" s="137"/>
    </row>
    <row r="3455" spans="1:36" x14ac:dyDescent="0.25">
      <c r="A3455" s="137">
        <v>1</v>
      </c>
      <c r="B3455" s="2144" t="s">
        <v>7</v>
      </c>
      <c r="C3455" s="2145"/>
      <c r="D3455" s="2048"/>
      <c r="E3455" s="1828">
        <f>E3382+E3301</f>
        <v>2982</v>
      </c>
      <c r="F3455" s="2048">
        <f>F3382+F3301</f>
        <v>497</v>
      </c>
      <c r="G3455" s="2048">
        <f>G3382+G3301</f>
        <v>526</v>
      </c>
      <c r="H3455" s="2048">
        <f>G3455/F3455*100</f>
        <v>105.83501006036218</v>
      </c>
      <c r="I3455" s="2146">
        <f>K3455/E3455</f>
        <v>9.7092555331991957</v>
      </c>
      <c r="J3455" s="1829">
        <f>M3455/G3455</f>
        <v>9.4771863117870723</v>
      </c>
      <c r="K3455" s="2048">
        <f>K3382+K3301</f>
        <v>28953</v>
      </c>
      <c r="L3455" s="2048">
        <f>L3382+L3301</f>
        <v>4825</v>
      </c>
      <c r="M3455" s="2048">
        <f>M3382+M3301</f>
        <v>4985</v>
      </c>
      <c r="N3455" s="1830">
        <f>M3455/L3455*100</f>
        <v>103.3160621761658</v>
      </c>
      <c r="O3455" s="2048">
        <f>SUM(O3382,O3301)</f>
        <v>88</v>
      </c>
      <c r="P3455" s="1830">
        <f>M3455/$B$4*12/O3455</f>
        <v>339.88636363636363</v>
      </c>
      <c r="Q3455" s="368">
        <f t="shared" ref="Q3455:Z3455" si="2163">SUM(Q3382,Q3301)</f>
        <v>90683.739901886409</v>
      </c>
      <c r="R3455" s="368">
        <f t="shared" ref="R3455" si="2164">SUM(R3382,R3301)</f>
        <v>90683.739901886409</v>
      </c>
      <c r="S3455" s="368">
        <f t="shared" si="2163"/>
        <v>15113.956650314401</v>
      </c>
      <c r="T3455" s="368">
        <f t="shared" si="2163"/>
        <v>14956.91301</v>
      </c>
      <c r="U3455" s="772">
        <f t="shared" si="2163"/>
        <v>0</v>
      </c>
      <c r="V3455" s="324">
        <f t="shared" si="2163"/>
        <v>-48.028959999999998</v>
      </c>
      <c r="W3455" s="368">
        <f t="shared" si="2163"/>
        <v>-157.04364031440036</v>
      </c>
      <c r="X3455" s="368">
        <f t="shared" si="2163"/>
        <v>-206.84126000000001</v>
      </c>
      <c r="Y3455" s="368">
        <f t="shared" si="2163"/>
        <v>-27.970509999999997</v>
      </c>
      <c r="Z3455" s="368">
        <f t="shared" si="2163"/>
        <v>14880.913540000001</v>
      </c>
      <c r="AA3455" s="1441"/>
      <c r="AB3455" s="861">
        <f>SUM(AB3382,AB3301)</f>
        <v>2101.1824399999982</v>
      </c>
      <c r="AC3455" s="1014">
        <f t="shared" si="2129"/>
        <v>-9.0949470177292824E-13</v>
      </c>
      <c r="AD3455" s="1029"/>
      <c r="AF3455" s="3234">
        <f t="shared" si="2142"/>
        <v>0</v>
      </c>
      <c r="AJ3455" s="137"/>
    </row>
    <row r="3456" spans="1:36" x14ac:dyDescent="0.25">
      <c r="A3456" s="137">
        <v>1</v>
      </c>
      <c r="B3456" s="292" t="s">
        <v>14</v>
      </c>
      <c r="C3456" s="292"/>
      <c r="D3456" s="1952"/>
      <c r="E3456" s="1953"/>
      <c r="F3456" s="1952"/>
      <c r="G3456" s="1952"/>
      <c r="H3456" s="1952"/>
      <c r="I3456" s="1955"/>
      <c r="J3456" s="1955"/>
      <c r="K3456" s="1956"/>
      <c r="L3456" s="1956"/>
      <c r="M3456" s="1956"/>
      <c r="N3456" s="1956"/>
      <c r="O3456" s="1956"/>
      <c r="P3456" s="2147"/>
      <c r="Q3456" s="372"/>
      <c r="R3456" s="372"/>
      <c r="S3456" s="372"/>
      <c r="T3456" s="372"/>
      <c r="U3456" s="771"/>
      <c r="V3456" s="325"/>
      <c r="W3456" s="372"/>
      <c r="X3456" s="372"/>
      <c r="Y3456" s="372"/>
      <c r="Z3456" s="372"/>
      <c r="AA3456" s="903"/>
      <c r="AB3456" s="365"/>
      <c r="AC3456" s="1014">
        <f t="shared" si="2129"/>
        <v>0</v>
      </c>
      <c r="AD3456" s="1029"/>
      <c r="AF3456" s="3234">
        <f t="shared" si="2142"/>
        <v>0</v>
      </c>
      <c r="AJ3456" s="137"/>
    </row>
    <row r="3457" spans="1:36" ht="44.25" customHeight="1" x14ac:dyDescent="0.25">
      <c r="A3457" s="137">
        <v>1</v>
      </c>
      <c r="B3457" s="888" t="s">
        <v>317</v>
      </c>
      <c r="C3457" s="2014"/>
      <c r="D3457" s="743"/>
      <c r="E3457" s="1847"/>
      <c r="F3457" s="743"/>
      <c r="G3457" s="743"/>
      <c r="H3457" s="2026"/>
      <c r="I3457" s="1958"/>
      <c r="J3457" s="1958"/>
      <c r="K3457" s="1959"/>
      <c r="L3457" s="1959"/>
      <c r="M3457" s="1959"/>
      <c r="N3457" s="1959"/>
      <c r="O3457" s="1959"/>
      <c r="P3457" s="1839"/>
      <c r="Q3457" s="370">
        <f t="shared" ref="Q3457:Z3457" si="2165">Q3384+Q3303</f>
        <v>336807.11735999997</v>
      </c>
      <c r="R3457" s="370">
        <f t="shared" ref="R3457" si="2166">R3384+R3303</f>
        <v>336807.11735999997</v>
      </c>
      <c r="S3457" s="370">
        <f t="shared" si="2165"/>
        <v>56134.519560000001</v>
      </c>
      <c r="T3457" s="370">
        <f t="shared" si="2165"/>
        <v>53451.182400000005</v>
      </c>
      <c r="U3457" s="768">
        <f t="shared" si="2165"/>
        <v>0</v>
      </c>
      <c r="V3457" s="326">
        <f t="shared" si="2165"/>
        <v>-329.38262000000003</v>
      </c>
      <c r="W3457" s="370">
        <f t="shared" si="2165"/>
        <v>-2683.3371599999955</v>
      </c>
      <c r="X3457" s="370">
        <f t="shared" si="2165"/>
        <v>0</v>
      </c>
      <c r="Y3457" s="370">
        <f t="shared" si="2165"/>
        <v>-0.50136999999999998</v>
      </c>
      <c r="Z3457" s="370">
        <f t="shared" si="2165"/>
        <v>53121.298410000003</v>
      </c>
      <c r="AA3457" s="920"/>
      <c r="AB3457" s="323">
        <f t="shared" ref="AB3457:AB3465" si="2167">AB3384+AB3303</f>
        <v>0</v>
      </c>
      <c r="AC3457" s="1014">
        <f t="shared" si="2129"/>
        <v>0</v>
      </c>
      <c r="AD3457" s="1029"/>
      <c r="AF3457" s="3234">
        <f t="shared" si="2142"/>
        <v>0</v>
      </c>
      <c r="AJ3457" s="137"/>
    </row>
    <row r="3458" spans="1:36" x14ac:dyDescent="0.25">
      <c r="A3458" s="137">
        <v>1</v>
      </c>
      <c r="B3458" s="172" t="s">
        <v>282</v>
      </c>
      <c r="C3458" s="2014"/>
      <c r="D3458" s="743"/>
      <c r="E3458" s="1847"/>
      <c r="F3458" s="743"/>
      <c r="G3458" s="743"/>
      <c r="H3458" s="2026"/>
      <c r="I3458" s="1958"/>
      <c r="J3458" s="1958"/>
      <c r="K3458" s="1959"/>
      <c r="L3458" s="1959"/>
      <c r="M3458" s="1959"/>
      <c r="N3458" s="1959"/>
      <c r="O3458" s="1959"/>
      <c r="P3458" s="1839"/>
      <c r="Q3458" s="370">
        <f t="shared" ref="Q3458:Z3458" si="2168">Q3385+Q3304</f>
        <v>55250.089359999998</v>
      </c>
      <c r="R3458" s="370">
        <f t="shared" ref="R3458" si="2169">R3385+R3304</f>
        <v>55250.089359999998</v>
      </c>
      <c r="S3458" s="370">
        <f t="shared" si="2168"/>
        <v>9208.3482266666651</v>
      </c>
      <c r="T3458" s="370">
        <f t="shared" si="2168"/>
        <v>9208.3482399999994</v>
      </c>
      <c r="U3458" s="768">
        <f t="shared" si="2168"/>
        <v>0</v>
      </c>
      <c r="V3458" s="326">
        <f t="shared" si="2168"/>
        <v>0</v>
      </c>
      <c r="W3458" s="370">
        <f t="shared" si="2168"/>
        <v>1.3333333754417254E-5</v>
      </c>
      <c r="X3458" s="370">
        <f t="shared" si="2168"/>
        <v>0</v>
      </c>
      <c r="Y3458" s="370">
        <f t="shared" si="2168"/>
        <v>0</v>
      </c>
      <c r="Z3458" s="370">
        <f t="shared" si="2168"/>
        <v>9208.3482399999994</v>
      </c>
      <c r="AA3458" s="920"/>
      <c r="AB3458" s="323">
        <f t="shared" si="2167"/>
        <v>0</v>
      </c>
      <c r="AC3458" s="1014">
        <f t="shared" si="2129"/>
        <v>4.5474735088646412E-13</v>
      </c>
      <c r="AD3458" s="1029"/>
      <c r="AF3458" s="3234">
        <f t="shared" si="2142"/>
        <v>0</v>
      </c>
      <c r="AJ3458" s="137"/>
    </row>
    <row r="3459" spans="1:36" ht="29.25" x14ac:dyDescent="0.25">
      <c r="A3459" s="137">
        <v>1</v>
      </c>
      <c r="B3459" s="288" t="s">
        <v>265</v>
      </c>
      <c r="C3459" s="1843"/>
      <c r="D3459" s="743"/>
      <c r="E3459" s="1847">
        <f t="shared" ref="E3459:G3476" si="2170">E3386+E3305</f>
        <v>25540</v>
      </c>
      <c r="F3459" s="743">
        <f t="shared" si="2170"/>
        <v>4256</v>
      </c>
      <c r="G3459" s="743">
        <f t="shared" si="2170"/>
        <v>5709</v>
      </c>
      <c r="H3459" s="743">
        <f>G3459/F3459*100</f>
        <v>134.14003759398497</v>
      </c>
      <c r="I3459" s="1958"/>
      <c r="J3459" s="1958"/>
      <c r="K3459" s="1959"/>
      <c r="L3459" s="1959"/>
      <c r="M3459" s="1959"/>
      <c r="N3459" s="1959"/>
      <c r="O3459" s="1959"/>
      <c r="P3459" s="1839"/>
      <c r="Q3459" s="370">
        <f t="shared" ref="Q3459:Z3459" si="2171">Q3386+Q3305</f>
        <v>0</v>
      </c>
      <c r="R3459" s="370">
        <f t="shared" ref="R3459" si="2172">R3386+R3305</f>
        <v>0</v>
      </c>
      <c r="S3459" s="370">
        <f t="shared" si="2171"/>
        <v>0</v>
      </c>
      <c r="T3459" s="370">
        <f t="shared" si="2171"/>
        <v>0</v>
      </c>
      <c r="U3459" s="768">
        <f t="shared" si="2171"/>
        <v>0</v>
      </c>
      <c r="V3459" s="326">
        <f t="shared" si="2171"/>
        <v>0</v>
      </c>
      <c r="W3459" s="370">
        <f t="shared" si="2171"/>
        <v>0</v>
      </c>
      <c r="X3459" s="370">
        <f t="shared" si="2171"/>
        <v>0</v>
      </c>
      <c r="Y3459" s="370">
        <f t="shared" si="2171"/>
        <v>0</v>
      </c>
      <c r="Z3459" s="370">
        <f t="shared" si="2171"/>
        <v>0</v>
      </c>
      <c r="AA3459" s="920"/>
      <c r="AB3459" s="323">
        <f t="shared" si="2167"/>
        <v>0</v>
      </c>
      <c r="AC3459" s="1014">
        <f t="shared" si="2129"/>
        <v>0</v>
      </c>
      <c r="AD3459" s="1029"/>
      <c r="AF3459" s="3234">
        <f t="shared" si="2142"/>
        <v>0</v>
      </c>
      <c r="AJ3459" s="137"/>
    </row>
    <row r="3460" spans="1:36" ht="30" x14ac:dyDescent="0.25">
      <c r="A3460" s="137">
        <v>1</v>
      </c>
      <c r="B3460" s="554" t="s">
        <v>432</v>
      </c>
      <c r="C3460" s="1843"/>
      <c r="D3460" s="743"/>
      <c r="E3460" s="1847">
        <f t="shared" si="2170"/>
        <v>9500</v>
      </c>
      <c r="F3460" s="1847">
        <f t="shared" si="2170"/>
        <v>1583</v>
      </c>
      <c r="G3460" s="1847">
        <f t="shared" si="2170"/>
        <v>2395</v>
      </c>
      <c r="H3460" s="743">
        <f>G3460/F3460*100</f>
        <v>151.29500947567908</v>
      </c>
      <c r="I3460" s="1958"/>
      <c r="J3460" s="1958"/>
      <c r="K3460" s="1959"/>
      <c r="L3460" s="1959"/>
      <c r="M3460" s="1959"/>
      <c r="N3460" s="1959"/>
      <c r="O3460" s="1959"/>
      <c r="P3460" s="1839"/>
      <c r="Q3460" s="370">
        <f t="shared" ref="Q3460:Z3460" si="2173">Q3387+Q3306</f>
        <v>0</v>
      </c>
      <c r="R3460" s="370">
        <f t="shared" ref="R3460" si="2174">R3387+R3306</f>
        <v>0</v>
      </c>
      <c r="S3460" s="370">
        <f t="shared" si="2173"/>
        <v>0</v>
      </c>
      <c r="T3460" s="370">
        <f t="shared" si="2173"/>
        <v>0</v>
      </c>
      <c r="U3460" s="768">
        <f t="shared" si="2173"/>
        <v>0</v>
      </c>
      <c r="V3460" s="326">
        <f t="shared" si="2173"/>
        <v>0</v>
      </c>
      <c r="W3460" s="370">
        <f t="shared" si="2173"/>
        <v>0</v>
      </c>
      <c r="X3460" s="370">
        <f t="shared" si="2173"/>
        <v>0</v>
      </c>
      <c r="Y3460" s="370">
        <f t="shared" si="2173"/>
        <v>0</v>
      </c>
      <c r="Z3460" s="370">
        <f t="shared" si="2173"/>
        <v>0</v>
      </c>
      <c r="AA3460" s="948"/>
      <c r="AB3460" s="323">
        <f t="shared" si="2167"/>
        <v>0</v>
      </c>
      <c r="AC3460" s="1014">
        <f t="shared" si="2129"/>
        <v>0</v>
      </c>
      <c r="AD3460" s="1029"/>
      <c r="AF3460" s="3234">
        <f t="shared" si="2142"/>
        <v>0</v>
      </c>
      <c r="AJ3460" s="137"/>
    </row>
    <row r="3461" spans="1:36" ht="60" x14ac:dyDescent="0.25">
      <c r="A3461" s="137">
        <v>1</v>
      </c>
      <c r="B3461" s="291" t="s">
        <v>433</v>
      </c>
      <c r="C3461" s="1843"/>
      <c r="D3461" s="743"/>
      <c r="E3461" s="1847">
        <f t="shared" si="2170"/>
        <v>7000</v>
      </c>
      <c r="F3461" s="1847">
        <f t="shared" si="2170"/>
        <v>1167</v>
      </c>
      <c r="G3461" s="1847">
        <f t="shared" si="2170"/>
        <v>1192</v>
      </c>
      <c r="H3461" s="743">
        <f>G3461/F3461*100</f>
        <v>102.14224507283633</v>
      </c>
      <c r="I3461" s="1958"/>
      <c r="J3461" s="1958"/>
      <c r="K3461" s="1959"/>
      <c r="L3461" s="1959"/>
      <c r="M3461" s="1959"/>
      <c r="N3461" s="1959"/>
      <c r="O3461" s="1959"/>
      <c r="P3461" s="1839"/>
      <c r="Q3461" s="370">
        <f t="shared" ref="Q3461:Z3461" si="2175">Q3388+Q3307</f>
        <v>0</v>
      </c>
      <c r="R3461" s="370">
        <f t="shared" ref="R3461" si="2176">R3388+R3307</f>
        <v>0</v>
      </c>
      <c r="S3461" s="370">
        <f t="shared" si="2175"/>
        <v>0</v>
      </c>
      <c r="T3461" s="370">
        <f t="shared" si="2175"/>
        <v>0</v>
      </c>
      <c r="U3461" s="768">
        <f t="shared" si="2175"/>
        <v>0</v>
      </c>
      <c r="V3461" s="326">
        <f t="shared" si="2175"/>
        <v>0</v>
      </c>
      <c r="W3461" s="370">
        <f t="shared" si="2175"/>
        <v>0</v>
      </c>
      <c r="X3461" s="370">
        <f t="shared" si="2175"/>
        <v>0</v>
      </c>
      <c r="Y3461" s="370">
        <f t="shared" si="2175"/>
        <v>0</v>
      </c>
      <c r="Z3461" s="370">
        <f t="shared" si="2175"/>
        <v>0</v>
      </c>
      <c r="AA3461" s="948"/>
      <c r="AB3461" s="323">
        <f t="shared" si="2167"/>
        <v>0</v>
      </c>
      <c r="AC3461" s="1014">
        <f t="shared" si="2129"/>
        <v>0</v>
      </c>
      <c r="AD3461" s="1029"/>
      <c r="AF3461" s="3234">
        <f t="shared" si="2142"/>
        <v>0</v>
      </c>
      <c r="AJ3461" s="137"/>
    </row>
    <row r="3462" spans="1:36" ht="45" x14ac:dyDescent="0.25">
      <c r="A3462" s="137">
        <v>1</v>
      </c>
      <c r="B3462" s="173" t="s">
        <v>434</v>
      </c>
      <c r="C3462" s="1843"/>
      <c r="D3462" s="743"/>
      <c r="E3462" s="1847">
        <f t="shared" si="2170"/>
        <v>9040</v>
      </c>
      <c r="F3462" s="1847">
        <f t="shared" si="2170"/>
        <v>1506</v>
      </c>
      <c r="G3462" s="1847">
        <f t="shared" si="2170"/>
        <v>2122</v>
      </c>
      <c r="H3462" s="743">
        <f>G3462/F3462*100</f>
        <v>140.90305444887119</v>
      </c>
      <c r="I3462" s="1958"/>
      <c r="J3462" s="1958"/>
      <c r="K3462" s="1959"/>
      <c r="L3462" s="1959"/>
      <c r="M3462" s="1959"/>
      <c r="N3462" s="1959"/>
      <c r="O3462" s="1959"/>
      <c r="P3462" s="1839"/>
      <c r="Q3462" s="370">
        <f t="shared" ref="Q3462:Z3462" si="2177">Q3389+Q3308</f>
        <v>0</v>
      </c>
      <c r="R3462" s="370">
        <f t="shared" ref="R3462" si="2178">R3389+R3308</f>
        <v>0</v>
      </c>
      <c r="S3462" s="370">
        <f t="shared" si="2177"/>
        <v>0</v>
      </c>
      <c r="T3462" s="370">
        <f t="shared" si="2177"/>
        <v>0</v>
      </c>
      <c r="U3462" s="768">
        <f t="shared" si="2177"/>
        <v>0</v>
      </c>
      <c r="V3462" s="326">
        <f t="shared" si="2177"/>
        <v>0</v>
      </c>
      <c r="W3462" s="370">
        <f t="shared" si="2177"/>
        <v>0</v>
      </c>
      <c r="X3462" s="370">
        <f t="shared" si="2177"/>
        <v>0</v>
      </c>
      <c r="Y3462" s="370">
        <f t="shared" si="2177"/>
        <v>0</v>
      </c>
      <c r="Z3462" s="370">
        <f t="shared" si="2177"/>
        <v>0</v>
      </c>
      <c r="AA3462" s="948"/>
      <c r="AB3462" s="323">
        <f t="shared" si="2167"/>
        <v>0</v>
      </c>
      <c r="AC3462" s="1014">
        <f t="shared" si="2129"/>
        <v>0</v>
      </c>
      <c r="AD3462" s="1029"/>
      <c r="AF3462" s="3234">
        <f t="shared" si="2142"/>
        <v>0</v>
      </c>
      <c r="AJ3462" s="137"/>
    </row>
    <row r="3463" spans="1:36" s="2186" customFormat="1" ht="29.25" x14ac:dyDescent="0.25">
      <c r="A3463" s="2186">
        <v>1</v>
      </c>
      <c r="B3463" s="288" t="s">
        <v>130</v>
      </c>
      <c r="C3463" s="1848"/>
      <c r="D3463" s="1849"/>
      <c r="E3463" s="1850">
        <f t="shared" si="2170"/>
        <v>92412</v>
      </c>
      <c r="F3463" s="1850">
        <f t="shared" si="2170"/>
        <v>15402</v>
      </c>
      <c r="G3463" s="1850">
        <f t="shared" si="2170"/>
        <v>6098</v>
      </c>
      <c r="H3463" s="1849">
        <f>H3390+H3309</f>
        <v>99.74563741363616</v>
      </c>
      <c r="I3463" s="1958"/>
      <c r="J3463" s="1958"/>
      <c r="K3463" s="1959"/>
      <c r="L3463" s="1959"/>
      <c r="M3463" s="1959"/>
      <c r="N3463" s="1959"/>
      <c r="O3463" s="1959"/>
      <c r="P3463" s="1839"/>
      <c r="Q3463" s="370">
        <f t="shared" ref="Q3463:Z3463" si="2179">Q3390+Q3309</f>
        <v>0</v>
      </c>
      <c r="R3463" s="370">
        <f t="shared" ref="R3463" si="2180">R3390+R3309</f>
        <v>0</v>
      </c>
      <c r="S3463" s="370">
        <f t="shared" si="2179"/>
        <v>0</v>
      </c>
      <c r="T3463" s="370">
        <f t="shared" si="2179"/>
        <v>0</v>
      </c>
      <c r="U3463" s="768">
        <f t="shared" si="2179"/>
        <v>0</v>
      </c>
      <c r="V3463" s="326">
        <f t="shared" si="2179"/>
        <v>0</v>
      </c>
      <c r="W3463" s="370">
        <f t="shared" si="2179"/>
        <v>0</v>
      </c>
      <c r="X3463" s="370">
        <f t="shared" si="2179"/>
        <v>0</v>
      </c>
      <c r="Y3463" s="370">
        <f t="shared" si="2179"/>
        <v>0</v>
      </c>
      <c r="Z3463" s="370">
        <f t="shared" si="2179"/>
        <v>0</v>
      </c>
      <c r="AA3463" s="948"/>
      <c r="AB3463" s="323">
        <f t="shared" si="2167"/>
        <v>0</v>
      </c>
      <c r="AC3463" s="1014">
        <f t="shared" si="2129"/>
        <v>0</v>
      </c>
      <c r="AD3463" s="1029"/>
      <c r="AF3463" s="3234">
        <f t="shared" si="2142"/>
        <v>0</v>
      </c>
    </row>
    <row r="3464" spans="1:36" x14ac:dyDescent="0.25">
      <c r="A3464" s="137">
        <v>1</v>
      </c>
      <c r="B3464" s="173" t="s">
        <v>218</v>
      </c>
      <c r="C3464" s="1843"/>
      <c r="D3464" s="743"/>
      <c r="E3464" s="1847">
        <f t="shared" si="2170"/>
        <v>90000</v>
      </c>
      <c r="F3464" s="1847">
        <f t="shared" si="2170"/>
        <v>15000</v>
      </c>
      <c r="G3464" s="1847">
        <f t="shared" si="2170"/>
        <v>5804</v>
      </c>
      <c r="H3464" s="743">
        <f>G3464/F3464*100</f>
        <v>38.693333333333335</v>
      </c>
      <c r="I3464" s="1958"/>
      <c r="J3464" s="1958"/>
      <c r="K3464" s="1959"/>
      <c r="L3464" s="1959"/>
      <c r="M3464" s="1959"/>
      <c r="N3464" s="1959"/>
      <c r="O3464" s="1959"/>
      <c r="P3464" s="1839"/>
      <c r="Q3464" s="370">
        <f t="shared" ref="Q3464:Z3464" si="2181">Q3391+Q3310</f>
        <v>0</v>
      </c>
      <c r="R3464" s="370">
        <f t="shared" ref="R3464" si="2182">R3391+R3310</f>
        <v>0</v>
      </c>
      <c r="S3464" s="370">
        <f t="shared" si="2181"/>
        <v>0</v>
      </c>
      <c r="T3464" s="370">
        <f t="shared" si="2181"/>
        <v>0</v>
      </c>
      <c r="U3464" s="768">
        <f t="shared" si="2181"/>
        <v>0</v>
      </c>
      <c r="V3464" s="326">
        <f t="shared" si="2181"/>
        <v>0</v>
      </c>
      <c r="W3464" s="370">
        <f t="shared" si="2181"/>
        <v>0</v>
      </c>
      <c r="X3464" s="370">
        <f t="shared" si="2181"/>
        <v>0</v>
      </c>
      <c r="Y3464" s="370">
        <f t="shared" si="2181"/>
        <v>0</v>
      </c>
      <c r="Z3464" s="370">
        <f t="shared" si="2181"/>
        <v>0</v>
      </c>
      <c r="AA3464" s="948"/>
      <c r="AB3464" s="323">
        <f t="shared" si="2167"/>
        <v>0</v>
      </c>
      <c r="AC3464" s="1014">
        <f t="shared" si="2129"/>
        <v>0</v>
      </c>
      <c r="AD3464" s="1029"/>
      <c r="AF3464" s="3234">
        <f t="shared" si="2142"/>
        <v>0</v>
      </c>
      <c r="AJ3464" s="137"/>
    </row>
    <row r="3465" spans="1:36" ht="45" x14ac:dyDescent="0.25">
      <c r="A3465" s="137">
        <v>1</v>
      </c>
      <c r="B3465" s="173" t="s">
        <v>435</v>
      </c>
      <c r="C3465" s="1843"/>
      <c r="D3465" s="743"/>
      <c r="E3465" s="1847">
        <f t="shared" si="2170"/>
        <v>2112</v>
      </c>
      <c r="F3465" s="1847">
        <f t="shared" si="2170"/>
        <v>352</v>
      </c>
      <c r="G3465" s="1847">
        <f t="shared" si="2170"/>
        <v>294</v>
      </c>
      <c r="H3465" s="743">
        <f>G3465/F3465*100</f>
        <v>83.522727272727266</v>
      </c>
      <c r="I3465" s="1958"/>
      <c r="J3465" s="1958"/>
      <c r="K3465" s="1959"/>
      <c r="L3465" s="1959"/>
      <c r="M3465" s="1959"/>
      <c r="N3465" s="1959"/>
      <c r="O3465" s="1959"/>
      <c r="P3465" s="1839"/>
      <c r="Q3465" s="370">
        <f t="shared" ref="Q3465:Z3465" si="2183">Q3392+Q3311</f>
        <v>0</v>
      </c>
      <c r="R3465" s="370">
        <f t="shared" ref="R3465" si="2184">R3392+R3311</f>
        <v>0</v>
      </c>
      <c r="S3465" s="370">
        <f t="shared" si="2183"/>
        <v>0</v>
      </c>
      <c r="T3465" s="370">
        <f t="shared" si="2183"/>
        <v>0</v>
      </c>
      <c r="U3465" s="768">
        <f t="shared" si="2183"/>
        <v>0</v>
      </c>
      <c r="V3465" s="326">
        <f t="shared" si="2183"/>
        <v>0</v>
      </c>
      <c r="W3465" s="370">
        <f t="shared" si="2183"/>
        <v>0</v>
      </c>
      <c r="X3465" s="370">
        <f t="shared" si="2183"/>
        <v>0</v>
      </c>
      <c r="Y3465" s="370">
        <f t="shared" si="2183"/>
        <v>0</v>
      </c>
      <c r="Z3465" s="370">
        <f t="shared" si="2183"/>
        <v>0</v>
      </c>
      <c r="AA3465" s="948"/>
      <c r="AB3465" s="323">
        <f t="shared" si="2167"/>
        <v>0</v>
      </c>
      <c r="AC3465" s="1014">
        <f t="shared" si="2129"/>
        <v>0</v>
      </c>
      <c r="AD3465" s="1029"/>
      <c r="AF3465" s="3234">
        <f t="shared" si="2142"/>
        <v>0</v>
      </c>
      <c r="AJ3465" s="137"/>
    </row>
    <row r="3466" spans="1:36" s="2186" customFormat="1" ht="60" x14ac:dyDescent="0.25">
      <c r="A3466" s="2186">
        <v>1</v>
      </c>
      <c r="B3466" s="173" t="s">
        <v>462</v>
      </c>
      <c r="C3466" s="1843"/>
      <c r="D3466" s="743"/>
      <c r="E3466" s="1847">
        <f t="shared" si="2170"/>
        <v>300</v>
      </c>
      <c r="F3466" s="1847">
        <f t="shared" si="2170"/>
        <v>50</v>
      </c>
      <c r="G3466" s="1847">
        <f t="shared" si="2170"/>
        <v>0</v>
      </c>
      <c r="H3466" s="743">
        <f>G3466/F3466*100</f>
        <v>0</v>
      </c>
      <c r="I3466" s="1958"/>
      <c r="J3466" s="1958"/>
      <c r="K3466" s="1959"/>
      <c r="L3466" s="1959"/>
      <c r="M3466" s="1959"/>
      <c r="N3466" s="1959"/>
      <c r="O3466" s="1959"/>
      <c r="P3466" s="1839"/>
      <c r="Q3466" s="370"/>
      <c r="R3466" s="370"/>
      <c r="S3466" s="370"/>
      <c r="T3466" s="370"/>
      <c r="U3466" s="768"/>
      <c r="V3466" s="326"/>
      <c r="W3466" s="370"/>
      <c r="X3466" s="370"/>
      <c r="Y3466" s="370"/>
      <c r="Z3466" s="370"/>
      <c r="AA3466" s="948"/>
      <c r="AB3466" s="323"/>
      <c r="AC3466" s="1014">
        <f t="shared" si="2129"/>
        <v>0</v>
      </c>
      <c r="AD3466" s="1029"/>
      <c r="AF3466" s="3234">
        <f t="shared" si="2142"/>
        <v>0</v>
      </c>
    </row>
    <row r="3467" spans="1:36" s="2186" customFormat="1" ht="29.25" x14ac:dyDescent="0.25">
      <c r="A3467" s="2186">
        <v>1</v>
      </c>
      <c r="B3467" s="288" t="s">
        <v>334</v>
      </c>
      <c r="C3467" s="1843"/>
      <c r="D3467" s="743"/>
      <c r="E3467" s="1847">
        <f t="shared" si="2170"/>
        <v>24800</v>
      </c>
      <c r="F3467" s="1847">
        <f t="shared" si="2170"/>
        <v>4133</v>
      </c>
      <c r="G3467" s="1847">
        <f t="shared" si="2170"/>
        <v>2612</v>
      </c>
      <c r="H3467" s="743">
        <f>G3467/F3467*100</f>
        <v>63.198645052020318</v>
      </c>
      <c r="I3467" s="1958"/>
      <c r="J3467" s="1958"/>
      <c r="K3467" s="1959"/>
      <c r="L3467" s="1959"/>
      <c r="M3467" s="1959"/>
      <c r="N3467" s="1959"/>
      <c r="O3467" s="1959"/>
      <c r="P3467" s="1839"/>
      <c r="Q3467" s="370"/>
      <c r="R3467" s="370"/>
      <c r="S3467" s="370"/>
      <c r="T3467" s="370"/>
      <c r="U3467" s="768"/>
      <c r="V3467" s="326"/>
      <c r="W3467" s="370"/>
      <c r="X3467" s="370"/>
      <c r="Y3467" s="370"/>
      <c r="Z3467" s="370"/>
      <c r="AA3467" s="948"/>
      <c r="AB3467" s="323"/>
      <c r="AC3467" s="1014">
        <f t="shared" si="2129"/>
        <v>0</v>
      </c>
      <c r="AD3467" s="1029"/>
      <c r="AF3467" s="3234">
        <f t="shared" si="2142"/>
        <v>0</v>
      </c>
    </row>
    <row r="3468" spans="1:36" ht="29.25" x14ac:dyDescent="0.25">
      <c r="A3468" s="137">
        <v>1</v>
      </c>
      <c r="B3468" s="555" t="s">
        <v>191</v>
      </c>
      <c r="C3468" s="1843"/>
      <c r="D3468" s="743"/>
      <c r="E3468" s="1847">
        <f t="shared" si="2170"/>
        <v>0</v>
      </c>
      <c r="F3468" s="1847">
        <f t="shared" si="2170"/>
        <v>0</v>
      </c>
      <c r="G3468" s="1847">
        <f t="shared" si="2170"/>
        <v>0</v>
      </c>
      <c r="H3468" s="743"/>
      <c r="I3468" s="1958"/>
      <c r="J3468" s="1958"/>
      <c r="K3468" s="1959"/>
      <c r="L3468" s="1959"/>
      <c r="M3468" s="1959"/>
      <c r="N3468" s="1959"/>
      <c r="O3468" s="1959"/>
      <c r="P3468" s="1839"/>
      <c r="Q3468" s="370">
        <f t="shared" ref="Q3468:Z3468" si="2185">Q3395+Q3314</f>
        <v>0</v>
      </c>
      <c r="R3468" s="370">
        <f t="shared" ref="R3468" si="2186">R3395+R3314</f>
        <v>0</v>
      </c>
      <c r="S3468" s="370">
        <f t="shared" si="2185"/>
        <v>0</v>
      </c>
      <c r="T3468" s="370">
        <f t="shared" si="2185"/>
        <v>0</v>
      </c>
      <c r="U3468" s="768">
        <f t="shared" si="2185"/>
        <v>0</v>
      </c>
      <c r="V3468" s="326">
        <f t="shared" si="2185"/>
        <v>0</v>
      </c>
      <c r="W3468" s="370">
        <f t="shared" si="2185"/>
        <v>0</v>
      </c>
      <c r="X3468" s="370">
        <f t="shared" si="2185"/>
        <v>0</v>
      </c>
      <c r="Y3468" s="370">
        <f t="shared" si="2185"/>
        <v>0</v>
      </c>
      <c r="Z3468" s="370">
        <f t="shared" si="2185"/>
        <v>0</v>
      </c>
      <c r="AA3468" s="948"/>
      <c r="AB3468" s="323">
        <f>AB3395+AB3314</f>
        <v>0</v>
      </c>
      <c r="AC3468" s="1014">
        <f t="shared" si="2129"/>
        <v>0</v>
      </c>
      <c r="AD3468" s="1029"/>
      <c r="AF3468" s="3234">
        <f t="shared" si="2142"/>
        <v>0</v>
      </c>
      <c r="AJ3468" s="137"/>
    </row>
    <row r="3469" spans="1:36" ht="110.25" x14ac:dyDescent="0.25">
      <c r="A3469" s="137">
        <v>1</v>
      </c>
      <c r="B3469" s="556" t="s">
        <v>460</v>
      </c>
      <c r="C3469" s="1843"/>
      <c r="D3469" s="743"/>
      <c r="E3469" s="1847">
        <f t="shared" si="2170"/>
        <v>17748</v>
      </c>
      <c r="F3469" s="1847">
        <f t="shared" si="2170"/>
        <v>2958</v>
      </c>
      <c r="G3469" s="1847">
        <f t="shared" si="2170"/>
        <v>3151</v>
      </c>
      <c r="H3469" s="743">
        <f t="shared" ref="H3469:H3491" si="2187">G3469/F3469*100</f>
        <v>106.52467883705205</v>
      </c>
      <c r="I3469" s="1958"/>
      <c r="J3469" s="1958"/>
      <c r="K3469" s="1959"/>
      <c r="L3469" s="1959"/>
      <c r="M3469" s="1959"/>
      <c r="N3469" s="1959"/>
      <c r="O3469" s="1959"/>
      <c r="P3469" s="1839"/>
      <c r="Q3469" s="370">
        <f t="shared" ref="Q3469:Z3469" si="2188">Q3396+Q3315</f>
        <v>66067.704400000002</v>
      </c>
      <c r="R3469" s="370">
        <f t="shared" ref="R3469" si="2189">R3396+R3315</f>
        <v>66067.704400000002</v>
      </c>
      <c r="S3469" s="370">
        <f t="shared" si="2188"/>
        <v>11011.284066666667</v>
      </c>
      <c r="T3469" s="370">
        <f t="shared" si="2188"/>
        <v>11988.642400000002</v>
      </c>
      <c r="U3469" s="768">
        <f t="shared" si="2188"/>
        <v>0</v>
      </c>
      <c r="V3469" s="326">
        <f t="shared" si="2188"/>
        <v>0</v>
      </c>
      <c r="W3469" s="370">
        <f t="shared" si="2188"/>
        <v>977.35833333333494</v>
      </c>
      <c r="X3469" s="370">
        <f t="shared" si="2188"/>
        <v>0</v>
      </c>
      <c r="Y3469" s="370">
        <f t="shared" si="2188"/>
        <v>-7.0152999999999999</v>
      </c>
      <c r="Z3469" s="370">
        <f t="shared" si="2188"/>
        <v>11981.627100000002</v>
      </c>
      <c r="AA3469" s="948"/>
      <c r="AB3469" s="323">
        <f>AB3396+AB3315</f>
        <v>0</v>
      </c>
      <c r="AC3469" s="1014">
        <f t="shared" si="2129"/>
        <v>0</v>
      </c>
      <c r="AD3469" s="1029"/>
      <c r="AF3469" s="3234">
        <f t="shared" si="2142"/>
        <v>0</v>
      </c>
      <c r="AJ3469" s="137"/>
    </row>
    <row r="3470" spans="1:36" s="2186" customFormat="1" ht="15.75" x14ac:dyDescent="0.25">
      <c r="A3470" s="2186">
        <v>1</v>
      </c>
      <c r="B3470" s="3250" t="s">
        <v>561</v>
      </c>
      <c r="C3470" s="1843"/>
      <c r="D3470" s="743"/>
      <c r="E3470" s="1847">
        <f t="shared" si="2170"/>
        <v>3021</v>
      </c>
      <c r="F3470" s="1847">
        <f t="shared" si="2170"/>
        <v>503</v>
      </c>
      <c r="G3470" s="1847">
        <f t="shared" si="2170"/>
        <v>99</v>
      </c>
      <c r="H3470" s="743">
        <f t="shared" si="2187"/>
        <v>19.681908548707753</v>
      </c>
      <c r="I3470" s="1958"/>
      <c r="J3470" s="1958"/>
      <c r="K3470" s="1959"/>
      <c r="L3470" s="1959"/>
      <c r="M3470" s="1959"/>
      <c r="N3470" s="1959"/>
      <c r="O3470" s="1959"/>
      <c r="P3470" s="1839"/>
      <c r="Q3470" s="370"/>
      <c r="R3470" s="370"/>
      <c r="S3470" s="370"/>
      <c r="T3470" s="370"/>
      <c r="U3470" s="768"/>
      <c r="V3470" s="326"/>
      <c r="W3470" s="370"/>
      <c r="X3470" s="370"/>
      <c r="Y3470" s="370"/>
      <c r="Z3470" s="370"/>
      <c r="AA3470" s="948"/>
      <c r="AB3470" s="323"/>
      <c r="AC3470" s="1014">
        <f t="shared" si="2129"/>
        <v>0</v>
      </c>
      <c r="AD3470" s="1029"/>
      <c r="AF3470" s="3234">
        <f t="shared" si="2142"/>
        <v>0</v>
      </c>
    </row>
    <row r="3471" spans="1:36" s="2186" customFormat="1" ht="15.75" x14ac:dyDescent="0.25">
      <c r="A3471" s="2186">
        <v>1</v>
      </c>
      <c r="B3471" s="3250" t="s">
        <v>562</v>
      </c>
      <c r="C3471" s="1843"/>
      <c r="D3471" s="743"/>
      <c r="E3471" s="1847">
        <f t="shared" si="2170"/>
        <v>4075</v>
      </c>
      <c r="F3471" s="1847">
        <f t="shared" si="2170"/>
        <v>679</v>
      </c>
      <c r="G3471" s="1847">
        <f t="shared" si="2170"/>
        <v>312</v>
      </c>
      <c r="H3471" s="743">
        <f t="shared" si="2187"/>
        <v>45.949926362297496</v>
      </c>
      <c r="I3471" s="1958"/>
      <c r="J3471" s="1958"/>
      <c r="K3471" s="1959"/>
      <c r="L3471" s="1959"/>
      <c r="M3471" s="1959"/>
      <c r="N3471" s="1959"/>
      <c r="O3471" s="1959"/>
      <c r="P3471" s="1839"/>
      <c r="Q3471" s="370"/>
      <c r="R3471" s="370"/>
      <c r="S3471" s="370"/>
      <c r="T3471" s="370"/>
      <c r="U3471" s="768"/>
      <c r="V3471" s="326"/>
      <c r="W3471" s="370"/>
      <c r="X3471" s="370"/>
      <c r="Y3471" s="370"/>
      <c r="Z3471" s="370"/>
      <c r="AA3471" s="948"/>
      <c r="AB3471" s="323"/>
      <c r="AC3471" s="1014">
        <f t="shared" si="2129"/>
        <v>0</v>
      </c>
      <c r="AD3471" s="1029"/>
      <c r="AF3471" s="3234">
        <f t="shared" si="2142"/>
        <v>0</v>
      </c>
    </row>
    <row r="3472" spans="1:36" s="2186" customFormat="1" ht="31.5" x14ac:dyDescent="0.25">
      <c r="A3472" s="2186">
        <v>1</v>
      </c>
      <c r="B3472" s="3250" t="s">
        <v>563</v>
      </c>
      <c r="C3472" s="1843"/>
      <c r="D3472" s="743"/>
      <c r="E3472" s="1847">
        <f t="shared" si="2170"/>
        <v>8532</v>
      </c>
      <c r="F3472" s="1847">
        <f t="shared" si="2170"/>
        <v>1422</v>
      </c>
      <c r="G3472" s="1847">
        <f t="shared" si="2170"/>
        <v>2206</v>
      </c>
      <c r="H3472" s="743">
        <f t="shared" si="2187"/>
        <v>155.13361462728551</v>
      </c>
      <c r="I3472" s="1958"/>
      <c r="J3472" s="1958"/>
      <c r="K3472" s="1959"/>
      <c r="L3472" s="1959"/>
      <c r="M3472" s="1959"/>
      <c r="N3472" s="1959"/>
      <c r="O3472" s="1959"/>
      <c r="P3472" s="1839"/>
      <c r="Q3472" s="370"/>
      <c r="R3472" s="370"/>
      <c r="S3472" s="370"/>
      <c r="T3472" s="370"/>
      <c r="U3472" s="768"/>
      <c r="V3472" s="326"/>
      <c r="W3472" s="370"/>
      <c r="X3472" s="370"/>
      <c r="Y3472" s="370"/>
      <c r="Z3472" s="370"/>
      <c r="AA3472" s="948"/>
      <c r="AB3472" s="323"/>
      <c r="AC3472" s="1014">
        <f t="shared" si="2129"/>
        <v>0</v>
      </c>
      <c r="AD3472" s="1029"/>
      <c r="AF3472" s="3234">
        <f t="shared" si="2142"/>
        <v>0</v>
      </c>
    </row>
    <row r="3473" spans="1:36" s="2186" customFormat="1" ht="15.75" x14ac:dyDescent="0.25">
      <c r="B3473" s="3250" t="s">
        <v>765</v>
      </c>
      <c r="C3473" s="1843"/>
      <c r="D3473" s="743"/>
      <c r="E3473" s="1847">
        <f t="shared" si="2170"/>
        <v>2120</v>
      </c>
      <c r="F3473" s="1847">
        <f t="shared" si="2170"/>
        <v>354</v>
      </c>
      <c r="G3473" s="1847">
        <f t="shared" si="2170"/>
        <v>534</v>
      </c>
      <c r="H3473" s="743">
        <f t="shared" si="2187"/>
        <v>150.84745762711864</v>
      </c>
      <c r="I3473" s="1958"/>
      <c r="J3473" s="1958"/>
      <c r="K3473" s="1959"/>
      <c r="L3473" s="1959"/>
      <c r="M3473" s="1959"/>
      <c r="N3473" s="1959"/>
      <c r="O3473" s="1959"/>
      <c r="P3473" s="1839"/>
      <c r="Q3473" s="370"/>
      <c r="R3473" s="370"/>
      <c r="S3473" s="370"/>
      <c r="T3473" s="370"/>
      <c r="U3473" s="768"/>
      <c r="V3473" s="326"/>
      <c r="W3473" s="370"/>
      <c r="X3473" s="370"/>
      <c r="Y3473" s="370"/>
      <c r="Z3473" s="370"/>
      <c r="AA3473" s="948"/>
      <c r="AB3473" s="323"/>
      <c r="AC3473" s="1014">
        <f t="shared" si="2129"/>
        <v>0</v>
      </c>
      <c r="AD3473" s="1029"/>
      <c r="AF3473" s="3234"/>
    </row>
    <row r="3474" spans="1:36" ht="45" x14ac:dyDescent="0.25">
      <c r="A3474" s="137">
        <v>1</v>
      </c>
      <c r="B3474" s="291" t="s">
        <v>436</v>
      </c>
      <c r="C3474" s="1843"/>
      <c r="D3474" s="743"/>
      <c r="E3474" s="1847">
        <f t="shared" si="2170"/>
        <v>67073</v>
      </c>
      <c r="F3474" s="1847">
        <f t="shared" si="2170"/>
        <v>11181</v>
      </c>
      <c r="G3474" s="1847">
        <f t="shared" si="2170"/>
        <v>12432</v>
      </c>
      <c r="H3474" s="743">
        <f t="shared" si="2187"/>
        <v>111.1886235578213</v>
      </c>
      <c r="I3474" s="1958"/>
      <c r="J3474" s="1958"/>
      <c r="K3474" s="1959"/>
      <c r="L3474" s="1959"/>
      <c r="M3474" s="1959"/>
      <c r="N3474" s="1959"/>
      <c r="O3474" s="1959"/>
      <c r="P3474" s="1839"/>
      <c r="Q3474" s="370">
        <f t="shared" ref="Q3474:Z3474" si="2190">Q3401+Q3320</f>
        <v>222060.05593999999</v>
      </c>
      <c r="R3474" s="370">
        <f t="shared" ref="R3474" si="2191">R3401+R3320</f>
        <v>222060.05593999999</v>
      </c>
      <c r="S3474" s="370">
        <f t="shared" si="2190"/>
        <v>37010.009323333332</v>
      </c>
      <c r="T3474" s="370">
        <f t="shared" si="2190"/>
        <v>41225.186410000002</v>
      </c>
      <c r="U3474" s="768">
        <f t="shared" si="2190"/>
        <v>0</v>
      </c>
      <c r="V3474" s="326">
        <f t="shared" si="2190"/>
        <v>0</v>
      </c>
      <c r="W3474" s="370">
        <f t="shared" si="2190"/>
        <v>4215.1770866666693</v>
      </c>
      <c r="X3474" s="370">
        <f t="shared" si="2190"/>
        <v>-1.2520899999999999</v>
      </c>
      <c r="Y3474" s="370">
        <f t="shared" si="2190"/>
        <v>-6.4840299999999997</v>
      </c>
      <c r="Z3474" s="370">
        <f t="shared" si="2190"/>
        <v>41218.702380000002</v>
      </c>
      <c r="AA3474" s="948"/>
      <c r="AB3474" s="323">
        <f>AB3401+AB3320</f>
        <v>0</v>
      </c>
      <c r="AC3474" s="1014">
        <f t="shared" si="2129"/>
        <v>0</v>
      </c>
      <c r="AD3474" s="1029"/>
      <c r="AF3474" s="3234">
        <f t="shared" si="2142"/>
        <v>0</v>
      </c>
      <c r="AJ3474" s="137"/>
    </row>
    <row r="3475" spans="1:36" ht="30" x14ac:dyDescent="0.25">
      <c r="A3475" s="137">
        <v>1</v>
      </c>
      <c r="B3475" s="173" t="s">
        <v>266</v>
      </c>
      <c r="C3475" s="1843"/>
      <c r="D3475" s="743"/>
      <c r="E3475" s="1847">
        <f t="shared" si="2170"/>
        <v>40240</v>
      </c>
      <c r="F3475" s="1847">
        <f t="shared" si="2170"/>
        <v>6708</v>
      </c>
      <c r="G3475" s="1847">
        <f t="shared" si="2170"/>
        <v>6056</v>
      </c>
      <c r="H3475" s="743">
        <f t="shared" si="2187"/>
        <v>90.280262373285623</v>
      </c>
      <c r="I3475" s="1958"/>
      <c r="J3475" s="1958"/>
      <c r="K3475" s="1959"/>
      <c r="L3475" s="1959"/>
      <c r="M3475" s="1959"/>
      <c r="N3475" s="1959"/>
      <c r="O3475" s="1959"/>
      <c r="P3475" s="1839"/>
      <c r="Q3475" s="370">
        <f t="shared" ref="Q3475:Z3475" si="2192">Q3402+Q3321</f>
        <v>141338.15594</v>
      </c>
      <c r="R3475" s="370">
        <f t="shared" ref="R3475" si="2193">R3402+R3321</f>
        <v>141338.15594</v>
      </c>
      <c r="S3475" s="370">
        <f t="shared" si="2192"/>
        <v>23556.359323333334</v>
      </c>
      <c r="T3475" s="370">
        <f t="shared" si="2192"/>
        <v>23630.924470000002</v>
      </c>
      <c r="U3475" s="768">
        <f t="shared" si="2192"/>
        <v>0</v>
      </c>
      <c r="V3475" s="326">
        <f t="shared" si="2192"/>
        <v>0</v>
      </c>
      <c r="W3475" s="370">
        <f t="shared" si="2192"/>
        <v>74.565146666668056</v>
      </c>
      <c r="X3475" s="370">
        <f t="shared" si="2192"/>
        <v>0</v>
      </c>
      <c r="Y3475" s="370">
        <f t="shared" si="2192"/>
        <v>-5.7184299999999997</v>
      </c>
      <c r="Z3475" s="370">
        <f t="shared" si="2192"/>
        <v>23625.206040000001</v>
      </c>
      <c r="AA3475" s="948"/>
      <c r="AB3475" s="323">
        <f>AB3402+AB3321</f>
        <v>0</v>
      </c>
      <c r="AC3475" s="1014">
        <f t="shared" ref="AC3475:AC3522" si="2194">T3475-S3475-W3475</f>
        <v>-3.4106051316484809E-13</v>
      </c>
      <c r="AD3475" s="1029"/>
      <c r="AF3475" s="3234">
        <f t="shared" si="2142"/>
        <v>0</v>
      </c>
      <c r="AJ3475" s="137"/>
    </row>
    <row r="3476" spans="1:36" ht="30" x14ac:dyDescent="0.25">
      <c r="A3476" s="137">
        <v>1</v>
      </c>
      <c r="B3476" s="173" t="s">
        <v>437</v>
      </c>
      <c r="C3476" s="1843"/>
      <c r="D3476" s="743"/>
      <c r="E3476" s="1847">
        <f t="shared" si="2170"/>
        <v>26320</v>
      </c>
      <c r="F3476" s="1847">
        <f t="shared" si="2170"/>
        <v>4387</v>
      </c>
      <c r="G3476" s="1847">
        <f t="shared" si="2170"/>
        <v>4741</v>
      </c>
      <c r="H3476" s="743">
        <f t="shared" si="2187"/>
        <v>108.06929564622749</v>
      </c>
      <c r="I3476" s="1958"/>
      <c r="J3476" s="1958"/>
      <c r="K3476" s="1959"/>
      <c r="L3476" s="1959"/>
      <c r="M3476" s="1959"/>
      <c r="N3476" s="1959"/>
      <c r="O3476" s="1959"/>
      <c r="P3476" s="1839"/>
      <c r="Q3476" s="370">
        <f t="shared" ref="Q3476:Z3476" si="2195">Q3403+Q3322</f>
        <v>112912.8</v>
      </c>
      <c r="R3476" s="370">
        <f t="shared" ref="R3476" si="2196">R3403+R3322</f>
        <v>112912.8</v>
      </c>
      <c r="S3476" s="370">
        <f t="shared" si="2195"/>
        <v>18818.8</v>
      </c>
      <c r="T3476" s="370">
        <f t="shared" si="2195"/>
        <v>20154.327880000001</v>
      </c>
      <c r="U3476" s="768">
        <f t="shared" si="2195"/>
        <v>0</v>
      </c>
      <c r="V3476" s="326">
        <f t="shared" si="2195"/>
        <v>0</v>
      </c>
      <c r="W3476" s="370">
        <f t="shared" si="2195"/>
        <v>1335.527880000001</v>
      </c>
      <c r="X3476" s="370">
        <f t="shared" si="2195"/>
        <v>0</v>
      </c>
      <c r="Y3476" s="370">
        <f t="shared" si="2195"/>
        <v>-2.5458400000000001</v>
      </c>
      <c r="Z3476" s="370">
        <f t="shared" si="2195"/>
        <v>20151.782040000002</v>
      </c>
      <c r="AA3476" s="948"/>
      <c r="AB3476" s="323">
        <f>AB3403+AB3322</f>
        <v>0</v>
      </c>
      <c r="AC3476" s="1014">
        <f t="shared" si="2194"/>
        <v>0</v>
      </c>
      <c r="AD3476" s="1029"/>
      <c r="AF3476" s="3234">
        <f t="shared" si="2142"/>
        <v>0</v>
      </c>
      <c r="AJ3476" s="137"/>
    </row>
    <row r="3477" spans="1:36" ht="30" x14ac:dyDescent="0.25">
      <c r="A3477" s="137">
        <v>1</v>
      </c>
      <c r="B3477" s="173" t="s">
        <v>766</v>
      </c>
      <c r="C3477" s="1843"/>
      <c r="D3477" s="743"/>
      <c r="E3477" s="1847">
        <f t="shared" ref="E3477:G3477" si="2197">E3404+E3323</f>
        <v>4020</v>
      </c>
      <c r="F3477" s="1847">
        <f t="shared" si="2197"/>
        <v>670</v>
      </c>
      <c r="G3477" s="1847">
        <f t="shared" si="2197"/>
        <v>616</v>
      </c>
      <c r="H3477" s="743">
        <f t="shared" si="2187"/>
        <v>91.940298507462686</v>
      </c>
      <c r="I3477" s="1958"/>
      <c r="J3477" s="1958"/>
      <c r="K3477" s="1959"/>
      <c r="L3477" s="1959"/>
      <c r="M3477" s="1959"/>
      <c r="N3477" s="1959"/>
      <c r="O3477" s="1959"/>
      <c r="P3477" s="1839"/>
      <c r="Q3477" s="370">
        <f t="shared" ref="Q3477:Z3477" si="2198">Q3404+Q3323</f>
        <v>7661.2380000000003</v>
      </c>
      <c r="R3477" s="370">
        <f t="shared" ref="R3477" si="2199">R3404+R3323</f>
        <v>7661.2380000000003</v>
      </c>
      <c r="S3477" s="370">
        <f t="shared" si="2198"/>
        <v>1276.873</v>
      </c>
      <c r="T3477" s="370">
        <f t="shared" si="2198"/>
        <v>1161.9339199999999</v>
      </c>
      <c r="U3477" s="768">
        <f t="shared" si="2198"/>
        <v>0</v>
      </c>
      <c r="V3477" s="326">
        <f t="shared" si="2198"/>
        <v>0</v>
      </c>
      <c r="W3477" s="370">
        <f t="shared" si="2198"/>
        <v>-114.9390799999999</v>
      </c>
      <c r="X3477" s="370">
        <f t="shared" si="2198"/>
        <v>0</v>
      </c>
      <c r="Y3477" s="370">
        <f t="shared" si="2198"/>
        <v>-3.17259</v>
      </c>
      <c r="Z3477" s="370">
        <f t="shared" si="2198"/>
        <v>1158.76133</v>
      </c>
      <c r="AA3477" s="948"/>
      <c r="AB3477" s="323">
        <f>AB3404+AB3323</f>
        <v>0</v>
      </c>
      <c r="AC3477" s="1014">
        <f t="shared" si="2194"/>
        <v>-1.9895196601282805E-13</v>
      </c>
      <c r="AD3477" s="1029"/>
      <c r="AF3477" s="3234">
        <f t="shared" si="2142"/>
        <v>0</v>
      </c>
      <c r="AJ3477" s="137"/>
    </row>
    <row r="3478" spans="1:36" s="2186" customFormat="1" ht="30" x14ac:dyDescent="0.25">
      <c r="B3478" s="173" t="s">
        <v>767</v>
      </c>
      <c r="C3478" s="1843"/>
      <c r="D3478" s="743"/>
      <c r="E3478" s="1847">
        <f t="shared" ref="E3478:G3478" si="2200">E3405+E3324</f>
        <v>0</v>
      </c>
      <c r="F3478" s="1847">
        <f t="shared" si="2200"/>
        <v>0</v>
      </c>
      <c r="G3478" s="1847">
        <f t="shared" si="2200"/>
        <v>0</v>
      </c>
      <c r="H3478" s="743" t="e">
        <f t="shared" si="2187"/>
        <v>#DIV/0!</v>
      </c>
      <c r="I3478" s="1958"/>
      <c r="J3478" s="1958"/>
      <c r="K3478" s="1959"/>
      <c r="L3478" s="1959"/>
      <c r="M3478" s="1959"/>
      <c r="N3478" s="1959"/>
      <c r="O3478" s="1959"/>
      <c r="P3478" s="1839"/>
      <c r="Q3478" s="370">
        <f t="shared" ref="Q3478:Z3478" si="2201">Q3405+Q3324</f>
        <v>0</v>
      </c>
      <c r="R3478" s="370">
        <f t="shared" ref="R3478" si="2202">R3405+R3324</f>
        <v>0</v>
      </c>
      <c r="S3478" s="370">
        <f t="shared" si="2201"/>
        <v>0</v>
      </c>
      <c r="T3478" s="370">
        <f t="shared" si="2201"/>
        <v>0</v>
      </c>
      <c r="U3478" s="768">
        <f t="shared" si="2201"/>
        <v>0</v>
      </c>
      <c r="V3478" s="326">
        <f t="shared" si="2201"/>
        <v>0</v>
      </c>
      <c r="W3478" s="370">
        <f t="shared" si="2201"/>
        <v>0</v>
      </c>
      <c r="X3478" s="370">
        <f t="shared" si="2201"/>
        <v>0</v>
      </c>
      <c r="Y3478" s="370">
        <f t="shared" si="2201"/>
        <v>0</v>
      </c>
      <c r="Z3478" s="370">
        <f t="shared" si="2201"/>
        <v>0</v>
      </c>
      <c r="AA3478" s="948"/>
      <c r="AB3478" s="323"/>
      <c r="AC3478" s="1014">
        <f t="shared" si="2194"/>
        <v>0</v>
      </c>
      <c r="AD3478" s="1029"/>
      <c r="AF3478" s="3234"/>
    </row>
    <row r="3479" spans="1:36" s="2186" customFormat="1" ht="60" x14ac:dyDescent="0.25">
      <c r="B3479" s="173" t="s">
        <v>768</v>
      </c>
      <c r="C3479" s="1843"/>
      <c r="D3479" s="743"/>
      <c r="E3479" s="1847">
        <f t="shared" ref="E3479:G3479" si="2203">E3406+E3325</f>
        <v>9563</v>
      </c>
      <c r="F3479" s="1847">
        <f t="shared" si="2203"/>
        <v>1594</v>
      </c>
      <c r="G3479" s="1847">
        <f t="shared" si="2203"/>
        <v>542</v>
      </c>
      <c r="H3479" s="743">
        <f t="shared" si="2187"/>
        <v>34.002509410288582</v>
      </c>
      <c r="I3479" s="1958"/>
      <c r="J3479" s="1958"/>
      <c r="K3479" s="1959"/>
      <c r="L3479" s="1959"/>
      <c r="M3479" s="1959"/>
      <c r="N3479" s="1959"/>
      <c r="O3479" s="1959"/>
      <c r="P3479" s="1839"/>
      <c r="Q3479" s="370">
        <f t="shared" ref="Q3479:Z3479" si="2204">Q3406+Q3325</f>
        <v>17833.97034</v>
      </c>
      <c r="R3479" s="370">
        <f t="shared" ref="R3479" si="2205">R3406+R3325</f>
        <v>17833.97034</v>
      </c>
      <c r="S3479" s="370">
        <f t="shared" si="2204"/>
        <v>2972.3283899999997</v>
      </c>
      <c r="T3479" s="370">
        <f t="shared" si="2204"/>
        <v>949.57279000000017</v>
      </c>
      <c r="U3479" s="768">
        <f t="shared" si="2204"/>
        <v>0</v>
      </c>
      <c r="V3479" s="326">
        <f t="shared" si="2204"/>
        <v>0</v>
      </c>
      <c r="W3479" s="370">
        <f t="shared" si="2204"/>
        <v>-2022.7555999999997</v>
      </c>
      <c r="X3479" s="370">
        <f t="shared" si="2204"/>
        <v>0</v>
      </c>
      <c r="Y3479" s="370">
        <f t="shared" si="2204"/>
        <v>0</v>
      </c>
      <c r="Z3479" s="370">
        <f t="shared" si="2204"/>
        <v>949.57279000000017</v>
      </c>
      <c r="AA3479" s="948"/>
      <c r="AB3479" s="323"/>
      <c r="AC3479" s="1014">
        <f t="shared" si="2194"/>
        <v>0</v>
      </c>
      <c r="AD3479" s="1029"/>
      <c r="AF3479" s="3234"/>
    </row>
    <row r="3480" spans="1:36" s="2186" customFormat="1" x14ac:dyDescent="0.25">
      <c r="B3480" s="173" t="s">
        <v>769</v>
      </c>
      <c r="C3480" s="1843"/>
      <c r="D3480" s="743"/>
      <c r="E3480" s="1847">
        <f t="shared" ref="E3480:G3480" si="2206">E3407+E3326</f>
        <v>4645</v>
      </c>
      <c r="F3480" s="1847">
        <f t="shared" si="2206"/>
        <v>775</v>
      </c>
      <c r="G3480" s="1847">
        <f t="shared" si="2206"/>
        <v>149</v>
      </c>
      <c r="H3480" s="743">
        <f t="shared" si="2187"/>
        <v>19.225806451612904</v>
      </c>
      <c r="I3480" s="1958"/>
      <c r="J3480" s="1958"/>
      <c r="K3480" s="1959"/>
      <c r="L3480" s="1959"/>
      <c r="M3480" s="1959"/>
      <c r="N3480" s="1959"/>
      <c r="O3480" s="1959"/>
      <c r="P3480" s="1839"/>
      <c r="Q3480" s="370">
        <f t="shared" ref="Q3480:Z3480" si="2207">Q3407+Q3326</f>
        <v>0</v>
      </c>
      <c r="R3480" s="370">
        <f t="shared" ref="R3480" si="2208">R3407+R3326</f>
        <v>0</v>
      </c>
      <c r="S3480" s="370">
        <f t="shared" si="2207"/>
        <v>0</v>
      </c>
      <c r="T3480" s="370">
        <f t="shared" si="2207"/>
        <v>115.59122000000001</v>
      </c>
      <c r="U3480" s="768">
        <f t="shared" si="2207"/>
        <v>0</v>
      </c>
      <c r="V3480" s="326">
        <f t="shared" si="2207"/>
        <v>0</v>
      </c>
      <c r="W3480" s="370">
        <f t="shared" si="2207"/>
        <v>115.59122000000001</v>
      </c>
      <c r="X3480" s="370">
        <f t="shared" si="2207"/>
        <v>0</v>
      </c>
      <c r="Y3480" s="370">
        <f t="shared" si="2207"/>
        <v>0</v>
      </c>
      <c r="Z3480" s="370">
        <f t="shared" si="2207"/>
        <v>115.59122000000001</v>
      </c>
      <c r="AA3480" s="948"/>
      <c r="AB3480" s="323"/>
      <c r="AC3480" s="1014">
        <f t="shared" si="2194"/>
        <v>0</v>
      </c>
      <c r="AD3480" s="1029"/>
      <c r="AF3480" s="3234"/>
    </row>
    <row r="3481" spans="1:36" s="2186" customFormat="1" x14ac:dyDescent="0.25">
      <c r="A3481" s="2186">
        <v>1</v>
      </c>
      <c r="B3481" s="173" t="s">
        <v>770</v>
      </c>
      <c r="C3481" s="1843"/>
      <c r="D3481" s="743"/>
      <c r="E3481" s="1847">
        <f t="shared" ref="E3481:G3481" si="2209">E3408+E3327</f>
        <v>4918</v>
      </c>
      <c r="F3481" s="1847">
        <f t="shared" si="2209"/>
        <v>819</v>
      </c>
      <c r="G3481" s="1847">
        <f t="shared" si="2209"/>
        <v>393</v>
      </c>
      <c r="H3481" s="743">
        <f t="shared" si="2187"/>
        <v>47.985347985347985</v>
      </c>
      <c r="I3481" s="1958"/>
      <c r="J3481" s="1958"/>
      <c r="K3481" s="1959"/>
      <c r="L3481" s="1959"/>
      <c r="M3481" s="1959"/>
      <c r="N3481" s="1959"/>
      <c r="O3481" s="1959"/>
      <c r="P3481" s="1839"/>
      <c r="Q3481" s="370">
        <f t="shared" ref="Q3481:Z3481" si="2210">Q3408+Q3327</f>
        <v>0</v>
      </c>
      <c r="R3481" s="370">
        <f t="shared" ref="R3481" si="2211">R3408+R3327</f>
        <v>0</v>
      </c>
      <c r="S3481" s="370">
        <f t="shared" si="2210"/>
        <v>0</v>
      </c>
      <c r="T3481" s="370">
        <f t="shared" si="2210"/>
        <v>833.98157000000003</v>
      </c>
      <c r="U3481" s="768">
        <f t="shared" si="2210"/>
        <v>0</v>
      </c>
      <c r="V3481" s="326">
        <f t="shared" si="2210"/>
        <v>0</v>
      </c>
      <c r="W3481" s="370">
        <f t="shared" si="2210"/>
        <v>833.98157000000003</v>
      </c>
      <c r="X3481" s="370">
        <f t="shared" si="2210"/>
        <v>0</v>
      </c>
      <c r="Y3481" s="370">
        <f t="shared" si="2210"/>
        <v>0</v>
      </c>
      <c r="Z3481" s="370">
        <f t="shared" si="2210"/>
        <v>833.98157000000003</v>
      </c>
      <c r="AA3481" s="948"/>
      <c r="AB3481" s="323"/>
      <c r="AC3481" s="1014">
        <f t="shared" si="2194"/>
        <v>0</v>
      </c>
      <c r="AD3481" s="1029"/>
      <c r="AF3481" s="3234"/>
    </row>
    <row r="3482" spans="1:36" s="2186" customFormat="1" ht="60" x14ac:dyDescent="0.25">
      <c r="A3482" s="2186">
        <v>1</v>
      </c>
      <c r="B3482" s="173" t="s">
        <v>771</v>
      </c>
      <c r="C3482" s="1843"/>
      <c r="D3482" s="743"/>
      <c r="E3482" s="1847">
        <f t="shared" ref="E3482:G3482" si="2212">E3409+E3328</f>
        <v>0</v>
      </c>
      <c r="F3482" s="1847">
        <f t="shared" si="2212"/>
        <v>0</v>
      </c>
      <c r="G3482" s="1847">
        <f t="shared" si="2212"/>
        <v>0</v>
      </c>
      <c r="H3482" s="743" t="e">
        <f t="shared" si="2187"/>
        <v>#DIV/0!</v>
      </c>
      <c r="I3482" s="1958"/>
      <c r="J3482" s="1958"/>
      <c r="K3482" s="1959"/>
      <c r="L3482" s="1959"/>
      <c r="M3482" s="1959"/>
      <c r="N3482" s="1959"/>
      <c r="O3482" s="1959"/>
      <c r="P3482" s="1839"/>
      <c r="Q3482" s="370">
        <f t="shared" ref="Q3482:Z3482" si="2213">Q3409+Q3328</f>
        <v>0</v>
      </c>
      <c r="R3482" s="370">
        <f t="shared" ref="R3482" si="2214">R3409+R3328</f>
        <v>0</v>
      </c>
      <c r="S3482" s="370">
        <f t="shared" si="2213"/>
        <v>0</v>
      </c>
      <c r="T3482" s="370">
        <f t="shared" si="2213"/>
        <v>0</v>
      </c>
      <c r="U3482" s="768">
        <f t="shared" si="2213"/>
        <v>0</v>
      </c>
      <c r="V3482" s="326">
        <f t="shared" si="2213"/>
        <v>0</v>
      </c>
      <c r="W3482" s="370">
        <f t="shared" si="2213"/>
        <v>0</v>
      </c>
      <c r="X3482" s="370">
        <f t="shared" si="2213"/>
        <v>0</v>
      </c>
      <c r="Y3482" s="370">
        <f t="shared" si="2213"/>
        <v>0</v>
      </c>
      <c r="Z3482" s="370">
        <f t="shared" si="2213"/>
        <v>0</v>
      </c>
      <c r="AA3482" s="948"/>
      <c r="AB3482" s="323"/>
      <c r="AC3482" s="1014">
        <f t="shared" si="2194"/>
        <v>0</v>
      </c>
      <c r="AD3482" s="1029"/>
      <c r="AF3482" s="3234"/>
    </row>
    <row r="3483" spans="1:36" x14ac:dyDescent="0.25">
      <c r="A3483" s="137">
        <v>1</v>
      </c>
      <c r="B3483" s="173" t="s">
        <v>772</v>
      </c>
      <c r="C3483" s="1843"/>
      <c r="D3483" s="743"/>
      <c r="E3483" s="1847">
        <f t="shared" ref="E3483:G3483" si="2215">E3410+E3329</f>
        <v>0</v>
      </c>
      <c r="F3483" s="1847">
        <f t="shared" si="2215"/>
        <v>0</v>
      </c>
      <c r="G3483" s="1847">
        <f t="shared" si="2215"/>
        <v>0</v>
      </c>
      <c r="H3483" s="743" t="e">
        <f t="shared" si="2187"/>
        <v>#DIV/0!</v>
      </c>
      <c r="I3483" s="1958"/>
      <c r="J3483" s="1958"/>
      <c r="K3483" s="1959"/>
      <c r="L3483" s="1959"/>
      <c r="M3483" s="1959"/>
      <c r="N3483" s="1959"/>
      <c r="O3483" s="1959"/>
      <c r="P3483" s="1839"/>
      <c r="Q3483" s="370">
        <f t="shared" ref="Q3483:Z3483" si="2216">Q3410+Q3329</f>
        <v>0</v>
      </c>
      <c r="R3483" s="370">
        <f t="shared" ref="R3483" si="2217">R3410+R3329</f>
        <v>0</v>
      </c>
      <c r="S3483" s="370">
        <f t="shared" si="2216"/>
        <v>0</v>
      </c>
      <c r="T3483" s="370">
        <f t="shared" si="2216"/>
        <v>0</v>
      </c>
      <c r="U3483" s="768">
        <f t="shared" si="2216"/>
        <v>0</v>
      </c>
      <c r="V3483" s="326">
        <f t="shared" si="2216"/>
        <v>0</v>
      </c>
      <c r="W3483" s="370">
        <f t="shared" si="2216"/>
        <v>0</v>
      </c>
      <c r="X3483" s="370">
        <f t="shared" si="2216"/>
        <v>0</v>
      </c>
      <c r="Y3483" s="370">
        <f t="shared" si="2216"/>
        <v>0</v>
      </c>
      <c r="Z3483" s="370">
        <f t="shared" si="2216"/>
        <v>0</v>
      </c>
      <c r="AA3483" s="948"/>
      <c r="AB3483" s="323">
        <f t="shared" ref="AB3483:AB3497" si="2218">AB3410+AB3329</f>
        <v>0</v>
      </c>
      <c r="AC3483" s="1014">
        <f t="shared" si="2194"/>
        <v>0</v>
      </c>
      <c r="AD3483" s="1029"/>
      <c r="AF3483" s="3234">
        <f t="shared" si="2142"/>
        <v>0</v>
      </c>
      <c r="AJ3483" s="137"/>
    </row>
    <row r="3484" spans="1:36" x14ac:dyDescent="0.25">
      <c r="A3484" s="137">
        <v>1</v>
      </c>
      <c r="B3484" s="291" t="s">
        <v>773</v>
      </c>
      <c r="C3484" s="1843"/>
      <c r="D3484" s="743"/>
      <c r="E3484" s="1847">
        <f t="shared" ref="E3484:G3484" si="2219">E3411+E3330</f>
        <v>0</v>
      </c>
      <c r="F3484" s="1847">
        <f t="shared" si="2219"/>
        <v>0</v>
      </c>
      <c r="G3484" s="1847">
        <f t="shared" si="2219"/>
        <v>0</v>
      </c>
      <c r="H3484" s="743" t="e">
        <f t="shared" si="2187"/>
        <v>#DIV/0!</v>
      </c>
      <c r="I3484" s="1958"/>
      <c r="J3484" s="1958"/>
      <c r="K3484" s="1959"/>
      <c r="L3484" s="1959"/>
      <c r="M3484" s="1959"/>
      <c r="N3484" s="1959"/>
      <c r="O3484" s="1959"/>
      <c r="P3484" s="1839"/>
      <c r="Q3484" s="370">
        <f t="shared" ref="Q3484:Z3484" si="2220">Q3411+Q3330</f>
        <v>0</v>
      </c>
      <c r="R3484" s="370">
        <f t="shared" ref="R3484" si="2221">R3411+R3330</f>
        <v>0</v>
      </c>
      <c r="S3484" s="370">
        <f t="shared" si="2220"/>
        <v>0</v>
      </c>
      <c r="T3484" s="370">
        <f t="shared" si="2220"/>
        <v>0</v>
      </c>
      <c r="U3484" s="768">
        <f t="shared" si="2220"/>
        <v>0</v>
      </c>
      <c r="V3484" s="326">
        <f t="shared" si="2220"/>
        <v>0</v>
      </c>
      <c r="W3484" s="370">
        <f t="shared" si="2220"/>
        <v>0</v>
      </c>
      <c r="X3484" s="370">
        <f t="shared" si="2220"/>
        <v>0</v>
      </c>
      <c r="Y3484" s="370">
        <f t="shared" si="2220"/>
        <v>0</v>
      </c>
      <c r="Z3484" s="370">
        <f t="shared" si="2220"/>
        <v>0</v>
      </c>
      <c r="AA3484" s="948"/>
      <c r="AB3484" s="323">
        <f t="shared" si="2218"/>
        <v>0</v>
      </c>
      <c r="AC3484" s="1014">
        <f t="shared" si="2194"/>
        <v>0</v>
      </c>
      <c r="AD3484" s="1029"/>
      <c r="AF3484" s="3234">
        <f t="shared" si="2142"/>
        <v>0</v>
      </c>
      <c r="AJ3484" s="137"/>
    </row>
    <row r="3485" spans="1:36" ht="45" x14ac:dyDescent="0.25">
      <c r="A3485" s="137">
        <v>1</v>
      </c>
      <c r="B3485" s="173" t="s">
        <v>780</v>
      </c>
      <c r="C3485" s="1843"/>
      <c r="D3485" s="743"/>
      <c r="E3485" s="1847">
        <f t="shared" ref="E3485:G3485" si="2222">E3412+E3331</f>
        <v>93</v>
      </c>
      <c r="F3485" s="1847">
        <f t="shared" si="2222"/>
        <v>16</v>
      </c>
      <c r="G3485" s="1847">
        <f t="shared" si="2222"/>
        <v>65</v>
      </c>
      <c r="H3485" s="743">
        <f t="shared" si="2187"/>
        <v>406.25</v>
      </c>
      <c r="I3485" s="1958"/>
      <c r="J3485" s="1958"/>
      <c r="K3485" s="1959"/>
      <c r="L3485" s="1959"/>
      <c r="M3485" s="1959"/>
      <c r="N3485" s="1959"/>
      <c r="O3485" s="1959"/>
      <c r="P3485" s="1839"/>
      <c r="Q3485" s="370">
        <f t="shared" ref="Q3485:Z3485" si="2223">Q3412+Q3331</f>
        <v>808.61639999999989</v>
      </c>
      <c r="R3485" s="370">
        <f t="shared" ref="R3485" si="2224">R3412+R3331</f>
        <v>808.61639999999989</v>
      </c>
      <c r="S3485" s="370">
        <f t="shared" si="2223"/>
        <v>134.76939999999999</v>
      </c>
      <c r="T3485" s="370">
        <f t="shared" si="2223"/>
        <v>565.16459999999995</v>
      </c>
      <c r="U3485" s="768">
        <f t="shared" si="2223"/>
        <v>0</v>
      </c>
      <c r="V3485" s="326">
        <f t="shared" si="2223"/>
        <v>0</v>
      </c>
      <c r="W3485" s="370">
        <f t="shared" si="2223"/>
        <v>430.39519999999993</v>
      </c>
      <c r="X3485" s="370">
        <f t="shared" si="2223"/>
        <v>0</v>
      </c>
      <c r="Y3485" s="370">
        <f t="shared" si="2223"/>
        <v>0</v>
      </c>
      <c r="Z3485" s="370">
        <f t="shared" si="2223"/>
        <v>565.16459999999995</v>
      </c>
      <c r="AA3485" s="948"/>
      <c r="AB3485" s="323">
        <f t="shared" si="2218"/>
        <v>0</v>
      </c>
      <c r="AC3485" s="1014">
        <f t="shared" si="2194"/>
        <v>0</v>
      </c>
      <c r="AD3485" s="1029"/>
      <c r="AF3485" s="3234">
        <f t="shared" si="2142"/>
        <v>0</v>
      </c>
      <c r="AJ3485" s="137"/>
    </row>
    <row r="3486" spans="1:36" ht="30" x14ac:dyDescent="0.25">
      <c r="A3486" s="137">
        <v>1</v>
      </c>
      <c r="B3486" s="173" t="s">
        <v>781</v>
      </c>
      <c r="C3486" s="1843"/>
      <c r="D3486" s="743"/>
      <c r="E3486" s="1847">
        <f t="shared" ref="E3486:G3486" si="2225">E3413+E3332</f>
        <v>244</v>
      </c>
      <c r="F3486" s="1847">
        <f t="shared" si="2225"/>
        <v>41</v>
      </c>
      <c r="G3486" s="1847">
        <f t="shared" si="2225"/>
        <v>92</v>
      </c>
      <c r="H3486" s="743">
        <f t="shared" si="2187"/>
        <v>224.39024390243904</v>
      </c>
      <c r="I3486" s="1958"/>
      <c r="J3486" s="1958"/>
      <c r="K3486" s="1959"/>
      <c r="L3486" s="1959"/>
      <c r="M3486" s="1959"/>
      <c r="N3486" s="1959"/>
      <c r="O3486" s="1959"/>
      <c r="P3486" s="1839"/>
      <c r="Q3486" s="370">
        <f t="shared" ref="Q3486:Z3486" si="2226">Q3413+Q3332</f>
        <v>2121.5311999999999</v>
      </c>
      <c r="R3486" s="370">
        <f t="shared" ref="R3486" si="2227">R3413+R3332</f>
        <v>2121.5311999999999</v>
      </c>
      <c r="S3486" s="370">
        <f t="shared" si="2226"/>
        <v>353.58853333333337</v>
      </c>
      <c r="T3486" s="370">
        <f t="shared" si="2226"/>
        <v>799.92528000000016</v>
      </c>
      <c r="U3486" s="768">
        <f t="shared" si="2226"/>
        <v>0</v>
      </c>
      <c r="V3486" s="326">
        <f t="shared" si="2226"/>
        <v>0</v>
      </c>
      <c r="W3486" s="370">
        <f t="shared" si="2226"/>
        <v>446.33674666666678</v>
      </c>
      <c r="X3486" s="370">
        <f t="shared" si="2226"/>
        <v>0</v>
      </c>
      <c r="Y3486" s="370">
        <f t="shared" si="2226"/>
        <v>0</v>
      </c>
      <c r="Z3486" s="370">
        <f t="shared" si="2226"/>
        <v>799.92528000000016</v>
      </c>
      <c r="AA3486" s="948"/>
      <c r="AB3486" s="323">
        <f t="shared" si="2218"/>
        <v>0</v>
      </c>
      <c r="AC3486" s="1014">
        <f t="shared" si="2194"/>
        <v>0</v>
      </c>
      <c r="AD3486" s="1029"/>
      <c r="AF3486" s="3234">
        <f t="shared" si="2142"/>
        <v>0</v>
      </c>
      <c r="AJ3486" s="137"/>
    </row>
    <row r="3487" spans="1:36" ht="43.5" x14ac:dyDescent="0.25">
      <c r="A3487" s="137">
        <v>1</v>
      </c>
      <c r="B3487" s="288" t="s">
        <v>267</v>
      </c>
      <c r="C3487" s="1843"/>
      <c r="D3487" s="743"/>
      <c r="E3487" s="1847">
        <f t="shared" ref="E3487:G3490" si="2228">E3414+E3333</f>
        <v>26833</v>
      </c>
      <c r="F3487" s="743">
        <f t="shared" si="2228"/>
        <v>4473</v>
      </c>
      <c r="G3487" s="743">
        <f t="shared" si="2228"/>
        <v>6376</v>
      </c>
      <c r="H3487" s="2026">
        <f t="shared" si="2187"/>
        <v>142.54415381175946</v>
      </c>
      <c r="I3487" s="1958"/>
      <c r="J3487" s="1958"/>
      <c r="K3487" s="1959"/>
      <c r="L3487" s="1959"/>
      <c r="M3487" s="1959"/>
      <c r="N3487" s="1959"/>
      <c r="O3487" s="1959"/>
      <c r="P3487" s="1839"/>
      <c r="Q3487" s="370">
        <f t="shared" ref="Q3487:Z3487" si="2229">Q3414+Q3333</f>
        <v>80721.899999999994</v>
      </c>
      <c r="R3487" s="370">
        <f t="shared" ref="R3487" si="2230">R3414+R3333</f>
        <v>80721.899999999994</v>
      </c>
      <c r="S3487" s="370">
        <f t="shared" si="2229"/>
        <v>13453.65</v>
      </c>
      <c r="T3487" s="370">
        <f t="shared" si="2229"/>
        <v>17594.26194</v>
      </c>
      <c r="U3487" s="768">
        <f t="shared" si="2229"/>
        <v>0</v>
      </c>
      <c r="V3487" s="326">
        <f t="shared" si="2229"/>
        <v>0</v>
      </c>
      <c r="W3487" s="370">
        <f t="shared" si="2229"/>
        <v>4140.6119400000007</v>
      </c>
      <c r="X3487" s="370">
        <f t="shared" si="2229"/>
        <v>-1.2520899999999999</v>
      </c>
      <c r="Y3487" s="370">
        <f t="shared" si="2229"/>
        <v>-0.76560000000000006</v>
      </c>
      <c r="Z3487" s="370">
        <f t="shared" si="2229"/>
        <v>17593.496340000002</v>
      </c>
      <c r="AA3487" s="920"/>
      <c r="AB3487" s="323">
        <f t="shared" si="2218"/>
        <v>0</v>
      </c>
      <c r="AC3487" s="1014">
        <f t="shared" si="2194"/>
        <v>0</v>
      </c>
      <c r="AD3487" s="1029"/>
      <c r="AF3487" s="3234">
        <f t="shared" si="2142"/>
        <v>0</v>
      </c>
      <c r="AJ3487" s="137"/>
    </row>
    <row r="3488" spans="1:36" ht="30" x14ac:dyDescent="0.25">
      <c r="A3488" s="137">
        <v>1</v>
      </c>
      <c r="B3488" s="173" t="s">
        <v>774</v>
      </c>
      <c r="C3488" s="1843"/>
      <c r="D3488" s="743"/>
      <c r="E3488" s="1847">
        <f t="shared" si="2228"/>
        <v>8483</v>
      </c>
      <c r="F3488" s="743">
        <f t="shared" si="2228"/>
        <v>1414</v>
      </c>
      <c r="G3488" s="743">
        <f t="shared" si="2228"/>
        <v>1733</v>
      </c>
      <c r="H3488" s="2026">
        <f t="shared" si="2187"/>
        <v>122.56011315417257</v>
      </c>
      <c r="I3488" s="1958"/>
      <c r="J3488" s="1958"/>
      <c r="K3488" s="1959"/>
      <c r="L3488" s="1959"/>
      <c r="M3488" s="1959"/>
      <c r="N3488" s="1959"/>
      <c r="O3488" s="1959"/>
      <c r="P3488" s="1839"/>
      <c r="Q3488" s="370">
        <f t="shared" ref="Q3488:Z3488" si="2231">Q3415+Q3334</f>
        <v>15269.4</v>
      </c>
      <c r="R3488" s="370">
        <f t="shared" ref="R3488" si="2232">R3415+R3334</f>
        <v>15269.4</v>
      </c>
      <c r="S3488" s="370">
        <f t="shared" si="2231"/>
        <v>2544.9</v>
      </c>
      <c r="T3488" s="370">
        <f t="shared" si="2231"/>
        <v>3089.7789399999997</v>
      </c>
      <c r="U3488" s="768">
        <f t="shared" si="2231"/>
        <v>0</v>
      </c>
      <c r="V3488" s="326">
        <f t="shared" si="2231"/>
        <v>0</v>
      </c>
      <c r="W3488" s="370">
        <f t="shared" si="2231"/>
        <v>544.87893999999972</v>
      </c>
      <c r="X3488" s="370">
        <f t="shared" si="2231"/>
        <v>-1.2520899999999999</v>
      </c>
      <c r="Y3488" s="370">
        <f t="shared" si="2231"/>
        <v>0</v>
      </c>
      <c r="Z3488" s="370">
        <f t="shared" si="2231"/>
        <v>3089.7789399999997</v>
      </c>
      <c r="AA3488" s="920"/>
      <c r="AB3488" s="323">
        <f t="shared" si="2218"/>
        <v>0</v>
      </c>
      <c r="AC3488" s="1014">
        <f t="shared" si="2194"/>
        <v>0</v>
      </c>
      <c r="AD3488" s="1029"/>
      <c r="AF3488" s="3234">
        <f t="shared" si="2142"/>
        <v>0</v>
      </c>
      <c r="AJ3488" s="137"/>
    </row>
    <row r="3489" spans="1:36" ht="60" x14ac:dyDescent="0.25">
      <c r="A3489" s="137">
        <v>1</v>
      </c>
      <c r="B3489" s="173" t="s">
        <v>775</v>
      </c>
      <c r="C3489" s="1843"/>
      <c r="D3489" s="743"/>
      <c r="E3489" s="1847">
        <f t="shared" si="2228"/>
        <v>14665</v>
      </c>
      <c r="F3489" s="743">
        <f t="shared" si="2228"/>
        <v>2445</v>
      </c>
      <c r="G3489" s="743">
        <f t="shared" si="2228"/>
        <v>3357</v>
      </c>
      <c r="H3489" s="2026">
        <f t="shared" si="2187"/>
        <v>137.30061349693253</v>
      </c>
      <c r="I3489" s="1958"/>
      <c r="J3489" s="1958"/>
      <c r="K3489" s="1959"/>
      <c r="L3489" s="1959"/>
      <c r="M3489" s="1959"/>
      <c r="N3489" s="1959"/>
      <c r="O3489" s="1959"/>
      <c r="P3489" s="1839"/>
      <c r="Q3489" s="370">
        <f t="shared" ref="Q3489:Z3489" si="2233">Q3416+Q3335</f>
        <v>56007</v>
      </c>
      <c r="R3489" s="370">
        <f t="shared" ref="R3489" si="2234">R3416+R3335</f>
        <v>56007</v>
      </c>
      <c r="S3489" s="370">
        <f t="shared" si="2233"/>
        <v>9334.5</v>
      </c>
      <c r="T3489" s="370">
        <f t="shared" si="2233"/>
        <v>12506.107320000001</v>
      </c>
      <c r="U3489" s="768">
        <f t="shared" si="2233"/>
        <v>0</v>
      </c>
      <c r="V3489" s="326">
        <f t="shared" si="2233"/>
        <v>0</v>
      </c>
      <c r="W3489" s="370">
        <f t="shared" si="2233"/>
        <v>3171.607320000001</v>
      </c>
      <c r="X3489" s="370">
        <f t="shared" si="2233"/>
        <v>0</v>
      </c>
      <c r="Y3489" s="370">
        <f t="shared" si="2233"/>
        <v>-0.76560000000000006</v>
      </c>
      <c r="Z3489" s="370">
        <f t="shared" si="2233"/>
        <v>12505.34172</v>
      </c>
      <c r="AA3489" s="920"/>
      <c r="AB3489" s="323">
        <f t="shared" si="2218"/>
        <v>0</v>
      </c>
      <c r="AC3489" s="1014">
        <f t="shared" si="2194"/>
        <v>0</v>
      </c>
      <c r="AD3489" s="1029"/>
      <c r="AF3489" s="3234">
        <f t="shared" si="2142"/>
        <v>0</v>
      </c>
      <c r="AJ3489" s="137"/>
    </row>
    <row r="3490" spans="1:36" ht="45" x14ac:dyDescent="0.25">
      <c r="A3490" s="137">
        <v>1</v>
      </c>
      <c r="B3490" s="173" t="s">
        <v>776</v>
      </c>
      <c r="C3490" s="1843"/>
      <c r="D3490" s="743"/>
      <c r="E3490" s="1847">
        <f t="shared" si="2228"/>
        <v>3685</v>
      </c>
      <c r="F3490" s="743">
        <f t="shared" si="2228"/>
        <v>614</v>
      </c>
      <c r="G3490" s="743">
        <f t="shared" si="2228"/>
        <v>1286</v>
      </c>
      <c r="H3490" s="2026">
        <f t="shared" si="2187"/>
        <v>209.44625407166123</v>
      </c>
      <c r="I3490" s="1958"/>
      <c r="J3490" s="1958"/>
      <c r="K3490" s="1959"/>
      <c r="L3490" s="1959"/>
      <c r="M3490" s="1959"/>
      <c r="N3490" s="1959"/>
      <c r="O3490" s="1959"/>
      <c r="P3490" s="1839"/>
      <c r="Q3490" s="370">
        <f t="shared" ref="Q3490:Z3490" si="2235">Q3417+Q3336</f>
        <v>9445.5</v>
      </c>
      <c r="R3490" s="370">
        <f t="shared" ref="R3490" si="2236">R3417+R3336</f>
        <v>9445.5</v>
      </c>
      <c r="S3490" s="370">
        <f t="shared" si="2235"/>
        <v>1574.25</v>
      </c>
      <c r="T3490" s="370">
        <f t="shared" si="2235"/>
        <v>1998.3756800000001</v>
      </c>
      <c r="U3490" s="768">
        <f t="shared" si="2235"/>
        <v>0</v>
      </c>
      <c r="V3490" s="326">
        <f t="shared" si="2235"/>
        <v>0</v>
      </c>
      <c r="W3490" s="370">
        <f t="shared" si="2235"/>
        <v>424.1256800000001</v>
      </c>
      <c r="X3490" s="370">
        <f t="shared" si="2235"/>
        <v>0</v>
      </c>
      <c r="Y3490" s="370">
        <f t="shared" si="2235"/>
        <v>0</v>
      </c>
      <c r="Z3490" s="370">
        <f t="shared" si="2235"/>
        <v>1998.3756800000001</v>
      </c>
      <c r="AA3490" s="920"/>
      <c r="AB3490" s="323">
        <f t="shared" si="2218"/>
        <v>0</v>
      </c>
      <c r="AC3490" s="1014">
        <f t="shared" si="2194"/>
        <v>0</v>
      </c>
      <c r="AD3490" s="1029"/>
      <c r="AF3490" s="3234">
        <f t="shared" si="2142"/>
        <v>0</v>
      </c>
      <c r="AJ3490" s="137"/>
    </row>
    <row r="3491" spans="1:36" ht="29.25" x14ac:dyDescent="0.25">
      <c r="A3491" s="137">
        <v>1</v>
      </c>
      <c r="B3491" s="288" t="s">
        <v>303</v>
      </c>
      <c r="C3491" s="1843"/>
      <c r="D3491" s="743"/>
      <c r="E3491" s="1847">
        <f>E3418+E3337</f>
        <v>18420</v>
      </c>
      <c r="F3491" s="743">
        <f>F3418+F3337</f>
        <v>3074.25</v>
      </c>
      <c r="G3491" s="743">
        <f>ROUND(G3418+G3337,0)</f>
        <v>43</v>
      </c>
      <c r="H3491" s="2026">
        <f t="shared" si="2187"/>
        <v>1.3987151337724648</v>
      </c>
      <c r="I3491" s="1958"/>
      <c r="J3491" s="1958"/>
      <c r="K3491" s="1959"/>
      <c r="L3491" s="1959"/>
      <c r="M3491" s="1959"/>
      <c r="N3491" s="1959"/>
      <c r="O3491" s="1959"/>
      <c r="P3491" s="1839"/>
      <c r="Q3491" s="370">
        <f t="shared" ref="Q3491:Z3491" si="2237">Q3418+Q3337</f>
        <v>20915.999999999993</v>
      </c>
      <c r="R3491" s="370">
        <f t="shared" ref="R3491" si="2238">R3418+R3337</f>
        <v>27802.941400000003</v>
      </c>
      <c r="S3491" s="370">
        <f t="shared" si="2237"/>
        <v>4112.0855818181817</v>
      </c>
      <c r="T3491" s="370">
        <f t="shared" si="2237"/>
        <v>3455.3570200000017</v>
      </c>
      <c r="U3491" s="768">
        <f t="shared" si="2237"/>
        <v>0</v>
      </c>
      <c r="V3491" s="326">
        <f t="shared" si="2237"/>
        <v>0</v>
      </c>
      <c r="W3491" s="370">
        <f t="shared" si="2237"/>
        <v>-656.72856181817997</v>
      </c>
      <c r="X3491" s="370">
        <f t="shared" si="2237"/>
        <v>-14.744110000000001</v>
      </c>
      <c r="Y3491" s="370">
        <f t="shared" si="2237"/>
        <v>0</v>
      </c>
      <c r="Z3491" s="370">
        <f t="shared" si="2237"/>
        <v>3455.3570200000017</v>
      </c>
      <c r="AA3491" s="920"/>
      <c r="AB3491" s="323">
        <f t="shared" si="2218"/>
        <v>0</v>
      </c>
      <c r="AC3491" s="1014">
        <f t="shared" si="2194"/>
        <v>0</v>
      </c>
      <c r="AD3491" s="1029"/>
      <c r="AF3491" s="3234">
        <f t="shared" si="2142"/>
        <v>0</v>
      </c>
      <c r="AJ3491" s="137"/>
    </row>
    <row r="3492" spans="1:36" x14ac:dyDescent="0.25">
      <c r="A3492" s="137">
        <v>1</v>
      </c>
      <c r="B3492" s="173" t="s">
        <v>296</v>
      </c>
      <c r="C3492" s="1843"/>
      <c r="D3492" s="743"/>
      <c r="E3492" s="1847">
        <f>E3419+E3338</f>
        <v>0</v>
      </c>
      <c r="F3492" s="743"/>
      <c r="G3492" s="743"/>
      <c r="H3492" s="2026"/>
      <c r="I3492" s="1958"/>
      <c r="J3492" s="1958"/>
      <c r="K3492" s="1959"/>
      <c r="L3492" s="1959"/>
      <c r="M3492" s="1959"/>
      <c r="N3492" s="1959"/>
      <c r="O3492" s="1959"/>
      <c r="P3492" s="1839"/>
      <c r="Q3492" s="370">
        <f t="shared" ref="Q3492:Z3492" si="2239">Q3419+Q3338</f>
        <v>0</v>
      </c>
      <c r="R3492" s="370">
        <f t="shared" ref="R3492" si="2240">R3419+R3338</f>
        <v>0</v>
      </c>
      <c r="S3492" s="370">
        <f t="shared" si="2239"/>
        <v>0</v>
      </c>
      <c r="T3492" s="370">
        <f t="shared" si="2239"/>
        <v>0</v>
      </c>
      <c r="U3492" s="768">
        <f t="shared" si="2239"/>
        <v>0</v>
      </c>
      <c r="V3492" s="326">
        <f t="shared" si="2239"/>
        <v>0</v>
      </c>
      <c r="W3492" s="370">
        <f t="shared" si="2239"/>
        <v>0</v>
      </c>
      <c r="X3492" s="370">
        <f t="shared" si="2239"/>
        <v>0</v>
      </c>
      <c r="Y3492" s="370">
        <f t="shared" si="2239"/>
        <v>0</v>
      </c>
      <c r="Z3492" s="370">
        <f t="shared" si="2239"/>
        <v>0</v>
      </c>
      <c r="AA3492" s="920"/>
      <c r="AB3492" s="323">
        <f t="shared" si="2218"/>
        <v>0</v>
      </c>
      <c r="AC3492" s="1014">
        <f t="shared" si="2194"/>
        <v>0</v>
      </c>
      <c r="AD3492" s="1029"/>
      <c r="AF3492" s="3234">
        <f t="shared" si="2142"/>
        <v>0</v>
      </c>
      <c r="AJ3492" s="137"/>
    </row>
    <row r="3493" spans="1:36" ht="30" x14ac:dyDescent="0.25">
      <c r="A3493" s="137">
        <v>1</v>
      </c>
      <c r="B3493" s="291" t="s">
        <v>423</v>
      </c>
      <c r="C3493" s="1843"/>
      <c r="D3493" s="743"/>
      <c r="E3493" s="1847">
        <f>E3420+E3339</f>
        <v>25</v>
      </c>
      <c r="F3493" s="1847">
        <f>F3420+F3339</f>
        <v>4.25</v>
      </c>
      <c r="G3493" s="1847">
        <f>ROUND(G3420+G3339,0)</f>
        <v>3</v>
      </c>
      <c r="H3493" s="2026">
        <f>G3493/F3493*100</f>
        <v>70.588235294117652</v>
      </c>
      <c r="I3493" s="1958"/>
      <c r="J3493" s="1958"/>
      <c r="K3493" s="1959"/>
      <c r="L3493" s="1959"/>
      <c r="M3493" s="1959"/>
      <c r="N3493" s="1959"/>
      <c r="O3493" s="1959"/>
      <c r="P3493" s="1839"/>
      <c r="Q3493" s="370">
        <f t="shared" ref="Q3493:Z3493" si="2241">Q3420+Q3339</f>
        <v>0</v>
      </c>
      <c r="R3493" s="370">
        <f t="shared" ref="R3493" si="2242">R3420+R3339</f>
        <v>0</v>
      </c>
      <c r="S3493" s="370">
        <f t="shared" si="2241"/>
        <v>0</v>
      </c>
      <c r="T3493" s="370">
        <f t="shared" si="2241"/>
        <v>0</v>
      </c>
      <c r="U3493" s="768">
        <f t="shared" si="2241"/>
        <v>0</v>
      </c>
      <c r="V3493" s="326">
        <f t="shared" si="2241"/>
        <v>0</v>
      </c>
      <c r="W3493" s="370">
        <f t="shared" si="2241"/>
        <v>0</v>
      </c>
      <c r="X3493" s="370">
        <f t="shared" si="2241"/>
        <v>0</v>
      </c>
      <c r="Y3493" s="370">
        <f t="shared" si="2241"/>
        <v>0</v>
      </c>
      <c r="Z3493" s="370">
        <f t="shared" si="2241"/>
        <v>0</v>
      </c>
      <c r="AA3493" s="948"/>
      <c r="AB3493" s="323">
        <f t="shared" si="2218"/>
        <v>0</v>
      </c>
      <c r="AC3493" s="1014">
        <f t="shared" si="2194"/>
        <v>0</v>
      </c>
      <c r="AD3493" s="1029"/>
      <c r="AF3493" s="3234">
        <f t="shared" ref="AF3493:AF3522" si="2243">T3493+V3493+Y3493-Z3493</f>
        <v>0</v>
      </c>
      <c r="AJ3493" s="137"/>
    </row>
    <row r="3494" spans="1:36" x14ac:dyDescent="0.25">
      <c r="A3494" s="137">
        <v>1</v>
      </c>
      <c r="B3494" s="173" t="s">
        <v>424</v>
      </c>
      <c r="C3494" s="1843"/>
      <c r="D3494" s="743"/>
      <c r="E3494" s="1847">
        <f>E3421+E3340</f>
        <v>0</v>
      </c>
      <c r="F3494" s="743"/>
      <c r="G3494" s="743"/>
      <c r="H3494" s="2026"/>
      <c r="I3494" s="1958"/>
      <c r="J3494" s="1958"/>
      <c r="K3494" s="1959"/>
      <c r="L3494" s="1959"/>
      <c r="M3494" s="1959"/>
      <c r="N3494" s="1959"/>
      <c r="O3494" s="1959"/>
      <c r="P3494" s="1839"/>
      <c r="Q3494" s="370">
        <f t="shared" ref="Q3494:Z3494" si="2244">Q3421+Q3340</f>
        <v>0</v>
      </c>
      <c r="R3494" s="370">
        <f t="shared" ref="R3494" si="2245">R3421+R3340</f>
        <v>0</v>
      </c>
      <c r="S3494" s="370">
        <f t="shared" si="2244"/>
        <v>0</v>
      </c>
      <c r="T3494" s="370">
        <f t="shared" si="2244"/>
        <v>0</v>
      </c>
      <c r="U3494" s="768">
        <f t="shared" si="2244"/>
        <v>0</v>
      </c>
      <c r="V3494" s="326">
        <f t="shared" si="2244"/>
        <v>0</v>
      </c>
      <c r="W3494" s="370">
        <f t="shared" si="2244"/>
        <v>0</v>
      </c>
      <c r="X3494" s="370">
        <f t="shared" si="2244"/>
        <v>0</v>
      </c>
      <c r="Y3494" s="370">
        <f t="shared" si="2244"/>
        <v>0</v>
      </c>
      <c r="Z3494" s="370">
        <f t="shared" si="2244"/>
        <v>0</v>
      </c>
      <c r="AA3494" s="920"/>
      <c r="AB3494" s="323">
        <f t="shared" si="2218"/>
        <v>0</v>
      </c>
      <c r="AC3494" s="1014">
        <f t="shared" si="2194"/>
        <v>0</v>
      </c>
      <c r="AD3494" s="1029"/>
      <c r="AF3494" s="3234">
        <f t="shared" si="2243"/>
        <v>0</v>
      </c>
      <c r="AJ3494" s="137"/>
    </row>
    <row r="3495" spans="1:36" ht="30" x14ac:dyDescent="0.25">
      <c r="A3495" s="137">
        <v>1</v>
      </c>
      <c r="B3495" s="173" t="s">
        <v>425</v>
      </c>
      <c r="C3495" s="1843"/>
      <c r="D3495" s="743"/>
      <c r="E3495" s="1847">
        <f>E3422+E3341</f>
        <v>100</v>
      </c>
      <c r="F3495" s="743">
        <f>F3422+F3341</f>
        <v>17</v>
      </c>
      <c r="G3495" s="743">
        <f>ROUND(G3422+G3341,0)</f>
        <v>12</v>
      </c>
      <c r="H3495" s="2026">
        <f t="shared" ref="H3495:H3522" si="2246">G3495/F3495*100</f>
        <v>70.588235294117652</v>
      </c>
      <c r="I3495" s="1958"/>
      <c r="J3495" s="1958"/>
      <c r="K3495" s="1959"/>
      <c r="L3495" s="1959"/>
      <c r="M3495" s="1959"/>
      <c r="N3495" s="1959"/>
      <c r="O3495" s="1959"/>
      <c r="P3495" s="1839"/>
      <c r="Q3495" s="370">
        <f t="shared" ref="Q3495:Z3495" si="2247">Q3422+Q3341</f>
        <v>0</v>
      </c>
      <c r="R3495" s="370">
        <f t="shared" ref="R3495" si="2248">R3422+R3341</f>
        <v>0</v>
      </c>
      <c r="S3495" s="370">
        <f t="shared" si="2247"/>
        <v>0</v>
      </c>
      <c r="T3495" s="370">
        <f t="shared" si="2247"/>
        <v>0</v>
      </c>
      <c r="U3495" s="768">
        <f t="shared" si="2247"/>
        <v>0</v>
      </c>
      <c r="V3495" s="326">
        <f t="shared" si="2247"/>
        <v>0</v>
      </c>
      <c r="W3495" s="370">
        <f t="shared" si="2247"/>
        <v>0</v>
      </c>
      <c r="X3495" s="370">
        <f t="shared" si="2247"/>
        <v>0</v>
      </c>
      <c r="Y3495" s="370">
        <f t="shared" si="2247"/>
        <v>0</v>
      </c>
      <c r="Z3495" s="370">
        <f t="shared" si="2247"/>
        <v>0</v>
      </c>
      <c r="AA3495" s="920"/>
      <c r="AB3495" s="323">
        <f t="shared" si="2218"/>
        <v>0</v>
      </c>
      <c r="AC3495" s="1014">
        <f t="shared" si="2194"/>
        <v>0</v>
      </c>
      <c r="AD3495" s="1029"/>
      <c r="AF3495" s="3234">
        <f t="shared" si="2243"/>
        <v>0</v>
      </c>
    </row>
    <row r="3496" spans="1:36" ht="45" x14ac:dyDescent="0.25">
      <c r="A3496" s="137">
        <v>1</v>
      </c>
      <c r="B3496" s="173" t="s">
        <v>426</v>
      </c>
      <c r="C3496" s="1848"/>
      <c r="D3496" s="743"/>
      <c r="E3496" s="1850">
        <f t="shared" ref="E3496:F3496" si="2249">E3423+E3342</f>
        <v>0</v>
      </c>
      <c r="F3496" s="1849">
        <f t="shared" si="2249"/>
        <v>0</v>
      </c>
      <c r="G3496" s="1849">
        <f>ROUND(G3423+G3342,0)</f>
        <v>0</v>
      </c>
      <c r="H3496" s="2026" t="e">
        <f t="shared" si="2246"/>
        <v>#DIV/0!</v>
      </c>
      <c r="I3496" s="1958"/>
      <c r="J3496" s="1958"/>
      <c r="K3496" s="1959"/>
      <c r="L3496" s="1959"/>
      <c r="M3496" s="1959"/>
      <c r="N3496" s="1959"/>
      <c r="O3496" s="1959"/>
      <c r="P3496" s="1839"/>
      <c r="Q3496" s="370">
        <f t="shared" ref="Q3496:Z3496" si="2250">Q3423+Q3342</f>
        <v>0</v>
      </c>
      <c r="R3496" s="370">
        <f t="shared" ref="R3496" si="2251">R3423+R3342</f>
        <v>0</v>
      </c>
      <c r="S3496" s="370">
        <f t="shared" si="2250"/>
        <v>0</v>
      </c>
      <c r="T3496" s="370">
        <f t="shared" si="2250"/>
        <v>0</v>
      </c>
      <c r="U3496" s="768">
        <f t="shared" si="2250"/>
        <v>0</v>
      </c>
      <c r="V3496" s="326">
        <f t="shared" si="2250"/>
        <v>0</v>
      </c>
      <c r="W3496" s="370">
        <f t="shared" si="2250"/>
        <v>0</v>
      </c>
      <c r="X3496" s="370">
        <f t="shared" si="2250"/>
        <v>0</v>
      </c>
      <c r="Y3496" s="370">
        <f t="shared" si="2250"/>
        <v>0</v>
      </c>
      <c r="Z3496" s="370">
        <f t="shared" si="2250"/>
        <v>0</v>
      </c>
      <c r="AA3496" s="924"/>
      <c r="AB3496" s="323">
        <f t="shared" si="2218"/>
        <v>0</v>
      </c>
      <c r="AC3496" s="1014">
        <f t="shared" si="2194"/>
        <v>0</v>
      </c>
      <c r="AD3496" s="1029"/>
      <c r="AF3496" s="3234">
        <f t="shared" si="2243"/>
        <v>0</v>
      </c>
      <c r="AJ3496" s="137"/>
    </row>
    <row r="3497" spans="1:36" ht="60" x14ac:dyDescent="0.25">
      <c r="A3497" s="137">
        <v>1</v>
      </c>
      <c r="B3497" s="554" t="s">
        <v>427</v>
      </c>
      <c r="C3497" s="1957"/>
      <c r="D3497" s="743"/>
      <c r="E3497" s="1847">
        <f t="shared" ref="E3497:F3497" si="2252">E3424+E3343</f>
        <v>0</v>
      </c>
      <c r="F3497" s="743">
        <f t="shared" si="2252"/>
        <v>0</v>
      </c>
      <c r="G3497" s="743">
        <f>ROUND(G3424+G3343,0)</f>
        <v>0</v>
      </c>
      <c r="H3497" s="2026" t="e">
        <f t="shared" si="2246"/>
        <v>#DIV/0!</v>
      </c>
      <c r="I3497" s="1958"/>
      <c r="J3497" s="1958"/>
      <c r="K3497" s="1959"/>
      <c r="L3497" s="1959"/>
      <c r="M3497" s="1959"/>
      <c r="N3497" s="1959"/>
      <c r="O3497" s="1959"/>
      <c r="P3497" s="1839"/>
      <c r="Q3497" s="370">
        <f t="shared" ref="Q3497:Z3497" si="2253">Q3424+Q3343</f>
        <v>0</v>
      </c>
      <c r="R3497" s="370">
        <f t="shared" ref="R3497" si="2254">R3424+R3343</f>
        <v>0</v>
      </c>
      <c r="S3497" s="370">
        <f t="shared" si="2253"/>
        <v>0</v>
      </c>
      <c r="T3497" s="370">
        <f t="shared" si="2253"/>
        <v>0</v>
      </c>
      <c r="U3497" s="768">
        <f t="shared" si="2253"/>
        <v>0</v>
      </c>
      <c r="V3497" s="326">
        <f t="shared" si="2253"/>
        <v>0</v>
      </c>
      <c r="W3497" s="370">
        <f t="shared" si="2253"/>
        <v>0</v>
      </c>
      <c r="X3497" s="370">
        <f t="shared" si="2253"/>
        <v>0</v>
      </c>
      <c r="Y3497" s="370">
        <f t="shared" si="2253"/>
        <v>0</v>
      </c>
      <c r="Z3497" s="370">
        <f t="shared" si="2253"/>
        <v>0</v>
      </c>
      <c r="AA3497" s="920"/>
      <c r="AB3497" s="323">
        <f t="shared" si="2218"/>
        <v>0</v>
      </c>
      <c r="AC3497" s="1014">
        <f t="shared" si="2194"/>
        <v>0</v>
      </c>
      <c r="AD3497" s="1029"/>
      <c r="AF3497" s="3234">
        <f t="shared" si="2243"/>
        <v>0</v>
      </c>
      <c r="AJ3497" s="137"/>
    </row>
    <row r="3498" spans="1:36" ht="45" x14ac:dyDescent="0.25">
      <c r="A3498" s="137">
        <v>1</v>
      </c>
      <c r="B3498" s="554" t="s">
        <v>428</v>
      </c>
      <c r="C3498" s="1957"/>
      <c r="D3498" s="743"/>
      <c r="E3498" s="1847">
        <f>E3424+E3343</f>
        <v>0</v>
      </c>
      <c r="F3498" s="743">
        <f t="shared" ref="F3498:G3498" si="2255">F3424+F3343</f>
        <v>0</v>
      </c>
      <c r="G3498" s="743">
        <f t="shared" si="2255"/>
        <v>0</v>
      </c>
      <c r="H3498" s="2026" t="e">
        <f t="shared" si="2246"/>
        <v>#DIV/0!</v>
      </c>
      <c r="I3498" s="1958"/>
      <c r="J3498" s="1958"/>
      <c r="K3498" s="1959"/>
      <c r="L3498" s="1959"/>
      <c r="M3498" s="1959"/>
      <c r="N3498" s="1959"/>
      <c r="O3498" s="1959"/>
      <c r="P3498" s="1839"/>
      <c r="Q3498" s="370">
        <f t="shared" ref="Q3498:Z3498" si="2256">Q3424+Q3343</f>
        <v>0</v>
      </c>
      <c r="R3498" s="370">
        <f t="shared" ref="R3498" si="2257">R3424+R3343</f>
        <v>0</v>
      </c>
      <c r="S3498" s="370">
        <f t="shared" si="2256"/>
        <v>0</v>
      </c>
      <c r="T3498" s="370">
        <f t="shared" si="2256"/>
        <v>0</v>
      </c>
      <c r="U3498" s="768">
        <f t="shared" si="2256"/>
        <v>0</v>
      </c>
      <c r="V3498" s="326">
        <f t="shared" si="2256"/>
        <v>0</v>
      </c>
      <c r="W3498" s="370">
        <f t="shared" si="2256"/>
        <v>0</v>
      </c>
      <c r="X3498" s="370">
        <f t="shared" si="2256"/>
        <v>0</v>
      </c>
      <c r="Y3498" s="370">
        <f t="shared" si="2256"/>
        <v>0</v>
      </c>
      <c r="Z3498" s="370">
        <f t="shared" si="2256"/>
        <v>0</v>
      </c>
      <c r="AA3498" s="920"/>
      <c r="AB3498" s="323">
        <f>AB3424+AB3343</f>
        <v>0</v>
      </c>
      <c r="AC3498" s="1014">
        <f t="shared" si="2194"/>
        <v>0</v>
      </c>
      <c r="AD3498" s="1029"/>
      <c r="AF3498" s="3234">
        <f t="shared" si="2243"/>
        <v>0</v>
      </c>
      <c r="AJ3498" s="137"/>
    </row>
    <row r="3499" spans="1:36" ht="57" x14ac:dyDescent="0.25">
      <c r="A3499" s="137">
        <v>1</v>
      </c>
      <c r="B3499" s="978" t="s">
        <v>740</v>
      </c>
      <c r="C3499" s="1957"/>
      <c r="D3499" s="743"/>
      <c r="E3499" s="1847">
        <f>E3425+E3344</f>
        <v>3679</v>
      </c>
      <c r="F3499" s="743">
        <f t="shared" ref="F3499:G3499" si="2258">F3425+F3344</f>
        <v>614</v>
      </c>
      <c r="G3499" s="743">
        <f t="shared" si="2258"/>
        <v>8</v>
      </c>
      <c r="H3499" s="2026">
        <f t="shared" si="2246"/>
        <v>1.3029315960912053</v>
      </c>
      <c r="I3499" s="1958"/>
      <c r="J3499" s="1958"/>
      <c r="K3499" s="1959"/>
      <c r="L3499" s="1959"/>
      <c r="M3499" s="1959"/>
      <c r="N3499" s="1959"/>
      <c r="O3499" s="1959"/>
      <c r="P3499" s="1839"/>
      <c r="Q3499" s="370"/>
      <c r="R3499" s="370"/>
      <c r="S3499" s="370"/>
      <c r="T3499" s="370"/>
      <c r="U3499" s="768"/>
      <c r="V3499" s="326"/>
      <c r="W3499" s="370"/>
      <c r="X3499" s="370"/>
      <c r="Y3499" s="370"/>
      <c r="Z3499" s="370"/>
      <c r="AA3499" s="920"/>
      <c r="AB3499" s="323" t="e">
        <f>AB3425+#REF!</f>
        <v>#REF!</v>
      </c>
      <c r="AC3499" s="1014">
        <f t="shared" si="2194"/>
        <v>0</v>
      </c>
      <c r="AD3499" s="1029"/>
      <c r="AF3499" s="3234">
        <f t="shared" si="2243"/>
        <v>0</v>
      </c>
      <c r="AJ3499" s="137"/>
    </row>
    <row r="3500" spans="1:36" ht="30" x14ac:dyDescent="0.25">
      <c r="A3500" s="137">
        <v>1</v>
      </c>
      <c r="B3500" s="554" t="s">
        <v>741</v>
      </c>
      <c r="C3500" s="1957"/>
      <c r="D3500" s="743"/>
      <c r="E3500" s="1847">
        <f t="shared" ref="E3500:G3500" si="2259">E3426</f>
        <v>65</v>
      </c>
      <c r="F3500" s="743">
        <f t="shared" si="2259"/>
        <v>11</v>
      </c>
      <c r="G3500" s="743">
        <f t="shared" si="2259"/>
        <v>1</v>
      </c>
      <c r="H3500" s="2026">
        <f t="shared" si="2246"/>
        <v>9.0909090909090917</v>
      </c>
      <c r="I3500" s="1958"/>
      <c r="J3500" s="1958"/>
      <c r="K3500" s="1959"/>
      <c r="L3500" s="1959"/>
      <c r="M3500" s="1959"/>
      <c r="N3500" s="1959"/>
      <c r="O3500" s="1959"/>
      <c r="P3500" s="1839"/>
      <c r="Q3500" s="370"/>
      <c r="R3500" s="370"/>
      <c r="S3500" s="370"/>
      <c r="T3500" s="370"/>
      <c r="U3500" s="768"/>
      <c r="V3500" s="326"/>
      <c r="W3500" s="370"/>
      <c r="X3500" s="370"/>
      <c r="Y3500" s="370"/>
      <c r="Z3500" s="370"/>
      <c r="AA3500" s="920"/>
      <c r="AB3500" s="323" t="e">
        <f>AB3426+#REF!</f>
        <v>#REF!</v>
      </c>
      <c r="AC3500" s="1014">
        <f t="shared" si="2194"/>
        <v>0</v>
      </c>
      <c r="AD3500" s="1029"/>
      <c r="AF3500" s="3234">
        <f t="shared" si="2243"/>
        <v>0</v>
      </c>
      <c r="AJ3500" s="137"/>
    </row>
    <row r="3501" spans="1:36" s="2186" customFormat="1" ht="30" x14ac:dyDescent="0.25">
      <c r="B3501" s="554" t="s">
        <v>742</v>
      </c>
      <c r="C3501" s="1957"/>
      <c r="D3501" s="743"/>
      <c r="E3501" s="1847">
        <f t="shared" ref="E3501:G3501" si="2260">E3427</f>
        <v>175</v>
      </c>
      <c r="F3501" s="743">
        <f t="shared" si="2260"/>
        <v>29</v>
      </c>
      <c r="G3501" s="743">
        <f t="shared" si="2260"/>
        <v>7</v>
      </c>
      <c r="H3501" s="2026">
        <f t="shared" si="2246"/>
        <v>24.137931034482758</v>
      </c>
      <c r="I3501" s="1958"/>
      <c r="J3501" s="1958"/>
      <c r="K3501" s="1959"/>
      <c r="L3501" s="1959"/>
      <c r="M3501" s="1959"/>
      <c r="N3501" s="1959"/>
      <c r="O3501" s="1959"/>
      <c r="P3501" s="1839"/>
      <c r="Q3501" s="370"/>
      <c r="R3501" s="370"/>
      <c r="S3501" s="370"/>
      <c r="T3501" s="370"/>
      <c r="U3501" s="768"/>
      <c r="V3501" s="326"/>
      <c r="W3501" s="370"/>
      <c r="X3501" s="370"/>
      <c r="Y3501" s="370"/>
      <c r="Z3501" s="370"/>
      <c r="AA3501" s="920"/>
      <c r="AB3501" s="323"/>
      <c r="AC3501" s="1014">
        <f t="shared" si="2194"/>
        <v>0</v>
      </c>
      <c r="AD3501" s="1029"/>
      <c r="AF3501" s="3234"/>
    </row>
    <row r="3502" spans="1:36" s="2186" customFormat="1" ht="30" x14ac:dyDescent="0.25">
      <c r="B3502" s="554" t="s">
        <v>760</v>
      </c>
      <c r="C3502" s="1957"/>
      <c r="D3502" s="743"/>
      <c r="E3502" s="1847">
        <f t="shared" ref="E3502:G3502" si="2261">E3428</f>
        <v>0</v>
      </c>
      <c r="F3502" s="743">
        <f t="shared" si="2261"/>
        <v>0</v>
      </c>
      <c r="G3502" s="743">
        <f t="shared" si="2261"/>
        <v>0</v>
      </c>
      <c r="H3502" s="2026" t="e">
        <f t="shared" si="2246"/>
        <v>#DIV/0!</v>
      </c>
      <c r="I3502" s="1958"/>
      <c r="J3502" s="1958"/>
      <c r="K3502" s="1959"/>
      <c r="L3502" s="1959"/>
      <c r="M3502" s="1959"/>
      <c r="N3502" s="1959"/>
      <c r="O3502" s="1959"/>
      <c r="P3502" s="1839"/>
      <c r="Q3502" s="370"/>
      <c r="R3502" s="370"/>
      <c r="S3502" s="370"/>
      <c r="T3502" s="370"/>
      <c r="U3502" s="768"/>
      <c r="V3502" s="326"/>
      <c r="W3502" s="370"/>
      <c r="X3502" s="370"/>
      <c r="Y3502" s="370"/>
      <c r="Z3502" s="370"/>
      <c r="AA3502" s="920"/>
      <c r="AB3502" s="323"/>
      <c r="AC3502" s="1014">
        <f t="shared" si="2194"/>
        <v>0</v>
      </c>
      <c r="AD3502" s="1029"/>
      <c r="AF3502" s="3234"/>
    </row>
    <row r="3503" spans="1:36" s="2186" customFormat="1" ht="30" x14ac:dyDescent="0.25">
      <c r="B3503" s="554" t="s">
        <v>761</v>
      </c>
      <c r="C3503" s="1957"/>
      <c r="D3503" s="743"/>
      <c r="E3503" s="1847">
        <f>E3429+E3345</f>
        <v>3439</v>
      </c>
      <c r="F3503" s="743">
        <f t="shared" ref="F3503:G3503" si="2262">F3429+F3345</f>
        <v>574</v>
      </c>
      <c r="G3503" s="743">
        <f t="shared" si="2262"/>
        <v>0</v>
      </c>
      <c r="H3503" s="2026">
        <f t="shared" si="2246"/>
        <v>0</v>
      </c>
      <c r="I3503" s="1958"/>
      <c r="J3503" s="1958"/>
      <c r="K3503" s="1959"/>
      <c r="L3503" s="1959"/>
      <c r="M3503" s="1959"/>
      <c r="N3503" s="1959"/>
      <c r="O3503" s="1959"/>
      <c r="P3503" s="1839"/>
      <c r="Q3503" s="370"/>
      <c r="R3503" s="370"/>
      <c r="S3503" s="370"/>
      <c r="T3503" s="370"/>
      <c r="U3503" s="768"/>
      <c r="V3503" s="326"/>
      <c r="W3503" s="370"/>
      <c r="X3503" s="370"/>
      <c r="Y3503" s="370"/>
      <c r="Z3503" s="370"/>
      <c r="AA3503" s="920"/>
      <c r="AB3503" s="323"/>
      <c r="AC3503" s="1014">
        <f t="shared" si="2194"/>
        <v>0</v>
      </c>
      <c r="AD3503" s="1029"/>
      <c r="AF3503" s="3234"/>
    </row>
    <row r="3504" spans="1:36" ht="28.5" x14ac:dyDescent="0.25">
      <c r="A3504" s="137">
        <v>1</v>
      </c>
      <c r="B3504" s="978" t="s">
        <v>304</v>
      </c>
      <c r="C3504" s="1957"/>
      <c r="D3504" s="743"/>
      <c r="E3504" s="1847">
        <f>E3430+E3346</f>
        <v>15332.170212765957</v>
      </c>
      <c r="F3504" s="743">
        <f t="shared" ref="F3504:G3504" si="2263">F3430+F3346</f>
        <v>2555.3617021276596</v>
      </c>
      <c r="G3504" s="743">
        <f t="shared" si="2263"/>
        <v>2568.8085106382987</v>
      </c>
      <c r="H3504" s="2026">
        <f t="shared" si="2246"/>
        <v>100.52621938019352</v>
      </c>
      <c r="I3504" s="1958"/>
      <c r="J3504" s="1958"/>
      <c r="K3504" s="1959"/>
      <c r="L3504" s="1959"/>
      <c r="M3504" s="1959"/>
      <c r="N3504" s="1959"/>
      <c r="O3504" s="1959"/>
      <c r="P3504" s="1839"/>
      <c r="Q3504" s="370">
        <f t="shared" ref="Q3504:Z3504" si="2264">Q3430+Q3346</f>
        <v>0</v>
      </c>
      <c r="R3504" s="370">
        <f t="shared" ref="R3504" si="2265">R3430+R3346</f>
        <v>0</v>
      </c>
      <c r="S3504" s="370">
        <f t="shared" si="2264"/>
        <v>0</v>
      </c>
      <c r="T3504" s="370">
        <f t="shared" si="2264"/>
        <v>0</v>
      </c>
      <c r="U3504" s="768">
        <f t="shared" si="2264"/>
        <v>0</v>
      </c>
      <c r="V3504" s="326">
        <f t="shared" si="2264"/>
        <v>0</v>
      </c>
      <c r="W3504" s="370">
        <f t="shared" si="2264"/>
        <v>0</v>
      </c>
      <c r="X3504" s="370">
        <f t="shared" si="2264"/>
        <v>0</v>
      </c>
      <c r="Y3504" s="370">
        <f t="shared" si="2264"/>
        <v>0</v>
      </c>
      <c r="Z3504" s="370">
        <f t="shared" si="2264"/>
        <v>0</v>
      </c>
      <c r="AA3504" s="920"/>
      <c r="AB3504" s="323">
        <f>AB3430+AB3346</f>
        <v>0</v>
      </c>
      <c r="AC3504" s="1014">
        <f t="shared" si="2194"/>
        <v>0</v>
      </c>
      <c r="AD3504" s="1029"/>
      <c r="AF3504" s="3234">
        <f t="shared" si="2243"/>
        <v>0</v>
      </c>
      <c r="AJ3504" s="137"/>
    </row>
    <row r="3505" spans="1:36" x14ac:dyDescent="0.25">
      <c r="A3505" s="137">
        <v>1</v>
      </c>
      <c r="B3505" s="288" t="s">
        <v>312</v>
      </c>
      <c r="C3505" s="1843"/>
      <c r="D3505" s="743"/>
      <c r="E3505" s="1847">
        <f>E3431+E3347</f>
        <v>0</v>
      </c>
      <c r="F3505" s="743">
        <f t="shared" ref="F3505:G3505" si="2266">F3431+F3347</f>
        <v>0</v>
      </c>
      <c r="G3505" s="743">
        <f t="shared" si="2266"/>
        <v>0</v>
      </c>
      <c r="H3505" s="2026" t="e">
        <f t="shared" si="2246"/>
        <v>#DIV/0!</v>
      </c>
      <c r="I3505" s="1958"/>
      <c r="J3505" s="1958"/>
      <c r="K3505" s="1959"/>
      <c r="L3505" s="1959"/>
      <c r="M3505" s="1959"/>
      <c r="N3505" s="1959"/>
      <c r="O3505" s="1959"/>
      <c r="P3505" s="1839"/>
      <c r="Q3505" s="370">
        <f t="shared" ref="Q3505:Z3505" si="2267">Q3431+Q3347</f>
        <v>0</v>
      </c>
      <c r="R3505" s="370">
        <f t="shared" ref="R3505" si="2268">R3431+R3347</f>
        <v>0</v>
      </c>
      <c r="S3505" s="370">
        <f t="shared" si="2267"/>
        <v>0</v>
      </c>
      <c r="T3505" s="370">
        <f t="shared" si="2267"/>
        <v>0</v>
      </c>
      <c r="U3505" s="768">
        <f t="shared" si="2267"/>
        <v>0</v>
      </c>
      <c r="V3505" s="326">
        <f t="shared" si="2267"/>
        <v>0</v>
      </c>
      <c r="W3505" s="370">
        <f t="shared" si="2267"/>
        <v>0</v>
      </c>
      <c r="X3505" s="370">
        <f t="shared" si="2267"/>
        <v>0</v>
      </c>
      <c r="Y3505" s="370">
        <f t="shared" si="2267"/>
        <v>0</v>
      </c>
      <c r="Z3505" s="370">
        <f t="shared" si="2267"/>
        <v>0</v>
      </c>
      <c r="AA3505" s="920"/>
      <c r="AB3505" s="323">
        <f>AB3431+AB3347</f>
        <v>0</v>
      </c>
      <c r="AC3505" s="1014">
        <f t="shared" si="2194"/>
        <v>0</v>
      </c>
      <c r="AD3505" s="1029"/>
      <c r="AF3505" s="3234">
        <f t="shared" si="2243"/>
        <v>0</v>
      </c>
      <c r="AJ3505" s="137"/>
    </row>
    <row r="3506" spans="1:36" x14ac:dyDescent="0.25">
      <c r="A3506" s="137">
        <v>1</v>
      </c>
      <c r="B3506" s="288" t="s">
        <v>313</v>
      </c>
      <c r="C3506" s="1843"/>
      <c r="D3506" s="743"/>
      <c r="E3506" s="1847">
        <f t="shared" ref="E3506:G3506" si="2269">E3432+E3348</f>
        <v>7436.1702127659573</v>
      </c>
      <c r="F3506" s="743">
        <f t="shared" si="2269"/>
        <v>1239.3617021276596</v>
      </c>
      <c r="G3506" s="743">
        <f t="shared" si="2269"/>
        <v>1223.8085106382985</v>
      </c>
      <c r="H3506" s="2026">
        <f t="shared" si="2246"/>
        <v>98.745064377682453</v>
      </c>
      <c r="I3506" s="1958"/>
      <c r="J3506" s="1958"/>
      <c r="K3506" s="1959"/>
      <c r="L3506" s="1959"/>
      <c r="M3506" s="1959"/>
      <c r="N3506" s="1959"/>
      <c r="O3506" s="1959"/>
      <c r="P3506" s="1839"/>
      <c r="Q3506" s="370">
        <f t="shared" ref="Q3506:Z3506" si="2270">Q3432+Q3348</f>
        <v>0</v>
      </c>
      <c r="R3506" s="370">
        <f t="shared" ref="R3506" si="2271">R3432+R3348</f>
        <v>0</v>
      </c>
      <c r="S3506" s="370">
        <f t="shared" si="2270"/>
        <v>0</v>
      </c>
      <c r="T3506" s="370">
        <f t="shared" si="2270"/>
        <v>0</v>
      </c>
      <c r="U3506" s="768">
        <f t="shared" si="2270"/>
        <v>0</v>
      </c>
      <c r="V3506" s="326">
        <f t="shared" si="2270"/>
        <v>0</v>
      </c>
      <c r="W3506" s="370">
        <f t="shared" si="2270"/>
        <v>0</v>
      </c>
      <c r="X3506" s="370">
        <f t="shared" si="2270"/>
        <v>0</v>
      </c>
      <c r="Y3506" s="370">
        <f t="shared" si="2270"/>
        <v>0</v>
      </c>
      <c r="Z3506" s="370">
        <f t="shared" si="2270"/>
        <v>0</v>
      </c>
      <c r="AA3506" s="920"/>
      <c r="AB3506" s="323">
        <f>AB3432+AB3348</f>
        <v>0</v>
      </c>
      <c r="AC3506" s="1014">
        <f t="shared" si="2194"/>
        <v>0</v>
      </c>
      <c r="AD3506" s="1029"/>
      <c r="AF3506" s="3234">
        <f t="shared" si="2243"/>
        <v>0</v>
      </c>
      <c r="AJ3506" s="137"/>
    </row>
    <row r="3507" spans="1:36" x14ac:dyDescent="0.25">
      <c r="A3507" s="137">
        <v>1</v>
      </c>
      <c r="B3507" s="173" t="s">
        <v>314</v>
      </c>
      <c r="C3507" s="1957"/>
      <c r="D3507" s="743"/>
      <c r="E3507" s="1847">
        <f t="shared" ref="E3507:G3508" si="2272">E3433+E3349</f>
        <v>69900</v>
      </c>
      <c r="F3507" s="743">
        <f t="shared" si="2272"/>
        <v>11650</v>
      </c>
      <c r="G3507" s="743">
        <f t="shared" si="2272"/>
        <v>11503.800000000007</v>
      </c>
      <c r="H3507" s="2026">
        <f t="shared" si="2246"/>
        <v>98.745064377682453</v>
      </c>
      <c r="I3507" s="1958"/>
      <c r="J3507" s="1958"/>
      <c r="K3507" s="1959"/>
      <c r="L3507" s="1959"/>
      <c r="M3507" s="1959"/>
      <c r="N3507" s="1959"/>
      <c r="O3507" s="1959"/>
      <c r="P3507" s="1839"/>
      <c r="Q3507" s="370">
        <f t="shared" ref="Q3507:Z3507" si="2273">Q3433</f>
        <v>0</v>
      </c>
      <c r="R3507" s="370">
        <f t="shared" ref="R3507" si="2274">R3433</f>
        <v>0</v>
      </c>
      <c r="S3507" s="370">
        <f t="shared" si="2273"/>
        <v>0</v>
      </c>
      <c r="T3507" s="370">
        <f t="shared" si="2273"/>
        <v>0</v>
      </c>
      <c r="U3507" s="768">
        <f t="shared" si="2273"/>
        <v>0</v>
      </c>
      <c r="V3507" s="326">
        <f t="shared" si="2273"/>
        <v>0</v>
      </c>
      <c r="W3507" s="370">
        <f t="shared" si="2273"/>
        <v>0</v>
      </c>
      <c r="X3507" s="370">
        <f t="shared" si="2273"/>
        <v>0</v>
      </c>
      <c r="Y3507" s="370">
        <f t="shared" si="2273"/>
        <v>0</v>
      </c>
      <c r="Z3507" s="370">
        <f t="shared" si="2273"/>
        <v>0</v>
      </c>
      <c r="AA3507" s="920"/>
      <c r="AB3507" s="323">
        <f>AB3433</f>
        <v>0</v>
      </c>
      <c r="AC3507" s="1014">
        <f t="shared" si="2194"/>
        <v>0</v>
      </c>
      <c r="AD3507" s="1029"/>
      <c r="AF3507" s="3234">
        <f t="shared" si="2243"/>
        <v>0</v>
      </c>
    </row>
    <row r="3508" spans="1:36" s="2186" customFormat="1" ht="29.25" x14ac:dyDescent="0.25">
      <c r="B3508" s="288" t="s">
        <v>777</v>
      </c>
      <c r="C3508" s="1957"/>
      <c r="D3508" s="743"/>
      <c r="E3508" s="1847">
        <f t="shared" si="2272"/>
        <v>7896</v>
      </c>
      <c r="F3508" s="743">
        <f t="shared" si="2272"/>
        <v>1316</v>
      </c>
      <c r="G3508" s="743">
        <f t="shared" si="2272"/>
        <v>1345</v>
      </c>
      <c r="H3508" s="2026">
        <f t="shared" si="2246"/>
        <v>102.20364741641336</v>
      </c>
      <c r="I3508" s="1958"/>
      <c r="J3508" s="1958"/>
      <c r="K3508" s="1959"/>
      <c r="L3508" s="1959"/>
      <c r="M3508" s="1959"/>
      <c r="N3508" s="1959"/>
      <c r="O3508" s="1959"/>
      <c r="P3508" s="1839"/>
      <c r="Q3508" s="370">
        <f t="shared" ref="Q3508:Z3508" si="2275">Q3434+Q3350</f>
        <v>12712.56</v>
      </c>
      <c r="R3508" s="370">
        <f t="shared" ref="R3508" si="2276">R3434+R3350</f>
        <v>12712.56</v>
      </c>
      <c r="S3508" s="370">
        <f t="shared" si="2275"/>
        <v>2118.7599999999998</v>
      </c>
      <c r="T3508" s="370">
        <f t="shared" si="2275"/>
        <v>1807.5345400000001</v>
      </c>
      <c r="U3508" s="768">
        <f t="shared" si="2275"/>
        <v>0</v>
      </c>
      <c r="V3508" s="326">
        <f t="shared" si="2275"/>
        <v>0</v>
      </c>
      <c r="W3508" s="370">
        <f t="shared" si="2275"/>
        <v>-311.22545999999988</v>
      </c>
      <c r="X3508" s="370">
        <f t="shared" si="2275"/>
        <v>0</v>
      </c>
      <c r="Y3508" s="370">
        <f t="shared" si="2275"/>
        <v>0</v>
      </c>
      <c r="Z3508" s="370">
        <f t="shared" si="2275"/>
        <v>1807.5345400000001</v>
      </c>
      <c r="AA3508" s="920"/>
      <c r="AB3508" s="323"/>
      <c r="AC3508" s="1014">
        <f t="shared" si="2194"/>
        <v>0</v>
      </c>
      <c r="AD3508" s="1029"/>
      <c r="AF3508" s="3234"/>
    </row>
    <row r="3509" spans="1:36" x14ac:dyDescent="0.25">
      <c r="A3509" s="137">
        <v>1</v>
      </c>
      <c r="B3509" s="288" t="s">
        <v>213</v>
      </c>
      <c r="C3509" s="1843"/>
      <c r="D3509" s="743"/>
      <c r="E3509" s="1847">
        <f>E3354</f>
        <v>0</v>
      </c>
      <c r="F3509" s="1847">
        <f>F3354</f>
        <v>0</v>
      </c>
      <c r="G3509" s="1847">
        <f>G3354</f>
        <v>0</v>
      </c>
      <c r="H3509" s="2026"/>
      <c r="I3509" s="1958"/>
      <c r="J3509" s="1958"/>
      <c r="K3509" s="1959"/>
      <c r="L3509" s="1959"/>
      <c r="M3509" s="1959"/>
      <c r="N3509" s="1959"/>
      <c r="O3509" s="1959"/>
      <c r="P3509" s="1839"/>
      <c r="Q3509" s="370">
        <f t="shared" ref="Q3509:Z3509" si="2277">Q3354</f>
        <v>0</v>
      </c>
      <c r="R3509" s="370">
        <f t="shared" ref="R3509" si="2278">R3354</f>
        <v>0</v>
      </c>
      <c r="S3509" s="370">
        <f t="shared" si="2277"/>
        <v>0</v>
      </c>
      <c r="T3509" s="370">
        <f t="shared" si="2277"/>
        <v>0</v>
      </c>
      <c r="U3509" s="768">
        <f t="shared" si="2277"/>
        <v>0</v>
      </c>
      <c r="V3509" s="326">
        <f t="shared" si="2277"/>
        <v>0</v>
      </c>
      <c r="W3509" s="370">
        <f t="shared" si="2277"/>
        <v>0</v>
      </c>
      <c r="X3509" s="370">
        <f t="shared" si="2277"/>
        <v>0</v>
      </c>
      <c r="Y3509" s="370">
        <f t="shared" si="2277"/>
        <v>0</v>
      </c>
      <c r="Z3509" s="370">
        <f t="shared" si="2277"/>
        <v>0</v>
      </c>
      <c r="AA3509" s="920"/>
      <c r="AB3509" s="323">
        <f>AB3354</f>
        <v>0</v>
      </c>
      <c r="AC3509" s="1014">
        <f t="shared" si="2194"/>
        <v>0</v>
      </c>
      <c r="AD3509" s="1029"/>
      <c r="AF3509" s="3234">
        <f t="shared" si="2243"/>
        <v>0</v>
      </c>
      <c r="AJ3509" s="137"/>
    </row>
    <row r="3510" spans="1:36" s="2186" customFormat="1" ht="86.25" x14ac:dyDescent="0.25">
      <c r="A3510" s="2186">
        <v>1</v>
      </c>
      <c r="B3510" s="288" t="s">
        <v>464</v>
      </c>
      <c r="C3510" s="1843"/>
      <c r="D3510" s="743"/>
      <c r="E3510" s="1847">
        <f>E3396+E3315</f>
        <v>17748</v>
      </c>
      <c r="F3510" s="743">
        <f>F3396+F3315</f>
        <v>2958</v>
      </c>
      <c r="G3510" s="743">
        <f>G3396+G3315</f>
        <v>3151</v>
      </c>
      <c r="H3510" s="2026">
        <f t="shared" si="2246"/>
        <v>106.52467883705205</v>
      </c>
      <c r="I3510" s="1958"/>
      <c r="J3510" s="1958"/>
      <c r="K3510" s="1959"/>
      <c r="L3510" s="1959"/>
      <c r="M3510" s="1959"/>
      <c r="N3510" s="1959"/>
      <c r="O3510" s="1959"/>
      <c r="P3510" s="1839"/>
      <c r="Q3510" s="370">
        <f t="shared" ref="Q3510:Z3510" si="2279">Q3435+Q3357</f>
        <v>66067.704400000002</v>
      </c>
      <c r="R3510" s="370">
        <f t="shared" ref="R3510" si="2280">R3435+R3357</f>
        <v>66067.704400000002</v>
      </c>
      <c r="S3510" s="370">
        <f t="shared" si="2279"/>
        <v>11011.284066666667</v>
      </c>
      <c r="T3510" s="370">
        <f t="shared" si="2279"/>
        <v>11988.642400000002</v>
      </c>
      <c r="U3510" s="768">
        <f t="shared" si="2279"/>
        <v>0</v>
      </c>
      <c r="V3510" s="326">
        <f t="shared" si="2279"/>
        <v>0</v>
      </c>
      <c r="W3510" s="370">
        <f t="shared" si="2279"/>
        <v>977.35833333333494</v>
      </c>
      <c r="X3510" s="370">
        <f t="shared" si="2279"/>
        <v>0</v>
      </c>
      <c r="Y3510" s="370">
        <f t="shared" si="2279"/>
        <v>-7.0152999999999999</v>
      </c>
      <c r="Z3510" s="370">
        <f t="shared" si="2279"/>
        <v>11981.627100000002</v>
      </c>
      <c r="AA3510" s="920"/>
      <c r="AB3510" s="323">
        <f t="shared" ref="AB3510:AB3515" si="2281">AB3435+AB3357</f>
        <v>0</v>
      </c>
      <c r="AC3510" s="1014">
        <f t="shared" si="2194"/>
        <v>0</v>
      </c>
      <c r="AD3510" s="1029"/>
      <c r="AF3510" s="3234">
        <f t="shared" si="2243"/>
        <v>0</v>
      </c>
    </row>
    <row r="3511" spans="1:36" x14ac:dyDescent="0.25">
      <c r="A3511" s="137">
        <v>1</v>
      </c>
      <c r="B3511" s="175" t="s">
        <v>255</v>
      </c>
      <c r="C3511" s="1957"/>
      <c r="D3511" s="743"/>
      <c r="E3511" s="1850">
        <f t="shared" ref="E3511:G3515" si="2282">E3436+E3358</f>
        <v>43960</v>
      </c>
      <c r="F3511" s="1849">
        <f t="shared" si="2282"/>
        <v>7330.25</v>
      </c>
      <c r="G3511" s="1849">
        <f t="shared" si="2282"/>
        <v>5752.0450000000001</v>
      </c>
      <c r="H3511" s="2026">
        <f t="shared" si="2246"/>
        <v>78.469970328433547</v>
      </c>
      <c r="I3511" s="1958"/>
      <c r="J3511" s="1958"/>
      <c r="K3511" s="1959"/>
      <c r="L3511" s="1959"/>
      <c r="M3511" s="1959"/>
      <c r="N3511" s="1959"/>
      <c r="O3511" s="1959"/>
      <c r="P3511" s="1839"/>
      <c r="Q3511" s="370">
        <f t="shared" ref="Q3511:Z3511" si="2283">Q3436+Q3358</f>
        <v>0</v>
      </c>
      <c r="R3511" s="370">
        <f t="shared" ref="R3511" si="2284">R3436+R3358</f>
        <v>0</v>
      </c>
      <c r="S3511" s="370">
        <f t="shared" si="2283"/>
        <v>0</v>
      </c>
      <c r="T3511" s="370">
        <f t="shared" si="2283"/>
        <v>0</v>
      </c>
      <c r="U3511" s="768">
        <f t="shared" si="2283"/>
        <v>0</v>
      </c>
      <c r="V3511" s="326">
        <f t="shared" si="2283"/>
        <v>0</v>
      </c>
      <c r="W3511" s="370">
        <f t="shared" si="2283"/>
        <v>0</v>
      </c>
      <c r="X3511" s="370">
        <f t="shared" si="2283"/>
        <v>0</v>
      </c>
      <c r="Y3511" s="370">
        <f t="shared" si="2283"/>
        <v>0</v>
      </c>
      <c r="Z3511" s="370">
        <f t="shared" si="2283"/>
        <v>0</v>
      </c>
      <c r="AA3511" s="924"/>
      <c r="AB3511" s="323">
        <f t="shared" si="2281"/>
        <v>0</v>
      </c>
      <c r="AC3511" s="1014">
        <f t="shared" si="2194"/>
        <v>0</v>
      </c>
      <c r="AD3511" s="1029"/>
      <c r="AF3511" s="3234">
        <f t="shared" si="2243"/>
        <v>0</v>
      </c>
      <c r="AJ3511" s="137"/>
    </row>
    <row r="3512" spans="1:36" ht="29.25" x14ac:dyDescent="0.25">
      <c r="A3512" s="137">
        <v>1</v>
      </c>
      <c r="B3512" s="175" t="s">
        <v>268</v>
      </c>
      <c r="C3512" s="1843"/>
      <c r="D3512" s="743"/>
      <c r="E3512" s="1850">
        <f t="shared" si="2282"/>
        <v>67073</v>
      </c>
      <c r="F3512" s="1849">
        <f t="shared" si="2282"/>
        <v>11181</v>
      </c>
      <c r="G3512" s="1849">
        <f t="shared" si="2282"/>
        <v>12432</v>
      </c>
      <c r="H3512" s="2026">
        <f t="shared" si="2246"/>
        <v>111.1886235578213</v>
      </c>
      <c r="I3512" s="1958"/>
      <c r="J3512" s="1958"/>
      <c r="K3512" s="1959"/>
      <c r="L3512" s="1959"/>
      <c r="M3512" s="1959"/>
      <c r="N3512" s="1959"/>
      <c r="O3512" s="1959"/>
      <c r="P3512" s="1839"/>
      <c r="Q3512" s="370">
        <f t="shared" ref="Q3512:Z3512" si="2285">Q3437+Q3359</f>
        <v>0</v>
      </c>
      <c r="R3512" s="370">
        <f t="shared" ref="R3512" si="2286">R3437+R3359</f>
        <v>0</v>
      </c>
      <c r="S3512" s="370">
        <f t="shared" si="2285"/>
        <v>0</v>
      </c>
      <c r="T3512" s="370">
        <f t="shared" si="2285"/>
        <v>0</v>
      </c>
      <c r="U3512" s="768" t="e">
        <f t="shared" si="2285"/>
        <v>#REF!</v>
      </c>
      <c r="V3512" s="326">
        <f t="shared" si="2285"/>
        <v>0</v>
      </c>
      <c r="W3512" s="370">
        <f t="shared" si="2285"/>
        <v>0</v>
      </c>
      <c r="X3512" s="370">
        <f t="shared" si="2285"/>
        <v>0</v>
      </c>
      <c r="Y3512" s="370">
        <f t="shared" si="2285"/>
        <v>0</v>
      </c>
      <c r="Z3512" s="370">
        <f t="shared" si="2285"/>
        <v>0</v>
      </c>
      <c r="AA3512" s="924"/>
      <c r="AB3512" s="323">
        <f t="shared" si="2281"/>
        <v>0</v>
      </c>
      <c r="AC3512" s="1014">
        <f t="shared" si="2194"/>
        <v>0</v>
      </c>
      <c r="AD3512" s="1029"/>
      <c r="AF3512" s="3234">
        <f t="shared" si="2243"/>
        <v>0</v>
      </c>
      <c r="AJ3512" s="137"/>
    </row>
    <row r="3513" spans="1:36" ht="29.25" x14ac:dyDescent="0.25">
      <c r="A3513" s="137">
        <v>1</v>
      </c>
      <c r="B3513" s="175" t="s">
        <v>256</v>
      </c>
      <c r="C3513" s="1843"/>
      <c r="D3513" s="743"/>
      <c r="E3513" s="1850">
        <f t="shared" si="2282"/>
        <v>107744.17021276595</v>
      </c>
      <c r="F3513" s="1849">
        <f t="shared" si="2282"/>
        <v>17957.361702127659</v>
      </c>
      <c r="G3513" s="1849">
        <f t="shared" si="2282"/>
        <v>8666.8085106382987</v>
      </c>
      <c r="H3513" s="2026">
        <f t="shared" si="2246"/>
        <v>48.263261911193901</v>
      </c>
      <c r="I3513" s="1958"/>
      <c r="J3513" s="1958"/>
      <c r="K3513" s="1959"/>
      <c r="L3513" s="1959"/>
      <c r="M3513" s="1959"/>
      <c r="N3513" s="1959"/>
      <c r="O3513" s="1959"/>
      <c r="P3513" s="1839"/>
      <c r="Q3513" s="370">
        <f t="shared" ref="Q3513:Z3513" si="2287">Q3438+Q3360</f>
        <v>0</v>
      </c>
      <c r="R3513" s="370">
        <f t="shared" ref="R3513" si="2288">R3438+R3360</f>
        <v>0</v>
      </c>
      <c r="S3513" s="370">
        <f t="shared" si="2287"/>
        <v>0</v>
      </c>
      <c r="T3513" s="370">
        <f t="shared" si="2287"/>
        <v>0</v>
      </c>
      <c r="U3513" s="768">
        <f t="shared" si="2287"/>
        <v>0</v>
      </c>
      <c r="V3513" s="326">
        <f t="shared" si="2287"/>
        <v>0</v>
      </c>
      <c r="W3513" s="370">
        <f t="shared" si="2287"/>
        <v>0</v>
      </c>
      <c r="X3513" s="370">
        <f t="shared" si="2287"/>
        <v>0</v>
      </c>
      <c r="Y3513" s="370">
        <f t="shared" si="2287"/>
        <v>0</v>
      </c>
      <c r="Z3513" s="370">
        <f t="shared" si="2287"/>
        <v>0</v>
      </c>
      <c r="AA3513" s="924"/>
      <c r="AB3513" s="323">
        <f t="shared" si="2281"/>
        <v>0</v>
      </c>
      <c r="AC3513" s="1014">
        <f t="shared" si="2194"/>
        <v>0</v>
      </c>
      <c r="AD3513" s="1029"/>
      <c r="AF3513" s="3234">
        <f t="shared" si="2243"/>
        <v>0</v>
      </c>
      <c r="AJ3513" s="137"/>
    </row>
    <row r="3514" spans="1:36" ht="29.25" x14ac:dyDescent="0.25">
      <c r="A3514" s="137">
        <v>1</v>
      </c>
      <c r="B3514" s="175" t="s">
        <v>257</v>
      </c>
      <c r="C3514" s="1843"/>
      <c r="D3514" s="743"/>
      <c r="E3514" s="1850">
        <f t="shared" si="2282"/>
        <v>24800</v>
      </c>
      <c r="F3514" s="1849">
        <f t="shared" si="2282"/>
        <v>4133</v>
      </c>
      <c r="G3514" s="1849">
        <f t="shared" si="2282"/>
        <v>2612</v>
      </c>
      <c r="H3514" s="2026">
        <f t="shared" si="2246"/>
        <v>63.198645052020318</v>
      </c>
      <c r="I3514" s="1958"/>
      <c r="J3514" s="1958"/>
      <c r="K3514" s="1959"/>
      <c r="L3514" s="1959"/>
      <c r="M3514" s="1959"/>
      <c r="N3514" s="1959"/>
      <c r="O3514" s="1959"/>
      <c r="P3514" s="1839"/>
      <c r="Q3514" s="370">
        <f t="shared" ref="Q3514:Z3514" si="2289">Q3439+Q3361</f>
        <v>0</v>
      </c>
      <c r="R3514" s="370">
        <f t="shared" ref="R3514" si="2290">R3439+R3361</f>
        <v>0</v>
      </c>
      <c r="S3514" s="370">
        <f t="shared" si="2289"/>
        <v>0</v>
      </c>
      <c r="T3514" s="370">
        <f t="shared" si="2289"/>
        <v>0</v>
      </c>
      <c r="U3514" s="768">
        <f t="shared" si="2289"/>
        <v>0</v>
      </c>
      <c r="V3514" s="326">
        <f t="shared" si="2289"/>
        <v>0</v>
      </c>
      <c r="W3514" s="370">
        <f t="shared" si="2289"/>
        <v>0</v>
      </c>
      <c r="X3514" s="370">
        <f t="shared" si="2289"/>
        <v>0</v>
      </c>
      <c r="Y3514" s="370">
        <f t="shared" si="2289"/>
        <v>0</v>
      </c>
      <c r="Z3514" s="370">
        <f t="shared" si="2289"/>
        <v>0</v>
      </c>
      <c r="AA3514" s="924"/>
      <c r="AB3514" s="323">
        <f t="shared" si="2281"/>
        <v>0</v>
      </c>
      <c r="AC3514" s="1014">
        <f t="shared" si="2194"/>
        <v>0</v>
      </c>
      <c r="AD3514" s="1029"/>
      <c r="AF3514" s="3234">
        <f t="shared" si="2243"/>
        <v>0</v>
      </c>
      <c r="AJ3514" s="137"/>
    </row>
    <row r="3515" spans="1:36" x14ac:dyDescent="0.25">
      <c r="A3515" s="137">
        <v>1</v>
      </c>
      <c r="B3515" s="557" t="s">
        <v>133</v>
      </c>
      <c r="C3515" s="1843"/>
      <c r="D3515" s="743"/>
      <c r="E3515" s="1850">
        <f t="shared" si="2282"/>
        <v>459421.45714285714</v>
      </c>
      <c r="F3515" s="1849">
        <f t="shared" si="2282"/>
        <v>76575.659523809532</v>
      </c>
      <c r="G3515" s="1849">
        <f t="shared" si="2282"/>
        <v>51079.445</v>
      </c>
      <c r="H3515" s="2026">
        <f t="shared" si="2246"/>
        <v>66.704544652492288</v>
      </c>
      <c r="I3515" s="1958"/>
      <c r="J3515" s="1958"/>
      <c r="K3515" s="1959"/>
      <c r="L3515" s="1959"/>
      <c r="M3515" s="1959"/>
      <c r="N3515" s="1959"/>
      <c r="O3515" s="1959"/>
      <c r="P3515" s="1839"/>
      <c r="Q3515" s="370">
        <f t="shared" ref="Q3515:Z3515" si="2291">Q3440+Q3362</f>
        <v>713813.52705999988</v>
      </c>
      <c r="R3515" s="370">
        <f t="shared" ref="R3515" si="2292">R3440+R3362</f>
        <v>720700.46846</v>
      </c>
      <c r="S3515" s="370">
        <f t="shared" si="2291"/>
        <v>119595.00675848484</v>
      </c>
      <c r="T3515" s="370">
        <f t="shared" si="2291"/>
        <v>121136.25101000001</v>
      </c>
      <c r="U3515" s="768">
        <f t="shared" si="2291"/>
        <v>0</v>
      </c>
      <c r="V3515" s="326">
        <f t="shared" si="2291"/>
        <v>-329.38262000000003</v>
      </c>
      <c r="W3515" s="370">
        <f t="shared" si="2291"/>
        <v>1541.2442515151629</v>
      </c>
      <c r="X3515" s="370">
        <f t="shared" si="2291"/>
        <v>-15.996200000000002</v>
      </c>
      <c r="Y3515" s="370">
        <f t="shared" si="2291"/>
        <v>-14.000699999999998</v>
      </c>
      <c r="Z3515" s="370">
        <f t="shared" si="2291"/>
        <v>120792.86769000001</v>
      </c>
      <c r="AA3515" s="924"/>
      <c r="AB3515" s="323">
        <f t="shared" si="2281"/>
        <v>669.90794999999412</v>
      </c>
      <c r="AC3515" s="1014">
        <f t="shared" si="2194"/>
        <v>0</v>
      </c>
      <c r="AD3515" s="1029"/>
      <c r="AF3515" s="3234">
        <f t="shared" si="2243"/>
        <v>0</v>
      </c>
      <c r="AJ3515" s="137"/>
    </row>
    <row r="3516" spans="1:36" x14ac:dyDescent="0.25">
      <c r="A3516" s="137">
        <v>1</v>
      </c>
      <c r="B3516" s="2148" t="s">
        <v>65</v>
      </c>
      <c r="C3516" s="2149"/>
      <c r="D3516" s="2025"/>
      <c r="E3516" s="1853">
        <f>SUM(E3443,E3365)</f>
        <v>645</v>
      </c>
      <c r="F3516" s="2025">
        <f>SUM(F3443,F3365)</f>
        <v>107</v>
      </c>
      <c r="G3516" s="2025">
        <f>SUM(G3443,G3365)</f>
        <v>9</v>
      </c>
      <c r="H3516" s="2025">
        <f t="shared" si="2246"/>
        <v>8.4112149532710276</v>
      </c>
      <c r="I3516" s="1842">
        <f>K3516/E3516</f>
        <v>9.8821705426356594</v>
      </c>
      <c r="J3516" s="1838">
        <f>M3516/G3516</f>
        <v>11.444444444444445</v>
      </c>
      <c r="K3516" s="2025">
        <f>SUM(K3443,K3365)</f>
        <v>6374</v>
      </c>
      <c r="L3516" s="2025">
        <f>SUM(L3443,L3365)</f>
        <v>1063</v>
      </c>
      <c r="M3516" s="2025">
        <f>SUM(M3443,M3365)</f>
        <v>103</v>
      </c>
      <c r="N3516" s="1839">
        <f>M3516/L3516*100</f>
        <v>9.6895578551269992</v>
      </c>
      <c r="O3516" s="2025">
        <f>SUM(O3443,O3365)</f>
        <v>21.613333333333333</v>
      </c>
      <c r="P3516" s="1839">
        <f>M3516/$B$4*12/O3516</f>
        <v>28.593460826650215</v>
      </c>
      <c r="Q3516" s="370">
        <f>Q3515-Q3508-Q3491-Q3474-Q3469-Q3458-Q3457</f>
        <v>0</v>
      </c>
      <c r="R3516" s="370">
        <f>R3515-R3508-R3491-R3474-R3469-R3458-R3457</f>
        <v>0</v>
      </c>
      <c r="S3516" s="370">
        <f t="shared" ref="S3516:Z3516" si="2293">S3515-S3508-S3491-S3474-S3469-S3458-S3457</f>
        <v>0</v>
      </c>
      <c r="T3516" s="370">
        <f t="shared" si="2293"/>
        <v>0</v>
      </c>
      <c r="U3516" s="768">
        <f t="shared" si="2293"/>
        <v>0</v>
      </c>
      <c r="V3516" s="326">
        <f t="shared" si="2293"/>
        <v>0</v>
      </c>
      <c r="W3516" s="370">
        <f t="shared" si="2293"/>
        <v>0</v>
      </c>
      <c r="X3516" s="370">
        <f t="shared" si="2293"/>
        <v>-8.8817841970012523E-16</v>
      </c>
      <c r="Y3516" s="370">
        <f t="shared" si="2293"/>
        <v>1.2212453270876722E-15</v>
      </c>
      <c r="Z3516" s="370">
        <f t="shared" si="2293"/>
        <v>0</v>
      </c>
      <c r="AA3516" s="1986"/>
      <c r="AB3516" s="323">
        <f>SUM(AB3443,AB3365)</f>
        <v>0</v>
      </c>
      <c r="AC3516" s="1014">
        <f t="shared" si="2194"/>
        <v>0</v>
      </c>
      <c r="AD3516" s="1029"/>
      <c r="AF3516" s="3234">
        <f t="shared" si="2243"/>
        <v>1.2212453270876722E-15</v>
      </c>
      <c r="AJ3516" s="137"/>
    </row>
    <row r="3517" spans="1:36" x14ac:dyDescent="0.25">
      <c r="A3517" s="137">
        <v>1</v>
      </c>
      <c r="B3517" s="2150" t="s">
        <v>16</v>
      </c>
      <c r="C3517" s="2151"/>
      <c r="D3517" s="2023"/>
      <c r="E3517" s="2024">
        <f t="shared" ref="E3517:G3518" si="2294">SUM(E3446,E3369)</f>
        <v>1657</v>
      </c>
      <c r="F3517" s="2023">
        <f t="shared" si="2294"/>
        <v>277</v>
      </c>
      <c r="G3517" s="2023">
        <f t="shared" si="2294"/>
        <v>399</v>
      </c>
      <c r="H3517" s="2023">
        <f t="shared" si="2246"/>
        <v>144.04332129963899</v>
      </c>
      <c r="I3517" s="1842">
        <f>K3517/E3517</f>
        <v>7.8442969221484606</v>
      </c>
      <c r="J3517" s="1838">
        <f>M3517/G3517</f>
        <v>7.2005012531328321</v>
      </c>
      <c r="K3517" s="2023">
        <f t="shared" ref="K3517:M3518" si="2295">SUM(K3446,K3369)</f>
        <v>12998</v>
      </c>
      <c r="L3517" s="2023">
        <f t="shared" si="2295"/>
        <v>2166</v>
      </c>
      <c r="M3517" s="2023">
        <f t="shared" si="2295"/>
        <v>2873</v>
      </c>
      <c r="N3517" s="1839">
        <f>M3517/L3517*100</f>
        <v>132.64081255771006</v>
      </c>
      <c r="O3517" s="2023">
        <f>SUM(O3446,O3369)</f>
        <v>54.158333333333331</v>
      </c>
      <c r="P3517" s="1839">
        <f>M3517/$B$4*12/O3517</f>
        <v>318.28896753346669</v>
      </c>
      <c r="Q3517" s="370">
        <f t="shared" ref="Q3517:Z3517" si="2296">SUM(Q3446,Q3369)</f>
        <v>0</v>
      </c>
      <c r="R3517" s="370">
        <f t="shared" ref="R3517" si="2297">SUM(R3446,R3369)</f>
        <v>0</v>
      </c>
      <c r="S3517" s="370">
        <f t="shared" si="2296"/>
        <v>0</v>
      </c>
      <c r="T3517" s="370">
        <f t="shared" si="2296"/>
        <v>0</v>
      </c>
      <c r="U3517" s="768">
        <f t="shared" si="2296"/>
        <v>0</v>
      </c>
      <c r="V3517" s="326">
        <f t="shared" si="2296"/>
        <v>0</v>
      </c>
      <c r="W3517" s="370">
        <f t="shared" si="2296"/>
        <v>0</v>
      </c>
      <c r="X3517" s="370">
        <f t="shared" si="2296"/>
        <v>0</v>
      </c>
      <c r="Y3517" s="370">
        <f t="shared" si="2296"/>
        <v>0</v>
      </c>
      <c r="Z3517" s="370">
        <f t="shared" si="2296"/>
        <v>0</v>
      </c>
      <c r="AA3517" s="1686"/>
      <c r="AB3517" s="323">
        <f>SUM(AB3446,AB3369)</f>
        <v>0</v>
      </c>
      <c r="AC3517" s="1014">
        <f t="shared" si="2194"/>
        <v>0</v>
      </c>
      <c r="AD3517" s="1029"/>
      <c r="AF3517" s="3234">
        <f t="shared" si="2243"/>
        <v>0</v>
      </c>
      <c r="AJ3517" s="137"/>
    </row>
    <row r="3518" spans="1:36" ht="29.25" x14ac:dyDescent="0.25">
      <c r="A3518" s="137">
        <v>1</v>
      </c>
      <c r="B3518" s="720" t="s">
        <v>198</v>
      </c>
      <c r="C3518" s="718"/>
      <c r="D3518" s="2026"/>
      <c r="E3518" s="1837">
        <f t="shared" si="2294"/>
        <v>2302</v>
      </c>
      <c r="F3518" s="2026">
        <f t="shared" si="2294"/>
        <v>384</v>
      </c>
      <c r="G3518" s="2026">
        <f t="shared" si="2294"/>
        <v>408</v>
      </c>
      <c r="H3518" s="2026">
        <f t="shared" si="2246"/>
        <v>106.25</v>
      </c>
      <c r="I3518" s="1842">
        <f>K3518/E3518</f>
        <v>8.4152910512597749</v>
      </c>
      <c r="J3518" s="1838">
        <f>M3518/G3518</f>
        <v>7.2941176470588234</v>
      </c>
      <c r="K3518" s="2026">
        <f t="shared" si="2295"/>
        <v>19372</v>
      </c>
      <c r="L3518" s="2026">
        <f t="shared" si="2295"/>
        <v>3229</v>
      </c>
      <c r="M3518" s="2026">
        <f t="shared" si="2295"/>
        <v>2976</v>
      </c>
      <c r="N3518" s="1839">
        <f>M3518/L3518*100</f>
        <v>92.16475689067822</v>
      </c>
      <c r="O3518" s="2026">
        <f>SUM(O3447,O3370)</f>
        <v>75.771666666666675</v>
      </c>
      <c r="P3518" s="1839">
        <f>M3518/$B$4*12/O3518</f>
        <v>235.6553681015331</v>
      </c>
      <c r="Q3518" s="370">
        <f t="shared" ref="Q3518:Z3518" si="2298">SUM(Q3447,Q3370)</f>
        <v>45071.380950235194</v>
      </c>
      <c r="R3518" s="370">
        <f t="shared" ref="R3518" si="2299">SUM(R3447,R3370)</f>
        <v>45071.380950235194</v>
      </c>
      <c r="S3518" s="370">
        <f t="shared" si="2298"/>
        <v>7511.896825039199</v>
      </c>
      <c r="T3518" s="370">
        <f t="shared" si="2298"/>
        <v>7436.18649</v>
      </c>
      <c r="U3518" s="768">
        <f t="shared" si="2298"/>
        <v>0</v>
      </c>
      <c r="V3518" s="326">
        <f t="shared" si="2298"/>
        <v>0</v>
      </c>
      <c r="W3518" s="370">
        <f t="shared" si="2298"/>
        <v>-75.710335039198981</v>
      </c>
      <c r="X3518" s="370">
        <f t="shared" si="2298"/>
        <v>0</v>
      </c>
      <c r="Y3518" s="370">
        <f t="shared" si="2298"/>
        <v>-22.550879999999999</v>
      </c>
      <c r="Z3518" s="370">
        <f t="shared" si="2298"/>
        <v>7413.6356100000003</v>
      </c>
      <c r="AA3518" s="957"/>
      <c r="AB3518" s="323">
        <f>SUM(AB3447,AB3370)</f>
        <v>0</v>
      </c>
      <c r="AC3518" s="1014">
        <f t="shared" si="2194"/>
        <v>0</v>
      </c>
      <c r="AD3518" s="1029"/>
      <c r="AF3518" s="3234">
        <f t="shared" si="2243"/>
        <v>0</v>
      </c>
      <c r="AJ3518" s="137"/>
    </row>
    <row r="3519" spans="1:36" x14ac:dyDescent="0.25">
      <c r="A3519" s="137">
        <v>1</v>
      </c>
      <c r="B3519" s="2152" t="s">
        <v>194</v>
      </c>
      <c r="C3519" s="2153"/>
      <c r="D3519" s="2009"/>
      <c r="E3519" s="2010">
        <f t="shared" ref="E3519:G3522" si="2300">E3448+E3371</f>
        <v>11004</v>
      </c>
      <c r="F3519" s="2009">
        <f t="shared" si="2300"/>
        <v>1834</v>
      </c>
      <c r="G3519" s="2009">
        <f t="shared" si="2300"/>
        <v>2071</v>
      </c>
      <c r="H3519" s="2026">
        <f t="shared" si="2246"/>
        <v>112.9225736095965</v>
      </c>
      <c r="I3519" s="2074"/>
      <c r="J3519" s="1871"/>
      <c r="K3519" s="2009"/>
      <c r="L3519" s="2009"/>
      <c r="M3519" s="2009"/>
      <c r="N3519" s="1868"/>
      <c r="O3519" s="2009"/>
      <c r="P3519" s="1868"/>
      <c r="Q3519" s="370">
        <f t="shared" ref="Q3519:Z3519" si="2301">Q3448+Q3371</f>
        <v>0</v>
      </c>
      <c r="R3519" s="370">
        <f t="shared" ref="R3519" si="2302">R3448+R3371</f>
        <v>0</v>
      </c>
      <c r="S3519" s="370">
        <f t="shared" si="2301"/>
        <v>0</v>
      </c>
      <c r="T3519" s="370">
        <f t="shared" si="2301"/>
        <v>0</v>
      </c>
      <c r="U3519" s="768">
        <f t="shared" si="2301"/>
        <v>0</v>
      </c>
      <c r="V3519" s="326">
        <f t="shared" si="2301"/>
        <v>0</v>
      </c>
      <c r="W3519" s="370">
        <f t="shared" si="2301"/>
        <v>0</v>
      </c>
      <c r="X3519" s="370">
        <f t="shared" si="2301"/>
        <v>0</v>
      </c>
      <c r="Y3519" s="370">
        <f t="shared" si="2301"/>
        <v>0</v>
      </c>
      <c r="Z3519" s="370">
        <f t="shared" si="2301"/>
        <v>0</v>
      </c>
      <c r="AA3519" s="959"/>
      <c r="AB3519" s="323">
        <f>AB3448+AB3371</f>
        <v>0</v>
      </c>
      <c r="AC3519" s="1014">
        <f t="shared" si="2194"/>
        <v>0</v>
      </c>
      <c r="AD3519" s="1029"/>
      <c r="AF3519" s="3234">
        <f t="shared" si="2243"/>
        <v>0</v>
      </c>
      <c r="AJ3519" s="137"/>
    </row>
    <row r="3520" spans="1:36" x14ac:dyDescent="0.25">
      <c r="A3520" s="137">
        <v>1</v>
      </c>
      <c r="B3520" s="2154" t="s">
        <v>195</v>
      </c>
      <c r="C3520" s="2155"/>
      <c r="D3520" s="1964"/>
      <c r="E3520" s="1965">
        <f t="shared" si="2300"/>
        <v>11000</v>
      </c>
      <c r="F3520" s="1964">
        <f t="shared" si="2300"/>
        <v>1833</v>
      </c>
      <c r="G3520" s="2009">
        <f t="shared" si="2300"/>
        <v>2069</v>
      </c>
      <c r="H3520" s="2026">
        <f t="shared" si="2246"/>
        <v>112.87506819421714</v>
      </c>
      <c r="I3520" s="2074"/>
      <c r="J3520" s="1871"/>
      <c r="K3520" s="2009"/>
      <c r="L3520" s="2009"/>
      <c r="M3520" s="2009"/>
      <c r="N3520" s="1868"/>
      <c r="O3520" s="2009"/>
      <c r="P3520" s="1868"/>
      <c r="Q3520" s="370">
        <f t="shared" ref="Q3520:Z3520" si="2303">Q3449+Q3372</f>
        <v>0</v>
      </c>
      <c r="R3520" s="370">
        <f t="shared" ref="R3520" si="2304">R3449+R3372</f>
        <v>0</v>
      </c>
      <c r="S3520" s="370">
        <f t="shared" si="2303"/>
        <v>0</v>
      </c>
      <c r="T3520" s="370">
        <f t="shared" si="2303"/>
        <v>0</v>
      </c>
      <c r="U3520" s="768">
        <f t="shared" si="2303"/>
        <v>0</v>
      </c>
      <c r="V3520" s="326">
        <f t="shared" si="2303"/>
        <v>0</v>
      </c>
      <c r="W3520" s="370">
        <f t="shared" si="2303"/>
        <v>0</v>
      </c>
      <c r="X3520" s="370">
        <f t="shared" si="2303"/>
        <v>0</v>
      </c>
      <c r="Y3520" s="370">
        <f t="shared" si="2303"/>
        <v>0</v>
      </c>
      <c r="Z3520" s="370">
        <f t="shared" si="2303"/>
        <v>0</v>
      </c>
      <c r="AA3520" s="959"/>
      <c r="AB3520" s="323">
        <f>AB3449+AB3372</f>
        <v>0</v>
      </c>
      <c r="AC3520" s="1014">
        <f t="shared" si="2194"/>
        <v>0</v>
      </c>
      <c r="AD3520" s="1029"/>
      <c r="AF3520" s="3234">
        <f t="shared" si="2243"/>
        <v>0</v>
      </c>
      <c r="AJ3520" s="137"/>
    </row>
    <row r="3521" spans="1:36" ht="30" x14ac:dyDescent="0.25">
      <c r="A3521" s="137">
        <v>1</v>
      </c>
      <c r="B3521" s="2154" t="s">
        <v>196</v>
      </c>
      <c r="C3521" s="2157"/>
      <c r="D3521" s="1855"/>
      <c r="E3521" s="1844">
        <f t="shared" si="2300"/>
        <v>4</v>
      </c>
      <c r="F3521" s="1964">
        <f t="shared" si="2300"/>
        <v>1</v>
      </c>
      <c r="G3521" s="2158">
        <f t="shared" si="2300"/>
        <v>2</v>
      </c>
      <c r="H3521" s="2009">
        <f t="shared" si="2246"/>
        <v>200</v>
      </c>
      <c r="I3521" s="2159"/>
      <c r="J3521" s="1838"/>
      <c r="K3521" s="2026"/>
      <c r="L3521" s="2026"/>
      <c r="M3521" s="2026"/>
      <c r="N3521" s="1868"/>
      <c r="O3521" s="2009"/>
      <c r="P3521" s="1839"/>
      <c r="Q3521" s="370">
        <f t="shared" ref="Q3521:Z3521" si="2305">Q3450+Q3373</f>
        <v>0</v>
      </c>
      <c r="R3521" s="370">
        <f t="shared" ref="R3521" si="2306">R3450+R3373</f>
        <v>0</v>
      </c>
      <c r="S3521" s="370">
        <f t="shared" si="2305"/>
        <v>0</v>
      </c>
      <c r="T3521" s="370">
        <f t="shared" si="2305"/>
        <v>0</v>
      </c>
      <c r="U3521" s="2156">
        <f t="shared" si="2305"/>
        <v>0</v>
      </c>
      <c r="V3521" s="542">
        <f t="shared" si="2305"/>
        <v>0</v>
      </c>
      <c r="W3521" s="370">
        <f t="shared" si="2305"/>
        <v>0</v>
      </c>
      <c r="X3521" s="370">
        <f t="shared" si="2305"/>
        <v>0</v>
      </c>
      <c r="Y3521" s="370">
        <f t="shared" si="2305"/>
        <v>0</v>
      </c>
      <c r="Z3521" s="370">
        <f t="shared" si="2305"/>
        <v>0</v>
      </c>
      <c r="AA3521" s="959"/>
      <c r="AB3521" s="323">
        <f>AB3450+AB3373</f>
        <v>0</v>
      </c>
      <c r="AC3521" s="1014">
        <f t="shared" si="2194"/>
        <v>0</v>
      </c>
      <c r="AD3521" s="1029"/>
      <c r="AF3521" s="3234">
        <f t="shared" si="2243"/>
        <v>0</v>
      </c>
      <c r="AJ3521" s="137"/>
    </row>
    <row r="3522" spans="1:36" ht="30.75" thickBot="1" x14ac:dyDescent="0.3">
      <c r="A3522" s="137">
        <v>1</v>
      </c>
      <c r="B3522" s="2160" t="s">
        <v>201</v>
      </c>
      <c r="C3522" s="2161"/>
      <c r="D3522" s="2028"/>
      <c r="E3522" s="2162">
        <f t="shared" si="2300"/>
        <v>11004</v>
      </c>
      <c r="F3522" s="2163">
        <f t="shared" si="2300"/>
        <v>1834</v>
      </c>
      <c r="G3522" s="2163">
        <f t="shared" si="2300"/>
        <v>2071</v>
      </c>
      <c r="H3522" s="2028">
        <f t="shared" si="2246"/>
        <v>112.9225736095965</v>
      </c>
      <c r="I3522" s="2164"/>
      <c r="J3522" s="1882"/>
      <c r="K3522" s="2028"/>
      <c r="L3522" s="2028"/>
      <c r="M3522" s="2028"/>
      <c r="N3522" s="1884"/>
      <c r="O3522" s="2028"/>
      <c r="P3522" s="1884"/>
      <c r="Q3522" s="374">
        <f t="shared" ref="Q3522:Z3522" si="2307">Q3451+Q3374</f>
        <v>116152.58239999998</v>
      </c>
      <c r="R3522" s="374">
        <f t="shared" ref="R3522" si="2308">R3451+R3374</f>
        <v>116152.58239999998</v>
      </c>
      <c r="S3522" s="373">
        <f t="shared" si="2307"/>
        <v>19358.763733333333</v>
      </c>
      <c r="T3522" s="373">
        <f t="shared" si="2307"/>
        <v>19276.847990000002</v>
      </c>
      <c r="U3522" s="1469">
        <f t="shared" si="2307"/>
        <v>0</v>
      </c>
      <c r="V3522" s="410">
        <f t="shared" si="2307"/>
        <v>0</v>
      </c>
      <c r="W3522" s="374">
        <f t="shared" si="2307"/>
        <v>-81.915743333332102</v>
      </c>
      <c r="X3522" s="373">
        <f t="shared" si="2307"/>
        <v>0</v>
      </c>
      <c r="Y3522" s="373">
        <f t="shared" si="2307"/>
        <v>-8.4456799999999994</v>
      </c>
      <c r="Z3522" s="373">
        <f t="shared" si="2307"/>
        <v>19268.402310000001</v>
      </c>
      <c r="AA3522" s="2165"/>
      <c r="AB3522" s="867">
        <f>AB3451+AB3374</f>
        <v>0</v>
      </c>
      <c r="AC3522" s="1014">
        <f t="shared" si="2194"/>
        <v>9.0949470177292824E-13</v>
      </c>
      <c r="AD3522" s="1029"/>
      <c r="AF3522" s="3234">
        <f t="shared" si="2243"/>
        <v>0</v>
      </c>
      <c r="AJ3522" s="137"/>
    </row>
    <row r="3523" spans="1:36" ht="15.75" x14ac:dyDescent="0.25">
      <c r="B3523" s="416"/>
      <c r="C3523" s="416"/>
      <c r="D3523" s="2166"/>
      <c r="E3523" s="732"/>
      <c r="F3523" s="732"/>
      <c r="G3523" s="732"/>
      <c r="H3523" s="732"/>
      <c r="I3523" s="732"/>
      <c r="J3523" s="732"/>
      <c r="K3523" s="732"/>
      <c r="L3523" s="732"/>
      <c r="M3523" s="732"/>
      <c r="N3523" s="732"/>
      <c r="O3523" s="732"/>
      <c r="P3523" s="137"/>
      <c r="Q3523" s="137"/>
      <c r="R3523" s="2186"/>
      <c r="S3523" s="5"/>
      <c r="T3523" s="5"/>
      <c r="U3523" s="2167"/>
      <c r="V3523" s="5"/>
      <c r="W3523" s="5"/>
      <c r="X3523" s="5"/>
      <c r="Y3523" s="5"/>
      <c r="Z3523" s="975"/>
      <c r="AA3523" s="732"/>
      <c r="AB3523" s="975"/>
      <c r="AC3523" s="137"/>
      <c r="AD3523" s="137"/>
    </row>
    <row r="3524" spans="1:36" x14ac:dyDescent="0.25">
      <c r="B3524" s="137"/>
      <c r="C3524" s="731"/>
      <c r="D3524" s="137"/>
      <c r="E3524" s="732"/>
      <c r="F3524" s="2186"/>
      <c r="G3524" s="2186"/>
      <c r="H3524" s="137"/>
      <c r="I3524" s="137"/>
      <c r="J3524" s="137"/>
      <c r="K3524" s="137"/>
      <c r="L3524" s="137"/>
      <c r="M3524" s="137"/>
      <c r="N3524" s="137"/>
      <c r="O3524" s="137"/>
      <c r="P3524" s="137"/>
      <c r="Q3524" s="137"/>
      <c r="R3524" s="2186"/>
      <c r="S3524" s="884"/>
      <c r="T3524" s="5"/>
      <c r="U3524" s="2167"/>
      <c r="V3524" s="5"/>
      <c r="W3524" s="5"/>
      <c r="X3524" s="5"/>
      <c r="Y3524" s="5"/>
      <c r="Z3524" s="5"/>
      <c r="AA3524" s="137"/>
      <c r="AB3524" s="5"/>
      <c r="AC3524" s="137"/>
      <c r="AD3524" s="137"/>
    </row>
    <row r="3525" spans="1:36" x14ac:dyDescent="0.25">
      <c r="B3525" s="137"/>
      <c r="C3525" s="731"/>
      <c r="D3525" s="137"/>
      <c r="E3525" s="732"/>
      <c r="F3525" s="2186"/>
      <c r="G3525" s="2186"/>
      <c r="H3525" s="137"/>
      <c r="I3525" s="137"/>
      <c r="J3525" s="137"/>
      <c r="K3525" s="137"/>
      <c r="L3525" s="137"/>
      <c r="M3525" s="137"/>
      <c r="N3525" s="137"/>
      <c r="O3525" s="137"/>
      <c r="P3525" s="137"/>
      <c r="Q3525" s="137"/>
      <c r="R3525" s="2186"/>
      <c r="S3525" s="884"/>
      <c r="T3525" s="5"/>
      <c r="U3525" s="2167"/>
      <c r="V3525" s="5"/>
      <c r="W3525" s="5"/>
      <c r="X3525" s="5"/>
      <c r="Y3525" s="5"/>
      <c r="Z3525" s="5"/>
      <c r="AA3525" s="137"/>
      <c r="AB3525" s="5"/>
      <c r="AC3525" s="137"/>
      <c r="AD3525" s="137"/>
    </row>
    <row r="3526" spans="1:36" x14ac:dyDescent="0.25">
      <c r="B3526" s="137"/>
      <c r="C3526" s="731"/>
      <c r="D3526" s="137"/>
      <c r="E3526" s="732"/>
      <c r="F3526" s="2186"/>
      <c r="G3526" s="2186"/>
      <c r="H3526" s="137"/>
      <c r="I3526" s="137"/>
      <c r="J3526" s="137"/>
      <c r="K3526" s="137"/>
      <c r="L3526" s="137"/>
      <c r="M3526" s="137"/>
      <c r="N3526" s="137"/>
      <c r="O3526" s="137"/>
      <c r="P3526" s="137"/>
      <c r="Q3526" s="137"/>
      <c r="R3526" s="2186"/>
      <c r="S3526" s="884"/>
      <c r="T3526" s="5"/>
      <c r="U3526" s="2167"/>
      <c r="V3526" s="5"/>
      <c r="W3526" s="5"/>
      <c r="X3526" s="5"/>
      <c r="Y3526" s="5"/>
      <c r="Z3526" s="5"/>
      <c r="AA3526" s="137"/>
      <c r="AB3526" s="5"/>
      <c r="AC3526" s="137"/>
      <c r="AD3526" s="137"/>
    </row>
    <row r="3527" spans="1:36" x14ac:dyDescent="0.25">
      <c r="B3527" s="137"/>
      <c r="C3527" s="731"/>
      <c r="D3527" s="137"/>
      <c r="E3527" s="732"/>
      <c r="F3527" s="2186"/>
      <c r="G3527" s="2186"/>
      <c r="H3527" s="137"/>
      <c r="I3527" s="137"/>
      <c r="J3527" s="137"/>
      <c r="K3527" s="137"/>
      <c r="L3527" s="137"/>
      <c r="M3527" s="137"/>
      <c r="N3527" s="137"/>
      <c r="O3527" s="137"/>
      <c r="P3527" s="137"/>
      <c r="Q3527" s="137"/>
      <c r="R3527" s="2186"/>
      <c r="S3527" s="884"/>
      <c r="T3527" s="5"/>
      <c r="U3527" s="2167"/>
      <c r="V3527" s="5"/>
      <c r="W3527" s="5"/>
      <c r="X3527" s="5"/>
      <c r="Y3527" s="5"/>
      <c r="Z3527" s="5"/>
      <c r="AA3527" s="137"/>
      <c r="AB3527" s="5"/>
      <c r="AC3527" s="137"/>
      <c r="AD3527" s="137"/>
    </row>
    <row r="3528" spans="1:36" x14ac:dyDescent="0.25">
      <c r="B3528" s="137"/>
      <c r="C3528" s="731"/>
      <c r="D3528" s="137"/>
      <c r="E3528" s="732"/>
      <c r="F3528" s="2186"/>
      <c r="G3528" s="2186"/>
      <c r="H3528" s="137"/>
      <c r="I3528" s="137"/>
      <c r="J3528" s="137"/>
      <c r="K3528" s="137"/>
      <c r="L3528" s="137"/>
      <c r="M3528" s="137"/>
      <c r="N3528" s="137"/>
      <c r="O3528" s="137"/>
      <c r="P3528" s="137"/>
      <c r="Q3528" s="137"/>
      <c r="R3528" s="2186"/>
      <c r="S3528" s="884"/>
      <c r="T3528" s="5"/>
      <c r="U3528" s="2167"/>
      <c r="V3528" s="5"/>
      <c r="W3528" s="5"/>
      <c r="X3528" s="5"/>
      <c r="Y3528" s="5"/>
      <c r="Z3528" s="5"/>
      <c r="AA3528" s="137"/>
      <c r="AB3528" s="5"/>
      <c r="AC3528" s="137"/>
      <c r="AD3528" s="137"/>
    </row>
    <row r="3529" spans="1:36" x14ac:dyDescent="0.25">
      <c r="B3529" s="137"/>
      <c r="C3529" s="731"/>
      <c r="D3529" s="137"/>
      <c r="E3529" s="732"/>
      <c r="F3529" s="2186"/>
      <c r="G3529" s="2186"/>
      <c r="H3529" s="137"/>
      <c r="I3529" s="137"/>
      <c r="J3529" s="137"/>
      <c r="K3529" s="137"/>
      <c r="L3529" s="137"/>
      <c r="M3529" s="137"/>
      <c r="N3529" s="137"/>
      <c r="O3529" s="137"/>
      <c r="P3529" s="137"/>
      <c r="Q3529" s="137"/>
      <c r="R3529" s="2186"/>
      <c r="S3529" s="884"/>
      <c r="T3529" s="5"/>
      <c r="U3529" s="2167"/>
      <c r="V3529" s="5"/>
      <c r="W3529" s="5"/>
      <c r="X3529" s="5"/>
      <c r="Y3529" s="5"/>
      <c r="Z3529" s="5"/>
      <c r="AA3529" s="137"/>
      <c r="AB3529" s="5"/>
      <c r="AC3529" s="137"/>
      <c r="AD3529" s="137"/>
    </row>
    <row r="3530" spans="1:36" x14ac:dyDescent="0.25">
      <c r="B3530" s="137"/>
      <c r="C3530" s="731"/>
      <c r="D3530" s="137"/>
      <c r="E3530" s="732"/>
      <c r="F3530" s="2186"/>
      <c r="G3530" s="2186"/>
      <c r="H3530" s="137"/>
      <c r="I3530" s="137"/>
      <c r="J3530" s="137"/>
      <c r="K3530" s="137"/>
      <c r="L3530" s="137"/>
      <c r="M3530" s="137"/>
      <c r="N3530" s="137"/>
      <c r="O3530" s="137"/>
      <c r="P3530" s="137"/>
      <c r="Q3530" s="137"/>
      <c r="R3530" s="2186"/>
      <c r="S3530" s="884"/>
      <c r="T3530" s="5"/>
      <c r="U3530" s="2167"/>
      <c r="V3530" s="5"/>
      <c r="W3530" s="5"/>
      <c r="X3530" s="5"/>
      <c r="Y3530" s="5"/>
      <c r="Z3530" s="5"/>
      <c r="AA3530" s="137"/>
      <c r="AB3530" s="5"/>
      <c r="AC3530" s="137"/>
      <c r="AD3530" s="137"/>
    </row>
    <row r="3531" spans="1:36" x14ac:dyDescent="0.25">
      <c r="B3531" s="137"/>
      <c r="C3531" s="731"/>
      <c r="D3531" s="137"/>
      <c r="E3531" s="732"/>
      <c r="F3531" s="2186"/>
      <c r="G3531" s="2186"/>
      <c r="H3531" s="137"/>
      <c r="I3531" s="137"/>
      <c r="J3531" s="137"/>
      <c r="K3531" s="137"/>
      <c r="L3531" s="137"/>
      <c r="M3531" s="137"/>
      <c r="N3531" s="137"/>
      <c r="O3531" s="137"/>
      <c r="P3531" s="137"/>
      <c r="Q3531" s="137"/>
      <c r="R3531" s="2186"/>
      <c r="S3531" s="884"/>
      <c r="T3531" s="5"/>
      <c r="U3531" s="2167"/>
      <c r="V3531" s="5"/>
      <c r="W3531" s="5"/>
      <c r="X3531" s="5"/>
      <c r="Y3531" s="5"/>
      <c r="Z3531" s="5"/>
      <c r="AA3531" s="137"/>
      <c r="AB3531" s="5"/>
      <c r="AC3531" s="137"/>
      <c r="AD3531" s="137"/>
    </row>
    <row r="3532" spans="1:36" x14ac:dyDescent="0.25">
      <c r="B3532" s="137"/>
      <c r="C3532" s="731"/>
      <c r="D3532" s="137"/>
      <c r="E3532" s="732"/>
      <c r="F3532" s="2186"/>
      <c r="G3532" s="2186"/>
      <c r="H3532" s="137"/>
      <c r="I3532" s="137"/>
      <c r="J3532" s="137"/>
      <c r="K3532" s="137"/>
      <c r="L3532" s="137"/>
      <c r="M3532" s="137"/>
      <c r="N3532" s="137"/>
      <c r="O3532" s="137"/>
      <c r="P3532" s="137"/>
      <c r="Q3532" s="137"/>
      <c r="R3532" s="2186"/>
      <c r="S3532" s="884"/>
      <c r="T3532" s="5"/>
      <c r="U3532" s="2167"/>
      <c r="V3532" s="5"/>
      <c r="W3532" s="5"/>
      <c r="X3532" s="5"/>
      <c r="Y3532" s="5"/>
      <c r="Z3532" s="5"/>
      <c r="AA3532" s="137"/>
      <c r="AB3532" s="5"/>
      <c r="AC3532" s="137"/>
      <c r="AD3532" s="137"/>
    </row>
    <row r="3533" spans="1:36" x14ac:dyDescent="0.25">
      <c r="B3533" s="137"/>
      <c r="C3533" s="731"/>
      <c r="D3533" s="137"/>
      <c r="E3533" s="732"/>
      <c r="F3533" s="2186"/>
      <c r="G3533" s="2186"/>
      <c r="H3533" s="137"/>
      <c r="I3533" s="137"/>
      <c r="J3533" s="137"/>
      <c r="K3533" s="137"/>
      <c r="L3533" s="137"/>
      <c r="M3533" s="137"/>
      <c r="N3533" s="137"/>
      <c r="O3533" s="137"/>
      <c r="P3533" s="137"/>
      <c r="Q3533" s="137"/>
      <c r="R3533" s="2186"/>
      <c r="S3533" s="884"/>
      <c r="T3533" s="5"/>
      <c r="U3533" s="2167"/>
      <c r="V3533" s="5"/>
      <c r="W3533" s="5"/>
      <c r="X3533" s="5"/>
      <c r="Y3533" s="5"/>
      <c r="Z3533" s="5"/>
      <c r="AA3533" s="137"/>
      <c r="AB3533" s="5"/>
      <c r="AC3533" s="137"/>
      <c r="AD3533" s="137"/>
    </row>
    <row r="3534" spans="1:36" x14ac:dyDescent="0.25">
      <c r="B3534" s="137"/>
      <c r="C3534" s="731"/>
      <c r="D3534" s="137"/>
      <c r="E3534" s="732"/>
      <c r="F3534" s="2186"/>
      <c r="G3534" s="2186"/>
      <c r="H3534" s="137"/>
      <c r="I3534" s="137"/>
      <c r="J3534" s="137"/>
      <c r="K3534" s="137"/>
      <c r="L3534" s="137"/>
      <c r="M3534" s="137"/>
      <c r="N3534" s="137"/>
      <c r="O3534" s="137"/>
      <c r="P3534" s="137"/>
      <c r="Q3534" s="137"/>
      <c r="R3534" s="2186"/>
      <c r="S3534" s="884"/>
      <c r="T3534" s="5"/>
      <c r="U3534" s="2167"/>
      <c r="V3534" s="5"/>
      <c r="W3534" s="5"/>
      <c r="X3534" s="5"/>
      <c r="Y3534" s="5"/>
      <c r="Z3534" s="5"/>
      <c r="AA3534" s="137"/>
      <c r="AB3534" s="5"/>
      <c r="AC3534" s="137"/>
      <c r="AD3534" s="137"/>
    </row>
    <row r="3535" spans="1:36" x14ac:dyDescent="0.25">
      <c r="B3535" s="137"/>
      <c r="C3535" s="731"/>
      <c r="D3535" s="137"/>
      <c r="E3535" s="732"/>
      <c r="F3535" s="2186"/>
      <c r="G3535" s="2186"/>
      <c r="H3535" s="137"/>
      <c r="I3535" s="137"/>
      <c r="J3535" s="137"/>
      <c r="K3535" s="137"/>
      <c r="L3535" s="137"/>
      <c r="M3535" s="137"/>
      <c r="N3535" s="137"/>
      <c r="O3535" s="137"/>
      <c r="P3535" s="137"/>
      <c r="Q3535" s="137"/>
      <c r="R3535" s="2186"/>
      <c r="S3535" s="884"/>
      <c r="T3535" s="5"/>
      <c r="U3535" s="2167"/>
      <c r="V3535" s="5"/>
      <c r="W3535" s="5"/>
      <c r="X3535" s="5"/>
      <c r="Y3535" s="5"/>
      <c r="Z3535" s="5"/>
      <c r="AA3535" s="137"/>
      <c r="AB3535" s="5"/>
      <c r="AC3535" s="137"/>
      <c r="AD3535" s="137"/>
    </row>
    <row r="3536" spans="1:36" x14ac:dyDescent="0.25">
      <c r="B3536" s="137"/>
      <c r="C3536" s="731"/>
      <c r="D3536" s="137"/>
      <c r="E3536" s="732"/>
      <c r="F3536" s="2186"/>
      <c r="G3536" s="2186"/>
      <c r="H3536" s="137"/>
      <c r="I3536" s="137"/>
      <c r="J3536" s="137"/>
      <c r="K3536" s="137"/>
      <c r="L3536" s="137"/>
      <c r="M3536" s="137"/>
      <c r="N3536" s="137"/>
      <c r="O3536" s="137"/>
      <c r="P3536" s="137"/>
      <c r="Q3536" s="137"/>
      <c r="R3536" s="2186"/>
      <c r="S3536" s="884"/>
      <c r="T3536" s="5"/>
      <c r="U3536" s="2167"/>
      <c r="V3536" s="5"/>
      <c r="W3536" s="5"/>
      <c r="X3536" s="5"/>
      <c r="Y3536" s="5"/>
      <c r="Z3536" s="5"/>
      <c r="AA3536" s="137"/>
      <c r="AB3536" s="5"/>
      <c r="AC3536" s="137"/>
      <c r="AD3536" s="137"/>
    </row>
    <row r="3537" spans="2:30" x14ac:dyDescent="0.25">
      <c r="B3537" s="137"/>
      <c r="C3537" s="731"/>
      <c r="D3537" s="137"/>
      <c r="E3537" s="732"/>
      <c r="F3537" s="2186"/>
      <c r="G3537" s="2186"/>
      <c r="H3537" s="137"/>
      <c r="I3537" s="137"/>
      <c r="J3537" s="137"/>
      <c r="K3537" s="137"/>
      <c r="L3537" s="137"/>
      <c r="M3537" s="137"/>
      <c r="N3537" s="137"/>
      <c r="O3537" s="137"/>
      <c r="P3537" s="137"/>
      <c r="Q3537" s="137"/>
      <c r="R3537" s="2186"/>
      <c r="S3537" s="884"/>
      <c r="T3537" s="5"/>
      <c r="U3537" s="2167"/>
      <c r="V3537" s="5"/>
      <c r="W3537" s="5"/>
      <c r="X3537" s="5"/>
      <c r="Y3537" s="5"/>
      <c r="Z3537" s="5"/>
      <c r="AA3537" s="137"/>
      <c r="AB3537" s="5"/>
      <c r="AC3537" s="137"/>
      <c r="AD3537" s="137"/>
    </row>
    <row r="3538" spans="2:30" x14ac:dyDescent="0.25">
      <c r="B3538" s="137"/>
      <c r="C3538" s="731"/>
      <c r="D3538" s="137"/>
      <c r="E3538" s="732"/>
      <c r="F3538" s="2186"/>
      <c r="G3538" s="2186"/>
      <c r="H3538" s="137"/>
      <c r="I3538" s="137"/>
      <c r="J3538" s="137"/>
      <c r="K3538" s="137"/>
      <c r="L3538" s="137"/>
      <c r="M3538" s="137"/>
      <c r="N3538" s="137"/>
      <c r="O3538" s="137"/>
      <c r="P3538" s="137"/>
      <c r="Q3538" s="137"/>
      <c r="R3538" s="2186"/>
      <c r="S3538" s="884"/>
      <c r="T3538" s="5"/>
      <c r="U3538" s="2167"/>
      <c r="V3538" s="5"/>
      <c r="W3538" s="5"/>
      <c r="X3538" s="5"/>
      <c r="Y3538" s="5"/>
      <c r="Z3538" s="5"/>
      <c r="AA3538" s="137"/>
      <c r="AB3538" s="5"/>
      <c r="AC3538" s="137"/>
      <c r="AD3538" s="137"/>
    </row>
    <row r="3539" spans="2:30" x14ac:dyDescent="0.25">
      <c r="B3539" s="137"/>
      <c r="C3539" s="731"/>
      <c r="D3539" s="137"/>
      <c r="E3539" s="732"/>
      <c r="F3539" s="2186"/>
      <c r="G3539" s="2186"/>
      <c r="H3539" s="137"/>
      <c r="I3539" s="137"/>
      <c r="J3539" s="137"/>
      <c r="K3539" s="137"/>
      <c r="L3539" s="137"/>
      <c r="M3539" s="137"/>
      <c r="N3539" s="137"/>
      <c r="O3539" s="137"/>
      <c r="P3539" s="137"/>
      <c r="Q3539" s="137"/>
      <c r="R3539" s="2186"/>
      <c r="S3539" s="884"/>
      <c r="T3539" s="5"/>
      <c r="U3539" s="2167"/>
      <c r="V3539" s="5"/>
      <c r="W3539" s="5"/>
      <c r="X3539" s="5"/>
      <c r="Y3539" s="5"/>
      <c r="Z3539" s="5"/>
      <c r="AA3539" s="137"/>
      <c r="AB3539" s="5"/>
      <c r="AC3539" s="137"/>
      <c r="AD3539" s="137"/>
    </row>
    <row r="3540" spans="2:30" x14ac:dyDescent="0.25">
      <c r="B3540" s="137"/>
      <c r="C3540" s="731"/>
      <c r="D3540" s="137"/>
      <c r="E3540" s="732"/>
      <c r="F3540" s="2186"/>
      <c r="G3540" s="2186"/>
      <c r="H3540" s="137"/>
      <c r="I3540" s="137"/>
      <c r="J3540" s="137"/>
      <c r="K3540" s="137"/>
      <c r="L3540" s="137"/>
      <c r="M3540" s="137"/>
      <c r="N3540" s="137"/>
      <c r="O3540" s="137"/>
      <c r="P3540" s="137"/>
      <c r="Q3540" s="137"/>
      <c r="R3540" s="2186"/>
      <c r="S3540" s="884"/>
      <c r="T3540" s="5"/>
      <c r="U3540" s="2167"/>
      <c r="V3540" s="5"/>
      <c r="W3540" s="5"/>
      <c r="X3540" s="5"/>
      <c r="Y3540" s="5"/>
      <c r="Z3540" s="5"/>
      <c r="AA3540" s="137"/>
      <c r="AB3540" s="5"/>
      <c r="AC3540" s="137"/>
      <c r="AD3540" s="137"/>
    </row>
    <row r="3541" spans="2:30" x14ac:dyDescent="0.25">
      <c r="B3541" s="137"/>
      <c r="C3541" s="731"/>
      <c r="D3541" s="137"/>
      <c r="E3541" s="732"/>
      <c r="F3541" s="2186"/>
      <c r="G3541" s="2186"/>
      <c r="H3541" s="137"/>
      <c r="I3541" s="137"/>
      <c r="J3541" s="137"/>
      <c r="K3541" s="137"/>
      <c r="L3541" s="137"/>
      <c r="M3541" s="137"/>
      <c r="N3541" s="137"/>
      <c r="O3541" s="137"/>
      <c r="P3541" s="137"/>
      <c r="Q3541" s="137"/>
      <c r="R3541" s="2186"/>
      <c r="S3541" s="884"/>
      <c r="T3541" s="5"/>
      <c r="U3541" s="2167"/>
      <c r="V3541" s="5"/>
      <c r="W3541" s="5"/>
      <c r="X3541" s="5"/>
      <c r="Y3541" s="5"/>
      <c r="Z3541" s="5"/>
      <c r="AA3541" s="137"/>
      <c r="AB3541" s="5"/>
      <c r="AC3541" s="137"/>
      <c r="AD3541" s="137"/>
    </row>
    <row r="3542" spans="2:30" x14ac:dyDescent="0.25">
      <c r="B3542" s="137"/>
      <c r="C3542" s="731"/>
      <c r="D3542" s="137"/>
      <c r="E3542" s="732"/>
      <c r="F3542" s="2186"/>
      <c r="G3542" s="2186"/>
      <c r="H3542" s="137"/>
      <c r="I3542" s="137"/>
      <c r="J3542" s="137"/>
      <c r="K3542" s="137"/>
      <c r="L3542" s="137"/>
      <c r="M3542" s="137"/>
      <c r="N3542" s="137"/>
      <c r="O3542" s="137"/>
      <c r="P3542" s="137"/>
      <c r="Q3542" s="137"/>
      <c r="R3542" s="2186"/>
      <c r="S3542" s="884"/>
      <c r="T3542" s="5"/>
      <c r="U3542" s="2167"/>
      <c r="V3542" s="5"/>
      <c r="W3542" s="5"/>
      <c r="X3542" s="5"/>
      <c r="Y3542" s="5"/>
      <c r="Z3542" s="5"/>
      <c r="AA3542" s="137"/>
      <c r="AB3542" s="5"/>
      <c r="AC3542" s="137"/>
      <c r="AD3542" s="137"/>
    </row>
    <row r="3543" spans="2:30" x14ac:dyDescent="0.25">
      <c r="B3543" s="137"/>
      <c r="C3543" s="731"/>
      <c r="D3543" s="137"/>
      <c r="E3543" s="732"/>
      <c r="F3543" s="2186"/>
      <c r="G3543" s="2186"/>
      <c r="H3543" s="137"/>
      <c r="I3543" s="137"/>
      <c r="J3543" s="137"/>
      <c r="K3543" s="137"/>
      <c r="L3543" s="137"/>
      <c r="M3543" s="137"/>
      <c r="N3543" s="137"/>
      <c r="O3543" s="137"/>
      <c r="P3543" s="137"/>
      <c r="Q3543" s="137"/>
      <c r="R3543" s="2186"/>
      <c r="S3543" s="884"/>
      <c r="T3543" s="5"/>
      <c r="U3543" s="2167"/>
      <c r="V3543" s="5"/>
      <c r="W3543" s="5"/>
      <c r="X3543" s="5"/>
      <c r="Y3543" s="5"/>
      <c r="Z3543" s="5"/>
      <c r="AA3543" s="137"/>
      <c r="AB3543" s="5"/>
      <c r="AC3543" s="137"/>
      <c r="AD3543" s="137"/>
    </row>
    <row r="3544" spans="2:30" x14ac:dyDescent="0.25">
      <c r="B3544" s="137"/>
      <c r="C3544" s="731"/>
      <c r="D3544" s="137"/>
      <c r="E3544" s="732"/>
      <c r="F3544" s="2186"/>
      <c r="G3544" s="2186"/>
      <c r="H3544" s="137"/>
      <c r="I3544" s="137"/>
      <c r="J3544" s="137"/>
      <c r="K3544" s="137"/>
      <c r="L3544" s="137"/>
      <c r="M3544" s="137"/>
      <c r="N3544" s="137"/>
      <c r="O3544" s="137"/>
      <c r="P3544" s="137"/>
      <c r="Q3544" s="137"/>
      <c r="R3544" s="2186"/>
      <c r="S3544" s="884"/>
      <c r="T3544" s="5"/>
      <c r="U3544" s="2167"/>
      <c r="V3544" s="5"/>
      <c r="W3544" s="5"/>
      <c r="X3544" s="5"/>
      <c r="Y3544" s="5"/>
      <c r="Z3544" s="5"/>
      <c r="AA3544" s="137"/>
      <c r="AB3544" s="5"/>
      <c r="AC3544" s="137"/>
      <c r="AD3544" s="137"/>
    </row>
    <row r="3545" spans="2:30" x14ac:dyDescent="0.25">
      <c r="B3545" s="137"/>
      <c r="C3545" s="731"/>
      <c r="D3545" s="137"/>
      <c r="E3545" s="732"/>
      <c r="F3545" s="2186"/>
      <c r="G3545" s="2186"/>
      <c r="H3545" s="137"/>
      <c r="I3545" s="137"/>
      <c r="J3545" s="137"/>
      <c r="K3545" s="137"/>
      <c r="L3545" s="137"/>
      <c r="M3545" s="137"/>
      <c r="N3545" s="137"/>
      <c r="O3545" s="137"/>
      <c r="P3545" s="137"/>
      <c r="Q3545" s="137"/>
      <c r="R3545" s="2186"/>
      <c r="S3545" s="884"/>
      <c r="T3545" s="5"/>
      <c r="U3545" s="2167"/>
      <c r="V3545" s="5"/>
      <c r="W3545" s="5"/>
      <c r="X3545" s="5"/>
      <c r="Y3545" s="5"/>
      <c r="Z3545" s="5"/>
      <c r="AA3545" s="137"/>
      <c r="AB3545" s="5"/>
      <c r="AC3545" s="137"/>
      <c r="AD3545" s="137"/>
    </row>
    <row r="3546" spans="2:30" x14ac:dyDescent="0.25">
      <c r="B3546" s="137"/>
      <c r="C3546" s="731"/>
      <c r="D3546" s="137"/>
      <c r="E3546" s="732"/>
      <c r="F3546" s="2186"/>
      <c r="G3546" s="2186"/>
      <c r="H3546" s="137"/>
      <c r="I3546" s="137"/>
      <c r="J3546" s="137"/>
      <c r="K3546" s="137"/>
      <c r="L3546" s="137"/>
      <c r="M3546" s="137"/>
      <c r="N3546" s="137"/>
      <c r="O3546" s="137"/>
      <c r="P3546" s="137"/>
      <c r="Q3546" s="137"/>
      <c r="R3546" s="2186"/>
      <c r="S3546" s="884"/>
      <c r="T3546" s="5"/>
      <c r="U3546" s="2167"/>
      <c r="V3546" s="5"/>
      <c r="W3546" s="5"/>
      <c r="X3546" s="5"/>
      <c r="Y3546" s="5"/>
      <c r="Z3546" s="5"/>
      <c r="AA3546" s="137"/>
      <c r="AB3546" s="5"/>
      <c r="AC3546" s="137"/>
      <c r="AD3546" s="137"/>
    </row>
    <row r="3547" spans="2:30" x14ac:dyDescent="0.25">
      <c r="B3547" s="137"/>
      <c r="C3547" s="731"/>
      <c r="D3547" s="137"/>
      <c r="E3547" s="732"/>
      <c r="F3547" s="2186"/>
      <c r="G3547" s="2186"/>
      <c r="H3547" s="137"/>
      <c r="I3547" s="137"/>
      <c r="J3547" s="137"/>
      <c r="K3547" s="137"/>
      <c r="L3547" s="137"/>
      <c r="M3547" s="137"/>
      <c r="N3547" s="137"/>
      <c r="O3547" s="137"/>
      <c r="P3547" s="137"/>
      <c r="Q3547" s="137"/>
      <c r="R3547" s="2186"/>
      <c r="S3547" s="884"/>
      <c r="T3547" s="5"/>
      <c r="U3547" s="2167"/>
      <c r="V3547" s="5"/>
      <c r="W3547" s="5"/>
      <c r="X3547" s="5"/>
      <c r="Y3547" s="5"/>
      <c r="Z3547" s="5"/>
      <c r="AA3547" s="137"/>
      <c r="AB3547" s="5"/>
      <c r="AC3547" s="137"/>
      <c r="AD3547" s="137"/>
    </row>
    <row r="3548" spans="2:30" x14ac:dyDescent="0.25">
      <c r="B3548" s="137"/>
      <c r="C3548" s="731"/>
      <c r="D3548" s="137"/>
      <c r="E3548" s="732"/>
      <c r="F3548" s="2186"/>
      <c r="G3548" s="2186"/>
      <c r="H3548" s="137"/>
      <c r="I3548" s="137"/>
      <c r="J3548" s="137"/>
      <c r="K3548" s="137"/>
      <c r="L3548" s="137"/>
      <c r="M3548" s="137"/>
      <c r="N3548" s="137"/>
      <c r="O3548" s="137"/>
      <c r="P3548" s="137"/>
      <c r="Q3548" s="137"/>
      <c r="R3548" s="2186"/>
      <c r="S3548" s="884"/>
      <c r="T3548" s="5"/>
      <c r="U3548" s="2167"/>
      <c r="V3548" s="5"/>
      <c r="W3548" s="5"/>
      <c r="X3548" s="5"/>
      <c r="Y3548" s="5"/>
      <c r="Z3548" s="5"/>
      <c r="AA3548" s="137"/>
      <c r="AB3548" s="5"/>
      <c r="AC3548" s="137"/>
      <c r="AD3548" s="137"/>
    </row>
    <row r="3549" spans="2:30" x14ac:dyDescent="0.25">
      <c r="B3549" s="137"/>
      <c r="C3549" s="731"/>
      <c r="D3549" s="137"/>
      <c r="E3549" s="732"/>
      <c r="F3549" s="2186"/>
      <c r="G3549" s="2186"/>
      <c r="H3549" s="137"/>
      <c r="I3549" s="137"/>
      <c r="J3549" s="137"/>
      <c r="K3549" s="137"/>
      <c r="L3549" s="137"/>
      <c r="M3549" s="137"/>
      <c r="N3549" s="137"/>
      <c r="O3549" s="137"/>
      <c r="P3549" s="137"/>
      <c r="Q3549" s="137"/>
      <c r="R3549" s="2186"/>
      <c r="S3549" s="884"/>
      <c r="T3549" s="5"/>
      <c r="U3549" s="2167"/>
      <c r="V3549" s="5"/>
      <c r="W3549" s="5"/>
      <c r="X3549" s="5"/>
      <c r="Y3549" s="5"/>
      <c r="Z3549" s="5"/>
      <c r="AA3549" s="137"/>
      <c r="AB3549" s="5"/>
      <c r="AC3549" s="137"/>
      <c r="AD3549" s="137"/>
    </row>
    <row r="3550" spans="2:30" x14ac:dyDescent="0.25">
      <c r="B3550" s="137"/>
      <c r="C3550" s="731"/>
      <c r="D3550" s="137"/>
      <c r="E3550" s="732"/>
      <c r="F3550" s="2186"/>
      <c r="G3550" s="2186"/>
      <c r="H3550" s="137"/>
      <c r="I3550" s="137"/>
      <c r="J3550" s="137"/>
      <c r="K3550" s="137"/>
      <c r="L3550" s="137"/>
      <c r="M3550" s="137"/>
      <c r="N3550" s="137"/>
      <c r="O3550" s="137"/>
      <c r="P3550" s="137"/>
      <c r="Q3550" s="137"/>
      <c r="R3550" s="2186"/>
      <c r="S3550" s="884"/>
      <c r="T3550" s="5"/>
      <c r="U3550" s="2167"/>
      <c r="V3550" s="5"/>
      <c r="W3550" s="5"/>
      <c r="X3550" s="5"/>
      <c r="Y3550" s="5"/>
      <c r="Z3550" s="5"/>
      <c r="AA3550" s="137"/>
      <c r="AB3550" s="5"/>
      <c r="AC3550" s="137"/>
      <c r="AD3550" s="137"/>
    </row>
    <row r="3551" spans="2:30" x14ac:dyDescent="0.25">
      <c r="B3551" s="137"/>
      <c r="C3551" s="731"/>
      <c r="D3551" s="137"/>
      <c r="E3551" s="732"/>
      <c r="F3551" s="2186"/>
      <c r="G3551" s="2186"/>
      <c r="H3551" s="137"/>
      <c r="I3551" s="137"/>
      <c r="J3551" s="137"/>
      <c r="K3551" s="137"/>
      <c r="L3551" s="137"/>
      <c r="M3551" s="137"/>
      <c r="N3551" s="137"/>
      <c r="O3551" s="137"/>
      <c r="P3551" s="137"/>
      <c r="Q3551" s="137"/>
      <c r="R3551" s="2186"/>
      <c r="S3551" s="884"/>
      <c r="T3551" s="5"/>
      <c r="U3551" s="2167"/>
      <c r="V3551" s="5"/>
      <c r="W3551" s="5"/>
      <c r="X3551" s="5"/>
      <c r="Y3551" s="5"/>
      <c r="Z3551" s="5"/>
      <c r="AA3551" s="137"/>
      <c r="AB3551" s="5"/>
      <c r="AC3551" s="137"/>
      <c r="AD3551" s="137"/>
    </row>
    <row r="3552" spans="2:30" x14ac:dyDescent="0.25">
      <c r="B3552" s="137"/>
      <c r="C3552" s="731"/>
      <c r="D3552" s="137"/>
      <c r="E3552" s="732"/>
      <c r="F3552" s="2186"/>
      <c r="G3552" s="2186"/>
      <c r="H3552" s="137"/>
      <c r="I3552" s="137"/>
      <c r="J3552" s="137"/>
      <c r="K3552" s="137"/>
      <c r="L3552" s="137"/>
      <c r="M3552" s="137"/>
      <c r="N3552" s="137"/>
      <c r="O3552" s="137"/>
      <c r="P3552" s="137"/>
      <c r="Q3552" s="137"/>
      <c r="R3552" s="2186"/>
      <c r="S3552" s="884"/>
      <c r="T3552" s="5"/>
      <c r="U3552" s="2167"/>
      <c r="V3552" s="5"/>
      <c r="W3552" s="5"/>
      <c r="X3552" s="5"/>
      <c r="Y3552" s="5"/>
      <c r="Z3552" s="5"/>
      <c r="AA3552" s="137"/>
      <c r="AB3552" s="5"/>
      <c r="AC3552" s="137"/>
      <c r="AD3552" s="137"/>
    </row>
    <row r="3553" spans="2:30" x14ac:dyDescent="0.25">
      <c r="B3553" s="137"/>
      <c r="C3553" s="731"/>
      <c r="D3553" s="137"/>
      <c r="E3553" s="732"/>
      <c r="F3553" s="2186"/>
      <c r="G3553" s="2186"/>
      <c r="H3553" s="137"/>
      <c r="I3553" s="137"/>
      <c r="J3553" s="137"/>
      <c r="K3553" s="137"/>
      <c r="L3553" s="137"/>
      <c r="M3553" s="137"/>
      <c r="N3553" s="137"/>
      <c r="O3553" s="137"/>
      <c r="P3553" s="137"/>
      <c r="Q3553" s="137"/>
      <c r="R3553" s="2186"/>
      <c r="S3553" s="884"/>
      <c r="T3553" s="5"/>
      <c r="U3553" s="2167"/>
      <c r="V3553" s="5"/>
      <c r="W3553" s="5"/>
      <c r="X3553" s="5"/>
      <c r="Y3553" s="5"/>
      <c r="Z3553" s="5"/>
      <c r="AA3553" s="137"/>
      <c r="AB3553" s="5"/>
      <c r="AC3553" s="137"/>
      <c r="AD3553" s="137"/>
    </row>
    <row r="3554" spans="2:30" x14ac:dyDescent="0.25">
      <c r="B3554" s="137"/>
      <c r="C3554" s="731"/>
      <c r="D3554" s="137"/>
      <c r="E3554" s="732"/>
      <c r="F3554" s="2186"/>
      <c r="G3554" s="2186"/>
      <c r="H3554" s="137"/>
      <c r="I3554" s="137"/>
      <c r="J3554" s="137"/>
      <c r="K3554" s="137"/>
      <c r="L3554" s="137"/>
      <c r="M3554" s="137"/>
      <c r="N3554" s="137"/>
      <c r="O3554" s="137"/>
      <c r="P3554" s="137"/>
      <c r="Q3554" s="137"/>
      <c r="R3554" s="2186"/>
      <c r="S3554" s="884"/>
      <c r="T3554" s="5"/>
      <c r="U3554" s="2167"/>
      <c r="V3554" s="5"/>
      <c r="W3554" s="5"/>
      <c r="X3554" s="5"/>
      <c r="Y3554" s="5"/>
      <c r="Z3554" s="5"/>
      <c r="AA3554" s="137"/>
      <c r="AB3554" s="5"/>
      <c r="AC3554" s="137"/>
      <c r="AD3554" s="137"/>
    </row>
    <row r="3555" spans="2:30" x14ac:dyDescent="0.25">
      <c r="B3555" s="137"/>
      <c r="C3555" s="731"/>
      <c r="D3555" s="137"/>
      <c r="E3555" s="732"/>
      <c r="F3555" s="2186"/>
      <c r="G3555" s="2186"/>
      <c r="H3555" s="137"/>
      <c r="I3555" s="137"/>
      <c r="J3555" s="137"/>
      <c r="K3555" s="137"/>
      <c r="L3555" s="137"/>
      <c r="M3555" s="137"/>
      <c r="N3555" s="137"/>
      <c r="O3555" s="137"/>
      <c r="P3555" s="137"/>
      <c r="Q3555" s="137"/>
      <c r="R3555" s="2186"/>
      <c r="S3555" s="884"/>
      <c r="T3555" s="5"/>
      <c r="U3555" s="2167"/>
      <c r="V3555" s="5"/>
      <c r="W3555" s="5"/>
      <c r="X3555" s="5"/>
      <c r="Y3555" s="5"/>
      <c r="Z3555" s="5"/>
      <c r="AA3555" s="137"/>
      <c r="AB3555" s="5"/>
      <c r="AC3555" s="137"/>
      <c r="AD3555" s="137"/>
    </row>
    <row r="3556" spans="2:30" x14ac:dyDescent="0.25">
      <c r="B3556" s="137"/>
      <c r="C3556" s="731"/>
      <c r="D3556" s="137"/>
      <c r="E3556" s="732"/>
      <c r="F3556" s="2186"/>
      <c r="G3556" s="2186"/>
      <c r="H3556" s="137"/>
      <c r="I3556" s="137"/>
      <c r="J3556" s="137"/>
      <c r="K3556" s="137"/>
      <c r="L3556" s="137"/>
      <c r="M3556" s="137"/>
      <c r="N3556" s="137"/>
      <c r="O3556" s="137"/>
      <c r="P3556" s="137"/>
      <c r="Q3556" s="137"/>
      <c r="R3556" s="2186"/>
      <c r="S3556" s="884"/>
      <c r="T3556" s="5"/>
      <c r="U3556" s="2167"/>
      <c r="V3556" s="5"/>
      <c r="W3556" s="5"/>
      <c r="X3556" s="5"/>
      <c r="Y3556" s="5"/>
      <c r="Z3556" s="5"/>
      <c r="AA3556" s="137"/>
      <c r="AB3556" s="5"/>
      <c r="AC3556" s="137"/>
      <c r="AD3556" s="137"/>
    </row>
    <row r="3557" spans="2:30" x14ac:dyDescent="0.25">
      <c r="B3557" s="137"/>
      <c r="C3557" s="731"/>
      <c r="D3557" s="137"/>
      <c r="E3557" s="732"/>
      <c r="F3557" s="2186"/>
      <c r="G3557" s="2186"/>
      <c r="H3557" s="137"/>
      <c r="I3557" s="137"/>
      <c r="J3557" s="137"/>
      <c r="K3557" s="137"/>
      <c r="L3557" s="137"/>
      <c r="M3557" s="137"/>
      <c r="N3557" s="137"/>
      <c r="O3557" s="137"/>
      <c r="P3557" s="137"/>
      <c r="Q3557" s="137"/>
      <c r="R3557" s="2186"/>
      <c r="S3557" s="884"/>
      <c r="T3557" s="5"/>
      <c r="U3557" s="2167"/>
      <c r="V3557" s="5"/>
      <c r="W3557" s="5"/>
      <c r="X3557" s="5"/>
      <c r="Y3557" s="5"/>
      <c r="Z3557" s="5"/>
      <c r="AA3557" s="137"/>
      <c r="AB3557" s="5"/>
      <c r="AC3557" s="137"/>
      <c r="AD3557" s="137"/>
    </row>
    <row r="3558" spans="2:30" x14ac:dyDescent="0.25">
      <c r="B3558" s="137"/>
      <c r="C3558" s="731"/>
      <c r="D3558" s="137"/>
      <c r="E3558" s="732"/>
      <c r="F3558" s="2186"/>
      <c r="G3558" s="2186"/>
      <c r="H3558" s="137"/>
      <c r="I3558" s="137"/>
      <c r="J3558" s="137"/>
      <c r="K3558" s="137"/>
      <c r="L3558" s="137"/>
      <c r="M3558" s="137"/>
      <c r="N3558" s="137"/>
      <c r="O3558" s="137"/>
      <c r="P3558" s="137"/>
      <c r="Q3558" s="137"/>
      <c r="R3558" s="2186"/>
      <c r="S3558" s="884"/>
      <c r="T3558" s="5"/>
      <c r="U3558" s="2167"/>
      <c r="V3558" s="5"/>
      <c r="W3558" s="5"/>
      <c r="X3558" s="5"/>
      <c r="Y3558" s="5"/>
      <c r="Z3558" s="5"/>
      <c r="AA3558" s="137"/>
      <c r="AB3558" s="5"/>
      <c r="AC3558" s="137"/>
      <c r="AD3558" s="137"/>
    </row>
    <row r="3559" spans="2:30" x14ac:dyDescent="0.25">
      <c r="B3559" s="137"/>
      <c r="C3559" s="731"/>
      <c r="D3559" s="137"/>
      <c r="E3559" s="732"/>
      <c r="F3559" s="2186"/>
      <c r="G3559" s="2186"/>
      <c r="H3559" s="137"/>
      <c r="I3559" s="137"/>
      <c r="J3559" s="137"/>
      <c r="K3559" s="137"/>
      <c r="L3559" s="137"/>
      <c r="M3559" s="137"/>
      <c r="N3559" s="137"/>
      <c r="O3559" s="137"/>
      <c r="P3559" s="137"/>
      <c r="Q3559" s="137"/>
      <c r="R3559" s="2186"/>
      <c r="S3559" s="884"/>
      <c r="T3559" s="5"/>
      <c r="U3559" s="2167"/>
      <c r="V3559" s="5"/>
      <c r="W3559" s="5"/>
      <c r="X3559" s="5"/>
      <c r="Y3559" s="5"/>
      <c r="Z3559" s="5"/>
      <c r="AA3559" s="137"/>
      <c r="AB3559" s="5"/>
      <c r="AC3559" s="137"/>
      <c r="AD3559" s="137"/>
    </row>
    <row r="3560" spans="2:30" x14ac:dyDescent="0.25">
      <c r="B3560" s="137"/>
      <c r="C3560" s="731"/>
      <c r="D3560" s="137"/>
      <c r="E3560" s="732"/>
      <c r="F3560" s="2186"/>
      <c r="G3560" s="2186"/>
      <c r="H3560" s="137"/>
      <c r="I3560" s="137"/>
      <c r="J3560" s="137"/>
      <c r="K3560" s="137"/>
      <c r="L3560" s="137"/>
      <c r="M3560" s="137"/>
      <c r="N3560" s="137"/>
      <c r="O3560" s="137"/>
      <c r="P3560" s="137"/>
      <c r="Q3560" s="137"/>
      <c r="R3560" s="2186"/>
      <c r="S3560" s="884"/>
      <c r="T3560" s="5"/>
      <c r="U3560" s="2167"/>
      <c r="V3560" s="5"/>
      <c r="W3560" s="5"/>
      <c r="X3560" s="5"/>
      <c r="Y3560" s="5"/>
      <c r="Z3560" s="5"/>
      <c r="AA3560" s="137"/>
      <c r="AB3560" s="5"/>
      <c r="AC3560" s="137"/>
      <c r="AD3560" s="137"/>
    </row>
    <row r="3561" spans="2:30" x14ac:dyDescent="0.25">
      <c r="B3561" s="137"/>
      <c r="C3561" s="731"/>
      <c r="D3561" s="137"/>
      <c r="E3561" s="732"/>
      <c r="F3561" s="2186"/>
      <c r="G3561" s="2186"/>
      <c r="H3561" s="137"/>
      <c r="I3561" s="137"/>
      <c r="J3561" s="137"/>
      <c r="K3561" s="137"/>
      <c r="L3561" s="137"/>
      <c r="M3561" s="137"/>
      <c r="N3561" s="137"/>
      <c r="O3561" s="137"/>
      <c r="P3561" s="137"/>
      <c r="Q3561" s="137"/>
      <c r="R3561" s="2186"/>
      <c r="S3561" s="884"/>
      <c r="T3561" s="5"/>
      <c r="U3561" s="2167"/>
      <c r="V3561" s="5"/>
      <c r="W3561" s="5"/>
      <c r="X3561" s="5"/>
      <c r="Y3561" s="5"/>
      <c r="Z3561" s="5"/>
      <c r="AA3561" s="137"/>
      <c r="AB3561" s="5"/>
      <c r="AC3561" s="137"/>
      <c r="AD3561" s="137"/>
    </row>
    <row r="3562" spans="2:30" x14ac:dyDescent="0.25">
      <c r="B3562" s="137"/>
      <c r="C3562" s="731"/>
      <c r="D3562" s="137"/>
      <c r="E3562" s="732"/>
      <c r="F3562" s="2186"/>
      <c r="G3562" s="2186"/>
      <c r="H3562" s="137"/>
      <c r="I3562" s="137"/>
      <c r="J3562" s="137"/>
      <c r="K3562" s="137"/>
      <c r="L3562" s="137"/>
      <c r="M3562" s="137"/>
      <c r="N3562" s="137"/>
      <c r="O3562" s="137"/>
      <c r="P3562" s="137"/>
      <c r="Q3562" s="137"/>
      <c r="R3562" s="2186"/>
      <c r="S3562" s="884"/>
      <c r="T3562" s="5"/>
      <c r="U3562" s="2167"/>
      <c r="V3562" s="5"/>
      <c r="W3562" s="5"/>
      <c r="X3562" s="5"/>
      <c r="Y3562" s="5"/>
      <c r="Z3562" s="5"/>
      <c r="AA3562" s="137"/>
      <c r="AB3562" s="5"/>
      <c r="AC3562" s="137"/>
      <c r="AD3562" s="137"/>
    </row>
    <row r="3563" spans="2:30" x14ac:dyDescent="0.25">
      <c r="B3563" s="137"/>
      <c r="C3563" s="731"/>
      <c r="D3563" s="137"/>
      <c r="E3563" s="732"/>
      <c r="F3563" s="2186"/>
      <c r="G3563" s="2186"/>
      <c r="H3563" s="137"/>
      <c r="I3563" s="137"/>
      <c r="J3563" s="137"/>
      <c r="K3563" s="137"/>
      <c r="L3563" s="137"/>
      <c r="M3563" s="137"/>
      <c r="N3563" s="137"/>
      <c r="O3563" s="137"/>
      <c r="P3563" s="137"/>
      <c r="Q3563" s="137"/>
      <c r="R3563" s="2186"/>
      <c r="S3563" s="884"/>
      <c r="T3563" s="5"/>
      <c r="U3563" s="2167"/>
      <c r="V3563" s="5"/>
      <c r="W3563" s="5"/>
      <c r="X3563" s="5"/>
      <c r="Y3563" s="5"/>
      <c r="Z3563" s="5"/>
      <c r="AA3563" s="137"/>
      <c r="AB3563" s="5"/>
      <c r="AC3563" s="137"/>
      <c r="AD3563" s="137"/>
    </row>
    <row r="3564" spans="2:30" x14ac:dyDescent="0.25">
      <c r="B3564" s="137"/>
      <c r="C3564" s="731"/>
      <c r="D3564" s="137"/>
      <c r="E3564" s="732"/>
      <c r="F3564" s="2186"/>
      <c r="G3564" s="2186"/>
      <c r="H3564" s="137"/>
      <c r="I3564" s="137"/>
      <c r="J3564" s="137"/>
      <c r="K3564" s="137"/>
      <c r="L3564" s="137"/>
      <c r="M3564" s="137"/>
      <c r="N3564" s="137"/>
      <c r="O3564" s="137"/>
      <c r="P3564" s="137"/>
      <c r="Q3564" s="137"/>
      <c r="R3564" s="2186"/>
      <c r="S3564" s="884"/>
      <c r="T3564" s="5"/>
      <c r="U3564" s="2167"/>
      <c r="V3564" s="5"/>
      <c r="W3564" s="5"/>
      <c r="X3564" s="5"/>
      <c r="Y3564" s="5"/>
      <c r="Z3564" s="5"/>
      <c r="AA3564" s="137"/>
      <c r="AB3564" s="5"/>
      <c r="AC3564" s="137"/>
      <c r="AD3564" s="137"/>
    </row>
    <row r="3565" spans="2:30" x14ac:dyDescent="0.25">
      <c r="B3565" s="137"/>
      <c r="C3565" s="731"/>
      <c r="D3565" s="137"/>
      <c r="E3565" s="732"/>
      <c r="F3565" s="2186"/>
      <c r="G3565" s="2186"/>
      <c r="H3565" s="137"/>
      <c r="I3565" s="137"/>
      <c r="J3565" s="137"/>
      <c r="K3565" s="137"/>
      <c r="L3565" s="137"/>
      <c r="M3565" s="137"/>
      <c r="N3565" s="137"/>
      <c r="O3565" s="137"/>
      <c r="P3565" s="137"/>
      <c r="Q3565" s="137"/>
      <c r="R3565" s="2186"/>
      <c r="S3565" s="884"/>
      <c r="T3565" s="5"/>
      <c r="U3565" s="2167"/>
      <c r="V3565" s="5"/>
      <c r="W3565" s="5"/>
      <c r="X3565" s="5"/>
      <c r="Y3565" s="5"/>
      <c r="Z3565" s="5"/>
      <c r="AA3565" s="137"/>
      <c r="AB3565" s="5"/>
      <c r="AC3565" s="137"/>
      <c r="AD3565" s="137"/>
    </row>
    <row r="3566" spans="2:30" x14ac:dyDescent="0.25">
      <c r="B3566" s="137"/>
      <c r="C3566" s="731"/>
      <c r="D3566" s="137"/>
      <c r="E3566" s="732"/>
      <c r="F3566" s="2186"/>
      <c r="G3566" s="2186"/>
      <c r="H3566" s="137"/>
      <c r="I3566" s="137"/>
      <c r="J3566" s="137"/>
      <c r="K3566" s="137"/>
      <c r="L3566" s="137"/>
      <c r="M3566" s="137"/>
      <c r="N3566" s="137"/>
      <c r="O3566" s="137"/>
      <c r="P3566" s="137"/>
      <c r="Q3566" s="137"/>
      <c r="R3566" s="2186"/>
      <c r="S3566" s="884"/>
      <c r="T3566" s="5"/>
      <c r="U3566" s="2167"/>
      <c r="V3566" s="5"/>
      <c r="W3566" s="5"/>
      <c r="X3566" s="5"/>
      <c r="Y3566" s="5"/>
      <c r="Z3566" s="5"/>
      <c r="AA3566" s="137"/>
      <c r="AB3566" s="5"/>
      <c r="AC3566" s="137"/>
      <c r="AD3566" s="137"/>
    </row>
    <row r="3567" spans="2:30" x14ac:dyDescent="0.25">
      <c r="B3567" s="137"/>
      <c r="C3567" s="731"/>
      <c r="D3567" s="137"/>
      <c r="E3567" s="732"/>
      <c r="F3567" s="2186"/>
      <c r="G3567" s="2186"/>
      <c r="H3567" s="137"/>
      <c r="I3567" s="137"/>
      <c r="J3567" s="137"/>
      <c r="K3567" s="137"/>
      <c r="L3567" s="137"/>
      <c r="M3567" s="137"/>
      <c r="N3567" s="137"/>
      <c r="O3567" s="137"/>
      <c r="P3567" s="137"/>
      <c r="Q3567" s="137"/>
      <c r="R3567" s="2186"/>
      <c r="S3567" s="884"/>
      <c r="T3567" s="5"/>
      <c r="U3567" s="2167"/>
      <c r="V3567" s="5"/>
      <c r="W3567" s="5"/>
      <c r="X3567" s="5"/>
      <c r="Y3567" s="5"/>
      <c r="Z3567" s="5"/>
      <c r="AA3567" s="137"/>
      <c r="AB3567" s="5"/>
      <c r="AC3567" s="137"/>
      <c r="AD3567" s="137"/>
    </row>
    <row r="3568" spans="2:30" x14ac:dyDescent="0.25">
      <c r="B3568" s="137"/>
      <c r="C3568" s="731"/>
      <c r="D3568" s="137"/>
      <c r="E3568" s="732"/>
      <c r="F3568" s="2186"/>
      <c r="G3568" s="2186"/>
      <c r="H3568" s="137"/>
      <c r="I3568" s="137"/>
      <c r="J3568" s="137"/>
      <c r="K3568" s="137"/>
      <c r="L3568" s="137"/>
      <c r="M3568" s="137"/>
      <c r="N3568" s="137"/>
      <c r="O3568" s="137"/>
      <c r="P3568" s="137"/>
      <c r="Q3568" s="137"/>
      <c r="R3568" s="2186"/>
      <c r="S3568" s="884"/>
      <c r="T3568" s="5"/>
      <c r="U3568" s="2167"/>
      <c r="V3568" s="5"/>
      <c r="W3568" s="5"/>
      <c r="X3568" s="5"/>
      <c r="Y3568" s="5"/>
      <c r="Z3568" s="5"/>
      <c r="AA3568" s="137"/>
      <c r="AB3568" s="5"/>
      <c r="AC3568" s="137"/>
      <c r="AD3568" s="137"/>
    </row>
    <row r="3569" spans="2:30" x14ac:dyDescent="0.25">
      <c r="B3569" s="137"/>
      <c r="C3569" s="731"/>
      <c r="D3569" s="137"/>
      <c r="E3569" s="732"/>
      <c r="F3569" s="2186"/>
      <c r="G3569" s="2186"/>
      <c r="H3569" s="137"/>
      <c r="I3569" s="137"/>
      <c r="J3569" s="137"/>
      <c r="K3569" s="137"/>
      <c r="L3569" s="137"/>
      <c r="M3569" s="137"/>
      <c r="N3569" s="137"/>
      <c r="O3569" s="137"/>
      <c r="P3569" s="137"/>
      <c r="Q3569" s="137"/>
      <c r="R3569" s="2186"/>
      <c r="S3569" s="884"/>
      <c r="T3569" s="5"/>
      <c r="U3569" s="2167"/>
      <c r="V3569" s="5"/>
      <c r="W3569" s="5"/>
      <c r="X3569" s="5"/>
      <c r="Y3569" s="5"/>
      <c r="Z3569" s="5"/>
      <c r="AA3569" s="137"/>
      <c r="AB3569" s="5"/>
      <c r="AC3569" s="137"/>
      <c r="AD3569" s="137"/>
    </row>
    <row r="3570" spans="2:30" x14ac:dyDescent="0.25">
      <c r="B3570" s="137"/>
      <c r="C3570" s="731"/>
      <c r="D3570" s="137"/>
      <c r="E3570" s="732"/>
      <c r="F3570" s="2186"/>
      <c r="G3570" s="2186"/>
      <c r="H3570" s="137"/>
      <c r="I3570" s="137"/>
      <c r="J3570" s="137"/>
      <c r="K3570" s="137"/>
      <c r="L3570" s="137"/>
      <c r="M3570" s="137"/>
      <c r="N3570" s="137"/>
      <c r="O3570" s="137"/>
      <c r="P3570" s="137"/>
      <c r="Q3570" s="137"/>
      <c r="R3570" s="2186"/>
      <c r="S3570" s="884"/>
      <c r="T3570" s="5"/>
      <c r="U3570" s="2167"/>
      <c r="V3570" s="5"/>
      <c r="W3570" s="5"/>
      <c r="X3570" s="5"/>
      <c r="Y3570" s="5"/>
      <c r="Z3570" s="5"/>
      <c r="AA3570" s="137"/>
      <c r="AB3570" s="5"/>
      <c r="AC3570" s="137"/>
      <c r="AD3570" s="137"/>
    </row>
    <row r="3571" spans="2:30" x14ac:dyDescent="0.25">
      <c r="B3571" s="137"/>
      <c r="C3571" s="731"/>
      <c r="D3571" s="137"/>
      <c r="E3571" s="732"/>
      <c r="F3571" s="2186"/>
      <c r="G3571" s="2186"/>
      <c r="H3571" s="137"/>
      <c r="I3571" s="137"/>
      <c r="J3571" s="137"/>
      <c r="K3571" s="137"/>
      <c r="L3571" s="137"/>
      <c r="M3571" s="137"/>
      <c r="N3571" s="137"/>
      <c r="O3571" s="137"/>
      <c r="P3571" s="137"/>
      <c r="Q3571" s="137"/>
      <c r="R3571" s="2186"/>
      <c r="S3571" s="884"/>
      <c r="T3571" s="5"/>
      <c r="U3571" s="2167"/>
      <c r="V3571" s="5"/>
      <c r="W3571" s="5"/>
      <c r="X3571" s="5"/>
      <c r="Y3571" s="5"/>
      <c r="Z3571" s="5"/>
      <c r="AA3571" s="137"/>
      <c r="AB3571" s="5"/>
      <c r="AC3571" s="137"/>
      <c r="AD3571" s="137"/>
    </row>
    <row r="3572" spans="2:30" x14ac:dyDescent="0.25">
      <c r="B3572" s="137"/>
      <c r="C3572" s="731"/>
      <c r="D3572" s="137"/>
      <c r="E3572" s="732"/>
      <c r="F3572" s="2186"/>
      <c r="G3572" s="2186"/>
      <c r="H3572" s="137"/>
      <c r="I3572" s="137"/>
      <c r="J3572" s="137"/>
      <c r="K3572" s="137"/>
      <c r="L3572" s="137"/>
      <c r="M3572" s="137"/>
      <c r="N3572" s="137"/>
      <c r="O3572" s="137"/>
      <c r="P3572" s="137"/>
      <c r="Q3572" s="137"/>
      <c r="R3572" s="2186"/>
      <c r="S3572" s="884"/>
      <c r="T3572" s="5"/>
      <c r="U3572" s="2167"/>
      <c r="V3572" s="5"/>
      <c r="W3572" s="5"/>
      <c r="X3572" s="5"/>
      <c r="Y3572" s="5"/>
      <c r="Z3572" s="5"/>
      <c r="AA3572" s="137"/>
      <c r="AB3572" s="5"/>
      <c r="AC3572" s="137"/>
      <c r="AD3572" s="137"/>
    </row>
    <row r="3573" spans="2:30" x14ac:dyDescent="0.25">
      <c r="B3573" s="137"/>
      <c r="C3573" s="731"/>
      <c r="D3573" s="137"/>
      <c r="E3573" s="732"/>
      <c r="F3573" s="2186"/>
      <c r="G3573" s="2186"/>
      <c r="H3573" s="137"/>
      <c r="I3573" s="137"/>
      <c r="J3573" s="137"/>
      <c r="K3573" s="137"/>
      <c r="L3573" s="137"/>
      <c r="M3573" s="137"/>
      <c r="N3573" s="137"/>
      <c r="O3573" s="137"/>
      <c r="P3573" s="137"/>
      <c r="Q3573" s="137"/>
      <c r="R3573" s="2186"/>
      <c r="S3573" s="884"/>
      <c r="T3573" s="5"/>
      <c r="U3573" s="2167"/>
      <c r="V3573" s="5"/>
      <c r="W3573" s="5"/>
      <c r="X3573" s="5"/>
      <c r="Y3573" s="5"/>
      <c r="Z3573" s="5"/>
      <c r="AA3573" s="137"/>
      <c r="AB3573" s="5"/>
      <c r="AC3573" s="137"/>
      <c r="AD3573" s="137"/>
    </row>
    <row r="3574" spans="2:30" x14ac:dyDescent="0.25">
      <c r="B3574" s="137"/>
      <c r="C3574" s="731"/>
      <c r="D3574" s="137"/>
      <c r="E3574" s="732"/>
      <c r="F3574" s="2186"/>
      <c r="G3574" s="2186"/>
      <c r="H3574" s="137"/>
      <c r="I3574" s="137"/>
      <c r="J3574" s="137"/>
      <c r="K3574" s="137"/>
      <c r="L3574" s="137"/>
      <c r="M3574" s="137"/>
      <c r="N3574" s="137"/>
      <c r="O3574" s="137"/>
      <c r="P3574" s="137"/>
      <c r="Q3574" s="137"/>
      <c r="R3574" s="2186"/>
      <c r="S3574" s="884"/>
      <c r="T3574" s="5"/>
      <c r="U3574" s="2167"/>
      <c r="V3574" s="5"/>
      <c r="W3574" s="5"/>
      <c r="X3574" s="5"/>
      <c r="Y3574" s="5"/>
      <c r="Z3574" s="5"/>
      <c r="AA3574" s="137"/>
      <c r="AB3574" s="5"/>
      <c r="AC3574" s="137"/>
      <c r="AD3574" s="137"/>
    </row>
    <row r="3575" spans="2:30" x14ac:dyDescent="0.25">
      <c r="B3575" s="137"/>
      <c r="C3575" s="731"/>
      <c r="D3575" s="137"/>
      <c r="E3575" s="732"/>
      <c r="F3575" s="2186"/>
      <c r="G3575" s="2186"/>
      <c r="H3575" s="137"/>
      <c r="I3575" s="137"/>
      <c r="J3575" s="137"/>
      <c r="K3575" s="137"/>
      <c r="L3575" s="137"/>
      <c r="M3575" s="137"/>
      <c r="N3575" s="137"/>
      <c r="O3575" s="137"/>
      <c r="P3575" s="137"/>
      <c r="Q3575" s="137"/>
      <c r="R3575" s="2186"/>
      <c r="S3575" s="884"/>
      <c r="T3575" s="5"/>
      <c r="U3575" s="2167"/>
      <c r="V3575" s="5"/>
      <c r="W3575" s="5"/>
      <c r="X3575" s="5"/>
      <c r="Y3575" s="5"/>
      <c r="Z3575" s="5"/>
      <c r="AA3575" s="137"/>
      <c r="AB3575" s="5"/>
      <c r="AC3575" s="137"/>
      <c r="AD3575" s="137"/>
    </row>
    <row r="3576" spans="2:30" x14ac:dyDescent="0.25">
      <c r="B3576" s="137"/>
      <c r="C3576" s="731"/>
      <c r="D3576" s="137"/>
      <c r="E3576" s="732"/>
      <c r="F3576" s="2186"/>
      <c r="G3576" s="2186"/>
      <c r="H3576" s="137"/>
      <c r="I3576" s="137"/>
      <c r="J3576" s="137"/>
      <c r="K3576" s="137"/>
      <c r="L3576" s="137"/>
      <c r="M3576" s="137"/>
      <c r="N3576" s="137"/>
      <c r="O3576" s="137"/>
      <c r="P3576" s="137"/>
      <c r="Q3576" s="137"/>
      <c r="R3576" s="2186"/>
      <c r="S3576" s="884"/>
      <c r="T3576" s="5"/>
      <c r="U3576" s="2167"/>
      <c r="V3576" s="5"/>
      <c r="W3576" s="5"/>
      <c r="X3576" s="5"/>
      <c r="Y3576" s="5"/>
      <c r="Z3576" s="5"/>
      <c r="AA3576" s="137"/>
      <c r="AB3576" s="5"/>
      <c r="AC3576" s="137"/>
      <c r="AD3576" s="137"/>
    </row>
    <row r="3577" spans="2:30" x14ac:dyDescent="0.25">
      <c r="B3577" s="137"/>
      <c r="C3577" s="731"/>
      <c r="D3577" s="137"/>
      <c r="E3577" s="732"/>
      <c r="F3577" s="2186"/>
      <c r="G3577" s="2186"/>
      <c r="H3577" s="137"/>
      <c r="I3577" s="137"/>
      <c r="J3577" s="137"/>
      <c r="K3577" s="137"/>
      <c r="L3577" s="137"/>
      <c r="M3577" s="137"/>
      <c r="N3577" s="137"/>
      <c r="O3577" s="137"/>
      <c r="P3577" s="137"/>
      <c r="Q3577" s="137"/>
      <c r="R3577" s="2186"/>
      <c r="S3577" s="884"/>
      <c r="T3577" s="5"/>
      <c r="U3577" s="2167"/>
      <c r="V3577" s="5"/>
      <c r="W3577" s="5"/>
      <c r="X3577" s="5"/>
      <c r="Y3577" s="5"/>
      <c r="Z3577" s="5"/>
      <c r="AA3577" s="137"/>
      <c r="AB3577" s="5"/>
      <c r="AC3577" s="137"/>
      <c r="AD3577" s="137"/>
    </row>
    <row r="3578" spans="2:30" x14ac:dyDescent="0.25">
      <c r="B3578" s="137"/>
      <c r="C3578" s="731"/>
      <c r="D3578" s="137"/>
      <c r="E3578" s="732"/>
      <c r="F3578" s="2186"/>
      <c r="G3578" s="2186"/>
      <c r="H3578" s="137"/>
      <c r="I3578" s="137"/>
      <c r="J3578" s="137"/>
      <c r="K3578" s="137"/>
      <c r="L3578" s="137"/>
      <c r="M3578" s="137"/>
      <c r="N3578" s="137"/>
      <c r="O3578" s="137"/>
      <c r="P3578" s="137"/>
      <c r="Q3578" s="137"/>
      <c r="R3578" s="2186"/>
      <c r="S3578" s="884"/>
      <c r="T3578" s="5"/>
      <c r="U3578" s="2167"/>
      <c r="V3578" s="5"/>
      <c r="W3578" s="5"/>
      <c r="X3578" s="5"/>
      <c r="Y3578" s="5"/>
      <c r="Z3578" s="5"/>
      <c r="AA3578" s="137"/>
      <c r="AB3578" s="5"/>
      <c r="AC3578" s="137"/>
      <c r="AD3578" s="137"/>
    </row>
    <row r="3579" spans="2:30" x14ac:dyDescent="0.25">
      <c r="B3579" s="137"/>
      <c r="C3579" s="731"/>
      <c r="D3579" s="137"/>
      <c r="E3579" s="732"/>
      <c r="F3579" s="2186"/>
      <c r="G3579" s="2186"/>
      <c r="H3579" s="137"/>
      <c r="I3579" s="137"/>
      <c r="J3579" s="137"/>
      <c r="K3579" s="137"/>
      <c r="L3579" s="137"/>
      <c r="M3579" s="137"/>
      <c r="N3579" s="137"/>
      <c r="O3579" s="137"/>
      <c r="P3579" s="137"/>
      <c r="Q3579" s="137"/>
      <c r="R3579" s="2186"/>
      <c r="S3579" s="884"/>
      <c r="T3579" s="5"/>
      <c r="U3579" s="2167"/>
      <c r="V3579" s="5"/>
      <c r="W3579" s="5"/>
      <c r="X3579" s="5"/>
      <c r="Y3579" s="5"/>
      <c r="Z3579" s="5"/>
      <c r="AA3579" s="137"/>
      <c r="AB3579" s="5"/>
      <c r="AC3579" s="137"/>
      <c r="AD3579" s="137"/>
    </row>
    <row r="3580" spans="2:30" x14ac:dyDescent="0.25">
      <c r="B3580" s="137"/>
      <c r="C3580" s="731"/>
      <c r="D3580" s="137"/>
      <c r="E3580" s="732"/>
      <c r="F3580" s="2186"/>
      <c r="G3580" s="2186"/>
      <c r="H3580" s="137"/>
      <c r="I3580" s="137"/>
      <c r="J3580" s="137"/>
      <c r="K3580" s="137"/>
      <c r="L3580" s="137"/>
      <c r="M3580" s="137"/>
      <c r="N3580" s="137"/>
      <c r="O3580" s="137"/>
      <c r="P3580" s="137"/>
      <c r="Q3580" s="137"/>
      <c r="R3580" s="2186"/>
      <c r="S3580" s="884"/>
      <c r="T3580" s="5"/>
      <c r="U3580" s="2167"/>
      <c r="V3580" s="5"/>
      <c r="W3580" s="5"/>
      <c r="X3580" s="5"/>
      <c r="Y3580" s="5"/>
      <c r="Z3580" s="5"/>
      <c r="AA3580" s="137"/>
      <c r="AB3580" s="5"/>
      <c r="AC3580" s="137"/>
      <c r="AD3580" s="137"/>
    </row>
    <row r="3581" spans="2:30" x14ac:dyDescent="0.25">
      <c r="B3581" s="137"/>
      <c r="C3581" s="731"/>
      <c r="D3581" s="137"/>
      <c r="E3581" s="732"/>
      <c r="F3581" s="2186"/>
      <c r="G3581" s="2186"/>
      <c r="H3581" s="137"/>
      <c r="I3581" s="137"/>
      <c r="J3581" s="137"/>
      <c r="K3581" s="137"/>
      <c r="L3581" s="137"/>
      <c r="M3581" s="137"/>
      <c r="N3581" s="137"/>
      <c r="O3581" s="137"/>
      <c r="P3581" s="137"/>
      <c r="Q3581" s="137"/>
      <c r="R3581" s="2186"/>
      <c r="S3581" s="884"/>
      <c r="T3581" s="5"/>
      <c r="U3581" s="2167"/>
      <c r="V3581" s="5"/>
      <c r="W3581" s="5"/>
      <c r="X3581" s="5"/>
      <c r="Y3581" s="5"/>
      <c r="Z3581" s="5"/>
      <c r="AA3581" s="137"/>
      <c r="AB3581" s="5"/>
      <c r="AC3581" s="137"/>
      <c r="AD3581" s="137"/>
    </row>
    <row r="3582" spans="2:30" x14ac:dyDescent="0.25">
      <c r="B3582" s="137"/>
      <c r="C3582" s="731"/>
      <c r="D3582" s="137"/>
      <c r="E3582" s="732"/>
      <c r="F3582" s="2186"/>
      <c r="G3582" s="2186"/>
      <c r="H3582" s="137"/>
      <c r="I3582" s="137"/>
      <c r="J3582" s="137"/>
      <c r="K3582" s="137"/>
      <c r="L3582" s="137"/>
      <c r="M3582" s="137"/>
      <c r="N3582" s="137"/>
      <c r="O3582" s="137"/>
      <c r="P3582" s="137"/>
      <c r="Q3582" s="137"/>
      <c r="R3582" s="2186"/>
      <c r="S3582" s="884"/>
      <c r="T3582" s="5"/>
      <c r="U3582" s="2167"/>
      <c r="V3582" s="5"/>
      <c r="W3582" s="5"/>
      <c r="X3582" s="5"/>
      <c r="Y3582" s="5"/>
      <c r="Z3582" s="5"/>
      <c r="AA3582" s="137"/>
      <c r="AB3582" s="5"/>
      <c r="AC3582" s="137"/>
      <c r="AD3582" s="137"/>
    </row>
    <row r="3583" spans="2:30" x14ac:dyDescent="0.25">
      <c r="B3583" s="137"/>
      <c r="C3583" s="731"/>
      <c r="D3583" s="137"/>
      <c r="E3583" s="732"/>
      <c r="F3583" s="2186"/>
      <c r="G3583" s="2186"/>
      <c r="H3583" s="137"/>
      <c r="I3583" s="137"/>
      <c r="J3583" s="137"/>
      <c r="K3583" s="137"/>
      <c r="L3583" s="137"/>
      <c r="M3583" s="137"/>
      <c r="N3583" s="137"/>
      <c r="O3583" s="137"/>
      <c r="P3583" s="137"/>
      <c r="Q3583" s="137"/>
      <c r="R3583" s="2186"/>
      <c r="S3583" s="884"/>
      <c r="T3583" s="5"/>
      <c r="U3583" s="2167"/>
      <c r="V3583" s="5"/>
      <c r="W3583" s="5"/>
      <c r="X3583" s="5"/>
      <c r="Y3583" s="5"/>
      <c r="Z3583" s="5"/>
      <c r="AA3583" s="137"/>
      <c r="AB3583" s="5"/>
      <c r="AC3583" s="137"/>
      <c r="AD3583" s="137"/>
    </row>
    <row r="3584" spans="2:30" x14ac:dyDescent="0.25">
      <c r="B3584" s="137"/>
      <c r="C3584" s="731"/>
      <c r="D3584" s="137"/>
      <c r="E3584" s="732"/>
      <c r="F3584" s="2186"/>
      <c r="G3584" s="2186"/>
      <c r="H3584" s="137"/>
      <c r="I3584" s="137"/>
      <c r="J3584" s="137"/>
      <c r="K3584" s="137"/>
      <c r="L3584" s="137"/>
      <c r="M3584" s="137"/>
      <c r="N3584" s="137"/>
      <c r="O3584" s="137"/>
      <c r="P3584" s="137"/>
      <c r="Q3584" s="137"/>
      <c r="R3584" s="2186"/>
      <c r="S3584" s="884"/>
      <c r="T3584" s="5"/>
      <c r="U3584" s="2167"/>
      <c r="V3584" s="5"/>
      <c r="W3584" s="5"/>
      <c r="X3584" s="5"/>
      <c r="Y3584" s="5"/>
      <c r="Z3584" s="5"/>
      <c r="AA3584" s="137"/>
      <c r="AB3584" s="5"/>
      <c r="AC3584" s="137"/>
      <c r="AD3584" s="137"/>
    </row>
    <row r="3585" spans="2:30" x14ac:dyDescent="0.25">
      <c r="B3585" s="137"/>
      <c r="C3585" s="731"/>
      <c r="D3585" s="137"/>
      <c r="E3585" s="732"/>
      <c r="F3585" s="2186"/>
      <c r="G3585" s="2186"/>
      <c r="H3585" s="137"/>
      <c r="I3585" s="137"/>
      <c r="J3585" s="137"/>
      <c r="K3585" s="137"/>
      <c r="L3585" s="137"/>
      <c r="M3585" s="137"/>
      <c r="N3585" s="137"/>
      <c r="O3585" s="137"/>
      <c r="P3585" s="137"/>
      <c r="Q3585" s="137"/>
      <c r="R3585" s="2186"/>
      <c r="S3585" s="884"/>
      <c r="T3585" s="5"/>
      <c r="U3585" s="2167"/>
      <c r="V3585" s="5"/>
      <c r="W3585" s="5"/>
      <c r="X3585" s="5"/>
      <c r="Y3585" s="5"/>
      <c r="Z3585" s="5"/>
      <c r="AA3585" s="137"/>
      <c r="AB3585" s="5"/>
      <c r="AC3585" s="137"/>
      <c r="AD3585" s="137"/>
    </row>
    <row r="3586" spans="2:30" x14ac:dyDescent="0.25">
      <c r="B3586" s="137"/>
      <c r="C3586" s="731"/>
      <c r="D3586" s="137"/>
      <c r="E3586" s="732"/>
      <c r="F3586" s="2186"/>
      <c r="G3586" s="2186"/>
      <c r="H3586" s="137"/>
      <c r="I3586" s="137"/>
      <c r="J3586" s="137"/>
      <c r="K3586" s="137"/>
      <c r="L3586" s="137"/>
      <c r="M3586" s="137"/>
      <c r="N3586" s="137"/>
      <c r="O3586" s="137"/>
      <c r="P3586" s="137"/>
      <c r="Q3586" s="137"/>
      <c r="R3586" s="2186"/>
      <c r="S3586" s="884"/>
      <c r="T3586" s="5"/>
      <c r="U3586" s="2167"/>
      <c r="V3586" s="5"/>
      <c r="W3586" s="5"/>
      <c r="X3586" s="5"/>
      <c r="Y3586" s="5"/>
      <c r="Z3586" s="5"/>
      <c r="AA3586" s="137"/>
      <c r="AB3586" s="5"/>
      <c r="AC3586" s="137"/>
      <c r="AD3586" s="137"/>
    </row>
    <row r="3587" spans="2:30" x14ac:dyDescent="0.25">
      <c r="B3587" s="137"/>
      <c r="C3587" s="731"/>
      <c r="D3587" s="137"/>
      <c r="E3587" s="732"/>
      <c r="F3587" s="2186"/>
      <c r="G3587" s="2186"/>
      <c r="H3587" s="137"/>
      <c r="I3587" s="137"/>
      <c r="J3587" s="137"/>
      <c r="K3587" s="137"/>
      <c r="L3587" s="137"/>
      <c r="M3587" s="137"/>
      <c r="N3587" s="137"/>
      <c r="O3587" s="137"/>
      <c r="P3587" s="137"/>
      <c r="Q3587" s="137"/>
      <c r="R3587" s="2186"/>
      <c r="S3587" s="884"/>
      <c r="T3587" s="5"/>
      <c r="U3587" s="2167"/>
      <c r="V3587" s="5"/>
      <c r="W3587" s="5"/>
      <c r="X3587" s="5"/>
      <c r="Y3587" s="5"/>
      <c r="Z3587" s="5"/>
      <c r="AA3587" s="137"/>
      <c r="AB3587" s="5"/>
      <c r="AC3587" s="137"/>
      <c r="AD3587" s="137"/>
    </row>
    <row r="3588" spans="2:30" x14ac:dyDescent="0.25">
      <c r="B3588" s="137"/>
      <c r="C3588" s="731"/>
      <c r="D3588" s="137"/>
      <c r="E3588" s="732"/>
      <c r="F3588" s="2186"/>
      <c r="G3588" s="2186"/>
      <c r="H3588" s="137"/>
      <c r="I3588" s="137"/>
      <c r="J3588" s="137"/>
      <c r="K3588" s="137"/>
      <c r="L3588" s="137"/>
      <c r="M3588" s="137"/>
      <c r="N3588" s="137"/>
      <c r="O3588" s="137"/>
      <c r="P3588" s="137"/>
      <c r="Q3588" s="137"/>
      <c r="R3588" s="2186"/>
      <c r="S3588" s="884"/>
      <c r="T3588" s="5"/>
      <c r="U3588" s="2167"/>
      <c r="V3588" s="5"/>
      <c r="W3588" s="5"/>
      <c r="X3588" s="5"/>
      <c r="Y3588" s="5"/>
      <c r="Z3588" s="5"/>
      <c r="AA3588" s="137"/>
      <c r="AB3588" s="5"/>
      <c r="AC3588" s="137"/>
      <c r="AD3588" s="137"/>
    </row>
    <row r="3589" spans="2:30" x14ac:dyDescent="0.25">
      <c r="B3589" s="137"/>
      <c r="C3589" s="731"/>
      <c r="D3589" s="137"/>
      <c r="E3589" s="732"/>
      <c r="F3589" s="2186"/>
      <c r="G3589" s="2186"/>
      <c r="H3589" s="137"/>
      <c r="I3589" s="137"/>
      <c r="J3589" s="137"/>
      <c r="K3589" s="137"/>
      <c r="L3589" s="137"/>
      <c r="M3589" s="137"/>
      <c r="N3589" s="137"/>
      <c r="O3589" s="137"/>
      <c r="P3589" s="137"/>
      <c r="Q3589" s="137"/>
      <c r="R3589" s="2186"/>
      <c r="S3589" s="884"/>
      <c r="T3589" s="5"/>
      <c r="U3589" s="2167"/>
      <c r="V3589" s="5"/>
      <c r="W3589" s="5"/>
      <c r="X3589" s="5"/>
      <c r="Y3589" s="5"/>
      <c r="Z3589" s="5"/>
      <c r="AA3589" s="137"/>
      <c r="AB3589" s="5"/>
      <c r="AC3589" s="137"/>
      <c r="AD3589" s="137"/>
    </row>
    <row r="3590" spans="2:30" x14ac:dyDescent="0.25">
      <c r="B3590" s="137"/>
      <c r="C3590" s="731"/>
      <c r="D3590" s="137"/>
      <c r="E3590" s="732"/>
      <c r="F3590" s="2186"/>
      <c r="G3590" s="2186"/>
      <c r="H3590" s="137"/>
      <c r="I3590" s="137"/>
      <c r="J3590" s="137"/>
      <c r="K3590" s="137"/>
      <c r="L3590" s="137"/>
      <c r="M3590" s="137"/>
      <c r="N3590" s="137"/>
      <c r="O3590" s="137"/>
      <c r="P3590" s="137"/>
      <c r="Q3590" s="137"/>
      <c r="R3590" s="2186"/>
      <c r="S3590" s="884"/>
      <c r="T3590" s="5"/>
      <c r="U3590" s="2167"/>
      <c r="V3590" s="5"/>
      <c r="W3590" s="5"/>
      <c r="X3590" s="5"/>
      <c r="Y3590" s="5"/>
      <c r="Z3590" s="5"/>
      <c r="AA3590" s="137"/>
      <c r="AB3590" s="5"/>
      <c r="AC3590" s="137"/>
      <c r="AD3590" s="137"/>
    </row>
    <row r="3591" spans="2:30" x14ac:dyDescent="0.25">
      <c r="B3591" s="137"/>
      <c r="C3591" s="731"/>
      <c r="D3591" s="137"/>
      <c r="E3591" s="732"/>
      <c r="F3591" s="2186"/>
      <c r="G3591" s="2186"/>
      <c r="H3591" s="137"/>
      <c r="I3591" s="137"/>
      <c r="J3591" s="137"/>
      <c r="K3591" s="137"/>
      <c r="L3591" s="137"/>
      <c r="M3591" s="137"/>
      <c r="N3591" s="137"/>
      <c r="O3591" s="137"/>
      <c r="P3591" s="137"/>
      <c r="Q3591" s="137"/>
      <c r="R3591" s="2186"/>
      <c r="S3591" s="884"/>
      <c r="T3591" s="5"/>
      <c r="U3591" s="2167"/>
      <c r="V3591" s="5"/>
      <c r="W3591" s="5"/>
      <c r="X3591" s="5"/>
      <c r="Y3591" s="5"/>
      <c r="Z3591" s="5"/>
      <c r="AA3591" s="137"/>
      <c r="AB3591" s="5"/>
      <c r="AC3591" s="137"/>
      <c r="AD3591" s="137"/>
    </row>
    <row r="3592" spans="2:30" x14ac:dyDescent="0.25">
      <c r="B3592" s="137"/>
      <c r="C3592" s="731"/>
      <c r="D3592" s="137"/>
      <c r="E3592" s="732"/>
      <c r="F3592" s="2186"/>
      <c r="G3592" s="2186"/>
      <c r="H3592" s="137"/>
      <c r="I3592" s="137"/>
      <c r="J3592" s="137"/>
      <c r="K3592" s="137"/>
      <c r="L3592" s="137"/>
      <c r="M3592" s="137"/>
      <c r="N3592" s="137"/>
      <c r="O3592" s="137"/>
      <c r="P3592" s="137"/>
      <c r="Q3592" s="137"/>
      <c r="R3592" s="2186"/>
      <c r="S3592" s="884"/>
      <c r="T3592" s="5"/>
      <c r="U3592" s="2167"/>
      <c r="V3592" s="5"/>
      <c r="W3592" s="5"/>
      <c r="X3592" s="5"/>
      <c r="Y3592" s="5"/>
      <c r="Z3592" s="5"/>
      <c r="AA3592" s="137"/>
      <c r="AB3592" s="5"/>
      <c r="AC3592" s="137"/>
      <c r="AD3592" s="137"/>
    </row>
    <row r="3593" spans="2:30" x14ac:dyDescent="0.25">
      <c r="B3593" s="137"/>
      <c r="C3593" s="731"/>
      <c r="D3593" s="137"/>
      <c r="E3593" s="732"/>
      <c r="F3593" s="2186"/>
      <c r="G3593" s="2186"/>
      <c r="H3593" s="137"/>
      <c r="I3593" s="137"/>
      <c r="J3593" s="137"/>
      <c r="K3593" s="137"/>
      <c r="L3593" s="137"/>
      <c r="M3593" s="137"/>
      <c r="N3593" s="137"/>
      <c r="O3593" s="137"/>
      <c r="P3593" s="137"/>
      <c r="Q3593" s="137"/>
      <c r="R3593" s="2186"/>
      <c r="S3593" s="884"/>
      <c r="T3593" s="5"/>
      <c r="U3593" s="2167"/>
      <c r="V3593" s="5"/>
      <c r="W3593" s="5"/>
      <c r="X3593" s="5"/>
      <c r="Y3593" s="5"/>
      <c r="Z3593" s="5"/>
      <c r="AA3593" s="137"/>
      <c r="AB3593" s="5"/>
      <c r="AC3593" s="137"/>
      <c r="AD3593" s="137"/>
    </row>
    <row r="3594" spans="2:30" x14ac:dyDescent="0.25">
      <c r="B3594" s="137"/>
      <c r="C3594" s="731"/>
      <c r="D3594" s="137"/>
      <c r="E3594" s="732"/>
      <c r="F3594" s="2186"/>
      <c r="G3594" s="2186"/>
      <c r="H3594" s="137"/>
      <c r="I3594" s="137"/>
      <c r="J3594" s="137"/>
      <c r="K3594" s="137"/>
      <c r="L3594" s="137"/>
      <c r="M3594" s="137"/>
      <c r="N3594" s="137"/>
      <c r="O3594" s="137"/>
      <c r="P3594" s="137"/>
      <c r="Q3594" s="137"/>
      <c r="R3594" s="2186"/>
      <c r="S3594" s="884"/>
      <c r="T3594" s="5"/>
      <c r="U3594" s="2167"/>
      <c r="V3594" s="5"/>
      <c r="W3594" s="5"/>
      <c r="X3594" s="5"/>
      <c r="Y3594" s="5"/>
      <c r="Z3594" s="5"/>
      <c r="AA3594" s="137"/>
      <c r="AB3594" s="5"/>
      <c r="AC3594" s="137"/>
      <c r="AD3594" s="137"/>
    </row>
    <row r="3595" spans="2:30" x14ac:dyDescent="0.25">
      <c r="B3595" s="137"/>
      <c r="C3595" s="731"/>
      <c r="D3595" s="137"/>
      <c r="E3595" s="732"/>
      <c r="F3595" s="2186"/>
      <c r="G3595" s="2186"/>
      <c r="H3595" s="137"/>
      <c r="I3595" s="137"/>
      <c r="J3595" s="137"/>
      <c r="K3595" s="137"/>
      <c r="L3595" s="137"/>
      <c r="M3595" s="137"/>
      <c r="N3595" s="137"/>
      <c r="O3595" s="137"/>
      <c r="P3595" s="137"/>
      <c r="Q3595" s="137"/>
      <c r="R3595" s="2186"/>
      <c r="S3595" s="884"/>
      <c r="T3595" s="5"/>
      <c r="U3595" s="2167"/>
      <c r="V3595" s="5"/>
      <c r="W3595" s="5"/>
      <c r="X3595" s="5"/>
      <c r="Y3595" s="5"/>
      <c r="Z3595" s="5"/>
      <c r="AA3595" s="137"/>
      <c r="AB3595" s="5"/>
      <c r="AC3595" s="137"/>
      <c r="AD3595" s="137"/>
    </row>
    <row r="3596" spans="2:30" x14ac:dyDescent="0.25">
      <c r="B3596" s="137"/>
      <c r="C3596" s="731"/>
      <c r="D3596" s="137"/>
      <c r="E3596" s="732"/>
      <c r="F3596" s="2186"/>
      <c r="G3596" s="2186"/>
      <c r="H3596" s="137"/>
      <c r="I3596" s="137"/>
      <c r="J3596" s="137"/>
      <c r="K3596" s="137"/>
      <c r="L3596" s="137"/>
      <c r="M3596" s="137"/>
      <c r="N3596" s="137"/>
      <c r="O3596" s="137"/>
      <c r="P3596" s="137"/>
      <c r="Q3596" s="137"/>
      <c r="R3596" s="2186"/>
      <c r="S3596" s="884"/>
      <c r="T3596" s="5"/>
      <c r="U3596" s="2167"/>
      <c r="V3596" s="5"/>
      <c r="W3596" s="5"/>
      <c r="X3596" s="5"/>
      <c r="Y3596" s="5"/>
      <c r="Z3596" s="5"/>
      <c r="AA3596" s="137"/>
      <c r="AB3596" s="5"/>
      <c r="AC3596" s="137"/>
      <c r="AD3596" s="137"/>
    </row>
    <row r="3597" spans="2:30" x14ac:dyDescent="0.25">
      <c r="B3597" s="137"/>
      <c r="C3597" s="731"/>
      <c r="D3597" s="137"/>
      <c r="E3597" s="732"/>
      <c r="F3597" s="2186"/>
      <c r="G3597" s="2186"/>
      <c r="H3597" s="137"/>
      <c r="I3597" s="137"/>
      <c r="J3597" s="137"/>
      <c r="K3597" s="137"/>
      <c r="L3597" s="137"/>
      <c r="M3597" s="137"/>
      <c r="N3597" s="137"/>
      <c r="O3597" s="137"/>
      <c r="P3597" s="137"/>
      <c r="Q3597" s="137"/>
      <c r="R3597" s="2186"/>
      <c r="S3597" s="884"/>
      <c r="T3597" s="5"/>
      <c r="U3597" s="2167"/>
      <c r="V3597" s="5"/>
      <c r="W3597" s="5"/>
      <c r="X3597" s="5"/>
      <c r="Y3597" s="5"/>
      <c r="Z3597" s="5"/>
      <c r="AA3597" s="137"/>
      <c r="AB3597" s="5"/>
      <c r="AC3597" s="137"/>
      <c r="AD3597" s="137"/>
    </row>
    <row r="3598" spans="2:30" x14ac:dyDescent="0.25">
      <c r="B3598" s="137"/>
      <c r="C3598" s="731"/>
      <c r="D3598" s="137"/>
      <c r="E3598" s="732"/>
      <c r="F3598" s="2186"/>
      <c r="G3598" s="2186"/>
      <c r="H3598" s="137"/>
      <c r="I3598" s="137"/>
      <c r="J3598" s="137"/>
      <c r="K3598" s="137"/>
      <c r="L3598" s="137"/>
      <c r="M3598" s="137"/>
      <c r="N3598" s="137"/>
      <c r="O3598" s="137"/>
      <c r="P3598" s="137"/>
      <c r="Q3598" s="137"/>
      <c r="R3598" s="2186"/>
      <c r="S3598" s="884"/>
      <c r="T3598" s="5"/>
      <c r="U3598" s="2167"/>
      <c r="V3598" s="5"/>
      <c r="W3598" s="5"/>
      <c r="X3598" s="5"/>
      <c r="Y3598" s="5"/>
      <c r="Z3598" s="5"/>
      <c r="AA3598" s="137"/>
      <c r="AB3598" s="5"/>
      <c r="AC3598" s="137"/>
      <c r="AD3598" s="137"/>
    </row>
    <row r="3599" spans="2:30" x14ac:dyDescent="0.25">
      <c r="B3599" s="137"/>
      <c r="C3599" s="731"/>
      <c r="D3599" s="137"/>
      <c r="E3599" s="732"/>
      <c r="F3599" s="2186"/>
      <c r="G3599" s="2186"/>
      <c r="H3599" s="137"/>
      <c r="I3599" s="137"/>
      <c r="J3599" s="137"/>
      <c r="K3599" s="137"/>
      <c r="L3599" s="137"/>
      <c r="M3599" s="137"/>
      <c r="N3599" s="137"/>
      <c r="O3599" s="137"/>
      <c r="P3599" s="137"/>
      <c r="Q3599" s="137"/>
      <c r="R3599" s="2186"/>
      <c r="S3599" s="884"/>
      <c r="T3599" s="5"/>
      <c r="U3599" s="2167"/>
      <c r="V3599" s="5"/>
      <c r="W3599" s="5"/>
      <c r="X3599" s="5"/>
      <c r="Y3599" s="5"/>
      <c r="Z3599" s="5"/>
      <c r="AA3599" s="137"/>
      <c r="AB3599" s="5"/>
      <c r="AC3599" s="137"/>
      <c r="AD3599" s="137"/>
    </row>
    <row r="3600" spans="2:30" x14ac:dyDescent="0.25">
      <c r="B3600" s="137"/>
      <c r="C3600" s="731"/>
      <c r="D3600" s="137"/>
      <c r="E3600" s="732"/>
      <c r="F3600" s="2186"/>
      <c r="G3600" s="2186"/>
      <c r="H3600" s="137"/>
      <c r="I3600" s="137"/>
      <c r="J3600" s="137"/>
      <c r="K3600" s="137"/>
      <c r="L3600" s="137"/>
      <c r="M3600" s="137"/>
      <c r="N3600" s="137"/>
      <c r="O3600" s="137"/>
      <c r="P3600" s="137"/>
      <c r="Q3600" s="137"/>
      <c r="R3600" s="2186"/>
      <c r="S3600" s="884"/>
      <c r="T3600" s="5"/>
      <c r="U3600" s="2167"/>
      <c r="V3600" s="5"/>
      <c r="W3600" s="5"/>
      <c r="X3600" s="5"/>
      <c r="Y3600" s="5"/>
      <c r="Z3600" s="5"/>
      <c r="AA3600" s="137"/>
      <c r="AB3600" s="5"/>
      <c r="AC3600" s="137"/>
      <c r="AD3600" s="137"/>
    </row>
    <row r="3601" spans="2:30" x14ac:dyDescent="0.25">
      <c r="B3601" s="137"/>
      <c r="C3601" s="731"/>
      <c r="D3601" s="137"/>
      <c r="E3601" s="732"/>
      <c r="F3601" s="2186"/>
      <c r="G3601" s="2186"/>
      <c r="H3601" s="137"/>
      <c r="I3601" s="137"/>
      <c r="J3601" s="137"/>
      <c r="K3601" s="137"/>
      <c r="L3601" s="137"/>
      <c r="M3601" s="137"/>
      <c r="N3601" s="137"/>
      <c r="O3601" s="137"/>
      <c r="P3601" s="137"/>
      <c r="Q3601" s="137"/>
      <c r="R3601" s="2186"/>
      <c r="S3601" s="884"/>
      <c r="T3601" s="5"/>
      <c r="U3601" s="2167"/>
      <c r="V3601" s="5"/>
      <c r="W3601" s="5"/>
      <c r="X3601" s="5"/>
      <c r="Y3601" s="5"/>
      <c r="Z3601" s="5"/>
      <c r="AA3601" s="137"/>
      <c r="AB3601" s="5"/>
      <c r="AC3601" s="137"/>
      <c r="AD3601" s="137"/>
    </row>
    <row r="3602" spans="2:30" x14ac:dyDescent="0.25">
      <c r="B3602" s="137"/>
      <c r="C3602" s="731"/>
      <c r="D3602" s="137"/>
      <c r="E3602" s="732"/>
      <c r="F3602" s="2186"/>
      <c r="G3602" s="2186"/>
      <c r="H3602" s="137"/>
      <c r="I3602" s="137"/>
      <c r="J3602" s="137"/>
      <c r="K3602" s="137"/>
      <c r="L3602" s="137"/>
      <c r="M3602" s="137"/>
      <c r="N3602" s="137"/>
      <c r="O3602" s="137"/>
      <c r="P3602" s="137"/>
      <c r="Q3602" s="137"/>
      <c r="R3602" s="2186"/>
      <c r="S3602" s="884"/>
      <c r="T3602" s="5"/>
      <c r="U3602" s="2167"/>
      <c r="V3602" s="5"/>
      <c r="W3602" s="5"/>
      <c r="X3602" s="5"/>
      <c r="Y3602" s="5"/>
      <c r="Z3602" s="5"/>
      <c r="AA3602" s="137"/>
      <c r="AB3602" s="5"/>
      <c r="AC3602" s="137"/>
      <c r="AD3602" s="137"/>
    </row>
    <row r="3603" spans="2:30" x14ac:dyDescent="0.25">
      <c r="B3603" s="137"/>
      <c r="C3603" s="731"/>
      <c r="D3603" s="137"/>
      <c r="E3603" s="732"/>
      <c r="F3603" s="2186"/>
      <c r="G3603" s="2186"/>
      <c r="H3603" s="137"/>
      <c r="I3603" s="137"/>
      <c r="J3603" s="137"/>
      <c r="K3603" s="137"/>
      <c r="L3603" s="137"/>
      <c r="M3603" s="137"/>
      <c r="N3603" s="137"/>
      <c r="O3603" s="137"/>
      <c r="P3603" s="137"/>
      <c r="Q3603" s="137"/>
      <c r="R3603" s="2186"/>
      <c r="S3603" s="884"/>
      <c r="T3603" s="5"/>
      <c r="U3603" s="2167"/>
      <c r="V3603" s="5"/>
      <c r="W3603" s="5"/>
      <c r="X3603" s="5"/>
      <c r="Y3603" s="5"/>
      <c r="Z3603" s="5"/>
      <c r="AA3603" s="137"/>
      <c r="AB3603" s="5"/>
      <c r="AC3603" s="137"/>
      <c r="AD3603" s="137"/>
    </row>
    <row r="3604" spans="2:30" x14ac:dyDescent="0.25">
      <c r="B3604" s="137"/>
      <c r="C3604" s="731"/>
      <c r="D3604" s="137"/>
      <c r="E3604" s="732"/>
      <c r="F3604" s="2186"/>
      <c r="G3604" s="2186"/>
      <c r="H3604" s="137"/>
      <c r="I3604" s="137"/>
      <c r="J3604" s="137"/>
      <c r="K3604" s="137"/>
      <c r="L3604" s="137"/>
      <c r="M3604" s="137"/>
      <c r="N3604" s="137"/>
      <c r="O3604" s="137"/>
      <c r="P3604" s="137"/>
      <c r="Q3604" s="137"/>
      <c r="R3604" s="2186"/>
      <c r="S3604" s="884"/>
      <c r="T3604" s="5"/>
      <c r="U3604" s="2167"/>
      <c r="V3604" s="5"/>
      <c r="W3604" s="5"/>
      <c r="X3604" s="5"/>
      <c r="Y3604" s="5"/>
      <c r="Z3604" s="5"/>
      <c r="AA3604" s="137"/>
      <c r="AB3604" s="5"/>
      <c r="AC3604" s="137"/>
      <c r="AD3604" s="137"/>
    </row>
    <row r="3605" spans="2:30" x14ac:dyDescent="0.25">
      <c r="B3605" s="137"/>
      <c r="C3605" s="731"/>
      <c r="D3605" s="137"/>
      <c r="E3605" s="732"/>
      <c r="F3605" s="2186"/>
      <c r="G3605" s="2186"/>
      <c r="H3605" s="137"/>
      <c r="I3605" s="137"/>
      <c r="J3605" s="137"/>
      <c r="K3605" s="137"/>
      <c r="L3605" s="137"/>
      <c r="M3605" s="137"/>
      <c r="N3605" s="137"/>
      <c r="O3605" s="137"/>
      <c r="P3605" s="137"/>
      <c r="Q3605" s="137"/>
      <c r="R3605" s="2186"/>
      <c r="S3605" s="884"/>
      <c r="T3605" s="5"/>
      <c r="U3605" s="2167"/>
      <c r="V3605" s="5"/>
      <c r="W3605" s="5"/>
      <c r="X3605" s="5"/>
      <c r="Y3605" s="5"/>
      <c r="Z3605" s="5"/>
      <c r="AA3605" s="137"/>
      <c r="AB3605" s="5"/>
      <c r="AC3605" s="137"/>
      <c r="AD3605" s="137"/>
    </row>
    <row r="3606" spans="2:30" x14ac:dyDescent="0.25">
      <c r="B3606" s="137"/>
      <c r="C3606" s="731"/>
      <c r="D3606" s="137"/>
      <c r="E3606" s="732"/>
      <c r="F3606" s="2186"/>
      <c r="G3606" s="2186"/>
      <c r="H3606" s="137"/>
      <c r="I3606" s="137"/>
      <c r="J3606" s="137"/>
      <c r="K3606" s="137"/>
      <c r="L3606" s="137"/>
      <c r="M3606" s="137"/>
      <c r="N3606" s="137"/>
      <c r="O3606" s="137"/>
      <c r="P3606" s="137"/>
      <c r="Q3606" s="137"/>
      <c r="R3606" s="2186"/>
      <c r="S3606" s="884"/>
      <c r="T3606" s="5"/>
      <c r="U3606" s="2167"/>
      <c r="V3606" s="5"/>
      <c r="W3606" s="5"/>
      <c r="X3606" s="5"/>
      <c r="Y3606" s="5"/>
      <c r="Z3606" s="5"/>
      <c r="AA3606" s="137"/>
      <c r="AB3606" s="5"/>
      <c r="AC3606" s="137"/>
      <c r="AD3606" s="137"/>
    </row>
    <row r="3607" spans="2:30" x14ac:dyDescent="0.25">
      <c r="B3607" s="137"/>
      <c r="C3607" s="731"/>
      <c r="D3607" s="137"/>
      <c r="E3607" s="732"/>
      <c r="F3607" s="2186"/>
      <c r="G3607" s="2186"/>
      <c r="H3607" s="137"/>
      <c r="I3607" s="137"/>
      <c r="J3607" s="137"/>
      <c r="K3607" s="137"/>
      <c r="L3607" s="137"/>
      <c r="M3607" s="137"/>
      <c r="N3607" s="137"/>
      <c r="O3607" s="137"/>
      <c r="P3607" s="137"/>
      <c r="Q3607" s="137"/>
      <c r="R3607" s="2186"/>
      <c r="S3607" s="884"/>
      <c r="T3607" s="5"/>
      <c r="U3607" s="2167"/>
      <c r="V3607" s="5"/>
      <c r="W3607" s="5"/>
      <c r="X3607" s="5"/>
      <c r="Y3607" s="5"/>
      <c r="Z3607" s="5"/>
      <c r="AA3607" s="137"/>
      <c r="AB3607" s="5"/>
      <c r="AC3607" s="137"/>
      <c r="AD3607" s="137"/>
    </row>
    <row r="3608" spans="2:30" x14ac:dyDescent="0.25">
      <c r="B3608" s="137"/>
      <c r="C3608" s="731"/>
      <c r="D3608" s="137"/>
      <c r="E3608" s="732"/>
      <c r="F3608" s="2186"/>
      <c r="G3608" s="2186"/>
      <c r="H3608" s="137"/>
      <c r="I3608" s="137"/>
      <c r="J3608" s="137"/>
      <c r="K3608" s="137"/>
      <c r="L3608" s="137"/>
      <c r="M3608" s="137"/>
      <c r="N3608" s="137"/>
      <c r="O3608" s="137"/>
      <c r="P3608" s="137"/>
      <c r="Q3608" s="137"/>
      <c r="R3608" s="2186"/>
      <c r="S3608" s="884"/>
      <c r="T3608" s="5"/>
      <c r="U3608" s="2167"/>
      <c r="V3608" s="5"/>
      <c r="W3608" s="5"/>
      <c r="X3608" s="5"/>
      <c r="Y3608" s="5"/>
      <c r="Z3608" s="5"/>
      <c r="AA3608" s="137"/>
      <c r="AB3608" s="5"/>
      <c r="AC3608" s="137"/>
      <c r="AD3608" s="137"/>
    </row>
    <row r="3609" spans="2:30" x14ac:dyDescent="0.25">
      <c r="B3609" s="137"/>
      <c r="C3609" s="731"/>
      <c r="D3609" s="137"/>
      <c r="E3609" s="732"/>
      <c r="F3609" s="2186"/>
      <c r="G3609" s="2186"/>
      <c r="H3609" s="137"/>
      <c r="I3609" s="137"/>
      <c r="J3609" s="137"/>
      <c r="K3609" s="137"/>
      <c r="L3609" s="137"/>
      <c r="M3609" s="137"/>
      <c r="N3609" s="137"/>
      <c r="O3609" s="137"/>
      <c r="P3609" s="137"/>
      <c r="Q3609" s="137"/>
      <c r="R3609" s="2186"/>
      <c r="S3609" s="884"/>
      <c r="T3609" s="5"/>
      <c r="U3609" s="2167"/>
      <c r="V3609" s="5"/>
      <c r="W3609" s="5"/>
      <c r="X3609" s="5"/>
      <c r="Y3609" s="5"/>
      <c r="Z3609" s="5"/>
      <c r="AA3609" s="137"/>
      <c r="AB3609" s="5"/>
      <c r="AC3609" s="137"/>
      <c r="AD3609" s="137"/>
    </row>
    <row r="3610" spans="2:30" x14ac:dyDescent="0.25">
      <c r="B3610" s="137"/>
      <c r="C3610" s="731"/>
      <c r="D3610" s="137"/>
      <c r="E3610" s="732"/>
      <c r="F3610" s="2186"/>
      <c r="G3610" s="2186"/>
      <c r="H3610" s="137"/>
      <c r="I3610" s="137"/>
      <c r="J3610" s="137"/>
      <c r="K3610" s="137"/>
      <c r="L3610" s="137"/>
      <c r="M3610" s="137"/>
      <c r="N3610" s="137"/>
      <c r="O3610" s="137"/>
      <c r="P3610" s="137"/>
      <c r="Q3610" s="137"/>
      <c r="R3610" s="2186"/>
      <c r="S3610" s="884"/>
      <c r="T3610" s="5"/>
      <c r="U3610" s="2167"/>
      <c r="V3610" s="5"/>
      <c r="W3610" s="5"/>
      <c r="X3610" s="5"/>
      <c r="Y3610" s="5"/>
      <c r="Z3610" s="5"/>
      <c r="AA3610" s="137"/>
      <c r="AB3610" s="5"/>
      <c r="AC3610" s="137"/>
      <c r="AD3610" s="137"/>
    </row>
    <row r="3611" spans="2:30" x14ac:dyDescent="0.25">
      <c r="B3611" s="137"/>
      <c r="C3611" s="731"/>
      <c r="D3611" s="137"/>
      <c r="E3611" s="732"/>
      <c r="F3611" s="2186"/>
      <c r="G3611" s="2186"/>
      <c r="H3611" s="137"/>
      <c r="I3611" s="137"/>
      <c r="J3611" s="137"/>
      <c r="K3611" s="137"/>
      <c r="L3611" s="137"/>
      <c r="M3611" s="137"/>
      <c r="N3611" s="137"/>
      <c r="O3611" s="137"/>
      <c r="P3611" s="137"/>
      <c r="Q3611" s="137"/>
      <c r="R3611" s="2186"/>
      <c r="S3611" s="884"/>
      <c r="T3611" s="5"/>
      <c r="U3611" s="2167"/>
      <c r="V3611" s="5"/>
      <c r="W3611" s="5"/>
      <c r="X3611" s="5"/>
      <c r="Y3611" s="5"/>
      <c r="Z3611" s="5"/>
      <c r="AA3611" s="137"/>
      <c r="AB3611" s="5"/>
      <c r="AC3611" s="137"/>
      <c r="AD3611" s="137"/>
    </row>
    <row r="3612" spans="2:30" x14ac:dyDescent="0.25">
      <c r="B3612" s="137"/>
      <c r="C3612" s="731"/>
      <c r="D3612" s="137"/>
      <c r="E3612" s="732"/>
      <c r="F3612" s="2186"/>
      <c r="G3612" s="2186"/>
      <c r="H3612" s="137"/>
      <c r="I3612" s="137"/>
      <c r="J3612" s="137"/>
      <c r="K3612" s="137"/>
      <c r="L3612" s="137"/>
      <c r="M3612" s="137"/>
      <c r="N3612" s="137"/>
      <c r="O3612" s="137"/>
      <c r="P3612" s="137"/>
      <c r="Q3612" s="137"/>
      <c r="R3612" s="2186"/>
      <c r="S3612" s="884"/>
      <c r="T3612" s="5"/>
      <c r="U3612" s="2167"/>
      <c r="V3612" s="5"/>
      <c r="W3612" s="5"/>
      <c r="X3612" s="5"/>
      <c r="Y3612" s="5"/>
      <c r="Z3612" s="5"/>
      <c r="AA3612" s="137"/>
      <c r="AB3612" s="5"/>
      <c r="AC3612" s="137"/>
      <c r="AD3612" s="137"/>
    </row>
    <row r="3613" spans="2:30" x14ac:dyDescent="0.25">
      <c r="B3613" s="137"/>
      <c r="C3613" s="731"/>
      <c r="D3613" s="137"/>
      <c r="E3613" s="732"/>
      <c r="F3613" s="2186"/>
      <c r="G3613" s="2186"/>
      <c r="H3613" s="137"/>
      <c r="I3613" s="137"/>
      <c r="J3613" s="137"/>
      <c r="K3613" s="137"/>
      <c r="L3613" s="137"/>
      <c r="M3613" s="137"/>
      <c r="N3613" s="137"/>
      <c r="O3613" s="137"/>
      <c r="P3613" s="137"/>
      <c r="Q3613" s="137"/>
      <c r="R3613" s="2186"/>
      <c r="S3613" s="884"/>
      <c r="T3613" s="5"/>
      <c r="U3613" s="2167"/>
      <c r="V3613" s="5"/>
      <c r="W3613" s="5"/>
      <c r="X3613" s="5"/>
      <c r="Y3613" s="5"/>
      <c r="Z3613" s="5"/>
      <c r="AA3613" s="137"/>
      <c r="AB3613" s="5"/>
      <c r="AC3613" s="137"/>
      <c r="AD3613" s="137"/>
    </row>
    <row r="3614" spans="2:30" x14ac:dyDescent="0.25">
      <c r="B3614" s="137"/>
      <c r="C3614" s="731"/>
      <c r="D3614" s="137"/>
      <c r="E3614" s="732"/>
      <c r="F3614" s="2186"/>
      <c r="G3614" s="2186"/>
      <c r="H3614" s="137"/>
      <c r="I3614" s="137"/>
      <c r="J3614" s="137"/>
      <c r="K3614" s="137"/>
      <c r="L3614" s="137"/>
      <c r="M3614" s="137"/>
      <c r="N3614" s="137"/>
      <c r="O3614" s="137"/>
      <c r="P3614" s="137"/>
      <c r="Q3614" s="137"/>
      <c r="R3614" s="2186"/>
      <c r="S3614" s="884"/>
      <c r="T3614" s="5"/>
      <c r="U3614" s="2167"/>
      <c r="V3614" s="5"/>
      <c r="W3614" s="5"/>
      <c r="X3614" s="5"/>
      <c r="Y3614" s="5"/>
      <c r="Z3614" s="5"/>
      <c r="AA3614" s="137"/>
      <c r="AB3614" s="5"/>
      <c r="AC3614" s="137"/>
      <c r="AD3614" s="137"/>
    </row>
    <row r="3615" spans="2:30" x14ac:dyDescent="0.25">
      <c r="B3615" s="137"/>
      <c r="C3615" s="731"/>
      <c r="D3615" s="137"/>
      <c r="E3615" s="732"/>
      <c r="F3615" s="2186"/>
      <c r="G3615" s="2186"/>
      <c r="H3615" s="137"/>
      <c r="I3615" s="137"/>
      <c r="J3615" s="137"/>
      <c r="K3615" s="137"/>
      <c r="L3615" s="137"/>
      <c r="M3615" s="137"/>
      <c r="N3615" s="137"/>
      <c r="O3615" s="137"/>
      <c r="P3615" s="137"/>
      <c r="Q3615" s="137"/>
      <c r="R3615" s="2186"/>
      <c r="S3615" s="884"/>
      <c r="T3615" s="5"/>
      <c r="U3615" s="2167"/>
      <c r="V3615" s="5"/>
      <c r="W3615" s="5"/>
      <c r="X3615" s="5"/>
      <c r="Y3615" s="5"/>
      <c r="Z3615" s="5"/>
      <c r="AA3615" s="137"/>
      <c r="AB3615" s="5"/>
      <c r="AC3615" s="137"/>
      <c r="AD3615" s="137"/>
    </row>
    <row r="3616" spans="2:30" x14ac:dyDescent="0.25">
      <c r="B3616" s="137"/>
      <c r="C3616" s="731"/>
      <c r="D3616" s="137"/>
      <c r="E3616" s="732"/>
      <c r="F3616" s="2186"/>
      <c r="G3616" s="2186"/>
      <c r="H3616" s="137"/>
      <c r="I3616" s="137"/>
      <c r="J3616" s="137"/>
      <c r="K3616" s="137"/>
      <c r="L3616" s="137"/>
      <c r="M3616" s="137"/>
      <c r="N3616" s="137"/>
      <c r="O3616" s="137"/>
      <c r="P3616" s="137"/>
      <c r="Q3616" s="137"/>
      <c r="R3616" s="2186"/>
      <c r="S3616" s="884"/>
      <c r="T3616" s="5"/>
      <c r="U3616" s="2167"/>
      <c r="V3616" s="5"/>
      <c r="W3616" s="5"/>
      <c r="X3616" s="5"/>
      <c r="Y3616" s="5"/>
      <c r="Z3616" s="5"/>
      <c r="AA3616" s="137"/>
      <c r="AB3616" s="5"/>
      <c r="AC3616" s="137"/>
      <c r="AD3616" s="137"/>
    </row>
    <row r="3617" spans="2:30" x14ac:dyDescent="0.25">
      <c r="B3617" s="137"/>
      <c r="C3617" s="731"/>
      <c r="D3617" s="137"/>
      <c r="E3617" s="732"/>
      <c r="F3617" s="2186"/>
      <c r="G3617" s="2186"/>
      <c r="H3617" s="137"/>
      <c r="I3617" s="137"/>
      <c r="J3617" s="137"/>
      <c r="K3617" s="137"/>
      <c r="L3617" s="137"/>
      <c r="M3617" s="137"/>
      <c r="N3617" s="137"/>
      <c r="O3617" s="137"/>
      <c r="P3617" s="137"/>
      <c r="Q3617" s="137"/>
      <c r="R3617" s="2186"/>
      <c r="S3617" s="884"/>
      <c r="T3617" s="5"/>
      <c r="U3617" s="2167"/>
      <c r="V3617" s="5"/>
      <c r="W3617" s="5"/>
      <c r="X3617" s="5"/>
      <c r="Y3617" s="5"/>
      <c r="Z3617" s="5"/>
      <c r="AA3617" s="137"/>
      <c r="AB3617" s="5"/>
      <c r="AC3617" s="137"/>
      <c r="AD3617" s="137"/>
    </row>
    <row r="3618" spans="2:30" x14ac:dyDescent="0.25">
      <c r="B3618" s="137"/>
      <c r="C3618" s="731"/>
      <c r="D3618" s="137"/>
      <c r="E3618" s="732"/>
      <c r="F3618" s="2186"/>
      <c r="G3618" s="2186"/>
      <c r="H3618" s="137"/>
      <c r="I3618" s="137"/>
      <c r="J3618" s="137"/>
      <c r="K3618" s="137"/>
      <c r="L3618" s="137"/>
      <c r="M3618" s="137"/>
      <c r="N3618" s="137"/>
      <c r="O3618" s="137"/>
      <c r="P3618" s="137"/>
      <c r="Q3618" s="137"/>
      <c r="R3618" s="2186"/>
      <c r="S3618" s="884"/>
      <c r="T3618" s="5"/>
      <c r="U3618" s="2167"/>
      <c r="V3618" s="5"/>
      <c r="W3618" s="5"/>
      <c r="X3618" s="5"/>
      <c r="Y3618" s="5"/>
      <c r="Z3618" s="5"/>
      <c r="AA3618" s="137"/>
      <c r="AB3618" s="5"/>
      <c r="AC3618" s="137"/>
      <c r="AD3618" s="137"/>
    </row>
    <row r="3619" spans="2:30" x14ac:dyDescent="0.25">
      <c r="B3619" s="137"/>
      <c r="C3619" s="731"/>
      <c r="D3619" s="137"/>
      <c r="E3619" s="732"/>
      <c r="F3619" s="2186"/>
      <c r="G3619" s="2186"/>
      <c r="H3619" s="137"/>
      <c r="I3619" s="137"/>
      <c r="J3619" s="137"/>
      <c r="K3619" s="137"/>
      <c r="L3619" s="137"/>
      <c r="M3619" s="137"/>
      <c r="N3619" s="137"/>
      <c r="O3619" s="137"/>
      <c r="P3619" s="137"/>
      <c r="Q3619" s="137"/>
      <c r="R3619" s="2186"/>
      <c r="S3619" s="884"/>
      <c r="T3619" s="5"/>
      <c r="U3619" s="2167"/>
      <c r="V3619" s="5"/>
      <c r="W3619" s="5"/>
      <c r="X3619" s="5"/>
      <c r="Y3619" s="5"/>
      <c r="Z3619" s="5"/>
      <c r="AA3619" s="137"/>
      <c r="AB3619" s="5"/>
      <c r="AC3619" s="137"/>
      <c r="AD3619" s="137"/>
    </row>
    <row r="3620" spans="2:30" x14ac:dyDescent="0.25">
      <c r="B3620" s="137"/>
      <c r="C3620" s="731"/>
      <c r="D3620" s="137"/>
      <c r="E3620" s="732"/>
      <c r="F3620" s="2186"/>
      <c r="G3620" s="2186"/>
      <c r="H3620" s="137"/>
      <c r="I3620" s="137"/>
      <c r="J3620" s="137"/>
      <c r="K3620" s="137"/>
      <c r="L3620" s="137"/>
      <c r="M3620" s="137"/>
      <c r="N3620" s="137"/>
      <c r="O3620" s="137"/>
      <c r="P3620" s="137"/>
      <c r="Q3620" s="137"/>
      <c r="R3620" s="2186"/>
      <c r="S3620" s="884"/>
      <c r="T3620" s="5"/>
      <c r="U3620" s="2167"/>
      <c r="V3620" s="5"/>
      <c r="W3620" s="5"/>
      <c r="X3620" s="5"/>
      <c r="Y3620" s="5"/>
      <c r="Z3620" s="5"/>
      <c r="AA3620" s="137"/>
      <c r="AB3620" s="5"/>
      <c r="AC3620" s="137"/>
      <c r="AD3620" s="137"/>
    </row>
    <row r="3621" spans="2:30" x14ac:dyDescent="0.25">
      <c r="B3621" s="137"/>
      <c r="C3621" s="731"/>
      <c r="D3621" s="137"/>
      <c r="E3621" s="732"/>
      <c r="F3621" s="2186"/>
      <c r="G3621" s="2186"/>
      <c r="H3621" s="137"/>
      <c r="I3621" s="137"/>
      <c r="J3621" s="137"/>
      <c r="K3621" s="137"/>
      <c r="L3621" s="137"/>
      <c r="M3621" s="137"/>
      <c r="N3621" s="137"/>
      <c r="O3621" s="137"/>
      <c r="P3621" s="137"/>
      <c r="Q3621" s="137"/>
      <c r="R3621" s="2186"/>
      <c r="S3621" s="884"/>
      <c r="T3621" s="5"/>
      <c r="U3621" s="2167"/>
      <c r="V3621" s="5"/>
      <c r="W3621" s="5"/>
      <c r="X3621" s="5"/>
      <c r="Y3621" s="5"/>
      <c r="Z3621" s="5"/>
      <c r="AA3621" s="137"/>
      <c r="AB3621" s="5"/>
      <c r="AC3621" s="137"/>
      <c r="AD3621" s="137"/>
    </row>
    <row r="3622" spans="2:30" x14ac:dyDescent="0.25">
      <c r="B3622" s="137"/>
      <c r="C3622" s="731"/>
      <c r="D3622" s="137"/>
      <c r="E3622" s="732"/>
      <c r="F3622" s="2186"/>
      <c r="G3622" s="2186"/>
      <c r="H3622" s="137"/>
      <c r="I3622" s="137"/>
      <c r="J3622" s="137"/>
      <c r="K3622" s="137"/>
      <c r="L3622" s="137"/>
      <c r="M3622" s="137"/>
      <c r="N3622" s="137"/>
      <c r="O3622" s="137"/>
      <c r="P3622" s="137"/>
      <c r="Q3622" s="137"/>
      <c r="R3622" s="2186"/>
      <c r="S3622" s="884"/>
      <c r="T3622" s="5"/>
      <c r="U3622" s="2167"/>
      <c r="V3622" s="5"/>
      <c r="W3622" s="5"/>
      <c r="X3622" s="5"/>
      <c r="Y3622" s="5"/>
      <c r="Z3622" s="5"/>
      <c r="AA3622" s="137"/>
      <c r="AB3622" s="5"/>
      <c r="AC3622" s="137"/>
      <c r="AD3622" s="137"/>
    </row>
    <row r="3623" spans="2:30" x14ac:dyDescent="0.25">
      <c r="B3623" s="137"/>
      <c r="C3623" s="731"/>
      <c r="D3623" s="137"/>
      <c r="E3623" s="732"/>
      <c r="F3623" s="2186"/>
      <c r="G3623" s="2186"/>
      <c r="H3623" s="137"/>
      <c r="I3623" s="137"/>
      <c r="J3623" s="137"/>
      <c r="K3623" s="137"/>
      <c r="L3623" s="137"/>
      <c r="M3623" s="137"/>
      <c r="N3623" s="137"/>
      <c r="O3623" s="137"/>
      <c r="P3623" s="137"/>
      <c r="Q3623" s="137"/>
      <c r="R3623" s="2186"/>
      <c r="S3623" s="884"/>
      <c r="T3623" s="5"/>
      <c r="U3623" s="2167"/>
      <c r="V3623" s="5"/>
      <c r="W3623" s="5"/>
      <c r="X3623" s="5"/>
      <c r="Y3623" s="5"/>
      <c r="Z3623" s="5"/>
      <c r="AA3623" s="137"/>
      <c r="AB3623" s="5"/>
      <c r="AC3623" s="137"/>
      <c r="AD3623" s="137"/>
    </row>
    <row r="3624" spans="2:30" x14ac:dyDescent="0.25">
      <c r="B3624" s="137"/>
      <c r="C3624" s="731"/>
      <c r="D3624" s="137"/>
      <c r="E3624" s="732"/>
      <c r="F3624" s="2186"/>
      <c r="G3624" s="2186"/>
      <c r="H3624" s="137"/>
      <c r="I3624" s="137"/>
      <c r="J3624" s="137"/>
      <c r="K3624" s="137"/>
      <c r="L3624" s="137"/>
      <c r="M3624" s="137"/>
      <c r="N3624" s="137"/>
      <c r="O3624" s="137"/>
      <c r="P3624" s="137"/>
      <c r="Q3624" s="137"/>
      <c r="R3624" s="2186"/>
      <c r="S3624" s="884"/>
      <c r="T3624" s="5"/>
      <c r="U3624" s="2167"/>
      <c r="V3624" s="5"/>
      <c r="W3624" s="5"/>
      <c r="X3624" s="5"/>
      <c r="Y3624" s="5"/>
      <c r="Z3624" s="5"/>
      <c r="AA3624" s="137"/>
      <c r="AB3624" s="5"/>
      <c r="AC3624" s="137"/>
      <c r="AD3624" s="137"/>
    </row>
    <row r="3625" spans="2:30" x14ac:dyDescent="0.25">
      <c r="B3625" s="137"/>
      <c r="C3625" s="731"/>
      <c r="D3625" s="137"/>
      <c r="E3625" s="732"/>
      <c r="F3625" s="2186"/>
      <c r="G3625" s="2186"/>
      <c r="H3625" s="137"/>
      <c r="I3625" s="137"/>
      <c r="J3625" s="137"/>
      <c r="K3625" s="137"/>
      <c r="L3625" s="137"/>
      <c r="M3625" s="137"/>
      <c r="N3625" s="137"/>
      <c r="O3625" s="137"/>
      <c r="P3625" s="137"/>
      <c r="Q3625" s="137"/>
      <c r="R3625" s="2186"/>
      <c r="S3625" s="884"/>
      <c r="T3625" s="5"/>
      <c r="U3625" s="2167"/>
      <c r="V3625" s="5"/>
      <c r="W3625" s="5"/>
      <c r="X3625" s="5"/>
      <c r="Y3625" s="5"/>
      <c r="Z3625" s="5"/>
      <c r="AA3625" s="137"/>
      <c r="AB3625" s="5"/>
      <c r="AC3625" s="137"/>
      <c r="AD3625" s="137"/>
    </row>
    <row r="3626" spans="2:30" x14ac:dyDescent="0.25">
      <c r="B3626" s="137"/>
      <c r="C3626" s="731"/>
      <c r="D3626" s="137"/>
      <c r="E3626" s="732"/>
      <c r="F3626" s="2186"/>
      <c r="G3626" s="2186"/>
      <c r="H3626" s="137"/>
      <c r="I3626" s="137"/>
      <c r="J3626" s="137"/>
      <c r="K3626" s="137"/>
      <c r="L3626" s="137"/>
      <c r="M3626" s="137"/>
      <c r="N3626" s="137"/>
      <c r="O3626" s="137"/>
      <c r="P3626" s="137"/>
      <c r="Q3626" s="137"/>
      <c r="R3626" s="2186"/>
      <c r="S3626" s="884"/>
      <c r="T3626" s="5"/>
      <c r="U3626" s="2167"/>
      <c r="V3626" s="5"/>
      <c r="W3626" s="5"/>
      <c r="X3626" s="5"/>
      <c r="Y3626" s="5"/>
      <c r="Z3626" s="5"/>
      <c r="AA3626" s="137"/>
      <c r="AB3626" s="5"/>
      <c r="AC3626" s="137"/>
      <c r="AD3626" s="137"/>
    </row>
    <row r="3627" spans="2:30" x14ac:dyDescent="0.25">
      <c r="B3627" s="137"/>
      <c r="C3627" s="731"/>
      <c r="D3627" s="137"/>
      <c r="E3627" s="732"/>
      <c r="F3627" s="2186"/>
      <c r="G3627" s="2186"/>
      <c r="H3627" s="137"/>
      <c r="I3627" s="137"/>
      <c r="J3627" s="137"/>
      <c r="K3627" s="137"/>
      <c r="L3627" s="137"/>
      <c r="M3627" s="137"/>
      <c r="N3627" s="137"/>
      <c r="O3627" s="137"/>
      <c r="P3627" s="137"/>
      <c r="Q3627" s="137"/>
      <c r="R3627" s="2186"/>
      <c r="S3627" s="884"/>
      <c r="T3627" s="5"/>
      <c r="U3627" s="2167"/>
      <c r="V3627" s="5"/>
      <c r="W3627" s="5"/>
      <c r="X3627" s="5"/>
      <c r="Y3627" s="5"/>
      <c r="Z3627" s="5"/>
      <c r="AA3627" s="137"/>
      <c r="AB3627" s="5"/>
      <c r="AC3627" s="137"/>
      <c r="AD3627" s="137"/>
    </row>
    <row r="3628" spans="2:30" x14ac:dyDescent="0.25">
      <c r="B3628" s="137"/>
      <c r="C3628" s="731"/>
      <c r="D3628" s="137"/>
      <c r="E3628" s="732"/>
      <c r="F3628" s="2186"/>
      <c r="G3628" s="2186"/>
      <c r="H3628" s="137"/>
      <c r="I3628" s="137"/>
      <c r="J3628" s="137"/>
      <c r="K3628" s="137"/>
      <c r="L3628" s="137"/>
      <c r="M3628" s="137"/>
      <c r="N3628" s="137"/>
      <c r="O3628" s="137"/>
      <c r="P3628" s="137"/>
      <c r="Q3628" s="137"/>
      <c r="R3628" s="2186"/>
      <c r="S3628" s="884"/>
      <c r="T3628" s="5"/>
      <c r="U3628" s="2167"/>
      <c r="V3628" s="5"/>
      <c r="W3628" s="5"/>
      <c r="X3628" s="5"/>
      <c r="Y3628" s="5"/>
      <c r="Z3628" s="5"/>
      <c r="AA3628" s="137"/>
      <c r="AB3628" s="5"/>
      <c r="AC3628" s="137"/>
      <c r="AD3628" s="137"/>
    </row>
    <row r="3629" spans="2:30" x14ac:dyDescent="0.25">
      <c r="B3629" s="137"/>
      <c r="C3629" s="731"/>
      <c r="D3629" s="137"/>
      <c r="E3629" s="732"/>
      <c r="F3629" s="2186"/>
      <c r="G3629" s="2186"/>
      <c r="H3629" s="137"/>
      <c r="I3629" s="137"/>
      <c r="J3629" s="137"/>
      <c r="K3629" s="137"/>
      <c r="L3629" s="137"/>
      <c r="M3629" s="137"/>
      <c r="N3629" s="137"/>
      <c r="O3629" s="137"/>
      <c r="P3629" s="137"/>
      <c r="Q3629" s="137"/>
      <c r="R3629" s="2186"/>
      <c r="S3629" s="884"/>
      <c r="T3629" s="5"/>
      <c r="U3629" s="2167"/>
      <c r="V3629" s="5"/>
      <c r="W3629" s="5"/>
      <c r="X3629" s="5"/>
      <c r="Y3629" s="5"/>
      <c r="Z3629" s="5"/>
      <c r="AA3629" s="137"/>
      <c r="AB3629" s="5"/>
      <c r="AC3629" s="137"/>
      <c r="AD3629" s="137"/>
    </row>
    <row r="3630" spans="2:30" x14ac:dyDescent="0.25">
      <c r="B3630" s="137"/>
      <c r="C3630" s="731"/>
      <c r="D3630" s="137"/>
      <c r="E3630" s="732"/>
      <c r="F3630" s="2186"/>
      <c r="G3630" s="2186"/>
      <c r="H3630" s="137"/>
      <c r="I3630" s="137"/>
      <c r="J3630" s="137"/>
      <c r="K3630" s="137"/>
      <c r="L3630" s="137"/>
      <c r="M3630" s="137"/>
      <c r="N3630" s="137"/>
      <c r="O3630" s="137"/>
      <c r="P3630" s="137"/>
      <c r="Q3630" s="137"/>
      <c r="R3630" s="2186"/>
      <c r="S3630" s="884"/>
      <c r="T3630" s="5"/>
      <c r="U3630" s="2167"/>
      <c r="V3630" s="5"/>
      <c r="W3630" s="5"/>
      <c r="X3630" s="5"/>
      <c r="Y3630" s="5"/>
      <c r="Z3630" s="5"/>
      <c r="AA3630" s="137"/>
      <c r="AB3630" s="5"/>
      <c r="AC3630" s="137"/>
      <c r="AD3630" s="137"/>
    </row>
    <row r="3631" spans="2:30" x14ac:dyDescent="0.25">
      <c r="B3631" s="137"/>
      <c r="C3631" s="731"/>
      <c r="D3631" s="137"/>
      <c r="E3631" s="732"/>
      <c r="F3631" s="2186"/>
      <c r="G3631" s="2186"/>
      <c r="H3631" s="137"/>
      <c r="I3631" s="137"/>
      <c r="J3631" s="137"/>
      <c r="K3631" s="137"/>
      <c r="L3631" s="137"/>
      <c r="M3631" s="137"/>
      <c r="N3631" s="137"/>
      <c r="O3631" s="137"/>
      <c r="P3631" s="137"/>
      <c r="Q3631" s="137"/>
      <c r="R3631" s="2186"/>
      <c r="S3631" s="884"/>
      <c r="T3631" s="5"/>
      <c r="U3631" s="2167"/>
      <c r="V3631" s="5"/>
      <c r="W3631" s="5"/>
      <c r="X3631" s="5"/>
      <c r="Y3631" s="5"/>
      <c r="Z3631" s="5"/>
      <c r="AA3631" s="137"/>
      <c r="AB3631" s="5"/>
      <c r="AC3631" s="137"/>
      <c r="AD3631" s="137"/>
    </row>
    <row r="3632" spans="2:30" x14ac:dyDescent="0.25">
      <c r="B3632" s="137"/>
      <c r="C3632" s="731"/>
      <c r="D3632" s="137"/>
      <c r="E3632" s="732"/>
      <c r="F3632" s="2186"/>
      <c r="G3632" s="2186"/>
      <c r="H3632" s="137"/>
      <c r="I3632" s="137"/>
      <c r="J3632" s="137"/>
      <c r="K3632" s="137"/>
      <c r="L3632" s="137"/>
      <c r="M3632" s="137"/>
      <c r="N3632" s="137"/>
      <c r="O3632" s="137"/>
      <c r="P3632" s="137"/>
      <c r="Q3632" s="137"/>
      <c r="R3632" s="2186"/>
      <c r="S3632" s="884"/>
      <c r="T3632" s="5"/>
      <c r="U3632" s="2167"/>
      <c r="V3632" s="5"/>
      <c r="W3632" s="5"/>
      <c r="X3632" s="5"/>
      <c r="Y3632" s="5"/>
      <c r="Z3632" s="5"/>
      <c r="AA3632" s="137"/>
      <c r="AB3632" s="5"/>
      <c r="AC3632" s="137"/>
      <c r="AD3632" s="137"/>
    </row>
    <row r="3633" spans="2:30" x14ac:dyDescent="0.25">
      <c r="B3633" s="137"/>
      <c r="C3633" s="731"/>
      <c r="D3633" s="137"/>
      <c r="E3633" s="732"/>
      <c r="F3633" s="2186"/>
      <c r="G3633" s="2186"/>
      <c r="H3633" s="137"/>
      <c r="I3633" s="137"/>
      <c r="J3633" s="137"/>
      <c r="K3633" s="137"/>
      <c r="L3633" s="137"/>
      <c r="M3633" s="137"/>
      <c r="N3633" s="137"/>
      <c r="O3633" s="137"/>
      <c r="P3633" s="137"/>
      <c r="Q3633" s="137"/>
      <c r="R3633" s="2186"/>
      <c r="S3633" s="884"/>
      <c r="T3633" s="5"/>
      <c r="U3633" s="2167"/>
      <c r="V3633" s="5"/>
      <c r="W3633" s="5"/>
      <c r="X3633" s="5"/>
      <c r="Y3633" s="5"/>
      <c r="Z3633" s="5"/>
      <c r="AA3633" s="137"/>
      <c r="AB3633" s="5"/>
      <c r="AC3633" s="137"/>
      <c r="AD3633" s="137"/>
    </row>
    <row r="3634" spans="2:30" x14ac:dyDescent="0.25">
      <c r="B3634" s="137"/>
      <c r="C3634" s="731"/>
      <c r="D3634" s="137"/>
      <c r="E3634" s="732"/>
      <c r="F3634" s="2186"/>
      <c r="G3634" s="2186"/>
      <c r="H3634" s="137"/>
      <c r="I3634" s="137"/>
      <c r="J3634" s="137"/>
      <c r="K3634" s="137"/>
      <c r="L3634" s="137"/>
      <c r="M3634" s="137"/>
      <c r="N3634" s="137"/>
      <c r="O3634" s="137"/>
      <c r="P3634" s="137"/>
      <c r="Q3634" s="137"/>
      <c r="R3634" s="2186"/>
      <c r="S3634" s="884"/>
      <c r="T3634" s="5"/>
      <c r="U3634" s="2167"/>
      <c r="V3634" s="5"/>
      <c r="W3634" s="5"/>
      <c r="X3634" s="5"/>
      <c r="Y3634" s="5"/>
      <c r="Z3634" s="5"/>
      <c r="AA3634" s="137"/>
      <c r="AB3634" s="5"/>
      <c r="AC3634" s="137"/>
      <c r="AD3634" s="137"/>
    </row>
    <row r="3635" spans="2:30" x14ac:dyDescent="0.25">
      <c r="B3635" s="137"/>
      <c r="C3635" s="731"/>
      <c r="D3635" s="137"/>
      <c r="E3635" s="732"/>
      <c r="F3635" s="2186"/>
      <c r="G3635" s="2186"/>
      <c r="H3635" s="137"/>
      <c r="I3635" s="137"/>
      <c r="J3635" s="137"/>
      <c r="K3635" s="137"/>
      <c r="L3635" s="137"/>
      <c r="M3635" s="137"/>
      <c r="N3635" s="137"/>
      <c r="O3635" s="137"/>
      <c r="P3635" s="137"/>
      <c r="Q3635" s="137"/>
      <c r="R3635" s="2186"/>
      <c r="S3635" s="884"/>
      <c r="T3635" s="5"/>
      <c r="U3635" s="2167"/>
      <c r="V3635" s="5"/>
      <c r="W3635" s="5"/>
      <c r="X3635" s="5"/>
      <c r="Y3635" s="5"/>
      <c r="Z3635" s="5"/>
      <c r="AA3635" s="137"/>
      <c r="AB3635" s="5"/>
      <c r="AC3635" s="137"/>
      <c r="AD3635" s="137"/>
    </row>
    <row r="3636" spans="2:30" x14ac:dyDescent="0.25">
      <c r="B3636" s="137"/>
      <c r="C3636" s="731"/>
      <c r="D3636" s="137"/>
      <c r="E3636" s="732"/>
      <c r="F3636" s="2186"/>
      <c r="G3636" s="2186"/>
      <c r="H3636" s="137"/>
      <c r="I3636" s="137"/>
      <c r="J3636" s="137"/>
      <c r="K3636" s="137"/>
      <c r="L3636" s="137"/>
      <c r="M3636" s="137"/>
      <c r="N3636" s="137"/>
      <c r="O3636" s="137"/>
      <c r="P3636" s="137"/>
      <c r="Q3636" s="137"/>
      <c r="R3636" s="2186"/>
      <c r="S3636" s="884"/>
      <c r="T3636" s="5"/>
      <c r="U3636" s="2167"/>
      <c r="V3636" s="5"/>
      <c r="W3636" s="5"/>
      <c r="X3636" s="5"/>
      <c r="Y3636" s="5"/>
      <c r="Z3636" s="5"/>
      <c r="AA3636" s="137"/>
      <c r="AB3636" s="5"/>
      <c r="AC3636" s="137"/>
      <c r="AD3636" s="137"/>
    </row>
    <row r="3637" spans="2:30" x14ac:dyDescent="0.25">
      <c r="B3637" s="137"/>
      <c r="C3637" s="731"/>
      <c r="D3637" s="137"/>
      <c r="E3637" s="732"/>
      <c r="F3637" s="2186"/>
      <c r="G3637" s="2186"/>
      <c r="H3637" s="137"/>
      <c r="I3637" s="137"/>
      <c r="J3637" s="137"/>
      <c r="K3637" s="137"/>
      <c r="L3637" s="137"/>
      <c r="M3637" s="137"/>
      <c r="N3637" s="137"/>
      <c r="O3637" s="137"/>
      <c r="P3637" s="137"/>
      <c r="Q3637" s="137"/>
      <c r="R3637" s="2186"/>
      <c r="S3637" s="884"/>
      <c r="T3637" s="5"/>
      <c r="U3637" s="2167"/>
      <c r="V3637" s="5"/>
      <c r="W3637" s="5"/>
      <c r="X3637" s="5"/>
      <c r="Y3637" s="5"/>
      <c r="Z3637" s="5"/>
      <c r="AA3637" s="137"/>
      <c r="AB3637" s="5"/>
      <c r="AC3637" s="137"/>
      <c r="AD3637" s="137"/>
    </row>
    <row r="3638" spans="2:30" x14ac:dyDescent="0.25">
      <c r="B3638" s="137"/>
      <c r="C3638" s="731"/>
      <c r="D3638" s="137"/>
      <c r="E3638" s="732"/>
      <c r="F3638" s="2186"/>
      <c r="G3638" s="2186"/>
      <c r="H3638" s="137"/>
      <c r="I3638" s="137"/>
      <c r="J3638" s="137"/>
      <c r="K3638" s="137"/>
      <c r="L3638" s="137"/>
      <c r="M3638" s="137"/>
      <c r="N3638" s="137"/>
      <c r="O3638" s="137"/>
      <c r="P3638" s="137"/>
      <c r="Q3638" s="137"/>
      <c r="R3638" s="2186"/>
      <c r="S3638" s="884"/>
      <c r="T3638" s="5"/>
      <c r="U3638" s="2167"/>
      <c r="V3638" s="5"/>
      <c r="W3638" s="5"/>
      <c r="X3638" s="5"/>
      <c r="Y3638" s="5"/>
      <c r="Z3638" s="5"/>
      <c r="AA3638" s="137"/>
      <c r="AB3638" s="5"/>
      <c r="AC3638" s="137"/>
      <c r="AD3638" s="137"/>
    </row>
    <row r="3639" spans="2:30" x14ac:dyDescent="0.25">
      <c r="B3639" s="137"/>
      <c r="C3639" s="731"/>
      <c r="D3639" s="137"/>
      <c r="E3639" s="732"/>
      <c r="F3639" s="2186"/>
      <c r="G3639" s="2186"/>
      <c r="H3639" s="137"/>
      <c r="I3639" s="137"/>
      <c r="J3639" s="137"/>
      <c r="K3639" s="137"/>
      <c r="L3639" s="137"/>
      <c r="M3639" s="137"/>
      <c r="N3639" s="137"/>
      <c r="O3639" s="137"/>
      <c r="P3639" s="137"/>
      <c r="Q3639" s="137"/>
      <c r="R3639" s="2186"/>
      <c r="S3639" s="884"/>
      <c r="T3639" s="5"/>
      <c r="U3639" s="2167"/>
      <c r="V3639" s="5"/>
      <c r="W3639" s="5"/>
      <c r="X3639" s="5"/>
      <c r="Y3639" s="5"/>
      <c r="Z3639" s="5"/>
      <c r="AA3639" s="137"/>
      <c r="AB3639" s="5"/>
      <c r="AC3639" s="137"/>
      <c r="AD3639" s="137"/>
    </row>
    <row r="3640" spans="2:30" x14ac:dyDescent="0.25">
      <c r="B3640" s="137"/>
      <c r="C3640" s="731"/>
      <c r="D3640" s="137"/>
      <c r="E3640" s="732"/>
      <c r="F3640" s="2186"/>
      <c r="G3640" s="2186"/>
      <c r="H3640" s="137"/>
      <c r="I3640" s="137"/>
      <c r="J3640" s="137"/>
      <c r="K3640" s="137"/>
      <c r="L3640" s="137"/>
      <c r="M3640" s="137"/>
      <c r="N3640" s="137"/>
      <c r="O3640" s="137"/>
      <c r="P3640" s="137"/>
      <c r="Q3640" s="137"/>
      <c r="R3640" s="2186"/>
      <c r="S3640" s="884"/>
      <c r="T3640" s="5"/>
      <c r="U3640" s="2167"/>
      <c r="V3640" s="5"/>
      <c r="W3640" s="5"/>
      <c r="X3640" s="5"/>
      <c r="Y3640" s="5"/>
      <c r="Z3640" s="5"/>
      <c r="AA3640" s="137"/>
      <c r="AB3640" s="5"/>
      <c r="AC3640" s="137"/>
      <c r="AD3640" s="137"/>
    </row>
    <row r="3641" spans="2:30" x14ac:dyDescent="0.25">
      <c r="B3641" s="137"/>
      <c r="C3641" s="731"/>
      <c r="D3641" s="137"/>
      <c r="E3641" s="732"/>
      <c r="F3641" s="2186"/>
      <c r="G3641" s="2186"/>
      <c r="H3641" s="137"/>
      <c r="I3641" s="137"/>
      <c r="J3641" s="137"/>
      <c r="K3641" s="137"/>
      <c r="L3641" s="137"/>
      <c r="M3641" s="137"/>
      <c r="N3641" s="137"/>
      <c r="O3641" s="137"/>
      <c r="P3641" s="137"/>
      <c r="Q3641" s="137"/>
      <c r="R3641" s="2186"/>
      <c r="S3641" s="884"/>
      <c r="T3641" s="5"/>
      <c r="U3641" s="2167"/>
      <c r="V3641" s="5"/>
      <c r="W3641" s="5"/>
      <c r="X3641" s="5"/>
      <c r="Y3641" s="5"/>
      <c r="Z3641" s="5"/>
      <c r="AA3641" s="137"/>
      <c r="AB3641" s="5"/>
      <c r="AC3641" s="137"/>
      <c r="AD3641" s="137"/>
    </row>
    <row r="3642" spans="2:30" x14ac:dyDescent="0.25">
      <c r="B3642" s="137"/>
      <c r="C3642" s="731"/>
      <c r="D3642" s="137"/>
      <c r="E3642" s="732"/>
      <c r="F3642" s="2186"/>
      <c r="G3642" s="2186"/>
      <c r="H3642" s="137"/>
      <c r="I3642" s="137"/>
      <c r="J3642" s="137"/>
      <c r="K3642" s="137"/>
      <c r="L3642" s="137"/>
      <c r="M3642" s="137"/>
      <c r="N3642" s="137"/>
      <c r="O3642" s="137"/>
      <c r="P3642" s="137"/>
      <c r="Q3642" s="137"/>
      <c r="R3642" s="2186"/>
      <c r="S3642" s="884"/>
      <c r="T3642" s="5"/>
      <c r="U3642" s="2167"/>
      <c r="V3642" s="5"/>
      <c r="W3642" s="5"/>
      <c r="X3642" s="5"/>
      <c r="Y3642" s="5"/>
      <c r="Z3642" s="5"/>
      <c r="AA3642" s="137"/>
      <c r="AB3642" s="5"/>
      <c r="AC3642" s="137"/>
      <c r="AD3642" s="137"/>
    </row>
    <row r="3643" spans="2:30" x14ac:dyDescent="0.25">
      <c r="B3643" s="137"/>
      <c r="C3643" s="731"/>
      <c r="D3643" s="137"/>
      <c r="E3643" s="732"/>
      <c r="F3643" s="2186"/>
      <c r="G3643" s="2186"/>
      <c r="H3643" s="137"/>
      <c r="I3643" s="137"/>
      <c r="J3643" s="137"/>
      <c r="K3643" s="137"/>
      <c r="L3643" s="137"/>
      <c r="M3643" s="137"/>
      <c r="N3643" s="137"/>
      <c r="O3643" s="137"/>
      <c r="P3643" s="137"/>
      <c r="Q3643" s="137"/>
      <c r="R3643" s="2186"/>
      <c r="S3643" s="884"/>
      <c r="T3643" s="5"/>
      <c r="U3643" s="2167"/>
      <c r="V3643" s="5"/>
      <c r="W3643" s="5"/>
      <c r="X3643" s="5"/>
      <c r="Y3643" s="5"/>
      <c r="Z3643" s="5"/>
      <c r="AA3643" s="137"/>
      <c r="AB3643" s="5"/>
      <c r="AC3643" s="137"/>
      <c r="AD3643" s="137"/>
    </row>
    <row r="3644" spans="2:30" x14ac:dyDescent="0.25">
      <c r="B3644" s="137"/>
      <c r="C3644" s="731"/>
      <c r="D3644" s="137"/>
      <c r="E3644" s="732"/>
      <c r="F3644" s="2186"/>
      <c r="G3644" s="2186"/>
      <c r="H3644" s="137"/>
      <c r="I3644" s="137"/>
      <c r="J3644" s="137"/>
      <c r="K3644" s="137"/>
      <c r="L3644" s="137"/>
      <c r="M3644" s="137"/>
      <c r="N3644" s="137"/>
      <c r="O3644" s="137"/>
      <c r="P3644" s="137"/>
      <c r="Q3644" s="137"/>
      <c r="R3644" s="2186"/>
      <c r="S3644" s="884"/>
      <c r="T3644" s="5"/>
      <c r="U3644" s="2167"/>
      <c r="V3644" s="5"/>
      <c r="W3644" s="5"/>
      <c r="X3644" s="5"/>
      <c r="Y3644" s="5"/>
      <c r="Z3644" s="5"/>
      <c r="AA3644" s="137"/>
      <c r="AB3644" s="5"/>
      <c r="AC3644" s="137"/>
      <c r="AD3644" s="137"/>
    </row>
    <row r="3645" spans="2:30" x14ac:dyDescent="0.25">
      <c r="B3645" s="137"/>
      <c r="C3645" s="731"/>
      <c r="D3645" s="137"/>
      <c r="E3645" s="732"/>
      <c r="F3645" s="2186"/>
      <c r="G3645" s="2186"/>
      <c r="H3645" s="137"/>
      <c r="I3645" s="137"/>
      <c r="J3645" s="137"/>
      <c r="K3645" s="137"/>
      <c r="L3645" s="137"/>
      <c r="M3645" s="137"/>
      <c r="N3645" s="137"/>
      <c r="O3645" s="137"/>
      <c r="P3645" s="137"/>
      <c r="Q3645" s="137"/>
      <c r="R3645" s="2186"/>
      <c r="S3645" s="884"/>
      <c r="T3645" s="5"/>
      <c r="U3645" s="2167"/>
      <c r="V3645" s="5"/>
      <c r="W3645" s="5"/>
      <c r="X3645" s="5"/>
      <c r="Y3645" s="5"/>
      <c r="Z3645" s="5"/>
      <c r="AA3645" s="137"/>
      <c r="AB3645" s="5"/>
      <c r="AC3645" s="137"/>
      <c r="AD3645" s="137"/>
    </row>
    <row r="3646" spans="2:30" x14ac:dyDescent="0.25">
      <c r="B3646" s="137"/>
      <c r="C3646" s="731"/>
      <c r="D3646" s="137"/>
      <c r="E3646" s="732"/>
      <c r="F3646" s="2186"/>
      <c r="G3646" s="2186"/>
      <c r="H3646" s="137"/>
      <c r="I3646" s="137"/>
      <c r="J3646" s="137"/>
      <c r="K3646" s="137"/>
      <c r="L3646" s="137"/>
      <c r="M3646" s="137"/>
      <c r="N3646" s="137"/>
      <c r="O3646" s="137"/>
      <c r="P3646" s="137"/>
      <c r="Q3646" s="137"/>
      <c r="R3646" s="2186"/>
      <c r="S3646" s="884"/>
      <c r="T3646" s="5"/>
      <c r="U3646" s="2167"/>
      <c r="V3646" s="5"/>
      <c r="W3646" s="5"/>
      <c r="X3646" s="5"/>
      <c r="Y3646" s="5"/>
      <c r="Z3646" s="5"/>
      <c r="AA3646" s="137"/>
      <c r="AB3646" s="5"/>
      <c r="AC3646" s="137"/>
      <c r="AD3646" s="137"/>
    </row>
    <row r="3647" spans="2:30" x14ac:dyDescent="0.25">
      <c r="B3647" s="137"/>
      <c r="C3647" s="731"/>
      <c r="D3647" s="137"/>
      <c r="E3647" s="732"/>
      <c r="F3647" s="2186"/>
      <c r="G3647" s="2186"/>
      <c r="H3647" s="137"/>
      <c r="I3647" s="137"/>
      <c r="J3647" s="137"/>
      <c r="K3647" s="137"/>
      <c r="L3647" s="137"/>
      <c r="M3647" s="137"/>
      <c r="N3647" s="137"/>
      <c r="O3647" s="137"/>
      <c r="P3647" s="137"/>
      <c r="Q3647" s="137"/>
      <c r="R3647" s="2186"/>
      <c r="S3647" s="884"/>
      <c r="T3647" s="5"/>
      <c r="U3647" s="2167"/>
      <c r="V3647" s="5"/>
      <c r="W3647" s="5"/>
      <c r="X3647" s="5"/>
      <c r="Y3647" s="5"/>
      <c r="Z3647" s="5"/>
      <c r="AA3647" s="137"/>
      <c r="AB3647" s="5"/>
      <c r="AC3647" s="137"/>
      <c r="AD3647" s="137"/>
    </row>
    <row r="3648" spans="2:30" x14ac:dyDescent="0.25">
      <c r="B3648" s="137"/>
      <c r="C3648" s="731"/>
      <c r="D3648" s="137"/>
      <c r="E3648" s="732"/>
      <c r="F3648" s="2186"/>
      <c r="G3648" s="2186"/>
      <c r="H3648" s="137"/>
      <c r="I3648" s="137"/>
      <c r="J3648" s="137"/>
      <c r="K3648" s="137"/>
      <c r="L3648" s="137"/>
      <c r="M3648" s="137"/>
      <c r="N3648" s="137"/>
      <c r="O3648" s="137"/>
      <c r="P3648" s="137"/>
      <c r="Q3648" s="137"/>
      <c r="R3648" s="2186"/>
      <c r="S3648" s="884"/>
      <c r="T3648" s="5"/>
      <c r="U3648" s="2167"/>
      <c r="V3648" s="5"/>
      <c r="W3648" s="5"/>
      <c r="X3648" s="5"/>
      <c r="Y3648" s="5"/>
      <c r="Z3648" s="5"/>
      <c r="AA3648" s="137"/>
      <c r="AB3648" s="5"/>
      <c r="AC3648" s="137"/>
      <c r="AD3648" s="137"/>
    </row>
    <row r="3649" spans="2:30" x14ac:dyDescent="0.25">
      <c r="B3649" s="137"/>
      <c r="C3649" s="731"/>
      <c r="D3649" s="137"/>
      <c r="E3649" s="732"/>
      <c r="F3649" s="2186"/>
      <c r="G3649" s="2186"/>
      <c r="H3649" s="137"/>
      <c r="I3649" s="137"/>
      <c r="J3649" s="137"/>
      <c r="K3649" s="137"/>
      <c r="L3649" s="137"/>
      <c r="M3649" s="137"/>
      <c r="N3649" s="137"/>
      <c r="O3649" s="137"/>
      <c r="P3649" s="137"/>
      <c r="Q3649" s="137"/>
      <c r="R3649" s="2186"/>
      <c r="S3649" s="884"/>
      <c r="T3649" s="5"/>
      <c r="U3649" s="2167"/>
      <c r="V3649" s="5"/>
      <c r="W3649" s="5"/>
      <c r="X3649" s="5"/>
      <c r="Y3649" s="5"/>
      <c r="Z3649" s="5"/>
      <c r="AA3649" s="137"/>
      <c r="AB3649" s="5"/>
      <c r="AC3649" s="137"/>
      <c r="AD3649" s="137"/>
    </row>
    <row r="3650" spans="2:30" x14ac:dyDescent="0.25">
      <c r="B3650" s="137"/>
      <c r="C3650" s="731"/>
      <c r="D3650" s="137"/>
      <c r="E3650" s="732"/>
      <c r="F3650" s="2186"/>
      <c r="G3650" s="2186"/>
      <c r="H3650" s="137"/>
      <c r="I3650" s="137"/>
      <c r="J3650" s="137"/>
      <c r="K3650" s="137"/>
      <c r="L3650" s="137"/>
      <c r="M3650" s="137"/>
      <c r="N3650" s="137"/>
      <c r="O3650" s="137"/>
      <c r="P3650" s="137"/>
      <c r="Q3650" s="137"/>
      <c r="R3650" s="2186"/>
      <c r="S3650" s="884"/>
      <c r="T3650" s="5"/>
      <c r="U3650" s="2167"/>
      <c r="V3650" s="5"/>
      <c r="W3650" s="5"/>
      <c r="X3650" s="5"/>
      <c r="Y3650" s="5"/>
      <c r="Z3650" s="5"/>
      <c r="AA3650" s="137"/>
      <c r="AB3650" s="5"/>
      <c r="AC3650" s="137"/>
      <c r="AD3650" s="137"/>
    </row>
    <row r="3651" spans="2:30" x14ac:dyDescent="0.25">
      <c r="B3651" s="137"/>
      <c r="C3651" s="731"/>
      <c r="D3651" s="137"/>
      <c r="E3651" s="732"/>
      <c r="F3651" s="2186"/>
      <c r="G3651" s="2186"/>
      <c r="H3651" s="137"/>
      <c r="I3651" s="137"/>
      <c r="J3651" s="137"/>
      <c r="K3651" s="137"/>
      <c r="L3651" s="137"/>
      <c r="M3651" s="137"/>
      <c r="N3651" s="137"/>
      <c r="O3651" s="137"/>
      <c r="P3651" s="137"/>
      <c r="Q3651" s="137"/>
      <c r="R3651" s="2186"/>
      <c r="S3651" s="884"/>
      <c r="T3651" s="5"/>
      <c r="U3651" s="2167"/>
      <c r="V3651" s="5"/>
      <c r="W3651" s="5"/>
      <c r="X3651" s="5"/>
      <c r="Y3651" s="5"/>
      <c r="Z3651" s="5"/>
      <c r="AA3651" s="137"/>
      <c r="AB3651" s="5"/>
      <c r="AC3651" s="137"/>
      <c r="AD3651" s="137"/>
    </row>
    <row r="3652" spans="2:30" x14ac:dyDescent="0.25">
      <c r="B3652" s="137"/>
      <c r="C3652" s="731"/>
      <c r="D3652" s="137"/>
      <c r="E3652" s="732"/>
      <c r="F3652" s="2186"/>
      <c r="G3652" s="2186"/>
      <c r="H3652" s="137"/>
      <c r="I3652" s="137"/>
      <c r="J3652" s="137"/>
      <c r="K3652" s="137"/>
      <c r="L3652" s="137"/>
      <c r="M3652" s="137"/>
      <c r="N3652" s="137"/>
      <c r="O3652" s="137"/>
      <c r="P3652" s="137"/>
      <c r="Q3652" s="137"/>
      <c r="R3652" s="2186"/>
      <c r="S3652" s="884"/>
      <c r="T3652" s="5"/>
      <c r="U3652" s="2167"/>
      <c r="V3652" s="5"/>
      <c r="W3652" s="5"/>
      <c r="X3652" s="5"/>
      <c r="Y3652" s="5"/>
      <c r="Z3652" s="5"/>
      <c r="AA3652" s="137"/>
      <c r="AB3652" s="5"/>
      <c r="AC3652" s="137"/>
      <c r="AD3652" s="137"/>
    </row>
    <row r="3653" spans="2:30" x14ac:dyDescent="0.25">
      <c r="B3653" s="137"/>
      <c r="C3653" s="731"/>
      <c r="D3653" s="137"/>
      <c r="E3653" s="732"/>
      <c r="F3653" s="2186"/>
      <c r="G3653" s="2186"/>
      <c r="H3653" s="137"/>
      <c r="I3653" s="137"/>
      <c r="J3653" s="137"/>
      <c r="K3653" s="137"/>
      <c r="L3653" s="137"/>
      <c r="M3653" s="137"/>
      <c r="N3653" s="137"/>
      <c r="O3653" s="137"/>
      <c r="P3653" s="137"/>
      <c r="Q3653" s="137"/>
      <c r="R3653" s="2186"/>
      <c r="S3653" s="884"/>
      <c r="T3653" s="5"/>
      <c r="U3653" s="2167"/>
      <c r="V3653" s="5"/>
      <c r="W3653" s="5"/>
      <c r="X3653" s="5"/>
      <c r="Y3653" s="5"/>
      <c r="Z3653" s="5"/>
      <c r="AA3653" s="137"/>
      <c r="AB3653" s="5"/>
      <c r="AC3653" s="137"/>
      <c r="AD3653" s="137"/>
    </row>
    <row r="3654" spans="2:30" x14ac:dyDescent="0.25">
      <c r="B3654" s="137"/>
      <c r="C3654" s="731"/>
      <c r="D3654" s="137"/>
      <c r="E3654" s="732"/>
      <c r="F3654" s="2186"/>
      <c r="G3654" s="2186"/>
      <c r="H3654" s="137"/>
      <c r="I3654" s="137"/>
      <c r="J3654" s="137"/>
      <c r="K3654" s="137"/>
      <c r="L3654" s="137"/>
      <c r="M3654" s="137"/>
      <c r="N3654" s="137"/>
      <c r="O3654" s="137"/>
      <c r="P3654" s="137"/>
      <c r="Q3654" s="137"/>
      <c r="R3654" s="2186"/>
      <c r="S3654" s="884"/>
      <c r="T3654" s="5"/>
      <c r="U3654" s="2167"/>
      <c r="V3654" s="5"/>
      <c r="W3654" s="5"/>
      <c r="X3654" s="5"/>
      <c r="Y3654" s="5"/>
      <c r="Z3654" s="5"/>
      <c r="AA3654" s="137"/>
      <c r="AB3654" s="5"/>
      <c r="AC3654" s="137"/>
      <c r="AD3654" s="137"/>
    </row>
    <row r="3655" spans="2:30" x14ac:dyDescent="0.25">
      <c r="B3655" s="137"/>
      <c r="C3655" s="731"/>
      <c r="D3655" s="137"/>
      <c r="E3655" s="732"/>
      <c r="F3655" s="2186"/>
      <c r="G3655" s="2186"/>
      <c r="H3655" s="137"/>
      <c r="I3655" s="137"/>
      <c r="J3655" s="137"/>
      <c r="K3655" s="137"/>
      <c r="L3655" s="137"/>
      <c r="M3655" s="137"/>
      <c r="N3655" s="137"/>
      <c r="O3655" s="137"/>
      <c r="P3655" s="137"/>
      <c r="Q3655" s="137"/>
      <c r="R3655" s="2186"/>
      <c r="S3655" s="884"/>
      <c r="T3655" s="5"/>
      <c r="U3655" s="2167"/>
      <c r="V3655" s="5"/>
      <c r="W3655" s="5"/>
      <c r="X3655" s="5"/>
      <c r="Y3655" s="5"/>
      <c r="Z3655" s="5"/>
      <c r="AA3655" s="137"/>
      <c r="AB3655" s="5"/>
      <c r="AC3655" s="137"/>
      <c r="AD3655" s="137"/>
    </row>
    <row r="3656" spans="2:30" x14ac:dyDescent="0.25">
      <c r="B3656" s="137"/>
      <c r="C3656" s="731"/>
      <c r="D3656" s="137"/>
      <c r="E3656" s="732"/>
      <c r="F3656" s="2186"/>
      <c r="G3656" s="2186"/>
      <c r="H3656" s="137"/>
      <c r="I3656" s="137"/>
      <c r="J3656" s="137"/>
      <c r="K3656" s="137"/>
      <c r="L3656" s="137"/>
      <c r="M3656" s="137"/>
      <c r="N3656" s="137"/>
      <c r="O3656" s="137"/>
      <c r="P3656" s="137"/>
      <c r="Q3656" s="137"/>
      <c r="R3656" s="2186"/>
      <c r="S3656" s="884"/>
      <c r="T3656" s="5"/>
      <c r="U3656" s="2167"/>
      <c r="V3656" s="5"/>
      <c r="W3656" s="5"/>
      <c r="X3656" s="5"/>
      <c r="Y3656" s="5"/>
      <c r="Z3656" s="5"/>
      <c r="AA3656" s="137"/>
      <c r="AB3656" s="5"/>
      <c r="AC3656" s="137"/>
      <c r="AD3656" s="137"/>
    </row>
    <row r="3657" spans="2:30" x14ac:dyDescent="0.25">
      <c r="B3657" s="137"/>
      <c r="C3657" s="731"/>
      <c r="D3657" s="137"/>
      <c r="E3657" s="732"/>
      <c r="F3657" s="2186"/>
      <c r="G3657" s="2186"/>
      <c r="H3657" s="137"/>
      <c r="I3657" s="137"/>
      <c r="J3657" s="137"/>
      <c r="K3657" s="137"/>
      <c r="L3657" s="137"/>
      <c r="M3657" s="137"/>
      <c r="N3657" s="137"/>
      <c r="O3657" s="137"/>
      <c r="P3657" s="137"/>
      <c r="Q3657" s="137"/>
      <c r="R3657" s="2186"/>
      <c r="S3657" s="884"/>
      <c r="T3657" s="5"/>
      <c r="U3657" s="2167"/>
      <c r="V3657" s="5"/>
      <c r="W3657" s="5"/>
      <c r="X3657" s="5"/>
      <c r="Y3657" s="5"/>
      <c r="Z3657" s="5"/>
      <c r="AA3657" s="137"/>
      <c r="AB3657" s="5"/>
      <c r="AC3657" s="137"/>
      <c r="AD3657" s="137"/>
    </row>
    <row r="3658" spans="2:30" x14ac:dyDescent="0.25">
      <c r="B3658" s="137"/>
      <c r="C3658" s="731"/>
      <c r="D3658" s="137"/>
      <c r="E3658" s="732"/>
      <c r="F3658" s="2186"/>
      <c r="G3658" s="2186"/>
      <c r="H3658" s="137"/>
      <c r="I3658" s="137"/>
      <c r="J3658" s="137"/>
      <c r="K3658" s="137"/>
      <c r="L3658" s="137"/>
      <c r="M3658" s="137"/>
      <c r="N3658" s="137"/>
      <c r="O3658" s="137"/>
      <c r="P3658" s="137"/>
      <c r="Q3658" s="137"/>
      <c r="R3658" s="2186"/>
      <c r="S3658" s="884"/>
      <c r="T3658" s="5"/>
      <c r="U3658" s="2167"/>
      <c r="V3658" s="5"/>
      <c r="W3658" s="5"/>
      <c r="X3658" s="5"/>
      <c r="Y3658" s="5"/>
      <c r="Z3658" s="5"/>
      <c r="AA3658" s="137"/>
      <c r="AB3658" s="5"/>
      <c r="AC3658" s="137"/>
      <c r="AD3658" s="137"/>
    </row>
    <row r="3659" spans="2:30" x14ac:dyDescent="0.25">
      <c r="B3659" s="137"/>
      <c r="C3659" s="731"/>
      <c r="D3659" s="137"/>
      <c r="E3659" s="732"/>
      <c r="F3659" s="2186"/>
      <c r="G3659" s="2186"/>
      <c r="H3659" s="137"/>
      <c r="I3659" s="137"/>
      <c r="J3659" s="137"/>
      <c r="K3659" s="137"/>
      <c r="L3659" s="137"/>
      <c r="M3659" s="137"/>
      <c r="N3659" s="137"/>
      <c r="O3659" s="137"/>
      <c r="P3659" s="137"/>
      <c r="Q3659" s="137"/>
      <c r="R3659" s="2186"/>
      <c r="S3659" s="884"/>
      <c r="T3659" s="5"/>
      <c r="U3659" s="2167"/>
      <c r="V3659" s="5"/>
      <c r="W3659" s="5"/>
      <c r="X3659" s="5"/>
      <c r="Y3659" s="5"/>
      <c r="Z3659" s="5"/>
      <c r="AA3659" s="137"/>
      <c r="AB3659" s="5"/>
      <c r="AC3659" s="137"/>
      <c r="AD3659" s="137"/>
    </row>
    <row r="3660" spans="2:30" x14ac:dyDescent="0.25">
      <c r="B3660" s="137"/>
      <c r="C3660" s="731"/>
      <c r="D3660" s="137"/>
      <c r="E3660" s="732"/>
      <c r="F3660" s="2186"/>
      <c r="G3660" s="2186"/>
      <c r="H3660" s="137"/>
      <c r="I3660" s="137"/>
      <c r="J3660" s="137"/>
      <c r="K3660" s="137"/>
      <c r="L3660" s="137"/>
      <c r="M3660" s="137"/>
      <c r="N3660" s="137"/>
      <c r="O3660" s="137"/>
      <c r="P3660" s="137"/>
      <c r="Q3660" s="137"/>
      <c r="R3660" s="2186"/>
      <c r="S3660" s="884"/>
      <c r="T3660" s="5"/>
      <c r="U3660" s="2167"/>
      <c r="V3660" s="5"/>
      <c r="W3660" s="5"/>
      <c r="X3660" s="5"/>
      <c r="Y3660" s="5"/>
      <c r="Z3660" s="5"/>
      <c r="AA3660" s="137"/>
      <c r="AB3660" s="5"/>
      <c r="AC3660" s="137"/>
      <c r="AD3660" s="137"/>
    </row>
    <row r="3661" spans="2:30" x14ac:dyDescent="0.25">
      <c r="B3661" s="137"/>
      <c r="C3661" s="731"/>
      <c r="D3661" s="137"/>
      <c r="E3661" s="732"/>
      <c r="F3661" s="2186"/>
      <c r="G3661" s="2186"/>
      <c r="H3661" s="137"/>
      <c r="I3661" s="137"/>
      <c r="J3661" s="137"/>
      <c r="K3661" s="137"/>
      <c r="L3661" s="137"/>
      <c r="M3661" s="137"/>
      <c r="N3661" s="137"/>
      <c r="O3661" s="137"/>
      <c r="P3661" s="137"/>
      <c r="Q3661" s="137"/>
      <c r="R3661" s="2186"/>
      <c r="S3661" s="884"/>
      <c r="T3661" s="5"/>
      <c r="U3661" s="2167"/>
      <c r="V3661" s="5"/>
      <c r="W3661" s="5"/>
      <c r="X3661" s="5"/>
      <c r="Y3661" s="5"/>
      <c r="Z3661" s="5"/>
      <c r="AA3661" s="137"/>
      <c r="AB3661" s="5"/>
      <c r="AC3661" s="137"/>
      <c r="AD3661" s="137"/>
    </row>
    <row r="3662" spans="2:30" x14ac:dyDescent="0.25">
      <c r="B3662" s="137"/>
      <c r="C3662" s="731"/>
      <c r="D3662" s="137"/>
      <c r="E3662" s="732"/>
      <c r="F3662" s="2186"/>
      <c r="G3662" s="2186"/>
      <c r="H3662" s="137"/>
      <c r="I3662" s="137"/>
      <c r="J3662" s="137"/>
      <c r="K3662" s="137"/>
      <c r="L3662" s="137"/>
      <c r="M3662" s="137"/>
      <c r="N3662" s="137"/>
      <c r="O3662" s="137"/>
      <c r="P3662" s="137"/>
      <c r="Q3662" s="137"/>
      <c r="R3662" s="2186"/>
      <c r="S3662" s="884"/>
      <c r="T3662" s="5"/>
      <c r="U3662" s="2167"/>
      <c r="V3662" s="5"/>
      <c r="W3662" s="5"/>
      <c r="X3662" s="5"/>
      <c r="Y3662" s="5"/>
      <c r="Z3662" s="5"/>
      <c r="AA3662" s="137"/>
      <c r="AB3662" s="5"/>
      <c r="AC3662" s="137"/>
      <c r="AD3662" s="137"/>
    </row>
    <row r="3663" spans="2:30" x14ac:dyDescent="0.25">
      <c r="B3663" s="137"/>
      <c r="C3663" s="731"/>
      <c r="D3663" s="137"/>
      <c r="E3663" s="732"/>
      <c r="F3663" s="2186"/>
      <c r="G3663" s="2186"/>
      <c r="H3663" s="137"/>
      <c r="I3663" s="137"/>
      <c r="J3663" s="137"/>
      <c r="K3663" s="137"/>
      <c r="L3663" s="137"/>
      <c r="M3663" s="137"/>
      <c r="N3663" s="137"/>
      <c r="O3663" s="137"/>
      <c r="P3663" s="137"/>
      <c r="Q3663" s="137"/>
      <c r="R3663" s="2186"/>
      <c r="S3663" s="884"/>
      <c r="T3663" s="5"/>
      <c r="U3663" s="2167"/>
      <c r="V3663" s="5"/>
      <c r="W3663" s="5"/>
      <c r="X3663" s="5"/>
      <c r="Y3663" s="5"/>
      <c r="Z3663" s="5"/>
      <c r="AA3663" s="137"/>
      <c r="AB3663" s="5"/>
      <c r="AC3663" s="137"/>
      <c r="AD3663" s="137"/>
    </row>
    <row r="3664" spans="2:30" x14ac:dyDescent="0.25">
      <c r="B3664" s="137"/>
      <c r="C3664" s="731"/>
      <c r="D3664" s="137"/>
      <c r="E3664" s="732"/>
      <c r="F3664" s="2186"/>
      <c r="G3664" s="2186"/>
      <c r="H3664" s="137"/>
      <c r="I3664" s="137"/>
      <c r="J3664" s="137"/>
      <c r="K3664" s="137"/>
      <c r="L3664" s="137"/>
      <c r="M3664" s="137"/>
      <c r="N3664" s="137"/>
      <c r="O3664" s="137"/>
      <c r="P3664" s="137"/>
      <c r="Q3664" s="137"/>
      <c r="R3664" s="2186"/>
      <c r="S3664" s="884"/>
      <c r="T3664" s="5"/>
      <c r="U3664" s="2167"/>
      <c r="V3664" s="5"/>
      <c r="W3664" s="5"/>
      <c r="X3664" s="5"/>
      <c r="Y3664" s="5"/>
      <c r="Z3664" s="5"/>
      <c r="AA3664" s="137"/>
      <c r="AB3664" s="5"/>
      <c r="AC3664" s="137"/>
      <c r="AD3664" s="137"/>
    </row>
    <row r="3665" spans="2:30" x14ac:dyDescent="0.25">
      <c r="B3665" s="137"/>
      <c r="C3665" s="731"/>
      <c r="D3665" s="137"/>
      <c r="E3665" s="732"/>
      <c r="F3665" s="2186"/>
      <c r="G3665" s="2186"/>
      <c r="H3665" s="137"/>
      <c r="I3665" s="137"/>
      <c r="J3665" s="137"/>
      <c r="K3665" s="137"/>
      <c r="L3665" s="137"/>
      <c r="M3665" s="137"/>
      <c r="N3665" s="137"/>
      <c r="O3665" s="137"/>
      <c r="P3665" s="137"/>
      <c r="Q3665" s="137"/>
      <c r="R3665" s="2186"/>
      <c r="S3665" s="884"/>
      <c r="T3665" s="5"/>
      <c r="U3665" s="2167"/>
      <c r="V3665" s="5"/>
      <c r="W3665" s="5"/>
      <c r="X3665" s="5"/>
      <c r="Y3665" s="5"/>
      <c r="Z3665" s="5"/>
      <c r="AA3665" s="137"/>
      <c r="AB3665" s="5"/>
      <c r="AC3665" s="137"/>
      <c r="AD3665" s="137"/>
    </row>
    <row r="3666" spans="2:30" x14ac:dyDescent="0.25">
      <c r="B3666" s="137"/>
      <c r="C3666" s="731"/>
      <c r="D3666" s="137"/>
      <c r="E3666" s="732"/>
      <c r="F3666" s="2186"/>
      <c r="G3666" s="2186"/>
      <c r="H3666" s="137"/>
      <c r="I3666" s="137"/>
      <c r="J3666" s="137"/>
      <c r="K3666" s="137"/>
      <c r="L3666" s="137"/>
      <c r="M3666" s="137"/>
      <c r="N3666" s="137"/>
      <c r="O3666" s="137"/>
      <c r="P3666" s="137"/>
      <c r="Q3666" s="137"/>
      <c r="R3666" s="2186"/>
      <c r="S3666" s="884"/>
      <c r="T3666" s="5"/>
      <c r="U3666" s="2167"/>
      <c r="V3666" s="5"/>
      <c r="W3666" s="5"/>
      <c r="X3666" s="5"/>
      <c r="Y3666" s="5"/>
      <c r="Z3666" s="5"/>
      <c r="AA3666" s="137"/>
      <c r="AB3666" s="5"/>
      <c r="AC3666" s="137"/>
      <c r="AD3666" s="137"/>
    </row>
    <row r="3667" spans="2:30" x14ac:dyDescent="0.25">
      <c r="B3667" s="137"/>
      <c r="C3667" s="731"/>
      <c r="D3667" s="137"/>
      <c r="E3667" s="732"/>
      <c r="F3667" s="2186"/>
      <c r="G3667" s="2186"/>
      <c r="H3667" s="137"/>
      <c r="I3667" s="137"/>
      <c r="J3667" s="137"/>
      <c r="K3667" s="137"/>
      <c r="L3667" s="137"/>
      <c r="M3667" s="137"/>
      <c r="N3667" s="137"/>
      <c r="O3667" s="137"/>
      <c r="P3667" s="137"/>
      <c r="Q3667" s="137"/>
      <c r="R3667" s="2186"/>
      <c r="S3667" s="884"/>
      <c r="T3667" s="5"/>
      <c r="U3667" s="2167"/>
      <c r="V3667" s="5"/>
      <c r="W3667" s="5"/>
      <c r="X3667" s="5"/>
      <c r="Y3667" s="5"/>
      <c r="Z3667" s="5"/>
      <c r="AA3667" s="137"/>
      <c r="AB3667" s="5"/>
      <c r="AC3667" s="137"/>
      <c r="AD3667" s="137"/>
    </row>
    <row r="3668" spans="2:30" x14ac:dyDescent="0.25">
      <c r="B3668" s="137"/>
      <c r="C3668" s="731"/>
      <c r="D3668" s="137"/>
      <c r="E3668" s="732"/>
      <c r="F3668" s="2186"/>
      <c r="G3668" s="2186"/>
      <c r="H3668" s="137"/>
      <c r="I3668" s="137"/>
      <c r="J3668" s="137"/>
      <c r="K3668" s="137"/>
      <c r="L3668" s="137"/>
      <c r="M3668" s="137"/>
      <c r="N3668" s="137"/>
      <c r="O3668" s="137"/>
      <c r="P3668" s="137"/>
      <c r="Q3668" s="137"/>
      <c r="R3668" s="2186"/>
      <c r="S3668" s="884"/>
      <c r="T3668" s="5"/>
      <c r="U3668" s="2167"/>
      <c r="V3668" s="5"/>
      <c r="W3668" s="5"/>
      <c r="X3668" s="5"/>
      <c r="Y3668" s="5"/>
      <c r="Z3668" s="5"/>
      <c r="AA3668" s="137"/>
      <c r="AB3668" s="5"/>
      <c r="AC3668" s="137"/>
      <c r="AD3668" s="137"/>
    </row>
    <row r="3669" spans="2:30" x14ac:dyDescent="0.25">
      <c r="B3669" s="137"/>
      <c r="C3669" s="731"/>
      <c r="D3669" s="137"/>
      <c r="E3669" s="732"/>
      <c r="F3669" s="2186"/>
      <c r="G3669" s="2186"/>
      <c r="H3669" s="137"/>
      <c r="I3669" s="137"/>
      <c r="J3669" s="137"/>
      <c r="K3669" s="137"/>
      <c r="L3669" s="137"/>
      <c r="M3669" s="137"/>
      <c r="N3669" s="137"/>
      <c r="O3669" s="137"/>
      <c r="P3669" s="137"/>
      <c r="Q3669" s="137"/>
      <c r="R3669" s="2186"/>
      <c r="S3669" s="884"/>
      <c r="T3669" s="5"/>
      <c r="U3669" s="2167"/>
      <c r="V3669" s="5"/>
      <c r="W3669" s="5"/>
      <c r="X3669" s="5"/>
      <c r="Y3669" s="5"/>
      <c r="Z3669" s="5"/>
      <c r="AA3669" s="137"/>
      <c r="AB3669" s="5"/>
      <c r="AC3669" s="137"/>
      <c r="AD3669" s="137"/>
    </row>
    <row r="3670" spans="2:30" x14ac:dyDescent="0.25">
      <c r="B3670" s="137"/>
      <c r="C3670" s="731"/>
      <c r="D3670" s="137"/>
      <c r="E3670" s="732"/>
      <c r="F3670" s="2186"/>
      <c r="G3670" s="2186"/>
      <c r="H3670" s="137"/>
      <c r="I3670" s="137"/>
      <c r="J3670" s="137"/>
      <c r="K3670" s="137"/>
      <c r="L3670" s="137"/>
      <c r="M3670" s="137"/>
      <c r="N3670" s="137"/>
      <c r="O3670" s="137"/>
      <c r="P3670" s="137"/>
      <c r="Q3670" s="137"/>
      <c r="R3670" s="2186"/>
      <c r="S3670" s="884"/>
      <c r="T3670" s="5"/>
      <c r="U3670" s="2167"/>
      <c r="V3670" s="5"/>
      <c r="W3670" s="5"/>
      <c r="X3670" s="5"/>
      <c r="Y3670" s="5"/>
      <c r="Z3670" s="5"/>
      <c r="AA3670" s="137"/>
      <c r="AB3670" s="5"/>
      <c r="AC3670" s="137"/>
      <c r="AD3670" s="137"/>
    </row>
    <row r="3671" spans="2:30" x14ac:dyDescent="0.25">
      <c r="B3671" s="137"/>
      <c r="C3671" s="731"/>
      <c r="D3671" s="137"/>
      <c r="E3671" s="732"/>
      <c r="F3671" s="2186"/>
      <c r="G3671" s="2186"/>
      <c r="H3671" s="137"/>
      <c r="I3671" s="137"/>
      <c r="J3671" s="137"/>
      <c r="K3671" s="137"/>
      <c r="L3671" s="137"/>
      <c r="M3671" s="137"/>
      <c r="N3671" s="137"/>
      <c r="O3671" s="137"/>
      <c r="P3671" s="137"/>
      <c r="Q3671" s="137"/>
      <c r="R3671" s="2186"/>
      <c r="S3671" s="884"/>
      <c r="T3671" s="5"/>
      <c r="U3671" s="2167"/>
      <c r="V3671" s="5"/>
      <c r="W3671" s="5"/>
      <c r="X3671" s="5"/>
      <c r="Y3671" s="5"/>
      <c r="Z3671" s="5"/>
      <c r="AA3671" s="137"/>
      <c r="AB3671" s="5"/>
      <c r="AC3671" s="137"/>
      <c r="AD3671" s="137"/>
    </row>
    <row r="3672" spans="2:30" x14ac:dyDescent="0.25">
      <c r="B3672" s="137"/>
      <c r="C3672" s="731"/>
      <c r="D3672" s="137"/>
      <c r="E3672" s="732"/>
      <c r="F3672" s="2186"/>
      <c r="G3672" s="2186"/>
      <c r="H3672" s="137"/>
      <c r="I3672" s="137"/>
      <c r="J3672" s="137"/>
      <c r="K3672" s="137"/>
      <c r="L3672" s="137"/>
      <c r="M3672" s="137"/>
      <c r="N3672" s="137"/>
      <c r="O3672" s="137"/>
      <c r="P3672" s="137"/>
      <c r="Q3672" s="137"/>
      <c r="R3672" s="2186"/>
      <c r="S3672" s="884"/>
      <c r="T3672" s="5"/>
      <c r="U3672" s="2167"/>
      <c r="V3672" s="5"/>
      <c r="W3672" s="5"/>
      <c r="X3672" s="5"/>
      <c r="Y3672" s="5"/>
      <c r="Z3672" s="5"/>
      <c r="AA3672" s="137"/>
      <c r="AB3672" s="5"/>
      <c r="AC3672" s="137"/>
      <c r="AD3672" s="137"/>
    </row>
    <row r="3673" spans="2:30" x14ac:dyDescent="0.25">
      <c r="B3673" s="137"/>
      <c r="C3673" s="731"/>
      <c r="D3673" s="137"/>
      <c r="E3673" s="732"/>
      <c r="F3673" s="2186"/>
      <c r="G3673" s="2186"/>
      <c r="H3673" s="137"/>
      <c r="I3673" s="137"/>
      <c r="J3673" s="137"/>
      <c r="K3673" s="137"/>
      <c r="L3673" s="137"/>
      <c r="M3673" s="137"/>
      <c r="N3673" s="137"/>
      <c r="O3673" s="137"/>
      <c r="P3673" s="137"/>
      <c r="Q3673" s="137"/>
      <c r="R3673" s="2186"/>
      <c r="S3673" s="884"/>
      <c r="T3673" s="5"/>
      <c r="U3673" s="2167"/>
      <c r="V3673" s="5"/>
      <c r="W3673" s="5"/>
      <c r="X3673" s="5"/>
      <c r="Y3673" s="5"/>
      <c r="Z3673" s="5"/>
      <c r="AA3673" s="137"/>
      <c r="AB3673" s="5"/>
      <c r="AC3673" s="137"/>
      <c r="AD3673" s="137"/>
    </row>
    <row r="3674" spans="2:30" x14ac:dyDescent="0.25">
      <c r="B3674" s="137"/>
      <c r="C3674" s="731"/>
      <c r="D3674" s="137"/>
      <c r="E3674" s="732"/>
      <c r="F3674" s="2186"/>
      <c r="G3674" s="2186"/>
      <c r="H3674" s="137"/>
      <c r="I3674" s="137"/>
      <c r="J3674" s="137"/>
      <c r="K3674" s="137"/>
      <c r="L3674" s="137"/>
      <c r="M3674" s="137"/>
      <c r="N3674" s="137"/>
      <c r="O3674" s="137"/>
      <c r="P3674" s="137"/>
      <c r="Q3674" s="137"/>
      <c r="R3674" s="2186"/>
      <c r="S3674" s="884"/>
      <c r="T3674" s="5"/>
      <c r="U3674" s="2167"/>
      <c r="V3674" s="5"/>
      <c r="W3674" s="5"/>
      <c r="X3674" s="5"/>
      <c r="Y3674" s="5"/>
      <c r="Z3674" s="5"/>
      <c r="AA3674" s="137"/>
      <c r="AB3674" s="5"/>
      <c r="AC3674" s="137"/>
      <c r="AD3674" s="137"/>
    </row>
    <row r="3675" spans="2:30" x14ac:dyDescent="0.25">
      <c r="B3675" s="137"/>
      <c r="C3675" s="731"/>
      <c r="D3675" s="137"/>
      <c r="E3675" s="732"/>
      <c r="F3675" s="2186"/>
      <c r="G3675" s="2186"/>
      <c r="H3675" s="137"/>
      <c r="I3675" s="137"/>
      <c r="J3675" s="137"/>
      <c r="K3675" s="137"/>
      <c r="L3675" s="137"/>
      <c r="M3675" s="137"/>
      <c r="N3675" s="137"/>
      <c r="O3675" s="137"/>
      <c r="P3675" s="137"/>
      <c r="Q3675" s="137"/>
      <c r="R3675" s="2186"/>
      <c r="S3675" s="884"/>
      <c r="T3675" s="5"/>
      <c r="U3675" s="2167"/>
      <c r="V3675" s="5"/>
      <c r="W3675" s="5"/>
      <c r="X3675" s="5"/>
      <c r="Y3675" s="5"/>
      <c r="Z3675" s="5"/>
      <c r="AA3675" s="137"/>
      <c r="AB3675" s="5"/>
      <c r="AC3675" s="137"/>
      <c r="AD3675" s="137"/>
    </row>
    <row r="3676" spans="2:30" x14ac:dyDescent="0.25">
      <c r="B3676" s="137"/>
      <c r="C3676" s="731"/>
      <c r="D3676" s="137"/>
      <c r="E3676" s="732"/>
      <c r="F3676" s="2186"/>
      <c r="G3676" s="2186"/>
      <c r="H3676" s="137"/>
      <c r="I3676" s="137"/>
      <c r="J3676" s="137"/>
      <c r="K3676" s="137"/>
      <c r="L3676" s="137"/>
      <c r="M3676" s="137"/>
      <c r="N3676" s="137"/>
      <c r="O3676" s="137"/>
      <c r="P3676" s="137"/>
      <c r="Q3676" s="137"/>
      <c r="R3676" s="2186"/>
      <c r="S3676" s="884"/>
      <c r="T3676" s="5"/>
      <c r="U3676" s="2167"/>
      <c r="V3676" s="5"/>
      <c r="W3676" s="5"/>
      <c r="X3676" s="5"/>
      <c r="Y3676" s="5"/>
      <c r="Z3676" s="5"/>
      <c r="AA3676" s="137"/>
      <c r="AB3676" s="5"/>
      <c r="AC3676" s="137"/>
      <c r="AD3676" s="137"/>
    </row>
    <row r="3677" spans="2:30" x14ac:dyDescent="0.25">
      <c r="B3677" s="137"/>
      <c r="C3677" s="731"/>
      <c r="D3677" s="137"/>
      <c r="E3677" s="732"/>
      <c r="F3677" s="2186"/>
      <c r="G3677" s="2186"/>
      <c r="H3677" s="137"/>
      <c r="I3677" s="137"/>
      <c r="J3677" s="137"/>
      <c r="K3677" s="137"/>
      <c r="L3677" s="137"/>
      <c r="M3677" s="137"/>
      <c r="N3677" s="137"/>
      <c r="O3677" s="137"/>
      <c r="P3677" s="137"/>
      <c r="Q3677" s="137"/>
      <c r="R3677" s="2186"/>
      <c r="S3677" s="884"/>
      <c r="T3677" s="5"/>
      <c r="U3677" s="2167"/>
      <c r="V3677" s="5"/>
      <c r="W3677" s="5"/>
      <c r="X3677" s="5"/>
      <c r="Y3677" s="5"/>
      <c r="Z3677" s="5"/>
      <c r="AA3677" s="137"/>
      <c r="AB3677" s="5"/>
      <c r="AC3677" s="137"/>
      <c r="AD3677" s="137"/>
    </row>
    <row r="3678" spans="2:30" x14ac:dyDescent="0.25">
      <c r="B3678" s="137"/>
      <c r="C3678" s="731"/>
      <c r="D3678" s="137"/>
      <c r="E3678" s="732"/>
      <c r="F3678" s="2186"/>
      <c r="G3678" s="2186"/>
      <c r="H3678" s="137"/>
      <c r="I3678" s="137"/>
      <c r="J3678" s="137"/>
      <c r="K3678" s="137"/>
      <c r="L3678" s="137"/>
      <c r="M3678" s="137"/>
      <c r="N3678" s="137"/>
      <c r="O3678" s="137"/>
      <c r="P3678" s="137"/>
      <c r="Q3678" s="137"/>
      <c r="R3678" s="2186"/>
      <c r="S3678" s="884"/>
      <c r="T3678" s="5"/>
      <c r="U3678" s="2167"/>
      <c r="V3678" s="5"/>
      <c r="W3678" s="5"/>
      <c r="X3678" s="5"/>
      <c r="Y3678" s="5"/>
      <c r="Z3678" s="5"/>
      <c r="AA3678" s="137"/>
      <c r="AB3678" s="5"/>
      <c r="AC3678" s="137"/>
      <c r="AD3678" s="137"/>
    </row>
    <row r="3679" spans="2:30" x14ac:dyDescent="0.25">
      <c r="B3679" s="137"/>
      <c r="C3679" s="731"/>
      <c r="D3679" s="137"/>
      <c r="E3679" s="732"/>
      <c r="F3679" s="2186"/>
      <c r="G3679" s="2186"/>
      <c r="H3679" s="137"/>
      <c r="I3679" s="137"/>
      <c r="J3679" s="137"/>
      <c r="K3679" s="137"/>
      <c r="L3679" s="137"/>
      <c r="M3679" s="137"/>
      <c r="N3679" s="137"/>
      <c r="O3679" s="137"/>
      <c r="P3679" s="137"/>
      <c r="Q3679" s="137"/>
      <c r="R3679" s="2186"/>
      <c r="S3679" s="884"/>
      <c r="T3679" s="5"/>
      <c r="U3679" s="2167"/>
      <c r="V3679" s="5"/>
      <c r="W3679" s="5"/>
      <c r="X3679" s="5"/>
      <c r="Y3679" s="5"/>
      <c r="Z3679" s="5"/>
      <c r="AA3679" s="137"/>
      <c r="AB3679" s="5"/>
      <c r="AC3679" s="137"/>
      <c r="AD3679" s="137"/>
    </row>
    <row r="3680" spans="2:30" x14ac:dyDescent="0.25">
      <c r="B3680" s="137"/>
      <c r="C3680" s="731"/>
      <c r="D3680" s="137"/>
      <c r="E3680" s="732"/>
      <c r="F3680" s="2186"/>
      <c r="G3680" s="2186"/>
      <c r="H3680" s="137"/>
      <c r="I3680" s="137"/>
      <c r="J3680" s="137"/>
      <c r="K3680" s="137"/>
      <c r="L3680" s="137"/>
      <c r="M3680" s="137"/>
      <c r="N3680" s="137"/>
      <c r="O3680" s="137"/>
      <c r="P3680" s="137"/>
      <c r="Q3680" s="137"/>
      <c r="R3680" s="2186"/>
      <c r="S3680" s="884"/>
      <c r="T3680" s="5"/>
      <c r="U3680" s="2167"/>
      <c r="V3680" s="5"/>
      <c r="W3680" s="5"/>
      <c r="X3680" s="5"/>
      <c r="Y3680" s="5"/>
      <c r="Z3680" s="5"/>
      <c r="AA3680" s="137"/>
      <c r="AB3680" s="5"/>
      <c r="AC3680" s="137"/>
      <c r="AD3680" s="137"/>
    </row>
    <row r="3681" spans="2:30" x14ac:dyDescent="0.25">
      <c r="B3681" s="137"/>
      <c r="C3681" s="731"/>
      <c r="D3681" s="137"/>
      <c r="E3681" s="732"/>
      <c r="F3681" s="2186"/>
      <c r="G3681" s="2186"/>
      <c r="H3681" s="137"/>
      <c r="I3681" s="137"/>
      <c r="J3681" s="137"/>
      <c r="K3681" s="137"/>
      <c r="L3681" s="137"/>
      <c r="M3681" s="137"/>
      <c r="N3681" s="137"/>
      <c r="O3681" s="137"/>
      <c r="P3681" s="137"/>
      <c r="Q3681" s="137"/>
      <c r="R3681" s="2186"/>
      <c r="S3681" s="884"/>
      <c r="T3681" s="5"/>
      <c r="U3681" s="2167"/>
      <c r="V3681" s="5"/>
      <c r="W3681" s="5"/>
      <c r="X3681" s="5"/>
      <c r="Y3681" s="5"/>
      <c r="Z3681" s="5"/>
      <c r="AA3681" s="137"/>
      <c r="AB3681" s="5"/>
      <c r="AC3681" s="137"/>
      <c r="AD3681" s="137"/>
    </row>
    <row r="3682" spans="2:30" x14ac:dyDescent="0.25">
      <c r="B3682" s="137"/>
      <c r="C3682" s="731"/>
      <c r="D3682" s="137"/>
      <c r="E3682" s="732"/>
      <c r="F3682" s="2186"/>
      <c r="G3682" s="2186"/>
      <c r="H3682" s="137"/>
      <c r="I3682" s="137"/>
      <c r="J3682" s="137"/>
      <c r="K3682" s="137"/>
      <c r="L3682" s="137"/>
      <c r="M3682" s="137"/>
      <c r="N3682" s="137"/>
      <c r="O3682" s="137"/>
      <c r="P3682" s="137"/>
      <c r="Q3682" s="137"/>
      <c r="R3682" s="2186"/>
      <c r="S3682" s="884"/>
      <c r="T3682" s="5"/>
      <c r="U3682" s="2167"/>
      <c r="V3682" s="5"/>
      <c r="W3682" s="5"/>
      <c r="X3682" s="5"/>
      <c r="Y3682" s="5"/>
      <c r="Z3682" s="5"/>
      <c r="AA3682" s="137"/>
      <c r="AB3682" s="5"/>
      <c r="AC3682" s="137"/>
      <c r="AD3682" s="137"/>
    </row>
    <row r="3683" spans="2:30" x14ac:dyDescent="0.25">
      <c r="B3683" s="137"/>
      <c r="C3683" s="731"/>
      <c r="D3683" s="137"/>
      <c r="E3683" s="732"/>
      <c r="F3683" s="2186"/>
      <c r="G3683" s="2186"/>
      <c r="H3683" s="137"/>
      <c r="I3683" s="137"/>
      <c r="J3683" s="137"/>
      <c r="K3683" s="137"/>
      <c r="L3683" s="137"/>
      <c r="M3683" s="137"/>
      <c r="N3683" s="137"/>
      <c r="O3683" s="137"/>
      <c r="P3683" s="137"/>
      <c r="Q3683" s="137"/>
      <c r="R3683" s="2186"/>
      <c r="S3683" s="884"/>
      <c r="T3683" s="5"/>
      <c r="U3683" s="2167"/>
      <c r="V3683" s="5"/>
      <c r="W3683" s="5"/>
      <c r="X3683" s="5"/>
      <c r="Y3683" s="5"/>
      <c r="Z3683" s="5"/>
      <c r="AA3683" s="137"/>
      <c r="AB3683" s="5"/>
      <c r="AC3683" s="137"/>
      <c r="AD3683" s="137"/>
    </row>
    <row r="3684" spans="2:30" x14ac:dyDescent="0.25">
      <c r="B3684" s="137"/>
      <c r="C3684" s="731"/>
      <c r="D3684" s="137"/>
      <c r="E3684" s="732"/>
      <c r="F3684" s="2186"/>
      <c r="G3684" s="2186"/>
      <c r="H3684" s="137"/>
      <c r="I3684" s="137"/>
      <c r="J3684" s="137"/>
      <c r="K3684" s="137"/>
      <c r="L3684" s="137"/>
      <c r="M3684" s="137"/>
      <c r="N3684" s="137"/>
      <c r="O3684" s="137"/>
      <c r="P3684" s="137"/>
      <c r="Q3684" s="137"/>
      <c r="R3684" s="2186"/>
      <c r="S3684" s="884"/>
      <c r="T3684" s="5"/>
      <c r="U3684" s="2167"/>
      <c r="V3684" s="5"/>
      <c r="W3684" s="5"/>
      <c r="X3684" s="5"/>
      <c r="Y3684" s="5"/>
      <c r="Z3684" s="5"/>
      <c r="AA3684" s="137"/>
      <c r="AB3684" s="5"/>
      <c r="AC3684" s="137"/>
      <c r="AD3684" s="137"/>
    </row>
    <row r="3685" spans="2:30" x14ac:dyDescent="0.25">
      <c r="B3685" s="137"/>
      <c r="C3685" s="731"/>
      <c r="D3685" s="137"/>
      <c r="E3685" s="732"/>
      <c r="F3685" s="2186"/>
      <c r="G3685" s="2186"/>
      <c r="H3685" s="137"/>
      <c r="I3685" s="137"/>
      <c r="J3685" s="137"/>
      <c r="K3685" s="137"/>
      <c r="L3685" s="137"/>
      <c r="M3685" s="137"/>
      <c r="N3685" s="137"/>
      <c r="O3685" s="137"/>
      <c r="P3685" s="137"/>
      <c r="Q3685" s="137"/>
      <c r="R3685" s="2186"/>
      <c r="S3685" s="884"/>
      <c r="T3685" s="5"/>
      <c r="U3685" s="2167"/>
      <c r="V3685" s="5"/>
      <c r="W3685" s="5"/>
      <c r="X3685" s="5"/>
      <c r="Y3685" s="5"/>
      <c r="Z3685" s="5"/>
      <c r="AA3685" s="137"/>
      <c r="AB3685" s="5"/>
      <c r="AC3685" s="137"/>
      <c r="AD3685" s="137"/>
    </row>
    <row r="3686" spans="2:30" x14ac:dyDescent="0.25">
      <c r="B3686" s="137"/>
      <c r="C3686" s="731"/>
      <c r="D3686" s="137"/>
      <c r="E3686" s="732"/>
      <c r="F3686" s="2186"/>
      <c r="G3686" s="2186"/>
      <c r="H3686" s="137"/>
      <c r="I3686" s="137"/>
      <c r="J3686" s="137"/>
      <c r="K3686" s="137"/>
      <c r="L3686" s="137"/>
      <c r="M3686" s="137"/>
      <c r="N3686" s="137"/>
      <c r="O3686" s="137"/>
      <c r="P3686" s="137"/>
      <c r="Q3686" s="137"/>
      <c r="R3686" s="2186"/>
      <c r="S3686" s="884"/>
      <c r="T3686" s="5"/>
      <c r="U3686" s="2167"/>
      <c r="V3686" s="5"/>
      <c r="W3686" s="5"/>
      <c r="X3686" s="5"/>
      <c r="Y3686" s="5"/>
      <c r="Z3686" s="5"/>
      <c r="AA3686" s="137"/>
      <c r="AB3686" s="5"/>
      <c r="AC3686" s="137"/>
      <c r="AD3686" s="137"/>
    </row>
    <row r="3687" spans="2:30" x14ac:dyDescent="0.25">
      <c r="B3687" s="137"/>
      <c r="C3687" s="731"/>
      <c r="D3687" s="137"/>
      <c r="E3687" s="732"/>
      <c r="F3687" s="2186"/>
      <c r="G3687" s="2186"/>
      <c r="H3687" s="137"/>
      <c r="I3687" s="137"/>
      <c r="J3687" s="137"/>
      <c r="K3687" s="137"/>
      <c r="L3687" s="137"/>
      <c r="M3687" s="137"/>
      <c r="N3687" s="137"/>
      <c r="O3687" s="137"/>
      <c r="P3687" s="137"/>
      <c r="Q3687" s="137"/>
      <c r="R3687" s="2186"/>
      <c r="S3687" s="884"/>
      <c r="T3687" s="5"/>
      <c r="U3687" s="2167"/>
      <c r="V3687" s="5"/>
      <c r="W3687" s="5"/>
      <c r="X3687" s="5"/>
      <c r="Y3687" s="5"/>
      <c r="Z3687" s="5"/>
      <c r="AA3687" s="137"/>
      <c r="AB3687" s="5"/>
      <c r="AC3687" s="137"/>
      <c r="AD3687" s="137"/>
    </row>
    <row r="3688" spans="2:30" x14ac:dyDescent="0.25">
      <c r="B3688" s="137"/>
      <c r="C3688" s="731"/>
      <c r="D3688" s="137"/>
      <c r="E3688" s="732"/>
      <c r="F3688" s="2186"/>
      <c r="G3688" s="2186"/>
      <c r="H3688" s="137"/>
      <c r="I3688" s="137"/>
      <c r="J3688" s="137"/>
      <c r="K3688" s="137"/>
      <c r="L3688" s="137"/>
      <c r="M3688" s="137"/>
      <c r="N3688" s="137"/>
      <c r="O3688" s="137"/>
      <c r="P3688" s="137"/>
      <c r="Q3688" s="137"/>
      <c r="R3688" s="2186"/>
      <c r="S3688" s="884"/>
      <c r="T3688" s="5"/>
      <c r="U3688" s="2167"/>
      <c r="V3688" s="5"/>
      <c r="W3688" s="5"/>
      <c r="X3688" s="5"/>
      <c r="Y3688" s="5"/>
      <c r="Z3688" s="5"/>
      <c r="AA3688" s="137"/>
      <c r="AB3688" s="5"/>
      <c r="AC3688" s="137"/>
      <c r="AD3688" s="137"/>
    </row>
    <row r="3689" spans="2:30" x14ac:dyDescent="0.25">
      <c r="B3689" s="137"/>
      <c r="C3689" s="731"/>
      <c r="D3689" s="137"/>
      <c r="E3689" s="732"/>
      <c r="F3689" s="2186"/>
      <c r="G3689" s="2186"/>
      <c r="H3689" s="137"/>
      <c r="I3689" s="137"/>
      <c r="J3689" s="137"/>
      <c r="K3689" s="137"/>
      <c r="L3689" s="137"/>
      <c r="M3689" s="137"/>
      <c r="N3689" s="137"/>
      <c r="O3689" s="137"/>
      <c r="P3689" s="137"/>
      <c r="Q3689" s="137"/>
      <c r="R3689" s="2186"/>
      <c r="S3689" s="884"/>
      <c r="T3689" s="5"/>
      <c r="U3689" s="2167"/>
      <c r="V3689" s="5"/>
      <c r="W3689" s="5"/>
      <c r="X3689" s="5"/>
      <c r="Y3689" s="5"/>
      <c r="Z3689" s="5"/>
      <c r="AA3689" s="137"/>
      <c r="AB3689" s="5"/>
      <c r="AC3689" s="137"/>
      <c r="AD3689" s="137"/>
    </row>
    <row r="3690" spans="2:30" x14ac:dyDescent="0.25">
      <c r="B3690" s="137"/>
      <c r="C3690" s="731"/>
      <c r="D3690" s="137"/>
      <c r="E3690" s="732"/>
      <c r="F3690" s="2186"/>
      <c r="G3690" s="2186"/>
      <c r="H3690" s="137"/>
      <c r="I3690" s="137"/>
      <c r="J3690" s="137"/>
      <c r="K3690" s="137"/>
      <c r="L3690" s="137"/>
      <c r="M3690" s="137"/>
      <c r="N3690" s="137"/>
      <c r="O3690" s="137"/>
      <c r="P3690" s="137"/>
      <c r="Q3690" s="137"/>
      <c r="R3690" s="2186"/>
      <c r="S3690" s="884"/>
      <c r="T3690" s="5"/>
      <c r="U3690" s="2167"/>
      <c r="V3690" s="5"/>
      <c r="W3690" s="5"/>
      <c r="X3690" s="5"/>
      <c r="Y3690" s="5"/>
      <c r="Z3690" s="5"/>
      <c r="AA3690" s="137"/>
      <c r="AB3690" s="5"/>
      <c r="AC3690" s="137"/>
      <c r="AD3690" s="137"/>
    </row>
    <row r="3691" spans="2:30" x14ac:dyDescent="0.25">
      <c r="B3691" s="137"/>
      <c r="C3691" s="731"/>
      <c r="D3691" s="137"/>
      <c r="E3691" s="732"/>
      <c r="F3691" s="2186"/>
      <c r="G3691" s="2186"/>
      <c r="H3691" s="137"/>
      <c r="I3691" s="137"/>
      <c r="J3691" s="137"/>
      <c r="K3691" s="137"/>
      <c r="L3691" s="137"/>
      <c r="M3691" s="137"/>
      <c r="N3691" s="137"/>
      <c r="O3691" s="137"/>
      <c r="P3691" s="137"/>
      <c r="Q3691" s="137"/>
      <c r="R3691" s="2186"/>
      <c r="S3691" s="884"/>
      <c r="T3691" s="5"/>
      <c r="U3691" s="2167"/>
      <c r="V3691" s="5"/>
      <c r="W3691" s="5"/>
      <c r="X3691" s="5"/>
      <c r="Y3691" s="5"/>
      <c r="Z3691" s="5"/>
      <c r="AA3691" s="137"/>
      <c r="AB3691" s="5"/>
      <c r="AC3691" s="137"/>
      <c r="AD3691" s="137"/>
    </row>
    <row r="3692" spans="2:30" x14ac:dyDescent="0.25">
      <c r="B3692" s="137"/>
      <c r="C3692" s="731"/>
      <c r="D3692" s="137"/>
      <c r="E3692" s="732"/>
      <c r="F3692" s="2186"/>
      <c r="G3692" s="2186"/>
      <c r="H3692" s="137"/>
      <c r="I3692" s="137"/>
      <c r="J3692" s="137"/>
      <c r="K3692" s="137"/>
      <c r="L3692" s="137"/>
      <c r="M3692" s="137"/>
      <c r="N3692" s="137"/>
      <c r="O3692" s="137"/>
      <c r="P3692" s="137"/>
      <c r="Q3692" s="137"/>
      <c r="R3692" s="2186"/>
      <c r="S3692" s="884"/>
      <c r="T3692" s="5"/>
      <c r="U3692" s="2167"/>
      <c r="V3692" s="5"/>
      <c r="W3692" s="5"/>
      <c r="X3692" s="5"/>
      <c r="Y3692" s="5"/>
      <c r="Z3692" s="5"/>
      <c r="AA3692" s="137"/>
      <c r="AB3692" s="5"/>
      <c r="AC3692" s="137"/>
      <c r="AD3692" s="137"/>
    </row>
    <row r="3693" spans="2:30" x14ac:dyDescent="0.25">
      <c r="B3693" s="137"/>
      <c r="C3693" s="731"/>
      <c r="D3693" s="137"/>
      <c r="E3693" s="732"/>
      <c r="F3693" s="2186"/>
      <c r="G3693" s="2186"/>
      <c r="H3693" s="137"/>
      <c r="I3693" s="137"/>
      <c r="J3693" s="137"/>
      <c r="K3693" s="137"/>
      <c r="L3693" s="137"/>
      <c r="M3693" s="137"/>
      <c r="N3693" s="137"/>
      <c r="O3693" s="137"/>
      <c r="P3693" s="137"/>
      <c r="Q3693" s="137"/>
      <c r="R3693" s="2186"/>
      <c r="S3693" s="884"/>
      <c r="T3693" s="5"/>
      <c r="U3693" s="2167"/>
      <c r="V3693" s="5"/>
      <c r="W3693" s="5"/>
      <c r="X3693" s="5"/>
      <c r="Y3693" s="5"/>
      <c r="Z3693" s="5"/>
      <c r="AA3693" s="137"/>
      <c r="AB3693" s="5"/>
      <c r="AC3693" s="137"/>
      <c r="AD3693" s="137"/>
    </row>
    <row r="3694" spans="2:30" x14ac:dyDescent="0.25">
      <c r="B3694" s="137"/>
      <c r="C3694" s="731"/>
      <c r="D3694" s="137"/>
      <c r="E3694" s="732"/>
      <c r="F3694" s="2186"/>
      <c r="G3694" s="2186"/>
      <c r="H3694" s="137"/>
      <c r="I3694" s="137"/>
      <c r="J3694" s="137"/>
      <c r="K3694" s="137"/>
      <c r="L3694" s="137"/>
      <c r="M3694" s="137"/>
      <c r="N3694" s="137"/>
      <c r="O3694" s="137"/>
      <c r="P3694" s="137"/>
      <c r="Q3694" s="137"/>
      <c r="R3694" s="2186"/>
      <c r="S3694" s="884"/>
      <c r="T3694" s="5"/>
      <c r="U3694" s="2167"/>
      <c r="V3694" s="5"/>
      <c r="W3694" s="5"/>
      <c r="X3694" s="5"/>
      <c r="Y3694" s="5"/>
      <c r="Z3694" s="5"/>
      <c r="AA3694" s="137"/>
      <c r="AB3694" s="5"/>
      <c r="AC3694" s="137"/>
      <c r="AD3694" s="137"/>
    </row>
    <row r="3695" spans="2:30" x14ac:dyDescent="0.25">
      <c r="B3695" s="137"/>
      <c r="C3695" s="731"/>
      <c r="D3695" s="137"/>
      <c r="E3695" s="732"/>
      <c r="F3695" s="2186"/>
      <c r="G3695" s="2186"/>
      <c r="H3695" s="137"/>
      <c r="I3695" s="137"/>
      <c r="J3695" s="137"/>
      <c r="K3695" s="137"/>
      <c r="L3695" s="137"/>
      <c r="M3695" s="137"/>
      <c r="N3695" s="137"/>
      <c r="O3695" s="137"/>
      <c r="P3695" s="137"/>
      <c r="Q3695" s="137"/>
      <c r="R3695" s="2186"/>
      <c r="S3695" s="884"/>
      <c r="T3695" s="5"/>
      <c r="U3695" s="2167"/>
      <c r="V3695" s="5"/>
      <c r="W3695" s="5"/>
      <c r="X3695" s="5"/>
      <c r="Y3695" s="5"/>
      <c r="Z3695" s="5"/>
      <c r="AA3695" s="137"/>
      <c r="AB3695" s="5"/>
      <c r="AC3695" s="137"/>
      <c r="AD3695" s="137"/>
    </row>
    <row r="3696" spans="2:30" x14ac:dyDescent="0.25">
      <c r="B3696" s="137"/>
      <c r="C3696" s="731"/>
      <c r="D3696" s="137"/>
      <c r="E3696" s="732"/>
      <c r="F3696" s="2186"/>
      <c r="G3696" s="2186"/>
      <c r="H3696" s="137"/>
      <c r="I3696" s="137"/>
      <c r="J3696" s="137"/>
      <c r="K3696" s="137"/>
      <c r="L3696" s="137"/>
      <c r="M3696" s="137"/>
      <c r="N3696" s="137"/>
      <c r="O3696" s="137"/>
      <c r="P3696" s="137"/>
      <c r="Q3696" s="137"/>
      <c r="R3696" s="2186"/>
      <c r="S3696" s="884"/>
      <c r="T3696" s="5"/>
      <c r="U3696" s="2167"/>
      <c r="V3696" s="5"/>
      <c r="W3696" s="5"/>
      <c r="X3696" s="5"/>
      <c r="Y3696" s="5"/>
      <c r="Z3696" s="5"/>
      <c r="AA3696" s="137"/>
      <c r="AB3696" s="5"/>
      <c r="AC3696" s="137"/>
      <c r="AD3696" s="137"/>
    </row>
    <row r="3697" spans="2:30" x14ac:dyDescent="0.25">
      <c r="B3697" s="137"/>
      <c r="C3697" s="731"/>
      <c r="D3697" s="137"/>
      <c r="E3697" s="732"/>
      <c r="F3697" s="2186"/>
      <c r="G3697" s="2186"/>
      <c r="H3697" s="137"/>
      <c r="I3697" s="137"/>
      <c r="J3697" s="137"/>
      <c r="K3697" s="137"/>
      <c r="L3697" s="137"/>
      <c r="M3697" s="137"/>
      <c r="N3697" s="137"/>
      <c r="O3697" s="137"/>
      <c r="P3697" s="137"/>
      <c r="Q3697" s="137"/>
      <c r="R3697" s="2186"/>
      <c r="S3697" s="884"/>
      <c r="T3697" s="5"/>
      <c r="U3697" s="2167"/>
      <c r="V3697" s="5"/>
      <c r="W3697" s="5"/>
      <c r="X3697" s="5"/>
      <c r="Y3697" s="5"/>
      <c r="Z3697" s="5"/>
      <c r="AA3697" s="137"/>
      <c r="AB3697" s="5"/>
      <c r="AC3697" s="137"/>
      <c r="AD3697" s="137"/>
    </row>
    <row r="3698" spans="2:30" x14ac:dyDescent="0.25">
      <c r="B3698" s="137"/>
      <c r="C3698" s="731"/>
      <c r="D3698" s="137"/>
      <c r="E3698" s="732"/>
      <c r="F3698" s="2186"/>
      <c r="G3698" s="2186"/>
      <c r="H3698" s="137"/>
      <c r="I3698" s="137"/>
      <c r="J3698" s="137"/>
      <c r="K3698" s="137"/>
      <c r="L3698" s="137"/>
      <c r="M3698" s="137"/>
      <c r="N3698" s="137"/>
      <c r="O3698" s="137"/>
      <c r="P3698" s="137"/>
      <c r="Q3698" s="137"/>
      <c r="R3698" s="2186"/>
      <c r="S3698" s="884"/>
      <c r="T3698" s="5"/>
      <c r="U3698" s="2167"/>
      <c r="V3698" s="5"/>
      <c r="W3698" s="5"/>
      <c r="X3698" s="5"/>
      <c r="Y3698" s="5"/>
      <c r="Z3698" s="5"/>
      <c r="AA3698" s="137"/>
      <c r="AB3698" s="5"/>
      <c r="AC3698" s="137"/>
      <c r="AD3698" s="137"/>
    </row>
    <row r="3699" spans="2:30" x14ac:dyDescent="0.25">
      <c r="B3699" s="137"/>
      <c r="C3699" s="731"/>
      <c r="D3699" s="137"/>
      <c r="E3699" s="732"/>
      <c r="F3699" s="2186"/>
      <c r="G3699" s="2186"/>
      <c r="H3699" s="137"/>
      <c r="I3699" s="137"/>
      <c r="J3699" s="137"/>
      <c r="K3699" s="137"/>
      <c r="L3699" s="137"/>
      <c r="M3699" s="137"/>
      <c r="N3699" s="137"/>
      <c r="O3699" s="137"/>
      <c r="P3699" s="137"/>
      <c r="Q3699" s="137"/>
      <c r="R3699" s="2186"/>
      <c r="S3699" s="884"/>
      <c r="T3699" s="5"/>
      <c r="U3699" s="2167"/>
      <c r="V3699" s="5"/>
      <c r="W3699" s="5"/>
      <c r="X3699" s="5"/>
      <c r="Y3699" s="5"/>
      <c r="Z3699" s="5"/>
      <c r="AA3699" s="137"/>
      <c r="AB3699" s="5"/>
      <c r="AC3699" s="137"/>
      <c r="AD3699" s="137"/>
    </row>
    <row r="3700" spans="2:30" x14ac:dyDescent="0.25">
      <c r="B3700" s="137"/>
      <c r="C3700" s="731"/>
      <c r="D3700" s="137"/>
      <c r="E3700" s="732"/>
      <c r="F3700" s="2186"/>
      <c r="G3700" s="2186"/>
      <c r="H3700" s="137"/>
      <c r="I3700" s="137"/>
      <c r="J3700" s="137"/>
      <c r="K3700" s="137"/>
      <c r="L3700" s="137"/>
      <c r="M3700" s="137"/>
      <c r="N3700" s="137"/>
      <c r="O3700" s="137"/>
      <c r="P3700" s="137"/>
      <c r="Q3700" s="137"/>
      <c r="R3700" s="2186"/>
      <c r="S3700" s="884"/>
      <c r="T3700" s="5"/>
      <c r="U3700" s="2167"/>
      <c r="V3700" s="5"/>
      <c r="W3700" s="5"/>
      <c r="X3700" s="5"/>
      <c r="Y3700" s="5"/>
      <c r="Z3700" s="5"/>
      <c r="AA3700" s="137"/>
      <c r="AB3700" s="5"/>
      <c r="AC3700" s="137"/>
      <c r="AD3700" s="137"/>
    </row>
    <row r="3701" spans="2:30" x14ac:dyDescent="0.25">
      <c r="B3701" s="137"/>
      <c r="C3701" s="731"/>
      <c r="D3701" s="137"/>
      <c r="E3701" s="732"/>
      <c r="F3701" s="2186"/>
      <c r="G3701" s="2186"/>
      <c r="H3701" s="137"/>
      <c r="I3701" s="137"/>
      <c r="J3701" s="137"/>
      <c r="K3701" s="137"/>
      <c r="L3701" s="137"/>
      <c r="M3701" s="137"/>
      <c r="N3701" s="137"/>
      <c r="O3701" s="137"/>
      <c r="P3701" s="137"/>
      <c r="Q3701" s="137"/>
      <c r="R3701" s="2186"/>
      <c r="S3701" s="884"/>
      <c r="T3701" s="5"/>
      <c r="U3701" s="2167"/>
      <c r="V3701" s="5"/>
      <c r="W3701" s="5"/>
      <c r="X3701" s="5"/>
      <c r="Y3701" s="5"/>
      <c r="Z3701" s="5"/>
      <c r="AA3701" s="137"/>
      <c r="AB3701" s="5"/>
      <c r="AC3701" s="137"/>
      <c r="AD3701" s="137"/>
    </row>
    <row r="3702" spans="2:30" x14ac:dyDescent="0.25">
      <c r="B3702" s="137"/>
      <c r="C3702" s="731"/>
      <c r="D3702" s="137"/>
      <c r="E3702" s="732"/>
      <c r="F3702" s="2186"/>
      <c r="G3702" s="2186"/>
      <c r="H3702" s="137"/>
      <c r="I3702" s="137"/>
      <c r="J3702" s="137"/>
      <c r="K3702" s="137"/>
      <c r="L3702" s="137"/>
      <c r="M3702" s="137"/>
      <c r="N3702" s="137"/>
      <c r="O3702" s="137"/>
      <c r="P3702" s="137"/>
      <c r="Q3702" s="137"/>
      <c r="R3702" s="2186"/>
      <c r="S3702" s="884"/>
      <c r="T3702" s="5"/>
      <c r="U3702" s="2167"/>
      <c r="V3702" s="5"/>
      <c r="W3702" s="5"/>
      <c r="X3702" s="5"/>
      <c r="Y3702" s="5"/>
      <c r="Z3702" s="5"/>
      <c r="AA3702" s="137"/>
      <c r="AB3702" s="5"/>
      <c r="AC3702" s="137"/>
      <c r="AD3702" s="137"/>
    </row>
    <row r="3703" spans="2:30" x14ac:dyDescent="0.25">
      <c r="B3703" s="137"/>
      <c r="C3703" s="731"/>
      <c r="D3703" s="137"/>
      <c r="E3703" s="732"/>
      <c r="F3703" s="2186"/>
      <c r="G3703" s="2186"/>
      <c r="H3703" s="137"/>
      <c r="I3703" s="137"/>
      <c r="J3703" s="137"/>
      <c r="K3703" s="137"/>
      <c r="L3703" s="137"/>
      <c r="M3703" s="137"/>
      <c r="N3703" s="137"/>
      <c r="O3703" s="137"/>
      <c r="P3703" s="137"/>
      <c r="Q3703" s="137"/>
      <c r="R3703" s="2186"/>
      <c r="S3703" s="884"/>
      <c r="T3703" s="5"/>
      <c r="U3703" s="2167"/>
      <c r="V3703" s="5"/>
      <c r="W3703" s="5"/>
      <c r="X3703" s="5"/>
      <c r="Y3703" s="5"/>
      <c r="Z3703" s="5"/>
      <c r="AA3703" s="137"/>
      <c r="AB3703" s="5"/>
      <c r="AC3703" s="137"/>
      <c r="AD3703" s="137"/>
    </row>
    <row r="3704" spans="2:30" x14ac:dyDescent="0.25">
      <c r="B3704" s="137"/>
      <c r="C3704" s="731"/>
      <c r="D3704" s="137"/>
      <c r="E3704" s="732"/>
      <c r="F3704" s="2186"/>
      <c r="G3704" s="2186"/>
      <c r="H3704" s="137"/>
      <c r="I3704" s="137"/>
      <c r="J3704" s="137"/>
      <c r="K3704" s="137"/>
      <c r="L3704" s="137"/>
      <c r="M3704" s="137"/>
      <c r="N3704" s="137"/>
      <c r="O3704" s="137"/>
      <c r="P3704" s="137"/>
      <c r="Q3704" s="137"/>
      <c r="R3704" s="2186"/>
      <c r="S3704" s="884"/>
      <c r="T3704" s="5"/>
      <c r="U3704" s="2167"/>
      <c r="V3704" s="5"/>
      <c r="W3704" s="5"/>
      <c r="X3704" s="5"/>
      <c r="Y3704" s="5"/>
      <c r="Z3704" s="5"/>
      <c r="AA3704" s="137"/>
      <c r="AB3704" s="5"/>
      <c r="AC3704" s="137"/>
      <c r="AD3704" s="137"/>
    </row>
    <row r="3705" spans="2:30" x14ac:dyDescent="0.25">
      <c r="B3705" s="137"/>
      <c r="C3705" s="731"/>
      <c r="D3705" s="137"/>
      <c r="E3705" s="732"/>
      <c r="F3705" s="2186"/>
      <c r="G3705" s="2186"/>
      <c r="H3705" s="137"/>
      <c r="I3705" s="137"/>
      <c r="J3705" s="137"/>
      <c r="K3705" s="137"/>
      <c r="L3705" s="137"/>
      <c r="M3705" s="137"/>
      <c r="N3705" s="137"/>
      <c r="O3705" s="137"/>
      <c r="P3705" s="137"/>
      <c r="Q3705" s="137"/>
      <c r="R3705" s="2186"/>
      <c r="S3705" s="884"/>
      <c r="T3705" s="5"/>
      <c r="U3705" s="2167"/>
      <c r="V3705" s="5"/>
      <c r="W3705" s="5"/>
      <c r="X3705" s="5"/>
      <c r="Y3705" s="5"/>
      <c r="Z3705" s="5"/>
      <c r="AA3705" s="137"/>
      <c r="AB3705" s="5"/>
      <c r="AC3705" s="137"/>
      <c r="AD3705" s="137"/>
    </row>
    <row r="3706" spans="2:30" x14ac:dyDescent="0.25">
      <c r="B3706" s="137"/>
      <c r="C3706" s="731"/>
      <c r="D3706" s="137"/>
      <c r="E3706" s="732"/>
      <c r="F3706" s="2186"/>
      <c r="G3706" s="2186"/>
      <c r="H3706" s="137"/>
      <c r="I3706" s="137"/>
      <c r="J3706" s="137"/>
      <c r="K3706" s="137"/>
      <c r="L3706" s="137"/>
      <c r="M3706" s="137"/>
      <c r="N3706" s="137"/>
      <c r="O3706" s="137"/>
      <c r="P3706" s="137"/>
      <c r="Q3706" s="137"/>
      <c r="R3706" s="2186"/>
      <c r="S3706" s="884"/>
      <c r="T3706" s="5"/>
      <c r="U3706" s="2167"/>
      <c r="V3706" s="5"/>
      <c r="W3706" s="5"/>
      <c r="X3706" s="5"/>
      <c r="Y3706" s="5"/>
      <c r="Z3706" s="5"/>
      <c r="AA3706" s="137"/>
      <c r="AB3706" s="5"/>
      <c r="AC3706" s="137"/>
      <c r="AD3706" s="137"/>
    </row>
    <row r="3707" spans="2:30" x14ac:dyDescent="0.25">
      <c r="B3707" s="137"/>
      <c r="C3707" s="731"/>
      <c r="D3707" s="137"/>
      <c r="E3707" s="732"/>
      <c r="F3707" s="2186"/>
      <c r="G3707" s="2186"/>
      <c r="H3707" s="137"/>
      <c r="I3707" s="137"/>
      <c r="J3707" s="137"/>
      <c r="K3707" s="137"/>
      <c r="L3707" s="137"/>
      <c r="M3707" s="137"/>
      <c r="N3707" s="137"/>
      <c r="O3707" s="137"/>
      <c r="P3707" s="137"/>
      <c r="Q3707" s="137"/>
      <c r="R3707" s="2186"/>
      <c r="S3707" s="884"/>
      <c r="T3707" s="5"/>
      <c r="U3707" s="2167"/>
      <c r="V3707" s="5"/>
      <c r="W3707" s="5"/>
      <c r="X3707" s="5"/>
      <c r="Y3707" s="5"/>
      <c r="Z3707" s="5"/>
      <c r="AA3707" s="137"/>
      <c r="AB3707" s="5"/>
      <c r="AC3707" s="137"/>
      <c r="AD3707" s="137"/>
    </row>
    <row r="3708" spans="2:30" x14ac:dyDescent="0.25">
      <c r="B3708" s="137"/>
      <c r="C3708" s="731"/>
      <c r="D3708" s="137"/>
      <c r="E3708" s="732"/>
      <c r="F3708" s="2186"/>
      <c r="G3708" s="2186"/>
      <c r="H3708" s="137"/>
      <c r="I3708" s="137"/>
      <c r="J3708" s="137"/>
      <c r="K3708" s="137"/>
      <c r="L3708" s="137"/>
      <c r="M3708" s="137"/>
      <c r="N3708" s="137"/>
      <c r="O3708" s="137"/>
      <c r="P3708" s="137"/>
      <c r="Q3708" s="137"/>
      <c r="R3708" s="2186"/>
      <c r="S3708" s="884"/>
      <c r="T3708" s="5"/>
      <c r="U3708" s="2167"/>
      <c r="V3708" s="5"/>
      <c r="W3708" s="5"/>
      <c r="X3708" s="5"/>
      <c r="Y3708" s="5"/>
      <c r="Z3708" s="5"/>
      <c r="AA3708" s="137"/>
      <c r="AB3708" s="5"/>
      <c r="AC3708" s="137"/>
      <c r="AD3708" s="137"/>
    </row>
    <row r="3709" spans="2:30" x14ac:dyDescent="0.25">
      <c r="B3709" s="137"/>
      <c r="C3709" s="731"/>
      <c r="D3709" s="137"/>
      <c r="E3709" s="732"/>
      <c r="F3709" s="2186"/>
      <c r="G3709" s="2186"/>
      <c r="H3709" s="137"/>
      <c r="I3709" s="137"/>
      <c r="J3709" s="137"/>
      <c r="K3709" s="137"/>
      <c r="L3709" s="137"/>
      <c r="M3709" s="137"/>
      <c r="N3709" s="137"/>
      <c r="O3709" s="137"/>
      <c r="P3709" s="137"/>
      <c r="Q3709" s="137"/>
      <c r="R3709" s="2186"/>
      <c r="S3709" s="884"/>
      <c r="T3709" s="5"/>
      <c r="U3709" s="2167"/>
      <c r="V3709" s="5"/>
      <c r="W3709" s="5"/>
      <c r="X3709" s="5"/>
      <c r="Y3709" s="5"/>
      <c r="Z3709" s="5"/>
      <c r="AA3709" s="137"/>
      <c r="AB3709" s="5"/>
      <c r="AC3709" s="137"/>
      <c r="AD3709" s="137"/>
    </row>
    <row r="3710" spans="2:30" x14ac:dyDescent="0.25">
      <c r="B3710" s="137"/>
      <c r="C3710" s="731"/>
      <c r="D3710" s="137"/>
      <c r="E3710" s="732"/>
      <c r="F3710" s="2186"/>
      <c r="G3710" s="2186"/>
      <c r="H3710" s="137"/>
      <c r="I3710" s="137"/>
      <c r="J3710" s="137"/>
      <c r="K3710" s="137"/>
      <c r="L3710" s="137"/>
      <c r="M3710" s="137"/>
      <c r="N3710" s="137"/>
      <c r="O3710" s="137"/>
      <c r="P3710" s="137"/>
      <c r="Q3710" s="137"/>
      <c r="R3710" s="2186"/>
      <c r="S3710" s="884"/>
      <c r="T3710" s="5"/>
      <c r="U3710" s="2167"/>
      <c r="V3710" s="5"/>
      <c r="W3710" s="5"/>
      <c r="X3710" s="5"/>
      <c r="Y3710" s="5"/>
      <c r="Z3710" s="5"/>
      <c r="AA3710" s="137"/>
      <c r="AB3710" s="5"/>
      <c r="AC3710" s="137"/>
      <c r="AD3710" s="137"/>
    </row>
    <row r="3711" spans="2:30" x14ac:dyDescent="0.25">
      <c r="B3711" s="137"/>
      <c r="C3711" s="731"/>
      <c r="D3711" s="137"/>
      <c r="E3711" s="732"/>
      <c r="F3711" s="2186"/>
      <c r="G3711" s="2186"/>
      <c r="H3711" s="137"/>
      <c r="I3711" s="137"/>
      <c r="J3711" s="137"/>
      <c r="K3711" s="137"/>
      <c r="L3711" s="137"/>
      <c r="M3711" s="137"/>
      <c r="N3711" s="137"/>
      <c r="O3711" s="137"/>
      <c r="P3711" s="137"/>
      <c r="Q3711" s="137"/>
      <c r="R3711" s="2186"/>
      <c r="S3711" s="884"/>
      <c r="T3711" s="5"/>
      <c r="U3711" s="2167"/>
      <c r="V3711" s="5"/>
      <c r="W3711" s="5"/>
      <c r="X3711" s="5"/>
      <c r="Y3711" s="5"/>
      <c r="Z3711" s="5"/>
      <c r="AA3711" s="137"/>
      <c r="AB3711" s="5"/>
      <c r="AC3711" s="137"/>
      <c r="AD3711" s="137"/>
    </row>
    <row r="3712" spans="2:30" x14ac:dyDescent="0.25">
      <c r="B3712" s="137"/>
      <c r="C3712" s="731"/>
      <c r="D3712" s="137"/>
      <c r="E3712" s="732"/>
      <c r="F3712" s="2186"/>
      <c r="G3712" s="2186"/>
      <c r="H3712" s="137"/>
      <c r="I3712" s="137"/>
      <c r="J3712" s="137"/>
      <c r="K3712" s="137"/>
      <c r="L3712" s="137"/>
      <c r="M3712" s="137"/>
      <c r="N3712" s="137"/>
      <c r="O3712" s="137"/>
      <c r="P3712" s="137"/>
      <c r="Q3712" s="137"/>
      <c r="R3712" s="2186"/>
      <c r="S3712" s="884"/>
      <c r="T3712" s="5"/>
      <c r="U3712" s="2167"/>
      <c r="V3712" s="5"/>
      <c r="W3712" s="5"/>
      <c r="X3712" s="5"/>
      <c r="Y3712" s="5"/>
      <c r="Z3712" s="5"/>
      <c r="AA3712" s="137"/>
      <c r="AB3712" s="5"/>
      <c r="AC3712" s="137"/>
      <c r="AD3712" s="137"/>
    </row>
    <row r="3713" spans="2:30" x14ac:dyDescent="0.25">
      <c r="B3713" s="137"/>
      <c r="C3713" s="731"/>
      <c r="D3713" s="137"/>
      <c r="E3713" s="732"/>
      <c r="F3713" s="2186"/>
      <c r="G3713" s="2186"/>
      <c r="H3713" s="137"/>
      <c r="I3713" s="137"/>
      <c r="J3713" s="137"/>
      <c r="K3713" s="137"/>
      <c r="L3713" s="137"/>
      <c r="M3713" s="137"/>
      <c r="N3713" s="137"/>
      <c r="O3713" s="137"/>
      <c r="P3713" s="137"/>
      <c r="Q3713" s="137"/>
      <c r="R3713" s="2186"/>
      <c r="S3713" s="884"/>
      <c r="T3713" s="5"/>
      <c r="U3713" s="2167"/>
      <c r="V3713" s="5"/>
      <c r="W3713" s="5"/>
      <c r="X3713" s="5"/>
      <c r="Y3713" s="5"/>
      <c r="Z3713" s="5"/>
      <c r="AA3713" s="137"/>
      <c r="AB3713" s="5"/>
      <c r="AC3713" s="137"/>
      <c r="AD3713" s="137"/>
    </row>
    <row r="3714" spans="2:30" x14ac:dyDescent="0.25">
      <c r="B3714" s="137"/>
      <c r="C3714" s="731"/>
      <c r="D3714" s="137"/>
      <c r="E3714" s="732"/>
      <c r="F3714" s="2186"/>
      <c r="G3714" s="2186"/>
      <c r="H3714" s="137"/>
      <c r="I3714" s="137"/>
      <c r="J3714" s="137"/>
      <c r="K3714" s="137"/>
      <c r="L3714" s="137"/>
      <c r="M3714" s="137"/>
      <c r="N3714" s="137"/>
      <c r="O3714" s="137"/>
      <c r="P3714" s="137"/>
      <c r="Q3714" s="137"/>
      <c r="R3714" s="2186"/>
      <c r="S3714" s="884"/>
      <c r="T3714" s="5"/>
      <c r="U3714" s="2167"/>
      <c r="V3714" s="5"/>
      <c r="W3714" s="5"/>
      <c r="X3714" s="5"/>
      <c r="Y3714" s="5"/>
      <c r="Z3714" s="5"/>
      <c r="AA3714" s="137"/>
      <c r="AB3714" s="5"/>
      <c r="AC3714" s="137"/>
      <c r="AD3714" s="137"/>
    </row>
    <row r="3715" spans="2:30" x14ac:dyDescent="0.25">
      <c r="B3715" s="137"/>
      <c r="C3715" s="731"/>
      <c r="D3715" s="137"/>
      <c r="E3715" s="732"/>
      <c r="F3715" s="2186"/>
      <c r="G3715" s="2186"/>
      <c r="H3715" s="137"/>
      <c r="I3715" s="137"/>
      <c r="J3715" s="137"/>
      <c r="K3715" s="137"/>
      <c r="L3715" s="137"/>
      <c r="M3715" s="137"/>
      <c r="N3715" s="137"/>
      <c r="O3715" s="137"/>
      <c r="P3715" s="137"/>
      <c r="Q3715" s="137"/>
      <c r="R3715" s="2186"/>
      <c r="S3715" s="884"/>
      <c r="T3715" s="5"/>
      <c r="U3715" s="2167"/>
      <c r="V3715" s="5"/>
      <c r="W3715" s="5"/>
      <c r="X3715" s="5"/>
      <c r="Y3715" s="5"/>
      <c r="Z3715" s="5"/>
      <c r="AA3715" s="137"/>
      <c r="AB3715" s="5"/>
      <c r="AC3715" s="137"/>
      <c r="AD3715" s="137"/>
    </row>
    <row r="3716" spans="2:30" x14ac:dyDescent="0.25">
      <c r="B3716" s="137"/>
      <c r="C3716" s="731"/>
      <c r="D3716" s="137"/>
      <c r="E3716" s="732"/>
      <c r="F3716" s="2186"/>
      <c r="G3716" s="2186"/>
      <c r="H3716" s="137"/>
      <c r="I3716" s="137"/>
      <c r="J3716" s="137"/>
      <c r="K3716" s="137"/>
      <c r="L3716" s="137"/>
      <c r="M3716" s="137"/>
      <c r="N3716" s="137"/>
      <c r="O3716" s="137"/>
      <c r="P3716" s="137"/>
      <c r="Q3716" s="137"/>
      <c r="R3716" s="2186"/>
      <c r="S3716" s="884"/>
      <c r="T3716" s="5"/>
      <c r="U3716" s="2167"/>
      <c r="V3716" s="5"/>
      <c r="W3716" s="5"/>
      <c r="X3716" s="5"/>
      <c r="Y3716" s="5"/>
      <c r="Z3716" s="5"/>
      <c r="AA3716" s="137"/>
      <c r="AB3716" s="5"/>
      <c r="AC3716" s="137"/>
      <c r="AD3716" s="137"/>
    </row>
    <row r="3717" spans="2:30" x14ac:dyDescent="0.25">
      <c r="B3717" s="137"/>
      <c r="C3717" s="731"/>
      <c r="D3717" s="137"/>
      <c r="E3717" s="732"/>
      <c r="F3717" s="2186"/>
      <c r="G3717" s="2186"/>
      <c r="H3717" s="137"/>
      <c r="I3717" s="137"/>
      <c r="J3717" s="137"/>
      <c r="K3717" s="137"/>
      <c r="L3717" s="137"/>
      <c r="M3717" s="137"/>
      <c r="N3717" s="137"/>
      <c r="O3717" s="137"/>
      <c r="P3717" s="137"/>
      <c r="Q3717" s="137"/>
      <c r="R3717" s="2186"/>
      <c r="S3717" s="884"/>
      <c r="T3717" s="5"/>
      <c r="U3717" s="2167"/>
      <c r="V3717" s="5"/>
      <c r="W3717" s="5"/>
      <c r="X3717" s="5"/>
      <c r="Y3717" s="5"/>
      <c r="Z3717" s="5"/>
      <c r="AA3717" s="137"/>
      <c r="AB3717" s="5"/>
      <c r="AC3717" s="137"/>
      <c r="AD3717" s="137"/>
    </row>
    <row r="3718" spans="2:30" x14ac:dyDescent="0.25">
      <c r="B3718" s="137"/>
      <c r="C3718" s="731"/>
      <c r="D3718" s="137"/>
      <c r="E3718" s="732"/>
      <c r="F3718" s="2186"/>
      <c r="G3718" s="2186"/>
      <c r="H3718" s="137"/>
      <c r="I3718" s="137"/>
      <c r="J3718" s="137"/>
      <c r="K3718" s="137"/>
      <c r="L3718" s="137"/>
      <c r="M3718" s="137"/>
      <c r="N3718" s="137"/>
      <c r="O3718" s="137"/>
      <c r="P3718" s="137"/>
      <c r="Q3718" s="137"/>
      <c r="R3718" s="2186"/>
      <c r="S3718" s="884"/>
      <c r="T3718" s="5"/>
      <c r="U3718" s="2167"/>
      <c r="V3718" s="5"/>
      <c r="W3718" s="5"/>
      <c r="X3718" s="5"/>
      <c r="Y3718" s="5"/>
      <c r="Z3718" s="5"/>
      <c r="AA3718" s="137"/>
      <c r="AB3718" s="5"/>
      <c r="AC3718" s="137"/>
      <c r="AD3718" s="137"/>
    </row>
    <row r="3719" spans="2:30" x14ac:dyDescent="0.25">
      <c r="B3719" s="137"/>
      <c r="C3719" s="731"/>
      <c r="D3719" s="137"/>
      <c r="E3719" s="732"/>
      <c r="F3719" s="2186"/>
      <c r="G3719" s="2186"/>
      <c r="H3719" s="137"/>
      <c r="I3719" s="137"/>
      <c r="J3719" s="137"/>
      <c r="K3719" s="137"/>
      <c r="L3719" s="137"/>
      <c r="M3719" s="137"/>
      <c r="N3719" s="137"/>
      <c r="O3719" s="137"/>
      <c r="P3719" s="137"/>
      <c r="Q3719" s="137"/>
      <c r="R3719" s="2186"/>
      <c r="S3719" s="884"/>
      <c r="T3719" s="5"/>
      <c r="U3719" s="2167"/>
      <c r="V3719" s="5"/>
      <c r="W3719" s="5"/>
      <c r="X3719" s="5"/>
      <c r="Y3719" s="5"/>
      <c r="Z3719" s="5"/>
      <c r="AA3719" s="137"/>
      <c r="AB3719" s="5"/>
      <c r="AC3719" s="137"/>
      <c r="AD3719" s="137"/>
    </row>
    <row r="3720" spans="2:30" x14ac:dyDescent="0.25">
      <c r="B3720" s="137"/>
      <c r="C3720" s="731"/>
      <c r="D3720" s="137"/>
      <c r="E3720" s="732"/>
      <c r="F3720" s="2186"/>
      <c r="G3720" s="2186"/>
      <c r="H3720" s="137"/>
      <c r="I3720" s="137"/>
      <c r="J3720" s="137"/>
      <c r="K3720" s="137"/>
      <c r="L3720" s="137"/>
      <c r="M3720" s="137"/>
      <c r="N3720" s="137"/>
      <c r="O3720" s="137"/>
      <c r="P3720" s="137"/>
      <c r="Q3720" s="137"/>
      <c r="R3720" s="2186"/>
      <c r="S3720" s="884"/>
      <c r="T3720" s="5"/>
      <c r="U3720" s="2167"/>
      <c r="V3720" s="5"/>
      <c r="W3720" s="5"/>
      <c r="X3720" s="5"/>
      <c r="Y3720" s="5"/>
      <c r="Z3720" s="5"/>
      <c r="AA3720" s="137"/>
      <c r="AB3720" s="5"/>
      <c r="AC3720" s="137"/>
      <c r="AD3720" s="137"/>
    </row>
    <row r="3721" spans="2:30" x14ac:dyDescent="0.25">
      <c r="B3721" s="137"/>
      <c r="C3721" s="731"/>
      <c r="D3721" s="137"/>
      <c r="E3721" s="732"/>
      <c r="F3721" s="2186"/>
      <c r="G3721" s="2186"/>
      <c r="H3721" s="137"/>
      <c r="I3721" s="137"/>
      <c r="J3721" s="137"/>
      <c r="K3721" s="137"/>
      <c r="L3721" s="137"/>
      <c r="M3721" s="137"/>
      <c r="N3721" s="137"/>
      <c r="O3721" s="137"/>
      <c r="P3721" s="137"/>
      <c r="Q3721" s="137"/>
      <c r="R3721" s="2186"/>
      <c r="S3721" s="884"/>
      <c r="T3721" s="5"/>
      <c r="U3721" s="2167"/>
      <c r="V3721" s="5"/>
      <c r="W3721" s="5"/>
      <c r="X3721" s="5"/>
      <c r="Y3721" s="5"/>
      <c r="Z3721" s="5"/>
      <c r="AA3721" s="137"/>
      <c r="AB3721" s="5"/>
      <c r="AC3721" s="137"/>
      <c r="AD3721" s="137"/>
    </row>
    <row r="3722" spans="2:30" x14ac:dyDescent="0.25">
      <c r="B3722" s="137"/>
      <c r="C3722" s="731"/>
      <c r="D3722" s="137"/>
      <c r="E3722" s="732"/>
      <c r="F3722" s="2186"/>
      <c r="G3722" s="2186"/>
      <c r="H3722" s="137"/>
      <c r="I3722" s="137"/>
      <c r="J3722" s="137"/>
      <c r="K3722" s="137"/>
      <c r="L3722" s="137"/>
      <c r="M3722" s="137"/>
      <c r="N3722" s="137"/>
      <c r="O3722" s="137"/>
      <c r="P3722" s="137"/>
      <c r="Q3722" s="137"/>
      <c r="R3722" s="2186"/>
      <c r="S3722" s="884"/>
      <c r="T3722" s="5"/>
      <c r="U3722" s="2167"/>
      <c r="V3722" s="5"/>
      <c r="W3722" s="5"/>
      <c r="X3722" s="5"/>
      <c r="Y3722" s="5"/>
      <c r="Z3722" s="5"/>
      <c r="AA3722" s="137"/>
      <c r="AB3722" s="5"/>
      <c r="AC3722" s="137"/>
      <c r="AD3722" s="137"/>
    </row>
    <row r="3723" spans="2:30" x14ac:dyDescent="0.25">
      <c r="B3723" s="137"/>
      <c r="C3723" s="731"/>
      <c r="D3723" s="137"/>
      <c r="E3723" s="732"/>
      <c r="F3723" s="2186"/>
      <c r="G3723" s="2186"/>
      <c r="H3723" s="137"/>
      <c r="I3723" s="137"/>
      <c r="J3723" s="137"/>
      <c r="K3723" s="137"/>
      <c r="L3723" s="137"/>
      <c r="M3723" s="137"/>
      <c r="N3723" s="137"/>
      <c r="O3723" s="137"/>
      <c r="P3723" s="137"/>
      <c r="Q3723" s="137"/>
      <c r="R3723" s="2186"/>
      <c r="S3723" s="884"/>
      <c r="T3723" s="5"/>
      <c r="U3723" s="2167"/>
      <c r="V3723" s="5"/>
      <c r="W3723" s="5"/>
      <c r="X3723" s="5"/>
      <c r="Y3723" s="5"/>
      <c r="Z3723" s="5"/>
      <c r="AA3723" s="137"/>
      <c r="AB3723" s="5"/>
      <c r="AC3723" s="137"/>
      <c r="AD3723" s="137"/>
    </row>
    <row r="3724" spans="2:30" x14ac:dyDescent="0.25">
      <c r="B3724" s="137"/>
      <c r="C3724" s="731"/>
      <c r="D3724" s="137"/>
      <c r="E3724" s="732"/>
      <c r="F3724" s="2186"/>
      <c r="G3724" s="2186"/>
      <c r="H3724" s="137"/>
      <c r="I3724" s="137"/>
      <c r="J3724" s="137"/>
      <c r="K3724" s="137"/>
      <c r="L3724" s="137"/>
      <c r="M3724" s="137"/>
      <c r="N3724" s="137"/>
      <c r="O3724" s="137"/>
      <c r="P3724" s="137"/>
      <c r="Q3724" s="137"/>
      <c r="R3724" s="2186"/>
      <c r="S3724" s="884"/>
      <c r="T3724" s="5"/>
      <c r="U3724" s="2167"/>
      <c r="V3724" s="5"/>
      <c r="W3724" s="5"/>
      <c r="X3724" s="5"/>
      <c r="Y3724" s="5"/>
      <c r="Z3724" s="5"/>
      <c r="AA3724" s="137"/>
      <c r="AB3724" s="5"/>
      <c r="AC3724" s="137"/>
      <c r="AD3724" s="137"/>
    </row>
    <row r="3725" spans="2:30" x14ac:dyDescent="0.25">
      <c r="B3725" s="137"/>
      <c r="C3725" s="731"/>
      <c r="D3725" s="137"/>
      <c r="E3725" s="732"/>
      <c r="F3725" s="2186"/>
      <c r="G3725" s="2186"/>
      <c r="H3725" s="137"/>
      <c r="I3725" s="137"/>
      <c r="J3725" s="137"/>
      <c r="K3725" s="137"/>
      <c r="L3725" s="137"/>
      <c r="M3725" s="137"/>
      <c r="N3725" s="137"/>
      <c r="O3725" s="137"/>
      <c r="P3725" s="137"/>
      <c r="Q3725" s="137"/>
      <c r="R3725" s="2186"/>
      <c r="S3725" s="884"/>
      <c r="T3725" s="5"/>
      <c r="U3725" s="2167"/>
      <c r="V3725" s="5"/>
      <c r="W3725" s="5"/>
      <c r="X3725" s="5"/>
      <c r="Y3725" s="5"/>
      <c r="Z3725" s="5"/>
      <c r="AA3725" s="137"/>
      <c r="AB3725" s="5"/>
      <c r="AC3725" s="137"/>
      <c r="AD3725" s="137"/>
    </row>
    <row r="3726" spans="2:30" x14ac:dyDescent="0.25">
      <c r="B3726" s="137"/>
      <c r="C3726" s="731"/>
      <c r="D3726" s="137"/>
      <c r="E3726" s="732"/>
      <c r="F3726" s="2186"/>
      <c r="G3726" s="2186"/>
      <c r="H3726" s="137"/>
      <c r="I3726" s="137"/>
      <c r="J3726" s="137"/>
      <c r="K3726" s="137"/>
      <c r="L3726" s="137"/>
      <c r="M3726" s="137"/>
      <c r="N3726" s="137"/>
      <c r="O3726" s="137"/>
      <c r="P3726" s="137"/>
      <c r="Q3726" s="137"/>
      <c r="R3726" s="2186"/>
      <c r="S3726" s="884"/>
      <c r="T3726" s="5"/>
      <c r="U3726" s="2167"/>
      <c r="V3726" s="5"/>
      <c r="W3726" s="5"/>
      <c r="X3726" s="5"/>
      <c r="Y3726" s="5"/>
      <c r="Z3726" s="5"/>
      <c r="AA3726" s="137"/>
      <c r="AB3726" s="5"/>
      <c r="AC3726" s="137"/>
      <c r="AD3726" s="137"/>
    </row>
    <row r="3727" spans="2:30" x14ac:dyDescent="0.25">
      <c r="B3727" s="137"/>
      <c r="C3727" s="731"/>
      <c r="D3727" s="137"/>
      <c r="E3727" s="732"/>
      <c r="F3727" s="2186"/>
      <c r="G3727" s="2186"/>
      <c r="H3727" s="137"/>
      <c r="I3727" s="137"/>
      <c r="J3727" s="137"/>
      <c r="K3727" s="137"/>
      <c r="L3727" s="137"/>
      <c r="M3727" s="137"/>
      <c r="N3727" s="137"/>
      <c r="O3727" s="137"/>
      <c r="P3727" s="137"/>
      <c r="Q3727" s="137"/>
      <c r="R3727" s="2186"/>
      <c r="S3727" s="884"/>
      <c r="T3727" s="5"/>
      <c r="U3727" s="2167"/>
      <c r="V3727" s="5"/>
      <c r="W3727" s="5"/>
      <c r="X3727" s="5"/>
      <c r="Y3727" s="5"/>
      <c r="Z3727" s="5"/>
      <c r="AA3727" s="137"/>
      <c r="AB3727" s="5"/>
      <c r="AC3727" s="137"/>
      <c r="AD3727" s="137"/>
    </row>
    <row r="3728" spans="2:30" x14ac:dyDescent="0.25">
      <c r="B3728" s="137"/>
      <c r="C3728" s="731"/>
      <c r="D3728" s="137"/>
      <c r="E3728" s="732"/>
      <c r="F3728" s="2186"/>
      <c r="G3728" s="2186"/>
      <c r="H3728" s="137"/>
      <c r="I3728" s="137"/>
      <c r="J3728" s="137"/>
      <c r="K3728" s="137"/>
      <c r="L3728" s="137"/>
      <c r="M3728" s="137"/>
      <c r="N3728" s="137"/>
      <c r="O3728" s="137"/>
      <c r="P3728" s="137"/>
      <c r="Q3728" s="137"/>
      <c r="R3728" s="2186"/>
      <c r="S3728" s="884"/>
      <c r="T3728" s="5"/>
      <c r="U3728" s="2167"/>
      <c r="V3728" s="5"/>
      <c r="W3728" s="5"/>
      <c r="X3728" s="5"/>
      <c r="Y3728" s="5"/>
      <c r="Z3728" s="5"/>
      <c r="AA3728" s="137"/>
      <c r="AB3728" s="5"/>
      <c r="AC3728" s="137"/>
      <c r="AD3728" s="137"/>
    </row>
    <row r="3729" spans="2:30" x14ac:dyDescent="0.25">
      <c r="B3729" s="137"/>
      <c r="C3729" s="731"/>
      <c r="D3729" s="137"/>
      <c r="E3729" s="732"/>
      <c r="F3729" s="2186"/>
      <c r="G3729" s="2186"/>
      <c r="H3729" s="137"/>
      <c r="I3729" s="137"/>
      <c r="J3729" s="137"/>
      <c r="K3729" s="137"/>
      <c r="L3729" s="137"/>
      <c r="M3729" s="137"/>
      <c r="N3729" s="137"/>
      <c r="O3729" s="137"/>
      <c r="P3729" s="137"/>
      <c r="Q3729" s="137"/>
      <c r="R3729" s="2186"/>
      <c r="S3729" s="884"/>
      <c r="T3729" s="5"/>
      <c r="U3729" s="2167"/>
      <c r="V3729" s="5"/>
      <c r="W3729" s="5"/>
      <c r="X3729" s="5"/>
      <c r="Y3729" s="5"/>
      <c r="Z3729" s="5"/>
      <c r="AA3729" s="137"/>
      <c r="AB3729" s="5"/>
      <c r="AC3729" s="137"/>
      <c r="AD3729" s="137"/>
    </row>
    <row r="3730" spans="2:30" x14ac:dyDescent="0.25">
      <c r="B3730" s="137"/>
      <c r="C3730" s="731"/>
      <c r="D3730" s="137"/>
      <c r="E3730" s="732"/>
      <c r="F3730" s="2186"/>
      <c r="G3730" s="2186"/>
      <c r="H3730" s="137"/>
      <c r="I3730" s="137"/>
      <c r="J3730" s="137"/>
      <c r="K3730" s="137"/>
      <c r="L3730" s="137"/>
      <c r="M3730" s="137"/>
      <c r="N3730" s="137"/>
      <c r="O3730" s="137"/>
      <c r="P3730" s="137"/>
      <c r="Q3730" s="137"/>
      <c r="R3730" s="2186"/>
      <c r="S3730" s="884"/>
      <c r="T3730" s="5"/>
      <c r="U3730" s="2167"/>
      <c r="V3730" s="5"/>
      <c r="W3730" s="5"/>
      <c r="X3730" s="5"/>
      <c r="Y3730" s="5"/>
      <c r="Z3730" s="5"/>
      <c r="AA3730" s="137"/>
      <c r="AB3730" s="5"/>
      <c r="AC3730" s="137"/>
      <c r="AD3730" s="137"/>
    </row>
    <row r="3731" spans="2:30" x14ac:dyDescent="0.25">
      <c r="B3731" s="137"/>
      <c r="C3731" s="731"/>
      <c r="D3731" s="137"/>
      <c r="E3731" s="732"/>
      <c r="F3731" s="2186"/>
      <c r="G3731" s="2186"/>
      <c r="H3731" s="137"/>
      <c r="I3731" s="137"/>
      <c r="J3731" s="137"/>
      <c r="K3731" s="137"/>
      <c r="L3731" s="137"/>
      <c r="M3731" s="137"/>
      <c r="N3731" s="137"/>
      <c r="O3731" s="137"/>
      <c r="P3731" s="137"/>
      <c r="Q3731" s="137"/>
      <c r="R3731" s="2186"/>
      <c r="S3731" s="884"/>
      <c r="T3731" s="5"/>
      <c r="U3731" s="2167"/>
      <c r="V3731" s="5"/>
      <c r="W3731" s="5"/>
      <c r="X3731" s="5"/>
      <c r="Y3731" s="5"/>
      <c r="Z3731" s="5"/>
      <c r="AA3731" s="137"/>
      <c r="AB3731" s="5"/>
      <c r="AC3731" s="137"/>
      <c r="AD3731" s="137"/>
    </row>
    <row r="3732" spans="2:30" x14ac:dyDescent="0.25">
      <c r="B3732" s="137"/>
      <c r="C3732" s="731"/>
      <c r="D3732" s="137"/>
      <c r="E3732" s="732"/>
      <c r="F3732" s="2186"/>
      <c r="G3732" s="2186"/>
      <c r="H3732" s="137"/>
      <c r="I3732" s="137"/>
      <c r="J3732" s="137"/>
      <c r="K3732" s="137"/>
      <c r="L3732" s="137"/>
      <c r="M3732" s="137"/>
      <c r="N3732" s="137"/>
      <c r="O3732" s="137"/>
      <c r="P3732" s="137"/>
      <c r="Q3732" s="137"/>
      <c r="R3732" s="2186"/>
      <c r="S3732" s="884"/>
      <c r="T3732" s="5"/>
      <c r="U3732" s="2167"/>
      <c r="V3732" s="5"/>
      <c r="W3732" s="5"/>
      <c r="X3732" s="5"/>
      <c r="Y3732" s="5"/>
      <c r="Z3732" s="5"/>
      <c r="AA3732" s="137"/>
      <c r="AB3732" s="5"/>
      <c r="AC3732" s="137"/>
      <c r="AD3732" s="137"/>
    </row>
    <row r="3733" spans="2:30" x14ac:dyDescent="0.25">
      <c r="B3733" s="137"/>
      <c r="C3733" s="731"/>
      <c r="D3733" s="137"/>
      <c r="E3733" s="732"/>
      <c r="F3733" s="2186"/>
      <c r="G3733" s="2186"/>
      <c r="H3733" s="137"/>
      <c r="I3733" s="137"/>
      <c r="J3733" s="137"/>
      <c r="K3733" s="137"/>
      <c r="L3733" s="137"/>
      <c r="M3733" s="137"/>
      <c r="N3733" s="137"/>
      <c r="O3733" s="137"/>
      <c r="P3733" s="137"/>
      <c r="Q3733" s="137"/>
      <c r="R3733" s="2186"/>
      <c r="S3733" s="884"/>
      <c r="T3733" s="5"/>
      <c r="U3733" s="2167"/>
      <c r="V3733" s="5"/>
      <c r="W3733" s="5"/>
      <c r="X3733" s="5"/>
      <c r="Y3733" s="5"/>
      <c r="Z3733" s="5"/>
      <c r="AA3733" s="137"/>
      <c r="AB3733" s="5"/>
      <c r="AC3733" s="137"/>
      <c r="AD3733" s="137"/>
    </row>
    <row r="3734" spans="2:30" x14ac:dyDescent="0.25">
      <c r="B3734" s="137"/>
      <c r="C3734" s="731"/>
      <c r="D3734" s="137"/>
      <c r="E3734" s="732"/>
      <c r="F3734" s="2186"/>
      <c r="G3734" s="2186"/>
      <c r="H3734" s="137"/>
      <c r="I3734" s="137"/>
      <c r="J3734" s="137"/>
      <c r="K3734" s="137"/>
      <c r="L3734" s="137"/>
      <c r="M3734" s="137"/>
      <c r="N3734" s="137"/>
      <c r="O3734" s="137"/>
      <c r="P3734" s="137"/>
      <c r="Q3734" s="137"/>
      <c r="R3734" s="2186"/>
      <c r="S3734" s="884"/>
      <c r="T3734" s="5"/>
      <c r="U3734" s="2167"/>
      <c r="V3734" s="5"/>
      <c r="W3734" s="5"/>
      <c r="X3734" s="5"/>
      <c r="Y3734" s="5"/>
      <c r="Z3734" s="5"/>
      <c r="AA3734" s="137"/>
      <c r="AB3734" s="5"/>
      <c r="AC3734" s="137"/>
      <c r="AD3734" s="137"/>
    </row>
    <row r="3735" spans="2:30" x14ac:dyDescent="0.25">
      <c r="B3735" s="137"/>
      <c r="C3735" s="731"/>
      <c r="D3735" s="137"/>
      <c r="E3735" s="732"/>
      <c r="F3735" s="2186"/>
      <c r="G3735" s="2186"/>
      <c r="H3735" s="137"/>
      <c r="I3735" s="137"/>
      <c r="J3735" s="137"/>
      <c r="K3735" s="137"/>
      <c r="L3735" s="137"/>
      <c r="M3735" s="137"/>
      <c r="N3735" s="137"/>
      <c r="O3735" s="137"/>
      <c r="P3735" s="137"/>
      <c r="Q3735" s="137"/>
      <c r="R3735" s="2186"/>
      <c r="S3735" s="884"/>
      <c r="T3735" s="5"/>
      <c r="U3735" s="2167"/>
      <c r="V3735" s="5"/>
      <c r="W3735" s="5"/>
      <c r="X3735" s="5"/>
      <c r="Y3735" s="5"/>
      <c r="Z3735" s="5"/>
      <c r="AA3735" s="137"/>
      <c r="AB3735" s="5"/>
      <c r="AC3735" s="137"/>
      <c r="AD3735" s="137"/>
    </row>
    <row r="3736" spans="2:30" x14ac:dyDescent="0.25">
      <c r="B3736" s="137"/>
      <c r="C3736" s="731"/>
      <c r="D3736" s="137"/>
      <c r="E3736" s="732"/>
      <c r="F3736" s="2186"/>
      <c r="G3736" s="2186"/>
      <c r="H3736" s="137"/>
      <c r="I3736" s="137"/>
      <c r="J3736" s="137"/>
      <c r="K3736" s="137"/>
      <c r="L3736" s="137"/>
      <c r="M3736" s="137"/>
      <c r="N3736" s="137"/>
      <c r="O3736" s="137"/>
      <c r="P3736" s="137"/>
      <c r="Q3736" s="137"/>
      <c r="R3736" s="2186"/>
      <c r="S3736" s="884"/>
      <c r="T3736" s="5"/>
      <c r="U3736" s="2167"/>
      <c r="V3736" s="5"/>
      <c r="W3736" s="5"/>
      <c r="X3736" s="5"/>
      <c r="Y3736" s="5"/>
      <c r="Z3736" s="5"/>
      <c r="AA3736" s="137"/>
      <c r="AB3736" s="5"/>
      <c r="AC3736" s="137"/>
      <c r="AD3736" s="137"/>
    </row>
    <row r="3737" spans="2:30" x14ac:dyDescent="0.25">
      <c r="B3737" s="137"/>
      <c r="C3737" s="731"/>
      <c r="D3737" s="137"/>
      <c r="E3737" s="732"/>
      <c r="F3737" s="2186"/>
      <c r="G3737" s="2186"/>
      <c r="H3737" s="137"/>
      <c r="I3737" s="137"/>
      <c r="J3737" s="137"/>
      <c r="K3737" s="137"/>
      <c r="L3737" s="137"/>
      <c r="M3737" s="137"/>
      <c r="N3737" s="137"/>
      <c r="O3737" s="137"/>
      <c r="P3737" s="137"/>
      <c r="Q3737" s="137"/>
      <c r="R3737" s="2186"/>
      <c r="S3737" s="884"/>
      <c r="T3737" s="5"/>
      <c r="U3737" s="2167"/>
      <c r="V3737" s="5"/>
      <c r="W3737" s="5"/>
      <c r="X3737" s="5"/>
      <c r="Y3737" s="5"/>
      <c r="Z3737" s="5"/>
      <c r="AA3737" s="137"/>
      <c r="AB3737" s="5"/>
      <c r="AC3737" s="137"/>
      <c r="AD3737" s="137"/>
    </row>
    <row r="3738" spans="2:30" x14ac:dyDescent="0.25">
      <c r="B3738" s="137"/>
      <c r="C3738" s="731"/>
      <c r="D3738" s="137"/>
      <c r="E3738" s="732"/>
      <c r="F3738" s="2186"/>
      <c r="G3738" s="2186"/>
      <c r="H3738" s="137"/>
      <c r="I3738" s="137"/>
      <c r="J3738" s="137"/>
      <c r="K3738" s="137"/>
      <c r="L3738" s="137"/>
      <c r="M3738" s="137"/>
      <c r="N3738" s="137"/>
      <c r="O3738" s="137"/>
      <c r="P3738" s="137"/>
      <c r="Q3738" s="137"/>
      <c r="R3738" s="2186"/>
      <c r="S3738" s="884"/>
      <c r="T3738" s="5"/>
      <c r="U3738" s="2167"/>
      <c r="V3738" s="5"/>
      <c r="W3738" s="5"/>
      <c r="X3738" s="5"/>
      <c r="Y3738" s="5"/>
      <c r="Z3738" s="5"/>
      <c r="AA3738" s="137"/>
      <c r="AB3738" s="5"/>
      <c r="AC3738" s="137"/>
      <c r="AD3738" s="137"/>
    </row>
    <row r="3739" spans="2:30" x14ac:dyDescent="0.25">
      <c r="B3739" s="137"/>
      <c r="C3739" s="731"/>
      <c r="D3739" s="137"/>
      <c r="E3739" s="732"/>
      <c r="F3739" s="2186"/>
      <c r="G3739" s="2186"/>
      <c r="H3739" s="137"/>
      <c r="I3739" s="137"/>
      <c r="J3739" s="137"/>
      <c r="K3739" s="137"/>
      <c r="L3739" s="137"/>
      <c r="M3739" s="137"/>
      <c r="N3739" s="137"/>
      <c r="O3739" s="137"/>
      <c r="P3739" s="137"/>
      <c r="Q3739" s="137"/>
      <c r="R3739" s="2186"/>
      <c r="S3739" s="884"/>
      <c r="T3739" s="5"/>
      <c r="U3739" s="2167"/>
      <c r="V3739" s="5"/>
      <c r="W3739" s="5"/>
      <c r="X3739" s="5"/>
      <c r="Y3739" s="5"/>
      <c r="Z3739" s="5"/>
      <c r="AA3739" s="137"/>
      <c r="AB3739" s="5"/>
      <c r="AC3739" s="137"/>
      <c r="AD3739" s="137"/>
    </row>
    <row r="3740" spans="2:30" x14ac:dyDescent="0.25">
      <c r="B3740" s="137"/>
      <c r="C3740" s="731"/>
      <c r="D3740" s="137"/>
      <c r="E3740" s="732"/>
      <c r="F3740" s="2186"/>
      <c r="G3740" s="2186"/>
      <c r="H3740" s="137"/>
      <c r="I3740" s="137"/>
      <c r="J3740" s="137"/>
      <c r="K3740" s="137"/>
      <c r="L3740" s="137"/>
      <c r="M3740" s="137"/>
      <c r="N3740" s="137"/>
      <c r="O3740" s="137"/>
      <c r="P3740" s="137"/>
      <c r="Q3740" s="137"/>
      <c r="R3740" s="2186"/>
      <c r="S3740" s="884"/>
      <c r="T3740" s="5"/>
      <c r="U3740" s="2167"/>
      <c r="V3740" s="5"/>
      <c r="W3740" s="5"/>
      <c r="X3740" s="5"/>
      <c r="Y3740" s="5"/>
      <c r="Z3740" s="5"/>
      <c r="AA3740" s="137"/>
      <c r="AB3740" s="5"/>
      <c r="AC3740" s="137"/>
      <c r="AD3740" s="137"/>
    </row>
    <row r="3741" spans="2:30" x14ac:dyDescent="0.25">
      <c r="B3741" s="137"/>
      <c r="C3741" s="731"/>
      <c r="D3741" s="137"/>
      <c r="E3741" s="732"/>
      <c r="F3741" s="2186"/>
      <c r="G3741" s="2186"/>
      <c r="H3741" s="137"/>
      <c r="I3741" s="137"/>
      <c r="J3741" s="137"/>
      <c r="K3741" s="137"/>
      <c r="L3741" s="137"/>
      <c r="M3741" s="137"/>
      <c r="N3741" s="137"/>
      <c r="O3741" s="137"/>
      <c r="P3741" s="137"/>
      <c r="Q3741" s="137"/>
      <c r="R3741" s="2186"/>
      <c r="S3741" s="884"/>
      <c r="T3741" s="5"/>
      <c r="U3741" s="2167"/>
      <c r="V3741" s="5"/>
      <c r="W3741" s="5"/>
      <c r="X3741" s="5"/>
      <c r="Y3741" s="5"/>
      <c r="Z3741" s="5"/>
      <c r="AA3741" s="137"/>
      <c r="AB3741" s="5"/>
      <c r="AC3741" s="137"/>
      <c r="AD3741" s="137"/>
    </row>
    <row r="3742" spans="2:30" x14ac:dyDescent="0.25">
      <c r="B3742" s="137"/>
      <c r="C3742" s="731"/>
      <c r="D3742" s="137"/>
      <c r="E3742" s="732"/>
      <c r="F3742" s="2186"/>
      <c r="G3742" s="2186"/>
      <c r="H3742" s="137"/>
      <c r="I3742" s="137"/>
      <c r="J3742" s="137"/>
      <c r="K3742" s="137"/>
      <c r="L3742" s="137"/>
      <c r="M3742" s="137"/>
      <c r="N3742" s="137"/>
      <c r="O3742" s="137"/>
      <c r="P3742" s="137"/>
      <c r="Q3742" s="137"/>
      <c r="R3742" s="2186"/>
      <c r="S3742" s="884"/>
      <c r="T3742" s="5"/>
      <c r="U3742" s="2167"/>
      <c r="V3742" s="5"/>
      <c r="W3742" s="5"/>
      <c r="X3742" s="5"/>
      <c r="Y3742" s="5"/>
      <c r="Z3742" s="5"/>
      <c r="AA3742" s="137"/>
      <c r="AB3742" s="5"/>
      <c r="AC3742" s="137"/>
      <c r="AD3742" s="137"/>
    </row>
    <row r="3743" spans="2:30" x14ac:dyDescent="0.25">
      <c r="B3743" s="137"/>
      <c r="C3743" s="731"/>
      <c r="D3743" s="137"/>
      <c r="E3743" s="732"/>
      <c r="F3743" s="2186"/>
      <c r="G3743" s="2186"/>
      <c r="H3743" s="137"/>
      <c r="I3743" s="137"/>
      <c r="J3743" s="137"/>
      <c r="K3743" s="137"/>
      <c r="L3743" s="137"/>
      <c r="M3743" s="137"/>
      <c r="N3743" s="137"/>
      <c r="O3743" s="137"/>
      <c r="P3743" s="137"/>
      <c r="Q3743" s="137"/>
      <c r="R3743" s="2186"/>
      <c r="S3743" s="884"/>
      <c r="T3743" s="5"/>
      <c r="U3743" s="2167"/>
      <c r="V3743" s="5"/>
      <c r="W3743" s="5"/>
      <c r="X3743" s="5"/>
      <c r="Y3743" s="5"/>
      <c r="Z3743" s="5"/>
      <c r="AA3743" s="137"/>
      <c r="AB3743" s="5"/>
      <c r="AC3743" s="137"/>
      <c r="AD3743" s="137"/>
    </row>
    <row r="3744" spans="2:30" x14ac:dyDescent="0.25">
      <c r="B3744" s="137"/>
      <c r="C3744" s="731"/>
      <c r="D3744" s="137"/>
      <c r="E3744" s="732"/>
      <c r="F3744" s="2186"/>
      <c r="G3744" s="2186"/>
      <c r="H3744" s="137"/>
      <c r="I3744" s="137"/>
      <c r="J3744" s="137"/>
      <c r="K3744" s="137"/>
      <c r="L3744" s="137"/>
      <c r="M3744" s="137"/>
      <c r="N3744" s="137"/>
      <c r="O3744" s="137"/>
      <c r="P3744" s="137"/>
      <c r="Q3744" s="137"/>
      <c r="R3744" s="2186"/>
      <c r="S3744" s="884"/>
      <c r="T3744" s="5"/>
      <c r="U3744" s="2167"/>
      <c r="V3744" s="5"/>
      <c r="W3744" s="5"/>
      <c r="X3744" s="5"/>
      <c r="Y3744" s="5"/>
      <c r="Z3744" s="5"/>
      <c r="AA3744" s="137"/>
      <c r="AB3744" s="5"/>
      <c r="AC3744" s="137"/>
      <c r="AD3744" s="137"/>
    </row>
    <row r="3745" spans="2:30" x14ac:dyDescent="0.25">
      <c r="B3745" s="137"/>
      <c r="C3745" s="731"/>
      <c r="D3745" s="137"/>
      <c r="E3745" s="732"/>
      <c r="F3745" s="2186"/>
      <c r="G3745" s="2186"/>
      <c r="H3745" s="137"/>
      <c r="I3745" s="137"/>
      <c r="J3745" s="137"/>
      <c r="K3745" s="137"/>
      <c r="L3745" s="137"/>
      <c r="M3745" s="137"/>
      <c r="N3745" s="137"/>
      <c r="O3745" s="137"/>
      <c r="P3745" s="137"/>
      <c r="Q3745" s="137"/>
      <c r="R3745" s="2186"/>
      <c r="S3745" s="884"/>
      <c r="T3745" s="5"/>
      <c r="U3745" s="2167"/>
      <c r="V3745" s="5"/>
      <c r="W3745" s="5"/>
      <c r="X3745" s="5"/>
      <c r="Y3745" s="5"/>
      <c r="Z3745" s="5"/>
      <c r="AA3745" s="137"/>
      <c r="AB3745" s="5"/>
      <c r="AC3745" s="137"/>
      <c r="AD3745" s="137"/>
    </row>
    <row r="3746" spans="2:30" x14ac:dyDescent="0.25">
      <c r="B3746" s="137"/>
      <c r="C3746" s="731"/>
      <c r="D3746" s="137"/>
      <c r="E3746" s="732"/>
      <c r="F3746" s="2186"/>
      <c r="G3746" s="2186"/>
      <c r="H3746" s="137"/>
      <c r="I3746" s="137"/>
      <c r="J3746" s="137"/>
      <c r="K3746" s="137"/>
      <c r="L3746" s="137"/>
      <c r="M3746" s="137"/>
      <c r="N3746" s="137"/>
      <c r="O3746" s="137"/>
      <c r="P3746" s="137"/>
      <c r="Q3746" s="137"/>
      <c r="R3746" s="2186"/>
      <c r="S3746" s="884"/>
      <c r="T3746" s="5"/>
      <c r="U3746" s="2167"/>
      <c r="V3746" s="5"/>
      <c r="W3746" s="5"/>
      <c r="X3746" s="5"/>
      <c r="Y3746" s="5"/>
      <c r="Z3746" s="5"/>
      <c r="AA3746" s="137"/>
      <c r="AB3746" s="5"/>
      <c r="AC3746" s="137"/>
      <c r="AD3746" s="137"/>
    </row>
    <row r="3747" spans="2:30" x14ac:dyDescent="0.25">
      <c r="B3747" s="137"/>
      <c r="C3747" s="731"/>
      <c r="D3747" s="137"/>
      <c r="E3747" s="732"/>
      <c r="F3747" s="2186"/>
      <c r="G3747" s="2186"/>
      <c r="H3747" s="137"/>
      <c r="I3747" s="137"/>
      <c r="J3747" s="137"/>
      <c r="K3747" s="137"/>
      <c r="L3747" s="137"/>
      <c r="M3747" s="137"/>
      <c r="N3747" s="137"/>
      <c r="O3747" s="137"/>
      <c r="P3747" s="137"/>
      <c r="Q3747" s="137"/>
      <c r="R3747" s="2186"/>
      <c r="S3747" s="884"/>
      <c r="T3747" s="5"/>
      <c r="U3747" s="2167"/>
      <c r="V3747" s="5"/>
      <c r="W3747" s="5"/>
      <c r="X3747" s="5"/>
      <c r="Y3747" s="5"/>
      <c r="Z3747" s="5"/>
      <c r="AA3747" s="137"/>
      <c r="AB3747" s="5"/>
      <c r="AC3747" s="137"/>
      <c r="AD3747" s="137"/>
    </row>
    <row r="3748" spans="2:30" x14ac:dyDescent="0.25">
      <c r="B3748" s="137"/>
      <c r="C3748" s="731"/>
      <c r="D3748" s="137"/>
      <c r="E3748" s="732"/>
      <c r="F3748" s="2186"/>
      <c r="G3748" s="2186"/>
      <c r="H3748" s="137"/>
      <c r="I3748" s="137"/>
      <c r="J3748" s="137"/>
      <c r="K3748" s="137"/>
      <c r="L3748" s="137"/>
      <c r="M3748" s="137"/>
      <c r="N3748" s="137"/>
      <c r="O3748" s="137"/>
      <c r="P3748" s="137"/>
      <c r="Q3748" s="137"/>
      <c r="R3748" s="2186"/>
      <c r="S3748" s="884"/>
      <c r="T3748" s="5"/>
      <c r="U3748" s="2167"/>
      <c r="V3748" s="5"/>
      <c r="W3748" s="5"/>
      <c r="X3748" s="5"/>
      <c r="Y3748" s="5"/>
      <c r="Z3748" s="5"/>
      <c r="AA3748" s="137"/>
      <c r="AB3748" s="5"/>
      <c r="AC3748" s="137"/>
      <c r="AD3748" s="137"/>
    </row>
    <row r="3749" spans="2:30" x14ac:dyDescent="0.25">
      <c r="B3749" s="137"/>
      <c r="C3749" s="731"/>
      <c r="D3749" s="137"/>
      <c r="E3749" s="732"/>
      <c r="F3749" s="2186"/>
      <c r="G3749" s="2186"/>
      <c r="H3749" s="137"/>
      <c r="I3749" s="137"/>
      <c r="J3749" s="137"/>
      <c r="K3749" s="137"/>
      <c r="L3749" s="137"/>
      <c r="M3749" s="137"/>
      <c r="N3749" s="137"/>
      <c r="O3749" s="137"/>
      <c r="P3749" s="137"/>
      <c r="Q3749" s="137"/>
      <c r="R3749" s="2186"/>
      <c r="S3749" s="884"/>
      <c r="T3749" s="5"/>
      <c r="U3749" s="2167"/>
      <c r="V3749" s="5"/>
      <c r="W3749" s="5"/>
      <c r="X3749" s="5"/>
      <c r="Y3749" s="5"/>
      <c r="Z3749" s="5"/>
      <c r="AA3749" s="137"/>
      <c r="AB3749" s="5"/>
      <c r="AC3749" s="137"/>
      <c r="AD3749" s="137"/>
    </row>
    <row r="3750" spans="2:30" x14ac:dyDescent="0.25">
      <c r="B3750" s="137"/>
      <c r="C3750" s="731"/>
      <c r="D3750" s="137"/>
      <c r="E3750" s="732"/>
      <c r="F3750" s="2186"/>
      <c r="G3750" s="2186"/>
      <c r="H3750" s="137"/>
      <c r="I3750" s="137"/>
      <c r="J3750" s="137"/>
      <c r="K3750" s="137"/>
      <c r="L3750" s="137"/>
      <c r="M3750" s="137"/>
      <c r="N3750" s="137"/>
      <c r="O3750" s="137"/>
      <c r="P3750" s="137"/>
      <c r="Q3750" s="137"/>
      <c r="R3750" s="2186"/>
      <c r="S3750" s="884"/>
      <c r="T3750" s="5"/>
      <c r="U3750" s="2167"/>
      <c r="V3750" s="5"/>
      <c r="W3750" s="5"/>
      <c r="X3750" s="5"/>
      <c r="Y3750" s="5"/>
      <c r="Z3750" s="5"/>
      <c r="AA3750" s="137"/>
      <c r="AB3750" s="5"/>
      <c r="AC3750" s="137"/>
      <c r="AD3750" s="137"/>
    </row>
    <row r="3751" spans="2:30" x14ac:dyDescent="0.25">
      <c r="B3751" s="137"/>
      <c r="C3751" s="731"/>
      <c r="D3751" s="137"/>
      <c r="E3751" s="732"/>
      <c r="F3751" s="2186"/>
      <c r="G3751" s="2186"/>
      <c r="H3751" s="137"/>
      <c r="I3751" s="137"/>
      <c r="J3751" s="137"/>
      <c r="K3751" s="137"/>
      <c r="L3751" s="137"/>
      <c r="M3751" s="137"/>
      <c r="N3751" s="137"/>
      <c r="O3751" s="137"/>
      <c r="P3751" s="137"/>
      <c r="Q3751" s="137"/>
      <c r="R3751" s="2186"/>
      <c r="S3751" s="884"/>
      <c r="T3751" s="5"/>
      <c r="U3751" s="2167"/>
      <c r="V3751" s="5"/>
      <c r="W3751" s="5"/>
      <c r="X3751" s="5"/>
      <c r="Y3751" s="5"/>
      <c r="Z3751" s="5"/>
      <c r="AA3751" s="137"/>
      <c r="AB3751" s="5"/>
      <c r="AC3751" s="137"/>
      <c r="AD3751" s="137"/>
    </row>
    <row r="3752" spans="2:30" x14ac:dyDescent="0.25">
      <c r="B3752" s="137"/>
      <c r="C3752" s="731"/>
      <c r="D3752" s="137"/>
      <c r="E3752" s="732"/>
      <c r="F3752" s="2186"/>
      <c r="G3752" s="2186"/>
      <c r="H3752" s="137"/>
      <c r="I3752" s="137"/>
      <c r="J3752" s="137"/>
      <c r="K3752" s="137"/>
      <c r="L3752" s="137"/>
      <c r="M3752" s="137"/>
      <c r="N3752" s="137"/>
      <c r="O3752" s="137"/>
      <c r="P3752" s="137"/>
      <c r="Q3752" s="137"/>
      <c r="R3752" s="2186"/>
      <c r="S3752" s="884"/>
      <c r="T3752" s="5"/>
      <c r="U3752" s="2167"/>
      <c r="V3752" s="5"/>
      <c r="W3752" s="5"/>
      <c r="X3752" s="5"/>
      <c r="Y3752" s="5"/>
      <c r="Z3752" s="5"/>
      <c r="AA3752" s="137"/>
      <c r="AB3752" s="5"/>
      <c r="AC3752" s="137"/>
      <c r="AD3752" s="137"/>
    </row>
    <row r="3753" spans="2:30" x14ac:dyDescent="0.25">
      <c r="B3753" s="137"/>
      <c r="C3753" s="731"/>
      <c r="D3753" s="137"/>
      <c r="E3753" s="732"/>
      <c r="F3753" s="2186"/>
      <c r="G3753" s="2186"/>
      <c r="H3753" s="137"/>
      <c r="I3753" s="137"/>
      <c r="J3753" s="137"/>
      <c r="K3753" s="137"/>
      <c r="L3753" s="137"/>
      <c r="M3753" s="137"/>
      <c r="N3753" s="137"/>
      <c r="O3753" s="137"/>
      <c r="P3753" s="137"/>
      <c r="Q3753" s="137"/>
      <c r="R3753" s="2186"/>
      <c r="S3753" s="884"/>
      <c r="T3753" s="5"/>
      <c r="U3753" s="2167"/>
      <c r="V3753" s="5"/>
      <c r="W3753" s="5"/>
      <c r="X3753" s="5"/>
      <c r="Y3753" s="5"/>
      <c r="Z3753" s="5"/>
      <c r="AA3753" s="137"/>
      <c r="AB3753" s="5"/>
      <c r="AC3753" s="137"/>
      <c r="AD3753" s="137"/>
    </row>
    <row r="3754" spans="2:30" x14ac:dyDescent="0.25">
      <c r="B3754" s="137"/>
      <c r="C3754" s="731"/>
      <c r="D3754" s="137"/>
      <c r="E3754" s="732"/>
      <c r="F3754" s="2186"/>
      <c r="G3754" s="2186"/>
      <c r="H3754" s="137"/>
      <c r="I3754" s="137"/>
      <c r="J3754" s="137"/>
      <c r="K3754" s="137"/>
      <c r="L3754" s="137"/>
      <c r="M3754" s="137"/>
      <c r="N3754" s="137"/>
      <c r="O3754" s="137"/>
      <c r="P3754" s="137"/>
      <c r="Q3754" s="137"/>
      <c r="R3754" s="2186"/>
      <c r="S3754" s="884"/>
      <c r="T3754" s="5"/>
      <c r="U3754" s="2167"/>
      <c r="V3754" s="5"/>
      <c r="W3754" s="5"/>
      <c r="X3754" s="5"/>
      <c r="Y3754" s="5"/>
      <c r="Z3754" s="5"/>
      <c r="AA3754" s="137"/>
      <c r="AB3754" s="5"/>
      <c r="AC3754" s="137"/>
      <c r="AD3754" s="137"/>
    </row>
    <row r="3755" spans="2:30" x14ac:dyDescent="0.25">
      <c r="B3755" s="137"/>
      <c r="C3755" s="731"/>
      <c r="D3755" s="137"/>
      <c r="E3755" s="732"/>
      <c r="F3755" s="2186"/>
      <c r="G3755" s="2186"/>
      <c r="H3755" s="137"/>
      <c r="I3755" s="137"/>
      <c r="J3755" s="137"/>
      <c r="K3755" s="137"/>
      <c r="L3755" s="137"/>
      <c r="M3755" s="137"/>
      <c r="N3755" s="137"/>
      <c r="O3755" s="137"/>
      <c r="P3755" s="137"/>
      <c r="Q3755" s="137"/>
      <c r="R3755" s="2186"/>
      <c r="S3755" s="884"/>
      <c r="T3755" s="5"/>
      <c r="U3755" s="2167"/>
      <c r="V3755" s="5"/>
      <c r="W3755" s="5"/>
      <c r="X3755" s="5"/>
      <c r="Y3755" s="5"/>
      <c r="Z3755" s="5"/>
      <c r="AA3755" s="137"/>
      <c r="AB3755" s="5"/>
      <c r="AC3755" s="137"/>
      <c r="AD3755" s="137"/>
    </row>
    <row r="3756" spans="2:30" x14ac:dyDescent="0.25">
      <c r="B3756" s="137"/>
      <c r="C3756" s="731"/>
      <c r="D3756" s="137"/>
      <c r="E3756" s="732"/>
      <c r="F3756" s="2186"/>
      <c r="G3756" s="2186"/>
      <c r="H3756" s="137"/>
      <c r="I3756" s="137"/>
      <c r="J3756" s="137"/>
      <c r="K3756" s="137"/>
      <c r="L3756" s="137"/>
      <c r="M3756" s="137"/>
      <c r="N3756" s="137"/>
      <c r="O3756" s="137"/>
      <c r="P3756" s="137"/>
      <c r="Q3756" s="137"/>
      <c r="R3756" s="2186"/>
      <c r="S3756" s="884"/>
      <c r="T3756" s="5"/>
      <c r="U3756" s="2167"/>
      <c r="V3756" s="5"/>
      <c r="W3756" s="5"/>
      <c r="X3756" s="5"/>
      <c r="Y3756" s="5"/>
      <c r="Z3756" s="5"/>
      <c r="AA3756" s="137"/>
      <c r="AB3756" s="5"/>
      <c r="AC3756" s="137"/>
      <c r="AD3756" s="137"/>
    </row>
    <row r="3757" spans="2:30" x14ac:dyDescent="0.25">
      <c r="B3757" s="137"/>
      <c r="C3757" s="731"/>
      <c r="D3757" s="137"/>
      <c r="E3757" s="732"/>
      <c r="F3757" s="2186"/>
      <c r="G3757" s="2186"/>
      <c r="H3757" s="137"/>
      <c r="I3757" s="137"/>
      <c r="J3757" s="137"/>
      <c r="K3757" s="137"/>
      <c r="L3757" s="137"/>
      <c r="M3757" s="137"/>
      <c r="N3757" s="137"/>
      <c r="O3757" s="137"/>
      <c r="P3757" s="137"/>
      <c r="Q3757" s="137"/>
      <c r="R3757" s="2186"/>
      <c r="S3757" s="884"/>
      <c r="T3757" s="5"/>
      <c r="U3757" s="2167"/>
      <c r="V3757" s="5"/>
      <c r="W3757" s="5"/>
      <c r="X3757" s="5"/>
      <c r="Y3757" s="5"/>
      <c r="Z3757" s="5"/>
      <c r="AA3757" s="137"/>
      <c r="AB3757" s="5"/>
      <c r="AC3757" s="137"/>
      <c r="AD3757" s="137"/>
    </row>
    <row r="3758" spans="2:30" x14ac:dyDescent="0.25">
      <c r="B3758" s="137"/>
      <c r="C3758" s="731"/>
      <c r="D3758" s="137"/>
      <c r="E3758" s="732"/>
      <c r="F3758" s="2186"/>
      <c r="G3758" s="2186"/>
      <c r="H3758" s="137"/>
      <c r="I3758" s="137"/>
      <c r="J3758" s="137"/>
      <c r="K3758" s="137"/>
      <c r="L3758" s="137"/>
      <c r="M3758" s="137"/>
      <c r="N3758" s="137"/>
      <c r="O3758" s="137"/>
      <c r="P3758" s="137"/>
      <c r="Q3758" s="137"/>
      <c r="R3758" s="2186"/>
      <c r="S3758" s="884"/>
      <c r="T3758" s="5"/>
      <c r="U3758" s="2167"/>
      <c r="V3758" s="5"/>
      <c r="W3758" s="5"/>
      <c r="X3758" s="5"/>
      <c r="Y3758" s="5"/>
      <c r="Z3758" s="5"/>
      <c r="AA3758" s="137"/>
      <c r="AB3758" s="5"/>
      <c r="AC3758" s="137"/>
      <c r="AD3758" s="137"/>
    </row>
    <row r="3759" spans="2:30" x14ac:dyDescent="0.25">
      <c r="B3759" s="137"/>
      <c r="C3759" s="731"/>
      <c r="D3759" s="137"/>
      <c r="E3759" s="732"/>
      <c r="F3759" s="2186"/>
      <c r="G3759" s="2186"/>
      <c r="H3759" s="137"/>
      <c r="I3759" s="137"/>
      <c r="J3759" s="137"/>
      <c r="K3759" s="137"/>
      <c r="L3759" s="137"/>
      <c r="M3759" s="137"/>
      <c r="N3759" s="137"/>
      <c r="O3759" s="137"/>
      <c r="P3759" s="137"/>
      <c r="Q3759" s="137"/>
      <c r="R3759" s="2186"/>
      <c r="S3759" s="884"/>
      <c r="T3759" s="5"/>
      <c r="U3759" s="2167"/>
      <c r="V3759" s="5"/>
      <c r="W3759" s="5"/>
      <c r="X3759" s="5"/>
      <c r="Y3759" s="5"/>
      <c r="Z3759" s="5"/>
      <c r="AA3759" s="137"/>
      <c r="AB3759" s="5"/>
      <c r="AC3759" s="137"/>
      <c r="AD3759" s="137"/>
    </row>
    <row r="3760" spans="2:30" x14ac:dyDescent="0.25">
      <c r="B3760" s="137"/>
      <c r="C3760" s="731"/>
      <c r="D3760" s="137"/>
      <c r="E3760" s="732"/>
      <c r="F3760" s="2186"/>
      <c r="G3760" s="2186"/>
      <c r="H3760" s="137"/>
      <c r="I3760" s="137"/>
      <c r="J3760" s="137"/>
      <c r="K3760" s="137"/>
      <c r="L3760" s="137"/>
      <c r="M3760" s="137"/>
      <c r="N3760" s="137"/>
      <c r="O3760" s="137"/>
      <c r="P3760" s="137"/>
      <c r="Q3760" s="137"/>
      <c r="R3760" s="2186"/>
      <c r="S3760" s="884"/>
      <c r="T3760" s="5"/>
      <c r="U3760" s="2167"/>
      <c r="V3760" s="5"/>
      <c r="W3760" s="5"/>
      <c r="X3760" s="5"/>
      <c r="Y3760" s="5"/>
      <c r="Z3760" s="5"/>
      <c r="AA3760" s="137"/>
      <c r="AB3760" s="5"/>
      <c r="AC3760" s="137"/>
      <c r="AD3760" s="137"/>
    </row>
    <row r="3761" spans="2:30" x14ac:dyDescent="0.25">
      <c r="B3761" s="137"/>
      <c r="C3761" s="731"/>
      <c r="D3761" s="137"/>
      <c r="E3761" s="732"/>
      <c r="F3761" s="2186"/>
      <c r="G3761" s="2186"/>
      <c r="H3761" s="137"/>
      <c r="I3761" s="137"/>
      <c r="J3761" s="137"/>
      <c r="K3761" s="137"/>
      <c r="L3761" s="137"/>
      <c r="M3761" s="137"/>
      <c r="N3761" s="137"/>
      <c r="O3761" s="137"/>
      <c r="P3761" s="137"/>
      <c r="Q3761" s="137"/>
      <c r="R3761" s="2186"/>
      <c r="S3761" s="884"/>
      <c r="T3761" s="5"/>
      <c r="U3761" s="2167"/>
      <c r="V3761" s="5"/>
      <c r="W3761" s="5"/>
      <c r="X3761" s="5"/>
      <c r="Y3761" s="5"/>
      <c r="Z3761" s="5"/>
      <c r="AA3761" s="137"/>
      <c r="AB3761" s="5"/>
      <c r="AC3761" s="137"/>
      <c r="AD3761" s="137"/>
    </row>
    <row r="3762" spans="2:30" x14ac:dyDescent="0.25">
      <c r="B3762" s="137"/>
      <c r="C3762" s="731"/>
      <c r="D3762" s="137"/>
      <c r="E3762" s="732"/>
      <c r="F3762" s="2186"/>
      <c r="G3762" s="2186"/>
      <c r="H3762" s="137"/>
      <c r="I3762" s="137"/>
      <c r="J3762" s="137"/>
      <c r="K3762" s="137"/>
      <c r="L3762" s="137"/>
      <c r="M3762" s="137"/>
      <c r="N3762" s="137"/>
      <c r="O3762" s="137"/>
      <c r="P3762" s="137"/>
      <c r="Q3762" s="137"/>
      <c r="R3762" s="2186"/>
      <c r="S3762" s="884"/>
      <c r="T3762" s="5"/>
      <c r="U3762" s="2167"/>
      <c r="V3762" s="5"/>
      <c r="W3762" s="5"/>
      <c r="X3762" s="5"/>
      <c r="Y3762" s="5"/>
      <c r="Z3762" s="5"/>
      <c r="AA3762" s="137"/>
      <c r="AB3762" s="5"/>
      <c r="AC3762" s="137"/>
      <c r="AD3762" s="137"/>
    </row>
    <row r="3763" spans="2:30" x14ac:dyDescent="0.25">
      <c r="B3763" s="137"/>
      <c r="C3763" s="731"/>
      <c r="D3763" s="137"/>
      <c r="E3763" s="732"/>
      <c r="F3763" s="2186"/>
      <c r="G3763" s="2186"/>
      <c r="H3763" s="137"/>
      <c r="I3763" s="137"/>
      <c r="J3763" s="137"/>
      <c r="K3763" s="137"/>
      <c r="L3763" s="137"/>
      <c r="M3763" s="137"/>
      <c r="N3763" s="137"/>
      <c r="O3763" s="137"/>
      <c r="P3763" s="137"/>
      <c r="Q3763" s="137"/>
      <c r="R3763" s="2186"/>
      <c r="S3763" s="884"/>
      <c r="T3763" s="5"/>
      <c r="U3763" s="2167"/>
      <c r="V3763" s="5"/>
      <c r="W3763" s="5"/>
      <c r="X3763" s="5"/>
      <c r="Y3763" s="5"/>
      <c r="Z3763" s="5"/>
      <c r="AA3763" s="137"/>
      <c r="AB3763" s="5"/>
      <c r="AC3763" s="137"/>
      <c r="AD3763" s="137"/>
    </row>
    <row r="3764" spans="2:30" x14ac:dyDescent="0.25">
      <c r="B3764" s="137"/>
      <c r="C3764" s="731"/>
      <c r="D3764" s="137"/>
      <c r="E3764" s="732"/>
      <c r="F3764" s="2186"/>
      <c r="G3764" s="2186"/>
      <c r="H3764" s="137"/>
      <c r="I3764" s="137"/>
      <c r="J3764" s="137"/>
      <c r="K3764" s="137"/>
      <c r="L3764" s="137"/>
      <c r="M3764" s="137"/>
      <c r="N3764" s="137"/>
      <c r="O3764" s="137"/>
      <c r="P3764" s="137"/>
      <c r="Q3764" s="137"/>
      <c r="R3764" s="2186"/>
      <c r="S3764" s="884"/>
      <c r="T3764" s="5"/>
      <c r="U3764" s="2167"/>
      <c r="V3764" s="5"/>
      <c r="W3764" s="5"/>
      <c r="X3764" s="5"/>
      <c r="Y3764" s="5"/>
      <c r="Z3764" s="5"/>
      <c r="AA3764" s="137"/>
      <c r="AB3764" s="5"/>
      <c r="AC3764" s="137"/>
      <c r="AD3764" s="137"/>
    </row>
    <row r="3765" spans="2:30" x14ac:dyDescent="0.25">
      <c r="B3765" s="137"/>
      <c r="C3765" s="731"/>
      <c r="D3765" s="137"/>
      <c r="E3765" s="732"/>
      <c r="F3765" s="2186"/>
      <c r="G3765" s="2186"/>
      <c r="H3765" s="137"/>
      <c r="I3765" s="137"/>
      <c r="J3765" s="137"/>
      <c r="K3765" s="137"/>
      <c r="L3765" s="137"/>
      <c r="M3765" s="137"/>
      <c r="N3765" s="137"/>
      <c r="O3765" s="137"/>
      <c r="P3765" s="137"/>
      <c r="Q3765" s="137"/>
      <c r="R3765" s="2186"/>
      <c r="S3765" s="884"/>
      <c r="T3765" s="5"/>
      <c r="U3765" s="2167"/>
      <c r="V3765" s="5"/>
      <c r="W3765" s="5"/>
      <c r="X3765" s="5"/>
      <c r="Y3765" s="5"/>
      <c r="Z3765" s="5"/>
      <c r="AA3765" s="137"/>
      <c r="AB3765" s="5"/>
      <c r="AC3765" s="137"/>
      <c r="AD3765" s="137"/>
    </row>
    <row r="3766" spans="2:30" x14ac:dyDescent="0.25">
      <c r="B3766" s="137"/>
      <c r="C3766" s="731"/>
      <c r="D3766" s="137"/>
      <c r="E3766" s="732"/>
      <c r="F3766" s="2186"/>
      <c r="G3766" s="2186"/>
      <c r="H3766" s="137"/>
      <c r="I3766" s="137"/>
      <c r="J3766" s="137"/>
      <c r="K3766" s="137"/>
      <c r="L3766" s="137"/>
      <c r="M3766" s="137"/>
      <c r="N3766" s="137"/>
      <c r="O3766" s="137"/>
      <c r="P3766" s="137"/>
      <c r="Q3766" s="137"/>
      <c r="R3766" s="2186"/>
      <c r="S3766" s="884"/>
      <c r="T3766" s="5"/>
      <c r="U3766" s="2167"/>
      <c r="V3766" s="5"/>
      <c r="W3766" s="5"/>
      <c r="X3766" s="5"/>
      <c r="Y3766" s="5"/>
      <c r="Z3766" s="5"/>
      <c r="AA3766" s="137"/>
      <c r="AB3766" s="5"/>
      <c r="AC3766" s="137"/>
      <c r="AD3766" s="137"/>
    </row>
    <row r="3767" spans="2:30" x14ac:dyDescent="0.25">
      <c r="B3767" s="137"/>
      <c r="C3767" s="731"/>
      <c r="D3767" s="137"/>
      <c r="E3767" s="732"/>
      <c r="F3767" s="2186"/>
      <c r="G3767" s="2186"/>
      <c r="H3767" s="137"/>
      <c r="I3767" s="137"/>
      <c r="J3767" s="137"/>
      <c r="K3767" s="137"/>
      <c r="L3767" s="137"/>
      <c r="M3767" s="137"/>
      <c r="N3767" s="137"/>
      <c r="O3767" s="137"/>
      <c r="P3767" s="137"/>
      <c r="Q3767" s="137"/>
      <c r="R3767" s="2186"/>
      <c r="S3767" s="884"/>
      <c r="T3767" s="5"/>
      <c r="U3767" s="2167"/>
      <c r="V3767" s="5"/>
      <c r="W3767" s="5"/>
      <c r="X3767" s="5"/>
      <c r="Y3767" s="5"/>
      <c r="Z3767" s="5"/>
      <c r="AA3767" s="137"/>
      <c r="AB3767" s="5"/>
      <c r="AC3767" s="137"/>
      <c r="AD3767" s="137"/>
    </row>
    <row r="3768" spans="2:30" x14ac:dyDescent="0.25">
      <c r="B3768" s="137"/>
      <c r="C3768" s="731"/>
      <c r="D3768" s="137"/>
      <c r="E3768" s="732"/>
      <c r="F3768" s="2186"/>
      <c r="G3768" s="2186"/>
      <c r="H3768" s="137"/>
      <c r="I3768" s="137"/>
      <c r="J3768" s="137"/>
      <c r="K3768" s="137"/>
      <c r="L3768" s="137"/>
      <c r="M3768" s="137"/>
      <c r="N3768" s="137"/>
      <c r="O3768" s="137"/>
      <c r="P3768" s="137"/>
      <c r="Q3768" s="137"/>
      <c r="R3768" s="2186"/>
      <c r="S3768" s="884"/>
      <c r="T3768" s="5"/>
      <c r="U3768" s="2167"/>
      <c r="V3768" s="5"/>
      <c r="W3768" s="5"/>
      <c r="X3768" s="5"/>
      <c r="Y3768" s="5"/>
      <c r="Z3768" s="5"/>
      <c r="AA3768" s="137"/>
      <c r="AB3768" s="5"/>
      <c r="AC3768" s="137"/>
      <c r="AD3768" s="137"/>
    </row>
    <row r="3769" spans="2:30" x14ac:dyDescent="0.25">
      <c r="B3769" s="137"/>
      <c r="C3769" s="731"/>
      <c r="D3769" s="137"/>
      <c r="E3769" s="732"/>
      <c r="F3769" s="2186"/>
      <c r="G3769" s="2186"/>
      <c r="H3769" s="137"/>
      <c r="I3769" s="137"/>
      <c r="J3769" s="137"/>
      <c r="K3769" s="137"/>
      <c r="L3769" s="137"/>
      <c r="M3769" s="137"/>
      <c r="N3769" s="137"/>
      <c r="O3769" s="137"/>
      <c r="P3769" s="137"/>
      <c r="Q3769" s="137"/>
      <c r="R3769" s="2186"/>
      <c r="S3769" s="884"/>
      <c r="T3769" s="5"/>
      <c r="U3769" s="2167"/>
      <c r="V3769" s="5"/>
      <c r="W3769" s="5"/>
      <c r="X3769" s="5"/>
      <c r="Y3769" s="5"/>
      <c r="Z3769" s="5"/>
      <c r="AA3769" s="137"/>
      <c r="AB3769" s="5"/>
      <c r="AC3769" s="137"/>
      <c r="AD3769" s="137"/>
    </row>
    <row r="3770" spans="2:30" x14ac:dyDescent="0.25">
      <c r="B3770" s="137"/>
      <c r="C3770" s="731"/>
      <c r="D3770" s="137"/>
      <c r="E3770" s="732"/>
      <c r="F3770" s="2186"/>
      <c r="G3770" s="2186"/>
      <c r="H3770" s="137"/>
      <c r="I3770" s="137"/>
      <c r="J3770" s="137"/>
      <c r="K3770" s="137"/>
      <c r="L3770" s="137"/>
      <c r="M3770" s="137"/>
      <c r="N3770" s="137"/>
      <c r="O3770" s="137"/>
      <c r="P3770" s="137"/>
      <c r="Q3770" s="137"/>
      <c r="R3770" s="2186"/>
      <c r="S3770" s="884"/>
      <c r="T3770" s="5"/>
      <c r="U3770" s="2167"/>
      <c r="V3770" s="5"/>
      <c r="W3770" s="5"/>
      <c r="X3770" s="5"/>
      <c r="Y3770" s="5"/>
      <c r="Z3770" s="5"/>
      <c r="AA3770" s="137"/>
      <c r="AB3770" s="5"/>
      <c r="AC3770" s="137"/>
      <c r="AD3770" s="137"/>
    </row>
    <row r="3771" spans="2:30" x14ac:dyDescent="0.25">
      <c r="B3771" s="137"/>
      <c r="C3771" s="731"/>
      <c r="D3771" s="137"/>
      <c r="E3771" s="732"/>
      <c r="F3771" s="2186"/>
      <c r="G3771" s="2186"/>
      <c r="H3771" s="137"/>
      <c r="I3771" s="137"/>
      <c r="J3771" s="137"/>
      <c r="K3771" s="137"/>
      <c r="L3771" s="137"/>
      <c r="M3771" s="137"/>
      <c r="N3771" s="137"/>
      <c r="O3771" s="137"/>
      <c r="P3771" s="137"/>
      <c r="Q3771" s="137"/>
      <c r="R3771" s="2186"/>
      <c r="S3771" s="884"/>
      <c r="T3771" s="5"/>
      <c r="U3771" s="2167"/>
      <c r="V3771" s="5"/>
      <c r="W3771" s="5"/>
      <c r="X3771" s="5"/>
      <c r="Y3771" s="5"/>
      <c r="Z3771" s="5"/>
      <c r="AA3771" s="137"/>
      <c r="AB3771" s="5"/>
      <c r="AC3771" s="137"/>
      <c r="AD3771" s="137"/>
    </row>
    <row r="3772" spans="2:30" x14ac:dyDescent="0.25">
      <c r="B3772" s="137"/>
      <c r="C3772" s="731"/>
      <c r="D3772" s="137"/>
      <c r="E3772" s="732"/>
      <c r="F3772" s="2186"/>
      <c r="G3772" s="2186"/>
      <c r="H3772" s="137"/>
      <c r="I3772" s="137"/>
      <c r="J3772" s="137"/>
      <c r="K3772" s="137"/>
      <c r="L3772" s="137"/>
      <c r="M3772" s="137"/>
      <c r="N3772" s="137"/>
      <c r="O3772" s="137"/>
      <c r="P3772" s="137"/>
      <c r="Q3772" s="137"/>
      <c r="R3772" s="2186"/>
      <c r="S3772" s="884"/>
      <c r="T3772" s="5"/>
      <c r="U3772" s="2167"/>
      <c r="V3772" s="5"/>
      <c r="W3772" s="5"/>
      <c r="X3772" s="5"/>
      <c r="Y3772" s="5"/>
      <c r="Z3772" s="5"/>
      <c r="AA3772" s="137"/>
      <c r="AB3772" s="5"/>
      <c r="AC3772" s="137"/>
      <c r="AD3772" s="137"/>
    </row>
    <row r="3773" spans="2:30" x14ac:dyDescent="0.25">
      <c r="B3773" s="137"/>
      <c r="C3773" s="731"/>
      <c r="D3773" s="137"/>
      <c r="E3773" s="732"/>
      <c r="F3773" s="2186"/>
      <c r="G3773" s="2186"/>
      <c r="H3773" s="137"/>
      <c r="I3773" s="137"/>
      <c r="J3773" s="137"/>
      <c r="K3773" s="137"/>
      <c r="L3773" s="137"/>
      <c r="M3773" s="137"/>
      <c r="N3773" s="137"/>
      <c r="O3773" s="137"/>
      <c r="P3773" s="137"/>
      <c r="Q3773" s="137"/>
      <c r="R3773" s="2186"/>
      <c r="S3773" s="884"/>
      <c r="T3773" s="5"/>
      <c r="U3773" s="2167"/>
      <c r="V3773" s="5"/>
      <c r="W3773" s="5"/>
      <c r="X3773" s="5"/>
      <c r="Y3773" s="5"/>
      <c r="Z3773" s="5"/>
      <c r="AA3773" s="137"/>
      <c r="AB3773" s="5"/>
      <c r="AC3773" s="137"/>
      <c r="AD3773" s="137"/>
    </row>
    <row r="3774" spans="2:30" x14ac:dyDescent="0.25">
      <c r="B3774" s="137"/>
      <c r="C3774" s="731"/>
      <c r="D3774" s="137"/>
      <c r="E3774" s="732"/>
      <c r="F3774" s="2186"/>
      <c r="G3774" s="2186"/>
      <c r="H3774" s="137"/>
      <c r="I3774" s="137"/>
      <c r="J3774" s="137"/>
      <c r="K3774" s="137"/>
      <c r="L3774" s="137"/>
      <c r="M3774" s="137"/>
      <c r="N3774" s="137"/>
      <c r="O3774" s="137"/>
      <c r="P3774" s="137"/>
      <c r="Q3774" s="137"/>
      <c r="R3774" s="2186"/>
      <c r="S3774" s="884"/>
      <c r="T3774" s="5"/>
      <c r="U3774" s="2167"/>
      <c r="V3774" s="5"/>
      <c r="W3774" s="5"/>
      <c r="X3774" s="5"/>
      <c r="Y3774" s="5"/>
      <c r="Z3774" s="5"/>
      <c r="AA3774" s="137"/>
      <c r="AB3774" s="5"/>
      <c r="AC3774" s="137"/>
      <c r="AD3774" s="137"/>
    </row>
    <row r="3775" spans="2:30" x14ac:dyDescent="0.25">
      <c r="B3775" s="137"/>
      <c r="C3775" s="731"/>
      <c r="D3775" s="137"/>
      <c r="E3775" s="732"/>
      <c r="F3775" s="2186"/>
      <c r="G3775" s="2186"/>
      <c r="H3775" s="137"/>
      <c r="I3775" s="137"/>
      <c r="J3775" s="137"/>
      <c r="K3775" s="137"/>
      <c r="L3775" s="137"/>
      <c r="M3775" s="137"/>
      <c r="N3775" s="137"/>
      <c r="O3775" s="137"/>
      <c r="P3775" s="137"/>
      <c r="Q3775" s="137"/>
      <c r="R3775" s="2186"/>
      <c r="S3775" s="884"/>
      <c r="T3775" s="5"/>
      <c r="U3775" s="2167"/>
      <c r="V3775" s="5"/>
      <c r="W3775" s="5"/>
      <c r="X3775" s="5"/>
      <c r="Y3775" s="5"/>
      <c r="Z3775" s="5"/>
      <c r="AA3775" s="137"/>
      <c r="AB3775" s="5"/>
      <c r="AC3775" s="137"/>
      <c r="AD3775" s="137"/>
    </row>
    <row r="3776" spans="2:30" x14ac:dyDescent="0.25">
      <c r="B3776" s="137"/>
      <c r="C3776" s="731"/>
      <c r="D3776" s="137"/>
      <c r="E3776" s="732"/>
      <c r="F3776" s="2186"/>
      <c r="G3776" s="2186"/>
      <c r="H3776" s="137"/>
      <c r="I3776" s="137"/>
      <c r="J3776" s="137"/>
      <c r="K3776" s="137"/>
      <c r="L3776" s="137"/>
      <c r="M3776" s="137"/>
      <c r="N3776" s="137"/>
      <c r="O3776" s="137"/>
      <c r="P3776" s="137"/>
      <c r="Q3776" s="137"/>
      <c r="R3776" s="2186"/>
      <c r="S3776" s="884"/>
      <c r="T3776" s="5"/>
      <c r="U3776" s="2167"/>
      <c r="V3776" s="5"/>
      <c r="W3776" s="5"/>
      <c r="X3776" s="5"/>
      <c r="Y3776" s="5"/>
      <c r="Z3776" s="5"/>
      <c r="AA3776" s="137"/>
      <c r="AB3776" s="5"/>
      <c r="AC3776" s="137"/>
      <c r="AD3776" s="137"/>
    </row>
    <row r="3777" spans="2:30" x14ac:dyDescent="0.25">
      <c r="B3777" s="137"/>
      <c r="C3777" s="731"/>
      <c r="D3777" s="137"/>
      <c r="E3777" s="732"/>
      <c r="F3777" s="2186"/>
      <c r="G3777" s="2186"/>
      <c r="H3777" s="137"/>
      <c r="I3777" s="137"/>
      <c r="J3777" s="137"/>
      <c r="K3777" s="137"/>
      <c r="L3777" s="137"/>
      <c r="M3777" s="137"/>
      <c r="N3777" s="137"/>
      <c r="O3777" s="137"/>
      <c r="P3777" s="137"/>
      <c r="Q3777" s="137"/>
      <c r="R3777" s="2186"/>
      <c r="S3777" s="884"/>
      <c r="T3777" s="5"/>
      <c r="U3777" s="2167"/>
      <c r="V3777" s="5"/>
      <c r="W3777" s="5"/>
      <c r="X3777" s="5"/>
      <c r="Y3777" s="5"/>
      <c r="Z3777" s="5"/>
      <c r="AA3777" s="137"/>
      <c r="AB3777" s="5"/>
      <c r="AC3777" s="137"/>
      <c r="AD3777" s="137"/>
    </row>
    <row r="3778" spans="2:30" x14ac:dyDescent="0.25">
      <c r="B3778" s="137"/>
      <c r="C3778" s="731"/>
      <c r="D3778" s="137"/>
      <c r="E3778" s="732"/>
      <c r="F3778" s="2186"/>
      <c r="G3778" s="2186"/>
      <c r="H3778" s="137"/>
      <c r="I3778" s="137"/>
      <c r="J3778" s="137"/>
      <c r="K3778" s="137"/>
      <c r="L3778" s="137"/>
      <c r="M3778" s="137"/>
      <c r="N3778" s="137"/>
      <c r="O3778" s="137"/>
      <c r="P3778" s="137"/>
      <c r="Q3778" s="137"/>
      <c r="R3778" s="2186"/>
      <c r="S3778" s="884"/>
      <c r="T3778" s="5"/>
      <c r="U3778" s="2167"/>
      <c r="V3778" s="5"/>
      <c r="W3778" s="5"/>
      <c r="X3778" s="5"/>
      <c r="Y3778" s="5"/>
      <c r="Z3778" s="5"/>
      <c r="AA3778" s="137"/>
      <c r="AB3778" s="5"/>
      <c r="AC3778" s="137"/>
      <c r="AD3778" s="137"/>
    </row>
    <row r="3779" spans="2:30" x14ac:dyDescent="0.25">
      <c r="B3779" s="137"/>
      <c r="C3779" s="731"/>
      <c r="D3779" s="137"/>
      <c r="E3779" s="732"/>
      <c r="F3779" s="2186"/>
      <c r="G3779" s="2186"/>
      <c r="H3779" s="137"/>
      <c r="I3779" s="137"/>
      <c r="J3779" s="137"/>
      <c r="K3779" s="137"/>
      <c r="L3779" s="137"/>
      <c r="M3779" s="137"/>
      <c r="N3779" s="137"/>
      <c r="O3779" s="137"/>
      <c r="P3779" s="137"/>
      <c r="Q3779" s="137"/>
      <c r="R3779" s="2186"/>
      <c r="S3779" s="884"/>
      <c r="T3779" s="5"/>
      <c r="U3779" s="2167"/>
      <c r="V3779" s="5"/>
      <c r="W3779" s="5"/>
      <c r="X3779" s="5"/>
      <c r="Y3779" s="5"/>
      <c r="Z3779" s="5"/>
      <c r="AA3779" s="137"/>
      <c r="AB3779" s="5"/>
      <c r="AC3779" s="137"/>
      <c r="AD3779" s="137"/>
    </row>
    <row r="3780" spans="2:30" x14ac:dyDescent="0.25">
      <c r="B3780" s="137"/>
      <c r="C3780" s="731"/>
      <c r="D3780" s="137"/>
      <c r="E3780" s="732"/>
      <c r="F3780" s="2186"/>
      <c r="G3780" s="2186"/>
      <c r="H3780" s="137"/>
      <c r="I3780" s="137"/>
      <c r="J3780" s="137"/>
      <c r="K3780" s="137"/>
      <c r="L3780" s="137"/>
      <c r="M3780" s="137"/>
      <c r="N3780" s="137"/>
      <c r="O3780" s="137"/>
      <c r="P3780" s="137"/>
      <c r="Q3780" s="137"/>
      <c r="R3780" s="2186"/>
      <c r="S3780" s="884"/>
      <c r="T3780" s="5"/>
      <c r="U3780" s="2167"/>
      <c r="V3780" s="5"/>
      <c r="W3780" s="5"/>
      <c r="X3780" s="5"/>
      <c r="Y3780" s="5"/>
      <c r="Z3780" s="5"/>
      <c r="AA3780" s="137"/>
      <c r="AB3780" s="5"/>
      <c r="AC3780" s="137"/>
      <c r="AD3780" s="137"/>
    </row>
    <row r="3781" spans="2:30" x14ac:dyDescent="0.25">
      <c r="B3781" s="137"/>
      <c r="C3781" s="731"/>
      <c r="D3781" s="137"/>
      <c r="E3781" s="732"/>
      <c r="F3781" s="2186"/>
      <c r="G3781" s="2186"/>
      <c r="H3781" s="137"/>
      <c r="I3781" s="137"/>
      <c r="J3781" s="137"/>
      <c r="K3781" s="137"/>
      <c r="L3781" s="137"/>
      <c r="M3781" s="137"/>
      <c r="N3781" s="137"/>
      <c r="O3781" s="137"/>
      <c r="P3781" s="137"/>
      <c r="Q3781" s="137"/>
      <c r="R3781" s="2186"/>
      <c r="S3781" s="884"/>
      <c r="T3781" s="5"/>
      <c r="U3781" s="2167"/>
      <c r="V3781" s="5"/>
      <c r="W3781" s="5"/>
      <c r="X3781" s="5"/>
      <c r="Y3781" s="5"/>
      <c r="Z3781" s="5"/>
      <c r="AA3781" s="137"/>
      <c r="AB3781" s="5"/>
      <c r="AC3781" s="137"/>
      <c r="AD3781" s="137"/>
    </row>
    <row r="3782" spans="2:30" x14ac:dyDescent="0.25">
      <c r="B3782" s="137"/>
      <c r="C3782" s="731"/>
      <c r="D3782" s="137"/>
      <c r="E3782" s="732"/>
      <c r="F3782" s="2186"/>
      <c r="G3782" s="2186"/>
      <c r="H3782" s="137"/>
      <c r="I3782" s="137"/>
      <c r="J3782" s="137"/>
      <c r="K3782" s="137"/>
      <c r="L3782" s="137"/>
      <c r="M3782" s="137"/>
      <c r="N3782" s="137"/>
      <c r="O3782" s="137"/>
      <c r="P3782" s="137"/>
      <c r="Q3782" s="137"/>
      <c r="R3782" s="2186"/>
      <c r="S3782" s="884"/>
      <c r="T3782" s="5"/>
      <c r="U3782" s="2167"/>
      <c r="V3782" s="5"/>
      <c r="W3782" s="5"/>
      <c r="X3782" s="5"/>
      <c r="Y3782" s="5"/>
      <c r="Z3782" s="5"/>
      <c r="AA3782" s="137"/>
      <c r="AB3782" s="5"/>
      <c r="AC3782" s="137"/>
      <c r="AD3782" s="137"/>
    </row>
    <row r="3783" spans="2:30" x14ac:dyDescent="0.25">
      <c r="B3783" s="137"/>
      <c r="C3783" s="731"/>
      <c r="D3783" s="137"/>
      <c r="E3783" s="732"/>
      <c r="F3783" s="2186"/>
      <c r="G3783" s="2186"/>
      <c r="H3783" s="137"/>
      <c r="I3783" s="137"/>
      <c r="J3783" s="137"/>
      <c r="K3783" s="137"/>
      <c r="L3783" s="137"/>
      <c r="M3783" s="137"/>
      <c r="N3783" s="137"/>
      <c r="O3783" s="137"/>
      <c r="P3783" s="137"/>
      <c r="Q3783" s="137"/>
      <c r="R3783" s="2186"/>
      <c r="S3783" s="884"/>
      <c r="T3783" s="5"/>
      <c r="U3783" s="2167"/>
      <c r="V3783" s="5"/>
      <c r="W3783" s="5"/>
      <c r="X3783" s="5"/>
      <c r="Y3783" s="5"/>
      <c r="Z3783" s="5"/>
      <c r="AA3783" s="137"/>
      <c r="AB3783" s="5"/>
      <c r="AC3783" s="137"/>
      <c r="AD3783" s="137"/>
    </row>
    <row r="3784" spans="2:30" x14ac:dyDescent="0.25">
      <c r="B3784" s="137"/>
      <c r="C3784" s="731"/>
      <c r="D3784" s="137"/>
      <c r="E3784" s="732"/>
      <c r="F3784" s="2186"/>
      <c r="G3784" s="2186"/>
      <c r="H3784" s="137"/>
      <c r="I3784" s="137"/>
      <c r="J3784" s="137"/>
      <c r="K3784" s="137"/>
      <c r="L3784" s="137"/>
      <c r="M3784" s="137"/>
      <c r="N3784" s="137"/>
      <c r="O3784" s="137"/>
      <c r="P3784" s="137"/>
      <c r="Q3784" s="137"/>
      <c r="R3784" s="2186"/>
      <c r="S3784" s="884"/>
      <c r="T3784" s="5"/>
      <c r="U3784" s="2167"/>
      <c r="V3784" s="5"/>
      <c r="W3784" s="5"/>
      <c r="X3784" s="5"/>
      <c r="Y3784" s="5"/>
      <c r="Z3784" s="5"/>
      <c r="AA3784" s="137"/>
      <c r="AB3784" s="5"/>
      <c r="AC3784" s="137"/>
      <c r="AD3784" s="137"/>
    </row>
    <row r="3785" spans="2:30" x14ac:dyDescent="0.25">
      <c r="B3785" s="137"/>
      <c r="C3785" s="731"/>
      <c r="D3785" s="137"/>
      <c r="E3785" s="732"/>
      <c r="F3785" s="2186"/>
      <c r="G3785" s="2186"/>
      <c r="H3785" s="137"/>
      <c r="I3785" s="137"/>
      <c r="J3785" s="137"/>
      <c r="K3785" s="137"/>
      <c r="L3785" s="137"/>
      <c r="M3785" s="137"/>
      <c r="N3785" s="137"/>
      <c r="O3785" s="137"/>
      <c r="P3785" s="137"/>
      <c r="Q3785" s="137"/>
      <c r="R3785" s="2186"/>
      <c r="S3785" s="884"/>
      <c r="T3785" s="5"/>
      <c r="U3785" s="2167"/>
      <c r="V3785" s="5"/>
      <c r="W3785" s="5"/>
      <c r="X3785" s="5"/>
      <c r="Y3785" s="5"/>
      <c r="Z3785" s="5"/>
      <c r="AA3785" s="137"/>
      <c r="AB3785" s="5"/>
      <c r="AC3785" s="137"/>
      <c r="AD3785" s="137"/>
    </row>
    <row r="3786" spans="2:30" x14ac:dyDescent="0.25">
      <c r="B3786" s="137"/>
      <c r="C3786" s="731"/>
      <c r="D3786" s="137"/>
      <c r="E3786" s="732"/>
      <c r="F3786" s="2186"/>
      <c r="G3786" s="2186"/>
      <c r="H3786" s="137"/>
      <c r="I3786" s="137"/>
      <c r="J3786" s="137"/>
      <c r="K3786" s="137"/>
      <c r="L3786" s="137"/>
      <c r="M3786" s="137"/>
      <c r="N3786" s="137"/>
      <c r="O3786" s="137"/>
      <c r="P3786" s="137"/>
      <c r="Q3786" s="137"/>
      <c r="R3786" s="2186"/>
      <c r="S3786" s="884"/>
      <c r="T3786" s="5"/>
      <c r="U3786" s="2167"/>
      <c r="V3786" s="5"/>
      <c r="W3786" s="5"/>
      <c r="X3786" s="5"/>
      <c r="Y3786" s="5"/>
      <c r="Z3786" s="5"/>
      <c r="AA3786" s="137"/>
      <c r="AB3786" s="5"/>
      <c r="AC3786" s="137"/>
      <c r="AD3786" s="137"/>
    </row>
    <row r="3787" spans="2:30" x14ac:dyDescent="0.25">
      <c r="B3787" s="137"/>
      <c r="C3787" s="731"/>
      <c r="D3787" s="137"/>
      <c r="E3787" s="732"/>
      <c r="F3787" s="2186"/>
      <c r="G3787" s="2186"/>
      <c r="H3787" s="137"/>
      <c r="I3787" s="137"/>
      <c r="J3787" s="137"/>
      <c r="K3787" s="137"/>
      <c r="L3787" s="137"/>
      <c r="M3787" s="137"/>
      <c r="N3787" s="137"/>
      <c r="O3787" s="137"/>
      <c r="P3787" s="137"/>
      <c r="Q3787" s="137"/>
      <c r="R3787" s="2186"/>
      <c r="S3787" s="884"/>
      <c r="T3787" s="5"/>
      <c r="U3787" s="2167"/>
      <c r="V3787" s="5"/>
      <c r="W3787" s="5"/>
      <c r="X3787" s="5"/>
      <c r="Y3787" s="5"/>
      <c r="Z3787" s="5"/>
      <c r="AA3787" s="137"/>
      <c r="AB3787" s="5"/>
      <c r="AC3787" s="137"/>
      <c r="AD3787" s="137"/>
    </row>
    <row r="3788" spans="2:30" x14ac:dyDescent="0.25">
      <c r="B3788" s="137"/>
      <c r="C3788" s="731"/>
      <c r="D3788" s="137"/>
      <c r="E3788" s="732"/>
      <c r="F3788" s="2186"/>
      <c r="G3788" s="2186"/>
      <c r="H3788" s="137"/>
      <c r="I3788" s="137"/>
      <c r="J3788" s="137"/>
      <c r="K3788" s="137"/>
      <c r="L3788" s="137"/>
      <c r="M3788" s="137"/>
      <c r="N3788" s="137"/>
      <c r="O3788" s="137"/>
      <c r="P3788" s="137"/>
      <c r="Q3788" s="137"/>
      <c r="R3788" s="2186"/>
      <c r="S3788" s="884"/>
      <c r="T3788" s="5"/>
      <c r="U3788" s="2167"/>
      <c r="V3788" s="5"/>
      <c r="W3788" s="5"/>
      <c r="X3788" s="5"/>
      <c r="Y3788" s="5"/>
      <c r="Z3788" s="5"/>
      <c r="AA3788" s="137"/>
      <c r="AB3788" s="5"/>
      <c r="AC3788" s="137"/>
      <c r="AD3788" s="137"/>
    </row>
    <row r="3789" spans="2:30" x14ac:dyDescent="0.25">
      <c r="B3789" s="137"/>
      <c r="C3789" s="731"/>
      <c r="D3789" s="137"/>
      <c r="E3789" s="732"/>
      <c r="F3789" s="2186"/>
      <c r="G3789" s="2186"/>
      <c r="H3789" s="137"/>
      <c r="I3789" s="137"/>
      <c r="J3789" s="137"/>
      <c r="K3789" s="137"/>
      <c r="L3789" s="137"/>
      <c r="M3789" s="137"/>
      <c r="N3789" s="137"/>
      <c r="O3789" s="137"/>
      <c r="P3789" s="137"/>
      <c r="Q3789" s="137"/>
      <c r="R3789" s="2186"/>
      <c r="S3789" s="884"/>
      <c r="T3789" s="5"/>
      <c r="U3789" s="2167"/>
      <c r="V3789" s="5"/>
      <c r="W3789" s="5"/>
      <c r="X3789" s="5"/>
      <c r="Y3789" s="5"/>
      <c r="Z3789" s="5"/>
      <c r="AA3789" s="137"/>
      <c r="AB3789" s="5"/>
      <c r="AC3789" s="137"/>
      <c r="AD3789" s="137"/>
    </row>
    <row r="3790" spans="2:30" x14ac:dyDescent="0.25">
      <c r="B3790" s="137"/>
      <c r="C3790" s="731"/>
      <c r="D3790" s="137"/>
      <c r="E3790" s="732"/>
      <c r="F3790" s="2186"/>
      <c r="G3790" s="2186"/>
      <c r="H3790" s="137"/>
      <c r="I3790" s="137"/>
      <c r="J3790" s="137"/>
      <c r="K3790" s="137"/>
      <c r="L3790" s="137"/>
      <c r="M3790" s="137"/>
      <c r="N3790" s="137"/>
      <c r="O3790" s="137"/>
      <c r="P3790" s="137"/>
      <c r="Q3790" s="137"/>
      <c r="R3790" s="2186"/>
      <c r="S3790" s="884"/>
      <c r="T3790" s="5"/>
      <c r="U3790" s="2167"/>
      <c r="V3790" s="5"/>
      <c r="W3790" s="5"/>
      <c r="X3790" s="5"/>
      <c r="Y3790" s="5"/>
      <c r="Z3790" s="5"/>
      <c r="AA3790" s="137"/>
      <c r="AB3790" s="5"/>
      <c r="AC3790" s="137"/>
      <c r="AD3790" s="137"/>
    </row>
    <row r="3791" spans="2:30" x14ac:dyDescent="0.25">
      <c r="B3791" s="137"/>
      <c r="C3791" s="731"/>
      <c r="D3791" s="137"/>
      <c r="E3791" s="732"/>
      <c r="F3791" s="2186"/>
      <c r="G3791" s="2186"/>
      <c r="H3791" s="137"/>
      <c r="I3791" s="137"/>
      <c r="J3791" s="137"/>
      <c r="K3791" s="137"/>
      <c r="L3791" s="137"/>
      <c r="M3791" s="137"/>
      <c r="N3791" s="137"/>
      <c r="O3791" s="137"/>
      <c r="P3791" s="137"/>
      <c r="Q3791" s="137"/>
      <c r="R3791" s="2186"/>
      <c r="S3791" s="884"/>
      <c r="T3791" s="5"/>
      <c r="U3791" s="2167"/>
      <c r="V3791" s="5"/>
      <c r="W3791" s="5"/>
      <c r="X3791" s="5"/>
      <c r="Y3791" s="5"/>
      <c r="Z3791" s="5"/>
      <c r="AA3791" s="137"/>
      <c r="AB3791" s="5"/>
      <c r="AC3791" s="137"/>
      <c r="AD3791" s="137"/>
    </row>
    <row r="3792" spans="2:30" x14ac:dyDescent="0.25">
      <c r="B3792" s="137"/>
      <c r="C3792" s="731"/>
      <c r="D3792" s="137"/>
      <c r="E3792" s="732"/>
      <c r="F3792" s="2186"/>
      <c r="G3792" s="2186"/>
      <c r="H3792" s="137"/>
      <c r="I3792" s="137"/>
      <c r="J3792" s="137"/>
      <c r="K3792" s="137"/>
      <c r="L3792" s="137"/>
      <c r="M3792" s="137"/>
      <c r="N3792" s="137"/>
      <c r="O3792" s="137"/>
      <c r="P3792" s="137"/>
      <c r="Q3792" s="137"/>
      <c r="R3792" s="2186"/>
      <c r="S3792" s="884"/>
      <c r="T3792" s="5"/>
      <c r="U3792" s="2167"/>
      <c r="V3792" s="5"/>
      <c r="W3792" s="5"/>
      <c r="X3792" s="5"/>
      <c r="Y3792" s="5"/>
      <c r="Z3792" s="5"/>
      <c r="AA3792" s="137"/>
      <c r="AB3792" s="5"/>
      <c r="AC3792" s="137"/>
      <c r="AD3792" s="137"/>
    </row>
    <row r="3793" spans="2:30" x14ac:dyDescent="0.25">
      <c r="B3793" s="137"/>
      <c r="C3793" s="731"/>
      <c r="D3793" s="137"/>
      <c r="E3793" s="732"/>
      <c r="F3793" s="2186"/>
      <c r="G3793" s="2186"/>
      <c r="H3793" s="137"/>
      <c r="I3793" s="137"/>
      <c r="J3793" s="137"/>
      <c r="K3793" s="137"/>
      <c r="L3793" s="137"/>
      <c r="M3793" s="137"/>
      <c r="N3793" s="137"/>
      <c r="O3793" s="137"/>
      <c r="P3793" s="137"/>
      <c r="Q3793" s="137"/>
      <c r="R3793" s="2186"/>
      <c r="S3793" s="884"/>
      <c r="T3793" s="5"/>
      <c r="U3793" s="2167"/>
      <c r="V3793" s="5"/>
      <c r="W3793" s="5"/>
      <c r="X3793" s="5"/>
      <c r="Y3793" s="5"/>
      <c r="Z3793" s="5"/>
      <c r="AA3793" s="137"/>
      <c r="AB3793" s="5"/>
      <c r="AC3793" s="137"/>
      <c r="AD3793" s="137"/>
    </row>
    <row r="3794" spans="2:30" x14ac:dyDescent="0.25">
      <c r="B3794" s="137"/>
      <c r="C3794" s="731"/>
      <c r="D3794" s="137"/>
      <c r="E3794" s="732"/>
      <c r="F3794" s="2186"/>
      <c r="G3794" s="2186"/>
      <c r="H3794" s="137"/>
      <c r="I3794" s="137"/>
      <c r="J3794" s="137"/>
      <c r="K3794" s="137"/>
      <c r="L3794" s="137"/>
      <c r="M3794" s="137"/>
      <c r="N3794" s="137"/>
      <c r="O3794" s="137"/>
      <c r="P3794" s="137"/>
      <c r="Q3794" s="137"/>
      <c r="R3794" s="2186"/>
      <c r="S3794" s="884"/>
      <c r="T3794" s="5"/>
      <c r="U3794" s="2167"/>
      <c r="V3794" s="5"/>
      <c r="W3794" s="5"/>
      <c r="X3794" s="5"/>
      <c r="Y3794" s="5"/>
      <c r="Z3794" s="5"/>
      <c r="AA3794" s="137"/>
      <c r="AB3794" s="5"/>
      <c r="AC3794" s="137"/>
      <c r="AD3794" s="137"/>
    </row>
    <row r="3795" spans="2:30" x14ac:dyDescent="0.25">
      <c r="B3795" s="137"/>
      <c r="C3795" s="731"/>
      <c r="D3795" s="137"/>
      <c r="E3795" s="732"/>
      <c r="F3795" s="2186"/>
      <c r="G3795" s="2186"/>
      <c r="H3795" s="137"/>
      <c r="I3795" s="137"/>
      <c r="J3795" s="137"/>
      <c r="K3795" s="137"/>
      <c r="L3795" s="137"/>
      <c r="M3795" s="137"/>
      <c r="N3795" s="137"/>
      <c r="O3795" s="137"/>
      <c r="P3795" s="137"/>
      <c r="Q3795" s="137"/>
      <c r="R3795" s="2186"/>
      <c r="S3795" s="884"/>
      <c r="T3795" s="5"/>
      <c r="U3795" s="2167"/>
      <c r="V3795" s="5"/>
      <c r="W3795" s="5"/>
      <c r="X3795" s="5"/>
      <c r="Y3795" s="5"/>
      <c r="Z3795" s="5"/>
      <c r="AA3795" s="137"/>
      <c r="AB3795" s="5"/>
      <c r="AC3795" s="137"/>
      <c r="AD3795" s="137"/>
    </row>
    <row r="3796" spans="2:30" x14ac:dyDescent="0.25">
      <c r="B3796" s="137"/>
      <c r="C3796" s="731"/>
      <c r="D3796" s="137"/>
      <c r="E3796" s="732"/>
      <c r="F3796" s="2186"/>
      <c r="G3796" s="2186"/>
      <c r="H3796" s="137"/>
      <c r="I3796" s="137"/>
      <c r="J3796" s="137"/>
      <c r="K3796" s="137"/>
      <c r="L3796" s="137"/>
      <c r="M3796" s="137"/>
      <c r="N3796" s="137"/>
      <c r="O3796" s="137"/>
      <c r="P3796" s="137"/>
      <c r="Q3796" s="137"/>
      <c r="R3796" s="2186"/>
      <c r="S3796" s="884"/>
      <c r="T3796" s="5"/>
      <c r="U3796" s="2167"/>
      <c r="V3796" s="5"/>
      <c r="W3796" s="5"/>
      <c r="X3796" s="5"/>
      <c r="Y3796" s="5"/>
      <c r="Z3796" s="5"/>
      <c r="AA3796" s="137"/>
      <c r="AB3796" s="5"/>
      <c r="AC3796" s="137"/>
      <c r="AD3796" s="137"/>
    </row>
    <row r="3797" spans="2:30" x14ac:dyDescent="0.25">
      <c r="B3797" s="137"/>
      <c r="C3797" s="731"/>
      <c r="D3797" s="137"/>
      <c r="E3797" s="732"/>
      <c r="F3797" s="2186"/>
      <c r="G3797" s="2186"/>
      <c r="H3797" s="137"/>
      <c r="I3797" s="137"/>
      <c r="J3797" s="137"/>
      <c r="K3797" s="137"/>
      <c r="L3797" s="137"/>
      <c r="M3797" s="137"/>
      <c r="N3797" s="137"/>
      <c r="O3797" s="137"/>
      <c r="P3797" s="137"/>
      <c r="Q3797" s="137"/>
      <c r="R3797" s="2186"/>
      <c r="S3797" s="884"/>
      <c r="T3797" s="5"/>
      <c r="U3797" s="2167"/>
      <c r="V3797" s="5"/>
      <c r="W3797" s="5"/>
      <c r="X3797" s="5"/>
      <c r="Y3797" s="5"/>
      <c r="Z3797" s="5"/>
      <c r="AA3797" s="137"/>
      <c r="AB3797" s="5"/>
      <c r="AC3797" s="137"/>
      <c r="AD3797" s="137"/>
    </row>
    <row r="3798" spans="2:30" x14ac:dyDescent="0.25">
      <c r="B3798" s="137"/>
      <c r="C3798" s="731"/>
      <c r="D3798" s="137"/>
      <c r="E3798" s="732"/>
      <c r="F3798" s="2186"/>
      <c r="G3798" s="2186"/>
      <c r="H3798" s="137"/>
      <c r="I3798" s="137"/>
      <c r="J3798" s="137"/>
      <c r="K3798" s="137"/>
      <c r="L3798" s="137"/>
      <c r="M3798" s="137"/>
      <c r="N3798" s="137"/>
      <c r="O3798" s="137"/>
      <c r="P3798" s="137"/>
      <c r="Q3798" s="137"/>
      <c r="R3798" s="2186"/>
      <c r="S3798" s="884"/>
      <c r="T3798" s="5"/>
      <c r="U3798" s="2167"/>
      <c r="V3798" s="5"/>
      <c r="W3798" s="5"/>
      <c r="X3798" s="5"/>
      <c r="Y3798" s="5"/>
      <c r="Z3798" s="5"/>
      <c r="AA3798" s="137"/>
      <c r="AB3798" s="5"/>
      <c r="AC3798" s="137"/>
      <c r="AD3798" s="137"/>
    </row>
    <row r="3799" spans="2:30" x14ac:dyDescent="0.25">
      <c r="B3799" s="137"/>
      <c r="C3799" s="731"/>
      <c r="D3799" s="137"/>
      <c r="E3799" s="732"/>
      <c r="F3799" s="2186"/>
      <c r="G3799" s="2186"/>
      <c r="H3799" s="137"/>
      <c r="I3799" s="137"/>
      <c r="J3799" s="137"/>
      <c r="K3799" s="137"/>
      <c r="L3799" s="137"/>
      <c r="M3799" s="137"/>
      <c r="N3799" s="137"/>
      <c r="O3799" s="137"/>
      <c r="P3799" s="137"/>
      <c r="Q3799" s="137"/>
      <c r="R3799" s="2186"/>
      <c r="S3799" s="884"/>
      <c r="T3799" s="5"/>
      <c r="U3799" s="2167"/>
      <c r="V3799" s="5"/>
      <c r="W3799" s="5"/>
      <c r="X3799" s="5"/>
      <c r="Y3799" s="5"/>
      <c r="Z3799" s="5"/>
      <c r="AA3799" s="137"/>
      <c r="AB3799" s="5"/>
      <c r="AC3799" s="137"/>
      <c r="AD3799" s="137"/>
    </row>
    <row r="3800" spans="2:30" x14ac:dyDescent="0.25">
      <c r="B3800" s="137"/>
      <c r="C3800" s="731"/>
      <c r="D3800" s="137"/>
      <c r="E3800" s="732"/>
      <c r="F3800" s="2186"/>
      <c r="G3800" s="2186"/>
      <c r="H3800" s="137"/>
      <c r="I3800" s="137"/>
      <c r="J3800" s="137"/>
      <c r="K3800" s="137"/>
      <c r="L3800" s="137"/>
      <c r="M3800" s="137"/>
      <c r="N3800" s="137"/>
      <c r="O3800" s="137"/>
      <c r="P3800" s="137"/>
      <c r="Q3800" s="137"/>
      <c r="R3800" s="2186"/>
      <c r="S3800" s="884"/>
      <c r="T3800" s="5"/>
      <c r="U3800" s="2167"/>
      <c r="V3800" s="5"/>
      <c r="W3800" s="5"/>
      <c r="X3800" s="5"/>
      <c r="Y3800" s="5"/>
      <c r="Z3800" s="5"/>
      <c r="AA3800" s="137"/>
      <c r="AB3800" s="5"/>
      <c r="AC3800" s="137"/>
      <c r="AD3800" s="137"/>
    </row>
    <row r="3801" spans="2:30" x14ac:dyDescent="0.25">
      <c r="B3801" s="137"/>
      <c r="C3801" s="731"/>
      <c r="D3801" s="137"/>
      <c r="E3801" s="732"/>
      <c r="F3801" s="2186"/>
      <c r="G3801" s="2186"/>
      <c r="H3801" s="137"/>
      <c r="I3801" s="137"/>
      <c r="J3801" s="137"/>
      <c r="K3801" s="137"/>
      <c r="L3801" s="137"/>
      <c r="M3801" s="137"/>
      <c r="N3801" s="137"/>
      <c r="O3801" s="137"/>
      <c r="P3801" s="137"/>
      <c r="Q3801" s="137"/>
      <c r="R3801" s="2186"/>
      <c r="S3801" s="884"/>
      <c r="T3801" s="5"/>
      <c r="U3801" s="2167"/>
      <c r="V3801" s="5"/>
      <c r="W3801" s="5"/>
      <c r="X3801" s="5"/>
      <c r="Y3801" s="5"/>
      <c r="Z3801" s="5"/>
      <c r="AA3801" s="137"/>
      <c r="AB3801" s="5"/>
      <c r="AC3801" s="137"/>
      <c r="AD3801" s="137"/>
    </row>
    <row r="3802" spans="2:30" x14ac:dyDescent="0.25">
      <c r="B3802" s="137"/>
      <c r="C3802" s="731"/>
      <c r="D3802" s="137"/>
      <c r="E3802" s="732"/>
      <c r="F3802" s="2186"/>
      <c r="G3802" s="2186"/>
      <c r="H3802" s="137"/>
      <c r="I3802" s="137"/>
      <c r="J3802" s="137"/>
      <c r="K3802" s="137"/>
      <c r="L3802" s="137"/>
      <c r="M3802" s="137"/>
      <c r="N3802" s="137"/>
      <c r="O3802" s="137"/>
      <c r="P3802" s="137"/>
      <c r="Q3802" s="137"/>
      <c r="R3802" s="2186"/>
      <c r="S3802" s="884"/>
      <c r="T3802" s="5"/>
      <c r="U3802" s="2167"/>
      <c r="V3802" s="5"/>
      <c r="W3802" s="5"/>
      <c r="X3802" s="5"/>
      <c r="Y3802" s="5"/>
      <c r="Z3802" s="5"/>
      <c r="AA3802" s="137"/>
      <c r="AB3802" s="5"/>
      <c r="AC3802" s="137"/>
      <c r="AD3802" s="137"/>
    </row>
    <row r="3803" spans="2:30" x14ac:dyDescent="0.25">
      <c r="B3803" s="137"/>
      <c r="C3803" s="731"/>
      <c r="D3803" s="137"/>
      <c r="E3803" s="732"/>
      <c r="F3803" s="2186"/>
      <c r="G3803" s="2186"/>
      <c r="H3803" s="137"/>
      <c r="I3803" s="137"/>
      <c r="J3803" s="137"/>
      <c r="K3803" s="137"/>
      <c r="L3803" s="137"/>
      <c r="M3803" s="137"/>
      <c r="N3803" s="137"/>
      <c r="O3803" s="137"/>
      <c r="P3803" s="137"/>
      <c r="Q3803" s="137"/>
      <c r="R3803" s="2186"/>
      <c r="S3803" s="884"/>
      <c r="T3803" s="5"/>
      <c r="U3803" s="2167"/>
      <c r="V3803" s="5"/>
      <c r="W3803" s="5"/>
      <c r="X3803" s="5"/>
      <c r="Y3803" s="5"/>
      <c r="Z3803" s="5"/>
      <c r="AA3803" s="137"/>
      <c r="AB3803" s="5"/>
      <c r="AC3803" s="137"/>
      <c r="AD3803" s="137"/>
    </row>
    <row r="3804" spans="2:30" x14ac:dyDescent="0.25">
      <c r="B3804" s="137"/>
      <c r="C3804" s="731"/>
      <c r="D3804" s="137"/>
      <c r="E3804" s="732"/>
      <c r="F3804" s="2186"/>
      <c r="G3804" s="2186"/>
      <c r="H3804" s="137"/>
      <c r="I3804" s="137"/>
      <c r="J3804" s="137"/>
      <c r="K3804" s="137"/>
      <c r="L3804" s="137"/>
      <c r="M3804" s="137"/>
      <c r="N3804" s="137"/>
      <c r="O3804" s="137"/>
      <c r="P3804" s="137"/>
      <c r="Q3804" s="137"/>
      <c r="R3804" s="2186"/>
      <c r="S3804" s="884"/>
      <c r="T3804" s="5"/>
      <c r="U3804" s="2167"/>
      <c r="V3804" s="5"/>
      <c r="W3804" s="5"/>
      <c r="X3804" s="5"/>
      <c r="Y3804" s="5"/>
      <c r="Z3804" s="5"/>
      <c r="AA3804" s="137"/>
      <c r="AB3804" s="5"/>
      <c r="AC3804" s="137"/>
      <c r="AD3804" s="137"/>
    </row>
    <row r="3805" spans="2:30" x14ac:dyDescent="0.25">
      <c r="B3805" s="137"/>
      <c r="C3805" s="731"/>
      <c r="D3805" s="137"/>
      <c r="E3805" s="732"/>
      <c r="F3805" s="2186"/>
      <c r="G3805" s="2186"/>
      <c r="H3805" s="137"/>
      <c r="I3805" s="137"/>
      <c r="J3805" s="137"/>
      <c r="K3805" s="137"/>
      <c r="L3805" s="137"/>
      <c r="M3805" s="137"/>
      <c r="N3805" s="137"/>
      <c r="O3805" s="137"/>
      <c r="P3805" s="137"/>
      <c r="Q3805" s="137"/>
      <c r="R3805" s="2186"/>
      <c r="S3805" s="884"/>
      <c r="T3805" s="5"/>
      <c r="U3805" s="2167"/>
      <c r="V3805" s="5"/>
      <c r="W3805" s="5"/>
      <c r="X3805" s="5"/>
      <c r="Y3805" s="5"/>
      <c r="Z3805" s="5"/>
      <c r="AA3805" s="137"/>
      <c r="AB3805" s="5"/>
      <c r="AC3805" s="137"/>
      <c r="AD3805" s="137"/>
    </row>
    <row r="3806" spans="2:30" x14ac:dyDescent="0.25">
      <c r="B3806" s="137"/>
      <c r="C3806" s="731"/>
      <c r="D3806" s="137"/>
      <c r="E3806" s="732"/>
      <c r="F3806" s="2186"/>
      <c r="G3806" s="2186"/>
      <c r="H3806" s="137"/>
      <c r="I3806" s="137"/>
      <c r="J3806" s="137"/>
      <c r="K3806" s="137"/>
      <c r="L3806" s="137"/>
      <c r="M3806" s="137"/>
      <c r="N3806" s="137"/>
      <c r="O3806" s="137"/>
      <c r="P3806" s="137"/>
      <c r="Q3806" s="137"/>
      <c r="R3806" s="2186"/>
      <c r="S3806" s="884"/>
      <c r="T3806" s="5"/>
      <c r="U3806" s="2167"/>
      <c r="V3806" s="5"/>
      <c r="W3806" s="5"/>
      <c r="X3806" s="5"/>
      <c r="Y3806" s="5"/>
      <c r="Z3806" s="5"/>
      <c r="AA3806" s="137"/>
      <c r="AB3806" s="5"/>
      <c r="AC3806" s="137"/>
      <c r="AD3806" s="137"/>
    </row>
    <row r="3807" spans="2:30" x14ac:dyDescent="0.25">
      <c r="B3807" s="137"/>
      <c r="C3807" s="731"/>
      <c r="D3807" s="137"/>
      <c r="E3807" s="732"/>
      <c r="F3807" s="2186"/>
      <c r="G3807" s="2186"/>
      <c r="H3807" s="137"/>
      <c r="I3807" s="137"/>
      <c r="J3807" s="137"/>
      <c r="K3807" s="137"/>
      <c r="L3807" s="137"/>
      <c r="M3807" s="137"/>
      <c r="N3807" s="137"/>
      <c r="O3807" s="137"/>
      <c r="P3807" s="137"/>
      <c r="Q3807" s="137"/>
      <c r="R3807" s="2186"/>
      <c r="S3807" s="884"/>
      <c r="T3807" s="5"/>
      <c r="U3807" s="2167"/>
      <c r="V3807" s="5"/>
      <c r="W3807" s="5"/>
      <c r="X3807" s="5"/>
      <c r="Y3807" s="5"/>
      <c r="Z3807" s="5"/>
      <c r="AA3807" s="137"/>
      <c r="AB3807" s="5"/>
      <c r="AC3807" s="137"/>
      <c r="AD3807" s="137"/>
    </row>
    <row r="3808" spans="2:30" x14ac:dyDescent="0.25">
      <c r="B3808" s="137"/>
      <c r="C3808" s="731"/>
      <c r="D3808" s="137"/>
      <c r="E3808" s="732"/>
      <c r="F3808" s="2186"/>
      <c r="G3808" s="2186"/>
      <c r="H3808" s="137"/>
      <c r="I3808" s="137"/>
      <c r="J3808" s="137"/>
      <c r="K3808" s="137"/>
      <c r="L3808" s="137"/>
      <c r="M3808" s="137"/>
      <c r="N3808" s="137"/>
      <c r="O3808" s="137"/>
      <c r="P3808" s="137"/>
      <c r="Q3808" s="137"/>
      <c r="R3808" s="2186"/>
      <c r="S3808" s="884"/>
      <c r="T3808" s="5"/>
      <c r="U3808" s="2167"/>
      <c r="V3808" s="5"/>
      <c r="W3808" s="5"/>
      <c r="X3808" s="5"/>
      <c r="Y3808" s="5"/>
      <c r="Z3808" s="5"/>
      <c r="AA3808" s="137"/>
      <c r="AB3808" s="5"/>
      <c r="AC3808" s="137"/>
      <c r="AD3808" s="137"/>
    </row>
    <row r="3809" spans="2:30" x14ac:dyDescent="0.25">
      <c r="B3809" s="137"/>
      <c r="C3809" s="731"/>
      <c r="D3809" s="137"/>
      <c r="E3809" s="732"/>
      <c r="F3809" s="2186"/>
      <c r="G3809" s="2186"/>
      <c r="H3809" s="137"/>
      <c r="I3809" s="137"/>
      <c r="J3809" s="137"/>
      <c r="K3809" s="137"/>
      <c r="L3809" s="137"/>
      <c r="M3809" s="137"/>
      <c r="N3809" s="137"/>
      <c r="O3809" s="137"/>
      <c r="P3809" s="137"/>
      <c r="Q3809" s="137"/>
      <c r="R3809" s="2186"/>
      <c r="S3809" s="884"/>
      <c r="T3809" s="5"/>
      <c r="U3809" s="2167"/>
      <c r="V3809" s="5"/>
      <c r="W3809" s="5"/>
      <c r="X3809" s="5"/>
      <c r="Y3809" s="5"/>
      <c r="Z3809" s="5"/>
      <c r="AA3809" s="137"/>
      <c r="AB3809" s="5"/>
      <c r="AC3809" s="137"/>
      <c r="AD3809" s="137"/>
    </row>
    <row r="3810" spans="2:30" x14ac:dyDescent="0.25">
      <c r="B3810" s="137"/>
      <c r="C3810" s="731"/>
      <c r="D3810" s="137"/>
      <c r="E3810" s="732"/>
      <c r="F3810" s="2186"/>
      <c r="G3810" s="2186"/>
      <c r="H3810" s="137"/>
      <c r="I3810" s="137"/>
      <c r="J3810" s="137"/>
      <c r="K3810" s="137"/>
      <c r="L3810" s="137"/>
      <c r="M3810" s="137"/>
      <c r="N3810" s="137"/>
      <c r="O3810" s="137"/>
      <c r="P3810" s="137"/>
      <c r="Q3810" s="137"/>
      <c r="R3810" s="2186"/>
      <c r="S3810" s="884"/>
      <c r="T3810" s="5"/>
      <c r="U3810" s="2167"/>
      <c r="V3810" s="5"/>
      <c r="W3810" s="5"/>
      <c r="X3810" s="5"/>
      <c r="Y3810" s="5"/>
      <c r="Z3810" s="5"/>
      <c r="AA3810" s="137"/>
      <c r="AB3810" s="5"/>
      <c r="AC3810" s="137"/>
      <c r="AD3810" s="137"/>
    </row>
    <row r="3811" spans="2:30" x14ac:dyDescent="0.25">
      <c r="B3811" s="137"/>
      <c r="C3811" s="731"/>
      <c r="D3811" s="137"/>
      <c r="E3811" s="732"/>
      <c r="F3811" s="2186"/>
      <c r="G3811" s="2186"/>
      <c r="H3811" s="137"/>
      <c r="I3811" s="137"/>
      <c r="J3811" s="137"/>
      <c r="K3811" s="137"/>
      <c r="L3811" s="137"/>
      <c r="M3811" s="137"/>
      <c r="N3811" s="137"/>
      <c r="O3811" s="137"/>
      <c r="P3811" s="137"/>
      <c r="Q3811" s="137"/>
      <c r="R3811" s="2186"/>
      <c r="S3811" s="884"/>
      <c r="T3811" s="5"/>
      <c r="U3811" s="2167"/>
      <c r="V3811" s="5"/>
      <c r="W3811" s="5"/>
      <c r="X3811" s="5"/>
      <c r="Y3811" s="5"/>
      <c r="Z3811" s="5"/>
      <c r="AA3811" s="137"/>
      <c r="AB3811" s="5"/>
      <c r="AC3811" s="137"/>
      <c r="AD3811" s="137"/>
    </row>
    <row r="3812" spans="2:30" x14ac:dyDescent="0.25">
      <c r="B3812" s="137"/>
      <c r="C3812" s="731"/>
      <c r="D3812" s="137"/>
      <c r="E3812" s="732"/>
      <c r="F3812" s="2186"/>
      <c r="G3812" s="2186"/>
      <c r="H3812" s="137"/>
      <c r="I3812" s="137"/>
      <c r="J3812" s="137"/>
      <c r="K3812" s="137"/>
      <c r="L3812" s="137"/>
      <c r="M3812" s="137"/>
      <c r="N3812" s="137"/>
      <c r="O3812" s="137"/>
      <c r="P3812" s="137"/>
      <c r="Q3812" s="137"/>
      <c r="R3812" s="2186"/>
      <c r="S3812" s="884"/>
      <c r="T3812" s="5"/>
      <c r="U3812" s="2167"/>
      <c r="V3812" s="5"/>
      <c r="W3812" s="5"/>
      <c r="X3812" s="5"/>
      <c r="Y3812" s="5"/>
      <c r="Z3812" s="5"/>
      <c r="AA3812" s="137"/>
      <c r="AB3812" s="5"/>
      <c r="AC3812" s="137"/>
      <c r="AD3812" s="137"/>
    </row>
    <row r="3813" spans="2:30" x14ac:dyDescent="0.25">
      <c r="B3813" s="137"/>
      <c r="C3813" s="731"/>
      <c r="D3813" s="137"/>
      <c r="E3813" s="732"/>
      <c r="F3813" s="2186"/>
      <c r="G3813" s="2186"/>
      <c r="H3813" s="137"/>
      <c r="I3813" s="137"/>
      <c r="J3813" s="137"/>
      <c r="K3813" s="137"/>
      <c r="L3813" s="137"/>
      <c r="M3813" s="137"/>
      <c r="N3813" s="137"/>
      <c r="O3813" s="137"/>
      <c r="P3813" s="137"/>
      <c r="Q3813" s="137"/>
      <c r="R3813" s="2186"/>
      <c r="S3813" s="884"/>
      <c r="T3813" s="5"/>
      <c r="U3813" s="2167"/>
      <c r="V3813" s="5"/>
      <c r="W3813" s="5"/>
      <c r="X3813" s="5"/>
      <c r="Y3813" s="5"/>
      <c r="Z3813" s="5"/>
      <c r="AA3813" s="137"/>
      <c r="AB3813" s="5"/>
      <c r="AC3813" s="137"/>
      <c r="AD3813" s="137"/>
    </row>
    <row r="3814" spans="2:30" x14ac:dyDescent="0.25">
      <c r="B3814" s="137"/>
      <c r="C3814" s="731"/>
      <c r="D3814" s="137"/>
      <c r="E3814" s="732"/>
      <c r="F3814" s="2186"/>
      <c r="G3814" s="2186"/>
      <c r="H3814" s="137"/>
      <c r="I3814" s="137"/>
      <c r="J3814" s="137"/>
      <c r="K3814" s="137"/>
      <c r="L3814" s="137"/>
      <c r="M3814" s="137"/>
      <c r="N3814" s="137"/>
      <c r="O3814" s="137"/>
      <c r="P3814" s="137"/>
      <c r="Q3814" s="137"/>
      <c r="R3814" s="2186"/>
      <c r="S3814" s="884"/>
      <c r="T3814" s="5"/>
      <c r="U3814" s="2167"/>
      <c r="V3814" s="5"/>
      <c r="W3814" s="5"/>
      <c r="X3814" s="5"/>
      <c r="Y3814" s="5"/>
      <c r="Z3814" s="5"/>
      <c r="AA3814" s="137"/>
      <c r="AB3814" s="5"/>
      <c r="AC3814" s="137"/>
      <c r="AD3814" s="137"/>
    </row>
    <row r="3815" spans="2:30" x14ac:dyDescent="0.25">
      <c r="B3815" s="137"/>
      <c r="C3815" s="731"/>
      <c r="D3815" s="137"/>
      <c r="E3815" s="732"/>
      <c r="F3815" s="2186"/>
      <c r="G3815" s="2186"/>
      <c r="H3815" s="137"/>
      <c r="I3815" s="137"/>
      <c r="J3815" s="137"/>
      <c r="K3815" s="137"/>
      <c r="L3815" s="137"/>
      <c r="M3815" s="137"/>
      <c r="N3815" s="137"/>
      <c r="O3815" s="137"/>
      <c r="P3815" s="137"/>
      <c r="Q3815" s="137"/>
      <c r="R3815" s="2186"/>
      <c r="S3815" s="884"/>
      <c r="T3815" s="5"/>
      <c r="U3815" s="2167"/>
      <c r="V3815" s="5"/>
      <c r="W3815" s="5"/>
      <c r="X3815" s="5"/>
      <c r="Y3815" s="5"/>
      <c r="Z3815" s="5"/>
      <c r="AA3815" s="137"/>
      <c r="AB3815" s="5"/>
      <c r="AC3815" s="137"/>
      <c r="AD3815" s="137"/>
    </row>
    <row r="3816" spans="2:30" x14ac:dyDescent="0.25">
      <c r="B3816" s="137"/>
      <c r="C3816" s="731"/>
      <c r="D3816" s="137"/>
      <c r="E3816" s="732"/>
      <c r="F3816" s="2186"/>
      <c r="G3816" s="2186"/>
      <c r="H3816" s="137"/>
      <c r="I3816" s="137"/>
      <c r="J3816" s="137"/>
      <c r="K3816" s="137"/>
      <c r="L3816" s="137"/>
      <c r="M3816" s="137"/>
      <c r="N3816" s="137"/>
      <c r="O3816" s="137"/>
      <c r="P3816" s="137"/>
      <c r="Q3816" s="137"/>
      <c r="R3816" s="2186"/>
      <c r="S3816" s="884"/>
      <c r="T3816" s="5"/>
      <c r="U3816" s="2167"/>
      <c r="V3816" s="5"/>
      <c r="W3816" s="5"/>
      <c r="X3816" s="5"/>
      <c r="Y3816" s="5"/>
      <c r="Z3816" s="5"/>
      <c r="AA3816" s="137"/>
      <c r="AB3816" s="5"/>
      <c r="AC3816" s="137"/>
      <c r="AD3816" s="137"/>
    </row>
    <row r="3817" spans="2:30" x14ac:dyDescent="0.25">
      <c r="B3817" s="137"/>
      <c r="C3817" s="731"/>
      <c r="D3817" s="137"/>
      <c r="E3817" s="732"/>
      <c r="F3817" s="2186"/>
      <c r="G3817" s="2186"/>
      <c r="H3817" s="137"/>
      <c r="I3817" s="137"/>
      <c r="J3817" s="137"/>
      <c r="K3817" s="137"/>
      <c r="L3817" s="137"/>
      <c r="M3817" s="137"/>
      <c r="N3817" s="137"/>
      <c r="O3817" s="137"/>
      <c r="P3817" s="137"/>
      <c r="Q3817" s="137"/>
      <c r="R3817" s="2186"/>
      <c r="S3817" s="884"/>
      <c r="T3817" s="5"/>
      <c r="U3817" s="2167"/>
      <c r="V3817" s="5"/>
      <c r="W3817" s="5"/>
      <c r="X3817" s="5"/>
      <c r="Y3817" s="5"/>
      <c r="Z3817" s="5"/>
      <c r="AA3817" s="137"/>
      <c r="AB3817" s="5"/>
      <c r="AC3817" s="137"/>
      <c r="AD3817" s="137"/>
    </row>
    <row r="3818" spans="2:30" x14ac:dyDescent="0.25">
      <c r="B3818" s="137"/>
      <c r="C3818" s="731"/>
      <c r="D3818" s="137"/>
      <c r="E3818" s="732"/>
      <c r="F3818" s="2186"/>
      <c r="G3818" s="2186"/>
      <c r="H3818" s="137"/>
      <c r="I3818" s="137"/>
      <c r="J3818" s="137"/>
      <c r="K3818" s="137"/>
      <c r="L3818" s="137"/>
      <c r="M3818" s="137"/>
      <c r="N3818" s="137"/>
      <c r="O3818" s="137"/>
      <c r="P3818" s="137"/>
      <c r="Q3818" s="137"/>
      <c r="R3818" s="2186"/>
      <c r="S3818" s="884"/>
      <c r="T3818" s="5"/>
      <c r="U3818" s="2167"/>
      <c r="V3818" s="5"/>
      <c r="W3818" s="5"/>
      <c r="X3818" s="5"/>
      <c r="Y3818" s="5"/>
      <c r="Z3818" s="5"/>
      <c r="AA3818" s="137"/>
      <c r="AB3818" s="5"/>
      <c r="AC3818" s="137"/>
      <c r="AD3818" s="137"/>
    </row>
    <row r="3819" spans="2:30" x14ac:dyDescent="0.25">
      <c r="B3819" s="137"/>
      <c r="C3819" s="731"/>
      <c r="D3819" s="137"/>
      <c r="E3819" s="732"/>
      <c r="F3819" s="2186"/>
      <c r="G3819" s="2186"/>
      <c r="H3819" s="137"/>
      <c r="I3819" s="137"/>
      <c r="J3819" s="137"/>
      <c r="K3819" s="137"/>
      <c r="L3819" s="137"/>
      <c r="M3819" s="137"/>
      <c r="N3819" s="137"/>
      <c r="O3819" s="137"/>
      <c r="P3819" s="137"/>
      <c r="Q3819" s="137"/>
      <c r="R3819" s="2186"/>
      <c r="S3819" s="884"/>
      <c r="T3819" s="5"/>
      <c r="U3819" s="2167"/>
      <c r="V3819" s="5"/>
      <c r="W3819" s="5"/>
      <c r="X3819" s="5"/>
      <c r="Y3819" s="5"/>
      <c r="Z3819" s="5"/>
      <c r="AA3819" s="137"/>
      <c r="AB3819" s="5"/>
      <c r="AC3819" s="137"/>
      <c r="AD3819" s="137"/>
    </row>
    <row r="3820" spans="2:30" x14ac:dyDescent="0.25">
      <c r="B3820" s="137"/>
      <c r="C3820" s="731"/>
      <c r="D3820" s="137"/>
      <c r="E3820" s="732"/>
      <c r="F3820" s="2186"/>
      <c r="G3820" s="2186"/>
      <c r="H3820" s="137"/>
      <c r="I3820" s="137"/>
      <c r="J3820" s="137"/>
      <c r="K3820" s="137"/>
      <c r="L3820" s="137"/>
      <c r="M3820" s="137"/>
      <c r="N3820" s="137"/>
      <c r="O3820" s="137"/>
      <c r="P3820" s="137"/>
      <c r="Q3820" s="137"/>
      <c r="R3820" s="2186"/>
      <c r="S3820" s="884"/>
      <c r="T3820" s="5"/>
      <c r="U3820" s="2167"/>
      <c r="V3820" s="5"/>
      <c r="W3820" s="5"/>
      <c r="X3820" s="5"/>
      <c r="Y3820" s="5"/>
      <c r="Z3820" s="5"/>
      <c r="AA3820" s="137"/>
      <c r="AB3820" s="5"/>
      <c r="AC3820" s="137"/>
      <c r="AD3820" s="137"/>
    </row>
    <row r="3821" spans="2:30" x14ac:dyDescent="0.25">
      <c r="B3821" s="137"/>
      <c r="C3821" s="731"/>
      <c r="D3821" s="137"/>
      <c r="E3821" s="732"/>
      <c r="F3821" s="2186"/>
      <c r="G3821" s="2186"/>
      <c r="H3821" s="137"/>
      <c r="I3821" s="137"/>
      <c r="J3821" s="137"/>
      <c r="K3821" s="137"/>
      <c r="L3821" s="137"/>
      <c r="M3821" s="137"/>
      <c r="N3821" s="137"/>
      <c r="O3821" s="137"/>
      <c r="P3821" s="137"/>
      <c r="Q3821" s="137"/>
      <c r="R3821" s="2186"/>
      <c r="S3821" s="884"/>
      <c r="T3821" s="5"/>
      <c r="U3821" s="2167"/>
      <c r="V3821" s="5"/>
      <c r="W3821" s="5"/>
      <c r="X3821" s="5"/>
      <c r="Y3821" s="5"/>
      <c r="Z3821" s="5"/>
      <c r="AA3821" s="137"/>
      <c r="AB3821" s="5"/>
      <c r="AC3821" s="137"/>
      <c r="AD3821" s="137"/>
    </row>
    <row r="3822" spans="2:30" x14ac:dyDescent="0.25">
      <c r="B3822" s="137"/>
      <c r="C3822" s="731"/>
      <c r="D3822" s="137"/>
      <c r="E3822" s="732"/>
      <c r="F3822" s="2186"/>
      <c r="G3822" s="2186"/>
      <c r="H3822" s="137"/>
      <c r="I3822" s="137"/>
      <c r="J3822" s="137"/>
      <c r="K3822" s="137"/>
      <c r="L3822" s="137"/>
      <c r="M3822" s="137"/>
      <c r="N3822" s="137"/>
      <c r="O3822" s="137"/>
      <c r="P3822" s="137"/>
      <c r="Q3822" s="137"/>
      <c r="R3822" s="2186"/>
      <c r="S3822" s="884"/>
      <c r="T3822" s="5"/>
      <c r="U3822" s="2167"/>
      <c r="V3822" s="5"/>
      <c r="W3822" s="5"/>
      <c r="X3822" s="5"/>
      <c r="Y3822" s="5"/>
      <c r="Z3822" s="5"/>
      <c r="AA3822" s="137"/>
      <c r="AB3822" s="5"/>
      <c r="AC3822" s="137"/>
      <c r="AD3822" s="137"/>
    </row>
    <row r="3823" spans="2:30" x14ac:dyDescent="0.25">
      <c r="B3823" s="137"/>
      <c r="C3823" s="731"/>
      <c r="D3823" s="137"/>
      <c r="E3823" s="732"/>
      <c r="F3823" s="2186"/>
      <c r="G3823" s="2186"/>
      <c r="H3823" s="137"/>
      <c r="I3823" s="137"/>
      <c r="J3823" s="137"/>
      <c r="K3823" s="137"/>
      <c r="L3823" s="137"/>
      <c r="M3823" s="137"/>
      <c r="N3823" s="137"/>
      <c r="O3823" s="137"/>
      <c r="P3823" s="137"/>
      <c r="Q3823" s="137"/>
      <c r="R3823" s="2186"/>
      <c r="S3823" s="884"/>
      <c r="T3823" s="5"/>
      <c r="U3823" s="2167"/>
      <c r="V3823" s="5"/>
      <c r="W3823" s="5"/>
      <c r="X3823" s="5"/>
      <c r="Y3823" s="5"/>
      <c r="Z3823" s="5"/>
      <c r="AA3823" s="137"/>
      <c r="AB3823" s="5"/>
      <c r="AC3823" s="137"/>
      <c r="AD3823" s="137"/>
    </row>
    <row r="3824" spans="2:30" x14ac:dyDescent="0.25">
      <c r="B3824" s="137"/>
      <c r="C3824" s="731"/>
      <c r="D3824" s="137"/>
      <c r="E3824" s="732"/>
      <c r="F3824" s="2186"/>
      <c r="G3824" s="2186"/>
      <c r="H3824" s="137"/>
      <c r="I3824" s="137"/>
      <c r="J3824" s="137"/>
      <c r="K3824" s="137"/>
      <c r="L3824" s="137"/>
      <c r="M3824" s="137"/>
      <c r="N3824" s="137"/>
      <c r="O3824" s="137"/>
      <c r="P3824" s="137"/>
      <c r="Q3824" s="137"/>
      <c r="R3824" s="2186"/>
      <c r="S3824" s="884"/>
      <c r="T3824" s="5"/>
      <c r="U3824" s="2167"/>
      <c r="V3824" s="5"/>
      <c r="W3824" s="5"/>
      <c r="X3824" s="5"/>
      <c r="Y3824" s="5"/>
      <c r="Z3824" s="5"/>
      <c r="AA3824" s="137"/>
      <c r="AB3824" s="5"/>
      <c r="AC3824" s="137"/>
      <c r="AD3824" s="137"/>
    </row>
    <row r="3825" spans="2:30" x14ac:dyDescent="0.25">
      <c r="B3825" s="137"/>
      <c r="C3825" s="731"/>
      <c r="D3825" s="137"/>
      <c r="E3825" s="732"/>
      <c r="F3825" s="2186"/>
      <c r="G3825" s="2186"/>
      <c r="H3825" s="137"/>
      <c r="I3825" s="137"/>
      <c r="J3825" s="137"/>
      <c r="K3825" s="137"/>
      <c r="L3825" s="137"/>
      <c r="M3825" s="137"/>
      <c r="N3825" s="137"/>
      <c r="O3825" s="137"/>
      <c r="P3825" s="137"/>
      <c r="Q3825" s="137"/>
      <c r="R3825" s="2186"/>
      <c r="S3825" s="884"/>
      <c r="T3825" s="5"/>
      <c r="U3825" s="2167"/>
      <c r="V3825" s="5"/>
      <c r="W3825" s="5"/>
      <c r="X3825" s="5"/>
      <c r="Y3825" s="5"/>
      <c r="Z3825" s="5"/>
      <c r="AA3825" s="137"/>
      <c r="AB3825" s="5"/>
      <c r="AC3825" s="137"/>
      <c r="AD3825" s="137"/>
    </row>
    <row r="3826" spans="2:30" x14ac:dyDescent="0.25">
      <c r="B3826" s="137"/>
      <c r="C3826" s="731"/>
      <c r="D3826" s="137"/>
      <c r="E3826" s="732"/>
      <c r="F3826" s="2186"/>
      <c r="G3826" s="2186"/>
      <c r="H3826" s="137"/>
      <c r="I3826" s="137"/>
      <c r="J3826" s="137"/>
      <c r="K3826" s="137"/>
      <c r="L3826" s="137"/>
      <c r="M3826" s="137"/>
      <c r="N3826" s="137"/>
      <c r="O3826" s="137"/>
      <c r="P3826" s="137"/>
      <c r="Q3826" s="137"/>
      <c r="R3826" s="2186"/>
      <c r="S3826" s="884"/>
      <c r="T3826" s="5"/>
      <c r="U3826" s="2167"/>
      <c r="V3826" s="5"/>
      <c r="W3826" s="5"/>
      <c r="X3826" s="5"/>
      <c r="Y3826" s="5"/>
      <c r="Z3826" s="5"/>
      <c r="AA3826" s="137"/>
      <c r="AB3826" s="5"/>
      <c r="AC3826" s="137"/>
      <c r="AD3826" s="137"/>
    </row>
    <row r="3827" spans="2:30" x14ac:dyDescent="0.25">
      <c r="B3827" s="137"/>
      <c r="C3827" s="731"/>
      <c r="D3827" s="137"/>
      <c r="E3827" s="732"/>
      <c r="F3827" s="2186"/>
      <c r="G3827" s="2186"/>
      <c r="H3827" s="137"/>
      <c r="I3827" s="137"/>
      <c r="J3827" s="137"/>
      <c r="K3827" s="137"/>
      <c r="L3827" s="137"/>
      <c r="M3827" s="137"/>
      <c r="N3827" s="137"/>
      <c r="O3827" s="137"/>
      <c r="P3827" s="137"/>
      <c r="Q3827" s="137"/>
      <c r="R3827" s="2186"/>
      <c r="S3827" s="884"/>
      <c r="T3827" s="5"/>
      <c r="U3827" s="2167"/>
      <c r="V3827" s="5"/>
      <c r="W3827" s="5"/>
      <c r="X3827" s="5"/>
      <c r="Y3827" s="5"/>
      <c r="Z3827" s="5"/>
      <c r="AA3827" s="137"/>
      <c r="AB3827" s="5"/>
      <c r="AC3827" s="137"/>
      <c r="AD3827" s="137"/>
    </row>
    <row r="3828" spans="2:30" x14ac:dyDescent="0.25">
      <c r="B3828" s="137"/>
      <c r="C3828" s="731"/>
      <c r="D3828" s="137"/>
      <c r="E3828" s="732"/>
      <c r="F3828" s="2186"/>
      <c r="G3828" s="2186"/>
      <c r="H3828" s="137"/>
      <c r="I3828" s="137"/>
      <c r="J3828" s="137"/>
      <c r="K3828" s="137"/>
      <c r="L3828" s="137"/>
      <c r="M3828" s="137"/>
      <c r="N3828" s="137"/>
      <c r="O3828" s="137"/>
      <c r="P3828" s="137"/>
      <c r="Q3828" s="137"/>
      <c r="R3828" s="2186"/>
      <c r="S3828" s="884"/>
      <c r="T3828" s="5"/>
      <c r="U3828" s="2167"/>
      <c r="V3828" s="5"/>
      <c r="W3828" s="5"/>
      <c r="X3828" s="5"/>
      <c r="Y3828" s="5"/>
      <c r="Z3828" s="5"/>
      <c r="AA3828" s="137"/>
      <c r="AB3828" s="5"/>
      <c r="AC3828" s="137"/>
      <c r="AD3828" s="137"/>
    </row>
    <row r="3829" spans="2:30" x14ac:dyDescent="0.25">
      <c r="B3829" s="137"/>
      <c r="C3829" s="731"/>
      <c r="D3829" s="137"/>
      <c r="E3829" s="732"/>
      <c r="F3829" s="2186"/>
      <c r="G3829" s="2186"/>
      <c r="H3829" s="137"/>
      <c r="I3829" s="137"/>
      <c r="J3829" s="137"/>
      <c r="K3829" s="137"/>
      <c r="L3829" s="137"/>
      <c r="M3829" s="137"/>
      <c r="N3829" s="137"/>
      <c r="O3829" s="137"/>
      <c r="P3829" s="137"/>
      <c r="Q3829" s="137"/>
      <c r="R3829" s="2186"/>
      <c r="S3829" s="884"/>
      <c r="T3829" s="5"/>
      <c r="U3829" s="2167"/>
      <c r="V3829" s="5"/>
      <c r="W3829" s="5"/>
      <c r="X3829" s="5"/>
      <c r="Y3829" s="5"/>
      <c r="Z3829" s="5"/>
      <c r="AA3829" s="137"/>
      <c r="AB3829" s="5"/>
      <c r="AC3829" s="137"/>
      <c r="AD3829" s="137"/>
    </row>
    <row r="3830" spans="2:30" x14ac:dyDescent="0.25">
      <c r="B3830" s="137"/>
      <c r="C3830" s="731"/>
      <c r="D3830" s="137"/>
      <c r="E3830" s="732"/>
      <c r="F3830" s="2186"/>
      <c r="G3830" s="2186"/>
      <c r="H3830" s="137"/>
      <c r="I3830" s="137"/>
      <c r="J3830" s="137"/>
      <c r="K3830" s="137"/>
      <c r="L3830" s="137"/>
      <c r="M3830" s="137"/>
      <c r="N3830" s="137"/>
      <c r="O3830" s="137"/>
      <c r="P3830" s="137"/>
      <c r="Q3830" s="137"/>
      <c r="R3830" s="2186"/>
      <c r="S3830" s="884"/>
      <c r="T3830" s="5"/>
      <c r="U3830" s="2167"/>
      <c r="V3830" s="5"/>
      <c r="W3830" s="5"/>
      <c r="X3830" s="5"/>
      <c r="Y3830" s="5"/>
      <c r="Z3830" s="5"/>
      <c r="AA3830" s="137"/>
      <c r="AB3830" s="5"/>
      <c r="AC3830" s="137"/>
      <c r="AD3830" s="137"/>
    </row>
    <row r="3831" spans="2:30" x14ac:dyDescent="0.25">
      <c r="B3831" s="137"/>
      <c r="C3831" s="731"/>
      <c r="D3831" s="137"/>
      <c r="E3831" s="732"/>
      <c r="F3831" s="2186"/>
      <c r="G3831" s="2186"/>
      <c r="H3831" s="137"/>
      <c r="I3831" s="137"/>
      <c r="J3831" s="137"/>
      <c r="K3831" s="137"/>
      <c r="L3831" s="137"/>
      <c r="M3831" s="137"/>
      <c r="N3831" s="137"/>
      <c r="O3831" s="137"/>
      <c r="P3831" s="137"/>
      <c r="Q3831" s="137"/>
      <c r="R3831" s="2186"/>
      <c r="S3831" s="884"/>
      <c r="T3831" s="5"/>
      <c r="U3831" s="2167"/>
      <c r="V3831" s="5"/>
      <c r="W3831" s="5"/>
      <c r="X3831" s="5"/>
      <c r="Y3831" s="5"/>
      <c r="Z3831" s="5"/>
      <c r="AA3831" s="137"/>
      <c r="AB3831" s="5"/>
      <c r="AC3831" s="137"/>
      <c r="AD3831" s="137"/>
    </row>
    <row r="3832" spans="2:30" x14ac:dyDescent="0.25">
      <c r="B3832" s="137"/>
      <c r="C3832" s="731"/>
      <c r="D3832" s="137"/>
      <c r="E3832" s="732"/>
      <c r="F3832" s="2186"/>
      <c r="G3832" s="2186"/>
      <c r="H3832" s="137"/>
      <c r="I3832" s="137"/>
      <c r="J3832" s="137"/>
      <c r="K3832" s="137"/>
      <c r="L3832" s="137"/>
      <c r="M3832" s="137"/>
      <c r="N3832" s="137"/>
      <c r="O3832" s="137"/>
      <c r="P3832" s="137"/>
      <c r="Q3832" s="137"/>
      <c r="R3832" s="2186"/>
      <c r="S3832" s="884"/>
      <c r="T3832" s="5"/>
      <c r="U3832" s="2167"/>
      <c r="V3832" s="5"/>
      <c r="W3832" s="5"/>
      <c r="X3832" s="5"/>
      <c r="Y3832" s="5"/>
      <c r="Z3832" s="5"/>
      <c r="AA3832" s="137"/>
      <c r="AB3832" s="5"/>
      <c r="AC3832" s="137"/>
      <c r="AD3832" s="137"/>
    </row>
    <row r="3833" spans="2:30" x14ac:dyDescent="0.25">
      <c r="B3833" s="137"/>
      <c r="C3833" s="731"/>
      <c r="D3833" s="137"/>
      <c r="E3833" s="732"/>
      <c r="F3833" s="2186"/>
      <c r="G3833" s="2186"/>
      <c r="H3833" s="137"/>
      <c r="I3833" s="137"/>
      <c r="J3833" s="137"/>
      <c r="K3833" s="137"/>
      <c r="L3833" s="137"/>
      <c r="M3833" s="137"/>
      <c r="N3833" s="137"/>
      <c r="O3833" s="137"/>
      <c r="P3833" s="137"/>
      <c r="Q3833" s="137"/>
      <c r="R3833" s="2186"/>
      <c r="S3833" s="884"/>
      <c r="T3833" s="5"/>
      <c r="U3833" s="2167"/>
      <c r="V3833" s="5"/>
      <c r="W3833" s="5"/>
      <c r="X3833" s="5"/>
      <c r="Y3833" s="5"/>
      <c r="Z3833" s="5"/>
      <c r="AA3833" s="137"/>
      <c r="AB3833" s="5"/>
      <c r="AC3833" s="137"/>
      <c r="AD3833" s="137"/>
    </row>
    <row r="3834" spans="2:30" x14ac:dyDescent="0.25">
      <c r="B3834" s="137"/>
      <c r="C3834" s="731"/>
      <c r="D3834" s="137"/>
      <c r="E3834" s="732"/>
      <c r="F3834" s="2186"/>
      <c r="G3834" s="2186"/>
      <c r="H3834" s="137"/>
      <c r="I3834" s="137"/>
      <c r="J3834" s="137"/>
      <c r="K3834" s="137"/>
      <c r="L3834" s="137"/>
      <c r="M3834" s="137"/>
      <c r="N3834" s="137"/>
      <c r="O3834" s="137"/>
      <c r="P3834" s="137"/>
      <c r="Q3834" s="137"/>
      <c r="R3834" s="2186"/>
      <c r="S3834" s="884"/>
      <c r="T3834" s="5"/>
      <c r="U3834" s="2167"/>
      <c r="V3834" s="5"/>
      <c r="W3834" s="5"/>
      <c r="X3834" s="5"/>
      <c r="Y3834" s="5"/>
      <c r="Z3834" s="5"/>
      <c r="AA3834" s="137"/>
      <c r="AB3834" s="5"/>
      <c r="AC3834" s="137"/>
      <c r="AD3834" s="137"/>
    </row>
    <row r="3835" spans="2:30" x14ac:dyDescent="0.25">
      <c r="B3835" s="137"/>
      <c r="C3835" s="731"/>
      <c r="D3835" s="137"/>
      <c r="E3835" s="732"/>
      <c r="F3835" s="2186"/>
      <c r="G3835" s="2186"/>
      <c r="H3835" s="137"/>
      <c r="I3835" s="137"/>
      <c r="J3835" s="137"/>
      <c r="K3835" s="137"/>
      <c r="L3835" s="137"/>
      <c r="M3835" s="137"/>
      <c r="N3835" s="137"/>
      <c r="O3835" s="137"/>
      <c r="P3835" s="137"/>
      <c r="Q3835" s="137"/>
      <c r="R3835" s="2186"/>
      <c r="S3835" s="884"/>
      <c r="T3835" s="5"/>
      <c r="U3835" s="2167"/>
      <c r="V3835" s="5"/>
      <c r="W3835" s="5"/>
      <c r="X3835" s="5"/>
      <c r="Y3835" s="5"/>
      <c r="Z3835" s="5"/>
      <c r="AA3835" s="137"/>
      <c r="AB3835" s="5"/>
      <c r="AC3835" s="137"/>
      <c r="AD3835" s="137"/>
    </row>
    <row r="3836" spans="2:30" x14ac:dyDescent="0.25">
      <c r="B3836" s="137"/>
      <c r="C3836" s="731"/>
      <c r="D3836" s="137"/>
      <c r="E3836" s="732"/>
      <c r="F3836" s="2186"/>
      <c r="G3836" s="2186"/>
      <c r="H3836" s="137"/>
      <c r="I3836" s="137"/>
      <c r="J3836" s="137"/>
      <c r="K3836" s="137"/>
      <c r="L3836" s="137"/>
      <c r="M3836" s="137"/>
      <c r="N3836" s="137"/>
      <c r="O3836" s="137"/>
      <c r="P3836" s="137"/>
      <c r="Q3836" s="137"/>
      <c r="R3836" s="2186"/>
      <c r="S3836" s="884"/>
      <c r="T3836" s="5"/>
      <c r="U3836" s="2167"/>
      <c r="V3836" s="5"/>
      <c r="W3836" s="5"/>
      <c r="X3836" s="5"/>
      <c r="Y3836" s="5"/>
      <c r="Z3836" s="5"/>
      <c r="AA3836" s="137"/>
      <c r="AB3836" s="5"/>
      <c r="AC3836" s="137"/>
      <c r="AD3836" s="137"/>
    </row>
    <row r="3837" spans="2:30" x14ac:dyDescent="0.25">
      <c r="B3837" s="137"/>
      <c r="C3837" s="731"/>
      <c r="D3837" s="137"/>
      <c r="E3837" s="732"/>
      <c r="F3837" s="2186"/>
      <c r="G3837" s="2186"/>
      <c r="H3837" s="137"/>
      <c r="I3837" s="137"/>
      <c r="J3837" s="137"/>
      <c r="K3837" s="137"/>
      <c r="L3837" s="137"/>
      <c r="M3837" s="137"/>
      <c r="N3837" s="137"/>
      <c r="O3837" s="137"/>
      <c r="P3837" s="137"/>
      <c r="Q3837" s="137"/>
      <c r="R3837" s="2186"/>
      <c r="S3837" s="884"/>
      <c r="T3837" s="5"/>
      <c r="U3837" s="2167"/>
      <c r="V3837" s="5"/>
      <c r="W3837" s="5"/>
      <c r="X3837" s="5"/>
      <c r="Y3837" s="5"/>
      <c r="Z3837" s="5"/>
      <c r="AA3837" s="137"/>
      <c r="AB3837" s="5"/>
      <c r="AC3837" s="137"/>
      <c r="AD3837" s="137"/>
    </row>
    <row r="3838" spans="2:30" x14ac:dyDescent="0.25">
      <c r="B3838" s="137"/>
      <c r="C3838" s="731"/>
      <c r="D3838" s="137"/>
      <c r="E3838" s="732"/>
      <c r="F3838" s="2186"/>
      <c r="G3838" s="2186"/>
      <c r="H3838" s="137"/>
      <c r="I3838" s="137"/>
      <c r="J3838" s="137"/>
      <c r="K3838" s="137"/>
      <c r="L3838" s="137"/>
      <c r="M3838" s="137"/>
      <c r="N3838" s="137"/>
      <c r="O3838" s="137"/>
      <c r="P3838" s="137"/>
      <c r="Q3838" s="137"/>
      <c r="R3838" s="2186"/>
      <c r="S3838" s="884"/>
      <c r="T3838" s="5"/>
      <c r="U3838" s="2167"/>
      <c r="V3838" s="5"/>
      <c r="W3838" s="5"/>
      <c r="X3838" s="5"/>
      <c r="Y3838" s="5"/>
      <c r="Z3838" s="5"/>
      <c r="AA3838" s="137"/>
      <c r="AB3838" s="5"/>
      <c r="AC3838" s="137"/>
      <c r="AD3838" s="137"/>
    </row>
    <row r="3839" spans="2:30" x14ac:dyDescent="0.25">
      <c r="B3839" s="137"/>
      <c r="C3839" s="731"/>
      <c r="D3839" s="137"/>
      <c r="E3839" s="732"/>
      <c r="F3839" s="2186"/>
      <c r="G3839" s="2186"/>
      <c r="H3839" s="137"/>
      <c r="I3839" s="137"/>
      <c r="J3839" s="137"/>
      <c r="K3839" s="137"/>
      <c r="L3839" s="137"/>
      <c r="M3839" s="137"/>
      <c r="N3839" s="137"/>
      <c r="O3839" s="137"/>
      <c r="P3839" s="137"/>
      <c r="Q3839" s="137"/>
      <c r="R3839" s="2186"/>
      <c r="S3839" s="884"/>
      <c r="T3839" s="5"/>
      <c r="U3839" s="2167"/>
      <c r="V3839" s="5"/>
      <c r="W3839" s="5"/>
      <c r="X3839" s="5"/>
      <c r="Y3839" s="5"/>
      <c r="Z3839" s="5"/>
      <c r="AA3839" s="137"/>
      <c r="AB3839" s="5"/>
      <c r="AC3839" s="137"/>
      <c r="AD3839" s="137"/>
    </row>
    <row r="3840" spans="2:30" x14ac:dyDescent="0.25">
      <c r="B3840" s="137"/>
      <c r="C3840" s="731"/>
      <c r="D3840" s="137"/>
      <c r="E3840" s="732"/>
      <c r="F3840" s="2186"/>
      <c r="G3840" s="2186"/>
      <c r="H3840" s="137"/>
      <c r="I3840" s="137"/>
      <c r="J3840" s="137"/>
      <c r="K3840" s="137"/>
      <c r="L3840" s="137"/>
      <c r="M3840" s="137"/>
      <c r="N3840" s="137"/>
      <c r="O3840" s="137"/>
      <c r="P3840" s="137"/>
      <c r="Q3840" s="137"/>
      <c r="R3840" s="2186"/>
      <c r="S3840" s="884"/>
      <c r="T3840" s="5"/>
      <c r="U3840" s="2167"/>
      <c r="V3840" s="5"/>
      <c r="W3840" s="5"/>
      <c r="X3840" s="5"/>
      <c r="Y3840" s="5"/>
      <c r="Z3840" s="5"/>
      <c r="AA3840" s="137"/>
      <c r="AB3840" s="5"/>
      <c r="AC3840" s="137"/>
      <c r="AD3840" s="137"/>
    </row>
    <row r="3841" spans="2:30" x14ac:dyDescent="0.25">
      <c r="B3841" s="137"/>
      <c r="C3841" s="731"/>
      <c r="D3841" s="137"/>
      <c r="E3841" s="732"/>
      <c r="F3841" s="2186"/>
      <c r="G3841" s="2186"/>
      <c r="H3841" s="137"/>
      <c r="I3841" s="137"/>
      <c r="J3841" s="137"/>
      <c r="K3841" s="137"/>
      <c r="L3841" s="137"/>
      <c r="M3841" s="137"/>
      <c r="N3841" s="137"/>
      <c r="O3841" s="137"/>
      <c r="P3841" s="137"/>
      <c r="Q3841" s="137"/>
      <c r="R3841" s="2186"/>
      <c r="S3841" s="884"/>
      <c r="T3841" s="5"/>
      <c r="U3841" s="2167"/>
      <c r="V3841" s="5"/>
      <c r="W3841" s="5"/>
      <c r="X3841" s="5"/>
      <c r="Y3841" s="5"/>
      <c r="Z3841" s="5"/>
      <c r="AA3841" s="137"/>
      <c r="AB3841" s="5"/>
      <c r="AC3841" s="137"/>
      <c r="AD3841" s="137"/>
    </row>
    <row r="3842" spans="2:30" x14ac:dyDescent="0.25">
      <c r="B3842" s="137"/>
      <c r="C3842" s="731"/>
      <c r="D3842" s="137"/>
      <c r="E3842" s="732"/>
      <c r="F3842" s="2186"/>
      <c r="G3842" s="2186"/>
      <c r="H3842" s="137"/>
      <c r="I3842" s="137"/>
      <c r="J3842" s="137"/>
      <c r="K3842" s="137"/>
      <c r="L3842" s="137"/>
      <c r="M3842" s="137"/>
      <c r="N3842" s="137"/>
      <c r="O3842" s="137"/>
      <c r="P3842" s="137"/>
      <c r="Q3842" s="137"/>
      <c r="R3842" s="2186"/>
      <c r="S3842" s="884"/>
      <c r="T3842" s="5"/>
      <c r="U3842" s="2167"/>
      <c r="V3842" s="5"/>
      <c r="W3842" s="5"/>
      <c r="X3842" s="5"/>
      <c r="Y3842" s="5"/>
      <c r="Z3842" s="5"/>
      <c r="AA3842" s="137"/>
      <c r="AB3842" s="5"/>
      <c r="AC3842" s="137"/>
      <c r="AD3842" s="137"/>
    </row>
    <row r="3843" spans="2:30" x14ac:dyDescent="0.25">
      <c r="B3843" s="137"/>
      <c r="C3843" s="731"/>
      <c r="D3843" s="137"/>
      <c r="E3843" s="732"/>
      <c r="F3843" s="2186"/>
      <c r="G3843" s="2186"/>
      <c r="H3843" s="137"/>
      <c r="I3843" s="137"/>
      <c r="J3843" s="137"/>
      <c r="K3843" s="137"/>
      <c r="L3843" s="137"/>
      <c r="M3843" s="137"/>
      <c r="N3843" s="137"/>
      <c r="O3843" s="137"/>
      <c r="P3843" s="137"/>
      <c r="Q3843" s="137"/>
      <c r="R3843" s="2186"/>
      <c r="S3843" s="884"/>
      <c r="T3843" s="5"/>
      <c r="U3843" s="2167"/>
      <c r="V3843" s="5"/>
      <c r="W3843" s="5"/>
      <c r="X3843" s="5"/>
      <c r="Y3843" s="5"/>
      <c r="Z3843" s="5"/>
      <c r="AA3843" s="137"/>
      <c r="AB3843" s="5"/>
      <c r="AC3843" s="137"/>
      <c r="AD3843" s="137"/>
    </row>
    <row r="3844" spans="2:30" x14ac:dyDescent="0.25">
      <c r="B3844" s="137"/>
      <c r="C3844" s="731"/>
      <c r="D3844" s="137"/>
      <c r="E3844" s="732"/>
      <c r="F3844" s="2186"/>
      <c r="G3844" s="2186"/>
      <c r="H3844" s="137"/>
      <c r="I3844" s="137"/>
      <c r="J3844" s="137"/>
      <c r="K3844" s="137"/>
      <c r="L3844" s="137"/>
      <c r="M3844" s="137"/>
      <c r="N3844" s="137"/>
      <c r="O3844" s="137"/>
      <c r="P3844" s="137"/>
      <c r="Q3844" s="137"/>
      <c r="R3844" s="2186"/>
      <c r="S3844" s="884"/>
      <c r="T3844" s="5"/>
      <c r="U3844" s="2167"/>
      <c r="V3844" s="5"/>
      <c r="W3844" s="5"/>
      <c r="X3844" s="5"/>
      <c r="Y3844" s="5"/>
      <c r="Z3844" s="5"/>
      <c r="AA3844" s="137"/>
      <c r="AB3844" s="5"/>
      <c r="AC3844" s="137"/>
      <c r="AD3844" s="137"/>
    </row>
    <row r="3845" spans="2:30" x14ac:dyDescent="0.25">
      <c r="B3845" s="137"/>
      <c r="C3845" s="731"/>
      <c r="D3845" s="137"/>
      <c r="E3845" s="732"/>
      <c r="F3845" s="2186"/>
      <c r="G3845" s="2186"/>
      <c r="H3845" s="137"/>
      <c r="I3845" s="137"/>
      <c r="J3845" s="137"/>
      <c r="K3845" s="137"/>
      <c r="L3845" s="137"/>
      <c r="M3845" s="137"/>
      <c r="N3845" s="137"/>
      <c r="O3845" s="137"/>
      <c r="P3845" s="137"/>
      <c r="Q3845" s="137"/>
      <c r="R3845" s="2186"/>
      <c r="S3845" s="884"/>
      <c r="T3845" s="5"/>
      <c r="U3845" s="2167"/>
      <c r="V3845" s="5"/>
      <c r="W3845" s="5"/>
      <c r="X3845" s="5"/>
      <c r="Y3845" s="5"/>
      <c r="Z3845" s="5"/>
      <c r="AA3845" s="137"/>
      <c r="AB3845" s="5"/>
      <c r="AC3845" s="137"/>
      <c r="AD3845" s="137"/>
    </row>
    <row r="3846" spans="2:30" x14ac:dyDescent="0.25">
      <c r="B3846" s="137"/>
      <c r="C3846" s="731"/>
      <c r="D3846" s="137"/>
      <c r="E3846" s="732"/>
      <c r="F3846" s="2186"/>
      <c r="G3846" s="2186"/>
      <c r="H3846" s="137"/>
      <c r="I3846" s="137"/>
      <c r="J3846" s="137"/>
      <c r="K3846" s="137"/>
      <c r="L3846" s="137"/>
      <c r="M3846" s="137"/>
      <c r="N3846" s="137"/>
      <c r="O3846" s="137"/>
      <c r="P3846" s="137"/>
      <c r="Q3846" s="137"/>
      <c r="R3846" s="2186"/>
      <c r="S3846" s="884"/>
      <c r="T3846" s="5"/>
      <c r="U3846" s="2167"/>
      <c r="V3846" s="5"/>
      <c r="W3846" s="5"/>
      <c r="X3846" s="5"/>
      <c r="Y3846" s="5"/>
      <c r="Z3846" s="5"/>
      <c r="AA3846" s="137"/>
      <c r="AB3846" s="5"/>
      <c r="AC3846" s="137"/>
      <c r="AD3846" s="137"/>
    </row>
    <row r="3847" spans="2:30" x14ac:dyDescent="0.25">
      <c r="B3847" s="137"/>
      <c r="C3847" s="731"/>
      <c r="D3847" s="137"/>
      <c r="E3847" s="732"/>
      <c r="F3847" s="2186"/>
      <c r="G3847" s="2186"/>
      <c r="H3847" s="137"/>
      <c r="I3847" s="137"/>
      <c r="J3847" s="137"/>
      <c r="K3847" s="137"/>
      <c r="L3847" s="137"/>
      <c r="M3847" s="137"/>
      <c r="N3847" s="137"/>
      <c r="O3847" s="137"/>
      <c r="P3847" s="137"/>
      <c r="Q3847" s="137"/>
      <c r="R3847" s="2186"/>
      <c r="S3847" s="884"/>
      <c r="T3847" s="5"/>
      <c r="U3847" s="2167"/>
      <c r="V3847" s="5"/>
      <c r="W3847" s="5"/>
      <c r="X3847" s="5"/>
      <c r="Y3847" s="5"/>
      <c r="Z3847" s="5"/>
      <c r="AA3847" s="137"/>
      <c r="AB3847" s="5"/>
      <c r="AC3847" s="137"/>
      <c r="AD3847" s="137"/>
    </row>
    <row r="3848" spans="2:30" x14ac:dyDescent="0.25">
      <c r="B3848" s="137"/>
      <c r="C3848" s="731"/>
      <c r="D3848" s="137"/>
      <c r="E3848" s="732"/>
      <c r="F3848" s="2186"/>
      <c r="G3848" s="2186"/>
      <c r="H3848" s="137"/>
      <c r="I3848" s="137"/>
      <c r="J3848" s="137"/>
      <c r="K3848" s="137"/>
      <c r="L3848" s="137"/>
      <c r="M3848" s="137"/>
      <c r="N3848" s="137"/>
      <c r="O3848" s="137"/>
      <c r="P3848" s="137"/>
      <c r="Q3848" s="137"/>
      <c r="R3848" s="2186"/>
      <c r="S3848" s="884"/>
      <c r="T3848" s="5"/>
      <c r="U3848" s="2167"/>
      <c r="V3848" s="5"/>
      <c r="W3848" s="5"/>
      <c r="X3848" s="5"/>
      <c r="Y3848" s="5"/>
      <c r="Z3848" s="5"/>
      <c r="AA3848" s="137"/>
      <c r="AB3848" s="5"/>
      <c r="AC3848" s="137"/>
      <c r="AD3848" s="137"/>
    </row>
    <row r="3849" spans="2:30" x14ac:dyDescent="0.25">
      <c r="B3849" s="137"/>
      <c r="C3849" s="731"/>
      <c r="D3849" s="137"/>
      <c r="E3849" s="732"/>
      <c r="F3849" s="2186"/>
      <c r="G3849" s="2186"/>
      <c r="H3849" s="137"/>
      <c r="I3849" s="137"/>
      <c r="J3849" s="137"/>
      <c r="K3849" s="137"/>
      <c r="L3849" s="137"/>
      <c r="M3849" s="137"/>
      <c r="N3849" s="137"/>
      <c r="O3849" s="137"/>
      <c r="P3849" s="137"/>
      <c r="Q3849" s="137"/>
      <c r="R3849" s="2186"/>
      <c r="S3849" s="884"/>
      <c r="T3849" s="5"/>
      <c r="U3849" s="2167"/>
      <c r="V3849" s="5"/>
      <c r="W3849" s="5"/>
      <c r="X3849" s="5"/>
      <c r="Y3849" s="5"/>
      <c r="Z3849" s="5"/>
      <c r="AA3849" s="137"/>
      <c r="AB3849" s="5"/>
      <c r="AC3849" s="137"/>
      <c r="AD3849" s="137"/>
    </row>
    <row r="3850" spans="2:30" x14ac:dyDescent="0.25">
      <c r="B3850" s="137"/>
      <c r="C3850" s="731"/>
      <c r="D3850" s="137"/>
      <c r="E3850" s="732"/>
      <c r="F3850" s="2186"/>
      <c r="G3850" s="2186"/>
      <c r="H3850" s="137"/>
      <c r="I3850" s="137"/>
      <c r="J3850" s="137"/>
      <c r="K3850" s="137"/>
      <c r="L3850" s="137"/>
      <c r="M3850" s="137"/>
      <c r="N3850" s="137"/>
      <c r="O3850" s="137"/>
      <c r="P3850" s="137"/>
      <c r="Q3850" s="137"/>
      <c r="R3850" s="2186"/>
      <c r="S3850" s="884"/>
      <c r="T3850" s="5"/>
      <c r="U3850" s="2167"/>
      <c r="V3850" s="5"/>
      <c r="W3850" s="5"/>
      <c r="X3850" s="5"/>
      <c r="Y3850" s="5"/>
      <c r="Z3850" s="5"/>
      <c r="AA3850" s="137"/>
      <c r="AB3850" s="5"/>
      <c r="AC3850" s="137"/>
      <c r="AD3850" s="137"/>
    </row>
    <row r="3851" spans="2:30" x14ac:dyDescent="0.25">
      <c r="B3851" s="137"/>
      <c r="C3851" s="731"/>
      <c r="D3851" s="137"/>
      <c r="E3851" s="732"/>
      <c r="F3851" s="2186"/>
      <c r="G3851" s="2186"/>
      <c r="H3851" s="137"/>
      <c r="I3851" s="137"/>
      <c r="J3851" s="137"/>
      <c r="K3851" s="137"/>
      <c r="L3851" s="137"/>
      <c r="M3851" s="137"/>
      <c r="N3851" s="137"/>
      <c r="O3851" s="137"/>
      <c r="P3851" s="137"/>
      <c r="Q3851" s="137"/>
      <c r="R3851" s="2186"/>
      <c r="S3851" s="884"/>
      <c r="T3851" s="5"/>
      <c r="U3851" s="2167"/>
      <c r="V3851" s="5"/>
      <c r="W3851" s="5"/>
      <c r="X3851" s="5"/>
      <c r="Y3851" s="5"/>
      <c r="Z3851" s="5"/>
      <c r="AA3851" s="137"/>
      <c r="AB3851" s="5"/>
      <c r="AC3851" s="137"/>
      <c r="AD3851" s="137"/>
    </row>
  </sheetData>
  <autoFilter ref="A9:AV3522"/>
  <sortState ref="B13:G38">
    <sortCondition ref="B13:B38"/>
  </sortState>
  <mergeCells count="21">
    <mergeCell ref="B2:Z3"/>
    <mergeCell ref="B1:Z1"/>
    <mergeCell ref="S6:S8"/>
    <mergeCell ref="T6:T8"/>
    <mergeCell ref="W6:W8"/>
    <mergeCell ref="Z6:Z8"/>
    <mergeCell ref="Y6:Y8"/>
    <mergeCell ref="P6:P8"/>
    <mergeCell ref="U6:U8"/>
    <mergeCell ref="Q6:Q8"/>
    <mergeCell ref="X6:X8"/>
    <mergeCell ref="AA6:AB6"/>
    <mergeCell ref="V6:V8"/>
    <mergeCell ref="B1909:B1910"/>
    <mergeCell ref="E6:H7"/>
    <mergeCell ref="I6:J7"/>
    <mergeCell ref="K6:N7"/>
    <mergeCell ref="O6:O8"/>
    <mergeCell ref="D6:D8"/>
    <mergeCell ref="B1903:B1904"/>
    <mergeCell ref="R6:R8"/>
  </mergeCells>
  <phoneticPr fontId="0" type="noConversion"/>
  <pageMargins left="0.19685039370078741" right="0" top="0" bottom="0" header="0.15748031496062992" footer="0.23622047244094491"/>
  <pageSetup paperSize="9" scale="75" orientation="portrait" r:id="rId1"/>
  <headerFooter alignWithMargins="0"/>
  <colBreaks count="1" manualBreakCount="1">
    <brk id="26" max="3564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262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F29" sqref="F29"/>
    </sheetView>
  </sheetViews>
  <sheetFormatPr defaultColWidth="9.140625" defaultRowHeight="15" x14ac:dyDescent="0.25"/>
  <cols>
    <col min="1" max="1" width="3.140625" style="214" hidden="1" customWidth="1"/>
    <col min="2" max="2" width="3.140625" style="214" customWidth="1"/>
    <col min="3" max="3" width="37.7109375" style="214" customWidth="1"/>
    <col min="4" max="4" width="4.5703125" style="214" hidden="1" customWidth="1"/>
    <col min="5" max="5" width="8.5703125" style="214" hidden="1" customWidth="1"/>
    <col min="6" max="6" width="14.140625" style="2192" customWidth="1"/>
    <col min="7" max="7" width="15.140625" style="214" customWidth="1"/>
    <col min="8" max="8" width="13.7109375" style="214" customWidth="1"/>
    <col min="9" max="9" width="11.28515625" style="214" customWidth="1"/>
    <col min="10" max="10" width="13.7109375" style="214" customWidth="1"/>
    <col min="11" max="11" width="12.42578125" style="214" customWidth="1"/>
    <col min="12" max="12" width="12.7109375" style="214" customWidth="1"/>
    <col min="13" max="13" width="14.140625" style="214" customWidth="1"/>
    <col min="14" max="14" width="12.7109375" style="214" customWidth="1"/>
    <col min="15" max="15" width="10.42578125" style="214" customWidth="1"/>
    <col min="16" max="16" width="10.5703125" style="214" customWidth="1"/>
    <col min="17" max="17" width="12" style="214" customWidth="1"/>
    <col min="18" max="18" width="15.85546875" style="2193" hidden="1" customWidth="1"/>
    <col min="19" max="19" width="15.85546875" style="2193" customWidth="1"/>
    <col min="20" max="20" width="19.5703125" style="2194" customWidth="1"/>
    <col min="21" max="21" width="18.140625" style="2194" customWidth="1"/>
    <col min="22" max="22" width="11.85546875" style="2194" hidden="1" customWidth="1"/>
    <col min="23" max="23" width="18.42578125" style="2194" customWidth="1"/>
    <col min="24" max="24" width="15.5703125" style="2194" customWidth="1"/>
    <col min="25" max="25" width="12" style="2194" customWidth="1"/>
    <col min="26" max="26" width="13" style="2194" customWidth="1"/>
    <col min="27" max="27" width="17.5703125" style="2194" customWidth="1"/>
    <col min="28" max="28" width="8.7109375" style="1014" hidden="1" customWidth="1"/>
    <col min="29" max="29" width="16.85546875" style="5" hidden="1" customWidth="1"/>
    <col min="30" max="30" width="16.28515625" style="5" hidden="1" customWidth="1"/>
    <col min="31" max="31" width="15.42578125" style="1014" hidden="1" customWidth="1"/>
    <col min="32" max="35" width="9.140625" style="5" hidden="1" customWidth="1"/>
    <col min="36" max="38" width="0" style="5" hidden="1" customWidth="1"/>
    <col min="39" max="262" width="9.140625" style="5"/>
    <col min="263" max="16384" width="9.140625" style="214"/>
  </cols>
  <sheetData>
    <row r="1" spans="1:262" s="2188" customFormat="1" ht="38.25" customHeight="1" x14ac:dyDescent="0.25">
      <c r="C1" s="353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2025 года</v>
      </c>
      <c r="D1" s="3539"/>
      <c r="E1" s="3539"/>
      <c r="F1" s="3539"/>
      <c r="G1" s="3539"/>
      <c r="H1" s="3539"/>
      <c r="I1" s="3539"/>
      <c r="J1" s="3539"/>
      <c r="K1" s="3539"/>
      <c r="L1" s="3539"/>
      <c r="M1" s="3539"/>
      <c r="N1" s="3539"/>
      <c r="O1" s="3539"/>
      <c r="P1" s="3539"/>
      <c r="Q1" s="3539"/>
      <c r="R1" s="3539"/>
      <c r="S1" s="3539"/>
      <c r="T1" s="3539"/>
      <c r="U1" s="3539"/>
      <c r="V1" s="3539"/>
      <c r="W1" s="3539"/>
      <c r="X1" s="3539"/>
      <c r="Y1" s="3539"/>
      <c r="Z1" s="3539"/>
      <c r="AA1" s="3539"/>
      <c r="AB1" s="2189"/>
      <c r="AC1" s="2190"/>
      <c r="AD1" s="2190"/>
      <c r="AE1" s="2189"/>
      <c r="AF1" s="2190"/>
      <c r="AG1" s="2190"/>
      <c r="AH1" s="2190"/>
      <c r="AI1" s="2190"/>
      <c r="AJ1" s="2190"/>
      <c r="AK1" s="2190"/>
      <c r="AL1" s="2190"/>
      <c r="AM1" s="2190"/>
      <c r="AN1" s="2190"/>
      <c r="AO1" s="2190"/>
      <c r="AP1" s="2190"/>
      <c r="AQ1" s="2190"/>
      <c r="AR1" s="2190"/>
      <c r="AS1" s="2190"/>
      <c r="AT1" s="2190"/>
      <c r="AU1" s="2190"/>
      <c r="AV1" s="2190"/>
      <c r="AW1" s="2190"/>
      <c r="AX1" s="2190"/>
      <c r="AY1" s="2190"/>
      <c r="AZ1" s="2190"/>
      <c r="BA1" s="2190"/>
      <c r="BB1" s="2190"/>
      <c r="BC1" s="2190"/>
      <c r="BD1" s="2190"/>
      <c r="BE1" s="2190"/>
      <c r="BF1" s="2190"/>
      <c r="BG1" s="2190"/>
      <c r="BH1" s="2190"/>
      <c r="BI1" s="2190"/>
      <c r="BJ1" s="2190"/>
      <c r="BK1" s="2190"/>
      <c r="BL1" s="2190"/>
      <c r="BM1" s="2190"/>
      <c r="BN1" s="2190"/>
      <c r="BO1" s="2190"/>
      <c r="BP1" s="2190"/>
      <c r="BQ1" s="2190"/>
      <c r="BR1" s="2190"/>
      <c r="BS1" s="2190"/>
      <c r="BT1" s="2190"/>
      <c r="BU1" s="2190"/>
      <c r="BV1" s="2190"/>
      <c r="BW1" s="2190"/>
      <c r="BX1" s="2190"/>
      <c r="BY1" s="2190"/>
      <c r="BZ1" s="2190"/>
      <c r="CA1" s="2190"/>
      <c r="CB1" s="2190"/>
      <c r="CC1" s="2190"/>
      <c r="CD1" s="2190"/>
      <c r="CE1" s="2190"/>
      <c r="CF1" s="2190"/>
      <c r="CG1" s="2190"/>
      <c r="CH1" s="2190"/>
      <c r="CI1" s="2190"/>
      <c r="CJ1" s="2190"/>
      <c r="CK1" s="2190"/>
      <c r="CL1" s="2190"/>
      <c r="CM1" s="2190"/>
      <c r="CN1" s="2190"/>
      <c r="CO1" s="2190"/>
      <c r="CP1" s="2190"/>
      <c r="CQ1" s="2190"/>
      <c r="CR1" s="2190"/>
      <c r="CS1" s="2190"/>
      <c r="CT1" s="2190"/>
      <c r="CU1" s="2190"/>
      <c r="CV1" s="2190"/>
      <c r="CW1" s="2190"/>
      <c r="CX1" s="2190"/>
      <c r="CY1" s="2190"/>
      <c r="CZ1" s="2190"/>
      <c r="DA1" s="2190"/>
      <c r="DB1" s="2190"/>
      <c r="DC1" s="2190"/>
      <c r="DD1" s="2190"/>
      <c r="DE1" s="2190"/>
      <c r="DF1" s="2190"/>
      <c r="DG1" s="2190"/>
      <c r="DH1" s="2190"/>
      <c r="DI1" s="2190"/>
      <c r="DJ1" s="2190"/>
      <c r="DK1" s="2190"/>
      <c r="DL1" s="2190"/>
      <c r="DM1" s="2190"/>
      <c r="DN1" s="2190"/>
      <c r="DO1" s="2190"/>
      <c r="DP1" s="2190"/>
      <c r="DQ1" s="2190"/>
      <c r="DR1" s="2190"/>
      <c r="DS1" s="2190"/>
      <c r="DT1" s="2190"/>
      <c r="DU1" s="2190"/>
      <c r="DV1" s="2190"/>
      <c r="DW1" s="2190"/>
      <c r="DX1" s="2190"/>
      <c r="DY1" s="2190"/>
      <c r="DZ1" s="2190"/>
      <c r="EA1" s="2190"/>
      <c r="EB1" s="2190"/>
      <c r="EC1" s="2190"/>
      <c r="ED1" s="2190"/>
      <c r="EE1" s="2190"/>
      <c r="EF1" s="2190"/>
      <c r="EG1" s="2190"/>
      <c r="EH1" s="2190"/>
      <c r="EI1" s="2190"/>
      <c r="EJ1" s="2190"/>
      <c r="EK1" s="2190"/>
      <c r="EL1" s="2190"/>
      <c r="EM1" s="2190"/>
      <c r="EN1" s="2190"/>
      <c r="EO1" s="2190"/>
      <c r="EP1" s="2190"/>
      <c r="EQ1" s="2190"/>
      <c r="ER1" s="2190"/>
      <c r="ES1" s="2190"/>
      <c r="ET1" s="2190"/>
      <c r="EU1" s="2190"/>
      <c r="EV1" s="2190"/>
      <c r="EW1" s="2190"/>
      <c r="EX1" s="2190"/>
      <c r="EY1" s="2190"/>
      <c r="EZ1" s="2190"/>
      <c r="FA1" s="2190"/>
      <c r="FB1" s="2190"/>
      <c r="FC1" s="2190"/>
      <c r="FD1" s="2190"/>
      <c r="FE1" s="2190"/>
      <c r="FF1" s="2190"/>
      <c r="FG1" s="2190"/>
      <c r="FH1" s="2190"/>
      <c r="FI1" s="2190"/>
      <c r="FJ1" s="2190"/>
      <c r="FK1" s="2190"/>
      <c r="FL1" s="2190"/>
      <c r="FM1" s="2190"/>
      <c r="FN1" s="2190"/>
      <c r="FO1" s="2190"/>
      <c r="FP1" s="2190"/>
      <c r="FQ1" s="2190"/>
      <c r="FR1" s="2190"/>
      <c r="FS1" s="2190"/>
      <c r="FT1" s="2190"/>
      <c r="FU1" s="2190"/>
      <c r="FV1" s="2190"/>
      <c r="FW1" s="2190"/>
      <c r="FX1" s="2190"/>
      <c r="FY1" s="2190"/>
      <c r="FZ1" s="2190"/>
      <c r="GA1" s="2190"/>
      <c r="GB1" s="2190"/>
      <c r="GC1" s="2190"/>
      <c r="GD1" s="2190"/>
      <c r="GE1" s="2190"/>
      <c r="GF1" s="2190"/>
      <c r="GG1" s="2190"/>
      <c r="GH1" s="2190"/>
      <c r="GI1" s="2190"/>
      <c r="GJ1" s="2190"/>
      <c r="GK1" s="2190"/>
      <c r="GL1" s="2190"/>
      <c r="GM1" s="2190"/>
      <c r="GN1" s="2190"/>
      <c r="GO1" s="2190"/>
      <c r="GP1" s="2190"/>
      <c r="GQ1" s="2190"/>
      <c r="GR1" s="2190"/>
      <c r="GS1" s="2190"/>
      <c r="GT1" s="2190"/>
      <c r="GU1" s="2190"/>
      <c r="GV1" s="2190"/>
      <c r="GW1" s="2190"/>
      <c r="GX1" s="2190"/>
      <c r="GY1" s="2190"/>
      <c r="GZ1" s="2190"/>
      <c r="HA1" s="2190"/>
      <c r="HB1" s="2190"/>
      <c r="HC1" s="2190"/>
      <c r="HD1" s="2190"/>
      <c r="HE1" s="2190"/>
      <c r="HF1" s="2190"/>
      <c r="HG1" s="2190"/>
      <c r="HH1" s="2190"/>
      <c r="HI1" s="2190"/>
      <c r="HJ1" s="2190"/>
      <c r="HK1" s="2190"/>
      <c r="HL1" s="2190"/>
      <c r="HM1" s="2190"/>
      <c r="HN1" s="2190"/>
      <c r="HO1" s="2190"/>
      <c r="HP1" s="2190"/>
      <c r="HQ1" s="2190"/>
      <c r="HR1" s="2190"/>
      <c r="HS1" s="2190"/>
      <c r="HT1" s="2190"/>
      <c r="HU1" s="2190"/>
      <c r="HV1" s="2190"/>
      <c r="HW1" s="2190"/>
      <c r="HX1" s="2190"/>
      <c r="HY1" s="2190"/>
      <c r="HZ1" s="2190"/>
      <c r="IA1" s="2190"/>
      <c r="IB1" s="2190"/>
      <c r="IC1" s="2190"/>
      <c r="ID1" s="2190"/>
      <c r="IE1" s="2190"/>
      <c r="IF1" s="2190"/>
      <c r="IG1" s="2190"/>
      <c r="IH1" s="2190"/>
      <c r="II1" s="2190"/>
      <c r="IJ1" s="2190"/>
      <c r="IK1" s="2190"/>
      <c r="IL1" s="2190"/>
      <c r="IM1" s="2190"/>
      <c r="IN1" s="2190"/>
      <c r="IO1" s="2190"/>
      <c r="IP1" s="2190"/>
      <c r="IQ1" s="2190"/>
      <c r="IR1" s="2190"/>
      <c r="IS1" s="2190"/>
      <c r="IT1" s="2190"/>
      <c r="IU1" s="2190"/>
      <c r="IV1" s="2190"/>
      <c r="IW1" s="2190"/>
      <c r="IX1" s="2190"/>
      <c r="IY1" s="2190"/>
      <c r="IZ1" s="2190"/>
      <c r="JA1" s="2190"/>
      <c r="JB1" s="2190"/>
    </row>
    <row r="2" spans="1:262" s="2188" customFormat="1" ht="12.75" customHeight="1" x14ac:dyDescent="0.25">
      <c r="C2" s="3539"/>
      <c r="D2" s="3539"/>
      <c r="E2" s="3539"/>
      <c r="F2" s="3539"/>
      <c r="G2" s="3539"/>
      <c r="H2" s="3539"/>
      <c r="I2" s="3539"/>
      <c r="J2" s="3539"/>
      <c r="K2" s="3539"/>
      <c r="L2" s="3539"/>
      <c r="M2" s="3539"/>
      <c r="N2" s="3539"/>
      <c r="O2" s="3539"/>
      <c r="P2" s="3539"/>
      <c r="Q2" s="3539"/>
      <c r="R2" s="3539"/>
      <c r="S2" s="3539"/>
      <c r="T2" s="3539"/>
      <c r="U2" s="3539"/>
      <c r="V2" s="3539"/>
      <c r="W2" s="3539"/>
      <c r="X2" s="3539"/>
      <c r="Y2" s="3539"/>
      <c r="Z2" s="3539"/>
      <c r="AA2" s="3539"/>
      <c r="AB2" s="2189"/>
      <c r="AC2" s="2190"/>
      <c r="AD2" s="2190"/>
      <c r="AE2" s="2189"/>
      <c r="AF2" s="2190"/>
      <c r="AG2" s="2190"/>
      <c r="AH2" s="2190"/>
      <c r="AI2" s="2190"/>
      <c r="AJ2" s="2190"/>
      <c r="AK2" s="2190"/>
      <c r="AL2" s="2190"/>
      <c r="AM2" s="2190"/>
      <c r="AN2" s="2190"/>
      <c r="AO2" s="2190"/>
      <c r="AP2" s="2190"/>
      <c r="AQ2" s="2190"/>
      <c r="AR2" s="2190"/>
      <c r="AS2" s="2190"/>
      <c r="AT2" s="2190"/>
      <c r="AU2" s="2190"/>
      <c r="AV2" s="2190"/>
      <c r="AW2" s="2190"/>
      <c r="AX2" s="2190"/>
      <c r="AY2" s="2190"/>
      <c r="AZ2" s="2190"/>
      <c r="BA2" s="2190"/>
      <c r="BB2" s="2190"/>
      <c r="BC2" s="2190"/>
      <c r="BD2" s="2190"/>
      <c r="BE2" s="2190"/>
      <c r="BF2" s="2190"/>
      <c r="BG2" s="2190"/>
      <c r="BH2" s="2190"/>
      <c r="BI2" s="2190"/>
      <c r="BJ2" s="2190"/>
      <c r="BK2" s="2190"/>
      <c r="BL2" s="2190"/>
      <c r="BM2" s="2190"/>
      <c r="BN2" s="2190"/>
      <c r="BO2" s="2190"/>
      <c r="BP2" s="2190"/>
      <c r="BQ2" s="2190"/>
      <c r="BR2" s="2190"/>
      <c r="BS2" s="2190"/>
      <c r="BT2" s="2190"/>
      <c r="BU2" s="2190"/>
      <c r="BV2" s="2190"/>
      <c r="BW2" s="2190"/>
      <c r="BX2" s="2190"/>
      <c r="BY2" s="2190"/>
      <c r="BZ2" s="2190"/>
      <c r="CA2" s="2190"/>
      <c r="CB2" s="2190"/>
      <c r="CC2" s="2190"/>
      <c r="CD2" s="2190"/>
      <c r="CE2" s="2190"/>
      <c r="CF2" s="2190"/>
      <c r="CG2" s="2190"/>
      <c r="CH2" s="2190"/>
      <c r="CI2" s="2190"/>
      <c r="CJ2" s="2190"/>
      <c r="CK2" s="2190"/>
      <c r="CL2" s="2190"/>
      <c r="CM2" s="2190"/>
      <c r="CN2" s="2190"/>
      <c r="CO2" s="2190"/>
      <c r="CP2" s="2190"/>
      <c r="CQ2" s="2190"/>
      <c r="CR2" s="2190"/>
      <c r="CS2" s="2190"/>
      <c r="CT2" s="2190"/>
      <c r="CU2" s="2190"/>
      <c r="CV2" s="2190"/>
      <c r="CW2" s="2190"/>
      <c r="CX2" s="2190"/>
      <c r="CY2" s="2190"/>
      <c r="CZ2" s="2190"/>
      <c r="DA2" s="2190"/>
      <c r="DB2" s="2190"/>
      <c r="DC2" s="2190"/>
      <c r="DD2" s="2190"/>
      <c r="DE2" s="2190"/>
      <c r="DF2" s="2190"/>
      <c r="DG2" s="2190"/>
      <c r="DH2" s="2190"/>
      <c r="DI2" s="2190"/>
      <c r="DJ2" s="2190"/>
      <c r="DK2" s="2190"/>
      <c r="DL2" s="2190"/>
      <c r="DM2" s="2190"/>
      <c r="DN2" s="2190"/>
      <c r="DO2" s="2190"/>
      <c r="DP2" s="2190"/>
      <c r="DQ2" s="2190"/>
      <c r="DR2" s="2190"/>
      <c r="DS2" s="2190"/>
      <c r="DT2" s="2190"/>
      <c r="DU2" s="2190"/>
      <c r="DV2" s="2190"/>
      <c r="DW2" s="2190"/>
      <c r="DX2" s="2190"/>
      <c r="DY2" s="2190"/>
      <c r="DZ2" s="2190"/>
      <c r="EA2" s="2190"/>
      <c r="EB2" s="2190"/>
      <c r="EC2" s="2190"/>
      <c r="ED2" s="2190"/>
      <c r="EE2" s="2190"/>
      <c r="EF2" s="2190"/>
      <c r="EG2" s="2190"/>
      <c r="EH2" s="2190"/>
      <c r="EI2" s="2190"/>
      <c r="EJ2" s="2190"/>
      <c r="EK2" s="2190"/>
      <c r="EL2" s="2190"/>
      <c r="EM2" s="2190"/>
      <c r="EN2" s="2190"/>
      <c r="EO2" s="2190"/>
      <c r="EP2" s="2190"/>
      <c r="EQ2" s="2190"/>
      <c r="ER2" s="2190"/>
      <c r="ES2" s="2190"/>
      <c r="ET2" s="2190"/>
      <c r="EU2" s="2190"/>
      <c r="EV2" s="2190"/>
      <c r="EW2" s="2190"/>
      <c r="EX2" s="2190"/>
      <c r="EY2" s="2190"/>
      <c r="EZ2" s="2190"/>
      <c r="FA2" s="2190"/>
      <c r="FB2" s="2190"/>
      <c r="FC2" s="2190"/>
      <c r="FD2" s="2190"/>
      <c r="FE2" s="2190"/>
      <c r="FF2" s="2190"/>
      <c r="FG2" s="2190"/>
      <c r="FH2" s="2190"/>
      <c r="FI2" s="2190"/>
      <c r="FJ2" s="2190"/>
      <c r="FK2" s="2190"/>
      <c r="FL2" s="2190"/>
      <c r="FM2" s="2190"/>
      <c r="FN2" s="2190"/>
      <c r="FO2" s="2190"/>
      <c r="FP2" s="2190"/>
      <c r="FQ2" s="2190"/>
      <c r="FR2" s="2190"/>
      <c r="FS2" s="2190"/>
      <c r="FT2" s="2190"/>
      <c r="FU2" s="2190"/>
      <c r="FV2" s="2190"/>
      <c r="FW2" s="2190"/>
      <c r="FX2" s="2190"/>
      <c r="FY2" s="2190"/>
      <c r="FZ2" s="2190"/>
      <c r="GA2" s="2190"/>
      <c r="GB2" s="2190"/>
      <c r="GC2" s="2190"/>
      <c r="GD2" s="2190"/>
      <c r="GE2" s="2190"/>
      <c r="GF2" s="2190"/>
      <c r="GG2" s="2190"/>
      <c r="GH2" s="2190"/>
      <c r="GI2" s="2190"/>
      <c r="GJ2" s="2190"/>
      <c r="GK2" s="2190"/>
      <c r="GL2" s="2190"/>
      <c r="GM2" s="2190"/>
      <c r="GN2" s="2190"/>
      <c r="GO2" s="2190"/>
      <c r="GP2" s="2190"/>
      <c r="GQ2" s="2190"/>
      <c r="GR2" s="2190"/>
      <c r="GS2" s="2190"/>
      <c r="GT2" s="2190"/>
      <c r="GU2" s="2190"/>
      <c r="GV2" s="2190"/>
      <c r="GW2" s="2190"/>
      <c r="GX2" s="2190"/>
      <c r="GY2" s="2190"/>
      <c r="GZ2" s="2190"/>
      <c r="HA2" s="2190"/>
      <c r="HB2" s="2190"/>
      <c r="HC2" s="2190"/>
      <c r="HD2" s="2190"/>
      <c r="HE2" s="2190"/>
      <c r="HF2" s="2190"/>
      <c r="HG2" s="2190"/>
      <c r="HH2" s="2190"/>
      <c r="HI2" s="2190"/>
      <c r="HJ2" s="2190"/>
      <c r="HK2" s="2190"/>
      <c r="HL2" s="2190"/>
      <c r="HM2" s="2190"/>
      <c r="HN2" s="2190"/>
      <c r="HO2" s="2190"/>
      <c r="HP2" s="2190"/>
      <c r="HQ2" s="2190"/>
      <c r="HR2" s="2190"/>
      <c r="HS2" s="2190"/>
      <c r="HT2" s="2190"/>
      <c r="HU2" s="2190"/>
      <c r="HV2" s="2190"/>
      <c r="HW2" s="2190"/>
      <c r="HX2" s="2190"/>
      <c r="HY2" s="2190"/>
      <c r="HZ2" s="2190"/>
      <c r="IA2" s="2190"/>
      <c r="IB2" s="2190"/>
      <c r="IC2" s="2190"/>
      <c r="ID2" s="2190"/>
      <c r="IE2" s="2190"/>
      <c r="IF2" s="2190"/>
      <c r="IG2" s="2190"/>
      <c r="IH2" s="2190"/>
      <c r="II2" s="2190"/>
      <c r="IJ2" s="2190"/>
      <c r="IK2" s="2190"/>
      <c r="IL2" s="2190"/>
      <c r="IM2" s="2190"/>
      <c r="IN2" s="2190"/>
      <c r="IO2" s="2190"/>
      <c r="IP2" s="2190"/>
      <c r="IQ2" s="2190"/>
      <c r="IR2" s="2190"/>
      <c r="IS2" s="2190"/>
      <c r="IT2" s="2190"/>
      <c r="IU2" s="2190"/>
      <c r="IV2" s="2190"/>
      <c r="IW2" s="2190"/>
      <c r="IX2" s="2190"/>
      <c r="IY2" s="2190"/>
      <c r="IZ2" s="2190"/>
      <c r="JA2" s="2190"/>
      <c r="JB2" s="2190"/>
    </row>
    <row r="3" spans="1:262" ht="17.25" hidden="1" customHeight="1" x14ac:dyDescent="0.25">
      <c r="C3" s="2191">
        <v>2</v>
      </c>
      <c r="D3" s="2191"/>
    </row>
    <row r="4" spans="1:262" ht="20.25" customHeight="1" thickBot="1" x14ac:dyDescent="0.3">
      <c r="C4" s="2191"/>
      <c r="D4" s="2191"/>
    </row>
    <row r="5" spans="1:262" ht="61.5" customHeight="1" thickBot="1" x14ac:dyDescent="0.3">
      <c r="C5" s="1008" t="s">
        <v>3</v>
      </c>
      <c r="D5" s="1008"/>
      <c r="E5" s="3534" t="s">
        <v>142</v>
      </c>
      <c r="F5" s="3519" t="s">
        <v>138</v>
      </c>
      <c r="G5" s="3520"/>
      <c r="H5" s="3520"/>
      <c r="I5" s="3521"/>
      <c r="J5" s="3525" t="s">
        <v>734</v>
      </c>
      <c r="K5" s="3526"/>
      <c r="L5" s="3525" t="s">
        <v>735</v>
      </c>
      <c r="M5" s="3529"/>
      <c r="N5" s="3529"/>
      <c r="O5" s="3526"/>
      <c r="P5" s="3531" t="s">
        <v>143</v>
      </c>
      <c r="Q5" s="3531" t="s">
        <v>144</v>
      </c>
      <c r="R5" s="3549" t="s">
        <v>736</v>
      </c>
      <c r="S5" s="3549" t="s">
        <v>814</v>
      </c>
      <c r="T5" s="3541" t="s">
        <v>816</v>
      </c>
      <c r="U5" s="3514" t="s">
        <v>136</v>
      </c>
      <c r="V5" s="3546" t="s">
        <v>290</v>
      </c>
      <c r="W5" s="3514" t="s">
        <v>291</v>
      </c>
      <c r="X5" s="3514" t="s">
        <v>41</v>
      </c>
      <c r="Y5" s="3514" t="s">
        <v>285</v>
      </c>
      <c r="Z5" s="3514" t="s">
        <v>137</v>
      </c>
      <c r="AA5" s="3514" t="s">
        <v>215</v>
      </c>
      <c r="AB5" s="3512" t="s">
        <v>467</v>
      </c>
      <c r="AC5" s="3513"/>
    </row>
    <row r="6" spans="1:262" ht="9.1999999999999993" customHeight="1" thickBot="1" x14ac:dyDescent="0.3">
      <c r="C6" s="1009"/>
      <c r="D6" s="1009"/>
      <c r="E6" s="3535"/>
      <c r="F6" s="3522"/>
      <c r="G6" s="3523"/>
      <c r="H6" s="3523"/>
      <c r="I6" s="3524"/>
      <c r="J6" s="3527"/>
      <c r="K6" s="3528"/>
      <c r="L6" s="3527"/>
      <c r="M6" s="3530"/>
      <c r="N6" s="3530"/>
      <c r="O6" s="3528"/>
      <c r="P6" s="3532"/>
      <c r="Q6" s="3544"/>
      <c r="R6" s="3550"/>
      <c r="S6" s="3550"/>
      <c r="T6" s="3542"/>
      <c r="U6" s="3537"/>
      <c r="V6" s="3547"/>
      <c r="W6" s="3515"/>
      <c r="X6" s="3537"/>
      <c r="Y6" s="3515"/>
      <c r="Z6" s="3537"/>
      <c r="AA6" s="3537"/>
      <c r="AB6" s="1010"/>
      <c r="AC6" s="1011"/>
    </row>
    <row r="7" spans="1:262" ht="51" customHeight="1" thickBot="1" x14ac:dyDescent="0.3">
      <c r="A7" s="214">
        <v>1</v>
      </c>
      <c r="C7" s="1012" t="s">
        <v>4</v>
      </c>
      <c r="D7" s="1012"/>
      <c r="E7" s="3536"/>
      <c r="F7" s="233" t="s">
        <v>737</v>
      </c>
      <c r="G7" s="3248" t="str">
        <f>'1 уровень'!F8</f>
        <v>План 2 мес. 2025 г.</v>
      </c>
      <c r="H7" s="189" t="s">
        <v>139</v>
      </c>
      <c r="I7" s="189" t="s">
        <v>140</v>
      </c>
      <c r="J7" s="1003" t="s">
        <v>141</v>
      </c>
      <c r="K7" s="190" t="s">
        <v>139</v>
      </c>
      <c r="L7" s="189" t="s">
        <v>737</v>
      </c>
      <c r="M7" s="1003" t="str">
        <f>'1 уровень'!L8</f>
        <v>План 2 мес. 2025 г.</v>
      </c>
      <c r="N7" s="189" t="s">
        <v>139</v>
      </c>
      <c r="O7" s="189" t="s">
        <v>140</v>
      </c>
      <c r="P7" s="3533"/>
      <c r="Q7" s="3545"/>
      <c r="R7" s="3551"/>
      <c r="S7" s="3551"/>
      <c r="T7" s="3543"/>
      <c r="U7" s="3538"/>
      <c r="V7" s="3548"/>
      <c r="W7" s="3516"/>
      <c r="X7" s="3538"/>
      <c r="Y7" s="3516"/>
      <c r="Z7" s="3538"/>
      <c r="AA7" s="3538"/>
      <c r="AB7" s="1013" t="s">
        <v>335</v>
      </c>
      <c r="AC7" s="3197" t="s">
        <v>466</v>
      </c>
    </row>
    <row r="8" spans="1:262" s="5" customFormat="1" ht="15.75" thickBot="1" x14ac:dyDescent="0.3">
      <c r="A8" s="214">
        <v>1</v>
      </c>
      <c r="B8" s="214"/>
      <c r="C8" s="14">
        <v>1</v>
      </c>
      <c r="D8" s="14"/>
      <c r="E8" s="14">
        <v>2</v>
      </c>
      <c r="F8" s="234">
        <v>3</v>
      </c>
      <c r="G8" s="191">
        <v>4</v>
      </c>
      <c r="H8" s="191">
        <v>5</v>
      </c>
      <c r="I8" s="191">
        <v>6</v>
      </c>
      <c r="J8" s="190">
        <v>7</v>
      </c>
      <c r="K8" s="190">
        <v>8</v>
      </c>
      <c r="L8" s="190">
        <v>9</v>
      </c>
      <c r="M8" s="190">
        <v>10</v>
      </c>
      <c r="N8" s="190">
        <v>11</v>
      </c>
      <c r="O8" s="190">
        <v>12</v>
      </c>
      <c r="P8" s="190">
        <v>13</v>
      </c>
      <c r="Q8" s="190">
        <v>14</v>
      </c>
      <c r="R8" s="2195"/>
      <c r="S8" s="2195"/>
      <c r="T8" s="851">
        <v>15</v>
      </c>
      <c r="U8" s="192">
        <v>16</v>
      </c>
      <c r="V8" s="778">
        <v>17</v>
      </c>
      <c r="W8" s="192">
        <v>17</v>
      </c>
      <c r="X8" s="192">
        <v>18</v>
      </c>
      <c r="Y8" s="192">
        <v>19</v>
      </c>
      <c r="Z8" s="192">
        <v>20</v>
      </c>
      <c r="AA8" s="192">
        <v>21</v>
      </c>
      <c r="AB8" s="894">
        <v>5</v>
      </c>
      <c r="AC8" s="851">
        <v>21</v>
      </c>
      <c r="AE8" s="1014"/>
    </row>
    <row r="9" spans="1:262" s="5" customFormat="1" x14ac:dyDescent="0.25">
      <c r="A9" s="214">
        <v>1</v>
      </c>
      <c r="B9" s="214">
        <v>1</v>
      </c>
      <c r="C9" s="1977" t="s">
        <v>12</v>
      </c>
      <c r="D9" s="1977"/>
      <c r="E9" s="1977"/>
      <c r="F9" s="222"/>
      <c r="G9" s="1403"/>
      <c r="H9" s="1403"/>
      <c r="I9" s="1403"/>
      <c r="J9" s="822"/>
      <c r="K9" s="822"/>
      <c r="L9" s="187"/>
      <c r="M9" s="187"/>
      <c r="N9" s="187"/>
      <c r="O9" s="187"/>
      <c r="P9" s="187"/>
      <c r="Q9" s="187"/>
      <c r="R9" s="366"/>
      <c r="S9" s="366"/>
      <c r="T9" s="2196"/>
      <c r="U9" s="366"/>
      <c r="V9" s="1068"/>
      <c r="W9" s="366"/>
      <c r="X9" s="366"/>
      <c r="Y9" s="3002"/>
      <c r="Z9" s="3002"/>
      <c r="AA9" s="366"/>
      <c r="AB9" s="1768"/>
      <c r="AC9" s="2197"/>
      <c r="AE9" s="1014"/>
    </row>
    <row r="10" spans="1:262" s="215" customFormat="1" ht="58.5" customHeight="1" x14ac:dyDescent="0.25">
      <c r="A10" s="215">
        <v>1</v>
      </c>
      <c r="B10" s="214">
        <v>1</v>
      </c>
      <c r="C10" s="1787" t="s">
        <v>382</v>
      </c>
      <c r="D10" s="2198"/>
      <c r="E10" s="2199"/>
      <c r="F10" s="216"/>
      <c r="G10" s="2200"/>
      <c r="H10" s="2200"/>
      <c r="I10" s="2200"/>
      <c r="J10" s="2200"/>
      <c r="K10" s="2200"/>
      <c r="L10" s="483"/>
      <c r="M10" s="483"/>
      <c r="N10" s="483"/>
      <c r="O10" s="483"/>
      <c r="P10" s="483"/>
      <c r="Q10" s="483"/>
      <c r="R10" s="2201"/>
      <c r="S10" s="2201"/>
      <c r="T10" s="2202"/>
      <c r="U10" s="2201"/>
      <c r="V10" s="3003"/>
      <c r="W10" s="2201"/>
      <c r="X10" s="2201"/>
      <c r="Y10" s="3004"/>
      <c r="Z10" s="3004"/>
      <c r="AA10" s="2201"/>
      <c r="AB10" s="1024"/>
      <c r="AC10" s="2203"/>
      <c r="AD10" s="892"/>
      <c r="AE10" s="2913"/>
      <c r="AF10" s="892"/>
      <c r="AG10" s="892"/>
      <c r="AH10" s="892"/>
      <c r="AI10" s="892"/>
      <c r="AJ10" s="892" t="s">
        <v>658</v>
      </c>
      <c r="AK10" s="892"/>
      <c r="AL10" s="892"/>
      <c r="AM10" s="892"/>
      <c r="AN10" s="892"/>
      <c r="AO10" s="892"/>
      <c r="AP10" s="892"/>
      <c r="AQ10" s="892"/>
      <c r="AR10" s="892"/>
      <c r="AS10" s="892"/>
      <c r="AT10" s="892"/>
      <c r="AU10" s="892"/>
      <c r="AV10" s="892"/>
      <c r="AW10" s="892"/>
      <c r="AX10" s="892"/>
      <c r="AY10" s="892"/>
      <c r="AZ10" s="892"/>
      <c r="BA10" s="892"/>
      <c r="BB10" s="892"/>
      <c r="BC10" s="892"/>
      <c r="BD10" s="892"/>
      <c r="BE10" s="892"/>
      <c r="BF10" s="892"/>
      <c r="BG10" s="892"/>
      <c r="BH10" s="892"/>
      <c r="BI10" s="892"/>
      <c r="BJ10" s="892"/>
      <c r="BK10" s="892"/>
      <c r="BL10" s="892"/>
      <c r="BM10" s="892"/>
      <c r="BN10" s="892"/>
      <c r="BO10" s="892"/>
      <c r="BP10" s="892"/>
      <c r="BQ10" s="892"/>
      <c r="BR10" s="892"/>
      <c r="BS10" s="892"/>
      <c r="BT10" s="892"/>
      <c r="BU10" s="892"/>
      <c r="BV10" s="892"/>
      <c r="BW10" s="892"/>
      <c r="BX10" s="892"/>
      <c r="BY10" s="892"/>
      <c r="BZ10" s="892"/>
      <c r="CA10" s="892"/>
      <c r="CB10" s="892"/>
      <c r="CC10" s="892"/>
      <c r="CD10" s="892"/>
      <c r="CE10" s="892"/>
      <c r="CF10" s="892"/>
      <c r="CG10" s="892"/>
      <c r="CH10" s="892"/>
      <c r="CI10" s="892"/>
      <c r="CJ10" s="892"/>
      <c r="CK10" s="892"/>
      <c r="CL10" s="892"/>
      <c r="CM10" s="892"/>
      <c r="CN10" s="892"/>
      <c r="CO10" s="892"/>
      <c r="CP10" s="892"/>
      <c r="CQ10" s="892"/>
      <c r="CR10" s="892"/>
      <c r="CS10" s="892"/>
      <c r="CT10" s="892"/>
      <c r="CU10" s="892"/>
      <c r="CV10" s="892"/>
      <c r="CW10" s="892"/>
      <c r="CX10" s="892"/>
      <c r="CY10" s="892"/>
      <c r="CZ10" s="892"/>
      <c r="DA10" s="892"/>
      <c r="DB10" s="892"/>
      <c r="DC10" s="892"/>
      <c r="DD10" s="892"/>
      <c r="DE10" s="892"/>
      <c r="DF10" s="892"/>
      <c r="DG10" s="892"/>
      <c r="DH10" s="892"/>
      <c r="DI10" s="892"/>
      <c r="DJ10" s="892"/>
      <c r="DK10" s="892"/>
      <c r="DL10" s="892"/>
      <c r="DM10" s="892"/>
      <c r="DN10" s="892"/>
      <c r="DO10" s="892"/>
      <c r="DP10" s="892"/>
      <c r="DQ10" s="892"/>
      <c r="DR10" s="892"/>
      <c r="DS10" s="892"/>
      <c r="DT10" s="892"/>
      <c r="DU10" s="892"/>
      <c r="DV10" s="892"/>
      <c r="DW10" s="892"/>
      <c r="DX10" s="892"/>
      <c r="DY10" s="892"/>
      <c r="DZ10" s="892"/>
      <c r="EA10" s="892"/>
      <c r="EB10" s="892"/>
      <c r="EC10" s="892"/>
      <c r="ED10" s="892"/>
      <c r="EE10" s="892"/>
      <c r="EF10" s="892"/>
      <c r="EG10" s="892"/>
      <c r="EH10" s="892"/>
      <c r="EI10" s="892"/>
      <c r="EJ10" s="892"/>
      <c r="EK10" s="892"/>
      <c r="EL10" s="892"/>
      <c r="EM10" s="892"/>
      <c r="EN10" s="892"/>
      <c r="EO10" s="892"/>
      <c r="EP10" s="892"/>
      <c r="EQ10" s="892"/>
      <c r="ER10" s="892"/>
      <c r="ES10" s="892"/>
      <c r="ET10" s="892"/>
      <c r="EU10" s="892"/>
      <c r="EV10" s="892"/>
      <c r="EW10" s="892"/>
      <c r="EX10" s="892"/>
      <c r="EY10" s="892"/>
      <c r="EZ10" s="892"/>
      <c r="FA10" s="892"/>
      <c r="FB10" s="892"/>
      <c r="FC10" s="892"/>
      <c r="FD10" s="892"/>
      <c r="FE10" s="892"/>
      <c r="FF10" s="892"/>
      <c r="FG10" s="892"/>
      <c r="FH10" s="892"/>
      <c r="FI10" s="892"/>
      <c r="FJ10" s="892"/>
      <c r="FK10" s="892"/>
      <c r="FL10" s="892"/>
      <c r="FM10" s="892"/>
      <c r="FN10" s="892"/>
      <c r="FO10" s="892"/>
      <c r="FP10" s="892"/>
      <c r="FQ10" s="892"/>
      <c r="FR10" s="892"/>
      <c r="FS10" s="892"/>
      <c r="FT10" s="892"/>
      <c r="FU10" s="892"/>
      <c r="FV10" s="892"/>
      <c r="FW10" s="892"/>
      <c r="FX10" s="892"/>
      <c r="FY10" s="892"/>
      <c r="FZ10" s="892"/>
      <c r="GA10" s="892"/>
      <c r="GB10" s="892"/>
      <c r="GC10" s="892"/>
      <c r="GD10" s="892"/>
      <c r="GE10" s="892"/>
      <c r="GF10" s="892"/>
      <c r="GG10" s="892"/>
      <c r="GH10" s="892"/>
      <c r="GI10" s="892"/>
      <c r="GJ10" s="892"/>
      <c r="GK10" s="892"/>
      <c r="GL10" s="892"/>
      <c r="GM10" s="892"/>
      <c r="GN10" s="892"/>
      <c r="GO10" s="892"/>
      <c r="GP10" s="892"/>
      <c r="GQ10" s="892"/>
      <c r="GR10" s="892"/>
      <c r="GS10" s="892"/>
      <c r="GT10" s="892"/>
      <c r="GU10" s="892"/>
      <c r="GV10" s="892"/>
      <c r="GW10" s="892"/>
      <c r="GX10" s="892"/>
      <c r="GY10" s="892"/>
      <c r="GZ10" s="892"/>
      <c r="HA10" s="892"/>
      <c r="HB10" s="892"/>
      <c r="HC10" s="892"/>
      <c r="HD10" s="892"/>
      <c r="HE10" s="892"/>
      <c r="HF10" s="892"/>
      <c r="HG10" s="892"/>
      <c r="HH10" s="892"/>
      <c r="HI10" s="892"/>
      <c r="HJ10" s="892"/>
      <c r="HK10" s="892"/>
      <c r="HL10" s="892"/>
      <c r="HM10" s="892"/>
      <c r="HN10" s="892"/>
      <c r="HO10" s="892"/>
      <c r="HP10" s="892"/>
      <c r="HQ10" s="892"/>
      <c r="HR10" s="892"/>
      <c r="HS10" s="892"/>
      <c r="HT10" s="892"/>
      <c r="HU10" s="892"/>
      <c r="HV10" s="892"/>
      <c r="HW10" s="892"/>
      <c r="HX10" s="892"/>
      <c r="HY10" s="892"/>
      <c r="HZ10" s="892"/>
      <c r="IA10" s="892"/>
      <c r="IB10" s="892"/>
      <c r="IC10" s="892"/>
      <c r="ID10" s="892"/>
      <c r="IE10" s="892"/>
      <c r="IF10" s="892"/>
      <c r="IG10" s="892"/>
      <c r="IH10" s="892"/>
      <c r="II10" s="892"/>
      <c r="IJ10" s="892"/>
      <c r="IK10" s="892"/>
      <c r="IL10" s="892"/>
      <c r="IM10" s="892"/>
      <c r="IN10" s="892"/>
      <c r="IO10" s="892"/>
      <c r="IP10" s="892"/>
      <c r="IQ10" s="892"/>
      <c r="IR10" s="892"/>
      <c r="IS10" s="892"/>
      <c r="IT10" s="892"/>
      <c r="IU10" s="892"/>
      <c r="IV10" s="892"/>
      <c r="IW10" s="892"/>
      <c r="IX10" s="892"/>
      <c r="IY10" s="892"/>
      <c r="IZ10" s="892"/>
      <c r="JA10" s="892"/>
      <c r="JB10" s="892"/>
    </row>
    <row r="11" spans="1:262" s="2210" customFormat="1" x14ac:dyDescent="0.25">
      <c r="A11" s="215">
        <v>1</v>
      </c>
      <c r="B11" s="214">
        <v>1</v>
      </c>
      <c r="C11" s="2204" t="s">
        <v>5</v>
      </c>
      <c r="D11" s="2204"/>
      <c r="E11" s="2204"/>
      <c r="F11" s="222"/>
      <c r="G11" s="2182"/>
      <c r="H11" s="2182"/>
      <c r="I11" s="2182"/>
      <c r="J11" s="2205"/>
      <c r="K11" s="2205"/>
      <c r="L11" s="2206">
        <f t="shared" ref="L11:L30" si="0">ROUND(F11*J11,0)</f>
        <v>0</v>
      </c>
      <c r="M11" s="2206">
        <f>ROUND(G11*J11,0)</f>
        <v>0</v>
      </c>
      <c r="N11" s="2206"/>
      <c r="O11" s="2206"/>
      <c r="P11" s="2206"/>
      <c r="Q11" s="2206"/>
      <c r="R11" s="2207"/>
      <c r="S11" s="2207"/>
      <c r="T11" s="2208"/>
      <c r="U11" s="2207"/>
      <c r="V11" s="2313"/>
      <c r="W11" s="2207"/>
      <c r="X11" s="2207"/>
      <c r="Y11" s="2207"/>
      <c r="Z11" s="2207"/>
      <c r="AA11" s="2207"/>
      <c r="AB11" s="940"/>
      <c r="AC11" s="2034"/>
      <c r="AE11" s="2222"/>
      <c r="AJ11" s="892" t="s">
        <v>658</v>
      </c>
    </row>
    <row r="12" spans="1:262" s="2210" customFormat="1" x14ac:dyDescent="0.25">
      <c r="A12" s="215">
        <v>1</v>
      </c>
      <c r="B12" s="214">
        <v>1</v>
      </c>
      <c r="C12" s="481" t="s">
        <v>26</v>
      </c>
      <c r="D12" s="1027" t="s">
        <v>225</v>
      </c>
      <c r="E12" s="2211">
        <v>340</v>
      </c>
      <c r="F12" s="222">
        <v>250</v>
      </c>
      <c r="G12" s="506">
        <f>F12/12*$C$3</f>
        <v>41.666666666666664</v>
      </c>
      <c r="H12" s="2182">
        <v>35</v>
      </c>
      <c r="I12" s="506">
        <f t="shared" ref="I12:I32" si="1">H12/G12*100</f>
        <v>84.000000000000014</v>
      </c>
      <c r="J12" s="2212">
        <v>10</v>
      </c>
      <c r="K12" s="274">
        <f t="shared" ref="K12:K31" si="2">N12/H12</f>
        <v>11.885714285714286</v>
      </c>
      <c r="L12" s="483">
        <f t="shared" si="0"/>
        <v>2500</v>
      </c>
      <c r="M12" s="483">
        <f t="shared" ref="M12:M30" si="3">L12/12*$C$3</f>
        <v>416.66666666666669</v>
      </c>
      <c r="N12" s="2213">
        <v>416</v>
      </c>
      <c r="O12" s="483">
        <f t="shared" ref="O12:O31" si="4">N12/M12*100</f>
        <v>99.839999999999989</v>
      </c>
      <c r="P12" s="483">
        <f t="shared" ref="P12:P30" si="5">ROUND(L12/E12,0)</f>
        <v>7</v>
      </c>
      <c r="Q12" s="483">
        <f t="shared" ref="Q12:Q31" si="6">N12/$C$3*12/P12</f>
        <v>356.57142857142856</v>
      </c>
      <c r="R12" s="2207"/>
      <c r="S12" s="2207"/>
      <c r="T12" s="2208"/>
      <c r="U12" s="2207"/>
      <c r="V12" s="2313"/>
      <c r="W12" s="2207"/>
      <c r="X12" s="2207"/>
      <c r="Y12" s="2207"/>
      <c r="Z12" s="2207"/>
      <c r="AA12" s="2207"/>
      <c r="AB12" s="940"/>
      <c r="AC12" s="2034"/>
      <c r="AE12" s="2222"/>
      <c r="AJ12" s="892" t="s">
        <v>658</v>
      </c>
    </row>
    <row r="13" spans="1:262" s="2210" customFormat="1" x14ac:dyDescent="0.25">
      <c r="A13" s="215"/>
      <c r="B13" s="214">
        <v>1</v>
      </c>
      <c r="C13" s="481" t="s">
        <v>469</v>
      </c>
      <c r="D13" s="1027" t="s">
        <v>225</v>
      </c>
      <c r="E13" s="2211">
        <v>340</v>
      </c>
      <c r="F13" s="222">
        <v>300</v>
      </c>
      <c r="G13" s="506">
        <f t="shared" ref="G13:G30" si="7">F13/12*$C$3</f>
        <v>50</v>
      </c>
      <c r="H13" s="2182">
        <v>0</v>
      </c>
      <c r="I13" s="506">
        <f t="shared" si="1"/>
        <v>0</v>
      </c>
      <c r="J13" s="2212">
        <v>10</v>
      </c>
      <c r="K13" s="274" t="e">
        <f t="shared" si="2"/>
        <v>#DIV/0!</v>
      </c>
      <c r="L13" s="483">
        <f t="shared" si="0"/>
        <v>3000</v>
      </c>
      <c r="M13" s="483">
        <f t="shared" si="3"/>
        <v>500</v>
      </c>
      <c r="N13" s="2213">
        <v>0</v>
      </c>
      <c r="O13" s="483">
        <f t="shared" si="4"/>
        <v>0</v>
      </c>
      <c r="P13" s="483">
        <f t="shared" si="5"/>
        <v>9</v>
      </c>
      <c r="Q13" s="483">
        <f t="shared" si="6"/>
        <v>0</v>
      </c>
      <c r="R13" s="2207"/>
      <c r="S13" s="2207"/>
      <c r="T13" s="2208"/>
      <c r="U13" s="2207"/>
      <c r="V13" s="2313"/>
      <c r="W13" s="2207"/>
      <c r="X13" s="2207"/>
      <c r="Y13" s="2207"/>
      <c r="Z13" s="2207"/>
      <c r="AA13" s="2207"/>
      <c r="AB13" s="940"/>
      <c r="AC13" s="2034"/>
      <c r="AE13" s="2222"/>
      <c r="AJ13" s="892" t="s">
        <v>658</v>
      </c>
    </row>
    <row r="14" spans="1:262" s="2210" customFormat="1" x14ac:dyDescent="0.25">
      <c r="A14" s="215"/>
      <c r="B14" s="214">
        <v>1</v>
      </c>
      <c r="C14" s="481" t="s">
        <v>23</v>
      </c>
      <c r="D14" s="1027" t="s">
        <v>225</v>
      </c>
      <c r="E14" s="2211">
        <v>340</v>
      </c>
      <c r="F14" s="222">
        <v>600</v>
      </c>
      <c r="G14" s="506">
        <f t="shared" si="7"/>
        <v>100</v>
      </c>
      <c r="H14" s="2182">
        <v>36</v>
      </c>
      <c r="I14" s="506">
        <f t="shared" si="1"/>
        <v>36</v>
      </c>
      <c r="J14" s="2212">
        <v>6.1</v>
      </c>
      <c r="K14" s="274">
        <f t="shared" si="2"/>
        <v>5.5277777777777777</v>
      </c>
      <c r="L14" s="483">
        <f t="shared" si="0"/>
        <v>3660</v>
      </c>
      <c r="M14" s="483">
        <f t="shared" si="3"/>
        <v>610</v>
      </c>
      <c r="N14" s="2213">
        <v>199</v>
      </c>
      <c r="O14" s="483">
        <f t="shared" si="4"/>
        <v>32.622950819672134</v>
      </c>
      <c r="P14" s="483">
        <f t="shared" si="5"/>
        <v>11</v>
      </c>
      <c r="Q14" s="483">
        <f t="shared" si="6"/>
        <v>108.54545454545455</v>
      </c>
      <c r="R14" s="2207"/>
      <c r="S14" s="2207"/>
      <c r="T14" s="2208"/>
      <c r="U14" s="2207"/>
      <c r="V14" s="2313"/>
      <c r="W14" s="2207"/>
      <c r="X14" s="2207"/>
      <c r="Y14" s="2207"/>
      <c r="Z14" s="2207"/>
      <c r="AA14" s="2207"/>
      <c r="AB14" s="940"/>
      <c r="AC14" s="2034"/>
      <c r="AE14" s="2222"/>
      <c r="AJ14" s="892" t="s">
        <v>658</v>
      </c>
    </row>
    <row r="15" spans="1:262" s="2210" customFormat="1" x14ac:dyDescent="0.25">
      <c r="A15" s="215"/>
      <c r="B15" s="214">
        <v>1</v>
      </c>
      <c r="C15" s="481" t="s">
        <v>24</v>
      </c>
      <c r="D15" s="1027" t="s">
        <v>225</v>
      </c>
      <c r="E15" s="2211">
        <v>340</v>
      </c>
      <c r="F15" s="222">
        <v>300</v>
      </c>
      <c r="G15" s="506">
        <f t="shared" si="7"/>
        <v>50</v>
      </c>
      <c r="H15" s="2182">
        <v>0</v>
      </c>
      <c r="I15" s="506">
        <f t="shared" si="1"/>
        <v>0</v>
      </c>
      <c r="J15" s="2212">
        <v>6</v>
      </c>
      <c r="K15" s="274" t="e">
        <f t="shared" si="2"/>
        <v>#DIV/0!</v>
      </c>
      <c r="L15" s="483">
        <f t="shared" si="0"/>
        <v>1800</v>
      </c>
      <c r="M15" s="483">
        <f t="shared" si="3"/>
        <v>300</v>
      </c>
      <c r="N15" s="2213">
        <v>0</v>
      </c>
      <c r="O15" s="483">
        <f t="shared" si="4"/>
        <v>0</v>
      </c>
      <c r="P15" s="483">
        <f t="shared" si="5"/>
        <v>5</v>
      </c>
      <c r="Q15" s="483">
        <f t="shared" si="6"/>
        <v>0</v>
      </c>
      <c r="R15" s="2207"/>
      <c r="S15" s="2207"/>
      <c r="T15" s="2208"/>
      <c r="U15" s="2207"/>
      <c r="V15" s="2313"/>
      <c r="W15" s="2207"/>
      <c r="X15" s="2207"/>
      <c r="Y15" s="2207"/>
      <c r="Z15" s="2207"/>
      <c r="AA15" s="2207"/>
      <c r="AB15" s="940"/>
      <c r="AC15" s="2034"/>
      <c r="AE15" s="2222"/>
      <c r="AJ15" s="892" t="s">
        <v>658</v>
      </c>
    </row>
    <row r="16" spans="1:262" s="2210" customFormat="1" x14ac:dyDescent="0.25">
      <c r="A16" s="215">
        <v>1</v>
      </c>
      <c r="B16" s="214">
        <v>1</v>
      </c>
      <c r="C16" s="481" t="s">
        <v>22</v>
      </c>
      <c r="D16" s="1027" t="s">
        <v>225</v>
      </c>
      <c r="E16" s="2211">
        <v>310</v>
      </c>
      <c r="F16" s="222">
        <v>4100</v>
      </c>
      <c r="G16" s="506">
        <f t="shared" si="7"/>
        <v>683.33333333333337</v>
      </c>
      <c r="H16" s="2182">
        <v>695</v>
      </c>
      <c r="I16" s="506">
        <f t="shared" si="1"/>
        <v>101.70731707317073</v>
      </c>
      <c r="J16" s="2212">
        <v>6.5</v>
      </c>
      <c r="K16" s="274">
        <f t="shared" si="2"/>
        <v>5.8143884892086328</v>
      </c>
      <c r="L16" s="483">
        <f t="shared" si="0"/>
        <v>26650</v>
      </c>
      <c r="M16" s="483">
        <f t="shared" si="3"/>
        <v>4441.666666666667</v>
      </c>
      <c r="N16" s="2213">
        <v>4041</v>
      </c>
      <c r="O16" s="483">
        <f t="shared" si="4"/>
        <v>90.979362101313313</v>
      </c>
      <c r="P16" s="483">
        <f t="shared" si="5"/>
        <v>86</v>
      </c>
      <c r="Q16" s="483">
        <f t="shared" si="6"/>
        <v>281.93023255813955</v>
      </c>
      <c r="R16" s="2207"/>
      <c r="S16" s="2207"/>
      <c r="T16" s="2208"/>
      <c r="U16" s="2207"/>
      <c r="V16" s="2313"/>
      <c r="W16" s="2207"/>
      <c r="X16" s="2207"/>
      <c r="Y16" s="2207"/>
      <c r="Z16" s="2207"/>
      <c r="AA16" s="2207"/>
      <c r="AB16" s="940"/>
      <c r="AC16" s="2034"/>
      <c r="AE16" s="2222"/>
      <c r="AJ16" s="892" t="s">
        <v>658</v>
      </c>
    </row>
    <row r="17" spans="1:36" s="2210" customFormat="1" x14ac:dyDescent="0.25">
      <c r="A17" s="215">
        <v>1</v>
      </c>
      <c r="B17" s="214">
        <v>1</v>
      </c>
      <c r="C17" s="481" t="s">
        <v>36</v>
      </c>
      <c r="D17" s="1027" t="s">
        <v>225</v>
      </c>
      <c r="E17" s="2211">
        <v>340</v>
      </c>
      <c r="F17" s="222">
        <v>1840</v>
      </c>
      <c r="G17" s="506">
        <f t="shared" si="7"/>
        <v>306.66666666666669</v>
      </c>
      <c r="H17" s="2182">
        <v>367</v>
      </c>
      <c r="I17" s="506">
        <f t="shared" si="1"/>
        <v>119.67391304347825</v>
      </c>
      <c r="J17" s="2212">
        <v>8.5</v>
      </c>
      <c r="K17" s="274">
        <f t="shared" si="2"/>
        <v>6.3651226158038146</v>
      </c>
      <c r="L17" s="483">
        <f t="shared" si="0"/>
        <v>15640</v>
      </c>
      <c r="M17" s="483">
        <f t="shared" si="3"/>
        <v>2606.6666666666665</v>
      </c>
      <c r="N17" s="2213">
        <v>2336</v>
      </c>
      <c r="O17" s="483">
        <f t="shared" si="4"/>
        <v>89.61636828644501</v>
      </c>
      <c r="P17" s="483">
        <f t="shared" si="5"/>
        <v>46</v>
      </c>
      <c r="Q17" s="483">
        <f t="shared" si="6"/>
        <v>304.69565217391306</v>
      </c>
      <c r="R17" s="2207"/>
      <c r="S17" s="2207"/>
      <c r="T17" s="2208"/>
      <c r="U17" s="2207"/>
      <c r="V17" s="2313"/>
      <c r="W17" s="2207"/>
      <c r="X17" s="2207"/>
      <c r="Y17" s="2207"/>
      <c r="Z17" s="2207"/>
      <c r="AA17" s="2207"/>
      <c r="AB17" s="940"/>
      <c r="AC17" s="2034"/>
      <c r="AE17" s="2222"/>
      <c r="AJ17" s="892" t="s">
        <v>658</v>
      </c>
    </row>
    <row r="18" spans="1:36" s="2210" customFormat="1" x14ac:dyDescent="0.25">
      <c r="A18" s="215"/>
      <c r="B18" s="214">
        <v>1</v>
      </c>
      <c r="C18" s="481" t="s">
        <v>209</v>
      </c>
      <c r="D18" s="1027" t="s">
        <v>333</v>
      </c>
      <c r="E18" s="2211">
        <v>330</v>
      </c>
      <c r="F18" s="222">
        <v>113</v>
      </c>
      <c r="G18" s="506">
        <f t="shared" si="7"/>
        <v>18.833333333333332</v>
      </c>
      <c r="H18" s="2182">
        <v>4</v>
      </c>
      <c r="I18" s="506">
        <f t="shared" si="1"/>
        <v>21.238938053097346</v>
      </c>
      <c r="J18" s="2212">
        <v>5.6</v>
      </c>
      <c r="K18" s="274">
        <f t="shared" si="2"/>
        <v>6</v>
      </c>
      <c r="L18" s="483">
        <f t="shared" si="0"/>
        <v>633</v>
      </c>
      <c r="M18" s="483">
        <f t="shared" si="3"/>
        <v>105.5</v>
      </c>
      <c r="N18" s="2213">
        <v>24</v>
      </c>
      <c r="O18" s="483">
        <f t="shared" si="4"/>
        <v>22.748815165876778</v>
      </c>
      <c r="P18" s="483">
        <f t="shared" si="5"/>
        <v>2</v>
      </c>
      <c r="Q18" s="483">
        <f t="shared" si="6"/>
        <v>72</v>
      </c>
      <c r="R18" s="2207"/>
      <c r="S18" s="2207"/>
      <c r="T18" s="2208"/>
      <c r="U18" s="2207"/>
      <c r="V18" s="2313"/>
      <c r="W18" s="2207"/>
      <c r="X18" s="2207"/>
      <c r="Y18" s="2207"/>
      <c r="Z18" s="2207"/>
      <c r="AA18" s="2207"/>
      <c r="AB18" s="940"/>
      <c r="AC18" s="2034"/>
      <c r="AE18" s="2222"/>
      <c r="AJ18" s="892" t="s">
        <v>658</v>
      </c>
    </row>
    <row r="19" spans="1:36" s="2210" customFormat="1" x14ac:dyDescent="0.25">
      <c r="A19" s="215"/>
      <c r="B19" s="214"/>
      <c r="C19" s="481" t="s">
        <v>129</v>
      </c>
      <c r="D19" s="1027" t="s">
        <v>333</v>
      </c>
      <c r="E19" s="2211">
        <v>340</v>
      </c>
      <c r="F19" s="222">
        <v>20</v>
      </c>
      <c r="G19" s="506">
        <f t="shared" si="7"/>
        <v>3.3333333333333335</v>
      </c>
      <c r="H19" s="2182">
        <v>6</v>
      </c>
      <c r="I19" s="506">
        <f t="shared" si="1"/>
        <v>179.99999999999997</v>
      </c>
      <c r="J19" s="2212">
        <v>21</v>
      </c>
      <c r="K19" s="274">
        <f t="shared" si="2"/>
        <v>16.333333333333332</v>
      </c>
      <c r="L19" s="483">
        <f t="shared" si="0"/>
        <v>420</v>
      </c>
      <c r="M19" s="3355">
        <f>L19/3*1</f>
        <v>140</v>
      </c>
      <c r="N19" s="2213">
        <v>98</v>
      </c>
      <c r="O19" s="483">
        <f t="shared" si="4"/>
        <v>70</v>
      </c>
      <c r="P19" s="483">
        <f t="shared" si="5"/>
        <v>1</v>
      </c>
      <c r="Q19" s="483">
        <f t="shared" si="6"/>
        <v>588</v>
      </c>
      <c r="R19" s="2207">
        <v>5078.7001300000002</v>
      </c>
      <c r="S19" s="2207">
        <v>5078.7001300000002</v>
      </c>
      <c r="T19" s="871">
        <f>R19/12*$C$3+(S19-R19)/11*1</f>
        <v>846.45002166666666</v>
      </c>
      <c r="U19" s="984">
        <f>AA19-Z19-W19-V19</f>
        <v>1384.2660600000002</v>
      </c>
      <c r="V19" s="989"/>
      <c r="W19" s="984"/>
      <c r="X19" s="984">
        <f>U19-T19</f>
        <v>537.81603833333349</v>
      </c>
      <c r="Y19" s="984"/>
      <c r="Z19" s="984">
        <v>0</v>
      </c>
      <c r="AA19" s="984">
        <v>1384.2660600000002</v>
      </c>
      <c r="AB19" s="940"/>
      <c r="AC19" s="2034"/>
      <c r="AD19" s="3510">
        <f>U19+W19+Z19-AA19</f>
        <v>0</v>
      </c>
      <c r="AE19" s="2222"/>
      <c r="AJ19" s="892"/>
    </row>
    <row r="20" spans="1:36" s="2210" customFormat="1" x14ac:dyDescent="0.25">
      <c r="A20" s="215">
        <v>1</v>
      </c>
      <c r="B20" s="214">
        <v>1</v>
      </c>
      <c r="C20" s="481" t="s">
        <v>38</v>
      </c>
      <c r="D20" s="1027" t="s">
        <v>225</v>
      </c>
      <c r="E20" s="2211">
        <v>340</v>
      </c>
      <c r="F20" s="222">
        <v>1770</v>
      </c>
      <c r="G20" s="506">
        <f t="shared" si="7"/>
        <v>295</v>
      </c>
      <c r="H20" s="2182">
        <v>306</v>
      </c>
      <c r="I20" s="506">
        <f t="shared" si="1"/>
        <v>103.72881355932205</v>
      </c>
      <c r="J20" s="2212">
        <v>9</v>
      </c>
      <c r="K20" s="274">
        <f t="shared" si="2"/>
        <v>9.4444444444444446</v>
      </c>
      <c r="L20" s="483">
        <f t="shared" si="0"/>
        <v>15930</v>
      </c>
      <c r="M20" s="483">
        <f t="shared" si="3"/>
        <v>2655</v>
      </c>
      <c r="N20" s="2213">
        <v>2890</v>
      </c>
      <c r="O20" s="483">
        <f t="shared" si="4"/>
        <v>108.8512241054614</v>
      </c>
      <c r="P20" s="483">
        <f t="shared" si="5"/>
        <v>47</v>
      </c>
      <c r="Q20" s="483">
        <f t="shared" si="6"/>
        <v>368.93617021276594</v>
      </c>
      <c r="R20" s="2207"/>
      <c r="S20" s="2207"/>
      <c r="T20" s="3356"/>
      <c r="U20" s="2207"/>
      <c r="V20" s="2313"/>
      <c r="W20" s="2207"/>
      <c r="X20" s="2207"/>
      <c r="Y20" s="2207"/>
      <c r="Z20" s="2207"/>
      <c r="AA20" s="2207"/>
      <c r="AB20" s="940"/>
      <c r="AC20" s="2034"/>
      <c r="AD20" s="2210">
        <f t="shared" ref="AD20:AD83" si="8">U20+W20+Z20-AA20</f>
        <v>0</v>
      </c>
      <c r="AE20" s="2222"/>
      <c r="AJ20" s="892" t="s">
        <v>658</v>
      </c>
    </row>
    <row r="21" spans="1:36" s="2210" customFormat="1" x14ac:dyDescent="0.25">
      <c r="A21" s="215"/>
      <c r="B21" s="214">
        <v>1</v>
      </c>
      <c r="C21" s="481" t="s">
        <v>45</v>
      </c>
      <c r="D21" s="1027" t="s">
        <v>333</v>
      </c>
      <c r="E21" s="2211">
        <v>340</v>
      </c>
      <c r="F21" s="222">
        <v>360</v>
      </c>
      <c r="G21" s="506">
        <f t="shared" si="7"/>
        <v>60</v>
      </c>
      <c r="H21" s="2182">
        <v>51</v>
      </c>
      <c r="I21" s="506">
        <f t="shared" si="1"/>
        <v>85</v>
      </c>
      <c r="J21" s="2212">
        <v>10.5</v>
      </c>
      <c r="K21" s="274">
        <f t="shared" si="2"/>
        <v>11.862745098039216</v>
      </c>
      <c r="L21" s="483">
        <f t="shared" si="0"/>
        <v>3780</v>
      </c>
      <c r="M21" s="483">
        <f t="shared" si="3"/>
        <v>630</v>
      </c>
      <c r="N21" s="2213">
        <v>605</v>
      </c>
      <c r="O21" s="483">
        <f t="shared" si="4"/>
        <v>96.031746031746039</v>
      </c>
      <c r="P21" s="483">
        <f t="shared" si="5"/>
        <v>11</v>
      </c>
      <c r="Q21" s="483">
        <f t="shared" si="6"/>
        <v>330</v>
      </c>
      <c r="R21" s="2207"/>
      <c r="S21" s="2207"/>
      <c r="T21" s="2208"/>
      <c r="U21" s="2207"/>
      <c r="V21" s="2313"/>
      <c r="W21" s="2207"/>
      <c r="X21" s="2207"/>
      <c r="Y21" s="2207"/>
      <c r="Z21" s="2207"/>
      <c r="AA21" s="2207"/>
      <c r="AB21" s="940"/>
      <c r="AC21" s="2034"/>
      <c r="AD21" s="2210">
        <f t="shared" si="8"/>
        <v>0</v>
      </c>
      <c r="AE21" s="2222"/>
      <c r="AJ21" s="892" t="s">
        <v>658</v>
      </c>
    </row>
    <row r="22" spans="1:36" s="2210" customFormat="1" x14ac:dyDescent="0.25">
      <c r="A22" s="215">
        <v>1</v>
      </c>
      <c r="B22" s="214">
        <v>1</v>
      </c>
      <c r="C22" s="481" t="s">
        <v>84</v>
      </c>
      <c r="D22" s="1027" t="s">
        <v>225</v>
      </c>
      <c r="E22" s="2211">
        <v>340</v>
      </c>
      <c r="F22" s="222">
        <v>100</v>
      </c>
      <c r="G22" s="506">
        <f t="shared" si="7"/>
        <v>16.666666666666668</v>
      </c>
      <c r="H22" s="2182">
        <v>23</v>
      </c>
      <c r="I22" s="506">
        <f t="shared" si="1"/>
        <v>138</v>
      </c>
      <c r="J22" s="2212">
        <v>20</v>
      </c>
      <c r="K22" s="274">
        <f t="shared" si="2"/>
        <v>16.913043478260871</v>
      </c>
      <c r="L22" s="483">
        <f t="shared" si="0"/>
        <v>2000</v>
      </c>
      <c r="M22" s="483">
        <f t="shared" si="3"/>
        <v>333.33333333333331</v>
      </c>
      <c r="N22" s="2213">
        <v>389</v>
      </c>
      <c r="O22" s="483">
        <f t="shared" si="4"/>
        <v>116.7</v>
      </c>
      <c r="P22" s="483">
        <f t="shared" si="5"/>
        <v>6</v>
      </c>
      <c r="Q22" s="483">
        <f t="shared" si="6"/>
        <v>389</v>
      </c>
      <c r="R22" s="2207"/>
      <c r="S22" s="2207"/>
      <c r="T22" s="3505"/>
      <c r="U22" s="2207"/>
      <c r="V22" s="2313"/>
      <c r="W22" s="2207"/>
      <c r="X22" s="2207"/>
      <c r="Y22" s="2207"/>
      <c r="Z22" s="2207"/>
      <c r="AA22" s="2207"/>
      <c r="AB22" s="940"/>
      <c r="AC22" s="2034"/>
      <c r="AD22" s="2210">
        <f t="shared" si="8"/>
        <v>0</v>
      </c>
      <c r="AE22" s="2222"/>
      <c r="AJ22" s="892" t="s">
        <v>658</v>
      </c>
    </row>
    <row r="23" spans="1:36" s="2210" customFormat="1" x14ac:dyDescent="0.25">
      <c r="A23" s="215">
        <v>1</v>
      </c>
      <c r="B23" s="214">
        <v>1</v>
      </c>
      <c r="C23" s="481" t="s">
        <v>39</v>
      </c>
      <c r="D23" s="1027" t="s">
        <v>225</v>
      </c>
      <c r="E23" s="2211">
        <v>340</v>
      </c>
      <c r="F23" s="222">
        <v>270</v>
      </c>
      <c r="G23" s="506">
        <f t="shared" si="7"/>
        <v>45</v>
      </c>
      <c r="H23" s="2182">
        <v>22</v>
      </c>
      <c r="I23" s="506">
        <f t="shared" si="1"/>
        <v>48.888888888888886</v>
      </c>
      <c r="J23" s="2212">
        <v>12.1</v>
      </c>
      <c r="K23" s="274">
        <f t="shared" si="2"/>
        <v>9.9090909090909083</v>
      </c>
      <c r="L23" s="483">
        <f t="shared" si="0"/>
        <v>3267</v>
      </c>
      <c r="M23" s="483">
        <f t="shared" si="3"/>
        <v>544.5</v>
      </c>
      <c r="N23" s="2213">
        <v>218</v>
      </c>
      <c r="O23" s="483">
        <f t="shared" si="4"/>
        <v>40.036730945821851</v>
      </c>
      <c r="P23" s="483">
        <f t="shared" si="5"/>
        <v>10</v>
      </c>
      <c r="Q23" s="483">
        <f t="shared" si="6"/>
        <v>130.80000000000001</v>
      </c>
      <c r="R23" s="2207"/>
      <c r="S23" s="2207"/>
      <c r="T23" s="2208"/>
      <c r="U23" s="2207"/>
      <c r="V23" s="2313"/>
      <c r="W23" s="2207"/>
      <c r="X23" s="2207"/>
      <c r="Y23" s="2207"/>
      <c r="Z23" s="2207"/>
      <c r="AA23" s="2207"/>
      <c r="AB23" s="940"/>
      <c r="AC23" s="2034"/>
      <c r="AD23" s="2210">
        <f t="shared" si="8"/>
        <v>0</v>
      </c>
      <c r="AE23" s="2222"/>
      <c r="AJ23" s="892" t="s">
        <v>658</v>
      </c>
    </row>
    <row r="24" spans="1:36" s="2210" customFormat="1" x14ac:dyDescent="0.25">
      <c r="A24" s="215"/>
      <c r="B24" s="214">
        <v>1</v>
      </c>
      <c r="C24" s="481" t="s">
        <v>25</v>
      </c>
      <c r="D24" s="1027" t="s">
        <v>333</v>
      </c>
      <c r="E24" s="2211">
        <v>340</v>
      </c>
      <c r="F24" s="222">
        <v>200</v>
      </c>
      <c r="G24" s="506">
        <f t="shared" si="7"/>
        <v>33.333333333333336</v>
      </c>
      <c r="H24" s="2182">
        <v>10</v>
      </c>
      <c r="I24" s="506">
        <f t="shared" si="1"/>
        <v>30</v>
      </c>
      <c r="J24" s="2212">
        <v>7.5</v>
      </c>
      <c r="K24" s="274">
        <f t="shared" si="2"/>
        <v>5.3</v>
      </c>
      <c r="L24" s="483">
        <f t="shared" si="0"/>
        <v>1500</v>
      </c>
      <c r="M24" s="483">
        <f t="shared" si="3"/>
        <v>250</v>
      </c>
      <c r="N24" s="2213">
        <v>53</v>
      </c>
      <c r="O24" s="483">
        <f t="shared" si="4"/>
        <v>21.2</v>
      </c>
      <c r="P24" s="483">
        <f t="shared" si="5"/>
        <v>4</v>
      </c>
      <c r="Q24" s="483">
        <f t="shared" si="6"/>
        <v>79.5</v>
      </c>
      <c r="R24" s="2207"/>
      <c r="S24" s="2207"/>
      <c r="T24" s="2208"/>
      <c r="U24" s="2207"/>
      <c r="V24" s="2313"/>
      <c r="W24" s="2207"/>
      <c r="X24" s="2207"/>
      <c r="Y24" s="2207"/>
      <c r="Z24" s="2207"/>
      <c r="AA24" s="2207"/>
      <c r="AB24" s="940"/>
      <c r="AC24" s="2034"/>
      <c r="AD24" s="2210">
        <f t="shared" si="8"/>
        <v>0</v>
      </c>
      <c r="AE24" s="2222"/>
      <c r="AJ24" s="892" t="s">
        <v>658</v>
      </c>
    </row>
    <row r="25" spans="1:36" s="2210" customFormat="1" x14ac:dyDescent="0.25">
      <c r="A25" s="215">
        <v>1</v>
      </c>
      <c r="B25" s="214">
        <v>1</v>
      </c>
      <c r="C25" s="481" t="s">
        <v>43</v>
      </c>
      <c r="D25" s="1027" t="s">
        <v>225</v>
      </c>
      <c r="E25" s="2211">
        <v>320</v>
      </c>
      <c r="F25" s="222">
        <v>650</v>
      </c>
      <c r="G25" s="506">
        <f t="shared" si="7"/>
        <v>108.33333333333333</v>
      </c>
      <c r="H25" s="506">
        <v>74</v>
      </c>
      <c r="I25" s="506">
        <f t="shared" si="1"/>
        <v>68.307692307692321</v>
      </c>
      <c r="J25" s="2212">
        <v>9</v>
      </c>
      <c r="K25" s="274">
        <f t="shared" si="2"/>
        <v>8.8243243243243246</v>
      </c>
      <c r="L25" s="483">
        <f t="shared" si="0"/>
        <v>5850</v>
      </c>
      <c r="M25" s="483">
        <f t="shared" si="3"/>
        <v>975</v>
      </c>
      <c r="N25" s="2214">
        <v>653</v>
      </c>
      <c r="O25" s="483">
        <f t="shared" si="4"/>
        <v>66.974358974358978</v>
      </c>
      <c r="P25" s="483">
        <f t="shared" si="5"/>
        <v>18</v>
      </c>
      <c r="Q25" s="483">
        <f t="shared" si="6"/>
        <v>217.66666666666666</v>
      </c>
      <c r="R25" s="2215"/>
      <c r="S25" s="2215"/>
      <c r="T25" s="752"/>
      <c r="U25" s="2215"/>
      <c r="V25" s="777"/>
      <c r="W25" s="2215"/>
      <c r="X25" s="2215"/>
      <c r="Y25" s="2215"/>
      <c r="Z25" s="2215"/>
      <c r="AA25" s="2215"/>
      <c r="AB25" s="936"/>
      <c r="AC25" s="948"/>
      <c r="AD25" s="2210">
        <f t="shared" si="8"/>
        <v>0</v>
      </c>
      <c r="AE25" s="2222"/>
      <c r="AJ25" s="892" t="s">
        <v>658</v>
      </c>
    </row>
    <row r="26" spans="1:36" s="2210" customFormat="1" x14ac:dyDescent="0.25">
      <c r="A26" s="215">
        <v>1</v>
      </c>
      <c r="B26" s="214">
        <v>1</v>
      </c>
      <c r="C26" s="481" t="s">
        <v>37</v>
      </c>
      <c r="D26" s="1027" t="s">
        <v>225</v>
      </c>
      <c r="E26" s="2211">
        <v>340</v>
      </c>
      <c r="F26" s="222">
        <v>260</v>
      </c>
      <c r="G26" s="506">
        <f t="shared" si="7"/>
        <v>43.333333333333336</v>
      </c>
      <c r="H26" s="506">
        <v>30</v>
      </c>
      <c r="I26" s="506">
        <f t="shared" si="1"/>
        <v>69.230769230769226</v>
      </c>
      <c r="J26" s="2212">
        <v>9</v>
      </c>
      <c r="K26" s="274">
        <f t="shared" si="2"/>
        <v>12.4</v>
      </c>
      <c r="L26" s="483">
        <f t="shared" si="0"/>
        <v>2340</v>
      </c>
      <c r="M26" s="483">
        <f t="shared" si="3"/>
        <v>390</v>
      </c>
      <c r="N26" s="2214">
        <v>372</v>
      </c>
      <c r="O26" s="483">
        <f t="shared" si="4"/>
        <v>95.384615384615387</v>
      </c>
      <c r="P26" s="483">
        <f t="shared" si="5"/>
        <v>7</v>
      </c>
      <c r="Q26" s="483">
        <f t="shared" si="6"/>
        <v>318.85714285714283</v>
      </c>
      <c r="R26" s="2215"/>
      <c r="S26" s="2215"/>
      <c r="T26" s="752"/>
      <c r="U26" s="2215"/>
      <c r="V26" s="777"/>
      <c r="W26" s="2215"/>
      <c r="X26" s="2215"/>
      <c r="Y26" s="2215"/>
      <c r="Z26" s="2215"/>
      <c r="AA26" s="2215"/>
      <c r="AB26" s="936"/>
      <c r="AC26" s="948"/>
      <c r="AD26" s="2210">
        <f t="shared" si="8"/>
        <v>0</v>
      </c>
      <c r="AE26" s="2222"/>
      <c r="AJ26" s="892" t="s">
        <v>658</v>
      </c>
    </row>
    <row r="27" spans="1:36" s="2210" customFormat="1" x14ac:dyDescent="0.25">
      <c r="A27" s="215">
        <v>1</v>
      </c>
      <c r="B27" s="214">
        <v>1</v>
      </c>
      <c r="C27" s="481" t="s">
        <v>44</v>
      </c>
      <c r="D27" s="1027" t="s">
        <v>225</v>
      </c>
      <c r="E27" s="2211">
        <v>340</v>
      </c>
      <c r="F27" s="222">
        <v>3000</v>
      </c>
      <c r="G27" s="506">
        <f t="shared" si="7"/>
        <v>500</v>
      </c>
      <c r="H27" s="506">
        <v>355</v>
      </c>
      <c r="I27" s="506">
        <f t="shared" si="1"/>
        <v>71</v>
      </c>
      <c r="J27" s="2212">
        <v>9</v>
      </c>
      <c r="K27" s="274">
        <f t="shared" si="2"/>
        <v>9.0197183098591545</v>
      </c>
      <c r="L27" s="483">
        <f t="shared" si="0"/>
        <v>27000</v>
      </c>
      <c r="M27" s="483">
        <f t="shared" si="3"/>
        <v>4500</v>
      </c>
      <c r="N27" s="2214">
        <v>3202</v>
      </c>
      <c r="O27" s="483">
        <f t="shared" si="4"/>
        <v>71.155555555555566</v>
      </c>
      <c r="P27" s="483">
        <f t="shared" si="5"/>
        <v>79</v>
      </c>
      <c r="Q27" s="483">
        <f t="shared" si="6"/>
        <v>243.18987341772151</v>
      </c>
      <c r="R27" s="2215"/>
      <c r="S27" s="2215"/>
      <c r="T27" s="752"/>
      <c r="U27" s="2215"/>
      <c r="V27" s="777"/>
      <c r="W27" s="2215"/>
      <c r="X27" s="2215"/>
      <c r="Y27" s="2215"/>
      <c r="Z27" s="2215"/>
      <c r="AA27" s="2215"/>
      <c r="AB27" s="936"/>
      <c r="AC27" s="948"/>
      <c r="AD27" s="2210">
        <f t="shared" si="8"/>
        <v>0</v>
      </c>
      <c r="AE27" s="2222"/>
      <c r="AJ27" s="892" t="s">
        <v>658</v>
      </c>
    </row>
    <row r="28" spans="1:36" s="2210" customFormat="1" x14ac:dyDescent="0.25">
      <c r="A28" s="215">
        <v>1</v>
      </c>
      <c r="B28" s="214">
        <v>1</v>
      </c>
      <c r="C28" s="481" t="s">
        <v>62</v>
      </c>
      <c r="D28" s="1027" t="s">
        <v>225</v>
      </c>
      <c r="E28" s="2211">
        <v>340</v>
      </c>
      <c r="F28" s="222">
        <v>540</v>
      </c>
      <c r="G28" s="506">
        <f t="shared" si="7"/>
        <v>90</v>
      </c>
      <c r="H28" s="506">
        <v>95</v>
      </c>
      <c r="I28" s="506">
        <f t="shared" si="1"/>
        <v>105.55555555555556</v>
      </c>
      <c r="J28" s="2212">
        <v>11.5</v>
      </c>
      <c r="K28" s="274">
        <f t="shared" si="2"/>
        <v>12.4</v>
      </c>
      <c r="L28" s="483">
        <f t="shared" si="0"/>
        <v>6210</v>
      </c>
      <c r="M28" s="483">
        <f t="shared" si="3"/>
        <v>1035</v>
      </c>
      <c r="N28" s="2214">
        <v>1178</v>
      </c>
      <c r="O28" s="483">
        <f t="shared" si="4"/>
        <v>113.81642512077295</v>
      </c>
      <c r="P28" s="483">
        <f t="shared" si="5"/>
        <v>18</v>
      </c>
      <c r="Q28" s="483">
        <f t="shared" si="6"/>
        <v>392.66666666666669</v>
      </c>
      <c r="R28" s="2215"/>
      <c r="S28" s="2215"/>
      <c r="T28" s="752"/>
      <c r="U28" s="2215"/>
      <c r="V28" s="777"/>
      <c r="W28" s="2215"/>
      <c r="X28" s="2215"/>
      <c r="Y28" s="2215"/>
      <c r="Z28" s="2215"/>
      <c r="AA28" s="2215"/>
      <c r="AB28" s="936"/>
      <c r="AC28" s="948"/>
      <c r="AD28" s="2210">
        <f t="shared" si="8"/>
        <v>0</v>
      </c>
      <c r="AE28" s="2222"/>
      <c r="AJ28" s="892" t="s">
        <v>658</v>
      </c>
    </row>
    <row r="29" spans="1:36" s="2210" customFormat="1" x14ac:dyDescent="0.25">
      <c r="A29" s="215">
        <v>1</v>
      </c>
      <c r="B29" s="214">
        <v>1</v>
      </c>
      <c r="C29" s="481" t="s">
        <v>40</v>
      </c>
      <c r="D29" s="1027" t="s">
        <v>225</v>
      </c>
      <c r="E29" s="2211">
        <v>340</v>
      </c>
      <c r="F29" s="222">
        <v>1900</v>
      </c>
      <c r="G29" s="506">
        <f t="shared" si="7"/>
        <v>316.66666666666669</v>
      </c>
      <c r="H29" s="506">
        <v>405</v>
      </c>
      <c r="I29" s="506">
        <f t="shared" si="1"/>
        <v>127.89473684210526</v>
      </c>
      <c r="J29" s="2212">
        <v>9</v>
      </c>
      <c r="K29" s="274">
        <f t="shared" si="2"/>
        <v>6.8814814814814813</v>
      </c>
      <c r="L29" s="483">
        <f t="shared" si="0"/>
        <v>17100</v>
      </c>
      <c r="M29" s="483">
        <f t="shared" si="3"/>
        <v>2850</v>
      </c>
      <c r="N29" s="2214">
        <v>2787</v>
      </c>
      <c r="O29" s="483">
        <f t="shared" si="4"/>
        <v>97.78947368421052</v>
      </c>
      <c r="P29" s="483">
        <f t="shared" si="5"/>
        <v>50</v>
      </c>
      <c r="Q29" s="483">
        <f t="shared" si="6"/>
        <v>334.44</v>
      </c>
      <c r="R29" s="2215"/>
      <c r="S29" s="2215"/>
      <c r="T29" s="2216"/>
      <c r="U29" s="2215"/>
      <c r="V29" s="777"/>
      <c r="W29" s="2215"/>
      <c r="X29" s="2215"/>
      <c r="Y29" s="2215"/>
      <c r="Z29" s="2215"/>
      <c r="AA29" s="2215"/>
      <c r="AB29" s="936"/>
      <c r="AC29" s="948"/>
      <c r="AD29" s="2210">
        <f t="shared" si="8"/>
        <v>0</v>
      </c>
      <c r="AE29" s="2222"/>
      <c r="AJ29" s="892" t="s">
        <v>658</v>
      </c>
    </row>
    <row r="30" spans="1:36" s="2210" customFormat="1" x14ac:dyDescent="0.25">
      <c r="A30" s="215"/>
      <c r="B30" s="214">
        <v>1</v>
      </c>
      <c r="C30" s="481" t="s">
        <v>51</v>
      </c>
      <c r="D30" s="1027" t="s">
        <v>225</v>
      </c>
      <c r="E30" s="2211">
        <v>340</v>
      </c>
      <c r="F30" s="222">
        <v>2400</v>
      </c>
      <c r="G30" s="506">
        <f t="shared" si="7"/>
        <v>400</v>
      </c>
      <c r="H30" s="506">
        <v>443</v>
      </c>
      <c r="I30" s="506">
        <f t="shared" si="1"/>
        <v>110.75</v>
      </c>
      <c r="J30" s="2212">
        <v>8</v>
      </c>
      <c r="K30" s="274">
        <f t="shared" si="2"/>
        <v>8.2234762979683964</v>
      </c>
      <c r="L30" s="483">
        <f t="shared" si="0"/>
        <v>19200</v>
      </c>
      <c r="M30" s="483">
        <f t="shared" si="3"/>
        <v>3200</v>
      </c>
      <c r="N30" s="2214">
        <v>3643</v>
      </c>
      <c r="O30" s="483">
        <f t="shared" si="4"/>
        <v>113.84375</v>
      </c>
      <c r="P30" s="483">
        <f t="shared" si="5"/>
        <v>56</v>
      </c>
      <c r="Q30" s="483">
        <f t="shared" si="6"/>
        <v>390.32142857142856</v>
      </c>
      <c r="R30" s="2215"/>
      <c r="S30" s="2215"/>
      <c r="T30" s="2216"/>
      <c r="U30" s="2215"/>
      <c r="V30" s="777"/>
      <c r="W30" s="2215"/>
      <c r="X30" s="2215"/>
      <c r="Y30" s="2215"/>
      <c r="Z30" s="2215"/>
      <c r="AA30" s="2215"/>
      <c r="AB30" s="936"/>
      <c r="AC30" s="948"/>
      <c r="AD30" s="2210">
        <f t="shared" si="8"/>
        <v>0</v>
      </c>
      <c r="AE30" s="2222"/>
      <c r="AJ30" s="892" t="s">
        <v>658</v>
      </c>
    </row>
    <row r="31" spans="1:36" s="2210" customFormat="1" ht="29.25" x14ac:dyDescent="0.25">
      <c r="A31" s="215">
        <v>1</v>
      </c>
      <c r="B31" s="214">
        <v>1</v>
      </c>
      <c r="C31" s="2217" t="s">
        <v>7</v>
      </c>
      <c r="D31" s="2920"/>
      <c r="E31" s="2217"/>
      <c r="F31" s="1918">
        <f>SUM(F12:F30)</f>
        <v>18973</v>
      </c>
      <c r="G31" s="2218">
        <f>SUM(G12:G30)</f>
        <v>3162.1666666666665</v>
      </c>
      <c r="H31" s="2218">
        <f>SUM(H12:H30)</f>
        <v>2957</v>
      </c>
      <c r="I31" s="2218">
        <f t="shared" si="1"/>
        <v>93.511832604227067</v>
      </c>
      <c r="J31" s="2219">
        <f>SUM(L31/F31)</f>
        <v>8.3529225741843671</v>
      </c>
      <c r="K31" s="2220">
        <f t="shared" si="2"/>
        <v>7.8133243151843086</v>
      </c>
      <c r="L31" s="2218">
        <f>SUM(L12:L30)</f>
        <v>158480</v>
      </c>
      <c r="M31" s="2218">
        <f>SUM(M12:M30)</f>
        <v>26483.333333333336</v>
      </c>
      <c r="N31" s="1984">
        <f>SUM(N12:N30)</f>
        <v>23104</v>
      </c>
      <c r="O31" s="2221">
        <f t="shared" si="4"/>
        <v>87.239773442416606</v>
      </c>
      <c r="P31" s="2221">
        <f>SUM(P12:P30)</f>
        <v>473</v>
      </c>
      <c r="Q31" s="2221">
        <f t="shared" si="6"/>
        <v>293.07399577167018</v>
      </c>
      <c r="R31" s="984">
        <v>1548462.8421337479</v>
      </c>
      <c r="S31" s="984">
        <v>1548462.8421337479</v>
      </c>
      <c r="T31" s="871">
        <f>R31/12*$C$3+(S31-R31)/11*1</f>
        <v>258077.14035562464</v>
      </c>
      <c r="U31" s="984">
        <f>AA31-Z31-W31-V31</f>
        <v>246924.89684999996</v>
      </c>
      <c r="V31" s="989"/>
      <c r="W31" s="984">
        <v>-2758.5560499999997</v>
      </c>
      <c r="X31" s="984">
        <f>U31-T31</f>
        <v>-11152.243505624676</v>
      </c>
      <c r="Y31" s="984"/>
      <c r="Z31" s="984">
        <v>-5341.6639300000006</v>
      </c>
      <c r="AA31" s="984">
        <v>238824.67686999994</v>
      </c>
      <c r="AB31" s="1986"/>
      <c r="AC31" s="930"/>
      <c r="AD31" s="2222">
        <f t="shared" si="8"/>
        <v>0</v>
      </c>
      <c r="AE31" s="2222"/>
      <c r="AJ31" s="892" t="s">
        <v>658</v>
      </c>
    </row>
    <row r="32" spans="1:36" s="2210" customFormat="1" ht="43.5" x14ac:dyDescent="0.25">
      <c r="A32" s="215"/>
      <c r="B32" s="214">
        <v>1</v>
      </c>
      <c r="C32" s="570" t="s">
        <v>175</v>
      </c>
      <c r="D32" s="2217"/>
      <c r="E32" s="2217"/>
      <c r="F32" s="1918">
        <v>358</v>
      </c>
      <c r="G32" s="2218">
        <f>F32/12*$C$3</f>
        <v>59.666666666666664</v>
      </c>
      <c r="H32" s="2218">
        <v>61</v>
      </c>
      <c r="I32" s="2218">
        <f t="shared" si="1"/>
        <v>102.23463687150837</v>
      </c>
      <c r="J32" s="2223"/>
      <c r="K32" s="2220"/>
      <c r="L32" s="2218"/>
      <c r="M32" s="2218"/>
      <c r="N32" s="1984">
        <v>407</v>
      </c>
      <c r="O32" s="2221"/>
      <c r="P32" s="2221"/>
      <c r="Q32" s="2221"/>
      <c r="R32" s="984">
        <v>101043.9730236</v>
      </c>
      <c r="S32" s="984">
        <v>101043.9730236</v>
      </c>
      <c r="T32" s="871">
        <f>S32/12*$C$3</f>
        <v>16840.662170600001</v>
      </c>
      <c r="U32" s="984">
        <f>AA32-Z32-W32-V32</f>
        <v>18731.287680000001</v>
      </c>
      <c r="V32" s="989"/>
      <c r="W32" s="984"/>
      <c r="X32" s="984">
        <f>U32-T32</f>
        <v>1890.6255094000007</v>
      </c>
      <c r="Y32" s="984"/>
      <c r="Z32" s="984">
        <v>0</v>
      </c>
      <c r="AA32" s="984">
        <v>18731.287680000001</v>
      </c>
      <c r="AB32" s="1986"/>
      <c r="AC32" s="2224"/>
      <c r="AD32" s="2222">
        <f t="shared" si="8"/>
        <v>0</v>
      </c>
      <c r="AE32" s="2222"/>
      <c r="AJ32" s="892" t="s">
        <v>658</v>
      </c>
    </row>
    <row r="33" spans="1:36" s="2210" customFormat="1" x14ac:dyDescent="0.25">
      <c r="A33" s="215">
        <v>1</v>
      </c>
      <c r="B33" s="214">
        <v>1</v>
      </c>
      <c r="C33" s="2225" t="s">
        <v>14</v>
      </c>
      <c r="D33" s="2225"/>
      <c r="E33" s="466"/>
      <c r="F33" s="222"/>
      <c r="G33" s="2182"/>
      <c r="H33" s="2182"/>
      <c r="I33" s="2182"/>
      <c r="J33" s="2223"/>
      <c r="K33" s="2223"/>
      <c r="L33" s="2226"/>
      <c r="M33" s="2226"/>
      <c r="N33" s="2226"/>
      <c r="O33" s="2226"/>
      <c r="P33" s="2226"/>
      <c r="Q33" s="2226"/>
      <c r="R33" s="984"/>
      <c r="S33" s="984"/>
      <c r="T33" s="2227">
        <f t="shared" ref="T33" si="9">R33/12*$C$3</f>
        <v>0</v>
      </c>
      <c r="U33" s="984">
        <f t="shared" ref="U33:U34" si="10">AA33-Z33-W33-V33</f>
        <v>0</v>
      </c>
      <c r="V33" s="989"/>
      <c r="W33" s="984"/>
      <c r="X33" s="984">
        <f>U33-T33</f>
        <v>0</v>
      </c>
      <c r="Y33" s="984"/>
      <c r="Z33" s="984"/>
      <c r="AA33" s="984"/>
      <c r="AB33" s="940"/>
      <c r="AC33" s="2228"/>
      <c r="AD33" s="2222">
        <f t="shared" si="8"/>
        <v>0</v>
      </c>
      <c r="AE33" s="2222"/>
      <c r="AJ33" s="892" t="s">
        <v>658</v>
      </c>
    </row>
    <row r="34" spans="1:36" s="2186" customFormat="1" ht="27.2" customHeight="1" x14ac:dyDescent="0.25">
      <c r="A34" s="214">
        <v>1</v>
      </c>
      <c r="B34" s="214">
        <v>1</v>
      </c>
      <c r="C34" s="466" t="s">
        <v>317</v>
      </c>
      <c r="D34" s="531"/>
      <c r="E34" s="1580"/>
      <c r="F34" s="256"/>
      <c r="G34" s="523"/>
      <c r="H34" s="523"/>
      <c r="I34" s="523"/>
      <c r="J34" s="822"/>
      <c r="K34" s="822"/>
      <c r="L34" s="1403"/>
      <c r="M34" s="1403"/>
      <c r="N34" s="1403"/>
      <c r="O34" s="1403"/>
      <c r="P34" s="1403"/>
      <c r="Q34" s="1403"/>
      <c r="R34" s="366">
        <v>476413.15175999998</v>
      </c>
      <c r="S34" s="366">
        <v>476413.15175999998</v>
      </c>
      <c r="T34" s="871">
        <f t="shared" ref="T34:T35" si="11">R34/12*$C$3+(S34-R34)/11*1</f>
        <v>79402.191959999996</v>
      </c>
      <c r="U34" s="366">
        <f t="shared" si="10"/>
        <v>75411.779599999994</v>
      </c>
      <c r="V34" s="1068"/>
      <c r="W34" s="366">
        <v>-32.412739999999999</v>
      </c>
      <c r="X34" s="366">
        <f>U34-T34</f>
        <v>-3990.4123600000021</v>
      </c>
      <c r="Y34" s="366"/>
      <c r="Z34" s="366">
        <v>-6.6269</v>
      </c>
      <c r="AA34" s="366">
        <v>75372.739959999992</v>
      </c>
      <c r="AB34" s="909"/>
      <c r="AC34" s="920"/>
      <c r="AD34" s="2222">
        <f t="shared" si="8"/>
        <v>0</v>
      </c>
      <c r="AE34" s="975"/>
      <c r="AJ34" s="892" t="s">
        <v>658</v>
      </c>
    </row>
    <row r="35" spans="1:36" s="2186" customFormat="1" ht="27.2" customHeight="1" x14ac:dyDescent="0.25">
      <c r="A35" s="214"/>
      <c r="B35" s="214">
        <v>1</v>
      </c>
      <c r="C35" s="466" t="s">
        <v>282</v>
      </c>
      <c r="D35" s="531"/>
      <c r="E35" s="1580"/>
      <c r="F35" s="256"/>
      <c r="G35" s="523"/>
      <c r="H35" s="523"/>
      <c r="I35" s="523"/>
      <c r="J35" s="822"/>
      <c r="K35" s="822"/>
      <c r="L35" s="1403"/>
      <c r="M35" s="1403"/>
      <c r="N35" s="1403"/>
      <c r="O35" s="1403"/>
      <c r="P35" s="1403"/>
      <c r="Q35" s="1403"/>
      <c r="R35" s="366">
        <v>25254.094729999997</v>
      </c>
      <c r="S35" s="366">
        <v>25254.094729999997</v>
      </c>
      <c r="T35" s="871">
        <f t="shared" si="11"/>
        <v>4209.0157883333331</v>
      </c>
      <c r="U35" s="366">
        <f t="shared" ref="U35" si="12">AA35-Z35-W35-V35</f>
        <v>4209.0157800000006</v>
      </c>
      <c r="V35" s="1068"/>
      <c r="W35" s="366"/>
      <c r="X35" s="366">
        <f>U35-T35</f>
        <v>-8.3333325164858252E-6</v>
      </c>
      <c r="Y35" s="366"/>
      <c r="Z35" s="366">
        <v>0</v>
      </c>
      <c r="AA35" s="366">
        <v>4209.0157800000006</v>
      </c>
      <c r="AB35" s="909"/>
      <c r="AC35" s="920"/>
      <c r="AD35" s="2222">
        <f t="shared" si="8"/>
        <v>0</v>
      </c>
      <c r="AE35" s="975"/>
      <c r="AJ35" s="892" t="s">
        <v>658</v>
      </c>
    </row>
    <row r="36" spans="1:36" s="2186" customFormat="1" ht="29.25" x14ac:dyDescent="0.25">
      <c r="A36" s="214"/>
      <c r="B36" s="214">
        <v>1</v>
      </c>
      <c r="C36" s="2181" t="s">
        <v>265</v>
      </c>
      <c r="D36" s="531"/>
      <c r="E36" s="1580"/>
      <c r="F36" s="562">
        <f>F37+F38+F39</f>
        <v>125000</v>
      </c>
      <c r="G36" s="562">
        <f t="shared" ref="G36:H36" si="13">G37+G38+G39</f>
        <v>20833.333333333332</v>
      </c>
      <c r="H36" s="562">
        <f t="shared" si="13"/>
        <v>22550</v>
      </c>
      <c r="I36" s="523">
        <f t="shared" ref="I36:I44" si="14">H36/G36*100</f>
        <v>108.24000000000001</v>
      </c>
      <c r="J36" s="822"/>
      <c r="K36" s="822"/>
      <c r="L36" s="1403"/>
      <c r="M36" s="1403"/>
      <c r="N36" s="1403"/>
      <c r="O36" s="1403"/>
      <c r="P36" s="1403"/>
      <c r="Q36" s="1403"/>
      <c r="R36" s="366"/>
      <c r="S36" s="366"/>
      <c r="T36" s="2229"/>
      <c r="U36" s="366"/>
      <c r="V36" s="1068"/>
      <c r="W36" s="366"/>
      <c r="X36" s="366"/>
      <c r="Y36" s="366"/>
      <c r="Z36" s="366"/>
      <c r="AA36" s="366"/>
      <c r="AB36" s="909"/>
      <c r="AC36" s="920"/>
      <c r="AD36" s="2222">
        <f t="shared" si="8"/>
        <v>0</v>
      </c>
      <c r="AE36" s="975"/>
      <c r="AJ36" s="892" t="s">
        <v>658</v>
      </c>
    </row>
    <row r="37" spans="1:36" s="2186" customFormat="1" ht="30" x14ac:dyDescent="0.25">
      <c r="A37" s="214"/>
      <c r="B37" s="214">
        <v>1</v>
      </c>
      <c r="C37" s="306" t="s">
        <v>762</v>
      </c>
      <c r="D37" s="531"/>
      <c r="E37" s="1580"/>
      <c r="F37" s="563">
        <v>38000</v>
      </c>
      <c r="G37" s="506">
        <f t="shared" ref="G37:G39" si="15">F37/12*$C$3</f>
        <v>6333.333333333333</v>
      </c>
      <c r="H37" s="123">
        <v>7794</v>
      </c>
      <c r="I37" s="523">
        <f t="shared" si="14"/>
        <v>123.06315789473685</v>
      </c>
      <c r="J37" s="822"/>
      <c r="K37" s="822"/>
      <c r="L37" s="1403"/>
      <c r="M37" s="1403"/>
      <c r="N37" s="1403"/>
      <c r="O37" s="1403"/>
      <c r="P37" s="1403"/>
      <c r="Q37" s="1403"/>
      <c r="R37" s="366"/>
      <c r="S37" s="366"/>
      <c r="T37" s="2229"/>
      <c r="U37" s="366"/>
      <c r="V37" s="1068"/>
      <c r="W37" s="366"/>
      <c r="X37" s="366"/>
      <c r="Y37" s="366"/>
      <c r="Z37" s="366"/>
      <c r="AA37" s="366"/>
      <c r="AB37" s="936"/>
      <c r="AC37" s="920"/>
      <c r="AD37" s="2222">
        <f t="shared" si="8"/>
        <v>0</v>
      </c>
      <c r="AE37" s="975"/>
      <c r="AJ37" s="892" t="s">
        <v>658</v>
      </c>
    </row>
    <row r="38" spans="1:36" s="2186" customFormat="1" ht="60" x14ac:dyDescent="0.25">
      <c r="A38" s="214"/>
      <c r="B38" s="214">
        <v>1</v>
      </c>
      <c r="C38" s="307" t="s">
        <v>763</v>
      </c>
      <c r="D38" s="531"/>
      <c r="E38" s="1580"/>
      <c r="F38" s="563">
        <v>45000</v>
      </c>
      <c r="G38" s="506">
        <f t="shared" si="15"/>
        <v>7500</v>
      </c>
      <c r="H38" s="123">
        <v>8191</v>
      </c>
      <c r="I38" s="124">
        <f t="shared" si="14"/>
        <v>109.21333333333334</v>
      </c>
      <c r="J38" s="822"/>
      <c r="K38" s="822"/>
      <c r="L38" s="1403"/>
      <c r="M38" s="1403"/>
      <c r="N38" s="1403"/>
      <c r="O38" s="1403"/>
      <c r="P38" s="1403"/>
      <c r="Q38" s="1403"/>
      <c r="R38" s="366"/>
      <c r="S38" s="366"/>
      <c r="T38" s="2229"/>
      <c r="U38" s="366"/>
      <c r="V38" s="1068"/>
      <c r="W38" s="366"/>
      <c r="X38" s="366"/>
      <c r="Y38" s="366"/>
      <c r="Z38" s="366"/>
      <c r="AA38" s="366"/>
      <c r="AB38" s="936"/>
      <c r="AC38" s="920"/>
      <c r="AD38" s="2222">
        <f t="shared" si="8"/>
        <v>0</v>
      </c>
      <c r="AE38" s="975"/>
      <c r="AJ38" s="892" t="s">
        <v>658</v>
      </c>
    </row>
    <row r="39" spans="1:36" s="2186" customFormat="1" ht="45" x14ac:dyDescent="0.25">
      <c r="A39" s="214"/>
      <c r="B39" s="214">
        <v>1</v>
      </c>
      <c r="C39" s="307" t="s">
        <v>764</v>
      </c>
      <c r="D39" s="531"/>
      <c r="E39" s="1580"/>
      <c r="F39" s="563">
        <v>42000</v>
      </c>
      <c r="G39" s="506">
        <f t="shared" si="15"/>
        <v>7000</v>
      </c>
      <c r="H39" s="123">
        <v>6565</v>
      </c>
      <c r="I39" s="124">
        <f t="shared" si="14"/>
        <v>93.785714285714278</v>
      </c>
      <c r="J39" s="822"/>
      <c r="K39" s="822"/>
      <c r="L39" s="1403"/>
      <c r="M39" s="1403"/>
      <c r="N39" s="1403"/>
      <c r="O39" s="1403"/>
      <c r="P39" s="1403"/>
      <c r="Q39" s="1403"/>
      <c r="R39" s="366"/>
      <c r="S39" s="366"/>
      <c r="T39" s="2229"/>
      <c r="U39" s="366"/>
      <c r="V39" s="1068"/>
      <c r="W39" s="366"/>
      <c r="X39" s="366"/>
      <c r="Y39" s="366"/>
      <c r="Z39" s="366"/>
      <c r="AA39" s="366"/>
      <c r="AB39" s="936"/>
      <c r="AC39" s="920"/>
      <c r="AD39" s="2222">
        <f t="shared" si="8"/>
        <v>0</v>
      </c>
      <c r="AE39" s="975"/>
      <c r="AJ39" s="892" t="s">
        <v>658</v>
      </c>
    </row>
    <row r="40" spans="1:36" s="2186" customFormat="1" ht="29.25" x14ac:dyDescent="0.25">
      <c r="A40" s="214"/>
      <c r="B40" s="214">
        <v>1</v>
      </c>
      <c r="C40" s="281" t="s">
        <v>130</v>
      </c>
      <c r="D40" s="531"/>
      <c r="E40" s="1580"/>
      <c r="F40" s="562">
        <f>F41+F42+F43</f>
        <v>122000</v>
      </c>
      <c r="G40" s="562">
        <f t="shared" ref="G40:H40" si="16">G41+G42+G43</f>
        <v>20333.333333333332</v>
      </c>
      <c r="H40" s="562">
        <f t="shared" si="16"/>
        <v>17082</v>
      </c>
      <c r="I40" s="124">
        <f t="shared" si="14"/>
        <v>84.009836065573779</v>
      </c>
      <c r="J40" s="822"/>
      <c r="K40" s="822"/>
      <c r="L40" s="1403"/>
      <c r="M40" s="1403"/>
      <c r="N40" s="1403"/>
      <c r="O40" s="1403"/>
      <c r="P40" s="1403"/>
      <c r="Q40" s="1403"/>
      <c r="R40" s="366"/>
      <c r="S40" s="366"/>
      <c r="T40" s="2229"/>
      <c r="U40" s="366"/>
      <c r="V40" s="1068"/>
      <c r="W40" s="366"/>
      <c r="X40" s="366"/>
      <c r="Y40" s="366"/>
      <c r="Z40" s="366"/>
      <c r="AA40" s="366"/>
      <c r="AB40" s="936"/>
      <c r="AC40" s="920"/>
      <c r="AD40" s="2222">
        <f t="shared" si="8"/>
        <v>0</v>
      </c>
      <c r="AE40" s="975"/>
      <c r="AJ40" s="892" t="s">
        <v>658</v>
      </c>
    </row>
    <row r="41" spans="1:36" s="2186" customFormat="1" x14ac:dyDescent="0.25">
      <c r="A41" s="214"/>
      <c r="B41" s="214">
        <v>1</v>
      </c>
      <c r="C41" s="307" t="s">
        <v>218</v>
      </c>
      <c r="D41" s="531"/>
      <c r="E41" s="1580"/>
      <c r="F41" s="563">
        <v>110000</v>
      </c>
      <c r="G41" s="506">
        <f t="shared" ref="G41:G44" si="17">F41/12*$C$3</f>
        <v>18333.333333333332</v>
      </c>
      <c r="H41" s="123">
        <v>15698</v>
      </c>
      <c r="I41" s="124">
        <f t="shared" si="14"/>
        <v>85.625454545454545</v>
      </c>
      <c r="J41" s="822"/>
      <c r="K41" s="822"/>
      <c r="L41" s="1403"/>
      <c r="M41" s="1403"/>
      <c r="N41" s="1403"/>
      <c r="O41" s="1403"/>
      <c r="P41" s="1403"/>
      <c r="Q41" s="1403"/>
      <c r="R41" s="366"/>
      <c r="S41" s="366"/>
      <c r="T41" s="2229"/>
      <c r="U41" s="366"/>
      <c r="V41" s="1068"/>
      <c r="W41" s="366"/>
      <c r="X41" s="366"/>
      <c r="Y41" s="366"/>
      <c r="Z41" s="366"/>
      <c r="AA41" s="366"/>
      <c r="AB41" s="936"/>
      <c r="AC41" s="920"/>
      <c r="AD41" s="2222">
        <f t="shared" si="8"/>
        <v>0</v>
      </c>
      <c r="AE41" s="975"/>
      <c r="AJ41" s="892" t="s">
        <v>658</v>
      </c>
    </row>
    <row r="42" spans="1:36" s="2186" customFormat="1" ht="45" x14ac:dyDescent="0.25">
      <c r="A42" s="214"/>
      <c r="B42" s="214">
        <v>1</v>
      </c>
      <c r="C42" s="307" t="s">
        <v>435</v>
      </c>
      <c r="D42" s="531"/>
      <c r="E42" s="1580"/>
      <c r="F42" s="563">
        <v>7000</v>
      </c>
      <c r="G42" s="506">
        <f t="shared" si="17"/>
        <v>1166.6666666666667</v>
      </c>
      <c r="H42" s="123">
        <v>826</v>
      </c>
      <c r="I42" s="124">
        <f t="shared" si="14"/>
        <v>70.8</v>
      </c>
      <c r="J42" s="822"/>
      <c r="K42" s="822"/>
      <c r="L42" s="1403"/>
      <c r="M42" s="1403"/>
      <c r="N42" s="1403"/>
      <c r="O42" s="1403"/>
      <c r="P42" s="1403"/>
      <c r="Q42" s="1403"/>
      <c r="R42" s="366"/>
      <c r="S42" s="366"/>
      <c r="T42" s="2229"/>
      <c r="U42" s="366"/>
      <c r="V42" s="1068"/>
      <c r="W42" s="366"/>
      <c r="X42" s="366"/>
      <c r="Y42" s="366"/>
      <c r="Z42" s="366"/>
      <c r="AA42" s="366"/>
      <c r="AB42" s="936"/>
      <c r="AC42" s="920"/>
      <c r="AD42" s="2222">
        <f t="shared" si="8"/>
        <v>0</v>
      </c>
      <c r="AE42" s="975"/>
      <c r="AJ42" s="892" t="s">
        <v>658</v>
      </c>
    </row>
    <row r="43" spans="1:36" s="2186" customFormat="1" ht="75" x14ac:dyDescent="0.25">
      <c r="A43" s="214"/>
      <c r="B43" s="214">
        <v>1</v>
      </c>
      <c r="C43" s="4" t="s">
        <v>462</v>
      </c>
      <c r="D43" s="531"/>
      <c r="E43" s="1580"/>
      <c r="F43" s="563">
        <v>5000</v>
      </c>
      <c r="G43" s="506">
        <f t="shared" si="17"/>
        <v>833.33333333333337</v>
      </c>
      <c r="H43" s="123">
        <v>558</v>
      </c>
      <c r="I43" s="523">
        <f t="shared" si="14"/>
        <v>66.959999999999994</v>
      </c>
      <c r="J43" s="822"/>
      <c r="K43" s="822"/>
      <c r="L43" s="1403"/>
      <c r="M43" s="1403"/>
      <c r="N43" s="1403"/>
      <c r="O43" s="1403"/>
      <c r="P43" s="1403"/>
      <c r="Q43" s="1403"/>
      <c r="R43" s="366"/>
      <c r="S43" s="366"/>
      <c r="T43" s="2229"/>
      <c r="U43" s="366"/>
      <c r="V43" s="1068"/>
      <c r="W43" s="366"/>
      <c r="X43" s="366"/>
      <c r="Y43" s="366"/>
      <c r="Z43" s="366"/>
      <c r="AA43" s="366"/>
      <c r="AB43" s="936"/>
      <c r="AC43" s="920"/>
      <c r="AD43" s="2222">
        <f t="shared" si="8"/>
        <v>0</v>
      </c>
      <c r="AE43" s="975"/>
      <c r="AJ43" s="892" t="s">
        <v>658</v>
      </c>
    </row>
    <row r="44" spans="1:36" s="2186" customFormat="1" ht="29.25" x14ac:dyDescent="0.25">
      <c r="A44" s="214"/>
      <c r="B44" s="214">
        <v>1</v>
      </c>
      <c r="C44" s="520" t="s">
        <v>334</v>
      </c>
      <c r="D44" s="531"/>
      <c r="E44" s="1580"/>
      <c r="F44" s="563">
        <v>52000</v>
      </c>
      <c r="G44" s="506">
        <f t="shared" si="17"/>
        <v>8666.6666666666661</v>
      </c>
      <c r="H44" s="123">
        <v>6919</v>
      </c>
      <c r="I44" s="523">
        <f t="shared" si="14"/>
        <v>79.83461538461539</v>
      </c>
      <c r="J44" s="822"/>
      <c r="K44" s="822"/>
      <c r="L44" s="1403"/>
      <c r="M44" s="1403"/>
      <c r="N44" s="1403"/>
      <c r="O44" s="1403"/>
      <c r="P44" s="1403"/>
      <c r="Q44" s="1403"/>
      <c r="R44" s="366"/>
      <c r="S44" s="366"/>
      <c r="T44" s="2229"/>
      <c r="U44" s="366"/>
      <c r="V44" s="1068"/>
      <c r="W44" s="366"/>
      <c r="X44" s="366"/>
      <c r="Y44" s="366"/>
      <c r="Z44" s="366"/>
      <c r="AA44" s="366"/>
      <c r="AB44" s="936"/>
      <c r="AC44" s="920"/>
      <c r="AD44" s="2222">
        <f t="shared" si="8"/>
        <v>0</v>
      </c>
      <c r="AE44" s="975"/>
      <c r="AJ44" s="892" t="s">
        <v>658</v>
      </c>
    </row>
    <row r="45" spans="1:36" s="2186" customFormat="1" x14ac:dyDescent="0.25">
      <c r="A45" s="214"/>
      <c r="B45" s="214">
        <v>1</v>
      </c>
      <c r="C45" s="2945" t="s">
        <v>191</v>
      </c>
      <c r="D45" s="531"/>
      <c r="E45" s="1580"/>
      <c r="F45" s="563"/>
      <c r="G45" s="124"/>
      <c r="H45" s="123"/>
      <c r="I45" s="523"/>
      <c r="J45" s="822"/>
      <c r="K45" s="822"/>
      <c r="L45" s="1403"/>
      <c r="M45" s="1403"/>
      <c r="N45" s="1403"/>
      <c r="O45" s="1403"/>
      <c r="P45" s="1403"/>
      <c r="Q45" s="1403"/>
      <c r="R45" s="366"/>
      <c r="S45" s="366"/>
      <c r="T45" s="2229"/>
      <c r="U45" s="366"/>
      <c r="V45" s="1068"/>
      <c r="W45" s="366"/>
      <c r="X45" s="366"/>
      <c r="Y45" s="366"/>
      <c r="Z45" s="366"/>
      <c r="AA45" s="366"/>
      <c r="AB45" s="936"/>
      <c r="AC45" s="920"/>
      <c r="AD45" s="2222">
        <f t="shared" si="8"/>
        <v>0</v>
      </c>
      <c r="AE45" s="975"/>
      <c r="AJ45" s="892" t="s">
        <v>658</v>
      </c>
    </row>
    <row r="46" spans="1:36" s="2186" customFormat="1" ht="104.25" x14ac:dyDescent="0.25">
      <c r="A46" s="214"/>
      <c r="B46" s="214">
        <v>1</v>
      </c>
      <c r="C46" s="307" t="s">
        <v>461</v>
      </c>
      <c r="D46" s="531"/>
      <c r="E46" s="1580"/>
      <c r="F46" s="563">
        <f>F47+F48+F49+F50</f>
        <v>35038</v>
      </c>
      <c r="G46" s="506">
        <f t="shared" ref="G46:G50" si="18">F46/12*$C$3</f>
        <v>5839.666666666667</v>
      </c>
      <c r="H46" s="123">
        <f>H47+H48+H49+H50</f>
        <v>5743</v>
      </c>
      <c r="I46" s="523">
        <f>H46/G46*100</f>
        <v>98.344654375249732</v>
      </c>
      <c r="J46" s="822"/>
      <c r="K46" s="822"/>
      <c r="L46" s="1403"/>
      <c r="M46" s="1403"/>
      <c r="N46" s="1403"/>
      <c r="O46" s="1403"/>
      <c r="P46" s="1403"/>
      <c r="Q46" s="1403"/>
      <c r="R46" s="366">
        <v>156517.51089999999</v>
      </c>
      <c r="S46" s="366">
        <v>156517.51089999999</v>
      </c>
      <c r="T46" s="2230">
        <f>R46/12*$C$3+(S46-R46)/11*1</f>
        <v>26086.251816666667</v>
      </c>
      <c r="U46" s="366">
        <f>AA46-Z46-W46-V46</f>
        <v>24062.626999999997</v>
      </c>
      <c r="V46" s="1068"/>
      <c r="W46" s="366"/>
      <c r="X46" s="366">
        <f>U46-T46</f>
        <v>-2023.6248166666701</v>
      </c>
      <c r="Y46" s="366"/>
      <c r="Z46" s="366">
        <v>-51.653980000000004</v>
      </c>
      <c r="AA46" s="366">
        <v>24010.973019999998</v>
      </c>
      <c r="AB46" s="936"/>
      <c r="AC46" s="920"/>
      <c r="AD46" s="2222">
        <f t="shared" si="8"/>
        <v>0</v>
      </c>
      <c r="AE46" s="975"/>
      <c r="AJ46" s="892" t="s">
        <v>658</v>
      </c>
    </row>
    <row r="47" spans="1:36" s="2186" customFormat="1" x14ac:dyDescent="0.25">
      <c r="A47" s="214"/>
      <c r="B47" s="214">
        <v>1</v>
      </c>
      <c r="C47" s="307" t="s">
        <v>561</v>
      </c>
      <c r="D47" s="531"/>
      <c r="E47" s="1580"/>
      <c r="F47" s="563">
        <v>5964</v>
      </c>
      <c r="G47" s="506">
        <f t="shared" si="18"/>
        <v>994</v>
      </c>
      <c r="H47" s="123">
        <v>222</v>
      </c>
      <c r="I47" s="523">
        <f>H47/G47*100</f>
        <v>22.334004024144868</v>
      </c>
      <c r="J47" s="822"/>
      <c r="K47" s="822"/>
      <c r="L47" s="1403"/>
      <c r="M47" s="1403"/>
      <c r="N47" s="1403"/>
      <c r="O47" s="1403"/>
      <c r="P47" s="1403"/>
      <c r="Q47" s="1403"/>
      <c r="R47" s="366"/>
      <c r="S47" s="366"/>
      <c r="T47" s="2230"/>
      <c r="U47" s="366"/>
      <c r="V47" s="1068"/>
      <c r="W47" s="366"/>
      <c r="X47" s="366"/>
      <c r="Y47" s="366"/>
      <c r="Z47" s="366"/>
      <c r="AA47" s="366"/>
      <c r="AB47" s="936"/>
      <c r="AC47" s="920"/>
      <c r="AD47" s="2222">
        <f t="shared" si="8"/>
        <v>0</v>
      </c>
      <c r="AE47" s="975"/>
      <c r="AJ47" s="892" t="s">
        <v>658</v>
      </c>
    </row>
    <row r="48" spans="1:36" s="2186" customFormat="1" x14ac:dyDescent="0.25">
      <c r="A48" s="214"/>
      <c r="B48" s="214">
        <v>1</v>
      </c>
      <c r="C48" s="307" t="s">
        <v>562</v>
      </c>
      <c r="D48" s="531"/>
      <c r="E48" s="1580"/>
      <c r="F48" s="563">
        <v>8045</v>
      </c>
      <c r="G48" s="506">
        <f t="shared" si="18"/>
        <v>1340.8333333333333</v>
      </c>
      <c r="H48" s="123">
        <v>938</v>
      </c>
      <c r="I48" s="523">
        <f>H48/G48*100</f>
        <v>69.956494717215662</v>
      </c>
      <c r="J48" s="822"/>
      <c r="K48" s="822"/>
      <c r="L48" s="1403"/>
      <c r="M48" s="1403"/>
      <c r="N48" s="1403"/>
      <c r="O48" s="1403"/>
      <c r="P48" s="1403"/>
      <c r="Q48" s="1403"/>
      <c r="R48" s="366"/>
      <c r="S48" s="366"/>
      <c r="T48" s="2230"/>
      <c r="U48" s="366"/>
      <c r="V48" s="1068"/>
      <c r="W48" s="366"/>
      <c r="X48" s="366"/>
      <c r="Y48" s="366"/>
      <c r="Z48" s="366"/>
      <c r="AA48" s="366"/>
      <c r="AB48" s="936"/>
      <c r="AC48" s="920"/>
      <c r="AD48" s="2222">
        <f t="shared" si="8"/>
        <v>0</v>
      </c>
      <c r="AE48" s="975"/>
      <c r="AJ48" s="892" t="s">
        <v>658</v>
      </c>
    </row>
    <row r="49" spans="1:36" s="2186" customFormat="1" ht="30" x14ac:dyDescent="0.25">
      <c r="A49" s="214"/>
      <c r="B49" s="214">
        <v>1</v>
      </c>
      <c r="C49" s="307" t="s">
        <v>563</v>
      </c>
      <c r="D49" s="531"/>
      <c r="E49" s="1580"/>
      <c r="F49" s="563">
        <v>16844</v>
      </c>
      <c r="G49" s="506">
        <f t="shared" si="18"/>
        <v>2807.3333333333335</v>
      </c>
      <c r="H49" s="123">
        <v>3208</v>
      </c>
      <c r="I49" s="523">
        <f>H49/G49*100</f>
        <v>114.27214438375681</v>
      </c>
      <c r="J49" s="822"/>
      <c r="K49" s="822"/>
      <c r="L49" s="1403"/>
      <c r="M49" s="1403"/>
      <c r="N49" s="1403"/>
      <c r="O49" s="1403"/>
      <c r="P49" s="1403"/>
      <c r="Q49" s="1403"/>
      <c r="R49" s="366"/>
      <c r="S49" s="366"/>
      <c r="T49" s="2230"/>
      <c r="U49" s="366"/>
      <c r="V49" s="1068"/>
      <c r="W49" s="366"/>
      <c r="X49" s="366"/>
      <c r="Y49" s="366"/>
      <c r="Z49" s="366"/>
      <c r="AA49" s="366"/>
      <c r="AB49" s="936"/>
      <c r="AC49" s="920"/>
      <c r="AD49" s="2222">
        <f t="shared" si="8"/>
        <v>0</v>
      </c>
      <c r="AE49" s="975"/>
      <c r="AJ49" s="892" t="s">
        <v>658</v>
      </c>
    </row>
    <row r="50" spans="1:36" s="2186" customFormat="1" x14ac:dyDescent="0.25">
      <c r="A50" s="214"/>
      <c r="B50" s="214"/>
      <c r="C50" s="307" t="s">
        <v>765</v>
      </c>
      <c r="D50" s="531"/>
      <c r="E50" s="1580"/>
      <c r="F50" s="563">
        <v>4185</v>
      </c>
      <c r="G50" s="506">
        <f t="shared" si="18"/>
        <v>697.5</v>
      </c>
      <c r="H50" s="123">
        <v>1375</v>
      </c>
      <c r="I50" s="523"/>
      <c r="J50" s="822"/>
      <c r="K50" s="822"/>
      <c r="L50" s="1403"/>
      <c r="M50" s="1403"/>
      <c r="N50" s="1403"/>
      <c r="O50" s="1403"/>
      <c r="P50" s="1403"/>
      <c r="Q50" s="1403"/>
      <c r="R50" s="366"/>
      <c r="S50" s="366"/>
      <c r="T50" s="2230"/>
      <c r="U50" s="366"/>
      <c r="V50" s="1068"/>
      <c r="W50" s="366"/>
      <c r="X50" s="366"/>
      <c r="Y50" s="366"/>
      <c r="Z50" s="366"/>
      <c r="AA50" s="366"/>
      <c r="AB50" s="936"/>
      <c r="AC50" s="920"/>
      <c r="AD50" s="2222">
        <f t="shared" si="8"/>
        <v>0</v>
      </c>
      <c r="AE50" s="975"/>
      <c r="AJ50" s="892"/>
    </row>
    <row r="51" spans="1:36" s="2186" customFormat="1" ht="63" x14ac:dyDescent="0.25">
      <c r="A51" s="214"/>
      <c r="B51" s="214">
        <v>1</v>
      </c>
      <c r="C51" s="488" t="s">
        <v>436</v>
      </c>
      <c r="D51" s="531"/>
      <c r="E51" s="1580"/>
      <c r="F51" s="562">
        <f>F52+F64</f>
        <v>119946</v>
      </c>
      <c r="G51" s="562">
        <f t="shared" ref="G51:H51" si="19">G52+G64</f>
        <v>19991</v>
      </c>
      <c r="H51" s="562">
        <f t="shared" si="19"/>
        <v>16834</v>
      </c>
      <c r="I51" s="523">
        <f>H51/G51*100</f>
        <v>84.20789355209844</v>
      </c>
      <c r="J51" s="822"/>
      <c r="K51" s="822"/>
      <c r="L51" s="1403"/>
      <c r="M51" s="1403"/>
      <c r="N51" s="1403"/>
      <c r="O51" s="1403"/>
      <c r="P51" s="1403"/>
      <c r="Q51" s="1403"/>
      <c r="R51" s="366">
        <f t="shared" ref="R51:Z51" si="20">R52+R64</f>
        <v>484421.58087000001</v>
      </c>
      <c r="S51" s="366">
        <f t="shared" ref="S51" si="21">S52+S64</f>
        <v>484421.58087000001</v>
      </c>
      <c r="T51" s="2301">
        <f t="shared" si="20"/>
        <v>80736.930145000006</v>
      </c>
      <c r="U51" s="366">
        <f t="shared" si="20"/>
        <v>61963.534179999995</v>
      </c>
      <c r="V51" s="1068">
        <f t="shared" si="20"/>
        <v>0</v>
      </c>
      <c r="W51" s="366">
        <f t="shared" si="20"/>
        <v>0</v>
      </c>
      <c r="X51" s="366">
        <f t="shared" si="20"/>
        <v>-18773.395965</v>
      </c>
      <c r="Y51" s="366">
        <f t="shared" si="20"/>
        <v>0</v>
      </c>
      <c r="Z51" s="366">
        <f t="shared" si="20"/>
        <v>-43.395479999999999</v>
      </c>
      <c r="AA51" s="366">
        <f>AA52+AA64</f>
        <v>61920.138699999996</v>
      </c>
      <c r="AB51" s="936"/>
      <c r="AC51" s="920"/>
      <c r="AD51" s="2222">
        <f t="shared" si="8"/>
        <v>0</v>
      </c>
      <c r="AE51" s="975"/>
      <c r="AJ51" s="892" t="s">
        <v>658</v>
      </c>
    </row>
    <row r="52" spans="1:36" s="2186" customFormat="1" ht="30" x14ac:dyDescent="0.25">
      <c r="A52" s="214"/>
      <c r="B52" s="214">
        <v>1</v>
      </c>
      <c r="C52" s="468" t="s">
        <v>266</v>
      </c>
      <c r="D52" s="531"/>
      <c r="E52" s="1580"/>
      <c r="F52" s="562">
        <f>F53+F54+F56+F62+F63</f>
        <v>76880</v>
      </c>
      <c r="G52" s="562">
        <f t="shared" ref="G52:H52" si="22">G53+G54+G56+G62+G63</f>
        <v>12813.333333333332</v>
      </c>
      <c r="H52" s="562">
        <f t="shared" si="22"/>
        <v>11055</v>
      </c>
      <c r="I52" s="523">
        <f>H52/G52*100</f>
        <v>86.277315296566087</v>
      </c>
      <c r="J52" s="822"/>
      <c r="K52" s="822"/>
      <c r="L52" s="1403"/>
      <c r="M52" s="1403"/>
      <c r="N52" s="1403"/>
      <c r="O52" s="1403"/>
      <c r="P52" s="1403"/>
      <c r="Q52" s="1403"/>
      <c r="R52" s="366">
        <f t="shared" ref="R52:T52" si="23">R53+R54+R56+R62+R63</f>
        <v>326234.88086999999</v>
      </c>
      <c r="S52" s="366">
        <f t="shared" ref="S52" si="24">S53+S54+S56+S62+S63</f>
        <v>326234.88086999999</v>
      </c>
      <c r="T52" s="2301">
        <f t="shared" si="23"/>
        <v>54372.480145000001</v>
      </c>
      <c r="U52" s="366">
        <f t="shared" ref="U52:Z52" si="25">U53+U54+U56+U62+U63+U59</f>
        <v>48214.941709999999</v>
      </c>
      <c r="V52" s="1068">
        <f t="shared" si="25"/>
        <v>0</v>
      </c>
      <c r="W52" s="366">
        <f t="shared" si="25"/>
        <v>0</v>
      </c>
      <c r="X52" s="366">
        <f t="shared" si="25"/>
        <v>-6157.5384350000013</v>
      </c>
      <c r="Y52" s="366">
        <f t="shared" si="25"/>
        <v>0</v>
      </c>
      <c r="Z52" s="366">
        <f t="shared" si="25"/>
        <v>-43.395479999999999</v>
      </c>
      <c r="AA52" s="366">
        <f>AA53+AA54+AA56+AA62+AA63+AA59</f>
        <v>48171.54623</v>
      </c>
      <c r="AB52" s="936"/>
      <c r="AC52" s="920"/>
      <c r="AD52" s="2222">
        <f t="shared" si="8"/>
        <v>0</v>
      </c>
      <c r="AE52" s="975"/>
      <c r="AJ52" s="892" t="s">
        <v>658</v>
      </c>
    </row>
    <row r="53" spans="1:36" s="2186" customFormat="1" ht="30" x14ac:dyDescent="0.25">
      <c r="A53" s="214"/>
      <c r="B53" s="214">
        <v>1</v>
      </c>
      <c r="C53" s="307" t="s">
        <v>437</v>
      </c>
      <c r="D53" s="531"/>
      <c r="E53" s="1580"/>
      <c r="F53" s="563">
        <v>51098</v>
      </c>
      <c r="G53" s="506">
        <f t="shared" ref="G53:G63" si="26">F53/12*$C$3</f>
        <v>8516.3333333333339</v>
      </c>
      <c r="H53" s="123">
        <v>7009</v>
      </c>
      <c r="I53" s="124">
        <f>H53/G53*100</f>
        <v>82.30067713022035</v>
      </c>
      <c r="J53" s="822"/>
      <c r="K53" s="822"/>
      <c r="L53" s="1403"/>
      <c r="M53" s="1403"/>
      <c r="N53" s="1403"/>
      <c r="O53" s="1403"/>
      <c r="P53" s="1403"/>
      <c r="Q53" s="1403"/>
      <c r="R53" s="366">
        <v>263154.7</v>
      </c>
      <c r="S53" s="366">
        <v>263154.7</v>
      </c>
      <c r="T53" s="2301">
        <f t="shared" ref="T53:T54" si="27">R53/12*$C$3+(S53-R53)/11*1</f>
        <v>43859.116666666669</v>
      </c>
      <c r="U53" s="366">
        <f>AA53-Z53-W53-V53</f>
        <v>36876.1973</v>
      </c>
      <c r="V53" s="1068"/>
      <c r="W53" s="366"/>
      <c r="X53" s="366">
        <f>U53-T53</f>
        <v>-6982.9193666666688</v>
      </c>
      <c r="Y53" s="366"/>
      <c r="Z53" s="366">
        <v>0</v>
      </c>
      <c r="AA53" s="366">
        <v>36876.1973</v>
      </c>
      <c r="AB53" s="936"/>
      <c r="AC53" s="920"/>
      <c r="AD53" s="2222">
        <f t="shared" si="8"/>
        <v>0</v>
      </c>
      <c r="AE53" s="975"/>
      <c r="AJ53" s="892" t="s">
        <v>658</v>
      </c>
    </row>
    <row r="54" spans="1:36" s="2186" customFormat="1" ht="30" x14ac:dyDescent="0.25">
      <c r="A54" s="214"/>
      <c r="B54" s="214">
        <v>1</v>
      </c>
      <c r="C54" s="307" t="s">
        <v>766</v>
      </c>
      <c r="D54" s="531"/>
      <c r="E54" s="1580"/>
      <c r="F54" s="564">
        <v>7662</v>
      </c>
      <c r="G54" s="506">
        <f t="shared" si="26"/>
        <v>1277</v>
      </c>
      <c r="H54" s="123">
        <v>1027</v>
      </c>
      <c r="I54" s="124">
        <f t="shared" ref="I54:I58" si="28">H54/G54*100</f>
        <v>80.422866092404078</v>
      </c>
      <c r="J54" s="822"/>
      <c r="K54" s="822"/>
      <c r="L54" s="1403"/>
      <c r="M54" s="1403"/>
      <c r="N54" s="1403"/>
      <c r="O54" s="1403"/>
      <c r="P54" s="1403"/>
      <c r="Q54" s="1403"/>
      <c r="R54" s="366">
        <v>17522.526000000002</v>
      </c>
      <c r="S54" s="366">
        <v>17522.526000000002</v>
      </c>
      <c r="T54" s="2301">
        <f t="shared" si="27"/>
        <v>2920.4210000000003</v>
      </c>
      <c r="U54" s="366">
        <f>AA54-Z54-W54-V54</f>
        <v>3283.2514000000006</v>
      </c>
      <c r="V54" s="1068"/>
      <c r="W54" s="366"/>
      <c r="X54" s="366">
        <f>U54-T54</f>
        <v>362.83040000000028</v>
      </c>
      <c r="Y54" s="366"/>
      <c r="Z54" s="366">
        <v>0</v>
      </c>
      <c r="AA54" s="366">
        <v>3283.2514000000006</v>
      </c>
      <c r="AB54" s="936"/>
      <c r="AC54" s="920"/>
      <c r="AD54" s="2222">
        <f t="shared" si="8"/>
        <v>0</v>
      </c>
      <c r="AE54" s="975"/>
      <c r="AJ54" s="892" t="s">
        <v>658</v>
      </c>
    </row>
    <row r="55" spans="1:36" s="2186" customFormat="1" ht="30" x14ac:dyDescent="0.25">
      <c r="A55" s="214"/>
      <c r="B55" s="214"/>
      <c r="C55" s="307" t="s">
        <v>767</v>
      </c>
      <c r="D55" s="531"/>
      <c r="E55" s="1580"/>
      <c r="F55" s="490"/>
      <c r="G55" s="506">
        <f t="shared" si="26"/>
        <v>0</v>
      </c>
      <c r="H55" s="123"/>
      <c r="I55" s="124"/>
      <c r="J55" s="822"/>
      <c r="K55" s="822"/>
      <c r="L55" s="1403"/>
      <c r="M55" s="1403"/>
      <c r="N55" s="1403"/>
      <c r="O55" s="1403"/>
      <c r="P55" s="1403"/>
      <c r="Q55" s="1403"/>
      <c r="R55" s="366"/>
      <c r="S55" s="366"/>
      <c r="T55" s="2301"/>
      <c r="U55" s="366">
        <f>AA55</f>
        <v>0</v>
      </c>
      <c r="V55" s="1068"/>
      <c r="W55" s="366"/>
      <c r="X55" s="366"/>
      <c r="Y55" s="366"/>
      <c r="Z55" s="366">
        <v>0</v>
      </c>
      <c r="AA55" s="366">
        <v>0</v>
      </c>
      <c r="AB55" s="936"/>
      <c r="AC55" s="920"/>
      <c r="AD55" s="2222">
        <f t="shared" si="8"/>
        <v>0</v>
      </c>
      <c r="AE55" s="975"/>
      <c r="AJ55" s="892"/>
    </row>
    <row r="56" spans="1:36" s="2186" customFormat="1" ht="60" x14ac:dyDescent="0.25">
      <c r="A56" s="214"/>
      <c r="B56" s="214"/>
      <c r="C56" s="307" t="s">
        <v>768</v>
      </c>
      <c r="D56" s="531"/>
      <c r="E56" s="1580"/>
      <c r="F56" s="490">
        <f>F57+F58</f>
        <v>17383</v>
      </c>
      <c r="G56" s="506">
        <f t="shared" si="26"/>
        <v>2897.1666666666665</v>
      </c>
      <c r="H56" s="123">
        <v>2807</v>
      </c>
      <c r="I56" s="124">
        <f t="shared" si="28"/>
        <v>96.887763907265722</v>
      </c>
      <c r="J56" s="822"/>
      <c r="K56" s="822"/>
      <c r="L56" s="1403"/>
      <c r="M56" s="1403"/>
      <c r="N56" s="1403"/>
      <c r="O56" s="1403"/>
      <c r="P56" s="1403"/>
      <c r="Q56" s="1403"/>
      <c r="R56" s="366">
        <v>37867.94427</v>
      </c>
      <c r="S56" s="366">
        <v>37867.94427</v>
      </c>
      <c r="T56" s="2301">
        <f>R56/12*$C$3+(S56-R56)/11*1</f>
        <v>6311.3240450000003</v>
      </c>
      <c r="U56" s="366">
        <f>AA56-Z56-W56-V56</f>
        <v>5843.5252899999996</v>
      </c>
      <c r="V56" s="1068"/>
      <c r="W56" s="366"/>
      <c r="X56" s="366">
        <f>U56-T56</f>
        <v>-467.79875500000071</v>
      </c>
      <c r="Y56" s="366"/>
      <c r="Z56" s="366">
        <v>0</v>
      </c>
      <c r="AA56" s="366">
        <v>5843.5252899999996</v>
      </c>
      <c r="AB56" s="936"/>
      <c r="AC56" s="920"/>
      <c r="AD56" s="2222">
        <f t="shared" si="8"/>
        <v>0</v>
      </c>
      <c r="AE56" s="975"/>
      <c r="AJ56" s="892"/>
    </row>
    <row r="57" spans="1:36" s="2186" customFormat="1" x14ac:dyDescent="0.25">
      <c r="A57" s="214"/>
      <c r="B57" s="214"/>
      <c r="C57" s="307" t="s">
        <v>769</v>
      </c>
      <c r="D57" s="531"/>
      <c r="E57" s="1580"/>
      <c r="F57" s="3072">
        <v>8838</v>
      </c>
      <c r="G57" s="506">
        <f t="shared" si="26"/>
        <v>1473</v>
      </c>
      <c r="H57" s="123">
        <v>881</v>
      </c>
      <c r="I57" s="124">
        <f t="shared" si="28"/>
        <v>59.809911744738628</v>
      </c>
      <c r="J57" s="822"/>
      <c r="K57" s="822"/>
      <c r="L57" s="1403"/>
      <c r="M57" s="1403"/>
      <c r="N57" s="1403"/>
      <c r="O57" s="1403"/>
      <c r="P57" s="1403"/>
      <c r="Q57" s="1403"/>
      <c r="R57" s="366"/>
      <c r="S57" s="366"/>
      <c r="T57" s="2301"/>
      <c r="U57" s="366">
        <f t="shared" ref="U57:U58" si="29">AA57-Z57-W57-V57</f>
        <v>820.15814</v>
      </c>
      <c r="V57" s="1068"/>
      <c r="W57" s="366"/>
      <c r="X57" s="366"/>
      <c r="Y57" s="366"/>
      <c r="Z57" s="366">
        <v>0</v>
      </c>
      <c r="AA57" s="366">
        <v>820.15814</v>
      </c>
      <c r="AB57" s="936"/>
      <c r="AC57" s="920"/>
      <c r="AD57" s="2222">
        <f t="shared" si="8"/>
        <v>0</v>
      </c>
      <c r="AE57" s="975"/>
      <c r="AJ57" s="892"/>
    </row>
    <row r="58" spans="1:36" s="2186" customFormat="1" x14ac:dyDescent="0.25">
      <c r="A58" s="214"/>
      <c r="B58" s="214"/>
      <c r="C58" s="307" t="s">
        <v>770</v>
      </c>
      <c r="D58" s="531"/>
      <c r="E58" s="1580"/>
      <c r="F58" s="3072">
        <v>8545</v>
      </c>
      <c r="G58" s="506">
        <f t="shared" si="26"/>
        <v>1424.1666666666667</v>
      </c>
      <c r="H58" s="123">
        <v>1926</v>
      </c>
      <c r="I58" s="124">
        <f t="shared" si="28"/>
        <v>135.23698069046225</v>
      </c>
      <c r="J58" s="822"/>
      <c r="K58" s="822"/>
      <c r="L58" s="1403"/>
      <c r="M58" s="1403"/>
      <c r="N58" s="1403"/>
      <c r="O58" s="1403"/>
      <c r="P58" s="1403"/>
      <c r="Q58" s="1403"/>
      <c r="R58" s="366"/>
      <c r="S58" s="366"/>
      <c r="T58" s="2301"/>
      <c r="U58" s="366">
        <f t="shared" si="29"/>
        <v>5023.36715</v>
      </c>
      <c r="V58" s="1068"/>
      <c r="W58" s="366"/>
      <c r="X58" s="366"/>
      <c r="Y58" s="366"/>
      <c r="Z58" s="366">
        <v>0</v>
      </c>
      <c r="AA58" s="366">
        <v>5023.36715</v>
      </c>
      <c r="AB58" s="936"/>
      <c r="AC58" s="920"/>
      <c r="AD58" s="2222">
        <f t="shared" si="8"/>
        <v>0</v>
      </c>
      <c r="AE58" s="975"/>
      <c r="AJ58" s="892"/>
    </row>
    <row r="59" spans="1:36" s="2186" customFormat="1" ht="60" x14ac:dyDescent="0.25">
      <c r="A59" s="214"/>
      <c r="B59" s="214"/>
      <c r="C59" s="307" t="s">
        <v>771</v>
      </c>
      <c r="D59" s="531"/>
      <c r="E59" s="1580"/>
      <c r="F59" s="543"/>
      <c r="G59" s="506">
        <f t="shared" si="26"/>
        <v>0</v>
      </c>
      <c r="H59" s="123"/>
      <c r="I59" s="523"/>
      <c r="J59" s="822"/>
      <c r="K59" s="822"/>
      <c r="L59" s="1403"/>
      <c r="M59" s="1403"/>
      <c r="N59" s="1403"/>
      <c r="O59" s="1403"/>
      <c r="P59" s="1403"/>
      <c r="Q59" s="1403"/>
      <c r="R59" s="366"/>
      <c r="S59" s="366"/>
      <c r="T59" s="2301"/>
      <c r="U59" s="366"/>
      <c r="V59" s="1068"/>
      <c r="W59" s="366"/>
      <c r="X59" s="366"/>
      <c r="Y59" s="366"/>
      <c r="Z59" s="366">
        <v>0</v>
      </c>
      <c r="AA59" s="366">
        <v>0</v>
      </c>
      <c r="AB59" s="936"/>
      <c r="AC59" s="920"/>
      <c r="AD59" s="2222">
        <f t="shared" si="8"/>
        <v>0</v>
      </c>
      <c r="AE59" s="975"/>
      <c r="AJ59" s="892"/>
    </row>
    <row r="60" spans="1:36" s="2186" customFormat="1" x14ac:dyDescent="0.25">
      <c r="A60" s="214">
        <v>1</v>
      </c>
      <c r="B60" s="214">
        <v>1</v>
      </c>
      <c r="C60" s="307" t="s">
        <v>772</v>
      </c>
      <c r="D60" s="4"/>
      <c r="E60" s="4"/>
      <c r="F60" s="543"/>
      <c r="G60" s="506">
        <f t="shared" si="26"/>
        <v>0</v>
      </c>
      <c r="H60" s="183"/>
      <c r="I60" s="187"/>
      <c r="J60" s="1436"/>
      <c r="K60" s="1436"/>
      <c r="L60" s="122"/>
      <c r="M60" s="122"/>
      <c r="N60" s="122"/>
      <c r="O60" s="122"/>
      <c r="P60" s="122"/>
      <c r="Q60" s="122"/>
      <c r="R60" s="322"/>
      <c r="S60" s="322"/>
      <c r="T60" s="2302"/>
      <c r="U60" s="322"/>
      <c r="V60" s="777"/>
      <c r="W60" s="322"/>
      <c r="X60" s="322"/>
      <c r="Y60" s="322"/>
      <c r="Z60" s="322">
        <v>0</v>
      </c>
      <c r="AA60" s="322">
        <v>0</v>
      </c>
      <c r="AB60" s="920"/>
      <c r="AC60" s="948"/>
      <c r="AD60" s="2222">
        <f t="shared" si="8"/>
        <v>0</v>
      </c>
      <c r="AE60" s="975"/>
      <c r="AJ60" s="892" t="s">
        <v>658</v>
      </c>
    </row>
    <row r="61" spans="1:36" s="2186" customFormat="1" x14ac:dyDescent="0.25">
      <c r="A61" s="214"/>
      <c r="B61" s="214">
        <v>1</v>
      </c>
      <c r="C61" s="307" t="s">
        <v>773</v>
      </c>
      <c r="D61" s="4"/>
      <c r="E61" s="4"/>
      <c r="F61" s="543"/>
      <c r="G61" s="506">
        <f t="shared" si="26"/>
        <v>0</v>
      </c>
      <c r="H61" s="183"/>
      <c r="I61" s="187"/>
      <c r="J61" s="1436"/>
      <c r="K61" s="1436"/>
      <c r="L61" s="122"/>
      <c r="M61" s="122"/>
      <c r="N61" s="122"/>
      <c r="O61" s="122"/>
      <c r="P61" s="122"/>
      <c r="Q61" s="122"/>
      <c r="R61" s="322"/>
      <c r="S61" s="322"/>
      <c r="T61" s="2302">
        <f>R61/12*$C$3</f>
        <v>0</v>
      </c>
      <c r="U61" s="322">
        <f>AA61-Z61-W61</f>
        <v>0</v>
      </c>
      <c r="V61" s="777"/>
      <c r="W61" s="322"/>
      <c r="X61" s="322">
        <f t="shared" ref="X61:X68" si="30">U61-T61</f>
        <v>0</v>
      </c>
      <c r="Y61" s="322"/>
      <c r="Z61" s="322">
        <v>0</v>
      </c>
      <c r="AA61" s="322">
        <v>0</v>
      </c>
      <c r="AB61" s="920"/>
      <c r="AC61" s="948"/>
      <c r="AD61" s="2222">
        <f t="shared" si="8"/>
        <v>0</v>
      </c>
      <c r="AE61" s="975"/>
      <c r="AJ61" s="892" t="s">
        <v>658</v>
      </c>
    </row>
    <row r="62" spans="1:36" s="2186" customFormat="1" ht="45" x14ac:dyDescent="0.25">
      <c r="A62" s="214">
        <v>1</v>
      </c>
      <c r="B62" s="214">
        <v>1</v>
      </c>
      <c r="C62" s="307" t="s">
        <v>780</v>
      </c>
      <c r="D62" s="4"/>
      <c r="E62" s="4"/>
      <c r="F62" s="543">
        <v>73</v>
      </c>
      <c r="G62" s="506">
        <f t="shared" si="26"/>
        <v>12.166666666666666</v>
      </c>
      <c r="H62" s="183">
        <v>70</v>
      </c>
      <c r="I62" s="187">
        <f t="shared" ref="I62:I69" si="31">H62/G62*100</f>
        <v>575.34246575342468</v>
      </c>
      <c r="J62" s="1436"/>
      <c r="K62" s="1436"/>
      <c r="L62" s="122"/>
      <c r="M62" s="122"/>
      <c r="N62" s="122"/>
      <c r="O62" s="122"/>
      <c r="P62" s="122"/>
      <c r="Q62" s="122"/>
      <c r="R62" s="322">
        <v>761.66739999999993</v>
      </c>
      <c r="S62" s="322">
        <v>761.66739999999993</v>
      </c>
      <c r="T62" s="2301">
        <f t="shared" ref="T62:T63" si="32">R62/12*$C$3+(S62-R62)/11*1</f>
        <v>126.94456666666666</v>
      </c>
      <c r="U62" s="366">
        <f t="shared" ref="U62:U68" si="33">AA62-Z62-W62-V62</f>
        <v>730.36670000000004</v>
      </c>
      <c r="V62" s="1068"/>
      <c r="W62" s="366"/>
      <c r="X62" s="366">
        <f t="shared" si="30"/>
        <v>603.42213333333336</v>
      </c>
      <c r="Y62" s="366"/>
      <c r="Z62" s="366">
        <v>-3.77352</v>
      </c>
      <c r="AA62" s="366">
        <v>726.59318000000007</v>
      </c>
      <c r="AB62" s="920"/>
      <c r="AC62" s="948"/>
      <c r="AD62" s="2222">
        <f t="shared" si="8"/>
        <v>0</v>
      </c>
      <c r="AE62" s="975"/>
      <c r="AJ62" s="892" t="s">
        <v>658</v>
      </c>
    </row>
    <row r="63" spans="1:36" s="2186" customFormat="1" ht="30" x14ac:dyDescent="0.25">
      <c r="A63" s="214"/>
      <c r="B63" s="214">
        <v>1</v>
      </c>
      <c r="C63" s="307" t="s">
        <v>781</v>
      </c>
      <c r="D63" s="4"/>
      <c r="E63" s="4"/>
      <c r="F63" s="566">
        <v>664</v>
      </c>
      <c r="G63" s="506">
        <f t="shared" si="26"/>
        <v>110.66666666666667</v>
      </c>
      <c r="H63" s="183">
        <v>142</v>
      </c>
      <c r="I63" s="187">
        <f t="shared" si="31"/>
        <v>128.31325301204819</v>
      </c>
      <c r="J63" s="1436"/>
      <c r="K63" s="1436"/>
      <c r="L63" s="122"/>
      <c r="M63" s="122"/>
      <c r="N63" s="122"/>
      <c r="O63" s="122"/>
      <c r="P63" s="122"/>
      <c r="Q63" s="122"/>
      <c r="R63" s="322">
        <v>6928.0431999999992</v>
      </c>
      <c r="S63" s="322">
        <v>6928.0431999999992</v>
      </c>
      <c r="T63" s="2301">
        <f t="shared" si="32"/>
        <v>1154.6738666666665</v>
      </c>
      <c r="U63" s="366">
        <f t="shared" si="33"/>
        <v>1481.6010200000003</v>
      </c>
      <c r="V63" s="1068"/>
      <c r="W63" s="366"/>
      <c r="X63" s="366">
        <f t="shared" si="30"/>
        <v>326.92715333333376</v>
      </c>
      <c r="Y63" s="366"/>
      <c r="Z63" s="366">
        <v>-39.621960000000001</v>
      </c>
      <c r="AA63" s="366">
        <v>1441.9790600000003</v>
      </c>
      <c r="AB63" s="920"/>
      <c r="AC63" s="948"/>
      <c r="AD63" s="2222">
        <f t="shared" si="8"/>
        <v>0</v>
      </c>
      <c r="AE63" s="975"/>
      <c r="AJ63" s="892" t="s">
        <v>658</v>
      </c>
    </row>
    <row r="64" spans="1:36" s="2186" customFormat="1" ht="45" x14ac:dyDescent="0.25">
      <c r="A64" s="214">
        <v>1</v>
      </c>
      <c r="B64" s="214">
        <v>1</v>
      </c>
      <c r="C64" s="468" t="s">
        <v>267</v>
      </c>
      <c r="D64" s="4"/>
      <c r="E64" s="4"/>
      <c r="F64" s="171">
        <f>SUM(F65:F67)</f>
        <v>43066</v>
      </c>
      <c r="G64" s="171">
        <f>SUM(G65:G67)</f>
        <v>7177.666666666667</v>
      </c>
      <c r="H64" s="171">
        <f>SUM(H65:H67)</f>
        <v>5779</v>
      </c>
      <c r="I64" s="187">
        <f t="shared" si="31"/>
        <v>80.513630241954203</v>
      </c>
      <c r="J64" s="1436"/>
      <c r="K64" s="1436"/>
      <c r="L64" s="122"/>
      <c r="M64" s="122"/>
      <c r="N64" s="122"/>
      <c r="O64" s="122"/>
      <c r="P64" s="122"/>
      <c r="Q64" s="122"/>
      <c r="R64" s="322">
        <f t="shared" ref="R64:AA64" si="34">SUM(R65:R67)</f>
        <v>158186.70000000001</v>
      </c>
      <c r="S64" s="322">
        <f t="shared" ref="S64" si="35">SUM(S65:S67)</f>
        <v>158186.70000000001</v>
      </c>
      <c r="T64" s="2301">
        <f t="shared" ref="T64" si="36">R64/12*$C$3</f>
        <v>26364.45</v>
      </c>
      <c r="U64" s="366">
        <f t="shared" si="34"/>
        <v>13748.592469999996</v>
      </c>
      <c r="V64" s="1068">
        <f t="shared" si="34"/>
        <v>0</v>
      </c>
      <c r="W64" s="366">
        <f t="shared" si="34"/>
        <v>0</v>
      </c>
      <c r="X64" s="366">
        <f t="shared" si="34"/>
        <v>-12615.857529999999</v>
      </c>
      <c r="Y64" s="366">
        <f t="shared" si="34"/>
        <v>0</v>
      </c>
      <c r="Z64" s="366">
        <f t="shared" si="34"/>
        <v>0</v>
      </c>
      <c r="AA64" s="366">
        <f t="shared" si="34"/>
        <v>13748.592469999996</v>
      </c>
      <c r="AB64" s="920"/>
      <c r="AC64" s="948"/>
      <c r="AD64" s="2222">
        <f t="shared" si="8"/>
        <v>0</v>
      </c>
      <c r="AE64" s="975"/>
      <c r="AJ64" s="892" t="s">
        <v>658</v>
      </c>
    </row>
    <row r="65" spans="1:36" s="2186" customFormat="1" ht="45" x14ac:dyDescent="0.25">
      <c r="A65" s="214">
        <v>1</v>
      </c>
      <c r="B65" s="214">
        <v>1</v>
      </c>
      <c r="C65" s="307" t="s">
        <v>774</v>
      </c>
      <c r="D65" s="4"/>
      <c r="E65" s="4"/>
      <c r="F65" s="171">
        <v>9756</v>
      </c>
      <c r="G65" s="506">
        <f t="shared" ref="G65:G67" si="37">F65/12*$C$3</f>
        <v>1626</v>
      </c>
      <c r="H65" s="183">
        <v>1936</v>
      </c>
      <c r="I65" s="187">
        <f t="shared" si="31"/>
        <v>119.06519065190653</v>
      </c>
      <c r="J65" s="1436"/>
      <c r="K65" s="1436"/>
      <c r="L65" s="122"/>
      <c r="M65" s="122"/>
      <c r="N65" s="122"/>
      <c r="O65" s="122"/>
      <c r="P65" s="122"/>
      <c r="Q65" s="122"/>
      <c r="R65" s="322">
        <v>21463.200000000001</v>
      </c>
      <c r="S65" s="322">
        <v>21463.200000000001</v>
      </c>
      <c r="T65" s="2301">
        <f t="shared" ref="T65:T68" si="38">R65/12*$C$3+(S65-R65)/11*1</f>
        <v>3577.2000000000003</v>
      </c>
      <c r="U65" s="366">
        <f t="shared" si="33"/>
        <v>4124.4057899999998</v>
      </c>
      <c r="V65" s="1068"/>
      <c r="W65" s="366"/>
      <c r="X65" s="366">
        <f t="shared" si="30"/>
        <v>547.20578999999952</v>
      </c>
      <c r="Y65" s="366"/>
      <c r="Z65" s="366">
        <v>0</v>
      </c>
      <c r="AA65" s="366">
        <v>4124.4057899999998</v>
      </c>
      <c r="AB65" s="920"/>
      <c r="AC65" s="948"/>
      <c r="AD65" s="2222">
        <f t="shared" si="8"/>
        <v>0</v>
      </c>
      <c r="AE65" s="975"/>
      <c r="AJ65" s="892" t="s">
        <v>658</v>
      </c>
    </row>
    <row r="66" spans="1:36" s="2186" customFormat="1" ht="75" x14ac:dyDescent="0.25">
      <c r="A66" s="214"/>
      <c r="B66" s="214">
        <v>1</v>
      </c>
      <c r="C66" s="307" t="s">
        <v>775</v>
      </c>
      <c r="D66" s="4"/>
      <c r="E66" s="4"/>
      <c r="F66" s="171">
        <v>26709</v>
      </c>
      <c r="G66" s="506">
        <f t="shared" si="37"/>
        <v>4451.5</v>
      </c>
      <c r="H66" s="183">
        <v>2894</v>
      </c>
      <c r="I66" s="187">
        <f t="shared" si="31"/>
        <v>65.011793777378415</v>
      </c>
      <c r="J66" s="1436"/>
      <c r="K66" s="1436"/>
      <c r="L66" s="122"/>
      <c r="M66" s="122"/>
      <c r="N66" s="122"/>
      <c r="O66" s="122"/>
      <c r="P66" s="122"/>
      <c r="Q66" s="122"/>
      <c r="R66" s="322">
        <v>122861.4</v>
      </c>
      <c r="S66" s="322">
        <v>122861.4</v>
      </c>
      <c r="T66" s="2301">
        <f t="shared" si="38"/>
        <v>20476.899999999998</v>
      </c>
      <c r="U66" s="366">
        <f t="shared" si="33"/>
        <v>7719.2025999999987</v>
      </c>
      <c r="V66" s="1068"/>
      <c r="W66" s="366"/>
      <c r="X66" s="366">
        <f t="shared" si="30"/>
        <v>-12757.697399999999</v>
      </c>
      <c r="Y66" s="366"/>
      <c r="Z66" s="366">
        <v>0</v>
      </c>
      <c r="AA66" s="366">
        <v>7719.2025999999987</v>
      </c>
      <c r="AB66" s="920"/>
      <c r="AC66" s="948"/>
      <c r="AD66" s="2222">
        <f t="shared" si="8"/>
        <v>0</v>
      </c>
      <c r="AE66" s="975"/>
      <c r="AJ66" s="892" t="s">
        <v>658</v>
      </c>
    </row>
    <row r="67" spans="1:36" s="2186" customFormat="1" ht="60" x14ac:dyDescent="0.25">
      <c r="A67" s="214">
        <v>1</v>
      </c>
      <c r="B67" s="214">
        <v>1</v>
      </c>
      <c r="C67" s="307" t="s">
        <v>776</v>
      </c>
      <c r="D67" s="4"/>
      <c r="E67" s="4"/>
      <c r="F67" s="566">
        <v>6601</v>
      </c>
      <c r="G67" s="506">
        <f t="shared" si="37"/>
        <v>1100.1666666666667</v>
      </c>
      <c r="H67" s="183">
        <v>949</v>
      </c>
      <c r="I67" s="187">
        <f t="shared" si="31"/>
        <v>86.259657627632166</v>
      </c>
      <c r="J67" s="1436"/>
      <c r="K67" s="1436"/>
      <c r="L67" s="122"/>
      <c r="M67" s="122"/>
      <c r="N67" s="122"/>
      <c r="O67" s="122"/>
      <c r="P67" s="122"/>
      <c r="Q67" s="122"/>
      <c r="R67" s="322">
        <v>13862.1</v>
      </c>
      <c r="S67" s="322">
        <v>13862.1</v>
      </c>
      <c r="T67" s="2301">
        <f t="shared" si="38"/>
        <v>2310.35</v>
      </c>
      <c r="U67" s="366">
        <f t="shared" si="33"/>
        <v>1904.984079999999</v>
      </c>
      <c r="V67" s="1068"/>
      <c r="W67" s="366"/>
      <c r="X67" s="366">
        <f t="shared" si="30"/>
        <v>-405.36592000000087</v>
      </c>
      <c r="Y67" s="366"/>
      <c r="Z67" s="366">
        <v>0</v>
      </c>
      <c r="AA67" s="366">
        <v>1904.984079999999</v>
      </c>
      <c r="AB67" s="920"/>
      <c r="AC67" s="948"/>
      <c r="AD67" s="2222">
        <f t="shared" si="8"/>
        <v>0</v>
      </c>
      <c r="AE67" s="975"/>
      <c r="AJ67" s="892" t="s">
        <v>658</v>
      </c>
    </row>
    <row r="68" spans="1:36" s="2186" customFormat="1" ht="29.25" x14ac:dyDescent="0.25">
      <c r="A68" s="214"/>
      <c r="B68" s="214">
        <v>1</v>
      </c>
      <c r="C68" s="2181" t="s">
        <v>303</v>
      </c>
      <c r="D68" s="4"/>
      <c r="E68" s="4"/>
      <c r="F68" s="541">
        <f>F69+F71+F78*5+F79*5+F80*10+F81*5</f>
        <v>48909.5</v>
      </c>
      <c r="G68" s="541">
        <f t="shared" ref="G68:H68" si="39">G69+G71+G78*5+G79*5+G80*10+G81*5</f>
        <v>8151.583333333333</v>
      </c>
      <c r="H68" s="541">
        <f t="shared" si="39"/>
        <v>2575.2049999999999</v>
      </c>
      <c r="I68" s="521">
        <f t="shared" si="31"/>
        <v>31.591469959823758</v>
      </c>
      <c r="J68" s="1436"/>
      <c r="K68" s="1436"/>
      <c r="L68" s="122"/>
      <c r="M68" s="122"/>
      <c r="N68" s="122"/>
      <c r="O68" s="122"/>
      <c r="P68" s="122"/>
      <c r="Q68" s="122"/>
      <c r="R68" s="322">
        <v>91105.726300000038</v>
      </c>
      <c r="S68" s="322">
        <v>107144.01570000005</v>
      </c>
      <c r="T68" s="2301">
        <f t="shared" si="38"/>
        <v>16642.314025757583</v>
      </c>
      <c r="U68" s="366">
        <f t="shared" si="33"/>
        <v>16996.334870000002</v>
      </c>
      <c r="V68" s="1068"/>
      <c r="W68" s="366"/>
      <c r="X68" s="366">
        <f t="shared" si="30"/>
        <v>354.02084424241912</v>
      </c>
      <c r="Y68" s="366">
        <v>-115.56947</v>
      </c>
      <c r="Z68" s="366">
        <v>-0.84326000000000001</v>
      </c>
      <c r="AA68" s="366">
        <v>16995.491610000001</v>
      </c>
      <c r="AB68" s="920"/>
      <c r="AC68" s="948"/>
      <c r="AD68" s="2222">
        <f t="shared" si="8"/>
        <v>0</v>
      </c>
      <c r="AE68" s="975"/>
      <c r="AJ68" s="892" t="s">
        <v>658</v>
      </c>
    </row>
    <row r="69" spans="1:36" s="2186" customFormat="1" x14ac:dyDescent="0.25">
      <c r="A69" s="214">
        <v>1</v>
      </c>
      <c r="B69" s="214">
        <v>1</v>
      </c>
      <c r="C69" s="307" t="s">
        <v>296</v>
      </c>
      <c r="D69" s="516"/>
      <c r="E69" s="4"/>
      <c r="F69" s="171">
        <v>11707</v>
      </c>
      <c r="G69" s="171">
        <f t="shared" ref="G69:G70" si="40">F69/12*$C$3</f>
        <v>1951.1666666666667</v>
      </c>
      <c r="H69" s="171">
        <v>2224</v>
      </c>
      <c r="I69" s="187">
        <f t="shared" si="31"/>
        <v>113.98308704194071</v>
      </c>
      <c r="J69" s="1436"/>
      <c r="K69" s="1436"/>
      <c r="L69" s="122"/>
      <c r="M69" s="122"/>
      <c r="N69" s="122"/>
      <c r="O69" s="122"/>
      <c r="P69" s="122"/>
      <c r="Q69" s="122"/>
      <c r="R69" s="322"/>
      <c r="S69" s="322"/>
      <c r="T69" s="2302"/>
      <c r="U69" s="322"/>
      <c r="V69" s="777"/>
      <c r="W69" s="322"/>
      <c r="X69" s="322"/>
      <c r="Y69" s="322"/>
      <c r="Z69" s="322"/>
      <c r="AA69" s="322"/>
      <c r="AB69" s="920"/>
      <c r="AC69" s="948"/>
      <c r="AD69" s="2222">
        <f t="shared" si="8"/>
        <v>0</v>
      </c>
      <c r="AE69" s="975"/>
      <c r="AJ69" s="892" t="s">
        <v>658</v>
      </c>
    </row>
    <row r="70" spans="1:36" s="2186" customFormat="1" ht="30" x14ac:dyDescent="0.25">
      <c r="A70" s="214"/>
      <c r="B70" s="214"/>
      <c r="C70" s="307" t="s">
        <v>745</v>
      </c>
      <c r="D70" s="516"/>
      <c r="E70" s="4"/>
      <c r="F70" s="171">
        <v>115</v>
      </c>
      <c r="G70" s="171">
        <f t="shared" si="40"/>
        <v>19.166666666666668</v>
      </c>
      <c r="H70" s="171">
        <v>0</v>
      </c>
      <c r="I70" s="187"/>
      <c r="J70" s="1436"/>
      <c r="K70" s="1436"/>
      <c r="L70" s="122"/>
      <c r="M70" s="122"/>
      <c r="N70" s="122"/>
      <c r="O70" s="122"/>
      <c r="P70" s="122"/>
      <c r="Q70" s="122"/>
      <c r="R70" s="322"/>
      <c r="S70" s="322"/>
      <c r="T70" s="2302"/>
      <c r="U70" s="322"/>
      <c r="V70" s="777"/>
      <c r="W70" s="322"/>
      <c r="X70" s="322"/>
      <c r="Y70" s="322"/>
      <c r="Z70" s="322"/>
      <c r="AA70" s="322"/>
      <c r="AB70" s="920"/>
      <c r="AC70" s="948"/>
      <c r="AD70" s="2222">
        <f t="shared" si="8"/>
        <v>0</v>
      </c>
      <c r="AE70" s="975"/>
      <c r="AJ70" s="892"/>
    </row>
    <row r="71" spans="1:36" s="2186" customFormat="1" ht="30" x14ac:dyDescent="0.25">
      <c r="A71" s="214"/>
      <c r="B71" s="214">
        <v>1</v>
      </c>
      <c r="C71" s="468" t="s">
        <v>423</v>
      </c>
      <c r="D71" s="165"/>
      <c r="E71" s="4"/>
      <c r="F71" s="566">
        <f>F72+F73/4</f>
        <v>17.5</v>
      </c>
      <c r="G71" s="566">
        <f t="shared" ref="G71:H71" si="41">G72+G73/4</f>
        <v>2.916666666666667</v>
      </c>
      <c r="H71" s="566">
        <f t="shared" si="41"/>
        <v>351.20499999999998</v>
      </c>
      <c r="I71" s="187">
        <f>H71/G71*100</f>
        <v>12041.314285714285</v>
      </c>
      <c r="J71" s="1436"/>
      <c r="K71" s="1436"/>
      <c r="L71" s="122"/>
      <c r="M71" s="122"/>
      <c r="N71" s="122"/>
      <c r="O71" s="122"/>
      <c r="P71" s="122"/>
      <c r="Q71" s="122"/>
      <c r="R71" s="322"/>
      <c r="S71" s="322"/>
      <c r="T71" s="2302"/>
      <c r="U71" s="322"/>
      <c r="V71" s="777"/>
      <c r="W71" s="322"/>
      <c r="X71" s="322"/>
      <c r="Y71" s="322"/>
      <c r="Z71" s="322"/>
      <c r="AA71" s="322"/>
      <c r="AB71" s="920"/>
      <c r="AC71" s="948"/>
      <c r="AD71" s="2222">
        <f t="shared" si="8"/>
        <v>0</v>
      </c>
      <c r="AE71" s="975"/>
      <c r="AJ71" s="892" t="s">
        <v>658</v>
      </c>
    </row>
    <row r="72" spans="1:36" s="2186" customFormat="1" x14ac:dyDescent="0.25">
      <c r="A72" s="214">
        <v>1</v>
      </c>
      <c r="B72" s="214">
        <v>1</v>
      </c>
      <c r="C72" s="307" t="s">
        <v>424</v>
      </c>
      <c r="D72" s="4"/>
      <c r="E72" s="4"/>
      <c r="F72" s="525">
        <v>10</v>
      </c>
      <c r="G72" s="506">
        <f t="shared" ref="G72:G73" si="42">F72/12*$C$3</f>
        <v>1.6666666666666667</v>
      </c>
      <c r="H72" s="183"/>
      <c r="I72" s="187"/>
      <c r="J72" s="1436"/>
      <c r="K72" s="1436"/>
      <c r="L72" s="122"/>
      <c r="M72" s="122"/>
      <c r="N72" s="122"/>
      <c r="O72" s="122"/>
      <c r="P72" s="122"/>
      <c r="Q72" s="122"/>
      <c r="R72" s="322"/>
      <c r="S72" s="322"/>
      <c r="T72" s="2302"/>
      <c r="U72" s="322"/>
      <c r="V72" s="777"/>
      <c r="W72" s="322"/>
      <c r="X72" s="322"/>
      <c r="Y72" s="322"/>
      <c r="Z72" s="322"/>
      <c r="AA72" s="322"/>
      <c r="AB72" s="920"/>
      <c r="AC72" s="948"/>
      <c r="AD72" s="2222">
        <f t="shared" si="8"/>
        <v>0</v>
      </c>
      <c r="AE72" s="975"/>
      <c r="AJ72" s="892" t="s">
        <v>658</v>
      </c>
    </row>
    <row r="73" spans="1:36" s="147" customFormat="1" ht="30" x14ac:dyDescent="0.25">
      <c r="A73" s="214">
        <v>1</v>
      </c>
      <c r="B73" s="214">
        <v>1</v>
      </c>
      <c r="C73" s="307" t="s">
        <v>425</v>
      </c>
      <c r="D73" s="1188"/>
      <c r="E73" s="520"/>
      <c r="F73" s="171">
        <v>30</v>
      </c>
      <c r="G73" s="183">
        <f t="shared" si="42"/>
        <v>5</v>
      </c>
      <c r="H73" s="183">
        <v>1404.82</v>
      </c>
      <c r="I73" s="1984">
        <f>H73/G73*100</f>
        <v>28096.400000000001</v>
      </c>
      <c r="J73" s="1436"/>
      <c r="K73" s="1436"/>
      <c r="L73" s="122"/>
      <c r="M73" s="122"/>
      <c r="N73" s="122"/>
      <c r="O73" s="122"/>
      <c r="P73" s="122"/>
      <c r="Q73" s="122"/>
      <c r="R73" s="360"/>
      <c r="S73" s="360"/>
      <c r="T73" s="2301">
        <f>R73/12*$C$3</f>
        <v>0</v>
      </c>
      <c r="U73" s="360">
        <f>AA73-Z73</f>
        <v>0</v>
      </c>
      <c r="V73" s="989"/>
      <c r="W73" s="360"/>
      <c r="X73" s="360">
        <f>U73-T73</f>
        <v>0</v>
      </c>
      <c r="Y73" s="360"/>
      <c r="Z73" s="360"/>
      <c r="AA73" s="360"/>
      <c r="AB73" s="920"/>
      <c r="AC73" s="2224"/>
      <c r="AD73" s="2222">
        <f t="shared" si="8"/>
        <v>0</v>
      </c>
      <c r="AE73" s="1029"/>
      <c r="AJ73" s="892" t="s">
        <v>658</v>
      </c>
    </row>
    <row r="74" spans="1:36" s="2186" customFormat="1" ht="60" x14ac:dyDescent="0.25">
      <c r="A74" s="214">
        <v>1</v>
      </c>
      <c r="B74" s="214">
        <v>1</v>
      </c>
      <c r="C74" s="307" t="s">
        <v>426</v>
      </c>
      <c r="D74" s="4"/>
      <c r="E74" s="4"/>
      <c r="F74" s="972"/>
      <c r="G74" s="123"/>
      <c r="H74" s="183"/>
      <c r="I74" s="187"/>
      <c r="J74" s="1436"/>
      <c r="K74" s="1436"/>
      <c r="L74" s="122"/>
      <c r="M74" s="122"/>
      <c r="N74" s="122"/>
      <c r="O74" s="122"/>
      <c r="P74" s="122"/>
      <c r="Q74" s="122"/>
      <c r="R74" s="322"/>
      <c r="S74" s="322"/>
      <c r="T74" s="2302"/>
      <c r="U74" s="322"/>
      <c r="V74" s="777"/>
      <c r="W74" s="322"/>
      <c r="X74" s="322"/>
      <c r="Y74" s="322"/>
      <c r="Z74" s="322"/>
      <c r="AA74" s="322"/>
      <c r="AB74" s="920"/>
      <c r="AC74" s="948"/>
      <c r="AD74" s="2222">
        <f t="shared" si="8"/>
        <v>0</v>
      </c>
      <c r="AE74" s="975"/>
      <c r="AJ74" s="892" t="s">
        <v>658</v>
      </c>
    </row>
    <row r="75" spans="1:36" s="2186" customFormat="1" ht="60" x14ac:dyDescent="0.25">
      <c r="A75" s="214"/>
      <c r="B75" s="214">
        <v>1</v>
      </c>
      <c r="C75" s="307" t="s">
        <v>427</v>
      </c>
      <c r="D75" s="4"/>
      <c r="E75" s="4"/>
      <c r="F75" s="171"/>
      <c r="G75" s="123"/>
      <c r="H75" s="183"/>
      <c r="I75" s="187"/>
      <c r="J75" s="1436"/>
      <c r="K75" s="1436"/>
      <c r="L75" s="122"/>
      <c r="M75" s="122"/>
      <c r="N75" s="122"/>
      <c r="O75" s="122"/>
      <c r="P75" s="122"/>
      <c r="Q75" s="122"/>
      <c r="R75" s="322"/>
      <c r="S75" s="322"/>
      <c r="T75" s="2302"/>
      <c r="U75" s="322"/>
      <c r="V75" s="777"/>
      <c r="W75" s="322"/>
      <c r="X75" s="322"/>
      <c r="Y75" s="322"/>
      <c r="Z75" s="322"/>
      <c r="AA75" s="322"/>
      <c r="AB75" s="920"/>
      <c r="AC75" s="948"/>
      <c r="AD75" s="2222">
        <f t="shared" si="8"/>
        <v>0</v>
      </c>
      <c r="AE75" s="975"/>
      <c r="AJ75" s="892" t="s">
        <v>658</v>
      </c>
    </row>
    <row r="76" spans="1:36" s="2186" customFormat="1" ht="45" x14ac:dyDescent="0.25">
      <c r="A76" s="214"/>
      <c r="B76" s="214">
        <v>1</v>
      </c>
      <c r="C76" s="306" t="s">
        <v>428</v>
      </c>
      <c r="D76" s="4"/>
      <c r="E76" s="4"/>
      <c r="F76" s="493"/>
      <c r="G76" s="1364"/>
      <c r="H76" s="495"/>
      <c r="I76" s="187"/>
      <c r="J76" s="1436"/>
      <c r="K76" s="1436"/>
      <c r="L76" s="122"/>
      <c r="M76" s="122"/>
      <c r="N76" s="122"/>
      <c r="O76" s="122"/>
      <c r="P76" s="122"/>
      <c r="Q76" s="122"/>
      <c r="R76" s="322"/>
      <c r="S76" s="322"/>
      <c r="T76" s="2302"/>
      <c r="U76" s="322"/>
      <c r="V76" s="777"/>
      <c r="W76" s="322"/>
      <c r="X76" s="322"/>
      <c r="Y76" s="322"/>
      <c r="Z76" s="322"/>
      <c r="AA76" s="322"/>
      <c r="AB76" s="920"/>
      <c r="AC76" s="948"/>
      <c r="AD76" s="2222">
        <f t="shared" si="8"/>
        <v>0</v>
      </c>
      <c r="AE76" s="975"/>
      <c r="AJ76" s="892" t="s">
        <v>658</v>
      </c>
    </row>
    <row r="77" spans="1:36" s="2186" customFormat="1" ht="57" x14ac:dyDescent="0.25">
      <c r="A77" s="214"/>
      <c r="B77" s="214"/>
      <c r="C77" s="3175" t="s">
        <v>740</v>
      </c>
      <c r="D77" s="4"/>
      <c r="E77" s="4"/>
      <c r="F77" s="3064">
        <f>F78+F79+F80+F81</f>
        <v>7416</v>
      </c>
      <c r="G77" s="1364">
        <f>G78+G79+G80+G81</f>
        <v>1236</v>
      </c>
      <c r="H77" s="495">
        <f>H78+H79+H80+H81</f>
        <v>0</v>
      </c>
      <c r="I77" s="187">
        <f t="shared" ref="I77:I86" si="43">H77/G77*100</f>
        <v>0</v>
      </c>
      <c r="J77" s="1436"/>
      <c r="K77" s="1436"/>
      <c r="L77" s="122"/>
      <c r="M77" s="122"/>
      <c r="N77" s="122"/>
      <c r="O77" s="122"/>
      <c r="P77" s="122"/>
      <c r="Q77" s="122"/>
      <c r="R77" s="322"/>
      <c r="S77" s="322"/>
      <c r="T77" s="2302"/>
      <c r="U77" s="322"/>
      <c r="V77" s="777"/>
      <c r="W77" s="322"/>
      <c r="X77" s="322"/>
      <c r="Y77" s="322"/>
      <c r="Z77" s="322"/>
      <c r="AA77" s="322"/>
      <c r="AB77" s="920"/>
      <c r="AC77" s="948"/>
      <c r="AD77" s="2222">
        <f t="shared" si="8"/>
        <v>0</v>
      </c>
      <c r="AE77" s="975"/>
      <c r="AJ77" s="892"/>
    </row>
    <row r="78" spans="1:36" s="2186" customFormat="1" ht="30" x14ac:dyDescent="0.25">
      <c r="A78" s="214"/>
      <c r="B78" s="214"/>
      <c r="C78" s="306" t="s">
        <v>741</v>
      </c>
      <c r="D78" s="4"/>
      <c r="E78" s="4"/>
      <c r="F78" s="2947">
        <v>103</v>
      </c>
      <c r="G78" s="1364">
        <f t="shared" ref="G78:G81" si="44">F78/12*$C$3</f>
        <v>17.166666666666668</v>
      </c>
      <c r="H78" s="495"/>
      <c r="I78" s="187">
        <f t="shared" si="43"/>
        <v>0</v>
      </c>
      <c r="J78" s="1436"/>
      <c r="K78" s="1436"/>
      <c r="L78" s="122"/>
      <c r="M78" s="122"/>
      <c r="N78" s="122"/>
      <c r="O78" s="122"/>
      <c r="P78" s="122"/>
      <c r="Q78" s="122"/>
      <c r="R78" s="322"/>
      <c r="S78" s="322"/>
      <c r="T78" s="2302"/>
      <c r="U78" s="322"/>
      <c r="V78" s="777"/>
      <c r="W78" s="322"/>
      <c r="X78" s="322"/>
      <c r="Y78" s="322"/>
      <c r="Z78" s="322"/>
      <c r="AA78" s="322"/>
      <c r="AB78" s="920"/>
      <c r="AC78" s="948"/>
      <c r="AD78" s="2222">
        <f t="shared" si="8"/>
        <v>0</v>
      </c>
      <c r="AE78" s="975"/>
      <c r="AJ78" s="892"/>
    </row>
    <row r="79" spans="1:36" s="2186" customFormat="1" ht="30" x14ac:dyDescent="0.25">
      <c r="A79" s="214"/>
      <c r="B79" s="214"/>
      <c r="C79" s="306" t="s">
        <v>742</v>
      </c>
      <c r="D79" s="4"/>
      <c r="E79" s="4"/>
      <c r="F79" s="2947">
        <v>618</v>
      </c>
      <c r="G79" s="1364">
        <f t="shared" si="44"/>
        <v>103</v>
      </c>
      <c r="H79" s="495"/>
      <c r="I79" s="187">
        <f t="shared" si="43"/>
        <v>0</v>
      </c>
      <c r="J79" s="1436"/>
      <c r="K79" s="1436"/>
      <c r="L79" s="122"/>
      <c r="M79" s="122"/>
      <c r="N79" s="122"/>
      <c r="O79" s="122"/>
      <c r="P79" s="122"/>
      <c r="Q79" s="122"/>
      <c r="R79" s="322"/>
      <c r="S79" s="322"/>
      <c r="T79" s="2302"/>
      <c r="U79" s="322"/>
      <c r="V79" s="777"/>
      <c r="W79" s="322"/>
      <c r="X79" s="322"/>
      <c r="Y79" s="322"/>
      <c r="Z79" s="322"/>
      <c r="AA79" s="322"/>
      <c r="AB79" s="920"/>
      <c r="AC79" s="948"/>
      <c r="AD79" s="2222">
        <f t="shared" si="8"/>
        <v>0</v>
      </c>
      <c r="AE79" s="975"/>
      <c r="AJ79" s="892"/>
    </row>
    <row r="80" spans="1:36" s="2186" customFormat="1" ht="30" x14ac:dyDescent="0.25">
      <c r="A80" s="214"/>
      <c r="B80" s="214">
        <v>1</v>
      </c>
      <c r="C80" s="306" t="s">
        <v>760</v>
      </c>
      <c r="D80" s="4"/>
      <c r="E80" s="4"/>
      <c r="F80" s="2947">
        <v>21</v>
      </c>
      <c r="G80" s="506">
        <f t="shared" si="44"/>
        <v>3.5</v>
      </c>
      <c r="H80" s="495"/>
      <c r="I80" s="187">
        <f t="shared" si="43"/>
        <v>0</v>
      </c>
      <c r="J80" s="1436"/>
      <c r="K80" s="1436"/>
      <c r="L80" s="122"/>
      <c r="M80" s="122"/>
      <c r="N80" s="122"/>
      <c r="O80" s="122"/>
      <c r="P80" s="122"/>
      <c r="Q80" s="122"/>
      <c r="R80" s="322"/>
      <c r="S80" s="322"/>
      <c r="T80" s="2306"/>
      <c r="U80" s="322">
        <f>AA80-Z80-W80</f>
        <v>0</v>
      </c>
      <c r="V80" s="777">
        <f>SUM(V81:V85)</f>
        <v>0</v>
      </c>
      <c r="W80" s="322">
        <f>SUM(W81:W85)</f>
        <v>0</v>
      </c>
      <c r="X80" s="322">
        <f>U80-T80</f>
        <v>0</v>
      </c>
      <c r="Y80" s="322"/>
      <c r="Z80" s="2236"/>
      <c r="AA80" s="2236"/>
      <c r="AB80" s="920"/>
      <c r="AC80" s="948"/>
      <c r="AD80" s="2222">
        <f t="shared" si="8"/>
        <v>0</v>
      </c>
      <c r="AE80" s="975"/>
      <c r="AJ80" s="892" t="s">
        <v>658</v>
      </c>
    </row>
    <row r="81" spans="1:36" s="2186" customFormat="1" ht="30" x14ac:dyDescent="0.25">
      <c r="A81" s="214"/>
      <c r="B81" s="214">
        <v>1</v>
      </c>
      <c r="C81" s="306" t="s">
        <v>761</v>
      </c>
      <c r="D81" s="4"/>
      <c r="E81" s="4"/>
      <c r="F81" s="2947">
        <v>6674</v>
      </c>
      <c r="G81" s="506">
        <f t="shared" si="44"/>
        <v>1112.3333333333333</v>
      </c>
      <c r="H81" s="183"/>
      <c r="I81" s="187">
        <f t="shared" si="43"/>
        <v>0</v>
      </c>
      <c r="J81" s="1436"/>
      <c r="K81" s="1436"/>
      <c r="L81" s="122"/>
      <c r="M81" s="122"/>
      <c r="N81" s="122"/>
      <c r="O81" s="122"/>
      <c r="P81" s="122"/>
      <c r="Q81" s="122"/>
      <c r="R81" s="322"/>
      <c r="S81" s="322"/>
      <c r="T81" s="2302"/>
      <c r="U81" s="322"/>
      <c r="V81" s="777"/>
      <c r="W81" s="322"/>
      <c r="X81" s="322"/>
      <c r="Y81" s="322"/>
      <c r="Z81" s="322"/>
      <c r="AA81" s="322"/>
      <c r="AB81" s="920"/>
      <c r="AC81" s="948"/>
      <c r="AD81" s="2222">
        <f t="shared" si="8"/>
        <v>0</v>
      </c>
      <c r="AE81" s="975"/>
      <c r="AJ81" s="892" t="s">
        <v>658</v>
      </c>
    </row>
    <row r="82" spans="1:36" s="2186" customFormat="1" ht="29.25" x14ac:dyDescent="0.25">
      <c r="A82" s="214">
        <v>1</v>
      </c>
      <c r="B82" s="214">
        <v>1</v>
      </c>
      <c r="C82" s="520" t="s">
        <v>304</v>
      </c>
      <c r="D82" s="4"/>
      <c r="E82" s="4"/>
      <c r="F82" s="218">
        <f>F83+F84+F86</f>
        <v>25126.234042553191</v>
      </c>
      <c r="G82" s="183">
        <f t="shared" ref="G82:H82" si="45">G83+G84+G86</f>
        <v>4188</v>
      </c>
      <c r="H82" s="183">
        <f t="shared" si="45"/>
        <v>4444.7936170212761</v>
      </c>
      <c r="I82" s="187">
        <f t="shared" si="43"/>
        <v>106.13165274644881</v>
      </c>
      <c r="J82" s="1436"/>
      <c r="K82" s="1436"/>
      <c r="L82" s="122"/>
      <c r="M82" s="122"/>
      <c r="N82" s="122"/>
      <c r="O82" s="122"/>
      <c r="P82" s="122"/>
      <c r="Q82" s="122"/>
      <c r="R82" s="322"/>
      <c r="S82" s="322"/>
      <c r="T82" s="2302"/>
      <c r="U82" s="322"/>
      <c r="V82" s="777"/>
      <c r="W82" s="322"/>
      <c r="X82" s="322"/>
      <c r="Y82" s="322"/>
      <c r="Z82" s="322"/>
      <c r="AA82" s="322"/>
      <c r="AB82" s="920"/>
      <c r="AC82" s="948"/>
      <c r="AD82" s="2222">
        <f t="shared" si="8"/>
        <v>0</v>
      </c>
      <c r="AE82" s="975"/>
      <c r="AJ82" s="892" t="s">
        <v>658</v>
      </c>
    </row>
    <row r="83" spans="1:36" s="2186" customFormat="1" x14ac:dyDescent="0.25">
      <c r="A83" s="214">
        <v>1</v>
      </c>
      <c r="B83" s="214">
        <v>1</v>
      </c>
      <c r="C83" s="520" t="s">
        <v>312</v>
      </c>
      <c r="D83" s="4"/>
      <c r="E83" s="4"/>
      <c r="F83" s="218">
        <v>10</v>
      </c>
      <c r="G83" s="123">
        <f>ROUND(F83/12*$C$3,0)</f>
        <v>2</v>
      </c>
      <c r="H83" s="183">
        <v>2</v>
      </c>
      <c r="I83" s="187">
        <f t="shared" si="43"/>
        <v>100</v>
      </c>
      <c r="J83" s="1436"/>
      <c r="K83" s="1436"/>
      <c r="L83" s="122"/>
      <c r="M83" s="122"/>
      <c r="N83" s="122"/>
      <c r="O83" s="122"/>
      <c r="P83" s="122"/>
      <c r="Q83" s="122"/>
      <c r="R83" s="322"/>
      <c r="S83" s="322"/>
      <c r="T83" s="2302"/>
      <c r="U83" s="322"/>
      <c r="V83" s="777"/>
      <c r="W83" s="322"/>
      <c r="X83" s="322"/>
      <c r="Y83" s="322"/>
      <c r="Z83" s="322"/>
      <c r="AA83" s="322"/>
      <c r="AB83" s="920"/>
      <c r="AC83" s="948"/>
      <c r="AD83" s="2222">
        <f t="shared" si="8"/>
        <v>0</v>
      </c>
      <c r="AE83" s="975"/>
      <c r="AJ83" s="892" t="s">
        <v>658</v>
      </c>
    </row>
    <row r="84" spans="1:36" s="2186" customFormat="1" x14ac:dyDescent="0.25">
      <c r="A84" s="214">
        <v>1</v>
      </c>
      <c r="B84" s="214">
        <v>1</v>
      </c>
      <c r="C84" s="4" t="s">
        <v>313</v>
      </c>
      <c r="D84" s="4"/>
      <c r="E84" s="4"/>
      <c r="F84" s="218">
        <f>F85/9.4</f>
        <v>9787.2340425531911</v>
      </c>
      <c r="G84" s="123">
        <f>ROUND(F84/12*$C$3,0)</f>
        <v>1631</v>
      </c>
      <c r="H84" s="183">
        <f>H85/9.4</f>
        <v>1679.7936170212763</v>
      </c>
      <c r="I84" s="187">
        <f t="shared" si="43"/>
        <v>102.99163807610523</v>
      </c>
      <c r="J84" s="1436"/>
      <c r="K84" s="1436"/>
      <c r="L84" s="122"/>
      <c r="M84" s="122"/>
      <c r="N84" s="122"/>
      <c r="O84" s="122"/>
      <c r="P84" s="122"/>
      <c r="Q84" s="122"/>
      <c r="R84" s="322"/>
      <c r="S84" s="322"/>
      <c r="T84" s="2302"/>
      <c r="U84" s="322"/>
      <c r="V84" s="777"/>
      <c r="W84" s="322"/>
      <c r="X84" s="322"/>
      <c r="Y84" s="322"/>
      <c r="Z84" s="322"/>
      <c r="AA84" s="322"/>
      <c r="AB84" s="920"/>
      <c r="AC84" s="948"/>
      <c r="AD84" s="2222">
        <f t="shared" ref="AD84:AD147" si="46">U84+W84+Z84-AA84</f>
        <v>0</v>
      </c>
      <c r="AE84" s="975"/>
      <c r="AJ84" s="892" t="s">
        <v>658</v>
      </c>
    </row>
    <row r="85" spans="1:36" s="2186" customFormat="1" x14ac:dyDescent="0.25">
      <c r="A85" s="214">
        <v>1</v>
      </c>
      <c r="B85" s="214">
        <v>1</v>
      </c>
      <c r="C85" s="534" t="s">
        <v>314</v>
      </c>
      <c r="D85" s="4"/>
      <c r="E85" s="4"/>
      <c r="F85" s="218">
        <v>92000</v>
      </c>
      <c r="G85" s="123">
        <f>ROUND(F85/12*$C$3,0)</f>
        <v>15333</v>
      </c>
      <c r="H85" s="183">
        <v>15790.059999999998</v>
      </c>
      <c r="I85" s="187">
        <f t="shared" si="43"/>
        <v>102.98089088893236</v>
      </c>
      <c r="J85" s="1436"/>
      <c r="K85" s="1436"/>
      <c r="L85" s="122"/>
      <c r="M85" s="122"/>
      <c r="N85" s="122"/>
      <c r="O85" s="122"/>
      <c r="P85" s="122"/>
      <c r="Q85" s="122"/>
      <c r="R85" s="322"/>
      <c r="S85" s="322"/>
      <c r="T85" s="2302"/>
      <c r="U85" s="322"/>
      <c r="V85" s="777"/>
      <c r="W85" s="322"/>
      <c r="X85" s="322"/>
      <c r="Y85" s="322"/>
      <c r="Z85" s="322"/>
      <c r="AA85" s="322"/>
      <c r="AB85" s="920"/>
      <c r="AC85" s="948"/>
      <c r="AD85" s="2222">
        <f t="shared" si="46"/>
        <v>0</v>
      </c>
      <c r="AE85" s="975"/>
      <c r="AJ85" s="892" t="s">
        <v>658</v>
      </c>
    </row>
    <row r="86" spans="1:36" s="2186" customFormat="1" ht="30" x14ac:dyDescent="0.25">
      <c r="A86" s="214"/>
      <c r="B86" s="214"/>
      <c r="C86" s="534" t="s">
        <v>777</v>
      </c>
      <c r="D86" s="4"/>
      <c r="E86" s="4"/>
      <c r="F86" s="218">
        <v>15329</v>
      </c>
      <c r="G86" s="123">
        <f>ROUND(F86/12*$C$3,0)</f>
        <v>2555</v>
      </c>
      <c r="H86" s="183">
        <v>2763</v>
      </c>
      <c r="I86" s="187">
        <f t="shared" si="43"/>
        <v>108.14090019569471</v>
      </c>
      <c r="J86" s="1436"/>
      <c r="K86" s="1436"/>
      <c r="L86" s="122"/>
      <c r="M86" s="122"/>
      <c r="N86" s="122"/>
      <c r="O86" s="122"/>
      <c r="P86" s="122"/>
      <c r="Q86" s="122"/>
      <c r="R86" s="322">
        <v>29584.97</v>
      </c>
      <c r="S86" s="322">
        <v>29584.97</v>
      </c>
      <c r="T86" s="2301">
        <f>R86/12*$C$3+(S86-R86)/11*1</f>
        <v>4930.8283333333338</v>
      </c>
      <c r="U86" s="366">
        <f t="shared" ref="U86" si="47">AA86-Z86-W86-V86</f>
        <v>6800.8997700000009</v>
      </c>
      <c r="V86" s="1068"/>
      <c r="W86" s="366"/>
      <c r="X86" s="366">
        <f>U86-T86</f>
        <v>1870.0714366666671</v>
      </c>
      <c r="Y86" s="366"/>
      <c r="Z86" s="366">
        <v>0</v>
      </c>
      <c r="AA86" s="366">
        <v>6800.8997700000009</v>
      </c>
      <c r="AB86" s="920"/>
      <c r="AC86" s="948"/>
      <c r="AD86" s="2222">
        <f t="shared" si="46"/>
        <v>0</v>
      </c>
      <c r="AE86" s="975"/>
      <c r="AJ86" s="892"/>
    </row>
    <row r="87" spans="1:36" s="2186" customFormat="1" ht="29.25" x14ac:dyDescent="0.25">
      <c r="A87" s="214"/>
      <c r="B87" s="214">
        <v>1</v>
      </c>
      <c r="C87" s="520" t="s">
        <v>297</v>
      </c>
      <c r="D87" s="520"/>
      <c r="E87" s="520"/>
      <c r="F87" s="242">
        <v>1000</v>
      </c>
      <c r="G87" s="3275">
        <f t="shared" ref="G87:H87" si="48">G88</f>
        <v>167</v>
      </c>
      <c r="H87" s="3276">
        <f t="shared" si="48"/>
        <v>90</v>
      </c>
      <c r="I87" s="187">
        <f t="shared" ref="I87:I95" si="49">H87/G87*100</f>
        <v>53.892215568862277</v>
      </c>
      <c r="J87" s="1436"/>
      <c r="K87" s="1436"/>
      <c r="L87" s="122"/>
      <c r="M87" s="122"/>
      <c r="N87" s="122"/>
      <c r="O87" s="122"/>
      <c r="P87" s="122"/>
      <c r="Q87" s="122"/>
      <c r="R87" s="322"/>
      <c r="S87" s="322"/>
      <c r="T87" s="2302"/>
      <c r="U87" s="322"/>
      <c r="V87" s="777"/>
      <c r="W87" s="322"/>
      <c r="X87" s="322"/>
      <c r="Y87" s="322"/>
      <c r="Z87" s="322"/>
      <c r="AA87" s="322"/>
      <c r="AB87" s="920"/>
      <c r="AC87" s="948"/>
      <c r="AD87" s="2222">
        <f t="shared" si="46"/>
        <v>0</v>
      </c>
      <c r="AE87" s="975"/>
      <c r="AJ87" s="892" t="s">
        <v>658</v>
      </c>
    </row>
    <row r="88" spans="1:36" s="2186" customFormat="1" ht="30" x14ac:dyDescent="0.25">
      <c r="A88" s="214"/>
      <c r="B88" s="214">
        <v>1</v>
      </c>
      <c r="C88" s="534" t="s">
        <v>688</v>
      </c>
      <c r="D88" s="4"/>
      <c r="E88" s="4"/>
      <c r="F88" s="218">
        <v>1000</v>
      </c>
      <c r="G88" s="123">
        <f>ROUND(F88/12*$C$3,0)</f>
        <v>167</v>
      </c>
      <c r="H88" s="183">
        <v>90</v>
      </c>
      <c r="I88" s="187">
        <f t="shared" si="49"/>
        <v>53.892215568862277</v>
      </c>
      <c r="J88" s="1436"/>
      <c r="K88" s="1436"/>
      <c r="L88" s="122"/>
      <c r="M88" s="122"/>
      <c r="N88" s="122"/>
      <c r="O88" s="122"/>
      <c r="P88" s="122"/>
      <c r="Q88" s="122"/>
      <c r="R88" s="322"/>
      <c r="S88" s="322"/>
      <c r="T88" s="2302"/>
      <c r="U88" s="322"/>
      <c r="V88" s="777"/>
      <c r="W88" s="322"/>
      <c r="X88" s="322"/>
      <c r="Y88" s="322"/>
      <c r="Z88" s="322"/>
      <c r="AA88" s="322"/>
      <c r="AB88" s="920"/>
      <c r="AC88" s="948"/>
      <c r="AD88" s="2222">
        <f t="shared" si="46"/>
        <v>0</v>
      </c>
      <c r="AE88" s="975"/>
      <c r="AJ88" s="892" t="s">
        <v>658</v>
      </c>
    </row>
    <row r="89" spans="1:36" s="2186" customFormat="1" ht="72" x14ac:dyDescent="0.25">
      <c r="A89" s="214">
        <v>1</v>
      </c>
      <c r="B89" s="214">
        <v>1</v>
      </c>
      <c r="C89" s="520" t="s">
        <v>298</v>
      </c>
      <c r="D89" s="4"/>
      <c r="E89" s="4"/>
      <c r="F89" s="218">
        <v>5750</v>
      </c>
      <c r="G89" s="123">
        <f>ROUND(F89/12*$C$3,0)</f>
        <v>958</v>
      </c>
      <c r="H89" s="183">
        <v>2249</v>
      </c>
      <c r="I89" s="187">
        <f t="shared" si="49"/>
        <v>234.75991649269309</v>
      </c>
      <c r="J89" s="1436"/>
      <c r="K89" s="1436"/>
      <c r="L89" s="122"/>
      <c r="M89" s="122"/>
      <c r="N89" s="122"/>
      <c r="O89" s="122"/>
      <c r="P89" s="122"/>
      <c r="Q89" s="122"/>
      <c r="R89" s="322"/>
      <c r="S89" s="322"/>
      <c r="T89" s="2302"/>
      <c r="U89" s="322"/>
      <c r="V89" s="777"/>
      <c r="W89" s="322"/>
      <c r="X89" s="322"/>
      <c r="Y89" s="322"/>
      <c r="Z89" s="322"/>
      <c r="AA89" s="322"/>
      <c r="AB89" s="920"/>
      <c r="AC89" s="948"/>
      <c r="AD89" s="2222">
        <f t="shared" si="46"/>
        <v>0</v>
      </c>
      <c r="AE89" s="975"/>
      <c r="AJ89" s="892" t="s">
        <v>658</v>
      </c>
    </row>
    <row r="90" spans="1:36" s="2186" customFormat="1" x14ac:dyDescent="0.25">
      <c r="A90" s="214">
        <v>1</v>
      </c>
      <c r="B90" s="214">
        <v>1</v>
      </c>
      <c r="C90" s="508" t="s">
        <v>213</v>
      </c>
      <c r="D90" s="4"/>
      <c r="E90" s="4"/>
      <c r="F90" s="242">
        <f>SUM(F91:F101)</f>
        <v>9434</v>
      </c>
      <c r="G90" s="523">
        <f>SUM(G91:G101)</f>
        <v>1572</v>
      </c>
      <c r="H90" s="741">
        <f>SUM(H91:H101)</f>
        <v>2625</v>
      </c>
      <c r="I90" s="521">
        <f t="shared" si="49"/>
        <v>166.98473282442748</v>
      </c>
      <c r="J90" s="1436"/>
      <c r="K90" s="1436"/>
      <c r="L90" s="122"/>
      <c r="M90" s="122"/>
      <c r="N90" s="122"/>
      <c r="O90" s="122"/>
      <c r="P90" s="122"/>
      <c r="Q90" s="122"/>
      <c r="R90" s="322">
        <v>36752.610478677358</v>
      </c>
      <c r="S90" s="322">
        <v>36752.610478677358</v>
      </c>
      <c r="T90" s="2301">
        <f>R90/12*$C$3+(S90-R90)/11*1</f>
        <v>6125.4350797795596</v>
      </c>
      <c r="U90" s="366">
        <f t="shared" ref="U90" si="50">AA90-Z90-W90-V90</f>
        <v>6582.3283999999985</v>
      </c>
      <c r="V90" s="1068"/>
      <c r="W90" s="366">
        <v>605.11570999999992</v>
      </c>
      <c r="X90" s="366">
        <f>U90-T90</f>
        <v>456.89332022043891</v>
      </c>
      <c r="Y90" s="366">
        <v>-123.66421000000001</v>
      </c>
      <c r="Z90" s="366">
        <v>0</v>
      </c>
      <c r="AA90" s="366">
        <v>7187.4441099999985</v>
      </c>
      <c r="AB90" s="920"/>
      <c r="AC90" s="953"/>
      <c r="AD90" s="2222">
        <f t="shared" si="46"/>
        <v>0</v>
      </c>
      <c r="AE90" s="975"/>
      <c r="AJ90" s="892" t="s">
        <v>658</v>
      </c>
    </row>
    <row r="91" spans="1:36" s="2186" customFormat="1" x14ac:dyDescent="0.25">
      <c r="A91" s="214">
        <v>1</v>
      </c>
      <c r="B91" s="214">
        <v>1</v>
      </c>
      <c r="C91" s="475" t="s">
        <v>64</v>
      </c>
      <c r="D91" s="4"/>
      <c r="E91" s="4"/>
      <c r="F91" s="218">
        <v>1000</v>
      </c>
      <c r="G91" s="123">
        <f t="shared" ref="G91:G98" si="51">ROUND(F91/12*$C$3,0)</f>
        <v>167</v>
      </c>
      <c r="H91" s="183">
        <v>1144</v>
      </c>
      <c r="I91" s="187">
        <f t="shared" si="49"/>
        <v>685.02994011976045</v>
      </c>
      <c r="J91" s="1436"/>
      <c r="K91" s="1436"/>
      <c r="L91" s="122"/>
      <c r="M91" s="122"/>
      <c r="N91" s="122"/>
      <c r="O91" s="122"/>
      <c r="P91" s="122"/>
      <c r="Q91" s="122"/>
      <c r="R91" s="322"/>
      <c r="S91" s="322"/>
      <c r="T91" s="2302"/>
      <c r="U91" s="322"/>
      <c r="V91" s="777"/>
      <c r="W91" s="322"/>
      <c r="X91" s="322"/>
      <c r="Y91" s="322"/>
      <c r="Z91" s="322"/>
      <c r="AA91" s="322"/>
      <c r="AB91" s="920"/>
      <c r="AC91" s="948"/>
      <c r="AD91" s="2222">
        <f t="shared" si="46"/>
        <v>0</v>
      </c>
      <c r="AE91" s="975"/>
      <c r="AJ91" s="892" t="s">
        <v>658</v>
      </c>
    </row>
    <row r="92" spans="1:36" s="2186" customFormat="1" x14ac:dyDescent="0.25">
      <c r="A92" s="214"/>
      <c r="B92" s="214"/>
      <c r="C92" s="475" t="s">
        <v>320</v>
      </c>
      <c r="D92" s="4"/>
      <c r="E92" s="4"/>
      <c r="F92" s="218"/>
      <c r="G92" s="123"/>
      <c r="H92" s="183">
        <v>17</v>
      </c>
      <c r="I92" s="187"/>
      <c r="J92" s="1436"/>
      <c r="K92" s="1436"/>
      <c r="L92" s="122"/>
      <c r="M92" s="122"/>
      <c r="N92" s="122"/>
      <c r="O92" s="122"/>
      <c r="P92" s="122"/>
      <c r="Q92" s="122"/>
      <c r="R92" s="322"/>
      <c r="S92" s="322"/>
      <c r="T92" s="2302"/>
      <c r="U92" s="322"/>
      <c r="V92" s="777"/>
      <c r="W92" s="322"/>
      <c r="X92" s="322"/>
      <c r="Y92" s="322"/>
      <c r="Z92" s="322"/>
      <c r="AA92" s="322"/>
      <c r="AB92" s="920"/>
      <c r="AC92" s="948"/>
      <c r="AD92" s="2222">
        <f t="shared" si="46"/>
        <v>0</v>
      </c>
      <c r="AE92" s="975"/>
      <c r="AJ92" s="892"/>
    </row>
    <row r="93" spans="1:36" s="2186" customFormat="1" ht="30" x14ac:dyDescent="0.25">
      <c r="A93" s="214"/>
      <c r="B93" s="214">
        <v>1</v>
      </c>
      <c r="C93" s="307" t="s">
        <v>121</v>
      </c>
      <c r="D93" s="4"/>
      <c r="E93" s="4"/>
      <c r="F93" s="218">
        <v>3164</v>
      </c>
      <c r="G93" s="123">
        <f t="shared" si="51"/>
        <v>527</v>
      </c>
      <c r="H93" s="183">
        <v>303</v>
      </c>
      <c r="I93" s="187">
        <f t="shared" si="49"/>
        <v>57.495256166982919</v>
      </c>
      <c r="J93" s="1436"/>
      <c r="K93" s="1436"/>
      <c r="L93" s="122"/>
      <c r="M93" s="122"/>
      <c r="N93" s="122"/>
      <c r="O93" s="122"/>
      <c r="P93" s="122"/>
      <c r="Q93" s="122"/>
      <c r="R93" s="322"/>
      <c r="S93" s="322"/>
      <c r="T93" s="2302"/>
      <c r="U93" s="322"/>
      <c r="V93" s="777"/>
      <c r="W93" s="322"/>
      <c r="X93" s="322"/>
      <c r="Y93" s="322"/>
      <c r="Z93" s="322"/>
      <c r="AA93" s="322"/>
      <c r="AB93" s="920"/>
      <c r="AC93" s="948"/>
      <c r="AD93" s="2222">
        <f t="shared" si="46"/>
        <v>0</v>
      </c>
      <c r="AE93" s="975"/>
      <c r="AJ93" s="892" t="s">
        <v>658</v>
      </c>
    </row>
    <row r="94" spans="1:36" s="2186" customFormat="1" ht="45" x14ac:dyDescent="0.25">
      <c r="A94" s="214"/>
      <c r="B94" s="214"/>
      <c r="C94" s="307" t="s">
        <v>332</v>
      </c>
      <c r="D94" s="4"/>
      <c r="E94" s="4"/>
      <c r="F94" s="218"/>
      <c r="G94" s="123"/>
      <c r="H94" s="183">
        <v>6</v>
      </c>
      <c r="I94" s="187"/>
      <c r="J94" s="1436"/>
      <c r="K94" s="1436"/>
      <c r="L94" s="122"/>
      <c r="M94" s="122"/>
      <c r="N94" s="122"/>
      <c r="O94" s="122"/>
      <c r="P94" s="122"/>
      <c r="Q94" s="122"/>
      <c r="R94" s="322"/>
      <c r="S94" s="322"/>
      <c r="T94" s="2302"/>
      <c r="U94" s="322"/>
      <c r="V94" s="777"/>
      <c r="W94" s="322"/>
      <c r="X94" s="322"/>
      <c r="Y94" s="322"/>
      <c r="Z94" s="322"/>
      <c r="AA94" s="322"/>
      <c r="AB94" s="920"/>
      <c r="AC94" s="948"/>
      <c r="AD94" s="2222">
        <f t="shared" si="46"/>
        <v>0</v>
      </c>
      <c r="AE94" s="975"/>
      <c r="AJ94" s="892"/>
    </row>
    <row r="95" spans="1:36" s="2186" customFormat="1" ht="105" x14ac:dyDescent="0.25">
      <c r="A95" s="214"/>
      <c r="B95" s="214">
        <v>1</v>
      </c>
      <c r="C95" s="475" t="s">
        <v>299</v>
      </c>
      <c r="D95" s="4"/>
      <c r="E95" s="4"/>
      <c r="F95" s="218">
        <v>300</v>
      </c>
      <c r="G95" s="123">
        <f t="shared" si="51"/>
        <v>50</v>
      </c>
      <c r="H95" s="183">
        <v>42</v>
      </c>
      <c r="I95" s="187">
        <f t="shared" si="49"/>
        <v>84</v>
      </c>
      <c r="J95" s="1436"/>
      <c r="K95" s="1436"/>
      <c r="L95" s="122"/>
      <c r="M95" s="122"/>
      <c r="N95" s="122"/>
      <c r="O95" s="122"/>
      <c r="P95" s="122"/>
      <c r="Q95" s="122"/>
      <c r="R95" s="322"/>
      <c r="S95" s="322"/>
      <c r="T95" s="2302"/>
      <c r="U95" s="322"/>
      <c r="V95" s="777"/>
      <c r="W95" s="322"/>
      <c r="X95" s="322"/>
      <c r="Y95" s="322"/>
      <c r="Z95" s="322"/>
      <c r="AA95" s="322"/>
      <c r="AB95" s="920"/>
      <c r="AC95" s="948"/>
      <c r="AD95" s="2222">
        <f t="shared" si="46"/>
        <v>0</v>
      </c>
      <c r="AE95" s="975"/>
      <c r="AJ95" s="892" t="s">
        <v>658</v>
      </c>
    </row>
    <row r="96" spans="1:36" s="2186" customFormat="1" ht="105" x14ac:dyDescent="0.25">
      <c r="A96" s="214"/>
      <c r="B96" s="214">
        <v>1</v>
      </c>
      <c r="C96" s="475" t="s">
        <v>321</v>
      </c>
      <c r="D96" s="4"/>
      <c r="E96" s="4"/>
      <c r="F96" s="218"/>
      <c r="G96" s="123"/>
      <c r="H96" s="183">
        <v>119</v>
      </c>
      <c r="I96" s="187"/>
      <c r="J96" s="1436"/>
      <c r="K96" s="1436"/>
      <c r="L96" s="122"/>
      <c r="M96" s="122"/>
      <c r="N96" s="122"/>
      <c r="O96" s="122"/>
      <c r="P96" s="122"/>
      <c r="Q96" s="122"/>
      <c r="R96" s="322"/>
      <c r="S96" s="322"/>
      <c r="T96" s="2302"/>
      <c r="U96" s="322"/>
      <c r="V96" s="777"/>
      <c r="W96" s="322"/>
      <c r="X96" s="322"/>
      <c r="Y96" s="322"/>
      <c r="Z96" s="322"/>
      <c r="AA96" s="322"/>
      <c r="AB96" s="920"/>
      <c r="AC96" s="948"/>
      <c r="AD96" s="2222">
        <f t="shared" si="46"/>
        <v>0</v>
      </c>
      <c r="AE96" s="975"/>
      <c r="AJ96" s="892" t="s">
        <v>658</v>
      </c>
    </row>
    <row r="97" spans="1:36" s="2186" customFormat="1" ht="90" x14ac:dyDescent="0.25">
      <c r="A97" s="214"/>
      <c r="B97" s="214"/>
      <c r="C97" s="475" t="s">
        <v>686</v>
      </c>
      <c r="D97" s="4"/>
      <c r="E97" s="4"/>
      <c r="F97" s="218"/>
      <c r="G97" s="123"/>
      <c r="H97" s="183">
        <v>4</v>
      </c>
      <c r="I97" s="187"/>
      <c r="J97" s="1436"/>
      <c r="K97" s="1436"/>
      <c r="L97" s="122"/>
      <c r="M97" s="122"/>
      <c r="N97" s="122"/>
      <c r="O97" s="122"/>
      <c r="P97" s="122"/>
      <c r="Q97" s="122"/>
      <c r="R97" s="322"/>
      <c r="S97" s="322"/>
      <c r="T97" s="2302"/>
      <c r="U97" s="322"/>
      <c r="V97" s="777"/>
      <c r="W97" s="322"/>
      <c r="X97" s="322"/>
      <c r="Y97" s="322"/>
      <c r="Z97" s="322"/>
      <c r="AA97" s="322"/>
      <c r="AB97" s="920"/>
      <c r="AC97" s="948"/>
      <c r="AD97" s="2222">
        <f t="shared" si="46"/>
        <v>0</v>
      </c>
      <c r="AE97" s="975"/>
      <c r="AJ97" s="892"/>
    </row>
    <row r="98" spans="1:36" s="2186" customFormat="1" ht="60" x14ac:dyDescent="0.25">
      <c r="A98" s="214"/>
      <c r="B98" s="214">
        <v>1</v>
      </c>
      <c r="C98" s="475" t="s">
        <v>336</v>
      </c>
      <c r="D98" s="4"/>
      <c r="E98" s="4"/>
      <c r="F98" s="218">
        <v>70</v>
      </c>
      <c r="G98" s="123">
        <f t="shared" si="51"/>
        <v>12</v>
      </c>
      <c r="H98" s="183">
        <v>29</v>
      </c>
      <c r="I98" s="187">
        <f>H98/G98*100</f>
        <v>241.66666666666666</v>
      </c>
      <c r="J98" s="1436"/>
      <c r="K98" s="1436"/>
      <c r="L98" s="122"/>
      <c r="M98" s="122"/>
      <c r="N98" s="122"/>
      <c r="O98" s="122"/>
      <c r="P98" s="122"/>
      <c r="Q98" s="122"/>
      <c r="R98" s="322"/>
      <c r="S98" s="322"/>
      <c r="T98" s="2302"/>
      <c r="U98" s="322"/>
      <c r="V98" s="777"/>
      <c r="W98" s="322"/>
      <c r="X98" s="322"/>
      <c r="Y98" s="322"/>
      <c r="Z98" s="322"/>
      <c r="AA98" s="322"/>
      <c r="AB98" s="920"/>
      <c r="AC98" s="948"/>
      <c r="AD98" s="2222">
        <f t="shared" si="46"/>
        <v>0</v>
      </c>
      <c r="AE98" s="975"/>
      <c r="AJ98" s="892" t="s">
        <v>658</v>
      </c>
    </row>
    <row r="99" spans="1:36" s="2186" customFormat="1" ht="30" x14ac:dyDescent="0.25">
      <c r="A99" s="214"/>
      <c r="B99" s="214">
        <v>1</v>
      </c>
      <c r="C99" s="307" t="s">
        <v>254</v>
      </c>
      <c r="D99" s="4"/>
      <c r="E99" s="4"/>
      <c r="F99" s="218">
        <v>1400</v>
      </c>
      <c r="G99" s="123">
        <f t="shared" ref="G99:G105" si="52">ROUND(F99/12*$C$3,0)</f>
        <v>233</v>
      </c>
      <c r="H99" s="183">
        <v>265</v>
      </c>
      <c r="I99" s="187">
        <f>H99/G99*100</f>
        <v>113.73390557939915</v>
      </c>
      <c r="J99" s="1436"/>
      <c r="K99" s="1436"/>
      <c r="L99" s="122"/>
      <c r="M99" s="122"/>
      <c r="N99" s="122"/>
      <c r="O99" s="122"/>
      <c r="P99" s="122"/>
      <c r="Q99" s="122"/>
      <c r="R99" s="322"/>
      <c r="S99" s="322"/>
      <c r="T99" s="2302"/>
      <c r="U99" s="322"/>
      <c r="V99" s="777"/>
      <c r="W99" s="322"/>
      <c r="X99" s="322"/>
      <c r="Y99" s="322"/>
      <c r="Z99" s="322"/>
      <c r="AA99" s="322"/>
      <c r="AB99" s="920"/>
      <c r="AC99" s="948"/>
      <c r="AD99" s="2222">
        <f t="shared" si="46"/>
        <v>0</v>
      </c>
      <c r="AE99" s="975"/>
      <c r="AJ99" s="892" t="s">
        <v>658</v>
      </c>
    </row>
    <row r="100" spans="1:36" s="2186" customFormat="1" ht="30" x14ac:dyDescent="0.25">
      <c r="A100" s="214"/>
      <c r="B100" s="214">
        <v>1</v>
      </c>
      <c r="C100" s="475" t="s">
        <v>259</v>
      </c>
      <c r="D100" s="4"/>
      <c r="E100" s="4"/>
      <c r="F100" s="218">
        <v>1500</v>
      </c>
      <c r="G100" s="123">
        <f t="shared" si="52"/>
        <v>250</v>
      </c>
      <c r="H100" s="183">
        <v>283</v>
      </c>
      <c r="I100" s="187">
        <f>H100/G100*100</f>
        <v>113.19999999999999</v>
      </c>
      <c r="J100" s="1436"/>
      <c r="K100" s="1436"/>
      <c r="L100" s="122"/>
      <c r="M100" s="122"/>
      <c r="N100" s="122"/>
      <c r="O100" s="122"/>
      <c r="P100" s="122"/>
      <c r="Q100" s="122"/>
      <c r="R100" s="322"/>
      <c r="S100" s="322"/>
      <c r="T100" s="2302"/>
      <c r="U100" s="322"/>
      <c r="V100" s="777"/>
      <c r="W100" s="322"/>
      <c r="X100" s="322"/>
      <c r="Y100" s="322"/>
      <c r="Z100" s="322"/>
      <c r="AA100" s="322"/>
      <c r="AB100" s="920"/>
      <c r="AC100" s="948"/>
      <c r="AD100" s="2222">
        <f t="shared" si="46"/>
        <v>0</v>
      </c>
      <c r="AE100" s="975"/>
      <c r="AJ100" s="892" t="s">
        <v>658</v>
      </c>
    </row>
    <row r="101" spans="1:36" s="2186" customFormat="1" ht="30" x14ac:dyDescent="0.25">
      <c r="A101" s="214">
        <v>1</v>
      </c>
      <c r="B101" s="214">
        <v>1</v>
      </c>
      <c r="C101" s="1" t="s">
        <v>70</v>
      </c>
      <c r="D101" s="516"/>
      <c r="E101" s="4"/>
      <c r="F101" s="218">
        <v>2000</v>
      </c>
      <c r="G101" s="123">
        <f t="shared" si="52"/>
        <v>333</v>
      </c>
      <c r="H101" s="123">
        <v>413</v>
      </c>
      <c r="I101" s="187">
        <f>H101/G101*100</f>
        <v>124.02402402402402</v>
      </c>
      <c r="J101" s="1436"/>
      <c r="K101" s="1436"/>
      <c r="L101" s="122"/>
      <c r="M101" s="122"/>
      <c r="N101" s="122"/>
      <c r="O101" s="122"/>
      <c r="P101" s="122"/>
      <c r="Q101" s="122"/>
      <c r="R101" s="322"/>
      <c r="S101" s="322"/>
      <c r="T101" s="2302"/>
      <c r="U101" s="322"/>
      <c r="V101" s="777"/>
      <c r="W101" s="322"/>
      <c r="X101" s="322"/>
      <c r="Y101" s="322"/>
      <c r="Z101" s="322"/>
      <c r="AA101" s="322"/>
      <c r="AB101" s="936"/>
      <c r="AC101" s="948"/>
      <c r="AD101" s="2222">
        <f t="shared" si="46"/>
        <v>0</v>
      </c>
      <c r="AE101" s="975"/>
      <c r="AJ101" s="892" t="s">
        <v>658</v>
      </c>
    </row>
    <row r="102" spans="1:36" s="2186" customFormat="1" ht="30" x14ac:dyDescent="0.25">
      <c r="A102" s="214"/>
      <c r="B102" s="214">
        <v>1</v>
      </c>
      <c r="C102" s="1" t="s">
        <v>300</v>
      </c>
      <c r="D102" s="516"/>
      <c r="E102" s="4"/>
      <c r="F102" s="218"/>
      <c r="G102" s="123">
        <f t="shared" si="52"/>
        <v>0</v>
      </c>
      <c r="H102" s="123"/>
      <c r="I102" s="187"/>
      <c r="J102" s="1436"/>
      <c r="K102" s="1436"/>
      <c r="L102" s="122"/>
      <c r="M102" s="122"/>
      <c r="N102" s="122"/>
      <c r="O102" s="122"/>
      <c r="P102" s="122"/>
      <c r="Q102" s="122"/>
      <c r="R102" s="322"/>
      <c r="S102" s="322"/>
      <c r="T102" s="2302"/>
      <c r="U102" s="322"/>
      <c r="V102" s="777"/>
      <c r="W102" s="322"/>
      <c r="X102" s="322"/>
      <c r="Y102" s="322"/>
      <c r="Z102" s="322"/>
      <c r="AA102" s="322"/>
      <c r="AB102" s="936"/>
      <c r="AC102" s="948"/>
      <c r="AD102" s="2222">
        <f t="shared" si="46"/>
        <v>0</v>
      </c>
      <c r="AE102" s="975"/>
      <c r="AJ102" s="892" t="s">
        <v>658</v>
      </c>
    </row>
    <row r="103" spans="1:36" s="2186" customFormat="1" ht="45" x14ac:dyDescent="0.25">
      <c r="A103" s="214"/>
      <c r="B103" s="214">
        <v>1</v>
      </c>
      <c r="C103" s="1" t="s">
        <v>301</v>
      </c>
      <c r="D103" s="516"/>
      <c r="E103" s="4"/>
      <c r="F103" s="218"/>
      <c r="G103" s="123">
        <f t="shared" si="52"/>
        <v>0</v>
      </c>
      <c r="H103" s="123"/>
      <c r="I103" s="187"/>
      <c r="J103" s="1436"/>
      <c r="K103" s="1436"/>
      <c r="L103" s="122"/>
      <c r="M103" s="122"/>
      <c r="N103" s="122"/>
      <c r="O103" s="122"/>
      <c r="P103" s="122"/>
      <c r="Q103" s="122"/>
      <c r="R103" s="322"/>
      <c r="S103" s="322"/>
      <c r="T103" s="2302"/>
      <c r="U103" s="322"/>
      <c r="V103" s="777"/>
      <c r="W103" s="322"/>
      <c r="X103" s="322"/>
      <c r="Y103" s="322"/>
      <c r="Z103" s="322"/>
      <c r="AA103" s="322"/>
      <c r="AB103" s="936"/>
      <c r="AC103" s="948"/>
      <c r="AD103" s="2222">
        <f t="shared" si="46"/>
        <v>0</v>
      </c>
      <c r="AE103" s="975"/>
      <c r="AJ103" s="892" t="s">
        <v>658</v>
      </c>
    </row>
    <row r="104" spans="1:36" s="2186" customFormat="1" ht="30" x14ac:dyDescent="0.25">
      <c r="A104" s="214"/>
      <c r="B104" s="214">
        <v>1</v>
      </c>
      <c r="C104" s="1" t="s">
        <v>302</v>
      </c>
      <c r="D104" s="516"/>
      <c r="E104" s="4"/>
      <c r="F104" s="218"/>
      <c r="G104" s="123">
        <f t="shared" si="52"/>
        <v>0</v>
      </c>
      <c r="H104" s="123"/>
      <c r="I104" s="187"/>
      <c r="J104" s="1436"/>
      <c r="K104" s="1436"/>
      <c r="L104" s="122"/>
      <c r="M104" s="122"/>
      <c r="N104" s="122"/>
      <c r="O104" s="122"/>
      <c r="P104" s="122"/>
      <c r="Q104" s="122"/>
      <c r="R104" s="322"/>
      <c r="S104" s="322"/>
      <c r="T104" s="2302"/>
      <c r="U104" s="322"/>
      <c r="V104" s="777"/>
      <c r="W104" s="322"/>
      <c r="X104" s="322"/>
      <c r="Y104" s="322"/>
      <c r="Z104" s="322"/>
      <c r="AA104" s="322"/>
      <c r="AB104" s="936"/>
      <c r="AC104" s="948"/>
      <c r="AD104" s="2222">
        <f t="shared" si="46"/>
        <v>0</v>
      </c>
      <c r="AE104" s="975"/>
      <c r="AJ104" s="892" t="s">
        <v>658</v>
      </c>
    </row>
    <row r="105" spans="1:36" s="2186" customFormat="1" ht="60" x14ac:dyDescent="0.25">
      <c r="A105" s="214"/>
      <c r="B105" s="214">
        <v>1</v>
      </c>
      <c r="C105" s="1" t="s">
        <v>307</v>
      </c>
      <c r="D105" s="516"/>
      <c r="E105" s="4"/>
      <c r="F105" s="218"/>
      <c r="G105" s="123">
        <f t="shared" si="52"/>
        <v>0</v>
      </c>
      <c r="H105" s="123"/>
      <c r="I105" s="187"/>
      <c r="J105" s="1436"/>
      <c r="K105" s="1436"/>
      <c r="L105" s="122"/>
      <c r="M105" s="122"/>
      <c r="N105" s="122"/>
      <c r="O105" s="122"/>
      <c r="P105" s="122"/>
      <c r="Q105" s="122"/>
      <c r="R105" s="322"/>
      <c r="S105" s="322"/>
      <c r="T105" s="2302"/>
      <c r="U105" s="322"/>
      <c r="V105" s="777"/>
      <c r="W105" s="322"/>
      <c r="X105" s="322"/>
      <c r="Y105" s="322"/>
      <c r="Z105" s="322"/>
      <c r="AA105" s="322"/>
      <c r="AB105" s="936"/>
      <c r="AC105" s="948"/>
      <c r="AD105" s="2222">
        <f t="shared" si="46"/>
        <v>0</v>
      </c>
      <c r="AE105" s="975"/>
      <c r="AJ105" s="892" t="s">
        <v>658</v>
      </c>
    </row>
    <row r="106" spans="1:36" s="2186" customFormat="1" ht="29.25" x14ac:dyDescent="0.25">
      <c r="A106" s="214"/>
      <c r="B106" s="214">
        <v>1</v>
      </c>
      <c r="C106" s="700" t="s">
        <v>287</v>
      </c>
      <c r="D106" s="516"/>
      <c r="E106" s="4"/>
      <c r="F106" s="218">
        <f>SUM(F102:F105)</f>
        <v>0</v>
      </c>
      <c r="G106" s="123">
        <f>SUM(G102:G105)</f>
        <v>0</v>
      </c>
      <c r="H106" s="183">
        <f>SUM(H102:H105)</f>
        <v>0</v>
      </c>
      <c r="I106" s="187"/>
      <c r="J106" s="1436"/>
      <c r="K106" s="1436"/>
      <c r="L106" s="122"/>
      <c r="M106" s="122"/>
      <c r="N106" s="122"/>
      <c r="O106" s="122"/>
      <c r="P106" s="122"/>
      <c r="Q106" s="122"/>
      <c r="R106" s="322"/>
      <c r="S106" s="322"/>
      <c r="T106" s="2306"/>
      <c r="U106" s="322"/>
      <c r="V106" s="777"/>
      <c r="W106" s="322"/>
      <c r="X106" s="322"/>
      <c r="Y106" s="322"/>
      <c r="Z106" s="322"/>
      <c r="AA106" s="322"/>
      <c r="AB106" s="920"/>
      <c r="AC106" s="948"/>
      <c r="AD106" s="2222">
        <f t="shared" si="46"/>
        <v>0</v>
      </c>
      <c r="AE106" s="975"/>
      <c r="AJ106" s="892" t="s">
        <v>658</v>
      </c>
    </row>
    <row r="107" spans="1:36" s="2186" customFormat="1" ht="86.25" x14ac:dyDescent="0.25">
      <c r="A107" s="214"/>
      <c r="B107" s="214">
        <v>1</v>
      </c>
      <c r="C107" s="470" t="s">
        <v>464</v>
      </c>
      <c r="D107" s="2263"/>
      <c r="E107" s="4"/>
      <c r="F107" s="3103">
        <f>F46</f>
        <v>35038</v>
      </c>
      <c r="G107" s="3103">
        <f>G46</f>
        <v>5839.666666666667</v>
      </c>
      <c r="H107" s="3103">
        <f>H46</f>
        <v>5743</v>
      </c>
      <c r="I107" s="187">
        <f t="shared" ref="I107:I112" si="53">H107/G107*100</f>
        <v>98.344654375249732</v>
      </c>
      <c r="J107" s="1436"/>
      <c r="K107" s="1436"/>
      <c r="L107" s="122"/>
      <c r="M107" s="122"/>
      <c r="N107" s="122"/>
      <c r="O107" s="122"/>
      <c r="P107" s="122"/>
      <c r="Q107" s="122"/>
      <c r="R107" s="322">
        <f t="shared" ref="R107:AA107" si="54">R46</f>
        <v>156517.51089999999</v>
      </c>
      <c r="S107" s="322">
        <f t="shared" ref="S107" si="55">S46</f>
        <v>156517.51089999999</v>
      </c>
      <c r="T107" s="2306">
        <f t="shared" si="54"/>
        <v>26086.251816666667</v>
      </c>
      <c r="U107" s="322">
        <f t="shared" si="54"/>
        <v>24062.626999999997</v>
      </c>
      <c r="V107" s="777">
        <f t="shared" si="54"/>
        <v>0</v>
      </c>
      <c r="W107" s="322">
        <f t="shared" si="54"/>
        <v>0</v>
      </c>
      <c r="X107" s="322">
        <f t="shared" si="54"/>
        <v>-2023.6248166666701</v>
      </c>
      <c r="Y107" s="322">
        <f t="shared" si="54"/>
        <v>0</v>
      </c>
      <c r="Z107" s="322">
        <f t="shared" si="54"/>
        <v>-51.653980000000004</v>
      </c>
      <c r="AA107" s="322">
        <f t="shared" si="54"/>
        <v>24010.973019999998</v>
      </c>
      <c r="AB107" s="920"/>
      <c r="AC107" s="948"/>
      <c r="AD107" s="2222">
        <f t="shared" si="46"/>
        <v>0</v>
      </c>
      <c r="AE107" s="975"/>
      <c r="AJ107" s="892" t="s">
        <v>658</v>
      </c>
    </row>
    <row r="108" spans="1:36" s="2186" customFormat="1" ht="29.25" x14ac:dyDescent="0.25">
      <c r="A108" s="214">
        <v>1</v>
      </c>
      <c r="B108" s="214">
        <v>1</v>
      </c>
      <c r="C108" s="470" t="s">
        <v>255</v>
      </c>
      <c r="D108" s="2231"/>
      <c r="E108" s="4"/>
      <c r="F108" s="541">
        <f>F36+F68</f>
        <v>173909.5</v>
      </c>
      <c r="G108" s="541">
        <f>G36+G68</f>
        <v>28984.916666666664</v>
      </c>
      <c r="H108" s="541">
        <f>H36+H68</f>
        <v>25125.205000000002</v>
      </c>
      <c r="I108" s="187">
        <f t="shared" si="53"/>
        <v>86.683723430864916</v>
      </c>
      <c r="J108" s="1436"/>
      <c r="K108" s="1436"/>
      <c r="L108" s="122"/>
      <c r="M108" s="122"/>
      <c r="N108" s="122"/>
      <c r="O108" s="122"/>
      <c r="P108" s="122"/>
      <c r="Q108" s="122"/>
      <c r="R108" s="322"/>
      <c r="S108" s="322"/>
      <c r="T108" s="2302"/>
      <c r="U108" s="322"/>
      <c r="V108" s="777"/>
      <c r="W108" s="322"/>
      <c r="X108" s="322"/>
      <c r="Y108" s="322"/>
      <c r="Z108" s="322"/>
      <c r="AA108" s="322"/>
      <c r="AB108" s="953"/>
      <c r="AC108" s="948"/>
      <c r="AD108" s="2222">
        <f t="shared" si="46"/>
        <v>0</v>
      </c>
      <c r="AE108" s="975"/>
      <c r="AJ108" s="892" t="s">
        <v>658</v>
      </c>
    </row>
    <row r="109" spans="1:36" s="151" customFormat="1" ht="43.5" x14ac:dyDescent="0.25">
      <c r="A109" s="214">
        <v>1</v>
      </c>
      <c r="B109" s="214">
        <v>1</v>
      </c>
      <c r="C109" s="470" t="s">
        <v>268</v>
      </c>
      <c r="D109" s="1191"/>
      <c r="E109" s="520"/>
      <c r="F109" s="541">
        <f>F51</f>
        <v>119946</v>
      </c>
      <c r="G109" s="541">
        <f>G51</f>
        <v>19991</v>
      </c>
      <c r="H109" s="541">
        <f>H51</f>
        <v>16834</v>
      </c>
      <c r="I109" s="521">
        <f t="shared" si="53"/>
        <v>84.20789355209844</v>
      </c>
      <c r="J109" s="1436"/>
      <c r="K109" s="1436"/>
      <c r="L109" s="122"/>
      <c r="M109" s="122"/>
      <c r="N109" s="122"/>
      <c r="O109" s="122"/>
      <c r="P109" s="122"/>
      <c r="Q109" s="122"/>
      <c r="R109" s="360"/>
      <c r="S109" s="360"/>
      <c r="T109" s="2301"/>
      <c r="U109" s="360"/>
      <c r="V109" s="989"/>
      <c r="W109" s="360"/>
      <c r="X109" s="360"/>
      <c r="Y109" s="360"/>
      <c r="Z109" s="360"/>
      <c r="AA109" s="360"/>
      <c r="AB109" s="953"/>
      <c r="AC109" s="2224"/>
      <c r="AD109" s="2222">
        <f t="shared" si="46"/>
        <v>0</v>
      </c>
      <c r="AE109" s="2914"/>
      <c r="AJ109" s="892" t="s">
        <v>658</v>
      </c>
    </row>
    <row r="110" spans="1:36" s="151" customFormat="1" ht="29.25" x14ac:dyDescent="0.25">
      <c r="A110" s="214"/>
      <c r="B110" s="214">
        <v>1</v>
      </c>
      <c r="C110" s="470" t="s">
        <v>256</v>
      </c>
      <c r="D110" s="2232"/>
      <c r="E110" s="2090"/>
      <c r="F110" s="541">
        <f>F40+F82</f>
        <v>147126.2340425532</v>
      </c>
      <c r="G110" s="541">
        <f>G40+G82</f>
        <v>24521.333333333332</v>
      </c>
      <c r="H110" s="541">
        <f>H40+H82</f>
        <v>21526.793617021278</v>
      </c>
      <c r="I110" s="1984">
        <f t="shared" si="53"/>
        <v>87.788022471676143</v>
      </c>
      <c r="J110" s="1436"/>
      <c r="K110" s="1436"/>
      <c r="L110" s="122"/>
      <c r="M110" s="122"/>
      <c r="N110" s="122"/>
      <c r="O110" s="122"/>
      <c r="P110" s="122"/>
      <c r="Q110" s="122"/>
      <c r="R110" s="360"/>
      <c r="S110" s="360"/>
      <c r="T110" s="2301"/>
      <c r="U110" s="360"/>
      <c r="V110" s="989"/>
      <c r="W110" s="360"/>
      <c r="X110" s="360"/>
      <c r="Y110" s="360"/>
      <c r="Z110" s="360"/>
      <c r="AA110" s="360"/>
      <c r="AB110" s="939"/>
      <c r="AC110" s="2224"/>
      <c r="AD110" s="2222">
        <f t="shared" si="46"/>
        <v>0</v>
      </c>
      <c r="AE110" s="2914"/>
      <c r="AJ110" s="892" t="s">
        <v>658</v>
      </c>
    </row>
    <row r="111" spans="1:36" s="151" customFormat="1" ht="29.25" x14ac:dyDescent="0.25">
      <c r="A111" s="214"/>
      <c r="B111" s="214">
        <v>1</v>
      </c>
      <c r="C111" s="470" t="s">
        <v>257</v>
      </c>
      <c r="D111" s="1987"/>
      <c r="E111" s="2090"/>
      <c r="F111" s="541">
        <f>F89+F44+F88</f>
        <v>58750</v>
      </c>
      <c r="G111" s="541">
        <f>G89+G44+G88</f>
        <v>9791.6666666666661</v>
      </c>
      <c r="H111" s="541">
        <f>H89+H44+H88</f>
        <v>9258</v>
      </c>
      <c r="I111" s="521">
        <f t="shared" si="53"/>
        <v>94.549787234042554</v>
      </c>
      <c r="J111" s="1436"/>
      <c r="K111" s="1436"/>
      <c r="L111" s="122"/>
      <c r="M111" s="122"/>
      <c r="N111" s="122"/>
      <c r="O111" s="122"/>
      <c r="P111" s="122"/>
      <c r="Q111" s="122"/>
      <c r="R111" s="360"/>
      <c r="S111" s="360"/>
      <c r="T111" s="2306"/>
      <c r="U111" s="360"/>
      <c r="V111" s="989"/>
      <c r="W111" s="360"/>
      <c r="X111" s="360"/>
      <c r="Y111" s="360"/>
      <c r="Z111" s="360"/>
      <c r="AA111" s="360"/>
      <c r="AB111" s="946"/>
      <c r="AC111" s="2224"/>
      <c r="AD111" s="2222">
        <f t="shared" si="46"/>
        <v>0</v>
      </c>
      <c r="AE111" s="2914"/>
      <c r="AJ111" s="892" t="s">
        <v>658</v>
      </c>
    </row>
    <row r="112" spans="1:36" s="151" customFormat="1" x14ac:dyDescent="0.25">
      <c r="A112" s="214"/>
      <c r="B112" s="214">
        <v>1</v>
      </c>
      <c r="C112" s="471" t="s">
        <v>133</v>
      </c>
      <c r="D112" s="1987"/>
      <c r="E112" s="2090"/>
      <c r="F112" s="541">
        <f>F107*2.6+F108+F109+F111+F85/4.2+F83*2.6+F40*2.6+F86*2.6</f>
        <v>822690.46190476196</v>
      </c>
      <c r="G112" s="541">
        <f t="shared" ref="G112:H112" si="56">G107*2.6+G108+G109+G111+G85/4.2+G83*2.6+G40*2.6+G86*2.6</f>
        <v>137116.29761904763</v>
      </c>
      <c r="H112" s="541">
        <f t="shared" si="56"/>
        <v>121510.7430952381</v>
      </c>
      <c r="I112" s="521">
        <f t="shared" si="53"/>
        <v>88.618745696323643</v>
      </c>
      <c r="J112" s="1436"/>
      <c r="K112" s="1436"/>
      <c r="L112" s="122"/>
      <c r="M112" s="122"/>
      <c r="N112" s="122"/>
      <c r="O112" s="122"/>
      <c r="P112" s="122"/>
      <c r="Q112" s="122"/>
      <c r="R112" s="360">
        <f>R90+R86+R68+R51+R46+R35+R34</f>
        <v>1300049.6450386774</v>
      </c>
      <c r="S112" s="360">
        <f>S90+S86+S68+S51+S46+S35+S34</f>
        <v>1316087.9344386773</v>
      </c>
      <c r="T112" s="2301">
        <f t="shared" ref="T112:AA112" si="57">T90+T86+T68+T51+T46+T35+T34</f>
        <v>218132.96714887049</v>
      </c>
      <c r="U112" s="360">
        <f t="shared" si="57"/>
        <v>196026.5196</v>
      </c>
      <c r="V112" s="989">
        <f t="shared" si="57"/>
        <v>0</v>
      </c>
      <c r="W112" s="360">
        <f t="shared" si="57"/>
        <v>572.70296999999994</v>
      </c>
      <c r="X112" s="360">
        <f t="shared" si="57"/>
        <v>-22106.447548870481</v>
      </c>
      <c r="Y112" s="360">
        <f t="shared" si="57"/>
        <v>-239.23367999999999</v>
      </c>
      <c r="Z112" s="360">
        <f t="shared" si="57"/>
        <v>-102.51962</v>
      </c>
      <c r="AA112" s="360">
        <f t="shared" si="57"/>
        <v>196496.70294999998</v>
      </c>
      <c r="AB112" s="946"/>
      <c r="AC112" s="2224"/>
      <c r="AD112" s="2222">
        <f t="shared" si="46"/>
        <v>0</v>
      </c>
      <c r="AE112" s="2914"/>
      <c r="AJ112" s="892" t="s">
        <v>658</v>
      </c>
    </row>
    <row r="113" spans="1:36" s="151" customFormat="1" x14ac:dyDescent="0.25">
      <c r="A113" s="214"/>
      <c r="B113" s="214">
        <v>1</v>
      </c>
      <c r="C113" s="3163"/>
      <c r="D113" s="1987"/>
      <c r="E113" s="2090"/>
      <c r="F113" s="541"/>
      <c r="G113" s="541"/>
      <c r="H113" s="541"/>
      <c r="I113" s="521"/>
      <c r="J113" s="1436"/>
      <c r="K113" s="1436"/>
      <c r="L113" s="122"/>
      <c r="M113" s="122"/>
      <c r="N113" s="122"/>
      <c r="O113" s="122"/>
      <c r="P113" s="122"/>
      <c r="Q113" s="122"/>
      <c r="R113" s="360"/>
      <c r="S113" s="360"/>
      <c r="T113" s="2301"/>
      <c r="U113" s="360"/>
      <c r="V113" s="989"/>
      <c r="W113" s="360"/>
      <c r="X113" s="360"/>
      <c r="Y113" s="360"/>
      <c r="Z113" s="360"/>
      <c r="AA113" s="360"/>
      <c r="AB113" s="946"/>
      <c r="AC113" s="2224"/>
      <c r="AD113" s="2222">
        <f t="shared" si="46"/>
        <v>0</v>
      </c>
      <c r="AE113" s="2914"/>
      <c r="AJ113" s="892" t="s">
        <v>658</v>
      </c>
    </row>
    <row r="114" spans="1:36" s="151" customFormat="1" ht="31.5" x14ac:dyDescent="0.25">
      <c r="A114" s="214"/>
      <c r="B114" s="214">
        <v>1</v>
      </c>
      <c r="C114" s="35" t="s">
        <v>187</v>
      </c>
      <c r="D114" s="1987"/>
      <c r="E114" s="2090"/>
      <c r="F114" s="541">
        <v>2184</v>
      </c>
      <c r="G114" s="541">
        <f>ROUND(F114/12*$C$3,0)</f>
        <v>364</v>
      </c>
      <c r="H114" s="541">
        <v>50</v>
      </c>
      <c r="I114" s="521">
        <f>H114/G114*100</f>
        <v>13.736263736263737</v>
      </c>
      <c r="J114" s="1436"/>
      <c r="K114" s="1436"/>
      <c r="L114" s="122"/>
      <c r="M114" s="122"/>
      <c r="N114" s="122"/>
      <c r="O114" s="122"/>
      <c r="P114" s="122"/>
      <c r="Q114" s="122"/>
      <c r="R114" s="360"/>
      <c r="S114" s="360"/>
      <c r="T114" s="2301"/>
      <c r="U114" s="360"/>
      <c r="V114" s="989"/>
      <c r="W114" s="360"/>
      <c r="X114" s="360"/>
      <c r="Y114" s="360"/>
      <c r="Z114" s="360"/>
      <c r="AA114" s="360"/>
      <c r="AB114" s="946"/>
      <c r="AC114" s="2224"/>
      <c r="AD114" s="2222">
        <f t="shared" si="46"/>
        <v>0</v>
      </c>
      <c r="AE114" s="2914"/>
      <c r="AJ114" s="892" t="s">
        <v>658</v>
      </c>
    </row>
    <row r="115" spans="1:36" s="151" customFormat="1" ht="31.5" x14ac:dyDescent="0.25">
      <c r="A115" s="214"/>
      <c r="B115" s="214">
        <v>1</v>
      </c>
      <c r="C115" s="35" t="s">
        <v>186</v>
      </c>
      <c r="D115" s="1987"/>
      <c r="E115" s="2090"/>
      <c r="F115" s="541">
        <v>4056</v>
      </c>
      <c r="G115" s="541">
        <f>ROUND(F115/12*$C$3,0)</f>
        <v>676</v>
      </c>
      <c r="H115" s="541">
        <v>974</v>
      </c>
      <c r="I115" s="521">
        <f>H115/G115*100</f>
        <v>144.08284023668639</v>
      </c>
      <c r="J115" s="1436"/>
      <c r="K115" s="1436"/>
      <c r="L115" s="122"/>
      <c r="M115" s="122"/>
      <c r="N115" s="122"/>
      <c r="O115" s="122"/>
      <c r="P115" s="122"/>
      <c r="Q115" s="122"/>
      <c r="R115" s="360"/>
      <c r="S115" s="360"/>
      <c r="T115" s="2301"/>
      <c r="U115" s="360"/>
      <c r="V115" s="989"/>
      <c r="W115" s="360"/>
      <c r="X115" s="360"/>
      <c r="Y115" s="360"/>
      <c r="Z115" s="360"/>
      <c r="AA115" s="360"/>
      <c r="AB115" s="946"/>
      <c r="AC115" s="2224"/>
      <c r="AD115" s="2222">
        <f t="shared" si="46"/>
        <v>0</v>
      </c>
      <c r="AE115" s="2914"/>
      <c r="AJ115" s="892" t="s">
        <v>658</v>
      </c>
    </row>
    <row r="116" spans="1:36" s="151" customFormat="1" x14ac:dyDescent="0.25">
      <c r="A116" s="214"/>
      <c r="B116" s="214">
        <v>1</v>
      </c>
      <c r="C116" s="3164" t="s">
        <v>206</v>
      </c>
      <c r="D116" s="1987"/>
      <c r="E116" s="2090"/>
      <c r="F116" s="541">
        <f>SUM(F114:F115)</f>
        <v>6240</v>
      </c>
      <c r="G116" s="541">
        <f t="shared" ref="G116:H116" si="58">SUM(G114:G115)</f>
        <v>1040</v>
      </c>
      <c r="H116" s="541">
        <f t="shared" si="58"/>
        <v>1024</v>
      </c>
      <c r="I116" s="521">
        <f>H116/G116*100</f>
        <v>98.461538461538467</v>
      </c>
      <c r="J116" s="1436"/>
      <c r="K116" s="1436"/>
      <c r="L116" s="122"/>
      <c r="M116" s="122"/>
      <c r="N116" s="122"/>
      <c r="O116" s="122"/>
      <c r="P116" s="122"/>
      <c r="Q116" s="122"/>
      <c r="R116" s="360">
        <v>50850.27792</v>
      </c>
      <c r="S116" s="360">
        <v>50850.27792</v>
      </c>
      <c r="T116" s="2301">
        <f>R116/12*$C$3+(S116-R116)/11*1</f>
        <v>8475.0463199999995</v>
      </c>
      <c r="U116" s="366">
        <f t="shared" ref="U116" si="59">AA116-Z116-W116-V116</f>
        <v>8101.7524000000012</v>
      </c>
      <c r="V116" s="1068"/>
      <c r="W116" s="366"/>
      <c r="X116" s="366">
        <f>U116-T116</f>
        <v>-373.29391999999825</v>
      </c>
      <c r="Y116" s="366"/>
      <c r="Z116" s="366">
        <v>-70.435969999999998</v>
      </c>
      <c r="AA116" s="366">
        <v>8031.3164300000008</v>
      </c>
      <c r="AB116" s="946"/>
      <c r="AC116" s="2224"/>
      <c r="AD116" s="2222">
        <f t="shared" si="46"/>
        <v>0</v>
      </c>
      <c r="AE116" s="2914"/>
      <c r="AJ116" s="892" t="s">
        <v>658</v>
      </c>
    </row>
    <row r="117" spans="1:36" s="2186" customFormat="1" x14ac:dyDescent="0.25">
      <c r="A117" s="214">
        <v>1</v>
      </c>
      <c r="B117" s="214">
        <v>1</v>
      </c>
      <c r="C117" s="1291" t="s">
        <v>28</v>
      </c>
      <c r="D117" s="1291"/>
      <c r="E117" s="2"/>
      <c r="F117" s="222"/>
      <c r="G117" s="187"/>
      <c r="H117" s="187"/>
      <c r="I117" s="187"/>
      <c r="J117" s="1436"/>
      <c r="K117" s="1436"/>
      <c r="L117" s="741"/>
      <c r="M117" s="741"/>
      <c r="N117" s="741"/>
      <c r="O117" s="741"/>
      <c r="P117" s="741"/>
      <c r="Q117" s="741"/>
      <c r="R117" s="366"/>
      <c r="S117" s="366"/>
      <c r="T117" s="2301"/>
      <c r="U117" s="366"/>
      <c r="V117" s="1068"/>
      <c r="W117" s="366"/>
      <c r="X117" s="366"/>
      <c r="Y117" s="366"/>
      <c r="Z117" s="366"/>
      <c r="AA117" s="366"/>
      <c r="AB117" s="940"/>
      <c r="AC117" s="2197"/>
      <c r="AD117" s="2222">
        <f t="shared" si="46"/>
        <v>0</v>
      </c>
      <c r="AE117" s="975"/>
      <c r="AJ117" s="892" t="s">
        <v>658</v>
      </c>
    </row>
    <row r="118" spans="1:36" s="2186" customFormat="1" x14ac:dyDescent="0.25">
      <c r="A118" s="214"/>
      <c r="B118" s="214">
        <v>1</v>
      </c>
      <c r="C118" s="970" t="s">
        <v>23</v>
      </c>
      <c r="D118" s="970"/>
      <c r="E118" s="187">
        <v>300</v>
      </c>
      <c r="F118" s="222">
        <v>30</v>
      </c>
      <c r="G118" s="123">
        <f t="shared" ref="G118:G127" si="60">ROUND(F118/12*$C$3,0)</f>
        <v>5</v>
      </c>
      <c r="H118" s="123">
        <v>15</v>
      </c>
      <c r="I118" s="123">
        <f t="shared" ref="I118:I123" si="61">H118/G118*100</f>
        <v>300</v>
      </c>
      <c r="J118" s="822">
        <v>6</v>
      </c>
      <c r="K118" s="152">
        <f t="shared" ref="K118:K128" si="62">N118/H118</f>
        <v>5.4</v>
      </c>
      <c r="L118" s="153">
        <f t="shared" ref="L118:L127" si="63">ROUND(F118*J118,0)</f>
        <v>180</v>
      </c>
      <c r="M118" s="153">
        <f t="shared" ref="M118:M127" si="64">L118/12*$C$3</f>
        <v>30</v>
      </c>
      <c r="N118" s="153">
        <v>81</v>
      </c>
      <c r="O118" s="153">
        <f t="shared" ref="O118:O128" si="65">N118/M118*100</f>
        <v>270</v>
      </c>
      <c r="P118" s="153">
        <f t="shared" ref="P118:P127" si="66">L118/E118</f>
        <v>0.6</v>
      </c>
      <c r="Q118" s="153">
        <f t="shared" ref="Q118:Q128" si="67">N118/$C$3*12/P118</f>
        <v>810</v>
      </c>
      <c r="R118" s="366"/>
      <c r="S118" s="366"/>
      <c r="T118" s="2301"/>
      <c r="U118" s="366"/>
      <c r="V118" s="1068"/>
      <c r="W118" s="366"/>
      <c r="X118" s="366"/>
      <c r="Y118" s="366"/>
      <c r="Z118" s="366"/>
      <c r="AA118" s="366"/>
      <c r="AB118" s="940"/>
      <c r="AC118" s="2197"/>
      <c r="AD118" s="2222">
        <f t="shared" si="46"/>
        <v>0</v>
      </c>
      <c r="AE118" s="975"/>
      <c r="AJ118" s="892" t="s">
        <v>658</v>
      </c>
    </row>
    <row r="119" spans="1:36" s="2186" customFormat="1" x14ac:dyDescent="0.25">
      <c r="A119" s="214">
        <v>1</v>
      </c>
      <c r="B119" s="214">
        <v>1</v>
      </c>
      <c r="C119" s="970" t="s">
        <v>22</v>
      </c>
      <c r="D119" s="970"/>
      <c r="E119" s="187">
        <v>300</v>
      </c>
      <c r="F119" s="222">
        <v>123</v>
      </c>
      <c r="G119" s="123">
        <f t="shared" si="60"/>
        <v>21</v>
      </c>
      <c r="H119" s="123">
        <v>3</v>
      </c>
      <c r="I119" s="123">
        <f t="shared" si="61"/>
        <v>14.285714285714285</v>
      </c>
      <c r="J119" s="822">
        <v>8</v>
      </c>
      <c r="K119" s="152">
        <f t="shared" si="62"/>
        <v>28</v>
      </c>
      <c r="L119" s="153">
        <f t="shared" si="63"/>
        <v>984</v>
      </c>
      <c r="M119" s="153">
        <f t="shared" si="64"/>
        <v>164</v>
      </c>
      <c r="N119" s="153">
        <v>84</v>
      </c>
      <c r="O119" s="153">
        <f t="shared" si="65"/>
        <v>51.219512195121951</v>
      </c>
      <c r="P119" s="153">
        <f t="shared" si="66"/>
        <v>3.28</v>
      </c>
      <c r="Q119" s="153">
        <f t="shared" si="67"/>
        <v>153.65853658536585</v>
      </c>
      <c r="R119" s="322"/>
      <c r="S119" s="322"/>
      <c r="T119" s="2302"/>
      <c r="U119" s="322"/>
      <c r="V119" s="777"/>
      <c r="W119" s="322"/>
      <c r="X119" s="322"/>
      <c r="Y119" s="322"/>
      <c r="Z119" s="322"/>
      <c r="AA119" s="322"/>
      <c r="AB119" s="936"/>
      <c r="AC119" s="948"/>
      <c r="AD119" s="2222">
        <f t="shared" si="46"/>
        <v>0</v>
      </c>
      <c r="AE119" s="975"/>
      <c r="AJ119" s="892" t="s">
        <v>658</v>
      </c>
    </row>
    <row r="120" spans="1:36" s="2186" customFormat="1" x14ac:dyDescent="0.25">
      <c r="A120" s="214"/>
      <c r="B120" s="214">
        <v>1</v>
      </c>
      <c r="C120" s="970" t="s">
        <v>8</v>
      </c>
      <c r="D120" s="970"/>
      <c r="E120" s="187">
        <v>340</v>
      </c>
      <c r="F120" s="222">
        <v>60</v>
      </c>
      <c r="G120" s="123">
        <f t="shared" si="60"/>
        <v>10</v>
      </c>
      <c r="H120" s="123">
        <v>9</v>
      </c>
      <c r="I120" s="123">
        <f t="shared" si="61"/>
        <v>90</v>
      </c>
      <c r="J120" s="822">
        <v>10</v>
      </c>
      <c r="K120" s="152">
        <f t="shared" si="62"/>
        <v>8.7777777777777786</v>
      </c>
      <c r="L120" s="153">
        <f t="shared" si="63"/>
        <v>600</v>
      </c>
      <c r="M120" s="153">
        <f t="shared" si="64"/>
        <v>100</v>
      </c>
      <c r="N120" s="153">
        <v>79</v>
      </c>
      <c r="O120" s="153">
        <f t="shared" si="65"/>
        <v>79</v>
      </c>
      <c r="P120" s="153">
        <f t="shared" si="66"/>
        <v>1.7647058823529411</v>
      </c>
      <c r="Q120" s="153">
        <f t="shared" si="67"/>
        <v>268.60000000000002</v>
      </c>
      <c r="R120" s="322"/>
      <c r="S120" s="322"/>
      <c r="T120" s="2302"/>
      <c r="U120" s="322"/>
      <c r="V120" s="777"/>
      <c r="W120" s="322"/>
      <c r="X120" s="322"/>
      <c r="Y120" s="322"/>
      <c r="Z120" s="322"/>
      <c r="AA120" s="322"/>
      <c r="AB120" s="936"/>
      <c r="AC120" s="948"/>
      <c r="AD120" s="2222">
        <f t="shared" si="46"/>
        <v>0</v>
      </c>
      <c r="AE120" s="975"/>
      <c r="AJ120" s="892" t="s">
        <v>658</v>
      </c>
    </row>
    <row r="121" spans="1:36" s="2186" customFormat="1" x14ac:dyDescent="0.25">
      <c r="A121" s="214"/>
      <c r="B121" s="214">
        <v>1</v>
      </c>
      <c r="C121" s="970" t="s">
        <v>9</v>
      </c>
      <c r="D121" s="970"/>
      <c r="E121" s="187">
        <v>300</v>
      </c>
      <c r="F121" s="222">
        <v>96</v>
      </c>
      <c r="G121" s="123">
        <f t="shared" si="60"/>
        <v>16</v>
      </c>
      <c r="H121" s="123">
        <v>16</v>
      </c>
      <c r="I121" s="123">
        <f t="shared" si="61"/>
        <v>100</v>
      </c>
      <c r="J121" s="822">
        <v>12</v>
      </c>
      <c r="K121" s="152">
        <f t="shared" si="62"/>
        <v>10.8125</v>
      </c>
      <c r="L121" s="153">
        <f t="shared" si="63"/>
        <v>1152</v>
      </c>
      <c r="M121" s="153">
        <f t="shared" si="64"/>
        <v>192</v>
      </c>
      <c r="N121" s="153">
        <v>173</v>
      </c>
      <c r="O121" s="153">
        <f t="shared" si="65"/>
        <v>90.104166666666657</v>
      </c>
      <c r="P121" s="153">
        <f t="shared" si="66"/>
        <v>3.84</v>
      </c>
      <c r="Q121" s="153">
        <f t="shared" si="67"/>
        <v>270.3125</v>
      </c>
      <c r="R121" s="322"/>
      <c r="S121" s="322"/>
      <c r="T121" s="2302"/>
      <c r="U121" s="322"/>
      <c r="V121" s="777"/>
      <c r="W121" s="322"/>
      <c r="X121" s="322"/>
      <c r="Y121" s="322"/>
      <c r="Z121" s="322"/>
      <c r="AA121" s="322"/>
      <c r="AB121" s="936"/>
      <c r="AC121" s="948"/>
      <c r="AD121" s="2222">
        <f t="shared" si="46"/>
        <v>0</v>
      </c>
      <c r="AE121" s="975"/>
      <c r="AJ121" s="892" t="s">
        <v>658</v>
      </c>
    </row>
    <row r="122" spans="1:36" s="2186" customFormat="1" x14ac:dyDescent="0.25">
      <c r="A122" s="214"/>
      <c r="B122" s="214">
        <v>1</v>
      </c>
      <c r="C122" s="970" t="s">
        <v>45</v>
      </c>
      <c r="D122" s="970"/>
      <c r="E122" s="187">
        <v>300</v>
      </c>
      <c r="F122" s="222">
        <v>24</v>
      </c>
      <c r="G122" s="123">
        <f t="shared" si="60"/>
        <v>4</v>
      </c>
      <c r="H122" s="123">
        <v>12</v>
      </c>
      <c r="I122" s="123">
        <f t="shared" si="61"/>
        <v>300</v>
      </c>
      <c r="J122" s="822">
        <v>10.5</v>
      </c>
      <c r="K122" s="152">
        <f t="shared" si="62"/>
        <v>8.5</v>
      </c>
      <c r="L122" s="153">
        <f t="shared" si="63"/>
        <v>252</v>
      </c>
      <c r="M122" s="153">
        <f t="shared" si="64"/>
        <v>42</v>
      </c>
      <c r="N122" s="153">
        <v>102</v>
      </c>
      <c r="O122" s="153">
        <f t="shared" si="65"/>
        <v>242.85714285714283</v>
      </c>
      <c r="P122" s="153">
        <f t="shared" si="66"/>
        <v>0.84</v>
      </c>
      <c r="Q122" s="153">
        <f t="shared" si="67"/>
        <v>728.57142857142856</v>
      </c>
      <c r="R122" s="322"/>
      <c r="S122" s="322"/>
      <c r="T122" s="2302"/>
      <c r="U122" s="322"/>
      <c r="V122" s="777"/>
      <c r="W122" s="322"/>
      <c r="X122" s="322"/>
      <c r="Y122" s="322"/>
      <c r="Z122" s="322"/>
      <c r="AA122" s="322"/>
      <c r="AB122" s="936"/>
      <c r="AC122" s="948"/>
      <c r="AD122" s="2222">
        <f t="shared" si="46"/>
        <v>0</v>
      </c>
      <c r="AE122" s="975"/>
      <c r="AJ122" s="892" t="s">
        <v>658</v>
      </c>
    </row>
    <row r="123" spans="1:36" s="2186" customFormat="1" x14ac:dyDescent="0.25">
      <c r="A123" s="214"/>
      <c r="B123" s="214">
        <v>1</v>
      </c>
      <c r="C123" s="970" t="s">
        <v>25</v>
      </c>
      <c r="D123" s="970"/>
      <c r="E123" s="187">
        <v>300</v>
      </c>
      <c r="F123" s="222">
        <v>85</v>
      </c>
      <c r="G123" s="123">
        <f t="shared" si="60"/>
        <v>14</v>
      </c>
      <c r="H123" s="123">
        <v>11</v>
      </c>
      <c r="I123" s="123">
        <f t="shared" si="61"/>
        <v>78.571428571428569</v>
      </c>
      <c r="J123" s="822">
        <v>7</v>
      </c>
      <c r="K123" s="152">
        <f t="shared" si="62"/>
        <v>7.0909090909090908</v>
      </c>
      <c r="L123" s="153">
        <f t="shared" si="63"/>
        <v>595</v>
      </c>
      <c r="M123" s="153">
        <f t="shared" si="64"/>
        <v>99.166666666666671</v>
      </c>
      <c r="N123" s="153">
        <v>78</v>
      </c>
      <c r="O123" s="153">
        <f t="shared" si="65"/>
        <v>78.655462184873954</v>
      </c>
      <c r="P123" s="153">
        <f t="shared" si="66"/>
        <v>1.9833333333333334</v>
      </c>
      <c r="Q123" s="153">
        <f t="shared" si="67"/>
        <v>235.96638655462183</v>
      </c>
      <c r="R123" s="322"/>
      <c r="S123" s="322"/>
      <c r="T123" s="2302"/>
      <c r="U123" s="322"/>
      <c r="V123" s="777"/>
      <c r="W123" s="322"/>
      <c r="X123" s="322"/>
      <c r="Y123" s="322"/>
      <c r="Z123" s="322"/>
      <c r="AA123" s="322"/>
      <c r="AB123" s="936"/>
      <c r="AC123" s="948"/>
      <c r="AD123" s="2222">
        <f t="shared" si="46"/>
        <v>0</v>
      </c>
      <c r="AE123" s="975"/>
      <c r="AJ123" s="892" t="s">
        <v>658</v>
      </c>
    </row>
    <row r="124" spans="1:36" s="2186" customFormat="1" x14ac:dyDescent="0.25">
      <c r="A124" s="214"/>
      <c r="B124" s="214">
        <v>1</v>
      </c>
      <c r="C124" s="970" t="s">
        <v>63</v>
      </c>
      <c r="D124" s="970"/>
      <c r="E124" s="187">
        <v>300</v>
      </c>
      <c r="F124" s="222">
        <v>116</v>
      </c>
      <c r="G124" s="123">
        <f t="shared" si="60"/>
        <v>19</v>
      </c>
      <c r="H124" s="123">
        <v>12</v>
      </c>
      <c r="I124" s="123"/>
      <c r="J124" s="822">
        <v>9.8000000000000007</v>
      </c>
      <c r="K124" s="152">
        <f t="shared" si="62"/>
        <v>7.333333333333333</v>
      </c>
      <c r="L124" s="153">
        <f t="shared" si="63"/>
        <v>1137</v>
      </c>
      <c r="M124" s="153">
        <f t="shared" si="64"/>
        <v>189.5</v>
      </c>
      <c r="N124" s="153">
        <v>88</v>
      </c>
      <c r="O124" s="153">
        <f t="shared" si="65"/>
        <v>46.437994722955146</v>
      </c>
      <c r="P124" s="153">
        <f t="shared" si="66"/>
        <v>3.79</v>
      </c>
      <c r="Q124" s="153">
        <f t="shared" si="67"/>
        <v>139.31398416886543</v>
      </c>
      <c r="R124" s="322"/>
      <c r="S124" s="322"/>
      <c r="T124" s="2302"/>
      <c r="U124" s="322"/>
      <c r="V124" s="777"/>
      <c r="W124" s="322"/>
      <c r="X124" s="322"/>
      <c r="Y124" s="322"/>
      <c r="Z124" s="322"/>
      <c r="AA124" s="322"/>
      <c r="AB124" s="936"/>
      <c r="AC124" s="948"/>
      <c r="AD124" s="2222">
        <f t="shared" si="46"/>
        <v>0</v>
      </c>
      <c r="AE124" s="975"/>
      <c r="AJ124" s="892" t="s">
        <v>658</v>
      </c>
    </row>
    <row r="125" spans="1:36" s="2186" customFormat="1" x14ac:dyDescent="0.25">
      <c r="A125" s="214"/>
      <c r="B125" s="214">
        <v>1</v>
      </c>
      <c r="C125" s="970" t="s">
        <v>10</v>
      </c>
      <c r="D125" s="970"/>
      <c r="E125" s="187">
        <v>300</v>
      </c>
      <c r="F125" s="222">
        <v>144</v>
      </c>
      <c r="G125" s="123">
        <f t="shared" si="60"/>
        <v>24</v>
      </c>
      <c r="H125" s="123">
        <v>30</v>
      </c>
      <c r="I125" s="123">
        <f>H125/G125*100</f>
        <v>125</v>
      </c>
      <c r="J125" s="822">
        <v>10</v>
      </c>
      <c r="K125" s="152">
        <f t="shared" si="62"/>
        <v>9.1</v>
      </c>
      <c r="L125" s="153">
        <f t="shared" si="63"/>
        <v>1440</v>
      </c>
      <c r="M125" s="153">
        <f t="shared" si="64"/>
        <v>240</v>
      </c>
      <c r="N125" s="153">
        <v>273</v>
      </c>
      <c r="O125" s="153">
        <f t="shared" si="65"/>
        <v>113.75</v>
      </c>
      <c r="P125" s="153">
        <f t="shared" si="66"/>
        <v>4.8</v>
      </c>
      <c r="Q125" s="153">
        <f t="shared" si="67"/>
        <v>341.25</v>
      </c>
      <c r="R125" s="322"/>
      <c r="S125" s="322"/>
      <c r="T125" s="2302"/>
      <c r="U125" s="322"/>
      <c r="V125" s="777"/>
      <c r="W125" s="322"/>
      <c r="X125" s="322"/>
      <c r="Y125" s="322"/>
      <c r="Z125" s="322"/>
      <c r="AA125" s="322"/>
      <c r="AB125" s="936"/>
      <c r="AC125" s="948"/>
      <c r="AD125" s="2222">
        <f t="shared" si="46"/>
        <v>0</v>
      </c>
      <c r="AE125" s="975"/>
      <c r="AJ125" s="892" t="s">
        <v>658</v>
      </c>
    </row>
    <row r="126" spans="1:36" s="2186" customFormat="1" x14ac:dyDescent="0.25">
      <c r="A126" s="214"/>
      <c r="B126" s="214">
        <v>1</v>
      </c>
      <c r="C126" s="970" t="s">
        <v>62</v>
      </c>
      <c r="D126" s="970"/>
      <c r="E126" s="187">
        <v>300</v>
      </c>
      <c r="F126" s="222">
        <v>96</v>
      </c>
      <c r="G126" s="123">
        <f t="shared" si="60"/>
        <v>16</v>
      </c>
      <c r="H126" s="123">
        <v>0</v>
      </c>
      <c r="I126" s="123">
        <f>H126/G126*100</f>
        <v>0</v>
      </c>
      <c r="J126" s="822">
        <v>8.5</v>
      </c>
      <c r="K126" s="152" t="e">
        <f t="shared" si="62"/>
        <v>#DIV/0!</v>
      </c>
      <c r="L126" s="153">
        <f t="shared" si="63"/>
        <v>816</v>
      </c>
      <c r="M126" s="153">
        <f t="shared" si="64"/>
        <v>136</v>
      </c>
      <c r="N126" s="153">
        <v>0</v>
      </c>
      <c r="O126" s="153">
        <f t="shared" si="65"/>
        <v>0</v>
      </c>
      <c r="P126" s="153">
        <f t="shared" si="66"/>
        <v>2.72</v>
      </c>
      <c r="Q126" s="153">
        <f t="shared" si="67"/>
        <v>0</v>
      </c>
      <c r="R126" s="322"/>
      <c r="S126" s="322"/>
      <c r="T126" s="2302"/>
      <c r="U126" s="322"/>
      <c r="V126" s="777"/>
      <c r="W126" s="322"/>
      <c r="X126" s="322"/>
      <c r="Y126" s="322"/>
      <c r="Z126" s="322"/>
      <c r="AA126" s="322"/>
      <c r="AB126" s="936"/>
      <c r="AC126" s="948"/>
      <c r="AD126" s="2222">
        <f t="shared" si="46"/>
        <v>0</v>
      </c>
      <c r="AE126" s="975"/>
      <c r="AJ126" s="892" t="s">
        <v>658</v>
      </c>
    </row>
    <row r="127" spans="1:36" s="2186" customFormat="1" x14ac:dyDescent="0.25">
      <c r="A127" s="214"/>
      <c r="B127" s="214">
        <v>1</v>
      </c>
      <c r="C127" s="970" t="s">
        <v>6</v>
      </c>
      <c r="D127" s="970"/>
      <c r="E127" s="187">
        <v>300</v>
      </c>
      <c r="F127" s="222">
        <v>203</v>
      </c>
      <c r="G127" s="123">
        <f t="shared" si="60"/>
        <v>34</v>
      </c>
      <c r="H127" s="123">
        <v>15</v>
      </c>
      <c r="I127" s="123">
        <f>H127/G127*100</f>
        <v>44.117647058823529</v>
      </c>
      <c r="J127" s="822">
        <v>7</v>
      </c>
      <c r="K127" s="152">
        <f t="shared" si="62"/>
        <v>8.2666666666666675</v>
      </c>
      <c r="L127" s="153">
        <f t="shared" si="63"/>
        <v>1421</v>
      </c>
      <c r="M127" s="153">
        <f t="shared" si="64"/>
        <v>236.83333333333334</v>
      </c>
      <c r="N127" s="153">
        <v>124</v>
      </c>
      <c r="O127" s="153">
        <f t="shared" si="65"/>
        <v>52.357494722026743</v>
      </c>
      <c r="P127" s="153">
        <f t="shared" si="66"/>
        <v>4.7366666666666664</v>
      </c>
      <c r="Q127" s="153">
        <f t="shared" si="67"/>
        <v>157.07248416608024</v>
      </c>
      <c r="R127" s="322"/>
      <c r="S127" s="322"/>
      <c r="T127" s="2302"/>
      <c r="U127" s="322"/>
      <c r="V127" s="777"/>
      <c r="W127" s="322"/>
      <c r="X127" s="322"/>
      <c r="Y127" s="322"/>
      <c r="Z127" s="322"/>
      <c r="AA127" s="322"/>
      <c r="AB127" s="936"/>
      <c r="AC127" s="948"/>
      <c r="AD127" s="2222">
        <f t="shared" si="46"/>
        <v>0</v>
      </c>
      <c r="AE127" s="975"/>
      <c r="AJ127" s="892" t="s">
        <v>658</v>
      </c>
    </row>
    <row r="128" spans="1:36" s="2186" customFormat="1" x14ac:dyDescent="0.25">
      <c r="A128" s="214">
        <v>1</v>
      </c>
      <c r="B128" s="214">
        <v>1</v>
      </c>
      <c r="C128" s="1291" t="s">
        <v>31</v>
      </c>
      <c r="D128" s="1291"/>
      <c r="E128" s="1291"/>
      <c r="F128" s="1918">
        <f>SUM(F118:F127)</f>
        <v>977</v>
      </c>
      <c r="G128" s="1984">
        <f t="shared" ref="G128:H128" si="68">SUM(G118:G127)</f>
        <v>163</v>
      </c>
      <c r="H128" s="1984">
        <f t="shared" si="68"/>
        <v>123</v>
      </c>
      <c r="I128" s="1984">
        <f>H128/G128*100</f>
        <v>75.460122699386503</v>
      </c>
      <c r="J128" s="1985">
        <f>SUM(L128/F128)</f>
        <v>8.7789150460593657</v>
      </c>
      <c r="K128" s="196">
        <f t="shared" si="62"/>
        <v>8.7967479674796749</v>
      </c>
      <c r="L128" s="694">
        <f t="shared" ref="L128:N128" si="69">SUM(L118:L127)</f>
        <v>8577</v>
      </c>
      <c r="M128" s="694">
        <f t="shared" si="69"/>
        <v>1429.4999999999998</v>
      </c>
      <c r="N128" s="694">
        <f t="shared" si="69"/>
        <v>1082</v>
      </c>
      <c r="O128" s="153">
        <f t="shared" si="65"/>
        <v>75.690800979363431</v>
      </c>
      <c r="P128" s="1201">
        <f>SUM(P118:P127)</f>
        <v>28.354705882352938</v>
      </c>
      <c r="Q128" s="153">
        <f t="shared" si="67"/>
        <v>228.95670393958883</v>
      </c>
      <c r="R128" s="326"/>
      <c r="S128" s="326"/>
      <c r="T128" s="2305"/>
      <c r="U128" s="360"/>
      <c r="V128" s="989"/>
      <c r="W128" s="360"/>
      <c r="X128" s="360"/>
      <c r="Y128" s="360"/>
      <c r="Z128" s="326"/>
      <c r="AA128" s="326"/>
      <c r="AB128" s="1986"/>
      <c r="AC128" s="898"/>
      <c r="AD128" s="2222">
        <f t="shared" si="46"/>
        <v>0</v>
      </c>
      <c r="AE128" s="975"/>
      <c r="AJ128" s="892" t="s">
        <v>658</v>
      </c>
    </row>
    <row r="129" spans="1:36" s="2186" customFormat="1" ht="30" x14ac:dyDescent="0.25">
      <c r="A129" s="214">
        <v>1</v>
      </c>
      <c r="B129" s="214">
        <v>1</v>
      </c>
      <c r="C129" s="2" t="s">
        <v>122</v>
      </c>
      <c r="D129" s="2"/>
      <c r="E129" s="1291"/>
      <c r="F129" s="1918"/>
      <c r="G129" s="1984"/>
      <c r="H129" s="1984"/>
      <c r="I129" s="1984"/>
      <c r="J129" s="1985"/>
      <c r="K129" s="196"/>
      <c r="L129" s="694"/>
      <c r="M129" s="694"/>
      <c r="N129" s="694"/>
      <c r="O129" s="153"/>
      <c r="P129" s="1201"/>
      <c r="Q129" s="153"/>
      <c r="R129" s="326"/>
      <c r="S129" s="326"/>
      <c r="T129" s="2306"/>
      <c r="U129" s="326"/>
      <c r="V129" s="768"/>
      <c r="W129" s="326"/>
      <c r="X129" s="326"/>
      <c r="Y129" s="326"/>
      <c r="Z129" s="326"/>
      <c r="AA129" s="326"/>
      <c r="AB129" s="1986"/>
      <c r="AC129" s="898"/>
      <c r="AD129" s="2222">
        <f t="shared" si="46"/>
        <v>0</v>
      </c>
      <c r="AE129" s="975"/>
      <c r="AJ129" s="892" t="s">
        <v>658</v>
      </c>
    </row>
    <row r="130" spans="1:36" s="2186" customFormat="1" x14ac:dyDescent="0.25">
      <c r="A130" s="214">
        <v>1</v>
      </c>
      <c r="B130" s="214">
        <v>1</v>
      </c>
      <c r="C130" s="9" t="s">
        <v>8</v>
      </c>
      <c r="D130" s="2184"/>
      <c r="E130" s="1987">
        <v>240</v>
      </c>
      <c r="F130" s="222">
        <v>408</v>
      </c>
      <c r="G130" s="123">
        <f t="shared" ref="G130:G136" si="70">ROUND(F130/12*$C$3,0)</f>
        <v>68</v>
      </c>
      <c r="H130" s="123">
        <v>41</v>
      </c>
      <c r="I130" s="123">
        <f>H130/G130*100</f>
        <v>60.294117647058819</v>
      </c>
      <c r="J130" s="366">
        <v>8</v>
      </c>
      <c r="K130" s="152">
        <f t="shared" ref="K130:K138" si="71">N130/H130</f>
        <v>7.8048780487804876</v>
      </c>
      <c r="L130" s="153">
        <f t="shared" ref="L130:L136" si="72">ROUND(F130*J130,0)</f>
        <v>3264</v>
      </c>
      <c r="M130" s="153">
        <f t="shared" ref="M130:M137" si="73">L130/12*$C$3</f>
        <v>544</v>
      </c>
      <c r="N130" s="153">
        <v>320</v>
      </c>
      <c r="O130" s="153">
        <f t="shared" ref="O130:O138" si="74">N130/M130*100</f>
        <v>58.82352941176471</v>
      </c>
      <c r="P130" s="153">
        <f t="shared" ref="P130:P136" si="75">ROUND(L130/E130,0)</f>
        <v>14</v>
      </c>
      <c r="Q130" s="153">
        <f t="shared" ref="Q130:Q138" si="76">N130/$C$3*12/P130</f>
        <v>137.14285714285714</v>
      </c>
      <c r="R130" s="322"/>
      <c r="S130" s="322"/>
      <c r="T130" s="2302"/>
      <c r="U130" s="322"/>
      <c r="V130" s="777"/>
      <c r="W130" s="322"/>
      <c r="X130" s="322"/>
      <c r="Y130" s="322"/>
      <c r="Z130" s="322"/>
      <c r="AA130" s="322"/>
      <c r="AB130" s="936"/>
      <c r="AC130" s="948"/>
      <c r="AD130" s="2222">
        <f t="shared" si="46"/>
        <v>0</v>
      </c>
      <c r="AE130" s="975"/>
      <c r="AJ130" s="892" t="s">
        <v>658</v>
      </c>
    </row>
    <row r="131" spans="1:36" s="2186" customFormat="1" x14ac:dyDescent="0.25">
      <c r="A131" s="214"/>
      <c r="B131" s="214">
        <v>1</v>
      </c>
      <c r="C131" s="2184" t="s">
        <v>38</v>
      </c>
      <c r="D131" s="2184"/>
      <c r="E131" s="2235">
        <v>240</v>
      </c>
      <c r="F131" s="222">
        <v>2459</v>
      </c>
      <c r="G131" s="123">
        <f t="shared" si="70"/>
        <v>410</v>
      </c>
      <c r="H131" s="123">
        <v>406</v>
      </c>
      <c r="I131" s="123">
        <f>H131/G131*100</f>
        <v>99.024390243902445</v>
      </c>
      <c r="J131" s="366">
        <v>8</v>
      </c>
      <c r="K131" s="152">
        <f t="shared" si="71"/>
        <v>7.9950738916256157</v>
      </c>
      <c r="L131" s="153">
        <f t="shared" si="72"/>
        <v>19672</v>
      </c>
      <c r="M131" s="153">
        <f t="shared" si="73"/>
        <v>3278.6666666666665</v>
      </c>
      <c r="N131" s="153">
        <v>3246</v>
      </c>
      <c r="O131" s="153">
        <f t="shared" si="74"/>
        <v>99.003660024400162</v>
      </c>
      <c r="P131" s="153">
        <f t="shared" si="75"/>
        <v>82</v>
      </c>
      <c r="Q131" s="153">
        <f t="shared" si="76"/>
        <v>237.51219512195121</v>
      </c>
      <c r="R131" s="322"/>
      <c r="S131" s="322"/>
      <c r="T131" s="2302"/>
      <c r="U131" s="322"/>
      <c r="V131" s="777"/>
      <c r="W131" s="322"/>
      <c r="X131" s="322"/>
      <c r="Y131" s="322"/>
      <c r="Z131" s="322"/>
      <c r="AA131" s="322"/>
      <c r="AB131" s="936"/>
      <c r="AC131" s="948"/>
      <c r="AD131" s="2222">
        <f t="shared" si="46"/>
        <v>0</v>
      </c>
      <c r="AE131" s="975"/>
      <c r="AJ131" s="892" t="s">
        <v>658</v>
      </c>
    </row>
    <row r="132" spans="1:36" s="2186" customFormat="1" x14ac:dyDescent="0.25">
      <c r="A132" s="214"/>
      <c r="B132" s="214">
        <v>1</v>
      </c>
      <c r="C132" s="2184" t="s">
        <v>477</v>
      </c>
      <c r="D132" s="2184"/>
      <c r="E132" s="2235">
        <v>240</v>
      </c>
      <c r="F132" s="222">
        <v>492</v>
      </c>
      <c r="G132" s="123">
        <f t="shared" si="70"/>
        <v>82</v>
      </c>
      <c r="H132" s="123">
        <v>102</v>
      </c>
      <c r="I132" s="123"/>
      <c r="J132" s="366">
        <v>3</v>
      </c>
      <c r="K132" s="152">
        <f t="shared" si="71"/>
        <v>3.5196078431372548</v>
      </c>
      <c r="L132" s="153">
        <f t="shared" si="72"/>
        <v>1476</v>
      </c>
      <c r="M132" s="153">
        <f t="shared" si="73"/>
        <v>246</v>
      </c>
      <c r="N132" s="153">
        <v>359</v>
      </c>
      <c r="O132" s="153">
        <f t="shared" si="74"/>
        <v>145.9349593495935</v>
      </c>
      <c r="P132" s="153">
        <f t="shared" si="75"/>
        <v>6</v>
      </c>
      <c r="Q132" s="153">
        <f t="shared" si="76"/>
        <v>359</v>
      </c>
      <c r="R132" s="322"/>
      <c r="S132" s="322"/>
      <c r="T132" s="2302"/>
      <c r="U132" s="322"/>
      <c r="V132" s="777"/>
      <c r="W132" s="322"/>
      <c r="X132" s="322"/>
      <c r="Y132" s="322"/>
      <c r="Z132" s="322"/>
      <c r="AA132" s="322"/>
      <c r="AB132" s="936"/>
      <c r="AC132" s="948"/>
      <c r="AD132" s="2222">
        <f t="shared" si="46"/>
        <v>0</v>
      </c>
      <c r="AE132" s="975"/>
      <c r="AJ132" s="892" t="s">
        <v>658</v>
      </c>
    </row>
    <row r="133" spans="1:36" s="2186" customFormat="1" ht="30" x14ac:dyDescent="0.25">
      <c r="A133" s="214"/>
      <c r="B133" s="214">
        <v>1</v>
      </c>
      <c r="C133" s="2184" t="s">
        <v>316</v>
      </c>
      <c r="D133" s="2184"/>
      <c r="E133" s="2235">
        <v>240</v>
      </c>
      <c r="F133" s="222">
        <v>516</v>
      </c>
      <c r="G133" s="123">
        <f t="shared" si="70"/>
        <v>86</v>
      </c>
      <c r="H133" s="123">
        <v>88</v>
      </c>
      <c r="I133" s="123">
        <f>H133/G133*100</f>
        <v>102.32558139534885</v>
      </c>
      <c r="J133" s="366">
        <v>1</v>
      </c>
      <c r="K133" s="152">
        <f t="shared" si="71"/>
        <v>1.4318181818181819</v>
      </c>
      <c r="L133" s="153">
        <f t="shared" si="72"/>
        <v>516</v>
      </c>
      <c r="M133" s="153">
        <f t="shared" si="73"/>
        <v>86</v>
      </c>
      <c r="N133" s="153">
        <v>126</v>
      </c>
      <c r="O133" s="153">
        <f t="shared" si="74"/>
        <v>146.51162790697674</v>
      </c>
      <c r="P133" s="153">
        <f t="shared" si="75"/>
        <v>2</v>
      </c>
      <c r="Q133" s="153">
        <f t="shared" si="76"/>
        <v>378</v>
      </c>
      <c r="R133" s="322"/>
      <c r="S133" s="322"/>
      <c r="T133" s="2302"/>
      <c r="U133" s="322"/>
      <c r="V133" s="777"/>
      <c r="W133" s="322"/>
      <c r="X133" s="322"/>
      <c r="Y133" s="322"/>
      <c r="Z133" s="322"/>
      <c r="AA133" s="322"/>
      <c r="AB133" s="936"/>
      <c r="AC133" s="948"/>
      <c r="AD133" s="2222">
        <f t="shared" si="46"/>
        <v>0</v>
      </c>
      <c r="AE133" s="975"/>
      <c r="AJ133" s="892" t="s">
        <v>658</v>
      </c>
    </row>
    <row r="134" spans="1:36" s="2186" customFormat="1" x14ac:dyDescent="0.25">
      <c r="A134" s="214"/>
      <c r="B134" s="214">
        <v>1</v>
      </c>
      <c r="C134" s="2184" t="s">
        <v>43</v>
      </c>
      <c r="D134" s="2184"/>
      <c r="E134" s="2235">
        <v>240</v>
      </c>
      <c r="F134" s="222">
        <v>24</v>
      </c>
      <c r="G134" s="123">
        <f t="shared" si="70"/>
        <v>4</v>
      </c>
      <c r="H134" s="123">
        <v>0</v>
      </c>
      <c r="I134" s="123"/>
      <c r="J134" s="366">
        <v>8</v>
      </c>
      <c r="K134" s="152" t="e">
        <f t="shared" si="71"/>
        <v>#DIV/0!</v>
      </c>
      <c r="L134" s="153">
        <f t="shared" si="72"/>
        <v>192</v>
      </c>
      <c r="M134" s="153">
        <f t="shared" si="73"/>
        <v>32</v>
      </c>
      <c r="N134" s="153">
        <v>0</v>
      </c>
      <c r="O134" s="153">
        <f t="shared" si="74"/>
        <v>0</v>
      </c>
      <c r="P134" s="153">
        <f t="shared" si="75"/>
        <v>1</v>
      </c>
      <c r="Q134" s="153">
        <f t="shared" si="76"/>
        <v>0</v>
      </c>
      <c r="R134" s="322"/>
      <c r="S134" s="322"/>
      <c r="T134" s="2302"/>
      <c r="U134" s="322"/>
      <c r="V134" s="777"/>
      <c r="W134" s="322"/>
      <c r="X134" s="322"/>
      <c r="Y134" s="322"/>
      <c r="Z134" s="322"/>
      <c r="AA134" s="322"/>
      <c r="AB134" s="936"/>
      <c r="AC134" s="948"/>
      <c r="AD134" s="2222">
        <f t="shared" si="46"/>
        <v>0</v>
      </c>
      <c r="AE134" s="975"/>
      <c r="AJ134" s="892" t="s">
        <v>658</v>
      </c>
    </row>
    <row r="135" spans="1:36" s="2186" customFormat="1" x14ac:dyDescent="0.25">
      <c r="A135" s="214"/>
      <c r="B135" s="214">
        <v>1</v>
      </c>
      <c r="C135" s="2184" t="s">
        <v>20</v>
      </c>
      <c r="D135" s="2184"/>
      <c r="E135" s="2235">
        <v>240</v>
      </c>
      <c r="F135" s="222">
        <v>24</v>
      </c>
      <c r="G135" s="123">
        <f t="shared" si="70"/>
        <v>4</v>
      </c>
      <c r="H135" s="123">
        <v>0</v>
      </c>
      <c r="I135" s="123">
        <f>H135/G135*100</f>
        <v>0</v>
      </c>
      <c r="J135" s="366">
        <v>8</v>
      </c>
      <c r="K135" s="152" t="e">
        <f t="shared" si="71"/>
        <v>#DIV/0!</v>
      </c>
      <c r="L135" s="153">
        <f t="shared" si="72"/>
        <v>192</v>
      </c>
      <c r="M135" s="153">
        <f t="shared" si="73"/>
        <v>32</v>
      </c>
      <c r="N135" s="153">
        <v>0</v>
      </c>
      <c r="O135" s="153">
        <f t="shared" si="74"/>
        <v>0</v>
      </c>
      <c r="P135" s="153">
        <f t="shared" si="75"/>
        <v>1</v>
      </c>
      <c r="Q135" s="153">
        <f t="shared" si="76"/>
        <v>0</v>
      </c>
      <c r="R135" s="322"/>
      <c r="S135" s="322"/>
      <c r="T135" s="2302"/>
      <c r="U135" s="322"/>
      <c r="V135" s="777"/>
      <c r="W135" s="322"/>
      <c r="X135" s="322"/>
      <c r="Y135" s="322"/>
      <c r="Z135" s="322"/>
      <c r="AA135" s="322"/>
      <c r="AB135" s="936"/>
      <c r="AC135" s="948"/>
      <c r="AD135" s="2222">
        <f t="shared" si="46"/>
        <v>0</v>
      </c>
      <c r="AE135" s="975"/>
      <c r="AJ135" s="892" t="s">
        <v>658</v>
      </c>
    </row>
    <row r="136" spans="1:36" s="2186" customFormat="1" ht="21.75" customHeight="1" x14ac:dyDescent="0.25">
      <c r="A136" s="214"/>
      <c r="B136" s="214">
        <v>1</v>
      </c>
      <c r="C136" s="2184" t="s">
        <v>44</v>
      </c>
      <c r="D136" s="2184"/>
      <c r="E136" s="2235">
        <v>240</v>
      </c>
      <c r="F136" s="222">
        <v>1300</v>
      </c>
      <c r="G136" s="123">
        <f t="shared" si="70"/>
        <v>217</v>
      </c>
      <c r="H136" s="123">
        <v>192</v>
      </c>
      <c r="I136" s="123">
        <f>H136/G136*100</f>
        <v>88.47926267281106</v>
      </c>
      <c r="J136" s="366">
        <v>8</v>
      </c>
      <c r="K136" s="152">
        <f t="shared" si="71"/>
        <v>8.03125</v>
      </c>
      <c r="L136" s="153">
        <f t="shared" si="72"/>
        <v>10400</v>
      </c>
      <c r="M136" s="153">
        <f t="shared" si="73"/>
        <v>1733.3333333333333</v>
      </c>
      <c r="N136" s="153">
        <v>1542</v>
      </c>
      <c r="O136" s="153">
        <f t="shared" si="74"/>
        <v>88.961538461538467</v>
      </c>
      <c r="P136" s="153">
        <f t="shared" si="75"/>
        <v>43</v>
      </c>
      <c r="Q136" s="153">
        <f t="shared" si="76"/>
        <v>215.16279069767441</v>
      </c>
      <c r="R136" s="322"/>
      <c r="S136" s="322"/>
      <c r="T136" s="2302"/>
      <c r="U136" s="322"/>
      <c r="V136" s="777"/>
      <c r="W136" s="322"/>
      <c r="X136" s="322"/>
      <c r="Y136" s="322"/>
      <c r="Z136" s="322"/>
      <c r="AA136" s="322"/>
      <c r="AB136" s="936"/>
      <c r="AC136" s="948"/>
      <c r="AD136" s="2222">
        <f t="shared" si="46"/>
        <v>0</v>
      </c>
      <c r="AE136" s="975"/>
      <c r="AJ136" s="892" t="s">
        <v>658</v>
      </c>
    </row>
    <row r="137" spans="1:36" s="147" customFormat="1" x14ac:dyDescent="0.25">
      <c r="A137" s="214">
        <v>1</v>
      </c>
      <c r="B137" s="214">
        <v>1</v>
      </c>
      <c r="C137" s="1988" t="s">
        <v>148</v>
      </c>
      <c r="D137" s="1988"/>
      <c r="E137" s="1988"/>
      <c r="F137" s="220">
        <f>SUM(F130:F136)</f>
        <v>5223</v>
      </c>
      <c r="G137" s="521">
        <f>SUM(G130:G136)</f>
        <v>871</v>
      </c>
      <c r="H137" s="521">
        <f>SUM(H130:H136)</f>
        <v>829</v>
      </c>
      <c r="I137" s="123">
        <f>H137/G137*100</f>
        <v>95.177956371986227</v>
      </c>
      <c r="J137" s="1985">
        <f>SUM(L137/F137)</f>
        <v>6.8374497415278572</v>
      </c>
      <c r="K137" s="152">
        <f t="shared" si="71"/>
        <v>6.7466827503015683</v>
      </c>
      <c r="L137" s="1059">
        <f>SUM(L130:L136)</f>
        <v>35712</v>
      </c>
      <c r="M137" s="1059">
        <f t="shared" si="73"/>
        <v>5952</v>
      </c>
      <c r="N137" s="1059">
        <f>SUM(N130:N136)</f>
        <v>5593</v>
      </c>
      <c r="O137" s="153">
        <f t="shared" si="74"/>
        <v>93.968413978494624</v>
      </c>
      <c r="P137" s="1059">
        <f>SUM(P130:P136)</f>
        <v>149</v>
      </c>
      <c r="Q137" s="153">
        <f t="shared" si="76"/>
        <v>225.22147651006711</v>
      </c>
      <c r="R137" s="2236"/>
      <c r="S137" s="2236"/>
      <c r="T137" s="2305"/>
      <c r="U137" s="360"/>
      <c r="V137" s="989"/>
      <c r="W137" s="360"/>
      <c r="X137" s="360"/>
      <c r="Y137" s="360"/>
      <c r="Z137" s="2236"/>
      <c r="AA137" s="2236"/>
      <c r="AB137" s="957"/>
      <c r="AC137" s="953"/>
      <c r="AD137" s="2222">
        <f t="shared" si="46"/>
        <v>0</v>
      </c>
      <c r="AE137" s="1029"/>
      <c r="AJ137" s="892" t="s">
        <v>658</v>
      </c>
    </row>
    <row r="138" spans="1:36" s="2186" customFormat="1" ht="29.25" x14ac:dyDescent="0.25">
      <c r="A138" s="214">
        <v>1</v>
      </c>
      <c r="B138" s="214">
        <v>1</v>
      </c>
      <c r="C138" s="701" t="s">
        <v>135</v>
      </c>
      <c r="D138" s="701"/>
      <c r="E138" s="701"/>
      <c r="F138" s="1918">
        <f>SUM(F137,F128)</f>
        <v>6200</v>
      </c>
      <c r="G138" s="1984">
        <f>SUM(G137,G128)</f>
        <v>1034</v>
      </c>
      <c r="H138" s="1984">
        <f>SUM(H137,H128)</f>
        <v>952</v>
      </c>
      <c r="I138" s="1984">
        <f>H138/G138*100</f>
        <v>92.069632495164413</v>
      </c>
      <c r="J138" s="326">
        <f>SUM(L138/F138)</f>
        <v>7.1433870967741937</v>
      </c>
      <c r="K138" s="152">
        <f t="shared" si="71"/>
        <v>7.0115546218487399</v>
      </c>
      <c r="L138" s="1984">
        <f>SUM(L137,L128)</f>
        <v>44289</v>
      </c>
      <c r="M138" s="1984">
        <f>SUM(M137,M128)</f>
        <v>7381.5</v>
      </c>
      <c r="N138" s="1984">
        <f>SUM(N137,N128)</f>
        <v>6675</v>
      </c>
      <c r="O138" s="153">
        <f t="shared" si="74"/>
        <v>90.428774639300954</v>
      </c>
      <c r="P138" s="1984">
        <f>SUM(P137,P128)</f>
        <v>177.35470588235293</v>
      </c>
      <c r="Q138" s="153">
        <f t="shared" si="76"/>
        <v>225.818648570661</v>
      </c>
      <c r="R138" s="2237">
        <v>158579.70994011164</v>
      </c>
      <c r="S138" s="2237">
        <v>158956.23218645804</v>
      </c>
      <c r="T138" s="2301">
        <f>R138/12*$C$3+(S138-R138)/11*1</f>
        <v>26464.180951807673</v>
      </c>
      <c r="U138" s="366">
        <f t="shared" ref="U138" si="77">AA138-Z138-W138-V138</f>
        <v>20999.127830000001</v>
      </c>
      <c r="V138" s="1068"/>
      <c r="W138" s="366"/>
      <c r="X138" s="366">
        <f>U138-T138</f>
        <v>-5465.0531218076721</v>
      </c>
      <c r="Y138" s="366"/>
      <c r="Z138" s="366">
        <v>-159.91131999999999</v>
      </c>
      <c r="AA138" s="366">
        <v>20839.216510000002</v>
      </c>
      <c r="AB138" s="1986"/>
      <c r="AC138" s="1986"/>
      <c r="AD138" s="2222">
        <f t="shared" si="46"/>
        <v>0</v>
      </c>
      <c r="AE138" s="975"/>
      <c r="AJ138" s="892" t="s">
        <v>658</v>
      </c>
    </row>
    <row r="139" spans="1:36" s="2186" customFormat="1" x14ac:dyDescent="0.25">
      <c r="A139" s="214"/>
      <c r="B139" s="214">
        <v>1</v>
      </c>
      <c r="C139" s="701"/>
      <c r="D139" s="701"/>
      <c r="E139" s="701"/>
      <c r="F139" s="1918"/>
      <c r="G139" s="1984"/>
      <c r="H139" s="1984"/>
      <c r="I139" s="1984"/>
      <c r="J139" s="326"/>
      <c r="K139" s="152"/>
      <c r="L139" s="1984"/>
      <c r="M139" s="1984"/>
      <c r="N139" s="1984"/>
      <c r="O139" s="153"/>
      <c r="P139" s="1984"/>
      <c r="Q139" s="153"/>
      <c r="R139" s="2237"/>
      <c r="S139" s="2237"/>
      <c r="T139" s="2306"/>
      <c r="U139" s="326"/>
      <c r="V139" s="768"/>
      <c r="W139" s="326"/>
      <c r="X139" s="326"/>
      <c r="Y139" s="326"/>
      <c r="Z139" s="2237"/>
      <c r="AA139" s="2237"/>
      <c r="AB139" s="1986"/>
      <c r="AC139" s="1986"/>
      <c r="AD139" s="2222">
        <f t="shared" si="46"/>
        <v>0</v>
      </c>
      <c r="AE139" s="975"/>
      <c r="AJ139" s="892" t="s">
        <v>658</v>
      </c>
    </row>
    <row r="140" spans="1:36" s="2186" customFormat="1" x14ac:dyDescent="0.25">
      <c r="A140" s="214"/>
      <c r="B140" s="214">
        <v>1</v>
      </c>
      <c r="C140" s="2129" t="s">
        <v>194</v>
      </c>
      <c r="D140" s="701"/>
      <c r="E140" s="701"/>
      <c r="F140" s="276">
        <f>F143</f>
        <v>12007</v>
      </c>
      <c r="G140" s="1984">
        <f t="shared" ref="G140" si="78">G143</f>
        <v>2001</v>
      </c>
      <c r="H140" s="1984">
        <f>H143</f>
        <v>2015</v>
      </c>
      <c r="I140" s="1984">
        <f>H140/G140*100</f>
        <v>100.69965017491253</v>
      </c>
      <c r="J140" s="326"/>
      <c r="K140" s="152"/>
      <c r="L140" s="1984"/>
      <c r="M140" s="1984"/>
      <c r="N140" s="1984"/>
      <c r="O140" s="153"/>
      <c r="P140" s="1984"/>
      <c r="Q140" s="153"/>
      <c r="R140" s="2237"/>
      <c r="S140" s="2237"/>
      <c r="T140" s="2306"/>
      <c r="U140" s="326"/>
      <c r="V140" s="768"/>
      <c r="W140" s="326"/>
      <c r="X140" s="326"/>
      <c r="Y140" s="326"/>
      <c r="Z140" s="2237"/>
      <c r="AA140" s="2237"/>
      <c r="AB140" s="1986"/>
      <c r="AC140" s="1986"/>
      <c r="AD140" s="2222">
        <f t="shared" si="46"/>
        <v>0</v>
      </c>
      <c r="AE140" s="975"/>
      <c r="AJ140" s="892" t="s">
        <v>658</v>
      </c>
    </row>
    <row r="141" spans="1:36" s="2186" customFormat="1" x14ac:dyDescent="0.25">
      <c r="A141" s="214"/>
      <c r="B141" s="214">
        <v>1</v>
      </c>
      <c r="C141" s="2132" t="s">
        <v>195</v>
      </c>
      <c r="D141" s="701"/>
      <c r="E141" s="701"/>
      <c r="F141" s="220">
        <f>F143-F142</f>
        <v>11992</v>
      </c>
      <c r="G141" s="1984">
        <f t="shared" ref="G141" si="79">G143-G142</f>
        <v>1998</v>
      </c>
      <c r="H141" s="1984">
        <f>H143-H142</f>
        <v>2010</v>
      </c>
      <c r="I141" s="1984">
        <f>H141/G141*100</f>
        <v>100.60060060060061</v>
      </c>
      <c r="J141" s="326"/>
      <c r="K141" s="152"/>
      <c r="L141" s="1984"/>
      <c r="M141" s="1984"/>
      <c r="N141" s="1984"/>
      <c r="O141" s="153"/>
      <c r="P141" s="1984"/>
      <c r="Q141" s="153"/>
      <c r="R141" s="2237"/>
      <c r="S141" s="2237"/>
      <c r="T141" s="2306"/>
      <c r="U141" s="326"/>
      <c r="V141" s="768"/>
      <c r="W141" s="326"/>
      <c r="X141" s="326"/>
      <c r="Y141" s="326"/>
      <c r="Z141" s="2237"/>
      <c r="AA141" s="2237"/>
      <c r="AB141" s="1986"/>
      <c r="AC141" s="1986"/>
      <c r="AD141" s="2222">
        <f t="shared" si="46"/>
        <v>0</v>
      </c>
      <c r="AE141" s="975"/>
      <c r="AJ141" s="892" t="s">
        <v>658</v>
      </c>
    </row>
    <row r="142" spans="1:36" s="2186" customFormat="1" ht="30" x14ac:dyDescent="0.25">
      <c r="A142" s="214"/>
      <c r="B142" s="214">
        <v>1</v>
      </c>
      <c r="C142" s="2132" t="s">
        <v>196</v>
      </c>
      <c r="D142" s="701"/>
      <c r="E142" s="701"/>
      <c r="F142" s="2093">
        <v>15</v>
      </c>
      <c r="G142" s="1984">
        <f>ROUND(F142/12*$C$3,0)</f>
        <v>3</v>
      </c>
      <c r="H142" s="1984">
        <v>5</v>
      </c>
      <c r="I142" s="1984">
        <f>H142/G142*100</f>
        <v>166.66666666666669</v>
      </c>
      <c r="J142" s="326"/>
      <c r="K142" s="152"/>
      <c r="L142" s="1984"/>
      <c r="M142" s="1984"/>
      <c r="N142" s="1984"/>
      <c r="O142" s="153"/>
      <c r="P142" s="1984"/>
      <c r="Q142" s="153"/>
      <c r="R142" s="2237"/>
      <c r="S142" s="2237"/>
      <c r="T142" s="2306"/>
      <c r="U142" s="326"/>
      <c r="V142" s="768"/>
      <c r="W142" s="326"/>
      <c r="X142" s="326"/>
      <c r="Y142" s="326"/>
      <c r="Z142" s="2237"/>
      <c r="AA142" s="2237"/>
      <c r="AB142" s="1986"/>
      <c r="AC142" s="1986"/>
      <c r="AD142" s="2222">
        <f t="shared" si="46"/>
        <v>0</v>
      </c>
      <c r="AE142" s="975"/>
      <c r="AJ142" s="892" t="s">
        <v>658</v>
      </c>
    </row>
    <row r="143" spans="1:36" s="2186" customFormat="1" ht="30" x14ac:dyDescent="0.25">
      <c r="A143" s="214"/>
      <c r="B143" s="214">
        <v>1</v>
      </c>
      <c r="C143" s="2135" t="s">
        <v>201</v>
      </c>
      <c r="D143" s="701"/>
      <c r="E143" s="701"/>
      <c r="F143" s="2093">
        <v>12007</v>
      </c>
      <c r="G143" s="1984">
        <f>ROUND(F143/12*$C$3,0)</f>
        <v>2001</v>
      </c>
      <c r="H143" s="1984">
        <v>2015</v>
      </c>
      <c r="I143" s="1984">
        <f>H143/G143*100</f>
        <v>100.69965017491253</v>
      </c>
      <c r="J143" s="326"/>
      <c r="K143" s="152"/>
      <c r="L143" s="1984"/>
      <c r="M143" s="1984"/>
      <c r="N143" s="1984"/>
      <c r="O143" s="153"/>
      <c r="P143" s="1984"/>
      <c r="Q143" s="153"/>
      <c r="R143" s="2237">
        <v>122846.7902</v>
      </c>
      <c r="S143" s="2237">
        <v>122846.7902</v>
      </c>
      <c r="T143" s="2301">
        <f>R143/12*$C$3+(S143-R143)/11*1</f>
        <v>20474.465033333334</v>
      </c>
      <c r="U143" s="366">
        <f t="shared" ref="U143" si="80">AA143-Z143-W143-V143</f>
        <v>20386.717810000002</v>
      </c>
      <c r="V143" s="1068"/>
      <c r="W143" s="366"/>
      <c r="X143" s="366">
        <f>U143-T143</f>
        <v>-87.747223333331931</v>
      </c>
      <c r="Y143" s="366"/>
      <c r="Z143" s="366">
        <v>-7.6219899999999994</v>
      </c>
      <c r="AA143" s="366">
        <v>20379.095820000002</v>
      </c>
      <c r="AB143" s="1986"/>
      <c r="AC143" s="1986"/>
      <c r="AD143" s="2222">
        <f t="shared" si="46"/>
        <v>0</v>
      </c>
      <c r="AE143" s="975"/>
      <c r="AJ143" s="892" t="s">
        <v>658</v>
      </c>
    </row>
    <row r="144" spans="1:36" s="2186" customFormat="1" ht="15.75" thickBot="1" x14ac:dyDescent="0.3">
      <c r="A144" s="214">
        <v>1</v>
      </c>
      <c r="B144" s="214">
        <v>1</v>
      </c>
      <c r="C144" s="1079" t="s">
        <v>272</v>
      </c>
      <c r="D144" s="2238"/>
      <c r="E144" s="2238"/>
      <c r="F144" s="2239"/>
      <c r="G144" s="2240"/>
      <c r="H144" s="2240"/>
      <c r="I144" s="2240"/>
      <c r="J144" s="1440"/>
      <c r="K144" s="1440"/>
      <c r="L144" s="1440"/>
      <c r="M144" s="1440"/>
      <c r="N144" s="1440">
        <f>N31+N138</f>
        <v>29779</v>
      </c>
      <c r="O144" s="1440"/>
      <c r="P144" s="1440"/>
      <c r="Q144" s="1440"/>
      <c r="R144" s="1611">
        <f t="shared" ref="R144:AA144" si="81">R138+R112+R31+R143+R116</f>
        <v>3180789.2652325369</v>
      </c>
      <c r="S144" s="1611">
        <f t="shared" ref="S144" si="82">S138+S112+S31+S143+S116</f>
        <v>3197204.0768788829</v>
      </c>
      <c r="T144" s="2257">
        <f t="shared" si="81"/>
        <v>531623.7998096362</v>
      </c>
      <c r="U144" s="1611">
        <f t="shared" si="81"/>
        <v>492439.01448999997</v>
      </c>
      <c r="V144" s="2374">
        <f t="shared" si="81"/>
        <v>0</v>
      </c>
      <c r="W144" s="1611">
        <f t="shared" si="81"/>
        <v>-2185.8530799999999</v>
      </c>
      <c r="X144" s="1611">
        <f t="shared" si="81"/>
        <v>-39184.785319636161</v>
      </c>
      <c r="Y144" s="1611">
        <f t="shared" si="81"/>
        <v>-239.23367999999999</v>
      </c>
      <c r="Z144" s="1611">
        <f t="shared" si="81"/>
        <v>-5682.1528300000009</v>
      </c>
      <c r="AA144" s="1611">
        <f t="shared" si="81"/>
        <v>484571.00857999991</v>
      </c>
      <c r="AB144" s="2241"/>
      <c r="AC144" s="963">
        <f>AC138+AC112+AC31+AC116</f>
        <v>0</v>
      </c>
      <c r="AD144" s="2222">
        <f t="shared" si="46"/>
        <v>0</v>
      </c>
      <c r="AE144" s="975"/>
      <c r="AJ144" s="892" t="s">
        <v>658</v>
      </c>
    </row>
    <row r="145" spans="1:262" s="2186" customFormat="1" ht="30" thickBot="1" x14ac:dyDescent="0.3">
      <c r="A145" s="214"/>
      <c r="B145" s="214"/>
      <c r="C145" s="1619" t="s">
        <v>732</v>
      </c>
      <c r="D145" s="1619"/>
      <c r="E145" s="1619"/>
      <c r="F145" s="227"/>
      <c r="G145" s="702"/>
      <c r="H145" s="702"/>
      <c r="I145" s="702"/>
      <c r="J145" s="1406"/>
      <c r="K145" s="1406"/>
      <c r="L145" s="702"/>
      <c r="M145" s="702"/>
      <c r="N145" s="702"/>
      <c r="O145" s="702"/>
      <c r="P145" s="702"/>
      <c r="Q145" s="702"/>
      <c r="R145" s="332">
        <f t="shared" ref="R145:AA145" si="83">R144-R143-R35-R34</f>
        <v>2556275.228542537</v>
      </c>
      <c r="S145" s="332">
        <f t="shared" ref="S145" si="84">S144-S143-S35-S34</f>
        <v>2572690.040188883</v>
      </c>
      <c r="T145" s="751">
        <f t="shared" si="83"/>
        <v>427538.12702796957</v>
      </c>
      <c r="U145" s="332">
        <f t="shared" si="83"/>
        <v>392431.50129999995</v>
      </c>
      <c r="V145" s="773">
        <f t="shared" si="83"/>
        <v>0</v>
      </c>
      <c r="W145" s="156">
        <f t="shared" si="83"/>
        <v>-2153.4403399999997</v>
      </c>
      <c r="X145" s="332">
        <f t="shared" si="83"/>
        <v>-35106.625727969498</v>
      </c>
      <c r="Y145" s="332">
        <f t="shared" si="83"/>
        <v>-239.23367999999999</v>
      </c>
      <c r="Z145" s="332">
        <f t="shared" si="83"/>
        <v>-5667.9039400000011</v>
      </c>
      <c r="AA145" s="332">
        <f t="shared" si="83"/>
        <v>384610.15701999993</v>
      </c>
      <c r="AB145" s="2256"/>
      <c r="AC145" s="2699"/>
      <c r="AD145" s="2222">
        <f t="shared" si="46"/>
        <v>0</v>
      </c>
      <c r="AE145" s="975"/>
      <c r="AJ145" s="892"/>
    </row>
    <row r="146" spans="1:262" x14ac:dyDescent="0.25">
      <c r="A146" s="214">
        <v>1</v>
      </c>
      <c r="B146" s="214">
        <v>1</v>
      </c>
      <c r="C146" s="636"/>
      <c r="D146" s="636"/>
      <c r="E146" s="636"/>
      <c r="F146" s="2242"/>
      <c r="G146" s="2243"/>
      <c r="H146" s="2243"/>
      <c r="I146" s="2243"/>
      <c r="J146" s="2243"/>
      <c r="K146" s="2243"/>
      <c r="L146" s="2243"/>
      <c r="M146" s="2243"/>
      <c r="N146" s="2243"/>
      <c r="O146" s="2243"/>
      <c r="P146" s="2243"/>
      <c r="Q146" s="2243"/>
      <c r="R146" s="325"/>
      <c r="S146" s="325"/>
      <c r="T146" s="2244"/>
      <c r="U146" s="325"/>
      <c r="V146" s="771"/>
      <c r="W146" s="325"/>
      <c r="X146" s="325"/>
      <c r="Y146" s="3005"/>
      <c r="Z146" s="3005"/>
      <c r="AA146" s="325"/>
      <c r="AB146" s="2245"/>
      <c r="AC146" s="2246"/>
      <c r="AD146" s="2222">
        <f t="shared" si="46"/>
        <v>0</v>
      </c>
      <c r="AJ146" s="5" t="s">
        <v>659</v>
      </c>
    </row>
    <row r="147" spans="1:262" s="848" customFormat="1" ht="47.25" x14ac:dyDescent="0.25">
      <c r="A147" s="214">
        <v>1</v>
      </c>
      <c r="B147" s="214">
        <v>1</v>
      </c>
      <c r="C147" s="1787" t="s">
        <v>544</v>
      </c>
      <c r="D147" s="1020"/>
      <c r="E147" s="1130"/>
      <c r="F147" s="203"/>
      <c r="G147" s="2247"/>
      <c r="H147" s="2247"/>
      <c r="I147" s="2247"/>
      <c r="J147" s="2248"/>
      <c r="K147" s="2248"/>
      <c r="L147" s="153"/>
      <c r="M147" s="153"/>
      <c r="N147" s="153"/>
      <c r="O147" s="153"/>
      <c r="P147" s="153"/>
      <c r="Q147" s="153"/>
      <c r="R147" s="2249"/>
      <c r="S147" s="2249"/>
      <c r="T147" s="2202"/>
      <c r="U147" s="2249"/>
      <c r="V147" s="3003"/>
      <c r="W147" s="2249"/>
      <c r="X147" s="2249"/>
      <c r="Y147" s="3006"/>
      <c r="Z147" s="3006"/>
      <c r="AA147" s="2249"/>
      <c r="AB147" s="2250"/>
      <c r="AC147" s="2203"/>
      <c r="AD147" s="2222">
        <f t="shared" si="46"/>
        <v>0</v>
      </c>
      <c r="AE147" s="2914"/>
      <c r="AF147" s="151"/>
      <c r="AG147" s="151"/>
      <c r="AH147" s="151"/>
      <c r="AI147" s="151"/>
      <c r="AJ147" s="5" t="s">
        <v>659</v>
      </c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  <c r="BI147" s="151"/>
      <c r="BJ147" s="151"/>
      <c r="BK147" s="151"/>
      <c r="BL147" s="151"/>
      <c r="BM147" s="151"/>
      <c r="BN147" s="151"/>
      <c r="BO147" s="151"/>
      <c r="BP147" s="151"/>
      <c r="BQ147" s="151"/>
      <c r="BR147" s="151"/>
      <c r="BS147" s="151"/>
      <c r="BT147" s="151"/>
      <c r="BU147" s="151"/>
      <c r="BV147" s="151"/>
      <c r="BW147" s="151"/>
      <c r="BX147" s="151"/>
      <c r="BY147" s="151"/>
      <c r="BZ147" s="151"/>
      <c r="CA147" s="151"/>
      <c r="CB147" s="151"/>
      <c r="CC147" s="151"/>
      <c r="CD147" s="151"/>
      <c r="CE147" s="151"/>
      <c r="CF147" s="151"/>
      <c r="CG147" s="151"/>
      <c r="CH147" s="151"/>
      <c r="CI147" s="151"/>
      <c r="CJ147" s="151"/>
      <c r="CK147" s="151"/>
      <c r="CL147" s="151"/>
      <c r="CM147" s="151"/>
      <c r="CN147" s="151"/>
      <c r="CO147" s="151"/>
      <c r="CP147" s="151"/>
      <c r="CQ147" s="151"/>
      <c r="CR147" s="151"/>
      <c r="CS147" s="151"/>
      <c r="CT147" s="151"/>
      <c r="CU147" s="151"/>
      <c r="CV147" s="151"/>
      <c r="CW147" s="151"/>
      <c r="CX147" s="151"/>
      <c r="CY147" s="151"/>
      <c r="CZ147" s="151"/>
      <c r="DA147" s="151"/>
      <c r="DB147" s="151"/>
      <c r="DC147" s="151"/>
      <c r="DD147" s="151"/>
      <c r="DE147" s="151"/>
      <c r="DF147" s="151"/>
      <c r="DG147" s="151"/>
      <c r="DH147" s="151"/>
      <c r="DI147" s="151"/>
      <c r="DJ147" s="151"/>
      <c r="DK147" s="151"/>
      <c r="DL147" s="151"/>
      <c r="DM147" s="151"/>
      <c r="DN147" s="151"/>
      <c r="DO147" s="151"/>
      <c r="DP147" s="151"/>
      <c r="DQ147" s="151"/>
      <c r="DR147" s="151"/>
      <c r="DS147" s="151"/>
      <c r="DT147" s="151"/>
      <c r="DU147" s="151"/>
      <c r="DV147" s="151"/>
      <c r="DW147" s="151"/>
      <c r="DX147" s="151"/>
      <c r="DY147" s="151"/>
      <c r="DZ147" s="151"/>
      <c r="EA147" s="151"/>
      <c r="EB147" s="151"/>
      <c r="EC147" s="151"/>
      <c r="ED147" s="151"/>
      <c r="EE147" s="151"/>
      <c r="EF147" s="151"/>
      <c r="EG147" s="151"/>
      <c r="EH147" s="151"/>
      <c r="EI147" s="151"/>
      <c r="EJ147" s="151"/>
      <c r="EK147" s="151"/>
      <c r="EL147" s="151"/>
      <c r="EM147" s="151"/>
      <c r="EN147" s="151"/>
      <c r="EO147" s="151"/>
      <c r="EP147" s="151"/>
      <c r="EQ147" s="151"/>
      <c r="ER147" s="151"/>
      <c r="ES147" s="151"/>
      <c r="ET147" s="151"/>
      <c r="EU147" s="151"/>
      <c r="EV147" s="151"/>
      <c r="EW147" s="151"/>
      <c r="EX147" s="151"/>
      <c r="EY147" s="151"/>
      <c r="EZ147" s="151"/>
      <c r="FA147" s="151"/>
      <c r="FB147" s="151"/>
      <c r="FC147" s="151"/>
      <c r="FD147" s="151"/>
      <c r="FE147" s="151"/>
      <c r="FF147" s="151"/>
      <c r="FG147" s="151"/>
      <c r="FH147" s="151"/>
      <c r="FI147" s="151"/>
      <c r="FJ147" s="151"/>
      <c r="FK147" s="151"/>
      <c r="FL147" s="151"/>
      <c r="FM147" s="151"/>
      <c r="FN147" s="151"/>
      <c r="FO147" s="151"/>
      <c r="FP147" s="151"/>
      <c r="FQ147" s="151"/>
      <c r="FR147" s="151"/>
      <c r="FS147" s="151"/>
      <c r="FT147" s="151"/>
      <c r="FU147" s="151"/>
      <c r="FV147" s="151"/>
      <c r="FW147" s="151"/>
      <c r="FX147" s="151"/>
      <c r="FY147" s="151"/>
      <c r="FZ147" s="151"/>
      <c r="GA147" s="151"/>
      <c r="GB147" s="151"/>
      <c r="GC147" s="151"/>
      <c r="GD147" s="151"/>
      <c r="GE147" s="151"/>
      <c r="GF147" s="151"/>
      <c r="GG147" s="151"/>
      <c r="GH147" s="151"/>
      <c r="GI147" s="151"/>
      <c r="GJ147" s="151"/>
      <c r="GK147" s="151"/>
      <c r="GL147" s="151"/>
      <c r="GM147" s="151"/>
      <c r="GN147" s="151"/>
      <c r="GO147" s="151"/>
      <c r="GP147" s="151"/>
      <c r="GQ147" s="151"/>
      <c r="GR147" s="151"/>
      <c r="GS147" s="151"/>
      <c r="GT147" s="151"/>
      <c r="GU147" s="151"/>
      <c r="GV147" s="151"/>
      <c r="GW147" s="151"/>
      <c r="GX147" s="151"/>
      <c r="GY147" s="151"/>
      <c r="GZ147" s="151"/>
      <c r="HA147" s="151"/>
      <c r="HB147" s="151"/>
      <c r="HC147" s="151"/>
      <c r="HD147" s="151"/>
      <c r="HE147" s="151"/>
      <c r="HF147" s="151"/>
      <c r="HG147" s="151"/>
      <c r="HH147" s="151"/>
      <c r="HI147" s="151"/>
      <c r="HJ147" s="151"/>
      <c r="HK147" s="151"/>
      <c r="HL147" s="151"/>
      <c r="HM147" s="151"/>
      <c r="HN147" s="151"/>
      <c r="HO147" s="151"/>
      <c r="HP147" s="151"/>
      <c r="HQ147" s="151"/>
      <c r="HR147" s="151"/>
      <c r="HS147" s="151"/>
      <c r="HT147" s="151"/>
      <c r="HU147" s="151"/>
      <c r="HV147" s="151"/>
      <c r="HW147" s="151"/>
      <c r="HX147" s="151"/>
      <c r="HY147" s="151"/>
      <c r="HZ147" s="151"/>
      <c r="IA147" s="151"/>
      <c r="IB147" s="151"/>
      <c r="IC147" s="151"/>
      <c r="ID147" s="151"/>
      <c r="IE147" s="151"/>
      <c r="IF147" s="151"/>
      <c r="IG147" s="151"/>
      <c r="IH147" s="151"/>
      <c r="II147" s="151"/>
      <c r="IJ147" s="151"/>
      <c r="IK147" s="151"/>
      <c r="IL147" s="151"/>
      <c r="IM147" s="151"/>
      <c r="IN147" s="151"/>
      <c r="IO147" s="151"/>
      <c r="IP147" s="151"/>
      <c r="IQ147" s="151"/>
      <c r="IR147" s="151"/>
      <c r="IS147" s="151"/>
      <c r="IT147" s="151"/>
      <c r="IU147" s="151"/>
      <c r="IV147" s="151"/>
      <c r="IW147" s="151"/>
      <c r="IX147" s="151"/>
      <c r="IY147" s="151"/>
      <c r="IZ147" s="151"/>
      <c r="JA147" s="151"/>
      <c r="JB147" s="151"/>
    </row>
    <row r="148" spans="1:262" s="2186" customFormat="1" x14ac:dyDescent="0.25">
      <c r="A148" s="214">
        <v>1</v>
      </c>
      <c r="B148" s="214">
        <v>1</v>
      </c>
      <c r="C148" s="1437" t="s">
        <v>5</v>
      </c>
      <c r="D148" s="1437"/>
      <c r="E148" s="1437"/>
      <c r="F148" s="222"/>
      <c r="G148" s="187"/>
      <c r="H148" s="187"/>
      <c r="I148" s="187"/>
      <c r="J148" s="1976"/>
      <c r="K148" s="1976"/>
      <c r="L148" s="1977"/>
      <c r="M148" s="1977"/>
      <c r="N148" s="1977"/>
      <c r="O148" s="1977"/>
      <c r="P148" s="1977"/>
      <c r="Q148" s="1977"/>
      <c r="R148" s="2251"/>
      <c r="S148" s="2251"/>
      <c r="T148" s="2208"/>
      <c r="U148" s="2251"/>
      <c r="V148" s="2313"/>
      <c r="W148" s="2251"/>
      <c r="X148" s="2251"/>
      <c r="Y148" s="2251"/>
      <c r="Z148" s="2251"/>
      <c r="AA148" s="2251"/>
      <c r="AB148" s="940"/>
      <c r="AC148" s="2034"/>
      <c r="AD148" s="2222">
        <f t="shared" ref="AD148:AD211" si="85">U148+W148+Z148-AA148</f>
        <v>0</v>
      </c>
      <c r="AE148" s="975"/>
      <c r="AJ148" s="5" t="s">
        <v>659</v>
      </c>
    </row>
    <row r="149" spans="1:262" s="2186" customFormat="1" x14ac:dyDescent="0.25">
      <c r="A149" s="214">
        <v>1</v>
      </c>
      <c r="B149" s="214">
        <v>1</v>
      </c>
      <c r="C149" s="141" t="s">
        <v>17</v>
      </c>
      <c r="D149" s="1027" t="s">
        <v>225</v>
      </c>
      <c r="E149" s="133">
        <v>340</v>
      </c>
      <c r="F149" s="222">
        <v>1920</v>
      </c>
      <c r="G149" s="123">
        <f>F149/12*$C$3</f>
        <v>320</v>
      </c>
      <c r="H149" s="187">
        <v>325</v>
      </c>
      <c r="I149" s="123">
        <f>H149/G149*100</f>
        <v>101.5625</v>
      </c>
      <c r="J149" s="2252">
        <v>7.5</v>
      </c>
      <c r="K149" s="152">
        <f>N149/H149</f>
        <v>7.344615384615385</v>
      </c>
      <c r="L149" s="153">
        <f>ROUND(F149*J149,0)</f>
        <v>14400</v>
      </c>
      <c r="M149" s="153">
        <f>L149/12*$C$3</f>
        <v>2400</v>
      </c>
      <c r="N149" s="222">
        <v>2387</v>
      </c>
      <c r="O149" s="153">
        <f>N149/M149*100</f>
        <v>99.458333333333343</v>
      </c>
      <c r="P149" s="153">
        <f>L149/E149</f>
        <v>42.352941176470587</v>
      </c>
      <c r="Q149" s="153">
        <f>N149/$C$3*12/P149</f>
        <v>338.15833333333336</v>
      </c>
      <c r="R149" s="2251"/>
      <c r="S149" s="2251"/>
      <c r="T149" s="2208"/>
      <c r="U149" s="2251"/>
      <c r="V149" s="2313"/>
      <c r="W149" s="2251"/>
      <c r="X149" s="2251"/>
      <c r="Y149" s="2251"/>
      <c r="Z149" s="2251"/>
      <c r="AA149" s="2251"/>
      <c r="AB149" s="940"/>
      <c r="AC149" s="2034"/>
      <c r="AD149" s="2222">
        <f t="shared" si="85"/>
        <v>0</v>
      </c>
      <c r="AE149" s="975"/>
      <c r="AJ149" s="5" t="s">
        <v>659</v>
      </c>
    </row>
    <row r="150" spans="1:262" s="2186" customFormat="1" x14ac:dyDescent="0.25">
      <c r="A150" s="214">
        <v>1</v>
      </c>
      <c r="B150" s="214">
        <v>1</v>
      </c>
      <c r="C150" s="141" t="s">
        <v>159</v>
      </c>
      <c r="D150" s="1027" t="s">
        <v>225</v>
      </c>
      <c r="E150" s="133">
        <v>340</v>
      </c>
      <c r="F150" s="222">
        <v>1300</v>
      </c>
      <c r="G150" s="123">
        <f>F150/12*$C$3</f>
        <v>216.66666666666666</v>
      </c>
      <c r="H150" s="187">
        <v>222</v>
      </c>
      <c r="I150" s="123">
        <f>H150/G150*100</f>
        <v>102.46153846153847</v>
      </c>
      <c r="J150" s="2252">
        <v>9.6999999999999993</v>
      </c>
      <c r="K150" s="152">
        <f>N150/H150</f>
        <v>9.9594594594594597</v>
      </c>
      <c r="L150" s="153">
        <f>ROUND(F150*J150,0)</f>
        <v>12610</v>
      </c>
      <c r="M150" s="153">
        <f>L150/12*$C$3</f>
        <v>2101.6666666666665</v>
      </c>
      <c r="N150" s="222">
        <v>2211</v>
      </c>
      <c r="O150" s="153">
        <f>N150/M150*100</f>
        <v>105.20222045995243</v>
      </c>
      <c r="P150" s="153">
        <f>L150/E150</f>
        <v>37.088235294117645</v>
      </c>
      <c r="Q150" s="153">
        <f>N150/$C$3*12/P150</f>
        <v>357.68754956383822</v>
      </c>
      <c r="R150" s="2251"/>
      <c r="S150" s="2251"/>
      <c r="T150" s="2208"/>
      <c r="U150" s="2251"/>
      <c r="V150" s="2313"/>
      <c r="W150" s="2251"/>
      <c r="X150" s="2251"/>
      <c r="Y150" s="2251"/>
      <c r="Z150" s="2251"/>
      <c r="AA150" s="2251"/>
      <c r="AB150" s="940"/>
      <c r="AC150" s="2034"/>
      <c r="AD150" s="2222">
        <f t="shared" si="85"/>
        <v>0</v>
      </c>
      <c r="AE150" s="975"/>
      <c r="AJ150" s="5" t="s">
        <v>659</v>
      </c>
    </row>
    <row r="151" spans="1:262" s="2186" customFormat="1" x14ac:dyDescent="0.25">
      <c r="A151" s="214">
        <v>1</v>
      </c>
      <c r="B151" s="214">
        <v>1</v>
      </c>
      <c r="C151" s="141" t="s">
        <v>77</v>
      </c>
      <c r="D151" s="1027" t="s">
        <v>225</v>
      </c>
      <c r="E151" s="133">
        <v>340</v>
      </c>
      <c r="F151" s="222">
        <v>385</v>
      </c>
      <c r="G151" s="123">
        <f>F151/12*$C$3</f>
        <v>64.166666666666671</v>
      </c>
      <c r="H151" s="187">
        <v>65</v>
      </c>
      <c r="I151" s="123">
        <f>H151/G151*100</f>
        <v>101.29870129870129</v>
      </c>
      <c r="J151" s="2252">
        <v>9.6999999999999993</v>
      </c>
      <c r="K151" s="152">
        <f>N151/H151</f>
        <v>7.8461538461538458</v>
      </c>
      <c r="L151" s="153">
        <f>ROUND(F151*J151,0)</f>
        <v>3735</v>
      </c>
      <c r="M151" s="153">
        <f>L151/12*$C$3</f>
        <v>622.5</v>
      </c>
      <c r="N151" s="222">
        <v>510</v>
      </c>
      <c r="O151" s="153">
        <f>N151/M151*100</f>
        <v>81.92771084337349</v>
      </c>
      <c r="P151" s="153">
        <f>L151/E151</f>
        <v>10.985294117647058</v>
      </c>
      <c r="Q151" s="153">
        <f>N151/$C$3*12/P151</f>
        <v>278.5542168674699</v>
      </c>
      <c r="R151" s="2251"/>
      <c r="S151" s="2251"/>
      <c r="T151" s="2208"/>
      <c r="U151" s="2251"/>
      <c r="V151" s="2313"/>
      <c r="W151" s="2251"/>
      <c r="X151" s="2251"/>
      <c r="Y151" s="2251"/>
      <c r="Z151" s="2251"/>
      <c r="AA151" s="2251"/>
      <c r="AB151" s="940"/>
      <c r="AC151" s="2034"/>
      <c r="AD151" s="2222">
        <f t="shared" si="85"/>
        <v>0</v>
      </c>
      <c r="AE151" s="975"/>
      <c r="AJ151" s="5" t="s">
        <v>659</v>
      </c>
    </row>
    <row r="152" spans="1:262" s="2186" customFormat="1" x14ac:dyDescent="0.25">
      <c r="A152" s="214">
        <v>1</v>
      </c>
      <c r="B152" s="214">
        <v>1</v>
      </c>
      <c r="C152" s="141" t="s">
        <v>44</v>
      </c>
      <c r="D152" s="1027" t="s">
        <v>225</v>
      </c>
      <c r="E152" s="133">
        <v>340</v>
      </c>
      <c r="F152" s="222">
        <v>1470</v>
      </c>
      <c r="G152" s="123">
        <f>F152/12*$C$3</f>
        <v>245</v>
      </c>
      <c r="H152" s="187">
        <v>243</v>
      </c>
      <c r="I152" s="123">
        <f>H152/G152*100</f>
        <v>99.183673469387756</v>
      </c>
      <c r="J152" s="2252">
        <v>11</v>
      </c>
      <c r="K152" s="152">
        <f>N152/H152</f>
        <v>8.9588477366255148</v>
      </c>
      <c r="L152" s="153">
        <f>ROUND(F152*J152,0)</f>
        <v>16170</v>
      </c>
      <c r="M152" s="153">
        <f>L152/12*$C$3</f>
        <v>2695</v>
      </c>
      <c r="N152" s="222">
        <v>2177</v>
      </c>
      <c r="O152" s="153">
        <f>N152/M152*100</f>
        <v>80.779220779220779</v>
      </c>
      <c r="P152" s="153">
        <f>L152/E152</f>
        <v>47.558823529411768</v>
      </c>
      <c r="Q152" s="153">
        <f>N152/$C$3*12/P152</f>
        <v>274.64935064935065</v>
      </c>
      <c r="R152" s="2251"/>
      <c r="S152" s="2251"/>
      <c r="T152" s="2262"/>
      <c r="U152" s="2251"/>
      <c r="V152" s="2313"/>
      <c r="W152" s="2251"/>
      <c r="X152" s="2251"/>
      <c r="Y152" s="2251"/>
      <c r="Z152" s="2251"/>
      <c r="AA152" s="2251"/>
      <c r="AB152" s="940"/>
      <c r="AC152" s="2034"/>
      <c r="AD152" s="2222">
        <f t="shared" si="85"/>
        <v>0</v>
      </c>
      <c r="AE152" s="975"/>
      <c r="AJ152" s="5" t="s">
        <v>659</v>
      </c>
    </row>
    <row r="153" spans="1:262" s="2186" customFormat="1" ht="29.25" x14ac:dyDescent="0.25">
      <c r="A153" s="214">
        <v>1</v>
      </c>
      <c r="B153" s="214">
        <v>1</v>
      </c>
      <c r="C153" s="700" t="s">
        <v>7</v>
      </c>
      <c r="D153" s="2920"/>
      <c r="E153" s="700"/>
      <c r="F153" s="1918">
        <f>SUM(F149:F152)</f>
        <v>5075</v>
      </c>
      <c r="G153" s="1984">
        <f>SUM(G149:G152)</f>
        <v>845.83333333333326</v>
      </c>
      <c r="H153" s="1984">
        <f>SUM(H149:H152)</f>
        <v>855</v>
      </c>
      <c r="I153" s="1984">
        <f>H153/G153*100</f>
        <v>101.08374384236454</v>
      </c>
      <c r="J153" s="1985">
        <f>SUM(L153/F153)</f>
        <v>9.2443349753694584</v>
      </c>
      <c r="K153" s="196">
        <f>N153/H153</f>
        <v>8.5204678362573105</v>
      </c>
      <c r="L153" s="1984">
        <f>SUM(L149:L152)</f>
        <v>46915</v>
      </c>
      <c r="M153" s="1984">
        <f>SUM(M149:M152)</f>
        <v>7819.1666666666661</v>
      </c>
      <c r="N153" s="1984">
        <f>SUM(N149:N152)</f>
        <v>7285</v>
      </c>
      <c r="O153" s="153">
        <f>N153/M153*100</f>
        <v>93.168496216561863</v>
      </c>
      <c r="P153" s="1201">
        <f>SUM(P149:P152)</f>
        <v>137.98529411764707</v>
      </c>
      <c r="Q153" s="153">
        <f>N153/$C$3*12/P153</f>
        <v>316.77288713631032</v>
      </c>
      <c r="R153" s="360">
        <v>187609.82562647419</v>
      </c>
      <c r="S153" s="360">
        <v>187609.82562647419</v>
      </c>
      <c r="T153" s="871">
        <f t="shared" ref="T153:T156" si="86">R153/12*$C$3+(S153-R153)/11*1</f>
        <v>31268.304271079032</v>
      </c>
      <c r="U153" s="360">
        <f t="shared" ref="U153:U156" si="87">AA153-Z153-W153-V153</f>
        <v>31454.470020000001</v>
      </c>
      <c r="V153" s="989"/>
      <c r="W153" s="360">
        <v>-333.28901000000002</v>
      </c>
      <c r="X153" s="360">
        <f>U153-T153</f>
        <v>186.16574892096833</v>
      </c>
      <c r="Y153" s="360"/>
      <c r="Z153" s="360">
        <v>-215.04858999999999</v>
      </c>
      <c r="AA153" s="360">
        <v>30906.132420000002</v>
      </c>
      <c r="AB153" s="1986"/>
      <c r="AC153" s="930"/>
      <c r="AD153" s="2222">
        <f t="shared" si="85"/>
        <v>0</v>
      </c>
      <c r="AE153" s="975"/>
      <c r="AJ153" s="5" t="s">
        <v>659</v>
      </c>
    </row>
    <row r="154" spans="1:262" s="2186" customFormat="1" x14ac:dyDescent="0.25">
      <c r="A154" s="214">
        <v>1</v>
      </c>
      <c r="B154" s="214">
        <v>1</v>
      </c>
      <c r="C154" s="1799" t="s">
        <v>14</v>
      </c>
      <c r="D154" s="1799"/>
      <c r="E154" s="531"/>
      <c r="F154" s="222"/>
      <c r="G154" s="187"/>
      <c r="H154" s="187"/>
      <c r="I154" s="187"/>
      <c r="J154" s="1985"/>
      <c r="K154" s="1985"/>
      <c r="L154" s="2253"/>
      <c r="M154" s="2253"/>
      <c r="N154" s="2253"/>
      <c r="O154" s="2253"/>
      <c r="P154" s="2253"/>
      <c r="Q154" s="2253"/>
      <c r="R154" s="360"/>
      <c r="S154" s="360"/>
      <c r="T154" s="2227">
        <f t="shared" si="86"/>
        <v>0</v>
      </c>
      <c r="U154" s="360">
        <f t="shared" si="87"/>
        <v>0</v>
      </c>
      <c r="V154" s="989"/>
      <c r="W154" s="360"/>
      <c r="X154" s="360">
        <f>U154-T154</f>
        <v>0</v>
      </c>
      <c r="Y154" s="360"/>
      <c r="Z154" s="360"/>
      <c r="AA154" s="360"/>
      <c r="AB154" s="940"/>
      <c r="AC154" s="2228"/>
      <c r="AD154" s="2222">
        <f t="shared" si="85"/>
        <v>0</v>
      </c>
      <c r="AE154" s="975"/>
      <c r="AJ154" s="5" t="s">
        <v>659</v>
      </c>
    </row>
    <row r="155" spans="1:262" s="2186" customFormat="1" x14ac:dyDescent="0.25">
      <c r="A155" s="214">
        <v>1</v>
      </c>
      <c r="B155" s="214">
        <v>1</v>
      </c>
      <c r="C155" s="466" t="s">
        <v>317</v>
      </c>
      <c r="D155" s="531"/>
      <c r="E155" s="1580"/>
      <c r="F155" s="256"/>
      <c r="G155" s="523"/>
      <c r="H155" s="523"/>
      <c r="I155" s="523"/>
      <c r="J155" s="822"/>
      <c r="K155" s="822"/>
      <c r="L155" s="1403"/>
      <c r="M155" s="1403"/>
      <c r="N155" s="1403"/>
      <c r="O155" s="1403"/>
      <c r="P155" s="1403"/>
      <c r="Q155" s="1403"/>
      <c r="R155" s="366">
        <v>74688.074999999997</v>
      </c>
      <c r="S155" s="366">
        <v>74688.074999999997</v>
      </c>
      <c r="T155" s="871">
        <f t="shared" si="86"/>
        <v>12448.012499999999</v>
      </c>
      <c r="U155" s="366">
        <f t="shared" si="87"/>
        <v>11832.975</v>
      </c>
      <c r="V155" s="1068"/>
      <c r="W155" s="366">
        <v>-28.344190000000001</v>
      </c>
      <c r="X155" s="366">
        <f>U155-T155</f>
        <v>-615.03749999999854</v>
      </c>
      <c r="Y155" s="366"/>
      <c r="Z155" s="366">
        <v>-7.0876000000000001</v>
      </c>
      <c r="AA155" s="366">
        <v>11797.54321</v>
      </c>
      <c r="AB155" s="909"/>
      <c r="AC155" s="920"/>
      <c r="AD155" s="2222">
        <f t="shared" si="85"/>
        <v>0</v>
      </c>
      <c r="AE155" s="975"/>
      <c r="AJ155" s="5" t="s">
        <v>659</v>
      </c>
    </row>
    <row r="156" spans="1:262" s="2186" customFormat="1" x14ac:dyDescent="0.25">
      <c r="A156" s="214"/>
      <c r="B156" s="214">
        <v>1</v>
      </c>
      <c r="C156" s="466" t="s">
        <v>282</v>
      </c>
      <c r="D156" s="531"/>
      <c r="E156" s="1580"/>
      <c r="F156" s="256"/>
      <c r="G156" s="523"/>
      <c r="H156" s="523"/>
      <c r="I156" s="523"/>
      <c r="J156" s="822"/>
      <c r="K156" s="822"/>
      <c r="L156" s="1403"/>
      <c r="M156" s="1403"/>
      <c r="N156" s="1403"/>
      <c r="O156" s="1403"/>
      <c r="P156" s="1403"/>
      <c r="Q156" s="1403"/>
      <c r="R156" s="366">
        <v>2329.69076</v>
      </c>
      <c r="S156" s="366">
        <v>2329.69076</v>
      </c>
      <c r="T156" s="871">
        <f t="shared" si="86"/>
        <v>388.28179333333333</v>
      </c>
      <c r="U156" s="366">
        <f t="shared" si="87"/>
        <v>388.28179999999998</v>
      </c>
      <c r="V156" s="1068"/>
      <c r="W156" s="366"/>
      <c r="X156" s="366">
        <f>U156-T156</f>
        <v>6.6666666498349514E-6</v>
      </c>
      <c r="Y156" s="366"/>
      <c r="Z156" s="366">
        <v>0</v>
      </c>
      <c r="AA156" s="366">
        <v>388.28179999999998</v>
      </c>
      <c r="AB156" s="909"/>
      <c r="AC156" s="920"/>
      <c r="AD156" s="2222">
        <f t="shared" si="85"/>
        <v>0</v>
      </c>
      <c r="AE156" s="975"/>
      <c r="AJ156" s="5" t="s">
        <v>659</v>
      </c>
    </row>
    <row r="157" spans="1:262" s="2186" customFormat="1" ht="29.25" x14ac:dyDescent="0.25">
      <c r="A157" s="214">
        <v>1</v>
      </c>
      <c r="B157" s="214">
        <v>1</v>
      </c>
      <c r="C157" s="2181" t="s">
        <v>265</v>
      </c>
      <c r="D157" s="4"/>
      <c r="E157" s="4"/>
      <c r="F157" s="541">
        <f>F158+F159+F160</f>
        <v>27800</v>
      </c>
      <c r="G157" s="541">
        <f t="shared" ref="G157:H157" si="88">G158+G159+G160</f>
        <v>4633.333333333333</v>
      </c>
      <c r="H157" s="541">
        <f t="shared" si="88"/>
        <v>4670</v>
      </c>
      <c r="I157" s="1984">
        <f t="shared" ref="I157:I164" si="89">H157/G157*100</f>
        <v>100.79136690647483</v>
      </c>
      <c r="J157" s="1436"/>
      <c r="K157" s="1436"/>
      <c r="L157" s="122"/>
      <c r="M157" s="122"/>
      <c r="N157" s="122"/>
      <c r="O157" s="122"/>
      <c r="P157" s="122"/>
      <c r="Q157" s="122"/>
      <c r="R157" s="322"/>
      <c r="S157" s="322"/>
      <c r="T157" s="752"/>
      <c r="U157" s="322"/>
      <c r="V157" s="777"/>
      <c r="W157" s="322"/>
      <c r="X157" s="322"/>
      <c r="Y157" s="322"/>
      <c r="Z157" s="322"/>
      <c r="AA157" s="322"/>
      <c r="AB157" s="920"/>
      <c r="AC157" s="948"/>
      <c r="AD157" s="2222">
        <f t="shared" si="85"/>
        <v>0</v>
      </c>
      <c r="AE157" s="975"/>
      <c r="AJ157" s="5" t="s">
        <v>659</v>
      </c>
    </row>
    <row r="158" spans="1:262" s="2186" customFormat="1" ht="30" x14ac:dyDescent="0.25">
      <c r="A158" s="214"/>
      <c r="B158" s="214">
        <v>1</v>
      </c>
      <c r="C158" s="468" t="s">
        <v>762</v>
      </c>
      <c r="D158" s="4"/>
      <c r="E158" s="4"/>
      <c r="F158" s="171">
        <v>15100</v>
      </c>
      <c r="G158" s="123">
        <f>F158/12*$C$3</f>
        <v>2516.6666666666665</v>
      </c>
      <c r="H158" s="541">
        <v>2209</v>
      </c>
      <c r="I158" s="1984">
        <f t="shared" si="89"/>
        <v>87.774834437086099</v>
      </c>
      <c r="J158" s="1436"/>
      <c r="K158" s="1436"/>
      <c r="L158" s="122"/>
      <c r="M158" s="122"/>
      <c r="N158" s="122"/>
      <c r="O158" s="122"/>
      <c r="P158" s="122"/>
      <c r="Q158" s="122"/>
      <c r="R158" s="322"/>
      <c r="S158" s="322"/>
      <c r="T158" s="752"/>
      <c r="U158" s="322"/>
      <c r="V158" s="777"/>
      <c r="W158" s="322"/>
      <c r="X158" s="322"/>
      <c r="Y158" s="322"/>
      <c r="Z158" s="322"/>
      <c r="AA158" s="322"/>
      <c r="AB158" s="920"/>
      <c r="AC158" s="948"/>
      <c r="AD158" s="2222">
        <f t="shared" si="85"/>
        <v>0</v>
      </c>
      <c r="AE158" s="975"/>
      <c r="AJ158" s="5" t="s">
        <v>659</v>
      </c>
    </row>
    <row r="159" spans="1:262" s="2186" customFormat="1" ht="60" x14ac:dyDescent="0.25">
      <c r="A159" s="214"/>
      <c r="B159" s="214">
        <v>1</v>
      </c>
      <c r="C159" s="307" t="s">
        <v>763</v>
      </c>
      <c r="D159" s="4"/>
      <c r="E159" s="4"/>
      <c r="F159" s="171">
        <v>7800</v>
      </c>
      <c r="G159" s="123">
        <f t="shared" ref="G159:G164" si="90">F159/12*$C$3</f>
        <v>1300</v>
      </c>
      <c r="H159" s="183">
        <v>1491</v>
      </c>
      <c r="I159" s="1984">
        <f t="shared" si="89"/>
        <v>114.69230769230769</v>
      </c>
      <c r="J159" s="1436"/>
      <c r="K159" s="1436"/>
      <c r="L159" s="122"/>
      <c r="M159" s="122"/>
      <c r="N159" s="122"/>
      <c r="O159" s="122"/>
      <c r="P159" s="122"/>
      <c r="Q159" s="122"/>
      <c r="R159" s="322"/>
      <c r="S159" s="322"/>
      <c r="T159" s="752"/>
      <c r="U159" s="322"/>
      <c r="V159" s="777"/>
      <c r="W159" s="322"/>
      <c r="X159" s="322"/>
      <c r="Y159" s="322"/>
      <c r="Z159" s="322"/>
      <c r="AA159" s="322"/>
      <c r="AB159" s="920"/>
      <c r="AC159" s="948"/>
      <c r="AD159" s="2222">
        <f t="shared" si="85"/>
        <v>0</v>
      </c>
      <c r="AE159" s="975"/>
      <c r="AJ159" s="5" t="s">
        <v>659</v>
      </c>
    </row>
    <row r="160" spans="1:262" s="2186" customFormat="1" ht="45" x14ac:dyDescent="0.25">
      <c r="A160" s="214"/>
      <c r="B160" s="214">
        <v>1</v>
      </c>
      <c r="C160" s="307" t="s">
        <v>764</v>
      </c>
      <c r="D160" s="4"/>
      <c r="E160" s="4"/>
      <c r="F160" s="171">
        <v>4900</v>
      </c>
      <c r="G160" s="123">
        <f t="shared" si="90"/>
        <v>816.66666666666663</v>
      </c>
      <c r="H160" s="183">
        <v>970</v>
      </c>
      <c r="I160" s="1984">
        <f t="shared" si="89"/>
        <v>118.77551020408164</v>
      </c>
      <c r="J160" s="1436"/>
      <c r="K160" s="1436"/>
      <c r="L160" s="122"/>
      <c r="M160" s="122"/>
      <c r="N160" s="122"/>
      <c r="O160" s="122"/>
      <c r="P160" s="122"/>
      <c r="Q160" s="122"/>
      <c r="R160" s="322"/>
      <c r="S160" s="322"/>
      <c r="T160" s="752"/>
      <c r="U160" s="322"/>
      <c r="V160" s="777"/>
      <c r="W160" s="322"/>
      <c r="X160" s="322"/>
      <c r="Y160" s="322"/>
      <c r="Z160" s="322"/>
      <c r="AA160" s="322"/>
      <c r="AB160" s="920"/>
      <c r="AC160" s="948"/>
      <c r="AD160" s="2222">
        <f t="shared" si="85"/>
        <v>0</v>
      </c>
      <c r="AE160" s="975"/>
      <c r="AJ160" s="5" t="s">
        <v>659</v>
      </c>
    </row>
    <row r="161" spans="1:36" s="2186" customFormat="1" ht="29.25" x14ac:dyDescent="0.25">
      <c r="A161" s="214"/>
      <c r="B161" s="214">
        <v>1</v>
      </c>
      <c r="C161" s="281" t="s">
        <v>130</v>
      </c>
      <c r="D161" s="4"/>
      <c r="E161" s="4"/>
      <c r="F161" s="171">
        <f>F162+F163</f>
        <v>18150</v>
      </c>
      <c r="G161" s="171">
        <f t="shared" ref="G161:H161" si="91">G162+G163</f>
        <v>3025</v>
      </c>
      <c r="H161" s="171">
        <f t="shared" si="91"/>
        <v>2672</v>
      </c>
      <c r="I161" s="1984">
        <f t="shared" si="89"/>
        <v>88.330578512396698</v>
      </c>
      <c r="J161" s="1436"/>
      <c r="K161" s="1436"/>
      <c r="L161" s="122"/>
      <c r="M161" s="122"/>
      <c r="N161" s="122"/>
      <c r="O161" s="122"/>
      <c r="P161" s="122"/>
      <c r="Q161" s="122"/>
      <c r="R161" s="322"/>
      <c r="S161" s="322"/>
      <c r="T161" s="752"/>
      <c r="U161" s="322"/>
      <c r="V161" s="777"/>
      <c r="W161" s="322"/>
      <c r="X161" s="322"/>
      <c r="Y161" s="322"/>
      <c r="Z161" s="322"/>
      <c r="AA161" s="322"/>
      <c r="AB161" s="920"/>
      <c r="AC161" s="948"/>
      <c r="AD161" s="2222">
        <f t="shared" si="85"/>
        <v>0</v>
      </c>
      <c r="AE161" s="975"/>
      <c r="AJ161" s="5" t="s">
        <v>659</v>
      </c>
    </row>
    <row r="162" spans="1:36" s="2186" customFormat="1" x14ac:dyDescent="0.25">
      <c r="A162" s="214"/>
      <c r="B162" s="214">
        <v>1</v>
      </c>
      <c r="C162" s="307" t="s">
        <v>218</v>
      </c>
      <c r="D162" s="4"/>
      <c r="E162" s="4"/>
      <c r="F162" s="171">
        <v>18000</v>
      </c>
      <c r="G162" s="123">
        <f t="shared" si="90"/>
        <v>3000</v>
      </c>
      <c r="H162" s="183">
        <v>2672</v>
      </c>
      <c r="I162" s="1984">
        <f t="shared" si="89"/>
        <v>89.066666666666677</v>
      </c>
      <c r="J162" s="1436"/>
      <c r="K162" s="1436"/>
      <c r="L162" s="122"/>
      <c r="M162" s="122"/>
      <c r="N162" s="122"/>
      <c r="O162" s="122"/>
      <c r="P162" s="122"/>
      <c r="Q162" s="122"/>
      <c r="R162" s="322"/>
      <c r="S162" s="322"/>
      <c r="T162" s="752"/>
      <c r="U162" s="322"/>
      <c r="V162" s="777"/>
      <c r="W162" s="322"/>
      <c r="X162" s="322"/>
      <c r="Y162" s="322"/>
      <c r="Z162" s="322"/>
      <c r="AA162" s="322"/>
      <c r="AB162" s="920"/>
      <c r="AC162" s="948"/>
      <c r="AD162" s="2222">
        <f t="shared" si="85"/>
        <v>0</v>
      </c>
      <c r="AE162" s="975"/>
      <c r="AJ162" s="5" t="s">
        <v>659</v>
      </c>
    </row>
    <row r="163" spans="1:36" s="2186" customFormat="1" ht="75" x14ac:dyDescent="0.25">
      <c r="A163" s="214"/>
      <c r="B163" s="214">
        <v>1</v>
      </c>
      <c r="C163" s="4" t="s">
        <v>462</v>
      </c>
      <c r="D163" s="4"/>
      <c r="E163" s="4"/>
      <c r="F163" s="171">
        <v>150</v>
      </c>
      <c r="G163" s="123">
        <f t="shared" si="90"/>
        <v>25</v>
      </c>
      <c r="H163" s="183">
        <v>0</v>
      </c>
      <c r="I163" s="1984">
        <f t="shared" si="89"/>
        <v>0</v>
      </c>
      <c r="J163" s="1436"/>
      <c r="K163" s="1436"/>
      <c r="L163" s="122"/>
      <c r="M163" s="122"/>
      <c r="N163" s="122"/>
      <c r="O163" s="122"/>
      <c r="P163" s="122"/>
      <c r="Q163" s="122"/>
      <c r="R163" s="322"/>
      <c r="S163" s="322"/>
      <c r="T163" s="752"/>
      <c r="U163" s="322"/>
      <c r="V163" s="777"/>
      <c r="W163" s="322"/>
      <c r="X163" s="322"/>
      <c r="Y163" s="322"/>
      <c r="Z163" s="322"/>
      <c r="AA163" s="322"/>
      <c r="AB163" s="920"/>
      <c r="AC163" s="948"/>
      <c r="AD163" s="2222">
        <f t="shared" si="85"/>
        <v>0</v>
      </c>
      <c r="AE163" s="975"/>
      <c r="AJ163" s="5" t="s">
        <v>659</v>
      </c>
    </row>
    <row r="164" spans="1:36" s="2186" customFormat="1" ht="29.25" x14ac:dyDescent="0.25">
      <c r="A164" s="214"/>
      <c r="B164" s="214">
        <v>1</v>
      </c>
      <c r="C164" s="520" t="s">
        <v>334</v>
      </c>
      <c r="D164" s="4"/>
      <c r="E164" s="4"/>
      <c r="F164" s="171">
        <v>3300</v>
      </c>
      <c r="G164" s="123">
        <f t="shared" si="90"/>
        <v>550</v>
      </c>
      <c r="H164" s="183">
        <v>608</v>
      </c>
      <c r="I164" s="1984">
        <f t="shared" si="89"/>
        <v>110.54545454545455</v>
      </c>
      <c r="J164" s="1436"/>
      <c r="K164" s="1436"/>
      <c r="L164" s="122"/>
      <c r="M164" s="122"/>
      <c r="N164" s="122"/>
      <c r="O164" s="122"/>
      <c r="P164" s="122"/>
      <c r="Q164" s="122"/>
      <c r="R164" s="322"/>
      <c r="S164" s="322"/>
      <c r="T164" s="752"/>
      <c r="U164" s="322"/>
      <c r="V164" s="777"/>
      <c r="W164" s="322"/>
      <c r="X164" s="322"/>
      <c r="Y164" s="322"/>
      <c r="Z164" s="322"/>
      <c r="AA164" s="322"/>
      <c r="AB164" s="920"/>
      <c r="AC164" s="948"/>
      <c r="AD164" s="2222">
        <f t="shared" si="85"/>
        <v>0</v>
      </c>
      <c r="AE164" s="975"/>
      <c r="AJ164" s="5" t="s">
        <v>659</v>
      </c>
    </row>
    <row r="165" spans="1:36" s="2186" customFormat="1" x14ac:dyDescent="0.25">
      <c r="A165" s="214"/>
      <c r="B165" s="214">
        <v>1</v>
      </c>
      <c r="C165" s="2945" t="s">
        <v>191</v>
      </c>
      <c r="D165" s="4"/>
      <c r="E165" s="4"/>
      <c r="F165" s="171"/>
      <c r="G165" s="183"/>
      <c r="H165" s="183"/>
      <c r="I165" s="1984"/>
      <c r="J165" s="1436"/>
      <c r="K165" s="1436"/>
      <c r="L165" s="122"/>
      <c r="M165" s="122"/>
      <c r="N165" s="122"/>
      <c r="O165" s="122"/>
      <c r="P165" s="122"/>
      <c r="Q165" s="122"/>
      <c r="R165" s="322"/>
      <c r="S165" s="322"/>
      <c r="T165" s="752"/>
      <c r="U165" s="322"/>
      <c r="V165" s="777"/>
      <c r="W165" s="322"/>
      <c r="X165" s="322"/>
      <c r="Y165" s="322"/>
      <c r="Z165" s="322"/>
      <c r="AA165" s="322"/>
      <c r="AB165" s="920"/>
      <c r="AC165" s="948"/>
      <c r="AD165" s="2222">
        <f t="shared" si="85"/>
        <v>0</v>
      </c>
      <c r="AE165" s="975"/>
      <c r="AJ165" s="5" t="s">
        <v>659</v>
      </c>
    </row>
    <row r="166" spans="1:36" s="2186" customFormat="1" ht="104.25" x14ac:dyDescent="0.25">
      <c r="A166" s="214"/>
      <c r="B166" s="214">
        <v>1</v>
      </c>
      <c r="C166" s="307" t="s">
        <v>461</v>
      </c>
      <c r="D166" s="4"/>
      <c r="E166" s="4"/>
      <c r="F166" s="565">
        <f>F167+F168+F169+F170</f>
        <v>9335</v>
      </c>
      <c r="G166" s="123">
        <f t="shared" ref="G166:G170" si="92">F166/12*$C$3</f>
        <v>1555.8333333333333</v>
      </c>
      <c r="H166" s="183">
        <f>H167+H168+H169+H170</f>
        <v>1496</v>
      </c>
      <c r="I166" s="1984">
        <f t="shared" ref="I166:I174" si="93">H166/G166*100</f>
        <v>96.154258168184256</v>
      </c>
      <c r="J166" s="1436"/>
      <c r="K166" s="1436"/>
      <c r="L166" s="122"/>
      <c r="M166" s="122"/>
      <c r="N166" s="122"/>
      <c r="O166" s="122"/>
      <c r="P166" s="122"/>
      <c r="Q166" s="122"/>
      <c r="R166" s="322">
        <v>41701.326999999997</v>
      </c>
      <c r="S166" s="322">
        <v>41701.326999999997</v>
      </c>
      <c r="T166" s="2230">
        <f>R166/12*$C$3+(S166-R166)/11*1</f>
        <v>6950.2211666666662</v>
      </c>
      <c r="U166" s="322">
        <f>AA166-Z166-W166-V166</f>
        <v>7090.9787500000011</v>
      </c>
      <c r="V166" s="777"/>
      <c r="W166" s="322"/>
      <c r="X166" s="322">
        <f>U166-T166</f>
        <v>140.75758333333488</v>
      </c>
      <c r="Y166" s="322"/>
      <c r="Z166" s="322">
        <v>-9.2121999999999993</v>
      </c>
      <c r="AA166" s="322">
        <v>7081.7665500000012</v>
      </c>
      <c r="AB166" s="920"/>
      <c r="AC166" s="948"/>
      <c r="AD166" s="2222">
        <f t="shared" si="85"/>
        <v>0</v>
      </c>
      <c r="AE166" s="975"/>
      <c r="AJ166" s="5" t="s">
        <v>659</v>
      </c>
    </row>
    <row r="167" spans="1:36" s="2186" customFormat="1" x14ac:dyDescent="0.25">
      <c r="A167" s="214"/>
      <c r="B167" s="214">
        <v>1</v>
      </c>
      <c r="C167" s="307" t="s">
        <v>561</v>
      </c>
      <c r="D167" s="4"/>
      <c r="E167" s="4"/>
      <c r="F167" s="563">
        <v>1589</v>
      </c>
      <c r="G167" s="126">
        <f t="shared" si="92"/>
        <v>264.83333333333331</v>
      </c>
      <c r="H167" s="2178">
        <v>131</v>
      </c>
      <c r="I167" s="1984">
        <f t="shared" si="93"/>
        <v>49.465072372561366</v>
      </c>
      <c r="J167" s="1436"/>
      <c r="K167" s="1436"/>
      <c r="L167" s="122"/>
      <c r="M167" s="122"/>
      <c r="N167" s="122"/>
      <c r="O167" s="122"/>
      <c r="P167" s="122"/>
      <c r="Q167" s="122"/>
      <c r="R167" s="322"/>
      <c r="S167" s="322"/>
      <c r="T167" s="2230"/>
      <c r="U167" s="322"/>
      <c r="V167" s="777"/>
      <c r="W167" s="322"/>
      <c r="X167" s="322"/>
      <c r="Y167" s="322"/>
      <c r="Z167" s="322"/>
      <c r="AA167" s="322"/>
      <c r="AB167" s="920"/>
      <c r="AC167" s="948"/>
      <c r="AD167" s="2222">
        <f t="shared" si="85"/>
        <v>0</v>
      </c>
      <c r="AE167" s="975"/>
      <c r="AJ167" s="5" t="s">
        <v>659</v>
      </c>
    </row>
    <row r="168" spans="1:36" s="2186" customFormat="1" x14ac:dyDescent="0.25">
      <c r="A168" s="214"/>
      <c r="B168" s="214">
        <v>1</v>
      </c>
      <c r="C168" s="307" t="s">
        <v>562</v>
      </c>
      <c r="D168" s="4"/>
      <c r="E168" s="4"/>
      <c r="F168" s="563">
        <v>2143</v>
      </c>
      <c r="G168" s="126">
        <f t="shared" si="92"/>
        <v>357.16666666666669</v>
      </c>
      <c r="H168" s="2178">
        <v>192</v>
      </c>
      <c r="I168" s="1984">
        <f t="shared" si="93"/>
        <v>53.756416238917403</v>
      </c>
      <c r="J168" s="1436"/>
      <c r="K168" s="1436"/>
      <c r="L168" s="122"/>
      <c r="M168" s="122"/>
      <c r="N168" s="122"/>
      <c r="O168" s="122"/>
      <c r="P168" s="122"/>
      <c r="Q168" s="122"/>
      <c r="R168" s="322"/>
      <c r="S168" s="322"/>
      <c r="T168" s="2230"/>
      <c r="U168" s="322"/>
      <c r="V168" s="777"/>
      <c r="W168" s="322"/>
      <c r="X168" s="322"/>
      <c r="Y168" s="322"/>
      <c r="Z168" s="322"/>
      <c r="AA168" s="322"/>
      <c r="AB168" s="920"/>
      <c r="AC168" s="948"/>
      <c r="AD168" s="2222">
        <f t="shared" si="85"/>
        <v>0</v>
      </c>
      <c r="AE168" s="975"/>
      <c r="AJ168" s="5" t="s">
        <v>659</v>
      </c>
    </row>
    <row r="169" spans="1:36" s="2186" customFormat="1" ht="30" x14ac:dyDescent="0.25">
      <c r="A169" s="214"/>
      <c r="B169" s="214">
        <v>1</v>
      </c>
      <c r="C169" s="307" t="s">
        <v>563</v>
      </c>
      <c r="D169" s="4"/>
      <c r="E169" s="4"/>
      <c r="F169" s="563">
        <v>4488</v>
      </c>
      <c r="G169" s="126">
        <f t="shared" si="92"/>
        <v>748</v>
      </c>
      <c r="H169" s="2178">
        <v>1027</v>
      </c>
      <c r="I169" s="1984">
        <f t="shared" si="93"/>
        <v>137.29946524064172</v>
      </c>
      <c r="J169" s="1436"/>
      <c r="K169" s="1436"/>
      <c r="L169" s="122"/>
      <c r="M169" s="122"/>
      <c r="N169" s="122"/>
      <c r="O169" s="122"/>
      <c r="P169" s="122"/>
      <c r="Q169" s="122"/>
      <c r="R169" s="322"/>
      <c r="S169" s="322"/>
      <c r="T169" s="2230"/>
      <c r="U169" s="322"/>
      <c r="V169" s="777"/>
      <c r="W169" s="322"/>
      <c r="X169" s="322"/>
      <c r="Y169" s="322"/>
      <c r="Z169" s="322"/>
      <c r="AA169" s="322"/>
      <c r="AB169" s="920"/>
      <c r="AC169" s="948"/>
      <c r="AD169" s="2222">
        <f t="shared" si="85"/>
        <v>0</v>
      </c>
      <c r="AE169" s="975"/>
      <c r="AJ169" s="5" t="s">
        <v>659</v>
      </c>
    </row>
    <row r="170" spans="1:36" s="2186" customFormat="1" x14ac:dyDescent="0.25">
      <c r="A170" s="214"/>
      <c r="B170" s="214"/>
      <c r="C170" s="307" t="s">
        <v>765</v>
      </c>
      <c r="D170" s="4"/>
      <c r="E170" s="4"/>
      <c r="F170" s="3101">
        <v>1115</v>
      </c>
      <c r="G170" s="126">
        <f t="shared" si="92"/>
        <v>185.83333333333334</v>
      </c>
      <c r="H170" s="2178">
        <v>146</v>
      </c>
      <c r="I170" s="1984">
        <f t="shared" si="93"/>
        <v>78.56502242152466</v>
      </c>
      <c r="J170" s="1436"/>
      <c r="K170" s="1436"/>
      <c r="L170" s="122"/>
      <c r="M170" s="122"/>
      <c r="N170" s="122"/>
      <c r="O170" s="122"/>
      <c r="P170" s="122"/>
      <c r="Q170" s="122"/>
      <c r="R170" s="322"/>
      <c r="S170" s="322"/>
      <c r="T170" s="2230"/>
      <c r="U170" s="322"/>
      <c r="V170" s="777"/>
      <c r="W170" s="322"/>
      <c r="X170" s="322"/>
      <c r="Y170" s="322"/>
      <c r="Z170" s="322"/>
      <c r="AA170" s="322"/>
      <c r="AB170" s="920"/>
      <c r="AC170" s="948"/>
      <c r="AD170" s="2222">
        <f t="shared" si="85"/>
        <v>0</v>
      </c>
      <c r="AE170" s="975"/>
      <c r="AJ170" s="5"/>
    </row>
    <row r="171" spans="1:36" s="2186" customFormat="1" ht="63" x14ac:dyDescent="0.25">
      <c r="A171" s="214"/>
      <c r="B171" s="214">
        <v>1</v>
      </c>
      <c r="C171" s="488" t="s">
        <v>436</v>
      </c>
      <c r="D171" s="4"/>
      <c r="E171" s="4"/>
      <c r="F171" s="541">
        <f>F172+F184</f>
        <v>23595</v>
      </c>
      <c r="G171" s="541">
        <f>G172+G184</f>
        <v>3932.5</v>
      </c>
      <c r="H171" s="541">
        <f>H172+H184</f>
        <v>1834</v>
      </c>
      <c r="I171" s="1984">
        <f t="shared" si="93"/>
        <v>46.636999364272093</v>
      </c>
      <c r="J171" s="1436"/>
      <c r="K171" s="1436"/>
      <c r="L171" s="122"/>
      <c r="M171" s="122"/>
      <c r="N171" s="122"/>
      <c r="O171" s="122"/>
      <c r="P171" s="122"/>
      <c r="Q171" s="122"/>
      <c r="R171" s="322">
        <f t="shared" ref="R171:AA171" si="94">R172+R184</f>
        <v>93487.964819999994</v>
      </c>
      <c r="S171" s="322">
        <f t="shared" ref="S171" si="95">S172+S184</f>
        <v>93487.964819999994</v>
      </c>
      <c r="T171" s="3458">
        <f t="shared" si="94"/>
        <v>15581.327469999998</v>
      </c>
      <c r="U171" s="322">
        <f t="shared" si="94"/>
        <v>8731.8084600000002</v>
      </c>
      <c r="V171" s="777">
        <f t="shared" si="94"/>
        <v>0</v>
      </c>
      <c r="W171" s="322">
        <f t="shared" si="94"/>
        <v>0</v>
      </c>
      <c r="X171" s="322">
        <f t="shared" si="94"/>
        <v>-6849.5190099999973</v>
      </c>
      <c r="Y171" s="322">
        <f t="shared" si="94"/>
        <v>0</v>
      </c>
      <c r="Z171" s="322">
        <f t="shared" si="94"/>
        <v>-12.63039</v>
      </c>
      <c r="AA171" s="322">
        <f t="shared" si="94"/>
        <v>8719.1780699999999</v>
      </c>
      <c r="AB171" s="920"/>
      <c r="AC171" s="948"/>
      <c r="AD171" s="2222">
        <f t="shared" si="85"/>
        <v>0</v>
      </c>
      <c r="AE171" s="975"/>
      <c r="AJ171" s="5" t="s">
        <v>659</v>
      </c>
    </row>
    <row r="172" spans="1:36" s="2186" customFormat="1" ht="30" x14ac:dyDescent="0.25">
      <c r="A172" s="214"/>
      <c r="B172" s="214">
        <v>1</v>
      </c>
      <c r="C172" s="468" t="s">
        <v>266</v>
      </c>
      <c r="D172" s="4"/>
      <c r="E172" s="4"/>
      <c r="F172" s="565">
        <f>F173+F174+F176+F182+F183</f>
        <v>20195</v>
      </c>
      <c r="G172" s="541">
        <f t="shared" ref="G172:H172" si="96">G173+G174+G176+G182+G183</f>
        <v>3365.8333333333335</v>
      </c>
      <c r="H172" s="541">
        <f t="shared" si="96"/>
        <v>1561</v>
      </c>
      <c r="I172" s="1984">
        <f t="shared" si="93"/>
        <v>46.377816291161182</v>
      </c>
      <c r="J172" s="1436"/>
      <c r="K172" s="1436"/>
      <c r="L172" s="122"/>
      <c r="M172" s="122"/>
      <c r="N172" s="122"/>
      <c r="O172" s="122"/>
      <c r="P172" s="122"/>
      <c r="Q172" s="122"/>
      <c r="R172" s="322">
        <f>R173+R174+R176+R182+R183</f>
        <v>86007.964819999994</v>
      </c>
      <c r="S172" s="322">
        <f>S173+S174+S176+S182+S183</f>
        <v>86007.964819999994</v>
      </c>
      <c r="T172" s="3458">
        <f t="shared" ref="T172:AA172" si="97">T173+T174+T176+T182+T183</f>
        <v>14334.660803333332</v>
      </c>
      <c r="U172" s="322">
        <f t="shared" si="97"/>
        <v>8108.6094900000007</v>
      </c>
      <c r="V172" s="777">
        <f t="shared" si="97"/>
        <v>0</v>
      </c>
      <c r="W172" s="322">
        <f t="shared" si="97"/>
        <v>0</v>
      </c>
      <c r="X172" s="322">
        <f t="shared" si="97"/>
        <v>-6226.0513133333307</v>
      </c>
      <c r="Y172" s="322">
        <f t="shared" si="97"/>
        <v>0</v>
      </c>
      <c r="Z172" s="322">
        <f t="shared" si="97"/>
        <v>-12.63039</v>
      </c>
      <c r="AA172" s="322">
        <f t="shared" si="97"/>
        <v>8095.9791000000005</v>
      </c>
      <c r="AB172" s="920"/>
      <c r="AC172" s="948"/>
      <c r="AD172" s="2222">
        <f t="shared" si="85"/>
        <v>0</v>
      </c>
      <c r="AE172" s="975"/>
      <c r="AJ172" s="5" t="s">
        <v>659</v>
      </c>
    </row>
    <row r="173" spans="1:36" s="2186" customFormat="1" ht="30" x14ac:dyDescent="0.25">
      <c r="A173" s="214"/>
      <c r="B173" s="214">
        <v>1</v>
      </c>
      <c r="C173" s="307" t="s">
        <v>437</v>
      </c>
      <c r="D173" s="4"/>
      <c r="E173" s="4"/>
      <c r="F173" s="566">
        <v>13966</v>
      </c>
      <c r="G173" s="123">
        <f>F173/12*$C$3</f>
        <v>2327.6666666666665</v>
      </c>
      <c r="H173" s="183">
        <v>1542</v>
      </c>
      <c r="I173" s="187">
        <f t="shared" si="93"/>
        <v>66.246598883001582</v>
      </c>
      <c r="J173" s="1436"/>
      <c r="K173" s="1436"/>
      <c r="L173" s="122"/>
      <c r="M173" s="122"/>
      <c r="N173" s="122"/>
      <c r="O173" s="122"/>
      <c r="P173" s="122"/>
      <c r="Q173" s="122"/>
      <c r="R173" s="322">
        <v>71924.899999999994</v>
      </c>
      <c r="S173" s="322">
        <v>71924.899999999994</v>
      </c>
      <c r="T173" s="871">
        <f t="shared" ref="T173:T174" si="98">R173/12*$C$3+(S173-R173)/11*1</f>
        <v>11987.483333333332</v>
      </c>
      <c r="U173" s="366">
        <f t="shared" ref="U173:U174" si="99">AA173-Z173-W173-V173</f>
        <v>8058.1214500000006</v>
      </c>
      <c r="V173" s="1068"/>
      <c r="W173" s="366"/>
      <c r="X173" s="366">
        <f>U173-T173</f>
        <v>-3929.3618833333312</v>
      </c>
      <c r="Y173" s="366"/>
      <c r="Z173" s="366">
        <v>-12.63039</v>
      </c>
      <c r="AA173" s="366">
        <v>8045.4910600000003</v>
      </c>
      <c r="AB173" s="920"/>
      <c r="AC173" s="948"/>
      <c r="AD173" s="2222">
        <f t="shared" si="85"/>
        <v>0</v>
      </c>
      <c r="AE173" s="975"/>
      <c r="AJ173" s="5" t="s">
        <v>659</v>
      </c>
    </row>
    <row r="174" spans="1:36" s="2186" customFormat="1" ht="30" x14ac:dyDescent="0.25">
      <c r="A174" s="214"/>
      <c r="B174" s="214">
        <v>1</v>
      </c>
      <c r="C174" s="307" t="s">
        <v>766</v>
      </c>
      <c r="D174" s="4"/>
      <c r="E174" s="4"/>
      <c r="F174" s="566">
        <v>1700</v>
      </c>
      <c r="G174" s="183">
        <f t="shared" ref="G174:G187" si="100">F174/12*$C$3</f>
        <v>283.33333333333331</v>
      </c>
      <c r="H174" s="183">
        <v>14</v>
      </c>
      <c r="I174" s="1984">
        <f t="shared" si="93"/>
        <v>4.9411764705882355</v>
      </c>
      <c r="J174" s="1436"/>
      <c r="K174" s="1436"/>
      <c r="L174" s="122"/>
      <c r="M174" s="122"/>
      <c r="N174" s="122"/>
      <c r="O174" s="122"/>
      <c r="P174" s="122"/>
      <c r="Q174" s="122"/>
      <c r="R174" s="322">
        <v>3887.8609999999999</v>
      </c>
      <c r="S174" s="322">
        <v>3887.8609999999999</v>
      </c>
      <c r="T174" s="2230">
        <f t="shared" si="98"/>
        <v>647.97683333333327</v>
      </c>
      <c r="U174" s="366">
        <f t="shared" si="99"/>
        <v>45.83334</v>
      </c>
      <c r="V174" s="1068"/>
      <c r="W174" s="366"/>
      <c r="X174" s="366">
        <f>U174-T174</f>
        <v>-602.14349333333325</v>
      </c>
      <c r="Y174" s="366"/>
      <c r="Z174" s="366">
        <v>0</v>
      </c>
      <c r="AA174" s="366">
        <v>45.83334</v>
      </c>
      <c r="AB174" s="920"/>
      <c r="AC174" s="948"/>
      <c r="AD174" s="2222">
        <f t="shared" si="85"/>
        <v>0</v>
      </c>
      <c r="AE174" s="975"/>
      <c r="AJ174" s="5" t="s">
        <v>659</v>
      </c>
    </row>
    <row r="175" spans="1:36" s="2186" customFormat="1" ht="30" x14ac:dyDescent="0.25">
      <c r="A175" s="214"/>
      <c r="B175" s="214"/>
      <c r="C175" s="307" t="s">
        <v>767</v>
      </c>
      <c r="D175" s="4"/>
      <c r="E175" s="4"/>
      <c r="F175" s="490"/>
      <c r="G175" s="183">
        <f t="shared" si="100"/>
        <v>0</v>
      </c>
      <c r="H175" s="183"/>
      <c r="I175" s="1984"/>
      <c r="J175" s="1436"/>
      <c r="K175" s="1436"/>
      <c r="L175" s="122"/>
      <c r="M175" s="122"/>
      <c r="N175" s="122"/>
      <c r="O175" s="122"/>
      <c r="P175" s="122"/>
      <c r="Q175" s="122"/>
      <c r="R175" s="322"/>
      <c r="S175" s="322"/>
      <c r="T175" s="752"/>
      <c r="U175" s="322"/>
      <c r="V175" s="777"/>
      <c r="W175" s="322"/>
      <c r="X175" s="322"/>
      <c r="Y175" s="322"/>
      <c r="Z175" s="322">
        <v>0</v>
      </c>
      <c r="AA175" s="322">
        <v>0</v>
      </c>
      <c r="AB175" s="920"/>
      <c r="AC175" s="948"/>
      <c r="AD175" s="2222">
        <f t="shared" si="85"/>
        <v>0</v>
      </c>
      <c r="AE175" s="975"/>
      <c r="AJ175" s="5"/>
    </row>
    <row r="176" spans="1:36" s="2186" customFormat="1" ht="60" x14ac:dyDescent="0.25">
      <c r="A176" s="214"/>
      <c r="B176" s="214"/>
      <c r="C176" s="307" t="s">
        <v>768</v>
      </c>
      <c r="D176" s="4"/>
      <c r="E176" s="4"/>
      <c r="F176" s="490">
        <f>F177+F178</f>
        <v>4529</v>
      </c>
      <c r="G176" s="183">
        <f t="shared" si="100"/>
        <v>754.83333333333337</v>
      </c>
      <c r="H176" s="183">
        <v>5</v>
      </c>
      <c r="I176" s="1984">
        <f>H176/G176*100</f>
        <v>0.66239788032678293</v>
      </c>
      <c r="J176" s="1436"/>
      <c r="K176" s="1436"/>
      <c r="L176" s="122"/>
      <c r="M176" s="122"/>
      <c r="N176" s="122"/>
      <c r="O176" s="122"/>
      <c r="P176" s="122"/>
      <c r="Q176" s="122"/>
      <c r="R176" s="322">
        <v>10195.203820000001</v>
      </c>
      <c r="S176" s="322">
        <v>10195.203820000001</v>
      </c>
      <c r="T176" s="2230">
        <f>R176/12*$C$3+(S176-R176)/11*1</f>
        <v>1699.2006366666667</v>
      </c>
      <c r="U176" s="366">
        <f t="shared" ref="U176:U177" si="101">AA176-Z176-W176-V176</f>
        <v>4.6547000000000009</v>
      </c>
      <c r="V176" s="1068"/>
      <c r="W176" s="366"/>
      <c r="X176" s="366">
        <f>U176-T176</f>
        <v>-1694.5459366666666</v>
      </c>
      <c r="Y176" s="366"/>
      <c r="Z176" s="366">
        <v>0</v>
      </c>
      <c r="AA176" s="366">
        <v>4.6547000000000009</v>
      </c>
      <c r="AB176" s="920"/>
      <c r="AC176" s="948"/>
      <c r="AD176" s="2222">
        <f t="shared" si="85"/>
        <v>0</v>
      </c>
      <c r="AE176" s="975"/>
      <c r="AJ176" s="5"/>
    </row>
    <row r="177" spans="1:36" s="2186" customFormat="1" x14ac:dyDescent="0.25">
      <c r="A177" s="214"/>
      <c r="B177" s="214"/>
      <c r="C177" s="307" t="s">
        <v>769</v>
      </c>
      <c r="D177" s="4"/>
      <c r="E177" s="4"/>
      <c r="F177" s="3072">
        <v>2177</v>
      </c>
      <c r="G177" s="183">
        <f t="shared" si="100"/>
        <v>362.83333333333331</v>
      </c>
      <c r="H177" s="183">
        <v>5</v>
      </c>
      <c r="I177" s="1984">
        <f>H177/G177*100</f>
        <v>1.3780431786862657</v>
      </c>
      <c r="J177" s="1436"/>
      <c r="K177" s="1436"/>
      <c r="L177" s="122"/>
      <c r="M177" s="122"/>
      <c r="N177" s="122"/>
      <c r="O177" s="122"/>
      <c r="P177" s="122"/>
      <c r="Q177" s="122"/>
      <c r="R177" s="322"/>
      <c r="S177" s="322"/>
      <c r="T177" s="752"/>
      <c r="U177" s="322">
        <f t="shared" si="101"/>
        <v>4.6547000000000009</v>
      </c>
      <c r="V177" s="777"/>
      <c r="W177" s="322"/>
      <c r="X177" s="322"/>
      <c r="Y177" s="322"/>
      <c r="Z177" s="322">
        <v>0</v>
      </c>
      <c r="AA177" s="322">
        <v>4.6547000000000009</v>
      </c>
      <c r="AB177" s="920"/>
      <c r="AC177" s="948"/>
      <c r="AD177" s="2222">
        <f t="shared" si="85"/>
        <v>0</v>
      </c>
      <c r="AE177" s="975"/>
      <c r="AJ177" s="5"/>
    </row>
    <row r="178" spans="1:36" s="2186" customFormat="1" x14ac:dyDescent="0.25">
      <c r="A178" s="214"/>
      <c r="B178" s="214"/>
      <c r="C178" s="307" t="s">
        <v>770</v>
      </c>
      <c r="D178" s="4"/>
      <c r="E178" s="4"/>
      <c r="F178" s="3072">
        <v>2352</v>
      </c>
      <c r="G178" s="3309">
        <f t="shared" si="100"/>
        <v>392</v>
      </c>
      <c r="H178" s="183">
        <v>0</v>
      </c>
      <c r="I178" s="1984">
        <f>H178/G178*100</f>
        <v>0</v>
      </c>
      <c r="J178" s="1436"/>
      <c r="K178" s="1436"/>
      <c r="L178" s="122"/>
      <c r="M178" s="122"/>
      <c r="N178" s="122"/>
      <c r="O178" s="122"/>
      <c r="P178" s="122"/>
      <c r="Q178" s="122"/>
      <c r="R178" s="322"/>
      <c r="S178" s="322"/>
      <c r="T178" s="752"/>
      <c r="U178" s="322">
        <f>AA178</f>
        <v>0</v>
      </c>
      <c r="V178" s="777"/>
      <c r="W178" s="322"/>
      <c r="X178" s="322"/>
      <c r="Y178" s="322"/>
      <c r="Z178" s="322">
        <v>0</v>
      </c>
      <c r="AA178" s="322">
        <v>0</v>
      </c>
      <c r="AB178" s="920"/>
      <c r="AC178" s="948"/>
      <c r="AD178" s="2222">
        <f t="shared" si="85"/>
        <v>0</v>
      </c>
      <c r="AE178" s="975"/>
      <c r="AJ178" s="5"/>
    </row>
    <row r="179" spans="1:36" s="2186" customFormat="1" ht="60" x14ac:dyDescent="0.25">
      <c r="A179" s="214"/>
      <c r="B179" s="214"/>
      <c r="C179" s="307" t="s">
        <v>771</v>
      </c>
      <c r="D179" s="4"/>
      <c r="E179" s="4"/>
      <c r="F179" s="566"/>
      <c r="G179" s="183">
        <f t="shared" si="100"/>
        <v>0</v>
      </c>
      <c r="H179" s="183"/>
      <c r="I179" s="1984"/>
      <c r="J179" s="1436"/>
      <c r="K179" s="1436"/>
      <c r="L179" s="122"/>
      <c r="M179" s="122"/>
      <c r="N179" s="122"/>
      <c r="O179" s="122"/>
      <c r="P179" s="122"/>
      <c r="Q179" s="122"/>
      <c r="R179" s="322"/>
      <c r="S179" s="322"/>
      <c r="T179" s="752"/>
      <c r="U179" s="322"/>
      <c r="V179" s="777"/>
      <c r="W179" s="322"/>
      <c r="X179" s="322"/>
      <c r="Y179" s="322"/>
      <c r="Z179" s="322">
        <v>0</v>
      </c>
      <c r="AA179" s="322">
        <v>0</v>
      </c>
      <c r="AB179" s="920"/>
      <c r="AC179" s="948"/>
      <c r="AD179" s="2222">
        <f t="shared" si="85"/>
        <v>0</v>
      </c>
      <c r="AE179" s="975"/>
      <c r="AJ179" s="5"/>
    </row>
    <row r="180" spans="1:36" s="2186" customFormat="1" x14ac:dyDescent="0.25">
      <c r="A180" s="214"/>
      <c r="B180" s="214">
        <v>1</v>
      </c>
      <c r="C180" s="307" t="s">
        <v>772</v>
      </c>
      <c r="D180" s="4"/>
      <c r="E180" s="4"/>
      <c r="F180" s="566"/>
      <c r="G180" s="123">
        <f t="shared" si="100"/>
        <v>0</v>
      </c>
      <c r="H180" s="183"/>
      <c r="I180" s="187"/>
      <c r="J180" s="1436"/>
      <c r="K180" s="1436"/>
      <c r="L180" s="122"/>
      <c r="M180" s="122"/>
      <c r="N180" s="122"/>
      <c r="O180" s="122"/>
      <c r="P180" s="122"/>
      <c r="Q180" s="122"/>
      <c r="R180" s="322"/>
      <c r="S180" s="322"/>
      <c r="T180" s="752"/>
      <c r="U180" s="322"/>
      <c r="V180" s="777"/>
      <c r="W180" s="322"/>
      <c r="X180" s="322"/>
      <c r="Y180" s="322"/>
      <c r="Z180" s="322">
        <v>0</v>
      </c>
      <c r="AA180" s="322">
        <v>0</v>
      </c>
      <c r="AB180" s="920"/>
      <c r="AC180" s="948"/>
      <c r="AD180" s="2222">
        <f t="shared" si="85"/>
        <v>0</v>
      </c>
      <c r="AE180" s="975"/>
      <c r="AJ180" s="5" t="s">
        <v>659</v>
      </c>
    </row>
    <row r="181" spans="1:36" s="2186" customFormat="1" x14ac:dyDescent="0.25">
      <c r="A181" s="214"/>
      <c r="B181" s="214">
        <v>1</v>
      </c>
      <c r="C181" s="307" t="s">
        <v>773</v>
      </c>
      <c r="D181" s="4"/>
      <c r="E181" s="4"/>
      <c r="F181" s="566"/>
      <c r="G181" s="183">
        <f t="shared" si="100"/>
        <v>0</v>
      </c>
      <c r="H181" s="183"/>
      <c r="I181" s="1984"/>
      <c r="J181" s="1436"/>
      <c r="K181" s="1436"/>
      <c r="L181" s="122"/>
      <c r="M181" s="122"/>
      <c r="N181" s="122"/>
      <c r="O181" s="122"/>
      <c r="P181" s="122"/>
      <c r="Q181" s="122"/>
      <c r="R181" s="322"/>
      <c r="S181" s="322"/>
      <c r="T181" s="752"/>
      <c r="U181" s="322">
        <f>AA181-Z181-W181</f>
        <v>0</v>
      </c>
      <c r="V181" s="777"/>
      <c r="W181" s="322"/>
      <c r="X181" s="322">
        <f>U181-T181</f>
        <v>0</v>
      </c>
      <c r="Y181" s="322"/>
      <c r="Z181" s="322">
        <v>0</v>
      </c>
      <c r="AA181" s="322">
        <v>0</v>
      </c>
      <c r="AB181" s="920"/>
      <c r="AC181" s="948"/>
      <c r="AD181" s="2222">
        <f t="shared" si="85"/>
        <v>0</v>
      </c>
      <c r="AE181" s="975"/>
      <c r="AJ181" s="5" t="s">
        <v>659</v>
      </c>
    </row>
    <row r="182" spans="1:36" s="2186" customFormat="1" ht="45" x14ac:dyDescent="0.25">
      <c r="A182" s="214"/>
      <c r="B182" s="214">
        <v>1</v>
      </c>
      <c r="C182" s="307" t="s">
        <v>780</v>
      </c>
      <c r="D182" s="4"/>
      <c r="E182" s="4"/>
      <c r="F182" s="566"/>
      <c r="G182" s="183">
        <f t="shared" si="100"/>
        <v>0</v>
      </c>
      <c r="H182" s="183"/>
      <c r="I182" s="1984"/>
      <c r="J182" s="1436"/>
      <c r="K182" s="1436"/>
      <c r="L182" s="122"/>
      <c r="M182" s="122"/>
      <c r="N182" s="122"/>
      <c r="O182" s="122"/>
      <c r="P182" s="122"/>
      <c r="Q182" s="122"/>
      <c r="R182" s="322"/>
      <c r="S182" s="322"/>
      <c r="T182" s="752"/>
      <c r="U182" s="322"/>
      <c r="V182" s="777"/>
      <c r="W182" s="322"/>
      <c r="X182" s="322"/>
      <c r="Y182" s="322"/>
      <c r="Z182" s="322"/>
      <c r="AA182" s="322"/>
      <c r="AB182" s="920"/>
      <c r="AC182" s="948"/>
      <c r="AD182" s="2222">
        <f t="shared" si="85"/>
        <v>0</v>
      </c>
      <c r="AE182" s="975"/>
      <c r="AJ182" s="5" t="s">
        <v>659</v>
      </c>
    </row>
    <row r="183" spans="1:36" s="2186" customFormat="1" ht="30" x14ac:dyDescent="0.25">
      <c r="A183" s="214"/>
      <c r="B183" s="214">
        <v>1</v>
      </c>
      <c r="C183" s="307" t="s">
        <v>781</v>
      </c>
      <c r="D183" s="4"/>
      <c r="E183" s="4"/>
      <c r="F183" s="566"/>
      <c r="G183" s="183">
        <f t="shared" si="100"/>
        <v>0</v>
      </c>
      <c r="H183" s="183"/>
      <c r="I183" s="1984"/>
      <c r="J183" s="1436"/>
      <c r="K183" s="1436"/>
      <c r="L183" s="122"/>
      <c r="M183" s="122"/>
      <c r="N183" s="122"/>
      <c r="O183" s="122"/>
      <c r="P183" s="122"/>
      <c r="Q183" s="122"/>
      <c r="R183" s="322"/>
      <c r="S183" s="322"/>
      <c r="T183" s="752"/>
      <c r="U183" s="322"/>
      <c r="V183" s="777"/>
      <c r="W183" s="322"/>
      <c r="X183" s="322"/>
      <c r="Y183" s="322"/>
      <c r="Z183" s="322"/>
      <c r="AA183" s="322"/>
      <c r="AB183" s="920"/>
      <c r="AC183" s="948"/>
      <c r="AD183" s="2222">
        <f t="shared" si="85"/>
        <v>0</v>
      </c>
      <c r="AE183" s="975"/>
      <c r="AJ183" s="5" t="s">
        <v>659</v>
      </c>
    </row>
    <row r="184" spans="1:36" s="2186" customFormat="1" ht="45" x14ac:dyDescent="0.25">
      <c r="A184" s="214"/>
      <c r="B184" s="214">
        <v>1</v>
      </c>
      <c r="C184" s="468" t="s">
        <v>267</v>
      </c>
      <c r="D184" s="4"/>
      <c r="E184" s="4"/>
      <c r="F184" s="972">
        <f>SUM(F185:F187)</f>
        <v>3400</v>
      </c>
      <c r="G184" s="972">
        <f t="shared" si="100"/>
        <v>566.66666666666663</v>
      </c>
      <c r="H184" s="972">
        <f t="shared" ref="H184" si="102">SUM(H185:H187)</f>
        <v>273</v>
      </c>
      <c r="I184" s="1984">
        <f>H184/G184*100</f>
        <v>48.176470588235297</v>
      </c>
      <c r="J184" s="1436"/>
      <c r="K184" s="1436"/>
      <c r="L184" s="122"/>
      <c r="M184" s="122"/>
      <c r="N184" s="122"/>
      <c r="O184" s="122"/>
      <c r="P184" s="122"/>
      <c r="Q184" s="122"/>
      <c r="R184" s="322">
        <f t="shared" ref="R184:AA184" si="103">SUM(R185:R187)</f>
        <v>7480</v>
      </c>
      <c r="S184" s="322">
        <f t="shared" ref="S184" si="104">SUM(S185:S187)</f>
        <v>7480</v>
      </c>
      <c r="T184" s="752">
        <f t="shared" si="103"/>
        <v>1246.6666666666667</v>
      </c>
      <c r="U184" s="322">
        <f t="shared" si="103"/>
        <v>623.19896999999992</v>
      </c>
      <c r="V184" s="777">
        <f t="shared" si="103"/>
        <v>0</v>
      </c>
      <c r="W184" s="322">
        <f t="shared" si="103"/>
        <v>0</v>
      </c>
      <c r="X184" s="322">
        <f t="shared" si="103"/>
        <v>-623.46769666666682</v>
      </c>
      <c r="Y184" s="322">
        <f t="shared" si="103"/>
        <v>0</v>
      </c>
      <c r="Z184" s="322">
        <f t="shared" si="103"/>
        <v>0</v>
      </c>
      <c r="AA184" s="322">
        <f t="shared" si="103"/>
        <v>623.19896999999992</v>
      </c>
      <c r="AB184" s="920"/>
      <c r="AC184" s="948"/>
      <c r="AD184" s="2222">
        <f t="shared" si="85"/>
        <v>0</v>
      </c>
      <c r="AE184" s="975"/>
      <c r="AJ184" s="5" t="s">
        <v>659</v>
      </c>
    </row>
    <row r="185" spans="1:36" s="2186" customFormat="1" ht="45" x14ac:dyDescent="0.25">
      <c r="A185" s="214"/>
      <c r="B185" s="214">
        <v>1</v>
      </c>
      <c r="C185" s="307" t="s">
        <v>774</v>
      </c>
      <c r="D185" s="4"/>
      <c r="E185" s="4"/>
      <c r="F185" s="171">
        <v>3400</v>
      </c>
      <c r="G185" s="123">
        <f t="shared" si="100"/>
        <v>566.66666666666663</v>
      </c>
      <c r="H185" s="183">
        <v>273</v>
      </c>
      <c r="I185" s="187">
        <f>H185/G185*100</f>
        <v>48.176470588235297</v>
      </c>
      <c r="J185" s="1436"/>
      <c r="K185" s="1436"/>
      <c r="L185" s="122"/>
      <c r="M185" s="122"/>
      <c r="N185" s="122"/>
      <c r="O185" s="122"/>
      <c r="P185" s="122"/>
      <c r="Q185" s="122"/>
      <c r="R185" s="322">
        <v>7480</v>
      </c>
      <c r="S185" s="322">
        <v>7480</v>
      </c>
      <c r="T185" s="871">
        <f>R185/12*$C$3+(S185-R185)/11*1</f>
        <v>1246.6666666666667</v>
      </c>
      <c r="U185" s="366">
        <f t="shared" ref="U185" si="105">AA185-Z185-W185-V185</f>
        <v>623.19896999999992</v>
      </c>
      <c r="V185" s="1068"/>
      <c r="W185" s="366"/>
      <c r="X185" s="366">
        <f>U185-T185</f>
        <v>-623.46769666666682</v>
      </c>
      <c r="Y185" s="366"/>
      <c r="Z185" s="366">
        <v>0</v>
      </c>
      <c r="AA185" s="366">
        <v>623.19896999999992</v>
      </c>
      <c r="AB185" s="920"/>
      <c r="AC185" s="948"/>
      <c r="AD185" s="2222">
        <f t="shared" si="85"/>
        <v>0</v>
      </c>
      <c r="AE185" s="975"/>
      <c r="AJ185" s="5" t="s">
        <v>659</v>
      </c>
    </row>
    <row r="186" spans="1:36" s="2186" customFormat="1" ht="75" x14ac:dyDescent="0.25">
      <c r="A186" s="214"/>
      <c r="B186" s="214">
        <v>1</v>
      </c>
      <c r="C186" s="307" t="s">
        <v>775</v>
      </c>
      <c r="D186" s="4"/>
      <c r="E186" s="4"/>
      <c r="F186" s="171"/>
      <c r="G186" s="183">
        <f t="shared" si="100"/>
        <v>0</v>
      </c>
      <c r="H186" s="183"/>
      <c r="I186" s="1984"/>
      <c r="J186" s="1436"/>
      <c r="K186" s="1436"/>
      <c r="L186" s="122"/>
      <c r="M186" s="122"/>
      <c r="N186" s="122"/>
      <c r="O186" s="122"/>
      <c r="P186" s="122"/>
      <c r="Q186" s="122"/>
      <c r="R186" s="322"/>
      <c r="S186" s="322"/>
      <c r="T186" s="752"/>
      <c r="U186" s="322"/>
      <c r="V186" s="777"/>
      <c r="W186" s="322"/>
      <c r="X186" s="322"/>
      <c r="Y186" s="322"/>
      <c r="Z186" s="322"/>
      <c r="AA186" s="322"/>
      <c r="AB186" s="920"/>
      <c r="AC186" s="948"/>
      <c r="AD186" s="2222">
        <f t="shared" si="85"/>
        <v>0</v>
      </c>
      <c r="AE186" s="975"/>
      <c r="AJ186" s="5" t="s">
        <v>659</v>
      </c>
    </row>
    <row r="187" spans="1:36" s="2186" customFormat="1" ht="60" x14ac:dyDescent="0.25">
      <c r="A187" s="214"/>
      <c r="B187" s="214">
        <v>1</v>
      </c>
      <c r="C187" s="307" t="s">
        <v>776</v>
      </c>
      <c r="D187" s="4"/>
      <c r="E187" s="4"/>
      <c r="F187" s="171"/>
      <c r="G187" s="183">
        <f t="shared" si="100"/>
        <v>0</v>
      </c>
      <c r="H187" s="183"/>
      <c r="I187" s="1984"/>
      <c r="J187" s="1436"/>
      <c r="K187" s="1436"/>
      <c r="L187" s="122"/>
      <c r="M187" s="122"/>
      <c r="N187" s="122"/>
      <c r="O187" s="122"/>
      <c r="P187" s="122"/>
      <c r="Q187" s="122"/>
      <c r="R187" s="322"/>
      <c r="S187" s="322"/>
      <c r="T187" s="752">
        <f>R187/12*$C$3</f>
        <v>0</v>
      </c>
      <c r="U187" s="322">
        <f t="shared" ref="U187:U188" si="106">AA187-Z187-W187-V187</f>
        <v>0</v>
      </c>
      <c r="V187" s="777"/>
      <c r="W187" s="322"/>
      <c r="X187" s="322">
        <f>U187-T187</f>
        <v>0</v>
      </c>
      <c r="Y187" s="322"/>
      <c r="Z187" s="322"/>
      <c r="AA187" s="322"/>
      <c r="AB187" s="920"/>
      <c r="AC187" s="948"/>
      <c r="AD187" s="2222">
        <f t="shared" si="85"/>
        <v>0</v>
      </c>
      <c r="AE187" s="975"/>
      <c r="AJ187" s="5" t="s">
        <v>659</v>
      </c>
    </row>
    <row r="188" spans="1:36" s="2186" customFormat="1" ht="29.25" x14ac:dyDescent="0.25">
      <c r="A188" s="214"/>
      <c r="B188" s="214">
        <v>1</v>
      </c>
      <c r="C188" s="2181" t="s">
        <v>303</v>
      </c>
      <c r="D188" s="4"/>
      <c r="E188" s="4"/>
      <c r="F188" s="541">
        <f>SUM(F189,F190,F194,F195)+F196*5</f>
        <v>8100</v>
      </c>
      <c r="G188" s="541">
        <f t="shared" ref="G188:H188" si="107">SUM(G189,G190,G194,G195)+G196*5</f>
        <v>1350</v>
      </c>
      <c r="H188" s="541">
        <f t="shared" si="107"/>
        <v>0</v>
      </c>
      <c r="I188" s="1984">
        <f>H188/G188*100</f>
        <v>0</v>
      </c>
      <c r="J188" s="1436"/>
      <c r="K188" s="1436"/>
      <c r="L188" s="122"/>
      <c r="M188" s="122"/>
      <c r="N188" s="122"/>
      <c r="O188" s="122"/>
      <c r="P188" s="122"/>
      <c r="Q188" s="122"/>
      <c r="R188" s="322">
        <v>8762.6772000000055</v>
      </c>
      <c r="S188" s="322">
        <v>12655.699200000003</v>
      </c>
      <c r="T188" s="871">
        <f>R188/12*$C$3+(S188-R188)/11*1</f>
        <v>1814.3572909090917</v>
      </c>
      <c r="U188" s="366">
        <f t="shared" si="106"/>
        <v>2206.2677599999997</v>
      </c>
      <c r="V188" s="1068"/>
      <c r="W188" s="366"/>
      <c r="X188" s="366">
        <f>U188-T188</f>
        <v>391.91046909090801</v>
      </c>
      <c r="Y188" s="366">
        <v>-3.0578900000000004</v>
      </c>
      <c r="Z188" s="366">
        <v>0</v>
      </c>
      <c r="AA188" s="366">
        <v>2206.2677599999997</v>
      </c>
      <c r="AB188" s="920"/>
      <c r="AC188" s="948"/>
      <c r="AD188" s="2222">
        <f t="shared" si="85"/>
        <v>0</v>
      </c>
      <c r="AE188" s="975"/>
      <c r="AJ188" s="5" t="s">
        <v>659</v>
      </c>
    </row>
    <row r="189" spans="1:36" s="2186" customFormat="1" x14ac:dyDescent="0.25">
      <c r="A189" s="214"/>
      <c r="B189" s="214">
        <v>1</v>
      </c>
      <c r="C189" s="307" t="s">
        <v>296</v>
      </c>
      <c r="D189" s="4"/>
      <c r="E189" s="4"/>
      <c r="F189" s="564"/>
      <c r="G189" s="183"/>
      <c r="H189" s="183"/>
      <c r="I189" s="1984"/>
      <c r="J189" s="1436"/>
      <c r="K189" s="1436"/>
      <c r="L189" s="122"/>
      <c r="M189" s="122"/>
      <c r="N189" s="122"/>
      <c r="O189" s="122"/>
      <c r="P189" s="122"/>
      <c r="Q189" s="122"/>
      <c r="R189" s="322"/>
      <c r="S189" s="322"/>
      <c r="T189" s="752"/>
      <c r="U189" s="322"/>
      <c r="V189" s="777"/>
      <c r="W189" s="322"/>
      <c r="X189" s="322"/>
      <c r="Y189" s="322"/>
      <c r="Z189" s="322"/>
      <c r="AA189" s="322"/>
      <c r="AB189" s="920"/>
      <c r="AC189" s="948"/>
      <c r="AD189" s="2222">
        <f t="shared" si="85"/>
        <v>0</v>
      </c>
      <c r="AE189" s="975"/>
      <c r="AJ189" s="5" t="s">
        <v>659</v>
      </c>
    </row>
    <row r="190" spans="1:36" s="2186" customFormat="1" ht="30" x14ac:dyDescent="0.25">
      <c r="A190" s="214"/>
      <c r="B190" s="214">
        <v>1</v>
      </c>
      <c r="C190" s="468" t="s">
        <v>423</v>
      </c>
      <c r="D190" s="4"/>
      <c r="E190" s="4"/>
      <c r="F190" s="564"/>
      <c r="G190" s="183"/>
      <c r="H190" s="183"/>
      <c r="I190" s="1984"/>
      <c r="J190" s="1436"/>
      <c r="K190" s="1436"/>
      <c r="L190" s="122"/>
      <c r="M190" s="122"/>
      <c r="N190" s="122"/>
      <c r="O190" s="122"/>
      <c r="P190" s="122"/>
      <c r="Q190" s="122"/>
      <c r="R190" s="322"/>
      <c r="S190" s="322"/>
      <c r="T190" s="752"/>
      <c r="U190" s="322"/>
      <c r="V190" s="777"/>
      <c r="W190" s="322"/>
      <c r="X190" s="322"/>
      <c r="Y190" s="322"/>
      <c r="Z190" s="322"/>
      <c r="AA190" s="322"/>
      <c r="AB190" s="920"/>
      <c r="AC190" s="948"/>
      <c r="AD190" s="2222">
        <f t="shared" si="85"/>
        <v>0</v>
      </c>
      <c r="AE190" s="975"/>
      <c r="AJ190" s="5" t="s">
        <v>659</v>
      </c>
    </row>
    <row r="191" spans="1:36" s="2186" customFormat="1" x14ac:dyDescent="0.25">
      <c r="A191" s="214"/>
      <c r="B191" s="214">
        <v>1</v>
      </c>
      <c r="C191" s="307" t="s">
        <v>424</v>
      </c>
      <c r="D191" s="4"/>
      <c r="E191" s="4"/>
      <c r="F191" s="525"/>
      <c r="G191" s="183"/>
      <c r="H191" s="183"/>
      <c r="I191" s="1984"/>
      <c r="J191" s="1436"/>
      <c r="K191" s="1436"/>
      <c r="L191" s="122"/>
      <c r="M191" s="122"/>
      <c r="N191" s="122"/>
      <c r="O191" s="122"/>
      <c r="P191" s="122"/>
      <c r="Q191" s="122"/>
      <c r="R191" s="322"/>
      <c r="S191" s="322"/>
      <c r="T191" s="752"/>
      <c r="U191" s="322"/>
      <c r="V191" s="777"/>
      <c r="W191" s="322"/>
      <c r="X191" s="322"/>
      <c r="Y191" s="322"/>
      <c r="Z191" s="322"/>
      <c r="AA191" s="322"/>
      <c r="AB191" s="920"/>
      <c r="AC191" s="948"/>
      <c r="AD191" s="2222">
        <f t="shared" si="85"/>
        <v>0</v>
      </c>
      <c r="AE191" s="975"/>
      <c r="AJ191" s="5" t="s">
        <v>659</v>
      </c>
    </row>
    <row r="192" spans="1:36" s="2186" customFormat="1" ht="30" x14ac:dyDescent="0.25">
      <c r="A192" s="214"/>
      <c r="B192" s="214">
        <v>1</v>
      </c>
      <c r="C192" s="307" t="s">
        <v>425</v>
      </c>
      <c r="D192" s="4"/>
      <c r="E192" s="4"/>
      <c r="F192" s="564"/>
      <c r="G192" s="183"/>
      <c r="H192" s="183"/>
      <c r="I192" s="1984"/>
      <c r="J192" s="1436"/>
      <c r="K192" s="1436"/>
      <c r="L192" s="122"/>
      <c r="M192" s="122"/>
      <c r="N192" s="122"/>
      <c r="O192" s="122"/>
      <c r="P192" s="122"/>
      <c r="Q192" s="122"/>
      <c r="R192" s="322"/>
      <c r="S192" s="322"/>
      <c r="T192" s="752"/>
      <c r="U192" s="322"/>
      <c r="V192" s="777"/>
      <c r="W192" s="322"/>
      <c r="X192" s="322"/>
      <c r="Y192" s="322"/>
      <c r="Z192" s="322"/>
      <c r="AA192" s="322"/>
      <c r="AB192" s="920"/>
      <c r="AC192" s="948"/>
      <c r="AD192" s="2222">
        <f t="shared" si="85"/>
        <v>0</v>
      </c>
      <c r="AE192" s="975"/>
      <c r="AJ192" s="5" t="s">
        <v>659</v>
      </c>
    </row>
    <row r="193" spans="1:36" s="2186" customFormat="1" ht="60" x14ac:dyDescent="0.25">
      <c r="A193" s="214">
        <v>1</v>
      </c>
      <c r="B193" s="214">
        <v>1</v>
      </c>
      <c r="C193" s="307" t="s">
        <v>426</v>
      </c>
      <c r="D193" s="4"/>
      <c r="E193" s="4"/>
      <c r="F193" s="564"/>
      <c r="G193" s="123"/>
      <c r="H193" s="183"/>
      <c r="I193" s="1984"/>
      <c r="J193" s="1436"/>
      <c r="K193" s="1436"/>
      <c r="L193" s="122"/>
      <c r="M193" s="122"/>
      <c r="N193" s="122"/>
      <c r="O193" s="122"/>
      <c r="P193" s="122"/>
      <c r="Q193" s="122"/>
      <c r="R193" s="322"/>
      <c r="S193" s="322"/>
      <c r="T193" s="752"/>
      <c r="U193" s="322"/>
      <c r="V193" s="777"/>
      <c r="W193" s="322"/>
      <c r="X193" s="322"/>
      <c r="Y193" s="322"/>
      <c r="Z193" s="322"/>
      <c r="AA193" s="322"/>
      <c r="AB193" s="920"/>
      <c r="AC193" s="948"/>
      <c r="AD193" s="2222">
        <f t="shared" si="85"/>
        <v>0</v>
      </c>
      <c r="AE193" s="975"/>
      <c r="AJ193" s="5" t="s">
        <v>659</v>
      </c>
    </row>
    <row r="194" spans="1:36" s="2186" customFormat="1" ht="60" x14ac:dyDescent="0.25">
      <c r="A194" s="214">
        <v>1</v>
      </c>
      <c r="B194" s="214">
        <v>1</v>
      </c>
      <c r="C194" s="307" t="s">
        <v>427</v>
      </c>
      <c r="D194" s="4"/>
      <c r="E194" s="4"/>
      <c r="F194" s="171"/>
      <c r="G194" s="123"/>
      <c r="H194" s="183"/>
      <c r="I194" s="1984"/>
      <c r="J194" s="1436"/>
      <c r="K194" s="1436"/>
      <c r="L194" s="122"/>
      <c r="M194" s="122"/>
      <c r="N194" s="122"/>
      <c r="O194" s="122"/>
      <c r="P194" s="122"/>
      <c r="Q194" s="122"/>
      <c r="R194" s="322"/>
      <c r="S194" s="322"/>
      <c r="T194" s="752"/>
      <c r="U194" s="322"/>
      <c r="V194" s="777"/>
      <c r="W194" s="322"/>
      <c r="X194" s="322"/>
      <c r="Y194" s="322"/>
      <c r="Z194" s="322"/>
      <c r="AA194" s="322"/>
      <c r="AB194" s="920"/>
      <c r="AC194" s="948"/>
      <c r="AD194" s="2222">
        <f t="shared" si="85"/>
        <v>0</v>
      </c>
      <c r="AE194" s="975"/>
      <c r="AJ194" s="5" t="s">
        <v>659</v>
      </c>
    </row>
    <row r="195" spans="1:36" s="2186" customFormat="1" ht="45" x14ac:dyDescent="0.25">
      <c r="A195" s="214">
        <v>1</v>
      </c>
      <c r="B195" s="214">
        <v>1</v>
      </c>
      <c r="C195" s="306" t="s">
        <v>428</v>
      </c>
      <c r="D195" s="4"/>
      <c r="E195" s="4"/>
      <c r="F195" s="171"/>
      <c r="G195" s="123"/>
      <c r="H195" s="183"/>
      <c r="I195" s="1984"/>
      <c r="J195" s="1436"/>
      <c r="K195" s="1436"/>
      <c r="L195" s="122"/>
      <c r="M195" s="122"/>
      <c r="N195" s="122"/>
      <c r="O195" s="122"/>
      <c r="P195" s="122"/>
      <c r="Q195" s="122"/>
      <c r="R195" s="322"/>
      <c r="S195" s="322"/>
      <c r="T195" s="752"/>
      <c r="U195" s="322"/>
      <c r="V195" s="777"/>
      <c r="W195" s="322"/>
      <c r="X195" s="322"/>
      <c r="Y195" s="322"/>
      <c r="Z195" s="322"/>
      <c r="AA195" s="322"/>
      <c r="AB195" s="920"/>
      <c r="AC195" s="948"/>
      <c r="AD195" s="2222">
        <f t="shared" si="85"/>
        <v>0</v>
      </c>
      <c r="AE195" s="975"/>
      <c r="AJ195" s="5" t="s">
        <v>659</v>
      </c>
    </row>
    <row r="196" spans="1:36" s="2186" customFormat="1" ht="57" x14ac:dyDescent="0.25">
      <c r="A196" s="214"/>
      <c r="B196" s="214"/>
      <c r="C196" s="3175" t="s">
        <v>740</v>
      </c>
      <c r="D196" s="146"/>
      <c r="E196" s="520"/>
      <c r="F196" s="171">
        <f>F197</f>
        <v>1620</v>
      </c>
      <c r="G196" s="183">
        <f t="shared" ref="G196:I197" si="108">G197</f>
        <v>270</v>
      </c>
      <c r="H196" s="183">
        <f t="shared" si="108"/>
        <v>0</v>
      </c>
      <c r="I196" s="142">
        <f t="shared" si="108"/>
        <v>116.27684964200478</v>
      </c>
      <c r="J196" s="1436"/>
      <c r="K196" s="1436"/>
      <c r="L196" s="122"/>
      <c r="M196" s="122"/>
      <c r="N196" s="122"/>
      <c r="O196" s="122"/>
      <c r="P196" s="122"/>
      <c r="Q196" s="122"/>
      <c r="R196" s="322"/>
      <c r="S196" s="322"/>
      <c r="T196" s="752"/>
      <c r="U196" s="322"/>
      <c r="V196" s="777"/>
      <c r="W196" s="322"/>
      <c r="X196" s="322"/>
      <c r="Y196" s="322"/>
      <c r="Z196" s="322"/>
      <c r="AA196" s="322"/>
      <c r="AB196" s="920"/>
      <c r="AC196" s="948"/>
      <c r="AD196" s="2222">
        <f t="shared" si="85"/>
        <v>0</v>
      </c>
      <c r="AE196" s="975"/>
      <c r="AJ196" s="5"/>
    </row>
    <row r="197" spans="1:36" s="2186" customFormat="1" ht="30" x14ac:dyDescent="0.25">
      <c r="A197" s="214"/>
      <c r="B197" s="214"/>
      <c r="C197" s="306" t="s">
        <v>761</v>
      </c>
      <c r="D197" s="146"/>
      <c r="E197" s="520"/>
      <c r="F197" s="171">
        <v>1620</v>
      </c>
      <c r="G197" s="183">
        <f>F197/12*$C$3</f>
        <v>270</v>
      </c>
      <c r="H197" s="183"/>
      <c r="I197" s="142">
        <f t="shared" si="108"/>
        <v>116.27684964200478</v>
      </c>
      <c r="J197" s="1436"/>
      <c r="K197" s="1436"/>
      <c r="L197" s="122"/>
      <c r="M197" s="122"/>
      <c r="N197" s="122"/>
      <c r="O197" s="122"/>
      <c r="P197" s="122"/>
      <c r="Q197" s="122"/>
      <c r="R197" s="322"/>
      <c r="S197" s="322"/>
      <c r="T197" s="752"/>
      <c r="U197" s="322"/>
      <c r="V197" s="777"/>
      <c r="W197" s="322"/>
      <c r="X197" s="322"/>
      <c r="Y197" s="322"/>
      <c r="Z197" s="322"/>
      <c r="AA197" s="322"/>
      <c r="AB197" s="920"/>
      <c r="AC197" s="948"/>
      <c r="AD197" s="2222">
        <f t="shared" si="85"/>
        <v>0</v>
      </c>
      <c r="AE197" s="975"/>
      <c r="AJ197" s="5"/>
    </row>
    <row r="198" spans="1:36" s="2186" customFormat="1" ht="29.25" x14ac:dyDescent="0.25">
      <c r="A198" s="214"/>
      <c r="B198" s="214">
        <v>1</v>
      </c>
      <c r="C198" s="520" t="s">
        <v>304</v>
      </c>
      <c r="D198" s="4"/>
      <c r="E198" s="4"/>
      <c r="F198" s="218">
        <f>F202</f>
        <v>4190</v>
      </c>
      <c r="G198" s="123">
        <f t="shared" ref="G198:H198" si="109">G202</f>
        <v>698.33333333333337</v>
      </c>
      <c r="H198" s="183">
        <f t="shared" si="109"/>
        <v>812</v>
      </c>
      <c r="I198" s="1984">
        <f>H198/G198*100</f>
        <v>116.27684964200478</v>
      </c>
      <c r="J198" s="1436"/>
      <c r="K198" s="1436"/>
      <c r="L198" s="122"/>
      <c r="M198" s="122"/>
      <c r="N198" s="122"/>
      <c r="O198" s="122"/>
      <c r="P198" s="122"/>
      <c r="Q198" s="122"/>
      <c r="R198" s="322"/>
      <c r="S198" s="322"/>
      <c r="T198" s="752"/>
      <c r="U198" s="322"/>
      <c r="V198" s="777"/>
      <c r="W198" s="322"/>
      <c r="X198" s="322"/>
      <c r="Y198" s="322"/>
      <c r="Z198" s="322"/>
      <c r="AA198" s="322"/>
      <c r="AB198" s="920"/>
      <c r="AC198" s="948"/>
      <c r="AD198" s="2222">
        <f t="shared" si="85"/>
        <v>0</v>
      </c>
      <c r="AE198" s="975"/>
      <c r="AJ198" s="5" t="s">
        <v>659</v>
      </c>
    </row>
    <row r="199" spans="1:36" s="2186" customFormat="1" x14ac:dyDescent="0.25">
      <c r="A199" s="214">
        <v>1</v>
      </c>
      <c r="B199" s="214">
        <v>1</v>
      </c>
      <c r="C199" s="520" t="s">
        <v>312</v>
      </c>
      <c r="D199" s="516"/>
      <c r="E199" s="4"/>
      <c r="F199" s="218"/>
      <c r="G199" s="123"/>
      <c r="H199" s="183"/>
      <c r="I199" s="1984"/>
      <c r="J199" s="1436"/>
      <c r="K199" s="1436"/>
      <c r="L199" s="122"/>
      <c r="M199" s="122"/>
      <c r="N199" s="122"/>
      <c r="O199" s="122"/>
      <c r="P199" s="122"/>
      <c r="Q199" s="122"/>
      <c r="R199" s="322"/>
      <c r="S199" s="322"/>
      <c r="T199" s="752"/>
      <c r="U199" s="322"/>
      <c r="V199" s="777"/>
      <c r="W199" s="322"/>
      <c r="X199" s="322"/>
      <c r="Y199" s="322"/>
      <c r="Z199" s="322"/>
      <c r="AA199" s="322"/>
      <c r="AB199" s="920"/>
      <c r="AC199" s="948"/>
      <c r="AD199" s="2222">
        <f t="shared" si="85"/>
        <v>0</v>
      </c>
      <c r="AE199" s="975"/>
      <c r="AJ199" s="5" t="s">
        <v>659</v>
      </c>
    </row>
    <row r="200" spans="1:36" s="2186" customFormat="1" x14ac:dyDescent="0.25">
      <c r="A200" s="214">
        <v>1</v>
      </c>
      <c r="B200" s="214">
        <v>1</v>
      </c>
      <c r="C200" s="4" t="s">
        <v>313</v>
      </c>
      <c r="D200" s="534"/>
      <c r="E200" s="4"/>
      <c r="F200" s="218"/>
      <c r="G200" s="123"/>
      <c r="H200" s="183"/>
      <c r="I200" s="1984"/>
      <c r="J200" s="1436"/>
      <c r="K200" s="1436"/>
      <c r="L200" s="122"/>
      <c r="M200" s="122"/>
      <c r="N200" s="122"/>
      <c r="O200" s="122"/>
      <c r="P200" s="122"/>
      <c r="Q200" s="122"/>
      <c r="R200" s="322"/>
      <c r="S200" s="322"/>
      <c r="T200" s="752"/>
      <c r="U200" s="322"/>
      <c r="V200" s="777"/>
      <c r="W200" s="322"/>
      <c r="X200" s="322"/>
      <c r="Y200" s="322"/>
      <c r="Z200" s="322"/>
      <c r="AA200" s="322"/>
      <c r="AB200" s="920"/>
      <c r="AC200" s="948"/>
      <c r="AD200" s="2222">
        <f t="shared" si="85"/>
        <v>0</v>
      </c>
      <c r="AE200" s="975"/>
      <c r="AJ200" s="5" t="s">
        <v>659</v>
      </c>
    </row>
    <row r="201" spans="1:36" s="2186" customFormat="1" x14ac:dyDescent="0.25">
      <c r="A201" s="214">
        <v>1</v>
      </c>
      <c r="B201" s="214">
        <v>1</v>
      </c>
      <c r="C201" s="534" t="s">
        <v>314</v>
      </c>
      <c r="D201" s="1188"/>
      <c r="E201" s="520"/>
      <c r="F201" s="242"/>
      <c r="G201" s="741"/>
      <c r="H201" s="741"/>
      <c r="I201" s="1984"/>
      <c r="J201" s="1436"/>
      <c r="K201" s="1436"/>
      <c r="L201" s="122"/>
      <c r="M201" s="122"/>
      <c r="N201" s="122"/>
      <c r="O201" s="122"/>
      <c r="P201" s="122"/>
      <c r="Q201" s="122"/>
      <c r="R201" s="360"/>
      <c r="S201" s="360"/>
      <c r="T201" s="2230"/>
      <c r="U201" s="360"/>
      <c r="V201" s="989"/>
      <c r="W201" s="360"/>
      <c r="X201" s="360"/>
      <c r="Y201" s="360"/>
      <c r="Z201" s="360"/>
      <c r="AA201" s="360"/>
      <c r="AB201" s="924"/>
      <c r="AC201" s="2224"/>
      <c r="AD201" s="2222">
        <f t="shared" si="85"/>
        <v>0</v>
      </c>
      <c r="AE201" s="975"/>
      <c r="AJ201" s="5" t="s">
        <v>659</v>
      </c>
    </row>
    <row r="202" spans="1:36" s="2186" customFormat="1" ht="30" x14ac:dyDescent="0.25">
      <c r="A202" s="214"/>
      <c r="B202" s="214"/>
      <c r="C202" s="534" t="s">
        <v>777</v>
      </c>
      <c r="D202" s="1188"/>
      <c r="E202" s="520"/>
      <c r="F202" s="242">
        <v>4190</v>
      </c>
      <c r="G202" s="741">
        <f>F202/12*$C$3</f>
        <v>698.33333333333337</v>
      </c>
      <c r="H202" s="741">
        <v>812</v>
      </c>
      <c r="I202" s="1984">
        <f>H202/G202*100</f>
        <v>116.27684964200478</v>
      </c>
      <c r="J202" s="1436"/>
      <c r="K202" s="1436"/>
      <c r="L202" s="122"/>
      <c r="M202" s="122"/>
      <c r="N202" s="122"/>
      <c r="O202" s="122"/>
      <c r="P202" s="122"/>
      <c r="Q202" s="122"/>
      <c r="R202" s="360">
        <v>8086.7</v>
      </c>
      <c r="S202" s="360">
        <v>8086.7</v>
      </c>
      <c r="T202" s="871">
        <f>R202/12*$C$3+(S202-R202)/11*1</f>
        <v>1347.7833333333333</v>
      </c>
      <c r="U202" s="366">
        <f t="shared" ref="U202" si="110">AA202-Z202-W202-V202</f>
        <v>1029.8125700000003</v>
      </c>
      <c r="V202" s="1068"/>
      <c r="W202" s="366"/>
      <c r="X202" s="366">
        <f>U202-T202</f>
        <v>-317.97076333333303</v>
      </c>
      <c r="Y202" s="366"/>
      <c r="Z202" s="366">
        <v>0</v>
      </c>
      <c r="AA202" s="366">
        <v>1029.8125700000003</v>
      </c>
      <c r="AB202" s="924"/>
      <c r="AC202" s="2224"/>
      <c r="AD202" s="2222">
        <f t="shared" si="85"/>
        <v>0</v>
      </c>
      <c r="AE202" s="975"/>
      <c r="AJ202" s="5"/>
    </row>
    <row r="203" spans="1:36" s="2186" customFormat="1" ht="72" x14ac:dyDescent="0.25">
      <c r="A203" s="214">
        <v>1</v>
      </c>
      <c r="B203" s="214">
        <v>1</v>
      </c>
      <c r="C203" s="520" t="s">
        <v>298</v>
      </c>
      <c r="D203" s="4"/>
      <c r="E203" s="4"/>
      <c r="F203" s="218">
        <v>5303</v>
      </c>
      <c r="G203" s="123">
        <f>F203/12*$C$3</f>
        <v>883.83333333333337</v>
      </c>
      <c r="H203" s="183">
        <v>1336</v>
      </c>
      <c r="I203" s="1984">
        <f>H203/G203*100</f>
        <v>151.15972091269091</v>
      </c>
      <c r="J203" s="1436"/>
      <c r="K203" s="1436"/>
      <c r="L203" s="122"/>
      <c r="M203" s="122"/>
      <c r="N203" s="122"/>
      <c r="O203" s="122"/>
      <c r="P203" s="122"/>
      <c r="Q203" s="122"/>
      <c r="R203" s="322"/>
      <c r="S203" s="322"/>
      <c r="T203" s="752"/>
      <c r="U203" s="322"/>
      <c r="V203" s="777"/>
      <c r="W203" s="322"/>
      <c r="X203" s="322"/>
      <c r="Y203" s="322"/>
      <c r="Z203" s="322"/>
      <c r="AA203" s="322"/>
      <c r="AB203" s="920"/>
      <c r="AC203" s="948"/>
      <c r="AD203" s="2222">
        <f t="shared" si="85"/>
        <v>0</v>
      </c>
      <c r="AE203" s="975"/>
      <c r="AJ203" s="5" t="s">
        <v>659</v>
      </c>
    </row>
    <row r="204" spans="1:36" s="2186" customFormat="1" x14ac:dyDescent="0.25">
      <c r="A204" s="214">
        <v>1</v>
      </c>
      <c r="B204" s="214">
        <v>1</v>
      </c>
      <c r="C204" s="508" t="s">
        <v>213</v>
      </c>
      <c r="D204" s="4"/>
      <c r="E204" s="4"/>
      <c r="F204" s="242">
        <f>SUM(F205:F210)</f>
        <v>2188</v>
      </c>
      <c r="G204" s="741">
        <f>SUM(G205:G210)</f>
        <v>364.66666666666669</v>
      </c>
      <c r="H204" s="741">
        <f>SUM(H205:H210)</f>
        <v>670</v>
      </c>
      <c r="I204" s="521">
        <f>H204/G204*100</f>
        <v>183.72943327239489</v>
      </c>
      <c r="J204" s="1436"/>
      <c r="K204" s="1436"/>
      <c r="L204" s="122"/>
      <c r="M204" s="122"/>
      <c r="N204" s="122"/>
      <c r="O204" s="122"/>
      <c r="P204" s="122"/>
      <c r="Q204" s="122"/>
      <c r="R204" s="322">
        <v>4545.9524000000001</v>
      </c>
      <c r="S204" s="322">
        <v>4545.9524000000001</v>
      </c>
      <c r="T204" s="871">
        <f>R204/12*$C$3+(S204-R204)/11*1</f>
        <v>757.65873333333332</v>
      </c>
      <c r="U204" s="322">
        <f>AA204-Z204-W204-V204</f>
        <v>1202.3736800000006</v>
      </c>
      <c r="V204" s="777"/>
      <c r="W204" s="322">
        <v>992.99795000000006</v>
      </c>
      <c r="X204" s="322">
        <f>U204-T204</f>
        <v>444.71494666666729</v>
      </c>
      <c r="Y204" s="322"/>
      <c r="Z204" s="322">
        <v>0</v>
      </c>
      <c r="AA204" s="322">
        <v>2195.3716300000006</v>
      </c>
      <c r="AB204" s="920"/>
      <c r="AC204" s="948"/>
      <c r="AD204" s="2222">
        <f t="shared" si="85"/>
        <v>0</v>
      </c>
      <c r="AE204" s="975"/>
      <c r="AJ204" s="5" t="s">
        <v>659</v>
      </c>
    </row>
    <row r="205" spans="1:36" s="2186" customFormat="1" ht="105" x14ac:dyDescent="0.25">
      <c r="A205" s="214">
        <v>1</v>
      </c>
      <c r="B205" s="214">
        <v>1</v>
      </c>
      <c r="C205" s="165" t="s">
        <v>331</v>
      </c>
      <c r="D205" s="4"/>
      <c r="E205" s="4"/>
      <c r="F205" s="171">
        <v>550</v>
      </c>
      <c r="G205" s="123">
        <f>F205/12*$C$3</f>
        <v>91.666666666666671</v>
      </c>
      <c r="H205" s="183">
        <v>112</v>
      </c>
      <c r="I205" s="1984">
        <f>H205/G205*100</f>
        <v>122.18181818181817</v>
      </c>
      <c r="J205" s="1436"/>
      <c r="K205" s="1436"/>
      <c r="L205" s="122"/>
      <c r="M205" s="122"/>
      <c r="N205" s="122"/>
      <c r="O205" s="122"/>
      <c r="P205" s="122"/>
      <c r="Q205" s="122"/>
      <c r="R205" s="322"/>
      <c r="S205" s="322"/>
      <c r="T205" s="752"/>
      <c r="U205" s="322"/>
      <c r="V205" s="777"/>
      <c r="W205" s="322"/>
      <c r="X205" s="322"/>
      <c r="Y205" s="322"/>
      <c r="Z205" s="322"/>
      <c r="AA205" s="322"/>
      <c r="AB205" s="920"/>
      <c r="AC205" s="948"/>
      <c r="AD205" s="2222">
        <f t="shared" si="85"/>
        <v>0</v>
      </c>
      <c r="AE205" s="975"/>
      <c r="AJ205" s="5" t="s">
        <v>659</v>
      </c>
    </row>
    <row r="206" spans="1:36" s="2186" customFormat="1" ht="105" x14ac:dyDescent="0.25">
      <c r="A206" s="214"/>
      <c r="B206" s="214">
        <v>1</v>
      </c>
      <c r="C206" s="165" t="s">
        <v>321</v>
      </c>
      <c r="D206" s="4"/>
      <c r="E206" s="4"/>
      <c r="F206" s="218"/>
      <c r="G206" s="123"/>
      <c r="H206" s="183">
        <v>21</v>
      </c>
      <c r="I206" s="1984"/>
      <c r="J206" s="1436"/>
      <c r="K206" s="1436"/>
      <c r="L206" s="122"/>
      <c r="M206" s="122"/>
      <c r="N206" s="122"/>
      <c r="O206" s="122"/>
      <c r="P206" s="122"/>
      <c r="Q206" s="122"/>
      <c r="R206" s="322"/>
      <c r="S206" s="322"/>
      <c r="T206" s="752"/>
      <c r="U206" s="322"/>
      <c r="V206" s="777"/>
      <c r="W206" s="322"/>
      <c r="X206" s="322"/>
      <c r="Y206" s="322"/>
      <c r="Z206" s="322"/>
      <c r="AA206" s="322"/>
      <c r="AB206" s="920"/>
      <c r="AC206" s="948"/>
      <c r="AD206" s="2222">
        <f t="shared" si="85"/>
        <v>0</v>
      </c>
      <c r="AE206" s="975"/>
      <c r="AJ206" s="5" t="s">
        <v>659</v>
      </c>
    </row>
    <row r="207" spans="1:36" s="2186" customFormat="1" ht="90" x14ac:dyDescent="0.25">
      <c r="A207" s="214"/>
      <c r="B207" s="214">
        <v>1</v>
      </c>
      <c r="C207" s="165" t="s">
        <v>686</v>
      </c>
      <c r="D207" s="4"/>
      <c r="E207" s="4"/>
      <c r="F207" s="218"/>
      <c r="G207" s="123"/>
      <c r="H207" s="183">
        <v>59</v>
      </c>
      <c r="I207" s="1984"/>
      <c r="J207" s="1436"/>
      <c r="K207" s="1436"/>
      <c r="L207" s="122"/>
      <c r="M207" s="122"/>
      <c r="N207" s="122"/>
      <c r="O207" s="122"/>
      <c r="P207" s="122"/>
      <c r="Q207" s="122"/>
      <c r="R207" s="322"/>
      <c r="S207" s="322"/>
      <c r="T207" s="752"/>
      <c r="U207" s="322"/>
      <c r="V207" s="777"/>
      <c r="W207" s="322"/>
      <c r="X207" s="322"/>
      <c r="Y207" s="322"/>
      <c r="Z207" s="322"/>
      <c r="AA207" s="322"/>
      <c r="AB207" s="920"/>
      <c r="AC207" s="948"/>
      <c r="AD207" s="2222">
        <f t="shared" si="85"/>
        <v>0</v>
      </c>
      <c r="AE207" s="975"/>
      <c r="AJ207" s="5"/>
    </row>
    <row r="208" spans="1:36" s="2186" customFormat="1" ht="45" x14ac:dyDescent="0.25">
      <c r="A208" s="214"/>
      <c r="B208" s="214">
        <v>1</v>
      </c>
      <c r="C208" s="165" t="s">
        <v>254</v>
      </c>
      <c r="D208" s="4"/>
      <c r="E208" s="4"/>
      <c r="F208" s="218">
        <v>600</v>
      </c>
      <c r="G208" s="123">
        <f>F208/12*$C$3</f>
        <v>100</v>
      </c>
      <c r="H208" s="183">
        <v>114</v>
      </c>
      <c r="I208" s="1984">
        <f t="shared" ref="I208:I216" si="111">H208/G208*100</f>
        <v>113.99999999999999</v>
      </c>
      <c r="J208" s="1436"/>
      <c r="K208" s="1436"/>
      <c r="L208" s="122"/>
      <c r="M208" s="122"/>
      <c r="N208" s="122"/>
      <c r="O208" s="122"/>
      <c r="P208" s="122"/>
      <c r="Q208" s="122"/>
      <c r="R208" s="322"/>
      <c r="S208" s="322"/>
      <c r="T208" s="752"/>
      <c r="U208" s="322"/>
      <c r="V208" s="777"/>
      <c r="W208" s="322"/>
      <c r="X208" s="322"/>
      <c r="Y208" s="322"/>
      <c r="Z208" s="322"/>
      <c r="AA208" s="322"/>
      <c r="AB208" s="920"/>
      <c r="AC208" s="948"/>
      <c r="AD208" s="2222">
        <f t="shared" si="85"/>
        <v>0</v>
      </c>
      <c r="AE208" s="975"/>
      <c r="AJ208" s="5" t="s">
        <v>659</v>
      </c>
    </row>
    <row r="209" spans="1:36" s="2186" customFormat="1" ht="30" x14ac:dyDescent="0.25">
      <c r="A209" s="214">
        <v>1</v>
      </c>
      <c r="B209" s="214">
        <v>1</v>
      </c>
      <c r="C209" s="165" t="s">
        <v>259</v>
      </c>
      <c r="D209" s="4"/>
      <c r="E209" s="4"/>
      <c r="F209" s="218">
        <v>238</v>
      </c>
      <c r="G209" s="123">
        <f>F209/12*$C$3</f>
        <v>39.666666666666664</v>
      </c>
      <c r="H209" s="183">
        <v>71</v>
      </c>
      <c r="I209" s="1984">
        <f t="shared" si="111"/>
        <v>178.99159663865547</v>
      </c>
      <c r="J209" s="1436"/>
      <c r="K209" s="1436"/>
      <c r="L209" s="122"/>
      <c r="M209" s="122"/>
      <c r="N209" s="122"/>
      <c r="O209" s="122"/>
      <c r="P209" s="122"/>
      <c r="Q209" s="122"/>
      <c r="R209" s="322"/>
      <c r="S209" s="322"/>
      <c r="T209" s="752"/>
      <c r="U209" s="322"/>
      <c r="V209" s="777"/>
      <c r="W209" s="322"/>
      <c r="X209" s="322"/>
      <c r="Y209" s="322"/>
      <c r="Z209" s="322"/>
      <c r="AA209" s="322"/>
      <c r="AB209" s="920"/>
      <c r="AC209" s="948"/>
      <c r="AD209" s="2222">
        <f t="shared" si="85"/>
        <v>0</v>
      </c>
      <c r="AE209" s="975"/>
      <c r="AJ209" s="5" t="s">
        <v>659</v>
      </c>
    </row>
    <row r="210" spans="1:36" s="2186" customFormat="1" ht="30" x14ac:dyDescent="0.25">
      <c r="A210" s="214">
        <v>1</v>
      </c>
      <c r="B210" s="214">
        <v>1</v>
      </c>
      <c r="C210" s="165" t="s">
        <v>70</v>
      </c>
      <c r="D210" s="4"/>
      <c r="E210" s="4"/>
      <c r="F210" s="218">
        <v>800</v>
      </c>
      <c r="G210" s="183">
        <f>F210/12*$C$3</f>
        <v>133.33333333333334</v>
      </c>
      <c r="H210" s="183">
        <v>293</v>
      </c>
      <c r="I210" s="1984">
        <f t="shared" si="111"/>
        <v>219.74999999999997</v>
      </c>
      <c r="J210" s="1436"/>
      <c r="K210" s="1436"/>
      <c r="L210" s="122"/>
      <c r="M210" s="122"/>
      <c r="N210" s="122"/>
      <c r="O210" s="122"/>
      <c r="P210" s="122"/>
      <c r="Q210" s="122"/>
      <c r="R210" s="322"/>
      <c r="S210" s="322"/>
      <c r="T210" s="752"/>
      <c r="U210" s="322"/>
      <c r="V210" s="777"/>
      <c r="W210" s="322"/>
      <c r="X210" s="322"/>
      <c r="Y210" s="322"/>
      <c r="Z210" s="322"/>
      <c r="AA210" s="322"/>
      <c r="AB210" s="920"/>
      <c r="AC210" s="948"/>
      <c r="AD210" s="2222">
        <f t="shared" si="85"/>
        <v>0</v>
      </c>
      <c r="AE210" s="975"/>
      <c r="AJ210" s="5" t="s">
        <v>659</v>
      </c>
    </row>
    <row r="211" spans="1:36" s="2186" customFormat="1" ht="86.25" x14ac:dyDescent="0.25">
      <c r="A211" s="214"/>
      <c r="B211" s="214">
        <v>1</v>
      </c>
      <c r="C211" s="470" t="s">
        <v>464</v>
      </c>
      <c r="D211" s="4"/>
      <c r="E211" s="4"/>
      <c r="F211" s="541">
        <f>F166</f>
        <v>9335</v>
      </c>
      <c r="G211" s="541">
        <f>G166</f>
        <v>1555.8333333333333</v>
      </c>
      <c r="H211" s="541">
        <f>H166</f>
        <v>1496</v>
      </c>
      <c r="I211" s="1984">
        <f t="shared" si="111"/>
        <v>96.154258168184256</v>
      </c>
      <c r="J211" s="1436"/>
      <c r="K211" s="1436"/>
      <c r="L211" s="122"/>
      <c r="M211" s="122"/>
      <c r="N211" s="122"/>
      <c r="O211" s="122"/>
      <c r="P211" s="122"/>
      <c r="Q211" s="122"/>
      <c r="R211" s="322">
        <f t="shared" ref="R211:AC211" si="112">R166</f>
        <v>41701.326999999997</v>
      </c>
      <c r="S211" s="322">
        <f t="shared" ref="S211" si="113">S166</f>
        <v>41701.326999999997</v>
      </c>
      <c r="T211" s="752">
        <f t="shared" si="112"/>
        <v>6950.2211666666662</v>
      </c>
      <c r="U211" s="322">
        <f t="shared" si="112"/>
        <v>7090.9787500000011</v>
      </c>
      <c r="V211" s="777">
        <f t="shared" si="112"/>
        <v>0</v>
      </c>
      <c r="W211" s="322">
        <f t="shared" si="112"/>
        <v>0</v>
      </c>
      <c r="X211" s="322">
        <f t="shared" si="112"/>
        <v>140.75758333333488</v>
      </c>
      <c r="Y211" s="322">
        <f t="shared" si="112"/>
        <v>0</v>
      </c>
      <c r="Z211" s="322">
        <f t="shared" si="112"/>
        <v>-9.2121999999999993</v>
      </c>
      <c r="AA211" s="322">
        <f t="shared" si="112"/>
        <v>7081.7665500000012</v>
      </c>
      <c r="AB211" s="920">
        <f t="shared" si="112"/>
        <v>0</v>
      </c>
      <c r="AC211" s="948">
        <f t="shared" si="112"/>
        <v>0</v>
      </c>
      <c r="AD211" s="2222">
        <f t="shared" si="85"/>
        <v>0</v>
      </c>
      <c r="AE211" s="975"/>
      <c r="AJ211" s="5" t="s">
        <v>659</v>
      </c>
    </row>
    <row r="212" spans="1:36" s="2186" customFormat="1" ht="29.25" x14ac:dyDescent="0.25">
      <c r="A212" s="214">
        <v>1</v>
      </c>
      <c r="B212" s="214">
        <v>1</v>
      </c>
      <c r="C212" s="470" t="s">
        <v>255</v>
      </c>
      <c r="D212" s="516"/>
      <c r="E212" s="4"/>
      <c r="F212" s="541">
        <f>F188+F157</f>
        <v>35900</v>
      </c>
      <c r="G212" s="541">
        <f>G188+G157</f>
        <v>5983.333333333333</v>
      </c>
      <c r="H212" s="541">
        <f>H188+H157</f>
        <v>4670</v>
      </c>
      <c r="I212" s="1984">
        <f t="shared" si="111"/>
        <v>78.050139275766014</v>
      </c>
      <c r="J212" s="1436"/>
      <c r="K212" s="1436"/>
      <c r="L212" s="122"/>
      <c r="M212" s="122"/>
      <c r="N212" s="122"/>
      <c r="O212" s="122"/>
      <c r="P212" s="122"/>
      <c r="Q212" s="122"/>
      <c r="R212" s="322"/>
      <c r="S212" s="322"/>
      <c r="T212" s="752"/>
      <c r="U212" s="322"/>
      <c r="V212" s="777"/>
      <c r="W212" s="322"/>
      <c r="X212" s="322"/>
      <c r="Y212" s="322"/>
      <c r="Z212" s="322"/>
      <c r="AA212" s="322"/>
      <c r="AB212" s="909"/>
      <c r="AC212" s="948"/>
      <c r="AD212" s="2222">
        <f t="shared" ref="AD212:AD275" si="114">U212+W212+Z212-AA212</f>
        <v>0</v>
      </c>
      <c r="AE212" s="975"/>
      <c r="AJ212" s="5" t="s">
        <v>659</v>
      </c>
    </row>
    <row r="213" spans="1:36" s="2186" customFormat="1" ht="43.5" x14ac:dyDescent="0.25">
      <c r="A213" s="214">
        <v>1</v>
      </c>
      <c r="B213" s="214">
        <v>1</v>
      </c>
      <c r="C213" s="470" t="s">
        <v>268</v>
      </c>
      <c r="D213" s="516"/>
      <c r="E213" s="4"/>
      <c r="F213" s="541">
        <f>F171</f>
        <v>23595</v>
      </c>
      <c r="G213" s="541">
        <f>G171</f>
        <v>3932.5</v>
      </c>
      <c r="H213" s="541">
        <f>H171</f>
        <v>1834</v>
      </c>
      <c r="I213" s="1984">
        <f t="shared" si="111"/>
        <v>46.636999364272093</v>
      </c>
      <c r="J213" s="1436"/>
      <c r="K213" s="1436"/>
      <c r="L213" s="122"/>
      <c r="M213" s="122"/>
      <c r="N213" s="122"/>
      <c r="O213" s="122"/>
      <c r="P213" s="122"/>
      <c r="Q213" s="122"/>
      <c r="R213" s="322"/>
      <c r="S213" s="322"/>
      <c r="T213" s="752"/>
      <c r="U213" s="322"/>
      <c r="V213" s="777"/>
      <c r="W213" s="322"/>
      <c r="X213" s="322"/>
      <c r="Y213" s="322"/>
      <c r="Z213" s="322"/>
      <c r="AA213" s="322"/>
      <c r="AB213" s="924"/>
      <c r="AC213" s="948"/>
      <c r="AD213" s="2222">
        <f t="shared" si="114"/>
        <v>0</v>
      </c>
      <c r="AE213" s="975"/>
      <c r="AJ213" s="5" t="s">
        <v>659</v>
      </c>
    </row>
    <row r="214" spans="1:36" s="2186" customFormat="1" ht="29.25" x14ac:dyDescent="0.25">
      <c r="A214" s="214">
        <v>1</v>
      </c>
      <c r="B214" s="214">
        <v>1</v>
      </c>
      <c r="C214" s="470" t="s">
        <v>256</v>
      </c>
      <c r="D214" s="2263"/>
      <c r="E214" s="4"/>
      <c r="F214" s="541">
        <f>F198+F161</f>
        <v>22340</v>
      </c>
      <c r="G214" s="541">
        <f>G198+G161</f>
        <v>3723.3333333333335</v>
      </c>
      <c r="H214" s="541">
        <f>H198+H161</f>
        <v>3484</v>
      </c>
      <c r="I214" s="1984">
        <f t="shared" si="111"/>
        <v>93.572068039391226</v>
      </c>
      <c r="J214" s="1436"/>
      <c r="K214" s="1436"/>
      <c r="L214" s="122"/>
      <c r="M214" s="122"/>
      <c r="N214" s="122"/>
      <c r="O214" s="122"/>
      <c r="P214" s="122"/>
      <c r="Q214" s="122"/>
      <c r="R214" s="322"/>
      <c r="S214" s="322"/>
      <c r="T214" s="752"/>
      <c r="U214" s="322"/>
      <c r="V214" s="777"/>
      <c r="W214" s="322"/>
      <c r="X214" s="322"/>
      <c r="Y214" s="322"/>
      <c r="Z214" s="322"/>
      <c r="AA214" s="322"/>
      <c r="AB214" s="924"/>
      <c r="AC214" s="948"/>
      <c r="AD214" s="2222">
        <f t="shared" si="114"/>
        <v>0</v>
      </c>
      <c r="AE214" s="975"/>
      <c r="AJ214" s="5" t="s">
        <v>659</v>
      </c>
    </row>
    <row r="215" spans="1:36" s="2186" customFormat="1" ht="29.25" x14ac:dyDescent="0.25">
      <c r="A215" s="214"/>
      <c r="B215" s="214">
        <v>1</v>
      </c>
      <c r="C215" s="470" t="s">
        <v>257</v>
      </c>
      <c r="D215" s="2232"/>
      <c r="E215" s="4"/>
      <c r="F215" s="541">
        <f>F203+F164</f>
        <v>8603</v>
      </c>
      <c r="G215" s="541">
        <f>G203+G164</f>
        <v>1433.8333333333335</v>
      </c>
      <c r="H215" s="541">
        <f>H203+H164</f>
        <v>1944</v>
      </c>
      <c r="I215" s="1984">
        <f t="shared" si="111"/>
        <v>135.58061141462278</v>
      </c>
      <c r="J215" s="1436"/>
      <c r="K215" s="1436"/>
      <c r="L215" s="122"/>
      <c r="M215" s="122"/>
      <c r="N215" s="122"/>
      <c r="O215" s="122"/>
      <c r="P215" s="122"/>
      <c r="Q215" s="122"/>
      <c r="R215" s="360"/>
      <c r="S215" s="360"/>
      <c r="T215" s="871"/>
      <c r="U215" s="2236"/>
      <c r="V215" s="2551"/>
      <c r="W215" s="2236"/>
      <c r="X215" s="2236"/>
      <c r="Y215" s="2236"/>
      <c r="Z215" s="2236"/>
      <c r="AA215" s="2236"/>
      <c r="AB215" s="924"/>
      <c r="AC215" s="953"/>
      <c r="AD215" s="2222">
        <f t="shared" si="114"/>
        <v>0</v>
      </c>
      <c r="AE215" s="975"/>
      <c r="AJ215" s="5" t="s">
        <v>659</v>
      </c>
    </row>
    <row r="216" spans="1:36" s="2186" customFormat="1" x14ac:dyDescent="0.25">
      <c r="A216" s="214"/>
      <c r="B216" s="214">
        <v>1</v>
      </c>
      <c r="C216" s="471" t="s">
        <v>133</v>
      </c>
      <c r="D216" s="1987"/>
      <c r="E216" s="4"/>
      <c r="F216" s="541">
        <f>F212+F213+F215+F161*2.6+F211*2.6+F202*2.6</f>
        <v>150453</v>
      </c>
      <c r="G216" s="541">
        <f t="shared" ref="G216:H216" si="115">G212+G213+G215+G161*2.6+G211*2.6+G202*2.6</f>
        <v>25075.5</v>
      </c>
      <c r="H216" s="541">
        <f t="shared" si="115"/>
        <v>21396</v>
      </c>
      <c r="I216" s="1984">
        <f t="shared" si="111"/>
        <v>85.326314530119035</v>
      </c>
      <c r="J216" s="1436"/>
      <c r="K216" s="1436"/>
      <c r="L216" s="122"/>
      <c r="M216" s="122"/>
      <c r="N216" s="122"/>
      <c r="O216" s="122"/>
      <c r="P216" s="122"/>
      <c r="Q216" s="122"/>
      <c r="R216" s="2869">
        <f>R204+R202+R188+R171+R166+R156+R155</f>
        <v>233602.38717999996</v>
      </c>
      <c r="S216" s="2869">
        <f>S204+S202+S188+S171+S166+S156+S155</f>
        <v>237495.40917999996</v>
      </c>
      <c r="T216" s="2870">
        <f t="shared" ref="T216:AA216" si="116">T204+T202+T188+T171+T166+T156+T155</f>
        <v>39287.642287575756</v>
      </c>
      <c r="U216" s="2236">
        <f t="shared" si="116"/>
        <v>32482.498020000006</v>
      </c>
      <c r="V216" s="2551">
        <f t="shared" si="116"/>
        <v>0</v>
      </c>
      <c r="W216" s="2236">
        <f t="shared" si="116"/>
        <v>964.65376000000003</v>
      </c>
      <c r="X216" s="2236">
        <f t="shared" si="116"/>
        <v>-6805.1442675757517</v>
      </c>
      <c r="Y216" s="2236">
        <f t="shared" si="116"/>
        <v>-3.0578900000000004</v>
      </c>
      <c r="Z216" s="2236">
        <f t="shared" si="116"/>
        <v>-28.930190000000003</v>
      </c>
      <c r="AA216" s="2236">
        <f t="shared" si="116"/>
        <v>33418.221590000001</v>
      </c>
      <c r="AB216" s="957"/>
      <c r="AC216" s="948"/>
      <c r="AD216" s="2222">
        <f t="shared" si="114"/>
        <v>0</v>
      </c>
      <c r="AE216" s="975"/>
      <c r="AJ216" s="5" t="s">
        <v>659</v>
      </c>
    </row>
    <row r="217" spans="1:36" s="2186" customFormat="1" x14ac:dyDescent="0.25">
      <c r="A217" s="214">
        <v>1</v>
      </c>
      <c r="B217" s="214">
        <v>1</v>
      </c>
      <c r="C217" s="1291" t="s">
        <v>28</v>
      </c>
      <c r="D217" s="1291"/>
      <c r="E217" s="2"/>
      <c r="F217" s="222"/>
      <c r="G217" s="187"/>
      <c r="H217" s="187"/>
      <c r="I217" s="187"/>
      <c r="J217" s="1436"/>
      <c r="K217" s="1436"/>
      <c r="L217" s="741"/>
      <c r="M217" s="741"/>
      <c r="N217" s="741"/>
      <c r="O217" s="741"/>
      <c r="P217" s="741"/>
      <c r="Q217" s="741"/>
      <c r="R217" s="366"/>
      <c r="S217" s="366"/>
      <c r="T217" s="2196"/>
      <c r="U217" s="366"/>
      <c r="V217" s="1068"/>
      <c r="W217" s="366"/>
      <c r="X217" s="366"/>
      <c r="Y217" s="366"/>
      <c r="Z217" s="366"/>
      <c r="AA217" s="366"/>
      <c r="AB217" s="940"/>
      <c r="AC217" s="2197"/>
      <c r="AD217" s="2222">
        <f t="shared" si="114"/>
        <v>0</v>
      </c>
      <c r="AE217" s="975"/>
      <c r="AJ217" s="5" t="s">
        <v>659</v>
      </c>
    </row>
    <row r="218" spans="1:36" s="2186" customFormat="1" x14ac:dyDescent="0.25">
      <c r="A218" s="214">
        <v>1</v>
      </c>
      <c r="B218" s="214">
        <v>1</v>
      </c>
      <c r="C218" s="970" t="s">
        <v>17</v>
      </c>
      <c r="D218" s="970"/>
      <c r="E218" s="187">
        <v>300</v>
      </c>
      <c r="F218" s="222">
        <v>825</v>
      </c>
      <c r="G218" s="123">
        <f>(F218/12*$C$3)</f>
        <v>137.5</v>
      </c>
      <c r="H218" s="123">
        <v>130</v>
      </c>
      <c r="I218" s="123">
        <f>H218/G218*100</f>
        <v>94.545454545454547</v>
      </c>
      <c r="J218" s="822">
        <v>7.5</v>
      </c>
      <c r="K218" s="152">
        <f>N218/H218</f>
        <v>9.115384615384615</v>
      </c>
      <c r="L218" s="153">
        <f>ROUND(F218*J218,0)</f>
        <v>6188</v>
      </c>
      <c r="M218" s="153">
        <f>L218/12*$C$3</f>
        <v>1031.3333333333333</v>
      </c>
      <c r="N218" s="153">
        <v>1185</v>
      </c>
      <c r="O218" s="153">
        <f>N218/M218*100</f>
        <v>114.89980607627668</v>
      </c>
      <c r="P218" s="153">
        <f>L218/E218</f>
        <v>20.626666666666665</v>
      </c>
      <c r="Q218" s="153">
        <f>N218/$C$3*12/P218</f>
        <v>344.69941822883004</v>
      </c>
      <c r="R218" s="322"/>
      <c r="S218" s="322"/>
      <c r="T218" s="752"/>
      <c r="U218" s="322"/>
      <c r="V218" s="777"/>
      <c r="W218" s="322"/>
      <c r="X218" s="322"/>
      <c r="Y218" s="322"/>
      <c r="Z218" s="322"/>
      <c r="AA218" s="322"/>
      <c r="AB218" s="936"/>
      <c r="AC218" s="948"/>
      <c r="AD218" s="2222">
        <f t="shared" si="114"/>
        <v>0</v>
      </c>
      <c r="AE218" s="975"/>
      <c r="AJ218" s="5" t="s">
        <v>659</v>
      </c>
    </row>
    <row r="219" spans="1:36" s="2186" customFormat="1" x14ac:dyDescent="0.25">
      <c r="A219" s="214"/>
      <c r="B219" s="214">
        <v>1</v>
      </c>
      <c r="C219" s="970" t="s">
        <v>15</v>
      </c>
      <c r="D219" s="1147"/>
      <c r="E219" s="187">
        <v>300</v>
      </c>
      <c r="F219" s="222">
        <v>140</v>
      </c>
      <c r="G219" s="123">
        <f>(F219/12*$C$3)</f>
        <v>23.333333333333332</v>
      </c>
      <c r="H219" s="123">
        <v>26</v>
      </c>
      <c r="I219" s="123">
        <f>H219/G219*100</f>
        <v>111.42857142857143</v>
      </c>
      <c r="J219" s="822">
        <v>10</v>
      </c>
      <c r="K219" s="152">
        <f>N219/H219</f>
        <v>9.4230769230769234</v>
      </c>
      <c r="L219" s="153">
        <f>ROUND(F219*J219,0)</f>
        <v>1400</v>
      </c>
      <c r="M219" s="153">
        <f>L219/12*$C$3</f>
        <v>233.33333333333334</v>
      </c>
      <c r="N219" s="153">
        <v>245</v>
      </c>
      <c r="O219" s="153">
        <f>N219/M219*100</f>
        <v>105</v>
      </c>
      <c r="P219" s="153">
        <f>L219/E219</f>
        <v>4.666666666666667</v>
      </c>
      <c r="Q219" s="153">
        <f>N219/$C$3*12/P219</f>
        <v>315</v>
      </c>
      <c r="R219" s="322"/>
      <c r="S219" s="322"/>
      <c r="T219" s="752"/>
      <c r="U219" s="322"/>
      <c r="V219" s="777"/>
      <c r="W219" s="322"/>
      <c r="X219" s="322"/>
      <c r="Y219" s="322"/>
      <c r="Z219" s="322"/>
      <c r="AA219" s="322"/>
      <c r="AB219" s="936"/>
      <c r="AC219" s="948"/>
      <c r="AD219" s="2222">
        <f t="shared" si="114"/>
        <v>0</v>
      </c>
      <c r="AE219" s="975"/>
      <c r="AJ219" s="5" t="s">
        <v>659</v>
      </c>
    </row>
    <row r="220" spans="1:36" s="2186" customFormat="1" x14ac:dyDescent="0.25">
      <c r="A220" s="214">
        <v>1</v>
      </c>
      <c r="B220" s="214">
        <v>1</v>
      </c>
      <c r="C220" s="970" t="s">
        <v>77</v>
      </c>
      <c r="D220" s="970"/>
      <c r="E220" s="187">
        <v>300</v>
      </c>
      <c r="F220" s="222">
        <v>394</v>
      </c>
      <c r="G220" s="123">
        <f>(F220/12*$C$3)</f>
        <v>65.666666666666671</v>
      </c>
      <c r="H220" s="123">
        <v>66</v>
      </c>
      <c r="I220" s="123">
        <f>H220/G220*100</f>
        <v>100.50761421319795</v>
      </c>
      <c r="J220" s="822">
        <v>4</v>
      </c>
      <c r="K220" s="152">
        <f>N220/H220</f>
        <v>4</v>
      </c>
      <c r="L220" s="153">
        <f>ROUND(F220*J220,0)</f>
        <v>1576</v>
      </c>
      <c r="M220" s="153">
        <f>L220/12*$C$3</f>
        <v>262.66666666666669</v>
      </c>
      <c r="N220" s="153">
        <v>264</v>
      </c>
      <c r="O220" s="153">
        <f>N220/M220*100</f>
        <v>100.50761421319795</v>
      </c>
      <c r="P220" s="153">
        <f>L220/E220</f>
        <v>5.253333333333333</v>
      </c>
      <c r="Q220" s="153">
        <f>N220/$C$3*12/P220</f>
        <v>301.52284263959393</v>
      </c>
      <c r="R220" s="322"/>
      <c r="S220" s="322"/>
      <c r="T220" s="752"/>
      <c r="U220" s="322"/>
      <c r="V220" s="777"/>
      <c r="W220" s="322"/>
      <c r="X220" s="322"/>
      <c r="Y220" s="322"/>
      <c r="Z220" s="322"/>
      <c r="AA220" s="322"/>
      <c r="AB220" s="936"/>
      <c r="AC220" s="948"/>
      <c r="AD220" s="2222">
        <f t="shared" si="114"/>
        <v>0</v>
      </c>
      <c r="AE220" s="975"/>
      <c r="AJ220" s="5" t="s">
        <v>659</v>
      </c>
    </row>
    <row r="221" spans="1:36" s="2186" customFormat="1" x14ac:dyDescent="0.25">
      <c r="A221" s="214">
        <v>1</v>
      </c>
      <c r="B221" s="214">
        <v>1</v>
      </c>
      <c r="C221" s="281" t="s">
        <v>31</v>
      </c>
      <c r="D221" s="2184"/>
      <c r="E221" s="1987"/>
      <c r="F221" s="220">
        <f>SUM(F218:F220)</f>
        <v>1359</v>
      </c>
      <c r="G221" s="220">
        <f>SUM(G218:G220)</f>
        <v>226.5</v>
      </c>
      <c r="H221" s="280">
        <f>SUM(H218:H220)</f>
        <v>222</v>
      </c>
      <c r="I221" s="280">
        <f>H221/G221*100</f>
        <v>98.013245033112582</v>
      </c>
      <c r="J221" s="326">
        <f>SUM(L221/F221)</f>
        <v>6.7431935246504784</v>
      </c>
      <c r="K221" s="152">
        <f>N221/H221</f>
        <v>7.6306306306306304</v>
      </c>
      <c r="L221" s="1201">
        <f>SUM(L218:L220)</f>
        <v>9164</v>
      </c>
      <c r="M221" s="1201">
        <f>SUM(M218:M220)</f>
        <v>1527.3333333333333</v>
      </c>
      <c r="N221" s="1201">
        <f>SUM(N218:N220)</f>
        <v>1694</v>
      </c>
      <c r="O221" s="1201">
        <f>N221/M221*100</f>
        <v>110.91226538629419</v>
      </c>
      <c r="P221" s="1201">
        <f>SUM(P218:P220)</f>
        <v>30.546666666666667</v>
      </c>
      <c r="Q221" s="153">
        <f>N221/$C$3*12/P221</f>
        <v>332.73679615888256</v>
      </c>
      <c r="R221" s="326"/>
      <c r="S221" s="326"/>
      <c r="T221" s="2233"/>
      <c r="U221" s="360"/>
      <c r="V221" s="989"/>
      <c r="W221" s="360"/>
      <c r="X221" s="360"/>
      <c r="Y221" s="360"/>
      <c r="Z221" s="326"/>
      <c r="AA221" s="326"/>
      <c r="AB221" s="901"/>
      <c r="AC221" s="898"/>
      <c r="AD221" s="2222">
        <f t="shared" si="114"/>
        <v>0</v>
      </c>
      <c r="AE221" s="975"/>
      <c r="AJ221" s="5" t="s">
        <v>659</v>
      </c>
    </row>
    <row r="222" spans="1:36" s="2186" customFormat="1" ht="30" x14ac:dyDescent="0.25">
      <c r="A222" s="214">
        <v>1</v>
      </c>
      <c r="B222" s="214">
        <v>1</v>
      </c>
      <c r="C222" s="2" t="s">
        <v>122</v>
      </c>
      <c r="D222" s="2"/>
      <c r="E222" s="1291"/>
      <c r="F222" s="1918"/>
      <c r="G222" s="1984"/>
      <c r="H222" s="1984"/>
      <c r="I222" s="1984"/>
      <c r="J222" s="1985"/>
      <c r="K222" s="196"/>
      <c r="L222" s="694"/>
      <c r="M222" s="694"/>
      <c r="N222" s="694"/>
      <c r="O222" s="153"/>
      <c r="P222" s="1201"/>
      <c r="Q222" s="153"/>
      <c r="R222" s="326"/>
      <c r="S222" s="326"/>
      <c r="T222" s="2234"/>
      <c r="U222" s="326"/>
      <c r="V222" s="768"/>
      <c r="W222" s="326"/>
      <c r="X222" s="326"/>
      <c r="Y222" s="326"/>
      <c r="Z222" s="326"/>
      <c r="AA222" s="326"/>
      <c r="AB222" s="1986"/>
      <c r="AC222" s="898"/>
      <c r="AD222" s="2222">
        <f t="shared" si="114"/>
        <v>0</v>
      </c>
      <c r="AE222" s="975"/>
      <c r="AJ222" s="5" t="s">
        <v>659</v>
      </c>
    </row>
    <row r="223" spans="1:36" s="2186" customFormat="1" x14ac:dyDescent="0.25">
      <c r="A223" s="214">
        <v>1</v>
      </c>
      <c r="B223" s="214">
        <v>1</v>
      </c>
      <c r="C223" s="2184" t="s">
        <v>8</v>
      </c>
      <c r="D223" s="2184"/>
      <c r="E223" s="1987">
        <v>240</v>
      </c>
      <c r="F223" s="222">
        <v>460</v>
      </c>
      <c r="G223" s="123">
        <f>(F223/12*$C$3)</f>
        <v>76.666666666666671</v>
      </c>
      <c r="H223" s="123">
        <v>35</v>
      </c>
      <c r="I223" s="123">
        <f>H223/G223*100</f>
        <v>45.652173913043477</v>
      </c>
      <c r="J223" s="366">
        <v>10</v>
      </c>
      <c r="K223" s="152">
        <f>N223/H223</f>
        <v>8.2857142857142865</v>
      </c>
      <c r="L223" s="153">
        <f>ROUND(F223*J223,0)</f>
        <v>4600</v>
      </c>
      <c r="M223" s="153">
        <f>L223/12*$C$3</f>
        <v>766.66666666666663</v>
      </c>
      <c r="N223" s="153">
        <v>290</v>
      </c>
      <c r="O223" s="153">
        <f>N223/M223*100</f>
        <v>37.826086956521742</v>
      </c>
      <c r="P223" s="153">
        <f>L223/E223</f>
        <v>19.166666666666668</v>
      </c>
      <c r="Q223" s="153">
        <f>N223/$C$3*12/P223</f>
        <v>90.782608695652172</v>
      </c>
      <c r="R223" s="322"/>
      <c r="S223" s="322"/>
      <c r="T223" s="752"/>
      <c r="U223" s="322"/>
      <c r="V223" s="777"/>
      <c r="W223" s="322"/>
      <c r="X223" s="322"/>
      <c r="Y223" s="322"/>
      <c r="Z223" s="322"/>
      <c r="AA223" s="322"/>
      <c r="AB223" s="936"/>
      <c r="AC223" s="948"/>
      <c r="AD223" s="2222">
        <f t="shared" si="114"/>
        <v>0</v>
      </c>
      <c r="AE223" s="975"/>
      <c r="AJ223" s="5" t="s">
        <v>659</v>
      </c>
    </row>
    <row r="224" spans="1:36" s="2186" customFormat="1" x14ac:dyDescent="0.25">
      <c r="A224" s="214"/>
      <c r="B224" s="214">
        <v>1</v>
      </c>
      <c r="C224" s="2184" t="s">
        <v>9</v>
      </c>
      <c r="D224" s="2184"/>
      <c r="E224" s="1987">
        <v>240</v>
      </c>
      <c r="F224" s="222">
        <v>130</v>
      </c>
      <c r="G224" s="123">
        <f>(F224/12*$C$3)</f>
        <v>21.666666666666668</v>
      </c>
      <c r="H224" s="123">
        <v>19</v>
      </c>
      <c r="I224" s="123">
        <f>H224/G224*100</f>
        <v>87.692307692307693</v>
      </c>
      <c r="J224" s="366">
        <v>8</v>
      </c>
      <c r="K224" s="152">
        <f>N224/H224</f>
        <v>7.0526315789473681</v>
      </c>
      <c r="L224" s="153">
        <f>ROUND(F224*J224,0)</f>
        <v>1040</v>
      </c>
      <c r="M224" s="153">
        <f>L224/12*$C$3</f>
        <v>173.33333333333334</v>
      </c>
      <c r="N224" s="153">
        <v>134</v>
      </c>
      <c r="O224" s="153">
        <f>N224/M224*100</f>
        <v>77.307692307692292</v>
      </c>
      <c r="P224" s="153">
        <f>L224/E224</f>
        <v>4.333333333333333</v>
      </c>
      <c r="Q224" s="153">
        <f>N224/$C$3*12/P224</f>
        <v>185.53846153846155</v>
      </c>
      <c r="R224" s="322"/>
      <c r="S224" s="322"/>
      <c r="T224" s="752"/>
      <c r="U224" s="322"/>
      <c r="V224" s="777"/>
      <c r="W224" s="322"/>
      <c r="X224" s="322"/>
      <c r="Y224" s="322"/>
      <c r="Z224" s="322"/>
      <c r="AA224" s="322"/>
      <c r="AB224" s="936"/>
      <c r="AC224" s="948"/>
      <c r="AD224" s="2222">
        <f t="shared" si="114"/>
        <v>0</v>
      </c>
      <c r="AE224" s="975"/>
      <c r="AJ224" s="5" t="s">
        <v>659</v>
      </c>
    </row>
    <row r="225" spans="1:262" s="2186" customFormat="1" x14ac:dyDescent="0.25">
      <c r="A225" s="214"/>
      <c r="B225" s="214">
        <v>1</v>
      </c>
      <c r="C225" s="2184" t="s">
        <v>124</v>
      </c>
      <c r="D225" s="2184"/>
      <c r="E225" s="2235">
        <v>240</v>
      </c>
      <c r="F225" s="222">
        <v>380</v>
      </c>
      <c r="G225" s="123">
        <f>(F225/12*$C$3)</f>
        <v>63.333333333333336</v>
      </c>
      <c r="H225" s="123">
        <v>84</v>
      </c>
      <c r="I225" s="123">
        <f>H225/G225*100</f>
        <v>132.63157894736841</v>
      </c>
      <c r="J225" s="366">
        <v>2</v>
      </c>
      <c r="K225" s="152">
        <f>N225/H225</f>
        <v>2</v>
      </c>
      <c r="L225" s="153">
        <f>ROUND(F225*J225,0)</f>
        <v>760</v>
      </c>
      <c r="M225" s="153">
        <f>L225/12*$C$3</f>
        <v>126.66666666666667</v>
      </c>
      <c r="N225" s="153">
        <v>168</v>
      </c>
      <c r="O225" s="153">
        <f>N225/M225*100</f>
        <v>132.63157894736841</v>
      </c>
      <c r="P225" s="153">
        <f>L225/E225</f>
        <v>3.1666666666666665</v>
      </c>
      <c r="Q225" s="153">
        <f>N225/$C$3*12/P225</f>
        <v>318.31578947368422</v>
      </c>
      <c r="R225" s="322"/>
      <c r="S225" s="322"/>
      <c r="T225" s="752"/>
      <c r="U225" s="322"/>
      <c r="V225" s="777"/>
      <c r="W225" s="322"/>
      <c r="X225" s="322"/>
      <c r="Y225" s="322"/>
      <c r="Z225" s="322"/>
      <c r="AA225" s="322"/>
      <c r="AB225" s="936"/>
      <c r="AC225" s="948"/>
      <c r="AD225" s="2222">
        <f t="shared" si="114"/>
        <v>0</v>
      </c>
      <c r="AE225" s="975"/>
      <c r="AJ225" s="5" t="s">
        <v>659</v>
      </c>
    </row>
    <row r="226" spans="1:262" s="147" customFormat="1" x14ac:dyDescent="0.25">
      <c r="A226" s="214">
        <v>1</v>
      </c>
      <c r="B226" s="214">
        <v>1</v>
      </c>
      <c r="C226" s="1988" t="s">
        <v>148</v>
      </c>
      <c r="D226" s="1988"/>
      <c r="E226" s="1988"/>
      <c r="F226" s="220">
        <f>SUM(F223:F225)</f>
        <v>970</v>
      </c>
      <c r="G226" s="521">
        <f>SUM(G223:G225)</f>
        <v>161.66666666666669</v>
      </c>
      <c r="H226" s="521">
        <f>SUM(H223:H225)</f>
        <v>138</v>
      </c>
      <c r="I226" s="123">
        <f>H226/G226*100</f>
        <v>85.360824742268022</v>
      </c>
      <c r="J226" s="1985">
        <f>SUM(L226/F226)</f>
        <v>6.5979381443298966</v>
      </c>
      <c r="K226" s="152">
        <f>N226/H226</f>
        <v>4.2898550724637685</v>
      </c>
      <c r="L226" s="1059">
        <f>SUM(L223:L225)</f>
        <v>6400</v>
      </c>
      <c r="M226" s="1059">
        <f>SUM(M223:M225)</f>
        <v>1066.6666666666667</v>
      </c>
      <c r="N226" s="1059">
        <f>SUM(N223:N225)</f>
        <v>592</v>
      </c>
      <c r="O226" s="1201">
        <f>N226/M226*100</f>
        <v>55.499999999999993</v>
      </c>
      <c r="P226" s="1059">
        <f>SUM(P223:P225)</f>
        <v>26.666666666666668</v>
      </c>
      <c r="Q226" s="153">
        <f>N226/$C$3*12/P226</f>
        <v>133.19999999999999</v>
      </c>
      <c r="R226" s="2236"/>
      <c r="S226" s="2236"/>
      <c r="T226" s="2233"/>
      <c r="U226" s="360"/>
      <c r="V226" s="989"/>
      <c r="W226" s="360"/>
      <c r="X226" s="360"/>
      <c r="Y226" s="360"/>
      <c r="Z226" s="2236"/>
      <c r="AA226" s="2236"/>
      <c r="AB226" s="957"/>
      <c r="AC226" s="953"/>
      <c r="AD226" s="2222">
        <f t="shared" si="114"/>
        <v>0</v>
      </c>
      <c r="AE226" s="1029"/>
      <c r="AJ226" s="5" t="s">
        <v>659</v>
      </c>
    </row>
    <row r="227" spans="1:262" s="2186" customFormat="1" ht="29.25" x14ac:dyDescent="0.25">
      <c r="A227" s="214">
        <v>1</v>
      </c>
      <c r="B227" s="214">
        <v>1</v>
      </c>
      <c r="C227" s="701" t="s">
        <v>135</v>
      </c>
      <c r="D227" s="701"/>
      <c r="E227" s="701"/>
      <c r="F227" s="1918">
        <f>SUM(F226,F221)</f>
        <v>2329</v>
      </c>
      <c r="G227" s="1984">
        <f>SUM(G226,G221)</f>
        <v>388.16666666666669</v>
      </c>
      <c r="H227" s="1984">
        <f>SUM(H226,H221)</f>
        <v>360</v>
      </c>
      <c r="I227" s="1984">
        <f>H227/G227*100</f>
        <v>92.743666809789602</v>
      </c>
      <c r="J227" s="1985">
        <f>SUM(L227/F227)</f>
        <v>6.6826964362387287</v>
      </c>
      <c r="K227" s="196">
        <f>N227/H227</f>
        <v>6.35</v>
      </c>
      <c r="L227" s="1984">
        <f>SUM(L226,L221)</f>
        <v>15564</v>
      </c>
      <c r="M227" s="1984">
        <f>SUM(M226,M221)</f>
        <v>2594</v>
      </c>
      <c r="N227" s="1984">
        <f>SUM(N226,N221)</f>
        <v>2286</v>
      </c>
      <c r="O227" s="1201">
        <f>N227/M227*100</f>
        <v>88.126445643793375</v>
      </c>
      <c r="P227" s="1984">
        <f>SUM(P226,P221)</f>
        <v>57.213333333333338</v>
      </c>
      <c r="Q227" s="153">
        <f>N227/$C$3*12/P227</f>
        <v>239.7343276625495</v>
      </c>
      <c r="R227" s="2237">
        <v>55563.039869340959</v>
      </c>
      <c r="S227" s="2237">
        <v>55563.039869340959</v>
      </c>
      <c r="T227" s="871">
        <f>R227/12*$C$3+(S227-R227)/11*1</f>
        <v>9260.5066448901598</v>
      </c>
      <c r="U227" s="326">
        <f>AA227-Z227-W227-V227</f>
        <v>7819.6382699999995</v>
      </c>
      <c r="V227" s="768"/>
      <c r="W227" s="326"/>
      <c r="X227" s="326">
        <f>U227-T227</f>
        <v>-1440.8683748901603</v>
      </c>
      <c r="Y227" s="326"/>
      <c r="Z227" s="2237">
        <v>0</v>
      </c>
      <c r="AA227" s="2237">
        <v>7819.6382699999995</v>
      </c>
      <c r="AB227" s="1986"/>
      <c r="AC227" s="1986"/>
      <c r="AD227" s="2222">
        <f t="shared" si="114"/>
        <v>0</v>
      </c>
      <c r="AE227" s="975"/>
      <c r="AJ227" s="5" t="s">
        <v>659</v>
      </c>
    </row>
    <row r="228" spans="1:262" s="2186" customFormat="1" x14ac:dyDescent="0.25">
      <c r="A228" s="214">
        <v>1</v>
      </c>
      <c r="B228" s="214">
        <v>1</v>
      </c>
      <c r="C228" s="517"/>
      <c r="D228" s="517"/>
      <c r="E228" s="517"/>
      <c r="F228" s="220"/>
      <c r="G228" s="123"/>
      <c r="H228" s="123"/>
      <c r="I228" s="123"/>
      <c r="J228" s="1554"/>
      <c r="K228" s="1554"/>
      <c r="L228" s="1554"/>
      <c r="M228" s="1554"/>
      <c r="N228" s="1554"/>
      <c r="O228" s="1554"/>
      <c r="P228" s="1554"/>
      <c r="Q228" s="1554"/>
      <c r="R228" s="322"/>
      <c r="S228" s="322"/>
      <c r="T228" s="752"/>
      <c r="U228" s="322">
        <f>AA228-Z228</f>
        <v>0</v>
      </c>
      <c r="V228" s="777"/>
      <c r="W228" s="322"/>
      <c r="X228" s="322">
        <f>U228-T228</f>
        <v>0</v>
      </c>
      <c r="Y228" s="322"/>
      <c r="Z228" s="322"/>
      <c r="AA228" s="322"/>
      <c r="AB228" s="936"/>
      <c r="AC228" s="948"/>
      <c r="AD228" s="2222">
        <f t="shared" si="114"/>
        <v>0</v>
      </c>
      <c r="AE228" s="975"/>
      <c r="AJ228" s="5" t="s">
        <v>659</v>
      </c>
    </row>
    <row r="229" spans="1:262" s="2186" customFormat="1" ht="15.75" thickBot="1" x14ac:dyDescent="0.3">
      <c r="A229" s="214">
        <v>1</v>
      </c>
      <c r="B229" s="214">
        <v>1</v>
      </c>
      <c r="C229" s="1079" t="s">
        <v>272</v>
      </c>
      <c r="D229" s="2238"/>
      <c r="E229" s="2238"/>
      <c r="F229" s="2239"/>
      <c r="G229" s="2240"/>
      <c r="H229" s="2240"/>
      <c r="I229" s="2240"/>
      <c r="J229" s="1440"/>
      <c r="K229" s="1440"/>
      <c r="L229" s="1440"/>
      <c r="M229" s="1440"/>
      <c r="N229" s="1440">
        <f>N153+N227</f>
        <v>9571</v>
      </c>
      <c r="O229" s="1440"/>
      <c r="P229" s="1440"/>
      <c r="Q229" s="1440"/>
      <c r="R229" s="1611">
        <f t="shared" ref="R229:AA229" si="117">R227+R216+R153</f>
        <v>476775.25267581514</v>
      </c>
      <c r="S229" s="1611">
        <f t="shared" ref="S229" si="118">S227+S216+S153</f>
        <v>480668.27467581513</v>
      </c>
      <c r="T229" s="2257">
        <f t="shared" si="117"/>
        <v>79816.453203544952</v>
      </c>
      <c r="U229" s="1611">
        <f t="shared" si="117"/>
        <v>71756.606310000003</v>
      </c>
      <c r="V229" s="2374">
        <f t="shared" si="117"/>
        <v>0</v>
      </c>
      <c r="W229" s="1611">
        <f t="shared" si="117"/>
        <v>631.36474999999996</v>
      </c>
      <c r="X229" s="1611">
        <f t="shared" si="117"/>
        <v>-8059.8468935449437</v>
      </c>
      <c r="Y229" s="1611">
        <f t="shared" si="117"/>
        <v>-3.0578900000000004</v>
      </c>
      <c r="Z229" s="1611">
        <f t="shared" si="117"/>
        <v>-243.97878</v>
      </c>
      <c r="AA229" s="1611">
        <f t="shared" si="117"/>
        <v>72143.992280000006</v>
      </c>
      <c r="AB229" s="2241"/>
      <c r="AC229" s="963"/>
      <c r="AD229" s="2222">
        <f t="shared" si="114"/>
        <v>0</v>
      </c>
      <c r="AE229" s="975"/>
      <c r="AJ229" s="5" t="s">
        <v>659</v>
      </c>
    </row>
    <row r="230" spans="1:262" ht="30" thickBot="1" x14ac:dyDescent="0.3">
      <c r="A230" s="214">
        <v>1</v>
      </c>
      <c r="B230" s="214">
        <v>1</v>
      </c>
      <c r="C230" s="1619" t="s">
        <v>732</v>
      </c>
      <c r="D230" s="1619"/>
      <c r="E230" s="1619"/>
      <c r="F230" s="227"/>
      <c r="G230" s="702"/>
      <c r="H230" s="702"/>
      <c r="I230" s="702"/>
      <c r="J230" s="1406"/>
      <c r="K230" s="1406"/>
      <c r="L230" s="702"/>
      <c r="M230" s="702"/>
      <c r="N230" s="702"/>
      <c r="O230" s="702"/>
      <c r="P230" s="702"/>
      <c r="Q230" s="702"/>
      <c r="R230" s="332">
        <f t="shared" ref="R230:AA230" si="119">R229-R156-R155</f>
        <v>399757.4869158151</v>
      </c>
      <c r="S230" s="332">
        <f t="shared" ref="S230" si="120">S229-S156-S155</f>
        <v>403650.50891581509</v>
      </c>
      <c r="T230" s="751">
        <f t="shared" si="119"/>
        <v>66980.158910211627</v>
      </c>
      <c r="U230" s="332">
        <f t="shared" si="119"/>
        <v>59535.349510000007</v>
      </c>
      <c r="V230" s="773">
        <f t="shared" si="119"/>
        <v>0</v>
      </c>
      <c r="W230" s="156">
        <f t="shared" si="119"/>
        <v>659.70893999999998</v>
      </c>
      <c r="X230" s="332">
        <f t="shared" si="119"/>
        <v>-7444.8094002116122</v>
      </c>
      <c r="Y230" s="332">
        <f t="shared" si="119"/>
        <v>-3.0578900000000004</v>
      </c>
      <c r="Z230" s="332">
        <f t="shared" si="119"/>
        <v>-236.89117999999999</v>
      </c>
      <c r="AA230" s="332">
        <f t="shared" si="119"/>
        <v>59958.167270000005</v>
      </c>
      <c r="AB230" s="2269"/>
      <c r="AC230" s="2270"/>
      <c r="AD230" s="2222">
        <f t="shared" si="114"/>
        <v>0</v>
      </c>
      <c r="AF230" s="214"/>
      <c r="AG230" s="214"/>
      <c r="AH230" s="214"/>
      <c r="AI230" s="214"/>
      <c r="AJ230" s="5" t="s">
        <v>659</v>
      </c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  <c r="BI230" s="214"/>
      <c r="BJ230" s="214"/>
      <c r="BK230" s="214"/>
      <c r="BL230" s="214"/>
      <c r="BM230" s="214"/>
      <c r="BN230" s="214"/>
      <c r="BO230" s="214"/>
      <c r="BP230" s="214"/>
      <c r="BQ230" s="214"/>
      <c r="BR230" s="214"/>
      <c r="BS230" s="214"/>
      <c r="BT230" s="214"/>
      <c r="BU230" s="214"/>
      <c r="BV230" s="214"/>
      <c r="BW230" s="214"/>
      <c r="BX230" s="214"/>
      <c r="BY230" s="214"/>
      <c r="BZ230" s="214"/>
      <c r="CA230" s="214"/>
      <c r="CB230" s="214"/>
      <c r="CC230" s="214"/>
      <c r="CD230" s="214"/>
      <c r="CE230" s="214"/>
      <c r="CF230" s="214"/>
      <c r="CG230" s="214"/>
      <c r="CH230" s="214"/>
      <c r="CI230" s="214"/>
      <c r="CJ230" s="214"/>
      <c r="CK230" s="214"/>
      <c r="CL230" s="214"/>
      <c r="CM230" s="214"/>
      <c r="CN230" s="214"/>
      <c r="CO230" s="214"/>
      <c r="CP230" s="214"/>
      <c r="CQ230" s="214"/>
      <c r="CR230" s="214"/>
      <c r="CS230" s="214"/>
      <c r="CT230" s="214"/>
      <c r="CU230" s="214"/>
      <c r="CV230" s="214"/>
      <c r="CW230" s="214"/>
      <c r="CX230" s="214"/>
      <c r="CY230" s="214"/>
      <c r="CZ230" s="214"/>
      <c r="DA230" s="214"/>
      <c r="DB230" s="214"/>
      <c r="DC230" s="214"/>
      <c r="DD230" s="214"/>
      <c r="DE230" s="214"/>
      <c r="DF230" s="214"/>
      <c r="DG230" s="214"/>
      <c r="DH230" s="214"/>
      <c r="DI230" s="214"/>
      <c r="DJ230" s="214"/>
      <c r="DK230" s="214"/>
      <c r="DL230" s="214"/>
      <c r="DM230" s="214"/>
      <c r="DN230" s="214"/>
      <c r="DO230" s="214"/>
      <c r="DP230" s="214"/>
      <c r="DQ230" s="214"/>
      <c r="DR230" s="214"/>
      <c r="DS230" s="214"/>
      <c r="DT230" s="214"/>
      <c r="DU230" s="214"/>
      <c r="DV230" s="214"/>
      <c r="DW230" s="214"/>
      <c r="DX230" s="214"/>
      <c r="DY230" s="214"/>
      <c r="DZ230" s="214"/>
      <c r="EA230" s="214"/>
      <c r="EB230" s="214"/>
      <c r="EC230" s="214"/>
      <c r="ED230" s="214"/>
      <c r="EE230" s="214"/>
      <c r="EF230" s="214"/>
      <c r="EG230" s="214"/>
      <c r="EH230" s="214"/>
      <c r="EI230" s="214"/>
      <c r="EJ230" s="214"/>
      <c r="EK230" s="214"/>
      <c r="EL230" s="214"/>
      <c r="EM230" s="214"/>
      <c r="EN230" s="214"/>
      <c r="EO230" s="214"/>
      <c r="EP230" s="214"/>
      <c r="EQ230" s="214"/>
      <c r="ER230" s="214"/>
      <c r="ES230" s="214"/>
      <c r="ET230" s="214"/>
      <c r="EU230" s="214"/>
      <c r="EV230" s="214"/>
      <c r="EW230" s="214"/>
      <c r="EX230" s="214"/>
      <c r="EY230" s="214"/>
      <c r="EZ230" s="214"/>
      <c r="FA230" s="214"/>
      <c r="FB230" s="214"/>
      <c r="FC230" s="214"/>
      <c r="FD230" s="214"/>
      <c r="FE230" s="214"/>
      <c r="FF230" s="214"/>
      <c r="FG230" s="214"/>
      <c r="FH230" s="214"/>
      <c r="FI230" s="214"/>
      <c r="FJ230" s="214"/>
      <c r="FK230" s="214"/>
      <c r="FL230" s="214"/>
      <c r="FM230" s="214"/>
      <c r="FN230" s="214"/>
      <c r="FO230" s="214"/>
      <c r="FP230" s="214"/>
      <c r="FQ230" s="214"/>
      <c r="FR230" s="214"/>
      <c r="FS230" s="214"/>
      <c r="FT230" s="214"/>
      <c r="FU230" s="214"/>
      <c r="FV230" s="214"/>
      <c r="FW230" s="214"/>
      <c r="FX230" s="214"/>
      <c r="FY230" s="214"/>
      <c r="FZ230" s="214"/>
      <c r="GA230" s="214"/>
      <c r="GB230" s="214"/>
      <c r="GC230" s="214"/>
      <c r="GD230" s="214"/>
      <c r="GE230" s="214"/>
      <c r="GF230" s="214"/>
      <c r="GG230" s="214"/>
      <c r="GH230" s="214"/>
      <c r="GI230" s="214"/>
      <c r="GJ230" s="214"/>
      <c r="GK230" s="214"/>
      <c r="GL230" s="214"/>
      <c r="GM230" s="214"/>
      <c r="GN230" s="214"/>
      <c r="GO230" s="214"/>
      <c r="GP230" s="214"/>
      <c r="GQ230" s="214"/>
      <c r="GR230" s="214"/>
      <c r="GS230" s="214"/>
      <c r="GT230" s="214"/>
      <c r="GU230" s="214"/>
      <c r="GV230" s="214"/>
      <c r="GW230" s="214"/>
      <c r="GX230" s="214"/>
      <c r="GY230" s="214"/>
      <c r="GZ230" s="214"/>
      <c r="HA230" s="214"/>
      <c r="HB230" s="214"/>
      <c r="HC230" s="214"/>
      <c r="HD230" s="214"/>
      <c r="HE230" s="214"/>
      <c r="HF230" s="214"/>
      <c r="HG230" s="214"/>
      <c r="HH230" s="214"/>
      <c r="HI230" s="214"/>
      <c r="HJ230" s="214"/>
      <c r="HK230" s="214"/>
      <c r="HL230" s="214"/>
      <c r="HM230" s="214"/>
      <c r="HN230" s="214"/>
      <c r="HO230" s="214"/>
      <c r="HP230" s="214"/>
      <c r="HQ230" s="214"/>
      <c r="HR230" s="214"/>
      <c r="HS230" s="214"/>
      <c r="HT230" s="214"/>
      <c r="HU230" s="214"/>
      <c r="HV230" s="214"/>
      <c r="HW230" s="214"/>
      <c r="HX230" s="214"/>
      <c r="HY230" s="214"/>
      <c r="HZ230" s="214"/>
      <c r="IA230" s="214"/>
      <c r="IB230" s="214"/>
      <c r="IC230" s="214"/>
      <c r="ID230" s="214"/>
      <c r="IE230" s="214"/>
      <c r="IF230" s="214"/>
      <c r="IG230" s="214"/>
      <c r="IH230" s="214"/>
      <c r="II230" s="214"/>
      <c r="IJ230" s="214"/>
      <c r="IK230" s="214"/>
      <c r="IL230" s="214"/>
      <c r="IM230" s="214"/>
      <c r="IN230" s="214"/>
      <c r="IO230" s="214"/>
      <c r="IP230" s="214"/>
      <c r="IQ230" s="214"/>
      <c r="IR230" s="214"/>
      <c r="IS230" s="214"/>
      <c r="IT230" s="214"/>
      <c r="IU230" s="214"/>
      <c r="IV230" s="214"/>
      <c r="IW230" s="214"/>
      <c r="IX230" s="214"/>
      <c r="IY230" s="214"/>
      <c r="IZ230" s="214"/>
      <c r="JA230" s="214"/>
      <c r="JB230" s="214"/>
    </row>
    <row r="231" spans="1:262" ht="15.75" thickBot="1" x14ac:dyDescent="0.3">
      <c r="C231" s="2264"/>
      <c r="D231" s="2264"/>
      <c r="E231" s="2264"/>
      <c r="F231" s="2265"/>
      <c r="G231" s="2266"/>
      <c r="H231" s="2266"/>
      <c r="I231" s="2266"/>
      <c r="J231" s="2267"/>
      <c r="K231" s="2267"/>
      <c r="L231" s="1103"/>
      <c r="M231" s="1103"/>
      <c r="N231" s="1103"/>
      <c r="O231" s="1103"/>
      <c r="P231" s="1103"/>
      <c r="Q231" s="1103"/>
      <c r="R231" s="328"/>
      <c r="S231" s="328"/>
      <c r="T231" s="2268"/>
      <c r="U231" s="328"/>
      <c r="V231" s="1211"/>
      <c r="W231" s="328"/>
      <c r="X231" s="328"/>
      <c r="Y231" s="3007"/>
      <c r="Z231" s="3007"/>
      <c r="AA231" s="328"/>
      <c r="AB231" s="2269"/>
      <c r="AC231" s="2270"/>
      <c r="AD231" s="2222">
        <f t="shared" si="114"/>
        <v>0</v>
      </c>
      <c r="AF231" s="214"/>
      <c r="AG231" s="214"/>
      <c r="AH231" s="214"/>
      <c r="AI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  <c r="BI231" s="214"/>
      <c r="BJ231" s="214"/>
      <c r="BK231" s="214"/>
      <c r="BL231" s="214"/>
      <c r="BM231" s="214"/>
      <c r="BN231" s="214"/>
      <c r="BO231" s="214"/>
      <c r="BP231" s="214"/>
      <c r="BQ231" s="214"/>
      <c r="BR231" s="214"/>
      <c r="BS231" s="214"/>
      <c r="BT231" s="214"/>
      <c r="BU231" s="214"/>
      <c r="BV231" s="214"/>
      <c r="BW231" s="214"/>
      <c r="BX231" s="214"/>
      <c r="BY231" s="214"/>
      <c r="BZ231" s="214"/>
      <c r="CA231" s="214"/>
      <c r="CB231" s="214"/>
      <c r="CC231" s="214"/>
      <c r="CD231" s="214"/>
      <c r="CE231" s="214"/>
      <c r="CF231" s="214"/>
      <c r="CG231" s="214"/>
      <c r="CH231" s="214"/>
      <c r="CI231" s="214"/>
      <c r="CJ231" s="214"/>
      <c r="CK231" s="214"/>
      <c r="CL231" s="214"/>
      <c r="CM231" s="214"/>
      <c r="CN231" s="214"/>
      <c r="CO231" s="214"/>
      <c r="CP231" s="214"/>
      <c r="CQ231" s="214"/>
      <c r="CR231" s="214"/>
      <c r="CS231" s="214"/>
      <c r="CT231" s="214"/>
      <c r="CU231" s="214"/>
      <c r="CV231" s="214"/>
      <c r="CW231" s="214"/>
      <c r="CX231" s="214"/>
      <c r="CY231" s="214"/>
      <c r="CZ231" s="214"/>
      <c r="DA231" s="214"/>
      <c r="DB231" s="214"/>
      <c r="DC231" s="214"/>
      <c r="DD231" s="214"/>
      <c r="DE231" s="214"/>
      <c r="DF231" s="214"/>
      <c r="DG231" s="214"/>
      <c r="DH231" s="214"/>
      <c r="DI231" s="214"/>
      <c r="DJ231" s="214"/>
      <c r="DK231" s="214"/>
      <c r="DL231" s="214"/>
      <c r="DM231" s="214"/>
      <c r="DN231" s="214"/>
      <c r="DO231" s="214"/>
      <c r="DP231" s="214"/>
      <c r="DQ231" s="214"/>
      <c r="DR231" s="214"/>
      <c r="DS231" s="214"/>
      <c r="DT231" s="214"/>
      <c r="DU231" s="214"/>
      <c r="DV231" s="214"/>
      <c r="DW231" s="214"/>
      <c r="DX231" s="214"/>
      <c r="DY231" s="214"/>
      <c r="DZ231" s="214"/>
      <c r="EA231" s="214"/>
      <c r="EB231" s="214"/>
      <c r="EC231" s="214"/>
      <c r="ED231" s="214"/>
      <c r="EE231" s="214"/>
      <c r="EF231" s="214"/>
      <c r="EG231" s="214"/>
      <c r="EH231" s="214"/>
      <c r="EI231" s="214"/>
      <c r="EJ231" s="214"/>
      <c r="EK231" s="214"/>
      <c r="EL231" s="214"/>
      <c r="EM231" s="214"/>
      <c r="EN231" s="214"/>
      <c r="EO231" s="214"/>
      <c r="EP231" s="214"/>
      <c r="EQ231" s="214"/>
      <c r="ER231" s="214"/>
      <c r="ES231" s="214"/>
      <c r="ET231" s="214"/>
      <c r="EU231" s="214"/>
      <c r="EV231" s="214"/>
      <c r="EW231" s="214"/>
      <c r="EX231" s="214"/>
      <c r="EY231" s="214"/>
      <c r="EZ231" s="214"/>
      <c r="FA231" s="214"/>
      <c r="FB231" s="214"/>
      <c r="FC231" s="214"/>
      <c r="FD231" s="214"/>
      <c r="FE231" s="214"/>
      <c r="FF231" s="214"/>
      <c r="FG231" s="214"/>
      <c r="FH231" s="214"/>
      <c r="FI231" s="214"/>
      <c r="FJ231" s="214"/>
      <c r="FK231" s="214"/>
      <c r="FL231" s="214"/>
      <c r="FM231" s="214"/>
      <c r="FN231" s="214"/>
      <c r="FO231" s="214"/>
      <c r="FP231" s="214"/>
      <c r="FQ231" s="214"/>
      <c r="FR231" s="214"/>
      <c r="FS231" s="214"/>
      <c r="FT231" s="214"/>
      <c r="FU231" s="214"/>
      <c r="FV231" s="214"/>
      <c r="FW231" s="214"/>
      <c r="FX231" s="214"/>
      <c r="FY231" s="214"/>
      <c r="FZ231" s="214"/>
      <c r="GA231" s="214"/>
      <c r="GB231" s="214"/>
      <c r="GC231" s="214"/>
      <c r="GD231" s="214"/>
      <c r="GE231" s="214"/>
      <c r="GF231" s="214"/>
      <c r="GG231" s="214"/>
      <c r="GH231" s="214"/>
      <c r="GI231" s="214"/>
      <c r="GJ231" s="214"/>
      <c r="GK231" s="214"/>
      <c r="GL231" s="214"/>
      <c r="GM231" s="214"/>
      <c r="GN231" s="214"/>
      <c r="GO231" s="214"/>
      <c r="GP231" s="214"/>
      <c r="GQ231" s="214"/>
      <c r="GR231" s="214"/>
      <c r="GS231" s="214"/>
      <c r="GT231" s="214"/>
      <c r="GU231" s="214"/>
      <c r="GV231" s="214"/>
      <c r="GW231" s="214"/>
      <c r="GX231" s="214"/>
      <c r="GY231" s="214"/>
      <c r="GZ231" s="214"/>
      <c r="HA231" s="214"/>
      <c r="HB231" s="214"/>
      <c r="HC231" s="214"/>
      <c r="HD231" s="214"/>
      <c r="HE231" s="214"/>
      <c r="HF231" s="214"/>
      <c r="HG231" s="214"/>
      <c r="HH231" s="214"/>
      <c r="HI231" s="214"/>
      <c r="HJ231" s="214"/>
      <c r="HK231" s="214"/>
      <c r="HL231" s="214"/>
      <c r="HM231" s="214"/>
      <c r="HN231" s="214"/>
      <c r="HO231" s="214"/>
      <c r="HP231" s="214"/>
      <c r="HQ231" s="214"/>
      <c r="HR231" s="214"/>
      <c r="HS231" s="214"/>
      <c r="HT231" s="214"/>
      <c r="HU231" s="214"/>
      <c r="HV231" s="214"/>
      <c r="HW231" s="214"/>
      <c r="HX231" s="214"/>
      <c r="HY231" s="214"/>
      <c r="HZ231" s="214"/>
      <c r="IA231" s="214"/>
      <c r="IB231" s="214"/>
      <c r="IC231" s="214"/>
      <c r="ID231" s="214"/>
      <c r="IE231" s="214"/>
      <c r="IF231" s="214"/>
      <c r="IG231" s="214"/>
      <c r="IH231" s="214"/>
      <c r="II231" s="214"/>
      <c r="IJ231" s="214"/>
      <c r="IK231" s="214"/>
      <c r="IL231" s="214"/>
      <c r="IM231" s="214"/>
      <c r="IN231" s="214"/>
      <c r="IO231" s="214"/>
      <c r="IP231" s="214"/>
      <c r="IQ231" s="214"/>
      <c r="IR231" s="214"/>
      <c r="IS231" s="214"/>
      <c r="IT231" s="214"/>
      <c r="IU231" s="214"/>
      <c r="IV231" s="214"/>
      <c r="IW231" s="214"/>
      <c r="IX231" s="214"/>
      <c r="IY231" s="214"/>
      <c r="IZ231" s="214"/>
      <c r="JA231" s="214"/>
      <c r="JB231" s="214"/>
    </row>
    <row r="232" spans="1:262" ht="31.5" x14ac:dyDescent="0.25">
      <c r="A232" s="214">
        <v>1</v>
      </c>
      <c r="B232" s="214">
        <v>1</v>
      </c>
      <c r="C232" s="1796" t="s">
        <v>545</v>
      </c>
      <c r="D232" s="2271"/>
      <c r="E232" s="1233"/>
      <c r="F232" s="2272"/>
      <c r="G232" s="2273"/>
      <c r="H232" s="2273"/>
      <c r="I232" s="2273"/>
      <c r="J232" s="2274"/>
      <c r="K232" s="2274"/>
      <c r="L232" s="1238"/>
      <c r="M232" s="1238"/>
      <c r="N232" s="1238"/>
      <c r="O232" s="1238"/>
      <c r="P232" s="1238"/>
      <c r="Q232" s="1238"/>
      <c r="R232" s="2275"/>
      <c r="S232" s="2275"/>
      <c r="T232" s="2276"/>
      <c r="U232" s="2275"/>
      <c r="V232" s="3008"/>
      <c r="W232" s="2275"/>
      <c r="X232" s="2275"/>
      <c r="Y232" s="3009"/>
      <c r="Z232" s="3009"/>
      <c r="AA232" s="2275"/>
      <c r="AB232" s="2277"/>
      <c r="AC232" s="2278"/>
      <c r="AD232" s="2222">
        <f t="shared" si="114"/>
        <v>0</v>
      </c>
      <c r="AF232" s="214"/>
      <c r="AG232" s="214"/>
      <c r="AH232" s="214"/>
      <c r="AI232" s="214"/>
      <c r="AJ232" s="214" t="s">
        <v>660</v>
      </c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  <c r="BI232" s="214"/>
      <c r="BJ232" s="214"/>
      <c r="BK232" s="214"/>
      <c r="BL232" s="214"/>
      <c r="BM232" s="214"/>
      <c r="BN232" s="214"/>
      <c r="BO232" s="214"/>
      <c r="BP232" s="214"/>
      <c r="BQ232" s="214"/>
      <c r="BR232" s="214"/>
      <c r="BS232" s="214"/>
      <c r="BT232" s="214"/>
      <c r="BU232" s="214"/>
      <c r="BV232" s="214"/>
      <c r="BW232" s="214"/>
      <c r="BX232" s="214"/>
      <c r="BY232" s="214"/>
      <c r="BZ232" s="214"/>
      <c r="CA232" s="214"/>
      <c r="CB232" s="214"/>
      <c r="CC232" s="214"/>
      <c r="CD232" s="214"/>
      <c r="CE232" s="214"/>
      <c r="CF232" s="214"/>
      <c r="CG232" s="214"/>
      <c r="CH232" s="214"/>
      <c r="CI232" s="214"/>
      <c r="CJ232" s="214"/>
      <c r="CK232" s="214"/>
      <c r="CL232" s="214"/>
      <c r="CM232" s="214"/>
      <c r="CN232" s="214"/>
      <c r="CO232" s="214"/>
      <c r="CP232" s="214"/>
      <c r="CQ232" s="214"/>
      <c r="CR232" s="214"/>
      <c r="CS232" s="214"/>
      <c r="CT232" s="214"/>
      <c r="CU232" s="214"/>
      <c r="CV232" s="214"/>
      <c r="CW232" s="214"/>
      <c r="CX232" s="214"/>
      <c r="CY232" s="214"/>
      <c r="CZ232" s="214"/>
      <c r="DA232" s="214"/>
      <c r="DB232" s="214"/>
      <c r="DC232" s="214"/>
      <c r="DD232" s="214"/>
      <c r="DE232" s="214"/>
      <c r="DF232" s="214"/>
      <c r="DG232" s="214"/>
      <c r="DH232" s="214"/>
      <c r="DI232" s="214"/>
      <c r="DJ232" s="214"/>
      <c r="DK232" s="214"/>
      <c r="DL232" s="214"/>
      <c r="DM232" s="214"/>
      <c r="DN232" s="214"/>
      <c r="DO232" s="214"/>
      <c r="DP232" s="214"/>
      <c r="DQ232" s="214"/>
      <c r="DR232" s="214"/>
      <c r="DS232" s="214"/>
      <c r="DT232" s="214"/>
      <c r="DU232" s="214"/>
      <c r="DV232" s="214"/>
      <c r="DW232" s="214"/>
      <c r="DX232" s="214"/>
      <c r="DY232" s="214"/>
      <c r="DZ232" s="214"/>
      <c r="EA232" s="214"/>
      <c r="EB232" s="214"/>
      <c r="EC232" s="214"/>
      <c r="ED232" s="214"/>
      <c r="EE232" s="214"/>
      <c r="EF232" s="214"/>
      <c r="EG232" s="214"/>
      <c r="EH232" s="214"/>
      <c r="EI232" s="214"/>
      <c r="EJ232" s="214"/>
      <c r="EK232" s="214"/>
      <c r="EL232" s="214"/>
      <c r="EM232" s="214"/>
      <c r="EN232" s="214"/>
      <c r="EO232" s="214"/>
      <c r="EP232" s="214"/>
      <c r="EQ232" s="214"/>
      <c r="ER232" s="214"/>
      <c r="ES232" s="214"/>
      <c r="ET232" s="214"/>
      <c r="EU232" s="214"/>
      <c r="EV232" s="214"/>
      <c r="EW232" s="214"/>
      <c r="EX232" s="214"/>
      <c r="EY232" s="214"/>
      <c r="EZ232" s="214"/>
      <c r="FA232" s="214"/>
      <c r="FB232" s="214"/>
      <c r="FC232" s="214"/>
      <c r="FD232" s="214"/>
      <c r="FE232" s="214"/>
      <c r="FF232" s="214"/>
      <c r="FG232" s="214"/>
      <c r="FH232" s="214"/>
      <c r="FI232" s="214"/>
      <c r="FJ232" s="214"/>
      <c r="FK232" s="214"/>
      <c r="FL232" s="214"/>
      <c r="FM232" s="214"/>
      <c r="FN232" s="214"/>
      <c r="FO232" s="214"/>
      <c r="FP232" s="214"/>
      <c r="FQ232" s="214"/>
      <c r="FR232" s="214"/>
      <c r="FS232" s="214"/>
      <c r="FT232" s="214"/>
      <c r="FU232" s="214"/>
      <c r="FV232" s="214"/>
      <c r="FW232" s="214"/>
      <c r="FX232" s="214"/>
      <c r="FY232" s="214"/>
      <c r="FZ232" s="214"/>
      <c r="GA232" s="214"/>
      <c r="GB232" s="214"/>
      <c r="GC232" s="214"/>
      <c r="GD232" s="214"/>
      <c r="GE232" s="214"/>
      <c r="GF232" s="214"/>
      <c r="GG232" s="214"/>
      <c r="GH232" s="214"/>
      <c r="GI232" s="214"/>
      <c r="GJ232" s="214"/>
      <c r="GK232" s="214"/>
      <c r="GL232" s="214"/>
      <c r="GM232" s="214"/>
      <c r="GN232" s="214"/>
      <c r="GO232" s="214"/>
      <c r="GP232" s="214"/>
      <c r="GQ232" s="214"/>
      <c r="GR232" s="214"/>
      <c r="GS232" s="214"/>
      <c r="GT232" s="214"/>
      <c r="GU232" s="214"/>
      <c r="GV232" s="214"/>
      <c r="GW232" s="214"/>
      <c r="GX232" s="214"/>
      <c r="GY232" s="214"/>
      <c r="GZ232" s="214"/>
      <c r="HA232" s="214"/>
      <c r="HB232" s="214"/>
      <c r="HC232" s="214"/>
      <c r="HD232" s="214"/>
      <c r="HE232" s="214"/>
      <c r="HF232" s="214"/>
      <c r="HG232" s="214"/>
      <c r="HH232" s="214"/>
      <c r="HI232" s="214"/>
      <c r="HJ232" s="214"/>
      <c r="HK232" s="214"/>
      <c r="HL232" s="214"/>
      <c r="HM232" s="214"/>
      <c r="HN232" s="214"/>
      <c r="HO232" s="214"/>
      <c r="HP232" s="214"/>
      <c r="HQ232" s="214"/>
      <c r="HR232" s="214"/>
      <c r="HS232" s="214"/>
      <c r="HT232" s="214"/>
      <c r="HU232" s="214"/>
      <c r="HV232" s="214"/>
      <c r="HW232" s="214"/>
      <c r="HX232" s="214"/>
      <c r="HY232" s="214"/>
      <c r="HZ232" s="214"/>
      <c r="IA232" s="214"/>
      <c r="IB232" s="214"/>
      <c r="IC232" s="214"/>
      <c r="ID232" s="214"/>
      <c r="IE232" s="214"/>
      <c r="IF232" s="214"/>
      <c r="IG232" s="214"/>
      <c r="IH232" s="214"/>
      <c r="II232" s="214"/>
      <c r="IJ232" s="214"/>
      <c r="IK232" s="214"/>
      <c r="IL232" s="214"/>
      <c r="IM232" s="214"/>
      <c r="IN232" s="214"/>
      <c r="IO232" s="214"/>
      <c r="IP232" s="214"/>
      <c r="IQ232" s="214"/>
      <c r="IR232" s="214"/>
      <c r="IS232" s="214"/>
      <c r="IT232" s="214"/>
      <c r="IU232" s="214"/>
      <c r="IV232" s="214"/>
      <c r="IW232" s="214"/>
      <c r="IX232" s="214"/>
      <c r="IY232" s="214"/>
      <c r="IZ232" s="214"/>
      <c r="JA232" s="214"/>
      <c r="JB232" s="214"/>
    </row>
    <row r="233" spans="1:262" s="2186" customFormat="1" x14ac:dyDescent="0.25">
      <c r="A233" s="214">
        <v>1</v>
      </c>
      <c r="B233" s="214">
        <v>1</v>
      </c>
      <c r="C233" s="1437" t="s">
        <v>5</v>
      </c>
      <c r="D233" s="1437"/>
      <c r="E233" s="1437"/>
      <c r="F233" s="222"/>
      <c r="G233" s="187"/>
      <c r="H233" s="187"/>
      <c r="I233" s="187"/>
      <c r="J233" s="1976"/>
      <c r="K233" s="1976"/>
      <c r="L233" s="1977"/>
      <c r="M233" s="1977"/>
      <c r="N233" s="1977"/>
      <c r="O233" s="1977"/>
      <c r="P233" s="1977"/>
      <c r="Q233" s="1977"/>
      <c r="R233" s="2251"/>
      <c r="S233" s="2251"/>
      <c r="T233" s="2208"/>
      <c r="U233" s="2251"/>
      <c r="V233" s="2313"/>
      <c r="W233" s="2251"/>
      <c r="X233" s="2251"/>
      <c r="Y233" s="2251"/>
      <c r="Z233" s="2251"/>
      <c r="AA233" s="2251"/>
      <c r="AB233" s="940"/>
      <c r="AC233" s="2034"/>
      <c r="AD233" s="2222">
        <f t="shared" si="114"/>
        <v>0</v>
      </c>
      <c r="AE233" s="975"/>
      <c r="AJ233" s="214" t="s">
        <v>660</v>
      </c>
    </row>
    <row r="234" spans="1:262" s="2186" customFormat="1" x14ac:dyDescent="0.25">
      <c r="A234" s="214">
        <v>1</v>
      </c>
      <c r="B234" s="214">
        <v>1</v>
      </c>
      <c r="C234" s="141" t="s">
        <v>166</v>
      </c>
      <c r="D234" s="1027" t="s">
        <v>225</v>
      </c>
      <c r="E234" s="133">
        <v>340</v>
      </c>
      <c r="F234" s="235">
        <v>342</v>
      </c>
      <c r="G234" s="123">
        <f>F234/12*$C$3</f>
        <v>57</v>
      </c>
      <c r="H234" s="187">
        <v>61</v>
      </c>
      <c r="I234" s="123">
        <f t="shared" ref="I234:I249" si="121">H234/G234*100</f>
        <v>107.01754385964912</v>
      </c>
      <c r="J234" s="152">
        <v>8.5</v>
      </c>
      <c r="K234" s="152">
        <f t="shared" ref="K234:K248" si="122">N234/H234</f>
        <v>8.9836065573770494</v>
      </c>
      <c r="L234" s="153">
        <f t="shared" ref="L234:L247" si="123">ROUND(F234*J234,0)</f>
        <v>2907</v>
      </c>
      <c r="M234" s="153">
        <f>L234/12*$C$3</f>
        <v>484.5</v>
      </c>
      <c r="N234" s="183">
        <v>548</v>
      </c>
      <c r="O234" s="153">
        <f t="shared" ref="O234:O248" si="124">N234/M234*100</f>
        <v>113.10629514963881</v>
      </c>
      <c r="P234" s="153">
        <f t="shared" ref="P234:P247" si="125">L234/E234</f>
        <v>8.5500000000000007</v>
      </c>
      <c r="Q234" s="153">
        <f t="shared" ref="Q234:Q248" si="126">N234/$C$3*12/P234</f>
        <v>384.56140350877189</v>
      </c>
      <c r="R234" s="2251"/>
      <c r="S234" s="2251"/>
      <c r="T234" s="2208"/>
      <c r="U234" s="2251"/>
      <c r="V234" s="2313"/>
      <c r="W234" s="2251"/>
      <c r="X234" s="2251"/>
      <c r="Y234" s="2251"/>
      <c r="Z234" s="2251"/>
      <c r="AA234" s="2251"/>
      <c r="AB234" s="940"/>
      <c r="AC234" s="2034"/>
      <c r="AD234" s="2222">
        <f t="shared" si="114"/>
        <v>0</v>
      </c>
      <c r="AE234" s="975"/>
      <c r="AJ234" s="214" t="s">
        <v>660</v>
      </c>
    </row>
    <row r="235" spans="1:262" s="2186" customFormat="1" x14ac:dyDescent="0.25">
      <c r="A235" s="214">
        <v>1</v>
      </c>
      <c r="B235" s="214">
        <v>1</v>
      </c>
      <c r="C235" s="141" t="s">
        <v>47</v>
      </c>
      <c r="D235" s="1027" t="s">
        <v>225</v>
      </c>
      <c r="E235" s="133">
        <v>300</v>
      </c>
      <c r="F235" s="235">
        <v>1350</v>
      </c>
      <c r="G235" s="123">
        <f t="shared" ref="G235:G247" si="127">F235/12*$C$3</f>
        <v>225</v>
      </c>
      <c r="H235" s="187">
        <v>215</v>
      </c>
      <c r="I235" s="123">
        <f t="shared" si="121"/>
        <v>95.555555555555557</v>
      </c>
      <c r="J235" s="152">
        <v>7.5</v>
      </c>
      <c r="K235" s="152">
        <f t="shared" si="122"/>
        <v>5.4837209302325585</v>
      </c>
      <c r="L235" s="153">
        <f t="shared" si="123"/>
        <v>10125</v>
      </c>
      <c r="M235" s="153">
        <f>L235/12*$C$3</f>
        <v>1687.5</v>
      </c>
      <c r="N235" s="183">
        <v>1179</v>
      </c>
      <c r="O235" s="153">
        <f t="shared" si="124"/>
        <v>69.86666666666666</v>
      </c>
      <c r="P235" s="153">
        <f t="shared" si="125"/>
        <v>33.75</v>
      </c>
      <c r="Q235" s="153">
        <f t="shared" si="126"/>
        <v>209.6</v>
      </c>
      <c r="R235" s="2251"/>
      <c r="S235" s="2251"/>
      <c r="T235" s="2208"/>
      <c r="U235" s="2251"/>
      <c r="V235" s="2313"/>
      <c r="W235" s="2251"/>
      <c r="X235" s="2251"/>
      <c r="Y235" s="2251"/>
      <c r="Z235" s="2251"/>
      <c r="AA235" s="2251"/>
      <c r="AB235" s="940"/>
      <c r="AC235" s="2034"/>
      <c r="AD235" s="2222">
        <f t="shared" si="114"/>
        <v>0</v>
      </c>
      <c r="AE235" s="975"/>
      <c r="AJ235" s="214" t="s">
        <v>660</v>
      </c>
    </row>
    <row r="236" spans="1:262" s="2186" customFormat="1" x14ac:dyDescent="0.25">
      <c r="A236" s="214">
        <v>1</v>
      </c>
      <c r="B236" s="214">
        <v>1</v>
      </c>
      <c r="C236" s="141" t="s">
        <v>36</v>
      </c>
      <c r="D236" s="1027" t="s">
        <v>225</v>
      </c>
      <c r="E236" s="133">
        <v>340</v>
      </c>
      <c r="F236" s="235">
        <v>1703</v>
      </c>
      <c r="G236" s="123">
        <f t="shared" si="127"/>
        <v>283.83333333333331</v>
      </c>
      <c r="H236" s="187">
        <v>291</v>
      </c>
      <c r="I236" s="123">
        <f t="shared" si="121"/>
        <v>102.52495596007047</v>
      </c>
      <c r="J236" s="152">
        <v>10.4</v>
      </c>
      <c r="K236" s="152">
        <f t="shared" si="122"/>
        <v>8.1752577319587623</v>
      </c>
      <c r="L236" s="153">
        <f t="shared" si="123"/>
        <v>17711</v>
      </c>
      <c r="M236" s="153">
        <f t="shared" ref="M236:M247" si="128">L236/12*$C$3</f>
        <v>2951.8333333333335</v>
      </c>
      <c r="N236" s="183">
        <v>2379</v>
      </c>
      <c r="O236" s="153">
        <f t="shared" si="124"/>
        <v>80.593981141663377</v>
      </c>
      <c r="P236" s="153">
        <f t="shared" si="125"/>
        <v>52.091176470588238</v>
      </c>
      <c r="Q236" s="153">
        <f t="shared" si="126"/>
        <v>274.01953588165543</v>
      </c>
      <c r="R236" s="2251"/>
      <c r="S236" s="2251"/>
      <c r="T236" s="2208"/>
      <c r="U236" s="2251"/>
      <c r="V236" s="2313"/>
      <c r="W236" s="2251"/>
      <c r="X236" s="2251"/>
      <c r="Y236" s="2251"/>
      <c r="Z236" s="2251"/>
      <c r="AA236" s="2251"/>
      <c r="AB236" s="940"/>
      <c r="AC236" s="2034"/>
      <c r="AD236" s="2222">
        <f t="shared" si="114"/>
        <v>0</v>
      </c>
      <c r="AE236" s="975"/>
      <c r="AJ236" s="214" t="s">
        <v>660</v>
      </c>
    </row>
    <row r="237" spans="1:262" s="2186" customFormat="1" x14ac:dyDescent="0.25">
      <c r="A237" s="214">
        <v>1</v>
      </c>
      <c r="B237" s="214">
        <v>1</v>
      </c>
      <c r="C237" s="141" t="s">
        <v>209</v>
      </c>
      <c r="D237" s="1027" t="s">
        <v>225</v>
      </c>
      <c r="E237" s="133">
        <v>300</v>
      </c>
      <c r="F237" s="235">
        <v>90</v>
      </c>
      <c r="G237" s="123">
        <f t="shared" si="127"/>
        <v>15</v>
      </c>
      <c r="H237" s="187">
        <v>12</v>
      </c>
      <c r="I237" s="123">
        <f t="shared" si="121"/>
        <v>80</v>
      </c>
      <c r="J237" s="152">
        <v>13.7</v>
      </c>
      <c r="K237" s="152">
        <f t="shared" si="122"/>
        <v>12.083333333333334</v>
      </c>
      <c r="L237" s="153">
        <f t="shared" si="123"/>
        <v>1233</v>
      </c>
      <c r="M237" s="153">
        <f t="shared" si="128"/>
        <v>205.5</v>
      </c>
      <c r="N237" s="183">
        <v>145</v>
      </c>
      <c r="O237" s="153">
        <f t="shared" si="124"/>
        <v>70.559610705596114</v>
      </c>
      <c r="P237" s="153">
        <f t="shared" si="125"/>
        <v>4.1100000000000003</v>
      </c>
      <c r="Q237" s="153">
        <f t="shared" si="126"/>
        <v>211.6788321167883</v>
      </c>
      <c r="R237" s="2251"/>
      <c r="S237" s="2251"/>
      <c r="T237" s="2208"/>
      <c r="U237" s="2251"/>
      <c r="V237" s="2313"/>
      <c r="W237" s="2251"/>
      <c r="X237" s="2251"/>
      <c r="Y237" s="2251"/>
      <c r="Z237" s="2251"/>
      <c r="AA237" s="2251"/>
      <c r="AB237" s="940"/>
      <c r="AC237" s="2034"/>
      <c r="AD237" s="2222">
        <f t="shared" si="114"/>
        <v>0</v>
      </c>
      <c r="AE237" s="975"/>
      <c r="AJ237" s="214" t="s">
        <v>660</v>
      </c>
    </row>
    <row r="238" spans="1:262" s="2186" customFormat="1" x14ac:dyDescent="0.25">
      <c r="A238" s="214">
        <v>1</v>
      </c>
      <c r="B238" s="214">
        <v>1</v>
      </c>
      <c r="C238" s="141" t="s">
        <v>9</v>
      </c>
      <c r="D238" s="1027" t="s">
        <v>225</v>
      </c>
      <c r="E238" s="133">
        <v>340</v>
      </c>
      <c r="F238" s="235">
        <v>1414</v>
      </c>
      <c r="G238" s="123">
        <f t="shared" si="127"/>
        <v>235.66666666666666</v>
      </c>
      <c r="H238" s="187">
        <v>218</v>
      </c>
      <c r="I238" s="123">
        <f t="shared" si="121"/>
        <v>92.503536067892512</v>
      </c>
      <c r="J238" s="152">
        <v>7.8</v>
      </c>
      <c r="K238" s="152">
        <f t="shared" si="122"/>
        <v>8.3899082568807337</v>
      </c>
      <c r="L238" s="153">
        <f t="shared" si="123"/>
        <v>11029</v>
      </c>
      <c r="M238" s="153">
        <f t="shared" si="128"/>
        <v>1838.1666666666667</v>
      </c>
      <c r="N238" s="183">
        <v>1829</v>
      </c>
      <c r="O238" s="153">
        <f t="shared" si="124"/>
        <v>99.501314715749388</v>
      </c>
      <c r="P238" s="153">
        <f t="shared" si="125"/>
        <v>32.438235294117646</v>
      </c>
      <c r="Q238" s="153">
        <f t="shared" si="126"/>
        <v>338.30447003354794</v>
      </c>
      <c r="R238" s="2251"/>
      <c r="S238" s="2251"/>
      <c r="T238" s="2208"/>
      <c r="U238" s="2251"/>
      <c r="V238" s="2313"/>
      <c r="W238" s="2251"/>
      <c r="X238" s="2251"/>
      <c r="Y238" s="2251"/>
      <c r="Z238" s="2251"/>
      <c r="AA238" s="2251"/>
      <c r="AB238" s="940"/>
      <c r="AC238" s="2034"/>
      <c r="AD238" s="2222">
        <f t="shared" si="114"/>
        <v>0</v>
      </c>
      <c r="AE238" s="975"/>
      <c r="AJ238" s="214" t="s">
        <v>660</v>
      </c>
    </row>
    <row r="239" spans="1:262" s="2186" customFormat="1" x14ac:dyDescent="0.25">
      <c r="A239" s="214">
        <v>1</v>
      </c>
      <c r="B239" s="214">
        <v>1</v>
      </c>
      <c r="C239" s="141" t="s">
        <v>46</v>
      </c>
      <c r="D239" s="1027" t="s">
        <v>225</v>
      </c>
      <c r="E239" s="133">
        <v>340</v>
      </c>
      <c r="F239" s="235">
        <v>860</v>
      </c>
      <c r="G239" s="123">
        <f t="shared" si="127"/>
        <v>143.33333333333334</v>
      </c>
      <c r="H239" s="187">
        <v>136</v>
      </c>
      <c r="I239" s="123">
        <f t="shared" si="121"/>
        <v>94.883720930232556</v>
      </c>
      <c r="J239" s="152">
        <v>10.199999999999999</v>
      </c>
      <c r="K239" s="152">
        <f t="shared" si="122"/>
        <v>11.860294117647058</v>
      </c>
      <c r="L239" s="153">
        <f t="shared" si="123"/>
        <v>8772</v>
      </c>
      <c r="M239" s="153">
        <f t="shared" si="128"/>
        <v>1462</v>
      </c>
      <c r="N239" s="183">
        <v>1613</v>
      </c>
      <c r="O239" s="153">
        <f t="shared" si="124"/>
        <v>110.328317373461</v>
      </c>
      <c r="P239" s="153">
        <f t="shared" si="125"/>
        <v>25.8</v>
      </c>
      <c r="Q239" s="153">
        <f t="shared" si="126"/>
        <v>375.11627906976742</v>
      </c>
      <c r="R239" s="2251"/>
      <c r="S239" s="2251"/>
      <c r="T239" s="2208"/>
      <c r="U239" s="2251"/>
      <c r="V239" s="2313"/>
      <c r="W239" s="2251"/>
      <c r="X239" s="2251"/>
      <c r="Y239" s="2251"/>
      <c r="Z239" s="2251"/>
      <c r="AA239" s="2251"/>
      <c r="AB239" s="940"/>
      <c r="AC239" s="2034"/>
      <c r="AD239" s="2222">
        <f t="shared" si="114"/>
        <v>0</v>
      </c>
      <c r="AE239" s="975"/>
      <c r="AJ239" s="214" t="s">
        <v>660</v>
      </c>
    </row>
    <row r="240" spans="1:262" s="2186" customFormat="1" x14ac:dyDescent="0.25">
      <c r="A240" s="214">
        <v>1</v>
      </c>
      <c r="B240" s="214">
        <v>1</v>
      </c>
      <c r="C240" s="141" t="s">
        <v>39</v>
      </c>
      <c r="D240" s="1027" t="s">
        <v>225</v>
      </c>
      <c r="E240" s="133">
        <v>340</v>
      </c>
      <c r="F240" s="235">
        <v>363</v>
      </c>
      <c r="G240" s="123">
        <f t="shared" si="127"/>
        <v>60.5</v>
      </c>
      <c r="H240" s="187">
        <v>54</v>
      </c>
      <c r="I240" s="123">
        <f t="shared" si="121"/>
        <v>89.256198347107443</v>
      </c>
      <c r="J240" s="152">
        <v>11.8</v>
      </c>
      <c r="K240" s="152">
        <f t="shared" si="122"/>
        <v>10.388888888888889</v>
      </c>
      <c r="L240" s="153">
        <f t="shared" si="123"/>
        <v>4283</v>
      </c>
      <c r="M240" s="153">
        <f t="shared" si="128"/>
        <v>713.83333333333337</v>
      </c>
      <c r="N240" s="183">
        <v>561</v>
      </c>
      <c r="O240" s="153">
        <f t="shared" si="124"/>
        <v>78.589773523231372</v>
      </c>
      <c r="P240" s="153">
        <f t="shared" si="125"/>
        <v>12.597058823529412</v>
      </c>
      <c r="Q240" s="153">
        <f t="shared" si="126"/>
        <v>267.20522997898667</v>
      </c>
      <c r="R240" s="2251"/>
      <c r="S240" s="2251"/>
      <c r="T240" s="2208"/>
      <c r="U240" s="2251"/>
      <c r="V240" s="2313"/>
      <c r="W240" s="2251"/>
      <c r="X240" s="2251"/>
      <c r="Y240" s="2251"/>
      <c r="Z240" s="2251"/>
      <c r="AA240" s="2251"/>
      <c r="AB240" s="940"/>
      <c r="AC240" s="2034"/>
      <c r="AD240" s="2222">
        <f t="shared" si="114"/>
        <v>0</v>
      </c>
      <c r="AE240" s="975"/>
      <c r="AJ240" s="214" t="s">
        <v>660</v>
      </c>
    </row>
    <row r="241" spans="1:36" s="2186" customFormat="1" x14ac:dyDescent="0.25">
      <c r="A241" s="214">
        <v>1</v>
      </c>
      <c r="B241" s="214">
        <v>1</v>
      </c>
      <c r="C241" s="141" t="s">
        <v>25</v>
      </c>
      <c r="D241" s="1027" t="s">
        <v>225</v>
      </c>
      <c r="E241" s="133">
        <v>340</v>
      </c>
      <c r="F241" s="235">
        <v>1413</v>
      </c>
      <c r="G241" s="123">
        <f t="shared" si="127"/>
        <v>235.5</v>
      </c>
      <c r="H241" s="187">
        <v>201</v>
      </c>
      <c r="I241" s="123">
        <f t="shared" si="121"/>
        <v>85.350318471337587</v>
      </c>
      <c r="J241" s="152">
        <v>8.1</v>
      </c>
      <c r="K241" s="152">
        <f t="shared" si="122"/>
        <v>7.5124378109452739</v>
      </c>
      <c r="L241" s="153">
        <f t="shared" si="123"/>
        <v>11445</v>
      </c>
      <c r="M241" s="153">
        <f t="shared" si="128"/>
        <v>1907.5</v>
      </c>
      <c r="N241" s="183">
        <v>1510</v>
      </c>
      <c r="O241" s="153">
        <f t="shared" si="124"/>
        <v>79.161205766710353</v>
      </c>
      <c r="P241" s="153">
        <f t="shared" si="125"/>
        <v>33.661764705882355</v>
      </c>
      <c r="Q241" s="153">
        <f t="shared" si="126"/>
        <v>269.14809960681521</v>
      </c>
      <c r="R241" s="2251"/>
      <c r="S241" s="2251"/>
      <c r="T241" s="2208"/>
      <c r="U241" s="2251"/>
      <c r="V241" s="2313"/>
      <c r="W241" s="2251"/>
      <c r="X241" s="2251"/>
      <c r="Y241" s="2251"/>
      <c r="Z241" s="2251"/>
      <c r="AA241" s="2251"/>
      <c r="AB241" s="940"/>
      <c r="AC241" s="2034"/>
      <c r="AD241" s="2222">
        <f t="shared" si="114"/>
        <v>0</v>
      </c>
      <c r="AE241" s="975"/>
      <c r="AJ241" s="214" t="s">
        <v>660</v>
      </c>
    </row>
    <row r="242" spans="1:36" s="2186" customFormat="1" ht="30" x14ac:dyDescent="0.25">
      <c r="A242" s="214">
        <v>1</v>
      </c>
      <c r="B242" s="214">
        <v>1</v>
      </c>
      <c r="C242" s="11" t="s">
        <v>125</v>
      </c>
      <c r="D242" s="1027" t="s">
        <v>225</v>
      </c>
      <c r="E242" s="133">
        <v>320</v>
      </c>
      <c r="F242" s="235">
        <v>351</v>
      </c>
      <c r="G242" s="123">
        <f t="shared" si="127"/>
        <v>58.5</v>
      </c>
      <c r="H242" s="187">
        <v>67</v>
      </c>
      <c r="I242" s="123">
        <f t="shared" si="121"/>
        <v>114.52991452991452</v>
      </c>
      <c r="J242" s="152">
        <v>9.6</v>
      </c>
      <c r="K242" s="152">
        <f t="shared" si="122"/>
        <v>8.7164179104477615</v>
      </c>
      <c r="L242" s="153">
        <f t="shared" si="123"/>
        <v>3370</v>
      </c>
      <c r="M242" s="153">
        <f t="shared" si="128"/>
        <v>561.66666666666663</v>
      </c>
      <c r="N242" s="183">
        <v>584</v>
      </c>
      <c r="O242" s="153">
        <f t="shared" si="124"/>
        <v>103.97626112759643</v>
      </c>
      <c r="P242" s="153">
        <f t="shared" si="125"/>
        <v>10.53125</v>
      </c>
      <c r="Q242" s="153">
        <f t="shared" si="126"/>
        <v>332.72403560830861</v>
      </c>
      <c r="R242" s="2251"/>
      <c r="S242" s="2251"/>
      <c r="T242" s="2208"/>
      <c r="U242" s="2251"/>
      <c r="V242" s="2313"/>
      <c r="W242" s="2251"/>
      <c r="X242" s="2251"/>
      <c r="Y242" s="2251"/>
      <c r="Z242" s="2251"/>
      <c r="AA242" s="2251"/>
      <c r="AB242" s="940"/>
      <c r="AC242" s="2034"/>
      <c r="AD242" s="2222">
        <f t="shared" si="114"/>
        <v>0</v>
      </c>
      <c r="AE242" s="975"/>
      <c r="AJ242" s="214" t="s">
        <v>660</v>
      </c>
    </row>
    <row r="243" spans="1:36" s="2186" customFormat="1" x14ac:dyDescent="0.25">
      <c r="A243" s="214">
        <v>1</v>
      </c>
      <c r="B243" s="214">
        <v>1</v>
      </c>
      <c r="C243" s="141" t="s">
        <v>44</v>
      </c>
      <c r="D243" s="1027" t="s">
        <v>225</v>
      </c>
      <c r="E243" s="133">
        <v>340</v>
      </c>
      <c r="F243" s="235">
        <v>1207</v>
      </c>
      <c r="G243" s="123">
        <f t="shared" si="127"/>
        <v>201.16666666666666</v>
      </c>
      <c r="H243" s="187">
        <v>194</v>
      </c>
      <c r="I243" s="123">
        <f t="shared" si="121"/>
        <v>96.437448218724114</v>
      </c>
      <c r="J243" s="152">
        <v>8.5</v>
      </c>
      <c r="K243" s="152">
        <f t="shared" si="122"/>
        <v>8.0824742268041234</v>
      </c>
      <c r="L243" s="153">
        <f t="shared" si="123"/>
        <v>10260</v>
      </c>
      <c r="M243" s="153">
        <f t="shared" si="128"/>
        <v>1710</v>
      </c>
      <c r="N243" s="183">
        <v>1568</v>
      </c>
      <c r="O243" s="153">
        <f t="shared" si="124"/>
        <v>91.695906432748544</v>
      </c>
      <c r="P243" s="153">
        <f t="shared" si="125"/>
        <v>30.176470588235293</v>
      </c>
      <c r="Q243" s="153">
        <f t="shared" si="126"/>
        <v>311.76608187134502</v>
      </c>
      <c r="R243" s="2251"/>
      <c r="S243" s="2251"/>
      <c r="T243" s="2208"/>
      <c r="U243" s="2251"/>
      <c r="V243" s="2313"/>
      <c r="W243" s="2251"/>
      <c r="X243" s="2251"/>
      <c r="Y243" s="2251"/>
      <c r="Z243" s="2251"/>
      <c r="AA243" s="2251"/>
      <c r="AB243" s="940"/>
      <c r="AC243" s="2034"/>
      <c r="AD243" s="2222">
        <f t="shared" si="114"/>
        <v>0</v>
      </c>
      <c r="AE243" s="975"/>
      <c r="AJ243" s="214" t="s">
        <v>660</v>
      </c>
    </row>
    <row r="244" spans="1:36" s="2186" customFormat="1" x14ac:dyDescent="0.25">
      <c r="A244" s="214">
        <v>1</v>
      </c>
      <c r="B244" s="214">
        <v>1</v>
      </c>
      <c r="C244" s="141" t="s">
        <v>62</v>
      </c>
      <c r="D244" s="1027" t="s">
        <v>225</v>
      </c>
      <c r="E244" s="133">
        <v>340</v>
      </c>
      <c r="F244" s="235">
        <v>1112</v>
      </c>
      <c r="G244" s="123">
        <f t="shared" si="127"/>
        <v>185.33333333333334</v>
      </c>
      <c r="H244" s="187">
        <v>192</v>
      </c>
      <c r="I244" s="123">
        <f t="shared" si="121"/>
        <v>103.59712230215827</v>
      </c>
      <c r="J244" s="152">
        <v>10.8</v>
      </c>
      <c r="K244" s="152">
        <f t="shared" si="122"/>
        <v>10.020833333333334</v>
      </c>
      <c r="L244" s="153">
        <f t="shared" si="123"/>
        <v>12010</v>
      </c>
      <c r="M244" s="153">
        <f t="shared" si="128"/>
        <v>2001.6666666666667</v>
      </c>
      <c r="N244" s="183">
        <v>1924</v>
      </c>
      <c r="O244" s="153">
        <f t="shared" si="124"/>
        <v>96.119900083263943</v>
      </c>
      <c r="P244" s="153">
        <f t="shared" si="125"/>
        <v>35.323529411764703</v>
      </c>
      <c r="Q244" s="153">
        <f t="shared" si="126"/>
        <v>326.80766028309745</v>
      </c>
      <c r="R244" s="2251"/>
      <c r="S244" s="2251"/>
      <c r="T244" s="2208"/>
      <c r="U244" s="2251"/>
      <c r="V244" s="2313"/>
      <c r="W244" s="2251"/>
      <c r="X244" s="2251"/>
      <c r="Y244" s="2251"/>
      <c r="Z244" s="2251"/>
      <c r="AA244" s="2251"/>
      <c r="AB244" s="940"/>
      <c r="AC244" s="2034"/>
      <c r="AD244" s="2222">
        <f t="shared" si="114"/>
        <v>0</v>
      </c>
      <c r="AE244" s="975"/>
      <c r="AJ244" s="214" t="s">
        <v>660</v>
      </c>
    </row>
    <row r="245" spans="1:36" s="2186" customFormat="1" x14ac:dyDescent="0.25">
      <c r="A245" s="214">
        <v>1</v>
      </c>
      <c r="B245" s="214">
        <v>1</v>
      </c>
      <c r="C245" s="141" t="s">
        <v>6</v>
      </c>
      <c r="D245" s="1027" t="s">
        <v>225</v>
      </c>
      <c r="E245" s="133">
        <v>340</v>
      </c>
      <c r="F245" s="235">
        <v>2941</v>
      </c>
      <c r="G245" s="123">
        <f t="shared" si="127"/>
        <v>490.16666666666669</v>
      </c>
      <c r="H245" s="187">
        <v>492</v>
      </c>
      <c r="I245" s="123">
        <f t="shared" si="121"/>
        <v>100.37402244134648</v>
      </c>
      <c r="J245" s="152">
        <v>8.8000000000000007</v>
      </c>
      <c r="K245" s="152">
        <f t="shared" si="122"/>
        <v>8.8069105691056908</v>
      </c>
      <c r="L245" s="153">
        <f t="shared" si="123"/>
        <v>25881</v>
      </c>
      <c r="M245" s="153">
        <f t="shared" si="128"/>
        <v>4313.5</v>
      </c>
      <c r="N245" s="183">
        <v>4333</v>
      </c>
      <c r="O245" s="153">
        <f t="shared" si="124"/>
        <v>100.45206908542947</v>
      </c>
      <c r="P245" s="153">
        <f t="shared" si="125"/>
        <v>76.120588235294122</v>
      </c>
      <c r="Q245" s="153">
        <f t="shared" si="126"/>
        <v>341.53703489046018</v>
      </c>
      <c r="R245" s="2251"/>
      <c r="S245" s="2251"/>
      <c r="T245" s="2208"/>
      <c r="U245" s="2251"/>
      <c r="V245" s="2313"/>
      <c r="W245" s="2251"/>
      <c r="X245" s="2251"/>
      <c r="Y245" s="2251"/>
      <c r="Z245" s="2251"/>
      <c r="AA245" s="2251"/>
      <c r="AB245" s="940"/>
      <c r="AC245" s="2034"/>
      <c r="AD245" s="2222">
        <f t="shared" si="114"/>
        <v>0</v>
      </c>
      <c r="AE245" s="975"/>
      <c r="AJ245" s="214" t="s">
        <v>660</v>
      </c>
    </row>
    <row r="246" spans="1:36" s="2186" customFormat="1" x14ac:dyDescent="0.25">
      <c r="A246" s="214">
        <v>1</v>
      </c>
      <c r="B246" s="214">
        <v>1</v>
      </c>
      <c r="C246" s="141" t="s">
        <v>108</v>
      </c>
      <c r="D246" s="1027" t="s">
        <v>225</v>
      </c>
      <c r="E246" s="133">
        <v>340</v>
      </c>
      <c r="F246" s="235">
        <v>1002</v>
      </c>
      <c r="G246" s="123">
        <f t="shared" si="127"/>
        <v>167</v>
      </c>
      <c r="H246" s="187">
        <v>171</v>
      </c>
      <c r="I246" s="123">
        <f t="shared" si="121"/>
        <v>102.39520958083833</v>
      </c>
      <c r="J246" s="152">
        <v>10.199999999999999</v>
      </c>
      <c r="K246" s="152">
        <f t="shared" si="122"/>
        <v>13.076023391812866</v>
      </c>
      <c r="L246" s="153">
        <f t="shared" si="123"/>
        <v>10220</v>
      </c>
      <c r="M246" s="153">
        <f t="shared" si="128"/>
        <v>1703.3333333333333</v>
      </c>
      <c r="N246" s="183">
        <v>2236</v>
      </c>
      <c r="O246" s="153">
        <f t="shared" si="124"/>
        <v>131.27201565557732</v>
      </c>
      <c r="P246" s="153">
        <f t="shared" si="125"/>
        <v>30.058823529411764</v>
      </c>
      <c r="Q246" s="153">
        <f t="shared" si="126"/>
        <v>446.32485322896281</v>
      </c>
      <c r="R246" s="2251"/>
      <c r="S246" s="2251"/>
      <c r="T246" s="2208"/>
      <c r="U246" s="2251"/>
      <c r="V246" s="2313"/>
      <c r="W246" s="2251"/>
      <c r="X246" s="2251"/>
      <c r="Y246" s="2251"/>
      <c r="Z246" s="2251"/>
      <c r="AA246" s="2251"/>
      <c r="AB246" s="940"/>
      <c r="AC246" s="2034"/>
      <c r="AD246" s="2222">
        <f t="shared" si="114"/>
        <v>0</v>
      </c>
      <c r="AE246" s="975"/>
      <c r="AJ246" s="214" t="s">
        <v>660</v>
      </c>
    </row>
    <row r="247" spans="1:36" s="2186" customFormat="1" x14ac:dyDescent="0.25">
      <c r="A247" s="214"/>
      <c r="B247" s="214">
        <v>1</v>
      </c>
      <c r="C247" s="141" t="s">
        <v>158</v>
      </c>
      <c r="D247" s="1027" t="s">
        <v>225</v>
      </c>
      <c r="E247" s="123">
        <v>340</v>
      </c>
      <c r="F247" s="235">
        <v>709</v>
      </c>
      <c r="G247" s="123">
        <f t="shared" si="127"/>
        <v>118.16666666666667</v>
      </c>
      <c r="H247" s="187">
        <v>123</v>
      </c>
      <c r="I247" s="123">
        <f t="shared" si="121"/>
        <v>104.09026798307475</v>
      </c>
      <c r="J247" s="152">
        <v>7.6</v>
      </c>
      <c r="K247" s="152">
        <f t="shared" si="122"/>
        <v>6.666666666666667</v>
      </c>
      <c r="L247" s="153">
        <f t="shared" si="123"/>
        <v>5388</v>
      </c>
      <c r="M247" s="153">
        <f t="shared" si="128"/>
        <v>898</v>
      </c>
      <c r="N247" s="183">
        <v>820</v>
      </c>
      <c r="O247" s="153">
        <f t="shared" si="124"/>
        <v>91.314031180400889</v>
      </c>
      <c r="P247" s="153">
        <f t="shared" si="125"/>
        <v>15.847058823529412</v>
      </c>
      <c r="Q247" s="153">
        <f t="shared" si="126"/>
        <v>310.467706013363</v>
      </c>
      <c r="R247" s="2251"/>
      <c r="S247" s="2251"/>
      <c r="T247" s="2208"/>
      <c r="U247" s="2251"/>
      <c r="V247" s="2313"/>
      <c r="W247" s="2251"/>
      <c r="X247" s="2251"/>
      <c r="Y247" s="2251"/>
      <c r="Z247" s="2251"/>
      <c r="AA247" s="2251"/>
      <c r="AB247" s="940"/>
      <c r="AC247" s="2034"/>
      <c r="AD247" s="2222">
        <f t="shared" si="114"/>
        <v>0</v>
      </c>
      <c r="AE247" s="975"/>
      <c r="AJ247" s="214" t="s">
        <v>660</v>
      </c>
    </row>
    <row r="248" spans="1:36" s="2186" customFormat="1" ht="29.25" x14ac:dyDescent="0.25">
      <c r="A248" s="214">
        <v>1</v>
      </c>
      <c r="B248" s="214">
        <v>1</v>
      </c>
      <c r="C248" s="700" t="s">
        <v>7</v>
      </c>
      <c r="D248" s="2920"/>
      <c r="E248" s="700"/>
      <c r="F248" s="1918">
        <f>SUM(F234:F247)</f>
        <v>14857</v>
      </c>
      <c r="G248" s="1984">
        <f>SUM(G234:G247)</f>
        <v>2476.1666666666665</v>
      </c>
      <c r="H248" s="1984">
        <f>SUM(H234:H247)</f>
        <v>2427</v>
      </c>
      <c r="I248" s="1984">
        <f t="shared" si="121"/>
        <v>98.014403984653711</v>
      </c>
      <c r="J248" s="1985">
        <f>SUM(L248/F248)</f>
        <v>9.0619909806825074</v>
      </c>
      <c r="K248" s="196">
        <f t="shared" si="122"/>
        <v>8.747012772970745</v>
      </c>
      <c r="L248" s="1984">
        <f>SUM(L234:L247)</f>
        <v>134634</v>
      </c>
      <c r="M248" s="1984">
        <f>SUM(M234:M247)</f>
        <v>22438.999999999996</v>
      </c>
      <c r="N248" s="1984">
        <f>SUM(N234:N247)</f>
        <v>21229</v>
      </c>
      <c r="O248" s="153">
        <f t="shared" si="124"/>
        <v>94.607602834350928</v>
      </c>
      <c r="P248" s="1201">
        <f>SUM(P234:P247)</f>
        <v>401.05595588235298</v>
      </c>
      <c r="Q248" s="153">
        <f t="shared" si="126"/>
        <v>317.59658005768227</v>
      </c>
      <c r="R248" s="360">
        <v>1635212.1315305035</v>
      </c>
      <c r="S248" s="360">
        <v>1633737.7666636235</v>
      </c>
      <c r="T248" s="871">
        <f>R248/12*$C$3+(S248-R248)/11*1</f>
        <v>272401.32208536757</v>
      </c>
      <c r="U248" s="360">
        <f t="shared" ref="U248:U251" si="129">AA248-Z248-W248-V248</f>
        <v>264679.16993999999</v>
      </c>
      <c r="V248" s="989"/>
      <c r="W248" s="360">
        <v>-1124.55142</v>
      </c>
      <c r="X248" s="360">
        <f>U248-T248</f>
        <v>-7722.1521453675814</v>
      </c>
      <c r="Y248" s="360">
        <v>-112.12375</v>
      </c>
      <c r="Z248" s="360">
        <v>-6357.9406400000007</v>
      </c>
      <c r="AA248" s="360">
        <v>257196.67788000003</v>
      </c>
      <c r="AB248" s="1986"/>
      <c r="AC248" s="2224"/>
      <c r="AD248" s="2222">
        <f t="shared" si="114"/>
        <v>0</v>
      </c>
      <c r="AE248" s="975"/>
      <c r="AJ248" s="214" t="s">
        <v>660</v>
      </c>
    </row>
    <row r="249" spans="1:36" s="2186" customFormat="1" ht="43.5" x14ac:dyDescent="0.25">
      <c r="A249" s="214"/>
      <c r="B249" s="214">
        <v>1</v>
      </c>
      <c r="C249" s="154" t="s">
        <v>175</v>
      </c>
      <c r="D249" s="154"/>
      <c r="E249" s="700"/>
      <c r="F249" s="1918">
        <v>217</v>
      </c>
      <c r="G249" s="1984">
        <f>F249/12*$C$3</f>
        <v>36.166666666666664</v>
      </c>
      <c r="H249" s="1984">
        <v>31</v>
      </c>
      <c r="I249" s="1984">
        <f t="shared" si="121"/>
        <v>85.714285714285722</v>
      </c>
      <c r="J249" s="1985"/>
      <c r="K249" s="196"/>
      <c r="L249" s="1984"/>
      <c r="M249" s="1984"/>
      <c r="N249" s="1984"/>
      <c r="O249" s="153"/>
      <c r="P249" s="1201"/>
      <c r="Q249" s="153"/>
      <c r="R249" s="360">
        <v>54606.520610800006</v>
      </c>
      <c r="S249" s="360">
        <v>54606.520610800006</v>
      </c>
      <c r="T249" s="2230">
        <f>S249/12*$C$3</f>
        <v>9101.0867684666682</v>
      </c>
      <c r="U249" s="360">
        <f t="shared" si="129"/>
        <v>6805.7903799999985</v>
      </c>
      <c r="V249" s="989"/>
      <c r="W249" s="360"/>
      <c r="X249" s="360">
        <f>U249-T249</f>
        <v>-2295.2963884666697</v>
      </c>
      <c r="Y249" s="360"/>
      <c r="Z249" s="360">
        <v>0</v>
      </c>
      <c r="AA249" s="360">
        <v>6805.7903799999985</v>
      </c>
      <c r="AB249" s="1986"/>
      <c r="AC249" s="2224"/>
      <c r="AD249" s="2222">
        <f t="shared" si="114"/>
        <v>0</v>
      </c>
      <c r="AE249" s="975"/>
      <c r="AJ249" s="214" t="s">
        <v>660</v>
      </c>
    </row>
    <row r="250" spans="1:36" s="2190" customFormat="1" ht="15.75" x14ac:dyDescent="0.25">
      <c r="A250" s="2188">
        <v>1</v>
      </c>
      <c r="B250" s="214">
        <v>1</v>
      </c>
      <c r="C250" s="2279" t="s">
        <v>14</v>
      </c>
      <c r="D250" s="2279"/>
      <c r="E250" s="838"/>
      <c r="F250" s="2280"/>
      <c r="G250" s="2281"/>
      <c r="H250" s="2281"/>
      <c r="I250" s="2281"/>
      <c r="J250" s="2282"/>
      <c r="K250" s="2282"/>
      <c r="L250" s="2283"/>
      <c r="M250" s="2283"/>
      <c r="N250" s="2283"/>
      <c r="O250" s="2283"/>
      <c r="P250" s="2283"/>
      <c r="Q250" s="2283"/>
      <c r="R250" s="2284"/>
      <c r="S250" s="2284"/>
      <c r="T250" s="2285">
        <f t="shared" ref="T250" si="130">R250/12*$C$3</f>
        <v>0</v>
      </c>
      <c r="U250" s="2284">
        <f t="shared" si="129"/>
        <v>0</v>
      </c>
      <c r="V250" s="3010"/>
      <c r="W250" s="2284"/>
      <c r="X250" s="2284">
        <f>U250-T250</f>
        <v>0</v>
      </c>
      <c r="Y250" s="2284"/>
      <c r="Z250" s="2284"/>
      <c r="AA250" s="2284"/>
      <c r="AB250" s="2286"/>
      <c r="AC250" s="2287"/>
      <c r="AD250" s="2222">
        <f t="shared" si="114"/>
        <v>0</v>
      </c>
      <c r="AE250" s="2189"/>
      <c r="AJ250" s="214" t="s">
        <v>660</v>
      </c>
    </row>
    <row r="251" spans="1:36" s="2186" customFormat="1" x14ac:dyDescent="0.25">
      <c r="A251" s="214">
        <v>1</v>
      </c>
      <c r="B251" s="214">
        <v>1</v>
      </c>
      <c r="C251" s="466" t="s">
        <v>317</v>
      </c>
      <c r="D251" s="531"/>
      <c r="E251" s="1580"/>
      <c r="F251" s="256"/>
      <c r="G251" s="523"/>
      <c r="H251" s="523"/>
      <c r="I251" s="523"/>
      <c r="J251" s="822"/>
      <c r="K251" s="822"/>
      <c r="L251" s="1403"/>
      <c r="M251" s="1403"/>
      <c r="N251" s="1403"/>
      <c r="O251" s="1403"/>
      <c r="P251" s="1403"/>
      <c r="Q251" s="1403"/>
      <c r="R251" s="366">
        <v>153945.21240000002</v>
      </c>
      <c r="S251" s="366">
        <v>153945.21240000002</v>
      </c>
      <c r="T251" s="2230">
        <f>R251/12*$C$3+(S251-R251)/11*1</f>
        <v>25657.535400000004</v>
      </c>
      <c r="U251" s="366">
        <f t="shared" si="129"/>
        <v>24360.811999999998</v>
      </c>
      <c r="V251" s="1068"/>
      <c r="W251" s="366">
        <v>-41.065460000000002</v>
      </c>
      <c r="X251" s="366">
        <f>U251-T251</f>
        <v>-1296.7234000000062</v>
      </c>
      <c r="Y251" s="366"/>
      <c r="Z251" s="366">
        <v>-35.968359999999997</v>
      </c>
      <c r="AA251" s="366">
        <v>24283.778179999998</v>
      </c>
      <c r="AB251" s="909"/>
      <c r="AC251" s="920"/>
      <c r="AD251" s="2222">
        <f t="shared" si="114"/>
        <v>0</v>
      </c>
      <c r="AE251" s="975"/>
      <c r="AJ251" s="214" t="s">
        <v>660</v>
      </c>
    </row>
    <row r="252" spans="1:36" s="2186" customFormat="1" ht="29.25" x14ac:dyDescent="0.25">
      <c r="A252" s="214">
        <v>1</v>
      </c>
      <c r="B252" s="214">
        <v>1</v>
      </c>
      <c r="C252" s="2181" t="s">
        <v>265</v>
      </c>
      <c r="D252" s="4"/>
      <c r="E252" s="4"/>
      <c r="F252" s="562">
        <f>F253+F255</f>
        <v>27000</v>
      </c>
      <c r="G252" s="562">
        <f t="shared" ref="G252:H252" si="131">G253+G255</f>
        <v>4500</v>
      </c>
      <c r="H252" s="562">
        <f t="shared" si="131"/>
        <v>2501</v>
      </c>
      <c r="I252" s="187">
        <f>H252/G252*100</f>
        <v>55.577777777777783</v>
      </c>
      <c r="J252" s="1436"/>
      <c r="K252" s="1436"/>
      <c r="L252" s="122"/>
      <c r="M252" s="122"/>
      <c r="N252" s="122"/>
      <c r="O252" s="122"/>
      <c r="P252" s="122"/>
      <c r="Q252" s="122"/>
      <c r="R252" s="322"/>
      <c r="S252" s="322"/>
      <c r="T252" s="752"/>
      <c r="U252" s="322"/>
      <c r="V252" s="777"/>
      <c r="W252" s="322"/>
      <c r="X252" s="322"/>
      <c r="Y252" s="322"/>
      <c r="Z252" s="322"/>
      <c r="AA252" s="322"/>
      <c r="AB252" s="920"/>
      <c r="AC252" s="948"/>
      <c r="AD252" s="2222">
        <f t="shared" si="114"/>
        <v>0</v>
      </c>
      <c r="AE252" s="975"/>
      <c r="AJ252" s="214" t="s">
        <v>660</v>
      </c>
    </row>
    <row r="253" spans="1:36" s="2186" customFormat="1" ht="30" x14ac:dyDescent="0.25">
      <c r="A253" s="214"/>
      <c r="B253" s="214">
        <v>1</v>
      </c>
      <c r="C253" s="307" t="s">
        <v>762</v>
      </c>
      <c r="D253" s="4"/>
      <c r="E253" s="4"/>
      <c r="F253" s="563">
        <v>17000</v>
      </c>
      <c r="G253" s="123">
        <f t="shared" ref="G253:G259" si="132">F253/12*$C$3</f>
        <v>2833.3333333333335</v>
      </c>
      <c r="H253" s="183">
        <v>1857</v>
      </c>
      <c r="I253" s="187">
        <f>H253/G253*100</f>
        <v>65.54117647058824</v>
      </c>
      <c r="J253" s="1436"/>
      <c r="K253" s="1436"/>
      <c r="L253" s="122"/>
      <c r="M253" s="122"/>
      <c r="N253" s="122"/>
      <c r="O253" s="122"/>
      <c r="P253" s="122"/>
      <c r="Q253" s="122"/>
      <c r="R253" s="322"/>
      <c r="S253" s="322"/>
      <c r="T253" s="752"/>
      <c r="U253" s="322"/>
      <c r="V253" s="777"/>
      <c r="W253" s="322"/>
      <c r="X253" s="322"/>
      <c r="Y253" s="322"/>
      <c r="Z253" s="322"/>
      <c r="AA253" s="322"/>
      <c r="AB253" s="920"/>
      <c r="AC253" s="948"/>
      <c r="AD253" s="2222">
        <f t="shared" si="114"/>
        <v>0</v>
      </c>
      <c r="AE253" s="975"/>
      <c r="AJ253" s="214" t="s">
        <v>660</v>
      </c>
    </row>
    <row r="254" spans="1:36" s="2186" customFormat="1" ht="60" x14ac:dyDescent="0.25">
      <c r="A254" s="214"/>
      <c r="B254" s="214">
        <v>1</v>
      </c>
      <c r="C254" s="307" t="s">
        <v>763</v>
      </c>
      <c r="D254" s="4"/>
      <c r="E254" s="4"/>
      <c r="F254" s="562"/>
      <c r="G254" s="183"/>
      <c r="H254" s="183"/>
      <c r="I254" s="187"/>
      <c r="J254" s="1436"/>
      <c r="K254" s="1436"/>
      <c r="L254" s="122"/>
      <c r="M254" s="122"/>
      <c r="N254" s="122"/>
      <c r="O254" s="122"/>
      <c r="P254" s="122"/>
      <c r="Q254" s="122"/>
      <c r="R254" s="322"/>
      <c r="S254" s="322"/>
      <c r="T254" s="752"/>
      <c r="U254" s="322"/>
      <c r="V254" s="777"/>
      <c r="W254" s="322"/>
      <c r="X254" s="322"/>
      <c r="Y254" s="322"/>
      <c r="Z254" s="322"/>
      <c r="AA254" s="322"/>
      <c r="AB254" s="920"/>
      <c r="AC254" s="948"/>
      <c r="AD254" s="2222">
        <f t="shared" si="114"/>
        <v>0</v>
      </c>
      <c r="AE254" s="975"/>
      <c r="AJ254" s="214" t="s">
        <v>660</v>
      </c>
    </row>
    <row r="255" spans="1:36" s="2186" customFormat="1" ht="45" x14ac:dyDescent="0.25">
      <c r="A255" s="214"/>
      <c r="B255" s="214">
        <v>1</v>
      </c>
      <c r="C255" s="307" t="s">
        <v>764</v>
      </c>
      <c r="D255" s="4"/>
      <c r="E255" s="4"/>
      <c r="F255" s="563">
        <v>10000</v>
      </c>
      <c r="G255" s="123">
        <f t="shared" si="132"/>
        <v>1666.6666666666667</v>
      </c>
      <c r="H255" s="183">
        <v>644</v>
      </c>
      <c r="I255" s="187">
        <f>H255/G255*100</f>
        <v>38.639999999999993</v>
      </c>
      <c r="J255" s="1436"/>
      <c r="K255" s="1436"/>
      <c r="L255" s="122"/>
      <c r="M255" s="122"/>
      <c r="N255" s="122"/>
      <c r="O255" s="122"/>
      <c r="P255" s="122"/>
      <c r="Q255" s="122"/>
      <c r="R255" s="322"/>
      <c r="S255" s="322"/>
      <c r="T255" s="752"/>
      <c r="U255" s="322"/>
      <c r="V255" s="777"/>
      <c r="W255" s="322"/>
      <c r="X255" s="322"/>
      <c r="Y255" s="322"/>
      <c r="Z255" s="322"/>
      <c r="AA255" s="322"/>
      <c r="AB255" s="920"/>
      <c r="AC255" s="948"/>
      <c r="AD255" s="2222">
        <f t="shared" si="114"/>
        <v>0</v>
      </c>
      <c r="AE255" s="975"/>
      <c r="AJ255" s="214" t="s">
        <v>660</v>
      </c>
    </row>
    <row r="256" spans="1:36" s="2186" customFormat="1" ht="29.25" x14ac:dyDescent="0.25">
      <c r="A256" s="214"/>
      <c r="B256" s="214">
        <v>1</v>
      </c>
      <c r="C256" s="281" t="s">
        <v>130</v>
      </c>
      <c r="D256" s="4"/>
      <c r="E256" s="4"/>
      <c r="F256" s="562">
        <f>F257+F258</f>
        <v>79150</v>
      </c>
      <c r="G256" s="562">
        <f t="shared" ref="G256:H256" si="133">G257+G258</f>
        <v>13191.666666666666</v>
      </c>
      <c r="H256" s="562">
        <f t="shared" si="133"/>
        <v>12274</v>
      </c>
      <c r="I256" s="187">
        <f>H256/G256*100</f>
        <v>93.043588123815539</v>
      </c>
      <c r="J256" s="1436"/>
      <c r="K256" s="1436"/>
      <c r="L256" s="122"/>
      <c r="M256" s="122"/>
      <c r="N256" s="122"/>
      <c r="O256" s="122"/>
      <c r="P256" s="122"/>
      <c r="Q256" s="122"/>
      <c r="R256" s="322"/>
      <c r="S256" s="322"/>
      <c r="T256" s="752"/>
      <c r="U256" s="322"/>
      <c r="V256" s="777"/>
      <c r="W256" s="322"/>
      <c r="X256" s="322"/>
      <c r="Y256" s="322"/>
      <c r="Z256" s="322"/>
      <c r="AA256" s="322"/>
      <c r="AB256" s="920"/>
      <c r="AC256" s="948"/>
      <c r="AD256" s="2222">
        <f t="shared" si="114"/>
        <v>0</v>
      </c>
      <c r="AE256" s="975"/>
      <c r="AJ256" s="214" t="s">
        <v>660</v>
      </c>
    </row>
    <row r="257" spans="1:36" s="2186" customFormat="1" x14ac:dyDescent="0.25">
      <c r="A257" s="214"/>
      <c r="B257" s="214">
        <v>1</v>
      </c>
      <c r="C257" s="307" t="s">
        <v>218</v>
      </c>
      <c r="D257" s="4"/>
      <c r="E257" s="4"/>
      <c r="F257" s="563">
        <v>72000</v>
      </c>
      <c r="G257" s="123">
        <f t="shared" si="132"/>
        <v>12000</v>
      </c>
      <c r="H257" s="183">
        <v>11870</v>
      </c>
      <c r="I257" s="187">
        <f>H257/G257*100</f>
        <v>98.916666666666657</v>
      </c>
      <c r="J257" s="1436"/>
      <c r="K257" s="1436"/>
      <c r="L257" s="122"/>
      <c r="M257" s="122"/>
      <c r="N257" s="122"/>
      <c r="O257" s="122"/>
      <c r="P257" s="122"/>
      <c r="Q257" s="122"/>
      <c r="R257" s="322"/>
      <c r="S257" s="322"/>
      <c r="T257" s="752"/>
      <c r="U257" s="322"/>
      <c r="V257" s="777"/>
      <c r="W257" s="322"/>
      <c r="X257" s="322"/>
      <c r="Y257" s="322"/>
      <c r="Z257" s="322"/>
      <c r="AA257" s="322"/>
      <c r="AB257" s="920"/>
      <c r="AC257" s="948"/>
      <c r="AD257" s="2222">
        <f t="shared" si="114"/>
        <v>0</v>
      </c>
      <c r="AE257" s="975"/>
      <c r="AJ257" s="214" t="s">
        <v>660</v>
      </c>
    </row>
    <row r="258" spans="1:36" s="2186" customFormat="1" ht="75" x14ac:dyDescent="0.25">
      <c r="A258" s="214"/>
      <c r="B258" s="214">
        <v>1</v>
      </c>
      <c r="C258" s="4" t="s">
        <v>462</v>
      </c>
      <c r="D258" s="4"/>
      <c r="E258" s="4"/>
      <c r="F258" s="563">
        <v>7150</v>
      </c>
      <c r="G258" s="183">
        <f t="shared" si="132"/>
        <v>1191.6666666666667</v>
      </c>
      <c r="H258" s="183">
        <v>404</v>
      </c>
      <c r="I258" s="187">
        <f>H258/G258*100</f>
        <v>33.9020979020979</v>
      </c>
      <c r="J258" s="1436"/>
      <c r="K258" s="1436"/>
      <c r="L258" s="122"/>
      <c r="M258" s="122"/>
      <c r="N258" s="122"/>
      <c r="O258" s="122"/>
      <c r="P258" s="122"/>
      <c r="Q258" s="122"/>
      <c r="R258" s="322"/>
      <c r="S258" s="322"/>
      <c r="T258" s="752"/>
      <c r="U258" s="322"/>
      <c r="V258" s="777"/>
      <c r="W258" s="322"/>
      <c r="X258" s="322"/>
      <c r="Y258" s="322"/>
      <c r="Z258" s="322"/>
      <c r="AA258" s="322"/>
      <c r="AB258" s="920"/>
      <c r="AC258" s="948"/>
      <c r="AD258" s="2222">
        <f t="shared" si="114"/>
        <v>0</v>
      </c>
      <c r="AE258" s="975"/>
      <c r="AJ258" s="214" t="s">
        <v>660</v>
      </c>
    </row>
    <row r="259" spans="1:36" s="2186" customFormat="1" ht="29.25" x14ac:dyDescent="0.25">
      <c r="A259" s="214"/>
      <c r="B259" s="214">
        <v>1</v>
      </c>
      <c r="C259" s="520" t="s">
        <v>334</v>
      </c>
      <c r="D259" s="4"/>
      <c r="E259" s="4"/>
      <c r="F259" s="563">
        <v>9600</v>
      </c>
      <c r="G259" s="183">
        <f t="shared" si="132"/>
        <v>1600</v>
      </c>
      <c r="H259" s="183">
        <v>915</v>
      </c>
      <c r="I259" s="187">
        <f>H259/G259*100</f>
        <v>57.1875</v>
      </c>
      <c r="J259" s="1436"/>
      <c r="K259" s="1436"/>
      <c r="L259" s="122"/>
      <c r="M259" s="122"/>
      <c r="N259" s="122"/>
      <c r="O259" s="122"/>
      <c r="P259" s="122"/>
      <c r="Q259" s="122"/>
      <c r="R259" s="322"/>
      <c r="S259" s="322"/>
      <c r="T259" s="752"/>
      <c r="U259" s="322"/>
      <c r="V259" s="777"/>
      <c r="W259" s="322"/>
      <c r="X259" s="322"/>
      <c r="Y259" s="322"/>
      <c r="Z259" s="322"/>
      <c r="AA259" s="322"/>
      <c r="AB259" s="920"/>
      <c r="AC259" s="948"/>
      <c r="AD259" s="2222">
        <f t="shared" si="114"/>
        <v>0</v>
      </c>
      <c r="AE259" s="975"/>
      <c r="AJ259" s="214" t="s">
        <v>660</v>
      </c>
    </row>
    <row r="260" spans="1:36" s="2186" customFormat="1" x14ac:dyDescent="0.25">
      <c r="A260" s="214"/>
      <c r="B260" s="214">
        <v>1</v>
      </c>
      <c r="C260" s="2945" t="s">
        <v>191</v>
      </c>
      <c r="D260" s="4"/>
      <c r="E260" s="4"/>
      <c r="F260" s="563"/>
      <c r="G260" s="183"/>
      <c r="H260" s="183"/>
      <c r="I260" s="187"/>
      <c r="J260" s="1436"/>
      <c r="K260" s="1436"/>
      <c r="L260" s="122"/>
      <c r="M260" s="122"/>
      <c r="N260" s="122"/>
      <c r="O260" s="122"/>
      <c r="P260" s="122"/>
      <c r="Q260" s="122"/>
      <c r="R260" s="322"/>
      <c r="S260" s="322"/>
      <c r="T260" s="752"/>
      <c r="U260" s="322"/>
      <c r="V260" s="777"/>
      <c r="W260" s="322"/>
      <c r="X260" s="322"/>
      <c r="Y260" s="322"/>
      <c r="Z260" s="322"/>
      <c r="AA260" s="322"/>
      <c r="AB260" s="920"/>
      <c r="AC260" s="948"/>
      <c r="AD260" s="2222">
        <f t="shared" si="114"/>
        <v>0</v>
      </c>
      <c r="AE260" s="975"/>
      <c r="AJ260" s="214" t="s">
        <v>660</v>
      </c>
    </row>
    <row r="261" spans="1:36" s="2186" customFormat="1" ht="104.25" x14ac:dyDescent="0.25">
      <c r="A261" s="214"/>
      <c r="B261" s="214">
        <v>1</v>
      </c>
      <c r="C261" s="307" t="s">
        <v>461</v>
      </c>
      <c r="D261" s="4"/>
      <c r="E261" s="4"/>
      <c r="F261" s="563">
        <f>F263+F262+F264+F265</f>
        <v>19653</v>
      </c>
      <c r="G261" s="123">
        <f t="shared" ref="G261:H261" si="134">G263+G262+G264+G265</f>
        <v>3275.5000000000005</v>
      </c>
      <c r="H261" s="183">
        <f t="shared" si="134"/>
        <v>3233</v>
      </c>
      <c r="I261" s="187">
        <f t="shared" ref="I261:I268" si="135">H261/G261*100</f>
        <v>98.702488169745067</v>
      </c>
      <c r="J261" s="1436"/>
      <c r="K261" s="1436"/>
      <c r="L261" s="122"/>
      <c r="M261" s="122"/>
      <c r="N261" s="122"/>
      <c r="O261" s="122"/>
      <c r="P261" s="122"/>
      <c r="Q261" s="122"/>
      <c r="R261" s="322">
        <v>87790.954299999998</v>
      </c>
      <c r="S261" s="322">
        <v>87790.954299999998</v>
      </c>
      <c r="T261" s="2230">
        <f>R261/12*$C$3+(S261-R261)/11*1</f>
        <v>14631.825716666666</v>
      </c>
      <c r="U261" s="322">
        <f>AA261-Z261-W261-V261</f>
        <v>14895.39551</v>
      </c>
      <c r="V261" s="777"/>
      <c r="W261" s="322"/>
      <c r="X261" s="322">
        <f>U261-T261</f>
        <v>263.56979333333402</v>
      </c>
      <c r="Y261" s="322"/>
      <c r="Z261" s="322">
        <v>-97.986299999999986</v>
      </c>
      <c r="AA261" s="322">
        <v>14797.40921</v>
      </c>
      <c r="AB261" s="920"/>
      <c r="AC261" s="948"/>
      <c r="AD261" s="2222">
        <f t="shared" si="114"/>
        <v>0</v>
      </c>
      <c r="AE261" s="975"/>
      <c r="AJ261" s="214" t="s">
        <v>660</v>
      </c>
    </row>
    <row r="262" spans="1:36" s="2186" customFormat="1" x14ac:dyDescent="0.25">
      <c r="A262" s="214"/>
      <c r="B262" s="214">
        <v>1</v>
      </c>
      <c r="C262" s="307" t="s">
        <v>561</v>
      </c>
      <c r="D262" s="4"/>
      <c r="E262" s="4"/>
      <c r="F262" s="563">
        <v>3345</v>
      </c>
      <c r="G262" s="123">
        <f t="shared" ref="G262:G265" si="136">F262/12*$C$3</f>
        <v>557.5</v>
      </c>
      <c r="H262" s="183">
        <v>176</v>
      </c>
      <c r="I262" s="187">
        <f t="shared" si="135"/>
        <v>31.569506726457398</v>
      </c>
      <c r="J262" s="1436"/>
      <c r="K262" s="1436"/>
      <c r="L262" s="122"/>
      <c r="M262" s="122"/>
      <c r="N262" s="122"/>
      <c r="O262" s="122"/>
      <c r="P262" s="122"/>
      <c r="Q262" s="122"/>
      <c r="R262" s="322"/>
      <c r="S262" s="322"/>
      <c r="T262" s="2230"/>
      <c r="U262" s="322"/>
      <c r="V262" s="777"/>
      <c r="W262" s="322"/>
      <c r="X262" s="322"/>
      <c r="Y262" s="322"/>
      <c r="Z262" s="322"/>
      <c r="AA262" s="322"/>
      <c r="AB262" s="920"/>
      <c r="AC262" s="948"/>
      <c r="AD262" s="2222">
        <f t="shared" si="114"/>
        <v>0</v>
      </c>
      <c r="AE262" s="975"/>
      <c r="AJ262" s="214" t="s">
        <v>660</v>
      </c>
    </row>
    <row r="263" spans="1:36" s="2186" customFormat="1" x14ac:dyDescent="0.25">
      <c r="A263" s="214"/>
      <c r="B263" s="214">
        <v>1</v>
      </c>
      <c r="C263" s="307" t="s">
        <v>562</v>
      </c>
      <c r="D263" s="4"/>
      <c r="E263" s="4"/>
      <c r="F263" s="563">
        <v>4512</v>
      </c>
      <c r="G263" s="123">
        <f t="shared" si="136"/>
        <v>752</v>
      </c>
      <c r="H263" s="183">
        <v>489</v>
      </c>
      <c r="I263" s="187">
        <f t="shared" si="135"/>
        <v>65.026595744680847</v>
      </c>
      <c r="J263" s="1436"/>
      <c r="K263" s="1436"/>
      <c r="L263" s="122"/>
      <c r="M263" s="122"/>
      <c r="N263" s="122"/>
      <c r="O263" s="122"/>
      <c r="P263" s="122"/>
      <c r="Q263" s="122"/>
      <c r="R263" s="322"/>
      <c r="S263" s="322"/>
      <c r="T263" s="2230"/>
      <c r="U263" s="322"/>
      <c r="V263" s="777"/>
      <c r="W263" s="322"/>
      <c r="X263" s="322"/>
      <c r="Y263" s="322"/>
      <c r="Z263" s="322"/>
      <c r="AA263" s="322"/>
      <c r="AB263" s="920"/>
      <c r="AC263" s="948"/>
      <c r="AD263" s="2222">
        <f t="shared" si="114"/>
        <v>0</v>
      </c>
      <c r="AE263" s="975"/>
      <c r="AJ263" s="214" t="s">
        <v>660</v>
      </c>
    </row>
    <row r="264" spans="1:36" s="2186" customFormat="1" ht="30" x14ac:dyDescent="0.25">
      <c r="A264" s="214"/>
      <c r="B264" s="214">
        <v>1</v>
      </c>
      <c r="C264" s="307" t="s">
        <v>563</v>
      </c>
      <c r="D264" s="4"/>
      <c r="E264" s="4"/>
      <c r="F264" s="563">
        <v>9448</v>
      </c>
      <c r="G264" s="123">
        <f t="shared" si="136"/>
        <v>1574.6666666666667</v>
      </c>
      <c r="H264" s="183">
        <v>2216</v>
      </c>
      <c r="I264" s="187">
        <f t="shared" si="135"/>
        <v>140.72819644369179</v>
      </c>
      <c r="J264" s="1436"/>
      <c r="K264" s="1436"/>
      <c r="L264" s="122"/>
      <c r="M264" s="122"/>
      <c r="N264" s="122"/>
      <c r="O264" s="122"/>
      <c r="P264" s="122"/>
      <c r="Q264" s="122"/>
      <c r="R264" s="322"/>
      <c r="S264" s="322"/>
      <c r="T264" s="2230"/>
      <c r="U264" s="322"/>
      <c r="V264" s="777"/>
      <c r="W264" s="322"/>
      <c r="X264" s="322"/>
      <c r="Y264" s="322"/>
      <c r="Z264" s="322"/>
      <c r="AA264" s="322"/>
      <c r="AB264" s="920"/>
      <c r="AC264" s="948"/>
      <c r="AD264" s="2222">
        <f t="shared" si="114"/>
        <v>0</v>
      </c>
      <c r="AE264" s="975"/>
      <c r="AJ264" s="214" t="s">
        <v>660</v>
      </c>
    </row>
    <row r="265" spans="1:36" s="2186" customFormat="1" x14ac:dyDescent="0.25">
      <c r="A265" s="214"/>
      <c r="B265" s="214"/>
      <c r="C265" s="307" t="s">
        <v>765</v>
      </c>
      <c r="D265" s="4"/>
      <c r="E265" s="4"/>
      <c r="F265" s="563">
        <v>2348</v>
      </c>
      <c r="G265" s="123">
        <f t="shared" si="136"/>
        <v>391.33333333333331</v>
      </c>
      <c r="H265" s="183">
        <v>352</v>
      </c>
      <c r="I265" s="187">
        <f t="shared" si="135"/>
        <v>89.948892674616701</v>
      </c>
      <c r="J265" s="1436"/>
      <c r="K265" s="1436"/>
      <c r="L265" s="122"/>
      <c r="M265" s="122"/>
      <c r="N265" s="122"/>
      <c r="O265" s="122"/>
      <c r="P265" s="122"/>
      <c r="Q265" s="122"/>
      <c r="R265" s="322"/>
      <c r="S265" s="322"/>
      <c r="T265" s="2230"/>
      <c r="U265" s="322"/>
      <c r="V265" s="777"/>
      <c r="W265" s="322"/>
      <c r="X265" s="322"/>
      <c r="Y265" s="322"/>
      <c r="Z265" s="322"/>
      <c r="AA265" s="322"/>
      <c r="AB265" s="920"/>
      <c r="AC265" s="948"/>
      <c r="AD265" s="2222">
        <f t="shared" si="114"/>
        <v>0</v>
      </c>
      <c r="AE265" s="975"/>
      <c r="AJ265" s="214"/>
    </row>
    <row r="266" spans="1:36" s="2186" customFormat="1" ht="63" x14ac:dyDescent="0.25">
      <c r="A266" s="214"/>
      <c r="B266" s="214">
        <v>1</v>
      </c>
      <c r="C266" s="488" t="s">
        <v>436</v>
      </c>
      <c r="D266" s="4"/>
      <c r="E266" s="4"/>
      <c r="F266" s="562">
        <f>F267+F279</f>
        <v>44362</v>
      </c>
      <c r="G266" s="562">
        <f t="shared" ref="G266:H266" si="137">G267+G279</f>
        <v>7393.666666666667</v>
      </c>
      <c r="H266" s="562">
        <f t="shared" si="137"/>
        <v>4848</v>
      </c>
      <c r="I266" s="187">
        <f t="shared" si="135"/>
        <v>65.569631666741799</v>
      </c>
      <c r="J266" s="1436"/>
      <c r="K266" s="1436"/>
      <c r="L266" s="122"/>
      <c r="M266" s="122"/>
      <c r="N266" s="122"/>
      <c r="O266" s="122"/>
      <c r="P266" s="122"/>
      <c r="Q266" s="122"/>
      <c r="R266" s="322">
        <f t="shared" ref="R266:AA266" si="138">R267+R279</f>
        <v>170044.63883000001</v>
      </c>
      <c r="S266" s="322">
        <f t="shared" ref="S266" si="139">S267+S279</f>
        <v>170044.63883000001</v>
      </c>
      <c r="T266" s="2666">
        <f t="shared" si="138"/>
        <v>28340.77313833333</v>
      </c>
      <c r="U266" s="322">
        <f t="shared" si="138"/>
        <v>21015.387690000007</v>
      </c>
      <c r="V266" s="777">
        <f t="shared" si="138"/>
        <v>0</v>
      </c>
      <c r="W266" s="322">
        <f t="shared" si="138"/>
        <v>0</v>
      </c>
      <c r="X266" s="322">
        <f t="shared" si="138"/>
        <v>-7325.3854483333243</v>
      </c>
      <c r="Y266" s="322">
        <f t="shared" si="138"/>
        <v>0</v>
      </c>
      <c r="Z266" s="322">
        <f t="shared" si="138"/>
        <v>-3.2726299999999999</v>
      </c>
      <c r="AA266" s="322">
        <f t="shared" si="138"/>
        <v>21012.115060000007</v>
      </c>
      <c r="AB266" s="920"/>
      <c r="AC266" s="948"/>
      <c r="AD266" s="2222">
        <f t="shared" si="114"/>
        <v>0</v>
      </c>
      <c r="AE266" s="975"/>
      <c r="AJ266" s="214" t="s">
        <v>660</v>
      </c>
    </row>
    <row r="267" spans="1:36" s="2186" customFormat="1" ht="30" x14ac:dyDescent="0.25">
      <c r="A267" s="214"/>
      <c r="B267" s="214">
        <v>1</v>
      </c>
      <c r="C267" s="468" t="s">
        <v>266</v>
      </c>
      <c r="D267" s="4"/>
      <c r="E267" s="4"/>
      <c r="F267" s="562">
        <f>F268+F269+F271+F277+F278</f>
        <v>37862</v>
      </c>
      <c r="G267" s="563">
        <f t="shared" ref="G267:H267" si="140">G268+G269+G271+G277+G278</f>
        <v>6310.3333333333339</v>
      </c>
      <c r="H267" s="563">
        <f t="shared" si="140"/>
        <v>3934</v>
      </c>
      <c r="I267" s="187">
        <f t="shared" si="135"/>
        <v>62.342190058633982</v>
      </c>
      <c r="J267" s="1436"/>
      <c r="K267" s="1436"/>
      <c r="L267" s="122"/>
      <c r="M267" s="122"/>
      <c r="N267" s="122"/>
      <c r="O267" s="122"/>
      <c r="P267" s="122"/>
      <c r="Q267" s="122"/>
      <c r="R267" s="322">
        <f t="shared" ref="R267:AA267" si="141">R268+R269+R271+R277+R278</f>
        <v>155744.63883000001</v>
      </c>
      <c r="S267" s="322">
        <f t="shared" ref="S267" si="142">S268+S269+S271+S277+S278</f>
        <v>155744.63883000001</v>
      </c>
      <c r="T267" s="2666">
        <f t="shared" si="141"/>
        <v>25957.439804999998</v>
      </c>
      <c r="U267" s="322">
        <f t="shared" si="141"/>
        <v>19055.324630000006</v>
      </c>
      <c r="V267" s="777">
        <f t="shared" si="141"/>
        <v>0</v>
      </c>
      <c r="W267" s="322">
        <f t="shared" si="141"/>
        <v>0</v>
      </c>
      <c r="X267" s="322">
        <f t="shared" si="141"/>
        <v>-6902.1151749999908</v>
      </c>
      <c r="Y267" s="322">
        <f t="shared" si="141"/>
        <v>0</v>
      </c>
      <c r="Z267" s="322">
        <f t="shared" si="141"/>
        <v>-3.2726299999999999</v>
      </c>
      <c r="AA267" s="322">
        <f t="shared" si="141"/>
        <v>19052.052000000007</v>
      </c>
      <c r="AB267" s="920"/>
      <c r="AC267" s="948"/>
      <c r="AD267" s="2222">
        <f t="shared" si="114"/>
        <v>0</v>
      </c>
      <c r="AE267" s="975"/>
      <c r="AJ267" s="214" t="s">
        <v>660</v>
      </c>
    </row>
    <row r="268" spans="1:36" s="2186" customFormat="1" ht="30" x14ac:dyDescent="0.25">
      <c r="A268" s="214"/>
      <c r="B268" s="214">
        <v>1</v>
      </c>
      <c r="C268" s="307" t="s">
        <v>437</v>
      </c>
      <c r="D268" s="4"/>
      <c r="E268" s="4"/>
      <c r="F268" s="563">
        <v>24278</v>
      </c>
      <c r="G268" s="123">
        <f t="shared" ref="G268:G275" si="143">F268/12*$C$3</f>
        <v>4046.3333333333335</v>
      </c>
      <c r="H268" s="183">
        <v>3387</v>
      </c>
      <c r="I268" s="187">
        <f t="shared" si="135"/>
        <v>83.705412307438834</v>
      </c>
      <c r="J268" s="1436"/>
      <c r="K268" s="1436"/>
      <c r="L268" s="122"/>
      <c r="M268" s="122"/>
      <c r="N268" s="122"/>
      <c r="O268" s="122"/>
      <c r="P268" s="122"/>
      <c r="Q268" s="122"/>
      <c r="R268" s="322">
        <v>125031.7</v>
      </c>
      <c r="S268" s="322">
        <v>125031.7</v>
      </c>
      <c r="T268" s="2666">
        <f t="shared" ref="T268:T269" si="144">R268/12*$C$3+(S268-R268)/11*1</f>
        <v>20838.616666666665</v>
      </c>
      <c r="U268" s="322">
        <f>AA268-Z268-W268-V268</f>
        <v>18059.246110000007</v>
      </c>
      <c r="V268" s="777"/>
      <c r="W268" s="322"/>
      <c r="X268" s="322">
        <f>U268-T268</f>
        <v>-2779.3705566666576</v>
      </c>
      <c r="Y268" s="322"/>
      <c r="Z268" s="322">
        <v>-3.2726299999999999</v>
      </c>
      <c r="AA268" s="322">
        <v>18055.973480000008</v>
      </c>
      <c r="AB268" s="920"/>
      <c r="AC268" s="948"/>
      <c r="AD268" s="2222">
        <f t="shared" si="114"/>
        <v>0</v>
      </c>
      <c r="AE268" s="975"/>
      <c r="AJ268" s="214" t="s">
        <v>660</v>
      </c>
    </row>
    <row r="269" spans="1:36" s="2186" customFormat="1" ht="30" x14ac:dyDescent="0.25">
      <c r="A269" s="214"/>
      <c r="B269" s="214">
        <v>1</v>
      </c>
      <c r="C269" s="307" t="s">
        <v>766</v>
      </c>
      <c r="D269" s="4"/>
      <c r="E269" s="4"/>
      <c r="F269" s="563">
        <v>3600</v>
      </c>
      <c r="G269" s="123">
        <f t="shared" si="143"/>
        <v>600</v>
      </c>
      <c r="H269" s="183">
        <v>232</v>
      </c>
      <c r="I269" s="187"/>
      <c r="J269" s="1436"/>
      <c r="K269" s="1436"/>
      <c r="L269" s="122"/>
      <c r="M269" s="122"/>
      <c r="N269" s="122"/>
      <c r="O269" s="122"/>
      <c r="P269" s="122"/>
      <c r="Q269" s="122"/>
      <c r="R269" s="322">
        <v>8233.1180000000004</v>
      </c>
      <c r="S269" s="322">
        <v>8233.1180000000004</v>
      </c>
      <c r="T269" s="2666">
        <f t="shared" si="144"/>
        <v>1372.1863333333333</v>
      </c>
      <c r="U269" s="322">
        <f>AA269-Z269-W269-V269</f>
        <v>702.83242000000007</v>
      </c>
      <c r="V269" s="777"/>
      <c r="W269" s="322"/>
      <c r="X269" s="322">
        <f>U269-T269</f>
        <v>-669.35391333333325</v>
      </c>
      <c r="Y269" s="322"/>
      <c r="Z269" s="322">
        <v>0</v>
      </c>
      <c r="AA269" s="322">
        <v>702.83242000000007</v>
      </c>
      <c r="AB269" s="920"/>
      <c r="AC269" s="948"/>
      <c r="AD269" s="2222">
        <f t="shared" si="114"/>
        <v>0</v>
      </c>
      <c r="AE269" s="975"/>
      <c r="AJ269" s="214" t="s">
        <v>660</v>
      </c>
    </row>
    <row r="270" spans="1:36" s="2186" customFormat="1" ht="30" x14ac:dyDescent="0.25">
      <c r="A270" s="214"/>
      <c r="B270" s="214"/>
      <c r="C270" s="307" t="s">
        <v>767</v>
      </c>
      <c r="D270" s="4"/>
      <c r="E270" s="4"/>
      <c r="F270" s="490"/>
      <c r="G270" s="123">
        <f t="shared" si="143"/>
        <v>0</v>
      </c>
      <c r="H270" s="183"/>
      <c r="I270" s="187"/>
      <c r="J270" s="1436"/>
      <c r="K270" s="1436"/>
      <c r="L270" s="122"/>
      <c r="M270" s="122"/>
      <c r="N270" s="122"/>
      <c r="O270" s="122"/>
      <c r="P270" s="122"/>
      <c r="Q270" s="122"/>
      <c r="R270" s="322"/>
      <c r="S270" s="322"/>
      <c r="T270" s="2666"/>
      <c r="U270" s="322">
        <f>AA270</f>
        <v>0</v>
      </c>
      <c r="V270" s="777"/>
      <c r="W270" s="322"/>
      <c r="X270" s="322"/>
      <c r="Y270" s="322"/>
      <c r="Z270" s="322">
        <v>0</v>
      </c>
      <c r="AA270" s="322">
        <v>0</v>
      </c>
      <c r="AB270" s="920"/>
      <c r="AC270" s="948"/>
      <c r="AD270" s="2222">
        <f t="shared" si="114"/>
        <v>0</v>
      </c>
      <c r="AE270" s="975"/>
      <c r="AJ270" s="214"/>
    </row>
    <row r="271" spans="1:36" s="2186" customFormat="1" ht="60" x14ac:dyDescent="0.25">
      <c r="A271" s="214"/>
      <c r="B271" s="214"/>
      <c r="C271" s="307" t="s">
        <v>768</v>
      </c>
      <c r="D271" s="4"/>
      <c r="E271" s="4"/>
      <c r="F271" s="490">
        <f>F272+F273</f>
        <v>9984</v>
      </c>
      <c r="G271" s="123">
        <f t="shared" si="143"/>
        <v>1664</v>
      </c>
      <c r="H271" s="183">
        <v>315</v>
      </c>
      <c r="I271" s="187"/>
      <c r="J271" s="1436"/>
      <c r="K271" s="1436"/>
      <c r="L271" s="122"/>
      <c r="M271" s="122"/>
      <c r="N271" s="122"/>
      <c r="O271" s="122"/>
      <c r="P271" s="122"/>
      <c r="Q271" s="122"/>
      <c r="R271" s="322">
        <v>22479.820829999997</v>
      </c>
      <c r="S271" s="322">
        <v>22479.820829999997</v>
      </c>
      <c r="T271" s="2666">
        <f>R271/12*$C$3+(S271-R271)/11*1</f>
        <v>3746.6368049999996</v>
      </c>
      <c r="U271" s="322">
        <f>AA271-Z271-W271-V271</f>
        <v>293.24609999999996</v>
      </c>
      <c r="V271" s="777"/>
      <c r="W271" s="322"/>
      <c r="X271" s="322">
        <f>U271-T271</f>
        <v>-3453.3907049999998</v>
      </c>
      <c r="Y271" s="322"/>
      <c r="Z271" s="322">
        <v>0</v>
      </c>
      <c r="AA271" s="322">
        <v>293.24609999999996</v>
      </c>
      <c r="AB271" s="920"/>
      <c r="AC271" s="948"/>
      <c r="AD271" s="2222">
        <f t="shared" si="114"/>
        <v>0</v>
      </c>
      <c r="AE271" s="975"/>
      <c r="AJ271" s="214"/>
    </row>
    <row r="272" spans="1:36" s="2186" customFormat="1" x14ac:dyDescent="0.25">
      <c r="A272" s="214"/>
      <c r="B272" s="214"/>
      <c r="C272" s="307" t="s">
        <v>769</v>
      </c>
      <c r="D272" s="4"/>
      <c r="E272" s="4"/>
      <c r="F272" s="490">
        <v>4797</v>
      </c>
      <c r="G272" s="123">
        <f t="shared" si="143"/>
        <v>799.5</v>
      </c>
      <c r="H272" s="183">
        <v>315</v>
      </c>
      <c r="I272" s="187">
        <f>H272/G272*100</f>
        <v>39.399624765478421</v>
      </c>
      <c r="J272" s="1436"/>
      <c r="K272" s="1436"/>
      <c r="L272" s="122"/>
      <c r="M272" s="122"/>
      <c r="N272" s="122"/>
      <c r="O272" s="122"/>
      <c r="P272" s="122"/>
      <c r="Q272" s="122"/>
      <c r="R272" s="322"/>
      <c r="S272" s="322"/>
      <c r="T272" s="752"/>
      <c r="U272" s="322">
        <f>AA272-Z272-W272-V272</f>
        <v>293.24609999999996</v>
      </c>
      <c r="V272" s="777"/>
      <c r="W272" s="322"/>
      <c r="X272" s="322"/>
      <c r="Y272" s="322"/>
      <c r="Z272" s="322">
        <v>0</v>
      </c>
      <c r="AA272" s="322">
        <v>293.24609999999996</v>
      </c>
      <c r="AB272" s="920"/>
      <c r="AC272" s="948"/>
      <c r="AD272" s="2222">
        <f t="shared" si="114"/>
        <v>0</v>
      </c>
      <c r="AE272" s="975"/>
      <c r="AJ272" s="214"/>
    </row>
    <row r="273" spans="1:36" s="2186" customFormat="1" x14ac:dyDescent="0.25">
      <c r="A273" s="214"/>
      <c r="B273" s="214"/>
      <c r="C273" s="307" t="s">
        <v>770</v>
      </c>
      <c r="D273" s="4"/>
      <c r="E273" s="4"/>
      <c r="F273" s="490">
        <v>5187</v>
      </c>
      <c r="G273" s="123">
        <f t="shared" si="143"/>
        <v>864.5</v>
      </c>
      <c r="H273" s="183">
        <v>0</v>
      </c>
      <c r="I273" s="187"/>
      <c r="J273" s="1436"/>
      <c r="K273" s="1436"/>
      <c r="L273" s="122"/>
      <c r="M273" s="122"/>
      <c r="N273" s="122"/>
      <c r="O273" s="122"/>
      <c r="P273" s="122"/>
      <c r="Q273" s="122"/>
      <c r="R273" s="322"/>
      <c r="S273" s="322"/>
      <c r="T273" s="752"/>
      <c r="U273" s="322"/>
      <c r="V273" s="777"/>
      <c r="W273" s="322"/>
      <c r="X273" s="322"/>
      <c r="Y273" s="322"/>
      <c r="Z273" s="322">
        <v>0</v>
      </c>
      <c r="AA273" s="322">
        <v>0</v>
      </c>
      <c r="AB273" s="920"/>
      <c r="AC273" s="948"/>
      <c r="AD273" s="2222">
        <f t="shared" si="114"/>
        <v>0</v>
      </c>
      <c r="AE273" s="975"/>
      <c r="AJ273" s="214"/>
    </row>
    <row r="274" spans="1:36" s="2186" customFormat="1" ht="60" x14ac:dyDescent="0.25">
      <c r="A274" s="214"/>
      <c r="B274" s="214"/>
      <c r="C274" s="307" t="s">
        <v>771</v>
      </c>
      <c r="D274" s="4"/>
      <c r="E274" s="4"/>
      <c r="F274" s="563"/>
      <c r="G274" s="183"/>
      <c r="H274" s="183"/>
      <c r="I274" s="187"/>
      <c r="J274" s="1436"/>
      <c r="K274" s="1436"/>
      <c r="L274" s="122"/>
      <c r="M274" s="122"/>
      <c r="N274" s="122"/>
      <c r="O274" s="122"/>
      <c r="P274" s="122"/>
      <c r="Q274" s="122"/>
      <c r="R274" s="322"/>
      <c r="S274" s="322"/>
      <c r="T274" s="752"/>
      <c r="U274" s="322"/>
      <c r="V274" s="777"/>
      <c r="W274" s="322"/>
      <c r="X274" s="322"/>
      <c r="Y274" s="322"/>
      <c r="Z274" s="322">
        <v>0</v>
      </c>
      <c r="AA274" s="322">
        <v>0</v>
      </c>
      <c r="AB274" s="920"/>
      <c r="AC274" s="948"/>
      <c r="AD274" s="2222">
        <f t="shared" si="114"/>
        <v>0</v>
      </c>
      <c r="AE274" s="975"/>
      <c r="AJ274" s="214"/>
    </row>
    <row r="275" spans="1:36" s="2186" customFormat="1" x14ac:dyDescent="0.25">
      <c r="A275" s="214"/>
      <c r="B275" s="214">
        <v>1</v>
      </c>
      <c r="C275" s="307" t="s">
        <v>772</v>
      </c>
      <c r="D275" s="4"/>
      <c r="E275" s="4"/>
      <c r="F275" s="563"/>
      <c r="G275" s="123">
        <f t="shared" si="143"/>
        <v>0</v>
      </c>
      <c r="H275" s="183"/>
      <c r="I275" s="187"/>
      <c r="J275" s="1436"/>
      <c r="K275" s="1436"/>
      <c r="L275" s="122"/>
      <c r="M275" s="122"/>
      <c r="N275" s="122"/>
      <c r="O275" s="122"/>
      <c r="P275" s="122"/>
      <c r="Q275" s="122"/>
      <c r="R275" s="322"/>
      <c r="S275" s="322"/>
      <c r="T275" s="752"/>
      <c r="U275" s="322"/>
      <c r="V275" s="777"/>
      <c r="W275" s="322"/>
      <c r="X275" s="322"/>
      <c r="Y275" s="322"/>
      <c r="Z275" s="322">
        <v>0</v>
      </c>
      <c r="AA275" s="322">
        <v>0</v>
      </c>
      <c r="AB275" s="920"/>
      <c r="AC275" s="948"/>
      <c r="AD275" s="2222">
        <f t="shared" si="114"/>
        <v>0</v>
      </c>
      <c r="AE275" s="975"/>
      <c r="AJ275" s="214" t="s">
        <v>660</v>
      </c>
    </row>
    <row r="276" spans="1:36" s="2186" customFormat="1" x14ac:dyDescent="0.25">
      <c r="A276" s="214"/>
      <c r="B276" s="214">
        <v>1</v>
      </c>
      <c r="C276" s="307" t="s">
        <v>773</v>
      </c>
      <c r="D276" s="4"/>
      <c r="E276" s="4"/>
      <c r="F276" s="563"/>
      <c r="G276" s="183"/>
      <c r="H276" s="183"/>
      <c r="I276" s="187"/>
      <c r="J276" s="1436"/>
      <c r="K276" s="1436"/>
      <c r="L276" s="122"/>
      <c r="M276" s="122"/>
      <c r="N276" s="122"/>
      <c r="O276" s="122"/>
      <c r="P276" s="122"/>
      <c r="Q276" s="122"/>
      <c r="R276" s="322"/>
      <c r="S276" s="322"/>
      <c r="T276" s="752"/>
      <c r="U276" s="322">
        <f>AA276-Z276-W276</f>
        <v>0</v>
      </c>
      <c r="V276" s="777"/>
      <c r="W276" s="322"/>
      <c r="X276" s="322">
        <f>U276-T276</f>
        <v>0</v>
      </c>
      <c r="Y276" s="322"/>
      <c r="Z276" s="322">
        <v>0</v>
      </c>
      <c r="AA276" s="322">
        <v>0</v>
      </c>
      <c r="AB276" s="920"/>
      <c r="AC276" s="948"/>
      <c r="AD276" s="2222">
        <f t="shared" ref="AD276:AD339" si="145">U276+W276+Z276-AA276</f>
        <v>0</v>
      </c>
      <c r="AE276" s="975"/>
      <c r="AJ276" s="214" t="s">
        <v>660</v>
      </c>
    </row>
    <row r="277" spans="1:36" s="2186" customFormat="1" ht="45" x14ac:dyDescent="0.25">
      <c r="A277" s="214"/>
      <c r="B277" s="214">
        <v>1</v>
      </c>
      <c r="C277" s="307" t="s">
        <v>780</v>
      </c>
      <c r="D277" s="4"/>
      <c r="E277" s="4"/>
      <c r="F277" s="562"/>
      <c r="G277" s="183"/>
      <c r="H277" s="183"/>
      <c r="I277" s="187"/>
      <c r="J277" s="1436"/>
      <c r="K277" s="1436"/>
      <c r="L277" s="122"/>
      <c r="M277" s="122"/>
      <c r="N277" s="122"/>
      <c r="O277" s="122"/>
      <c r="P277" s="122"/>
      <c r="Q277" s="122"/>
      <c r="R277" s="322"/>
      <c r="S277" s="322"/>
      <c r="T277" s="752"/>
      <c r="U277" s="322"/>
      <c r="V277" s="777"/>
      <c r="W277" s="322"/>
      <c r="X277" s="322"/>
      <c r="Y277" s="322"/>
      <c r="Z277" s="322"/>
      <c r="AA277" s="322"/>
      <c r="AB277" s="920"/>
      <c r="AC277" s="948"/>
      <c r="AD277" s="2222">
        <f t="shared" si="145"/>
        <v>0</v>
      </c>
      <c r="AE277" s="975"/>
      <c r="AJ277" s="214" t="s">
        <v>660</v>
      </c>
    </row>
    <row r="278" spans="1:36" s="2186" customFormat="1" ht="30" x14ac:dyDescent="0.25">
      <c r="A278" s="214"/>
      <c r="B278" s="214">
        <v>1</v>
      </c>
      <c r="C278" s="307" t="s">
        <v>781</v>
      </c>
      <c r="D278" s="4"/>
      <c r="E278" s="4"/>
      <c r="F278" s="562"/>
      <c r="G278" s="183"/>
      <c r="H278" s="183"/>
      <c r="I278" s="187"/>
      <c r="J278" s="1436"/>
      <c r="K278" s="1436"/>
      <c r="L278" s="122"/>
      <c r="M278" s="122"/>
      <c r="N278" s="122"/>
      <c r="O278" s="122"/>
      <c r="P278" s="122"/>
      <c r="Q278" s="122"/>
      <c r="R278" s="322"/>
      <c r="S278" s="322"/>
      <c r="T278" s="752"/>
      <c r="U278" s="322"/>
      <c r="V278" s="777"/>
      <c r="W278" s="322"/>
      <c r="X278" s="322"/>
      <c r="Y278" s="322"/>
      <c r="Z278" s="322"/>
      <c r="AA278" s="322"/>
      <c r="AB278" s="920"/>
      <c r="AC278" s="948"/>
      <c r="AD278" s="2222">
        <f t="shared" si="145"/>
        <v>0</v>
      </c>
      <c r="AE278" s="975"/>
      <c r="AJ278" s="214" t="s">
        <v>660</v>
      </c>
    </row>
    <row r="279" spans="1:36" s="2186" customFormat="1" ht="45" x14ac:dyDescent="0.25">
      <c r="A279" s="214"/>
      <c r="B279" s="214">
        <v>1</v>
      </c>
      <c r="C279" s="468" t="s">
        <v>267</v>
      </c>
      <c r="D279" s="4"/>
      <c r="E279" s="4"/>
      <c r="F279" s="562">
        <f>SUM(F280:F282)</f>
        <v>6500</v>
      </c>
      <c r="G279" s="562">
        <f t="shared" ref="G279:H279" si="146">SUM(G280:G282)</f>
        <v>1083.3333333333333</v>
      </c>
      <c r="H279" s="562">
        <f t="shared" si="146"/>
        <v>914</v>
      </c>
      <c r="I279" s="187">
        <f>H279/G279*100</f>
        <v>84.369230769230768</v>
      </c>
      <c r="J279" s="1436"/>
      <c r="K279" s="1436"/>
      <c r="L279" s="122"/>
      <c r="M279" s="122"/>
      <c r="N279" s="122"/>
      <c r="O279" s="122"/>
      <c r="P279" s="122"/>
      <c r="Q279" s="122"/>
      <c r="R279" s="322">
        <f t="shared" ref="R279:AA279" si="147">SUM(R280:R282)</f>
        <v>14300</v>
      </c>
      <c r="S279" s="322">
        <f t="shared" ref="S279" si="148">SUM(S280:S282)</f>
        <v>14300</v>
      </c>
      <c r="T279" s="2666">
        <f t="shared" si="147"/>
        <v>2383.3333333333335</v>
      </c>
      <c r="U279" s="322">
        <f t="shared" si="147"/>
        <v>1960.06306</v>
      </c>
      <c r="V279" s="777">
        <f t="shared" si="147"/>
        <v>0</v>
      </c>
      <c r="W279" s="322">
        <f t="shared" si="147"/>
        <v>0</v>
      </c>
      <c r="X279" s="322">
        <f t="shared" si="147"/>
        <v>-423.27027333333353</v>
      </c>
      <c r="Y279" s="322">
        <f t="shared" si="147"/>
        <v>0</v>
      </c>
      <c r="Z279" s="322">
        <f t="shared" si="147"/>
        <v>0</v>
      </c>
      <c r="AA279" s="322">
        <f t="shared" si="147"/>
        <v>1960.06306</v>
      </c>
      <c r="AB279" s="920"/>
      <c r="AC279" s="948"/>
      <c r="AD279" s="2222">
        <f t="shared" si="145"/>
        <v>0</v>
      </c>
      <c r="AE279" s="975"/>
      <c r="AJ279" s="214" t="s">
        <v>660</v>
      </c>
    </row>
    <row r="280" spans="1:36" s="2186" customFormat="1" ht="45" x14ac:dyDescent="0.25">
      <c r="A280" s="214"/>
      <c r="B280" s="214">
        <v>1</v>
      </c>
      <c r="C280" s="307" t="s">
        <v>774</v>
      </c>
      <c r="D280" s="4"/>
      <c r="E280" s="4"/>
      <c r="F280" s="564">
        <v>6500</v>
      </c>
      <c r="G280" s="123">
        <f t="shared" ref="G280" si="149">F280/12*$C$3</f>
        <v>1083.3333333333333</v>
      </c>
      <c r="H280" s="183">
        <v>914</v>
      </c>
      <c r="I280" s="187">
        <f>H280/G280*100</f>
        <v>84.369230769230768</v>
      </c>
      <c r="J280" s="1436"/>
      <c r="K280" s="1436"/>
      <c r="L280" s="122"/>
      <c r="M280" s="122"/>
      <c r="N280" s="122"/>
      <c r="O280" s="122"/>
      <c r="P280" s="122"/>
      <c r="Q280" s="122"/>
      <c r="R280" s="322">
        <v>14300</v>
      </c>
      <c r="S280" s="322">
        <v>14300</v>
      </c>
      <c r="T280" s="2666">
        <f>R280/12*$C$3+(S280-R280)/11*1</f>
        <v>2383.3333333333335</v>
      </c>
      <c r="U280" s="322">
        <f>AA280-Z280-W280-V280</f>
        <v>1960.06306</v>
      </c>
      <c r="V280" s="777"/>
      <c r="W280" s="322"/>
      <c r="X280" s="322">
        <f>U280-T280</f>
        <v>-423.27027333333353</v>
      </c>
      <c r="Y280" s="322"/>
      <c r="Z280" s="322">
        <v>0</v>
      </c>
      <c r="AA280" s="322">
        <v>1960.06306</v>
      </c>
      <c r="AB280" s="920"/>
      <c r="AC280" s="948"/>
      <c r="AD280" s="2222">
        <f t="shared" si="145"/>
        <v>0</v>
      </c>
      <c r="AE280" s="975"/>
      <c r="AJ280" s="214" t="s">
        <v>660</v>
      </c>
    </row>
    <row r="281" spans="1:36" s="2186" customFormat="1" ht="75" x14ac:dyDescent="0.25">
      <c r="A281" s="214"/>
      <c r="B281" s="214">
        <v>1</v>
      </c>
      <c r="C281" s="307" t="s">
        <v>775</v>
      </c>
      <c r="D281" s="4"/>
      <c r="E281" s="4"/>
      <c r="F281" s="564"/>
      <c r="G281" s="183"/>
      <c r="H281" s="183"/>
      <c r="I281" s="187"/>
      <c r="J281" s="1436"/>
      <c r="K281" s="1436"/>
      <c r="L281" s="122"/>
      <c r="M281" s="122"/>
      <c r="N281" s="122"/>
      <c r="O281" s="122"/>
      <c r="P281" s="122"/>
      <c r="Q281" s="122"/>
      <c r="R281" s="322"/>
      <c r="S281" s="322"/>
      <c r="T281" s="2666"/>
      <c r="U281" s="322"/>
      <c r="V281" s="777"/>
      <c r="W281" s="322"/>
      <c r="X281" s="322"/>
      <c r="Y281" s="322"/>
      <c r="Z281" s="322"/>
      <c r="AA281" s="322"/>
      <c r="AB281" s="920"/>
      <c r="AC281" s="948"/>
      <c r="AD281" s="2222">
        <f t="shared" si="145"/>
        <v>0</v>
      </c>
      <c r="AE281" s="975"/>
      <c r="AJ281" s="214" t="s">
        <v>660</v>
      </c>
    </row>
    <row r="282" spans="1:36" s="2186" customFormat="1" ht="60" x14ac:dyDescent="0.25">
      <c r="A282" s="214"/>
      <c r="B282" s="214">
        <v>1</v>
      </c>
      <c r="C282" s="307" t="s">
        <v>776</v>
      </c>
      <c r="D282" s="4"/>
      <c r="E282" s="4"/>
      <c r="F282" s="171"/>
      <c r="G282" s="218"/>
      <c r="H282" s="218"/>
      <c r="I282" s="187"/>
      <c r="J282" s="1436"/>
      <c r="K282" s="1436"/>
      <c r="L282" s="122"/>
      <c r="M282" s="122"/>
      <c r="N282" s="122"/>
      <c r="O282" s="122"/>
      <c r="P282" s="122"/>
      <c r="Q282" s="122"/>
      <c r="R282" s="322"/>
      <c r="S282" s="322"/>
      <c r="T282" s="2666"/>
      <c r="U282" s="322"/>
      <c r="V282" s="777"/>
      <c r="W282" s="322"/>
      <c r="X282" s="322"/>
      <c r="Y282" s="322"/>
      <c r="Z282" s="322"/>
      <c r="AA282" s="322"/>
      <c r="AB282" s="920"/>
      <c r="AC282" s="948"/>
      <c r="AD282" s="2222">
        <f t="shared" si="145"/>
        <v>0</v>
      </c>
      <c r="AE282" s="975"/>
      <c r="AJ282" s="214" t="s">
        <v>660</v>
      </c>
    </row>
    <row r="283" spans="1:36" s="2186" customFormat="1" ht="29.25" x14ac:dyDescent="0.25">
      <c r="A283" s="214"/>
      <c r="B283" s="214">
        <v>1</v>
      </c>
      <c r="C283" s="2181" t="s">
        <v>303</v>
      </c>
      <c r="D283" s="4"/>
      <c r="E283" s="4"/>
      <c r="F283" s="541">
        <f>F285+F290+F292*5+F293*5+F294*10+F295*5</f>
        <v>22095</v>
      </c>
      <c r="G283" s="541">
        <f t="shared" ref="G283:H283" si="150">G285+G290+G292*5+G293*5+G294*10+G295*5</f>
        <v>3682.5</v>
      </c>
      <c r="H283" s="541">
        <f t="shared" si="150"/>
        <v>762</v>
      </c>
      <c r="I283" s="187">
        <f>H283/G283*100</f>
        <v>20.692464358452138</v>
      </c>
      <c r="J283" s="1436"/>
      <c r="K283" s="1436"/>
      <c r="L283" s="122"/>
      <c r="M283" s="122"/>
      <c r="N283" s="122"/>
      <c r="O283" s="122"/>
      <c r="P283" s="122"/>
      <c r="Q283" s="122"/>
      <c r="R283" s="322">
        <v>51067.469200000007</v>
      </c>
      <c r="S283" s="322">
        <v>59030.29889999998</v>
      </c>
      <c r="T283" s="2666">
        <f>R283/12*$C$3+(S283-R283)/11*1</f>
        <v>9235.1384757575743</v>
      </c>
      <c r="U283" s="322">
        <f>AA283-Z283-W283-V283</f>
        <v>8505.9211800000012</v>
      </c>
      <c r="V283" s="777"/>
      <c r="W283" s="322"/>
      <c r="X283" s="322">
        <f>U283-T283</f>
        <v>-729.21729575757308</v>
      </c>
      <c r="Y283" s="322">
        <v>-9.8994799999999987</v>
      </c>
      <c r="Z283" s="322">
        <v>-3.87601</v>
      </c>
      <c r="AA283" s="322">
        <v>8502.0451700000012</v>
      </c>
      <c r="AB283" s="920"/>
      <c r="AC283" s="948"/>
      <c r="AD283" s="2222">
        <f t="shared" si="145"/>
        <v>0</v>
      </c>
      <c r="AE283" s="975"/>
      <c r="AJ283" s="214" t="s">
        <v>660</v>
      </c>
    </row>
    <row r="284" spans="1:36" s="2186" customFormat="1" x14ac:dyDescent="0.25">
      <c r="A284" s="214"/>
      <c r="B284" s="214">
        <v>1</v>
      </c>
      <c r="C284" s="307" t="s">
        <v>296</v>
      </c>
      <c r="D284" s="4"/>
      <c r="E284" s="4"/>
      <c r="F284" s="171"/>
      <c r="G284" s="183"/>
      <c r="H284" s="183"/>
      <c r="I284" s="187"/>
      <c r="J284" s="1436"/>
      <c r="K284" s="1436"/>
      <c r="L284" s="122"/>
      <c r="M284" s="122"/>
      <c r="N284" s="122"/>
      <c r="O284" s="122"/>
      <c r="P284" s="122"/>
      <c r="Q284" s="122"/>
      <c r="R284" s="322"/>
      <c r="S284" s="322"/>
      <c r="T284" s="2666"/>
      <c r="U284" s="322"/>
      <c r="V284" s="777"/>
      <c r="W284" s="322"/>
      <c r="X284" s="322"/>
      <c r="Y284" s="322"/>
      <c r="Z284" s="322"/>
      <c r="AA284" s="322"/>
      <c r="AB284" s="920"/>
      <c r="AC284" s="948"/>
      <c r="AD284" s="2222">
        <f t="shared" si="145"/>
        <v>0</v>
      </c>
      <c r="AE284" s="975"/>
      <c r="AJ284" s="214" t="s">
        <v>660</v>
      </c>
    </row>
    <row r="285" spans="1:36" s="2186" customFormat="1" ht="30" x14ac:dyDescent="0.25">
      <c r="A285" s="214"/>
      <c r="B285" s="214">
        <v>1</v>
      </c>
      <c r="C285" s="468" t="s">
        <v>423</v>
      </c>
      <c r="D285" s="4"/>
      <c r="E285" s="4"/>
      <c r="F285" s="566">
        <f>F286</f>
        <v>0</v>
      </c>
      <c r="G285" s="183"/>
      <c r="H285" s="183"/>
      <c r="I285" s="187"/>
      <c r="J285" s="1436"/>
      <c r="K285" s="1436"/>
      <c r="L285" s="122"/>
      <c r="M285" s="122"/>
      <c r="N285" s="122"/>
      <c r="O285" s="122"/>
      <c r="P285" s="122"/>
      <c r="Q285" s="122"/>
      <c r="R285" s="322"/>
      <c r="S285" s="322"/>
      <c r="T285" s="2666"/>
      <c r="U285" s="322"/>
      <c r="V285" s="777"/>
      <c r="W285" s="322"/>
      <c r="X285" s="322"/>
      <c r="Y285" s="322"/>
      <c r="Z285" s="322"/>
      <c r="AA285" s="322"/>
      <c r="AB285" s="920"/>
      <c r="AC285" s="948"/>
      <c r="AD285" s="2222">
        <f t="shared" si="145"/>
        <v>0</v>
      </c>
      <c r="AE285" s="975"/>
      <c r="AJ285" s="214" t="s">
        <v>660</v>
      </c>
    </row>
    <row r="286" spans="1:36" s="2186" customFormat="1" x14ac:dyDescent="0.25">
      <c r="A286" s="214"/>
      <c r="B286" s="214">
        <v>1</v>
      </c>
      <c r="C286" s="307" t="s">
        <v>424</v>
      </c>
      <c r="D286" s="4"/>
      <c r="E286" s="4"/>
      <c r="F286" s="2946"/>
      <c r="G286" s="183"/>
      <c r="H286" s="183"/>
      <c r="I286" s="187"/>
      <c r="J286" s="1436"/>
      <c r="K286" s="1436"/>
      <c r="L286" s="122"/>
      <c r="M286" s="122"/>
      <c r="N286" s="122"/>
      <c r="O286" s="122"/>
      <c r="P286" s="122"/>
      <c r="Q286" s="122"/>
      <c r="R286" s="322"/>
      <c r="S286" s="322"/>
      <c r="T286" s="752"/>
      <c r="U286" s="322"/>
      <c r="V286" s="777"/>
      <c r="W286" s="322"/>
      <c r="X286" s="322"/>
      <c r="Y286" s="322"/>
      <c r="Z286" s="322"/>
      <c r="AA286" s="322"/>
      <c r="AB286" s="920"/>
      <c r="AC286" s="948"/>
      <c r="AD286" s="2222">
        <f t="shared" si="145"/>
        <v>0</v>
      </c>
      <c r="AE286" s="975"/>
      <c r="AJ286" s="214" t="s">
        <v>660</v>
      </c>
    </row>
    <row r="287" spans="1:36" s="2186" customFormat="1" ht="30" x14ac:dyDescent="0.25">
      <c r="A287" s="214"/>
      <c r="B287" s="214">
        <v>1</v>
      </c>
      <c r="C287" s="307" t="s">
        <v>425</v>
      </c>
      <c r="D287" s="4"/>
      <c r="E287" s="4"/>
      <c r="F287" s="171"/>
      <c r="G287" s="183"/>
      <c r="H287" s="183"/>
      <c r="I287" s="187"/>
      <c r="J287" s="1436"/>
      <c r="K287" s="1436"/>
      <c r="L287" s="122"/>
      <c r="M287" s="122"/>
      <c r="N287" s="122"/>
      <c r="O287" s="122"/>
      <c r="P287" s="122"/>
      <c r="Q287" s="122"/>
      <c r="R287" s="322"/>
      <c r="S287" s="322"/>
      <c r="T287" s="752"/>
      <c r="U287" s="322"/>
      <c r="V287" s="777"/>
      <c r="W287" s="322"/>
      <c r="X287" s="322"/>
      <c r="Y287" s="322"/>
      <c r="Z287" s="322"/>
      <c r="AA287" s="322"/>
      <c r="AB287" s="920"/>
      <c r="AC287" s="948"/>
      <c r="AD287" s="2222">
        <f t="shared" si="145"/>
        <v>0</v>
      </c>
      <c r="AE287" s="975"/>
      <c r="AJ287" s="214" t="s">
        <v>660</v>
      </c>
    </row>
    <row r="288" spans="1:36" s="2186" customFormat="1" ht="60" x14ac:dyDescent="0.25">
      <c r="A288" s="214"/>
      <c r="B288" s="214">
        <v>1</v>
      </c>
      <c r="C288" s="307" t="s">
        <v>426</v>
      </c>
      <c r="D288" s="4"/>
      <c r="E288" s="4"/>
      <c r="F288" s="171"/>
      <c r="G288" s="183"/>
      <c r="H288" s="183"/>
      <c r="I288" s="187"/>
      <c r="J288" s="1436"/>
      <c r="K288" s="1436"/>
      <c r="L288" s="122"/>
      <c r="M288" s="122"/>
      <c r="N288" s="122"/>
      <c r="O288" s="122"/>
      <c r="P288" s="122"/>
      <c r="Q288" s="122"/>
      <c r="R288" s="322"/>
      <c r="S288" s="322"/>
      <c r="T288" s="752"/>
      <c r="U288" s="322"/>
      <c r="V288" s="777"/>
      <c r="W288" s="322"/>
      <c r="X288" s="322"/>
      <c r="Y288" s="322"/>
      <c r="Z288" s="322"/>
      <c r="AA288" s="322"/>
      <c r="AB288" s="920"/>
      <c r="AC288" s="948"/>
      <c r="AD288" s="2222">
        <f t="shared" si="145"/>
        <v>0</v>
      </c>
      <c r="AE288" s="975"/>
      <c r="AJ288" s="214" t="s">
        <v>660</v>
      </c>
    </row>
    <row r="289" spans="1:36" s="2186" customFormat="1" ht="60" x14ac:dyDescent="0.25">
      <c r="A289" s="214"/>
      <c r="B289" s="214">
        <v>1</v>
      </c>
      <c r="C289" s="307" t="s">
        <v>427</v>
      </c>
      <c r="D289" s="4"/>
      <c r="E289" s="4"/>
      <c r="F289" s="171"/>
      <c r="G289" s="183"/>
      <c r="H289" s="183"/>
      <c r="I289" s="187"/>
      <c r="J289" s="1436"/>
      <c r="K289" s="1436"/>
      <c r="L289" s="122"/>
      <c r="M289" s="122"/>
      <c r="N289" s="122"/>
      <c r="O289" s="122"/>
      <c r="P289" s="122"/>
      <c r="Q289" s="122"/>
      <c r="R289" s="322"/>
      <c r="S289" s="322"/>
      <c r="T289" s="752"/>
      <c r="U289" s="322"/>
      <c r="V289" s="777"/>
      <c r="W289" s="322"/>
      <c r="X289" s="322"/>
      <c r="Y289" s="322"/>
      <c r="Z289" s="322"/>
      <c r="AA289" s="322"/>
      <c r="AB289" s="920"/>
      <c r="AC289" s="948"/>
      <c r="AD289" s="2222">
        <f t="shared" si="145"/>
        <v>0</v>
      </c>
      <c r="AE289" s="975"/>
      <c r="AJ289" s="214" t="s">
        <v>660</v>
      </c>
    </row>
    <row r="290" spans="1:36" s="2186" customFormat="1" ht="45" x14ac:dyDescent="0.25">
      <c r="A290" s="214"/>
      <c r="B290" s="214">
        <v>1</v>
      </c>
      <c r="C290" s="306" t="s">
        <v>428</v>
      </c>
      <c r="D290" s="4"/>
      <c r="E290" s="4"/>
      <c r="F290" s="171">
        <v>3750</v>
      </c>
      <c r="G290" s="123">
        <f t="shared" ref="G290:G295" si="151">F290/12*$C$3</f>
        <v>625</v>
      </c>
      <c r="H290" s="183">
        <v>762</v>
      </c>
      <c r="I290" s="187">
        <f>H290/G290*100</f>
        <v>121.92</v>
      </c>
      <c r="J290" s="1436"/>
      <c r="K290" s="1436"/>
      <c r="L290" s="122"/>
      <c r="M290" s="122"/>
      <c r="N290" s="122"/>
      <c r="O290" s="122"/>
      <c r="P290" s="122"/>
      <c r="Q290" s="122"/>
      <c r="R290" s="322"/>
      <c r="S290" s="322"/>
      <c r="T290" s="752"/>
      <c r="U290" s="322"/>
      <c r="V290" s="777"/>
      <c r="W290" s="322"/>
      <c r="X290" s="322"/>
      <c r="Y290" s="322"/>
      <c r="Z290" s="322"/>
      <c r="AA290" s="322"/>
      <c r="AB290" s="920"/>
      <c r="AC290" s="948"/>
      <c r="AD290" s="2222">
        <f t="shared" si="145"/>
        <v>0</v>
      </c>
      <c r="AE290" s="975"/>
      <c r="AJ290" s="214" t="s">
        <v>660</v>
      </c>
    </row>
    <row r="291" spans="1:36" s="2186" customFormat="1" ht="57" x14ac:dyDescent="0.25">
      <c r="A291" s="214"/>
      <c r="B291" s="214"/>
      <c r="C291" s="3175" t="s">
        <v>740</v>
      </c>
      <c r="D291" s="4"/>
      <c r="E291" s="4"/>
      <c r="F291" s="2947">
        <f>F292+F293+F294+F295</f>
        <v>3669</v>
      </c>
      <c r="G291" s="123">
        <f t="shared" ref="G291:H291" si="152">G292+G293+G294+G295</f>
        <v>611.5</v>
      </c>
      <c r="H291" s="495">
        <f t="shared" si="152"/>
        <v>0</v>
      </c>
      <c r="I291" s="187">
        <f>H291/G291*100</f>
        <v>0</v>
      </c>
      <c r="J291" s="1436"/>
      <c r="K291" s="1436"/>
      <c r="L291" s="122"/>
      <c r="M291" s="122"/>
      <c r="N291" s="122"/>
      <c r="O291" s="122"/>
      <c r="P291" s="122"/>
      <c r="Q291" s="122"/>
      <c r="R291" s="322"/>
      <c r="S291" s="322"/>
      <c r="T291" s="752"/>
      <c r="U291" s="322"/>
      <c r="V291" s="777"/>
      <c r="W291" s="322"/>
      <c r="X291" s="322"/>
      <c r="Y291" s="322"/>
      <c r="Z291" s="322"/>
      <c r="AA291" s="322"/>
      <c r="AB291" s="920"/>
      <c r="AC291" s="948"/>
      <c r="AD291" s="2222">
        <f t="shared" si="145"/>
        <v>0</v>
      </c>
      <c r="AE291" s="975"/>
      <c r="AJ291" s="214"/>
    </row>
    <row r="292" spans="1:36" s="2186" customFormat="1" ht="30" x14ac:dyDescent="0.25">
      <c r="A292" s="214"/>
      <c r="B292" s="214"/>
      <c r="C292" s="306" t="s">
        <v>741</v>
      </c>
      <c r="D292" s="4"/>
      <c r="E292" s="4"/>
      <c r="F292" s="2947">
        <v>42</v>
      </c>
      <c r="G292" s="123">
        <f t="shared" si="151"/>
        <v>7</v>
      </c>
      <c r="H292" s="495"/>
      <c r="I292" s="187">
        <f>H292/G292*100</f>
        <v>0</v>
      </c>
      <c r="J292" s="1436"/>
      <c r="K292" s="1436"/>
      <c r="L292" s="122"/>
      <c r="M292" s="122"/>
      <c r="N292" s="122"/>
      <c r="O292" s="122"/>
      <c r="P292" s="122"/>
      <c r="Q292" s="122"/>
      <c r="R292" s="322"/>
      <c r="S292" s="322"/>
      <c r="T292" s="752"/>
      <c r="U292" s="322"/>
      <c r="V292" s="777"/>
      <c r="W292" s="322"/>
      <c r="X292" s="322"/>
      <c r="Y292" s="322"/>
      <c r="Z292" s="322"/>
      <c r="AA292" s="322"/>
      <c r="AB292" s="920"/>
      <c r="AC292" s="948"/>
      <c r="AD292" s="2222">
        <f t="shared" si="145"/>
        <v>0</v>
      </c>
      <c r="AE292" s="975"/>
      <c r="AJ292" s="214"/>
    </row>
    <row r="293" spans="1:36" s="2186" customFormat="1" ht="30" x14ac:dyDescent="0.25">
      <c r="A293" s="214"/>
      <c r="B293" s="214"/>
      <c r="C293" s="306" t="s">
        <v>742</v>
      </c>
      <c r="D293" s="4"/>
      <c r="E293" s="4"/>
      <c r="F293" s="2947">
        <v>216</v>
      </c>
      <c r="G293" s="123">
        <f t="shared" si="151"/>
        <v>36</v>
      </c>
      <c r="H293" s="495"/>
      <c r="I293" s="187">
        <f>H293/G293*100</f>
        <v>0</v>
      </c>
      <c r="J293" s="1436"/>
      <c r="K293" s="1436"/>
      <c r="L293" s="122"/>
      <c r="M293" s="122"/>
      <c r="N293" s="122"/>
      <c r="O293" s="122"/>
      <c r="P293" s="122"/>
      <c r="Q293" s="122"/>
      <c r="R293" s="322"/>
      <c r="S293" s="322"/>
      <c r="T293" s="752"/>
      <c r="U293" s="322"/>
      <c r="V293" s="777"/>
      <c r="W293" s="322"/>
      <c r="X293" s="322"/>
      <c r="Y293" s="322"/>
      <c r="Z293" s="322"/>
      <c r="AA293" s="322"/>
      <c r="AB293" s="920"/>
      <c r="AC293" s="948"/>
      <c r="AD293" s="2222">
        <f t="shared" si="145"/>
        <v>0</v>
      </c>
      <c r="AE293" s="975"/>
      <c r="AJ293" s="214"/>
    </row>
    <row r="294" spans="1:36" s="2186" customFormat="1" ht="30" x14ac:dyDescent="0.25">
      <c r="A294" s="214"/>
      <c r="B294" s="214">
        <v>1</v>
      </c>
      <c r="C294" s="306" t="s">
        <v>760</v>
      </c>
      <c r="D294" s="4"/>
      <c r="E294" s="4"/>
      <c r="F294" s="2947"/>
      <c r="G294" s="123">
        <f t="shared" si="151"/>
        <v>0</v>
      </c>
      <c r="H294" s="495"/>
      <c r="I294" s="187"/>
      <c r="J294" s="1436"/>
      <c r="K294" s="1436"/>
      <c r="L294" s="122"/>
      <c r="M294" s="122"/>
      <c r="N294" s="122"/>
      <c r="O294" s="122"/>
      <c r="P294" s="122"/>
      <c r="Q294" s="122"/>
      <c r="R294" s="322"/>
      <c r="S294" s="322"/>
      <c r="T294" s="752"/>
      <c r="U294" s="322"/>
      <c r="V294" s="777"/>
      <c r="W294" s="322"/>
      <c r="X294" s="322"/>
      <c r="Y294" s="322"/>
      <c r="Z294" s="322"/>
      <c r="AA294" s="322"/>
      <c r="AB294" s="920"/>
      <c r="AC294" s="948"/>
      <c r="AD294" s="2222">
        <f t="shared" si="145"/>
        <v>0</v>
      </c>
      <c r="AE294" s="975"/>
      <c r="AJ294" s="214" t="s">
        <v>660</v>
      </c>
    </row>
    <row r="295" spans="1:36" s="2186" customFormat="1" ht="30" x14ac:dyDescent="0.25">
      <c r="A295" s="214"/>
      <c r="B295" s="214">
        <v>1</v>
      </c>
      <c r="C295" s="306" t="s">
        <v>761</v>
      </c>
      <c r="D295" s="4"/>
      <c r="E295" s="4"/>
      <c r="F295" s="2947">
        <v>3411</v>
      </c>
      <c r="G295" s="123">
        <f t="shared" si="151"/>
        <v>568.5</v>
      </c>
      <c r="H295" s="183"/>
      <c r="I295" s="187">
        <f>H295/G295*100</f>
        <v>0</v>
      </c>
      <c r="J295" s="1436"/>
      <c r="K295" s="1436"/>
      <c r="L295" s="122"/>
      <c r="M295" s="122"/>
      <c r="N295" s="122"/>
      <c r="O295" s="122"/>
      <c r="P295" s="122"/>
      <c r="Q295" s="122"/>
      <c r="R295" s="322"/>
      <c r="S295" s="322"/>
      <c r="T295" s="752"/>
      <c r="U295" s="322"/>
      <c r="V295" s="777"/>
      <c r="W295" s="322"/>
      <c r="X295" s="322"/>
      <c r="Y295" s="322"/>
      <c r="Z295" s="322"/>
      <c r="AA295" s="322"/>
      <c r="AB295" s="920"/>
      <c r="AC295" s="948"/>
      <c r="AD295" s="2222">
        <f t="shared" si="145"/>
        <v>0</v>
      </c>
      <c r="AE295" s="975"/>
      <c r="AJ295" s="214" t="s">
        <v>660</v>
      </c>
    </row>
    <row r="296" spans="1:36" s="2186" customFormat="1" ht="29.25" x14ac:dyDescent="0.25">
      <c r="A296" s="214"/>
      <c r="B296" s="214">
        <v>1</v>
      </c>
      <c r="C296" s="520" t="s">
        <v>304</v>
      </c>
      <c r="D296" s="4"/>
      <c r="E296" s="4"/>
      <c r="F296" s="218">
        <f>F297+F300</f>
        <v>7670</v>
      </c>
      <c r="G296" s="183">
        <f t="shared" ref="G296:H296" si="153">G297+G300</f>
        <v>1278.3333333333333</v>
      </c>
      <c r="H296" s="183">
        <f t="shared" si="153"/>
        <v>2324</v>
      </c>
      <c r="I296" s="187">
        <f>H296/G296*100</f>
        <v>181.79921773142112</v>
      </c>
      <c r="J296" s="1436"/>
      <c r="K296" s="1436"/>
      <c r="L296" s="122"/>
      <c r="M296" s="122"/>
      <c r="N296" s="122"/>
      <c r="O296" s="122"/>
      <c r="P296" s="122"/>
      <c r="Q296" s="122"/>
      <c r="R296" s="322"/>
      <c r="S296" s="322"/>
      <c r="T296" s="752"/>
      <c r="U296" s="322"/>
      <c r="V296" s="777"/>
      <c r="W296" s="322"/>
      <c r="X296" s="322"/>
      <c r="Y296" s="322"/>
      <c r="Z296" s="322"/>
      <c r="AA296" s="322"/>
      <c r="AB296" s="920"/>
      <c r="AC296" s="948"/>
      <c r="AD296" s="2222">
        <f t="shared" si="145"/>
        <v>0</v>
      </c>
      <c r="AE296" s="975"/>
      <c r="AJ296" s="214" t="s">
        <v>660</v>
      </c>
    </row>
    <row r="297" spans="1:36" s="2186" customFormat="1" x14ac:dyDescent="0.25">
      <c r="A297" s="214"/>
      <c r="B297" s="214">
        <v>1</v>
      </c>
      <c r="C297" s="520" t="s">
        <v>312</v>
      </c>
      <c r="D297" s="4"/>
      <c r="E297" s="4"/>
      <c r="F297" s="218">
        <v>387</v>
      </c>
      <c r="G297" s="183">
        <f>F297/12*$C$3</f>
        <v>64.5</v>
      </c>
      <c r="H297" s="183">
        <v>208</v>
      </c>
      <c r="I297" s="187">
        <f>H297/G297*100</f>
        <v>322.48062015503876</v>
      </c>
      <c r="J297" s="1436"/>
      <c r="K297" s="1436"/>
      <c r="L297" s="122"/>
      <c r="M297" s="122"/>
      <c r="N297" s="122"/>
      <c r="O297" s="122"/>
      <c r="P297" s="122"/>
      <c r="Q297" s="122"/>
      <c r="R297" s="322"/>
      <c r="S297" s="322"/>
      <c r="T297" s="752"/>
      <c r="U297" s="322"/>
      <c r="V297" s="777"/>
      <c r="W297" s="322"/>
      <c r="X297" s="322"/>
      <c r="Y297" s="322"/>
      <c r="Z297" s="322"/>
      <c r="AA297" s="322"/>
      <c r="AB297" s="920"/>
      <c r="AC297" s="948"/>
      <c r="AD297" s="2222">
        <f t="shared" si="145"/>
        <v>0</v>
      </c>
      <c r="AE297" s="975"/>
      <c r="AJ297" s="214" t="s">
        <v>660</v>
      </c>
    </row>
    <row r="298" spans="1:36" s="2186" customFormat="1" x14ac:dyDescent="0.25">
      <c r="A298" s="214"/>
      <c r="B298" s="214">
        <v>1</v>
      </c>
      <c r="C298" s="4" t="s">
        <v>313</v>
      </c>
      <c r="D298" s="4"/>
      <c r="E298" s="4"/>
      <c r="F298" s="218"/>
      <c r="G298" s="183"/>
      <c r="H298" s="183"/>
      <c r="I298" s="187"/>
      <c r="J298" s="1436"/>
      <c r="K298" s="1436"/>
      <c r="L298" s="122"/>
      <c r="M298" s="122"/>
      <c r="N298" s="122"/>
      <c r="O298" s="122"/>
      <c r="P298" s="122"/>
      <c r="Q298" s="122"/>
      <c r="R298" s="322"/>
      <c r="S298" s="322"/>
      <c r="T298" s="752"/>
      <c r="U298" s="322"/>
      <c r="V298" s="777"/>
      <c r="W298" s="322"/>
      <c r="X298" s="322"/>
      <c r="Y298" s="322"/>
      <c r="Z298" s="322"/>
      <c r="AA298" s="322"/>
      <c r="AB298" s="920"/>
      <c r="AC298" s="948"/>
      <c r="AD298" s="2222">
        <f t="shared" si="145"/>
        <v>0</v>
      </c>
      <c r="AE298" s="975"/>
      <c r="AJ298" s="214" t="s">
        <v>660</v>
      </c>
    </row>
    <row r="299" spans="1:36" s="2186" customFormat="1" x14ac:dyDescent="0.25">
      <c r="A299" s="214">
        <v>1</v>
      </c>
      <c r="B299" s="214">
        <v>1</v>
      </c>
      <c r="C299" s="534" t="s">
        <v>314</v>
      </c>
      <c r="D299" s="4"/>
      <c r="E299" s="4"/>
      <c r="F299" s="218"/>
      <c r="G299" s="123"/>
      <c r="H299" s="183"/>
      <c r="I299" s="187"/>
      <c r="J299" s="1436"/>
      <c r="K299" s="1436"/>
      <c r="L299" s="122"/>
      <c r="M299" s="122"/>
      <c r="N299" s="122"/>
      <c r="O299" s="122"/>
      <c r="P299" s="122"/>
      <c r="Q299" s="122"/>
      <c r="R299" s="322"/>
      <c r="S299" s="322"/>
      <c r="T299" s="752"/>
      <c r="U299" s="322"/>
      <c r="V299" s="777"/>
      <c r="W299" s="322"/>
      <c r="X299" s="322"/>
      <c r="Y299" s="322"/>
      <c r="Z299" s="322"/>
      <c r="AA299" s="322"/>
      <c r="AB299" s="920"/>
      <c r="AC299" s="948"/>
      <c r="AD299" s="2222">
        <f t="shared" si="145"/>
        <v>0</v>
      </c>
      <c r="AE299" s="975"/>
      <c r="AJ299" s="214" t="s">
        <v>660</v>
      </c>
    </row>
    <row r="300" spans="1:36" s="2186" customFormat="1" ht="30" x14ac:dyDescent="0.25">
      <c r="A300" s="214"/>
      <c r="B300" s="214"/>
      <c r="C300" s="477" t="s">
        <v>777</v>
      </c>
      <c r="D300" s="4"/>
      <c r="E300" s="4"/>
      <c r="F300" s="218">
        <v>7283</v>
      </c>
      <c r="G300" s="123">
        <f>F300/12*$C$3</f>
        <v>1213.8333333333333</v>
      </c>
      <c r="H300" s="183">
        <v>2116</v>
      </c>
      <c r="I300" s="187">
        <f t="shared" ref="I300:I305" si="154">H300/G300*100</f>
        <v>174.32376767815464</v>
      </c>
      <c r="J300" s="1436"/>
      <c r="K300" s="1436"/>
      <c r="L300" s="122"/>
      <c r="M300" s="122"/>
      <c r="N300" s="122"/>
      <c r="O300" s="122"/>
      <c r="P300" s="122"/>
      <c r="Q300" s="122"/>
      <c r="R300" s="322">
        <v>14056.19</v>
      </c>
      <c r="S300" s="322">
        <v>14056.19</v>
      </c>
      <c r="T300" s="752">
        <f>R300/12*$C$3+(S300-R300)/11*1</f>
        <v>2342.6983333333333</v>
      </c>
      <c r="U300" s="322">
        <f>AA300-Z300-W300-V300</f>
        <v>3623.5515299999997</v>
      </c>
      <c r="V300" s="777"/>
      <c r="W300" s="322"/>
      <c r="X300" s="322">
        <f>U300-T300</f>
        <v>1280.8531966666665</v>
      </c>
      <c r="Y300" s="322"/>
      <c r="Z300" s="322">
        <v>0</v>
      </c>
      <c r="AA300" s="322">
        <v>3623.5515299999997</v>
      </c>
      <c r="AB300" s="920"/>
      <c r="AC300" s="948"/>
      <c r="AD300" s="2222">
        <f t="shared" si="145"/>
        <v>0</v>
      </c>
      <c r="AE300" s="975"/>
      <c r="AJ300" s="214"/>
    </row>
    <row r="301" spans="1:36" s="2186" customFormat="1" ht="29.25" x14ac:dyDescent="0.25">
      <c r="A301" s="214">
        <v>1</v>
      </c>
      <c r="B301" s="214">
        <v>1</v>
      </c>
      <c r="C301" s="520" t="s">
        <v>297</v>
      </c>
      <c r="D301" s="4"/>
      <c r="E301" s="4"/>
      <c r="F301" s="218">
        <f>F302</f>
        <v>11156</v>
      </c>
      <c r="G301" s="123">
        <f t="shared" ref="G301:H301" si="155">G302</f>
        <v>1859.3333333333333</v>
      </c>
      <c r="H301" s="183">
        <f t="shared" si="155"/>
        <v>1497</v>
      </c>
      <c r="I301" s="187">
        <f t="shared" si="154"/>
        <v>80.512728576550742</v>
      </c>
      <c r="J301" s="1436"/>
      <c r="K301" s="1436"/>
      <c r="L301" s="122"/>
      <c r="M301" s="122"/>
      <c r="N301" s="122"/>
      <c r="O301" s="122"/>
      <c r="P301" s="122"/>
      <c r="Q301" s="122"/>
      <c r="R301" s="322"/>
      <c r="S301" s="322"/>
      <c r="T301" s="752"/>
      <c r="U301" s="322"/>
      <c r="V301" s="777"/>
      <c r="W301" s="322"/>
      <c r="X301" s="322"/>
      <c r="Y301" s="322"/>
      <c r="Z301" s="322"/>
      <c r="AA301" s="322"/>
      <c r="AB301" s="920"/>
      <c r="AC301" s="948"/>
      <c r="AD301" s="2222">
        <f t="shared" si="145"/>
        <v>0</v>
      </c>
      <c r="AE301" s="975"/>
      <c r="AJ301" s="214" t="s">
        <v>660</v>
      </c>
    </row>
    <row r="302" spans="1:36" s="2186" customFormat="1" ht="30" x14ac:dyDescent="0.25">
      <c r="A302" s="214">
        <v>1</v>
      </c>
      <c r="B302" s="214">
        <v>1</v>
      </c>
      <c r="C302" s="516" t="s">
        <v>688</v>
      </c>
      <c r="D302" s="4"/>
      <c r="E302" s="4"/>
      <c r="F302" s="218">
        <v>11156</v>
      </c>
      <c r="G302" s="123">
        <f>F302/12*$C$3</f>
        <v>1859.3333333333333</v>
      </c>
      <c r="H302" s="183">
        <v>1497</v>
      </c>
      <c r="I302" s="187">
        <f t="shared" si="154"/>
        <v>80.512728576550742</v>
      </c>
      <c r="J302" s="1436"/>
      <c r="K302" s="1436"/>
      <c r="L302" s="122"/>
      <c r="M302" s="122"/>
      <c r="N302" s="122"/>
      <c r="O302" s="122"/>
      <c r="P302" s="122"/>
      <c r="Q302" s="122"/>
      <c r="R302" s="322"/>
      <c r="S302" s="322"/>
      <c r="T302" s="752"/>
      <c r="U302" s="322"/>
      <c r="V302" s="777"/>
      <c r="W302" s="322"/>
      <c r="X302" s="322"/>
      <c r="Y302" s="322"/>
      <c r="Z302" s="322"/>
      <c r="AA302" s="322"/>
      <c r="AB302" s="920"/>
      <c r="AC302" s="948"/>
      <c r="AD302" s="2222">
        <f t="shared" si="145"/>
        <v>0</v>
      </c>
      <c r="AE302" s="975"/>
      <c r="AJ302" s="214" t="s">
        <v>660</v>
      </c>
    </row>
    <row r="303" spans="1:36" s="2186" customFormat="1" ht="72" x14ac:dyDescent="0.25">
      <c r="A303" s="214">
        <v>1</v>
      </c>
      <c r="B303" s="214">
        <v>1</v>
      </c>
      <c r="C303" s="520" t="s">
        <v>298</v>
      </c>
      <c r="D303" s="4"/>
      <c r="E303" s="4"/>
      <c r="F303" s="218">
        <v>17600</v>
      </c>
      <c r="G303" s="123">
        <f>F303/12*$C$3</f>
        <v>2933.3333333333335</v>
      </c>
      <c r="H303" s="183">
        <v>3081</v>
      </c>
      <c r="I303" s="187">
        <f t="shared" si="154"/>
        <v>105.03409090909091</v>
      </c>
      <c r="J303" s="1436"/>
      <c r="K303" s="1436"/>
      <c r="L303" s="122"/>
      <c r="M303" s="122"/>
      <c r="N303" s="122"/>
      <c r="O303" s="122"/>
      <c r="P303" s="122"/>
      <c r="Q303" s="122"/>
      <c r="R303" s="322"/>
      <c r="S303" s="322"/>
      <c r="T303" s="752"/>
      <c r="U303" s="322"/>
      <c r="V303" s="777"/>
      <c r="W303" s="322"/>
      <c r="X303" s="322"/>
      <c r="Y303" s="322"/>
      <c r="Z303" s="322"/>
      <c r="AA303" s="322"/>
      <c r="AB303" s="920"/>
      <c r="AC303" s="948"/>
      <c r="AD303" s="2222">
        <f t="shared" si="145"/>
        <v>0</v>
      </c>
      <c r="AE303" s="975"/>
      <c r="AJ303" s="214" t="s">
        <v>660</v>
      </c>
    </row>
    <row r="304" spans="1:36" s="2186" customFormat="1" x14ac:dyDescent="0.25">
      <c r="A304" s="214"/>
      <c r="B304" s="214">
        <v>1</v>
      </c>
      <c r="C304" s="508" t="s">
        <v>213</v>
      </c>
      <c r="D304" s="4"/>
      <c r="E304" s="4"/>
      <c r="F304" s="242">
        <f>SUM(F305:F317)</f>
        <v>12268</v>
      </c>
      <c r="G304" s="523">
        <f>SUM(G305:G317)</f>
        <v>2044.6666666666667</v>
      </c>
      <c r="H304" s="741">
        <f>SUM(H305:H317)</f>
        <v>5534</v>
      </c>
      <c r="I304" s="521">
        <f t="shared" si="154"/>
        <v>270.65536354744046</v>
      </c>
      <c r="J304" s="1436"/>
      <c r="K304" s="1436"/>
      <c r="L304" s="122"/>
      <c r="M304" s="122"/>
      <c r="N304" s="122"/>
      <c r="O304" s="122"/>
      <c r="P304" s="122"/>
      <c r="Q304" s="122"/>
      <c r="R304" s="322">
        <v>44715.445</v>
      </c>
      <c r="S304" s="322">
        <v>44715.445</v>
      </c>
      <c r="T304" s="2230">
        <f>R304/12*$C$3+(S304-R304)/11*1</f>
        <v>7452.5741666666663</v>
      </c>
      <c r="U304" s="322">
        <f>AA304-Z304-W304-V304</f>
        <v>14305.195869999998</v>
      </c>
      <c r="V304" s="777"/>
      <c r="W304" s="322">
        <v>211.19628999999998</v>
      </c>
      <c r="X304" s="322">
        <f>U304-T304</f>
        <v>6852.6217033333314</v>
      </c>
      <c r="Y304" s="322">
        <v>-5.93208</v>
      </c>
      <c r="Z304" s="322">
        <v>0</v>
      </c>
      <c r="AA304" s="322">
        <v>14516.392159999998</v>
      </c>
      <c r="AB304" s="924"/>
      <c r="AC304" s="948"/>
      <c r="AD304" s="2222">
        <f t="shared" si="145"/>
        <v>0</v>
      </c>
      <c r="AE304" s="975"/>
      <c r="AJ304" s="214" t="s">
        <v>660</v>
      </c>
    </row>
    <row r="305" spans="1:36" s="2186" customFormat="1" x14ac:dyDescent="0.25">
      <c r="A305" s="214">
        <v>1</v>
      </c>
      <c r="B305" s="214">
        <v>1</v>
      </c>
      <c r="C305" s="165" t="s">
        <v>64</v>
      </c>
      <c r="D305" s="516"/>
      <c r="E305" s="4"/>
      <c r="F305" s="218">
        <v>900</v>
      </c>
      <c r="G305" s="123">
        <f>F305/12*$C$3</f>
        <v>150</v>
      </c>
      <c r="H305" s="183">
        <v>1995</v>
      </c>
      <c r="I305" s="187">
        <f t="shared" si="154"/>
        <v>1330</v>
      </c>
      <c r="J305" s="1436"/>
      <c r="K305" s="1436"/>
      <c r="L305" s="122"/>
      <c r="M305" s="122"/>
      <c r="N305" s="122"/>
      <c r="O305" s="122"/>
      <c r="P305" s="122"/>
      <c r="Q305" s="122"/>
      <c r="R305" s="322"/>
      <c r="S305" s="322"/>
      <c r="T305" s="752"/>
      <c r="U305" s="322"/>
      <c r="V305" s="777"/>
      <c r="W305" s="322"/>
      <c r="X305" s="322"/>
      <c r="Y305" s="322"/>
      <c r="Z305" s="322"/>
      <c r="AA305" s="322"/>
      <c r="AB305" s="920"/>
      <c r="AC305" s="948"/>
      <c r="AD305" s="2222">
        <f t="shared" si="145"/>
        <v>0</v>
      </c>
      <c r="AE305" s="975"/>
      <c r="AJ305" s="214" t="s">
        <v>660</v>
      </c>
    </row>
    <row r="306" spans="1:36" s="2186" customFormat="1" ht="30" x14ac:dyDescent="0.25">
      <c r="A306" s="214"/>
      <c r="B306" s="214">
        <v>1</v>
      </c>
      <c r="C306" s="165" t="s">
        <v>320</v>
      </c>
      <c r="D306" s="516"/>
      <c r="E306" s="4"/>
      <c r="F306" s="218"/>
      <c r="G306" s="123"/>
      <c r="H306" s="183">
        <v>15</v>
      </c>
      <c r="I306" s="187"/>
      <c r="J306" s="1436"/>
      <c r="K306" s="1436"/>
      <c r="L306" s="122"/>
      <c r="M306" s="122"/>
      <c r="N306" s="122"/>
      <c r="O306" s="122"/>
      <c r="P306" s="122"/>
      <c r="Q306" s="122"/>
      <c r="R306" s="322"/>
      <c r="S306" s="322"/>
      <c r="T306" s="752"/>
      <c r="U306" s="322"/>
      <c r="V306" s="777"/>
      <c r="W306" s="322"/>
      <c r="X306" s="322"/>
      <c r="Y306" s="322"/>
      <c r="Z306" s="322"/>
      <c r="AA306" s="322"/>
      <c r="AB306" s="920"/>
      <c r="AC306" s="948"/>
      <c r="AD306" s="2222">
        <f t="shared" si="145"/>
        <v>0</v>
      </c>
      <c r="AE306" s="975"/>
      <c r="AJ306" s="214" t="s">
        <v>660</v>
      </c>
    </row>
    <row r="307" spans="1:36" s="2186" customFormat="1" ht="30" x14ac:dyDescent="0.25">
      <c r="A307" s="214"/>
      <c r="B307" s="214">
        <v>1</v>
      </c>
      <c r="C307" s="165" t="s">
        <v>121</v>
      </c>
      <c r="D307" s="516"/>
      <c r="E307" s="4"/>
      <c r="F307" s="218">
        <v>1443</v>
      </c>
      <c r="G307" s="123">
        <f t="shared" ref="G307:G317" si="156">F307/12*$C$3</f>
        <v>240.5</v>
      </c>
      <c r="H307" s="183">
        <v>193</v>
      </c>
      <c r="I307" s="187">
        <f>H307/G307*100</f>
        <v>80.249480249480257</v>
      </c>
      <c r="J307" s="1436"/>
      <c r="K307" s="1436"/>
      <c r="L307" s="122"/>
      <c r="M307" s="122"/>
      <c r="N307" s="122"/>
      <c r="O307" s="122"/>
      <c r="P307" s="122"/>
      <c r="Q307" s="122"/>
      <c r="R307" s="322"/>
      <c r="S307" s="322"/>
      <c r="T307" s="752"/>
      <c r="U307" s="322"/>
      <c r="V307" s="777"/>
      <c r="W307" s="322"/>
      <c r="X307" s="322"/>
      <c r="Y307" s="322"/>
      <c r="Z307" s="322"/>
      <c r="AA307" s="322"/>
      <c r="AB307" s="920"/>
      <c r="AC307" s="948"/>
      <c r="AD307" s="2222">
        <f t="shared" si="145"/>
        <v>0</v>
      </c>
      <c r="AE307" s="975"/>
      <c r="AJ307" s="214" t="s">
        <v>660</v>
      </c>
    </row>
    <row r="308" spans="1:36" s="2186" customFormat="1" ht="45" x14ac:dyDescent="0.25">
      <c r="A308" s="214"/>
      <c r="B308" s="214">
        <v>1</v>
      </c>
      <c r="C308" s="165" t="s">
        <v>332</v>
      </c>
      <c r="D308" s="516"/>
      <c r="E308" s="4"/>
      <c r="F308" s="218"/>
      <c r="G308" s="123"/>
      <c r="H308" s="183">
        <v>8</v>
      </c>
      <c r="I308" s="187"/>
      <c r="J308" s="1436"/>
      <c r="K308" s="1436"/>
      <c r="L308" s="122"/>
      <c r="M308" s="122"/>
      <c r="N308" s="122"/>
      <c r="O308" s="122"/>
      <c r="P308" s="122"/>
      <c r="Q308" s="122"/>
      <c r="R308" s="322"/>
      <c r="S308" s="322"/>
      <c r="T308" s="752"/>
      <c r="U308" s="322"/>
      <c r="V308" s="777"/>
      <c r="W308" s="322"/>
      <c r="X308" s="322"/>
      <c r="Y308" s="322"/>
      <c r="Z308" s="322"/>
      <c r="AA308" s="322"/>
      <c r="AB308" s="920"/>
      <c r="AC308" s="948"/>
      <c r="AD308" s="2222">
        <f t="shared" si="145"/>
        <v>0</v>
      </c>
      <c r="AE308" s="975"/>
      <c r="AJ308" s="214" t="s">
        <v>660</v>
      </c>
    </row>
    <row r="309" spans="1:36" s="2186" customFormat="1" ht="30" x14ac:dyDescent="0.25">
      <c r="A309" s="214"/>
      <c r="B309" s="214">
        <v>1</v>
      </c>
      <c r="C309" s="165" t="s">
        <v>330</v>
      </c>
      <c r="D309" s="516"/>
      <c r="E309" s="4"/>
      <c r="F309" s="218"/>
      <c r="G309" s="123">
        <f t="shared" si="156"/>
        <v>0</v>
      </c>
      <c r="H309" s="183">
        <v>0</v>
      </c>
      <c r="I309" s="187"/>
      <c r="J309" s="1436"/>
      <c r="K309" s="1436"/>
      <c r="L309" s="122"/>
      <c r="M309" s="122"/>
      <c r="N309" s="122"/>
      <c r="O309" s="122"/>
      <c r="P309" s="122"/>
      <c r="Q309" s="122"/>
      <c r="R309" s="322"/>
      <c r="S309" s="322"/>
      <c r="T309" s="752"/>
      <c r="U309" s="322"/>
      <c r="V309" s="777"/>
      <c r="W309" s="322"/>
      <c r="X309" s="322"/>
      <c r="Y309" s="322"/>
      <c r="Z309" s="322"/>
      <c r="AA309" s="322"/>
      <c r="AB309" s="920"/>
      <c r="AC309" s="948"/>
      <c r="AD309" s="2222">
        <f t="shared" si="145"/>
        <v>0</v>
      </c>
      <c r="AE309" s="975"/>
      <c r="AJ309" s="214" t="s">
        <v>660</v>
      </c>
    </row>
    <row r="310" spans="1:36" s="2186" customFormat="1" x14ac:dyDescent="0.25">
      <c r="A310" s="214"/>
      <c r="B310" s="214">
        <v>1</v>
      </c>
      <c r="C310" s="165" t="s">
        <v>457</v>
      </c>
      <c r="D310" s="516"/>
      <c r="E310" s="4"/>
      <c r="F310" s="218">
        <v>165</v>
      </c>
      <c r="G310" s="123">
        <f t="shared" si="156"/>
        <v>27.5</v>
      </c>
      <c r="H310" s="183">
        <v>5</v>
      </c>
      <c r="I310" s="187">
        <f>H310/G310*100</f>
        <v>18.181818181818183</v>
      </c>
      <c r="J310" s="1436"/>
      <c r="K310" s="1436"/>
      <c r="L310" s="122"/>
      <c r="M310" s="122"/>
      <c r="N310" s="122"/>
      <c r="O310" s="122"/>
      <c r="P310" s="122"/>
      <c r="Q310" s="122"/>
      <c r="R310" s="322"/>
      <c r="S310" s="322"/>
      <c r="T310" s="752"/>
      <c r="U310" s="322"/>
      <c r="V310" s="777"/>
      <c r="W310" s="322"/>
      <c r="X310" s="322"/>
      <c r="Y310" s="322"/>
      <c r="Z310" s="322"/>
      <c r="AA310" s="322"/>
      <c r="AB310" s="920"/>
      <c r="AC310" s="948"/>
      <c r="AD310" s="2222">
        <f t="shared" si="145"/>
        <v>0</v>
      </c>
      <c r="AE310" s="975"/>
      <c r="AJ310" s="214" t="s">
        <v>660</v>
      </c>
    </row>
    <row r="311" spans="1:36" s="2186" customFormat="1" x14ac:dyDescent="0.25">
      <c r="A311" s="214"/>
      <c r="B311" s="214">
        <v>1</v>
      </c>
      <c r="C311" s="165" t="s">
        <v>66</v>
      </c>
      <c r="D311" s="516"/>
      <c r="E311" s="4"/>
      <c r="F311" s="218">
        <v>4500</v>
      </c>
      <c r="G311" s="123">
        <f t="shared" si="156"/>
        <v>750</v>
      </c>
      <c r="H311" s="183">
        <v>1165</v>
      </c>
      <c r="I311" s="187">
        <f>H311/G311*100</f>
        <v>155.33333333333331</v>
      </c>
      <c r="J311" s="1436"/>
      <c r="K311" s="1436"/>
      <c r="L311" s="122"/>
      <c r="M311" s="122"/>
      <c r="N311" s="122"/>
      <c r="O311" s="122"/>
      <c r="P311" s="122"/>
      <c r="Q311" s="122"/>
      <c r="R311" s="322"/>
      <c r="S311" s="322"/>
      <c r="T311" s="752"/>
      <c r="U311" s="322"/>
      <c r="V311" s="777"/>
      <c r="W311" s="322"/>
      <c r="X311" s="322"/>
      <c r="Y311" s="322"/>
      <c r="Z311" s="322"/>
      <c r="AA311" s="322"/>
      <c r="AB311" s="920"/>
      <c r="AC311" s="948"/>
      <c r="AD311" s="2222">
        <f t="shared" si="145"/>
        <v>0</v>
      </c>
      <c r="AE311" s="975"/>
      <c r="AJ311" s="214" t="s">
        <v>660</v>
      </c>
    </row>
    <row r="312" spans="1:36" s="2186" customFormat="1" x14ac:dyDescent="0.25">
      <c r="A312" s="214"/>
      <c r="B312" s="214">
        <v>1</v>
      </c>
      <c r="C312" s="165" t="s">
        <v>327</v>
      </c>
      <c r="D312" s="516"/>
      <c r="E312" s="4"/>
      <c r="F312" s="218"/>
      <c r="G312" s="123"/>
      <c r="H312" s="183">
        <v>18</v>
      </c>
      <c r="I312" s="187"/>
      <c r="J312" s="1436"/>
      <c r="K312" s="1436"/>
      <c r="L312" s="122"/>
      <c r="M312" s="122"/>
      <c r="N312" s="122"/>
      <c r="O312" s="122"/>
      <c r="P312" s="122"/>
      <c r="Q312" s="122"/>
      <c r="R312" s="322"/>
      <c r="S312" s="322"/>
      <c r="T312" s="752"/>
      <c r="U312" s="322"/>
      <c r="V312" s="777"/>
      <c r="W312" s="322"/>
      <c r="X312" s="322"/>
      <c r="Y312" s="322"/>
      <c r="Z312" s="322"/>
      <c r="AA312" s="322"/>
      <c r="AB312" s="920"/>
      <c r="AC312" s="948"/>
      <c r="AD312" s="2222">
        <f t="shared" si="145"/>
        <v>0</v>
      </c>
      <c r="AE312" s="975"/>
      <c r="AJ312" s="214" t="s">
        <v>660</v>
      </c>
    </row>
    <row r="313" spans="1:36" s="2186" customFormat="1" ht="30" x14ac:dyDescent="0.25">
      <c r="A313" s="214"/>
      <c r="B313" s="214">
        <v>1</v>
      </c>
      <c r="C313" s="165" t="s">
        <v>258</v>
      </c>
      <c r="D313" s="516"/>
      <c r="E313" s="4"/>
      <c r="F313" s="218">
        <v>820</v>
      </c>
      <c r="G313" s="123">
        <f t="shared" si="156"/>
        <v>136.66666666666666</v>
      </c>
      <c r="H313" s="183">
        <v>177</v>
      </c>
      <c r="I313" s="187">
        <f>H313/G313*100</f>
        <v>129.51219512195124</v>
      </c>
      <c r="J313" s="1436"/>
      <c r="K313" s="1436"/>
      <c r="L313" s="122"/>
      <c r="M313" s="122"/>
      <c r="N313" s="122"/>
      <c r="O313" s="122"/>
      <c r="P313" s="122"/>
      <c r="Q313" s="122"/>
      <c r="R313" s="322"/>
      <c r="S313" s="322"/>
      <c r="T313" s="752"/>
      <c r="U313" s="322"/>
      <c r="V313" s="777"/>
      <c r="W313" s="322"/>
      <c r="X313" s="322"/>
      <c r="Y313" s="322"/>
      <c r="Z313" s="322"/>
      <c r="AA313" s="322"/>
      <c r="AB313" s="920"/>
      <c r="AC313" s="948"/>
      <c r="AD313" s="2222">
        <f t="shared" si="145"/>
        <v>0</v>
      </c>
      <c r="AE313" s="975"/>
      <c r="AJ313" s="214" t="s">
        <v>660</v>
      </c>
    </row>
    <row r="314" spans="1:36" s="2186" customFormat="1" ht="30" x14ac:dyDescent="0.25">
      <c r="A314" s="214"/>
      <c r="B314" s="214">
        <v>1</v>
      </c>
      <c r="C314" s="165" t="s">
        <v>329</v>
      </c>
      <c r="D314" s="516"/>
      <c r="E314" s="4"/>
      <c r="F314" s="218"/>
      <c r="G314" s="123"/>
      <c r="H314" s="183">
        <v>5</v>
      </c>
      <c r="I314" s="187"/>
      <c r="J314" s="1436"/>
      <c r="K314" s="1436"/>
      <c r="L314" s="122"/>
      <c r="M314" s="122"/>
      <c r="N314" s="122"/>
      <c r="O314" s="122"/>
      <c r="P314" s="122"/>
      <c r="Q314" s="122"/>
      <c r="R314" s="322"/>
      <c r="S314" s="322"/>
      <c r="T314" s="752"/>
      <c r="U314" s="322"/>
      <c r="V314" s="777"/>
      <c r="W314" s="322"/>
      <c r="X314" s="322"/>
      <c r="Y314" s="322"/>
      <c r="Z314" s="322"/>
      <c r="AA314" s="322"/>
      <c r="AB314" s="920"/>
      <c r="AC314" s="948"/>
      <c r="AD314" s="2222">
        <f t="shared" si="145"/>
        <v>0</v>
      </c>
      <c r="AE314" s="975"/>
      <c r="AJ314" s="214" t="s">
        <v>660</v>
      </c>
    </row>
    <row r="315" spans="1:36" s="2186" customFormat="1" ht="45" x14ac:dyDescent="0.25">
      <c r="A315" s="214">
        <v>1</v>
      </c>
      <c r="B315" s="214">
        <v>1</v>
      </c>
      <c r="C315" s="165" t="s">
        <v>254</v>
      </c>
      <c r="D315" s="534"/>
      <c r="E315" s="4"/>
      <c r="F315" s="218">
        <v>1920</v>
      </c>
      <c r="G315" s="123">
        <f t="shared" si="156"/>
        <v>320</v>
      </c>
      <c r="H315" s="183">
        <v>565</v>
      </c>
      <c r="I315" s="187">
        <f>H315/G315*100</f>
        <v>176.5625</v>
      </c>
      <c r="J315" s="1436"/>
      <c r="K315" s="1436"/>
      <c r="L315" s="122"/>
      <c r="M315" s="122"/>
      <c r="N315" s="122"/>
      <c r="O315" s="122"/>
      <c r="P315" s="122"/>
      <c r="Q315" s="122"/>
      <c r="R315" s="322"/>
      <c r="S315" s="322"/>
      <c r="T315" s="752"/>
      <c r="U315" s="322"/>
      <c r="V315" s="777"/>
      <c r="W315" s="322"/>
      <c r="X315" s="322"/>
      <c r="Y315" s="322"/>
      <c r="Z315" s="322"/>
      <c r="AA315" s="322"/>
      <c r="AB315" s="920"/>
      <c r="AC315" s="948"/>
      <c r="AD315" s="2222">
        <f t="shared" si="145"/>
        <v>0</v>
      </c>
      <c r="AE315" s="975"/>
      <c r="AJ315" s="214" t="s">
        <v>660</v>
      </c>
    </row>
    <row r="316" spans="1:36" s="2186" customFormat="1" ht="30" x14ac:dyDescent="0.25">
      <c r="A316" s="214"/>
      <c r="B316" s="214">
        <v>1</v>
      </c>
      <c r="C316" s="165" t="s">
        <v>259</v>
      </c>
      <c r="D316" s="534"/>
      <c r="E316" s="4"/>
      <c r="F316" s="218">
        <v>220</v>
      </c>
      <c r="G316" s="123">
        <f t="shared" si="156"/>
        <v>36.666666666666664</v>
      </c>
      <c r="H316" s="183">
        <v>93</v>
      </c>
      <c r="I316" s="187">
        <f>H316/G316*100</f>
        <v>253.63636363636365</v>
      </c>
      <c r="J316" s="1436"/>
      <c r="K316" s="1436"/>
      <c r="L316" s="122"/>
      <c r="M316" s="122"/>
      <c r="N316" s="122"/>
      <c r="O316" s="122"/>
      <c r="P316" s="122"/>
      <c r="Q316" s="122"/>
      <c r="R316" s="322"/>
      <c r="S316" s="322"/>
      <c r="T316" s="752"/>
      <c r="U316" s="322"/>
      <c r="V316" s="777"/>
      <c r="W316" s="322"/>
      <c r="X316" s="322"/>
      <c r="Y316" s="322"/>
      <c r="Z316" s="322"/>
      <c r="AA316" s="322"/>
      <c r="AB316" s="920"/>
      <c r="AC316" s="948"/>
      <c r="AD316" s="2222">
        <f t="shared" si="145"/>
        <v>0</v>
      </c>
      <c r="AE316" s="975"/>
      <c r="AJ316" s="214" t="s">
        <v>660</v>
      </c>
    </row>
    <row r="317" spans="1:36" s="2186" customFormat="1" ht="30" x14ac:dyDescent="0.25">
      <c r="A317" s="214"/>
      <c r="B317" s="214">
        <v>1</v>
      </c>
      <c r="C317" s="165" t="s">
        <v>70</v>
      </c>
      <c r="D317" s="2288"/>
      <c r="E317" s="4"/>
      <c r="F317" s="218">
        <v>2300</v>
      </c>
      <c r="G317" s="123">
        <f t="shared" si="156"/>
        <v>383.33333333333331</v>
      </c>
      <c r="H317" s="183">
        <v>1295</v>
      </c>
      <c r="I317" s="187">
        <f>H317/G317*100</f>
        <v>337.82608695652175</v>
      </c>
      <c r="J317" s="1436"/>
      <c r="K317" s="1436"/>
      <c r="L317" s="122"/>
      <c r="M317" s="122"/>
      <c r="N317" s="122"/>
      <c r="O317" s="122"/>
      <c r="P317" s="122"/>
      <c r="Q317" s="122"/>
      <c r="R317" s="322"/>
      <c r="S317" s="322"/>
      <c r="T317" s="752"/>
      <c r="U317" s="322"/>
      <c r="V317" s="777"/>
      <c r="W317" s="322"/>
      <c r="X317" s="322"/>
      <c r="Y317" s="322"/>
      <c r="Z317" s="322"/>
      <c r="AA317" s="322"/>
      <c r="AB317" s="920"/>
      <c r="AC317" s="948"/>
      <c r="AD317" s="2222">
        <f t="shared" si="145"/>
        <v>0</v>
      </c>
      <c r="AE317" s="975"/>
      <c r="AJ317" s="214" t="s">
        <v>660</v>
      </c>
    </row>
    <row r="318" spans="1:36" s="2186" customFormat="1" x14ac:dyDescent="0.25">
      <c r="A318" s="214"/>
      <c r="B318" s="214">
        <v>1</v>
      </c>
      <c r="C318" s="734"/>
      <c r="D318" s="531"/>
      <c r="E318" s="4"/>
      <c r="F318" s="218"/>
      <c r="G318" s="123"/>
      <c r="H318" s="183"/>
      <c r="I318" s="187"/>
      <c r="J318" s="1436"/>
      <c r="K318" s="1436"/>
      <c r="L318" s="122"/>
      <c r="M318" s="122"/>
      <c r="N318" s="122"/>
      <c r="O318" s="122"/>
      <c r="P318" s="122"/>
      <c r="Q318" s="122"/>
      <c r="R318" s="322"/>
      <c r="S318" s="322"/>
      <c r="T318" s="752"/>
      <c r="U318" s="322"/>
      <c r="V318" s="777"/>
      <c r="W318" s="322"/>
      <c r="X318" s="322"/>
      <c r="Y318" s="322"/>
      <c r="Z318" s="322"/>
      <c r="AA318" s="322"/>
      <c r="AB318" s="920"/>
      <c r="AC318" s="948"/>
      <c r="AD318" s="2222">
        <f t="shared" si="145"/>
        <v>0</v>
      </c>
      <c r="AE318" s="975"/>
      <c r="AJ318" s="214" t="s">
        <v>660</v>
      </c>
    </row>
    <row r="319" spans="1:36" s="2186" customFormat="1" ht="30" x14ac:dyDescent="0.25">
      <c r="A319" s="214"/>
      <c r="B319" s="214">
        <v>1</v>
      </c>
      <c r="C319" s="695" t="s">
        <v>300</v>
      </c>
      <c r="D319" s="4"/>
      <c r="E319" s="4"/>
      <c r="F319" s="218"/>
      <c r="G319" s="183">
        <f>F319/12*$C$3</f>
        <v>0</v>
      </c>
      <c r="H319" s="183"/>
      <c r="I319" s="187"/>
      <c r="J319" s="1436"/>
      <c r="K319" s="1436"/>
      <c r="L319" s="122"/>
      <c r="M319" s="122"/>
      <c r="N319" s="122"/>
      <c r="O319" s="122"/>
      <c r="P319" s="122"/>
      <c r="Q319" s="122"/>
      <c r="R319" s="322"/>
      <c r="S319" s="322"/>
      <c r="T319" s="752"/>
      <c r="U319" s="322"/>
      <c r="V319" s="777"/>
      <c r="W319" s="322"/>
      <c r="X319" s="322"/>
      <c r="Y319" s="322"/>
      <c r="Z319" s="322"/>
      <c r="AA319" s="322"/>
      <c r="AB319" s="920"/>
      <c r="AC319" s="948"/>
      <c r="AD319" s="2222">
        <f t="shared" si="145"/>
        <v>0</v>
      </c>
      <c r="AE319" s="975"/>
      <c r="AJ319" s="214" t="s">
        <v>660</v>
      </c>
    </row>
    <row r="320" spans="1:36" s="2186" customFormat="1" ht="30" x14ac:dyDescent="0.25">
      <c r="A320" s="214"/>
      <c r="B320" s="214">
        <v>1</v>
      </c>
      <c r="C320" s="699" t="s">
        <v>301</v>
      </c>
      <c r="D320" s="4"/>
      <c r="E320" s="4"/>
      <c r="F320" s="218"/>
      <c r="G320" s="183">
        <f>F320/12*$C$3</f>
        <v>0</v>
      </c>
      <c r="H320" s="183"/>
      <c r="I320" s="187"/>
      <c r="J320" s="1436"/>
      <c r="K320" s="1436"/>
      <c r="L320" s="122"/>
      <c r="M320" s="122"/>
      <c r="N320" s="122"/>
      <c r="O320" s="122"/>
      <c r="P320" s="122"/>
      <c r="Q320" s="122"/>
      <c r="R320" s="322"/>
      <c r="S320" s="322"/>
      <c r="T320" s="752"/>
      <c r="U320" s="322"/>
      <c r="V320" s="777"/>
      <c r="W320" s="322"/>
      <c r="X320" s="322"/>
      <c r="Y320" s="322"/>
      <c r="Z320" s="322"/>
      <c r="AA320" s="322"/>
      <c r="AB320" s="920"/>
      <c r="AC320" s="948"/>
      <c r="AD320" s="2222">
        <f t="shared" si="145"/>
        <v>0</v>
      </c>
      <c r="AE320" s="975"/>
      <c r="AJ320" s="214" t="s">
        <v>660</v>
      </c>
    </row>
    <row r="321" spans="1:36" s="2186" customFormat="1" ht="30" x14ac:dyDescent="0.25">
      <c r="A321" s="214"/>
      <c r="B321" s="214">
        <v>1</v>
      </c>
      <c r="C321" s="698" t="s">
        <v>302</v>
      </c>
      <c r="D321" s="4"/>
      <c r="E321" s="4"/>
      <c r="F321" s="218"/>
      <c r="G321" s="183">
        <f>F321/12*$C$3</f>
        <v>0</v>
      </c>
      <c r="H321" s="183"/>
      <c r="I321" s="187"/>
      <c r="J321" s="1436"/>
      <c r="K321" s="1436"/>
      <c r="L321" s="122"/>
      <c r="M321" s="122"/>
      <c r="N321" s="122"/>
      <c r="O321" s="122"/>
      <c r="P321" s="122"/>
      <c r="Q321" s="122"/>
      <c r="R321" s="322"/>
      <c r="S321" s="322"/>
      <c r="T321" s="752"/>
      <c r="U321" s="322"/>
      <c r="V321" s="777"/>
      <c r="W321" s="322"/>
      <c r="X321" s="322"/>
      <c r="Y321" s="322"/>
      <c r="Z321" s="322"/>
      <c r="AA321" s="322"/>
      <c r="AB321" s="920"/>
      <c r="AC321" s="948"/>
      <c r="AD321" s="2222">
        <f t="shared" si="145"/>
        <v>0</v>
      </c>
      <c r="AE321" s="975"/>
      <c r="AJ321" s="214" t="s">
        <v>660</v>
      </c>
    </row>
    <row r="322" spans="1:36" s="2186" customFormat="1" ht="90" x14ac:dyDescent="0.25">
      <c r="A322" s="214"/>
      <c r="B322" s="214">
        <v>1</v>
      </c>
      <c r="C322" s="695" t="s">
        <v>310</v>
      </c>
      <c r="D322" s="4"/>
      <c r="E322" s="4"/>
      <c r="F322" s="218"/>
      <c r="G322" s="183">
        <f>F322/12*$C$3</f>
        <v>0</v>
      </c>
      <c r="H322" s="183"/>
      <c r="I322" s="187"/>
      <c r="J322" s="1436"/>
      <c r="K322" s="1436"/>
      <c r="L322" s="122"/>
      <c r="M322" s="122"/>
      <c r="N322" s="122"/>
      <c r="O322" s="122"/>
      <c r="P322" s="122"/>
      <c r="Q322" s="122"/>
      <c r="R322" s="322"/>
      <c r="S322" s="322"/>
      <c r="T322" s="752"/>
      <c r="U322" s="322"/>
      <c r="V322" s="777"/>
      <c r="W322" s="322"/>
      <c r="X322" s="322"/>
      <c r="Y322" s="322"/>
      <c r="Z322" s="322"/>
      <c r="AA322" s="322"/>
      <c r="AB322" s="920"/>
      <c r="AC322" s="948"/>
      <c r="AD322" s="2222">
        <f t="shared" si="145"/>
        <v>0</v>
      </c>
      <c r="AE322" s="975"/>
      <c r="AJ322" s="214" t="s">
        <v>660</v>
      </c>
    </row>
    <row r="323" spans="1:36" s="2186" customFormat="1" ht="29.25" x14ac:dyDescent="0.25">
      <c r="A323" s="214"/>
      <c r="B323" s="214">
        <v>1</v>
      </c>
      <c r="C323" s="701" t="s">
        <v>287</v>
      </c>
      <c r="D323" s="4"/>
      <c r="E323" s="4"/>
      <c r="F323" s="242">
        <f>SUM(F319:F322)</f>
        <v>0</v>
      </c>
      <c r="G323" s="183">
        <f>SUM(G319:G322)</f>
        <v>0</v>
      </c>
      <c r="H323" s="183">
        <f>SUM(H319:H322)</f>
        <v>0</v>
      </c>
      <c r="I323" s="187"/>
      <c r="J323" s="1436"/>
      <c r="K323" s="1436"/>
      <c r="L323" s="122"/>
      <c r="M323" s="122"/>
      <c r="N323" s="122"/>
      <c r="O323" s="122"/>
      <c r="P323" s="122"/>
      <c r="Q323" s="122"/>
      <c r="R323" s="322"/>
      <c r="S323" s="322"/>
      <c r="T323" s="871"/>
      <c r="U323" s="322"/>
      <c r="V323" s="777"/>
      <c r="W323" s="322"/>
      <c r="X323" s="322"/>
      <c r="Y323" s="322"/>
      <c r="Z323" s="322"/>
      <c r="AA323" s="322"/>
      <c r="AB323" s="920"/>
      <c r="AC323" s="948"/>
      <c r="AD323" s="2222">
        <f t="shared" si="145"/>
        <v>0</v>
      </c>
      <c r="AE323" s="975"/>
      <c r="AJ323" s="214" t="s">
        <v>660</v>
      </c>
    </row>
    <row r="324" spans="1:36" s="2186" customFormat="1" ht="86.25" x14ac:dyDescent="0.25">
      <c r="A324" s="214"/>
      <c r="B324" s="214">
        <v>1</v>
      </c>
      <c r="C324" s="470" t="s">
        <v>464</v>
      </c>
      <c r="D324" s="4"/>
      <c r="E324" s="4"/>
      <c r="F324" s="242">
        <f>F261</f>
        <v>19653</v>
      </c>
      <c r="G324" s="242">
        <f>G261</f>
        <v>3275.5000000000005</v>
      </c>
      <c r="H324" s="242">
        <f>H261</f>
        <v>3233</v>
      </c>
      <c r="I324" s="187">
        <f t="shared" ref="I324:I329" si="157">H324/G324*100</f>
        <v>98.702488169745067</v>
      </c>
      <c r="J324" s="1436"/>
      <c r="K324" s="1436"/>
      <c r="L324" s="122"/>
      <c r="M324" s="122"/>
      <c r="N324" s="122"/>
      <c r="O324" s="122"/>
      <c r="P324" s="122"/>
      <c r="Q324" s="122"/>
      <c r="R324" s="322">
        <f t="shared" ref="R324:AA324" si="158">R261</f>
        <v>87790.954299999998</v>
      </c>
      <c r="S324" s="322">
        <f t="shared" ref="S324" si="159">S261</f>
        <v>87790.954299999998</v>
      </c>
      <c r="T324" s="871">
        <f t="shared" si="158"/>
        <v>14631.825716666666</v>
      </c>
      <c r="U324" s="322">
        <f t="shared" si="158"/>
        <v>14895.39551</v>
      </c>
      <c r="V324" s="777">
        <f t="shared" si="158"/>
        <v>0</v>
      </c>
      <c r="W324" s="322">
        <f t="shared" si="158"/>
        <v>0</v>
      </c>
      <c r="X324" s="322">
        <f t="shared" si="158"/>
        <v>263.56979333333402</v>
      </c>
      <c r="Y324" s="322">
        <f t="shared" si="158"/>
        <v>0</v>
      </c>
      <c r="Z324" s="322">
        <f t="shared" si="158"/>
        <v>-97.986299999999986</v>
      </c>
      <c r="AA324" s="322">
        <f t="shared" si="158"/>
        <v>14797.40921</v>
      </c>
      <c r="AB324" s="920"/>
      <c r="AC324" s="948"/>
      <c r="AD324" s="2222">
        <f t="shared" si="145"/>
        <v>0</v>
      </c>
      <c r="AE324" s="975"/>
      <c r="AJ324" s="214" t="s">
        <v>660</v>
      </c>
    </row>
    <row r="325" spans="1:36" s="2186" customFormat="1" ht="29.25" x14ac:dyDescent="0.25">
      <c r="A325" s="214">
        <v>1</v>
      </c>
      <c r="B325" s="214">
        <v>1</v>
      </c>
      <c r="C325" s="470" t="s">
        <v>255</v>
      </c>
      <c r="D325" s="4"/>
      <c r="E325" s="4"/>
      <c r="F325" s="242">
        <f>F283+F252</f>
        <v>49095</v>
      </c>
      <c r="G325" s="242">
        <f>G283+G252</f>
        <v>8182.5</v>
      </c>
      <c r="H325" s="242">
        <f>H283+H252</f>
        <v>3263</v>
      </c>
      <c r="I325" s="521">
        <f t="shared" si="157"/>
        <v>39.877787962114269</v>
      </c>
      <c r="J325" s="1436"/>
      <c r="K325" s="1436"/>
      <c r="L325" s="122"/>
      <c r="M325" s="122"/>
      <c r="N325" s="122"/>
      <c r="O325" s="122"/>
      <c r="P325" s="122"/>
      <c r="Q325" s="122"/>
      <c r="R325" s="322"/>
      <c r="S325" s="322"/>
      <c r="T325" s="752"/>
      <c r="U325" s="322"/>
      <c r="V325" s="777"/>
      <c r="W325" s="322"/>
      <c r="X325" s="322"/>
      <c r="Y325" s="322"/>
      <c r="Z325" s="322"/>
      <c r="AA325" s="322"/>
      <c r="AB325" s="924"/>
      <c r="AC325" s="948"/>
      <c r="AD325" s="2222">
        <f t="shared" si="145"/>
        <v>0</v>
      </c>
      <c r="AE325" s="975"/>
      <c r="AJ325" s="214" t="s">
        <v>660</v>
      </c>
    </row>
    <row r="326" spans="1:36" s="2186" customFormat="1" ht="43.5" x14ac:dyDescent="0.25">
      <c r="A326" s="214">
        <v>1</v>
      </c>
      <c r="B326" s="214">
        <v>1</v>
      </c>
      <c r="C326" s="470" t="s">
        <v>268</v>
      </c>
      <c r="D326" s="4"/>
      <c r="E326" s="4"/>
      <c r="F326" s="242">
        <f>F266</f>
        <v>44362</v>
      </c>
      <c r="G326" s="242">
        <f>G266</f>
        <v>7393.666666666667</v>
      </c>
      <c r="H326" s="242">
        <f>H266</f>
        <v>4848</v>
      </c>
      <c r="I326" s="521">
        <f t="shared" si="157"/>
        <v>65.569631666741799</v>
      </c>
      <c r="J326" s="1436"/>
      <c r="K326" s="1436"/>
      <c r="L326" s="122"/>
      <c r="M326" s="122"/>
      <c r="N326" s="122"/>
      <c r="O326" s="122"/>
      <c r="P326" s="122"/>
      <c r="Q326" s="122"/>
      <c r="R326" s="322"/>
      <c r="S326" s="322"/>
      <c r="T326" s="752"/>
      <c r="U326" s="322"/>
      <c r="V326" s="777"/>
      <c r="W326" s="322"/>
      <c r="X326" s="322"/>
      <c r="Y326" s="322"/>
      <c r="Z326" s="322"/>
      <c r="AA326" s="322"/>
      <c r="AB326" s="924"/>
      <c r="AC326" s="948"/>
      <c r="AD326" s="2222">
        <f t="shared" si="145"/>
        <v>0</v>
      </c>
      <c r="AE326" s="975"/>
      <c r="AJ326" s="214" t="s">
        <v>660</v>
      </c>
    </row>
    <row r="327" spans="1:36" s="2186" customFormat="1" ht="29.25" x14ac:dyDescent="0.25">
      <c r="A327" s="214">
        <v>1</v>
      </c>
      <c r="B327" s="214">
        <v>1</v>
      </c>
      <c r="C327" s="470" t="s">
        <v>256</v>
      </c>
      <c r="D327" s="4"/>
      <c r="E327" s="4"/>
      <c r="F327" s="242">
        <f>F296+F256</f>
        <v>86820</v>
      </c>
      <c r="G327" s="242">
        <f>G296+G256</f>
        <v>14470</v>
      </c>
      <c r="H327" s="242">
        <f>H296+H256</f>
        <v>14598</v>
      </c>
      <c r="I327" s="521">
        <f t="shared" si="157"/>
        <v>100.88458880442295</v>
      </c>
      <c r="J327" s="1436"/>
      <c r="K327" s="1436"/>
      <c r="L327" s="122"/>
      <c r="M327" s="122"/>
      <c r="N327" s="122"/>
      <c r="O327" s="122"/>
      <c r="P327" s="122"/>
      <c r="Q327" s="122"/>
      <c r="R327" s="322"/>
      <c r="S327" s="322"/>
      <c r="T327" s="752"/>
      <c r="U327" s="322"/>
      <c r="V327" s="777"/>
      <c r="W327" s="322"/>
      <c r="X327" s="322"/>
      <c r="Y327" s="322"/>
      <c r="Z327" s="322"/>
      <c r="AA327" s="322"/>
      <c r="AB327" s="924"/>
      <c r="AC327" s="948"/>
      <c r="AD327" s="2222">
        <f t="shared" si="145"/>
        <v>0</v>
      </c>
      <c r="AE327" s="975"/>
      <c r="AJ327" s="214" t="s">
        <v>660</v>
      </c>
    </row>
    <row r="328" spans="1:36" s="2186" customFormat="1" ht="29.25" x14ac:dyDescent="0.25">
      <c r="A328" s="214">
        <v>1</v>
      </c>
      <c r="B328" s="214">
        <v>1</v>
      </c>
      <c r="C328" s="470" t="s">
        <v>257</v>
      </c>
      <c r="D328" s="4"/>
      <c r="E328" s="4"/>
      <c r="F328" s="242">
        <f>F303+F301+F259</f>
        <v>38356</v>
      </c>
      <c r="G328" s="242">
        <f t="shared" ref="G328:H328" si="160">G303+G301+G259</f>
        <v>6392.666666666667</v>
      </c>
      <c r="H328" s="242">
        <f t="shared" si="160"/>
        <v>5493</v>
      </c>
      <c r="I328" s="521">
        <f t="shared" si="157"/>
        <v>85.926582542496604</v>
      </c>
      <c r="J328" s="1436"/>
      <c r="K328" s="1436"/>
      <c r="L328" s="122"/>
      <c r="M328" s="122"/>
      <c r="N328" s="122"/>
      <c r="O328" s="122"/>
      <c r="P328" s="122"/>
      <c r="Q328" s="122"/>
      <c r="R328" s="322"/>
      <c r="S328" s="322"/>
      <c r="T328" s="2230"/>
      <c r="U328" s="322"/>
      <c r="V328" s="777"/>
      <c r="W328" s="322"/>
      <c r="X328" s="322"/>
      <c r="Y328" s="322"/>
      <c r="Z328" s="322"/>
      <c r="AA328" s="322"/>
      <c r="AB328" s="924"/>
      <c r="AC328" s="948"/>
      <c r="AD328" s="2222">
        <f t="shared" si="145"/>
        <v>0</v>
      </c>
      <c r="AE328" s="975"/>
      <c r="AJ328" s="214" t="s">
        <v>660</v>
      </c>
    </row>
    <row r="329" spans="1:36" s="2186" customFormat="1" x14ac:dyDescent="0.25">
      <c r="A329" s="214">
        <v>1</v>
      </c>
      <c r="B329" s="214">
        <v>1</v>
      </c>
      <c r="C329" s="471" t="s">
        <v>133</v>
      </c>
      <c r="D329" s="4"/>
      <c r="E329" s="4"/>
      <c r="F329" s="242">
        <f>F328+F326+F325+F327*2.6+F324*2.6</f>
        <v>408642.8</v>
      </c>
      <c r="G329" s="242">
        <f>G324*2.6+G325+G326+G328+G327*2.6</f>
        <v>68107.133333333331</v>
      </c>
      <c r="H329" s="242">
        <f>H324*2.6+H325+H326+H328+H327*2.6</f>
        <v>59964.600000000006</v>
      </c>
      <c r="I329" s="521">
        <f t="shared" si="157"/>
        <v>88.044522012867972</v>
      </c>
      <c r="J329" s="1436"/>
      <c r="K329" s="1436"/>
      <c r="L329" s="122"/>
      <c r="M329" s="122"/>
      <c r="N329" s="122"/>
      <c r="O329" s="122"/>
      <c r="P329" s="122"/>
      <c r="Q329" s="122"/>
      <c r="R329" s="322">
        <f>R304+R300+R283+R266+R261+R251</f>
        <v>521619.90973000001</v>
      </c>
      <c r="S329" s="322">
        <f>S304+S300+S283+S266+S261+S251</f>
        <v>529582.73943000007</v>
      </c>
      <c r="T329" s="2666">
        <f t="shared" ref="T329:AA329" si="161">T304+T300+T283+T266+T261+T251</f>
        <v>87660.545230757576</v>
      </c>
      <c r="U329" s="322">
        <f t="shared" si="161"/>
        <v>86706.263780000008</v>
      </c>
      <c r="V329" s="777">
        <f t="shared" si="161"/>
        <v>0</v>
      </c>
      <c r="W329" s="322">
        <f t="shared" si="161"/>
        <v>170.13082999999997</v>
      </c>
      <c r="X329" s="322">
        <f t="shared" si="161"/>
        <v>-954.2814507575722</v>
      </c>
      <c r="Y329" s="322">
        <f t="shared" si="161"/>
        <v>-15.83156</v>
      </c>
      <c r="Z329" s="322">
        <f t="shared" si="161"/>
        <v>-141.10329999999999</v>
      </c>
      <c r="AA329" s="322">
        <f t="shared" si="161"/>
        <v>86735.291310000001</v>
      </c>
      <c r="AB329" s="924"/>
      <c r="AC329" s="948"/>
      <c r="AD329" s="2222">
        <f t="shared" si="145"/>
        <v>0</v>
      </c>
      <c r="AE329" s="975"/>
      <c r="AJ329" s="214" t="s">
        <v>660</v>
      </c>
    </row>
    <row r="330" spans="1:36" s="2186" customFormat="1" x14ac:dyDescent="0.25">
      <c r="A330" s="214">
        <v>1</v>
      </c>
      <c r="B330" s="214">
        <v>1</v>
      </c>
      <c r="C330" s="1291" t="s">
        <v>28</v>
      </c>
      <c r="D330" s="1291"/>
      <c r="E330" s="2"/>
      <c r="F330" s="222"/>
      <c r="G330" s="187"/>
      <c r="H330" s="187"/>
      <c r="I330" s="187"/>
      <c r="J330" s="1436"/>
      <c r="K330" s="1436"/>
      <c r="L330" s="741"/>
      <c r="M330" s="741"/>
      <c r="N330" s="741"/>
      <c r="O330" s="741"/>
      <c r="P330" s="741"/>
      <c r="Q330" s="741"/>
      <c r="R330" s="366"/>
      <c r="S330" s="366"/>
      <c r="T330" s="2196"/>
      <c r="U330" s="366"/>
      <c r="V330" s="1068"/>
      <c r="W330" s="366"/>
      <c r="X330" s="366"/>
      <c r="Y330" s="366"/>
      <c r="Z330" s="366"/>
      <c r="AA330" s="366"/>
      <c r="AB330" s="940"/>
      <c r="AC330" s="2197"/>
      <c r="AD330" s="2222">
        <f t="shared" si="145"/>
        <v>0</v>
      </c>
      <c r="AE330" s="975"/>
      <c r="AJ330" s="214" t="s">
        <v>660</v>
      </c>
    </row>
    <row r="331" spans="1:36" s="2186" customFormat="1" x14ac:dyDescent="0.25">
      <c r="A331" s="214">
        <v>1</v>
      </c>
      <c r="B331" s="214">
        <v>1</v>
      </c>
      <c r="C331" s="970" t="s">
        <v>46</v>
      </c>
      <c r="D331" s="970"/>
      <c r="E331" s="2289">
        <v>300</v>
      </c>
      <c r="F331" s="235">
        <v>10</v>
      </c>
      <c r="G331" s="123">
        <f>(F331/12*$C$3)</f>
        <v>1.6666666666666667</v>
      </c>
      <c r="H331" s="187"/>
      <c r="I331" s="123">
        <f t="shared" ref="I331:I336" si="162">H331/G331*100</f>
        <v>0</v>
      </c>
      <c r="J331" s="822">
        <v>15</v>
      </c>
      <c r="K331" s="152" t="e">
        <f t="shared" ref="K331:K336" si="163">N331/H331</f>
        <v>#DIV/0!</v>
      </c>
      <c r="L331" s="153">
        <f>ROUND(F331*J331,0)</f>
        <v>150</v>
      </c>
      <c r="M331" s="153">
        <f>L331/12*$C$3</f>
        <v>25</v>
      </c>
      <c r="N331" s="183">
        <v>0</v>
      </c>
      <c r="O331" s="153">
        <f t="shared" ref="O331:O336" si="164">N331/M331*100</f>
        <v>0</v>
      </c>
      <c r="P331" s="153">
        <f>L331/E331</f>
        <v>0.5</v>
      </c>
      <c r="Q331" s="153">
        <f t="shared" ref="Q331:Q336" si="165">N331/$C$3*12/P331</f>
        <v>0</v>
      </c>
      <c r="R331" s="366"/>
      <c r="S331" s="366"/>
      <c r="T331" s="2196"/>
      <c r="U331" s="366"/>
      <c r="V331" s="1068"/>
      <c r="W331" s="366"/>
      <c r="X331" s="366"/>
      <c r="Y331" s="366"/>
      <c r="Z331" s="366"/>
      <c r="AA331" s="366"/>
      <c r="AB331" s="940"/>
      <c r="AC331" s="2197"/>
      <c r="AD331" s="2222">
        <f t="shared" si="145"/>
        <v>0</v>
      </c>
      <c r="AE331" s="975"/>
      <c r="AJ331" s="214" t="s">
        <v>660</v>
      </c>
    </row>
    <row r="332" spans="1:36" s="2186" customFormat="1" x14ac:dyDescent="0.25">
      <c r="A332" s="214">
        <v>1</v>
      </c>
      <c r="B332" s="214">
        <v>1</v>
      </c>
      <c r="C332" s="970" t="s">
        <v>10</v>
      </c>
      <c r="D332" s="970"/>
      <c r="E332" s="2289">
        <v>300</v>
      </c>
      <c r="F332" s="235">
        <v>35</v>
      </c>
      <c r="G332" s="123">
        <f>(F332/12*$C$3)</f>
        <v>5.833333333333333</v>
      </c>
      <c r="H332" s="187"/>
      <c r="I332" s="123">
        <f t="shared" si="162"/>
        <v>0</v>
      </c>
      <c r="J332" s="822">
        <v>9.5</v>
      </c>
      <c r="K332" s="152" t="e">
        <f t="shared" si="163"/>
        <v>#DIV/0!</v>
      </c>
      <c r="L332" s="153">
        <f>ROUND(F332*J332,0)</f>
        <v>333</v>
      </c>
      <c r="M332" s="153">
        <f>L332/12*$C$3</f>
        <v>55.5</v>
      </c>
      <c r="N332" s="183">
        <v>0</v>
      </c>
      <c r="O332" s="153">
        <f t="shared" si="164"/>
        <v>0</v>
      </c>
      <c r="P332" s="153">
        <f>L332/E332</f>
        <v>1.1100000000000001</v>
      </c>
      <c r="Q332" s="153">
        <f t="shared" si="165"/>
        <v>0</v>
      </c>
      <c r="R332" s="366"/>
      <c r="S332" s="366"/>
      <c r="T332" s="2196"/>
      <c r="U332" s="366"/>
      <c r="V332" s="1068"/>
      <c r="W332" s="366"/>
      <c r="X332" s="366"/>
      <c r="Y332" s="366"/>
      <c r="Z332" s="366"/>
      <c r="AA332" s="366"/>
      <c r="AB332" s="940"/>
      <c r="AC332" s="2197"/>
      <c r="AD332" s="2222">
        <f t="shared" si="145"/>
        <v>0</v>
      </c>
      <c r="AE332" s="975"/>
      <c r="AJ332" s="214" t="s">
        <v>660</v>
      </c>
    </row>
    <row r="333" spans="1:36" s="2186" customFormat="1" x14ac:dyDescent="0.25">
      <c r="A333" s="214"/>
      <c r="B333" s="214">
        <v>1</v>
      </c>
      <c r="C333" s="970" t="s">
        <v>62</v>
      </c>
      <c r="D333" s="970"/>
      <c r="E333" s="2289">
        <v>300</v>
      </c>
      <c r="F333" s="235">
        <v>17</v>
      </c>
      <c r="G333" s="123">
        <f>(F333/12*$C$3)</f>
        <v>2.8333333333333335</v>
      </c>
      <c r="H333" s="187"/>
      <c r="I333" s="123">
        <f t="shared" si="162"/>
        <v>0</v>
      </c>
      <c r="J333" s="822">
        <v>9.3000000000000007</v>
      </c>
      <c r="K333" s="152" t="e">
        <f t="shared" si="163"/>
        <v>#DIV/0!</v>
      </c>
      <c r="L333" s="153">
        <f>ROUND(F333*J333,0)</f>
        <v>158</v>
      </c>
      <c r="M333" s="153">
        <f>L333/12*$C$3</f>
        <v>26.333333333333332</v>
      </c>
      <c r="N333" s="183">
        <v>0</v>
      </c>
      <c r="O333" s="153">
        <f t="shared" si="164"/>
        <v>0</v>
      </c>
      <c r="P333" s="153">
        <f>L333/E333</f>
        <v>0.52666666666666662</v>
      </c>
      <c r="Q333" s="153">
        <f t="shared" si="165"/>
        <v>0</v>
      </c>
      <c r="R333" s="366"/>
      <c r="S333" s="366"/>
      <c r="T333" s="2196"/>
      <c r="U333" s="366"/>
      <c r="V333" s="1068"/>
      <c r="W333" s="366"/>
      <c r="X333" s="366"/>
      <c r="Y333" s="366"/>
      <c r="Z333" s="366"/>
      <c r="AA333" s="366"/>
      <c r="AB333" s="940"/>
      <c r="AC333" s="2197"/>
      <c r="AD333" s="2222">
        <f t="shared" si="145"/>
        <v>0</v>
      </c>
      <c r="AE333" s="975"/>
      <c r="AJ333" s="214" t="s">
        <v>660</v>
      </c>
    </row>
    <row r="334" spans="1:36" s="2186" customFormat="1" x14ac:dyDescent="0.25">
      <c r="A334" s="214">
        <v>1</v>
      </c>
      <c r="B334" s="214">
        <v>1</v>
      </c>
      <c r="C334" s="970" t="s">
        <v>6</v>
      </c>
      <c r="D334" s="970"/>
      <c r="E334" s="2289">
        <v>300</v>
      </c>
      <c r="F334" s="235">
        <v>19</v>
      </c>
      <c r="G334" s="123">
        <f>(F334/12*$C$3)</f>
        <v>3.1666666666666665</v>
      </c>
      <c r="H334" s="187"/>
      <c r="I334" s="123">
        <f t="shared" si="162"/>
        <v>0</v>
      </c>
      <c r="J334" s="822">
        <v>7.9</v>
      </c>
      <c r="K334" s="152" t="e">
        <f t="shared" si="163"/>
        <v>#DIV/0!</v>
      </c>
      <c r="L334" s="153">
        <f>ROUND(F334*J334,0)</f>
        <v>150</v>
      </c>
      <c r="M334" s="153">
        <f>L334/12*$C$3</f>
        <v>25</v>
      </c>
      <c r="N334" s="183">
        <v>0</v>
      </c>
      <c r="O334" s="153">
        <f t="shared" si="164"/>
        <v>0</v>
      </c>
      <c r="P334" s="153">
        <f>L334/E334</f>
        <v>0.5</v>
      </c>
      <c r="Q334" s="153">
        <f t="shared" si="165"/>
        <v>0</v>
      </c>
      <c r="R334" s="366"/>
      <c r="S334" s="366"/>
      <c r="T334" s="2196"/>
      <c r="U334" s="366"/>
      <c r="V334" s="1068"/>
      <c r="W334" s="366"/>
      <c r="X334" s="366"/>
      <c r="Y334" s="366"/>
      <c r="Z334" s="366"/>
      <c r="AA334" s="366"/>
      <c r="AB334" s="940"/>
      <c r="AC334" s="2197"/>
      <c r="AD334" s="2222">
        <f t="shared" si="145"/>
        <v>0</v>
      </c>
      <c r="AE334" s="975"/>
      <c r="AJ334" s="214" t="s">
        <v>660</v>
      </c>
    </row>
    <row r="335" spans="1:36" s="2186" customFormat="1" x14ac:dyDescent="0.25">
      <c r="A335" s="214">
        <v>1</v>
      </c>
      <c r="B335" s="214">
        <v>1</v>
      </c>
      <c r="C335" s="970" t="s">
        <v>158</v>
      </c>
      <c r="D335" s="970"/>
      <c r="E335" s="2289">
        <v>300</v>
      </c>
      <c r="F335" s="235">
        <v>64</v>
      </c>
      <c r="G335" s="123">
        <f>(F335/12*$C$3)</f>
        <v>10.666666666666666</v>
      </c>
      <c r="H335" s="123">
        <v>8</v>
      </c>
      <c r="I335" s="123">
        <f t="shared" si="162"/>
        <v>75</v>
      </c>
      <c r="J335" s="822">
        <v>7.4</v>
      </c>
      <c r="K335" s="152">
        <f t="shared" si="163"/>
        <v>5.75</v>
      </c>
      <c r="L335" s="153">
        <f>ROUND(F335*J335,0)</f>
        <v>474</v>
      </c>
      <c r="M335" s="153">
        <f>L335/12*$C$3</f>
        <v>79</v>
      </c>
      <c r="N335" s="153">
        <v>46</v>
      </c>
      <c r="O335" s="153">
        <f t="shared" si="164"/>
        <v>58.22784810126582</v>
      </c>
      <c r="P335" s="153">
        <f>L335/E335</f>
        <v>1.58</v>
      </c>
      <c r="Q335" s="153">
        <f t="shared" si="165"/>
        <v>174.68354430379745</v>
      </c>
      <c r="R335" s="322"/>
      <c r="S335" s="322"/>
      <c r="T335" s="752"/>
      <c r="U335" s="322"/>
      <c r="V335" s="777"/>
      <c r="W335" s="322"/>
      <c r="X335" s="322"/>
      <c r="Y335" s="322"/>
      <c r="Z335" s="322"/>
      <c r="AA335" s="322"/>
      <c r="AB335" s="936"/>
      <c r="AC335" s="948"/>
      <c r="AD335" s="2222">
        <f t="shared" si="145"/>
        <v>0</v>
      </c>
      <c r="AE335" s="975"/>
      <c r="AJ335" s="214" t="s">
        <v>660</v>
      </c>
    </row>
    <row r="336" spans="1:36" s="2186" customFormat="1" x14ac:dyDescent="0.25">
      <c r="A336" s="214">
        <v>1</v>
      </c>
      <c r="B336" s="214">
        <v>1</v>
      </c>
      <c r="C336" s="1291" t="s">
        <v>31</v>
      </c>
      <c r="D336" s="1291"/>
      <c r="E336" s="1291"/>
      <c r="F336" s="1918">
        <f>SUM(F331:F335)</f>
        <v>145</v>
      </c>
      <c r="G336" s="1984">
        <f>SUM(G331:G335)</f>
        <v>24.166666666666664</v>
      </c>
      <c r="H336" s="1984">
        <f>SUM(H331:H335)</f>
        <v>8</v>
      </c>
      <c r="I336" s="1984">
        <f t="shared" si="162"/>
        <v>33.103448275862071</v>
      </c>
      <c r="J336" s="1985">
        <f>SUM(L336/F336)</f>
        <v>8.7241379310344822</v>
      </c>
      <c r="K336" s="196">
        <f t="shared" si="163"/>
        <v>5.75</v>
      </c>
      <c r="L336" s="694">
        <f>SUM(L331:L335)</f>
        <v>1265</v>
      </c>
      <c r="M336" s="694">
        <f>SUM(M331:M335)</f>
        <v>210.83333333333331</v>
      </c>
      <c r="N336" s="694">
        <f>SUM(N331:N335)</f>
        <v>46</v>
      </c>
      <c r="O336" s="153">
        <f t="shared" si="164"/>
        <v>21.81818181818182</v>
      </c>
      <c r="P336" s="1201">
        <f>SUM(P331:P335)</f>
        <v>4.2166666666666668</v>
      </c>
      <c r="Q336" s="153">
        <f t="shared" si="165"/>
        <v>65.454545454545453</v>
      </c>
      <c r="R336" s="326"/>
      <c r="S336" s="326"/>
      <c r="T336" s="2233"/>
      <c r="U336" s="360"/>
      <c r="V336" s="989"/>
      <c r="W336" s="360"/>
      <c r="X336" s="360"/>
      <c r="Y336" s="360"/>
      <c r="Z336" s="326"/>
      <c r="AA336" s="326"/>
      <c r="AB336" s="1986"/>
      <c r="AC336" s="898"/>
      <c r="AD336" s="2222">
        <f t="shared" si="145"/>
        <v>0</v>
      </c>
      <c r="AE336" s="975"/>
      <c r="AJ336" s="214" t="s">
        <v>660</v>
      </c>
    </row>
    <row r="337" spans="1:262" s="2186" customFormat="1" ht="30" x14ac:dyDescent="0.25">
      <c r="A337" s="214">
        <v>1</v>
      </c>
      <c r="B337" s="214">
        <v>1</v>
      </c>
      <c r="C337" s="2" t="s">
        <v>122</v>
      </c>
      <c r="D337" s="2"/>
      <c r="E337" s="1291"/>
      <c r="F337" s="1918"/>
      <c r="G337" s="1984"/>
      <c r="H337" s="1984"/>
      <c r="I337" s="1984"/>
      <c r="J337" s="1985"/>
      <c r="K337" s="196"/>
      <c r="L337" s="694"/>
      <c r="M337" s="694"/>
      <c r="N337" s="694"/>
      <c r="O337" s="153"/>
      <c r="P337" s="1201"/>
      <c r="Q337" s="153"/>
      <c r="R337" s="326"/>
      <c r="S337" s="326"/>
      <c r="T337" s="2234"/>
      <c r="U337" s="326"/>
      <c r="V337" s="768"/>
      <c r="W337" s="326"/>
      <c r="X337" s="326"/>
      <c r="Y337" s="326"/>
      <c r="Z337" s="326"/>
      <c r="AA337" s="326"/>
      <c r="AB337" s="1986"/>
      <c r="AC337" s="898"/>
      <c r="AD337" s="2222">
        <f t="shared" si="145"/>
        <v>0</v>
      </c>
      <c r="AE337" s="975"/>
      <c r="AJ337" s="214" t="s">
        <v>660</v>
      </c>
    </row>
    <row r="338" spans="1:262" s="2186" customFormat="1" x14ac:dyDescent="0.25">
      <c r="A338" s="214"/>
      <c r="B338" s="214">
        <v>1</v>
      </c>
      <c r="C338" s="970" t="s">
        <v>227</v>
      </c>
      <c r="D338" s="2290"/>
      <c r="E338" s="1987">
        <v>240</v>
      </c>
      <c r="F338" s="222">
        <v>11</v>
      </c>
      <c r="G338" s="123">
        <f t="shared" ref="G338:G343" si="166">(F338/12*$C$3)</f>
        <v>1.8333333333333333</v>
      </c>
      <c r="H338" s="123">
        <v>6</v>
      </c>
      <c r="I338" s="123">
        <f t="shared" ref="I338:I345" si="167">H338/G338*100</f>
        <v>327.27272727272731</v>
      </c>
      <c r="J338" s="366">
        <v>8</v>
      </c>
      <c r="K338" s="152">
        <f t="shared" ref="K338:K345" si="168">N338/H338</f>
        <v>7</v>
      </c>
      <c r="L338" s="153">
        <f t="shared" ref="L338:L343" si="169">ROUND(F338*J338,0)</f>
        <v>88</v>
      </c>
      <c r="M338" s="153">
        <f t="shared" ref="M338:M343" si="170">L338/12*$C$3</f>
        <v>14.666666666666666</v>
      </c>
      <c r="N338" s="153">
        <v>42</v>
      </c>
      <c r="O338" s="153">
        <f t="shared" ref="O338:O345" si="171">N338/M338*100</f>
        <v>286.36363636363637</v>
      </c>
      <c r="P338" s="153">
        <f t="shared" ref="P338:P343" si="172">L338/E338</f>
        <v>0.36666666666666664</v>
      </c>
      <c r="Q338" s="153">
        <f t="shared" ref="Q338:Q345" si="173">N338/$C$3*12/P338</f>
        <v>687.27272727272737</v>
      </c>
      <c r="R338" s="326"/>
      <c r="S338" s="326"/>
      <c r="T338" s="2234"/>
      <c r="U338" s="326"/>
      <c r="V338" s="768"/>
      <c r="W338" s="326"/>
      <c r="X338" s="326"/>
      <c r="Y338" s="326"/>
      <c r="Z338" s="326"/>
      <c r="AA338" s="326"/>
      <c r="AB338" s="936"/>
      <c r="AC338" s="898"/>
      <c r="AD338" s="2222">
        <f t="shared" si="145"/>
        <v>0</v>
      </c>
      <c r="AE338" s="975"/>
      <c r="AJ338" s="214" t="s">
        <v>660</v>
      </c>
    </row>
    <row r="339" spans="1:262" s="2186" customFormat="1" x14ac:dyDescent="0.25">
      <c r="A339" s="214">
        <v>1</v>
      </c>
      <c r="B339" s="214">
        <v>1</v>
      </c>
      <c r="C339" s="970" t="s">
        <v>247</v>
      </c>
      <c r="D339" s="2184"/>
      <c r="E339" s="1987">
        <v>240</v>
      </c>
      <c r="F339" s="222">
        <v>755</v>
      </c>
      <c r="G339" s="123">
        <f t="shared" si="166"/>
        <v>125.83333333333333</v>
      </c>
      <c r="H339" s="123">
        <v>102</v>
      </c>
      <c r="I339" s="123">
        <f t="shared" si="167"/>
        <v>81.059602649006621</v>
      </c>
      <c r="J339" s="366">
        <v>8</v>
      </c>
      <c r="K339" s="152">
        <f t="shared" si="168"/>
        <v>8.3039215686274517</v>
      </c>
      <c r="L339" s="153">
        <f t="shared" si="169"/>
        <v>6040</v>
      </c>
      <c r="M339" s="153">
        <f t="shared" si="170"/>
        <v>1006.6666666666666</v>
      </c>
      <c r="N339" s="153">
        <v>847</v>
      </c>
      <c r="O339" s="153">
        <f t="shared" si="171"/>
        <v>84.139072847682115</v>
      </c>
      <c r="P339" s="153">
        <f t="shared" si="172"/>
        <v>25.166666666666668</v>
      </c>
      <c r="Q339" s="153">
        <f t="shared" si="173"/>
        <v>201.93377483443709</v>
      </c>
      <c r="R339" s="322"/>
      <c r="S339" s="322"/>
      <c r="T339" s="752"/>
      <c r="U339" s="322"/>
      <c r="V339" s="777"/>
      <c r="W339" s="322"/>
      <c r="X339" s="322"/>
      <c r="Y339" s="322"/>
      <c r="Z339" s="322"/>
      <c r="AA339" s="322"/>
      <c r="AB339" s="936"/>
      <c r="AC339" s="948"/>
      <c r="AD339" s="2222">
        <f t="shared" si="145"/>
        <v>0</v>
      </c>
      <c r="AE339" s="975"/>
      <c r="AJ339" s="214" t="s">
        <v>660</v>
      </c>
    </row>
    <row r="340" spans="1:262" s="2186" customFormat="1" x14ac:dyDescent="0.25">
      <c r="A340" s="214"/>
      <c r="B340" s="214">
        <v>1</v>
      </c>
      <c r="C340" s="970" t="s">
        <v>248</v>
      </c>
      <c r="D340" s="2184"/>
      <c r="E340" s="2235">
        <v>240</v>
      </c>
      <c r="F340" s="222">
        <v>704</v>
      </c>
      <c r="G340" s="123">
        <f t="shared" si="166"/>
        <v>117.33333333333333</v>
      </c>
      <c r="H340" s="123">
        <v>104</v>
      </c>
      <c r="I340" s="123">
        <f t="shared" si="167"/>
        <v>88.63636363636364</v>
      </c>
      <c r="J340" s="366">
        <v>8</v>
      </c>
      <c r="K340" s="152">
        <f t="shared" si="168"/>
        <v>8.490384615384615</v>
      </c>
      <c r="L340" s="153">
        <f t="shared" si="169"/>
        <v>5632</v>
      </c>
      <c r="M340" s="153">
        <f t="shared" si="170"/>
        <v>938.66666666666663</v>
      </c>
      <c r="N340" s="153">
        <v>883</v>
      </c>
      <c r="O340" s="153">
        <f t="shared" si="171"/>
        <v>94.06960227272728</v>
      </c>
      <c r="P340" s="153">
        <f t="shared" si="172"/>
        <v>23.466666666666665</v>
      </c>
      <c r="Q340" s="153">
        <f t="shared" si="173"/>
        <v>225.76704545454547</v>
      </c>
      <c r="R340" s="322"/>
      <c r="S340" s="322"/>
      <c r="T340" s="752"/>
      <c r="U340" s="322"/>
      <c r="V340" s="777"/>
      <c r="W340" s="322"/>
      <c r="X340" s="322"/>
      <c r="Y340" s="322"/>
      <c r="Z340" s="322"/>
      <c r="AA340" s="322"/>
      <c r="AB340" s="936"/>
      <c r="AC340" s="948"/>
      <c r="AD340" s="2222">
        <f t="shared" ref="AD340:AD403" si="174">U340+W340+Z340-AA340</f>
        <v>0</v>
      </c>
      <c r="AE340" s="975"/>
      <c r="AJ340" s="214" t="s">
        <v>660</v>
      </c>
    </row>
    <row r="341" spans="1:262" s="2186" customFormat="1" x14ac:dyDescent="0.25">
      <c r="A341" s="214"/>
      <c r="B341" s="214">
        <v>1</v>
      </c>
      <c r="C341" s="970" t="s">
        <v>246</v>
      </c>
      <c r="D341" s="2184"/>
      <c r="E341" s="2235">
        <v>240</v>
      </c>
      <c r="F341" s="222">
        <v>794</v>
      </c>
      <c r="G341" s="123">
        <f t="shared" si="166"/>
        <v>132.33333333333334</v>
      </c>
      <c r="H341" s="123">
        <v>155</v>
      </c>
      <c r="I341" s="123">
        <f t="shared" si="167"/>
        <v>117.12846347607051</v>
      </c>
      <c r="J341" s="366">
        <v>8</v>
      </c>
      <c r="K341" s="152">
        <f t="shared" si="168"/>
        <v>2.4</v>
      </c>
      <c r="L341" s="153">
        <f t="shared" si="169"/>
        <v>6352</v>
      </c>
      <c r="M341" s="153">
        <f t="shared" si="170"/>
        <v>1058.6666666666667</v>
      </c>
      <c r="N341" s="153">
        <v>372</v>
      </c>
      <c r="O341" s="153">
        <f t="shared" si="171"/>
        <v>35.138539042821151</v>
      </c>
      <c r="P341" s="153">
        <f t="shared" si="172"/>
        <v>26.466666666666665</v>
      </c>
      <c r="Q341" s="153">
        <f t="shared" si="173"/>
        <v>84.33249370277079</v>
      </c>
      <c r="R341" s="322"/>
      <c r="S341" s="322"/>
      <c r="T341" s="752"/>
      <c r="U341" s="322"/>
      <c r="V341" s="777"/>
      <c r="W341" s="322"/>
      <c r="X341" s="322"/>
      <c r="Y341" s="322"/>
      <c r="Z341" s="322"/>
      <c r="AA341" s="322"/>
      <c r="AB341" s="936"/>
      <c r="AC341" s="948"/>
      <c r="AD341" s="2222">
        <f t="shared" si="174"/>
        <v>0</v>
      </c>
      <c r="AE341" s="975"/>
      <c r="AJ341" s="214" t="s">
        <v>660</v>
      </c>
    </row>
    <row r="342" spans="1:262" s="2186" customFormat="1" x14ac:dyDescent="0.25">
      <c r="A342" s="214"/>
      <c r="B342" s="214">
        <v>1</v>
      </c>
      <c r="C342" s="970" t="s">
        <v>249</v>
      </c>
      <c r="D342" s="2184"/>
      <c r="E342" s="2235">
        <v>240</v>
      </c>
      <c r="F342" s="222">
        <v>18</v>
      </c>
      <c r="G342" s="123">
        <f t="shared" si="166"/>
        <v>3</v>
      </c>
      <c r="H342" s="123">
        <v>3</v>
      </c>
      <c r="I342" s="123">
        <f t="shared" si="167"/>
        <v>100</v>
      </c>
      <c r="J342" s="366">
        <v>8</v>
      </c>
      <c r="K342" s="152">
        <f t="shared" si="168"/>
        <v>8</v>
      </c>
      <c r="L342" s="153">
        <f t="shared" si="169"/>
        <v>144</v>
      </c>
      <c r="M342" s="153">
        <f t="shared" si="170"/>
        <v>24</v>
      </c>
      <c r="N342" s="153">
        <v>24</v>
      </c>
      <c r="O342" s="153">
        <f t="shared" si="171"/>
        <v>100</v>
      </c>
      <c r="P342" s="153">
        <f t="shared" si="172"/>
        <v>0.6</v>
      </c>
      <c r="Q342" s="153">
        <f t="shared" si="173"/>
        <v>240</v>
      </c>
      <c r="R342" s="322"/>
      <c r="S342" s="322"/>
      <c r="T342" s="752"/>
      <c r="U342" s="322"/>
      <c r="V342" s="777"/>
      <c r="W342" s="322"/>
      <c r="X342" s="322"/>
      <c r="Y342" s="322"/>
      <c r="Z342" s="322"/>
      <c r="AA342" s="322"/>
      <c r="AB342" s="936"/>
      <c r="AC342" s="948"/>
      <c r="AD342" s="2222">
        <f t="shared" si="174"/>
        <v>0</v>
      </c>
      <c r="AE342" s="975"/>
      <c r="AJ342" s="214" t="s">
        <v>660</v>
      </c>
    </row>
    <row r="343" spans="1:262" s="2186" customFormat="1" x14ac:dyDescent="0.25">
      <c r="A343" s="214"/>
      <c r="B343" s="214">
        <v>1</v>
      </c>
      <c r="C343" s="970" t="s">
        <v>250</v>
      </c>
      <c r="D343" s="2184"/>
      <c r="E343" s="2235">
        <v>240</v>
      </c>
      <c r="F343" s="222">
        <v>48</v>
      </c>
      <c r="G343" s="123">
        <f t="shared" si="166"/>
        <v>8</v>
      </c>
      <c r="H343" s="123">
        <v>11</v>
      </c>
      <c r="I343" s="123">
        <f t="shared" si="167"/>
        <v>137.5</v>
      </c>
      <c r="J343" s="366">
        <v>8</v>
      </c>
      <c r="K343" s="152">
        <f t="shared" si="168"/>
        <v>9.0909090909090917</v>
      </c>
      <c r="L343" s="153">
        <f t="shared" si="169"/>
        <v>384</v>
      </c>
      <c r="M343" s="153">
        <f t="shared" si="170"/>
        <v>64</v>
      </c>
      <c r="N343" s="153">
        <v>100</v>
      </c>
      <c r="O343" s="153">
        <f t="shared" si="171"/>
        <v>156.25</v>
      </c>
      <c r="P343" s="153">
        <f t="shared" si="172"/>
        <v>1.6</v>
      </c>
      <c r="Q343" s="153">
        <f t="shared" si="173"/>
        <v>375</v>
      </c>
      <c r="R343" s="322"/>
      <c r="S343" s="322"/>
      <c r="T343" s="752"/>
      <c r="U343" s="322"/>
      <c r="V343" s="777"/>
      <c r="W343" s="322"/>
      <c r="X343" s="322"/>
      <c r="Y343" s="322"/>
      <c r="Z343" s="322"/>
      <c r="AA343" s="322"/>
      <c r="AB343" s="936"/>
      <c r="AC343" s="948"/>
      <c r="AD343" s="2222">
        <f t="shared" si="174"/>
        <v>0</v>
      </c>
      <c r="AE343" s="975"/>
      <c r="AJ343" s="214" t="s">
        <v>660</v>
      </c>
    </row>
    <row r="344" spans="1:262" s="147" customFormat="1" x14ac:dyDescent="0.25">
      <c r="A344" s="214">
        <v>1</v>
      </c>
      <c r="B344" s="214">
        <v>1</v>
      </c>
      <c r="C344" s="1988" t="s">
        <v>148</v>
      </c>
      <c r="D344" s="1988"/>
      <c r="E344" s="1988"/>
      <c r="F344" s="220">
        <f>SUM(F338:F343)</f>
        <v>2330</v>
      </c>
      <c r="G344" s="521">
        <f>SUM(G338:G343)</f>
        <v>388.33333333333337</v>
      </c>
      <c r="H344" s="521">
        <f>SUM(H338:H343)</f>
        <v>381</v>
      </c>
      <c r="I344" s="123">
        <f t="shared" si="167"/>
        <v>98.111587982832603</v>
      </c>
      <c r="J344" s="1985">
        <f>SUM(L344/F344)</f>
        <v>8</v>
      </c>
      <c r="K344" s="152">
        <f t="shared" si="168"/>
        <v>5.9527559055118111</v>
      </c>
      <c r="L344" s="220">
        <f>SUM(L338:L343)</f>
        <v>18640</v>
      </c>
      <c r="M344" s="220">
        <f>SUM(M338:M343)</f>
        <v>3106.666666666667</v>
      </c>
      <c r="N344" s="694">
        <f>SUM(N338:N343)</f>
        <v>2268</v>
      </c>
      <c r="O344" s="153">
        <f t="shared" si="171"/>
        <v>73.004291845493555</v>
      </c>
      <c r="P344" s="1059">
        <f>SUM(P338:P343)</f>
        <v>77.666666666666657</v>
      </c>
      <c r="Q344" s="153">
        <f t="shared" si="173"/>
        <v>175.21030042918457</v>
      </c>
      <c r="R344" s="2236"/>
      <c r="S344" s="2236"/>
      <c r="T344" s="2233"/>
      <c r="U344" s="360"/>
      <c r="V344" s="989"/>
      <c r="W344" s="360"/>
      <c r="X344" s="360"/>
      <c r="Y344" s="360"/>
      <c r="Z344" s="2236"/>
      <c r="AA344" s="2236"/>
      <c r="AB344" s="957"/>
      <c r="AC344" s="953"/>
      <c r="AD344" s="2222">
        <f t="shared" si="174"/>
        <v>0</v>
      </c>
      <c r="AE344" s="1029"/>
      <c r="AJ344" s="214" t="s">
        <v>660</v>
      </c>
    </row>
    <row r="345" spans="1:262" s="2186" customFormat="1" ht="29.25" x14ac:dyDescent="0.25">
      <c r="A345" s="214">
        <v>1</v>
      </c>
      <c r="B345" s="214">
        <v>1</v>
      </c>
      <c r="C345" s="701" t="s">
        <v>135</v>
      </c>
      <c r="D345" s="701"/>
      <c r="E345" s="701"/>
      <c r="F345" s="1918">
        <f>SUM(F344,F336)</f>
        <v>2475</v>
      </c>
      <c r="G345" s="1984">
        <f>SUM(G344,G336)</f>
        <v>412.50000000000006</v>
      </c>
      <c r="H345" s="1984">
        <f>SUM(H344,H336)</f>
        <v>389</v>
      </c>
      <c r="I345" s="1984">
        <f t="shared" si="167"/>
        <v>94.303030303030283</v>
      </c>
      <c r="J345" s="1985">
        <f>SUM(L345/F345)</f>
        <v>8.0424242424242429</v>
      </c>
      <c r="K345" s="1197">
        <f t="shared" si="168"/>
        <v>5.948586118251928</v>
      </c>
      <c r="L345" s="1984">
        <f>SUM(L344,L336)</f>
        <v>19905</v>
      </c>
      <c r="M345" s="1984">
        <f>SUM(M344,M336)</f>
        <v>3317.5000000000005</v>
      </c>
      <c r="N345" s="1984">
        <f>SUM(N344,N336)</f>
        <v>2314</v>
      </c>
      <c r="O345" s="153">
        <f t="shared" si="171"/>
        <v>69.751318764129607</v>
      </c>
      <c r="P345" s="1984">
        <f>SUM(P344,P336)</f>
        <v>81.883333333333326</v>
      </c>
      <c r="Q345" s="153">
        <f t="shared" si="173"/>
        <v>169.55831467535111</v>
      </c>
      <c r="R345" s="2237">
        <v>47441.576251555183</v>
      </c>
      <c r="S345" s="2237">
        <v>47441.576251555183</v>
      </c>
      <c r="T345" s="871">
        <f>R345/12*$C$3+(S345-R345)/11*1</f>
        <v>7906.9293752591975</v>
      </c>
      <c r="U345" s="326">
        <f>AA345-Z345-W345-V345</f>
        <v>6975.2522999999992</v>
      </c>
      <c r="V345" s="768"/>
      <c r="W345" s="326"/>
      <c r="X345" s="326">
        <f>U345-T345</f>
        <v>-931.67707525919832</v>
      </c>
      <c r="Y345" s="326"/>
      <c r="Z345" s="2237">
        <v>-9.9544500000000014</v>
      </c>
      <c r="AA345" s="2237">
        <v>6965.297849999999</v>
      </c>
      <c r="AB345" s="1986"/>
      <c r="AC345" s="1986"/>
      <c r="AD345" s="2222">
        <f t="shared" si="174"/>
        <v>0</v>
      </c>
      <c r="AE345" s="975"/>
      <c r="AJ345" s="214" t="s">
        <v>660</v>
      </c>
    </row>
    <row r="346" spans="1:262" s="2186" customFormat="1" x14ac:dyDescent="0.25">
      <c r="A346" s="214">
        <v>1</v>
      </c>
      <c r="B346" s="214">
        <v>1</v>
      </c>
      <c r="C346" s="517"/>
      <c r="D346" s="517"/>
      <c r="E346" s="517"/>
      <c r="F346" s="220"/>
      <c r="G346" s="123"/>
      <c r="H346" s="123"/>
      <c r="I346" s="123"/>
      <c r="J346" s="1554"/>
      <c r="K346" s="1554"/>
      <c r="L346" s="1554"/>
      <c r="M346" s="1554"/>
      <c r="N346" s="1554"/>
      <c r="O346" s="1554"/>
      <c r="P346" s="1554"/>
      <c r="Q346" s="1554"/>
      <c r="R346" s="322"/>
      <c r="S346" s="322"/>
      <c r="T346" s="752"/>
      <c r="U346" s="322">
        <f>AA346-Z346</f>
        <v>0</v>
      </c>
      <c r="V346" s="777"/>
      <c r="W346" s="322"/>
      <c r="X346" s="322">
        <f>U346-T346</f>
        <v>0</v>
      </c>
      <c r="Y346" s="322"/>
      <c r="Z346" s="322"/>
      <c r="AA346" s="322"/>
      <c r="AB346" s="936"/>
      <c r="AC346" s="948"/>
      <c r="AD346" s="2222">
        <f t="shared" si="174"/>
        <v>0</v>
      </c>
      <c r="AE346" s="975"/>
      <c r="AJ346" s="214" t="s">
        <v>660</v>
      </c>
    </row>
    <row r="347" spans="1:262" s="2186" customFormat="1" ht="15.75" thickBot="1" x14ac:dyDescent="0.3">
      <c r="A347" s="214">
        <v>1</v>
      </c>
      <c r="B347" s="214">
        <v>1</v>
      </c>
      <c r="C347" s="2291" t="s">
        <v>272</v>
      </c>
      <c r="D347" s="2292"/>
      <c r="E347" s="2292"/>
      <c r="F347" s="2293"/>
      <c r="G347" s="2294"/>
      <c r="H347" s="2294"/>
      <c r="I347" s="2294"/>
      <c r="J347" s="2295"/>
      <c r="K347" s="2295"/>
      <c r="L347" s="2295"/>
      <c r="M347" s="2295"/>
      <c r="N347" s="2295">
        <f>N345+N248</f>
        <v>23543</v>
      </c>
      <c r="O347" s="2295"/>
      <c r="P347" s="2295"/>
      <c r="Q347" s="2295"/>
      <c r="R347" s="2296">
        <f t="shared" ref="R347:AA347" si="175">R345+R329+R248</f>
        <v>2204273.6175120585</v>
      </c>
      <c r="S347" s="2296">
        <f t="shared" ref="S347" si="176">S345+S329+S248</f>
        <v>2210762.0823451788</v>
      </c>
      <c r="T347" s="2297">
        <f t="shared" si="175"/>
        <v>367968.79669138434</v>
      </c>
      <c r="U347" s="2296">
        <f t="shared" si="175"/>
        <v>358360.68602000002</v>
      </c>
      <c r="V347" s="3011">
        <f t="shared" si="175"/>
        <v>0</v>
      </c>
      <c r="W347" s="2296">
        <f t="shared" si="175"/>
        <v>-954.42059000000006</v>
      </c>
      <c r="X347" s="2296">
        <f t="shared" si="175"/>
        <v>-9608.110671384351</v>
      </c>
      <c r="Y347" s="2296">
        <f t="shared" si="175"/>
        <v>-127.95531</v>
      </c>
      <c r="Z347" s="2296">
        <f t="shared" si="175"/>
        <v>-6508.9983900000007</v>
      </c>
      <c r="AA347" s="2296">
        <f t="shared" si="175"/>
        <v>350897.26704000006</v>
      </c>
      <c r="AB347" s="2298"/>
      <c r="AC347" s="2299">
        <f>AC345+AC329+AC248</f>
        <v>0</v>
      </c>
      <c r="AD347" s="2222">
        <f t="shared" si="174"/>
        <v>0</v>
      </c>
      <c r="AE347" s="975"/>
      <c r="AJ347" s="214" t="s">
        <v>660</v>
      </c>
    </row>
    <row r="348" spans="1:262" ht="30" thickBot="1" x14ac:dyDescent="0.3">
      <c r="A348" s="214">
        <v>1</v>
      </c>
      <c r="B348" s="214">
        <v>1</v>
      </c>
      <c r="C348" s="1619" t="s">
        <v>732</v>
      </c>
      <c r="D348" s="1619"/>
      <c r="E348" s="1619"/>
      <c r="F348" s="227"/>
      <c r="G348" s="702"/>
      <c r="H348" s="702"/>
      <c r="I348" s="702"/>
      <c r="J348" s="1406"/>
      <c r="K348" s="1406"/>
      <c r="L348" s="702"/>
      <c r="M348" s="702"/>
      <c r="N348" s="702"/>
      <c r="O348" s="702"/>
      <c r="P348" s="702"/>
      <c r="Q348" s="702"/>
      <c r="R348" s="332">
        <f t="shared" ref="R348:AA348" si="177">R347-R251</f>
        <v>2050328.4051120584</v>
      </c>
      <c r="S348" s="332">
        <f t="shared" ref="S348" si="178">S347-S251</f>
        <v>2056816.8699451787</v>
      </c>
      <c r="T348" s="751">
        <f t="shared" si="177"/>
        <v>342311.26129138435</v>
      </c>
      <c r="U348" s="332">
        <f t="shared" si="177"/>
        <v>333999.87402000005</v>
      </c>
      <c r="V348" s="773">
        <f t="shared" si="177"/>
        <v>0</v>
      </c>
      <c r="W348" s="156">
        <f t="shared" si="177"/>
        <v>-913.35513000000003</v>
      </c>
      <c r="X348" s="332">
        <f t="shared" si="177"/>
        <v>-8311.3872713843448</v>
      </c>
      <c r="Y348" s="332">
        <f t="shared" si="177"/>
        <v>-127.95531</v>
      </c>
      <c r="Z348" s="332">
        <f t="shared" si="177"/>
        <v>-6473.0300300000008</v>
      </c>
      <c r="AA348" s="332">
        <f t="shared" si="177"/>
        <v>326613.48886000004</v>
      </c>
      <c r="AB348" s="2261"/>
      <c r="AC348" s="2246"/>
      <c r="AD348" s="2222">
        <f t="shared" si="174"/>
        <v>0</v>
      </c>
      <c r="AF348" s="214"/>
      <c r="AG348" s="214"/>
      <c r="AH348" s="214"/>
      <c r="AI348" s="214"/>
      <c r="AJ348" s="214" t="s">
        <v>661</v>
      </c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  <c r="BI348" s="214"/>
      <c r="BJ348" s="214"/>
      <c r="BK348" s="214"/>
      <c r="BL348" s="214"/>
      <c r="BM348" s="214"/>
      <c r="BN348" s="214"/>
      <c r="BO348" s="214"/>
      <c r="BP348" s="214"/>
      <c r="BQ348" s="214"/>
      <c r="BR348" s="214"/>
      <c r="BS348" s="214"/>
      <c r="BT348" s="214"/>
      <c r="BU348" s="214"/>
      <c r="BV348" s="214"/>
      <c r="BW348" s="214"/>
      <c r="BX348" s="214"/>
      <c r="BY348" s="214"/>
      <c r="BZ348" s="214"/>
      <c r="CA348" s="214"/>
      <c r="CB348" s="214"/>
      <c r="CC348" s="214"/>
      <c r="CD348" s="214"/>
      <c r="CE348" s="214"/>
      <c r="CF348" s="214"/>
      <c r="CG348" s="214"/>
      <c r="CH348" s="214"/>
      <c r="CI348" s="214"/>
      <c r="CJ348" s="214"/>
      <c r="CK348" s="214"/>
      <c r="CL348" s="214"/>
      <c r="CM348" s="214"/>
      <c r="CN348" s="214"/>
      <c r="CO348" s="214"/>
      <c r="CP348" s="214"/>
      <c r="CQ348" s="214"/>
      <c r="CR348" s="214"/>
      <c r="CS348" s="214"/>
      <c r="CT348" s="214"/>
      <c r="CU348" s="214"/>
      <c r="CV348" s="214"/>
      <c r="CW348" s="214"/>
      <c r="CX348" s="214"/>
      <c r="CY348" s="214"/>
      <c r="CZ348" s="214"/>
      <c r="DA348" s="214"/>
      <c r="DB348" s="214"/>
      <c r="DC348" s="214"/>
      <c r="DD348" s="214"/>
      <c r="DE348" s="214"/>
      <c r="DF348" s="214"/>
      <c r="DG348" s="214"/>
      <c r="DH348" s="214"/>
      <c r="DI348" s="214"/>
      <c r="DJ348" s="214"/>
      <c r="DK348" s="214"/>
      <c r="DL348" s="214"/>
      <c r="DM348" s="214"/>
      <c r="DN348" s="214"/>
      <c r="DO348" s="214"/>
      <c r="DP348" s="214"/>
      <c r="DQ348" s="214"/>
      <c r="DR348" s="214"/>
      <c r="DS348" s="214"/>
      <c r="DT348" s="214"/>
      <c r="DU348" s="214"/>
      <c r="DV348" s="214"/>
      <c r="DW348" s="214"/>
      <c r="DX348" s="214"/>
      <c r="DY348" s="214"/>
      <c r="DZ348" s="214"/>
      <c r="EA348" s="214"/>
      <c r="EB348" s="214"/>
      <c r="EC348" s="214"/>
      <c r="ED348" s="214"/>
      <c r="EE348" s="214"/>
      <c r="EF348" s="214"/>
      <c r="EG348" s="214"/>
      <c r="EH348" s="214"/>
      <c r="EI348" s="214"/>
      <c r="EJ348" s="214"/>
      <c r="EK348" s="214"/>
      <c r="EL348" s="214"/>
      <c r="EM348" s="214"/>
      <c r="EN348" s="214"/>
      <c r="EO348" s="214"/>
      <c r="EP348" s="214"/>
      <c r="EQ348" s="214"/>
      <c r="ER348" s="214"/>
      <c r="ES348" s="214"/>
      <c r="ET348" s="214"/>
      <c r="EU348" s="214"/>
      <c r="EV348" s="214"/>
      <c r="EW348" s="214"/>
      <c r="EX348" s="214"/>
      <c r="EY348" s="214"/>
      <c r="EZ348" s="214"/>
      <c r="FA348" s="214"/>
      <c r="FB348" s="214"/>
      <c r="FC348" s="214"/>
      <c r="FD348" s="214"/>
      <c r="FE348" s="214"/>
      <c r="FF348" s="214"/>
      <c r="FG348" s="214"/>
      <c r="FH348" s="214"/>
      <c r="FI348" s="214"/>
      <c r="FJ348" s="214"/>
      <c r="FK348" s="214"/>
      <c r="FL348" s="214"/>
      <c r="FM348" s="214"/>
      <c r="FN348" s="214"/>
      <c r="FO348" s="214"/>
      <c r="FP348" s="214"/>
      <c r="FQ348" s="214"/>
      <c r="FR348" s="214"/>
      <c r="FS348" s="214"/>
      <c r="FT348" s="214"/>
      <c r="FU348" s="214"/>
      <c r="FV348" s="214"/>
      <c r="FW348" s="214"/>
      <c r="FX348" s="214"/>
      <c r="FY348" s="214"/>
      <c r="FZ348" s="214"/>
      <c r="GA348" s="214"/>
      <c r="GB348" s="214"/>
      <c r="GC348" s="214"/>
      <c r="GD348" s="214"/>
      <c r="GE348" s="214"/>
      <c r="GF348" s="214"/>
      <c r="GG348" s="214"/>
      <c r="GH348" s="214"/>
      <c r="GI348" s="214"/>
      <c r="GJ348" s="214"/>
      <c r="GK348" s="214"/>
      <c r="GL348" s="214"/>
      <c r="GM348" s="214"/>
      <c r="GN348" s="214"/>
      <c r="GO348" s="214"/>
      <c r="GP348" s="214"/>
      <c r="GQ348" s="214"/>
      <c r="GR348" s="214"/>
      <c r="GS348" s="214"/>
      <c r="GT348" s="214"/>
      <c r="GU348" s="214"/>
      <c r="GV348" s="214"/>
      <c r="GW348" s="214"/>
      <c r="GX348" s="214"/>
      <c r="GY348" s="214"/>
      <c r="GZ348" s="214"/>
      <c r="HA348" s="214"/>
      <c r="HB348" s="214"/>
      <c r="HC348" s="214"/>
      <c r="HD348" s="214"/>
      <c r="HE348" s="214"/>
      <c r="HF348" s="214"/>
      <c r="HG348" s="214"/>
      <c r="HH348" s="214"/>
      <c r="HI348" s="214"/>
      <c r="HJ348" s="214"/>
      <c r="HK348" s="214"/>
      <c r="HL348" s="214"/>
      <c r="HM348" s="214"/>
      <c r="HN348" s="214"/>
      <c r="HO348" s="214"/>
      <c r="HP348" s="214"/>
      <c r="HQ348" s="214"/>
      <c r="HR348" s="214"/>
      <c r="HS348" s="214"/>
      <c r="HT348" s="214"/>
      <c r="HU348" s="214"/>
      <c r="HV348" s="214"/>
      <c r="HW348" s="214"/>
      <c r="HX348" s="214"/>
      <c r="HY348" s="214"/>
      <c r="HZ348" s="214"/>
      <c r="IA348" s="214"/>
      <c r="IB348" s="214"/>
      <c r="IC348" s="214"/>
      <c r="ID348" s="214"/>
      <c r="IE348" s="214"/>
      <c r="IF348" s="214"/>
      <c r="IG348" s="214"/>
      <c r="IH348" s="214"/>
      <c r="II348" s="214"/>
      <c r="IJ348" s="214"/>
      <c r="IK348" s="214"/>
      <c r="IL348" s="214"/>
      <c r="IM348" s="214"/>
      <c r="IN348" s="214"/>
      <c r="IO348" s="214"/>
      <c r="IP348" s="214"/>
      <c r="IQ348" s="214"/>
      <c r="IR348" s="214"/>
      <c r="IS348" s="214"/>
      <c r="IT348" s="214"/>
      <c r="IU348" s="214"/>
      <c r="IV348" s="214"/>
      <c r="IW348" s="214"/>
      <c r="IX348" s="214"/>
      <c r="IY348" s="214"/>
      <c r="IZ348" s="214"/>
      <c r="JA348" s="214"/>
      <c r="JB348" s="214"/>
    </row>
    <row r="349" spans="1:262" ht="31.5" x14ac:dyDescent="0.25">
      <c r="A349" s="214">
        <v>1</v>
      </c>
      <c r="B349" s="214">
        <v>1</v>
      </c>
      <c r="C349" s="1787" t="s">
        <v>546</v>
      </c>
      <c r="D349" s="1130"/>
      <c r="E349" s="1130"/>
      <c r="F349" s="203"/>
      <c r="G349" s="2247"/>
      <c r="H349" s="2247"/>
      <c r="I349" s="2247"/>
      <c r="J349" s="2248"/>
      <c r="K349" s="2248"/>
      <c r="L349" s="153"/>
      <c r="M349" s="153"/>
      <c r="N349" s="153"/>
      <c r="O349" s="153"/>
      <c r="P349" s="153"/>
      <c r="Q349" s="153"/>
      <c r="R349" s="2249"/>
      <c r="S349" s="2249"/>
      <c r="T349" s="2202"/>
      <c r="U349" s="2249"/>
      <c r="V349" s="3003"/>
      <c r="W349" s="2249"/>
      <c r="X349" s="2249"/>
      <c r="Y349" s="3006"/>
      <c r="Z349" s="3006"/>
      <c r="AA349" s="2249"/>
      <c r="AB349" s="2250"/>
      <c r="AC349" s="2203"/>
      <c r="AD349" s="2222">
        <f t="shared" si="174"/>
        <v>0</v>
      </c>
      <c r="AF349" s="214"/>
      <c r="AG349" s="214"/>
      <c r="AH349" s="214"/>
      <c r="AI349" s="214"/>
      <c r="AJ349" s="214" t="s">
        <v>661</v>
      </c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  <c r="BI349" s="214"/>
      <c r="BJ349" s="214"/>
      <c r="BK349" s="214"/>
      <c r="BL349" s="214"/>
      <c r="BM349" s="214"/>
      <c r="BN349" s="214"/>
      <c r="BO349" s="214"/>
      <c r="BP349" s="214"/>
      <c r="BQ349" s="214"/>
      <c r="BR349" s="214"/>
      <c r="BS349" s="214"/>
      <c r="BT349" s="214"/>
      <c r="BU349" s="214"/>
      <c r="BV349" s="214"/>
      <c r="BW349" s="214"/>
      <c r="BX349" s="214"/>
      <c r="BY349" s="214"/>
      <c r="BZ349" s="214"/>
      <c r="CA349" s="214"/>
      <c r="CB349" s="214"/>
      <c r="CC349" s="214"/>
      <c r="CD349" s="214"/>
      <c r="CE349" s="214"/>
      <c r="CF349" s="214"/>
      <c r="CG349" s="214"/>
      <c r="CH349" s="214"/>
      <c r="CI349" s="214"/>
      <c r="CJ349" s="214"/>
      <c r="CK349" s="214"/>
      <c r="CL349" s="214"/>
      <c r="CM349" s="214"/>
      <c r="CN349" s="214"/>
      <c r="CO349" s="214"/>
      <c r="CP349" s="214"/>
      <c r="CQ349" s="214"/>
      <c r="CR349" s="214"/>
      <c r="CS349" s="214"/>
      <c r="CT349" s="214"/>
      <c r="CU349" s="214"/>
      <c r="CV349" s="214"/>
      <c r="CW349" s="214"/>
      <c r="CX349" s="214"/>
      <c r="CY349" s="214"/>
      <c r="CZ349" s="214"/>
      <c r="DA349" s="214"/>
      <c r="DB349" s="214"/>
      <c r="DC349" s="214"/>
      <c r="DD349" s="214"/>
      <c r="DE349" s="214"/>
      <c r="DF349" s="214"/>
      <c r="DG349" s="214"/>
      <c r="DH349" s="214"/>
      <c r="DI349" s="214"/>
      <c r="DJ349" s="214"/>
      <c r="DK349" s="214"/>
      <c r="DL349" s="214"/>
      <c r="DM349" s="214"/>
      <c r="DN349" s="214"/>
      <c r="DO349" s="214"/>
      <c r="DP349" s="214"/>
      <c r="DQ349" s="214"/>
      <c r="DR349" s="214"/>
      <c r="DS349" s="214"/>
      <c r="DT349" s="214"/>
      <c r="DU349" s="214"/>
      <c r="DV349" s="214"/>
      <c r="DW349" s="214"/>
      <c r="DX349" s="214"/>
      <c r="DY349" s="214"/>
      <c r="DZ349" s="214"/>
      <c r="EA349" s="214"/>
      <c r="EB349" s="214"/>
      <c r="EC349" s="214"/>
      <c r="ED349" s="214"/>
      <c r="EE349" s="214"/>
      <c r="EF349" s="214"/>
      <c r="EG349" s="214"/>
      <c r="EH349" s="214"/>
      <c r="EI349" s="214"/>
      <c r="EJ349" s="214"/>
      <c r="EK349" s="214"/>
      <c r="EL349" s="214"/>
      <c r="EM349" s="214"/>
      <c r="EN349" s="214"/>
      <c r="EO349" s="214"/>
      <c r="EP349" s="214"/>
      <c r="EQ349" s="214"/>
      <c r="ER349" s="214"/>
      <c r="ES349" s="214"/>
      <c r="ET349" s="214"/>
      <c r="EU349" s="214"/>
      <c r="EV349" s="214"/>
      <c r="EW349" s="214"/>
      <c r="EX349" s="214"/>
      <c r="EY349" s="214"/>
      <c r="EZ349" s="214"/>
      <c r="FA349" s="214"/>
      <c r="FB349" s="214"/>
      <c r="FC349" s="214"/>
      <c r="FD349" s="214"/>
      <c r="FE349" s="214"/>
      <c r="FF349" s="214"/>
      <c r="FG349" s="214"/>
      <c r="FH349" s="214"/>
      <c r="FI349" s="214"/>
      <c r="FJ349" s="214"/>
      <c r="FK349" s="214"/>
      <c r="FL349" s="214"/>
      <c r="FM349" s="214"/>
      <c r="FN349" s="214"/>
      <c r="FO349" s="214"/>
      <c r="FP349" s="214"/>
      <c r="FQ349" s="214"/>
      <c r="FR349" s="214"/>
      <c r="FS349" s="214"/>
      <c r="FT349" s="214"/>
      <c r="FU349" s="214"/>
      <c r="FV349" s="214"/>
      <c r="FW349" s="214"/>
      <c r="FX349" s="214"/>
      <c r="FY349" s="214"/>
      <c r="FZ349" s="214"/>
      <c r="GA349" s="214"/>
      <c r="GB349" s="214"/>
      <c r="GC349" s="214"/>
      <c r="GD349" s="214"/>
      <c r="GE349" s="214"/>
      <c r="GF349" s="214"/>
      <c r="GG349" s="214"/>
      <c r="GH349" s="214"/>
      <c r="GI349" s="214"/>
      <c r="GJ349" s="214"/>
      <c r="GK349" s="214"/>
      <c r="GL349" s="214"/>
      <c r="GM349" s="214"/>
      <c r="GN349" s="214"/>
      <c r="GO349" s="214"/>
      <c r="GP349" s="214"/>
      <c r="GQ349" s="214"/>
      <c r="GR349" s="214"/>
      <c r="GS349" s="214"/>
      <c r="GT349" s="214"/>
      <c r="GU349" s="214"/>
      <c r="GV349" s="214"/>
      <c r="GW349" s="214"/>
      <c r="GX349" s="214"/>
      <c r="GY349" s="214"/>
      <c r="GZ349" s="214"/>
      <c r="HA349" s="214"/>
      <c r="HB349" s="214"/>
      <c r="HC349" s="214"/>
      <c r="HD349" s="214"/>
      <c r="HE349" s="214"/>
      <c r="HF349" s="214"/>
      <c r="HG349" s="214"/>
      <c r="HH349" s="214"/>
      <c r="HI349" s="214"/>
      <c r="HJ349" s="214"/>
      <c r="HK349" s="214"/>
      <c r="HL349" s="214"/>
      <c r="HM349" s="214"/>
      <c r="HN349" s="214"/>
      <c r="HO349" s="214"/>
      <c r="HP349" s="214"/>
      <c r="HQ349" s="214"/>
      <c r="HR349" s="214"/>
      <c r="HS349" s="214"/>
      <c r="HT349" s="214"/>
      <c r="HU349" s="214"/>
      <c r="HV349" s="214"/>
      <c r="HW349" s="214"/>
      <c r="HX349" s="214"/>
      <c r="HY349" s="214"/>
      <c r="HZ349" s="214"/>
      <c r="IA349" s="214"/>
      <c r="IB349" s="214"/>
      <c r="IC349" s="214"/>
      <c r="ID349" s="214"/>
      <c r="IE349" s="214"/>
      <c r="IF349" s="214"/>
      <c r="IG349" s="214"/>
      <c r="IH349" s="214"/>
      <c r="II349" s="214"/>
      <c r="IJ349" s="214"/>
      <c r="IK349" s="214"/>
      <c r="IL349" s="214"/>
      <c r="IM349" s="214"/>
      <c r="IN349" s="214"/>
      <c r="IO349" s="214"/>
      <c r="IP349" s="214"/>
      <c r="IQ349" s="214"/>
      <c r="IR349" s="214"/>
      <c r="IS349" s="214"/>
      <c r="IT349" s="214"/>
      <c r="IU349" s="214"/>
      <c r="IV349" s="214"/>
      <c r="IW349" s="214"/>
      <c r="IX349" s="214"/>
      <c r="IY349" s="214"/>
      <c r="IZ349" s="214"/>
      <c r="JA349" s="214"/>
      <c r="JB349" s="214"/>
    </row>
    <row r="350" spans="1:262" s="2186" customFormat="1" x14ac:dyDescent="0.25">
      <c r="A350" s="214">
        <v>1</v>
      </c>
      <c r="B350" s="214">
        <v>1</v>
      </c>
      <c r="C350" s="1437" t="s">
        <v>5</v>
      </c>
      <c r="D350" s="1437"/>
      <c r="E350" s="1437"/>
      <c r="F350" s="222"/>
      <c r="G350" s="187"/>
      <c r="H350" s="187"/>
      <c r="I350" s="187"/>
      <c r="J350" s="1976"/>
      <c r="K350" s="1976"/>
      <c r="L350" s="1977"/>
      <c r="M350" s="1977"/>
      <c r="N350" s="1977"/>
      <c r="O350" s="1977"/>
      <c r="P350" s="1977"/>
      <c r="Q350" s="1977"/>
      <c r="R350" s="2251"/>
      <c r="S350" s="2251"/>
      <c r="T350" s="2208"/>
      <c r="U350" s="2251"/>
      <c r="V350" s="2313"/>
      <c r="W350" s="2251"/>
      <c r="X350" s="2251"/>
      <c r="Y350" s="2251"/>
      <c r="Z350" s="2251"/>
      <c r="AA350" s="2251"/>
      <c r="AB350" s="940"/>
      <c r="AC350" s="2034"/>
      <c r="AD350" s="2222">
        <f t="shared" si="174"/>
        <v>0</v>
      </c>
      <c r="AE350" s="975"/>
      <c r="AJ350" s="214" t="s">
        <v>661</v>
      </c>
    </row>
    <row r="351" spans="1:262" s="2186" customFormat="1" x14ac:dyDescent="0.25">
      <c r="A351" s="214">
        <v>1</v>
      </c>
      <c r="B351" s="214">
        <v>1</v>
      </c>
      <c r="C351" s="141" t="s">
        <v>49</v>
      </c>
      <c r="D351" s="1027" t="s">
        <v>225</v>
      </c>
      <c r="E351" s="133">
        <v>340</v>
      </c>
      <c r="F351" s="222">
        <v>5170</v>
      </c>
      <c r="G351" s="123">
        <f>F351/12*$C$3</f>
        <v>861.66666666666663</v>
      </c>
      <c r="H351" s="187">
        <v>763</v>
      </c>
      <c r="I351" s="123">
        <f>H351/G351*100</f>
        <v>88.549323017408128</v>
      </c>
      <c r="J351" s="2252">
        <v>6.1</v>
      </c>
      <c r="K351" s="152">
        <f>N351/H351</f>
        <v>5.8636959370904327</v>
      </c>
      <c r="L351" s="153">
        <f>ROUND(F351*J351,0)</f>
        <v>31537</v>
      </c>
      <c r="M351" s="153">
        <f>L351/12*$C$3</f>
        <v>5256.166666666667</v>
      </c>
      <c r="N351" s="153">
        <v>4474</v>
      </c>
      <c r="O351" s="153">
        <f>N351/M351*100</f>
        <v>85.119066493325292</v>
      </c>
      <c r="P351" s="153">
        <f>L351/E351</f>
        <v>92.755882352941171</v>
      </c>
      <c r="Q351" s="153">
        <f>N351/$C$3*12/P351</f>
        <v>289.40482607730604</v>
      </c>
      <c r="R351" s="2251"/>
      <c r="S351" s="2251"/>
      <c r="T351" s="2208"/>
      <c r="U351" s="2251"/>
      <c r="V351" s="2313"/>
      <c r="W351" s="2251"/>
      <c r="X351" s="2251"/>
      <c r="Y351" s="2251"/>
      <c r="Z351" s="2251"/>
      <c r="AA351" s="2251"/>
      <c r="AB351" s="940"/>
      <c r="AC351" s="2034"/>
      <c r="AD351" s="2222">
        <f t="shared" si="174"/>
        <v>0</v>
      </c>
      <c r="AE351" s="975"/>
      <c r="AJ351" s="214" t="s">
        <v>661</v>
      </c>
    </row>
    <row r="352" spans="1:262" s="2186" customFormat="1" x14ac:dyDescent="0.25">
      <c r="A352" s="214">
        <v>1</v>
      </c>
      <c r="B352" s="214">
        <v>1</v>
      </c>
      <c r="C352" s="141" t="s">
        <v>47</v>
      </c>
      <c r="D352" s="1027" t="s">
        <v>225</v>
      </c>
      <c r="E352" s="133">
        <v>300</v>
      </c>
      <c r="F352" s="222">
        <v>1040</v>
      </c>
      <c r="G352" s="123">
        <f>F352/12*$C$3</f>
        <v>173.33333333333334</v>
      </c>
      <c r="H352" s="187">
        <v>131</v>
      </c>
      <c r="I352" s="123">
        <f>H352/G352*100</f>
        <v>75.57692307692308</v>
      </c>
      <c r="J352" s="2252">
        <v>5.7</v>
      </c>
      <c r="K352" s="152">
        <f>N352/H352</f>
        <v>5.656488549618321</v>
      </c>
      <c r="L352" s="153">
        <f>ROUND(F352*J352,0)</f>
        <v>5928</v>
      </c>
      <c r="M352" s="153">
        <f>L352/12*$C$3</f>
        <v>988</v>
      </c>
      <c r="N352" s="153">
        <v>741</v>
      </c>
      <c r="O352" s="153">
        <f>N352/M352*100</f>
        <v>75</v>
      </c>
      <c r="P352" s="153">
        <f>L352/E352</f>
        <v>19.760000000000002</v>
      </c>
      <c r="Q352" s="153">
        <f>N352/$C$3*12/P352</f>
        <v>224.99999999999997</v>
      </c>
      <c r="R352" s="2251"/>
      <c r="S352" s="2251"/>
      <c r="T352" s="2208"/>
      <c r="U352" s="2251"/>
      <c r="V352" s="2313"/>
      <c r="W352" s="2251"/>
      <c r="X352" s="2251"/>
      <c r="Y352" s="2251"/>
      <c r="Z352" s="2251"/>
      <c r="AA352" s="2251"/>
      <c r="AB352" s="940"/>
      <c r="AC352" s="2034"/>
      <c r="AD352" s="2222">
        <f t="shared" si="174"/>
        <v>0</v>
      </c>
      <c r="AE352" s="975"/>
      <c r="AJ352" s="214" t="s">
        <v>661</v>
      </c>
    </row>
    <row r="353" spans="1:36" s="2186" customFormat="1" x14ac:dyDescent="0.25">
      <c r="A353" s="214">
        <v>1</v>
      </c>
      <c r="B353" s="214">
        <v>1</v>
      </c>
      <c r="C353" s="141" t="s">
        <v>48</v>
      </c>
      <c r="D353" s="1027" t="s">
        <v>225</v>
      </c>
      <c r="E353" s="133">
        <v>340</v>
      </c>
      <c r="F353" s="222">
        <v>1451</v>
      </c>
      <c r="G353" s="123">
        <f>F353/12*$C$3</f>
        <v>241.83333333333334</v>
      </c>
      <c r="H353" s="187">
        <v>188</v>
      </c>
      <c r="I353" s="123">
        <f>H353/G353*100</f>
        <v>77.739490006891799</v>
      </c>
      <c r="J353" s="2252">
        <v>8</v>
      </c>
      <c r="K353" s="152">
        <f>N353/H353</f>
        <v>6.1648936170212769</v>
      </c>
      <c r="L353" s="153">
        <f>ROUND(F353*J353,0)</f>
        <v>11608</v>
      </c>
      <c r="M353" s="153">
        <f>L353/12*$C$3</f>
        <v>1934.6666666666667</v>
      </c>
      <c r="N353" s="153">
        <v>1159</v>
      </c>
      <c r="O353" s="153">
        <f>N353/M353*100</f>
        <v>59.906960716747072</v>
      </c>
      <c r="P353" s="153">
        <f>L353/E353</f>
        <v>34.141176470588235</v>
      </c>
      <c r="Q353" s="153">
        <f>N353/$C$3*12/P353</f>
        <v>203.68366643694006</v>
      </c>
      <c r="R353" s="2251"/>
      <c r="S353" s="2251"/>
      <c r="T353" s="2262"/>
      <c r="U353" s="2251"/>
      <c r="V353" s="2313"/>
      <c r="W353" s="2251"/>
      <c r="X353" s="2251"/>
      <c r="Y353" s="2251"/>
      <c r="Z353" s="2251"/>
      <c r="AA353" s="2251"/>
      <c r="AB353" s="940"/>
      <c r="AC353" s="2034"/>
      <c r="AD353" s="2222">
        <f t="shared" si="174"/>
        <v>0</v>
      </c>
      <c r="AE353" s="975"/>
      <c r="AJ353" s="214" t="s">
        <v>661</v>
      </c>
    </row>
    <row r="354" spans="1:36" s="2186" customFormat="1" ht="29.25" x14ac:dyDescent="0.25">
      <c r="A354" s="214">
        <v>1</v>
      </c>
      <c r="B354" s="214">
        <v>1</v>
      </c>
      <c r="C354" s="700" t="s">
        <v>7</v>
      </c>
      <c r="D354" s="2920"/>
      <c r="E354" s="700"/>
      <c r="F354" s="1918">
        <f>SUM(F351:F353)</f>
        <v>7661</v>
      </c>
      <c r="G354" s="1984">
        <f>SUM(G351:G353)</f>
        <v>1276.8333333333333</v>
      </c>
      <c r="H354" s="1984">
        <f>SUM(H351:H353)</f>
        <v>1082</v>
      </c>
      <c r="I354" s="1984">
        <f>H354/G354*100</f>
        <v>84.740895444458957</v>
      </c>
      <c r="J354" s="1985">
        <f>SUM(L354/F354)</f>
        <v>6.4055606317713094</v>
      </c>
      <c r="K354" s="196">
        <f>N354/H354</f>
        <v>5.8909426987061</v>
      </c>
      <c r="L354" s="1984">
        <f>SUM(L351:L353)</f>
        <v>49073</v>
      </c>
      <c r="M354" s="1984">
        <f>SUM(M351:M353)</f>
        <v>8178.8333333333339</v>
      </c>
      <c r="N354" s="1984">
        <f>SUM(N351:N353)</f>
        <v>6374</v>
      </c>
      <c r="O354" s="153">
        <f>N354/M354*100</f>
        <v>77.932875511992322</v>
      </c>
      <c r="P354" s="1201">
        <f>SUM(P351:P353)</f>
        <v>146.65705882352941</v>
      </c>
      <c r="Q354" s="153">
        <f>N354/$C$3*12/P354</f>
        <v>260.77162808793622</v>
      </c>
      <c r="R354" s="2251">
        <v>357343.1162576502</v>
      </c>
      <c r="S354" s="2251">
        <v>357343.1162576502</v>
      </c>
      <c r="T354" s="2230">
        <f>R354/12*$C$3+(S354-R354)/11*1</f>
        <v>59557.186042941699</v>
      </c>
      <c r="U354" s="2251">
        <f>AA354-Z354-W354-V354</f>
        <v>47850.271600000007</v>
      </c>
      <c r="V354" s="2313"/>
      <c r="W354" s="2251">
        <v>-1180.3413399999999</v>
      </c>
      <c r="X354" s="2251">
        <f>U354-T354</f>
        <v>-11706.914442941692</v>
      </c>
      <c r="Y354" s="2251"/>
      <c r="Z354" s="2251">
        <v>-13.013260000000001</v>
      </c>
      <c r="AA354" s="2251">
        <v>46656.917000000009</v>
      </c>
      <c r="AB354" s="1986"/>
      <c r="AC354" s="1969"/>
      <c r="AD354" s="2222">
        <f t="shared" si="174"/>
        <v>0</v>
      </c>
      <c r="AE354" s="975"/>
      <c r="AJ354" s="214" t="s">
        <v>661</v>
      </c>
    </row>
    <row r="355" spans="1:36" s="2186" customFormat="1" x14ac:dyDescent="0.25">
      <c r="A355" s="214">
        <v>1</v>
      </c>
      <c r="B355" s="214">
        <v>1</v>
      </c>
      <c r="C355" s="1799" t="s">
        <v>14</v>
      </c>
      <c r="D355" s="1799"/>
      <c r="E355" s="531"/>
      <c r="F355" s="222"/>
      <c r="G355" s="187"/>
      <c r="H355" s="187"/>
      <c r="I355" s="187"/>
      <c r="J355" s="1985"/>
      <c r="K355" s="1985"/>
      <c r="L355" s="2253"/>
      <c r="M355" s="2253"/>
      <c r="N355" s="2253"/>
      <c r="O355" s="2253"/>
      <c r="P355" s="2253"/>
      <c r="Q355" s="2253"/>
      <c r="R355" s="2251"/>
      <c r="S355" s="2251"/>
      <c r="T355" s="2300"/>
      <c r="U355" s="2251"/>
      <c r="V355" s="2313"/>
      <c r="W355" s="2251"/>
      <c r="X355" s="2251"/>
      <c r="Y355" s="2251"/>
      <c r="Z355" s="2251"/>
      <c r="AA355" s="2251"/>
      <c r="AB355" s="940"/>
      <c r="AC355" s="2034"/>
      <c r="AD355" s="2222">
        <f t="shared" si="174"/>
        <v>0</v>
      </c>
      <c r="AE355" s="975"/>
      <c r="AJ355" s="214" t="s">
        <v>661</v>
      </c>
    </row>
    <row r="356" spans="1:36" s="2186" customFormat="1" x14ac:dyDescent="0.25">
      <c r="A356" s="214">
        <v>1</v>
      </c>
      <c r="B356" s="214">
        <v>1</v>
      </c>
      <c r="C356" s="531" t="s">
        <v>191</v>
      </c>
      <c r="D356" s="531"/>
      <c r="E356" s="1580"/>
      <c r="F356" s="256"/>
      <c r="G356" s="523"/>
      <c r="H356" s="523"/>
      <c r="I356" s="523"/>
      <c r="J356" s="822"/>
      <c r="K356" s="822"/>
      <c r="L356" s="1403"/>
      <c r="M356" s="1403"/>
      <c r="N356" s="1403"/>
      <c r="O356" s="1403"/>
      <c r="P356" s="1403"/>
      <c r="Q356" s="1403"/>
      <c r="R356" s="366"/>
      <c r="S356" s="366"/>
      <c r="T356" s="871">
        <f>R356/12*$C$3</f>
        <v>0</v>
      </c>
      <c r="U356" s="366">
        <f t="shared" ref="U356:U357" si="179">AA356-Z356-W356-V356</f>
        <v>0</v>
      </c>
      <c r="V356" s="1068"/>
      <c r="W356" s="366"/>
      <c r="X356" s="366">
        <f>U356-T356</f>
        <v>0</v>
      </c>
      <c r="Y356" s="366"/>
      <c r="Z356" s="366"/>
      <c r="AA356" s="366"/>
      <c r="AB356" s="909"/>
      <c r="AC356" s="920"/>
      <c r="AD356" s="2222">
        <f t="shared" si="174"/>
        <v>0</v>
      </c>
      <c r="AE356" s="975"/>
      <c r="AJ356" s="214" t="s">
        <v>661</v>
      </c>
    </row>
    <row r="357" spans="1:36" s="2186" customFormat="1" ht="30" x14ac:dyDescent="0.25">
      <c r="A357" s="214"/>
      <c r="B357" s="214">
        <v>1</v>
      </c>
      <c r="C357" s="814" t="s">
        <v>303</v>
      </c>
      <c r="D357" s="531"/>
      <c r="E357" s="1580"/>
      <c r="F357" s="216">
        <f>F359+F364</f>
        <v>66290</v>
      </c>
      <c r="G357" s="123">
        <f>G359+G364</f>
        <v>11048.333333333334</v>
      </c>
      <c r="H357" s="523">
        <f>H359+H364</f>
        <v>10720</v>
      </c>
      <c r="I357" s="523">
        <f>H357/G357*100</f>
        <v>97.028209383014016</v>
      </c>
      <c r="J357" s="822"/>
      <c r="K357" s="822"/>
      <c r="L357" s="1403"/>
      <c r="M357" s="1403"/>
      <c r="N357" s="1403"/>
      <c r="O357" s="1403"/>
      <c r="P357" s="1403"/>
      <c r="Q357" s="1403"/>
      <c r="R357" s="366">
        <v>129887.802</v>
      </c>
      <c r="S357" s="366">
        <v>129887.802</v>
      </c>
      <c r="T357" s="2301">
        <f>R357/12*$C$3+(S357-R357)/11*1</f>
        <v>21647.967000000001</v>
      </c>
      <c r="U357" s="366">
        <f t="shared" si="179"/>
        <v>20216.224800000004</v>
      </c>
      <c r="V357" s="1068"/>
      <c r="W357" s="366">
        <v>-23.136200000000002</v>
      </c>
      <c r="X357" s="366">
        <f>U357-T357</f>
        <v>-1431.742199999997</v>
      </c>
      <c r="Y357" s="366">
        <v>-5.4248599999999998</v>
      </c>
      <c r="Z357" s="366">
        <v>-6.8995099999999994</v>
      </c>
      <c r="AA357" s="366">
        <v>20186.189090000003</v>
      </c>
      <c r="AB357" s="909"/>
      <c r="AC357" s="920"/>
      <c r="AD357" s="2222">
        <f t="shared" si="174"/>
        <v>0</v>
      </c>
      <c r="AE357" s="975"/>
      <c r="AJ357" s="214" t="s">
        <v>661</v>
      </c>
    </row>
    <row r="358" spans="1:36" s="2186" customFormat="1" x14ac:dyDescent="0.25">
      <c r="A358" s="214"/>
      <c r="B358" s="214">
        <v>1</v>
      </c>
      <c r="C358" s="4" t="s">
        <v>296</v>
      </c>
      <c r="D358" s="531"/>
      <c r="E358" s="1580"/>
      <c r="F358" s="216"/>
      <c r="G358" s="123"/>
      <c r="H358" s="523"/>
      <c r="I358" s="523"/>
      <c r="J358" s="822"/>
      <c r="K358" s="822"/>
      <c r="L358" s="1403"/>
      <c r="M358" s="1403"/>
      <c r="N358" s="1403"/>
      <c r="O358" s="1403"/>
      <c r="P358" s="1403"/>
      <c r="Q358" s="1403"/>
      <c r="R358" s="366"/>
      <c r="S358" s="366"/>
      <c r="T358" s="2301"/>
      <c r="U358" s="366"/>
      <c r="V358" s="1068"/>
      <c r="W358" s="366"/>
      <c r="X358" s="366"/>
      <c r="Y358" s="366"/>
      <c r="Z358" s="366"/>
      <c r="AA358" s="366"/>
      <c r="AB358" s="909"/>
      <c r="AC358" s="920"/>
      <c r="AD358" s="2222">
        <f t="shared" si="174"/>
        <v>0</v>
      </c>
      <c r="AE358" s="975"/>
      <c r="AJ358" s="214" t="s">
        <v>661</v>
      </c>
    </row>
    <row r="359" spans="1:36" s="2186" customFormat="1" ht="30" x14ac:dyDescent="0.25">
      <c r="A359" s="214"/>
      <c r="B359" s="214">
        <v>1</v>
      </c>
      <c r="C359" s="532" t="s">
        <v>423</v>
      </c>
      <c r="D359" s="531"/>
      <c r="E359" s="1580"/>
      <c r="F359" s="216">
        <f>F360</f>
        <v>62790</v>
      </c>
      <c r="G359" s="123">
        <f>G360</f>
        <v>10465</v>
      </c>
      <c r="H359" s="124">
        <f>H360</f>
        <v>10109</v>
      </c>
      <c r="I359" s="124">
        <f>H359/G359*100</f>
        <v>96.598184424271381</v>
      </c>
      <c r="J359" s="822"/>
      <c r="K359" s="822"/>
      <c r="L359" s="1403"/>
      <c r="M359" s="1403"/>
      <c r="N359" s="1403"/>
      <c r="O359" s="1403"/>
      <c r="P359" s="1403"/>
      <c r="Q359" s="1403"/>
      <c r="R359" s="366"/>
      <c r="S359" s="366"/>
      <c r="T359" s="2301"/>
      <c r="U359" s="366"/>
      <c r="V359" s="1068"/>
      <c r="W359" s="366"/>
      <c r="X359" s="366"/>
      <c r="Y359" s="366"/>
      <c r="Z359" s="366"/>
      <c r="AA359" s="366"/>
      <c r="AB359" s="905"/>
      <c r="AC359" s="920"/>
      <c r="AD359" s="2222">
        <f t="shared" si="174"/>
        <v>0</v>
      </c>
      <c r="AE359" s="975"/>
      <c r="AJ359" s="214" t="s">
        <v>661</v>
      </c>
    </row>
    <row r="360" spans="1:36" s="2186" customFormat="1" x14ac:dyDescent="0.25">
      <c r="A360" s="214"/>
      <c r="B360" s="214">
        <v>1</v>
      </c>
      <c r="C360" s="4" t="s">
        <v>424</v>
      </c>
      <c r="D360" s="531"/>
      <c r="E360" s="1580"/>
      <c r="F360" s="216">
        <v>62790</v>
      </c>
      <c r="G360" s="123">
        <f>F360/12*$C$3</f>
        <v>10465</v>
      </c>
      <c r="H360" s="124">
        <v>10109</v>
      </c>
      <c r="I360" s="124">
        <f>H360/G360*100</f>
        <v>96.598184424271381</v>
      </c>
      <c r="J360" s="822"/>
      <c r="K360" s="822"/>
      <c r="L360" s="1403"/>
      <c r="M360" s="1403"/>
      <c r="N360" s="1403"/>
      <c r="O360" s="1403"/>
      <c r="P360" s="1403"/>
      <c r="Q360" s="1403"/>
      <c r="R360" s="366"/>
      <c r="S360" s="366"/>
      <c r="T360" s="2301"/>
      <c r="U360" s="366"/>
      <c r="V360" s="1068"/>
      <c r="W360" s="366"/>
      <c r="X360" s="366"/>
      <c r="Y360" s="366"/>
      <c r="Z360" s="366"/>
      <c r="AA360" s="366"/>
      <c r="AB360" s="905"/>
      <c r="AC360" s="920"/>
      <c r="AD360" s="2222">
        <f t="shared" si="174"/>
        <v>0</v>
      </c>
      <c r="AE360" s="975"/>
      <c r="AJ360" s="214" t="s">
        <v>661</v>
      </c>
    </row>
    <row r="361" spans="1:36" s="2186" customFormat="1" ht="30" x14ac:dyDescent="0.25">
      <c r="A361" s="214"/>
      <c r="B361" s="214">
        <v>1</v>
      </c>
      <c r="C361" s="4" t="s">
        <v>425</v>
      </c>
      <c r="D361" s="531"/>
      <c r="E361" s="1580"/>
      <c r="F361" s="216"/>
      <c r="G361" s="123"/>
      <c r="H361" s="124"/>
      <c r="I361" s="523"/>
      <c r="J361" s="822"/>
      <c r="K361" s="822"/>
      <c r="L361" s="1403"/>
      <c r="M361" s="1403"/>
      <c r="N361" s="1403"/>
      <c r="O361" s="1403"/>
      <c r="P361" s="1403"/>
      <c r="Q361" s="1403"/>
      <c r="R361" s="366"/>
      <c r="S361" s="366"/>
      <c r="T361" s="2301"/>
      <c r="U361" s="366"/>
      <c r="V361" s="1068"/>
      <c r="W361" s="366"/>
      <c r="X361" s="366"/>
      <c r="Y361" s="366"/>
      <c r="Z361" s="366"/>
      <c r="AA361" s="366"/>
      <c r="AB361" s="909"/>
      <c r="AC361" s="920"/>
      <c r="AD361" s="2222">
        <f t="shared" si="174"/>
        <v>0</v>
      </c>
      <c r="AE361" s="975"/>
      <c r="AJ361" s="214" t="s">
        <v>661</v>
      </c>
    </row>
    <row r="362" spans="1:36" s="2186" customFormat="1" ht="60" x14ac:dyDescent="0.25">
      <c r="A362" s="214"/>
      <c r="B362" s="214">
        <v>1</v>
      </c>
      <c r="C362" s="4" t="s">
        <v>426</v>
      </c>
      <c r="D362" s="531"/>
      <c r="E362" s="1580"/>
      <c r="F362" s="216"/>
      <c r="G362" s="123"/>
      <c r="H362" s="523"/>
      <c r="I362" s="523"/>
      <c r="J362" s="822"/>
      <c r="K362" s="822"/>
      <c r="L362" s="1403"/>
      <c r="M362" s="1403"/>
      <c r="N362" s="1403"/>
      <c r="O362" s="1403"/>
      <c r="P362" s="1403"/>
      <c r="Q362" s="1403"/>
      <c r="R362" s="366"/>
      <c r="S362" s="366"/>
      <c r="T362" s="2301"/>
      <c r="U362" s="366"/>
      <c r="V362" s="1068"/>
      <c r="W362" s="366"/>
      <c r="X362" s="366"/>
      <c r="Y362" s="366"/>
      <c r="Z362" s="366"/>
      <c r="AA362" s="366"/>
      <c r="AB362" s="909"/>
      <c r="AC362" s="920"/>
      <c r="AD362" s="2222">
        <f t="shared" si="174"/>
        <v>0</v>
      </c>
      <c r="AE362" s="975"/>
      <c r="AJ362" s="214" t="s">
        <v>661</v>
      </c>
    </row>
    <row r="363" spans="1:36" s="2186" customFormat="1" ht="60" x14ac:dyDescent="0.25">
      <c r="A363" s="214"/>
      <c r="B363" s="214">
        <v>1</v>
      </c>
      <c r="C363" s="4" t="s">
        <v>427</v>
      </c>
      <c r="D363" s="531"/>
      <c r="E363" s="1580"/>
      <c r="F363" s="216"/>
      <c r="G363" s="123"/>
      <c r="H363" s="523"/>
      <c r="I363" s="523"/>
      <c r="J363" s="822"/>
      <c r="K363" s="822"/>
      <c r="L363" s="1403"/>
      <c r="M363" s="1403"/>
      <c r="N363" s="1403"/>
      <c r="O363" s="1403"/>
      <c r="P363" s="1403"/>
      <c r="Q363" s="1403"/>
      <c r="R363" s="366"/>
      <c r="S363" s="366"/>
      <c r="T363" s="2301"/>
      <c r="U363" s="366"/>
      <c r="V363" s="1068"/>
      <c r="W363" s="366"/>
      <c r="X363" s="366"/>
      <c r="Y363" s="366"/>
      <c r="Z363" s="366"/>
      <c r="AA363" s="366"/>
      <c r="AB363" s="909"/>
      <c r="AC363" s="920"/>
      <c r="AD363" s="2222">
        <f t="shared" si="174"/>
        <v>0</v>
      </c>
      <c r="AE363" s="975"/>
      <c r="AJ363" s="214" t="s">
        <v>661</v>
      </c>
    </row>
    <row r="364" spans="1:36" s="2186" customFormat="1" ht="45" x14ac:dyDescent="0.25">
      <c r="A364" s="214"/>
      <c r="B364" s="214">
        <v>1</v>
      </c>
      <c r="C364" s="4" t="s">
        <v>428</v>
      </c>
      <c r="D364" s="531"/>
      <c r="E364" s="1580"/>
      <c r="F364" s="216">
        <v>3500</v>
      </c>
      <c r="G364" s="123">
        <f>F364/12*$C$3</f>
        <v>583.33333333333337</v>
      </c>
      <c r="H364" s="124">
        <v>611</v>
      </c>
      <c r="I364" s="124">
        <f>H364/G364*100</f>
        <v>104.74285714285713</v>
      </c>
      <c r="J364" s="822"/>
      <c r="K364" s="822"/>
      <c r="L364" s="1403"/>
      <c r="M364" s="1403"/>
      <c r="N364" s="1403"/>
      <c r="O364" s="1403"/>
      <c r="P364" s="1403"/>
      <c r="Q364" s="1403"/>
      <c r="R364" s="366"/>
      <c r="S364" s="366"/>
      <c r="T364" s="2301"/>
      <c r="U364" s="366"/>
      <c r="V364" s="1068"/>
      <c r="W364" s="366"/>
      <c r="X364" s="366"/>
      <c r="Y364" s="366"/>
      <c r="Z364" s="366"/>
      <c r="AA364" s="366"/>
      <c r="AB364" s="905"/>
      <c r="AC364" s="920"/>
      <c r="AD364" s="2222">
        <f t="shared" si="174"/>
        <v>0</v>
      </c>
      <c r="AE364" s="975"/>
      <c r="AJ364" s="214" t="s">
        <v>661</v>
      </c>
    </row>
    <row r="365" spans="1:36" s="2186" customFormat="1" ht="29.25" x14ac:dyDescent="0.25">
      <c r="A365" s="214"/>
      <c r="B365" s="214">
        <v>1</v>
      </c>
      <c r="C365" s="520" t="s">
        <v>304</v>
      </c>
      <c r="D365" s="531"/>
      <c r="E365" s="1580"/>
      <c r="F365" s="216">
        <f>F366</f>
        <v>21000</v>
      </c>
      <c r="G365" s="123">
        <f>G366</f>
        <v>3500</v>
      </c>
      <c r="H365" s="124">
        <f>H366</f>
        <v>3132</v>
      </c>
      <c r="I365" s="124">
        <f>H365/G365*100</f>
        <v>89.485714285714295</v>
      </c>
      <c r="J365" s="822"/>
      <c r="K365" s="822"/>
      <c r="L365" s="1403"/>
      <c r="M365" s="1403"/>
      <c r="N365" s="1403"/>
      <c r="O365" s="1403"/>
      <c r="P365" s="1403"/>
      <c r="Q365" s="1403"/>
      <c r="R365" s="366"/>
      <c r="S365" s="366"/>
      <c r="T365" s="2301"/>
      <c r="U365" s="366"/>
      <c r="V365" s="1068"/>
      <c r="W365" s="366"/>
      <c r="X365" s="366"/>
      <c r="Y365" s="366"/>
      <c r="Z365" s="366"/>
      <c r="AA365" s="366"/>
      <c r="AB365" s="905"/>
      <c r="AC365" s="920"/>
      <c r="AD365" s="2222">
        <f t="shared" si="174"/>
        <v>0</v>
      </c>
      <c r="AE365" s="975"/>
      <c r="AJ365" s="214" t="s">
        <v>661</v>
      </c>
    </row>
    <row r="366" spans="1:36" s="2186" customFormat="1" x14ac:dyDescent="0.25">
      <c r="A366" s="214"/>
      <c r="B366" s="214">
        <v>1</v>
      </c>
      <c r="C366" s="4" t="s">
        <v>312</v>
      </c>
      <c r="D366" s="531"/>
      <c r="E366" s="1580"/>
      <c r="F366" s="216">
        <v>21000</v>
      </c>
      <c r="G366" s="123">
        <f>F366/12*$C$3</f>
        <v>3500</v>
      </c>
      <c r="H366" s="124">
        <v>3132</v>
      </c>
      <c r="I366" s="124">
        <f>H366/G366*100</f>
        <v>89.485714285714295</v>
      </c>
      <c r="J366" s="822"/>
      <c r="K366" s="822"/>
      <c r="L366" s="1403"/>
      <c r="M366" s="1403"/>
      <c r="N366" s="1403"/>
      <c r="O366" s="1403"/>
      <c r="P366" s="1403"/>
      <c r="Q366" s="1403"/>
      <c r="R366" s="366"/>
      <c r="S366" s="366"/>
      <c r="T366" s="2301"/>
      <c r="U366" s="366"/>
      <c r="V366" s="1068"/>
      <c r="W366" s="366"/>
      <c r="X366" s="366"/>
      <c r="Y366" s="366"/>
      <c r="Z366" s="366"/>
      <c r="AA366" s="366"/>
      <c r="AB366" s="905"/>
      <c r="AC366" s="920"/>
      <c r="AD366" s="2222">
        <f t="shared" si="174"/>
        <v>0</v>
      </c>
      <c r="AE366" s="975"/>
      <c r="AJ366" s="214" t="s">
        <v>661</v>
      </c>
    </row>
    <row r="367" spans="1:36" s="2186" customFormat="1" x14ac:dyDescent="0.25">
      <c r="A367" s="214"/>
      <c r="B367" s="214">
        <v>1</v>
      </c>
      <c r="C367" s="4" t="s">
        <v>313</v>
      </c>
      <c r="D367" s="531"/>
      <c r="E367" s="1580"/>
      <c r="F367" s="216"/>
      <c r="G367" s="123"/>
      <c r="H367" s="523"/>
      <c r="I367" s="523"/>
      <c r="J367" s="822"/>
      <c r="K367" s="822"/>
      <c r="L367" s="1403"/>
      <c r="M367" s="1403"/>
      <c r="N367" s="1403"/>
      <c r="O367" s="1403"/>
      <c r="P367" s="1403"/>
      <c r="Q367" s="1403"/>
      <c r="R367" s="366"/>
      <c r="S367" s="366"/>
      <c r="T367" s="2301"/>
      <c r="U367" s="366"/>
      <c r="V367" s="1068"/>
      <c r="W367" s="366"/>
      <c r="X367" s="366"/>
      <c r="Y367" s="366"/>
      <c r="Z367" s="366"/>
      <c r="AA367" s="366"/>
      <c r="AB367" s="909"/>
      <c r="AC367" s="920"/>
      <c r="AD367" s="2222">
        <f t="shared" si="174"/>
        <v>0</v>
      </c>
      <c r="AE367" s="975"/>
      <c r="AJ367" s="214" t="s">
        <v>661</v>
      </c>
    </row>
    <row r="368" spans="1:36" s="2186" customFormat="1" ht="29.25" x14ac:dyDescent="0.25">
      <c r="A368" s="214">
        <v>1</v>
      </c>
      <c r="B368" s="214">
        <v>1</v>
      </c>
      <c r="C368" s="520" t="s">
        <v>297</v>
      </c>
      <c r="D368" s="4"/>
      <c r="E368" s="4"/>
      <c r="F368" s="218"/>
      <c r="G368" s="183"/>
      <c r="H368" s="183"/>
      <c r="I368" s="183"/>
      <c r="J368" s="1436"/>
      <c r="K368" s="1436"/>
      <c r="L368" s="122"/>
      <c r="M368" s="122"/>
      <c r="N368" s="122"/>
      <c r="O368" s="122"/>
      <c r="P368" s="122"/>
      <c r="Q368" s="122"/>
      <c r="R368" s="322"/>
      <c r="S368" s="322"/>
      <c r="T368" s="2302"/>
      <c r="U368" s="322"/>
      <c r="V368" s="777"/>
      <c r="W368" s="322"/>
      <c r="X368" s="322"/>
      <c r="Y368" s="322"/>
      <c r="Z368" s="322"/>
      <c r="AA368" s="322"/>
      <c r="AB368" s="920"/>
      <c r="AC368" s="948"/>
      <c r="AD368" s="2222">
        <f t="shared" si="174"/>
        <v>0</v>
      </c>
      <c r="AE368" s="975"/>
      <c r="AJ368" s="214" t="s">
        <v>661</v>
      </c>
    </row>
    <row r="369" spans="1:36" s="2186" customFormat="1" ht="30" x14ac:dyDescent="0.25">
      <c r="A369" s="214">
        <v>1</v>
      </c>
      <c r="B369" s="214">
        <v>1</v>
      </c>
      <c r="C369" s="516" t="s">
        <v>189</v>
      </c>
      <c r="D369" s="4"/>
      <c r="E369" s="4"/>
      <c r="F369" s="218"/>
      <c r="G369" s="123"/>
      <c r="H369" s="183"/>
      <c r="I369" s="183"/>
      <c r="J369" s="1436"/>
      <c r="K369" s="1436"/>
      <c r="L369" s="122"/>
      <c r="M369" s="122"/>
      <c r="N369" s="122"/>
      <c r="O369" s="122"/>
      <c r="P369" s="122"/>
      <c r="Q369" s="122"/>
      <c r="R369" s="322"/>
      <c r="S369" s="322"/>
      <c r="T369" s="2302"/>
      <c r="U369" s="322"/>
      <c r="V369" s="777"/>
      <c r="W369" s="322"/>
      <c r="X369" s="322"/>
      <c r="Y369" s="322"/>
      <c r="Z369" s="322"/>
      <c r="AA369" s="322"/>
      <c r="AB369" s="920"/>
      <c r="AC369" s="948"/>
      <c r="AD369" s="2222">
        <f t="shared" si="174"/>
        <v>0</v>
      </c>
      <c r="AE369" s="975"/>
      <c r="AJ369" s="214" t="s">
        <v>661</v>
      </c>
    </row>
    <row r="370" spans="1:36" s="2186" customFormat="1" ht="72" x14ac:dyDescent="0.25">
      <c r="A370" s="214">
        <v>1</v>
      </c>
      <c r="B370" s="214">
        <v>1</v>
      </c>
      <c r="C370" s="520" t="s">
        <v>298</v>
      </c>
      <c r="D370" s="516"/>
      <c r="E370" s="4"/>
      <c r="F370" s="218">
        <v>600</v>
      </c>
      <c r="G370" s="123">
        <f>F370/12*$C$3</f>
        <v>100</v>
      </c>
      <c r="H370" s="183">
        <v>118</v>
      </c>
      <c r="I370" s="183">
        <f t="shared" ref="I370:I378" si="180">H370/G370*100</f>
        <v>118</v>
      </c>
      <c r="J370" s="1436"/>
      <c r="K370" s="1436"/>
      <c r="L370" s="122"/>
      <c r="M370" s="122"/>
      <c r="N370" s="122"/>
      <c r="O370" s="122"/>
      <c r="P370" s="122"/>
      <c r="Q370" s="122"/>
      <c r="R370" s="322"/>
      <c r="S370" s="322"/>
      <c r="T370" s="2302"/>
      <c r="U370" s="322"/>
      <c r="V370" s="777"/>
      <c r="W370" s="322"/>
      <c r="X370" s="322"/>
      <c r="Y370" s="322"/>
      <c r="Z370" s="322"/>
      <c r="AA370" s="322"/>
      <c r="AB370" s="920"/>
      <c r="AC370" s="948"/>
      <c r="AD370" s="2222">
        <f t="shared" si="174"/>
        <v>0</v>
      </c>
      <c r="AE370" s="975"/>
      <c r="AJ370" s="214" t="s">
        <v>661</v>
      </c>
    </row>
    <row r="371" spans="1:36" s="2186" customFormat="1" x14ac:dyDescent="0.25">
      <c r="A371" s="214">
        <v>1</v>
      </c>
      <c r="B371" s="214">
        <v>1</v>
      </c>
      <c r="C371" s="508" t="s">
        <v>213</v>
      </c>
      <c r="D371" s="516"/>
      <c r="E371" s="4"/>
      <c r="F371" s="218">
        <f>SUM(F372:F377)</f>
        <v>2540</v>
      </c>
      <c r="G371" s="123">
        <f>SUM(G372:G377)</f>
        <v>423.33333333333331</v>
      </c>
      <c r="H371" s="183">
        <f>SUM(H372:H377)</f>
        <v>334</v>
      </c>
      <c r="I371" s="183">
        <f t="shared" si="180"/>
        <v>78.8976377952756</v>
      </c>
      <c r="J371" s="1436"/>
      <c r="K371" s="1436"/>
      <c r="L371" s="122"/>
      <c r="M371" s="122"/>
      <c r="N371" s="122"/>
      <c r="O371" s="122"/>
      <c r="P371" s="122"/>
      <c r="Q371" s="122"/>
      <c r="R371" s="322">
        <v>7523.9825000000001</v>
      </c>
      <c r="S371" s="322">
        <v>7523.9825000000001</v>
      </c>
      <c r="T371" s="2230">
        <f>R371/12*$C$3+(S371-R371)/11*1</f>
        <v>1253.9970833333334</v>
      </c>
      <c r="U371" s="322">
        <f>AA371-Z371-W371-V371</f>
        <v>917.47374000000013</v>
      </c>
      <c r="V371" s="777"/>
      <c r="W371" s="322"/>
      <c r="X371" s="322">
        <f>U371-T371</f>
        <v>-336.52334333333329</v>
      </c>
      <c r="Y371" s="322"/>
      <c r="Z371" s="322">
        <v>0</v>
      </c>
      <c r="AA371" s="322">
        <v>917.47374000000013</v>
      </c>
      <c r="AB371" s="920"/>
      <c r="AC371" s="948"/>
      <c r="AD371" s="2222">
        <f t="shared" si="174"/>
        <v>0</v>
      </c>
      <c r="AE371" s="975"/>
      <c r="AJ371" s="214" t="s">
        <v>661</v>
      </c>
    </row>
    <row r="372" spans="1:36" s="2186" customFormat="1" ht="75" x14ac:dyDescent="0.25">
      <c r="A372" s="214">
        <v>1</v>
      </c>
      <c r="B372" s="214">
        <v>1</v>
      </c>
      <c r="C372" s="571" t="s">
        <v>230</v>
      </c>
      <c r="D372" s="2231"/>
      <c r="E372" s="4"/>
      <c r="F372" s="218">
        <v>550</v>
      </c>
      <c r="G372" s="123">
        <f t="shared" ref="G372:G377" si="181">F372/12*$C$3</f>
        <v>91.666666666666671</v>
      </c>
      <c r="H372" s="183">
        <v>65</v>
      </c>
      <c r="I372" s="183">
        <f t="shared" si="180"/>
        <v>70.909090909090907</v>
      </c>
      <c r="J372" s="1436"/>
      <c r="K372" s="1436"/>
      <c r="L372" s="122"/>
      <c r="M372" s="122"/>
      <c r="N372" s="122"/>
      <c r="O372" s="122"/>
      <c r="P372" s="122"/>
      <c r="Q372" s="122"/>
      <c r="R372" s="322"/>
      <c r="S372" s="322"/>
      <c r="T372" s="2302"/>
      <c r="U372" s="322"/>
      <c r="V372" s="777"/>
      <c r="W372" s="322"/>
      <c r="X372" s="322"/>
      <c r="Y372" s="322"/>
      <c r="Z372" s="322"/>
      <c r="AA372" s="322"/>
      <c r="AB372" s="920"/>
      <c r="AC372" s="948"/>
      <c r="AD372" s="2222">
        <f t="shared" si="174"/>
        <v>0</v>
      </c>
      <c r="AE372" s="975"/>
      <c r="AJ372" s="214" t="s">
        <v>661</v>
      </c>
    </row>
    <row r="373" spans="1:36" s="2186" customFormat="1" ht="120" x14ac:dyDescent="0.25">
      <c r="A373" s="214"/>
      <c r="B373" s="214">
        <v>1</v>
      </c>
      <c r="C373" s="571" t="s">
        <v>395</v>
      </c>
      <c r="D373" s="2303"/>
      <c r="E373" s="4"/>
      <c r="F373" s="218">
        <v>137</v>
      </c>
      <c r="G373" s="123">
        <f t="shared" si="181"/>
        <v>22.833333333333332</v>
      </c>
      <c r="H373" s="183">
        <v>7</v>
      </c>
      <c r="I373" s="183">
        <f t="shared" si="180"/>
        <v>30.656934306569344</v>
      </c>
      <c r="J373" s="1436"/>
      <c r="K373" s="1436"/>
      <c r="L373" s="122"/>
      <c r="M373" s="122"/>
      <c r="N373" s="122"/>
      <c r="O373" s="122"/>
      <c r="P373" s="122"/>
      <c r="Q373" s="122"/>
      <c r="R373" s="322"/>
      <c r="S373" s="322"/>
      <c r="T373" s="2302"/>
      <c r="U373" s="322"/>
      <c r="V373" s="777"/>
      <c r="W373" s="322"/>
      <c r="X373" s="322"/>
      <c r="Y373" s="322"/>
      <c r="Z373" s="322"/>
      <c r="AA373" s="322"/>
      <c r="AB373" s="920"/>
      <c r="AC373" s="948"/>
      <c r="AD373" s="2222">
        <f t="shared" si="174"/>
        <v>0</v>
      </c>
      <c r="AE373" s="975"/>
      <c r="AJ373" s="214" t="s">
        <v>661</v>
      </c>
    </row>
    <row r="374" spans="1:36" s="2186" customFormat="1" ht="75" x14ac:dyDescent="0.25">
      <c r="A374" s="214"/>
      <c r="B374" s="214">
        <v>1</v>
      </c>
      <c r="C374" s="571" t="s">
        <v>235</v>
      </c>
      <c r="D374" s="2232"/>
      <c r="E374" s="4"/>
      <c r="F374" s="218">
        <v>53</v>
      </c>
      <c r="G374" s="123">
        <f t="shared" si="181"/>
        <v>8.8333333333333339</v>
      </c>
      <c r="H374" s="183">
        <v>3</v>
      </c>
      <c r="I374" s="183">
        <f t="shared" si="180"/>
        <v>33.962264150943398</v>
      </c>
      <c r="J374" s="1436"/>
      <c r="K374" s="1436"/>
      <c r="L374" s="122"/>
      <c r="M374" s="122"/>
      <c r="N374" s="122"/>
      <c r="O374" s="122"/>
      <c r="P374" s="122"/>
      <c r="Q374" s="122"/>
      <c r="R374" s="322"/>
      <c r="S374" s="322"/>
      <c r="T374" s="2302"/>
      <c r="U374" s="322"/>
      <c r="V374" s="777"/>
      <c r="W374" s="322"/>
      <c r="X374" s="322"/>
      <c r="Y374" s="322"/>
      <c r="Z374" s="322"/>
      <c r="AA374" s="322"/>
      <c r="AB374" s="920"/>
      <c r="AC374" s="948"/>
      <c r="AD374" s="2222">
        <f t="shared" si="174"/>
        <v>0</v>
      </c>
      <c r="AE374" s="975"/>
      <c r="AJ374" s="214" t="s">
        <v>661</v>
      </c>
    </row>
    <row r="375" spans="1:36" s="2186" customFormat="1" ht="75" x14ac:dyDescent="0.25">
      <c r="A375" s="214"/>
      <c r="B375" s="214">
        <v>1</v>
      </c>
      <c r="C375" s="571" t="s">
        <v>292</v>
      </c>
      <c r="D375" s="2232"/>
      <c r="E375" s="4"/>
      <c r="F375" s="218">
        <v>300</v>
      </c>
      <c r="G375" s="123">
        <f t="shared" si="181"/>
        <v>50</v>
      </c>
      <c r="H375" s="183"/>
      <c r="I375" s="183">
        <f t="shared" si="180"/>
        <v>0</v>
      </c>
      <c r="J375" s="1436"/>
      <c r="K375" s="1436"/>
      <c r="L375" s="122"/>
      <c r="M375" s="122"/>
      <c r="N375" s="122"/>
      <c r="O375" s="122"/>
      <c r="P375" s="122"/>
      <c r="Q375" s="122"/>
      <c r="R375" s="322"/>
      <c r="S375" s="322"/>
      <c r="T375" s="2302"/>
      <c r="U375" s="322"/>
      <c r="V375" s="777"/>
      <c r="W375" s="322"/>
      <c r="X375" s="322"/>
      <c r="Y375" s="322"/>
      <c r="Z375" s="322"/>
      <c r="AA375" s="322"/>
      <c r="AB375" s="920"/>
      <c r="AC375" s="948"/>
      <c r="AD375" s="2222">
        <f t="shared" si="174"/>
        <v>0</v>
      </c>
      <c r="AE375" s="975"/>
      <c r="AJ375" s="214" t="s">
        <v>661</v>
      </c>
    </row>
    <row r="376" spans="1:36" s="2186" customFormat="1" ht="45" x14ac:dyDescent="0.25">
      <c r="A376" s="214"/>
      <c r="B376" s="214">
        <v>1</v>
      </c>
      <c r="C376" s="571" t="s">
        <v>401</v>
      </c>
      <c r="D376" s="2232"/>
      <c r="E376" s="4"/>
      <c r="F376" s="218">
        <v>1500</v>
      </c>
      <c r="G376" s="123">
        <f t="shared" si="181"/>
        <v>250</v>
      </c>
      <c r="H376" s="183">
        <v>51</v>
      </c>
      <c r="I376" s="183">
        <f t="shared" si="180"/>
        <v>20.399999999999999</v>
      </c>
      <c r="J376" s="1436"/>
      <c r="K376" s="1436"/>
      <c r="L376" s="122"/>
      <c r="M376" s="122"/>
      <c r="N376" s="122"/>
      <c r="O376" s="122"/>
      <c r="P376" s="122"/>
      <c r="Q376" s="122"/>
      <c r="R376" s="322"/>
      <c r="S376" s="322"/>
      <c r="T376" s="2302">
        <f>R376/12*$C$3</f>
        <v>0</v>
      </c>
      <c r="U376" s="322">
        <f>AA376-Z376-V376</f>
        <v>0</v>
      </c>
      <c r="V376" s="777"/>
      <c r="W376" s="322"/>
      <c r="X376" s="322">
        <f>U376-T376</f>
        <v>0</v>
      </c>
      <c r="Y376" s="322"/>
      <c r="Z376" s="322"/>
      <c r="AA376" s="322"/>
      <c r="AB376" s="920"/>
      <c r="AC376" s="948"/>
      <c r="AD376" s="2222">
        <f t="shared" si="174"/>
        <v>0</v>
      </c>
      <c r="AE376" s="975"/>
      <c r="AJ376" s="214" t="s">
        <v>661</v>
      </c>
    </row>
    <row r="377" spans="1:36" s="2186" customFormat="1" ht="45" x14ac:dyDescent="0.25">
      <c r="A377" s="214"/>
      <c r="B377" s="214">
        <v>1</v>
      </c>
      <c r="C377" s="571" t="s">
        <v>336</v>
      </c>
      <c r="D377" s="2232"/>
      <c r="E377" s="4"/>
      <c r="F377" s="218"/>
      <c r="G377" s="123">
        <f t="shared" si="181"/>
        <v>0</v>
      </c>
      <c r="H377" s="183">
        <v>208</v>
      </c>
      <c r="I377" s="183" t="e">
        <f t="shared" si="180"/>
        <v>#DIV/0!</v>
      </c>
      <c r="J377" s="1436"/>
      <c r="K377" s="1436"/>
      <c r="L377" s="122"/>
      <c r="M377" s="122"/>
      <c r="N377" s="122"/>
      <c r="O377" s="122"/>
      <c r="P377" s="122"/>
      <c r="Q377" s="122"/>
      <c r="R377" s="322"/>
      <c r="S377" s="322"/>
      <c r="T377" s="2302"/>
      <c r="U377" s="322"/>
      <c r="V377" s="777"/>
      <c r="W377" s="322"/>
      <c r="X377" s="322"/>
      <c r="Y377" s="322"/>
      <c r="Z377" s="322"/>
      <c r="AA377" s="322"/>
      <c r="AB377" s="920"/>
      <c r="AC377" s="948"/>
      <c r="AD377" s="2222">
        <f t="shared" si="174"/>
        <v>0</v>
      </c>
      <c r="AE377" s="975"/>
      <c r="AJ377" s="214" t="s">
        <v>661</v>
      </c>
    </row>
    <row r="378" spans="1:36" s="2186" customFormat="1" ht="29.25" x14ac:dyDescent="0.25">
      <c r="A378" s="214"/>
      <c r="B378" s="214">
        <v>1</v>
      </c>
      <c r="C378" s="470" t="s">
        <v>255</v>
      </c>
      <c r="D378" s="2304"/>
      <c r="E378" s="4"/>
      <c r="F378" s="242">
        <f>F357</f>
        <v>66290</v>
      </c>
      <c r="G378" s="523">
        <f>G357</f>
        <v>11048.333333333334</v>
      </c>
      <c r="H378" s="741">
        <f>H357</f>
        <v>10720</v>
      </c>
      <c r="I378" s="183">
        <f t="shared" si="180"/>
        <v>97.028209383014016</v>
      </c>
      <c r="J378" s="1436"/>
      <c r="K378" s="1436"/>
      <c r="L378" s="122"/>
      <c r="M378" s="122"/>
      <c r="N378" s="122"/>
      <c r="O378" s="122"/>
      <c r="P378" s="122"/>
      <c r="Q378" s="122"/>
      <c r="R378" s="322"/>
      <c r="S378" s="322"/>
      <c r="T378" s="2302"/>
      <c r="U378" s="322"/>
      <c r="V378" s="777"/>
      <c r="W378" s="322"/>
      <c r="X378" s="322"/>
      <c r="Y378" s="322"/>
      <c r="Z378" s="322"/>
      <c r="AA378" s="322"/>
      <c r="AB378" s="924"/>
      <c r="AC378" s="948"/>
      <c r="AD378" s="2222">
        <f t="shared" si="174"/>
        <v>0</v>
      </c>
      <c r="AE378" s="975"/>
      <c r="AJ378" s="214" t="s">
        <v>661</v>
      </c>
    </row>
    <row r="379" spans="1:36" s="2186" customFormat="1" ht="43.5" x14ac:dyDescent="0.25">
      <c r="A379" s="214"/>
      <c r="B379" s="214">
        <v>1</v>
      </c>
      <c r="C379" s="470" t="s">
        <v>268</v>
      </c>
      <c r="D379" s="2304"/>
      <c r="E379" s="4"/>
      <c r="F379" s="242"/>
      <c r="G379" s="523"/>
      <c r="H379" s="741"/>
      <c r="I379" s="183"/>
      <c r="J379" s="1436"/>
      <c r="K379" s="1436"/>
      <c r="L379" s="122"/>
      <c r="M379" s="122"/>
      <c r="N379" s="122"/>
      <c r="O379" s="122"/>
      <c r="P379" s="122"/>
      <c r="Q379" s="122"/>
      <c r="R379" s="322"/>
      <c r="S379" s="322"/>
      <c r="T379" s="2302"/>
      <c r="U379" s="322"/>
      <c r="V379" s="777"/>
      <c r="W379" s="322"/>
      <c r="X379" s="322"/>
      <c r="Y379" s="322"/>
      <c r="Z379" s="322"/>
      <c r="AA379" s="322"/>
      <c r="AB379" s="924"/>
      <c r="AC379" s="948"/>
      <c r="AD379" s="2222">
        <f t="shared" si="174"/>
        <v>0</v>
      </c>
      <c r="AE379" s="975"/>
      <c r="AJ379" s="214" t="s">
        <v>661</v>
      </c>
    </row>
    <row r="380" spans="1:36" s="2186" customFormat="1" ht="29.25" x14ac:dyDescent="0.25">
      <c r="A380" s="214">
        <v>1</v>
      </c>
      <c r="B380" s="214">
        <v>1</v>
      </c>
      <c r="C380" s="470" t="s">
        <v>256</v>
      </c>
      <c r="D380" s="1188"/>
      <c r="E380" s="2090"/>
      <c r="F380" s="1918">
        <f>F365</f>
        <v>21000</v>
      </c>
      <c r="G380" s="1984">
        <f>G365</f>
        <v>3500</v>
      </c>
      <c r="H380" s="1984">
        <f>H365</f>
        <v>3132</v>
      </c>
      <c r="I380" s="1984">
        <f>H380/G380*100</f>
        <v>89.485714285714295</v>
      </c>
      <c r="J380" s="1985"/>
      <c r="K380" s="1985"/>
      <c r="L380" s="2253"/>
      <c r="M380" s="2253"/>
      <c r="N380" s="2253"/>
      <c r="O380" s="2253"/>
      <c r="P380" s="2253"/>
      <c r="Q380" s="2253"/>
      <c r="R380" s="2251"/>
      <c r="S380" s="2251"/>
      <c r="T380" s="2301">
        <f>R380/12*$C$3</f>
        <v>0</v>
      </c>
      <c r="U380" s="2251">
        <f>AA380-Z380-V380</f>
        <v>0</v>
      </c>
      <c r="V380" s="2313"/>
      <c r="W380" s="2251"/>
      <c r="X380" s="2251">
        <f>U380-T380</f>
        <v>0</v>
      </c>
      <c r="Y380" s="2251"/>
      <c r="Z380" s="2251"/>
      <c r="AA380" s="2251"/>
      <c r="AB380" s="1986"/>
      <c r="AC380" s="1969"/>
      <c r="AD380" s="2222">
        <f t="shared" si="174"/>
        <v>0</v>
      </c>
      <c r="AE380" s="975"/>
      <c r="AJ380" s="214" t="s">
        <v>661</v>
      </c>
    </row>
    <row r="381" spans="1:36" s="2186" customFormat="1" ht="29.25" x14ac:dyDescent="0.25">
      <c r="A381" s="214">
        <v>1</v>
      </c>
      <c r="B381" s="214">
        <v>1</v>
      </c>
      <c r="C381" s="470" t="s">
        <v>257</v>
      </c>
      <c r="D381" s="2090"/>
      <c r="E381" s="2090"/>
      <c r="F381" s="1918">
        <f>F368+F370</f>
        <v>600</v>
      </c>
      <c r="G381" s="1984">
        <f>G368+G370</f>
        <v>100</v>
      </c>
      <c r="H381" s="1984">
        <f>H368+H370</f>
        <v>118</v>
      </c>
      <c r="I381" s="1984">
        <f>H381/G381*100</f>
        <v>118</v>
      </c>
      <c r="J381" s="1985"/>
      <c r="K381" s="1985"/>
      <c r="L381" s="2253"/>
      <c r="M381" s="2253"/>
      <c r="N381" s="2253"/>
      <c r="O381" s="2253"/>
      <c r="P381" s="2253"/>
      <c r="Q381" s="2253"/>
      <c r="R381" s="2251"/>
      <c r="S381" s="2251"/>
      <c r="T381" s="2230"/>
      <c r="U381" s="2251">
        <f>AA381-Z381-W381-V381</f>
        <v>0</v>
      </c>
      <c r="V381" s="2313"/>
      <c r="W381" s="2251"/>
      <c r="X381" s="2251">
        <f>U381-T381</f>
        <v>0</v>
      </c>
      <c r="Y381" s="2251"/>
      <c r="Z381" s="2251"/>
      <c r="AA381" s="2251"/>
      <c r="AB381" s="1986"/>
      <c r="AC381" s="1969"/>
      <c r="AD381" s="2222">
        <f t="shared" si="174"/>
        <v>0</v>
      </c>
      <c r="AE381" s="975"/>
      <c r="AJ381" s="214" t="s">
        <v>661</v>
      </c>
    </row>
    <row r="382" spans="1:36" s="2186" customFormat="1" x14ac:dyDescent="0.25">
      <c r="A382" s="214">
        <v>1</v>
      </c>
      <c r="B382" s="214">
        <v>1</v>
      </c>
      <c r="C382" s="471" t="s">
        <v>133</v>
      </c>
      <c r="D382" s="1987"/>
      <c r="E382" s="2090"/>
      <c r="F382" s="479">
        <f>F378+F379+F380*2.6+F381</f>
        <v>121490</v>
      </c>
      <c r="G382" s="479">
        <f t="shared" ref="G382:H382" si="182">G378+G379+G380*2.6+G381</f>
        <v>20248.333333333336</v>
      </c>
      <c r="H382" s="479">
        <f t="shared" si="182"/>
        <v>18981.2</v>
      </c>
      <c r="I382" s="1984">
        <f>H382/G382*100</f>
        <v>93.742036381595184</v>
      </c>
      <c r="J382" s="1985"/>
      <c r="K382" s="1985"/>
      <c r="L382" s="2253"/>
      <c r="M382" s="2253"/>
      <c r="N382" s="2253"/>
      <c r="O382" s="2253"/>
      <c r="P382" s="2253"/>
      <c r="Q382" s="2253"/>
      <c r="R382" s="360">
        <f t="shared" ref="R382:S382" si="183">SUM(R381,R371,R357)</f>
        <v>137411.78450000001</v>
      </c>
      <c r="S382" s="360">
        <f t="shared" si="183"/>
        <v>137411.78450000001</v>
      </c>
      <c r="T382" s="2305">
        <f t="shared" ref="T382:AA382" si="184">SUM(T381,T371,T357)</f>
        <v>22901.964083333332</v>
      </c>
      <c r="U382" s="360">
        <f t="shared" si="184"/>
        <v>21133.698540000005</v>
      </c>
      <c r="V382" s="989">
        <f t="shared" si="184"/>
        <v>0</v>
      </c>
      <c r="W382" s="360">
        <f t="shared" si="184"/>
        <v>-23.136200000000002</v>
      </c>
      <c r="X382" s="360">
        <f t="shared" si="184"/>
        <v>-1768.2655433333302</v>
      </c>
      <c r="Y382" s="360">
        <f t="shared" si="184"/>
        <v>-5.4248599999999998</v>
      </c>
      <c r="Z382" s="360">
        <f t="shared" si="184"/>
        <v>-6.8995099999999994</v>
      </c>
      <c r="AA382" s="360">
        <f t="shared" si="184"/>
        <v>21103.662830000005</v>
      </c>
      <c r="AB382" s="1986"/>
      <c r="AC382" s="2224"/>
      <c r="AD382" s="2222">
        <f t="shared" si="174"/>
        <v>0</v>
      </c>
      <c r="AE382" s="975"/>
      <c r="AJ382" s="214" t="s">
        <v>661</v>
      </c>
    </row>
    <row r="383" spans="1:36" s="2186" customFormat="1" ht="30" x14ac:dyDescent="0.25">
      <c r="A383" s="214">
        <v>1</v>
      </c>
      <c r="B383" s="214">
        <v>1</v>
      </c>
      <c r="C383" s="2" t="s">
        <v>122</v>
      </c>
      <c r="D383" s="2"/>
      <c r="E383" s="1291"/>
      <c r="F383" s="1918"/>
      <c r="G383" s="1984"/>
      <c r="H383" s="1984"/>
      <c r="I383" s="1984"/>
      <c r="J383" s="1985"/>
      <c r="K383" s="196"/>
      <c r="L383" s="694"/>
      <c r="M383" s="694"/>
      <c r="N383" s="694"/>
      <c r="O383" s="153"/>
      <c r="P383" s="1201"/>
      <c r="Q383" s="153"/>
      <c r="R383" s="326"/>
      <c r="S383" s="326"/>
      <c r="T383" s="2306"/>
      <c r="U383" s="326"/>
      <c r="V383" s="768"/>
      <c r="W383" s="326"/>
      <c r="X383" s="326"/>
      <c r="Y383" s="326"/>
      <c r="Z383" s="326"/>
      <c r="AA383" s="326"/>
      <c r="AB383" s="1986"/>
      <c r="AC383" s="898"/>
      <c r="AD383" s="2222">
        <f t="shared" si="174"/>
        <v>0</v>
      </c>
      <c r="AE383" s="975"/>
      <c r="AJ383" s="214" t="s">
        <v>661</v>
      </c>
    </row>
    <row r="384" spans="1:36" s="2186" customFormat="1" x14ac:dyDescent="0.25">
      <c r="A384" s="214">
        <v>1</v>
      </c>
      <c r="B384" s="214">
        <v>1</v>
      </c>
      <c r="C384" s="2184" t="s">
        <v>49</v>
      </c>
      <c r="D384" s="2184"/>
      <c r="E384" s="1987">
        <v>240</v>
      </c>
      <c r="F384" s="222">
        <v>113</v>
      </c>
      <c r="G384" s="123">
        <f>ROUND(F384/12*$C$3,0)</f>
        <v>19</v>
      </c>
      <c r="H384" s="123">
        <v>12</v>
      </c>
      <c r="I384" s="123">
        <f>H384/G384*100</f>
        <v>63.157894736842103</v>
      </c>
      <c r="J384" s="326">
        <v>4</v>
      </c>
      <c r="K384" s="152">
        <f>N384/H384</f>
        <v>4</v>
      </c>
      <c r="L384" s="153">
        <f>ROUND(F384*J384,0)</f>
        <v>452</v>
      </c>
      <c r="M384" s="153">
        <f>L384/12*$C$3</f>
        <v>75.333333333333329</v>
      </c>
      <c r="N384" s="153">
        <v>48</v>
      </c>
      <c r="O384" s="153">
        <f>N384/M384*100</f>
        <v>63.716814159292035</v>
      </c>
      <c r="P384" s="153">
        <f>L384/E384</f>
        <v>1.8833333333333333</v>
      </c>
      <c r="Q384" s="153">
        <f>N384/$C$3*12/P384</f>
        <v>152.9203539823009</v>
      </c>
      <c r="R384" s="322"/>
      <c r="S384" s="322"/>
      <c r="T384" s="2302"/>
      <c r="U384" s="322"/>
      <c r="V384" s="777"/>
      <c r="W384" s="322"/>
      <c r="X384" s="322"/>
      <c r="Y384" s="322"/>
      <c r="Z384" s="322"/>
      <c r="AA384" s="322"/>
      <c r="AB384" s="936"/>
      <c r="AC384" s="948"/>
      <c r="AD384" s="2222">
        <f t="shared" si="174"/>
        <v>0</v>
      </c>
      <c r="AE384" s="975"/>
      <c r="AJ384" s="214" t="s">
        <v>661</v>
      </c>
    </row>
    <row r="385" spans="1:262" s="2186" customFormat="1" x14ac:dyDescent="0.25">
      <c r="A385" s="214"/>
      <c r="B385" s="214">
        <v>1</v>
      </c>
      <c r="C385" s="2184" t="s">
        <v>48</v>
      </c>
      <c r="D385" s="2184"/>
      <c r="E385" s="2235">
        <v>240</v>
      </c>
      <c r="F385" s="222">
        <v>370</v>
      </c>
      <c r="G385" s="123">
        <f>ROUND(F385/12*$C$3,0)</f>
        <v>62</v>
      </c>
      <c r="H385" s="123">
        <v>47</v>
      </c>
      <c r="I385" s="123">
        <f>H385/G385*100</f>
        <v>75.806451612903231</v>
      </c>
      <c r="J385" s="326">
        <v>9.5</v>
      </c>
      <c r="K385" s="152">
        <f>N385/H385</f>
        <v>9.0212765957446805</v>
      </c>
      <c r="L385" s="153">
        <f>ROUND(F385*J385,0)</f>
        <v>3515</v>
      </c>
      <c r="M385" s="153">
        <f>L385/12*$C$3</f>
        <v>585.83333333333337</v>
      </c>
      <c r="N385" s="153">
        <v>424</v>
      </c>
      <c r="O385" s="153">
        <f>N385/M385*100</f>
        <v>72.375533428164999</v>
      </c>
      <c r="P385" s="153">
        <f>L385/E385</f>
        <v>14.645833333333334</v>
      </c>
      <c r="Q385" s="153">
        <f>N385/$C$3*12/P385</f>
        <v>173.70128022759602</v>
      </c>
      <c r="R385" s="322"/>
      <c r="S385" s="322"/>
      <c r="T385" s="2302"/>
      <c r="U385" s="322"/>
      <c r="V385" s="777"/>
      <c r="W385" s="322"/>
      <c r="X385" s="322"/>
      <c r="Y385" s="322"/>
      <c r="Z385" s="322"/>
      <c r="AA385" s="322"/>
      <c r="AB385" s="936"/>
      <c r="AC385" s="948"/>
      <c r="AD385" s="2222">
        <f t="shared" si="174"/>
        <v>0</v>
      </c>
      <c r="AE385" s="975"/>
      <c r="AJ385" s="214" t="s">
        <v>661</v>
      </c>
    </row>
    <row r="386" spans="1:262" s="147" customFormat="1" x14ac:dyDescent="0.25">
      <c r="A386" s="214">
        <v>1</v>
      </c>
      <c r="B386" s="214">
        <v>1</v>
      </c>
      <c r="C386" s="1988" t="s">
        <v>148</v>
      </c>
      <c r="D386" s="1988"/>
      <c r="E386" s="1988"/>
      <c r="F386" s="220">
        <f>SUM(F384:F385)</f>
        <v>483</v>
      </c>
      <c r="G386" s="521">
        <f>SUM(G384:G385)</f>
        <v>81</v>
      </c>
      <c r="H386" s="521">
        <f>SUM(H384:H385)</f>
        <v>59</v>
      </c>
      <c r="I386" s="123">
        <f>H386/G386*100</f>
        <v>72.839506172839506</v>
      </c>
      <c r="J386" s="1985">
        <f>SUM(L386/F386)</f>
        <v>8.2132505175983432</v>
      </c>
      <c r="K386" s="152">
        <f>N386/H386</f>
        <v>8</v>
      </c>
      <c r="L386" s="1059">
        <f>SUM(L384:L385)</f>
        <v>3967</v>
      </c>
      <c r="M386" s="1059">
        <f>SUM(M384:M385)</f>
        <v>661.16666666666674</v>
      </c>
      <c r="N386" s="1059">
        <f>SUM(N384:N385)</f>
        <v>472</v>
      </c>
      <c r="O386" s="153">
        <f>N386/M386*100</f>
        <v>71.388958911015877</v>
      </c>
      <c r="P386" s="1059">
        <f>SUM(P384:P385)</f>
        <v>16.529166666666669</v>
      </c>
      <c r="Q386" s="153">
        <f>N386/$C$3*12/P386</f>
        <v>171.33350138643809</v>
      </c>
      <c r="R386" s="2236"/>
      <c r="S386" s="2236"/>
      <c r="T386" s="2305"/>
      <c r="U386" s="360"/>
      <c r="V386" s="989"/>
      <c r="W386" s="360"/>
      <c r="X386" s="360"/>
      <c r="Y386" s="360"/>
      <c r="Z386" s="2236"/>
      <c r="AA386" s="2236"/>
      <c r="AB386" s="957"/>
      <c r="AC386" s="953"/>
      <c r="AD386" s="2222">
        <f t="shared" si="174"/>
        <v>0</v>
      </c>
      <c r="AE386" s="1029"/>
      <c r="AJ386" s="214" t="s">
        <v>661</v>
      </c>
    </row>
    <row r="387" spans="1:262" s="2186" customFormat="1" ht="29.25" x14ac:dyDescent="0.25">
      <c r="A387" s="214">
        <v>1</v>
      </c>
      <c r="B387" s="214">
        <v>1</v>
      </c>
      <c r="C387" s="701" t="s">
        <v>135</v>
      </c>
      <c r="D387" s="701"/>
      <c r="E387" s="701"/>
      <c r="F387" s="1918">
        <f>SUM(F386,)</f>
        <v>483</v>
      </c>
      <c r="G387" s="1984">
        <f>SUM(G386,)</f>
        <v>81</v>
      </c>
      <c r="H387" s="1984">
        <f>SUM(H386,)</f>
        <v>59</v>
      </c>
      <c r="I387" s="1984">
        <f>H387/G387*100</f>
        <v>72.839506172839506</v>
      </c>
      <c r="J387" s="1985">
        <f>SUM(L387/F387)</f>
        <v>8.2132505175983432</v>
      </c>
      <c r="K387" s="152">
        <f>N387/H387</f>
        <v>8</v>
      </c>
      <c r="L387" s="1984">
        <f>SUM(L386,)</f>
        <v>3967</v>
      </c>
      <c r="M387" s="1984">
        <f>SUM(M386,)</f>
        <v>661.16666666666674</v>
      </c>
      <c r="N387" s="1984">
        <f>SUM(N386,)</f>
        <v>472</v>
      </c>
      <c r="O387" s="153">
        <f>N387/M387*100</f>
        <v>71.388958911015877</v>
      </c>
      <c r="P387" s="1984">
        <f>SUM(P386,)</f>
        <v>16.529166666666669</v>
      </c>
      <c r="Q387" s="153">
        <f>N387/$C$3*12/P387</f>
        <v>171.33350138643809</v>
      </c>
      <c r="R387" s="360">
        <v>10362.920198399999</v>
      </c>
      <c r="S387" s="360">
        <v>10362.920198399999</v>
      </c>
      <c r="T387" s="871">
        <f>R387/12*$C$3+(S387-R387)/11*1</f>
        <v>1727.1533663999999</v>
      </c>
      <c r="U387" s="326">
        <f>AA387-Z387-W387-V387</f>
        <v>1271.45911</v>
      </c>
      <c r="V387" s="768"/>
      <c r="W387" s="326"/>
      <c r="X387" s="326">
        <f>U387-T387</f>
        <v>-455.69425639999986</v>
      </c>
      <c r="Y387" s="326"/>
      <c r="Z387" s="360">
        <v>0</v>
      </c>
      <c r="AA387" s="360">
        <v>1271.45911</v>
      </c>
      <c r="AB387" s="1986"/>
      <c r="AC387" s="957"/>
      <c r="AD387" s="2222">
        <f t="shared" si="174"/>
        <v>0</v>
      </c>
      <c r="AE387" s="975"/>
      <c r="AJ387" s="214" t="s">
        <v>661</v>
      </c>
    </row>
    <row r="388" spans="1:262" s="2186" customFormat="1" x14ac:dyDescent="0.25">
      <c r="A388" s="214">
        <v>1</v>
      </c>
      <c r="B388" s="214">
        <v>1</v>
      </c>
      <c r="C388" s="517"/>
      <c r="D388" s="517"/>
      <c r="E388" s="517"/>
      <c r="F388" s="220"/>
      <c r="G388" s="123"/>
      <c r="H388" s="123"/>
      <c r="I388" s="123"/>
      <c r="J388" s="1554"/>
      <c r="K388" s="1554"/>
      <c r="L388" s="1554"/>
      <c r="M388" s="1554"/>
      <c r="N388" s="1554"/>
      <c r="O388" s="1554"/>
      <c r="P388" s="1554"/>
      <c r="Q388" s="1554"/>
      <c r="R388" s="322"/>
      <c r="S388" s="322"/>
      <c r="T388" s="2302"/>
      <c r="U388" s="322">
        <f>AA388-Z388</f>
        <v>0</v>
      </c>
      <c r="V388" s="777"/>
      <c r="W388" s="322"/>
      <c r="X388" s="322">
        <f>U388-T388</f>
        <v>0</v>
      </c>
      <c r="Y388" s="322"/>
      <c r="Z388" s="322"/>
      <c r="AA388" s="322"/>
      <c r="AB388" s="936"/>
      <c r="AC388" s="948"/>
      <c r="AD388" s="2222">
        <f t="shared" si="174"/>
        <v>0</v>
      </c>
      <c r="AE388" s="975"/>
      <c r="AJ388" s="214" t="s">
        <v>661</v>
      </c>
    </row>
    <row r="389" spans="1:262" s="2186" customFormat="1" x14ac:dyDescent="0.25">
      <c r="A389" s="214">
        <v>1</v>
      </c>
      <c r="B389" s="214">
        <v>1</v>
      </c>
      <c r="C389" s="1079" t="s">
        <v>272</v>
      </c>
      <c r="D389" s="2238"/>
      <c r="E389" s="2238"/>
      <c r="F389" s="2239"/>
      <c r="G389" s="2240"/>
      <c r="H389" s="2240"/>
      <c r="I389" s="2240"/>
      <c r="J389" s="1440"/>
      <c r="K389" s="1440"/>
      <c r="L389" s="1440"/>
      <c r="M389" s="1440"/>
      <c r="N389" s="1440">
        <f>SUM(N387,N381,N354)</f>
        <v>6846</v>
      </c>
      <c r="O389" s="1440"/>
      <c r="P389" s="1440"/>
      <c r="Q389" s="1440"/>
      <c r="R389" s="1611">
        <f t="shared" ref="R389:AA389" si="185">R387+R382+R354</f>
        <v>505117.82095605019</v>
      </c>
      <c r="S389" s="1611">
        <f t="shared" ref="S389" si="186">S387+S382+S354</f>
        <v>505117.82095605019</v>
      </c>
      <c r="T389" s="2257">
        <f t="shared" si="185"/>
        <v>84186.303492675041</v>
      </c>
      <c r="U389" s="1611">
        <f t="shared" si="185"/>
        <v>70255.429250000016</v>
      </c>
      <c r="V389" s="2374">
        <f t="shared" si="185"/>
        <v>0</v>
      </c>
      <c r="W389" s="1611">
        <f t="shared" si="185"/>
        <v>-1203.4775399999999</v>
      </c>
      <c r="X389" s="1611">
        <f t="shared" si="185"/>
        <v>-13930.874242675021</v>
      </c>
      <c r="Y389" s="1611">
        <f t="shared" si="185"/>
        <v>-5.4248599999999998</v>
      </c>
      <c r="Z389" s="1611">
        <f t="shared" si="185"/>
        <v>-19.912770000000002</v>
      </c>
      <c r="AA389" s="1611">
        <f t="shared" si="185"/>
        <v>69032.038940000013</v>
      </c>
      <c r="AB389" s="2241"/>
      <c r="AC389" s="963"/>
      <c r="AD389" s="2222">
        <f t="shared" si="174"/>
        <v>0</v>
      </c>
      <c r="AE389" s="975"/>
      <c r="AJ389" s="214" t="s">
        <v>661</v>
      </c>
    </row>
    <row r="390" spans="1:262" x14ac:dyDescent="0.25">
      <c r="A390" s="214">
        <v>1</v>
      </c>
      <c r="B390" s="214">
        <v>1</v>
      </c>
      <c r="C390" s="2258"/>
      <c r="D390" s="2258"/>
      <c r="E390" s="2258"/>
      <c r="F390" s="265"/>
      <c r="G390" s="2259"/>
      <c r="H390" s="2259"/>
      <c r="I390" s="2259"/>
      <c r="J390" s="2260"/>
      <c r="K390" s="2260"/>
      <c r="L390" s="1045"/>
      <c r="M390" s="1045"/>
      <c r="N390" s="1045"/>
      <c r="O390" s="1045"/>
      <c r="P390" s="1045"/>
      <c r="Q390" s="1045"/>
      <c r="R390" s="325"/>
      <c r="S390" s="325"/>
      <c r="T390" s="2244"/>
      <c r="U390" s="325"/>
      <c r="V390" s="771"/>
      <c r="W390" s="325"/>
      <c r="X390" s="325"/>
      <c r="Y390" s="3005"/>
      <c r="Z390" s="3005"/>
      <c r="AA390" s="325"/>
      <c r="AB390" s="2261"/>
      <c r="AC390" s="2246"/>
      <c r="AD390" s="2222">
        <f t="shared" si="174"/>
        <v>0</v>
      </c>
      <c r="AF390" s="214"/>
      <c r="AG390" s="214"/>
      <c r="AH390" s="214"/>
      <c r="AI390" s="214"/>
      <c r="AJ390" s="214" t="s">
        <v>662</v>
      </c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  <c r="BI390" s="214"/>
      <c r="BJ390" s="214"/>
      <c r="BK390" s="214"/>
      <c r="BL390" s="214"/>
      <c r="BM390" s="214"/>
      <c r="BN390" s="214"/>
      <c r="BO390" s="214"/>
      <c r="BP390" s="214"/>
      <c r="BQ390" s="214"/>
      <c r="BR390" s="214"/>
      <c r="BS390" s="214"/>
      <c r="BT390" s="214"/>
      <c r="BU390" s="214"/>
      <c r="BV390" s="214"/>
      <c r="BW390" s="214"/>
      <c r="BX390" s="214"/>
      <c r="BY390" s="214"/>
      <c r="BZ390" s="214"/>
      <c r="CA390" s="214"/>
      <c r="CB390" s="214"/>
      <c r="CC390" s="214"/>
      <c r="CD390" s="214"/>
      <c r="CE390" s="214"/>
      <c r="CF390" s="214"/>
      <c r="CG390" s="214"/>
      <c r="CH390" s="214"/>
      <c r="CI390" s="214"/>
      <c r="CJ390" s="214"/>
      <c r="CK390" s="214"/>
      <c r="CL390" s="214"/>
      <c r="CM390" s="214"/>
      <c r="CN390" s="214"/>
      <c r="CO390" s="214"/>
      <c r="CP390" s="214"/>
      <c r="CQ390" s="214"/>
      <c r="CR390" s="214"/>
      <c r="CS390" s="214"/>
      <c r="CT390" s="214"/>
      <c r="CU390" s="214"/>
      <c r="CV390" s="214"/>
      <c r="CW390" s="214"/>
      <c r="CX390" s="214"/>
      <c r="CY390" s="214"/>
      <c r="CZ390" s="214"/>
      <c r="DA390" s="214"/>
      <c r="DB390" s="214"/>
      <c r="DC390" s="214"/>
      <c r="DD390" s="214"/>
      <c r="DE390" s="214"/>
      <c r="DF390" s="214"/>
      <c r="DG390" s="214"/>
      <c r="DH390" s="214"/>
      <c r="DI390" s="214"/>
      <c r="DJ390" s="214"/>
      <c r="DK390" s="214"/>
      <c r="DL390" s="214"/>
      <c r="DM390" s="214"/>
      <c r="DN390" s="214"/>
      <c r="DO390" s="214"/>
      <c r="DP390" s="214"/>
      <c r="DQ390" s="214"/>
      <c r="DR390" s="214"/>
      <c r="DS390" s="214"/>
      <c r="DT390" s="214"/>
      <c r="DU390" s="214"/>
      <c r="DV390" s="214"/>
      <c r="DW390" s="214"/>
      <c r="DX390" s="214"/>
      <c r="DY390" s="214"/>
      <c r="DZ390" s="214"/>
      <c r="EA390" s="214"/>
      <c r="EB390" s="214"/>
      <c r="EC390" s="214"/>
      <c r="ED390" s="214"/>
      <c r="EE390" s="214"/>
      <c r="EF390" s="214"/>
      <c r="EG390" s="214"/>
      <c r="EH390" s="214"/>
      <c r="EI390" s="214"/>
      <c r="EJ390" s="214"/>
      <c r="EK390" s="214"/>
      <c r="EL390" s="214"/>
      <c r="EM390" s="214"/>
      <c r="EN390" s="214"/>
      <c r="EO390" s="214"/>
      <c r="EP390" s="214"/>
      <c r="EQ390" s="214"/>
      <c r="ER390" s="214"/>
      <c r="ES390" s="214"/>
      <c r="ET390" s="214"/>
      <c r="EU390" s="214"/>
      <c r="EV390" s="214"/>
      <c r="EW390" s="214"/>
      <c r="EX390" s="214"/>
      <c r="EY390" s="214"/>
      <c r="EZ390" s="214"/>
      <c r="FA390" s="214"/>
      <c r="FB390" s="214"/>
      <c r="FC390" s="214"/>
      <c r="FD390" s="214"/>
      <c r="FE390" s="214"/>
      <c r="FF390" s="214"/>
      <c r="FG390" s="214"/>
      <c r="FH390" s="214"/>
      <c r="FI390" s="214"/>
      <c r="FJ390" s="214"/>
      <c r="FK390" s="214"/>
      <c r="FL390" s="214"/>
      <c r="FM390" s="214"/>
      <c r="FN390" s="214"/>
      <c r="FO390" s="214"/>
      <c r="FP390" s="214"/>
      <c r="FQ390" s="214"/>
      <c r="FR390" s="214"/>
      <c r="FS390" s="214"/>
      <c r="FT390" s="214"/>
      <c r="FU390" s="214"/>
      <c r="FV390" s="214"/>
      <c r="FW390" s="214"/>
      <c r="FX390" s="214"/>
      <c r="FY390" s="214"/>
      <c r="FZ390" s="214"/>
      <c r="GA390" s="214"/>
      <c r="GB390" s="214"/>
      <c r="GC390" s="214"/>
      <c r="GD390" s="214"/>
      <c r="GE390" s="214"/>
      <c r="GF390" s="214"/>
      <c r="GG390" s="214"/>
      <c r="GH390" s="214"/>
      <c r="GI390" s="214"/>
      <c r="GJ390" s="214"/>
      <c r="GK390" s="214"/>
      <c r="GL390" s="214"/>
      <c r="GM390" s="214"/>
      <c r="GN390" s="214"/>
      <c r="GO390" s="214"/>
      <c r="GP390" s="214"/>
      <c r="GQ390" s="214"/>
      <c r="GR390" s="214"/>
      <c r="GS390" s="214"/>
      <c r="GT390" s="214"/>
      <c r="GU390" s="214"/>
      <c r="GV390" s="214"/>
      <c r="GW390" s="214"/>
      <c r="GX390" s="214"/>
      <c r="GY390" s="214"/>
      <c r="GZ390" s="214"/>
      <c r="HA390" s="214"/>
      <c r="HB390" s="214"/>
      <c r="HC390" s="214"/>
      <c r="HD390" s="214"/>
      <c r="HE390" s="214"/>
      <c r="HF390" s="214"/>
      <c r="HG390" s="214"/>
      <c r="HH390" s="214"/>
      <c r="HI390" s="214"/>
      <c r="HJ390" s="214"/>
      <c r="HK390" s="214"/>
      <c r="HL390" s="214"/>
      <c r="HM390" s="214"/>
      <c r="HN390" s="214"/>
      <c r="HO390" s="214"/>
      <c r="HP390" s="214"/>
      <c r="HQ390" s="214"/>
      <c r="HR390" s="214"/>
      <c r="HS390" s="214"/>
      <c r="HT390" s="214"/>
      <c r="HU390" s="214"/>
      <c r="HV390" s="214"/>
      <c r="HW390" s="214"/>
      <c r="HX390" s="214"/>
      <c r="HY390" s="214"/>
      <c r="HZ390" s="214"/>
      <c r="IA390" s="214"/>
      <c r="IB390" s="214"/>
      <c r="IC390" s="214"/>
      <c r="ID390" s="214"/>
      <c r="IE390" s="214"/>
      <c r="IF390" s="214"/>
      <c r="IG390" s="214"/>
      <c r="IH390" s="214"/>
      <c r="II390" s="214"/>
      <c r="IJ390" s="214"/>
      <c r="IK390" s="214"/>
      <c r="IL390" s="214"/>
      <c r="IM390" s="214"/>
      <c r="IN390" s="214"/>
      <c r="IO390" s="214"/>
      <c r="IP390" s="214"/>
      <c r="IQ390" s="214"/>
      <c r="IR390" s="214"/>
      <c r="IS390" s="214"/>
      <c r="IT390" s="214"/>
      <c r="IU390" s="214"/>
      <c r="IV390" s="214"/>
      <c r="IW390" s="214"/>
      <c r="IX390" s="214"/>
      <c r="IY390" s="214"/>
      <c r="IZ390" s="214"/>
      <c r="JA390" s="214"/>
      <c r="JB390" s="214"/>
    </row>
    <row r="391" spans="1:262" ht="31.5" x14ac:dyDescent="0.25">
      <c r="A391" s="214">
        <v>1</v>
      </c>
      <c r="B391" s="214">
        <v>1</v>
      </c>
      <c r="C391" s="1787" t="s">
        <v>547</v>
      </c>
      <c r="D391" s="1020"/>
      <c r="E391" s="1130"/>
      <c r="F391" s="2309"/>
      <c r="G391" s="2310"/>
      <c r="H391" s="2310"/>
      <c r="I391" s="2310"/>
      <c r="J391" s="2311"/>
      <c r="K391" s="2311"/>
      <c r="L391" s="153"/>
      <c r="M391" s="153"/>
      <c r="N391" s="153"/>
      <c r="O391" s="153"/>
      <c r="P391" s="153"/>
      <c r="Q391" s="153"/>
      <c r="R391" s="2249"/>
      <c r="S391" s="2249"/>
      <c r="T391" s="2315"/>
      <c r="U391" s="2249"/>
      <c r="V391" s="3003"/>
      <c r="W391" s="2249"/>
      <c r="X391" s="2249"/>
      <c r="Y391" s="3006"/>
      <c r="Z391" s="3006"/>
      <c r="AA391" s="2249"/>
      <c r="AB391" s="2312"/>
      <c r="AC391" s="2203"/>
      <c r="AD391" s="2222">
        <f t="shared" si="174"/>
        <v>0</v>
      </c>
      <c r="AF391" s="214"/>
      <c r="AG391" s="214"/>
      <c r="AH391" s="214"/>
      <c r="AI391" s="214"/>
      <c r="AJ391" s="214" t="s">
        <v>662</v>
      </c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  <c r="BI391" s="214"/>
      <c r="BJ391" s="214"/>
      <c r="BK391" s="214"/>
      <c r="BL391" s="214"/>
      <c r="BM391" s="214"/>
      <c r="BN391" s="214"/>
      <c r="BO391" s="214"/>
      <c r="BP391" s="214"/>
      <c r="BQ391" s="214"/>
      <c r="BR391" s="214"/>
      <c r="BS391" s="214"/>
      <c r="BT391" s="214"/>
      <c r="BU391" s="214"/>
      <c r="BV391" s="214"/>
      <c r="BW391" s="214"/>
      <c r="BX391" s="214"/>
      <c r="BY391" s="214"/>
      <c r="BZ391" s="214"/>
      <c r="CA391" s="214"/>
      <c r="CB391" s="214"/>
      <c r="CC391" s="214"/>
      <c r="CD391" s="214"/>
      <c r="CE391" s="214"/>
      <c r="CF391" s="214"/>
      <c r="CG391" s="214"/>
      <c r="CH391" s="214"/>
      <c r="CI391" s="214"/>
      <c r="CJ391" s="214"/>
      <c r="CK391" s="214"/>
      <c r="CL391" s="214"/>
      <c r="CM391" s="214"/>
      <c r="CN391" s="214"/>
      <c r="CO391" s="214"/>
      <c r="CP391" s="214"/>
      <c r="CQ391" s="214"/>
      <c r="CR391" s="214"/>
      <c r="CS391" s="214"/>
      <c r="CT391" s="214"/>
      <c r="CU391" s="214"/>
      <c r="CV391" s="214"/>
      <c r="CW391" s="214"/>
      <c r="CX391" s="214"/>
      <c r="CY391" s="214"/>
      <c r="CZ391" s="214"/>
      <c r="DA391" s="214"/>
      <c r="DB391" s="214"/>
      <c r="DC391" s="214"/>
      <c r="DD391" s="214"/>
      <c r="DE391" s="214"/>
      <c r="DF391" s="214"/>
      <c r="DG391" s="214"/>
      <c r="DH391" s="214"/>
      <c r="DI391" s="214"/>
      <c r="DJ391" s="214"/>
      <c r="DK391" s="214"/>
      <c r="DL391" s="214"/>
      <c r="DM391" s="214"/>
      <c r="DN391" s="214"/>
      <c r="DO391" s="214"/>
      <c r="DP391" s="214"/>
      <c r="DQ391" s="214"/>
      <c r="DR391" s="214"/>
      <c r="DS391" s="214"/>
      <c r="DT391" s="214"/>
      <c r="DU391" s="214"/>
      <c r="DV391" s="214"/>
      <c r="DW391" s="214"/>
      <c r="DX391" s="214"/>
      <c r="DY391" s="214"/>
      <c r="DZ391" s="214"/>
      <c r="EA391" s="214"/>
      <c r="EB391" s="214"/>
      <c r="EC391" s="214"/>
      <c r="ED391" s="214"/>
      <c r="EE391" s="214"/>
      <c r="EF391" s="214"/>
      <c r="EG391" s="214"/>
      <c r="EH391" s="214"/>
      <c r="EI391" s="214"/>
      <c r="EJ391" s="214"/>
      <c r="EK391" s="214"/>
      <c r="EL391" s="214"/>
      <c r="EM391" s="214"/>
      <c r="EN391" s="214"/>
      <c r="EO391" s="214"/>
      <c r="EP391" s="214"/>
      <c r="EQ391" s="214"/>
      <c r="ER391" s="214"/>
      <c r="ES391" s="214"/>
      <c r="ET391" s="214"/>
      <c r="EU391" s="214"/>
      <c r="EV391" s="214"/>
      <c r="EW391" s="214"/>
      <c r="EX391" s="214"/>
      <c r="EY391" s="214"/>
      <c r="EZ391" s="214"/>
      <c r="FA391" s="214"/>
      <c r="FB391" s="214"/>
      <c r="FC391" s="214"/>
      <c r="FD391" s="214"/>
      <c r="FE391" s="214"/>
      <c r="FF391" s="214"/>
      <c r="FG391" s="214"/>
      <c r="FH391" s="214"/>
      <c r="FI391" s="214"/>
      <c r="FJ391" s="214"/>
      <c r="FK391" s="214"/>
      <c r="FL391" s="214"/>
      <c r="FM391" s="214"/>
      <c r="FN391" s="214"/>
      <c r="FO391" s="214"/>
      <c r="FP391" s="214"/>
      <c r="FQ391" s="214"/>
      <c r="FR391" s="214"/>
      <c r="FS391" s="214"/>
      <c r="FT391" s="214"/>
      <c r="FU391" s="214"/>
      <c r="FV391" s="214"/>
      <c r="FW391" s="214"/>
      <c r="FX391" s="214"/>
      <c r="FY391" s="214"/>
      <c r="FZ391" s="214"/>
      <c r="GA391" s="214"/>
      <c r="GB391" s="214"/>
      <c r="GC391" s="214"/>
      <c r="GD391" s="214"/>
      <c r="GE391" s="214"/>
      <c r="GF391" s="214"/>
      <c r="GG391" s="214"/>
      <c r="GH391" s="214"/>
      <c r="GI391" s="214"/>
      <c r="GJ391" s="214"/>
      <c r="GK391" s="214"/>
      <c r="GL391" s="214"/>
      <c r="GM391" s="214"/>
      <c r="GN391" s="214"/>
      <c r="GO391" s="214"/>
      <c r="GP391" s="214"/>
      <c r="GQ391" s="214"/>
      <c r="GR391" s="214"/>
      <c r="GS391" s="214"/>
      <c r="GT391" s="214"/>
      <c r="GU391" s="214"/>
      <c r="GV391" s="214"/>
      <c r="GW391" s="214"/>
      <c r="GX391" s="214"/>
      <c r="GY391" s="214"/>
      <c r="GZ391" s="214"/>
      <c r="HA391" s="214"/>
      <c r="HB391" s="214"/>
      <c r="HC391" s="214"/>
      <c r="HD391" s="214"/>
      <c r="HE391" s="214"/>
      <c r="HF391" s="214"/>
      <c r="HG391" s="214"/>
      <c r="HH391" s="214"/>
      <c r="HI391" s="214"/>
      <c r="HJ391" s="214"/>
      <c r="HK391" s="214"/>
      <c r="HL391" s="214"/>
      <c r="HM391" s="214"/>
      <c r="HN391" s="214"/>
      <c r="HO391" s="214"/>
      <c r="HP391" s="214"/>
      <c r="HQ391" s="214"/>
      <c r="HR391" s="214"/>
      <c r="HS391" s="214"/>
      <c r="HT391" s="214"/>
      <c r="HU391" s="214"/>
      <c r="HV391" s="214"/>
      <c r="HW391" s="214"/>
      <c r="HX391" s="214"/>
      <c r="HY391" s="214"/>
      <c r="HZ391" s="214"/>
      <c r="IA391" s="214"/>
      <c r="IB391" s="214"/>
      <c r="IC391" s="214"/>
      <c r="ID391" s="214"/>
      <c r="IE391" s="214"/>
      <c r="IF391" s="214"/>
      <c r="IG391" s="214"/>
      <c r="IH391" s="214"/>
      <c r="II391" s="214"/>
      <c r="IJ391" s="214"/>
      <c r="IK391" s="214"/>
      <c r="IL391" s="214"/>
      <c r="IM391" s="214"/>
      <c r="IN391" s="214"/>
      <c r="IO391" s="214"/>
      <c r="IP391" s="214"/>
      <c r="IQ391" s="214"/>
      <c r="IR391" s="214"/>
      <c r="IS391" s="214"/>
      <c r="IT391" s="214"/>
      <c r="IU391" s="214"/>
      <c r="IV391" s="214"/>
      <c r="IW391" s="214"/>
      <c r="IX391" s="214"/>
      <c r="IY391" s="214"/>
      <c r="IZ391" s="214"/>
      <c r="JA391" s="214"/>
      <c r="JB391" s="214"/>
    </row>
    <row r="392" spans="1:262" s="2186" customFormat="1" x14ac:dyDescent="0.25">
      <c r="A392" s="214">
        <v>1</v>
      </c>
      <c r="B392" s="214">
        <v>1</v>
      </c>
      <c r="C392" s="1437" t="s">
        <v>5</v>
      </c>
      <c r="D392" s="1437"/>
      <c r="E392" s="1437"/>
      <c r="F392" s="222"/>
      <c r="G392" s="187"/>
      <c r="H392" s="187"/>
      <c r="I392" s="187"/>
      <c r="J392" s="1976"/>
      <c r="K392" s="1976"/>
      <c r="L392" s="1977"/>
      <c r="M392" s="1977"/>
      <c r="N392" s="1977"/>
      <c r="O392" s="1977"/>
      <c r="P392" s="1977"/>
      <c r="Q392" s="1977"/>
      <c r="R392" s="2251"/>
      <c r="S392" s="2251"/>
      <c r="T392" s="2316"/>
      <c r="U392" s="2251"/>
      <c r="V392" s="2313"/>
      <c r="W392" s="2251"/>
      <c r="X392" s="2251"/>
      <c r="Y392" s="2251"/>
      <c r="Z392" s="2251"/>
      <c r="AA392" s="2251"/>
      <c r="AB392" s="940"/>
      <c r="AC392" s="2034"/>
      <c r="AD392" s="2222">
        <f t="shared" si="174"/>
        <v>0</v>
      </c>
      <c r="AE392" s="975"/>
      <c r="AJ392" s="214" t="s">
        <v>662</v>
      </c>
    </row>
    <row r="393" spans="1:262" s="2186" customFormat="1" x14ac:dyDescent="0.25">
      <c r="A393" s="214">
        <v>1</v>
      </c>
      <c r="B393" s="214">
        <v>1</v>
      </c>
      <c r="C393" s="141" t="s">
        <v>168</v>
      </c>
      <c r="D393" s="1027" t="s">
        <v>225</v>
      </c>
      <c r="E393" s="133">
        <v>320</v>
      </c>
      <c r="F393" s="235">
        <v>326</v>
      </c>
      <c r="G393" s="123">
        <f t="shared" ref="G393:G398" si="187">F393/12*$C$3</f>
        <v>54.333333333333336</v>
      </c>
      <c r="H393" s="187">
        <v>54</v>
      </c>
      <c r="I393" s="123">
        <f t="shared" ref="I393:I399" si="188">H393/G393*100</f>
        <v>99.386503067484654</v>
      </c>
      <c r="J393" s="2252">
        <v>13.6</v>
      </c>
      <c r="K393" s="152">
        <f t="shared" ref="K393:K399" si="189">N393/H393</f>
        <v>8.5370370370370363</v>
      </c>
      <c r="L393" s="153">
        <f t="shared" ref="L393:L398" si="190">ROUND(F393*J393,0)</f>
        <v>4434</v>
      </c>
      <c r="M393" s="153">
        <f t="shared" ref="M393:M398" si="191">L393/12*$C$3</f>
        <v>739</v>
      </c>
      <c r="N393" s="153">
        <v>461</v>
      </c>
      <c r="O393" s="153">
        <f t="shared" ref="O393:O399" si="192">N393/M393*100</f>
        <v>62.381596752368061</v>
      </c>
      <c r="P393" s="153">
        <f t="shared" ref="P393:P398" si="193">L393/E393</f>
        <v>13.856249999999999</v>
      </c>
      <c r="Q393" s="153">
        <f t="shared" ref="Q393:Q399" si="194">N393/$C$3*12/P393</f>
        <v>199.62110960757781</v>
      </c>
      <c r="R393" s="2251"/>
      <c r="S393" s="2251"/>
      <c r="T393" s="2316"/>
      <c r="U393" s="2251"/>
      <c r="V393" s="2313"/>
      <c r="W393" s="2251"/>
      <c r="X393" s="2251"/>
      <c r="Y393" s="2251"/>
      <c r="Z393" s="2251"/>
      <c r="AA393" s="2251"/>
      <c r="AB393" s="940"/>
      <c r="AC393" s="2034"/>
      <c r="AD393" s="2222">
        <f t="shared" si="174"/>
        <v>0</v>
      </c>
      <c r="AE393" s="975"/>
      <c r="AJ393" s="214" t="s">
        <v>662</v>
      </c>
    </row>
    <row r="394" spans="1:262" s="2186" customFormat="1" x14ac:dyDescent="0.25">
      <c r="A394" s="214">
        <v>1</v>
      </c>
      <c r="B394" s="214">
        <v>1</v>
      </c>
      <c r="C394" s="141" t="s">
        <v>9</v>
      </c>
      <c r="D394" s="1027" t="s">
        <v>225</v>
      </c>
      <c r="E394" s="133">
        <v>320</v>
      </c>
      <c r="F394" s="235">
        <v>250</v>
      </c>
      <c r="G394" s="123">
        <f t="shared" si="187"/>
        <v>41.666666666666664</v>
      </c>
      <c r="H394" s="187">
        <v>49</v>
      </c>
      <c r="I394" s="123">
        <f t="shared" si="188"/>
        <v>117.60000000000002</v>
      </c>
      <c r="J394" s="2252">
        <v>12.5</v>
      </c>
      <c r="K394" s="152">
        <f t="shared" si="189"/>
        <v>8.5510204081632661</v>
      </c>
      <c r="L394" s="153">
        <f t="shared" si="190"/>
        <v>3125</v>
      </c>
      <c r="M394" s="153">
        <f t="shared" si="191"/>
        <v>520.83333333333337</v>
      </c>
      <c r="N394" s="153">
        <v>419</v>
      </c>
      <c r="O394" s="153">
        <f t="shared" si="192"/>
        <v>80.447999999999993</v>
      </c>
      <c r="P394" s="153">
        <f t="shared" si="193"/>
        <v>9.765625</v>
      </c>
      <c r="Q394" s="153">
        <f t="shared" si="194"/>
        <v>257.43360000000001</v>
      </c>
      <c r="R394" s="2251"/>
      <c r="S394" s="2251"/>
      <c r="T394" s="2316"/>
      <c r="U394" s="2251"/>
      <c r="V394" s="2313"/>
      <c r="W394" s="2251"/>
      <c r="X394" s="2251"/>
      <c r="Y394" s="2251"/>
      <c r="Z394" s="2251"/>
      <c r="AA394" s="2251"/>
      <c r="AB394" s="940"/>
      <c r="AC394" s="2034"/>
      <c r="AD394" s="2222">
        <f t="shared" si="174"/>
        <v>0</v>
      </c>
      <c r="AE394" s="975"/>
      <c r="AJ394" s="214" t="s">
        <v>662</v>
      </c>
    </row>
    <row r="395" spans="1:262" s="2186" customFormat="1" x14ac:dyDescent="0.25">
      <c r="A395" s="214">
        <v>1</v>
      </c>
      <c r="B395" s="214">
        <v>1</v>
      </c>
      <c r="C395" s="2317" t="s">
        <v>114</v>
      </c>
      <c r="D395" s="1027" t="s">
        <v>225</v>
      </c>
      <c r="E395" s="133">
        <v>320</v>
      </c>
      <c r="F395" s="235">
        <v>136</v>
      </c>
      <c r="G395" s="123">
        <f t="shared" si="187"/>
        <v>22.666666666666668</v>
      </c>
      <c r="H395" s="187">
        <v>30</v>
      </c>
      <c r="I395" s="123">
        <f t="shared" si="188"/>
        <v>132.35294117647058</v>
      </c>
      <c r="J395" s="2252">
        <v>13</v>
      </c>
      <c r="K395" s="152">
        <f t="shared" si="189"/>
        <v>7.6</v>
      </c>
      <c r="L395" s="153">
        <f t="shared" si="190"/>
        <v>1768</v>
      </c>
      <c r="M395" s="153">
        <f t="shared" si="191"/>
        <v>294.66666666666669</v>
      </c>
      <c r="N395" s="153">
        <v>228</v>
      </c>
      <c r="O395" s="153">
        <f t="shared" si="192"/>
        <v>77.375565610859724</v>
      </c>
      <c r="P395" s="153">
        <f t="shared" si="193"/>
        <v>5.5250000000000004</v>
      </c>
      <c r="Q395" s="153">
        <f t="shared" si="194"/>
        <v>247.6018099547511</v>
      </c>
      <c r="R395" s="2251"/>
      <c r="S395" s="2251"/>
      <c r="T395" s="2316"/>
      <c r="U395" s="2251"/>
      <c r="V395" s="2313"/>
      <c r="W395" s="2251"/>
      <c r="X395" s="2251"/>
      <c r="Y395" s="2251"/>
      <c r="Z395" s="2251"/>
      <c r="AA395" s="2251"/>
      <c r="AB395" s="940"/>
      <c r="AC395" s="2034"/>
      <c r="AD395" s="2222">
        <f t="shared" si="174"/>
        <v>0</v>
      </c>
      <c r="AE395" s="975"/>
      <c r="AJ395" s="214" t="s">
        <v>662</v>
      </c>
    </row>
    <row r="396" spans="1:262" s="2186" customFormat="1" ht="30" x14ac:dyDescent="0.25">
      <c r="A396" s="214">
        <v>1</v>
      </c>
      <c r="B396" s="214">
        <v>1</v>
      </c>
      <c r="C396" s="2318" t="s">
        <v>167</v>
      </c>
      <c r="D396" s="1027" t="s">
        <v>225</v>
      </c>
      <c r="E396" s="133">
        <v>320</v>
      </c>
      <c r="F396" s="235">
        <v>420</v>
      </c>
      <c r="G396" s="123">
        <f t="shared" si="187"/>
        <v>70</v>
      </c>
      <c r="H396" s="187">
        <v>70</v>
      </c>
      <c r="I396" s="123">
        <f t="shared" si="188"/>
        <v>100</v>
      </c>
      <c r="J396" s="2252">
        <v>15</v>
      </c>
      <c r="K396" s="152">
        <f t="shared" si="189"/>
        <v>9.9571428571428573</v>
      </c>
      <c r="L396" s="153">
        <f t="shared" si="190"/>
        <v>6300</v>
      </c>
      <c r="M396" s="153">
        <f t="shared" si="191"/>
        <v>1050</v>
      </c>
      <c r="N396" s="153">
        <v>697</v>
      </c>
      <c r="O396" s="153">
        <f t="shared" si="192"/>
        <v>66.38095238095238</v>
      </c>
      <c r="P396" s="153">
        <f t="shared" si="193"/>
        <v>19.6875</v>
      </c>
      <c r="Q396" s="153">
        <f t="shared" si="194"/>
        <v>212.41904761904763</v>
      </c>
      <c r="R396" s="2251"/>
      <c r="S396" s="2251"/>
      <c r="T396" s="2316"/>
      <c r="U396" s="2251"/>
      <c r="V396" s="2313"/>
      <c r="W396" s="2251"/>
      <c r="X396" s="2251"/>
      <c r="Y396" s="2251"/>
      <c r="Z396" s="2251"/>
      <c r="AA396" s="2251"/>
      <c r="AB396" s="940"/>
      <c r="AC396" s="2034"/>
      <c r="AD396" s="2222">
        <f t="shared" si="174"/>
        <v>0</v>
      </c>
      <c r="AE396" s="975"/>
      <c r="AJ396" s="214" t="s">
        <v>662</v>
      </c>
    </row>
    <row r="397" spans="1:262" s="2186" customFormat="1" x14ac:dyDescent="0.25">
      <c r="A397" s="214">
        <v>1</v>
      </c>
      <c r="B397" s="214">
        <v>1</v>
      </c>
      <c r="C397" s="141" t="s">
        <v>43</v>
      </c>
      <c r="D397" s="1027" t="s">
        <v>225</v>
      </c>
      <c r="E397" s="133">
        <v>320</v>
      </c>
      <c r="F397" s="235">
        <v>1321</v>
      </c>
      <c r="G397" s="123">
        <f t="shared" si="187"/>
        <v>220.16666666666666</v>
      </c>
      <c r="H397" s="187">
        <v>263</v>
      </c>
      <c r="I397" s="123">
        <f t="shared" si="188"/>
        <v>119.4549583648751</v>
      </c>
      <c r="J397" s="2252">
        <v>9.6</v>
      </c>
      <c r="K397" s="152">
        <f t="shared" si="189"/>
        <v>7.0608365019011403</v>
      </c>
      <c r="L397" s="153">
        <f t="shared" si="190"/>
        <v>12682</v>
      </c>
      <c r="M397" s="153">
        <f t="shared" si="191"/>
        <v>2113.6666666666665</v>
      </c>
      <c r="N397" s="153">
        <v>1857</v>
      </c>
      <c r="O397" s="153">
        <f t="shared" si="192"/>
        <v>87.856804920359565</v>
      </c>
      <c r="P397" s="153">
        <f t="shared" si="193"/>
        <v>39.631250000000001</v>
      </c>
      <c r="Q397" s="153">
        <f t="shared" si="194"/>
        <v>281.1417757451506</v>
      </c>
      <c r="R397" s="2251"/>
      <c r="S397" s="2251"/>
      <c r="T397" s="2316"/>
      <c r="U397" s="2251"/>
      <c r="V397" s="2313"/>
      <c r="W397" s="2251"/>
      <c r="X397" s="2251"/>
      <c r="Y397" s="2251"/>
      <c r="Z397" s="2251"/>
      <c r="AA397" s="2251"/>
      <c r="AB397" s="940"/>
      <c r="AC397" s="2034"/>
      <c r="AD397" s="2222">
        <f t="shared" si="174"/>
        <v>0</v>
      </c>
      <c r="AE397" s="975"/>
      <c r="AJ397" s="214" t="s">
        <v>662</v>
      </c>
    </row>
    <row r="398" spans="1:262" s="2186" customFormat="1" x14ac:dyDescent="0.25">
      <c r="A398" s="214">
        <v>1</v>
      </c>
      <c r="B398" s="214">
        <v>1</v>
      </c>
      <c r="C398" s="141" t="s">
        <v>20</v>
      </c>
      <c r="D398" s="1027" t="s">
        <v>225</v>
      </c>
      <c r="E398" s="133">
        <v>320</v>
      </c>
      <c r="F398" s="235">
        <v>328</v>
      </c>
      <c r="G398" s="123">
        <f t="shared" si="187"/>
        <v>54.666666666666664</v>
      </c>
      <c r="H398" s="187">
        <v>56</v>
      </c>
      <c r="I398" s="123">
        <f t="shared" si="188"/>
        <v>102.4390243902439</v>
      </c>
      <c r="J398" s="2252">
        <v>11.2</v>
      </c>
      <c r="K398" s="152">
        <f t="shared" si="189"/>
        <v>9.2321428571428577</v>
      </c>
      <c r="L398" s="153">
        <f t="shared" si="190"/>
        <v>3674</v>
      </c>
      <c r="M398" s="153">
        <f t="shared" si="191"/>
        <v>612.33333333333337</v>
      </c>
      <c r="N398" s="153">
        <v>517</v>
      </c>
      <c r="O398" s="153">
        <f t="shared" si="192"/>
        <v>84.431137724550894</v>
      </c>
      <c r="P398" s="153">
        <f t="shared" si="193"/>
        <v>11.481249999999999</v>
      </c>
      <c r="Q398" s="153">
        <f t="shared" si="194"/>
        <v>270.17964071856289</v>
      </c>
      <c r="R398" s="2251"/>
      <c r="S398" s="2251"/>
      <c r="T398" s="2319"/>
      <c r="U398" s="2251"/>
      <c r="V398" s="2313"/>
      <c r="W398" s="2251"/>
      <c r="X398" s="2251"/>
      <c r="Y398" s="2251"/>
      <c r="Z398" s="2251"/>
      <c r="AA398" s="2251"/>
      <c r="AB398" s="940"/>
      <c r="AC398" s="2034"/>
      <c r="AD398" s="2222">
        <f t="shared" si="174"/>
        <v>0</v>
      </c>
      <c r="AE398" s="975"/>
      <c r="AJ398" s="214" t="s">
        <v>662</v>
      </c>
    </row>
    <row r="399" spans="1:262" s="2186" customFormat="1" ht="29.25" x14ac:dyDescent="0.25">
      <c r="A399" s="214">
        <v>1</v>
      </c>
      <c r="B399" s="214">
        <v>1</v>
      </c>
      <c r="C399" s="700" t="s">
        <v>7</v>
      </c>
      <c r="D399" s="2920"/>
      <c r="E399" s="700"/>
      <c r="F399" s="1918">
        <f>SUM(F393:F398)</f>
        <v>2781</v>
      </c>
      <c r="G399" s="1984">
        <f>SUM(G393:G398)</f>
        <v>463.50000000000006</v>
      </c>
      <c r="H399" s="1984">
        <f>SUM(H393:H398)</f>
        <v>522</v>
      </c>
      <c r="I399" s="1984">
        <f t="shared" si="188"/>
        <v>112.62135922330097</v>
      </c>
      <c r="J399" s="1985">
        <f>SUM(L399/F399)</f>
        <v>11.500539374325783</v>
      </c>
      <c r="K399" s="196">
        <f t="shared" si="189"/>
        <v>8.0057471264367823</v>
      </c>
      <c r="L399" s="1984">
        <f>SUM(L393:L398)</f>
        <v>31983</v>
      </c>
      <c r="M399" s="1984">
        <f>SUM(M393:M398)</f>
        <v>5330.4999999999991</v>
      </c>
      <c r="N399" s="1984">
        <f>SUM(N393:N398)</f>
        <v>4179</v>
      </c>
      <c r="O399" s="1201">
        <f t="shared" si="192"/>
        <v>78.39789888378202</v>
      </c>
      <c r="P399" s="1201">
        <f>SUM(P393:P398)</f>
        <v>99.946875000000006</v>
      </c>
      <c r="Q399" s="1201">
        <f t="shared" si="194"/>
        <v>250.87327642810243</v>
      </c>
      <c r="R399" s="2251">
        <v>200424.86573293232</v>
      </c>
      <c r="S399" s="2251">
        <v>200424.86573293232</v>
      </c>
      <c r="T399" s="2230">
        <f t="shared" ref="T399:T401" si="195">R399/12*$C$3+(S399-R399)/11*1</f>
        <v>33404.144288822055</v>
      </c>
      <c r="U399" s="2251">
        <f t="shared" ref="U399:U401" si="196">AA399-Z399-W399-V399</f>
        <v>32906.237670000002</v>
      </c>
      <c r="V399" s="2313"/>
      <c r="W399" s="2251">
        <v>-79.277590000000004</v>
      </c>
      <c r="X399" s="2251">
        <f>U399-T399</f>
        <v>-497.90661882205313</v>
      </c>
      <c r="Y399" s="2251"/>
      <c r="Z399" s="2251">
        <v>-32.3217</v>
      </c>
      <c r="AA399" s="2251">
        <v>32794.638380000004</v>
      </c>
      <c r="AB399" s="1986"/>
      <c r="AC399" s="1969"/>
      <c r="AD399" s="2222">
        <f t="shared" si="174"/>
        <v>0</v>
      </c>
      <c r="AE399" s="975"/>
      <c r="AJ399" s="214" t="s">
        <v>662</v>
      </c>
    </row>
    <row r="400" spans="1:262" s="2186" customFormat="1" x14ac:dyDescent="0.25">
      <c r="A400" s="214">
        <v>1</v>
      </c>
      <c r="B400" s="214">
        <v>1</v>
      </c>
      <c r="C400" s="1799" t="s">
        <v>14</v>
      </c>
      <c r="D400" s="1799"/>
      <c r="E400" s="531"/>
      <c r="F400" s="222"/>
      <c r="G400" s="187"/>
      <c r="H400" s="187"/>
      <c r="I400" s="187"/>
      <c r="J400" s="1985"/>
      <c r="K400" s="1985"/>
      <c r="L400" s="2253"/>
      <c r="M400" s="2253"/>
      <c r="N400" s="2253"/>
      <c r="O400" s="2253"/>
      <c r="P400" s="2253"/>
      <c r="Q400" s="2253"/>
      <c r="R400" s="2251"/>
      <c r="S400" s="2251"/>
      <c r="T400" s="2320">
        <f t="shared" si="195"/>
        <v>0</v>
      </c>
      <c r="U400" s="2251">
        <f t="shared" si="196"/>
        <v>0</v>
      </c>
      <c r="V400" s="2313"/>
      <c r="W400" s="2251"/>
      <c r="X400" s="2251">
        <f>U400-T400</f>
        <v>0</v>
      </c>
      <c r="Y400" s="2251"/>
      <c r="Z400" s="2251"/>
      <c r="AA400" s="2251"/>
      <c r="AB400" s="940"/>
      <c r="AC400" s="2034"/>
      <c r="AD400" s="2222">
        <f t="shared" si="174"/>
        <v>0</v>
      </c>
      <c r="AE400" s="975"/>
      <c r="AJ400" s="214" t="s">
        <v>662</v>
      </c>
    </row>
    <row r="401" spans="1:36" s="2186" customFormat="1" x14ac:dyDescent="0.25">
      <c r="A401" s="214">
        <v>1</v>
      </c>
      <c r="B401" s="214">
        <v>1</v>
      </c>
      <c r="C401" s="466" t="s">
        <v>317</v>
      </c>
      <c r="D401" s="531"/>
      <c r="E401" s="1580"/>
      <c r="F401" s="256"/>
      <c r="G401" s="523"/>
      <c r="H401" s="523"/>
      <c r="I401" s="523"/>
      <c r="J401" s="822"/>
      <c r="K401" s="822"/>
      <c r="L401" s="1403"/>
      <c r="M401" s="1403"/>
      <c r="N401" s="1403"/>
      <c r="O401" s="1403"/>
      <c r="P401" s="1403"/>
      <c r="Q401" s="1403"/>
      <c r="R401" s="366">
        <v>272611.93932</v>
      </c>
      <c r="S401" s="366">
        <v>272611.93932</v>
      </c>
      <c r="T401" s="2230">
        <f t="shared" si="195"/>
        <v>45435.323219999998</v>
      </c>
      <c r="U401" s="366">
        <f t="shared" si="196"/>
        <v>43228.467700000001</v>
      </c>
      <c r="V401" s="1068"/>
      <c r="W401" s="366">
        <v>-5.2522399999999996</v>
      </c>
      <c r="X401" s="366">
        <f>U401-T401</f>
        <v>-2206.8555199999973</v>
      </c>
      <c r="Y401" s="366"/>
      <c r="Z401" s="366">
        <v>-34.176540000000003</v>
      </c>
      <c r="AA401" s="366">
        <v>43189.038919999999</v>
      </c>
      <c r="AB401" s="909"/>
      <c r="AC401" s="920"/>
      <c r="AD401" s="2222">
        <f t="shared" si="174"/>
        <v>0</v>
      </c>
      <c r="AE401" s="975"/>
      <c r="AJ401" s="214" t="s">
        <v>662</v>
      </c>
    </row>
    <row r="402" spans="1:36" s="2186" customFormat="1" ht="29.25" x14ac:dyDescent="0.25">
      <c r="A402" s="214">
        <v>1</v>
      </c>
      <c r="B402" s="214">
        <v>1</v>
      </c>
      <c r="C402" s="2181" t="s">
        <v>265</v>
      </c>
      <c r="D402" s="4"/>
      <c r="E402" s="4"/>
      <c r="F402" s="562">
        <f>F403+F404+F405</f>
        <v>33800</v>
      </c>
      <c r="G402" s="562">
        <f t="shared" ref="G402:H402" si="197">G403+G404+G405</f>
        <v>5633.3333333333339</v>
      </c>
      <c r="H402" s="562">
        <f t="shared" si="197"/>
        <v>5340</v>
      </c>
      <c r="I402" s="187">
        <f t="shared" ref="I402:I409" si="198">H402/G402*100</f>
        <v>94.792899408284015</v>
      </c>
      <c r="J402" s="1436"/>
      <c r="K402" s="1436"/>
      <c r="L402" s="122"/>
      <c r="M402" s="122"/>
      <c r="N402" s="122"/>
      <c r="O402" s="122"/>
      <c r="P402" s="122"/>
      <c r="Q402" s="122"/>
      <c r="R402" s="322"/>
      <c r="S402" s="322"/>
      <c r="T402" s="2321"/>
      <c r="U402" s="322"/>
      <c r="V402" s="777"/>
      <c r="W402" s="322"/>
      <c r="X402" s="322"/>
      <c r="Y402" s="322"/>
      <c r="Z402" s="322"/>
      <c r="AA402" s="322"/>
      <c r="AB402" s="920"/>
      <c r="AC402" s="948"/>
      <c r="AD402" s="2222">
        <f t="shared" si="174"/>
        <v>0</v>
      </c>
      <c r="AE402" s="975"/>
      <c r="AJ402" s="214" t="s">
        <v>662</v>
      </c>
    </row>
    <row r="403" spans="1:36" s="2186" customFormat="1" ht="30" x14ac:dyDescent="0.25">
      <c r="A403" s="214"/>
      <c r="B403" s="214">
        <v>1</v>
      </c>
      <c r="C403" s="306" t="s">
        <v>762</v>
      </c>
      <c r="D403" s="4"/>
      <c r="E403" s="4"/>
      <c r="F403" s="563">
        <v>8000</v>
      </c>
      <c r="G403" s="183">
        <f t="shared" ref="G403:G409" si="199">F403/12*$C$3</f>
        <v>1333.3333333333333</v>
      </c>
      <c r="H403" s="183">
        <v>1423</v>
      </c>
      <c r="I403" s="187">
        <f t="shared" si="198"/>
        <v>106.72500000000001</v>
      </c>
      <c r="J403" s="1436"/>
      <c r="K403" s="1436"/>
      <c r="L403" s="122"/>
      <c r="M403" s="122"/>
      <c r="N403" s="122"/>
      <c r="O403" s="122"/>
      <c r="P403" s="122"/>
      <c r="Q403" s="122"/>
      <c r="R403" s="322"/>
      <c r="S403" s="322"/>
      <c r="T403" s="2321"/>
      <c r="U403" s="322"/>
      <c r="V403" s="777"/>
      <c r="W403" s="322"/>
      <c r="X403" s="322"/>
      <c r="Y403" s="322"/>
      <c r="Z403" s="322"/>
      <c r="AA403" s="322"/>
      <c r="AB403" s="920"/>
      <c r="AC403" s="948"/>
      <c r="AD403" s="2222">
        <f t="shared" si="174"/>
        <v>0</v>
      </c>
      <c r="AE403" s="975"/>
      <c r="AJ403" s="214" t="s">
        <v>662</v>
      </c>
    </row>
    <row r="404" spans="1:36" s="2186" customFormat="1" ht="75" x14ac:dyDescent="0.25">
      <c r="A404" s="214"/>
      <c r="B404" s="214">
        <v>1</v>
      </c>
      <c r="C404" s="468" t="s">
        <v>763</v>
      </c>
      <c r="D404" s="4"/>
      <c r="E404" s="4"/>
      <c r="F404" s="563">
        <v>13000</v>
      </c>
      <c r="G404" s="183">
        <f t="shared" si="199"/>
        <v>2166.6666666666665</v>
      </c>
      <c r="H404" s="183">
        <v>2053</v>
      </c>
      <c r="I404" s="187">
        <f t="shared" si="198"/>
        <v>94.753846153846155</v>
      </c>
      <c r="J404" s="1436"/>
      <c r="K404" s="1436"/>
      <c r="L404" s="122"/>
      <c r="M404" s="122"/>
      <c r="N404" s="122"/>
      <c r="O404" s="122"/>
      <c r="P404" s="122"/>
      <c r="Q404" s="122"/>
      <c r="R404" s="322"/>
      <c r="S404" s="322"/>
      <c r="T404" s="2321"/>
      <c r="U404" s="322"/>
      <c r="V404" s="777"/>
      <c r="W404" s="322"/>
      <c r="X404" s="322"/>
      <c r="Y404" s="322"/>
      <c r="Z404" s="322"/>
      <c r="AA404" s="322"/>
      <c r="AB404" s="920"/>
      <c r="AC404" s="948"/>
      <c r="AD404" s="2222">
        <f t="shared" ref="AD404:AD467" si="200">U404+W404+Z404-AA404</f>
        <v>0</v>
      </c>
      <c r="AE404" s="975"/>
      <c r="AJ404" s="214" t="s">
        <v>662</v>
      </c>
    </row>
    <row r="405" spans="1:36" s="2186" customFormat="1" ht="45" x14ac:dyDescent="0.25">
      <c r="A405" s="214"/>
      <c r="B405" s="214">
        <v>1</v>
      </c>
      <c r="C405" s="307" t="s">
        <v>764</v>
      </c>
      <c r="D405" s="4"/>
      <c r="E405" s="4"/>
      <c r="F405" s="563">
        <v>12800</v>
      </c>
      <c r="G405" s="183">
        <f t="shared" si="199"/>
        <v>2133.3333333333335</v>
      </c>
      <c r="H405" s="183">
        <v>1864</v>
      </c>
      <c r="I405" s="187">
        <f t="shared" si="198"/>
        <v>87.374999999999986</v>
      </c>
      <c r="J405" s="1436"/>
      <c r="K405" s="1436"/>
      <c r="L405" s="122"/>
      <c r="M405" s="122"/>
      <c r="N405" s="122"/>
      <c r="O405" s="122"/>
      <c r="P405" s="122"/>
      <c r="Q405" s="122"/>
      <c r="R405" s="322"/>
      <c r="S405" s="322"/>
      <c r="T405" s="2321"/>
      <c r="U405" s="322"/>
      <c r="V405" s="777"/>
      <c r="W405" s="322"/>
      <c r="X405" s="322"/>
      <c r="Y405" s="322"/>
      <c r="Z405" s="322"/>
      <c r="AA405" s="322"/>
      <c r="AB405" s="920"/>
      <c r="AC405" s="948"/>
      <c r="AD405" s="2222">
        <f t="shared" si="200"/>
        <v>0</v>
      </c>
      <c r="AE405" s="975"/>
      <c r="AJ405" s="214" t="s">
        <v>662</v>
      </c>
    </row>
    <row r="406" spans="1:36" s="2186" customFormat="1" ht="29.25" x14ac:dyDescent="0.25">
      <c r="A406" s="214"/>
      <c r="B406" s="214"/>
      <c r="C406" s="281" t="s">
        <v>130</v>
      </c>
      <c r="D406" s="4"/>
      <c r="E406" s="4"/>
      <c r="F406" s="563">
        <f>F407+F408</f>
        <v>59800</v>
      </c>
      <c r="G406" s="183">
        <f t="shared" ref="G406:H406" si="201">G407+G408</f>
        <v>9966.6666666666679</v>
      </c>
      <c r="H406" s="183">
        <f t="shared" si="201"/>
        <v>8994</v>
      </c>
      <c r="I406" s="187">
        <f t="shared" si="198"/>
        <v>90.240802675585272</v>
      </c>
      <c r="J406" s="1436"/>
      <c r="K406" s="1436"/>
      <c r="L406" s="122"/>
      <c r="M406" s="122"/>
      <c r="N406" s="122"/>
      <c r="O406" s="122"/>
      <c r="P406" s="122"/>
      <c r="Q406" s="122"/>
      <c r="R406" s="322"/>
      <c r="S406" s="322"/>
      <c r="T406" s="2321"/>
      <c r="U406" s="322"/>
      <c r="V406" s="777"/>
      <c r="W406" s="322"/>
      <c r="X406" s="322"/>
      <c r="Y406" s="322"/>
      <c r="Z406" s="322"/>
      <c r="AA406" s="322"/>
      <c r="AB406" s="920"/>
      <c r="AC406" s="948"/>
      <c r="AD406" s="2222">
        <f t="shared" si="200"/>
        <v>0</v>
      </c>
      <c r="AE406" s="975"/>
      <c r="AJ406" s="214"/>
    </row>
    <row r="407" spans="1:36" s="2186" customFormat="1" x14ac:dyDescent="0.25">
      <c r="A407" s="214"/>
      <c r="B407" s="214">
        <v>1</v>
      </c>
      <c r="C407" s="281" t="s">
        <v>218</v>
      </c>
      <c r="D407" s="4"/>
      <c r="E407" s="4"/>
      <c r="F407" s="563">
        <v>50000</v>
      </c>
      <c r="G407" s="183">
        <f t="shared" si="199"/>
        <v>8333.3333333333339</v>
      </c>
      <c r="H407" s="183">
        <v>7438</v>
      </c>
      <c r="I407" s="187">
        <f t="shared" si="198"/>
        <v>89.255999999999986</v>
      </c>
      <c r="J407" s="1436"/>
      <c r="K407" s="1436"/>
      <c r="L407" s="122"/>
      <c r="M407" s="122"/>
      <c r="N407" s="122"/>
      <c r="O407" s="122"/>
      <c r="P407" s="122"/>
      <c r="Q407" s="122"/>
      <c r="R407" s="322"/>
      <c r="S407" s="322"/>
      <c r="T407" s="2321"/>
      <c r="U407" s="322"/>
      <c r="V407" s="777"/>
      <c r="W407" s="322"/>
      <c r="X407" s="322"/>
      <c r="Y407" s="322"/>
      <c r="Z407" s="322"/>
      <c r="AA407" s="322"/>
      <c r="AB407" s="920"/>
      <c r="AC407" s="948"/>
      <c r="AD407" s="2222">
        <f t="shared" si="200"/>
        <v>0</v>
      </c>
      <c r="AE407" s="975"/>
      <c r="AJ407" s="214" t="s">
        <v>662</v>
      </c>
    </row>
    <row r="408" spans="1:36" s="2186" customFormat="1" ht="45" x14ac:dyDescent="0.25">
      <c r="A408" s="214"/>
      <c r="B408" s="214">
        <v>1</v>
      </c>
      <c r="C408" s="165" t="s">
        <v>435</v>
      </c>
      <c r="D408" s="4"/>
      <c r="E408" s="4"/>
      <c r="F408" s="563">
        <v>9800</v>
      </c>
      <c r="G408" s="183">
        <f t="shared" si="199"/>
        <v>1633.3333333333333</v>
      </c>
      <c r="H408" s="183">
        <v>1556</v>
      </c>
      <c r="I408" s="187">
        <f t="shared" si="198"/>
        <v>95.26530612244899</v>
      </c>
      <c r="J408" s="1436"/>
      <c r="K408" s="1436"/>
      <c r="L408" s="122"/>
      <c r="M408" s="122"/>
      <c r="N408" s="122"/>
      <c r="O408" s="122"/>
      <c r="P408" s="122"/>
      <c r="Q408" s="122"/>
      <c r="R408" s="322"/>
      <c r="S408" s="322"/>
      <c r="T408" s="2321"/>
      <c r="U408" s="322"/>
      <c r="V408" s="777"/>
      <c r="W408" s="322"/>
      <c r="X408" s="322"/>
      <c r="Y408" s="322"/>
      <c r="Z408" s="322"/>
      <c r="AA408" s="322"/>
      <c r="AB408" s="920"/>
      <c r="AC408" s="948"/>
      <c r="AD408" s="2222">
        <f t="shared" si="200"/>
        <v>0</v>
      </c>
      <c r="AE408" s="975"/>
      <c r="AJ408" s="214" t="s">
        <v>662</v>
      </c>
    </row>
    <row r="409" spans="1:36" s="2186" customFormat="1" ht="29.25" x14ac:dyDescent="0.25">
      <c r="A409" s="214"/>
      <c r="B409" s="214">
        <v>1</v>
      </c>
      <c r="C409" s="520" t="s">
        <v>334</v>
      </c>
      <c r="D409" s="4"/>
      <c r="E409" s="4"/>
      <c r="F409" s="563">
        <v>12900</v>
      </c>
      <c r="G409" s="183">
        <f t="shared" si="199"/>
        <v>2150</v>
      </c>
      <c r="H409" s="183">
        <v>2128</v>
      </c>
      <c r="I409" s="187">
        <f t="shared" si="198"/>
        <v>98.976744186046517</v>
      </c>
      <c r="J409" s="1436"/>
      <c r="K409" s="1436"/>
      <c r="L409" s="122"/>
      <c r="M409" s="122"/>
      <c r="N409" s="122"/>
      <c r="O409" s="122"/>
      <c r="P409" s="122"/>
      <c r="Q409" s="122"/>
      <c r="R409" s="322"/>
      <c r="S409" s="322"/>
      <c r="T409" s="2321"/>
      <c r="U409" s="322"/>
      <c r="V409" s="777"/>
      <c r="W409" s="322"/>
      <c r="X409" s="322"/>
      <c r="Y409" s="322"/>
      <c r="Z409" s="322"/>
      <c r="AA409" s="322"/>
      <c r="AB409" s="920"/>
      <c r="AC409" s="948"/>
      <c r="AD409" s="2222">
        <f t="shared" si="200"/>
        <v>0</v>
      </c>
      <c r="AE409" s="975"/>
      <c r="AJ409" s="214" t="s">
        <v>662</v>
      </c>
    </row>
    <row r="410" spans="1:36" s="2186" customFormat="1" ht="31.5" x14ac:dyDescent="0.25">
      <c r="A410" s="214"/>
      <c r="B410" s="214">
        <v>1</v>
      </c>
      <c r="C410" s="488" t="s">
        <v>191</v>
      </c>
      <c r="D410" s="4"/>
      <c r="E410" s="4"/>
      <c r="F410" s="563"/>
      <c r="G410" s="183"/>
      <c r="H410" s="183"/>
      <c r="I410" s="187"/>
      <c r="J410" s="1436"/>
      <c r="K410" s="1436"/>
      <c r="L410" s="122"/>
      <c r="M410" s="122"/>
      <c r="N410" s="122"/>
      <c r="O410" s="122"/>
      <c r="P410" s="122"/>
      <c r="Q410" s="122"/>
      <c r="R410" s="322"/>
      <c r="S410" s="322"/>
      <c r="T410" s="871"/>
      <c r="U410" s="322"/>
      <c r="V410" s="777"/>
      <c r="W410" s="322"/>
      <c r="X410" s="322"/>
      <c r="Y410" s="322"/>
      <c r="Z410" s="322"/>
      <c r="AA410" s="322"/>
      <c r="AB410" s="920"/>
      <c r="AC410" s="948"/>
      <c r="AD410" s="2222">
        <f t="shared" si="200"/>
        <v>0</v>
      </c>
      <c r="AE410" s="975"/>
      <c r="AJ410" s="214" t="s">
        <v>662</v>
      </c>
    </row>
    <row r="411" spans="1:36" s="2186" customFormat="1" ht="57.75" x14ac:dyDescent="0.25">
      <c r="A411" s="214"/>
      <c r="B411" s="214">
        <v>1</v>
      </c>
      <c r="C411" s="2181" t="s">
        <v>436</v>
      </c>
      <c r="D411" s="520"/>
      <c r="E411" s="520"/>
      <c r="F411" s="562">
        <f>F412+F416</f>
        <v>33362</v>
      </c>
      <c r="G411" s="562">
        <f>G412+G416</f>
        <v>5560.3333333333339</v>
      </c>
      <c r="H411" s="562">
        <f>H412+H416</f>
        <v>7362</v>
      </c>
      <c r="I411" s="521">
        <f>H411/G411*100</f>
        <v>132.40213416461842</v>
      </c>
      <c r="J411" s="1436"/>
      <c r="K411" s="1436"/>
      <c r="L411" s="122"/>
      <c r="M411" s="122"/>
      <c r="N411" s="122"/>
      <c r="O411" s="122"/>
      <c r="P411" s="122"/>
      <c r="Q411" s="122"/>
      <c r="R411" s="322">
        <f t="shared" ref="R411:AA411" si="202">R412+R416</f>
        <v>144944.66560000001</v>
      </c>
      <c r="S411" s="322">
        <f t="shared" ref="S411" si="203">S412+S416</f>
        <v>144944.66560000001</v>
      </c>
      <c r="T411" s="2321">
        <f t="shared" si="202"/>
        <v>24157.444266666669</v>
      </c>
      <c r="U411" s="322">
        <f t="shared" si="202"/>
        <v>25901.003299999997</v>
      </c>
      <c r="V411" s="777">
        <f t="shared" si="202"/>
        <v>0</v>
      </c>
      <c r="W411" s="322">
        <f t="shared" si="202"/>
        <v>0</v>
      </c>
      <c r="X411" s="322">
        <f t="shared" si="202"/>
        <v>1743.5590333333296</v>
      </c>
      <c r="Y411" s="322">
        <f t="shared" si="202"/>
        <v>0</v>
      </c>
      <c r="Z411" s="322">
        <f t="shared" si="202"/>
        <v>-1.25007</v>
      </c>
      <c r="AA411" s="322">
        <f t="shared" si="202"/>
        <v>25899.753229999998</v>
      </c>
      <c r="AB411" s="920"/>
      <c r="AC411" s="948"/>
      <c r="AD411" s="2222">
        <f t="shared" si="200"/>
        <v>0</v>
      </c>
      <c r="AE411" s="975"/>
      <c r="AJ411" s="214" t="s">
        <v>662</v>
      </c>
    </row>
    <row r="412" spans="1:36" s="2186" customFormat="1" ht="30" x14ac:dyDescent="0.25">
      <c r="A412" s="214"/>
      <c r="B412" s="214">
        <v>1</v>
      </c>
      <c r="C412" s="307" t="s">
        <v>266</v>
      </c>
      <c r="D412" s="4"/>
      <c r="E412" s="4"/>
      <c r="F412" s="972">
        <f>SUM(F413:F415)</f>
        <v>462</v>
      </c>
      <c r="G412" s="972">
        <f>SUM(G413:G415)</f>
        <v>77</v>
      </c>
      <c r="H412" s="972">
        <f>SUM(H413:H415)</f>
        <v>215</v>
      </c>
      <c r="I412" s="187">
        <f>H412/G412*100</f>
        <v>279.22077922077921</v>
      </c>
      <c r="J412" s="1436"/>
      <c r="K412" s="1436"/>
      <c r="L412" s="122"/>
      <c r="M412" s="122"/>
      <c r="N412" s="122"/>
      <c r="O412" s="122"/>
      <c r="P412" s="122"/>
      <c r="Q412" s="122"/>
      <c r="R412" s="322">
        <f t="shared" ref="R412:AA412" si="204">SUM(R413:R415)</f>
        <v>4820.4155999999994</v>
      </c>
      <c r="S412" s="322">
        <f t="shared" ref="S412" si="205">SUM(S413:S415)</f>
        <v>4820.4155999999994</v>
      </c>
      <c r="T412" s="2321">
        <f t="shared" si="204"/>
        <v>803.40259999999989</v>
      </c>
      <c r="U412" s="322">
        <f t="shared" si="204"/>
        <v>2243.2691500000001</v>
      </c>
      <c r="V412" s="777">
        <f t="shared" si="204"/>
        <v>0</v>
      </c>
      <c r="W412" s="322">
        <f t="shared" si="204"/>
        <v>0</v>
      </c>
      <c r="X412" s="322">
        <f t="shared" si="204"/>
        <v>1439.86655</v>
      </c>
      <c r="Y412" s="322">
        <f t="shared" si="204"/>
        <v>0</v>
      </c>
      <c r="Z412" s="322">
        <f t="shared" si="204"/>
        <v>0</v>
      </c>
      <c r="AA412" s="322">
        <f t="shared" si="204"/>
        <v>2243.2691500000001</v>
      </c>
      <c r="AB412" s="920"/>
      <c r="AC412" s="948"/>
      <c r="AD412" s="2222">
        <f t="shared" si="200"/>
        <v>0</v>
      </c>
      <c r="AE412" s="975"/>
      <c r="AJ412" s="214" t="s">
        <v>662</v>
      </c>
    </row>
    <row r="413" spans="1:36" s="2186" customFormat="1" ht="30" x14ac:dyDescent="0.25">
      <c r="A413" s="214"/>
      <c r="B413" s="214">
        <v>1</v>
      </c>
      <c r="C413" s="307" t="s">
        <v>437</v>
      </c>
      <c r="D413" s="4"/>
      <c r="E413" s="4"/>
      <c r="F413" s="564"/>
      <c r="G413" s="183"/>
      <c r="H413" s="183"/>
      <c r="I413" s="187"/>
      <c r="J413" s="1436"/>
      <c r="K413" s="1436"/>
      <c r="L413" s="122"/>
      <c r="M413" s="122"/>
      <c r="N413" s="122"/>
      <c r="O413" s="122"/>
      <c r="P413" s="122"/>
      <c r="Q413" s="122"/>
      <c r="R413" s="322"/>
      <c r="S413" s="322"/>
      <c r="T413" s="2321"/>
      <c r="U413" s="322"/>
      <c r="V413" s="777"/>
      <c r="W413" s="322"/>
      <c r="X413" s="322"/>
      <c r="Y413" s="322"/>
      <c r="Z413" s="322"/>
      <c r="AA413" s="322"/>
      <c r="AB413" s="920"/>
      <c r="AC413" s="948"/>
      <c r="AD413" s="2222">
        <f t="shared" si="200"/>
        <v>0</v>
      </c>
      <c r="AE413" s="975"/>
      <c r="AJ413" s="214" t="s">
        <v>662</v>
      </c>
    </row>
    <row r="414" spans="1:36" s="2186" customFormat="1" ht="45" x14ac:dyDescent="0.25">
      <c r="A414" s="214"/>
      <c r="B414" s="214">
        <v>1</v>
      </c>
      <c r="C414" s="307" t="s">
        <v>780</v>
      </c>
      <c r="D414" s="4"/>
      <c r="E414" s="4"/>
      <c r="F414" s="171">
        <v>97</v>
      </c>
      <c r="G414" s="183">
        <f t="shared" ref="G414:G415" si="206">F414/12*$C$3</f>
        <v>16.166666666666668</v>
      </c>
      <c r="H414" s="183">
        <v>83</v>
      </c>
      <c r="I414" s="187">
        <f>H414/G414*100</f>
        <v>513.40206185567001</v>
      </c>
      <c r="J414" s="1436"/>
      <c r="K414" s="1436"/>
      <c r="L414" s="122"/>
      <c r="M414" s="122"/>
      <c r="N414" s="122"/>
      <c r="O414" s="122"/>
      <c r="P414" s="122"/>
      <c r="Q414" s="122"/>
      <c r="R414" s="322">
        <v>1012.0785999999999</v>
      </c>
      <c r="S414" s="322">
        <v>1012.0785999999999</v>
      </c>
      <c r="T414" s="2321">
        <f t="shared" ref="T414:T415" si="207">R414/12*$C$3+(S414-R414)/11*1</f>
        <v>168.67976666666667</v>
      </c>
      <c r="U414" s="322">
        <f t="shared" ref="U414:U415" si="208">AA414-Z414-W414-V414</f>
        <v>866.00622999999996</v>
      </c>
      <c r="V414" s="777"/>
      <c r="W414" s="322"/>
      <c r="X414" s="322">
        <f>U414-T414</f>
        <v>697.32646333333332</v>
      </c>
      <c r="Y414" s="322"/>
      <c r="Z414" s="322">
        <v>0</v>
      </c>
      <c r="AA414" s="322">
        <v>866.00622999999996</v>
      </c>
      <c r="AB414" s="920"/>
      <c r="AC414" s="948"/>
      <c r="AD414" s="2222">
        <f t="shared" si="200"/>
        <v>0</v>
      </c>
      <c r="AE414" s="975"/>
      <c r="AJ414" s="214" t="s">
        <v>662</v>
      </c>
    </row>
    <row r="415" spans="1:36" s="2186" customFormat="1" ht="30" x14ac:dyDescent="0.25">
      <c r="A415" s="214"/>
      <c r="B415" s="214">
        <v>1</v>
      </c>
      <c r="C415" s="307" t="s">
        <v>781</v>
      </c>
      <c r="D415" s="4"/>
      <c r="E415" s="4"/>
      <c r="F415" s="171">
        <v>365</v>
      </c>
      <c r="G415" s="183">
        <f t="shared" si="206"/>
        <v>60.833333333333336</v>
      </c>
      <c r="H415" s="183">
        <v>132</v>
      </c>
      <c r="I415" s="187">
        <f>H415/G415*100</f>
        <v>216.98630136986301</v>
      </c>
      <c r="J415" s="1436"/>
      <c r="K415" s="1436"/>
      <c r="L415" s="122"/>
      <c r="M415" s="122"/>
      <c r="N415" s="122"/>
      <c r="O415" s="122"/>
      <c r="P415" s="122"/>
      <c r="Q415" s="122"/>
      <c r="R415" s="322">
        <v>3808.3369999999995</v>
      </c>
      <c r="S415" s="322">
        <v>3808.3369999999995</v>
      </c>
      <c r="T415" s="2321">
        <f t="shared" si="207"/>
        <v>634.72283333333326</v>
      </c>
      <c r="U415" s="322">
        <f t="shared" si="208"/>
        <v>1377.2629199999999</v>
      </c>
      <c r="V415" s="777"/>
      <c r="W415" s="322"/>
      <c r="X415" s="322">
        <f>U415-T415</f>
        <v>742.54008666666664</v>
      </c>
      <c r="Y415" s="322"/>
      <c r="Z415" s="322">
        <v>0</v>
      </c>
      <c r="AA415" s="322">
        <v>1377.2629199999999</v>
      </c>
      <c r="AB415" s="920"/>
      <c r="AC415" s="948"/>
      <c r="AD415" s="2222">
        <f t="shared" si="200"/>
        <v>0</v>
      </c>
      <c r="AE415" s="975"/>
      <c r="AJ415" s="214" t="s">
        <v>662</v>
      </c>
    </row>
    <row r="416" spans="1:36" s="2186" customFormat="1" ht="57.75" x14ac:dyDescent="0.25">
      <c r="A416" s="214"/>
      <c r="B416" s="214">
        <v>1</v>
      </c>
      <c r="C416" s="2181" t="s">
        <v>267</v>
      </c>
      <c r="D416" s="4"/>
      <c r="E416" s="4"/>
      <c r="F416" s="541">
        <f>SUM(F417:F419)</f>
        <v>32900</v>
      </c>
      <c r="G416" s="541">
        <f t="shared" ref="G416:H416" si="209">SUM(G417:G419)</f>
        <v>5483.3333333333339</v>
      </c>
      <c r="H416" s="541">
        <f t="shared" si="209"/>
        <v>7147</v>
      </c>
      <c r="I416" s="187">
        <f>H416/G416*100</f>
        <v>130.34042553191486</v>
      </c>
      <c r="J416" s="1436"/>
      <c r="K416" s="1436"/>
      <c r="L416" s="122"/>
      <c r="M416" s="122"/>
      <c r="N416" s="122"/>
      <c r="O416" s="122"/>
      <c r="P416" s="122"/>
      <c r="Q416" s="122"/>
      <c r="R416" s="322">
        <f t="shared" ref="R416:AA416" si="210">SUM(R417:R419)</f>
        <v>140124.25</v>
      </c>
      <c r="S416" s="322">
        <f t="shared" ref="S416" si="211">SUM(S417:S419)</f>
        <v>140124.25</v>
      </c>
      <c r="T416" s="2321">
        <f t="shared" si="210"/>
        <v>23354.041666666668</v>
      </c>
      <c r="U416" s="322">
        <f t="shared" si="210"/>
        <v>23657.734149999997</v>
      </c>
      <c r="V416" s="777">
        <f t="shared" si="210"/>
        <v>0</v>
      </c>
      <c r="W416" s="322">
        <f t="shared" si="210"/>
        <v>0</v>
      </c>
      <c r="X416" s="322">
        <f t="shared" si="210"/>
        <v>303.69248333332962</v>
      </c>
      <c r="Y416" s="322">
        <f t="shared" si="210"/>
        <v>0</v>
      </c>
      <c r="Z416" s="322">
        <f t="shared" si="210"/>
        <v>-1.25007</v>
      </c>
      <c r="AA416" s="322">
        <f t="shared" si="210"/>
        <v>23656.484079999998</v>
      </c>
      <c r="AB416" s="920"/>
      <c r="AC416" s="948"/>
      <c r="AD416" s="2222">
        <f t="shared" si="200"/>
        <v>0</v>
      </c>
      <c r="AE416" s="975"/>
      <c r="AJ416" s="214" t="s">
        <v>662</v>
      </c>
    </row>
    <row r="417" spans="1:36" s="2186" customFormat="1" ht="45" x14ac:dyDescent="0.25">
      <c r="A417" s="214"/>
      <c r="B417" s="214">
        <v>1</v>
      </c>
      <c r="C417" s="307" t="s">
        <v>774</v>
      </c>
      <c r="D417" s="4"/>
      <c r="E417" s="4"/>
      <c r="F417" s="171"/>
      <c r="G417" s="183"/>
      <c r="H417" s="183"/>
      <c r="I417" s="187"/>
      <c r="J417" s="1436"/>
      <c r="K417" s="1436"/>
      <c r="L417" s="122"/>
      <c r="M417" s="122"/>
      <c r="N417" s="122"/>
      <c r="O417" s="122"/>
      <c r="P417" s="122"/>
      <c r="Q417" s="122"/>
      <c r="R417" s="322"/>
      <c r="S417" s="322"/>
      <c r="T417" s="2321"/>
      <c r="U417" s="322"/>
      <c r="V417" s="777"/>
      <c r="W417" s="322"/>
      <c r="X417" s="322"/>
      <c r="Y417" s="322"/>
      <c r="Z417" s="322"/>
      <c r="AA417" s="322"/>
      <c r="AB417" s="920"/>
      <c r="AC417" s="948"/>
      <c r="AD417" s="2222">
        <f t="shared" si="200"/>
        <v>0</v>
      </c>
      <c r="AE417" s="975"/>
      <c r="AJ417" s="214" t="s">
        <v>662</v>
      </c>
    </row>
    <row r="418" spans="1:36" s="2186" customFormat="1" ht="75" x14ac:dyDescent="0.25">
      <c r="A418" s="214"/>
      <c r="B418" s="214">
        <v>1</v>
      </c>
      <c r="C418" s="307" t="s">
        <v>775</v>
      </c>
      <c r="D418" s="4"/>
      <c r="E418" s="4"/>
      <c r="F418" s="564">
        <v>25165</v>
      </c>
      <c r="G418" s="183">
        <f>F418/12*$C$3</f>
        <v>4194.166666666667</v>
      </c>
      <c r="H418" s="183">
        <v>4794</v>
      </c>
      <c r="I418" s="187">
        <f>H418/G418*100</f>
        <v>114.3016093781045</v>
      </c>
      <c r="J418" s="1436"/>
      <c r="K418" s="1436"/>
      <c r="L418" s="122"/>
      <c r="M418" s="122"/>
      <c r="N418" s="122"/>
      <c r="O418" s="122"/>
      <c r="P418" s="122"/>
      <c r="Q418" s="122"/>
      <c r="R418" s="322">
        <v>115759</v>
      </c>
      <c r="S418" s="322">
        <v>115759</v>
      </c>
      <c r="T418" s="2321">
        <f t="shared" ref="T418:T420" si="212">R418/12*$C$3+(S418-R418)/11*1</f>
        <v>19293.166666666668</v>
      </c>
      <c r="U418" s="322">
        <f t="shared" ref="U418:U420" si="213">AA418-Z418-W418-V418</f>
        <v>18671.048809999997</v>
      </c>
      <c r="V418" s="777"/>
      <c r="W418" s="322"/>
      <c r="X418" s="322">
        <f>U418-T418</f>
        <v>-622.11785666667129</v>
      </c>
      <c r="Y418" s="322"/>
      <c r="Z418" s="322">
        <v>-1.25007</v>
      </c>
      <c r="AA418" s="322">
        <v>18669.798739999998</v>
      </c>
      <c r="AB418" s="920"/>
      <c r="AC418" s="948"/>
      <c r="AD418" s="2222">
        <f t="shared" si="200"/>
        <v>0</v>
      </c>
      <c r="AE418" s="975"/>
      <c r="AJ418" s="214" t="s">
        <v>662</v>
      </c>
    </row>
    <row r="419" spans="1:36" s="2186" customFormat="1" ht="60" x14ac:dyDescent="0.25">
      <c r="A419" s="214"/>
      <c r="B419" s="214">
        <v>1</v>
      </c>
      <c r="C419" s="307" t="s">
        <v>776</v>
      </c>
      <c r="D419" s="4"/>
      <c r="E419" s="4"/>
      <c r="F419" s="171">
        <v>7735</v>
      </c>
      <c r="G419" s="183">
        <f>F419/12*$C$3</f>
        <v>1289.1666666666667</v>
      </c>
      <c r="H419" s="183">
        <v>2353</v>
      </c>
      <c r="I419" s="187">
        <f>H419/G419*100</f>
        <v>182.52100840336135</v>
      </c>
      <c r="J419" s="1436"/>
      <c r="K419" s="1436"/>
      <c r="L419" s="122"/>
      <c r="M419" s="122"/>
      <c r="N419" s="122"/>
      <c r="O419" s="122"/>
      <c r="P419" s="122"/>
      <c r="Q419" s="122"/>
      <c r="R419" s="322">
        <v>24365.25</v>
      </c>
      <c r="S419" s="322">
        <v>24365.25</v>
      </c>
      <c r="T419" s="2321">
        <f t="shared" si="212"/>
        <v>4060.875</v>
      </c>
      <c r="U419" s="322">
        <f t="shared" si="213"/>
        <v>4986.6853400000009</v>
      </c>
      <c r="V419" s="777"/>
      <c r="W419" s="322"/>
      <c r="X419" s="322">
        <f>U419-T419</f>
        <v>925.81034000000091</v>
      </c>
      <c r="Y419" s="322"/>
      <c r="Z419" s="322">
        <v>0</v>
      </c>
      <c r="AA419" s="322">
        <v>4986.6853400000009</v>
      </c>
      <c r="AB419" s="920"/>
      <c r="AC419" s="948"/>
      <c r="AD419" s="2222">
        <f t="shared" si="200"/>
        <v>0</v>
      </c>
      <c r="AE419" s="975"/>
      <c r="AJ419" s="214" t="s">
        <v>662</v>
      </c>
    </row>
    <row r="420" spans="1:36" s="2186" customFormat="1" ht="29.25" x14ac:dyDescent="0.25">
      <c r="A420" s="214"/>
      <c r="B420" s="214">
        <v>1</v>
      </c>
      <c r="C420" s="520" t="s">
        <v>303</v>
      </c>
      <c r="D420" s="520"/>
      <c r="E420" s="520"/>
      <c r="F420" s="541">
        <f>F421+F430*10+F431*5</f>
        <v>9885</v>
      </c>
      <c r="G420" s="741">
        <f t="shared" ref="G420:H420" si="214">G421+G430*10+G431*5</f>
        <v>1647.5</v>
      </c>
      <c r="H420" s="741">
        <f t="shared" si="214"/>
        <v>1479</v>
      </c>
      <c r="I420" s="521">
        <f>H420/G420*100</f>
        <v>89.772382397572088</v>
      </c>
      <c r="J420" s="1436"/>
      <c r="K420" s="1436"/>
      <c r="L420" s="122"/>
      <c r="M420" s="122"/>
      <c r="N420" s="122"/>
      <c r="O420" s="122"/>
      <c r="P420" s="122"/>
      <c r="Q420" s="122"/>
      <c r="R420" s="2236">
        <v>23390.192799999997</v>
      </c>
      <c r="S420" s="2236">
        <v>24796.006299999997</v>
      </c>
      <c r="T420" s="2550">
        <f t="shared" si="212"/>
        <v>4026.1666939393936</v>
      </c>
      <c r="U420" s="2236">
        <f t="shared" si="213"/>
        <v>5193.2117100000005</v>
      </c>
      <c r="V420" s="2551"/>
      <c r="W420" s="2236"/>
      <c r="X420" s="2236">
        <f>U420-T420</f>
        <v>1167.0450160606069</v>
      </c>
      <c r="Y420" s="2236">
        <v>-1.65245</v>
      </c>
      <c r="Z420" s="2236">
        <v>-2.9514200000000002</v>
      </c>
      <c r="AA420" s="2236">
        <v>5190.2602900000002</v>
      </c>
      <c r="AB420" s="920"/>
      <c r="AC420" s="948"/>
      <c r="AD420" s="2222">
        <f t="shared" si="200"/>
        <v>0</v>
      </c>
      <c r="AE420" s="975"/>
      <c r="AJ420" s="214" t="s">
        <v>662</v>
      </c>
    </row>
    <row r="421" spans="1:36" s="2186" customFormat="1" ht="30" x14ac:dyDescent="0.25">
      <c r="A421" s="214"/>
      <c r="B421" s="214">
        <v>1</v>
      </c>
      <c r="C421" s="532" t="s">
        <v>296</v>
      </c>
      <c r="D421" s="4"/>
      <c r="E421" s="4"/>
      <c r="F421" s="171">
        <v>5300</v>
      </c>
      <c r="G421" s="183">
        <f t="shared" ref="G421:G422" si="215">F421/12*$C$3</f>
        <v>883.33333333333337</v>
      </c>
      <c r="H421" s="183">
        <v>1459</v>
      </c>
      <c r="I421" s="187">
        <f>H421/G421*100</f>
        <v>165.16981132075469</v>
      </c>
      <c r="J421" s="1436"/>
      <c r="K421" s="1436"/>
      <c r="L421" s="122"/>
      <c r="M421" s="122"/>
      <c r="N421" s="122"/>
      <c r="O421" s="122"/>
      <c r="P421" s="122"/>
      <c r="Q421" s="122"/>
      <c r="R421" s="322"/>
      <c r="S421" s="322"/>
      <c r="T421" s="2321"/>
      <c r="U421" s="322"/>
      <c r="V421" s="777"/>
      <c r="W421" s="322"/>
      <c r="X421" s="322"/>
      <c r="Y421" s="322"/>
      <c r="Z421" s="322"/>
      <c r="AA421" s="322"/>
      <c r="AB421" s="920"/>
      <c r="AC421" s="948"/>
      <c r="AD421" s="2222">
        <f t="shared" si="200"/>
        <v>0</v>
      </c>
      <c r="AE421" s="975"/>
      <c r="AJ421" s="214" t="s">
        <v>662</v>
      </c>
    </row>
    <row r="422" spans="1:36" s="2186" customFormat="1" ht="30" x14ac:dyDescent="0.25">
      <c r="A422" s="214"/>
      <c r="B422" s="214"/>
      <c r="C422" s="307" t="s">
        <v>745</v>
      </c>
      <c r="D422" s="4"/>
      <c r="E422" s="4"/>
      <c r="F422" s="171">
        <v>50</v>
      </c>
      <c r="G422" s="183">
        <f t="shared" si="215"/>
        <v>8.3333333333333339</v>
      </c>
      <c r="H422" s="183"/>
      <c r="I422" s="187"/>
      <c r="J422" s="1436"/>
      <c r="K422" s="1436"/>
      <c r="L422" s="122"/>
      <c r="M422" s="122"/>
      <c r="N422" s="122"/>
      <c r="O422" s="122"/>
      <c r="P422" s="122"/>
      <c r="Q422" s="122"/>
      <c r="R422" s="322"/>
      <c r="S422" s="322"/>
      <c r="T422" s="2321"/>
      <c r="U422" s="322"/>
      <c r="V422" s="777"/>
      <c r="W422" s="322"/>
      <c r="X422" s="322"/>
      <c r="Y422" s="322"/>
      <c r="Z422" s="322"/>
      <c r="AA422" s="322"/>
      <c r="AB422" s="920"/>
      <c r="AC422" s="948"/>
      <c r="AD422" s="2222">
        <f t="shared" si="200"/>
        <v>0</v>
      </c>
      <c r="AE422" s="975"/>
      <c r="AJ422" s="214"/>
    </row>
    <row r="423" spans="1:36" s="2186" customFormat="1" ht="30" x14ac:dyDescent="0.25">
      <c r="A423" s="214"/>
      <c r="B423" s="214">
        <v>1</v>
      </c>
      <c r="C423" s="4" t="s">
        <v>423</v>
      </c>
      <c r="D423" s="4"/>
      <c r="E423" s="4"/>
      <c r="F423" s="171"/>
      <c r="G423" s="183"/>
      <c r="H423" s="183"/>
      <c r="I423" s="187"/>
      <c r="J423" s="1436"/>
      <c r="K423" s="1436"/>
      <c r="L423" s="122"/>
      <c r="M423" s="122"/>
      <c r="N423" s="122"/>
      <c r="O423" s="122"/>
      <c r="P423" s="122"/>
      <c r="Q423" s="122"/>
      <c r="R423" s="322"/>
      <c r="S423" s="322"/>
      <c r="T423" s="2321"/>
      <c r="U423" s="322"/>
      <c r="V423" s="777"/>
      <c r="W423" s="322"/>
      <c r="X423" s="322"/>
      <c r="Y423" s="322"/>
      <c r="Z423" s="322"/>
      <c r="AA423" s="322"/>
      <c r="AB423" s="920"/>
      <c r="AC423" s="948"/>
      <c r="AD423" s="2222">
        <f t="shared" si="200"/>
        <v>0</v>
      </c>
      <c r="AE423" s="975"/>
      <c r="AJ423" s="214" t="s">
        <v>662</v>
      </c>
    </row>
    <row r="424" spans="1:36" s="2186" customFormat="1" x14ac:dyDescent="0.25">
      <c r="A424" s="214"/>
      <c r="B424" s="214">
        <v>1</v>
      </c>
      <c r="C424" s="4" t="s">
        <v>424</v>
      </c>
      <c r="D424" s="4"/>
      <c r="E424" s="4"/>
      <c r="F424" s="525"/>
      <c r="G424" s="183"/>
      <c r="H424" s="183"/>
      <c r="I424" s="187"/>
      <c r="J424" s="1436"/>
      <c r="K424" s="1436"/>
      <c r="L424" s="122"/>
      <c r="M424" s="122"/>
      <c r="N424" s="122"/>
      <c r="O424" s="122"/>
      <c r="P424" s="122"/>
      <c r="Q424" s="122"/>
      <c r="R424" s="322"/>
      <c r="S424" s="322"/>
      <c r="T424" s="2321"/>
      <c r="U424" s="322"/>
      <c r="V424" s="777"/>
      <c r="W424" s="322"/>
      <c r="X424" s="322"/>
      <c r="Y424" s="322"/>
      <c r="Z424" s="322"/>
      <c r="AA424" s="322"/>
      <c r="AB424" s="920"/>
      <c r="AC424" s="948"/>
      <c r="AD424" s="2222">
        <f t="shared" si="200"/>
        <v>0</v>
      </c>
      <c r="AE424" s="975"/>
      <c r="AJ424" s="214" t="s">
        <v>662</v>
      </c>
    </row>
    <row r="425" spans="1:36" s="2186" customFormat="1" ht="30" x14ac:dyDescent="0.25">
      <c r="A425" s="214"/>
      <c r="B425" s="214">
        <v>1</v>
      </c>
      <c r="C425" s="4" t="s">
        <v>425</v>
      </c>
      <c r="D425" s="4"/>
      <c r="E425" s="4"/>
      <c r="F425" s="564"/>
      <c r="G425" s="183"/>
      <c r="H425" s="183"/>
      <c r="I425" s="187"/>
      <c r="J425" s="1436"/>
      <c r="K425" s="1436"/>
      <c r="L425" s="122"/>
      <c r="M425" s="122"/>
      <c r="N425" s="122"/>
      <c r="O425" s="122"/>
      <c r="P425" s="122"/>
      <c r="Q425" s="122"/>
      <c r="R425" s="322"/>
      <c r="S425" s="322"/>
      <c r="T425" s="2321"/>
      <c r="U425" s="322"/>
      <c r="V425" s="777"/>
      <c r="W425" s="322"/>
      <c r="X425" s="322"/>
      <c r="Y425" s="322"/>
      <c r="Z425" s="322"/>
      <c r="AA425" s="322"/>
      <c r="AB425" s="920"/>
      <c r="AC425" s="948"/>
      <c r="AD425" s="2222">
        <f t="shared" si="200"/>
        <v>0</v>
      </c>
      <c r="AE425" s="975"/>
      <c r="AJ425" s="214" t="s">
        <v>662</v>
      </c>
    </row>
    <row r="426" spans="1:36" s="2186" customFormat="1" ht="60" x14ac:dyDescent="0.25">
      <c r="A426" s="214">
        <v>1</v>
      </c>
      <c r="B426" s="214">
        <v>1</v>
      </c>
      <c r="C426" s="4" t="s">
        <v>426</v>
      </c>
      <c r="D426" s="4"/>
      <c r="E426" s="4"/>
      <c r="F426" s="564"/>
      <c r="G426" s="123"/>
      <c r="H426" s="183"/>
      <c r="I426" s="187"/>
      <c r="J426" s="1436"/>
      <c r="K426" s="1436"/>
      <c r="L426" s="122"/>
      <c r="M426" s="122"/>
      <c r="N426" s="122"/>
      <c r="O426" s="122"/>
      <c r="P426" s="122"/>
      <c r="Q426" s="122"/>
      <c r="R426" s="322"/>
      <c r="S426" s="322"/>
      <c r="T426" s="2321"/>
      <c r="U426" s="322"/>
      <c r="V426" s="777"/>
      <c r="W426" s="322"/>
      <c r="X426" s="322"/>
      <c r="Y426" s="322"/>
      <c r="Z426" s="322"/>
      <c r="AA426" s="322"/>
      <c r="AB426" s="920"/>
      <c r="AC426" s="948"/>
      <c r="AD426" s="2222">
        <f t="shared" si="200"/>
        <v>0</v>
      </c>
      <c r="AE426" s="975"/>
      <c r="AJ426" s="214" t="s">
        <v>662</v>
      </c>
    </row>
    <row r="427" spans="1:36" s="2186" customFormat="1" ht="60" x14ac:dyDescent="0.25">
      <c r="A427" s="214">
        <v>1</v>
      </c>
      <c r="B427" s="214">
        <v>1</v>
      </c>
      <c r="C427" s="533" t="s">
        <v>427</v>
      </c>
      <c r="D427" s="4"/>
      <c r="E427" s="4"/>
      <c r="F427" s="564"/>
      <c r="G427" s="123"/>
      <c r="H427" s="183"/>
      <c r="I427" s="187"/>
      <c r="J427" s="1436"/>
      <c r="K427" s="1436"/>
      <c r="L427" s="122"/>
      <c r="M427" s="122"/>
      <c r="N427" s="122"/>
      <c r="O427" s="122"/>
      <c r="P427" s="122"/>
      <c r="Q427" s="122"/>
      <c r="R427" s="322"/>
      <c r="S427" s="322"/>
      <c r="T427" s="2321"/>
      <c r="U427" s="322"/>
      <c r="V427" s="777"/>
      <c r="W427" s="322"/>
      <c r="X427" s="322"/>
      <c r="Y427" s="322"/>
      <c r="Z427" s="322"/>
      <c r="AA427" s="322"/>
      <c r="AB427" s="920"/>
      <c r="AC427" s="948"/>
      <c r="AD427" s="2222">
        <f t="shared" si="200"/>
        <v>0</v>
      </c>
      <c r="AE427" s="975"/>
      <c r="AJ427" s="214" t="s">
        <v>662</v>
      </c>
    </row>
    <row r="428" spans="1:36" s="2186" customFormat="1" ht="45" x14ac:dyDescent="0.25">
      <c r="A428" s="214"/>
      <c r="B428" s="214">
        <v>1</v>
      </c>
      <c r="C428" s="533" t="s">
        <v>428</v>
      </c>
      <c r="D428" s="4"/>
      <c r="E428" s="4"/>
      <c r="F428" s="543"/>
      <c r="G428" s="123"/>
      <c r="H428" s="183"/>
      <c r="I428" s="187"/>
      <c r="J428" s="1436"/>
      <c r="K428" s="1436"/>
      <c r="L428" s="122"/>
      <c r="M428" s="122"/>
      <c r="N428" s="122"/>
      <c r="O428" s="122"/>
      <c r="P428" s="122"/>
      <c r="Q428" s="122"/>
      <c r="R428" s="322"/>
      <c r="S428" s="322"/>
      <c r="T428" s="2321"/>
      <c r="U428" s="322"/>
      <c r="V428" s="777"/>
      <c r="W428" s="322"/>
      <c r="X428" s="322"/>
      <c r="Y428" s="322"/>
      <c r="Z428" s="322"/>
      <c r="AA428" s="322"/>
      <c r="AB428" s="920"/>
      <c r="AC428" s="948"/>
      <c r="AD428" s="2222">
        <f t="shared" si="200"/>
        <v>0</v>
      </c>
      <c r="AE428" s="975"/>
      <c r="AJ428" s="214" t="s">
        <v>662</v>
      </c>
    </row>
    <row r="429" spans="1:36" s="2186" customFormat="1" ht="57" x14ac:dyDescent="0.25">
      <c r="A429" s="214"/>
      <c r="B429" s="214"/>
      <c r="C429" s="3429" t="s">
        <v>740</v>
      </c>
      <c r="D429" s="4"/>
      <c r="E429" s="4"/>
      <c r="F429" s="565">
        <f>F430+F431</f>
        <v>751</v>
      </c>
      <c r="G429" s="123">
        <f t="shared" ref="G429:H429" si="216">G430+G431</f>
        <v>125.16666666666667</v>
      </c>
      <c r="H429" s="183">
        <f t="shared" si="216"/>
        <v>2</v>
      </c>
      <c r="I429" s="187">
        <f>H429/G429*100</f>
        <v>1.5978695073235687</v>
      </c>
      <c r="J429" s="1436"/>
      <c r="K429" s="1436"/>
      <c r="L429" s="122"/>
      <c r="M429" s="122"/>
      <c r="N429" s="122"/>
      <c r="O429" s="122"/>
      <c r="P429" s="122"/>
      <c r="Q429" s="122"/>
      <c r="R429" s="322"/>
      <c r="S429" s="322"/>
      <c r="T429" s="2321"/>
      <c r="U429" s="322"/>
      <c r="V429" s="777"/>
      <c r="W429" s="322"/>
      <c r="X429" s="322"/>
      <c r="Y429" s="322"/>
      <c r="Z429" s="322"/>
      <c r="AA429" s="322"/>
      <c r="AB429" s="920"/>
      <c r="AC429" s="948"/>
      <c r="AD429" s="2222">
        <f t="shared" si="200"/>
        <v>0</v>
      </c>
      <c r="AE429" s="975"/>
      <c r="AJ429" s="214"/>
    </row>
    <row r="430" spans="1:36" s="2186" customFormat="1" ht="30" x14ac:dyDescent="0.25">
      <c r="A430" s="214"/>
      <c r="B430" s="214"/>
      <c r="C430" s="306" t="s">
        <v>760</v>
      </c>
      <c r="D430" s="4"/>
      <c r="E430" s="4"/>
      <c r="F430" s="566">
        <v>166</v>
      </c>
      <c r="G430" s="183">
        <f t="shared" ref="G430:G431" si="217">F430/12*$C$3</f>
        <v>27.666666666666668</v>
      </c>
      <c r="H430" s="183">
        <v>2</v>
      </c>
      <c r="I430" s="187">
        <f>H430/G430*100</f>
        <v>7.2289156626506017</v>
      </c>
      <c r="J430" s="1436"/>
      <c r="K430" s="1436"/>
      <c r="L430" s="122"/>
      <c r="M430" s="122"/>
      <c r="N430" s="122"/>
      <c r="O430" s="122"/>
      <c r="P430" s="122"/>
      <c r="Q430" s="122"/>
      <c r="R430" s="322"/>
      <c r="S430" s="322"/>
      <c r="T430" s="2321"/>
      <c r="U430" s="322"/>
      <c r="V430" s="777"/>
      <c r="W430" s="322"/>
      <c r="X430" s="322"/>
      <c r="Y430" s="322"/>
      <c r="Z430" s="322"/>
      <c r="AA430" s="322"/>
      <c r="AB430" s="920"/>
      <c r="AC430" s="948"/>
      <c r="AD430" s="2222">
        <f t="shared" si="200"/>
        <v>0</v>
      </c>
      <c r="AE430" s="975"/>
      <c r="AJ430" s="214"/>
    </row>
    <row r="431" spans="1:36" s="2186" customFormat="1" ht="30" x14ac:dyDescent="0.25">
      <c r="A431" s="214"/>
      <c r="B431" s="214">
        <v>1</v>
      </c>
      <c r="C431" s="306" t="s">
        <v>761</v>
      </c>
      <c r="D431" s="4"/>
      <c r="E431" s="4"/>
      <c r="F431" s="566">
        <v>585</v>
      </c>
      <c r="G431" s="123">
        <f t="shared" si="217"/>
        <v>97.5</v>
      </c>
      <c r="H431" s="183"/>
      <c r="I431" s="187"/>
      <c r="J431" s="1436"/>
      <c r="K431" s="1436"/>
      <c r="L431" s="122"/>
      <c r="M431" s="122"/>
      <c r="N431" s="122"/>
      <c r="O431" s="122"/>
      <c r="P431" s="122"/>
      <c r="Q431" s="122"/>
      <c r="R431" s="322"/>
      <c r="S431" s="322"/>
      <c r="T431" s="2321"/>
      <c r="U431" s="322"/>
      <c r="V431" s="777"/>
      <c r="W431" s="322"/>
      <c r="X431" s="322"/>
      <c r="Y431" s="322"/>
      <c r="Z431" s="322"/>
      <c r="AA431" s="322"/>
      <c r="AB431" s="920"/>
      <c r="AC431" s="948"/>
      <c r="AD431" s="2222">
        <f t="shared" si="200"/>
        <v>0</v>
      </c>
      <c r="AE431" s="975"/>
      <c r="AJ431" s="214" t="s">
        <v>662</v>
      </c>
    </row>
    <row r="432" spans="1:36" s="2186" customFormat="1" ht="29.25" x14ac:dyDescent="0.25">
      <c r="A432" s="214">
        <v>1</v>
      </c>
      <c r="B432" s="214">
        <v>1</v>
      </c>
      <c r="C432" s="520" t="s">
        <v>304</v>
      </c>
      <c r="D432" s="4"/>
      <c r="E432" s="4"/>
      <c r="F432" s="218">
        <f>F433+F436</f>
        <v>1100</v>
      </c>
      <c r="G432" s="123">
        <f t="shared" ref="G432:H432" si="218">G433+G436</f>
        <v>183.33333333333334</v>
      </c>
      <c r="H432" s="183">
        <f t="shared" si="218"/>
        <v>157</v>
      </c>
      <c r="I432" s="187">
        <f>H432/G432*100</f>
        <v>85.636363636363626</v>
      </c>
      <c r="J432" s="1436"/>
      <c r="K432" s="1436"/>
      <c r="L432" s="122"/>
      <c r="M432" s="122"/>
      <c r="N432" s="122"/>
      <c r="O432" s="122"/>
      <c r="P432" s="122"/>
      <c r="Q432" s="122"/>
      <c r="R432" s="322"/>
      <c r="S432" s="322"/>
      <c r="T432" s="2321"/>
      <c r="U432" s="322"/>
      <c r="V432" s="777"/>
      <c r="W432" s="322"/>
      <c r="X432" s="322"/>
      <c r="Y432" s="322"/>
      <c r="Z432" s="322"/>
      <c r="AA432" s="322"/>
      <c r="AB432" s="920"/>
      <c r="AC432" s="948"/>
      <c r="AD432" s="2222">
        <f t="shared" si="200"/>
        <v>0</v>
      </c>
      <c r="AE432" s="975"/>
      <c r="AJ432" s="214" t="s">
        <v>662</v>
      </c>
    </row>
    <row r="433" spans="1:36" s="2186" customFormat="1" x14ac:dyDescent="0.25">
      <c r="A433" s="214">
        <v>1</v>
      </c>
      <c r="B433" s="214">
        <v>1</v>
      </c>
      <c r="C433" s="520" t="s">
        <v>312</v>
      </c>
      <c r="D433" s="516"/>
      <c r="E433" s="4"/>
      <c r="F433" s="218">
        <v>900</v>
      </c>
      <c r="G433" s="123">
        <f>F433/12*$C$3</f>
        <v>150</v>
      </c>
      <c r="H433" s="183">
        <v>121</v>
      </c>
      <c r="I433" s="187">
        <f>H433/G433*100</f>
        <v>80.666666666666657</v>
      </c>
      <c r="J433" s="1436"/>
      <c r="K433" s="1436"/>
      <c r="L433" s="122"/>
      <c r="M433" s="122"/>
      <c r="N433" s="122"/>
      <c r="O433" s="122"/>
      <c r="P433" s="122"/>
      <c r="Q433" s="122"/>
      <c r="R433" s="322"/>
      <c r="S433" s="322"/>
      <c r="T433" s="2321"/>
      <c r="U433" s="322"/>
      <c r="V433" s="777"/>
      <c r="W433" s="322"/>
      <c r="X433" s="322"/>
      <c r="Y433" s="322"/>
      <c r="Z433" s="322"/>
      <c r="AA433" s="322"/>
      <c r="AB433" s="920"/>
      <c r="AC433" s="948"/>
      <c r="AD433" s="2222">
        <f t="shared" si="200"/>
        <v>0</v>
      </c>
      <c r="AE433" s="975"/>
      <c r="AJ433" s="214" t="s">
        <v>662</v>
      </c>
    </row>
    <row r="434" spans="1:36" s="2186" customFormat="1" x14ac:dyDescent="0.25">
      <c r="A434" s="214">
        <v>1</v>
      </c>
      <c r="B434" s="214">
        <v>1</v>
      </c>
      <c r="C434" s="4" t="s">
        <v>313</v>
      </c>
      <c r="D434" s="534"/>
      <c r="E434" s="4"/>
      <c r="F434" s="218"/>
      <c r="G434" s="123"/>
      <c r="H434" s="183"/>
      <c r="I434" s="187"/>
      <c r="J434" s="1436"/>
      <c r="K434" s="1436"/>
      <c r="L434" s="122"/>
      <c r="M434" s="122"/>
      <c r="N434" s="122"/>
      <c r="O434" s="122"/>
      <c r="P434" s="122"/>
      <c r="Q434" s="122"/>
      <c r="R434" s="322"/>
      <c r="S434" s="322"/>
      <c r="T434" s="2321"/>
      <c r="U434" s="322"/>
      <c r="V434" s="777"/>
      <c r="W434" s="322"/>
      <c r="X434" s="322"/>
      <c r="Y434" s="322"/>
      <c r="Z434" s="322"/>
      <c r="AA434" s="322"/>
      <c r="AB434" s="920"/>
      <c r="AC434" s="948"/>
      <c r="AD434" s="2222">
        <f t="shared" si="200"/>
        <v>0</v>
      </c>
      <c r="AE434" s="975"/>
      <c r="AJ434" s="214" t="s">
        <v>662</v>
      </c>
    </row>
    <row r="435" spans="1:36" s="2186" customFormat="1" x14ac:dyDescent="0.25">
      <c r="A435" s="214">
        <v>1</v>
      </c>
      <c r="B435" s="214">
        <v>1</v>
      </c>
      <c r="C435" s="534" t="s">
        <v>314</v>
      </c>
      <c r="D435" s="1188"/>
      <c r="E435" s="520"/>
      <c r="F435" s="242"/>
      <c r="G435" s="741"/>
      <c r="H435" s="741"/>
      <c r="I435" s="187"/>
      <c r="J435" s="1436"/>
      <c r="K435" s="1436"/>
      <c r="L435" s="122"/>
      <c r="M435" s="122"/>
      <c r="N435" s="122"/>
      <c r="O435" s="122"/>
      <c r="P435" s="122"/>
      <c r="Q435" s="122"/>
      <c r="R435" s="2251"/>
      <c r="S435" s="2251"/>
      <c r="T435" s="2322">
        <f>R435/12*$C$3</f>
        <v>0</v>
      </c>
      <c r="U435" s="2251">
        <f>AA435-Z435</f>
        <v>0</v>
      </c>
      <c r="V435" s="2313"/>
      <c r="W435" s="2251"/>
      <c r="X435" s="2251">
        <f>U435-T435</f>
        <v>0</v>
      </c>
      <c r="Y435" s="2251"/>
      <c r="Z435" s="2251"/>
      <c r="AA435" s="2251"/>
      <c r="AB435" s="924"/>
      <c r="AC435" s="1969"/>
      <c r="AD435" s="2222">
        <f t="shared" si="200"/>
        <v>0</v>
      </c>
      <c r="AE435" s="975"/>
      <c r="AJ435" s="214" t="s">
        <v>662</v>
      </c>
    </row>
    <row r="436" spans="1:36" s="2186" customFormat="1" ht="29.25" x14ac:dyDescent="0.25">
      <c r="A436" s="214"/>
      <c r="B436" s="214"/>
      <c r="C436" s="520" t="s">
        <v>458</v>
      </c>
      <c r="D436" s="1188"/>
      <c r="E436" s="520"/>
      <c r="F436" s="2878">
        <f>F437+F438+F439</f>
        <v>200</v>
      </c>
      <c r="G436" s="183">
        <f t="shared" ref="G436:H436" si="219">G437+G438+G439</f>
        <v>33.333333333333336</v>
      </c>
      <c r="H436" s="741">
        <f t="shared" si="219"/>
        <v>36</v>
      </c>
      <c r="I436" s="187">
        <f t="shared" ref="I436:I459" si="220">H436/G436*100</f>
        <v>107.99999999999999</v>
      </c>
      <c r="J436" s="1436"/>
      <c r="K436" s="1436"/>
      <c r="L436" s="122"/>
      <c r="M436" s="122"/>
      <c r="N436" s="122"/>
      <c r="O436" s="122"/>
      <c r="P436" s="122"/>
      <c r="Q436" s="122"/>
      <c r="R436" s="2251">
        <v>9171.1049999999996</v>
      </c>
      <c r="S436" s="2251">
        <v>9171.1049999999996</v>
      </c>
      <c r="T436" s="2322">
        <f>R436/12*$C$3+(S436-R436)/11*1</f>
        <v>1528.5174999999999</v>
      </c>
      <c r="U436" s="2251">
        <f t="shared" ref="U436" si="221">AA436-Z436-W436-V436</f>
        <v>1752.5347899999999</v>
      </c>
      <c r="V436" s="2313"/>
      <c r="W436" s="2251"/>
      <c r="X436" s="2251">
        <f>U436-T436</f>
        <v>224.01729</v>
      </c>
      <c r="Y436" s="2251"/>
      <c r="Z436" s="2251">
        <v>0</v>
      </c>
      <c r="AA436" s="2251">
        <v>1752.5347899999999</v>
      </c>
      <c r="AB436" s="924"/>
      <c r="AC436" s="1969"/>
      <c r="AD436" s="2222">
        <f t="shared" si="200"/>
        <v>0</v>
      </c>
      <c r="AE436" s="975"/>
      <c r="AJ436" s="214"/>
    </row>
    <row r="437" spans="1:36" s="2186" customFormat="1" ht="90" x14ac:dyDescent="0.25">
      <c r="A437" s="214"/>
      <c r="B437" s="214"/>
      <c r="C437" s="516" t="s">
        <v>417</v>
      </c>
      <c r="D437" s="1188"/>
      <c r="E437" s="520"/>
      <c r="F437" s="2878">
        <v>75</v>
      </c>
      <c r="G437" s="183">
        <f t="shared" ref="G437:G439" si="222">F437/12*$C$3</f>
        <v>12.5</v>
      </c>
      <c r="H437" s="741">
        <v>22</v>
      </c>
      <c r="I437" s="187">
        <f t="shared" si="220"/>
        <v>176</v>
      </c>
      <c r="J437" s="1436"/>
      <c r="K437" s="1436"/>
      <c r="L437" s="122"/>
      <c r="M437" s="122"/>
      <c r="N437" s="122"/>
      <c r="O437" s="122"/>
      <c r="P437" s="122"/>
      <c r="Q437" s="122"/>
      <c r="R437" s="2251"/>
      <c r="S437" s="2251"/>
      <c r="T437" s="2322"/>
      <c r="U437" s="2251"/>
      <c r="V437" s="2313"/>
      <c r="W437" s="2251"/>
      <c r="X437" s="2251"/>
      <c r="Y437" s="2251"/>
      <c r="Z437" s="2251"/>
      <c r="AA437" s="2251"/>
      <c r="AB437" s="924"/>
      <c r="AC437" s="1969"/>
      <c r="AD437" s="2222">
        <f t="shared" si="200"/>
        <v>0</v>
      </c>
      <c r="AE437" s="975"/>
      <c r="AJ437" s="214"/>
    </row>
    <row r="438" spans="1:36" s="2186" customFormat="1" ht="75" x14ac:dyDescent="0.25">
      <c r="A438" s="214"/>
      <c r="B438" s="214"/>
      <c r="C438" s="516" t="s">
        <v>689</v>
      </c>
      <c r="D438" s="1188"/>
      <c r="E438" s="520"/>
      <c r="F438" s="2878">
        <v>100</v>
      </c>
      <c r="G438" s="183">
        <f t="shared" si="222"/>
        <v>16.666666666666668</v>
      </c>
      <c r="H438" s="741">
        <v>11</v>
      </c>
      <c r="I438" s="187">
        <f t="shared" si="220"/>
        <v>65.999999999999986</v>
      </c>
      <c r="J438" s="1436"/>
      <c r="K438" s="1436"/>
      <c r="L438" s="122"/>
      <c r="M438" s="122"/>
      <c r="N438" s="122"/>
      <c r="O438" s="122"/>
      <c r="P438" s="122"/>
      <c r="Q438" s="122"/>
      <c r="R438" s="2251"/>
      <c r="S438" s="2251"/>
      <c r="T438" s="2322"/>
      <c r="U438" s="2251"/>
      <c r="V438" s="2313"/>
      <c r="W438" s="2251"/>
      <c r="X438" s="2251"/>
      <c r="Y438" s="2251"/>
      <c r="Z438" s="2251"/>
      <c r="AA438" s="2251"/>
      <c r="AB438" s="924"/>
      <c r="AC438" s="1969"/>
      <c r="AD438" s="2222">
        <f t="shared" si="200"/>
        <v>0</v>
      </c>
      <c r="AE438" s="975"/>
      <c r="AJ438" s="214"/>
    </row>
    <row r="439" spans="1:36" s="2186" customFormat="1" ht="75" x14ac:dyDescent="0.25">
      <c r="A439" s="214"/>
      <c r="B439" s="214"/>
      <c r="C439" s="516" t="s">
        <v>421</v>
      </c>
      <c r="D439" s="1188"/>
      <c r="E439" s="520"/>
      <c r="F439" s="2878">
        <v>25</v>
      </c>
      <c r="G439" s="183">
        <f t="shared" si="222"/>
        <v>4.166666666666667</v>
      </c>
      <c r="H439" s="741">
        <v>3</v>
      </c>
      <c r="I439" s="187">
        <f t="shared" si="220"/>
        <v>72</v>
      </c>
      <c r="J439" s="1436"/>
      <c r="K439" s="1436"/>
      <c r="L439" s="122"/>
      <c r="M439" s="122"/>
      <c r="N439" s="122"/>
      <c r="O439" s="122"/>
      <c r="P439" s="122"/>
      <c r="Q439" s="122"/>
      <c r="R439" s="2251"/>
      <c r="S439" s="2251"/>
      <c r="T439" s="2322"/>
      <c r="U439" s="2251"/>
      <c r="V439" s="2313"/>
      <c r="W439" s="2251"/>
      <c r="X439" s="2251"/>
      <c r="Y439" s="2251"/>
      <c r="Z439" s="2251"/>
      <c r="AA439" s="2251"/>
      <c r="AB439" s="924"/>
      <c r="AC439" s="1969"/>
      <c r="AD439" s="2222">
        <f t="shared" si="200"/>
        <v>0</v>
      </c>
      <c r="AE439" s="975"/>
      <c r="AJ439" s="214"/>
    </row>
    <row r="440" spans="1:36" s="2186" customFormat="1" ht="29.25" x14ac:dyDescent="0.25">
      <c r="A440" s="214">
        <v>1</v>
      </c>
      <c r="B440" s="214">
        <v>1</v>
      </c>
      <c r="C440" s="520" t="s">
        <v>297</v>
      </c>
      <c r="D440" s="531"/>
      <c r="E440" s="4"/>
      <c r="F440" s="218">
        <f>F441</f>
        <v>3500</v>
      </c>
      <c r="G440" s="123">
        <f t="shared" ref="G440:H440" si="223">G441</f>
        <v>583.33333333333337</v>
      </c>
      <c r="H440" s="183">
        <f t="shared" si="223"/>
        <v>817</v>
      </c>
      <c r="I440" s="187">
        <f t="shared" si="220"/>
        <v>140.05714285714285</v>
      </c>
      <c r="J440" s="1436"/>
      <c r="K440" s="1436"/>
      <c r="L440" s="122"/>
      <c r="M440" s="122"/>
      <c r="N440" s="122"/>
      <c r="O440" s="122"/>
      <c r="P440" s="122"/>
      <c r="Q440" s="122"/>
      <c r="R440" s="322"/>
      <c r="S440" s="322"/>
      <c r="T440" s="2321"/>
      <c r="U440" s="322"/>
      <c r="V440" s="777"/>
      <c r="W440" s="322"/>
      <c r="X440" s="322"/>
      <c r="Y440" s="322"/>
      <c r="Z440" s="322"/>
      <c r="AA440" s="322"/>
      <c r="AB440" s="920"/>
      <c r="AC440" s="948"/>
      <c r="AD440" s="2222">
        <f t="shared" si="200"/>
        <v>0</v>
      </c>
      <c r="AE440" s="975"/>
      <c r="AJ440" s="214" t="s">
        <v>662</v>
      </c>
    </row>
    <row r="441" spans="1:36" s="2186" customFormat="1" ht="30" x14ac:dyDescent="0.25">
      <c r="A441" s="214">
        <v>1</v>
      </c>
      <c r="B441" s="214">
        <v>1</v>
      </c>
      <c r="C441" s="516" t="s">
        <v>688</v>
      </c>
      <c r="D441" s="4"/>
      <c r="E441" s="4"/>
      <c r="F441" s="218">
        <v>3500</v>
      </c>
      <c r="G441" s="183">
        <f>F441/12*$C$3</f>
        <v>583.33333333333337</v>
      </c>
      <c r="H441" s="183">
        <v>817</v>
      </c>
      <c r="I441" s="187">
        <f t="shared" si="220"/>
        <v>140.05714285714285</v>
      </c>
      <c r="J441" s="1436"/>
      <c r="K441" s="1436"/>
      <c r="L441" s="122"/>
      <c r="M441" s="122"/>
      <c r="N441" s="122"/>
      <c r="O441" s="122"/>
      <c r="P441" s="122"/>
      <c r="Q441" s="122"/>
      <c r="R441" s="322"/>
      <c r="S441" s="322"/>
      <c r="T441" s="2321"/>
      <c r="U441" s="322"/>
      <c r="V441" s="777"/>
      <c r="W441" s="322"/>
      <c r="X441" s="322"/>
      <c r="Y441" s="322"/>
      <c r="Z441" s="322"/>
      <c r="AA441" s="322"/>
      <c r="AB441" s="920"/>
      <c r="AC441" s="948"/>
      <c r="AD441" s="2222">
        <f t="shared" si="200"/>
        <v>0</v>
      </c>
      <c r="AE441" s="975"/>
      <c r="AJ441" s="214" t="s">
        <v>662</v>
      </c>
    </row>
    <row r="442" spans="1:36" s="2186" customFormat="1" ht="72" x14ac:dyDescent="0.25">
      <c r="A442" s="214">
        <v>1</v>
      </c>
      <c r="B442" s="214">
        <v>1</v>
      </c>
      <c r="C442" s="520" t="s">
        <v>298</v>
      </c>
      <c r="D442" s="4"/>
      <c r="E442" s="4"/>
      <c r="F442" s="218">
        <v>1500</v>
      </c>
      <c r="G442" s="123">
        <f>F442/12*$C$3</f>
        <v>250</v>
      </c>
      <c r="H442" s="183">
        <v>113</v>
      </c>
      <c r="I442" s="187">
        <f t="shared" si="220"/>
        <v>45.2</v>
      </c>
      <c r="J442" s="1436"/>
      <c r="K442" s="1436"/>
      <c r="L442" s="122"/>
      <c r="M442" s="122"/>
      <c r="N442" s="122"/>
      <c r="O442" s="122"/>
      <c r="P442" s="122"/>
      <c r="Q442" s="122"/>
      <c r="R442" s="322"/>
      <c r="S442" s="322"/>
      <c r="T442" s="2321"/>
      <c r="U442" s="322"/>
      <c r="V442" s="777"/>
      <c r="W442" s="322"/>
      <c r="X442" s="322"/>
      <c r="Y442" s="322"/>
      <c r="Z442" s="322"/>
      <c r="AA442" s="322"/>
      <c r="AB442" s="920"/>
      <c r="AC442" s="948"/>
      <c r="AD442" s="2222">
        <f t="shared" si="200"/>
        <v>0</v>
      </c>
      <c r="AE442" s="975"/>
      <c r="AJ442" s="214" t="s">
        <v>662</v>
      </c>
    </row>
    <row r="443" spans="1:36" s="151" customFormat="1" x14ac:dyDescent="0.25">
      <c r="A443" s="848">
        <v>1</v>
      </c>
      <c r="B443" s="214">
        <v>1</v>
      </c>
      <c r="C443" s="508" t="s">
        <v>213</v>
      </c>
      <c r="D443" s="520"/>
      <c r="E443" s="520"/>
      <c r="F443" s="242">
        <f>SUM(F444:F459)</f>
        <v>94345</v>
      </c>
      <c r="G443" s="741">
        <f>SUM(G444:G459)</f>
        <v>15724.166666666666</v>
      </c>
      <c r="H443" s="741">
        <f>SUM(H444:H459)</f>
        <v>24156</v>
      </c>
      <c r="I443" s="521">
        <f t="shared" si="220"/>
        <v>153.62340346600246</v>
      </c>
      <c r="J443" s="1436"/>
      <c r="K443" s="1436"/>
      <c r="L443" s="122"/>
      <c r="M443" s="122"/>
      <c r="N443" s="122"/>
      <c r="O443" s="122"/>
      <c r="P443" s="122"/>
      <c r="Q443" s="122"/>
      <c r="R443" s="2236">
        <v>31522.0605</v>
      </c>
      <c r="S443" s="2236">
        <v>31522.0605</v>
      </c>
      <c r="T443" s="871">
        <f>R443/12*$C$3+(S443-R443)/11*1</f>
        <v>5253.6767499999996</v>
      </c>
      <c r="U443" s="2236">
        <f>AA443-Z443-W443-V443</f>
        <v>4049.2797500000015</v>
      </c>
      <c r="V443" s="2551"/>
      <c r="W443" s="2236">
        <v>4137.3782199999996</v>
      </c>
      <c r="X443" s="2236">
        <f>U443-T443</f>
        <v>-1204.3969999999981</v>
      </c>
      <c r="Y443" s="2236"/>
      <c r="Z443" s="2236">
        <v>0</v>
      </c>
      <c r="AA443" s="2236">
        <v>8186.6579700000011</v>
      </c>
      <c r="AB443" s="924"/>
      <c r="AC443" s="953"/>
      <c r="AD443" s="2222">
        <f t="shared" si="200"/>
        <v>0</v>
      </c>
      <c r="AE443" s="2914"/>
      <c r="AJ443" s="214" t="s">
        <v>662</v>
      </c>
    </row>
    <row r="444" spans="1:36" s="2186" customFormat="1" x14ac:dyDescent="0.25">
      <c r="A444" s="214">
        <v>1</v>
      </c>
      <c r="B444" s="214">
        <v>1</v>
      </c>
      <c r="C444" s="165" t="s">
        <v>113</v>
      </c>
      <c r="D444" s="4"/>
      <c r="E444" s="4"/>
      <c r="F444" s="218">
        <v>60000</v>
      </c>
      <c r="G444" s="123">
        <f t="shared" ref="G444:G459" si="224">F444/12*$C$3</f>
        <v>10000</v>
      </c>
      <c r="H444" s="183">
        <v>10355</v>
      </c>
      <c r="I444" s="187">
        <f t="shared" si="220"/>
        <v>103.55000000000001</v>
      </c>
      <c r="J444" s="1436"/>
      <c r="K444" s="1436"/>
      <c r="L444" s="122"/>
      <c r="M444" s="122"/>
      <c r="N444" s="122"/>
      <c r="O444" s="122"/>
      <c r="P444" s="122"/>
      <c r="Q444" s="122"/>
      <c r="R444" s="322"/>
      <c r="S444" s="322"/>
      <c r="T444" s="2321"/>
      <c r="U444" s="322"/>
      <c r="V444" s="777"/>
      <c r="W444" s="322"/>
      <c r="X444" s="322"/>
      <c r="Y444" s="322"/>
      <c r="Z444" s="322"/>
      <c r="AA444" s="322"/>
      <c r="AB444" s="920"/>
      <c r="AC444" s="948"/>
      <c r="AD444" s="2222">
        <f t="shared" si="200"/>
        <v>0</v>
      </c>
      <c r="AE444" s="975"/>
      <c r="AJ444" s="214" t="s">
        <v>662</v>
      </c>
    </row>
    <row r="445" spans="1:36" s="2186" customFormat="1" x14ac:dyDescent="0.25">
      <c r="A445" s="214"/>
      <c r="B445" s="214"/>
      <c r="C445" s="165" t="s">
        <v>328</v>
      </c>
      <c r="D445" s="4"/>
      <c r="E445" s="4"/>
      <c r="F445" s="218"/>
      <c r="G445" s="123"/>
      <c r="H445" s="183">
        <v>1304</v>
      </c>
      <c r="I445" s="187"/>
      <c r="J445" s="1436"/>
      <c r="K445" s="1436"/>
      <c r="L445" s="122"/>
      <c r="M445" s="122"/>
      <c r="N445" s="122"/>
      <c r="O445" s="122"/>
      <c r="P445" s="122"/>
      <c r="Q445" s="122"/>
      <c r="R445" s="322"/>
      <c r="S445" s="322"/>
      <c r="T445" s="2321"/>
      <c r="U445" s="322"/>
      <c r="V445" s="777"/>
      <c r="W445" s="322"/>
      <c r="X445" s="322"/>
      <c r="Y445" s="322"/>
      <c r="Z445" s="322"/>
      <c r="AA445" s="322"/>
      <c r="AB445" s="920"/>
      <c r="AC445" s="948"/>
      <c r="AD445" s="2222">
        <f t="shared" si="200"/>
        <v>0</v>
      </c>
      <c r="AE445" s="975"/>
      <c r="AJ445" s="214"/>
    </row>
    <row r="446" spans="1:36" s="2186" customFormat="1" x14ac:dyDescent="0.25">
      <c r="A446" s="214"/>
      <c r="B446" s="214">
        <v>1</v>
      </c>
      <c r="C446" s="165" t="s">
        <v>275</v>
      </c>
      <c r="D446" s="4"/>
      <c r="E446" s="4"/>
      <c r="F446" s="218">
        <v>18000</v>
      </c>
      <c r="G446" s="123">
        <f t="shared" si="224"/>
        <v>3000</v>
      </c>
      <c r="H446" s="183">
        <v>2925</v>
      </c>
      <c r="I446" s="187">
        <f t="shared" si="220"/>
        <v>97.5</v>
      </c>
      <c r="J446" s="1436"/>
      <c r="K446" s="1436"/>
      <c r="L446" s="122"/>
      <c r="M446" s="122"/>
      <c r="N446" s="122"/>
      <c r="O446" s="122"/>
      <c r="P446" s="122"/>
      <c r="Q446" s="122"/>
      <c r="R446" s="322"/>
      <c r="S446" s="322"/>
      <c r="T446" s="2321"/>
      <c r="U446" s="322"/>
      <c r="V446" s="777"/>
      <c r="W446" s="322"/>
      <c r="X446" s="322"/>
      <c r="Y446" s="322"/>
      <c r="Z446" s="322"/>
      <c r="AA446" s="322"/>
      <c r="AB446" s="920"/>
      <c r="AC446" s="948"/>
      <c r="AD446" s="2222">
        <f t="shared" si="200"/>
        <v>0</v>
      </c>
      <c r="AE446" s="975"/>
      <c r="AJ446" s="214" t="s">
        <v>662</v>
      </c>
    </row>
    <row r="447" spans="1:36" s="2186" customFormat="1" ht="30" x14ac:dyDescent="0.25">
      <c r="A447" s="214"/>
      <c r="B447" s="214"/>
      <c r="C447" s="165" t="s">
        <v>330</v>
      </c>
      <c r="D447" s="4"/>
      <c r="E447" s="4"/>
      <c r="F447" s="218"/>
      <c r="G447" s="123"/>
      <c r="H447" s="183">
        <v>3938</v>
      </c>
      <c r="I447" s="187"/>
      <c r="J447" s="1436"/>
      <c r="K447" s="1436"/>
      <c r="L447" s="122"/>
      <c r="M447" s="122"/>
      <c r="N447" s="122"/>
      <c r="O447" s="122"/>
      <c r="P447" s="122"/>
      <c r="Q447" s="122"/>
      <c r="R447" s="322"/>
      <c r="S447" s="322"/>
      <c r="T447" s="2321"/>
      <c r="U447" s="322"/>
      <c r="V447" s="777"/>
      <c r="W447" s="322"/>
      <c r="X447" s="322"/>
      <c r="Y447" s="322"/>
      <c r="Z447" s="322"/>
      <c r="AA447" s="322"/>
      <c r="AB447" s="920"/>
      <c r="AC447" s="948"/>
      <c r="AD447" s="2222">
        <f t="shared" si="200"/>
        <v>0</v>
      </c>
      <c r="AE447" s="975"/>
      <c r="AJ447" s="214"/>
    </row>
    <row r="448" spans="1:36" s="2186" customFormat="1" ht="60" x14ac:dyDescent="0.25">
      <c r="A448" s="214"/>
      <c r="B448" s="214">
        <v>1</v>
      </c>
      <c r="C448" s="165" t="s">
        <v>695</v>
      </c>
      <c r="D448" s="4"/>
      <c r="E448" s="4"/>
      <c r="F448" s="218">
        <v>3000</v>
      </c>
      <c r="G448" s="123">
        <f t="shared" si="224"/>
        <v>500</v>
      </c>
      <c r="H448" s="183">
        <v>152</v>
      </c>
      <c r="I448" s="187">
        <f t="shared" si="220"/>
        <v>30.4</v>
      </c>
      <c r="J448" s="1436"/>
      <c r="K448" s="1436"/>
      <c r="L448" s="122"/>
      <c r="M448" s="122"/>
      <c r="N448" s="122"/>
      <c r="O448" s="122"/>
      <c r="P448" s="122"/>
      <c r="Q448" s="122"/>
      <c r="R448" s="322"/>
      <c r="S448" s="322"/>
      <c r="T448" s="2321"/>
      <c r="U448" s="322"/>
      <c r="V448" s="777"/>
      <c r="W448" s="322"/>
      <c r="X448" s="322"/>
      <c r="Y448" s="322"/>
      <c r="Z448" s="322"/>
      <c r="AA448" s="322"/>
      <c r="AB448" s="920"/>
      <c r="AC448" s="948"/>
      <c r="AD448" s="2222">
        <f t="shared" si="200"/>
        <v>0</v>
      </c>
      <c r="AE448" s="975"/>
      <c r="AJ448" s="214" t="s">
        <v>662</v>
      </c>
    </row>
    <row r="449" spans="1:262" s="2186" customFormat="1" ht="60" x14ac:dyDescent="0.25">
      <c r="A449" s="214"/>
      <c r="B449" s="214"/>
      <c r="C449" s="165" t="s">
        <v>733</v>
      </c>
      <c r="D449" s="4"/>
      <c r="E449" s="4"/>
      <c r="F449" s="218"/>
      <c r="G449" s="123"/>
      <c r="H449" s="183">
        <v>587</v>
      </c>
      <c r="I449" s="187"/>
      <c r="J449" s="1436"/>
      <c r="K449" s="1436"/>
      <c r="L449" s="122"/>
      <c r="M449" s="122"/>
      <c r="N449" s="122"/>
      <c r="O449" s="122"/>
      <c r="P449" s="122"/>
      <c r="Q449" s="122"/>
      <c r="R449" s="322"/>
      <c r="S449" s="322"/>
      <c r="T449" s="2321"/>
      <c r="U449" s="322"/>
      <c r="V449" s="777"/>
      <c r="W449" s="322"/>
      <c r="X449" s="322"/>
      <c r="Y449" s="322"/>
      <c r="Z449" s="322"/>
      <c r="AA449" s="322"/>
      <c r="AB449" s="920"/>
      <c r="AC449" s="948"/>
      <c r="AD449" s="2222">
        <f t="shared" si="200"/>
        <v>0</v>
      </c>
      <c r="AE449" s="975"/>
      <c r="AJ449" s="214"/>
    </row>
    <row r="450" spans="1:262" s="2186" customFormat="1" ht="75" x14ac:dyDescent="0.25">
      <c r="A450" s="214"/>
      <c r="B450" s="214">
        <v>1</v>
      </c>
      <c r="C450" s="165" t="s">
        <v>696</v>
      </c>
      <c r="D450" s="4"/>
      <c r="E450" s="4"/>
      <c r="F450" s="218">
        <v>3000</v>
      </c>
      <c r="G450" s="123">
        <f t="shared" si="224"/>
        <v>500</v>
      </c>
      <c r="H450" s="183"/>
      <c r="I450" s="187">
        <f t="shared" si="220"/>
        <v>0</v>
      </c>
      <c r="J450" s="1436"/>
      <c r="K450" s="1436"/>
      <c r="L450" s="122"/>
      <c r="M450" s="122"/>
      <c r="N450" s="122"/>
      <c r="O450" s="122"/>
      <c r="P450" s="122"/>
      <c r="Q450" s="122"/>
      <c r="R450" s="322"/>
      <c r="S450" s="322"/>
      <c r="T450" s="2321"/>
      <c r="U450" s="322"/>
      <c r="V450" s="777"/>
      <c r="W450" s="322"/>
      <c r="X450" s="322"/>
      <c r="Y450" s="322"/>
      <c r="Z450" s="322"/>
      <c r="AA450" s="322"/>
      <c r="AB450" s="920"/>
      <c r="AC450" s="948"/>
      <c r="AD450" s="2222">
        <f t="shared" si="200"/>
        <v>0</v>
      </c>
      <c r="AE450" s="975"/>
      <c r="AJ450" s="214" t="s">
        <v>662</v>
      </c>
    </row>
    <row r="451" spans="1:262" s="2186" customFormat="1" ht="75" x14ac:dyDescent="0.25">
      <c r="A451" s="214"/>
      <c r="B451" s="214">
        <v>1</v>
      </c>
      <c r="C451" s="165" t="s">
        <v>783</v>
      </c>
      <c r="D451" s="4"/>
      <c r="E451" s="4"/>
      <c r="F451" s="218"/>
      <c r="G451" s="3177">
        <f t="shared" si="224"/>
        <v>0</v>
      </c>
      <c r="H451" s="183"/>
      <c r="I451" s="187"/>
      <c r="J451" s="1436"/>
      <c r="K451" s="1436"/>
      <c r="L451" s="122"/>
      <c r="M451" s="122"/>
      <c r="N451" s="122"/>
      <c r="O451" s="122"/>
      <c r="P451" s="122"/>
      <c r="Q451" s="122"/>
      <c r="R451" s="322"/>
      <c r="S451" s="322"/>
      <c r="T451" s="2321"/>
      <c r="U451" s="322"/>
      <c r="V451" s="777"/>
      <c r="W451" s="322"/>
      <c r="X451" s="322"/>
      <c r="Y451" s="322"/>
      <c r="Z451" s="322"/>
      <c r="AA451" s="322"/>
      <c r="AB451" s="920"/>
      <c r="AC451" s="948"/>
      <c r="AD451" s="2222">
        <f t="shared" si="200"/>
        <v>0</v>
      </c>
      <c r="AE451" s="975"/>
      <c r="AJ451" s="214" t="s">
        <v>662</v>
      </c>
    </row>
    <row r="452" spans="1:262" s="2186" customFormat="1" ht="45" x14ac:dyDescent="0.25">
      <c r="A452" s="214"/>
      <c r="B452" s="214"/>
      <c r="C452" s="165" t="s">
        <v>177</v>
      </c>
      <c r="D452" s="4"/>
      <c r="E452" s="4"/>
      <c r="F452" s="218">
        <v>4800</v>
      </c>
      <c r="G452" s="3177">
        <f t="shared" si="224"/>
        <v>800</v>
      </c>
      <c r="H452" s="183">
        <v>603</v>
      </c>
      <c r="I452" s="187">
        <f t="shared" si="220"/>
        <v>75.375</v>
      </c>
      <c r="J452" s="1436"/>
      <c r="K452" s="1436"/>
      <c r="L452" s="122"/>
      <c r="M452" s="122"/>
      <c r="N452" s="122"/>
      <c r="O452" s="122"/>
      <c r="P452" s="122"/>
      <c r="Q452" s="122"/>
      <c r="R452" s="322"/>
      <c r="S452" s="322"/>
      <c r="T452" s="2321"/>
      <c r="U452" s="322"/>
      <c r="V452" s="777"/>
      <c r="W452" s="322"/>
      <c r="X452" s="322"/>
      <c r="Y452" s="322"/>
      <c r="Z452" s="322"/>
      <c r="AA452" s="322"/>
      <c r="AB452" s="920"/>
      <c r="AC452" s="948"/>
      <c r="AD452" s="2222">
        <f t="shared" si="200"/>
        <v>0</v>
      </c>
      <c r="AE452" s="975"/>
      <c r="AJ452" s="214"/>
    </row>
    <row r="453" spans="1:262" s="2186" customFormat="1" ht="60" x14ac:dyDescent="0.25">
      <c r="A453" s="214"/>
      <c r="B453" s="214"/>
      <c r="C453" s="165" t="s">
        <v>324</v>
      </c>
      <c r="D453" s="4"/>
      <c r="E453" s="4"/>
      <c r="F453" s="218"/>
      <c r="G453" s="3177">
        <f t="shared" si="224"/>
        <v>0</v>
      </c>
      <c r="H453" s="183">
        <v>1321</v>
      </c>
      <c r="I453" s="187"/>
      <c r="J453" s="1436"/>
      <c r="K453" s="1436"/>
      <c r="L453" s="122"/>
      <c r="M453" s="122"/>
      <c r="N453" s="122"/>
      <c r="O453" s="122"/>
      <c r="P453" s="122"/>
      <c r="Q453" s="122"/>
      <c r="R453" s="322"/>
      <c r="S453" s="322"/>
      <c r="T453" s="2321"/>
      <c r="U453" s="322"/>
      <c r="V453" s="777"/>
      <c r="W453" s="322"/>
      <c r="X453" s="322"/>
      <c r="Y453" s="322"/>
      <c r="Z453" s="322"/>
      <c r="AA453" s="322"/>
      <c r="AB453" s="920"/>
      <c r="AC453" s="948"/>
      <c r="AD453" s="2222">
        <f t="shared" si="200"/>
        <v>0</v>
      </c>
      <c r="AE453" s="975"/>
      <c r="AJ453" s="214"/>
    </row>
    <row r="454" spans="1:262" s="2186" customFormat="1" ht="45" x14ac:dyDescent="0.25">
      <c r="A454" s="214">
        <v>1</v>
      </c>
      <c r="B454" s="214">
        <v>1</v>
      </c>
      <c r="C454" s="165" t="s">
        <v>731</v>
      </c>
      <c r="D454" s="4"/>
      <c r="E454" s="4"/>
      <c r="F454" s="218"/>
      <c r="G454" s="123">
        <f t="shared" si="224"/>
        <v>0</v>
      </c>
      <c r="H454" s="183"/>
      <c r="I454" s="187"/>
      <c r="J454" s="1436"/>
      <c r="K454" s="1436"/>
      <c r="L454" s="122"/>
      <c r="M454" s="122"/>
      <c r="N454" s="122"/>
      <c r="O454" s="122"/>
      <c r="P454" s="122"/>
      <c r="Q454" s="122"/>
      <c r="R454" s="322"/>
      <c r="S454" s="322"/>
      <c r="T454" s="2321"/>
      <c r="U454" s="322"/>
      <c r="V454" s="777"/>
      <c r="W454" s="322"/>
      <c r="X454" s="322"/>
      <c r="Y454" s="322"/>
      <c r="Z454" s="322"/>
      <c r="AA454" s="322"/>
      <c r="AB454" s="920"/>
      <c r="AC454" s="948"/>
      <c r="AD454" s="2222">
        <f t="shared" si="200"/>
        <v>0</v>
      </c>
      <c r="AE454" s="975"/>
      <c r="AJ454" s="214" t="s">
        <v>662</v>
      </c>
    </row>
    <row r="455" spans="1:262" s="2186" customFormat="1" x14ac:dyDescent="0.25">
      <c r="A455" s="214"/>
      <c r="B455" s="214">
        <v>1</v>
      </c>
      <c r="C455" s="165" t="s">
        <v>179</v>
      </c>
      <c r="D455" s="4"/>
      <c r="E455" s="4"/>
      <c r="F455" s="218">
        <v>3600</v>
      </c>
      <c r="G455" s="123">
        <f t="shared" si="224"/>
        <v>600</v>
      </c>
      <c r="H455" s="183">
        <v>253</v>
      </c>
      <c r="I455" s="187">
        <f t="shared" si="220"/>
        <v>42.166666666666671</v>
      </c>
      <c r="J455" s="1436"/>
      <c r="K455" s="1436"/>
      <c r="L455" s="122"/>
      <c r="M455" s="122"/>
      <c r="N455" s="122"/>
      <c r="O455" s="122"/>
      <c r="P455" s="122"/>
      <c r="Q455" s="122"/>
      <c r="R455" s="322"/>
      <c r="S455" s="322"/>
      <c r="T455" s="2321"/>
      <c r="U455" s="322"/>
      <c r="V455" s="777"/>
      <c r="W455" s="322"/>
      <c r="X455" s="322"/>
      <c r="Y455" s="322"/>
      <c r="Z455" s="322"/>
      <c r="AA455" s="322"/>
      <c r="AB455" s="920"/>
      <c r="AC455" s="948"/>
      <c r="AD455" s="2222">
        <f t="shared" si="200"/>
        <v>0</v>
      </c>
      <c r="AE455" s="975"/>
      <c r="AJ455" s="214" t="s">
        <v>662</v>
      </c>
    </row>
    <row r="456" spans="1:262" s="2186" customFormat="1" ht="30" x14ac:dyDescent="0.25">
      <c r="A456" s="214"/>
      <c r="B456" s="214">
        <v>1</v>
      </c>
      <c r="C456" s="165" t="s">
        <v>465</v>
      </c>
      <c r="D456" s="4"/>
      <c r="E456" s="4"/>
      <c r="F456" s="218"/>
      <c r="G456" s="123">
        <f t="shared" si="224"/>
        <v>0</v>
      </c>
      <c r="H456" s="183">
        <v>2458</v>
      </c>
      <c r="I456" s="187"/>
      <c r="J456" s="1436"/>
      <c r="K456" s="1436"/>
      <c r="L456" s="122"/>
      <c r="M456" s="122"/>
      <c r="N456" s="122"/>
      <c r="O456" s="122"/>
      <c r="P456" s="122"/>
      <c r="Q456" s="122"/>
      <c r="R456" s="322"/>
      <c r="S456" s="322"/>
      <c r="T456" s="2321"/>
      <c r="U456" s="322"/>
      <c r="V456" s="777"/>
      <c r="W456" s="322"/>
      <c r="X456" s="322"/>
      <c r="Y456" s="322"/>
      <c r="Z456" s="322"/>
      <c r="AA456" s="322"/>
      <c r="AB456" s="920"/>
      <c r="AC456" s="948"/>
      <c r="AD456" s="2222">
        <f t="shared" si="200"/>
        <v>0</v>
      </c>
      <c r="AE456" s="975"/>
      <c r="AJ456" s="214" t="s">
        <v>662</v>
      </c>
    </row>
    <row r="457" spans="1:262" s="2186" customFormat="1" ht="45" x14ac:dyDescent="0.25">
      <c r="A457" s="214"/>
      <c r="B457" s="214"/>
      <c r="C457" s="165" t="s">
        <v>254</v>
      </c>
      <c r="D457" s="4"/>
      <c r="E457" s="4"/>
      <c r="F457" s="218">
        <v>55</v>
      </c>
      <c r="G457" s="123">
        <f t="shared" si="224"/>
        <v>9.1666666666666661</v>
      </c>
      <c r="H457" s="183">
        <v>17</v>
      </c>
      <c r="I457" s="187">
        <f t="shared" si="220"/>
        <v>185.45454545454547</v>
      </c>
      <c r="J457" s="1436"/>
      <c r="K457" s="1436"/>
      <c r="L457" s="122"/>
      <c r="M457" s="122"/>
      <c r="N457" s="122"/>
      <c r="O457" s="122"/>
      <c r="P457" s="122"/>
      <c r="Q457" s="122"/>
      <c r="R457" s="322"/>
      <c r="S457" s="322"/>
      <c r="T457" s="2321"/>
      <c r="U457" s="322"/>
      <c r="V457" s="777"/>
      <c r="W457" s="322"/>
      <c r="X457" s="322"/>
      <c r="Y457" s="322"/>
      <c r="Z457" s="322"/>
      <c r="AA457" s="322"/>
      <c r="AB457" s="920"/>
      <c r="AC457" s="948"/>
      <c r="AD457" s="2222">
        <f t="shared" si="200"/>
        <v>0</v>
      </c>
      <c r="AE457" s="975"/>
      <c r="AJ457" s="214"/>
    </row>
    <row r="458" spans="1:262" s="2186" customFormat="1" ht="30" x14ac:dyDescent="0.25">
      <c r="A458" s="214"/>
      <c r="B458" s="214">
        <v>1</v>
      </c>
      <c r="C458" s="165" t="s">
        <v>259</v>
      </c>
      <c r="D458" s="4"/>
      <c r="E458" s="4"/>
      <c r="F458" s="218">
        <v>1400</v>
      </c>
      <c r="G458" s="123">
        <f t="shared" si="224"/>
        <v>233.33333333333334</v>
      </c>
      <c r="H458" s="183">
        <v>186</v>
      </c>
      <c r="I458" s="187">
        <f t="shared" si="220"/>
        <v>79.714285714285722</v>
      </c>
      <c r="J458" s="1436"/>
      <c r="K458" s="1436"/>
      <c r="L458" s="122"/>
      <c r="M458" s="122"/>
      <c r="N458" s="122"/>
      <c r="O458" s="122"/>
      <c r="P458" s="122"/>
      <c r="Q458" s="122"/>
      <c r="R458" s="322"/>
      <c r="S458" s="322"/>
      <c r="T458" s="2321"/>
      <c r="U458" s="322"/>
      <c r="V458" s="777"/>
      <c r="W458" s="322"/>
      <c r="X458" s="322"/>
      <c r="Y458" s="322"/>
      <c r="Z458" s="322"/>
      <c r="AA458" s="322"/>
      <c r="AB458" s="920"/>
      <c r="AC458" s="948"/>
      <c r="AD458" s="2222">
        <f t="shared" si="200"/>
        <v>0</v>
      </c>
      <c r="AE458" s="975"/>
      <c r="AJ458" s="214" t="s">
        <v>662</v>
      </c>
    </row>
    <row r="459" spans="1:262" s="2186" customFormat="1" ht="30" x14ac:dyDescent="0.25">
      <c r="A459" s="214"/>
      <c r="B459" s="214">
        <v>1</v>
      </c>
      <c r="C459" s="165" t="s">
        <v>70</v>
      </c>
      <c r="D459" s="4"/>
      <c r="E459" s="4"/>
      <c r="F459" s="218">
        <v>490</v>
      </c>
      <c r="G459" s="123">
        <f t="shared" si="224"/>
        <v>81.666666666666671</v>
      </c>
      <c r="H459" s="183">
        <v>57</v>
      </c>
      <c r="I459" s="187">
        <f t="shared" si="220"/>
        <v>69.795918367346928</v>
      </c>
      <c r="J459" s="1436"/>
      <c r="K459" s="1436"/>
      <c r="L459" s="122"/>
      <c r="M459" s="122"/>
      <c r="N459" s="122"/>
      <c r="O459" s="122"/>
      <c r="P459" s="122"/>
      <c r="Q459" s="122"/>
      <c r="R459" s="322"/>
      <c r="S459" s="322"/>
      <c r="T459" s="2321"/>
      <c r="U459" s="322"/>
      <c r="V459" s="777"/>
      <c r="W459" s="322"/>
      <c r="X459" s="322"/>
      <c r="Y459" s="322"/>
      <c r="Z459" s="322"/>
      <c r="AA459" s="322"/>
      <c r="AB459" s="920"/>
      <c r="AC459" s="948"/>
      <c r="AD459" s="2222">
        <f t="shared" si="200"/>
        <v>0</v>
      </c>
      <c r="AE459" s="975"/>
      <c r="AJ459" s="214" t="s">
        <v>662</v>
      </c>
    </row>
    <row r="460" spans="1:262" s="2186" customFormat="1" ht="29.25" x14ac:dyDescent="0.25">
      <c r="A460" s="214">
        <v>1</v>
      </c>
      <c r="B460" s="214">
        <v>1</v>
      </c>
      <c r="C460" s="470" t="s">
        <v>255</v>
      </c>
      <c r="D460" s="516"/>
      <c r="E460" s="4"/>
      <c r="F460" s="242">
        <f>F420+F402</f>
        <v>43685</v>
      </c>
      <c r="G460" s="523">
        <f>G420+G402</f>
        <v>7280.8333333333339</v>
      </c>
      <c r="H460" s="741">
        <f>H420+H402</f>
        <v>6819</v>
      </c>
      <c r="I460" s="521">
        <f>H460/G460*100</f>
        <v>93.656861622982717</v>
      </c>
      <c r="J460" s="1436"/>
      <c r="K460" s="1436"/>
      <c r="L460" s="122"/>
      <c r="M460" s="122"/>
      <c r="N460" s="122"/>
      <c r="O460" s="122"/>
      <c r="P460" s="122"/>
      <c r="Q460" s="122"/>
      <c r="R460" s="322"/>
      <c r="S460" s="322"/>
      <c r="T460" s="2321"/>
      <c r="U460" s="322"/>
      <c r="V460" s="777"/>
      <c r="W460" s="322"/>
      <c r="X460" s="322"/>
      <c r="Y460" s="322"/>
      <c r="Z460" s="322"/>
      <c r="AA460" s="322"/>
      <c r="AB460" s="924"/>
      <c r="AC460" s="948"/>
      <c r="AD460" s="2222">
        <f t="shared" si="200"/>
        <v>0</v>
      </c>
      <c r="AE460" s="975"/>
      <c r="AJ460" s="214" t="s">
        <v>662</v>
      </c>
    </row>
    <row r="461" spans="1:262" s="2186" customFormat="1" ht="43.5" x14ac:dyDescent="0.25">
      <c r="A461" s="214">
        <v>1</v>
      </c>
      <c r="B461" s="214">
        <v>1</v>
      </c>
      <c r="C461" s="470" t="s">
        <v>268</v>
      </c>
      <c r="D461" s="4"/>
      <c r="E461" s="4"/>
      <c r="F461" s="1918">
        <f>F411</f>
        <v>33362</v>
      </c>
      <c r="G461" s="1417">
        <f>G411</f>
        <v>5560.3333333333339</v>
      </c>
      <c r="H461" s="1581">
        <f>H411</f>
        <v>7362</v>
      </c>
      <c r="I461" s="523">
        <f>H461/G461*100</f>
        <v>132.40213416461842</v>
      </c>
      <c r="J461" s="2323"/>
      <c r="K461" s="152"/>
      <c r="L461" s="1059"/>
      <c r="M461" s="1059"/>
      <c r="N461" s="1059"/>
      <c r="O461" s="1059"/>
      <c r="P461" s="1059"/>
      <c r="Q461" s="153"/>
      <c r="R461" s="322"/>
      <c r="S461" s="322"/>
      <c r="T461" s="2324"/>
      <c r="U461" s="2711"/>
      <c r="V461" s="2712"/>
      <c r="W461" s="2711"/>
      <c r="X461" s="2711"/>
      <c r="Y461" s="2711"/>
      <c r="Z461" s="2249"/>
      <c r="AA461" s="2249"/>
      <c r="AB461" s="1583"/>
      <c r="AC461" s="2203"/>
      <c r="AD461" s="2222">
        <f t="shared" si="200"/>
        <v>0</v>
      </c>
      <c r="AE461" s="1029"/>
      <c r="AF461" s="147"/>
      <c r="AG461" s="147"/>
      <c r="AH461" s="147"/>
      <c r="AI461" s="147"/>
      <c r="AJ461" s="214" t="s">
        <v>662</v>
      </c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  <c r="BI461" s="147"/>
      <c r="BJ461" s="147"/>
      <c r="BK461" s="147"/>
      <c r="BL461" s="147"/>
      <c r="BM461" s="147"/>
      <c r="BN461" s="147"/>
      <c r="BO461" s="147"/>
      <c r="BP461" s="147"/>
      <c r="BQ461" s="147"/>
      <c r="BR461" s="147"/>
      <c r="BS461" s="147"/>
      <c r="BT461" s="147"/>
      <c r="BU461" s="147"/>
      <c r="BV461" s="147"/>
      <c r="BW461" s="147"/>
      <c r="BX461" s="147"/>
      <c r="BY461" s="147"/>
      <c r="BZ461" s="147"/>
      <c r="CA461" s="147"/>
      <c r="CB461" s="147"/>
      <c r="CC461" s="147"/>
      <c r="CD461" s="147"/>
      <c r="CE461" s="147"/>
      <c r="CF461" s="147"/>
      <c r="CG461" s="147"/>
      <c r="CH461" s="147"/>
      <c r="CI461" s="147"/>
      <c r="CJ461" s="147"/>
      <c r="CK461" s="147"/>
      <c r="CL461" s="147"/>
      <c r="CM461" s="147"/>
      <c r="CN461" s="147"/>
      <c r="CO461" s="147"/>
      <c r="CP461" s="147"/>
      <c r="CQ461" s="147"/>
      <c r="CR461" s="147"/>
      <c r="CS461" s="147"/>
      <c r="CT461" s="147"/>
      <c r="CU461" s="147"/>
      <c r="CV461" s="147"/>
      <c r="CW461" s="147"/>
      <c r="CX461" s="147"/>
      <c r="CY461" s="147"/>
      <c r="CZ461" s="147"/>
      <c r="DA461" s="147"/>
      <c r="DB461" s="147"/>
      <c r="DC461" s="147"/>
      <c r="DD461" s="147"/>
      <c r="DE461" s="147"/>
      <c r="DF461" s="147"/>
      <c r="DG461" s="147"/>
      <c r="DH461" s="147"/>
      <c r="DI461" s="147"/>
      <c r="DJ461" s="147"/>
      <c r="DK461" s="147"/>
      <c r="DL461" s="147"/>
      <c r="DM461" s="147"/>
      <c r="DN461" s="147"/>
      <c r="DO461" s="147"/>
      <c r="DP461" s="147"/>
      <c r="DQ461" s="147"/>
      <c r="DR461" s="147"/>
      <c r="DS461" s="147"/>
      <c r="DT461" s="147"/>
      <c r="DU461" s="147"/>
      <c r="DV461" s="147"/>
      <c r="DW461" s="147"/>
      <c r="DX461" s="147"/>
      <c r="DY461" s="147"/>
      <c r="DZ461" s="147"/>
      <c r="EA461" s="147"/>
      <c r="EB461" s="147"/>
      <c r="EC461" s="147"/>
      <c r="ED461" s="147"/>
      <c r="EE461" s="147"/>
      <c r="EF461" s="147"/>
      <c r="EG461" s="147"/>
      <c r="EH461" s="147"/>
      <c r="EI461" s="147"/>
      <c r="EJ461" s="147"/>
      <c r="EK461" s="147"/>
      <c r="EL461" s="147"/>
      <c r="EM461" s="147"/>
      <c r="EN461" s="147"/>
      <c r="EO461" s="147"/>
      <c r="EP461" s="147"/>
      <c r="EQ461" s="147"/>
      <c r="ER461" s="147"/>
      <c r="ES461" s="147"/>
      <c r="ET461" s="147"/>
      <c r="EU461" s="147"/>
      <c r="EV461" s="147"/>
      <c r="EW461" s="147"/>
      <c r="EX461" s="147"/>
      <c r="EY461" s="147"/>
      <c r="EZ461" s="147"/>
      <c r="FA461" s="147"/>
      <c r="FB461" s="147"/>
      <c r="FC461" s="147"/>
      <c r="FD461" s="147"/>
      <c r="FE461" s="147"/>
      <c r="FF461" s="147"/>
      <c r="FG461" s="147"/>
      <c r="FH461" s="147"/>
      <c r="FI461" s="147"/>
      <c r="FJ461" s="147"/>
      <c r="FK461" s="147"/>
      <c r="FL461" s="147"/>
      <c r="FM461" s="147"/>
      <c r="FN461" s="147"/>
      <c r="FO461" s="147"/>
      <c r="FP461" s="147"/>
      <c r="FQ461" s="147"/>
      <c r="FR461" s="147"/>
      <c r="FS461" s="147"/>
      <c r="FT461" s="147"/>
      <c r="FU461" s="147"/>
      <c r="FV461" s="147"/>
      <c r="FW461" s="147"/>
      <c r="FX461" s="147"/>
      <c r="FY461" s="147"/>
      <c r="FZ461" s="147"/>
      <c r="GA461" s="147"/>
      <c r="GB461" s="147"/>
      <c r="GC461" s="147"/>
      <c r="GD461" s="147"/>
      <c r="GE461" s="147"/>
      <c r="GF461" s="147"/>
      <c r="GG461" s="147"/>
      <c r="GH461" s="147"/>
      <c r="GI461" s="147"/>
      <c r="GJ461" s="147"/>
      <c r="GK461" s="147"/>
      <c r="GL461" s="147"/>
      <c r="GM461" s="147"/>
      <c r="GN461" s="147"/>
      <c r="GO461" s="147"/>
      <c r="GP461" s="147"/>
      <c r="GQ461" s="147"/>
      <c r="GR461" s="147"/>
      <c r="GS461" s="147"/>
      <c r="GT461" s="147"/>
      <c r="GU461" s="147"/>
      <c r="GV461" s="147"/>
      <c r="GW461" s="147"/>
      <c r="GX461" s="147"/>
      <c r="GY461" s="147"/>
      <c r="GZ461" s="147"/>
      <c r="HA461" s="147"/>
      <c r="HB461" s="147"/>
      <c r="HC461" s="147"/>
      <c r="HD461" s="147"/>
      <c r="HE461" s="147"/>
      <c r="HF461" s="147"/>
      <c r="HG461" s="147"/>
      <c r="HH461" s="147"/>
      <c r="HI461" s="147"/>
      <c r="HJ461" s="147"/>
      <c r="HK461" s="147"/>
      <c r="HL461" s="147"/>
      <c r="HM461" s="147"/>
      <c r="HN461" s="147"/>
      <c r="HO461" s="147"/>
      <c r="HP461" s="147"/>
      <c r="HQ461" s="147"/>
      <c r="HR461" s="147"/>
      <c r="HS461" s="147"/>
      <c r="HT461" s="147"/>
      <c r="HU461" s="147"/>
      <c r="HV461" s="147"/>
      <c r="HW461" s="147"/>
      <c r="HX461" s="147"/>
      <c r="HY461" s="147"/>
      <c r="HZ461" s="147"/>
      <c r="IA461" s="147"/>
      <c r="IB461" s="147"/>
      <c r="IC461" s="147"/>
      <c r="ID461" s="147"/>
      <c r="IE461" s="147"/>
      <c r="IF461" s="147"/>
      <c r="IG461" s="147"/>
      <c r="IH461" s="147"/>
      <c r="II461" s="147"/>
      <c r="IJ461" s="147"/>
      <c r="IK461" s="147"/>
      <c r="IL461" s="147"/>
      <c r="IM461" s="147"/>
      <c r="IN461" s="147"/>
      <c r="IO461" s="147"/>
      <c r="IP461" s="147"/>
      <c r="IQ461" s="147"/>
      <c r="IR461" s="147"/>
      <c r="IS461" s="147"/>
      <c r="IT461" s="147"/>
      <c r="IU461" s="147"/>
      <c r="IV461" s="147"/>
      <c r="IW461" s="147"/>
      <c r="IX461" s="147"/>
      <c r="IY461" s="147"/>
      <c r="IZ461" s="147"/>
      <c r="JA461" s="147"/>
      <c r="JB461" s="147"/>
    </row>
    <row r="462" spans="1:262" s="2186" customFormat="1" ht="29.25" x14ac:dyDescent="0.25">
      <c r="A462" s="214"/>
      <c r="B462" s="214">
        <v>1</v>
      </c>
      <c r="C462" s="470" t="s">
        <v>256</v>
      </c>
      <c r="D462" s="1689"/>
      <c r="E462" s="4"/>
      <c r="F462" s="1918">
        <f>F432+F406</f>
        <v>60900</v>
      </c>
      <c r="G462" s="1417">
        <f>G432+G406</f>
        <v>10150.000000000002</v>
      </c>
      <c r="H462" s="1581">
        <f>H432+H406</f>
        <v>9151</v>
      </c>
      <c r="I462" s="523">
        <f>H462/G462*100</f>
        <v>90.157635467980285</v>
      </c>
      <c r="J462" s="2323"/>
      <c r="K462" s="152"/>
      <c r="L462" s="1059"/>
      <c r="M462" s="1059"/>
      <c r="N462" s="1059"/>
      <c r="O462" s="1059"/>
      <c r="P462" s="1059"/>
      <c r="Q462" s="153"/>
      <c r="R462" s="322"/>
      <c r="S462" s="322"/>
      <c r="T462" s="2324"/>
      <c r="U462" s="2711"/>
      <c r="V462" s="2712"/>
      <c r="W462" s="2711"/>
      <c r="X462" s="2711"/>
      <c r="Y462" s="2711"/>
      <c r="Z462" s="2249"/>
      <c r="AA462" s="2249"/>
      <c r="AB462" s="1583"/>
      <c r="AC462" s="2203"/>
      <c r="AD462" s="2222">
        <f t="shared" si="200"/>
        <v>0</v>
      </c>
      <c r="AE462" s="1029"/>
      <c r="AF462" s="147"/>
      <c r="AG462" s="147"/>
      <c r="AH462" s="147"/>
      <c r="AI462" s="147"/>
      <c r="AJ462" s="214" t="s">
        <v>662</v>
      </c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  <c r="BI462" s="147"/>
      <c r="BJ462" s="147"/>
      <c r="BK462" s="147"/>
      <c r="BL462" s="147"/>
      <c r="BM462" s="147"/>
      <c r="BN462" s="147"/>
      <c r="BO462" s="147"/>
      <c r="BP462" s="147"/>
      <c r="BQ462" s="147"/>
      <c r="BR462" s="147"/>
      <c r="BS462" s="147"/>
      <c r="BT462" s="147"/>
      <c r="BU462" s="147"/>
      <c r="BV462" s="147"/>
      <c r="BW462" s="147"/>
      <c r="BX462" s="147"/>
      <c r="BY462" s="147"/>
      <c r="BZ462" s="147"/>
      <c r="CA462" s="147"/>
      <c r="CB462" s="147"/>
      <c r="CC462" s="147"/>
      <c r="CD462" s="147"/>
      <c r="CE462" s="147"/>
      <c r="CF462" s="147"/>
      <c r="CG462" s="147"/>
      <c r="CH462" s="147"/>
      <c r="CI462" s="147"/>
      <c r="CJ462" s="147"/>
      <c r="CK462" s="147"/>
      <c r="CL462" s="147"/>
      <c r="CM462" s="147"/>
      <c r="CN462" s="147"/>
      <c r="CO462" s="147"/>
      <c r="CP462" s="147"/>
      <c r="CQ462" s="147"/>
      <c r="CR462" s="147"/>
      <c r="CS462" s="147"/>
      <c r="CT462" s="147"/>
      <c r="CU462" s="147"/>
      <c r="CV462" s="147"/>
      <c r="CW462" s="147"/>
      <c r="CX462" s="147"/>
      <c r="CY462" s="147"/>
      <c r="CZ462" s="147"/>
      <c r="DA462" s="147"/>
      <c r="DB462" s="147"/>
      <c r="DC462" s="147"/>
      <c r="DD462" s="147"/>
      <c r="DE462" s="147"/>
      <c r="DF462" s="147"/>
      <c r="DG462" s="147"/>
      <c r="DH462" s="147"/>
      <c r="DI462" s="147"/>
      <c r="DJ462" s="147"/>
      <c r="DK462" s="147"/>
      <c r="DL462" s="147"/>
      <c r="DM462" s="147"/>
      <c r="DN462" s="147"/>
      <c r="DO462" s="147"/>
      <c r="DP462" s="147"/>
      <c r="DQ462" s="147"/>
      <c r="DR462" s="147"/>
      <c r="DS462" s="147"/>
      <c r="DT462" s="147"/>
      <c r="DU462" s="147"/>
      <c r="DV462" s="147"/>
      <c r="DW462" s="147"/>
      <c r="DX462" s="147"/>
      <c r="DY462" s="147"/>
      <c r="DZ462" s="147"/>
      <c r="EA462" s="147"/>
      <c r="EB462" s="147"/>
      <c r="EC462" s="147"/>
      <c r="ED462" s="147"/>
      <c r="EE462" s="147"/>
      <c r="EF462" s="147"/>
      <c r="EG462" s="147"/>
      <c r="EH462" s="147"/>
      <c r="EI462" s="147"/>
      <c r="EJ462" s="147"/>
      <c r="EK462" s="147"/>
      <c r="EL462" s="147"/>
      <c r="EM462" s="147"/>
      <c r="EN462" s="147"/>
      <c r="EO462" s="147"/>
      <c r="EP462" s="147"/>
      <c r="EQ462" s="147"/>
      <c r="ER462" s="147"/>
      <c r="ES462" s="147"/>
      <c r="ET462" s="147"/>
      <c r="EU462" s="147"/>
      <c r="EV462" s="147"/>
      <c r="EW462" s="147"/>
      <c r="EX462" s="147"/>
      <c r="EY462" s="147"/>
      <c r="EZ462" s="147"/>
      <c r="FA462" s="147"/>
      <c r="FB462" s="147"/>
      <c r="FC462" s="147"/>
      <c r="FD462" s="147"/>
      <c r="FE462" s="147"/>
      <c r="FF462" s="147"/>
      <c r="FG462" s="147"/>
      <c r="FH462" s="147"/>
      <c r="FI462" s="147"/>
      <c r="FJ462" s="147"/>
      <c r="FK462" s="147"/>
      <c r="FL462" s="147"/>
      <c r="FM462" s="147"/>
      <c r="FN462" s="147"/>
      <c r="FO462" s="147"/>
      <c r="FP462" s="147"/>
      <c r="FQ462" s="147"/>
      <c r="FR462" s="147"/>
      <c r="FS462" s="147"/>
      <c r="FT462" s="147"/>
      <c r="FU462" s="147"/>
      <c r="FV462" s="147"/>
      <c r="FW462" s="147"/>
      <c r="FX462" s="147"/>
      <c r="FY462" s="147"/>
      <c r="FZ462" s="147"/>
      <c r="GA462" s="147"/>
      <c r="GB462" s="147"/>
      <c r="GC462" s="147"/>
      <c r="GD462" s="147"/>
      <c r="GE462" s="147"/>
      <c r="GF462" s="147"/>
      <c r="GG462" s="147"/>
      <c r="GH462" s="147"/>
      <c r="GI462" s="147"/>
      <c r="GJ462" s="147"/>
      <c r="GK462" s="147"/>
      <c r="GL462" s="147"/>
      <c r="GM462" s="147"/>
      <c r="GN462" s="147"/>
      <c r="GO462" s="147"/>
      <c r="GP462" s="147"/>
      <c r="GQ462" s="147"/>
      <c r="GR462" s="147"/>
      <c r="GS462" s="147"/>
      <c r="GT462" s="147"/>
      <c r="GU462" s="147"/>
      <c r="GV462" s="147"/>
      <c r="GW462" s="147"/>
      <c r="GX462" s="147"/>
      <c r="GY462" s="147"/>
      <c r="GZ462" s="147"/>
      <c r="HA462" s="147"/>
      <c r="HB462" s="147"/>
      <c r="HC462" s="147"/>
      <c r="HD462" s="147"/>
      <c r="HE462" s="147"/>
      <c r="HF462" s="147"/>
      <c r="HG462" s="147"/>
      <c r="HH462" s="147"/>
      <c r="HI462" s="147"/>
      <c r="HJ462" s="147"/>
      <c r="HK462" s="147"/>
      <c r="HL462" s="147"/>
      <c r="HM462" s="147"/>
      <c r="HN462" s="147"/>
      <c r="HO462" s="147"/>
      <c r="HP462" s="147"/>
      <c r="HQ462" s="147"/>
      <c r="HR462" s="147"/>
      <c r="HS462" s="147"/>
      <c r="HT462" s="147"/>
      <c r="HU462" s="147"/>
      <c r="HV462" s="147"/>
      <c r="HW462" s="147"/>
      <c r="HX462" s="147"/>
      <c r="HY462" s="147"/>
      <c r="HZ462" s="147"/>
      <c r="IA462" s="147"/>
      <c r="IB462" s="147"/>
      <c r="IC462" s="147"/>
      <c r="ID462" s="147"/>
      <c r="IE462" s="147"/>
      <c r="IF462" s="147"/>
      <c r="IG462" s="147"/>
      <c r="IH462" s="147"/>
      <c r="II462" s="147"/>
      <c r="IJ462" s="147"/>
      <c r="IK462" s="147"/>
      <c r="IL462" s="147"/>
      <c r="IM462" s="147"/>
      <c r="IN462" s="147"/>
      <c r="IO462" s="147"/>
      <c r="IP462" s="147"/>
      <c r="IQ462" s="147"/>
      <c r="IR462" s="147"/>
      <c r="IS462" s="147"/>
      <c r="IT462" s="147"/>
      <c r="IU462" s="147"/>
      <c r="IV462" s="147"/>
      <c r="IW462" s="147"/>
      <c r="IX462" s="147"/>
      <c r="IY462" s="147"/>
      <c r="IZ462" s="147"/>
      <c r="JA462" s="147"/>
      <c r="JB462" s="147"/>
    </row>
    <row r="463" spans="1:262" s="2186" customFormat="1" ht="29.25" x14ac:dyDescent="0.25">
      <c r="A463" s="214"/>
      <c r="B463" s="214">
        <v>1</v>
      </c>
      <c r="C463" s="470" t="s">
        <v>257</v>
      </c>
      <c r="D463" s="1788"/>
      <c r="E463" s="4"/>
      <c r="F463" s="1918">
        <f>F440+F442+F409</f>
        <v>17900</v>
      </c>
      <c r="G463" s="1417">
        <f>G440+G442+G409</f>
        <v>2983.3333333333335</v>
      </c>
      <c r="H463" s="1581">
        <f>H440+H442+H409</f>
        <v>3058</v>
      </c>
      <c r="I463" s="523">
        <f>H463/G463*100</f>
        <v>102.50279329608938</v>
      </c>
      <c r="J463" s="2323"/>
      <c r="K463" s="152"/>
      <c r="L463" s="1059"/>
      <c r="M463" s="1059"/>
      <c r="N463" s="1059"/>
      <c r="O463" s="1059"/>
      <c r="P463" s="1059"/>
      <c r="Q463" s="153"/>
      <c r="R463" s="322"/>
      <c r="S463" s="322"/>
      <c r="T463" s="2230"/>
      <c r="U463" s="2711"/>
      <c r="V463" s="2712"/>
      <c r="W463" s="2711"/>
      <c r="X463" s="2711"/>
      <c r="Y463" s="2711"/>
      <c r="Z463" s="2249"/>
      <c r="AA463" s="2249"/>
      <c r="AB463" s="1583"/>
      <c r="AC463" s="2203"/>
      <c r="AD463" s="2222">
        <f t="shared" si="200"/>
        <v>0</v>
      </c>
      <c r="AE463" s="1029"/>
      <c r="AF463" s="147"/>
      <c r="AG463" s="147"/>
      <c r="AH463" s="147"/>
      <c r="AI463" s="147"/>
      <c r="AJ463" s="214" t="s">
        <v>662</v>
      </c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  <c r="BI463" s="147"/>
      <c r="BJ463" s="147"/>
      <c r="BK463" s="147"/>
      <c r="BL463" s="147"/>
      <c r="BM463" s="147"/>
      <c r="BN463" s="147"/>
      <c r="BO463" s="147"/>
      <c r="BP463" s="147"/>
      <c r="BQ463" s="147"/>
      <c r="BR463" s="147"/>
      <c r="BS463" s="147"/>
      <c r="BT463" s="147"/>
      <c r="BU463" s="147"/>
      <c r="BV463" s="147"/>
      <c r="BW463" s="147"/>
      <c r="BX463" s="147"/>
      <c r="BY463" s="147"/>
      <c r="BZ463" s="147"/>
      <c r="CA463" s="147"/>
      <c r="CB463" s="147"/>
      <c r="CC463" s="147"/>
      <c r="CD463" s="147"/>
      <c r="CE463" s="147"/>
      <c r="CF463" s="147"/>
      <c r="CG463" s="147"/>
      <c r="CH463" s="147"/>
      <c r="CI463" s="147"/>
      <c r="CJ463" s="147"/>
      <c r="CK463" s="147"/>
      <c r="CL463" s="147"/>
      <c r="CM463" s="147"/>
      <c r="CN463" s="147"/>
      <c r="CO463" s="147"/>
      <c r="CP463" s="147"/>
      <c r="CQ463" s="147"/>
      <c r="CR463" s="147"/>
      <c r="CS463" s="147"/>
      <c r="CT463" s="147"/>
      <c r="CU463" s="147"/>
      <c r="CV463" s="147"/>
      <c r="CW463" s="147"/>
      <c r="CX463" s="147"/>
      <c r="CY463" s="147"/>
      <c r="CZ463" s="147"/>
      <c r="DA463" s="147"/>
      <c r="DB463" s="147"/>
      <c r="DC463" s="147"/>
      <c r="DD463" s="147"/>
      <c r="DE463" s="147"/>
      <c r="DF463" s="147"/>
      <c r="DG463" s="147"/>
      <c r="DH463" s="147"/>
      <c r="DI463" s="147"/>
      <c r="DJ463" s="147"/>
      <c r="DK463" s="147"/>
      <c r="DL463" s="147"/>
      <c r="DM463" s="147"/>
      <c r="DN463" s="147"/>
      <c r="DO463" s="147"/>
      <c r="DP463" s="147"/>
      <c r="DQ463" s="147"/>
      <c r="DR463" s="147"/>
      <c r="DS463" s="147"/>
      <c r="DT463" s="147"/>
      <c r="DU463" s="147"/>
      <c r="DV463" s="147"/>
      <c r="DW463" s="147"/>
      <c r="DX463" s="147"/>
      <c r="DY463" s="147"/>
      <c r="DZ463" s="147"/>
      <c r="EA463" s="147"/>
      <c r="EB463" s="147"/>
      <c r="EC463" s="147"/>
      <c r="ED463" s="147"/>
      <c r="EE463" s="147"/>
      <c r="EF463" s="147"/>
      <c r="EG463" s="147"/>
      <c r="EH463" s="147"/>
      <c r="EI463" s="147"/>
      <c r="EJ463" s="147"/>
      <c r="EK463" s="147"/>
      <c r="EL463" s="147"/>
      <c r="EM463" s="147"/>
      <c r="EN463" s="147"/>
      <c r="EO463" s="147"/>
      <c r="EP463" s="147"/>
      <c r="EQ463" s="147"/>
      <c r="ER463" s="147"/>
      <c r="ES463" s="147"/>
      <c r="ET463" s="147"/>
      <c r="EU463" s="147"/>
      <c r="EV463" s="147"/>
      <c r="EW463" s="147"/>
      <c r="EX463" s="147"/>
      <c r="EY463" s="147"/>
      <c r="EZ463" s="147"/>
      <c r="FA463" s="147"/>
      <c r="FB463" s="147"/>
      <c r="FC463" s="147"/>
      <c r="FD463" s="147"/>
      <c r="FE463" s="147"/>
      <c r="FF463" s="147"/>
      <c r="FG463" s="147"/>
      <c r="FH463" s="147"/>
      <c r="FI463" s="147"/>
      <c r="FJ463" s="147"/>
      <c r="FK463" s="147"/>
      <c r="FL463" s="147"/>
      <c r="FM463" s="147"/>
      <c r="FN463" s="147"/>
      <c r="FO463" s="147"/>
      <c r="FP463" s="147"/>
      <c r="FQ463" s="147"/>
      <c r="FR463" s="147"/>
      <c r="FS463" s="147"/>
      <c r="FT463" s="147"/>
      <c r="FU463" s="147"/>
      <c r="FV463" s="147"/>
      <c r="FW463" s="147"/>
      <c r="FX463" s="147"/>
      <c r="FY463" s="147"/>
      <c r="FZ463" s="147"/>
      <c r="GA463" s="147"/>
      <c r="GB463" s="147"/>
      <c r="GC463" s="147"/>
      <c r="GD463" s="147"/>
      <c r="GE463" s="147"/>
      <c r="GF463" s="147"/>
      <c r="GG463" s="147"/>
      <c r="GH463" s="147"/>
      <c r="GI463" s="147"/>
      <c r="GJ463" s="147"/>
      <c r="GK463" s="147"/>
      <c r="GL463" s="147"/>
      <c r="GM463" s="147"/>
      <c r="GN463" s="147"/>
      <c r="GO463" s="147"/>
      <c r="GP463" s="147"/>
      <c r="GQ463" s="147"/>
      <c r="GR463" s="147"/>
      <c r="GS463" s="147"/>
      <c r="GT463" s="147"/>
      <c r="GU463" s="147"/>
      <c r="GV463" s="147"/>
      <c r="GW463" s="147"/>
      <c r="GX463" s="147"/>
      <c r="GY463" s="147"/>
      <c r="GZ463" s="147"/>
      <c r="HA463" s="147"/>
      <c r="HB463" s="147"/>
      <c r="HC463" s="147"/>
      <c r="HD463" s="147"/>
      <c r="HE463" s="147"/>
      <c r="HF463" s="147"/>
      <c r="HG463" s="147"/>
      <c r="HH463" s="147"/>
      <c r="HI463" s="147"/>
      <c r="HJ463" s="147"/>
      <c r="HK463" s="147"/>
      <c r="HL463" s="147"/>
      <c r="HM463" s="147"/>
      <c r="HN463" s="147"/>
      <c r="HO463" s="147"/>
      <c r="HP463" s="147"/>
      <c r="HQ463" s="147"/>
      <c r="HR463" s="147"/>
      <c r="HS463" s="147"/>
      <c r="HT463" s="147"/>
      <c r="HU463" s="147"/>
      <c r="HV463" s="147"/>
      <c r="HW463" s="147"/>
      <c r="HX463" s="147"/>
      <c r="HY463" s="147"/>
      <c r="HZ463" s="147"/>
      <c r="IA463" s="147"/>
      <c r="IB463" s="147"/>
      <c r="IC463" s="147"/>
      <c r="ID463" s="147"/>
      <c r="IE463" s="147"/>
      <c r="IF463" s="147"/>
      <c r="IG463" s="147"/>
      <c r="IH463" s="147"/>
      <c r="II463" s="147"/>
      <c r="IJ463" s="147"/>
      <c r="IK463" s="147"/>
      <c r="IL463" s="147"/>
      <c r="IM463" s="147"/>
      <c r="IN463" s="147"/>
      <c r="IO463" s="147"/>
      <c r="IP463" s="147"/>
      <c r="IQ463" s="147"/>
      <c r="IR463" s="147"/>
      <c r="IS463" s="147"/>
      <c r="IT463" s="147"/>
      <c r="IU463" s="147"/>
      <c r="IV463" s="147"/>
      <c r="IW463" s="147"/>
      <c r="IX463" s="147"/>
      <c r="IY463" s="147"/>
      <c r="IZ463" s="147"/>
      <c r="JA463" s="147"/>
      <c r="JB463" s="147"/>
    </row>
    <row r="464" spans="1:262" s="2186" customFormat="1" x14ac:dyDescent="0.25">
      <c r="A464" s="214"/>
      <c r="B464" s="214">
        <v>1</v>
      </c>
      <c r="C464" s="471" t="s">
        <v>133</v>
      </c>
      <c r="D464" s="4"/>
      <c r="E464" s="4"/>
      <c r="F464" s="1918">
        <f>F463+F461+F460+F436*10+F433*2.6+F406*2.6</f>
        <v>254767</v>
      </c>
      <c r="G464" s="1918">
        <f>G463+G461+G460+G436*10+G433*2.6+G406*2.6</f>
        <v>42461.166666666672</v>
      </c>
      <c r="H464" s="1918">
        <f>H463+H461+H460+H436*10+H433*2.6+H406*2.6</f>
        <v>41298</v>
      </c>
      <c r="I464" s="523">
        <f>H464/G464*100</f>
        <v>97.260634226567802</v>
      </c>
      <c r="J464" s="2323"/>
      <c r="K464" s="152"/>
      <c r="L464" s="1059"/>
      <c r="M464" s="1059"/>
      <c r="N464" s="1059"/>
      <c r="O464" s="1059"/>
      <c r="P464" s="1059"/>
      <c r="Q464" s="153"/>
      <c r="R464" s="2236">
        <f t="shared" ref="R464:AA464" si="225">SUM(R463,R443,R411,R401,R420,R436)</f>
        <v>481639.96321999998</v>
      </c>
      <c r="S464" s="2236">
        <f t="shared" ref="S464" si="226">SUM(S463,S443,S411,S401,S420,S436)</f>
        <v>483045.77671999997</v>
      </c>
      <c r="T464" s="2463">
        <f t="shared" si="225"/>
        <v>80401.128430606055</v>
      </c>
      <c r="U464" s="2462">
        <f t="shared" si="225"/>
        <v>80124.497250000015</v>
      </c>
      <c r="V464" s="2553">
        <f t="shared" si="225"/>
        <v>0</v>
      </c>
      <c r="W464" s="2462">
        <f t="shared" si="225"/>
        <v>4132.1259799999998</v>
      </c>
      <c r="X464" s="2462">
        <f t="shared" si="225"/>
        <v>-276.63118060605893</v>
      </c>
      <c r="Y464" s="2462">
        <f t="shared" si="225"/>
        <v>-1.65245</v>
      </c>
      <c r="Z464" s="2332">
        <f t="shared" si="225"/>
        <v>-38.378030000000003</v>
      </c>
      <c r="AA464" s="2332">
        <f t="shared" si="225"/>
        <v>84218.245200000005</v>
      </c>
      <c r="AB464" s="1583"/>
      <c r="AC464" s="2203">
        <v>1299.9340200000956</v>
      </c>
      <c r="AD464" s="2222">
        <f t="shared" si="200"/>
        <v>0</v>
      </c>
      <c r="AE464" s="1029"/>
      <c r="AF464" s="147"/>
      <c r="AG464" s="147"/>
      <c r="AH464" s="147"/>
      <c r="AI464" s="147"/>
      <c r="AJ464" s="214" t="s">
        <v>662</v>
      </c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  <c r="BI464" s="147"/>
      <c r="BJ464" s="147"/>
      <c r="BK464" s="147"/>
      <c r="BL464" s="147"/>
      <c r="BM464" s="147"/>
      <c r="BN464" s="147"/>
      <c r="BO464" s="147"/>
      <c r="BP464" s="147"/>
      <c r="BQ464" s="147"/>
      <c r="BR464" s="147"/>
      <c r="BS464" s="147"/>
      <c r="BT464" s="147"/>
      <c r="BU464" s="147"/>
      <c r="BV464" s="147"/>
      <c r="BW464" s="147"/>
      <c r="BX464" s="147"/>
      <c r="BY464" s="147"/>
      <c r="BZ464" s="147"/>
      <c r="CA464" s="147"/>
      <c r="CB464" s="147"/>
      <c r="CC464" s="147"/>
      <c r="CD464" s="147"/>
      <c r="CE464" s="147"/>
      <c r="CF464" s="147"/>
      <c r="CG464" s="147"/>
      <c r="CH464" s="147"/>
      <c r="CI464" s="147"/>
      <c r="CJ464" s="147"/>
      <c r="CK464" s="147"/>
      <c r="CL464" s="147"/>
      <c r="CM464" s="147"/>
      <c r="CN464" s="147"/>
      <c r="CO464" s="147"/>
      <c r="CP464" s="147"/>
      <c r="CQ464" s="147"/>
      <c r="CR464" s="147"/>
      <c r="CS464" s="147"/>
      <c r="CT464" s="147"/>
      <c r="CU464" s="147"/>
      <c r="CV464" s="147"/>
      <c r="CW464" s="147"/>
      <c r="CX464" s="147"/>
      <c r="CY464" s="147"/>
      <c r="CZ464" s="147"/>
      <c r="DA464" s="147"/>
      <c r="DB464" s="147"/>
      <c r="DC464" s="147"/>
      <c r="DD464" s="147"/>
      <c r="DE464" s="147"/>
      <c r="DF464" s="147"/>
      <c r="DG464" s="147"/>
      <c r="DH464" s="147"/>
      <c r="DI464" s="147"/>
      <c r="DJ464" s="147"/>
      <c r="DK464" s="147"/>
      <c r="DL464" s="147"/>
      <c r="DM464" s="147"/>
      <c r="DN464" s="147"/>
      <c r="DO464" s="147"/>
      <c r="DP464" s="147"/>
      <c r="DQ464" s="147"/>
      <c r="DR464" s="147"/>
      <c r="DS464" s="147"/>
      <c r="DT464" s="147"/>
      <c r="DU464" s="147"/>
      <c r="DV464" s="147"/>
      <c r="DW464" s="147"/>
      <c r="DX464" s="147"/>
      <c r="DY464" s="147"/>
      <c r="DZ464" s="147"/>
      <c r="EA464" s="147"/>
      <c r="EB464" s="147"/>
      <c r="EC464" s="147"/>
      <c r="ED464" s="147"/>
      <c r="EE464" s="147"/>
      <c r="EF464" s="147"/>
      <c r="EG464" s="147"/>
      <c r="EH464" s="147"/>
      <c r="EI464" s="147"/>
      <c r="EJ464" s="147"/>
      <c r="EK464" s="147"/>
      <c r="EL464" s="147"/>
      <c r="EM464" s="147"/>
      <c r="EN464" s="147"/>
      <c r="EO464" s="147"/>
      <c r="EP464" s="147"/>
      <c r="EQ464" s="147"/>
      <c r="ER464" s="147"/>
      <c r="ES464" s="147"/>
      <c r="ET464" s="147"/>
      <c r="EU464" s="147"/>
      <c r="EV464" s="147"/>
      <c r="EW464" s="147"/>
      <c r="EX464" s="147"/>
      <c r="EY464" s="147"/>
      <c r="EZ464" s="147"/>
      <c r="FA464" s="147"/>
      <c r="FB464" s="147"/>
      <c r="FC464" s="147"/>
      <c r="FD464" s="147"/>
      <c r="FE464" s="147"/>
      <c r="FF464" s="147"/>
      <c r="FG464" s="147"/>
      <c r="FH464" s="147"/>
      <c r="FI464" s="147"/>
      <c r="FJ464" s="147"/>
      <c r="FK464" s="147"/>
      <c r="FL464" s="147"/>
      <c r="FM464" s="147"/>
      <c r="FN464" s="147"/>
      <c r="FO464" s="147"/>
      <c r="FP464" s="147"/>
      <c r="FQ464" s="147"/>
      <c r="FR464" s="147"/>
      <c r="FS464" s="147"/>
      <c r="FT464" s="147"/>
      <c r="FU464" s="147"/>
      <c r="FV464" s="147"/>
      <c r="FW464" s="147"/>
      <c r="FX464" s="147"/>
      <c r="FY464" s="147"/>
      <c r="FZ464" s="147"/>
      <c r="GA464" s="147"/>
      <c r="GB464" s="147"/>
      <c r="GC464" s="147"/>
      <c r="GD464" s="147"/>
      <c r="GE464" s="147"/>
      <c r="GF464" s="147"/>
      <c r="GG464" s="147"/>
      <c r="GH464" s="147"/>
      <c r="GI464" s="147"/>
      <c r="GJ464" s="147"/>
      <c r="GK464" s="147"/>
      <c r="GL464" s="147"/>
      <c r="GM464" s="147"/>
      <c r="GN464" s="147"/>
      <c r="GO464" s="147"/>
      <c r="GP464" s="147"/>
      <c r="GQ464" s="147"/>
      <c r="GR464" s="147"/>
      <c r="GS464" s="147"/>
      <c r="GT464" s="147"/>
      <c r="GU464" s="147"/>
      <c r="GV464" s="147"/>
      <c r="GW464" s="147"/>
      <c r="GX464" s="147"/>
      <c r="GY464" s="147"/>
      <c r="GZ464" s="147"/>
      <c r="HA464" s="147"/>
      <c r="HB464" s="147"/>
      <c r="HC464" s="147"/>
      <c r="HD464" s="147"/>
      <c r="HE464" s="147"/>
      <c r="HF464" s="147"/>
      <c r="HG464" s="147"/>
      <c r="HH464" s="147"/>
      <c r="HI464" s="147"/>
      <c r="HJ464" s="147"/>
      <c r="HK464" s="147"/>
      <c r="HL464" s="147"/>
      <c r="HM464" s="147"/>
      <c r="HN464" s="147"/>
      <c r="HO464" s="147"/>
      <c r="HP464" s="147"/>
      <c r="HQ464" s="147"/>
      <c r="HR464" s="147"/>
      <c r="HS464" s="147"/>
      <c r="HT464" s="147"/>
      <c r="HU464" s="147"/>
      <c r="HV464" s="147"/>
      <c r="HW464" s="147"/>
      <c r="HX464" s="147"/>
      <c r="HY464" s="147"/>
      <c r="HZ464" s="147"/>
      <c r="IA464" s="147"/>
      <c r="IB464" s="147"/>
      <c r="IC464" s="147"/>
      <c r="ID464" s="147"/>
      <c r="IE464" s="147"/>
      <c r="IF464" s="147"/>
      <c r="IG464" s="147"/>
      <c r="IH464" s="147"/>
      <c r="II464" s="147"/>
      <c r="IJ464" s="147"/>
      <c r="IK464" s="147"/>
      <c r="IL464" s="147"/>
      <c r="IM464" s="147"/>
      <c r="IN464" s="147"/>
      <c r="IO464" s="147"/>
      <c r="IP464" s="147"/>
      <c r="IQ464" s="147"/>
      <c r="IR464" s="147"/>
      <c r="IS464" s="147"/>
      <c r="IT464" s="147"/>
      <c r="IU464" s="147"/>
      <c r="IV464" s="147"/>
      <c r="IW464" s="147"/>
      <c r="IX464" s="147"/>
      <c r="IY464" s="147"/>
      <c r="IZ464" s="147"/>
      <c r="JA464" s="147"/>
      <c r="JB464" s="147"/>
    </row>
    <row r="465" spans="1:262" s="2186" customFormat="1" x14ac:dyDescent="0.25">
      <c r="A465" s="214"/>
      <c r="B465" s="214">
        <v>1</v>
      </c>
      <c r="C465" s="4"/>
      <c r="D465" s="4"/>
      <c r="E465" s="2090"/>
      <c r="F465" s="235"/>
      <c r="G465" s="123"/>
      <c r="H465" s="187"/>
      <c r="I465" s="187"/>
      <c r="J465" s="1985"/>
      <c r="K465" s="1985"/>
      <c r="L465" s="2253"/>
      <c r="M465" s="2253"/>
      <c r="N465" s="2253"/>
      <c r="O465" s="2253"/>
      <c r="P465" s="2253"/>
      <c r="Q465" s="2253"/>
      <c r="R465" s="2251"/>
      <c r="S465" s="2251"/>
      <c r="T465" s="2316">
        <f t="shared" ref="T465:T472" si="227">R465/12*$C$3</f>
        <v>0</v>
      </c>
      <c r="U465" s="2251"/>
      <c r="V465" s="2313"/>
      <c r="W465" s="2251"/>
      <c r="X465" s="2251"/>
      <c r="Y465" s="2251"/>
      <c r="Z465" s="2251"/>
      <c r="AA465" s="2251"/>
      <c r="AB465" s="940"/>
      <c r="AC465" s="1969"/>
      <c r="AD465" s="2222">
        <f t="shared" si="200"/>
        <v>0</v>
      </c>
      <c r="AE465" s="975"/>
      <c r="AJ465" s="214" t="s">
        <v>662</v>
      </c>
    </row>
    <row r="466" spans="1:262" s="2186" customFormat="1" x14ac:dyDescent="0.25">
      <c r="A466" s="214">
        <v>1</v>
      </c>
      <c r="B466" s="214">
        <v>1</v>
      </c>
      <c r="C466" s="1291" t="s">
        <v>28</v>
      </c>
      <c r="D466" s="1291"/>
      <c r="E466" s="2"/>
      <c r="F466" s="222"/>
      <c r="G466" s="187"/>
      <c r="H466" s="187"/>
      <c r="I466" s="187"/>
      <c r="J466" s="1436"/>
      <c r="K466" s="1436"/>
      <c r="L466" s="741"/>
      <c r="M466" s="741"/>
      <c r="N466" s="741"/>
      <c r="O466" s="741"/>
      <c r="P466" s="741"/>
      <c r="Q466" s="741"/>
      <c r="R466" s="366"/>
      <c r="S466" s="366"/>
      <c r="T466" s="2322">
        <f t="shared" si="227"/>
        <v>0</v>
      </c>
      <c r="U466" s="366"/>
      <c r="V466" s="1068"/>
      <c r="W466" s="366"/>
      <c r="X466" s="366"/>
      <c r="Y466" s="366"/>
      <c r="Z466" s="366"/>
      <c r="AA466" s="366"/>
      <c r="AB466" s="940"/>
      <c r="AC466" s="2197"/>
      <c r="AD466" s="2222">
        <f t="shared" si="200"/>
        <v>0</v>
      </c>
      <c r="AE466" s="975"/>
      <c r="AJ466" s="214" t="s">
        <v>662</v>
      </c>
    </row>
    <row r="467" spans="1:262" s="2186" customFormat="1" x14ac:dyDescent="0.25">
      <c r="A467" s="214">
        <v>1</v>
      </c>
      <c r="B467" s="214">
        <v>1</v>
      </c>
      <c r="C467" s="970" t="s">
        <v>43</v>
      </c>
      <c r="D467" s="970"/>
      <c r="E467" s="187">
        <v>300</v>
      </c>
      <c r="F467" s="222">
        <v>247</v>
      </c>
      <c r="G467" s="123">
        <f>ROUND(F467/12*$C$3,0)</f>
        <v>41</v>
      </c>
      <c r="H467" s="123">
        <v>44</v>
      </c>
      <c r="I467" s="123">
        <f>H467/G467*100</f>
        <v>107.31707317073172</v>
      </c>
      <c r="J467" s="822">
        <v>10</v>
      </c>
      <c r="K467" s="152">
        <f>N467/H467</f>
        <v>1</v>
      </c>
      <c r="L467" s="153">
        <f>ROUND(F467*J467,0)</f>
        <v>2470</v>
      </c>
      <c r="M467" s="153">
        <f>L467/12*$C$3</f>
        <v>411.66666666666669</v>
      </c>
      <c r="N467" s="153">
        <v>44</v>
      </c>
      <c r="O467" s="153">
        <f>N467/M467*100</f>
        <v>10.688259109311741</v>
      </c>
      <c r="P467" s="153">
        <f>L467/E467</f>
        <v>8.2333333333333325</v>
      </c>
      <c r="Q467" s="153">
        <f>N467/$C$3*12/P467</f>
        <v>32.064777327935225</v>
      </c>
      <c r="R467" s="322"/>
      <c r="S467" s="322"/>
      <c r="T467" s="2321">
        <f t="shared" si="227"/>
        <v>0</v>
      </c>
      <c r="U467" s="322"/>
      <c r="V467" s="777"/>
      <c r="W467" s="322"/>
      <c r="X467" s="322"/>
      <c r="Y467" s="322"/>
      <c r="Z467" s="322"/>
      <c r="AA467" s="322"/>
      <c r="AB467" s="936"/>
      <c r="AC467" s="948"/>
      <c r="AD467" s="2222">
        <f t="shared" si="200"/>
        <v>0</v>
      </c>
      <c r="AE467" s="975"/>
      <c r="AJ467" s="214" t="s">
        <v>662</v>
      </c>
    </row>
    <row r="468" spans="1:262" s="2186" customFormat="1" x14ac:dyDescent="0.25">
      <c r="A468" s="214">
        <v>1</v>
      </c>
      <c r="B468" s="214">
        <v>1</v>
      </c>
      <c r="C468" s="1291" t="s">
        <v>31</v>
      </c>
      <c r="D468" s="1291"/>
      <c r="E468" s="1291"/>
      <c r="F468" s="1918">
        <f>SUM(F467:F467)</f>
        <v>247</v>
      </c>
      <c r="G468" s="1984">
        <f>SUM(G467:G467)</f>
        <v>41</v>
      </c>
      <c r="H468" s="1984">
        <f>SUM(H467:H467)</f>
        <v>44</v>
      </c>
      <c r="I468" s="1984">
        <f>H468/G468*100</f>
        <v>107.31707317073172</v>
      </c>
      <c r="J468" s="1985">
        <f>SUM(L468/F468)</f>
        <v>10</v>
      </c>
      <c r="K468" s="196">
        <f>N468/H468</f>
        <v>1</v>
      </c>
      <c r="L468" s="694">
        <f>SUM(L467:L467)</f>
        <v>2470</v>
      </c>
      <c r="M468" s="694">
        <f>SUM(M467:M467)</f>
        <v>411.66666666666669</v>
      </c>
      <c r="N468" s="694">
        <f>SUM(N467:N467)</f>
        <v>44</v>
      </c>
      <c r="O468" s="153">
        <f>N468/M468*100</f>
        <v>10.688259109311741</v>
      </c>
      <c r="P468" s="1201">
        <f>SUM(P467:P467)</f>
        <v>8.2333333333333325</v>
      </c>
      <c r="Q468" s="153">
        <f>N468/$C$3*12/P468</f>
        <v>32.064777327935225</v>
      </c>
      <c r="R468" s="366"/>
      <c r="S468" s="366"/>
      <c r="T468" s="2316">
        <f t="shared" si="227"/>
        <v>0</v>
      </c>
      <c r="U468" s="2251"/>
      <c r="V468" s="2313"/>
      <c r="W468" s="2251"/>
      <c r="X468" s="2251"/>
      <c r="Y468" s="2251"/>
      <c r="Z468" s="366"/>
      <c r="AA468" s="366"/>
      <c r="AB468" s="1986"/>
      <c r="AC468" s="2197"/>
      <c r="AD468" s="2222">
        <f t="shared" ref="AD468:AD531" si="228">U468+W468+Z468-AA468</f>
        <v>0</v>
      </c>
      <c r="AE468" s="975"/>
      <c r="AJ468" s="214" t="s">
        <v>662</v>
      </c>
    </row>
    <row r="469" spans="1:262" s="2186" customFormat="1" ht="30" x14ac:dyDescent="0.25">
      <c r="A469" s="214">
        <v>1</v>
      </c>
      <c r="B469" s="214">
        <v>1</v>
      </c>
      <c r="C469" s="2" t="s">
        <v>122</v>
      </c>
      <c r="D469" s="2"/>
      <c r="E469" s="1291"/>
      <c r="F469" s="1918"/>
      <c r="G469" s="1984"/>
      <c r="H469" s="1984"/>
      <c r="I469" s="1984"/>
      <c r="J469" s="1985"/>
      <c r="K469" s="196"/>
      <c r="L469" s="694"/>
      <c r="M469" s="694"/>
      <c r="N469" s="694"/>
      <c r="O469" s="153"/>
      <c r="P469" s="1201"/>
      <c r="Q469" s="153"/>
      <c r="R469" s="366"/>
      <c r="S469" s="366"/>
      <c r="T469" s="2322">
        <f t="shared" si="227"/>
        <v>0</v>
      </c>
      <c r="U469" s="366"/>
      <c r="V469" s="1068"/>
      <c r="W469" s="366"/>
      <c r="X469" s="366"/>
      <c r="Y469" s="366"/>
      <c r="Z469" s="366"/>
      <c r="AA469" s="366"/>
      <c r="AB469" s="1986"/>
      <c r="AC469" s="2197"/>
      <c r="AD469" s="2222">
        <f t="shared" si="228"/>
        <v>0</v>
      </c>
      <c r="AE469" s="975"/>
      <c r="AJ469" s="214" t="s">
        <v>662</v>
      </c>
    </row>
    <row r="470" spans="1:262" s="2186" customFormat="1" x14ac:dyDescent="0.25">
      <c r="A470" s="214"/>
      <c r="B470" s="214">
        <v>1</v>
      </c>
      <c r="C470" s="2184" t="s">
        <v>9</v>
      </c>
      <c r="D470" s="2184"/>
      <c r="E470" s="133">
        <v>240</v>
      </c>
      <c r="F470" s="222">
        <v>165</v>
      </c>
      <c r="G470" s="123">
        <f>(F470/12*$C$3)</f>
        <v>27.5</v>
      </c>
      <c r="H470" s="1685">
        <v>24</v>
      </c>
      <c r="I470" s="123">
        <f>H470/G470*100</f>
        <v>87.272727272727266</v>
      </c>
      <c r="J470" s="2252">
        <v>3</v>
      </c>
      <c r="K470" s="152">
        <f>N470/H470</f>
        <v>1</v>
      </c>
      <c r="L470" s="153">
        <f>ROUND(F470*J470,0)</f>
        <v>495</v>
      </c>
      <c r="M470" s="153">
        <f>L470/12*$C$3</f>
        <v>82.5</v>
      </c>
      <c r="N470" s="2033">
        <v>24</v>
      </c>
      <c r="O470" s="153">
        <f>N470/M470*100</f>
        <v>29.09090909090909</v>
      </c>
      <c r="P470" s="153">
        <f>L470/E470</f>
        <v>2.0625</v>
      </c>
      <c r="Q470" s="153">
        <f>N470/$C$3*12/P470</f>
        <v>69.818181818181813</v>
      </c>
      <c r="R470" s="366"/>
      <c r="S470" s="366"/>
      <c r="T470" s="2322">
        <f t="shared" si="227"/>
        <v>0</v>
      </c>
      <c r="U470" s="366"/>
      <c r="V470" s="1068"/>
      <c r="W470" s="366"/>
      <c r="X470" s="366"/>
      <c r="Y470" s="366"/>
      <c r="Z470" s="366"/>
      <c r="AA470" s="366"/>
      <c r="AB470" s="1686"/>
      <c r="AC470" s="2197"/>
      <c r="AD470" s="2222">
        <f t="shared" si="228"/>
        <v>0</v>
      </c>
      <c r="AE470" s="975"/>
      <c r="AJ470" s="214" t="s">
        <v>662</v>
      </c>
    </row>
    <row r="471" spans="1:262" s="2186" customFormat="1" x14ac:dyDescent="0.25">
      <c r="A471" s="214">
        <v>1</v>
      </c>
      <c r="B471" s="214">
        <v>1</v>
      </c>
      <c r="C471" s="1038" t="s">
        <v>63</v>
      </c>
      <c r="D471" s="1038"/>
      <c r="E471" s="133">
        <v>240</v>
      </c>
      <c r="F471" s="222">
        <v>936</v>
      </c>
      <c r="G471" s="123">
        <f>(F471/12*$C$3)</f>
        <v>156</v>
      </c>
      <c r="H471" s="123">
        <v>137</v>
      </c>
      <c r="I471" s="123">
        <f>H471/G471*100</f>
        <v>87.820512820512818</v>
      </c>
      <c r="J471" s="2252">
        <v>8</v>
      </c>
      <c r="K471" s="152">
        <f>N471/H471</f>
        <v>7.7956204379562042</v>
      </c>
      <c r="L471" s="153">
        <f>ROUND(F471*J471,0)</f>
        <v>7488</v>
      </c>
      <c r="M471" s="153">
        <f>L471/12*$C$3</f>
        <v>1248</v>
      </c>
      <c r="N471" s="153">
        <v>1068</v>
      </c>
      <c r="O471" s="153">
        <f>N471/M471*100</f>
        <v>85.576923076923066</v>
      </c>
      <c r="P471" s="153">
        <f>L471/E471</f>
        <v>31.2</v>
      </c>
      <c r="Q471" s="153">
        <f>N471/$C$3*12/P471</f>
        <v>205.38461538461539</v>
      </c>
      <c r="R471" s="366"/>
      <c r="S471" s="366"/>
      <c r="T471" s="2322">
        <f t="shared" si="227"/>
        <v>0</v>
      </c>
      <c r="U471" s="366"/>
      <c r="V471" s="1068"/>
      <c r="W471" s="366"/>
      <c r="X471" s="366"/>
      <c r="Y471" s="366"/>
      <c r="Z471" s="366"/>
      <c r="AA471" s="366"/>
      <c r="AB471" s="936"/>
      <c r="AC471" s="2197"/>
      <c r="AD471" s="2222">
        <f t="shared" si="228"/>
        <v>0</v>
      </c>
      <c r="AE471" s="975"/>
      <c r="AJ471" s="214" t="s">
        <v>662</v>
      </c>
    </row>
    <row r="472" spans="1:262" s="147" customFormat="1" x14ac:dyDescent="0.25">
      <c r="A472" s="214">
        <v>1</v>
      </c>
      <c r="B472" s="214">
        <v>1</v>
      </c>
      <c r="C472" s="1988" t="s">
        <v>148</v>
      </c>
      <c r="D472" s="1988"/>
      <c r="E472" s="1988"/>
      <c r="F472" s="220">
        <f>SUM(F470:F471)</f>
        <v>1101</v>
      </c>
      <c r="G472" s="521">
        <f>SUM(G470:G471)</f>
        <v>183.5</v>
      </c>
      <c r="H472" s="521">
        <f>SUM(H470:H471)</f>
        <v>161</v>
      </c>
      <c r="I472" s="123">
        <f>H472/G472*100</f>
        <v>87.73841961852861</v>
      </c>
      <c r="J472" s="1985">
        <f>SUM(L472/F472)</f>
        <v>7.2506811989100814</v>
      </c>
      <c r="K472" s="152">
        <f>N472/H472</f>
        <v>6.7826086956521738</v>
      </c>
      <c r="L472" s="1059">
        <f>SUM(L470:L471)</f>
        <v>7983</v>
      </c>
      <c r="M472" s="1059">
        <f>SUM(M470:M471)</f>
        <v>1330.5</v>
      </c>
      <c r="N472" s="1059">
        <f>SUM(N470:N471)</f>
        <v>1092</v>
      </c>
      <c r="O472" s="153">
        <f>N472/M472*100</f>
        <v>82.074408117249149</v>
      </c>
      <c r="P472" s="1059">
        <f>SUM(P470:P471)</f>
        <v>33.262500000000003</v>
      </c>
      <c r="Q472" s="153">
        <f>N472/$C$3*12/P472</f>
        <v>196.97857948139796</v>
      </c>
      <c r="R472" s="322"/>
      <c r="S472" s="322"/>
      <c r="T472" s="2316">
        <f t="shared" si="227"/>
        <v>0</v>
      </c>
      <c r="U472" s="2251"/>
      <c r="V472" s="2313"/>
      <c r="W472" s="2251"/>
      <c r="X472" s="2251"/>
      <c r="Y472" s="2251"/>
      <c r="Z472" s="322"/>
      <c r="AA472" s="322"/>
      <c r="AB472" s="957"/>
      <c r="AC472" s="948"/>
      <c r="AD472" s="2222">
        <f t="shared" si="228"/>
        <v>0</v>
      </c>
      <c r="AE472" s="1029"/>
      <c r="AJ472" s="214" t="s">
        <v>662</v>
      </c>
    </row>
    <row r="473" spans="1:262" s="2186" customFormat="1" ht="29.25" x14ac:dyDescent="0.25">
      <c r="A473" s="214">
        <v>1</v>
      </c>
      <c r="B473" s="214">
        <v>1</v>
      </c>
      <c r="C473" s="701" t="s">
        <v>134</v>
      </c>
      <c r="D473" s="701"/>
      <c r="E473" s="701"/>
      <c r="F473" s="1918">
        <f>SUM(F472,F468)</f>
        <v>1348</v>
      </c>
      <c r="G473" s="1984">
        <f>SUM(G472,G468)</f>
        <v>224.5</v>
      </c>
      <c r="H473" s="1984">
        <f>SUM(H472,H468)</f>
        <v>205</v>
      </c>
      <c r="I473" s="1984">
        <f>H473/G473*100</f>
        <v>91.314031180400889</v>
      </c>
      <c r="J473" s="1985">
        <f>SUM(L473/F473)</f>
        <v>7.7544510385756675</v>
      </c>
      <c r="K473" s="152">
        <f>N473/H473</f>
        <v>5.5414634146341459</v>
      </c>
      <c r="L473" s="1984">
        <f>SUM(L472,L468)</f>
        <v>10453</v>
      </c>
      <c r="M473" s="1984">
        <f>SUM(M472,M468)</f>
        <v>1742.1666666666667</v>
      </c>
      <c r="N473" s="1984">
        <f>SUM(N472,N468)</f>
        <v>1136</v>
      </c>
      <c r="O473" s="153">
        <f>N473/M473*100</f>
        <v>65.206160910743321</v>
      </c>
      <c r="P473" s="1984">
        <f>SUM(P472,P468)</f>
        <v>41.495833333333337</v>
      </c>
      <c r="Q473" s="153">
        <f>N473/$C$3*12/P473</f>
        <v>164.25745556782809</v>
      </c>
      <c r="R473" s="2326">
        <v>52038.681984511197</v>
      </c>
      <c r="S473" s="2326">
        <v>52038.681984511197</v>
      </c>
      <c r="T473" s="871">
        <f>R473/12*$C$3+(S473-R473)/11*1</f>
        <v>8673.1136640852001</v>
      </c>
      <c r="U473" s="366">
        <f>AA473-Z473-W473-V473</f>
        <v>8708.0613300000023</v>
      </c>
      <c r="V473" s="1068"/>
      <c r="W473" s="366"/>
      <c r="X473" s="366">
        <f>U473-T473</f>
        <v>34.947665914802201</v>
      </c>
      <c r="Y473" s="366"/>
      <c r="Z473" s="2326">
        <v>-3.6616200000000001</v>
      </c>
      <c r="AA473" s="2326">
        <v>8704.3997100000015</v>
      </c>
      <c r="AB473" s="1986"/>
      <c r="AC473" s="1686">
        <v>2803.409270000001</v>
      </c>
      <c r="AD473" s="2222">
        <f t="shared" si="228"/>
        <v>0</v>
      </c>
      <c r="AE473" s="975"/>
      <c r="AJ473" s="214" t="s">
        <v>662</v>
      </c>
    </row>
    <row r="474" spans="1:262" s="2186" customFormat="1" x14ac:dyDescent="0.25">
      <c r="A474" s="214">
        <v>1</v>
      </c>
      <c r="B474" s="214">
        <v>1</v>
      </c>
      <c r="C474" s="517"/>
      <c r="D474" s="517"/>
      <c r="E474" s="517"/>
      <c r="F474" s="220"/>
      <c r="G474" s="123"/>
      <c r="H474" s="123"/>
      <c r="I474" s="123"/>
      <c r="J474" s="1554"/>
      <c r="K474" s="1554"/>
      <c r="L474" s="1554"/>
      <c r="M474" s="1554"/>
      <c r="N474" s="1554"/>
      <c r="O474" s="1554"/>
      <c r="P474" s="1554"/>
      <c r="Q474" s="1554"/>
      <c r="R474" s="322"/>
      <c r="S474" s="322"/>
      <c r="T474" s="2321">
        <f>R474/12*$C$3</f>
        <v>0</v>
      </c>
      <c r="U474" s="322">
        <f>AA474-Z474</f>
        <v>0</v>
      </c>
      <c r="V474" s="777"/>
      <c r="W474" s="322"/>
      <c r="X474" s="322">
        <f>U474-T474</f>
        <v>0</v>
      </c>
      <c r="Y474" s="322"/>
      <c r="Z474" s="322"/>
      <c r="AA474" s="322"/>
      <c r="AB474" s="936"/>
      <c r="AC474" s="948"/>
      <c r="AD474" s="2222">
        <f t="shared" si="228"/>
        <v>0</v>
      </c>
      <c r="AE474" s="975"/>
      <c r="AJ474" s="214" t="s">
        <v>662</v>
      </c>
    </row>
    <row r="475" spans="1:262" s="2186" customFormat="1" ht="15.75" thickBot="1" x14ac:dyDescent="0.3">
      <c r="A475" s="214">
        <v>1</v>
      </c>
      <c r="B475" s="214">
        <v>1</v>
      </c>
      <c r="C475" s="1079" t="s">
        <v>272</v>
      </c>
      <c r="D475" s="2238"/>
      <c r="E475" s="2238"/>
      <c r="F475" s="2239"/>
      <c r="G475" s="2240"/>
      <c r="H475" s="2240"/>
      <c r="I475" s="2240"/>
      <c r="J475" s="1440"/>
      <c r="K475" s="1440"/>
      <c r="L475" s="1440"/>
      <c r="M475" s="1440"/>
      <c r="N475" s="1440">
        <f>N399+N473</f>
        <v>5315</v>
      </c>
      <c r="O475" s="1440"/>
      <c r="P475" s="1440"/>
      <c r="Q475" s="1440"/>
      <c r="R475" s="1611">
        <f t="shared" ref="R475:AA475" si="229">SUM(R473,R464,R399)</f>
        <v>734103.51093744347</v>
      </c>
      <c r="S475" s="1611">
        <f t="shared" ref="S475" si="230">SUM(S473,S464,S399)</f>
        <v>735509.32443744352</v>
      </c>
      <c r="T475" s="2327">
        <f t="shared" si="229"/>
        <v>122478.38638351331</v>
      </c>
      <c r="U475" s="1611">
        <f t="shared" si="229"/>
        <v>121738.79625000001</v>
      </c>
      <c r="V475" s="2374">
        <f t="shared" si="229"/>
        <v>0</v>
      </c>
      <c r="W475" s="1611">
        <f t="shared" si="229"/>
        <v>4052.8483899999997</v>
      </c>
      <c r="X475" s="1611">
        <f t="shared" si="229"/>
        <v>-739.59013351330987</v>
      </c>
      <c r="Y475" s="1611">
        <f t="shared" si="229"/>
        <v>-1.65245</v>
      </c>
      <c r="Z475" s="1611">
        <f t="shared" si="229"/>
        <v>-74.361350000000002</v>
      </c>
      <c r="AA475" s="1611">
        <f t="shared" si="229"/>
        <v>125717.28329000001</v>
      </c>
      <c r="AB475" s="2241"/>
      <c r="AC475" s="2328">
        <f>SUM(AC473,AC464,AC399)</f>
        <v>4103.3432900000971</v>
      </c>
      <c r="AD475" s="2222">
        <f t="shared" si="228"/>
        <v>0</v>
      </c>
      <c r="AE475" s="975"/>
      <c r="AJ475" s="214" t="s">
        <v>662</v>
      </c>
    </row>
    <row r="476" spans="1:262" s="2186" customFormat="1" ht="30" thickBot="1" x14ac:dyDescent="0.3">
      <c r="A476" s="214"/>
      <c r="B476" s="214"/>
      <c r="C476" s="1619" t="s">
        <v>732</v>
      </c>
      <c r="D476" s="1619"/>
      <c r="E476" s="1619"/>
      <c r="F476" s="227"/>
      <c r="G476" s="702"/>
      <c r="H476" s="702"/>
      <c r="I476" s="702"/>
      <c r="J476" s="1406"/>
      <c r="K476" s="1406"/>
      <c r="L476" s="702"/>
      <c r="M476" s="702"/>
      <c r="N476" s="702"/>
      <c r="O476" s="702"/>
      <c r="P476" s="702"/>
      <c r="Q476" s="702"/>
      <c r="R476" s="332">
        <f t="shared" ref="R476:AA476" si="231">R475-R401</f>
        <v>461491.57161744346</v>
      </c>
      <c r="S476" s="332">
        <f t="shared" ref="S476" si="232">S475-S401</f>
        <v>462897.38511744351</v>
      </c>
      <c r="T476" s="751">
        <f t="shared" si="231"/>
        <v>77043.063163513318</v>
      </c>
      <c r="U476" s="332">
        <f t="shared" si="231"/>
        <v>78510.328550000006</v>
      </c>
      <c r="V476" s="773">
        <f t="shared" si="231"/>
        <v>0</v>
      </c>
      <c r="W476" s="156">
        <f t="shared" si="231"/>
        <v>4058.1006299999995</v>
      </c>
      <c r="X476" s="332">
        <f t="shared" si="231"/>
        <v>1467.2653864866875</v>
      </c>
      <c r="Y476" s="332">
        <f t="shared" si="231"/>
        <v>-1.65245</v>
      </c>
      <c r="Z476" s="332">
        <f t="shared" si="231"/>
        <v>-40.184809999999999</v>
      </c>
      <c r="AA476" s="332">
        <f t="shared" si="231"/>
        <v>82528.24437</v>
      </c>
      <c r="AB476" s="2256"/>
      <c r="AC476" s="3420"/>
      <c r="AD476" s="2222">
        <f t="shared" si="228"/>
        <v>0</v>
      </c>
      <c r="AE476" s="975"/>
      <c r="AJ476" s="214"/>
    </row>
    <row r="477" spans="1:262" x14ac:dyDescent="0.25">
      <c r="A477" s="214">
        <v>1</v>
      </c>
      <c r="B477" s="214">
        <v>1</v>
      </c>
      <c r="C477" s="636"/>
      <c r="D477" s="636"/>
      <c r="E477" s="636"/>
      <c r="F477" s="255"/>
      <c r="G477" s="1383"/>
      <c r="H477" s="1383"/>
      <c r="I477" s="1383"/>
      <c r="J477" s="1383"/>
      <c r="K477" s="1383"/>
      <c r="L477" s="1383"/>
      <c r="M477" s="1383"/>
      <c r="N477" s="1383"/>
      <c r="O477" s="1383"/>
      <c r="P477" s="1383"/>
      <c r="Q477" s="1383"/>
      <c r="R477" s="325"/>
      <c r="S477" s="325"/>
      <c r="T477" s="749">
        <f>R477/12*$C$3</f>
        <v>0</v>
      </c>
      <c r="U477" s="325"/>
      <c r="V477" s="771"/>
      <c r="W477" s="325"/>
      <c r="X477" s="325"/>
      <c r="Y477" s="3005"/>
      <c r="Z477" s="3005"/>
      <c r="AA477" s="325"/>
      <c r="AB477" s="2329"/>
      <c r="AC477" s="2246"/>
      <c r="AD477" s="2222">
        <f t="shared" si="228"/>
        <v>0</v>
      </c>
      <c r="AF477" s="214"/>
      <c r="AG477" s="214"/>
      <c r="AH477" s="214"/>
      <c r="AI477" s="214"/>
      <c r="AJ477" s="214" t="s">
        <v>663</v>
      </c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  <c r="BI477" s="214"/>
      <c r="BJ477" s="214"/>
      <c r="BK477" s="214"/>
      <c r="BL477" s="214"/>
      <c r="BM477" s="214"/>
      <c r="BN477" s="214"/>
      <c r="BO477" s="214"/>
      <c r="BP477" s="214"/>
      <c r="BQ477" s="214"/>
      <c r="BR477" s="214"/>
      <c r="BS477" s="214"/>
      <c r="BT477" s="214"/>
      <c r="BU477" s="214"/>
      <c r="BV477" s="214"/>
      <c r="BW477" s="214"/>
      <c r="BX477" s="214"/>
      <c r="BY477" s="214"/>
      <c r="BZ477" s="214"/>
      <c r="CA477" s="214"/>
      <c r="CB477" s="214"/>
      <c r="CC477" s="214"/>
      <c r="CD477" s="214"/>
      <c r="CE477" s="214"/>
      <c r="CF477" s="214"/>
      <c r="CG477" s="214"/>
      <c r="CH477" s="214"/>
      <c r="CI477" s="214"/>
      <c r="CJ477" s="214"/>
      <c r="CK477" s="214"/>
      <c r="CL477" s="214"/>
      <c r="CM477" s="214"/>
      <c r="CN477" s="214"/>
      <c r="CO477" s="214"/>
      <c r="CP477" s="214"/>
      <c r="CQ477" s="214"/>
      <c r="CR477" s="214"/>
      <c r="CS477" s="214"/>
      <c r="CT477" s="214"/>
      <c r="CU477" s="214"/>
      <c r="CV477" s="214"/>
      <c r="CW477" s="214"/>
      <c r="CX477" s="214"/>
      <c r="CY477" s="214"/>
      <c r="CZ477" s="214"/>
      <c r="DA477" s="214"/>
      <c r="DB477" s="214"/>
      <c r="DC477" s="214"/>
      <c r="DD477" s="214"/>
      <c r="DE477" s="214"/>
      <c r="DF477" s="214"/>
      <c r="DG477" s="214"/>
      <c r="DH477" s="214"/>
      <c r="DI477" s="214"/>
      <c r="DJ477" s="214"/>
      <c r="DK477" s="214"/>
      <c r="DL477" s="214"/>
      <c r="DM477" s="214"/>
      <c r="DN477" s="214"/>
      <c r="DO477" s="214"/>
      <c r="DP477" s="214"/>
      <c r="DQ477" s="214"/>
      <c r="DR477" s="214"/>
      <c r="DS477" s="214"/>
      <c r="DT477" s="214"/>
      <c r="DU477" s="214"/>
      <c r="DV477" s="214"/>
      <c r="DW477" s="214"/>
      <c r="DX477" s="214"/>
      <c r="DY477" s="214"/>
      <c r="DZ477" s="214"/>
      <c r="EA477" s="214"/>
      <c r="EB477" s="214"/>
      <c r="EC477" s="214"/>
      <c r="ED477" s="214"/>
      <c r="EE477" s="214"/>
      <c r="EF477" s="214"/>
      <c r="EG477" s="214"/>
      <c r="EH477" s="214"/>
      <c r="EI477" s="214"/>
      <c r="EJ477" s="214"/>
      <c r="EK477" s="214"/>
      <c r="EL477" s="214"/>
      <c r="EM477" s="214"/>
      <c r="EN477" s="214"/>
      <c r="EO477" s="214"/>
      <c r="EP477" s="214"/>
      <c r="EQ477" s="214"/>
      <c r="ER477" s="214"/>
      <c r="ES477" s="214"/>
      <c r="ET477" s="214"/>
      <c r="EU477" s="214"/>
      <c r="EV477" s="214"/>
      <c r="EW477" s="214"/>
      <c r="EX477" s="214"/>
      <c r="EY477" s="214"/>
      <c r="EZ477" s="214"/>
      <c r="FA477" s="214"/>
      <c r="FB477" s="214"/>
      <c r="FC477" s="214"/>
      <c r="FD477" s="214"/>
      <c r="FE477" s="214"/>
      <c r="FF477" s="214"/>
      <c r="FG477" s="214"/>
      <c r="FH477" s="214"/>
      <c r="FI477" s="214"/>
      <c r="FJ477" s="214"/>
      <c r="FK477" s="214"/>
      <c r="FL477" s="214"/>
      <c r="FM477" s="214"/>
      <c r="FN477" s="214"/>
      <c r="FO477" s="214"/>
      <c r="FP477" s="214"/>
      <c r="FQ477" s="214"/>
      <c r="FR477" s="214"/>
      <c r="FS477" s="214"/>
      <c r="FT477" s="214"/>
      <c r="FU477" s="214"/>
      <c r="FV477" s="214"/>
      <c r="FW477" s="214"/>
      <c r="FX477" s="214"/>
      <c r="FY477" s="214"/>
      <c r="FZ477" s="214"/>
      <c r="GA477" s="214"/>
      <c r="GB477" s="214"/>
      <c r="GC477" s="214"/>
      <c r="GD477" s="214"/>
      <c r="GE477" s="214"/>
      <c r="GF477" s="214"/>
      <c r="GG477" s="214"/>
      <c r="GH477" s="214"/>
      <c r="GI477" s="214"/>
      <c r="GJ477" s="214"/>
      <c r="GK477" s="214"/>
      <c r="GL477" s="214"/>
      <c r="GM477" s="214"/>
      <c r="GN477" s="214"/>
      <c r="GO477" s="214"/>
      <c r="GP477" s="214"/>
      <c r="GQ477" s="214"/>
      <c r="GR477" s="214"/>
      <c r="GS477" s="214"/>
      <c r="GT477" s="214"/>
      <c r="GU477" s="214"/>
      <c r="GV477" s="214"/>
      <c r="GW477" s="214"/>
      <c r="GX477" s="214"/>
      <c r="GY477" s="214"/>
      <c r="GZ477" s="214"/>
      <c r="HA477" s="214"/>
      <c r="HB477" s="214"/>
      <c r="HC477" s="214"/>
      <c r="HD477" s="214"/>
      <c r="HE477" s="214"/>
      <c r="HF477" s="214"/>
      <c r="HG477" s="214"/>
      <c r="HH477" s="214"/>
      <c r="HI477" s="214"/>
      <c r="HJ477" s="214"/>
      <c r="HK477" s="214"/>
      <c r="HL477" s="214"/>
      <c r="HM477" s="214"/>
      <c r="HN477" s="214"/>
      <c r="HO477" s="214"/>
      <c r="HP477" s="214"/>
      <c r="HQ477" s="214"/>
      <c r="HR477" s="214"/>
      <c r="HS477" s="214"/>
      <c r="HT477" s="214"/>
      <c r="HU477" s="214"/>
      <c r="HV477" s="214"/>
      <c r="HW477" s="214"/>
      <c r="HX477" s="214"/>
      <c r="HY477" s="214"/>
      <c r="HZ477" s="214"/>
      <c r="IA477" s="214"/>
      <c r="IB477" s="214"/>
      <c r="IC477" s="214"/>
      <c r="ID477" s="214"/>
      <c r="IE477" s="214"/>
      <c r="IF477" s="214"/>
      <c r="IG477" s="214"/>
      <c r="IH477" s="214"/>
      <c r="II477" s="214"/>
      <c r="IJ477" s="214"/>
      <c r="IK477" s="214"/>
      <c r="IL477" s="214"/>
      <c r="IM477" s="214"/>
      <c r="IN477" s="214"/>
      <c r="IO477" s="214"/>
      <c r="IP477" s="214"/>
      <c r="IQ477" s="214"/>
      <c r="IR477" s="214"/>
      <c r="IS477" s="214"/>
      <c r="IT477" s="214"/>
      <c r="IU477" s="214"/>
      <c r="IV477" s="214"/>
      <c r="IW477" s="214"/>
      <c r="IX477" s="214"/>
      <c r="IY477" s="214"/>
      <c r="IZ477" s="214"/>
      <c r="JA477" s="214"/>
      <c r="JB477" s="214"/>
    </row>
    <row r="478" spans="1:262" ht="47.25" x14ac:dyDescent="0.25">
      <c r="A478" s="214">
        <v>1</v>
      </c>
      <c r="B478" s="214">
        <v>1</v>
      </c>
      <c r="C478" s="1787" t="s">
        <v>548</v>
      </c>
      <c r="D478" s="1020"/>
      <c r="E478" s="1020"/>
      <c r="F478" s="2309"/>
      <c r="G478" s="2330"/>
      <c r="H478" s="2330"/>
      <c r="I478" s="2330"/>
      <c r="J478" s="2331"/>
      <c r="K478" s="2331"/>
      <c r="L478" s="2330"/>
      <c r="M478" s="2330"/>
      <c r="N478" s="2330"/>
      <c r="O478" s="2330"/>
      <c r="P478" s="2330"/>
      <c r="Q478" s="2330"/>
      <c r="R478" s="2332"/>
      <c r="S478" s="2332"/>
      <c r="T478" s="2333">
        <f>R478/12*$C$3</f>
        <v>0</v>
      </c>
      <c r="U478" s="2332"/>
      <c r="V478" s="2743"/>
      <c r="W478" s="2332"/>
      <c r="X478" s="2332"/>
      <c r="Y478" s="3012"/>
      <c r="Z478" s="3012"/>
      <c r="AA478" s="2332"/>
      <c r="AB478" s="2334"/>
      <c r="AC478" s="2335"/>
      <c r="AD478" s="2222">
        <f t="shared" si="228"/>
        <v>0</v>
      </c>
      <c r="AF478" s="214"/>
      <c r="AG478" s="214"/>
      <c r="AH478" s="214"/>
      <c r="AI478" s="214"/>
      <c r="AJ478" s="214" t="s">
        <v>663</v>
      </c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  <c r="BI478" s="214"/>
      <c r="BJ478" s="214"/>
      <c r="BK478" s="214"/>
      <c r="BL478" s="214"/>
      <c r="BM478" s="214"/>
      <c r="BN478" s="214"/>
      <c r="BO478" s="214"/>
      <c r="BP478" s="214"/>
      <c r="BQ478" s="214"/>
      <c r="BR478" s="214"/>
      <c r="BS478" s="214"/>
      <c r="BT478" s="214"/>
      <c r="BU478" s="214"/>
      <c r="BV478" s="214"/>
      <c r="BW478" s="214"/>
      <c r="BX478" s="214"/>
      <c r="BY478" s="214"/>
      <c r="BZ478" s="214"/>
      <c r="CA478" s="214"/>
      <c r="CB478" s="214"/>
      <c r="CC478" s="214"/>
      <c r="CD478" s="214"/>
      <c r="CE478" s="214"/>
      <c r="CF478" s="214"/>
      <c r="CG478" s="214"/>
      <c r="CH478" s="214"/>
      <c r="CI478" s="214"/>
      <c r="CJ478" s="214"/>
      <c r="CK478" s="214"/>
      <c r="CL478" s="214"/>
      <c r="CM478" s="214"/>
      <c r="CN478" s="214"/>
      <c r="CO478" s="214"/>
      <c r="CP478" s="214"/>
      <c r="CQ478" s="214"/>
      <c r="CR478" s="214"/>
      <c r="CS478" s="214"/>
      <c r="CT478" s="214"/>
      <c r="CU478" s="214"/>
      <c r="CV478" s="214"/>
      <c r="CW478" s="214"/>
      <c r="CX478" s="214"/>
      <c r="CY478" s="214"/>
      <c r="CZ478" s="214"/>
      <c r="DA478" s="214"/>
      <c r="DB478" s="214"/>
      <c r="DC478" s="214"/>
      <c r="DD478" s="214"/>
      <c r="DE478" s="214"/>
      <c r="DF478" s="214"/>
      <c r="DG478" s="214"/>
      <c r="DH478" s="214"/>
      <c r="DI478" s="214"/>
      <c r="DJ478" s="214"/>
      <c r="DK478" s="214"/>
      <c r="DL478" s="214"/>
      <c r="DM478" s="214"/>
      <c r="DN478" s="214"/>
      <c r="DO478" s="214"/>
      <c r="DP478" s="214"/>
      <c r="DQ478" s="214"/>
      <c r="DR478" s="214"/>
      <c r="DS478" s="214"/>
      <c r="DT478" s="214"/>
      <c r="DU478" s="214"/>
      <c r="DV478" s="214"/>
      <c r="DW478" s="214"/>
      <c r="DX478" s="214"/>
      <c r="DY478" s="214"/>
      <c r="DZ478" s="214"/>
      <c r="EA478" s="214"/>
      <c r="EB478" s="214"/>
      <c r="EC478" s="214"/>
      <c r="ED478" s="214"/>
      <c r="EE478" s="214"/>
      <c r="EF478" s="214"/>
      <c r="EG478" s="214"/>
      <c r="EH478" s="214"/>
      <c r="EI478" s="214"/>
      <c r="EJ478" s="214"/>
      <c r="EK478" s="214"/>
      <c r="EL478" s="214"/>
      <c r="EM478" s="214"/>
      <c r="EN478" s="214"/>
      <c r="EO478" s="214"/>
      <c r="EP478" s="214"/>
      <c r="EQ478" s="214"/>
      <c r="ER478" s="214"/>
      <c r="ES478" s="214"/>
      <c r="ET478" s="214"/>
      <c r="EU478" s="214"/>
      <c r="EV478" s="214"/>
      <c r="EW478" s="214"/>
      <c r="EX478" s="214"/>
      <c r="EY478" s="214"/>
      <c r="EZ478" s="214"/>
      <c r="FA478" s="214"/>
      <c r="FB478" s="214"/>
      <c r="FC478" s="214"/>
      <c r="FD478" s="214"/>
      <c r="FE478" s="214"/>
      <c r="FF478" s="214"/>
      <c r="FG478" s="214"/>
      <c r="FH478" s="214"/>
      <c r="FI478" s="214"/>
      <c r="FJ478" s="214"/>
      <c r="FK478" s="214"/>
      <c r="FL478" s="214"/>
      <c r="FM478" s="214"/>
      <c r="FN478" s="214"/>
      <c r="FO478" s="214"/>
      <c r="FP478" s="214"/>
      <c r="FQ478" s="214"/>
      <c r="FR478" s="214"/>
      <c r="FS478" s="214"/>
      <c r="FT478" s="214"/>
      <c r="FU478" s="214"/>
      <c r="FV478" s="214"/>
      <c r="FW478" s="214"/>
      <c r="FX478" s="214"/>
      <c r="FY478" s="214"/>
      <c r="FZ478" s="214"/>
      <c r="GA478" s="214"/>
      <c r="GB478" s="214"/>
      <c r="GC478" s="214"/>
      <c r="GD478" s="214"/>
      <c r="GE478" s="214"/>
      <c r="GF478" s="214"/>
      <c r="GG478" s="214"/>
      <c r="GH478" s="214"/>
      <c r="GI478" s="214"/>
      <c r="GJ478" s="214"/>
      <c r="GK478" s="214"/>
      <c r="GL478" s="214"/>
      <c r="GM478" s="214"/>
      <c r="GN478" s="214"/>
      <c r="GO478" s="214"/>
      <c r="GP478" s="214"/>
      <c r="GQ478" s="214"/>
      <c r="GR478" s="214"/>
      <c r="GS478" s="214"/>
      <c r="GT478" s="214"/>
      <c r="GU478" s="214"/>
      <c r="GV478" s="214"/>
      <c r="GW478" s="214"/>
      <c r="GX478" s="214"/>
      <c r="GY478" s="214"/>
      <c r="GZ478" s="214"/>
      <c r="HA478" s="214"/>
      <c r="HB478" s="214"/>
      <c r="HC478" s="214"/>
      <c r="HD478" s="214"/>
      <c r="HE478" s="214"/>
      <c r="HF478" s="214"/>
      <c r="HG478" s="214"/>
      <c r="HH478" s="214"/>
      <c r="HI478" s="214"/>
      <c r="HJ478" s="214"/>
      <c r="HK478" s="214"/>
      <c r="HL478" s="214"/>
      <c r="HM478" s="214"/>
      <c r="HN478" s="214"/>
      <c r="HO478" s="214"/>
      <c r="HP478" s="214"/>
      <c r="HQ478" s="214"/>
      <c r="HR478" s="214"/>
      <c r="HS478" s="214"/>
      <c r="HT478" s="214"/>
      <c r="HU478" s="214"/>
      <c r="HV478" s="214"/>
      <c r="HW478" s="214"/>
      <c r="HX478" s="214"/>
      <c r="HY478" s="214"/>
      <c r="HZ478" s="214"/>
      <c r="IA478" s="214"/>
      <c r="IB478" s="214"/>
      <c r="IC478" s="214"/>
      <c r="ID478" s="214"/>
      <c r="IE478" s="214"/>
      <c r="IF478" s="214"/>
      <c r="IG478" s="214"/>
      <c r="IH478" s="214"/>
      <c r="II478" s="214"/>
      <c r="IJ478" s="214"/>
      <c r="IK478" s="214"/>
      <c r="IL478" s="214"/>
      <c r="IM478" s="214"/>
      <c r="IN478" s="214"/>
      <c r="IO478" s="214"/>
      <c r="IP478" s="214"/>
      <c r="IQ478" s="214"/>
      <c r="IR478" s="214"/>
      <c r="IS478" s="214"/>
      <c r="IT478" s="214"/>
      <c r="IU478" s="214"/>
      <c r="IV478" s="214"/>
      <c r="IW478" s="214"/>
      <c r="IX478" s="214"/>
      <c r="IY478" s="214"/>
      <c r="IZ478" s="214"/>
      <c r="JA478" s="214"/>
      <c r="JB478" s="214"/>
    </row>
    <row r="479" spans="1:262" x14ac:dyDescent="0.25">
      <c r="A479" s="214">
        <v>1</v>
      </c>
      <c r="B479" s="214">
        <v>1</v>
      </c>
      <c r="C479" s="2336" t="s">
        <v>14</v>
      </c>
      <c r="D479" s="2336"/>
      <c r="E479" s="1058"/>
      <c r="F479" s="2309"/>
      <c r="G479" s="2330"/>
      <c r="H479" s="2330"/>
      <c r="I479" s="2330"/>
      <c r="J479" s="2331"/>
      <c r="K479" s="2331"/>
      <c r="L479" s="2330"/>
      <c r="M479" s="2330"/>
      <c r="N479" s="2330"/>
      <c r="O479" s="2330"/>
      <c r="P479" s="2330"/>
      <c r="Q479" s="2330"/>
      <c r="R479" s="2332"/>
      <c r="S479" s="2332"/>
      <c r="T479" s="2333">
        <f>R479/12*$C$3</f>
        <v>0</v>
      </c>
      <c r="U479" s="2332"/>
      <c r="V479" s="2743"/>
      <c r="W479" s="2332"/>
      <c r="X479" s="2332"/>
      <c r="Y479" s="3012"/>
      <c r="Z479" s="3012"/>
      <c r="AA479" s="2332"/>
      <c r="AB479" s="2334"/>
      <c r="AC479" s="2335"/>
      <c r="AD479" s="2222">
        <f t="shared" si="228"/>
        <v>0</v>
      </c>
      <c r="AF479" s="214"/>
      <c r="AG479" s="214"/>
      <c r="AH479" s="214"/>
      <c r="AI479" s="214"/>
      <c r="AJ479" s="214" t="s">
        <v>663</v>
      </c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  <c r="BI479" s="214"/>
      <c r="BJ479" s="214"/>
      <c r="BK479" s="214"/>
      <c r="BL479" s="214"/>
      <c r="BM479" s="214"/>
      <c r="BN479" s="214"/>
      <c r="BO479" s="214"/>
      <c r="BP479" s="214"/>
      <c r="BQ479" s="214"/>
      <c r="BR479" s="214"/>
      <c r="BS479" s="214"/>
      <c r="BT479" s="214"/>
      <c r="BU479" s="214"/>
      <c r="BV479" s="214"/>
      <c r="BW479" s="214"/>
      <c r="BX479" s="214"/>
      <c r="BY479" s="214"/>
      <c r="BZ479" s="214"/>
      <c r="CA479" s="214"/>
      <c r="CB479" s="214"/>
      <c r="CC479" s="214"/>
      <c r="CD479" s="214"/>
      <c r="CE479" s="214"/>
      <c r="CF479" s="214"/>
      <c r="CG479" s="214"/>
      <c r="CH479" s="214"/>
      <c r="CI479" s="214"/>
      <c r="CJ479" s="214"/>
      <c r="CK479" s="214"/>
      <c r="CL479" s="214"/>
      <c r="CM479" s="214"/>
      <c r="CN479" s="214"/>
      <c r="CO479" s="214"/>
      <c r="CP479" s="214"/>
      <c r="CQ479" s="214"/>
      <c r="CR479" s="214"/>
      <c r="CS479" s="214"/>
      <c r="CT479" s="214"/>
      <c r="CU479" s="214"/>
      <c r="CV479" s="214"/>
      <c r="CW479" s="214"/>
      <c r="CX479" s="214"/>
      <c r="CY479" s="214"/>
      <c r="CZ479" s="214"/>
      <c r="DA479" s="214"/>
      <c r="DB479" s="214"/>
      <c r="DC479" s="214"/>
      <c r="DD479" s="214"/>
      <c r="DE479" s="214"/>
      <c r="DF479" s="214"/>
      <c r="DG479" s="214"/>
      <c r="DH479" s="214"/>
      <c r="DI479" s="214"/>
      <c r="DJ479" s="214"/>
      <c r="DK479" s="214"/>
      <c r="DL479" s="214"/>
      <c r="DM479" s="214"/>
      <c r="DN479" s="214"/>
      <c r="DO479" s="214"/>
      <c r="DP479" s="214"/>
      <c r="DQ479" s="214"/>
      <c r="DR479" s="214"/>
      <c r="DS479" s="214"/>
      <c r="DT479" s="214"/>
      <c r="DU479" s="214"/>
      <c r="DV479" s="214"/>
      <c r="DW479" s="214"/>
      <c r="DX479" s="214"/>
      <c r="DY479" s="214"/>
      <c r="DZ479" s="214"/>
      <c r="EA479" s="214"/>
      <c r="EB479" s="214"/>
      <c r="EC479" s="214"/>
      <c r="ED479" s="214"/>
      <c r="EE479" s="214"/>
      <c r="EF479" s="214"/>
      <c r="EG479" s="214"/>
      <c r="EH479" s="214"/>
      <c r="EI479" s="214"/>
      <c r="EJ479" s="214"/>
      <c r="EK479" s="214"/>
      <c r="EL479" s="214"/>
      <c r="EM479" s="214"/>
      <c r="EN479" s="214"/>
      <c r="EO479" s="214"/>
      <c r="EP479" s="214"/>
      <c r="EQ479" s="214"/>
      <c r="ER479" s="214"/>
      <c r="ES479" s="214"/>
      <c r="ET479" s="214"/>
      <c r="EU479" s="214"/>
      <c r="EV479" s="214"/>
      <c r="EW479" s="214"/>
      <c r="EX479" s="214"/>
      <c r="EY479" s="214"/>
      <c r="EZ479" s="214"/>
      <c r="FA479" s="214"/>
      <c r="FB479" s="214"/>
      <c r="FC479" s="214"/>
      <c r="FD479" s="214"/>
      <c r="FE479" s="214"/>
      <c r="FF479" s="214"/>
      <c r="FG479" s="214"/>
      <c r="FH479" s="214"/>
      <c r="FI479" s="214"/>
      <c r="FJ479" s="214"/>
      <c r="FK479" s="214"/>
      <c r="FL479" s="214"/>
      <c r="FM479" s="214"/>
      <c r="FN479" s="214"/>
      <c r="FO479" s="214"/>
      <c r="FP479" s="214"/>
      <c r="FQ479" s="214"/>
      <c r="FR479" s="214"/>
      <c r="FS479" s="214"/>
      <c r="FT479" s="214"/>
      <c r="FU479" s="214"/>
      <c r="FV479" s="214"/>
      <c r="FW479" s="214"/>
      <c r="FX479" s="214"/>
      <c r="FY479" s="214"/>
      <c r="FZ479" s="214"/>
      <c r="GA479" s="214"/>
      <c r="GB479" s="214"/>
      <c r="GC479" s="214"/>
      <c r="GD479" s="214"/>
      <c r="GE479" s="214"/>
      <c r="GF479" s="214"/>
      <c r="GG479" s="214"/>
      <c r="GH479" s="214"/>
      <c r="GI479" s="214"/>
      <c r="GJ479" s="214"/>
      <c r="GK479" s="214"/>
      <c r="GL479" s="214"/>
      <c r="GM479" s="214"/>
      <c r="GN479" s="214"/>
      <c r="GO479" s="214"/>
      <c r="GP479" s="214"/>
      <c r="GQ479" s="214"/>
      <c r="GR479" s="214"/>
      <c r="GS479" s="214"/>
      <c r="GT479" s="214"/>
      <c r="GU479" s="214"/>
      <c r="GV479" s="214"/>
      <c r="GW479" s="214"/>
      <c r="GX479" s="214"/>
      <c r="GY479" s="214"/>
      <c r="GZ479" s="214"/>
      <c r="HA479" s="214"/>
      <c r="HB479" s="214"/>
      <c r="HC479" s="214"/>
      <c r="HD479" s="214"/>
      <c r="HE479" s="214"/>
      <c r="HF479" s="214"/>
      <c r="HG479" s="214"/>
      <c r="HH479" s="214"/>
      <c r="HI479" s="214"/>
      <c r="HJ479" s="214"/>
      <c r="HK479" s="214"/>
      <c r="HL479" s="214"/>
      <c r="HM479" s="214"/>
      <c r="HN479" s="214"/>
      <c r="HO479" s="214"/>
      <c r="HP479" s="214"/>
      <c r="HQ479" s="214"/>
      <c r="HR479" s="214"/>
      <c r="HS479" s="214"/>
      <c r="HT479" s="214"/>
      <c r="HU479" s="214"/>
      <c r="HV479" s="214"/>
      <c r="HW479" s="214"/>
      <c r="HX479" s="214"/>
      <c r="HY479" s="214"/>
      <c r="HZ479" s="214"/>
      <c r="IA479" s="214"/>
      <c r="IB479" s="214"/>
      <c r="IC479" s="214"/>
      <c r="ID479" s="214"/>
      <c r="IE479" s="214"/>
      <c r="IF479" s="214"/>
      <c r="IG479" s="214"/>
      <c r="IH479" s="214"/>
      <c r="II479" s="214"/>
      <c r="IJ479" s="214"/>
      <c r="IK479" s="214"/>
      <c r="IL479" s="214"/>
      <c r="IM479" s="214"/>
      <c r="IN479" s="214"/>
      <c r="IO479" s="214"/>
      <c r="IP479" s="214"/>
      <c r="IQ479" s="214"/>
      <c r="IR479" s="214"/>
      <c r="IS479" s="214"/>
      <c r="IT479" s="214"/>
      <c r="IU479" s="214"/>
      <c r="IV479" s="214"/>
      <c r="IW479" s="214"/>
      <c r="IX479" s="214"/>
      <c r="IY479" s="214"/>
      <c r="IZ479" s="214"/>
      <c r="JA479" s="214"/>
      <c r="JB479" s="214"/>
    </row>
    <row r="480" spans="1:262" s="2186" customFormat="1" x14ac:dyDescent="0.25">
      <c r="A480" s="214">
        <v>1</v>
      </c>
      <c r="B480" s="214">
        <v>1</v>
      </c>
      <c r="C480" s="531" t="s">
        <v>191</v>
      </c>
      <c r="D480" s="531"/>
      <c r="E480" s="4"/>
      <c r="F480" s="218"/>
      <c r="G480" s="183"/>
      <c r="H480" s="183"/>
      <c r="I480" s="183"/>
      <c r="J480" s="1436"/>
      <c r="K480" s="1436"/>
      <c r="L480" s="122"/>
      <c r="M480" s="122"/>
      <c r="N480" s="122"/>
      <c r="O480" s="122"/>
      <c r="P480" s="122"/>
      <c r="Q480" s="122"/>
      <c r="R480" s="322"/>
      <c r="S480" s="322"/>
      <c r="T480" s="871">
        <f>R480/12*$C$3</f>
        <v>0</v>
      </c>
      <c r="U480" s="322">
        <f t="shared" ref="U480:U486" si="233">AA480-Z480-W480-V480</f>
        <v>0</v>
      </c>
      <c r="V480" s="777"/>
      <c r="W480" s="322"/>
      <c r="X480" s="322">
        <f>U480-T480</f>
        <v>0</v>
      </c>
      <c r="Y480" s="322"/>
      <c r="Z480" s="322"/>
      <c r="AA480" s="322"/>
      <c r="AB480" s="920"/>
      <c r="AC480" s="948"/>
      <c r="AD480" s="2222">
        <f t="shared" si="228"/>
        <v>0</v>
      </c>
      <c r="AE480" s="975"/>
      <c r="AJ480" s="214" t="s">
        <v>663</v>
      </c>
    </row>
    <row r="481" spans="1:36" s="2186" customFormat="1" ht="63" x14ac:dyDescent="0.25">
      <c r="A481" s="214"/>
      <c r="B481" s="214"/>
      <c r="C481" s="586" t="s">
        <v>436</v>
      </c>
      <c r="D481" s="531"/>
      <c r="E481" s="4"/>
      <c r="F481" s="235">
        <f>F482+F484</f>
        <v>339</v>
      </c>
      <c r="G481" s="183">
        <f t="shared" ref="G481:H481" si="234">G482+G484</f>
        <v>56.5</v>
      </c>
      <c r="H481" s="183">
        <f t="shared" si="234"/>
        <v>0</v>
      </c>
      <c r="I481" s="183">
        <f t="shared" ref="I481:I485" si="235">H481/G481*100</f>
        <v>0</v>
      </c>
      <c r="J481" s="1436"/>
      <c r="K481" s="1436"/>
      <c r="L481" s="122"/>
      <c r="M481" s="122"/>
      <c r="N481" s="122"/>
      <c r="O481" s="122"/>
      <c r="P481" s="122"/>
      <c r="Q481" s="122"/>
      <c r="R481" s="322"/>
      <c r="S481" s="2236">
        <f>S482+S484</f>
        <v>1639.65</v>
      </c>
      <c r="T481" s="871">
        <f t="shared" ref="T481:AA481" si="236">T482+T484</f>
        <v>149.05909090909091</v>
      </c>
      <c r="U481" s="2236">
        <f t="shared" si="236"/>
        <v>0</v>
      </c>
      <c r="V481" s="2551">
        <f t="shared" si="236"/>
        <v>0</v>
      </c>
      <c r="W481" s="2236">
        <f t="shared" si="236"/>
        <v>0</v>
      </c>
      <c r="X481" s="2236">
        <f t="shared" si="236"/>
        <v>-149.05909090909091</v>
      </c>
      <c r="Y481" s="2236">
        <f t="shared" si="236"/>
        <v>0</v>
      </c>
      <c r="Z481" s="2236">
        <f t="shared" si="236"/>
        <v>0</v>
      </c>
      <c r="AA481" s="2236">
        <f t="shared" si="236"/>
        <v>0</v>
      </c>
      <c r="AB481" s="920"/>
      <c r="AC481" s="948"/>
      <c r="AD481" s="2222">
        <f t="shared" si="228"/>
        <v>0</v>
      </c>
      <c r="AE481" s="975"/>
      <c r="AJ481" s="214"/>
    </row>
    <row r="482" spans="1:36" s="2186" customFormat="1" ht="30" x14ac:dyDescent="0.25">
      <c r="A482" s="214"/>
      <c r="B482" s="214"/>
      <c r="C482" s="532" t="s">
        <v>266</v>
      </c>
      <c r="D482" s="531"/>
      <c r="E482" s="4"/>
      <c r="F482" s="235">
        <f>F483</f>
        <v>303</v>
      </c>
      <c r="G482" s="183">
        <f t="shared" ref="G482:H482" si="237">G483</f>
        <v>50.5</v>
      </c>
      <c r="H482" s="183">
        <f t="shared" si="237"/>
        <v>0</v>
      </c>
      <c r="I482" s="183">
        <f t="shared" si="235"/>
        <v>0</v>
      </c>
      <c r="J482" s="1436"/>
      <c r="K482" s="1436"/>
      <c r="L482" s="122"/>
      <c r="M482" s="122"/>
      <c r="N482" s="122"/>
      <c r="O482" s="122"/>
      <c r="P482" s="122"/>
      <c r="Q482" s="122"/>
      <c r="R482" s="322"/>
      <c r="S482" s="322">
        <f>S483</f>
        <v>1560.45</v>
      </c>
      <c r="T482" s="871">
        <f t="shared" ref="T482:AA482" si="238">T483</f>
        <v>141.85909090909092</v>
      </c>
      <c r="U482" s="322">
        <f t="shared" si="238"/>
        <v>0</v>
      </c>
      <c r="V482" s="777">
        <f t="shared" si="238"/>
        <v>0</v>
      </c>
      <c r="W482" s="322">
        <f t="shared" si="238"/>
        <v>0</v>
      </c>
      <c r="X482" s="322">
        <f t="shared" si="238"/>
        <v>-141.85909090909092</v>
      </c>
      <c r="Y482" s="322">
        <f t="shared" si="238"/>
        <v>0</v>
      </c>
      <c r="Z482" s="322">
        <f t="shared" si="238"/>
        <v>0</v>
      </c>
      <c r="AA482" s="322">
        <f t="shared" si="238"/>
        <v>0</v>
      </c>
      <c r="AB482" s="920"/>
      <c r="AC482" s="948"/>
      <c r="AD482" s="2222">
        <f t="shared" si="228"/>
        <v>0</v>
      </c>
      <c r="AE482" s="975"/>
      <c r="AJ482" s="214"/>
    </row>
    <row r="483" spans="1:36" s="2186" customFormat="1" ht="30" x14ac:dyDescent="0.25">
      <c r="A483" s="214"/>
      <c r="B483" s="214"/>
      <c r="C483" s="4" t="s">
        <v>437</v>
      </c>
      <c r="D483" s="531"/>
      <c r="E483" s="4"/>
      <c r="F483" s="235">
        <v>303</v>
      </c>
      <c r="G483" s="183">
        <f>(F483/12*$C$3)</f>
        <v>50.5</v>
      </c>
      <c r="H483" s="183"/>
      <c r="I483" s="183">
        <f t="shared" si="235"/>
        <v>0</v>
      </c>
      <c r="J483" s="1436"/>
      <c r="K483" s="1436"/>
      <c r="L483" s="122"/>
      <c r="M483" s="122"/>
      <c r="N483" s="122"/>
      <c r="O483" s="122"/>
      <c r="P483" s="122"/>
      <c r="Q483" s="122"/>
      <c r="R483" s="322"/>
      <c r="S483" s="322">
        <v>1560.45</v>
      </c>
      <c r="T483" s="2230">
        <f>R483/12*$C$3+(S483-R483)/11*1</f>
        <v>141.85909090909092</v>
      </c>
      <c r="U483" s="322">
        <f t="shared" ref="U483" si="239">AA483-Z483-W483-V483</f>
        <v>0</v>
      </c>
      <c r="V483" s="777"/>
      <c r="W483" s="322"/>
      <c r="X483" s="322">
        <f>U483-T483</f>
        <v>-141.85909090909092</v>
      </c>
      <c r="Y483" s="322"/>
      <c r="Z483" s="322"/>
      <c r="AA483" s="322"/>
      <c r="AB483" s="920"/>
      <c r="AC483" s="948"/>
      <c r="AD483" s="2222">
        <f t="shared" si="228"/>
        <v>0</v>
      </c>
      <c r="AE483" s="975"/>
      <c r="AJ483" s="214"/>
    </row>
    <row r="484" spans="1:36" s="2186" customFormat="1" ht="45" x14ac:dyDescent="0.25">
      <c r="A484" s="214"/>
      <c r="B484" s="214"/>
      <c r="C484" s="532" t="s">
        <v>267</v>
      </c>
      <c r="D484" s="531"/>
      <c r="E484" s="4"/>
      <c r="F484" s="235">
        <f>F485</f>
        <v>36</v>
      </c>
      <c r="G484" s="183">
        <f t="shared" ref="G484:H484" si="240">G485</f>
        <v>6</v>
      </c>
      <c r="H484" s="235">
        <f t="shared" si="240"/>
        <v>0</v>
      </c>
      <c r="I484" s="183">
        <f t="shared" si="235"/>
        <v>0</v>
      </c>
      <c r="J484" s="1436"/>
      <c r="K484" s="1436"/>
      <c r="L484" s="122"/>
      <c r="M484" s="122"/>
      <c r="N484" s="122"/>
      <c r="O484" s="122"/>
      <c r="P484" s="122"/>
      <c r="Q484" s="122"/>
      <c r="R484" s="322"/>
      <c r="S484" s="322">
        <f>S485</f>
        <v>79.2</v>
      </c>
      <c r="T484" s="2230">
        <f t="shared" ref="T484:AA484" si="241">T485</f>
        <v>7.2</v>
      </c>
      <c r="U484" s="322">
        <f t="shared" si="241"/>
        <v>0</v>
      </c>
      <c r="V484" s="777">
        <f t="shared" si="241"/>
        <v>0</v>
      </c>
      <c r="W484" s="322">
        <f t="shared" si="241"/>
        <v>0</v>
      </c>
      <c r="X484" s="322">
        <f t="shared" si="241"/>
        <v>-7.2</v>
      </c>
      <c r="Y484" s="322">
        <f t="shared" si="241"/>
        <v>0</v>
      </c>
      <c r="Z484" s="322">
        <f t="shared" si="241"/>
        <v>0</v>
      </c>
      <c r="AA484" s="322">
        <f t="shared" si="241"/>
        <v>0</v>
      </c>
      <c r="AB484" s="920"/>
      <c r="AC484" s="948"/>
      <c r="AD484" s="2222">
        <f t="shared" si="228"/>
        <v>0</v>
      </c>
      <c r="AE484" s="975"/>
      <c r="AJ484" s="214"/>
    </row>
    <row r="485" spans="1:36" s="2186" customFormat="1" ht="45" x14ac:dyDescent="0.25">
      <c r="A485" s="214"/>
      <c r="B485" s="214"/>
      <c r="C485" s="4" t="s">
        <v>774</v>
      </c>
      <c r="D485" s="531"/>
      <c r="E485" s="4"/>
      <c r="F485" s="235">
        <v>36</v>
      </c>
      <c r="G485" s="183">
        <f>(F485/12*$C$3)</f>
        <v>6</v>
      </c>
      <c r="H485" s="183"/>
      <c r="I485" s="183">
        <f t="shared" si="235"/>
        <v>0</v>
      </c>
      <c r="J485" s="1436"/>
      <c r="K485" s="1436"/>
      <c r="L485" s="122"/>
      <c r="M485" s="122"/>
      <c r="N485" s="122"/>
      <c r="O485" s="122"/>
      <c r="P485" s="122"/>
      <c r="Q485" s="122"/>
      <c r="R485" s="322"/>
      <c r="S485" s="322">
        <v>79.2</v>
      </c>
      <c r="T485" s="2230">
        <f>R485/12*$C$3+(S485-R485)/11*1</f>
        <v>7.2</v>
      </c>
      <c r="U485" s="322">
        <f t="shared" ref="U485" si="242">AA485-Z485-W485-V485</f>
        <v>0</v>
      </c>
      <c r="V485" s="777"/>
      <c r="W485" s="322"/>
      <c r="X485" s="322">
        <f>U485-T485</f>
        <v>-7.2</v>
      </c>
      <c r="Y485" s="322"/>
      <c r="Z485" s="322"/>
      <c r="AA485" s="322"/>
      <c r="AB485" s="920"/>
      <c r="AC485" s="948"/>
      <c r="AD485" s="2222">
        <f t="shared" si="228"/>
        <v>0</v>
      </c>
      <c r="AE485" s="975"/>
      <c r="AJ485" s="214"/>
    </row>
    <row r="486" spans="1:36" s="2186" customFormat="1" ht="29.25" x14ac:dyDescent="0.25">
      <c r="A486" s="214">
        <v>1</v>
      </c>
      <c r="B486" s="214">
        <v>1</v>
      </c>
      <c r="C486" s="520" t="s">
        <v>303</v>
      </c>
      <c r="D486" s="4"/>
      <c r="E486" s="4"/>
      <c r="F486" s="317">
        <f>F487+F489+F494+F495+F496*5</f>
        <v>138788</v>
      </c>
      <c r="G486" s="741">
        <f>G487+G489+G494+G495+G496*5</f>
        <v>23131.333333333332</v>
      </c>
      <c r="H486" s="741">
        <f>H487+H489+H494+H495+H496*5</f>
        <v>25454.09</v>
      </c>
      <c r="I486" s="741">
        <f>H486/G486*100</f>
        <v>110.04160302043404</v>
      </c>
      <c r="J486" s="1436"/>
      <c r="K486" s="1436"/>
      <c r="L486" s="122"/>
      <c r="M486" s="122"/>
      <c r="N486" s="122"/>
      <c r="O486" s="122"/>
      <c r="P486" s="122"/>
      <c r="Q486" s="122"/>
      <c r="R486" s="322">
        <v>204797.80439999999</v>
      </c>
      <c r="S486" s="322">
        <v>204797.80439999999</v>
      </c>
      <c r="T486" s="752">
        <f>R486/12*$C$3+(S486-R486)/11*1</f>
        <v>34132.967400000001</v>
      </c>
      <c r="U486" s="322">
        <f t="shared" si="233"/>
        <v>34742.25793</v>
      </c>
      <c r="V486" s="777"/>
      <c r="W486" s="322"/>
      <c r="X486" s="322">
        <f>U486-T486</f>
        <v>609.2905299999984</v>
      </c>
      <c r="Y486" s="322"/>
      <c r="Z486" s="322">
        <v>-7.5509599999999999</v>
      </c>
      <c r="AA486" s="322">
        <v>34734.706969999999</v>
      </c>
      <c r="AB486" s="924"/>
      <c r="AC486" s="948"/>
      <c r="AD486" s="2222">
        <f t="shared" si="228"/>
        <v>0</v>
      </c>
      <c r="AE486" s="975"/>
      <c r="AJ486" s="214" t="s">
        <v>663</v>
      </c>
    </row>
    <row r="487" spans="1:36" s="2186" customFormat="1" x14ac:dyDescent="0.25">
      <c r="A487" s="214"/>
      <c r="B487" s="214">
        <v>1</v>
      </c>
      <c r="C487" s="4" t="s">
        <v>296</v>
      </c>
      <c r="D487" s="4"/>
      <c r="E487" s="4"/>
      <c r="F487" s="2178">
        <v>11238</v>
      </c>
      <c r="G487" s="183">
        <f>(F487/12*$C$3)</f>
        <v>1873</v>
      </c>
      <c r="H487" s="183">
        <v>1575</v>
      </c>
      <c r="I487" s="183">
        <f>H487/G487*100</f>
        <v>84.089695675387077</v>
      </c>
      <c r="J487" s="1436"/>
      <c r="K487" s="1436"/>
      <c r="L487" s="122"/>
      <c r="M487" s="122"/>
      <c r="N487" s="122"/>
      <c r="O487" s="122"/>
      <c r="P487" s="122"/>
      <c r="Q487" s="122"/>
      <c r="R487" s="322"/>
      <c r="S487" s="322"/>
      <c r="T487" s="752">
        <f t="shared" ref="T487:T495" si="243">R487/12*$C$3</f>
        <v>0</v>
      </c>
      <c r="U487" s="322"/>
      <c r="V487" s="777"/>
      <c r="W487" s="322"/>
      <c r="X487" s="322"/>
      <c r="Y487" s="322"/>
      <c r="Z487" s="322"/>
      <c r="AA487" s="322"/>
      <c r="AB487" s="920"/>
      <c r="AC487" s="948"/>
      <c r="AD487" s="2222">
        <f t="shared" si="228"/>
        <v>0</v>
      </c>
      <c r="AE487" s="975"/>
      <c r="AJ487" s="214" t="s">
        <v>663</v>
      </c>
    </row>
    <row r="488" spans="1:36" s="2186" customFormat="1" ht="30" x14ac:dyDescent="0.25">
      <c r="A488" s="214"/>
      <c r="B488" s="214"/>
      <c r="C488" s="4" t="s">
        <v>745</v>
      </c>
      <c r="D488" s="4"/>
      <c r="E488" s="4"/>
      <c r="F488" s="2178">
        <v>109</v>
      </c>
      <c r="G488" s="183">
        <f>(F488/12*$C$3)</f>
        <v>18.166666666666668</v>
      </c>
      <c r="H488" s="183">
        <v>0</v>
      </c>
      <c r="I488" s="183"/>
      <c r="J488" s="1436"/>
      <c r="K488" s="1436"/>
      <c r="L488" s="122"/>
      <c r="M488" s="122"/>
      <c r="N488" s="122"/>
      <c r="O488" s="122"/>
      <c r="P488" s="122"/>
      <c r="Q488" s="122"/>
      <c r="R488" s="322"/>
      <c r="S488" s="322"/>
      <c r="T488" s="752"/>
      <c r="U488" s="322"/>
      <c r="V488" s="777"/>
      <c r="W488" s="322"/>
      <c r="X488" s="322"/>
      <c r="Y488" s="322"/>
      <c r="Z488" s="322"/>
      <c r="AA488" s="322"/>
      <c r="AB488" s="920"/>
      <c r="AC488" s="948"/>
      <c r="AD488" s="2222">
        <f t="shared" si="228"/>
        <v>0</v>
      </c>
      <c r="AE488" s="975"/>
      <c r="AJ488" s="214"/>
    </row>
    <row r="489" spans="1:36" s="2186" customFormat="1" ht="30" x14ac:dyDescent="0.25">
      <c r="A489" s="214"/>
      <c r="B489" s="214">
        <v>1</v>
      </c>
      <c r="C489" s="532" t="s">
        <v>423</v>
      </c>
      <c r="D489" s="4"/>
      <c r="E489" s="4"/>
      <c r="F489" s="2178">
        <f>F490+F493+F492+F491/4</f>
        <v>118050</v>
      </c>
      <c r="G489" s="741">
        <f>G490+G493+G492+G491/4</f>
        <v>19675</v>
      </c>
      <c r="H489" s="741">
        <f>H490+H493+H492+H491/4</f>
        <v>22945.09</v>
      </c>
      <c r="I489" s="741">
        <f>H489/G489*100</f>
        <v>116.6205336721728</v>
      </c>
      <c r="J489" s="1436"/>
      <c r="K489" s="1436"/>
      <c r="L489" s="122"/>
      <c r="M489" s="122"/>
      <c r="N489" s="122"/>
      <c r="O489" s="122"/>
      <c r="P489" s="122"/>
      <c r="Q489" s="122"/>
      <c r="R489" s="322"/>
      <c r="S489" s="322"/>
      <c r="T489" s="752">
        <f t="shared" si="243"/>
        <v>0</v>
      </c>
      <c r="U489" s="322"/>
      <c r="V489" s="777"/>
      <c r="W489" s="322"/>
      <c r="X489" s="322"/>
      <c r="Y489" s="322"/>
      <c r="Z489" s="322"/>
      <c r="AA489" s="322"/>
      <c r="AB489" s="924"/>
      <c r="AC489" s="948"/>
      <c r="AD489" s="2222">
        <f t="shared" si="228"/>
        <v>0</v>
      </c>
      <c r="AE489" s="975"/>
      <c r="AJ489" s="214" t="s">
        <v>663</v>
      </c>
    </row>
    <row r="490" spans="1:36" s="2186" customFormat="1" x14ac:dyDescent="0.25">
      <c r="A490" s="214"/>
      <c r="B490" s="214">
        <v>1</v>
      </c>
      <c r="C490" s="4" t="s">
        <v>424</v>
      </c>
      <c r="D490" s="4"/>
      <c r="E490" s="4"/>
      <c r="F490" s="142">
        <v>50000</v>
      </c>
      <c r="G490" s="183">
        <f>(F490/12*$C$3)</f>
        <v>8333.3333333333339</v>
      </c>
      <c r="H490" s="183">
        <v>8126</v>
      </c>
      <c r="I490" s="183">
        <f>H490/G490*100</f>
        <v>97.511999999999986</v>
      </c>
      <c r="J490" s="1436"/>
      <c r="K490" s="1436"/>
      <c r="L490" s="122"/>
      <c r="M490" s="122"/>
      <c r="N490" s="122"/>
      <c r="O490" s="122"/>
      <c r="P490" s="122"/>
      <c r="Q490" s="122"/>
      <c r="R490" s="322"/>
      <c r="S490" s="322"/>
      <c r="T490" s="752">
        <f t="shared" si="243"/>
        <v>0</v>
      </c>
      <c r="U490" s="322"/>
      <c r="V490" s="777"/>
      <c r="W490" s="322"/>
      <c r="X490" s="322"/>
      <c r="Y490" s="322"/>
      <c r="Z490" s="322"/>
      <c r="AA490" s="322"/>
      <c r="AB490" s="920"/>
      <c r="AC490" s="948"/>
      <c r="AD490" s="2222">
        <f t="shared" si="228"/>
        <v>0</v>
      </c>
      <c r="AE490" s="975"/>
      <c r="AJ490" s="214" t="s">
        <v>663</v>
      </c>
    </row>
    <row r="491" spans="1:36" s="2186" customFormat="1" ht="30" x14ac:dyDescent="0.25">
      <c r="A491" s="214"/>
      <c r="B491" s="214">
        <v>1</v>
      </c>
      <c r="C491" s="4" t="s">
        <v>425</v>
      </c>
      <c r="D491" s="4"/>
      <c r="E491" s="4"/>
      <c r="F491" s="2178">
        <v>200</v>
      </c>
      <c r="G491" s="183">
        <f>(F491/12*$C$3)</f>
        <v>33.333333333333336</v>
      </c>
      <c r="H491" s="183">
        <v>24.36</v>
      </c>
      <c r="I491" s="183">
        <f>H491/G491*100</f>
        <v>73.079999999999984</v>
      </c>
      <c r="J491" s="1436"/>
      <c r="K491" s="1436"/>
      <c r="L491" s="122"/>
      <c r="M491" s="122"/>
      <c r="N491" s="122"/>
      <c r="O491" s="122"/>
      <c r="P491" s="122"/>
      <c r="Q491" s="122"/>
      <c r="R491" s="322"/>
      <c r="S491" s="322"/>
      <c r="T491" s="752">
        <f t="shared" si="243"/>
        <v>0</v>
      </c>
      <c r="U491" s="322"/>
      <c r="V491" s="777"/>
      <c r="W491" s="322"/>
      <c r="X491" s="322"/>
      <c r="Y491" s="322"/>
      <c r="Z491" s="322"/>
      <c r="AA491" s="322"/>
      <c r="AB491" s="920"/>
      <c r="AC491" s="948"/>
      <c r="AD491" s="2222">
        <f t="shared" si="228"/>
        <v>0</v>
      </c>
      <c r="AE491" s="975"/>
      <c r="AJ491" s="214" t="s">
        <v>663</v>
      </c>
    </row>
    <row r="492" spans="1:36" s="2186" customFormat="1" ht="60" x14ac:dyDescent="0.25">
      <c r="A492" s="214"/>
      <c r="B492" s="214">
        <v>1</v>
      </c>
      <c r="C492" s="4" t="s">
        <v>426</v>
      </c>
      <c r="D492" s="4"/>
      <c r="E492" s="4"/>
      <c r="F492" s="2178">
        <v>47000</v>
      </c>
      <c r="G492" s="183">
        <f>(F492/12*$C$3)</f>
        <v>7833.333333333333</v>
      </c>
      <c r="H492" s="183">
        <v>14813</v>
      </c>
      <c r="I492" s="183">
        <f>H492/G492*100</f>
        <v>189.10212765957448</v>
      </c>
      <c r="J492" s="1436"/>
      <c r="K492" s="1436"/>
      <c r="L492" s="122"/>
      <c r="M492" s="122"/>
      <c r="N492" s="122"/>
      <c r="O492" s="122"/>
      <c r="P492" s="122"/>
      <c r="Q492" s="122"/>
      <c r="R492" s="322"/>
      <c r="S492" s="322"/>
      <c r="T492" s="752">
        <f t="shared" si="243"/>
        <v>0</v>
      </c>
      <c r="U492" s="322"/>
      <c r="V492" s="777"/>
      <c r="W492" s="322"/>
      <c r="X492" s="322"/>
      <c r="Y492" s="322"/>
      <c r="Z492" s="322"/>
      <c r="AA492" s="322"/>
      <c r="AB492" s="920"/>
      <c r="AC492" s="948"/>
      <c r="AD492" s="2222">
        <f t="shared" si="228"/>
        <v>0</v>
      </c>
      <c r="AE492" s="975"/>
      <c r="AJ492" s="214" t="s">
        <v>663</v>
      </c>
    </row>
    <row r="493" spans="1:36" s="2186" customFormat="1" ht="75" x14ac:dyDescent="0.25">
      <c r="A493" s="214"/>
      <c r="B493" s="214">
        <v>1</v>
      </c>
      <c r="C493" s="4" t="s">
        <v>451</v>
      </c>
      <c r="D493" s="4"/>
      <c r="E493" s="4"/>
      <c r="F493" s="2178">
        <v>21000</v>
      </c>
      <c r="G493" s="183">
        <f>(F493/12*$C$3)</f>
        <v>3500</v>
      </c>
      <c r="H493" s="183">
        <v>0</v>
      </c>
      <c r="I493" s="183">
        <f>H493/G493*100</f>
        <v>0</v>
      </c>
      <c r="J493" s="1436"/>
      <c r="K493" s="1436"/>
      <c r="L493" s="122"/>
      <c r="M493" s="122"/>
      <c r="N493" s="122"/>
      <c r="O493" s="122"/>
      <c r="P493" s="122"/>
      <c r="Q493" s="122"/>
      <c r="R493" s="322"/>
      <c r="S493" s="322"/>
      <c r="T493" s="752">
        <f t="shared" si="243"/>
        <v>0</v>
      </c>
      <c r="U493" s="322"/>
      <c r="V493" s="777"/>
      <c r="W493" s="322"/>
      <c r="X493" s="322"/>
      <c r="Y493" s="322"/>
      <c r="Z493" s="322"/>
      <c r="AA493" s="322"/>
      <c r="AB493" s="920"/>
      <c r="AC493" s="948"/>
      <c r="AD493" s="2222">
        <f t="shared" si="228"/>
        <v>0</v>
      </c>
      <c r="AE493" s="975"/>
      <c r="AJ493" s="214" t="s">
        <v>663</v>
      </c>
    </row>
    <row r="494" spans="1:36" s="2186" customFormat="1" ht="60" x14ac:dyDescent="0.25">
      <c r="A494" s="214"/>
      <c r="B494" s="214">
        <v>1</v>
      </c>
      <c r="C494" s="4" t="s">
        <v>427</v>
      </c>
      <c r="D494" s="4"/>
      <c r="E494" s="4"/>
      <c r="F494" s="2178"/>
      <c r="G494" s="183"/>
      <c r="H494" s="183"/>
      <c r="I494" s="183"/>
      <c r="J494" s="1436"/>
      <c r="K494" s="1436"/>
      <c r="L494" s="122"/>
      <c r="M494" s="122"/>
      <c r="N494" s="122"/>
      <c r="O494" s="122"/>
      <c r="P494" s="122"/>
      <c r="Q494" s="122"/>
      <c r="R494" s="322"/>
      <c r="S494" s="322"/>
      <c r="T494" s="752">
        <f t="shared" si="243"/>
        <v>0</v>
      </c>
      <c r="U494" s="322"/>
      <c r="V494" s="777"/>
      <c r="W494" s="322"/>
      <c r="X494" s="322"/>
      <c r="Y494" s="322"/>
      <c r="Z494" s="322"/>
      <c r="AA494" s="322"/>
      <c r="AB494" s="920"/>
      <c r="AC494" s="948"/>
      <c r="AD494" s="2222">
        <f t="shared" si="228"/>
        <v>0</v>
      </c>
      <c r="AE494" s="975"/>
      <c r="AJ494" s="214" t="s">
        <v>663</v>
      </c>
    </row>
    <row r="495" spans="1:36" s="2186" customFormat="1" ht="45" x14ac:dyDescent="0.25">
      <c r="A495" s="214"/>
      <c r="B495" s="214">
        <v>1</v>
      </c>
      <c r="C495" s="533" t="s">
        <v>428</v>
      </c>
      <c r="D495" s="4"/>
      <c r="E495" s="4"/>
      <c r="F495" s="2178">
        <v>9000</v>
      </c>
      <c r="G495" s="183">
        <f>(F495/12*$C$3)</f>
        <v>1500</v>
      </c>
      <c r="H495" s="183">
        <v>884</v>
      </c>
      <c r="I495" s="183">
        <f t="shared" ref="I495:I503" si="244">H495/G495*100</f>
        <v>58.933333333333337</v>
      </c>
      <c r="J495" s="1436"/>
      <c r="K495" s="1436"/>
      <c r="L495" s="122"/>
      <c r="M495" s="122"/>
      <c r="N495" s="122"/>
      <c r="O495" s="122"/>
      <c r="P495" s="122"/>
      <c r="Q495" s="122"/>
      <c r="R495" s="322"/>
      <c r="S495" s="322"/>
      <c r="T495" s="752">
        <f t="shared" si="243"/>
        <v>0</v>
      </c>
      <c r="U495" s="322"/>
      <c r="V495" s="777"/>
      <c r="W495" s="322"/>
      <c r="X495" s="322"/>
      <c r="Y495" s="322"/>
      <c r="Z495" s="322"/>
      <c r="AA495" s="322"/>
      <c r="AB495" s="920"/>
      <c r="AC495" s="948"/>
      <c r="AD495" s="2222">
        <f t="shared" si="228"/>
        <v>0</v>
      </c>
      <c r="AE495" s="975"/>
      <c r="AJ495" s="214" t="s">
        <v>663</v>
      </c>
    </row>
    <row r="496" spans="1:36" s="2186" customFormat="1" ht="57" x14ac:dyDescent="0.25">
      <c r="A496" s="214"/>
      <c r="B496" s="214">
        <v>1</v>
      </c>
      <c r="C496" s="976" t="s">
        <v>740</v>
      </c>
      <c r="D496" s="520"/>
      <c r="E496" s="520"/>
      <c r="F496" s="317">
        <f>F497+F498</f>
        <v>100</v>
      </c>
      <c r="G496" s="741">
        <f t="shared" ref="G496:H496" si="245">G497+G498</f>
        <v>16.666666666666664</v>
      </c>
      <c r="H496" s="741">
        <f t="shared" si="245"/>
        <v>10</v>
      </c>
      <c r="I496" s="741">
        <f t="shared" si="244"/>
        <v>60.000000000000007</v>
      </c>
      <c r="J496" s="1436"/>
      <c r="K496" s="1436"/>
      <c r="L496" s="122"/>
      <c r="M496" s="122"/>
      <c r="N496" s="122"/>
      <c r="O496" s="122"/>
      <c r="P496" s="122"/>
      <c r="Q496" s="122"/>
      <c r="R496" s="322"/>
      <c r="S496" s="322"/>
      <c r="T496" s="752"/>
      <c r="U496" s="322"/>
      <c r="V496" s="777"/>
      <c r="W496" s="322"/>
      <c r="X496" s="322"/>
      <c r="Y496" s="322"/>
      <c r="Z496" s="322"/>
      <c r="AA496" s="322"/>
      <c r="AB496" s="920"/>
      <c r="AC496" s="948"/>
      <c r="AD496" s="2222">
        <f t="shared" si="228"/>
        <v>0</v>
      </c>
      <c r="AE496" s="975"/>
      <c r="AJ496" s="214" t="s">
        <v>663</v>
      </c>
    </row>
    <row r="497" spans="1:36" s="2186" customFormat="1" ht="30" x14ac:dyDescent="0.25">
      <c r="A497" s="214"/>
      <c r="B497" s="214">
        <v>1</v>
      </c>
      <c r="C497" s="533" t="s">
        <v>741</v>
      </c>
      <c r="D497" s="4"/>
      <c r="E497" s="4"/>
      <c r="F497" s="2178">
        <v>9</v>
      </c>
      <c r="G497" s="183">
        <f t="shared" ref="G497:G498" si="246">(F497/12*$C$3)</f>
        <v>1.5</v>
      </c>
      <c r="H497" s="183"/>
      <c r="I497" s="183">
        <f t="shared" si="244"/>
        <v>0</v>
      </c>
      <c r="J497" s="1436"/>
      <c r="K497" s="1436"/>
      <c r="L497" s="122"/>
      <c r="M497" s="122"/>
      <c r="N497" s="122"/>
      <c r="O497" s="122"/>
      <c r="P497" s="122"/>
      <c r="Q497" s="122"/>
      <c r="R497" s="322"/>
      <c r="S497" s="322"/>
      <c r="T497" s="752"/>
      <c r="U497" s="322"/>
      <c r="V497" s="777"/>
      <c r="W497" s="322"/>
      <c r="X497" s="322"/>
      <c r="Y497" s="322"/>
      <c r="Z497" s="322"/>
      <c r="AA497" s="322"/>
      <c r="AB497" s="920"/>
      <c r="AC497" s="948"/>
      <c r="AD497" s="2222">
        <f t="shared" si="228"/>
        <v>0</v>
      </c>
      <c r="AE497" s="975"/>
      <c r="AJ497" s="214" t="s">
        <v>663</v>
      </c>
    </row>
    <row r="498" spans="1:36" s="2186" customFormat="1" ht="30" x14ac:dyDescent="0.25">
      <c r="A498" s="214"/>
      <c r="B498" s="214">
        <v>1</v>
      </c>
      <c r="C498" s="533" t="s">
        <v>742</v>
      </c>
      <c r="D498" s="4"/>
      <c r="E498" s="4"/>
      <c r="F498" s="2178">
        <v>91</v>
      </c>
      <c r="G498" s="183">
        <f t="shared" si="246"/>
        <v>15.166666666666666</v>
      </c>
      <c r="H498" s="183">
        <v>10</v>
      </c>
      <c r="I498" s="183">
        <f t="shared" si="244"/>
        <v>65.934065934065927</v>
      </c>
      <c r="J498" s="1436"/>
      <c r="K498" s="1436"/>
      <c r="L498" s="122"/>
      <c r="M498" s="122"/>
      <c r="N498" s="122"/>
      <c r="O498" s="122"/>
      <c r="P498" s="122"/>
      <c r="Q498" s="122"/>
      <c r="R498" s="322"/>
      <c r="S498" s="322"/>
      <c r="T498" s="752"/>
      <c r="U498" s="322"/>
      <c r="V498" s="777"/>
      <c r="W498" s="322"/>
      <c r="X498" s="322"/>
      <c r="Y498" s="322"/>
      <c r="Z498" s="322"/>
      <c r="AA498" s="322"/>
      <c r="AB498" s="920"/>
      <c r="AC498" s="948"/>
      <c r="AD498" s="2222">
        <f t="shared" si="228"/>
        <v>0</v>
      </c>
      <c r="AE498" s="975"/>
      <c r="AJ498" s="214" t="s">
        <v>663</v>
      </c>
    </row>
    <row r="499" spans="1:36" s="2186" customFormat="1" ht="29.25" x14ac:dyDescent="0.25">
      <c r="A499" s="214"/>
      <c r="B499" s="214">
        <v>1</v>
      </c>
      <c r="C499" s="520" t="s">
        <v>304</v>
      </c>
      <c r="D499" s="4"/>
      <c r="E499" s="4"/>
      <c r="F499" s="317">
        <f>F500+F501+F503</f>
        <v>15541.489361702128</v>
      </c>
      <c r="G499" s="183">
        <f t="shared" ref="G499:H499" si="247">G500+G501+G503</f>
        <v>2590.2482269503548</v>
      </c>
      <c r="H499" s="183">
        <f t="shared" si="247"/>
        <v>2443.1159574468084</v>
      </c>
      <c r="I499" s="183">
        <f t="shared" si="244"/>
        <v>94.319761790676964</v>
      </c>
      <c r="J499" s="1436"/>
      <c r="K499" s="1436"/>
      <c r="L499" s="122"/>
      <c r="M499" s="122"/>
      <c r="N499" s="122"/>
      <c r="O499" s="122"/>
      <c r="P499" s="122"/>
      <c r="Q499" s="122"/>
      <c r="R499" s="322"/>
      <c r="S499" s="322"/>
      <c r="T499" s="752">
        <f t="shared" ref="T499:T505" si="248">R499/12*$C$3</f>
        <v>0</v>
      </c>
      <c r="U499" s="322"/>
      <c r="V499" s="777"/>
      <c r="W499" s="322"/>
      <c r="X499" s="322"/>
      <c r="Y499" s="322"/>
      <c r="Z499" s="322"/>
      <c r="AA499" s="322"/>
      <c r="AB499" s="920"/>
      <c r="AC499" s="948"/>
      <c r="AD499" s="2222">
        <f t="shared" si="228"/>
        <v>0</v>
      </c>
      <c r="AE499" s="975"/>
      <c r="AJ499" s="214" t="s">
        <v>663</v>
      </c>
    </row>
    <row r="500" spans="1:36" s="2186" customFormat="1" x14ac:dyDescent="0.25">
      <c r="A500" s="214"/>
      <c r="B500" s="214">
        <v>1</v>
      </c>
      <c r="C500" s="520" t="s">
        <v>312</v>
      </c>
      <c r="D500" s="4"/>
      <c r="E500" s="4"/>
      <c r="F500" s="2178">
        <v>14500</v>
      </c>
      <c r="G500" s="183">
        <f>(F500/12*$C$3)</f>
        <v>2416.6666666666665</v>
      </c>
      <c r="H500" s="183">
        <v>2306</v>
      </c>
      <c r="I500" s="183">
        <f t="shared" si="244"/>
        <v>95.420689655172424</v>
      </c>
      <c r="J500" s="1436"/>
      <c r="K500" s="1436"/>
      <c r="L500" s="122"/>
      <c r="M500" s="122"/>
      <c r="N500" s="122"/>
      <c r="O500" s="122"/>
      <c r="P500" s="122"/>
      <c r="Q500" s="122"/>
      <c r="R500" s="322"/>
      <c r="S500" s="322"/>
      <c r="T500" s="752">
        <f t="shared" si="248"/>
        <v>0</v>
      </c>
      <c r="U500" s="322"/>
      <c r="V500" s="777"/>
      <c r="W500" s="322"/>
      <c r="X500" s="322"/>
      <c r="Y500" s="322"/>
      <c r="Z500" s="322"/>
      <c r="AA500" s="322"/>
      <c r="AB500" s="920"/>
      <c r="AC500" s="948"/>
      <c r="AD500" s="2222">
        <f t="shared" si="228"/>
        <v>0</v>
      </c>
      <c r="AE500" s="975"/>
      <c r="AJ500" s="214" t="s">
        <v>663</v>
      </c>
    </row>
    <row r="501" spans="1:36" s="2186" customFormat="1" x14ac:dyDescent="0.25">
      <c r="A501" s="214"/>
      <c r="B501" s="214">
        <v>1</v>
      </c>
      <c r="C501" s="4" t="s">
        <v>313</v>
      </c>
      <c r="D501" s="4"/>
      <c r="E501" s="4"/>
      <c r="F501" s="2178">
        <f>F502/9.4</f>
        <v>991.48936170212767</v>
      </c>
      <c r="G501" s="183">
        <f>(F501/12*$C$3)</f>
        <v>165.24822695035462</v>
      </c>
      <c r="H501" s="183">
        <f>H502/9.4</f>
        <v>137.11595744680852</v>
      </c>
      <c r="I501" s="183">
        <f t="shared" si="244"/>
        <v>82.975751072961373</v>
      </c>
      <c r="J501" s="1436"/>
      <c r="K501" s="1436"/>
      <c r="L501" s="122"/>
      <c r="M501" s="122"/>
      <c r="N501" s="122"/>
      <c r="O501" s="122"/>
      <c r="P501" s="122"/>
      <c r="Q501" s="122"/>
      <c r="R501" s="322"/>
      <c r="S501" s="322"/>
      <c r="T501" s="752">
        <f t="shared" si="248"/>
        <v>0</v>
      </c>
      <c r="U501" s="322"/>
      <c r="V501" s="777"/>
      <c r="W501" s="322"/>
      <c r="X501" s="322"/>
      <c r="Y501" s="322"/>
      <c r="Z501" s="322"/>
      <c r="AA501" s="322"/>
      <c r="AB501" s="920"/>
      <c r="AC501" s="948"/>
      <c r="AD501" s="2222">
        <f t="shared" si="228"/>
        <v>0</v>
      </c>
      <c r="AE501" s="975"/>
      <c r="AJ501" s="214" t="s">
        <v>663</v>
      </c>
    </row>
    <row r="502" spans="1:36" s="2186" customFormat="1" x14ac:dyDescent="0.25">
      <c r="A502" s="214"/>
      <c r="B502" s="214">
        <v>1</v>
      </c>
      <c r="C502" s="534" t="s">
        <v>314</v>
      </c>
      <c r="D502" s="4"/>
      <c r="E502" s="4"/>
      <c r="F502" s="2178">
        <v>9320</v>
      </c>
      <c r="G502" s="183">
        <f>(F502/12*$C$3)</f>
        <v>1553.3333333333333</v>
      </c>
      <c r="H502" s="183">
        <v>1288.8900000000001</v>
      </c>
      <c r="I502" s="183">
        <f t="shared" si="244"/>
        <v>82.975751072961373</v>
      </c>
      <c r="J502" s="1436"/>
      <c r="K502" s="1436"/>
      <c r="L502" s="122"/>
      <c r="M502" s="122"/>
      <c r="N502" s="122"/>
      <c r="O502" s="122"/>
      <c r="P502" s="122"/>
      <c r="Q502" s="122"/>
      <c r="R502" s="322"/>
      <c r="S502" s="322"/>
      <c r="T502" s="752">
        <f t="shared" si="248"/>
        <v>0</v>
      </c>
      <c r="U502" s="322"/>
      <c r="V502" s="777"/>
      <c r="W502" s="322"/>
      <c r="X502" s="322"/>
      <c r="Y502" s="322"/>
      <c r="Z502" s="322"/>
      <c r="AA502" s="322"/>
      <c r="AB502" s="920"/>
      <c r="AC502" s="948"/>
      <c r="AD502" s="2222">
        <f t="shared" si="228"/>
        <v>0</v>
      </c>
      <c r="AE502" s="975"/>
      <c r="AJ502" s="214" t="s">
        <v>663</v>
      </c>
    </row>
    <row r="503" spans="1:36" s="2186" customFormat="1" ht="30" x14ac:dyDescent="0.25">
      <c r="A503" s="214"/>
      <c r="B503" s="214"/>
      <c r="C503" s="534" t="s">
        <v>777</v>
      </c>
      <c r="D503" s="4"/>
      <c r="E503" s="4"/>
      <c r="F503" s="2178">
        <v>50</v>
      </c>
      <c r="G503" s="183">
        <f>(F503/12*$C$3)</f>
        <v>8.3333333333333339</v>
      </c>
      <c r="H503" s="183"/>
      <c r="I503" s="183">
        <f t="shared" si="244"/>
        <v>0</v>
      </c>
      <c r="J503" s="1436"/>
      <c r="K503" s="1436"/>
      <c r="L503" s="122"/>
      <c r="M503" s="122"/>
      <c r="N503" s="122"/>
      <c r="O503" s="122"/>
      <c r="P503" s="122"/>
      <c r="Q503" s="122"/>
      <c r="R503" s="322"/>
      <c r="S503" s="322">
        <v>96.5</v>
      </c>
      <c r="T503" s="871">
        <f>R503/12*$C$3+(S503-R503)/11*1</f>
        <v>8.7727272727272734</v>
      </c>
      <c r="U503" s="322">
        <f t="shared" ref="U503" si="249">AA503-Z503-W503-V503</f>
        <v>0</v>
      </c>
      <c r="V503" s="777"/>
      <c r="W503" s="322"/>
      <c r="X503" s="322">
        <f>U503-T503</f>
        <v>-8.7727272727272734</v>
      </c>
      <c r="Y503" s="322"/>
      <c r="Z503" s="322"/>
      <c r="AA503" s="322"/>
      <c r="AB503" s="920"/>
      <c r="AC503" s="948"/>
      <c r="AD503" s="2222">
        <f t="shared" si="228"/>
        <v>0</v>
      </c>
      <c r="AE503" s="975"/>
      <c r="AJ503" s="214"/>
    </row>
    <row r="504" spans="1:36" s="2186" customFormat="1" ht="29.25" x14ac:dyDescent="0.25">
      <c r="A504" s="214"/>
      <c r="B504" s="214">
        <v>1</v>
      </c>
      <c r="C504" s="520" t="s">
        <v>297</v>
      </c>
      <c r="D504" s="4"/>
      <c r="E504" s="4"/>
      <c r="F504" s="218"/>
      <c r="G504" s="183"/>
      <c r="H504" s="183"/>
      <c r="I504" s="183"/>
      <c r="J504" s="1436"/>
      <c r="K504" s="1436"/>
      <c r="L504" s="122"/>
      <c r="M504" s="122"/>
      <c r="N504" s="122"/>
      <c r="O504" s="122"/>
      <c r="P504" s="122"/>
      <c r="Q504" s="122"/>
      <c r="R504" s="322"/>
      <c r="S504" s="322"/>
      <c r="T504" s="752">
        <f t="shared" si="248"/>
        <v>0</v>
      </c>
      <c r="U504" s="322"/>
      <c r="V504" s="777"/>
      <c r="W504" s="322"/>
      <c r="X504" s="322"/>
      <c r="Y504" s="322"/>
      <c r="Z504" s="322"/>
      <c r="AA504" s="322"/>
      <c r="AB504" s="920"/>
      <c r="AC504" s="948"/>
      <c r="AD504" s="2222">
        <f t="shared" si="228"/>
        <v>0</v>
      </c>
      <c r="AE504" s="975"/>
      <c r="AJ504" s="214" t="s">
        <v>663</v>
      </c>
    </row>
    <row r="505" spans="1:36" s="2186" customFormat="1" ht="30" x14ac:dyDescent="0.25">
      <c r="A505" s="214"/>
      <c r="B505" s="214">
        <v>1</v>
      </c>
      <c r="C505" s="516" t="s">
        <v>688</v>
      </c>
      <c r="D505" s="4"/>
      <c r="E505" s="4"/>
      <c r="F505" s="218"/>
      <c r="G505" s="183"/>
      <c r="H505" s="183"/>
      <c r="I505" s="183"/>
      <c r="J505" s="1436"/>
      <c r="K505" s="1436"/>
      <c r="L505" s="122"/>
      <c r="M505" s="122"/>
      <c r="N505" s="122"/>
      <c r="O505" s="122"/>
      <c r="P505" s="122"/>
      <c r="Q505" s="122"/>
      <c r="R505" s="322"/>
      <c r="S505" s="322"/>
      <c r="T505" s="752">
        <f t="shared" si="248"/>
        <v>0</v>
      </c>
      <c r="U505" s="322"/>
      <c r="V505" s="777"/>
      <c r="W505" s="322"/>
      <c r="X505" s="322"/>
      <c r="Y505" s="322"/>
      <c r="Z505" s="322"/>
      <c r="AA505" s="322"/>
      <c r="AB505" s="920"/>
      <c r="AC505" s="948"/>
      <c r="AD505" s="2222">
        <f t="shared" si="228"/>
        <v>0</v>
      </c>
      <c r="AE505" s="975"/>
      <c r="AJ505" s="214" t="s">
        <v>663</v>
      </c>
    </row>
    <row r="506" spans="1:36" s="2186" customFormat="1" x14ac:dyDescent="0.25">
      <c r="A506" s="214"/>
      <c r="B506" s="214">
        <v>1</v>
      </c>
      <c r="C506" s="508" t="s">
        <v>213</v>
      </c>
      <c r="D506" s="4"/>
      <c r="E506" s="4"/>
      <c r="F506" s="242">
        <f>SUM(F507:F545)</f>
        <v>434210</v>
      </c>
      <c r="G506" s="741">
        <f>SUM(G507:G545)</f>
        <v>72368.333333333328</v>
      </c>
      <c r="H506" s="741">
        <f>SUM(H507:H545)</f>
        <v>75486</v>
      </c>
      <c r="I506" s="741">
        <f>H506/G506*100</f>
        <v>104.30805370673177</v>
      </c>
      <c r="J506" s="1436"/>
      <c r="K506" s="1436"/>
      <c r="L506" s="122"/>
      <c r="M506" s="122"/>
      <c r="N506" s="122"/>
      <c r="O506" s="122"/>
      <c r="P506" s="122"/>
      <c r="Q506" s="122"/>
      <c r="R506" s="322">
        <v>175674.44979774198</v>
      </c>
      <c r="S506" s="322">
        <v>175674.44979774198</v>
      </c>
      <c r="T506" s="2230">
        <f>R506/12*$C$3+(S506-R506)/11*1</f>
        <v>29279.074966290329</v>
      </c>
      <c r="U506" s="322">
        <f>AA506-Z506-W506-V506</f>
        <v>28771.723440000005</v>
      </c>
      <c r="V506" s="777"/>
      <c r="W506" s="322">
        <v>3.0165999999999999</v>
      </c>
      <c r="X506" s="322">
        <f>U506-T506</f>
        <v>-507.35152629032382</v>
      </c>
      <c r="Y506" s="322">
        <v>-2.5885599999999998</v>
      </c>
      <c r="Z506" s="322">
        <v>0</v>
      </c>
      <c r="AA506" s="322">
        <v>28774.740040000004</v>
      </c>
      <c r="AB506" s="920"/>
      <c r="AC506" s="948"/>
      <c r="AD506" s="2222">
        <f t="shared" si="228"/>
        <v>0</v>
      </c>
      <c r="AE506" s="975"/>
      <c r="AJ506" s="214" t="s">
        <v>663</v>
      </c>
    </row>
    <row r="507" spans="1:36" s="2186" customFormat="1" ht="45" x14ac:dyDescent="0.25">
      <c r="A507" s="214"/>
      <c r="B507" s="214">
        <v>1</v>
      </c>
      <c r="C507" s="9" t="s">
        <v>115</v>
      </c>
      <c r="D507" s="4"/>
      <c r="E507" s="4"/>
      <c r="F507" s="218">
        <v>180000</v>
      </c>
      <c r="G507" s="183">
        <f t="shared" ref="G507:G545" si="250">(F507/12*$C$3)</f>
        <v>30000</v>
      </c>
      <c r="H507" s="183">
        <v>36170</v>
      </c>
      <c r="I507" s="183">
        <f>H507/G507*100</f>
        <v>120.56666666666666</v>
      </c>
      <c r="J507" s="1436"/>
      <c r="K507" s="1436"/>
      <c r="L507" s="122"/>
      <c r="M507" s="122"/>
      <c r="N507" s="122"/>
      <c r="O507" s="122"/>
      <c r="P507" s="122"/>
      <c r="Q507" s="122"/>
      <c r="R507" s="322"/>
      <c r="S507" s="322"/>
      <c r="T507" s="752">
        <f>R507/12*$C$3</f>
        <v>0</v>
      </c>
      <c r="U507" s="322"/>
      <c r="V507" s="777"/>
      <c r="W507" s="322"/>
      <c r="X507" s="322"/>
      <c r="Y507" s="322"/>
      <c r="Z507" s="322"/>
      <c r="AA507" s="322"/>
      <c r="AB507" s="920"/>
      <c r="AC507" s="948"/>
      <c r="AD507" s="2222">
        <f t="shared" si="228"/>
        <v>0</v>
      </c>
      <c r="AE507" s="975"/>
      <c r="AJ507" s="214" t="s">
        <v>663</v>
      </c>
    </row>
    <row r="508" spans="1:36" s="2186" customFormat="1" ht="30" x14ac:dyDescent="0.25">
      <c r="A508" s="214"/>
      <c r="B508" s="214">
        <v>1</v>
      </c>
      <c r="C508" s="9" t="s">
        <v>116</v>
      </c>
      <c r="D508" s="4"/>
      <c r="E508" s="4"/>
      <c r="F508" s="218">
        <v>17000</v>
      </c>
      <c r="G508" s="183">
        <f t="shared" si="250"/>
        <v>2833.3333333333335</v>
      </c>
      <c r="H508" s="183">
        <v>1874</v>
      </c>
      <c r="I508" s="183"/>
      <c r="J508" s="1436"/>
      <c r="K508" s="1436"/>
      <c r="L508" s="122"/>
      <c r="M508" s="122"/>
      <c r="N508" s="122"/>
      <c r="O508" s="122"/>
      <c r="P508" s="122"/>
      <c r="Q508" s="122"/>
      <c r="R508" s="322"/>
      <c r="S508" s="322"/>
      <c r="T508" s="752"/>
      <c r="U508" s="322"/>
      <c r="V508" s="777"/>
      <c r="W508" s="322"/>
      <c r="X508" s="322"/>
      <c r="Y508" s="322"/>
      <c r="Z508" s="322"/>
      <c r="AA508" s="322"/>
      <c r="AB508" s="920"/>
      <c r="AC508" s="948"/>
      <c r="AD508" s="2222">
        <f t="shared" si="228"/>
        <v>0</v>
      </c>
      <c r="AE508" s="975"/>
      <c r="AJ508" s="214" t="s">
        <v>663</v>
      </c>
    </row>
    <row r="509" spans="1:36" s="2186" customFormat="1" x14ac:dyDescent="0.25">
      <c r="A509" s="214"/>
      <c r="B509" s="214">
        <v>1</v>
      </c>
      <c r="C509" s="9" t="s">
        <v>90</v>
      </c>
      <c r="D509" s="4"/>
      <c r="E509" s="4"/>
      <c r="F509" s="218">
        <v>800</v>
      </c>
      <c r="G509" s="183">
        <f t="shared" si="250"/>
        <v>133.33333333333334</v>
      </c>
      <c r="H509" s="183">
        <v>190</v>
      </c>
      <c r="I509" s="183">
        <f>H509/G509*100</f>
        <v>142.49999999999997</v>
      </c>
      <c r="J509" s="1436"/>
      <c r="K509" s="1436"/>
      <c r="L509" s="122"/>
      <c r="M509" s="122"/>
      <c r="N509" s="122"/>
      <c r="O509" s="122"/>
      <c r="P509" s="122"/>
      <c r="Q509" s="122"/>
      <c r="R509" s="322"/>
      <c r="S509" s="322"/>
      <c r="T509" s="752">
        <f>R509/12*$C$3</f>
        <v>0</v>
      </c>
      <c r="U509" s="322"/>
      <c r="V509" s="777"/>
      <c r="W509" s="322"/>
      <c r="X509" s="322"/>
      <c r="Y509" s="322"/>
      <c r="Z509" s="322"/>
      <c r="AA509" s="322"/>
      <c r="AB509" s="920"/>
      <c r="AC509" s="948"/>
      <c r="AD509" s="2222">
        <f t="shared" si="228"/>
        <v>0</v>
      </c>
      <c r="AE509" s="975"/>
      <c r="AJ509" s="214" t="s">
        <v>663</v>
      </c>
    </row>
    <row r="510" spans="1:36" s="2186" customFormat="1" x14ac:dyDescent="0.25">
      <c r="A510" s="214"/>
      <c r="B510" s="214">
        <v>1</v>
      </c>
      <c r="C510" s="9" t="s">
        <v>276</v>
      </c>
      <c r="D510" s="4"/>
      <c r="E510" s="4"/>
      <c r="F510" s="218">
        <v>800</v>
      </c>
      <c r="G510" s="183">
        <f t="shared" si="250"/>
        <v>133.33333333333334</v>
      </c>
      <c r="H510" s="183">
        <v>118</v>
      </c>
      <c r="I510" s="183"/>
      <c r="J510" s="1436"/>
      <c r="K510" s="1436"/>
      <c r="L510" s="122"/>
      <c r="M510" s="122"/>
      <c r="N510" s="122"/>
      <c r="O510" s="122"/>
      <c r="P510" s="122"/>
      <c r="Q510" s="122"/>
      <c r="R510" s="322"/>
      <c r="S510" s="322"/>
      <c r="T510" s="752"/>
      <c r="U510" s="322"/>
      <c r="V510" s="777"/>
      <c r="W510" s="322"/>
      <c r="X510" s="322"/>
      <c r="Y510" s="322"/>
      <c r="Z510" s="322"/>
      <c r="AA510" s="322"/>
      <c r="AB510" s="920"/>
      <c r="AC510" s="948"/>
      <c r="AD510" s="2222">
        <f t="shared" si="228"/>
        <v>0</v>
      </c>
      <c r="AE510" s="975"/>
      <c r="AJ510" s="214" t="s">
        <v>663</v>
      </c>
    </row>
    <row r="511" spans="1:36" s="2186" customFormat="1" ht="45" x14ac:dyDescent="0.25">
      <c r="A511" s="214"/>
      <c r="B511" s="214">
        <v>1</v>
      </c>
      <c r="C511" s="9" t="s">
        <v>190</v>
      </c>
      <c r="D511" s="4"/>
      <c r="E511" s="4"/>
      <c r="F511" s="218">
        <v>7000</v>
      </c>
      <c r="G511" s="183">
        <f t="shared" si="250"/>
        <v>1166.6666666666667</v>
      </c>
      <c r="H511" s="183">
        <v>698</v>
      </c>
      <c r="I511" s="183"/>
      <c r="J511" s="1436"/>
      <c r="K511" s="1436"/>
      <c r="L511" s="122"/>
      <c r="M511" s="122"/>
      <c r="N511" s="122"/>
      <c r="O511" s="122"/>
      <c r="P511" s="122"/>
      <c r="Q511" s="122"/>
      <c r="R511" s="322"/>
      <c r="S511" s="322"/>
      <c r="T511" s="752">
        <f>R511/12*$C$3</f>
        <v>0</v>
      </c>
      <c r="U511" s="322"/>
      <c r="V511" s="777"/>
      <c r="W511" s="322"/>
      <c r="X511" s="322"/>
      <c r="Y511" s="322"/>
      <c r="Z511" s="322"/>
      <c r="AA511" s="322"/>
      <c r="AB511" s="920"/>
      <c r="AC511" s="948"/>
      <c r="AD511" s="2222">
        <f t="shared" si="228"/>
        <v>0</v>
      </c>
      <c r="AE511" s="975"/>
      <c r="AJ511" s="214" t="s">
        <v>663</v>
      </c>
    </row>
    <row r="512" spans="1:36" s="2186" customFormat="1" x14ac:dyDescent="0.25">
      <c r="A512" s="214"/>
      <c r="B512" s="214">
        <v>1</v>
      </c>
      <c r="C512" s="9" t="s">
        <v>113</v>
      </c>
      <c r="D512" s="4"/>
      <c r="E512" s="4"/>
      <c r="F512" s="218">
        <v>41000</v>
      </c>
      <c r="G512" s="183">
        <f t="shared" si="250"/>
        <v>6833.333333333333</v>
      </c>
      <c r="H512" s="183">
        <v>6461</v>
      </c>
      <c r="I512" s="183">
        <f>H512/G512*100</f>
        <v>94.551219512195132</v>
      </c>
      <c r="J512" s="1436"/>
      <c r="K512" s="1436"/>
      <c r="L512" s="122"/>
      <c r="M512" s="122"/>
      <c r="N512" s="122"/>
      <c r="O512" s="122"/>
      <c r="P512" s="122"/>
      <c r="Q512" s="122"/>
      <c r="R512" s="322"/>
      <c r="S512" s="322"/>
      <c r="T512" s="752">
        <f>R512/12*$C$3</f>
        <v>0</v>
      </c>
      <c r="U512" s="322"/>
      <c r="V512" s="777"/>
      <c r="W512" s="322"/>
      <c r="X512" s="322"/>
      <c r="Y512" s="322"/>
      <c r="Z512" s="322"/>
      <c r="AA512" s="322"/>
      <c r="AB512" s="920"/>
      <c r="AC512" s="948"/>
      <c r="AD512" s="2222">
        <f t="shared" si="228"/>
        <v>0</v>
      </c>
      <c r="AE512" s="975"/>
      <c r="AJ512" s="214" t="s">
        <v>663</v>
      </c>
    </row>
    <row r="513" spans="1:36" s="2186" customFormat="1" ht="75" x14ac:dyDescent="0.25">
      <c r="A513" s="214"/>
      <c r="B513" s="214">
        <v>1</v>
      </c>
      <c r="C513" s="9" t="s">
        <v>229</v>
      </c>
      <c r="D513" s="4"/>
      <c r="E513" s="4"/>
      <c r="F513" s="218">
        <v>70</v>
      </c>
      <c r="G513" s="183">
        <f t="shared" si="250"/>
        <v>11.666666666666666</v>
      </c>
      <c r="H513" s="183">
        <v>2</v>
      </c>
      <c r="I513" s="183">
        <f>H513/G513*100</f>
        <v>17.142857142857142</v>
      </c>
      <c r="J513" s="1436"/>
      <c r="K513" s="1436"/>
      <c r="L513" s="122"/>
      <c r="M513" s="122"/>
      <c r="N513" s="122"/>
      <c r="O513" s="122"/>
      <c r="P513" s="122"/>
      <c r="Q513" s="122"/>
      <c r="R513" s="322"/>
      <c r="S513" s="322"/>
      <c r="T513" s="752">
        <f>R513/12*$C$3</f>
        <v>0</v>
      </c>
      <c r="U513" s="322"/>
      <c r="V513" s="777"/>
      <c r="W513" s="322"/>
      <c r="X513" s="322"/>
      <c r="Y513" s="322"/>
      <c r="Z513" s="322"/>
      <c r="AA513" s="322"/>
      <c r="AB513" s="920"/>
      <c r="AC513" s="948"/>
      <c r="AD513" s="2222">
        <f t="shared" si="228"/>
        <v>0</v>
      </c>
      <c r="AE513" s="975"/>
      <c r="AJ513" s="214" t="s">
        <v>663</v>
      </c>
    </row>
    <row r="514" spans="1:36" s="2186" customFormat="1" ht="75" x14ac:dyDescent="0.25">
      <c r="A514" s="214"/>
      <c r="B514" s="214">
        <v>1</v>
      </c>
      <c r="C514" s="9" t="s">
        <v>230</v>
      </c>
      <c r="D514" s="4"/>
      <c r="E514" s="4"/>
      <c r="F514" s="218">
        <v>20</v>
      </c>
      <c r="G514" s="183">
        <f t="shared" si="250"/>
        <v>3.3333333333333335</v>
      </c>
      <c r="H514" s="183">
        <v>0</v>
      </c>
      <c r="I514" s="183">
        <f>H514/G514*100</f>
        <v>0</v>
      </c>
      <c r="J514" s="1436"/>
      <c r="K514" s="1436"/>
      <c r="L514" s="122"/>
      <c r="M514" s="122"/>
      <c r="N514" s="122"/>
      <c r="O514" s="122"/>
      <c r="P514" s="122"/>
      <c r="Q514" s="122"/>
      <c r="R514" s="322"/>
      <c r="S514" s="322"/>
      <c r="T514" s="752">
        <f>R514/12*$C$3</f>
        <v>0</v>
      </c>
      <c r="U514" s="322"/>
      <c r="V514" s="777"/>
      <c r="W514" s="322"/>
      <c r="X514" s="322"/>
      <c r="Y514" s="322"/>
      <c r="Z514" s="322"/>
      <c r="AA514" s="322"/>
      <c r="AB514" s="920"/>
      <c r="AC514" s="948"/>
      <c r="AD514" s="2222">
        <f t="shared" si="228"/>
        <v>0</v>
      </c>
      <c r="AE514" s="975"/>
      <c r="AJ514" s="214" t="s">
        <v>663</v>
      </c>
    </row>
    <row r="515" spans="1:36" s="2186" customFormat="1" x14ac:dyDescent="0.25">
      <c r="A515" s="214"/>
      <c r="B515" s="214">
        <v>1</v>
      </c>
      <c r="C515" s="9" t="s">
        <v>119</v>
      </c>
      <c r="D515" s="4"/>
      <c r="E515" s="4"/>
      <c r="F515" s="218">
        <v>100</v>
      </c>
      <c r="G515" s="183">
        <f t="shared" si="250"/>
        <v>16.666666666666668</v>
      </c>
      <c r="H515" s="183">
        <v>7</v>
      </c>
      <c r="I515" s="183"/>
      <c r="J515" s="1436"/>
      <c r="K515" s="1436"/>
      <c r="L515" s="122"/>
      <c r="M515" s="122"/>
      <c r="N515" s="122"/>
      <c r="O515" s="122"/>
      <c r="P515" s="122"/>
      <c r="Q515" s="122"/>
      <c r="R515" s="322"/>
      <c r="S515" s="322"/>
      <c r="T515" s="752"/>
      <c r="U515" s="322"/>
      <c r="V515" s="777"/>
      <c r="W515" s="322"/>
      <c r="X515" s="322"/>
      <c r="Y515" s="322"/>
      <c r="Z515" s="322"/>
      <c r="AA515" s="322"/>
      <c r="AB515" s="920"/>
      <c r="AC515" s="948"/>
      <c r="AD515" s="2222">
        <f t="shared" si="228"/>
        <v>0</v>
      </c>
      <c r="AE515" s="975"/>
      <c r="AJ515" s="214" t="s">
        <v>663</v>
      </c>
    </row>
    <row r="516" spans="1:36" s="2186" customFormat="1" x14ac:dyDescent="0.25">
      <c r="A516" s="214"/>
      <c r="B516" s="214">
        <v>1</v>
      </c>
      <c r="C516" s="9" t="s">
        <v>64</v>
      </c>
      <c r="D516" s="4"/>
      <c r="E516" s="4"/>
      <c r="F516" s="218">
        <v>1000</v>
      </c>
      <c r="G516" s="183">
        <f t="shared" si="250"/>
        <v>166.66666666666666</v>
      </c>
      <c r="H516" s="183">
        <v>394</v>
      </c>
      <c r="I516" s="183">
        <f>H516/G516*100</f>
        <v>236.40000000000003</v>
      </c>
      <c r="J516" s="1436"/>
      <c r="K516" s="1436"/>
      <c r="L516" s="122"/>
      <c r="M516" s="122"/>
      <c r="N516" s="122"/>
      <c r="O516" s="122"/>
      <c r="P516" s="122"/>
      <c r="Q516" s="122"/>
      <c r="R516" s="322"/>
      <c r="S516" s="322"/>
      <c r="T516" s="752"/>
      <c r="U516" s="322"/>
      <c r="V516" s="777"/>
      <c r="W516" s="322"/>
      <c r="X516" s="322"/>
      <c r="Y516" s="322"/>
      <c r="Z516" s="322"/>
      <c r="AA516" s="322"/>
      <c r="AB516" s="920"/>
      <c r="AC516" s="948"/>
      <c r="AD516" s="2222">
        <f t="shared" si="228"/>
        <v>0</v>
      </c>
      <c r="AE516" s="975"/>
      <c r="AJ516" s="214" t="s">
        <v>663</v>
      </c>
    </row>
    <row r="517" spans="1:36" s="2186" customFormat="1" ht="30" x14ac:dyDescent="0.25">
      <c r="A517" s="214"/>
      <c r="B517" s="214">
        <v>1</v>
      </c>
      <c r="C517" s="9" t="s">
        <v>121</v>
      </c>
      <c r="D517" s="4"/>
      <c r="E517" s="4"/>
      <c r="F517" s="218">
        <v>2355</v>
      </c>
      <c r="G517" s="183">
        <f t="shared" si="250"/>
        <v>392.5</v>
      </c>
      <c r="H517" s="183">
        <v>221</v>
      </c>
      <c r="I517" s="183"/>
      <c r="J517" s="1436"/>
      <c r="K517" s="1436"/>
      <c r="L517" s="122"/>
      <c r="M517" s="122"/>
      <c r="N517" s="122"/>
      <c r="O517" s="122"/>
      <c r="P517" s="122"/>
      <c r="Q517" s="122"/>
      <c r="R517" s="322"/>
      <c r="S517" s="322"/>
      <c r="T517" s="752"/>
      <c r="U517" s="322"/>
      <c r="V517" s="777"/>
      <c r="W517" s="322"/>
      <c r="X517" s="322"/>
      <c r="Y517" s="322"/>
      <c r="Z517" s="322"/>
      <c r="AA517" s="322"/>
      <c r="AB517" s="920"/>
      <c r="AC517" s="948"/>
      <c r="AD517" s="2222">
        <f t="shared" si="228"/>
        <v>0</v>
      </c>
      <c r="AE517" s="975"/>
      <c r="AJ517" s="214" t="s">
        <v>663</v>
      </c>
    </row>
    <row r="518" spans="1:36" s="2186" customFormat="1" x14ac:dyDescent="0.25">
      <c r="A518" s="214"/>
      <c r="B518" s="214">
        <v>1</v>
      </c>
      <c r="C518" s="9" t="s">
        <v>112</v>
      </c>
      <c r="D518" s="4"/>
      <c r="E518" s="4"/>
      <c r="F518" s="218">
        <v>55000</v>
      </c>
      <c r="G518" s="183">
        <f t="shared" si="250"/>
        <v>9166.6666666666661</v>
      </c>
      <c r="H518" s="183">
        <v>6274</v>
      </c>
      <c r="I518" s="183">
        <f>H518/G518*100</f>
        <v>68.443636363636372</v>
      </c>
      <c r="J518" s="1436"/>
      <c r="K518" s="1436"/>
      <c r="L518" s="122"/>
      <c r="M518" s="122"/>
      <c r="N518" s="122"/>
      <c r="O518" s="122"/>
      <c r="P518" s="122"/>
      <c r="Q518" s="122"/>
      <c r="R518" s="322"/>
      <c r="S518" s="322"/>
      <c r="T518" s="752">
        <f>R518/12*$C$3</f>
        <v>0</v>
      </c>
      <c r="U518" s="322"/>
      <c r="V518" s="777"/>
      <c r="W518" s="322"/>
      <c r="X518" s="322"/>
      <c r="Y518" s="322"/>
      <c r="Z518" s="322"/>
      <c r="AA518" s="322"/>
      <c r="AB518" s="920"/>
      <c r="AC518" s="948"/>
      <c r="AD518" s="2222">
        <f t="shared" si="228"/>
        <v>0</v>
      </c>
      <c r="AE518" s="975"/>
      <c r="AJ518" s="214" t="s">
        <v>663</v>
      </c>
    </row>
    <row r="519" spans="1:36" s="2186" customFormat="1" x14ac:dyDescent="0.25">
      <c r="A519" s="214"/>
      <c r="B519" s="214">
        <v>1</v>
      </c>
      <c r="C519" s="9" t="s">
        <v>178</v>
      </c>
      <c r="D519" s="4"/>
      <c r="E519" s="4"/>
      <c r="F519" s="218">
        <v>350</v>
      </c>
      <c r="G519" s="183">
        <f t="shared" si="250"/>
        <v>58.333333333333336</v>
      </c>
      <c r="H519" s="183">
        <v>108</v>
      </c>
      <c r="I519" s="183">
        <f>H519/G519*100</f>
        <v>185.14285714285714</v>
      </c>
      <c r="J519" s="1436"/>
      <c r="K519" s="1436"/>
      <c r="L519" s="122"/>
      <c r="M519" s="122"/>
      <c r="N519" s="122"/>
      <c r="O519" s="122"/>
      <c r="P519" s="122"/>
      <c r="Q519" s="122"/>
      <c r="R519" s="322"/>
      <c r="S519" s="322"/>
      <c r="T519" s="752"/>
      <c r="U519" s="322"/>
      <c r="V519" s="777"/>
      <c r="W519" s="322"/>
      <c r="X519" s="322"/>
      <c r="Y519" s="322"/>
      <c r="Z519" s="322"/>
      <c r="AA519" s="322"/>
      <c r="AB519" s="920"/>
      <c r="AC519" s="948"/>
      <c r="AD519" s="2222">
        <f t="shared" si="228"/>
        <v>0</v>
      </c>
      <c r="AE519" s="975"/>
      <c r="AJ519" s="214" t="s">
        <v>663</v>
      </c>
    </row>
    <row r="520" spans="1:36" s="2186" customFormat="1" ht="90" x14ac:dyDescent="0.25">
      <c r="A520" s="214"/>
      <c r="B520" s="214">
        <v>1</v>
      </c>
      <c r="C520" s="9" t="s">
        <v>277</v>
      </c>
      <c r="D520" s="4"/>
      <c r="E520" s="4"/>
      <c r="F520" s="218">
        <v>120</v>
      </c>
      <c r="G520" s="183">
        <f t="shared" si="250"/>
        <v>20</v>
      </c>
      <c r="H520" s="183">
        <v>3</v>
      </c>
      <c r="I520" s="183">
        <f>H520/G520*100</f>
        <v>15</v>
      </c>
      <c r="J520" s="1436"/>
      <c r="K520" s="1436"/>
      <c r="L520" s="122"/>
      <c r="M520" s="122"/>
      <c r="N520" s="122"/>
      <c r="O520" s="122"/>
      <c r="P520" s="122"/>
      <c r="Q520" s="122"/>
      <c r="R520" s="322"/>
      <c r="S520" s="322"/>
      <c r="T520" s="752">
        <f>R520/12*$C$3</f>
        <v>0</v>
      </c>
      <c r="U520" s="322"/>
      <c r="V520" s="777"/>
      <c r="W520" s="322"/>
      <c r="X520" s="322"/>
      <c r="Y520" s="322"/>
      <c r="Z520" s="322"/>
      <c r="AA520" s="322"/>
      <c r="AB520" s="920"/>
      <c r="AC520" s="948"/>
      <c r="AD520" s="2222">
        <f t="shared" si="228"/>
        <v>0</v>
      </c>
      <c r="AE520" s="975"/>
      <c r="AJ520" s="214" t="s">
        <v>663</v>
      </c>
    </row>
    <row r="521" spans="1:36" s="2186" customFormat="1" x14ac:dyDescent="0.25">
      <c r="A521" s="214"/>
      <c r="B521" s="214">
        <v>1</v>
      </c>
      <c r="C521" s="9" t="s">
        <v>457</v>
      </c>
      <c r="D521" s="4"/>
      <c r="E521" s="4"/>
      <c r="F521" s="218">
        <v>5300</v>
      </c>
      <c r="G521" s="183">
        <f t="shared" si="250"/>
        <v>883.33333333333337</v>
      </c>
      <c r="H521" s="183">
        <v>903</v>
      </c>
      <c r="I521" s="183">
        <f>H521/G521*100</f>
        <v>102.22641509433963</v>
      </c>
      <c r="J521" s="1436"/>
      <c r="K521" s="1436"/>
      <c r="L521" s="122"/>
      <c r="M521" s="122"/>
      <c r="N521" s="122"/>
      <c r="O521" s="122"/>
      <c r="P521" s="122"/>
      <c r="Q521" s="122"/>
      <c r="R521" s="322"/>
      <c r="S521" s="322"/>
      <c r="T521" s="752">
        <f>R521/12*$C$3</f>
        <v>0</v>
      </c>
      <c r="U521" s="322"/>
      <c r="V521" s="777"/>
      <c r="W521" s="322"/>
      <c r="X521" s="322"/>
      <c r="Y521" s="322"/>
      <c r="Z521" s="322"/>
      <c r="AA521" s="322"/>
      <c r="AB521" s="920"/>
      <c r="AC521" s="948"/>
      <c r="AD521" s="2222">
        <f t="shared" si="228"/>
        <v>0</v>
      </c>
      <c r="AE521" s="975"/>
      <c r="AJ521" s="214" t="s">
        <v>663</v>
      </c>
    </row>
    <row r="522" spans="1:36" s="2186" customFormat="1" x14ac:dyDescent="0.25">
      <c r="A522" s="214"/>
      <c r="B522" s="214"/>
      <c r="C522" s="9" t="s">
        <v>822</v>
      </c>
      <c r="D522" s="4"/>
      <c r="E522" s="4"/>
      <c r="F522" s="218"/>
      <c r="G522" s="183"/>
      <c r="H522" s="183">
        <v>4</v>
      </c>
      <c r="I522" s="183"/>
      <c r="J522" s="1436"/>
      <c r="K522" s="1436"/>
      <c r="L522" s="122"/>
      <c r="M522" s="122"/>
      <c r="N522" s="122"/>
      <c r="O522" s="122"/>
      <c r="P522" s="122"/>
      <c r="Q522" s="122"/>
      <c r="R522" s="322"/>
      <c r="S522" s="322"/>
      <c r="T522" s="752"/>
      <c r="U522" s="322"/>
      <c r="V522" s="777"/>
      <c r="W522" s="322"/>
      <c r="X522" s="322"/>
      <c r="Y522" s="322"/>
      <c r="Z522" s="322"/>
      <c r="AA522" s="322"/>
      <c r="AB522" s="920"/>
      <c r="AC522" s="948"/>
      <c r="AD522" s="2222">
        <f t="shared" si="228"/>
        <v>0</v>
      </c>
      <c r="AE522" s="975"/>
      <c r="AJ522" s="214"/>
    </row>
    <row r="523" spans="1:36" s="2186" customFormat="1" x14ac:dyDescent="0.25">
      <c r="A523" s="214"/>
      <c r="B523" s="214">
        <v>1</v>
      </c>
      <c r="C523" s="9" t="s">
        <v>123</v>
      </c>
      <c r="D523" s="4"/>
      <c r="E523" s="4"/>
      <c r="F523" s="218">
        <v>300</v>
      </c>
      <c r="G523" s="183">
        <f t="shared" si="250"/>
        <v>50</v>
      </c>
      <c r="H523" s="183">
        <v>61</v>
      </c>
      <c r="I523" s="183"/>
      <c r="J523" s="1436"/>
      <c r="K523" s="1436"/>
      <c r="L523" s="122"/>
      <c r="M523" s="122"/>
      <c r="N523" s="122"/>
      <c r="O523" s="122"/>
      <c r="P523" s="122"/>
      <c r="Q523" s="122"/>
      <c r="R523" s="322"/>
      <c r="S523" s="322"/>
      <c r="T523" s="752"/>
      <c r="U523" s="322"/>
      <c r="V523" s="777"/>
      <c r="W523" s="322"/>
      <c r="X523" s="322"/>
      <c r="Y523" s="322"/>
      <c r="Z523" s="322"/>
      <c r="AA523" s="322"/>
      <c r="AB523" s="920"/>
      <c r="AC523" s="948"/>
      <c r="AD523" s="2222">
        <f t="shared" si="228"/>
        <v>0</v>
      </c>
      <c r="AE523" s="975"/>
      <c r="AJ523" s="214" t="s">
        <v>663</v>
      </c>
    </row>
    <row r="524" spans="1:36" s="2186" customFormat="1" ht="30" x14ac:dyDescent="0.25">
      <c r="A524" s="214"/>
      <c r="B524" s="214">
        <v>1</v>
      </c>
      <c r="C524" s="9" t="s">
        <v>155</v>
      </c>
      <c r="D524" s="4"/>
      <c r="E524" s="4"/>
      <c r="F524" s="218">
        <v>100</v>
      </c>
      <c r="G524" s="183">
        <f t="shared" si="250"/>
        <v>16.666666666666668</v>
      </c>
      <c r="H524" s="183">
        <v>9</v>
      </c>
      <c r="I524" s="183">
        <f>H524/G524*100</f>
        <v>53.999999999999993</v>
      </c>
      <c r="J524" s="1436"/>
      <c r="K524" s="1436"/>
      <c r="L524" s="122"/>
      <c r="M524" s="122"/>
      <c r="N524" s="122"/>
      <c r="O524" s="122"/>
      <c r="P524" s="122"/>
      <c r="Q524" s="122"/>
      <c r="R524" s="322"/>
      <c r="S524" s="322"/>
      <c r="T524" s="752">
        <f>R524/12*$C$3</f>
        <v>0</v>
      </c>
      <c r="U524" s="322"/>
      <c r="V524" s="777"/>
      <c r="W524" s="322"/>
      <c r="X524" s="322"/>
      <c r="Y524" s="322"/>
      <c r="Z524" s="322"/>
      <c r="AA524" s="322"/>
      <c r="AB524" s="920"/>
      <c r="AC524" s="948"/>
      <c r="AD524" s="2222">
        <f t="shared" si="228"/>
        <v>0</v>
      </c>
      <c r="AE524" s="975"/>
      <c r="AJ524" s="214" t="s">
        <v>663</v>
      </c>
    </row>
    <row r="525" spans="1:36" s="2186" customFormat="1" ht="45" x14ac:dyDescent="0.25">
      <c r="A525" s="214"/>
      <c r="B525" s="214">
        <v>1</v>
      </c>
      <c r="C525" s="9" t="s">
        <v>156</v>
      </c>
      <c r="D525" s="4"/>
      <c r="E525" s="4"/>
      <c r="F525" s="218">
        <v>100</v>
      </c>
      <c r="G525" s="183">
        <f t="shared" si="250"/>
        <v>16.666666666666668</v>
      </c>
      <c r="H525" s="183">
        <v>5</v>
      </c>
      <c r="I525" s="183"/>
      <c r="J525" s="1436"/>
      <c r="K525" s="1436"/>
      <c r="L525" s="122"/>
      <c r="M525" s="122"/>
      <c r="N525" s="122"/>
      <c r="O525" s="122"/>
      <c r="P525" s="122"/>
      <c r="Q525" s="122"/>
      <c r="R525" s="322"/>
      <c r="S525" s="322"/>
      <c r="T525" s="752"/>
      <c r="U525" s="322"/>
      <c r="V525" s="777"/>
      <c r="W525" s="322"/>
      <c r="X525" s="322"/>
      <c r="Y525" s="322"/>
      <c r="Z525" s="322"/>
      <c r="AA525" s="322"/>
      <c r="AB525" s="920"/>
      <c r="AC525" s="948"/>
      <c r="AD525" s="2222">
        <f t="shared" si="228"/>
        <v>0</v>
      </c>
      <c r="AE525" s="975"/>
      <c r="AJ525" s="214" t="s">
        <v>663</v>
      </c>
    </row>
    <row r="526" spans="1:36" s="2186" customFormat="1" ht="30" x14ac:dyDescent="0.25">
      <c r="A526" s="214"/>
      <c r="B526" s="214">
        <v>1</v>
      </c>
      <c r="C526" s="9" t="s">
        <v>132</v>
      </c>
      <c r="D526" s="4"/>
      <c r="E526" s="4"/>
      <c r="F526" s="218">
        <v>300</v>
      </c>
      <c r="G526" s="183">
        <f t="shared" si="250"/>
        <v>50</v>
      </c>
      <c r="H526" s="183">
        <v>113</v>
      </c>
      <c r="I526" s="183">
        <f>H526/G526*100</f>
        <v>225.99999999999997</v>
      </c>
      <c r="J526" s="1436"/>
      <c r="K526" s="1436"/>
      <c r="L526" s="122"/>
      <c r="M526" s="122"/>
      <c r="N526" s="122"/>
      <c r="O526" s="122"/>
      <c r="P526" s="122"/>
      <c r="Q526" s="122"/>
      <c r="R526" s="322"/>
      <c r="S526" s="322"/>
      <c r="T526" s="752">
        <f>R526/12*$C$3</f>
        <v>0</v>
      </c>
      <c r="U526" s="322"/>
      <c r="V526" s="777"/>
      <c r="W526" s="322"/>
      <c r="X526" s="322"/>
      <c r="Y526" s="322"/>
      <c r="Z526" s="322"/>
      <c r="AA526" s="322"/>
      <c r="AB526" s="920"/>
      <c r="AC526" s="948"/>
      <c r="AD526" s="2222">
        <f t="shared" si="228"/>
        <v>0</v>
      </c>
      <c r="AE526" s="975"/>
      <c r="AJ526" s="214" t="s">
        <v>663</v>
      </c>
    </row>
    <row r="527" spans="1:36" s="2186" customFormat="1" x14ac:dyDescent="0.25">
      <c r="A527" s="214"/>
      <c r="B527" s="214">
        <v>1</v>
      </c>
      <c r="C527" s="9" t="s">
        <v>179</v>
      </c>
      <c r="D527" s="4"/>
      <c r="E527" s="4"/>
      <c r="F527" s="218">
        <v>1200</v>
      </c>
      <c r="G527" s="183">
        <f t="shared" si="250"/>
        <v>200</v>
      </c>
      <c r="H527" s="183">
        <v>296</v>
      </c>
      <c r="I527" s="183"/>
      <c r="J527" s="1436"/>
      <c r="K527" s="1436"/>
      <c r="L527" s="122"/>
      <c r="M527" s="122"/>
      <c r="N527" s="122"/>
      <c r="O527" s="122"/>
      <c r="P527" s="122"/>
      <c r="Q527" s="122"/>
      <c r="R527" s="322"/>
      <c r="S527" s="322"/>
      <c r="T527" s="752"/>
      <c r="U527" s="322"/>
      <c r="V527" s="777"/>
      <c r="W527" s="322"/>
      <c r="X527" s="322"/>
      <c r="Y527" s="322"/>
      <c r="Z527" s="322"/>
      <c r="AA527" s="322"/>
      <c r="AB527" s="920"/>
      <c r="AC527" s="948"/>
      <c r="AD527" s="2222">
        <f t="shared" si="228"/>
        <v>0</v>
      </c>
      <c r="AE527" s="975"/>
      <c r="AJ527" s="214"/>
    </row>
    <row r="528" spans="1:36" s="2186" customFormat="1" x14ac:dyDescent="0.25">
      <c r="A528" s="214"/>
      <c r="B528" s="214">
        <v>1</v>
      </c>
      <c r="C528" s="9" t="s">
        <v>86</v>
      </c>
      <c r="D528" s="4"/>
      <c r="E528" s="4"/>
      <c r="F528" s="218">
        <v>11000</v>
      </c>
      <c r="G528" s="183">
        <f t="shared" si="250"/>
        <v>1833.3333333333333</v>
      </c>
      <c r="H528" s="183">
        <v>1501</v>
      </c>
      <c r="I528" s="183">
        <f>H528/G528*100</f>
        <v>81.872727272727275</v>
      </c>
      <c r="J528" s="1436"/>
      <c r="K528" s="1436"/>
      <c r="L528" s="122"/>
      <c r="M528" s="122"/>
      <c r="N528" s="122"/>
      <c r="O528" s="122"/>
      <c r="P528" s="122"/>
      <c r="Q528" s="122"/>
      <c r="R528" s="322"/>
      <c r="S528" s="322"/>
      <c r="T528" s="752">
        <f>R528/12*$C$3</f>
        <v>0</v>
      </c>
      <c r="U528" s="322"/>
      <c r="V528" s="777"/>
      <c r="W528" s="322"/>
      <c r="X528" s="322"/>
      <c r="Y528" s="322"/>
      <c r="Z528" s="322"/>
      <c r="AA528" s="322"/>
      <c r="AB528" s="920"/>
      <c r="AC528" s="948"/>
      <c r="AD528" s="2222">
        <f t="shared" si="228"/>
        <v>0</v>
      </c>
      <c r="AE528" s="975"/>
      <c r="AJ528" s="214" t="s">
        <v>663</v>
      </c>
    </row>
    <row r="529" spans="1:36" s="2186" customFormat="1" x14ac:dyDescent="0.25">
      <c r="A529" s="214"/>
      <c r="B529" s="214">
        <v>1</v>
      </c>
      <c r="C529" s="9" t="s">
        <v>50</v>
      </c>
      <c r="D529" s="4"/>
      <c r="E529" s="4"/>
      <c r="F529" s="218">
        <v>6000</v>
      </c>
      <c r="G529" s="183">
        <f t="shared" si="250"/>
        <v>1000</v>
      </c>
      <c r="H529" s="183">
        <v>926</v>
      </c>
      <c r="I529" s="183">
        <f>H529/G529*100</f>
        <v>92.600000000000009</v>
      </c>
      <c r="J529" s="1436"/>
      <c r="K529" s="1436"/>
      <c r="L529" s="122"/>
      <c r="M529" s="122"/>
      <c r="N529" s="122"/>
      <c r="O529" s="122"/>
      <c r="P529" s="122"/>
      <c r="Q529" s="122"/>
      <c r="R529" s="322"/>
      <c r="S529" s="322"/>
      <c r="T529" s="752">
        <f>R529/12*$C$3</f>
        <v>0</v>
      </c>
      <c r="U529" s="322"/>
      <c r="V529" s="777"/>
      <c r="W529" s="322"/>
      <c r="X529" s="322"/>
      <c r="Y529" s="322"/>
      <c r="Z529" s="322"/>
      <c r="AA529" s="322"/>
      <c r="AB529" s="920"/>
      <c r="AC529" s="948"/>
      <c r="AD529" s="2222">
        <f t="shared" si="228"/>
        <v>0</v>
      </c>
      <c r="AE529" s="975"/>
      <c r="AJ529" s="214" t="s">
        <v>663</v>
      </c>
    </row>
    <row r="530" spans="1:36" s="2186" customFormat="1" x14ac:dyDescent="0.25">
      <c r="A530" s="214"/>
      <c r="B530" s="214">
        <v>1</v>
      </c>
      <c r="C530" s="9" t="s">
        <v>110</v>
      </c>
      <c r="D530" s="4"/>
      <c r="E530" s="4"/>
      <c r="F530" s="218">
        <v>2500</v>
      </c>
      <c r="G530" s="183">
        <f t="shared" si="250"/>
        <v>416.66666666666669</v>
      </c>
      <c r="H530" s="183">
        <v>50</v>
      </c>
      <c r="I530" s="183">
        <f>H530/G530*100</f>
        <v>12</v>
      </c>
      <c r="J530" s="1436"/>
      <c r="K530" s="1436"/>
      <c r="L530" s="122"/>
      <c r="M530" s="122"/>
      <c r="N530" s="122"/>
      <c r="O530" s="122"/>
      <c r="P530" s="122"/>
      <c r="Q530" s="122"/>
      <c r="R530" s="322"/>
      <c r="S530" s="322"/>
      <c r="T530" s="752">
        <f>R530/12*$C$3</f>
        <v>0</v>
      </c>
      <c r="U530" s="322"/>
      <c r="V530" s="777"/>
      <c r="W530" s="322"/>
      <c r="X530" s="322"/>
      <c r="Y530" s="322"/>
      <c r="Z530" s="322"/>
      <c r="AA530" s="322"/>
      <c r="AB530" s="920"/>
      <c r="AC530" s="948"/>
      <c r="AD530" s="2222">
        <f t="shared" si="228"/>
        <v>0</v>
      </c>
      <c r="AE530" s="975"/>
      <c r="AJ530" s="214" t="s">
        <v>663</v>
      </c>
    </row>
    <row r="531" spans="1:36" s="2186" customFormat="1" x14ac:dyDescent="0.25">
      <c r="A531" s="214"/>
      <c r="B531" s="214">
        <v>1</v>
      </c>
      <c r="C531" s="9" t="s">
        <v>111</v>
      </c>
      <c r="D531" s="4"/>
      <c r="E531" s="4"/>
      <c r="F531" s="218">
        <v>3100</v>
      </c>
      <c r="G531" s="183">
        <f t="shared" si="250"/>
        <v>516.66666666666663</v>
      </c>
      <c r="H531" s="183">
        <v>592</v>
      </c>
      <c r="I531" s="183"/>
      <c r="J531" s="1436"/>
      <c r="K531" s="1436"/>
      <c r="L531" s="122"/>
      <c r="M531" s="122"/>
      <c r="N531" s="122"/>
      <c r="O531" s="122"/>
      <c r="P531" s="122"/>
      <c r="Q531" s="122"/>
      <c r="R531" s="322"/>
      <c r="S531" s="322"/>
      <c r="T531" s="752"/>
      <c r="U531" s="322"/>
      <c r="V531" s="777"/>
      <c r="W531" s="322"/>
      <c r="X531" s="322"/>
      <c r="Y531" s="322"/>
      <c r="Z531" s="322"/>
      <c r="AA531" s="322"/>
      <c r="AB531" s="920"/>
      <c r="AC531" s="948"/>
      <c r="AD531" s="2222">
        <f t="shared" si="228"/>
        <v>0</v>
      </c>
      <c r="AE531" s="975"/>
      <c r="AJ531" s="214" t="s">
        <v>663</v>
      </c>
    </row>
    <row r="532" spans="1:36" s="2186" customFormat="1" ht="30" x14ac:dyDescent="0.25">
      <c r="A532" s="214"/>
      <c r="B532" s="214">
        <v>1</v>
      </c>
      <c r="C532" s="9" t="s">
        <v>185</v>
      </c>
      <c r="D532" s="4"/>
      <c r="E532" s="4"/>
      <c r="F532" s="218">
        <v>1230</v>
      </c>
      <c r="G532" s="183">
        <f t="shared" si="250"/>
        <v>205</v>
      </c>
      <c r="H532" s="183">
        <v>226</v>
      </c>
      <c r="I532" s="183">
        <f t="shared" ref="I532:I546" si="251">H532/G532*100</f>
        <v>110.2439024390244</v>
      </c>
      <c r="J532" s="1436"/>
      <c r="K532" s="1436"/>
      <c r="L532" s="122"/>
      <c r="M532" s="122"/>
      <c r="N532" s="122"/>
      <c r="O532" s="122"/>
      <c r="P532" s="122"/>
      <c r="Q532" s="122"/>
      <c r="R532" s="322"/>
      <c r="S532" s="322"/>
      <c r="T532" s="752"/>
      <c r="U532" s="322"/>
      <c r="V532" s="777"/>
      <c r="W532" s="322"/>
      <c r="X532" s="322"/>
      <c r="Y532" s="322"/>
      <c r="Z532" s="322"/>
      <c r="AA532" s="322"/>
      <c r="AB532" s="920"/>
      <c r="AC532" s="948"/>
      <c r="AD532" s="2222">
        <f t="shared" ref="AD532:AD595" si="252">U532+W532+Z532-AA532</f>
        <v>0</v>
      </c>
      <c r="AE532" s="975"/>
      <c r="AJ532" s="214" t="s">
        <v>663</v>
      </c>
    </row>
    <row r="533" spans="1:36" s="2186" customFormat="1" x14ac:dyDescent="0.25">
      <c r="A533" s="214"/>
      <c r="B533" s="214">
        <v>1</v>
      </c>
      <c r="C533" s="9" t="s">
        <v>253</v>
      </c>
      <c r="D533" s="4"/>
      <c r="E533" s="4"/>
      <c r="F533" s="218">
        <v>23000</v>
      </c>
      <c r="G533" s="183">
        <f t="shared" si="250"/>
        <v>3833.3333333333335</v>
      </c>
      <c r="H533" s="183">
        <v>3871</v>
      </c>
      <c r="I533" s="183">
        <f t="shared" si="251"/>
        <v>100.98260869565216</v>
      </c>
      <c r="J533" s="1436"/>
      <c r="K533" s="1436"/>
      <c r="L533" s="122"/>
      <c r="M533" s="122"/>
      <c r="N533" s="122"/>
      <c r="O533" s="122"/>
      <c r="P533" s="122"/>
      <c r="Q533" s="122"/>
      <c r="R533" s="322"/>
      <c r="S533" s="322"/>
      <c r="T533" s="752"/>
      <c r="U533" s="322"/>
      <c r="V533" s="777"/>
      <c r="W533" s="322"/>
      <c r="X533" s="322"/>
      <c r="Y533" s="322"/>
      <c r="Z533" s="322"/>
      <c r="AA533" s="322"/>
      <c r="AB533" s="920"/>
      <c r="AC533" s="948"/>
      <c r="AD533" s="2222">
        <f t="shared" si="252"/>
        <v>0</v>
      </c>
      <c r="AE533" s="975"/>
      <c r="AJ533" s="214" t="s">
        <v>663</v>
      </c>
    </row>
    <row r="534" spans="1:36" s="2186" customFormat="1" ht="30" x14ac:dyDescent="0.25">
      <c r="A534" s="214"/>
      <c r="B534" s="214">
        <v>1</v>
      </c>
      <c r="C534" s="9" t="s">
        <v>254</v>
      </c>
      <c r="D534" s="4"/>
      <c r="E534" s="4"/>
      <c r="F534" s="218">
        <v>8300</v>
      </c>
      <c r="G534" s="183">
        <f t="shared" si="250"/>
        <v>1383.3333333333333</v>
      </c>
      <c r="H534" s="183">
        <v>1074</v>
      </c>
      <c r="I534" s="183">
        <f t="shared" si="251"/>
        <v>77.638554216867476</v>
      </c>
      <c r="J534" s="1436"/>
      <c r="K534" s="1436"/>
      <c r="L534" s="122"/>
      <c r="M534" s="122"/>
      <c r="N534" s="122"/>
      <c r="O534" s="122"/>
      <c r="P534" s="122"/>
      <c r="Q534" s="122"/>
      <c r="R534" s="322"/>
      <c r="S534" s="322"/>
      <c r="T534" s="752"/>
      <c r="U534" s="322"/>
      <c r="V534" s="777"/>
      <c r="W534" s="322"/>
      <c r="X534" s="322"/>
      <c r="Y534" s="322"/>
      <c r="Z534" s="322"/>
      <c r="AA534" s="322"/>
      <c r="AB534" s="920"/>
      <c r="AC534" s="948"/>
      <c r="AD534" s="2222">
        <f t="shared" si="252"/>
        <v>0</v>
      </c>
      <c r="AE534" s="975"/>
      <c r="AJ534" s="214" t="s">
        <v>663</v>
      </c>
    </row>
    <row r="535" spans="1:36" s="2186" customFormat="1" ht="30" x14ac:dyDescent="0.25">
      <c r="A535" s="214"/>
      <c r="B535" s="214">
        <v>1</v>
      </c>
      <c r="C535" s="9" t="s">
        <v>259</v>
      </c>
      <c r="D535" s="4"/>
      <c r="E535" s="4"/>
      <c r="F535" s="218">
        <v>1900</v>
      </c>
      <c r="G535" s="183">
        <f t="shared" si="250"/>
        <v>316.66666666666669</v>
      </c>
      <c r="H535" s="183">
        <v>317</v>
      </c>
      <c r="I535" s="183">
        <f t="shared" si="251"/>
        <v>100.10526315789474</v>
      </c>
      <c r="J535" s="1436"/>
      <c r="K535" s="1436"/>
      <c r="L535" s="122"/>
      <c r="M535" s="122"/>
      <c r="N535" s="122"/>
      <c r="O535" s="122"/>
      <c r="P535" s="122"/>
      <c r="Q535" s="122"/>
      <c r="R535" s="322"/>
      <c r="S535" s="322"/>
      <c r="T535" s="752">
        <f t="shared" ref="T535:T540" si="253">R535/12*$C$3</f>
        <v>0</v>
      </c>
      <c r="U535" s="322"/>
      <c r="V535" s="777"/>
      <c r="W535" s="322"/>
      <c r="X535" s="322"/>
      <c r="Y535" s="322"/>
      <c r="Z535" s="322"/>
      <c r="AA535" s="322"/>
      <c r="AB535" s="920"/>
      <c r="AC535" s="948"/>
      <c r="AD535" s="2222">
        <f t="shared" si="252"/>
        <v>0</v>
      </c>
      <c r="AE535" s="975"/>
      <c r="AJ535" s="214" t="s">
        <v>663</v>
      </c>
    </row>
    <row r="536" spans="1:36" s="2186" customFormat="1" x14ac:dyDescent="0.25">
      <c r="A536" s="214"/>
      <c r="B536" s="214">
        <v>1</v>
      </c>
      <c r="C536" s="9" t="s">
        <v>52</v>
      </c>
      <c r="D536" s="4"/>
      <c r="E536" s="4"/>
      <c r="F536" s="218">
        <v>65</v>
      </c>
      <c r="G536" s="183">
        <f t="shared" si="250"/>
        <v>10.833333333333334</v>
      </c>
      <c r="H536" s="183">
        <v>0</v>
      </c>
      <c r="I536" s="183">
        <f t="shared" si="251"/>
        <v>0</v>
      </c>
      <c r="J536" s="1436"/>
      <c r="K536" s="1436"/>
      <c r="L536" s="122"/>
      <c r="M536" s="122"/>
      <c r="N536" s="122"/>
      <c r="O536" s="122"/>
      <c r="P536" s="122"/>
      <c r="Q536" s="122"/>
      <c r="R536" s="322"/>
      <c r="S536" s="322"/>
      <c r="T536" s="752">
        <f t="shared" si="253"/>
        <v>0</v>
      </c>
      <c r="U536" s="322"/>
      <c r="V536" s="777"/>
      <c r="W536" s="322"/>
      <c r="X536" s="322"/>
      <c r="Y536" s="322"/>
      <c r="Z536" s="322"/>
      <c r="AA536" s="322"/>
      <c r="AB536" s="920"/>
      <c r="AC536" s="948"/>
      <c r="AD536" s="2222">
        <f t="shared" si="252"/>
        <v>0</v>
      </c>
      <c r="AE536" s="975"/>
      <c r="AJ536" s="214" t="s">
        <v>663</v>
      </c>
    </row>
    <row r="537" spans="1:36" s="2186" customFormat="1" x14ac:dyDescent="0.25">
      <c r="A537" s="214"/>
      <c r="B537" s="214">
        <v>1</v>
      </c>
      <c r="C537" s="9" t="s">
        <v>34</v>
      </c>
      <c r="D537" s="4"/>
      <c r="E537" s="4"/>
      <c r="F537" s="218">
        <v>30000</v>
      </c>
      <c r="G537" s="183">
        <f t="shared" si="250"/>
        <v>5000</v>
      </c>
      <c r="H537" s="183">
        <v>7316</v>
      </c>
      <c r="I537" s="183">
        <f t="shared" si="251"/>
        <v>146.32</v>
      </c>
      <c r="J537" s="1436"/>
      <c r="K537" s="1436"/>
      <c r="L537" s="122"/>
      <c r="M537" s="122"/>
      <c r="N537" s="122"/>
      <c r="O537" s="122"/>
      <c r="P537" s="122"/>
      <c r="Q537" s="122"/>
      <c r="R537" s="322"/>
      <c r="S537" s="322"/>
      <c r="T537" s="752">
        <f t="shared" si="253"/>
        <v>0</v>
      </c>
      <c r="U537" s="322"/>
      <c r="V537" s="777"/>
      <c r="W537" s="322"/>
      <c r="X537" s="322"/>
      <c r="Y537" s="322"/>
      <c r="Z537" s="322"/>
      <c r="AA537" s="322"/>
      <c r="AB537" s="920"/>
      <c r="AC537" s="948"/>
      <c r="AD537" s="2222">
        <f t="shared" si="252"/>
        <v>0</v>
      </c>
      <c r="AE537" s="975"/>
      <c r="AJ537" s="214" t="s">
        <v>663</v>
      </c>
    </row>
    <row r="538" spans="1:36" s="2186" customFormat="1" x14ac:dyDescent="0.25">
      <c r="A538" s="214"/>
      <c r="B538" s="214">
        <v>1</v>
      </c>
      <c r="C538" s="9" t="s">
        <v>29</v>
      </c>
      <c r="D538" s="4"/>
      <c r="E538" s="4"/>
      <c r="F538" s="218">
        <v>2730</v>
      </c>
      <c r="G538" s="183">
        <f t="shared" si="250"/>
        <v>455</v>
      </c>
      <c r="H538" s="183">
        <v>478</v>
      </c>
      <c r="I538" s="183">
        <f t="shared" si="251"/>
        <v>105.05494505494507</v>
      </c>
      <c r="J538" s="1436"/>
      <c r="K538" s="1436"/>
      <c r="L538" s="122"/>
      <c r="M538" s="122"/>
      <c r="N538" s="122"/>
      <c r="O538" s="122"/>
      <c r="P538" s="122"/>
      <c r="Q538" s="122"/>
      <c r="R538" s="322"/>
      <c r="S538" s="322"/>
      <c r="T538" s="752">
        <f t="shared" si="253"/>
        <v>0</v>
      </c>
      <c r="U538" s="322"/>
      <c r="V538" s="777"/>
      <c r="W538" s="322"/>
      <c r="X538" s="322"/>
      <c r="Y538" s="322"/>
      <c r="Z538" s="322"/>
      <c r="AA538" s="322"/>
      <c r="AB538" s="920"/>
      <c r="AC538" s="948"/>
      <c r="AD538" s="2222">
        <f t="shared" si="252"/>
        <v>0</v>
      </c>
      <c r="AE538" s="975"/>
      <c r="AJ538" s="214" t="s">
        <v>663</v>
      </c>
    </row>
    <row r="539" spans="1:36" s="2186" customFormat="1" x14ac:dyDescent="0.25">
      <c r="A539" s="214"/>
      <c r="B539" s="214">
        <v>1</v>
      </c>
      <c r="C539" s="9" t="s">
        <v>30</v>
      </c>
      <c r="D539" s="4"/>
      <c r="E539" s="4"/>
      <c r="F539" s="218">
        <v>5000</v>
      </c>
      <c r="G539" s="123">
        <f t="shared" si="250"/>
        <v>833.33333333333337</v>
      </c>
      <c r="H539" s="183">
        <v>554</v>
      </c>
      <c r="I539" s="183">
        <f t="shared" si="251"/>
        <v>66.47999999999999</v>
      </c>
      <c r="J539" s="1436"/>
      <c r="K539" s="1436"/>
      <c r="L539" s="122"/>
      <c r="M539" s="122"/>
      <c r="N539" s="122"/>
      <c r="O539" s="122"/>
      <c r="P539" s="122"/>
      <c r="Q539" s="122"/>
      <c r="R539" s="322"/>
      <c r="S539" s="322"/>
      <c r="T539" s="752">
        <f t="shared" si="253"/>
        <v>0</v>
      </c>
      <c r="U539" s="322"/>
      <c r="V539" s="777"/>
      <c r="W539" s="322"/>
      <c r="X539" s="322"/>
      <c r="Y539" s="322"/>
      <c r="Z539" s="322"/>
      <c r="AA539" s="322"/>
      <c r="AB539" s="920"/>
      <c r="AC539" s="948"/>
      <c r="AD539" s="2222">
        <f t="shared" si="252"/>
        <v>0</v>
      </c>
      <c r="AE539" s="975"/>
      <c r="AJ539" s="214" t="s">
        <v>663</v>
      </c>
    </row>
    <row r="540" spans="1:36" s="2186" customFormat="1" ht="30" x14ac:dyDescent="0.25">
      <c r="A540" s="214">
        <v>1</v>
      </c>
      <c r="B540" s="214">
        <v>1</v>
      </c>
      <c r="C540" s="9" t="s">
        <v>182</v>
      </c>
      <c r="D540" s="4"/>
      <c r="E540" s="4"/>
      <c r="F540" s="218">
        <v>20</v>
      </c>
      <c r="G540" s="123">
        <f t="shared" si="250"/>
        <v>3.3333333333333335</v>
      </c>
      <c r="H540" s="183">
        <v>4</v>
      </c>
      <c r="I540" s="183">
        <f t="shared" si="251"/>
        <v>120</v>
      </c>
      <c r="J540" s="1436"/>
      <c r="K540" s="1436"/>
      <c r="L540" s="122"/>
      <c r="M540" s="122"/>
      <c r="N540" s="122"/>
      <c r="O540" s="122"/>
      <c r="P540" s="122"/>
      <c r="Q540" s="122"/>
      <c r="R540" s="322"/>
      <c r="S540" s="322"/>
      <c r="T540" s="752">
        <f t="shared" si="253"/>
        <v>0</v>
      </c>
      <c r="U540" s="322"/>
      <c r="V540" s="777"/>
      <c r="W540" s="322"/>
      <c r="X540" s="322"/>
      <c r="Y540" s="322"/>
      <c r="Z540" s="322"/>
      <c r="AA540" s="322"/>
      <c r="AB540" s="920"/>
      <c r="AC540" s="948"/>
      <c r="AD540" s="2222">
        <f t="shared" si="252"/>
        <v>0</v>
      </c>
      <c r="AE540" s="975"/>
      <c r="AJ540" s="214" t="s">
        <v>663</v>
      </c>
    </row>
    <row r="541" spans="1:36" s="2186" customFormat="1" x14ac:dyDescent="0.25">
      <c r="A541" s="214"/>
      <c r="B541" s="214">
        <v>1</v>
      </c>
      <c r="C541" s="9" t="s">
        <v>87</v>
      </c>
      <c r="D541" s="4"/>
      <c r="E541" s="4"/>
      <c r="F541" s="218">
        <v>16500</v>
      </c>
      <c r="G541" s="123">
        <f t="shared" si="250"/>
        <v>2750</v>
      </c>
      <c r="H541" s="183">
        <v>2977</v>
      </c>
      <c r="I541" s="183">
        <f t="shared" si="251"/>
        <v>108.25454545454545</v>
      </c>
      <c r="J541" s="1436"/>
      <c r="K541" s="1436"/>
      <c r="L541" s="122"/>
      <c r="M541" s="122"/>
      <c r="N541" s="122"/>
      <c r="O541" s="122"/>
      <c r="P541" s="122"/>
      <c r="Q541" s="122"/>
      <c r="R541" s="322"/>
      <c r="S541" s="322"/>
      <c r="T541" s="752"/>
      <c r="U541" s="322"/>
      <c r="V541" s="777"/>
      <c r="W541" s="322"/>
      <c r="X541" s="322"/>
      <c r="Y541" s="322"/>
      <c r="Z541" s="322"/>
      <c r="AA541" s="322"/>
      <c r="AB541" s="920"/>
      <c r="AC541" s="948"/>
      <c r="AD541" s="2222">
        <f t="shared" si="252"/>
        <v>0</v>
      </c>
      <c r="AE541" s="975"/>
      <c r="AJ541" s="214" t="s">
        <v>663</v>
      </c>
    </row>
    <row r="542" spans="1:36" s="2186" customFormat="1" x14ac:dyDescent="0.25">
      <c r="A542" s="214"/>
      <c r="B542" s="214">
        <v>1</v>
      </c>
      <c r="C542" s="9" t="s">
        <v>32</v>
      </c>
      <c r="D542" s="4"/>
      <c r="E542" s="4"/>
      <c r="F542" s="218">
        <v>800</v>
      </c>
      <c r="G542" s="123">
        <f t="shared" si="250"/>
        <v>133.33333333333334</v>
      </c>
      <c r="H542" s="183">
        <v>304</v>
      </c>
      <c r="I542" s="183">
        <f t="shared" si="251"/>
        <v>227.99999999999997</v>
      </c>
      <c r="J542" s="1436"/>
      <c r="K542" s="1436"/>
      <c r="L542" s="122"/>
      <c r="M542" s="122"/>
      <c r="N542" s="122"/>
      <c r="O542" s="122"/>
      <c r="P542" s="122"/>
      <c r="Q542" s="122"/>
      <c r="R542" s="322"/>
      <c r="S542" s="322"/>
      <c r="T542" s="752"/>
      <c r="U542" s="322"/>
      <c r="V542" s="777"/>
      <c r="W542" s="322"/>
      <c r="X542" s="322"/>
      <c r="Y542" s="322"/>
      <c r="Z542" s="322"/>
      <c r="AA542" s="322"/>
      <c r="AB542" s="920"/>
      <c r="AC542" s="948"/>
      <c r="AD542" s="2222">
        <f t="shared" si="252"/>
        <v>0</v>
      </c>
      <c r="AE542" s="975"/>
      <c r="AJ542" s="214" t="s">
        <v>663</v>
      </c>
    </row>
    <row r="543" spans="1:36" s="2186" customFormat="1" x14ac:dyDescent="0.25">
      <c r="A543" s="214"/>
      <c r="B543" s="214">
        <v>1</v>
      </c>
      <c r="C543" s="9" t="s">
        <v>89</v>
      </c>
      <c r="D543" s="4"/>
      <c r="E543" s="4"/>
      <c r="F543" s="218">
        <v>350</v>
      </c>
      <c r="G543" s="123">
        <f t="shared" si="250"/>
        <v>58.333333333333336</v>
      </c>
      <c r="H543" s="183">
        <v>60</v>
      </c>
      <c r="I543" s="183">
        <f t="shared" si="251"/>
        <v>102.85714285714285</v>
      </c>
      <c r="J543" s="1436"/>
      <c r="K543" s="1436"/>
      <c r="L543" s="122"/>
      <c r="M543" s="122"/>
      <c r="N543" s="122"/>
      <c r="O543" s="122"/>
      <c r="P543" s="122"/>
      <c r="Q543" s="122"/>
      <c r="R543" s="322"/>
      <c r="S543" s="322"/>
      <c r="T543" s="752">
        <f t="shared" ref="T543:T549" si="254">R543/12*$C$3</f>
        <v>0</v>
      </c>
      <c r="U543" s="322"/>
      <c r="V543" s="777"/>
      <c r="W543" s="322"/>
      <c r="X543" s="322"/>
      <c r="Y543" s="322"/>
      <c r="Z543" s="322"/>
      <c r="AA543" s="322"/>
      <c r="AB543" s="920"/>
      <c r="AC543" s="948"/>
      <c r="AD543" s="2222">
        <f t="shared" si="252"/>
        <v>0</v>
      </c>
      <c r="AE543" s="975"/>
      <c r="AJ543" s="214" t="s">
        <v>663</v>
      </c>
    </row>
    <row r="544" spans="1:36" s="2186" customFormat="1" x14ac:dyDescent="0.25">
      <c r="A544" s="214">
        <v>1</v>
      </c>
      <c r="B544" s="214">
        <v>1</v>
      </c>
      <c r="C544" s="9" t="s">
        <v>183</v>
      </c>
      <c r="D544" s="4"/>
      <c r="E544" s="4"/>
      <c r="F544" s="218">
        <v>2800</v>
      </c>
      <c r="G544" s="123">
        <f t="shared" si="250"/>
        <v>466.66666666666669</v>
      </c>
      <c r="H544" s="183">
        <v>312</v>
      </c>
      <c r="I544" s="183">
        <f t="shared" si="251"/>
        <v>66.857142857142861</v>
      </c>
      <c r="J544" s="1436"/>
      <c r="K544" s="1436"/>
      <c r="L544" s="122"/>
      <c r="M544" s="122"/>
      <c r="N544" s="122"/>
      <c r="O544" s="122"/>
      <c r="P544" s="122"/>
      <c r="Q544" s="122"/>
      <c r="R544" s="322"/>
      <c r="S544" s="322"/>
      <c r="T544" s="752">
        <f t="shared" si="254"/>
        <v>0</v>
      </c>
      <c r="U544" s="322"/>
      <c r="V544" s="777"/>
      <c r="W544" s="322"/>
      <c r="X544" s="322"/>
      <c r="Y544" s="322"/>
      <c r="Z544" s="322"/>
      <c r="AA544" s="322"/>
      <c r="AB544" s="920"/>
      <c r="AC544" s="948"/>
      <c r="AD544" s="2222">
        <f t="shared" si="252"/>
        <v>0</v>
      </c>
      <c r="AE544" s="975"/>
      <c r="AJ544" s="214" t="s">
        <v>663</v>
      </c>
    </row>
    <row r="545" spans="1:262" s="2186" customFormat="1" ht="30" x14ac:dyDescent="0.25">
      <c r="A545" s="214">
        <v>1</v>
      </c>
      <c r="B545" s="214">
        <v>1</v>
      </c>
      <c r="C545" s="9" t="s">
        <v>70</v>
      </c>
      <c r="D545" s="4"/>
      <c r="E545" s="4"/>
      <c r="F545" s="218">
        <v>6000</v>
      </c>
      <c r="G545" s="123">
        <f t="shared" si="250"/>
        <v>1000</v>
      </c>
      <c r="H545" s="183">
        <v>1013</v>
      </c>
      <c r="I545" s="183">
        <f t="shared" si="251"/>
        <v>101.29999999999998</v>
      </c>
      <c r="J545" s="1436"/>
      <c r="K545" s="1436"/>
      <c r="L545" s="122"/>
      <c r="M545" s="122"/>
      <c r="N545" s="122"/>
      <c r="O545" s="122"/>
      <c r="P545" s="122"/>
      <c r="Q545" s="122"/>
      <c r="R545" s="322"/>
      <c r="S545" s="322"/>
      <c r="T545" s="752">
        <f t="shared" si="254"/>
        <v>0</v>
      </c>
      <c r="U545" s="322"/>
      <c r="V545" s="777"/>
      <c r="W545" s="322"/>
      <c r="X545" s="322"/>
      <c r="Y545" s="322"/>
      <c r="Z545" s="322"/>
      <c r="AA545" s="322"/>
      <c r="AB545" s="920"/>
      <c r="AC545" s="948"/>
      <c r="AD545" s="2222">
        <f t="shared" si="252"/>
        <v>0</v>
      </c>
      <c r="AE545" s="975"/>
      <c r="AJ545" s="214" t="s">
        <v>663</v>
      </c>
    </row>
    <row r="546" spans="1:262" ht="29.25" x14ac:dyDescent="0.25">
      <c r="B546" s="214">
        <v>1</v>
      </c>
      <c r="C546" s="470" t="s">
        <v>255</v>
      </c>
      <c r="D546" s="2338"/>
      <c r="E546" s="9"/>
      <c r="F546" s="479">
        <f>F486</f>
        <v>138788</v>
      </c>
      <c r="G546" s="523">
        <f>G486</f>
        <v>23131.333333333332</v>
      </c>
      <c r="H546" s="523">
        <f>H486</f>
        <v>25454.09</v>
      </c>
      <c r="I546" s="523">
        <f t="shared" si="251"/>
        <v>110.04160302043404</v>
      </c>
      <c r="J546" s="2331"/>
      <c r="K546" s="2331"/>
      <c r="L546" s="2330"/>
      <c r="M546" s="2330"/>
      <c r="N546" s="2330"/>
      <c r="O546" s="2330"/>
      <c r="P546" s="2330"/>
      <c r="Q546" s="2330"/>
      <c r="R546" s="366"/>
      <c r="S546" s="366"/>
      <c r="T546" s="2196">
        <f t="shared" si="254"/>
        <v>0</v>
      </c>
      <c r="U546" s="366"/>
      <c r="V546" s="1068"/>
      <c r="W546" s="366"/>
      <c r="X546" s="366"/>
      <c r="Y546" s="3002"/>
      <c r="Z546" s="3002"/>
      <c r="AA546" s="366"/>
      <c r="AB546" s="909"/>
      <c r="AC546" s="2197"/>
      <c r="AD546" s="2222">
        <f t="shared" si="252"/>
        <v>0</v>
      </c>
      <c r="AJ546" s="214" t="s">
        <v>663</v>
      </c>
    </row>
    <row r="547" spans="1:262" ht="43.5" x14ac:dyDescent="0.25">
      <c r="B547" s="214">
        <v>1</v>
      </c>
      <c r="C547" s="470" t="s">
        <v>268</v>
      </c>
      <c r="D547" s="2338"/>
      <c r="E547" s="9"/>
      <c r="F547" s="479">
        <f>F481</f>
        <v>339</v>
      </c>
      <c r="G547" s="523">
        <f t="shared" ref="G547:H547" si="255">G481</f>
        <v>56.5</v>
      </c>
      <c r="H547" s="523">
        <f t="shared" si="255"/>
        <v>0</v>
      </c>
      <c r="I547" s="523">
        <f>I481</f>
        <v>0</v>
      </c>
      <c r="J547" s="2331"/>
      <c r="K547" s="2331"/>
      <c r="L547" s="2330"/>
      <c r="M547" s="2330"/>
      <c r="N547" s="2330"/>
      <c r="O547" s="2330"/>
      <c r="P547" s="2330"/>
      <c r="Q547" s="2330"/>
      <c r="R547" s="366"/>
      <c r="S547" s="366"/>
      <c r="T547" s="2196">
        <f t="shared" si="254"/>
        <v>0</v>
      </c>
      <c r="U547" s="366"/>
      <c r="V547" s="1068"/>
      <c r="W547" s="366"/>
      <c r="X547" s="366"/>
      <c r="Y547" s="3002"/>
      <c r="Z547" s="3002"/>
      <c r="AA547" s="366"/>
      <c r="AB547" s="909"/>
      <c r="AC547" s="2197"/>
      <c r="AD547" s="2222">
        <f t="shared" si="252"/>
        <v>0</v>
      </c>
      <c r="AJ547" s="214" t="s">
        <v>663</v>
      </c>
    </row>
    <row r="548" spans="1:262" ht="29.25" x14ac:dyDescent="0.25">
      <c r="B548" s="214">
        <v>1</v>
      </c>
      <c r="C548" s="470" t="s">
        <v>256</v>
      </c>
      <c r="D548" s="2338"/>
      <c r="E548" s="9"/>
      <c r="F548" s="479">
        <f>F499</f>
        <v>15541.489361702128</v>
      </c>
      <c r="G548" s="523">
        <f>G499</f>
        <v>2590.2482269503548</v>
      </c>
      <c r="H548" s="523">
        <f>H499</f>
        <v>2443.1159574468084</v>
      </c>
      <c r="I548" s="523">
        <f>H548/G548*100</f>
        <v>94.319761790676964</v>
      </c>
      <c r="J548" s="2331"/>
      <c r="K548" s="2331"/>
      <c r="L548" s="2330"/>
      <c r="M548" s="2330"/>
      <c r="N548" s="2330"/>
      <c r="O548" s="2330"/>
      <c r="P548" s="2330"/>
      <c r="Q548" s="2330"/>
      <c r="R548" s="366"/>
      <c r="S548" s="366"/>
      <c r="T548" s="2196">
        <f t="shared" si="254"/>
        <v>0</v>
      </c>
      <c r="U548" s="366"/>
      <c r="V548" s="1068"/>
      <c r="W548" s="366"/>
      <c r="X548" s="366"/>
      <c r="Y548" s="3002"/>
      <c r="Z548" s="3002"/>
      <c r="AA548" s="366"/>
      <c r="AB548" s="909"/>
      <c r="AC548" s="2197"/>
      <c r="AD548" s="2222">
        <f t="shared" si="252"/>
        <v>0</v>
      </c>
      <c r="AJ548" s="214" t="s">
        <v>663</v>
      </c>
    </row>
    <row r="549" spans="1:262" ht="29.25" x14ac:dyDescent="0.25">
      <c r="A549" s="214">
        <v>1</v>
      </c>
      <c r="B549" s="214">
        <v>1</v>
      </c>
      <c r="C549" s="470" t="s">
        <v>257</v>
      </c>
      <c r="D549" s="2338"/>
      <c r="E549" s="1065"/>
      <c r="F549" s="479">
        <f>F504</f>
        <v>0</v>
      </c>
      <c r="G549" s="523"/>
      <c r="H549" s="523">
        <f>H504</f>
        <v>0</v>
      </c>
      <c r="I549" s="523"/>
      <c r="J549" s="2331"/>
      <c r="K549" s="2331"/>
      <c r="L549" s="2330"/>
      <c r="M549" s="2330"/>
      <c r="N549" s="2330"/>
      <c r="O549" s="2330"/>
      <c r="P549" s="2330"/>
      <c r="Q549" s="2330"/>
      <c r="R549" s="366"/>
      <c r="S549" s="366"/>
      <c r="T549" s="2196">
        <f t="shared" si="254"/>
        <v>0</v>
      </c>
      <c r="U549" s="366"/>
      <c r="V549" s="1068"/>
      <c r="W549" s="366"/>
      <c r="X549" s="366"/>
      <c r="Y549" s="3002"/>
      <c r="Z549" s="3002"/>
      <c r="AA549" s="366"/>
      <c r="AB549" s="909"/>
      <c r="AC549" s="2197"/>
      <c r="AD549" s="2222">
        <f t="shared" si="252"/>
        <v>0</v>
      </c>
      <c r="AJ549" s="214" t="s">
        <v>663</v>
      </c>
    </row>
    <row r="550" spans="1:262" ht="15.75" x14ac:dyDescent="0.25">
      <c r="A550" s="214">
        <v>1</v>
      </c>
      <c r="B550" s="214">
        <v>1</v>
      </c>
      <c r="C550" s="471" t="s">
        <v>133</v>
      </c>
      <c r="D550" s="2338"/>
      <c r="E550" s="1065"/>
      <c r="F550" s="479">
        <f>F546+F500*2.1+F502/4.2+F503*2.6+F547</f>
        <v>171926.04761904763</v>
      </c>
      <c r="G550" s="523">
        <f t="shared" ref="G550:H550" si="256">G546+G500*2.1+G502/4.2+G503*2.6+G547</f>
        <v>28654.341269841269</v>
      </c>
      <c r="H550" s="523">
        <f t="shared" si="256"/>
        <v>30603.568571428576</v>
      </c>
      <c r="I550" s="523">
        <f>H550/G550*100</f>
        <v>106.80255491910006</v>
      </c>
      <c r="J550" s="2331"/>
      <c r="K550" s="2331"/>
      <c r="L550" s="2330"/>
      <c r="M550" s="2330"/>
      <c r="N550" s="2330"/>
      <c r="O550" s="2330"/>
      <c r="P550" s="2330"/>
      <c r="Q550" s="2330"/>
      <c r="R550" s="322">
        <f t="shared" ref="R550" si="257">R506+R486</f>
        <v>380472.25419774198</v>
      </c>
      <c r="S550" s="322">
        <f>S506+S486+S503+S481</f>
        <v>382208.404197742</v>
      </c>
      <c r="T550" s="2324">
        <f t="shared" ref="T550:AA550" si="258">T506+T486+T503+T481</f>
        <v>63569.874184472152</v>
      </c>
      <c r="U550" s="366">
        <f t="shared" si="258"/>
        <v>63513.981370000009</v>
      </c>
      <c r="V550" s="1068">
        <f t="shared" si="258"/>
        <v>0</v>
      </c>
      <c r="W550" s="366">
        <f t="shared" si="258"/>
        <v>3.0165999999999999</v>
      </c>
      <c r="X550" s="322">
        <f t="shared" si="258"/>
        <v>-55.892814472143613</v>
      </c>
      <c r="Y550" s="3002">
        <f t="shared" si="258"/>
        <v>-2.5885599999999998</v>
      </c>
      <c r="Z550" s="3002">
        <f t="shared" si="258"/>
        <v>-7.5509599999999999</v>
      </c>
      <c r="AA550" s="366">
        <f t="shared" si="258"/>
        <v>63509.447010000004</v>
      </c>
      <c r="AB550" s="909"/>
      <c r="AC550" s="2197">
        <v>1000.1981900000104</v>
      </c>
      <c r="AD550" s="2222">
        <f t="shared" si="252"/>
        <v>0</v>
      </c>
      <c r="AJ550" s="214" t="s">
        <v>663</v>
      </c>
    </row>
    <row r="551" spans="1:262" x14ac:dyDescent="0.25">
      <c r="A551" s="214">
        <v>1</v>
      </c>
      <c r="B551" s="214">
        <v>1</v>
      </c>
      <c r="C551" s="2339" t="s">
        <v>272</v>
      </c>
      <c r="D551" s="2339"/>
      <c r="E551" s="2339"/>
      <c r="F551" s="2340"/>
      <c r="G551" s="2341"/>
      <c r="H551" s="2341"/>
      <c r="I551" s="2341"/>
      <c r="J551" s="2342"/>
      <c r="K551" s="2342"/>
      <c r="L551" s="2343"/>
      <c r="M551" s="2343"/>
      <c r="N551" s="2343"/>
      <c r="O551" s="2343"/>
      <c r="P551" s="2343"/>
      <c r="Q551" s="2343"/>
      <c r="R551" s="2344">
        <f t="shared" ref="R551:T551" si="259">R550</f>
        <v>380472.25419774198</v>
      </c>
      <c r="S551" s="2344">
        <f t="shared" ref="S551" si="260">S550</f>
        <v>382208.404197742</v>
      </c>
      <c r="T551" s="2345">
        <f t="shared" si="259"/>
        <v>63569.874184472152</v>
      </c>
      <c r="U551" s="2344">
        <f t="shared" ref="U551:AC551" si="261">U550</f>
        <v>63513.981370000009</v>
      </c>
      <c r="V551" s="3014">
        <f t="shared" si="261"/>
        <v>0</v>
      </c>
      <c r="W551" s="2344">
        <f>W550</f>
        <v>3.0165999999999999</v>
      </c>
      <c r="X551" s="2345">
        <f t="shared" si="261"/>
        <v>-55.892814472143613</v>
      </c>
      <c r="Y551" s="2344">
        <f t="shared" si="261"/>
        <v>-2.5885599999999998</v>
      </c>
      <c r="Z551" s="2344">
        <f t="shared" si="261"/>
        <v>-7.5509599999999999</v>
      </c>
      <c r="AA551" s="2344">
        <f t="shared" si="261"/>
        <v>63509.447010000004</v>
      </c>
      <c r="AB551" s="2346"/>
      <c r="AC551" s="2347">
        <f t="shared" si="261"/>
        <v>1000.1981900000104</v>
      </c>
      <c r="AD551" s="2222">
        <f t="shared" si="252"/>
        <v>0</v>
      </c>
      <c r="AJ551" s="214" t="s">
        <v>663</v>
      </c>
    </row>
    <row r="552" spans="1:262" x14ac:dyDescent="0.25">
      <c r="A552" s="214">
        <v>1</v>
      </c>
      <c r="B552" s="214">
        <v>1</v>
      </c>
      <c r="C552" s="636"/>
      <c r="D552" s="636"/>
      <c r="E552" s="636"/>
      <c r="F552" s="1036"/>
      <c r="G552" s="2348"/>
      <c r="H552" s="2348"/>
      <c r="I552" s="2348"/>
      <c r="J552" s="2348"/>
      <c r="K552" s="2348"/>
      <c r="L552" s="2348"/>
      <c r="M552" s="2348"/>
      <c r="N552" s="2348"/>
      <c r="O552" s="2348"/>
      <c r="P552" s="2348"/>
      <c r="Q552" s="2348"/>
      <c r="R552" s="325"/>
      <c r="S552" s="325"/>
      <c r="T552" s="2244"/>
      <c r="U552" s="325"/>
      <c r="V552" s="771"/>
      <c r="W552" s="325"/>
      <c r="X552" s="325"/>
      <c r="Y552" s="3005"/>
      <c r="Z552" s="3005"/>
      <c r="AA552" s="325"/>
      <c r="AB552" s="2349"/>
      <c r="AC552" s="2246"/>
      <c r="AD552" s="2222">
        <f t="shared" si="252"/>
        <v>0</v>
      </c>
      <c r="AJ552" s="5" t="s">
        <v>664</v>
      </c>
    </row>
    <row r="553" spans="1:262" ht="47.25" x14ac:dyDescent="0.25">
      <c r="A553" s="214">
        <v>1</v>
      </c>
      <c r="B553" s="214">
        <v>1</v>
      </c>
      <c r="C553" s="1787" t="s">
        <v>549</v>
      </c>
      <c r="D553" s="1020"/>
      <c r="E553" s="1130"/>
      <c r="F553" s="2309"/>
      <c r="G553" s="2310"/>
      <c r="H553" s="2310"/>
      <c r="I553" s="2310"/>
      <c r="J553" s="2311"/>
      <c r="K553" s="2311"/>
      <c r="L553" s="153"/>
      <c r="M553" s="153"/>
      <c r="N553" s="153"/>
      <c r="O553" s="153"/>
      <c r="P553" s="153"/>
      <c r="Q553" s="153"/>
      <c r="R553" s="2249"/>
      <c r="S553" s="2249"/>
      <c r="T553" s="2202"/>
      <c r="U553" s="2249"/>
      <c r="V553" s="3003"/>
      <c r="W553" s="2249"/>
      <c r="X553" s="2249"/>
      <c r="Y553" s="3006"/>
      <c r="Z553" s="3006"/>
      <c r="AA553" s="2249"/>
      <c r="AB553" s="2312"/>
      <c r="AC553" s="2203"/>
      <c r="AD553" s="2222">
        <f t="shared" si="252"/>
        <v>0</v>
      </c>
      <c r="AF553" s="214"/>
      <c r="AG553" s="214"/>
      <c r="AH553" s="214"/>
      <c r="AI553" s="214"/>
      <c r="AJ553" s="5" t="s">
        <v>664</v>
      </c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  <c r="BI553" s="214"/>
      <c r="BJ553" s="214"/>
      <c r="BK553" s="214"/>
      <c r="BL553" s="214"/>
      <c r="BM553" s="214"/>
      <c r="BN553" s="214"/>
      <c r="BO553" s="214"/>
      <c r="BP553" s="214"/>
      <c r="BQ553" s="214"/>
      <c r="BR553" s="214"/>
      <c r="BS553" s="214"/>
      <c r="BT553" s="214"/>
      <c r="BU553" s="214"/>
      <c r="BV553" s="214"/>
      <c r="BW553" s="214"/>
      <c r="BX553" s="214"/>
      <c r="BY553" s="214"/>
      <c r="BZ553" s="214"/>
      <c r="CA553" s="214"/>
      <c r="CB553" s="214"/>
      <c r="CC553" s="214"/>
      <c r="CD553" s="214"/>
      <c r="CE553" s="214"/>
      <c r="CF553" s="214"/>
      <c r="CG553" s="214"/>
      <c r="CH553" s="214"/>
      <c r="CI553" s="214"/>
      <c r="CJ553" s="214"/>
      <c r="CK553" s="214"/>
      <c r="CL553" s="214"/>
      <c r="CM553" s="214"/>
      <c r="CN553" s="214"/>
      <c r="CO553" s="214"/>
      <c r="CP553" s="214"/>
      <c r="CQ553" s="214"/>
      <c r="CR553" s="214"/>
      <c r="CS553" s="214"/>
      <c r="CT553" s="214"/>
      <c r="CU553" s="214"/>
      <c r="CV553" s="214"/>
      <c r="CW553" s="214"/>
      <c r="CX553" s="214"/>
      <c r="CY553" s="214"/>
      <c r="CZ553" s="214"/>
      <c r="DA553" s="214"/>
      <c r="DB553" s="214"/>
      <c r="DC553" s="214"/>
      <c r="DD553" s="214"/>
      <c r="DE553" s="214"/>
      <c r="DF553" s="214"/>
      <c r="DG553" s="214"/>
      <c r="DH553" s="214"/>
      <c r="DI553" s="214"/>
      <c r="DJ553" s="214"/>
      <c r="DK553" s="214"/>
      <c r="DL553" s="214"/>
      <c r="DM553" s="214"/>
      <c r="DN553" s="214"/>
      <c r="DO553" s="214"/>
      <c r="DP553" s="214"/>
      <c r="DQ553" s="214"/>
      <c r="DR553" s="214"/>
      <c r="DS553" s="214"/>
      <c r="DT553" s="214"/>
      <c r="DU553" s="214"/>
      <c r="DV553" s="214"/>
      <c r="DW553" s="214"/>
      <c r="DX553" s="214"/>
      <c r="DY553" s="214"/>
      <c r="DZ553" s="214"/>
      <c r="EA553" s="214"/>
      <c r="EB553" s="214"/>
      <c r="EC553" s="214"/>
      <c r="ED553" s="214"/>
      <c r="EE553" s="214"/>
      <c r="EF553" s="214"/>
      <c r="EG553" s="214"/>
      <c r="EH553" s="214"/>
      <c r="EI553" s="214"/>
      <c r="EJ553" s="214"/>
      <c r="EK553" s="214"/>
      <c r="EL553" s="214"/>
      <c r="EM553" s="214"/>
      <c r="EN553" s="214"/>
      <c r="EO553" s="214"/>
      <c r="EP553" s="214"/>
      <c r="EQ553" s="214"/>
      <c r="ER553" s="214"/>
      <c r="ES553" s="214"/>
      <c r="ET553" s="214"/>
      <c r="EU553" s="214"/>
      <c r="EV553" s="214"/>
      <c r="EW553" s="214"/>
      <c r="EX553" s="214"/>
      <c r="EY553" s="214"/>
      <c r="EZ553" s="214"/>
      <c r="FA553" s="214"/>
      <c r="FB553" s="214"/>
      <c r="FC553" s="214"/>
      <c r="FD553" s="214"/>
      <c r="FE553" s="214"/>
      <c r="FF553" s="214"/>
      <c r="FG553" s="214"/>
      <c r="FH553" s="214"/>
      <c r="FI553" s="214"/>
      <c r="FJ553" s="214"/>
      <c r="FK553" s="214"/>
      <c r="FL553" s="214"/>
      <c r="FM553" s="214"/>
      <c r="FN553" s="214"/>
      <c r="FO553" s="214"/>
      <c r="FP553" s="214"/>
      <c r="FQ553" s="214"/>
      <c r="FR553" s="214"/>
      <c r="FS553" s="214"/>
      <c r="FT553" s="214"/>
      <c r="FU553" s="214"/>
      <c r="FV553" s="214"/>
      <c r="FW553" s="214"/>
      <c r="FX553" s="214"/>
      <c r="FY553" s="214"/>
      <c r="FZ553" s="214"/>
      <c r="GA553" s="214"/>
      <c r="GB553" s="214"/>
      <c r="GC553" s="214"/>
      <c r="GD553" s="214"/>
      <c r="GE553" s="214"/>
      <c r="GF553" s="214"/>
      <c r="GG553" s="214"/>
      <c r="GH553" s="214"/>
      <c r="GI553" s="214"/>
      <c r="GJ553" s="214"/>
      <c r="GK553" s="214"/>
      <c r="GL553" s="214"/>
      <c r="GM553" s="214"/>
      <c r="GN553" s="214"/>
      <c r="GO553" s="214"/>
      <c r="GP553" s="214"/>
      <c r="GQ553" s="214"/>
      <c r="GR553" s="214"/>
      <c r="GS553" s="214"/>
      <c r="GT553" s="214"/>
      <c r="GU553" s="214"/>
      <c r="GV553" s="214"/>
      <c r="GW553" s="214"/>
      <c r="GX553" s="214"/>
      <c r="GY553" s="214"/>
      <c r="GZ553" s="214"/>
      <c r="HA553" s="214"/>
      <c r="HB553" s="214"/>
      <c r="HC553" s="214"/>
      <c r="HD553" s="214"/>
      <c r="HE553" s="214"/>
      <c r="HF553" s="214"/>
      <c r="HG553" s="214"/>
      <c r="HH553" s="214"/>
      <c r="HI553" s="214"/>
      <c r="HJ553" s="214"/>
      <c r="HK553" s="214"/>
      <c r="HL553" s="214"/>
      <c r="HM553" s="214"/>
      <c r="HN553" s="214"/>
      <c r="HO553" s="214"/>
      <c r="HP553" s="214"/>
      <c r="HQ553" s="214"/>
      <c r="HR553" s="214"/>
      <c r="HS553" s="214"/>
      <c r="HT553" s="214"/>
      <c r="HU553" s="214"/>
      <c r="HV553" s="214"/>
      <c r="HW553" s="214"/>
      <c r="HX553" s="214"/>
      <c r="HY553" s="214"/>
      <c r="HZ553" s="214"/>
      <c r="IA553" s="214"/>
      <c r="IB553" s="214"/>
      <c r="IC553" s="214"/>
      <c r="ID553" s="214"/>
      <c r="IE553" s="214"/>
      <c r="IF553" s="214"/>
      <c r="IG553" s="214"/>
      <c r="IH553" s="214"/>
      <c r="II553" s="214"/>
      <c r="IJ553" s="214"/>
      <c r="IK553" s="214"/>
      <c r="IL553" s="214"/>
      <c r="IM553" s="214"/>
      <c r="IN553" s="214"/>
      <c r="IO553" s="214"/>
      <c r="IP553" s="214"/>
      <c r="IQ553" s="214"/>
      <c r="IR553" s="214"/>
      <c r="IS553" s="214"/>
      <c r="IT553" s="214"/>
      <c r="IU553" s="214"/>
      <c r="IV553" s="214"/>
      <c r="IW553" s="214"/>
      <c r="IX553" s="214"/>
      <c r="IY553" s="214"/>
      <c r="IZ553" s="214"/>
      <c r="JA553" s="214"/>
      <c r="JB553" s="214"/>
    </row>
    <row r="554" spans="1:262" s="2186" customFormat="1" x14ac:dyDescent="0.25">
      <c r="A554" s="214">
        <v>1</v>
      </c>
      <c r="B554" s="214">
        <v>1</v>
      </c>
      <c r="C554" s="1799" t="s">
        <v>14</v>
      </c>
      <c r="D554" s="1799"/>
      <c r="E554" s="531"/>
      <c r="F554" s="220"/>
      <c r="G554" s="521"/>
      <c r="H554" s="521"/>
      <c r="I554" s="521"/>
      <c r="J554" s="1436"/>
      <c r="K554" s="1436"/>
      <c r="L554" s="521"/>
      <c r="M554" s="521"/>
      <c r="N554" s="521"/>
      <c r="O554" s="521"/>
      <c r="P554" s="521"/>
      <c r="Q554" s="521"/>
      <c r="R554" s="366"/>
      <c r="S554" s="366"/>
      <c r="T554" s="2229"/>
      <c r="U554" s="366"/>
      <c r="V554" s="1068"/>
      <c r="W554" s="366"/>
      <c r="X554" s="366"/>
      <c r="Y554" s="366"/>
      <c r="Z554" s="366"/>
      <c r="AA554" s="366"/>
      <c r="AB554" s="957"/>
      <c r="AC554" s="920"/>
      <c r="AD554" s="2222">
        <f t="shared" si="252"/>
        <v>0</v>
      </c>
      <c r="AE554" s="975"/>
      <c r="AJ554" s="5" t="s">
        <v>664</v>
      </c>
    </row>
    <row r="555" spans="1:262" s="2186" customFormat="1" x14ac:dyDescent="0.25">
      <c r="A555" s="214">
        <v>1</v>
      </c>
      <c r="B555" s="214">
        <v>1</v>
      </c>
      <c r="C555" s="466" t="s">
        <v>317</v>
      </c>
      <c r="D555" s="531"/>
      <c r="E555" s="1580"/>
      <c r="F555" s="256"/>
      <c r="G555" s="523"/>
      <c r="H555" s="523"/>
      <c r="I555" s="523"/>
      <c r="J555" s="1436"/>
      <c r="K555" s="1436"/>
      <c r="L555" s="521"/>
      <c r="M555" s="521"/>
      <c r="N555" s="521"/>
      <c r="O555" s="521"/>
      <c r="P555" s="521"/>
      <c r="Q555" s="521"/>
      <c r="R555" s="366">
        <v>62851.534200000002</v>
      </c>
      <c r="S555" s="366">
        <v>62851.534200000002</v>
      </c>
      <c r="T555" s="2230">
        <f>R555/12*$C$3+(S555-R555)/11*1</f>
        <v>10475.2557</v>
      </c>
      <c r="U555" s="366">
        <f>AA555-Z555-W555-V555</f>
        <v>9985.0635999999995</v>
      </c>
      <c r="V555" s="1068"/>
      <c r="W555" s="366">
        <v>-156.56288000000001</v>
      </c>
      <c r="X555" s="366">
        <f>U555-T555</f>
        <v>-490.19210000000021</v>
      </c>
      <c r="Y555" s="366"/>
      <c r="Z555" s="366">
        <v>0</v>
      </c>
      <c r="AA555" s="366">
        <v>9828.50072</v>
      </c>
      <c r="AB555" s="909"/>
      <c r="AC555" s="920"/>
      <c r="AD555" s="2222">
        <f t="shared" si="252"/>
        <v>0</v>
      </c>
      <c r="AE555" s="975"/>
      <c r="AJ555" s="5" t="s">
        <v>664</v>
      </c>
    </row>
    <row r="556" spans="1:262" s="2186" customFormat="1" ht="29.25" x14ac:dyDescent="0.25">
      <c r="A556" s="214">
        <v>1</v>
      </c>
      <c r="B556" s="214">
        <v>1</v>
      </c>
      <c r="C556" s="2181" t="s">
        <v>265</v>
      </c>
      <c r="D556" s="4"/>
      <c r="E556" s="4"/>
      <c r="F556" s="562">
        <f>F557+F558+F559</f>
        <v>8300</v>
      </c>
      <c r="G556" s="562">
        <f t="shared" ref="G556:H556" si="262">G557+G558+G559</f>
        <v>1383.3333333333333</v>
      </c>
      <c r="H556" s="562">
        <f t="shared" si="262"/>
        <v>1274</v>
      </c>
      <c r="I556" s="521">
        <f t="shared" ref="I556:I563" si="263">H556/G556*100</f>
        <v>92.096385542168676</v>
      </c>
      <c r="J556" s="1436"/>
      <c r="K556" s="1436"/>
      <c r="L556" s="122"/>
      <c r="M556" s="122"/>
      <c r="N556" s="122"/>
      <c r="O556" s="122"/>
      <c r="P556" s="122"/>
      <c r="Q556" s="122"/>
      <c r="R556" s="322"/>
      <c r="S556" s="322"/>
      <c r="T556" s="752"/>
      <c r="U556" s="322"/>
      <c r="V556" s="777"/>
      <c r="W556" s="322"/>
      <c r="X556" s="322"/>
      <c r="Y556" s="322"/>
      <c r="Z556" s="322"/>
      <c r="AA556" s="322"/>
      <c r="AB556" s="924"/>
      <c r="AC556" s="948"/>
      <c r="AD556" s="2222">
        <f t="shared" si="252"/>
        <v>0</v>
      </c>
      <c r="AE556" s="975"/>
      <c r="AJ556" s="5" t="s">
        <v>664</v>
      </c>
    </row>
    <row r="557" spans="1:262" s="2186" customFormat="1" ht="30" x14ac:dyDescent="0.25">
      <c r="A557" s="214"/>
      <c r="B557" s="214">
        <v>1</v>
      </c>
      <c r="C557" s="307" t="s">
        <v>762</v>
      </c>
      <c r="D557" s="4"/>
      <c r="E557" s="4"/>
      <c r="F557" s="563">
        <v>4500</v>
      </c>
      <c r="G557" s="123">
        <f t="shared" ref="G557:G563" si="264">(F557/12*$C$3)</f>
        <v>750</v>
      </c>
      <c r="H557" s="183">
        <v>716</v>
      </c>
      <c r="I557" s="1984">
        <f t="shared" si="263"/>
        <v>95.466666666666669</v>
      </c>
      <c r="J557" s="1436"/>
      <c r="K557" s="1436"/>
      <c r="L557" s="122"/>
      <c r="M557" s="122"/>
      <c r="N557" s="122"/>
      <c r="O557" s="122"/>
      <c r="P557" s="122"/>
      <c r="Q557" s="122"/>
      <c r="R557" s="322"/>
      <c r="S557" s="322"/>
      <c r="T557" s="752"/>
      <c r="U557" s="322"/>
      <c r="V557" s="777"/>
      <c r="W557" s="322"/>
      <c r="X557" s="322"/>
      <c r="Y557" s="322"/>
      <c r="Z557" s="322"/>
      <c r="AA557" s="322"/>
      <c r="AB557" s="920"/>
      <c r="AC557" s="948"/>
      <c r="AD557" s="2222">
        <f t="shared" si="252"/>
        <v>0</v>
      </c>
      <c r="AE557" s="975"/>
      <c r="AJ557" s="5" t="s">
        <v>664</v>
      </c>
    </row>
    <row r="558" spans="1:262" s="2186" customFormat="1" ht="60" x14ac:dyDescent="0.25">
      <c r="A558" s="214"/>
      <c r="B558" s="214">
        <v>1</v>
      </c>
      <c r="C558" s="307" t="s">
        <v>763</v>
      </c>
      <c r="D558" s="4"/>
      <c r="E558" s="4"/>
      <c r="F558" s="563">
        <v>2000</v>
      </c>
      <c r="G558" s="123">
        <f t="shared" si="264"/>
        <v>333.33333333333331</v>
      </c>
      <c r="H558" s="183">
        <v>340</v>
      </c>
      <c r="I558" s="1984">
        <f t="shared" si="263"/>
        <v>102</v>
      </c>
      <c r="J558" s="1436"/>
      <c r="K558" s="1436"/>
      <c r="L558" s="122"/>
      <c r="M558" s="122"/>
      <c r="N558" s="122"/>
      <c r="O558" s="122"/>
      <c r="P558" s="122"/>
      <c r="Q558" s="122"/>
      <c r="R558" s="322"/>
      <c r="S558" s="322"/>
      <c r="T558" s="752"/>
      <c r="U558" s="322"/>
      <c r="V558" s="777"/>
      <c r="W558" s="322"/>
      <c r="X558" s="322"/>
      <c r="Y558" s="322"/>
      <c r="Z558" s="322"/>
      <c r="AA558" s="322"/>
      <c r="AB558" s="920"/>
      <c r="AC558" s="948"/>
      <c r="AD558" s="2222">
        <f t="shared" si="252"/>
        <v>0</v>
      </c>
      <c r="AE558" s="975"/>
      <c r="AJ558" s="5" t="s">
        <v>664</v>
      </c>
    </row>
    <row r="559" spans="1:262" s="2186" customFormat="1" ht="45" x14ac:dyDescent="0.25">
      <c r="A559" s="214"/>
      <c r="B559" s="214">
        <v>1</v>
      </c>
      <c r="C559" s="307" t="s">
        <v>764</v>
      </c>
      <c r="D559" s="4"/>
      <c r="E559" s="4"/>
      <c r="F559" s="563">
        <v>1800</v>
      </c>
      <c r="G559" s="123">
        <f t="shared" si="264"/>
        <v>300</v>
      </c>
      <c r="H559" s="183">
        <v>218</v>
      </c>
      <c r="I559" s="1984">
        <f t="shared" si="263"/>
        <v>72.666666666666671</v>
      </c>
      <c r="J559" s="1436"/>
      <c r="K559" s="1436"/>
      <c r="L559" s="122"/>
      <c r="M559" s="122"/>
      <c r="N559" s="122"/>
      <c r="O559" s="122"/>
      <c r="P559" s="122"/>
      <c r="Q559" s="122"/>
      <c r="R559" s="322"/>
      <c r="S559" s="322"/>
      <c r="T559" s="752"/>
      <c r="U559" s="322"/>
      <c r="V559" s="777"/>
      <c r="W559" s="322"/>
      <c r="X559" s="322"/>
      <c r="Y559" s="322"/>
      <c r="Z559" s="322"/>
      <c r="AA559" s="322"/>
      <c r="AB559" s="920"/>
      <c r="AC559" s="948"/>
      <c r="AD559" s="2222">
        <f t="shared" si="252"/>
        <v>0</v>
      </c>
      <c r="AE559" s="975"/>
      <c r="AJ559" s="5" t="s">
        <v>664</v>
      </c>
    </row>
    <row r="560" spans="1:262" s="2186" customFormat="1" ht="29.25" x14ac:dyDescent="0.25">
      <c r="A560" s="214"/>
      <c r="B560" s="214">
        <v>1</v>
      </c>
      <c r="C560" s="281" t="s">
        <v>130</v>
      </c>
      <c r="D560" s="4"/>
      <c r="E560" s="4"/>
      <c r="F560" s="563">
        <f>F561+F562</f>
        <v>17410</v>
      </c>
      <c r="G560" s="563">
        <f t="shared" ref="G560:H560" si="265">G561+G562</f>
        <v>2901.6666666666665</v>
      </c>
      <c r="H560" s="563">
        <f t="shared" si="265"/>
        <v>3018</v>
      </c>
      <c r="I560" s="1984">
        <f t="shared" si="263"/>
        <v>104.00919012062033</v>
      </c>
      <c r="J560" s="1436"/>
      <c r="K560" s="1436"/>
      <c r="L560" s="122"/>
      <c r="M560" s="122"/>
      <c r="N560" s="122"/>
      <c r="O560" s="122"/>
      <c r="P560" s="122"/>
      <c r="Q560" s="122"/>
      <c r="R560" s="322"/>
      <c r="S560" s="322"/>
      <c r="T560" s="752"/>
      <c r="U560" s="322"/>
      <c r="V560" s="777"/>
      <c r="W560" s="322"/>
      <c r="X560" s="322"/>
      <c r="Y560" s="322"/>
      <c r="Z560" s="322"/>
      <c r="AA560" s="322"/>
      <c r="AB560" s="920"/>
      <c r="AC560" s="948"/>
      <c r="AD560" s="2222">
        <f t="shared" si="252"/>
        <v>0</v>
      </c>
      <c r="AE560" s="975"/>
      <c r="AJ560" s="5" t="s">
        <v>664</v>
      </c>
    </row>
    <row r="561" spans="1:36" s="2186" customFormat="1" x14ac:dyDescent="0.25">
      <c r="A561" s="214"/>
      <c r="B561" s="214">
        <v>1</v>
      </c>
      <c r="C561" s="307" t="s">
        <v>218</v>
      </c>
      <c r="D561" s="4"/>
      <c r="E561" s="4"/>
      <c r="F561" s="563">
        <v>15810</v>
      </c>
      <c r="G561" s="123">
        <f t="shared" si="264"/>
        <v>2635</v>
      </c>
      <c r="H561" s="183">
        <v>2587</v>
      </c>
      <c r="I561" s="1984">
        <f t="shared" si="263"/>
        <v>98.178368121442134</v>
      </c>
      <c r="J561" s="1436"/>
      <c r="K561" s="1436"/>
      <c r="L561" s="122"/>
      <c r="M561" s="122"/>
      <c r="N561" s="122"/>
      <c r="O561" s="122"/>
      <c r="P561" s="122"/>
      <c r="Q561" s="122"/>
      <c r="R561" s="322"/>
      <c r="S561" s="322"/>
      <c r="T561" s="752"/>
      <c r="U561" s="322"/>
      <c r="V561" s="777"/>
      <c r="W561" s="322"/>
      <c r="X561" s="322"/>
      <c r="Y561" s="322"/>
      <c r="Z561" s="322"/>
      <c r="AA561" s="322"/>
      <c r="AB561" s="920"/>
      <c r="AC561" s="948"/>
      <c r="AD561" s="2222">
        <f t="shared" si="252"/>
        <v>0</v>
      </c>
      <c r="AE561" s="975"/>
      <c r="AJ561" s="5" t="s">
        <v>664</v>
      </c>
    </row>
    <row r="562" spans="1:36" s="2186" customFormat="1" ht="75" x14ac:dyDescent="0.25">
      <c r="A562" s="214"/>
      <c r="B562" s="214">
        <v>1</v>
      </c>
      <c r="C562" s="4" t="s">
        <v>462</v>
      </c>
      <c r="D562" s="4"/>
      <c r="E562" s="4"/>
      <c r="F562" s="563">
        <v>1600</v>
      </c>
      <c r="G562" s="123">
        <f t="shared" si="264"/>
        <v>266.66666666666669</v>
      </c>
      <c r="H562" s="183">
        <v>431</v>
      </c>
      <c r="I562" s="1984">
        <f t="shared" si="263"/>
        <v>161.625</v>
      </c>
      <c r="J562" s="1436"/>
      <c r="K562" s="1436"/>
      <c r="L562" s="122"/>
      <c r="M562" s="122"/>
      <c r="N562" s="122"/>
      <c r="O562" s="122"/>
      <c r="P562" s="122"/>
      <c r="Q562" s="122"/>
      <c r="R562" s="322"/>
      <c r="S562" s="322"/>
      <c r="T562" s="752"/>
      <c r="U562" s="322"/>
      <c r="V562" s="777"/>
      <c r="W562" s="322"/>
      <c r="X562" s="322"/>
      <c r="Y562" s="322"/>
      <c r="Z562" s="322"/>
      <c r="AA562" s="322"/>
      <c r="AB562" s="920"/>
      <c r="AC562" s="948"/>
      <c r="AD562" s="2222">
        <f t="shared" si="252"/>
        <v>0</v>
      </c>
      <c r="AE562" s="975"/>
      <c r="AJ562" s="5" t="s">
        <v>664</v>
      </c>
    </row>
    <row r="563" spans="1:36" s="2186" customFormat="1" ht="29.25" x14ac:dyDescent="0.25">
      <c r="A563" s="214"/>
      <c r="B563" s="214">
        <v>1</v>
      </c>
      <c r="C563" s="520" t="s">
        <v>334</v>
      </c>
      <c r="D563" s="4"/>
      <c r="E563" s="4"/>
      <c r="F563" s="563">
        <v>7350</v>
      </c>
      <c r="G563" s="123">
        <f t="shared" si="264"/>
        <v>1225</v>
      </c>
      <c r="H563" s="183">
        <v>1225</v>
      </c>
      <c r="I563" s="1984">
        <f t="shared" si="263"/>
        <v>100</v>
      </c>
      <c r="J563" s="1436"/>
      <c r="K563" s="1436"/>
      <c r="L563" s="122"/>
      <c r="M563" s="122"/>
      <c r="N563" s="122"/>
      <c r="O563" s="122"/>
      <c r="P563" s="122"/>
      <c r="Q563" s="122"/>
      <c r="R563" s="322"/>
      <c r="S563" s="322"/>
      <c r="T563" s="752"/>
      <c r="U563" s="322"/>
      <c r="V563" s="777"/>
      <c r="W563" s="322"/>
      <c r="X563" s="322"/>
      <c r="Y563" s="322"/>
      <c r="Z563" s="322"/>
      <c r="AA563" s="322"/>
      <c r="AB563" s="920"/>
      <c r="AC563" s="948"/>
      <c r="AD563" s="2222">
        <f t="shared" si="252"/>
        <v>0</v>
      </c>
      <c r="AE563" s="975"/>
      <c r="AJ563" s="5" t="s">
        <v>664</v>
      </c>
    </row>
    <row r="564" spans="1:36" s="2186" customFormat="1" x14ac:dyDescent="0.25">
      <c r="A564" s="214"/>
      <c r="B564" s="214">
        <v>1</v>
      </c>
      <c r="C564" s="2945" t="s">
        <v>191</v>
      </c>
      <c r="D564" s="4"/>
      <c r="E564" s="4"/>
      <c r="F564" s="563"/>
      <c r="G564" s="741"/>
      <c r="H564" s="741"/>
      <c r="I564" s="521"/>
      <c r="J564" s="1436"/>
      <c r="K564" s="1436"/>
      <c r="L564" s="122"/>
      <c r="M564" s="122"/>
      <c r="N564" s="122"/>
      <c r="O564" s="122"/>
      <c r="P564" s="122"/>
      <c r="Q564" s="122"/>
      <c r="R564" s="322"/>
      <c r="S564" s="322"/>
      <c r="T564" s="752"/>
      <c r="U564" s="322"/>
      <c r="V564" s="777"/>
      <c r="W564" s="322"/>
      <c r="X564" s="322"/>
      <c r="Y564" s="322"/>
      <c r="Z564" s="322"/>
      <c r="AA564" s="322"/>
      <c r="AB564" s="924"/>
      <c r="AC564" s="948"/>
      <c r="AD564" s="2222">
        <f t="shared" si="252"/>
        <v>0</v>
      </c>
      <c r="AE564" s="975"/>
      <c r="AJ564" s="5" t="s">
        <v>664</v>
      </c>
    </row>
    <row r="565" spans="1:36" s="2186" customFormat="1" ht="104.25" x14ac:dyDescent="0.25">
      <c r="A565" s="214"/>
      <c r="B565" s="214">
        <v>1</v>
      </c>
      <c r="C565" s="307" t="s">
        <v>461</v>
      </c>
      <c r="D565" s="4"/>
      <c r="E565" s="4"/>
      <c r="F565" s="563">
        <f>F566+F567+F568+F569</f>
        <v>5718</v>
      </c>
      <c r="G565" s="123">
        <f t="shared" ref="G565:H565" si="266">G566+G567+G568+G569</f>
        <v>953.00000000000011</v>
      </c>
      <c r="H565" s="183">
        <f t="shared" si="266"/>
        <v>1043</v>
      </c>
      <c r="I565" s="1984">
        <f t="shared" ref="I565:I572" si="267">H565/G565*100</f>
        <v>109.44386149003147</v>
      </c>
      <c r="J565" s="1436"/>
      <c r="K565" s="1436"/>
      <c r="L565" s="122"/>
      <c r="M565" s="122"/>
      <c r="N565" s="122"/>
      <c r="O565" s="122"/>
      <c r="P565" s="122"/>
      <c r="Q565" s="122"/>
      <c r="R565" s="322">
        <v>25542.074799999999</v>
      </c>
      <c r="S565" s="322">
        <v>25542.074799999999</v>
      </c>
      <c r="T565" s="752">
        <f>R565/12*$C$3+(S565-R565)/11*1</f>
        <v>4257.0124666666661</v>
      </c>
      <c r="U565" s="322">
        <f>AA565-Z565-W565-V565</f>
        <v>4494.5870599999998</v>
      </c>
      <c r="V565" s="777"/>
      <c r="W565" s="322"/>
      <c r="X565" s="322">
        <f>U565-T565</f>
        <v>237.57459333333372</v>
      </c>
      <c r="Y565" s="322"/>
      <c r="Z565" s="322">
        <v>-262.45247000000001</v>
      </c>
      <c r="AA565" s="322">
        <v>4232.1345899999997</v>
      </c>
      <c r="AB565" s="920"/>
      <c r="AC565" s="948"/>
      <c r="AD565" s="2222">
        <f t="shared" si="252"/>
        <v>0</v>
      </c>
      <c r="AE565" s="975"/>
      <c r="AJ565" s="5" t="s">
        <v>664</v>
      </c>
    </row>
    <row r="566" spans="1:36" s="2186" customFormat="1" x14ac:dyDescent="0.25">
      <c r="A566" s="214"/>
      <c r="B566" s="214">
        <v>1</v>
      </c>
      <c r="C566" s="4" t="s">
        <v>561</v>
      </c>
      <c r="D566" s="4"/>
      <c r="E566" s="4"/>
      <c r="F566" s="563">
        <v>973</v>
      </c>
      <c r="G566" s="123">
        <f t="shared" ref="G566:G569" si="268">(F566/12*$C$3)</f>
        <v>162.16666666666666</v>
      </c>
      <c r="H566" s="183">
        <v>165</v>
      </c>
      <c r="I566" s="1984">
        <f t="shared" si="267"/>
        <v>101.74717368961974</v>
      </c>
      <c r="J566" s="1436"/>
      <c r="K566" s="1436"/>
      <c r="L566" s="122"/>
      <c r="M566" s="122"/>
      <c r="N566" s="122"/>
      <c r="O566" s="122"/>
      <c r="P566" s="122"/>
      <c r="Q566" s="122"/>
      <c r="R566" s="322"/>
      <c r="S566" s="322"/>
      <c r="T566" s="752"/>
      <c r="U566" s="322"/>
      <c r="V566" s="777"/>
      <c r="W566" s="322"/>
      <c r="X566" s="322"/>
      <c r="Y566" s="322"/>
      <c r="Z566" s="322"/>
      <c r="AA566" s="322"/>
      <c r="AB566" s="920"/>
      <c r="AC566" s="948"/>
      <c r="AD566" s="2222">
        <f t="shared" si="252"/>
        <v>0</v>
      </c>
      <c r="AE566" s="975"/>
      <c r="AJ566" s="5" t="s">
        <v>664</v>
      </c>
    </row>
    <row r="567" spans="1:36" s="2186" customFormat="1" x14ac:dyDescent="0.25">
      <c r="A567" s="214"/>
      <c r="B567" s="214">
        <v>1</v>
      </c>
      <c r="C567" s="4" t="s">
        <v>562</v>
      </c>
      <c r="D567" s="4"/>
      <c r="E567" s="4"/>
      <c r="F567" s="563">
        <v>1313</v>
      </c>
      <c r="G567" s="123">
        <f t="shared" si="268"/>
        <v>218.83333333333334</v>
      </c>
      <c r="H567" s="183">
        <v>220</v>
      </c>
      <c r="I567" s="1984">
        <f t="shared" si="267"/>
        <v>100.53313023610053</v>
      </c>
      <c r="J567" s="1436"/>
      <c r="K567" s="1436"/>
      <c r="L567" s="122"/>
      <c r="M567" s="122"/>
      <c r="N567" s="122"/>
      <c r="O567" s="122"/>
      <c r="P567" s="122"/>
      <c r="Q567" s="122"/>
      <c r="R567" s="322"/>
      <c r="S567" s="322"/>
      <c r="T567" s="752"/>
      <c r="U567" s="322"/>
      <c r="V567" s="777"/>
      <c r="W567" s="322"/>
      <c r="X567" s="322"/>
      <c r="Y567" s="322"/>
      <c r="Z567" s="322"/>
      <c r="AA567" s="322"/>
      <c r="AB567" s="920"/>
      <c r="AC567" s="948"/>
      <c r="AD567" s="2222">
        <f t="shared" si="252"/>
        <v>0</v>
      </c>
      <c r="AE567" s="975"/>
      <c r="AJ567" s="5" t="s">
        <v>664</v>
      </c>
    </row>
    <row r="568" spans="1:36" s="2186" customFormat="1" ht="30" x14ac:dyDescent="0.25">
      <c r="A568" s="214"/>
      <c r="B568" s="214">
        <v>1</v>
      </c>
      <c r="C568" s="4" t="s">
        <v>563</v>
      </c>
      <c r="D568" s="4"/>
      <c r="E568" s="4"/>
      <c r="F568" s="563">
        <v>2749</v>
      </c>
      <c r="G568" s="123">
        <f t="shared" si="268"/>
        <v>458.16666666666669</v>
      </c>
      <c r="H568" s="183">
        <v>459</v>
      </c>
      <c r="I568" s="1984">
        <f t="shared" si="267"/>
        <v>100.18188432157147</v>
      </c>
      <c r="J568" s="1436"/>
      <c r="K568" s="1436"/>
      <c r="L568" s="122"/>
      <c r="M568" s="122"/>
      <c r="N568" s="122"/>
      <c r="O568" s="122"/>
      <c r="P568" s="122"/>
      <c r="Q568" s="122"/>
      <c r="R568" s="322"/>
      <c r="S568" s="322"/>
      <c r="T568" s="752"/>
      <c r="U568" s="322"/>
      <c r="V568" s="777"/>
      <c r="W568" s="322"/>
      <c r="X568" s="322"/>
      <c r="Y568" s="322"/>
      <c r="Z568" s="322"/>
      <c r="AA568" s="322"/>
      <c r="AB568" s="920"/>
      <c r="AC568" s="948"/>
      <c r="AD568" s="2222">
        <f t="shared" si="252"/>
        <v>0</v>
      </c>
      <c r="AE568" s="975"/>
      <c r="AJ568" s="5" t="s">
        <v>664</v>
      </c>
    </row>
    <row r="569" spans="1:36" s="2186" customFormat="1" x14ac:dyDescent="0.25">
      <c r="A569" s="214"/>
      <c r="B569" s="214"/>
      <c r="C569" s="4" t="s">
        <v>765</v>
      </c>
      <c r="D569" s="4"/>
      <c r="E569" s="4"/>
      <c r="F569" s="563">
        <v>683</v>
      </c>
      <c r="G569" s="123">
        <f t="shared" si="268"/>
        <v>113.83333333333333</v>
      </c>
      <c r="H569" s="183">
        <v>199</v>
      </c>
      <c r="I569" s="1984">
        <f t="shared" si="267"/>
        <v>174.81698389458273</v>
      </c>
      <c r="J569" s="1436"/>
      <c r="K569" s="1436"/>
      <c r="L569" s="122"/>
      <c r="M569" s="122"/>
      <c r="N569" s="122"/>
      <c r="O569" s="122"/>
      <c r="P569" s="122"/>
      <c r="Q569" s="122"/>
      <c r="R569" s="322"/>
      <c r="S569" s="322"/>
      <c r="T569" s="752"/>
      <c r="U569" s="322"/>
      <c r="V569" s="777"/>
      <c r="W569" s="322"/>
      <c r="X569" s="322"/>
      <c r="Y569" s="322"/>
      <c r="Z569" s="322"/>
      <c r="AA569" s="322"/>
      <c r="AB569" s="920"/>
      <c r="AC569" s="948"/>
      <c r="AD569" s="2222">
        <f t="shared" si="252"/>
        <v>0</v>
      </c>
      <c r="AE569" s="975"/>
      <c r="AJ569" s="5"/>
    </row>
    <row r="570" spans="1:36" s="2186" customFormat="1" ht="63" x14ac:dyDescent="0.25">
      <c r="A570" s="214"/>
      <c r="B570" s="214">
        <v>1</v>
      </c>
      <c r="C570" s="488" t="s">
        <v>436</v>
      </c>
      <c r="D570" s="4"/>
      <c r="E570" s="4"/>
      <c r="F570" s="562">
        <f>F571+F583</f>
        <v>15006</v>
      </c>
      <c r="G570" s="562">
        <f t="shared" ref="G570:H570" si="269">G571+G583</f>
        <v>2501</v>
      </c>
      <c r="H570" s="562">
        <f t="shared" si="269"/>
        <v>2212</v>
      </c>
      <c r="I570" s="1984">
        <f t="shared" si="267"/>
        <v>88.444622151139541</v>
      </c>
      <c r="J570" s="1436"/>
      <c r="K570" s="1436"/>
      <c r="L570" s="122"/>
      <c r="M570" s="122"/>
      <c r="N570" s="122"/>
      <c r="O570" s="122"/>
      <c r="P570" s="122"/>
      <c r="Q570" s="122"/>
      <c r="R570" s="322">
        <f t="shared" ref="R570:AA570" si="270">R571+R583</f>
        <v>57432.450570000001</v>
      </c>
      <c r="S570" s="322">
        <f t="shared" ref="S570" si="271">S571+S583</f>
        <v>57432.450570000001</v>
      </c>
      <c r="T570" s="2230">
        <f t="shared" si="270"/>
        <v>9572.0750949999983</v>
      </c>
      <c r="U570" s="322">
        <f t="shared" si="270"/>
        <v>7908.9287199999999</v>
      </c>
      <c r="V570" s="777">
        <f t="shared" si="270"/>
        <v>0</v>
      </c>
      <c r="W570" s="322">
        <f t="shared" si="270"/>
        <v>0</v>
      </c>
      <c r="X570" s="322">
        <f t="shared" si="270"/>
        <v>-1663.1463750000007</v>
      </c>
      <c r="Y570" s="322">
        <f t="shared" si="270"/>
        <v>0</v>
      </c>
      <c r="Z570" s="322">
        <f t="shared" si="270"/>
        <v>0</v>
      </c>
      <c r="AA570" s="322">
        <f t="shared" si="270"/>
        <v>7908.9287199999999</v>
      </c>
      <c r="AB570" s="920"/>
      <c r="AC570" s="948"/>
      <c r="AD570" s="2222">
        <f t="shared" si="252"/>
        <v>0</v>
      </c>
      <c r="AE570" s="975"/>
      <c r="AJ570" s="5" t="s">
        <v>664</v>
      </c>
    </row>
    <row r="571" spans="1:36" s="2186" customFormat="1" ht="30" x14ac:dyDescent="0.25">
      <c r="A571" s="214"/>
      <c r="B571" s="214">
        <v>1</v>
      </c>
      <c r="C571" s="468" t="s">
        <v>266</v>
      </c>
      <c r="D571" s="4"/>
      <c r="E571" s="4"/>
      <c r="F571" s="563">
        <f>F572+F573+F575+F581+F582</f>
        <v>12297</v>
      </c>
      <c r="G571" s="563">
        <f t="shared" ref="G571:H571" si="272">G572+G573+G575+G581+G582</f>
        <v>2049.5</v>
      </c>
      <c r="H571" s="563">
        <f t="shared" si="272"/>
        <v>1759</v>
      </c>
      <c r="I571" s="1984">
        <f t="shared" si="267"/>
        <v>85.825811173456941</v>
      </c>
      <c r="J571" s="1436"/>
      <c r="K571" s="1436"/>
      <c r="L571" s="122"/>
      <c r="M571" s="122"/>
      <c r="N571" s="122"/>
      <c r="O571" s="122"/>
      <c r="P571" s="122"/>
      <c r="Q571" s="122"/>
      <c r="R571" s="322">
        <f t="shared" ref="R571:T571" si="273">SUM(R572:R582)</f>
        <v>51472.650569999998</v>
      </c>
      <c r="S571" s="322">
        <f t="shared" ref="S571" si="274">SUM(S572:S582)</f>
        <v>51472.650569999998</v>
      </c>
      <c r="T571" s="752">
        <f t="shared" si="273"/>
        <v>8578.7750949999991</v>
      </c>
      <c r="U571" s="322">
        <f t="shared" ref="U571:Z571" si="275">U572+U573+U574+U575+U578</f>
        <v>7025.0049399999998</v>
      </c>
      <c r="V571" s="777">
        <f t="shared" si="275"/>
        <v>0</v>
      </c>
      <c r="W571" s="322">
        <f t="shared" si="275"/>
        <v>0</v>
      </c>
      <c r="X571" s="322">
        <f t="shared" si="275"/>
        <v>-1553.7701550000006</v>
      </c>
      <c r="Y571" s="322">
        <f t="shared" si="275"/>
        <v>0</v>
      </c>
      <c r="Z571" s="322">
        <f t="shared" si="275"/>
        <v>0</v>
      </c>
      <c r="AA571" s="322">
        <f>AA572+AA573+AA574+AA575+AA578</f>
        <v>7025.0049399999998</v>
      </c>
      <c r="AB571" s="920"/>
      <c r="AC571" s="948"/>
      <c r="AD571" s="2222">
        <f t="shared" si="252"/>
        <v>0</v>
      </c>
      <c r="AE571" s="975"/>
      <c r="AJ571" s="5" t="s">
        <v>664</v>
      </c>
    </row>
    <row r="572" spans="1:36" s="2186" customFormat="1" ht="30" x14ac:dyDescent="0.25">
      <c r="A572" s="214"/>
      <c r="B572" s="214">
        <v>1</v>
      </c>
      <c r="C572" s="307" t="s">
        <v>437</v>
      </c>
      <c r="D572" s="4"/>
      <c r="E572" s="4"/>
      <c r="F572" s="563">
        <v>8352</v>
      </c>
      <c r="G572" s="123">
        <f t="shared" ref="G572:G578" si="276">(F572/12*$C$3)</f>
        <v>1392</v>
      </c>
      <c r="H572" s="183">
        <v>1327</v>
      </c>
      <c r="I572" s="1984">
        <f t="shared" si="267"/>
        <v>95.330459770114942</v>
      </c>
      <c r="J572" s="1436"/>
      <c r="K572" s="1436"/>
      <c r="L572" s="122"/>
      <c r="M572" s="122"/>
      <c r="N572" s="122"/>
      <c r="O572" s="122"/>
      <c r="P572" s="122"/>
      <c r="Q572" s="122"/>
      <c r="R572" s="322">
        <v>43012.800000000003</v>
      </c>
      <c r="S572" s="322">
        <v>43012.800000000003</v>
      </c>
      <c r="T572" s="752">
        <f t="shared" ref="T572:T573" si="277">R572/12*$C$3+(S572-R572)/11*1</f>
        <v>7168.8</v>
      </c>
      <c r="U572" s="322">
        <f>AA572-Z572-W572-V572</f>
        <v>6381.2752599999994</v>
      </c>
      <c r="V572" s="777"/>
      <c r="W572" s="322"/>
      <c r="X572" s="322">
        <f>U572-T572</f>
        <v>-787.52474000000075</v>
      </c>
      <c r="Y572" s="322"/>
      <c r="Z572" s="322">
        <v>0</v>
      </c>
      <c r="AA572" s="322">
        <v>6381.2752599999994</v>
      </c>
      <c r="AB572" s="920"/>
      <c r="AC572" s="948"/>
      <c r="AD572" s="2222">
        <f t="shared" si="252"/>
        <v>0</v>
      </c>
      <c r="AE572" s="975"/>
      <c r="AJ572" s="5" t="s">
        <v>664</v>
      </c>
    </row>
    <row r="573" spans="1:36" s="2186" customFormat="1" ht="30" x14ac:dyDescent="0.25">
      <c r="A573" s="214"/>
      <c r="B573" s="214">
        <v>1</v>
      </c>
      <c r="C573" s="307" t="s">
        <v>766</v>
      </c>
      <c r="D573" s="4"/>
      <c r="E573" s="4"/>
      <c r="F573" s="564">
        <v>1150</v>
      </c>
      <c r="G573" s="123">
        <f t="shared" si="276"/>
        <v>191.66666666666666</v>
      </c>
      <c r="H573" s="183">
        <v>193</v>
      </c>
      <c r="I573" s="1984"/>
      <c r="J573" s="1436"/>
      <c r="K573" s="1436"/>
      <c r="L573" s="122"/>
      <c r="M573" s="122"/>
      <c r="N573" s="122"/>
      <c r="O573" s="122"/>
      <c r="P573" s="122"/>
      <c r="Q573" s="122"/>
      <c r="R573" s="322">
        <v>2630.0239999999999</v>
      </c>
      <c r="S573" s="322">
        <v>2630.0239999999999</v>
      </c>
      <c r="T573" s="752">
        <f t="shared" si="277"/>
        <v>438.33733333333333</v>
      </c>
      <c r="U573" s="322">
        <f>AA573-Z573-W573-V573</f>
        <v>421.23502000000002</v>
      </c>
      <c r="V573" s="777"/>
      <c r="W573" s="322"/>
      <c r="X573" s="322">
        <f>U573-T573</f>
        <v>-17.102313333333313</v>
      </c>
      <c r="Y573" s="322"/>
      <c r="Z573" s="322">
        <v>0</v>
      </c>
      <c r="AA573" s="322">
        <v>421.23502000000002</v>
      </c>
      <c r="AB573" s="920"/>
      <c r="AC573" s="948"/>
      <c r="AD573" s="2222">
        <f t="shared" si="252"/>
        <v>0</v>
      </c>
      <c r="AE573" s="975"/>
      <c r="AJ573" s="5" t="s">
        <v>664</v>
      </c>
    </row>
    <row r="574" spans="1:36" s="2186" customFormat="1" ht="30" x14ac:dyDescent="0.25">
      <c r="A574" s="214"/>
      <c r="B574" s="214"/>
      <c r="C574" s="307" t="s">
        <v>767</v>
      </c>
      <c r="D574" s="4"/>
      <c r="E574" s="4"/>
      <c r="F574" s="490"/>
      <c r="G574" s="123">
        <f t="shared" si="276"/>
        <v>0</v>
      </c>
      <c r="H574" s="183"/>
      <c r="I574" s="1984"/>
      <c r="J574" s="1436"/>
      <c r="K574" s="1436"/>
      <c r="L574" s="122"/>
      <c r="M574" s="122"/>
      <c r="N574" s="122"/>
      <c r="O574" s="122"/>
      <c r="P574" s="122"/>
      <c r="Q574" s="122"/>
      <c r="R574" s="322"/>
      <c r="S574" s="322"/>
      <c r="T574" s="752"/>
      <c r="U574" s="322"/>
      <c r="V574" s="777"/>
      <c r="W574" s="322"/>
      <c r="X574" s="322"/>
      <c r="Y574" s="322"/>
      <c r="Z574" s="322">
        <v>0</v>
      </c>
      <c r="AA574" s="322">
        <v>0</v>
      </c>
      <c r="AB574" s="920"/>
      <c r="AC574" s="948"/>
      <c r="AD574" s="2222">
        <f t="shared" si="252"/>
        <v>0</v>
      </c>
      <c r="AE574" s="975"/>
      <c r="AJ574" s="5"/>
    </row>
    <row r="575" spans="1:36" s="2186" customFormat="1" ht="60" x14ac:dyDescent="0.25">
      <c r="A575" s="214"/>
      <c r="B575" s="214"/>
      <c r="C575" s="307" t="s">
        <v>768</v>
      </c>
      <c r="D575" s="4"/>
      <c r="E575" s="4"/>
      <c r="F575" s="490">
        <f>F576+F577</f>
        <v>2795</v>
      </c>
      <c r="G575" s="123">
        <f t="shared" si="276"/>
        <v>465.83333333333331</v>
      </c>
      <c r="H575" s="183">
        <v>239</v>
      </c>
      <c r="I575" s="1984"/>
      <c r="J575" s="1436"/>
      <c r="K575" s="1436"/>
      <c r="L575" s="122"/>
      <c r="M575" s="122"/>
      <c r="N575" s="122"/>
      <c r="O575" s="122"/>
      <c r="P575" s="122"/>
      <c r="Q575" s="122"/>
      <c r="R575" s="322">
        <v>5829.8265700000002</v>
      </c>
      <c r="S575" s="322">
        <v>5829.8265700000002</v>
      </c>
      <c r="T575" s="752">
        <f>R575/12*$C$3+(S575-R575)/11*1</f>
        <v>971.63776166666673</v>
      </c>
      <c r="U575" s="322">
        <f>AA575-Z575-W575-V575</f>
        <v>222.49466000000004</v>
      </c>
      <c r="V575" s="777"/>
      <c r="W575" s="322"/>
      <c r="X575" s="322">
        <f>U575-T575</f>
        <v>-749.14310166666667</v>
      </c>
      <c r="Y575" s="322"/>
      <c r="Z575" s="322">
        <v>0</v>
      </c>
      <c r="AA575" s="322">
        <v>222.49466000000004</v>
      </c>
      <c r="AB575" s="920"/>
      <c r="AC575" s="948"/>
      <c r="AD575" s="2222">
        <f t="shared" si="252"/>
        <v>0</v>
      </c>
      <c r="AE575" s="975"/>
      <c r="AJ575" s="5"/>
    </row>
    <row r="576" spans="1:36" s="2186" customFormat="1" x14ac:dyDescent="0.25">
      <c r="A576" s="214"/>
      <c r="B576" s="214"/>
      <c r="C576" s="307" t="s">
        <v>769</v>
      </c>
      <c r="D576" s="4"/>
      <c r="E576" s="4"/>
      <c r="F576" s="490">
        <v>1521</v>
      </c>
      <c r="G576" s="123">
        <f t="shared" si="276"/>
        <v>253.5</v>
      </c>
      <c r="H576" s="183">
        <v>239</v>
      </c>
      <c r="I576" s="1984">
        <f>H576/G576*100</f>
        <v>94.280078895463518</v>
      </c>
      <c r="J576" s="1436"/>
      <c r="K576" s="1436"/>
      <c r="L576" s="122"/>
      <c r="M576" s="122"/>
      <c r="N576" s="122"/>
      <c r="O576" s="122"/>
      <c r="P576" s="122"/>
      <c r="Q576" s="122"/>
      <c r="R576" s="322"/>
      <c r="S576" s="322"/>
      <c r="T576" s="752"/>
      <c r="U576" s="322">
        <f>AA576-Z576-W576-V576</f>
        <v>222.49466000000004</v>
      </c>
      <c r="V576" s="777"/>
      <c r="W576" s="322"/>
      <c r="X576" s="322"/>
      <c r="Y576" s="322"/>
      <c r="Z576" s="322">
        <v>0</v>
      </c>
      <c r="AA576" s="322">
        <v>222.49466000000004</v>
      </c>
      <c r="AB576" s="920"/>
      <c r="AC576" s="948"/>
      <c r="AD576" s="2222">
        <f t="shared" si="252"/>
        <v>0</v>
      </c>
      <c r="AE576" s="975"/>
      <c r="AJ576" s="5"/>
    </row>
    <row r="577" spans="1:36" s="2186" customFormat="1" x14ac:dyDescent="0.25">
      <c r="A577" s="214"/>
      <c r="B577" s="214"/>
      <c r="C577" s="307" t="s">
        <v>770</v>
      </c>
      <c r="D577" s="4"/>
      <c r="E577" s="4"/>
      <c r="F577" s="490">
        <v>1274</v>
      </c>
      <c r="G577" s="123">
        <f t="shared" si="276"/>
        <v>212.33333333333334</v>
      </c>
      <c r="H577" s="183">
        <v>0</v>
      </c>
      <c r="I577" s="1984">
        <f>H577/G577*100</f>
        <v>0</v>
      </c>
      <c r="J577" s="1436"/>
      <c r="K577" s="1436"/>
      <c r="L577" s="122"/>
      <c r="M577" s="122"/>
      <c r="N577" s="122"/>
      <c r="O577" s="122"/>
      <c r="P577" s="122"/>
      <c r="Q577" s="122"/>
      <c r="R577" s="322"/>
      <c r="S577" s="322"/>
      <c r="T577" s="752"/>
      <c r="U577" s="322">
        <f>AA577</f>
        <v>0</v>
      </c>
      <c r="V577" s="777"/>
      <c r="W577" s="322"/>
      <c r="X577" s="322"/>
      <c r="Y577" s="322"/>
      <c r="Z577" s="322">
        <v>0</v>
      </c>
      <c r="AA577" s="322">
        <v>0</v>
      </c>
      <c r="AB577" s="920"/>
      <c r="AC577" s="948"/>
      <c r="AD577" s="2222">
        <f t="shared" si="252"/>
        <v>0</v>
      </c>
      <c r="AE577" s="975"/>
      <c r="AJ577" s="5"/>
    </row>
    <row r="578" spans="1:36" s="2186" customFormat="1" ht="60" x14ac:dyDescent="0.25">
      <c r="A578" s="214"/>
      <c r="B578" s="214"/>
      <c r="C578" s="307" t="s">
        <v>771</v>
      </c>
      <c r="D578" s="4"/>
      <c r="E578" s="4"/>
      <c r="F578" s="564"/>
      <c r="G578" s="123">
        <f t="shared" si="276"/>
        <v>0</v>
      </c>
      <c r="H578" s="183"/>
      <c r="I578" s="1984"/>
      <c r="J578" s="1436"/>
      <c r="K578" s="1436"/>
      <c r="L578" s="122"/>
      <c r="M578" s="122"/>
      <c r="N578" s="122"/>
      <c r="O578" s="122"/>
      <c r="P578" s="122"/>
      <c r="Q578" s="122"/>
      <c r="R578" s="322"/>
      <c r="S578" s="322"/>
      <c r="T578" s="752"/>
      <c r="U578" s="322"/>
      <c r="V578" s="777"/>
      <c r="W578" s="322"/>
      <c r="X578" s="322"/>
      <c r="Y578" s="322"/>
      <c r="Z578" s="322">
        <v>0</v>
      </c>
      <c r="AA578" s="322">
        <v>0</v>
      </c>
      <c r="AB578" s="920"/>
      <c r="AC578" s="948"/>
      <c r="AD578" s="2222">
        <f t="shared" si="252"/>
        <v>0</v>
      </c>
      <c r="AE578" s="975"/>
      <c r="AJ578" s="5"/>
    </row>
    <row r="579" spans="1:36" s="2186" customFormat="1" x14ac:dyDescent="0.25">
      <c r="A579" s="214"/>
      <c r="B579" s="214">
        <v>1</v>
      </c>
      <c r="C579" s="307" t="s">
        <v>772</v>
      </c>
      <c r="D579" s="4"/>
      <c r="E579" s="4"/>
      <c r="F579" s="564"/>
      <c r="G579" s="123">
        <f t="shared" ref="G579" si="278">(F579/12*$C$3)</f>
        <v>0</v>
      </c>
      <c r="H579" s="183"/>
      <c r="I579" s="1984"/>
      <c r="J579" s="1436"/>
      <c r="K579" s="1436"/>
      <c r="L579" s="122"/>
      <c r="M579" s="122"/>
      <c r="N579" s="122"/>
      <c r="O579" s="122"/>
      <c r="P579" s="122"/>
      <c r="Q579" s="122"/>
      <c r="R579" s="322"/>
      <c r="S579" s="322"/>
      <c r="T579" s="752"/>
      <c r="U579" s="322">
        <f>AA579-Z579-W579-V579</f>
        <v>0</v>
      </c>
      <c r="V579" s="777"/>
      <c r="W579" s="322"/>
      <c r="X579" s="322">
        <f>U579-T579</f>
        <v>0</v>
      </c>
      <c r="Y579" s="322"/>
      <c r="Z579" s="322">
        <v>0</v>
      </c>
      <c r="AA579" s="322">
        <v>0</v>
      </c>
      <c r="AB579" s="920"/>
      <c r="AC579" s="948"/>
      <c r="AD579" s="2222">
        <f t="shared" si="252"/>
        <v>0</v>
      </c>
      <c r="AE579" s="975"/>
      <c r="AJ579" s="5" t="s">
        <v>664</v>
      </c>
    </row>
    <row r="580" spans="1:36" s="2186" customFormat="1" x14ac:dyDescent="0.25">
      <c r="A580" s="214"/>
      <c r="B580" s="214">
        <v>1</v>
      </c>
      <c r="C580" s="307" t="s">
        <v>773</v>
      </c>
      <c r="D580" s="4"/>
      <c r="E580" s="4"/>
      <c r="F580" s="564"/>
      <c r="G580" s="183"/>
      <c r="H580" s="183"/>
      <c r="I580" s="1984"/>
      <c r="J580" s="1436"/>
      <c r="K580" s="1436"/>
      <c r="L580" s="122"/>
      <c r="M580" s="122"/>
      <c r="N580" s="122"/>
      <c r="O580" s="122"/>
      <c r="P580" s="122"/>
      <c r="Q580" s="122"/>
      <c r="R580" s="322"/>
      <c r="S580" s="322"/>
      <c r="T580" s="752"/>
      <c r="U580" s="322">
        <f>AA580-Z580-W580</f>
        <v>0</v>
      </c>
      <c r="V580" s="777"/>
      <c r="W580" s="322"/>
      <c r="X580" s="322">
        <f>U580-T580</f>
        <v>0</v>
      </c>
      <c r="Y580" s="322"/>
      <c r="Z580" s="322">
        <v>0</v>
      </c>
      <c r="AA580" s="322">
        <v>0</v>
      </c>
      <c r="AB580" s="920"/>
      <c r="AC580" s="948"/>
      <c r="AD580" s="2222">
        <f t="shared" si="252"/>
        <v>0</v>
      </c>
      <c r="AE580" s="975"/>
      <c r="AJ580" s="5" t="s">
        <v>664</v>
      </c>
    </row>
    <row r="581" spans="1:36" s="2186" customFormat="1" ht="45" x14ac:dyDescent="0.25">
      <c r="A581" s="214"/>
      <c r="B581" s="214">
        <v>1</v>
      </c>
      <c r="C581" s="307" t="s">
        <v>780</v>
      </c>
      <c r="D581" s="4"/>
      <c r="E581" s="4"/>
      <c r="F581" s="564"/>
      <c r="G581" s="183"/>
      <c r="H581" s="183"/>
      <c r="I581" s="1984"/>
      <c r="J581" s="1436"/>
      <c r="K581" s="1436"/>
      <c r="L581" s="122"/>
      <c r="M581" s="122"/>
      <c r="N581" s="122"/>
      <c r="O581" s="122"/>
      <c r="P581" s="122"/>
      <c r="Q581" s="122"/>
      <c r="R581" s="322"/>
      <c r="S581" s="322"/>
      <c r="T581" s="752"/>
      <c r="U581" s="322"/>
      <c r="V581" s="777"/>
      <c r="W581" s="322"/>
      <c r="X581" s="322"/>
      <c r="Y581" s="322"/>
      <c r="Z581" s="322"/>
      <c r="AA581" s="322"/>
      <c r="AB581" s="920"/>
      <c r="AC581" s="948"/>
      <c r="AD581" s="2222">
        <f t="shared" si="252"/>
        <v>0</v>
      </c>
      <c r="AE581" s="975"/>
      <c r="AJ581" s="5" t="s">
        <v>664</v>
      </c>
    </row>
    <row r="582" spans="1:36" s="2186" customFormat="1" ht="30" x14ac:dyDescent="0.25">
      <c r="A582" s="214"/>
      <c r="B582" s="214">
        <v>1</v>
      </c>
      <c r="C582" s="307" t="s">
        <v>781</v>
      </c>
      <c r="D582" s="4"/>
      <c r="E582" s="4"/>
      <c r="F582" s="564"/>
      <c r="G582" s="183"/>
      <c r="H582" s="183"/>
      <c r="I582" s="1984"/>
      <c r="J582" s="1436"/>
      <c r="K582" s="1436"/>
      <c r="L582" s="122"/>
      <c r="M582" s="122"/>
      <c r="N582" s="122"/>
      <c r="O582" s="122"/>
      <c r="P582" s="122"/>
      <c r="Q582" s="122"/>
      <c r="R582" s="322"/>
      <c r="S582" s="322"/>
      <c r="T582" s="752"/>
      <c r="U582" s="322"/>
      <c r="V582" s="777"/>
      <c r="W582" s="322"/>
      <c r="X582" s="322"/>
      <c r="Y582" s="322"/>
      <c r="Z582" s="322"/>
      <c r="AA582" s="322"/>
      <c r="AB582" s="920"/>
      <c r="AC582" s="948"/>
      <c r="AD582" s="2222">
        <f t="shared" si="252"/>
        <v>0</v>
      </c>
      <c r="AE582" s="975"/>
      <c r="AJ582" s="5" t="s">
        <v>664</v>
      </c>
    </row>
    <row r="583" spans="1:36" s="2186" customFormat="1" ht="45" x14ac:dyDescent="0.25">
      <c r="A583" s="214"/>
      <c r="B583" s="214">
        <v>1</v>
      </c>
      <c r="C583" s="468" t="s">
        <v>267</v>
      </c>
      <c r="D583" s="4"/>
      <c r="E583" s="4"/>
      <c r="F583" s="541">
        <f>SUM(F584:F586)</f>
        <v>2709</v>
      </c>
      <c r="G583" s="541">
        <f t="shared" ref="G583:H583" si="279">SUM(G584:G586)</f>
        <v>451.5</v>
      </c>
      <c r="H583" s="541">
        <f t="shared" si="279"/>
        <v>453</v>
      </c>
      <c r="I583" s="1984">
        <f>H583/G583*100</f>
        <v>100.33222591362126</v>
      </c>
      <c r="J583" s="1436"/>
      <c r="K583" s="1436"/>
      <c r="L583" s="122"/>
      <c r="M583" s="122"/>
      <c r="N583" s="122"/>
      <c r="O583" s="122"/>
      <c r="P583" s="122"/>
      <c r="Q583" s="122"/>
      <c r="R583" s="322">
        <f t="shared" ref="R583:AA583" si="280">SUM(R584:R586)</f>
        <v>5959.8</v>
      </c>
      <c r="S583" s="322">
        <f t="shared" ref="S583" si="281">SUM(S584:S586)</f>
        <v>5959.8</v>
      </c>
      <c r="T583" s="752">
        <f t="shared" si="280"/>
        <v>993.30000000000007</v>
      </c>
      <c r="U583" s="322">
        <f t="shared" si="280"/>
        <v>883.92378000000008</v>
      </c>
      <c r="V583" s="777">
        <f t="shared" si="280"/>
        <v>0</v>
      </c>
      <c r="W583" s="322">
        <f t="shared" si="280"/>
        <v>0</v>
      </c>
      <c r="X583" s="322">
        <f t="shared" si="280"/>
        <v>-109.37621999999999</v>
      </c>
      <c r="Y583" s="322">
        <f t="shared" si="280"/>
        <v>0</v>
      </c>
      <c r="Z583" s="322">
        <f t="shared" si="280"/>
        <v>0</v>
      </c>
      <c r="AA583" s="322">
        <f t="shared" si="280"/>
        <v>883.92378000000008</v>
      </c>
      <c r="AB583" s="920"/>
      <c r="AC583" s="948"/>
      <c r="AD583" s="2222">
        <f t="shared" si="252"/>
        <v>0</v>
      </c>
      <c r="AE583" s="975"/>
      <c r="AJ583" s="5" t="s">
        <v>664</v>
      </c>
    </row>
    <row r="584" spans="1:36" s="2186" customFormat="1" ht="45" x14ac:dyDescent="0.25">
      <c r="A584" s="214"/>
      <c r="B584" s="214">
        <v>1</v>
      </c>
      <c r="C584" s="307" t="s">
        <v>774</v>
      </c>
      <c r="D584" s="4"/>
      <c r="E584" s="4"/>
      <c r="F584" s="171">
        <v>2709</v>
      </c>
      <c r="G584" s="123">
        <f t="shared" ref="G584" si="282">(F584/12*$C$3)</f>
        <v>451.5</v>
      </c>
      <c r="H584" s="183">
        <v>453</v>
      </c>
      <c r="I584" s="1984">
        <f>H584/G584*100</f>
        <v>100.33222591362126</v>
      </c>
      <c r="J584" s="1436"/>
      <c r="K584" s="1436"/>
      <c r="L584" s="122"/>
      <c r="M584" s="122"/>
      <c r="N584" s="122"/>
      <c r="O584" s="122"/>
      <c r="P584" s="122"/>
      <c r="Q584" s="122"/>
      <c r="R584" s="322">
        <v>5959.8</v>
      </c>
      <c r="S584" s="322">
        <v>5959.8</v>
      </c>
      <c r="T584" s="752">
        <f>R584/12*$C$3+(S584-R584)/11*1</f>
        <v>993.30000000000007</v>
      </c>
      <c r="U584" s="322">
        <f>AA584-Z584-W584-V584</f>
        <v>883.92378000000008</v>
      </c>
      <c r="V584" s="777"/>
      <c r="W584" s="322"/>
      <c r="X584" s="322">
        <f>U584-T584</f>
        <v>-109.37621999999999</v>
      </c>
      <c r="Y584" s="322"/>
      <c r="Z584" s="322">
        <v>0</v>
      </c>
      <c r="AA584" s="322">
        <v>883.92378000000008</v>
      </c>
      <c r="AB584" s="920"/>
      <c r="AC584" s="948"/>
      <c r="AD584" s="2222">
        <f t="shared" si="252"/>
        <v>0</v>
      </c>
      <c r="AE584" s="975"/>
      <c r="AJ584" s="5" t="s">
        <v>664</v>
      </c>
    </row>
    <row r="585" spans="1:36" s="2186" customFormat="1" ht="75" x14ac:dyDescent="0.25">
      <c r="A585" s="214"/>
      <c r="B585" s="214">
        <v>1</v>
      </c>
      <c r="C585" s="307" t="s">
        <v>775</v>
      </c>
      <c r="D585" s="4"/>
      <c r="E585" s="4"/>
      <c r="F585" s="566"/>
      <c r="G585" s="183"/>
      <c r="H585" s="183"/>
      <c r="I585" s="1984"/>
      <c r="J585" s="1436"/>
      <c r="K585" s="1436"/>
      <c r="L585" s="122"/>
      <c r="M585" s="122"/>
      <c r="N585" s="122"/>
      <c r="O585" s="122"/>
      <c r="P585" s="122"/>
      <c r="Q585" s="122"/>
      <c r="R585" s="322"/>
      <c r="S585" s="322"/>
      <c r="T585" s="752"/>
      <c r="U585" s="322"/>
      <c r="V585" s="777"/>
      <c r="W585" s="322"/>
      <c r="X585" s="322"/>
      <c r="Y585" s="322"/>
      <c r="Z585" s="322"/>
      <c r="AA585" s="322"/>
      <c r="AB585" s="920"/>
      <c r="AC585" s="948"/>
      <c r="AD585" s="2222">
        <f t="shared" si="252"/>
        <v>0</v>
      </c>
      <c r="AE585" s="975"/>
      <c r="AJ585" s="5" t="s">
        <v>664</v>
      </c>
    </row>
    <row r="586" spans="1:36" s="2186" customFormat="1" ht="60" x14ac:dyDescent="0.25">
      <c r="A586" s="214"/>
      <c r="B586" s="214">
        <v>1</v>
      </c>
      <c r="C586" s="307" t="s">
        <v>776</v>
      </c>
      <c r="D586" s="4"/>
      <c r="E586" s="4"/>
      <c r="F586" s="171"/>
      <c r="G586" s="183"/>
      <c r="H586" s="183"/>
      <c r="I586" s="1984"/>
      <c r="J586" s="1436"/>
      <c r="K586" s="1436"/>
      <c r="L586" s="122"/>
      <c r="M586" s="122"/>
      <c r="N586" s="122"/>
      <c r="O586" s="122"/>
      <c r="P586" s="122"/>
      <c r="Q586" s="122"/>
      <c r="R586" s="322"/>
      <c r="S586" s="322"/>
      <c r="T586" s="752">
        <f>R586/12*$C$3</f>
        <v>0</v>
      </c>
      <c r="U586" s="322">
        <f t="shared" ref="U586" si="283">AA586-Z586-W586-V586</f>
        <v>0</v>
      </c>
      <c r="V586" s="777"/>
      <c r="W586" s="322"/>
      <c r="X586" s="322">
        <f>U586-T586</f>
        <v>0</v>
      </c>
      <c r="Y586" s="322"/>
      <c r="Z586" s="322"/>
      <c r="AA586" s="322"/>
      <c r="AB586" s="920"/>
      <c r="AC586" s="948"/>
      <c r="AD586" s="2222">
        <f t="shared" si="252"/>
        <v>0</v>
      </c>
      <c r="AE586" s="975"/>
      <c r="AJ586" s="5" t="s">
        <v>664</v>
      </c>
    </row>
    <row r="587" spans="1:36" s="2186" customFormat="1" ht="29.25" x14ac:dyDescent="0.25">
      <c r="A587" s="214"/>
      <c r="B587" s="214">
        <v>1</v>
      </c>
      <c r="C587" s="2181" t="s">
        <v>303</v>
      </c>
      <c r="D587" s="4"/>
      <c r="E587" s="4"/>
      <c r="F587" s="541">
        <f>F595*5</f>
        <v>4960</v>
      </c>
      <c r="G587" s="541">
        <f t="shared" ref="G587:H587" si="284">G595*5</f>
        <v>826.66666666666674</v>
      </c>
      <c r="H587" s="541">
        <f t="shared" si="284"/>
        <v>0</v>
      </c>
      <c r="I587" s="1984">
        <f t="shared" ref="I587" si="285">I588</f>
        <v>0</v>
      </c>
      <c r="J587" s="1436"/>
      <c r="K587" s="1436"/>
      <c r="L587" s="122"/>
      <c r="M587" s="122"/>
      <c r="N587" s="122"/>
      <c r="O587" s="122"/>
      <c r="P587" s="122"/>
      <c r="Q587" s="122"/>
      <c r="R587" s="322"/>
      <c r="S587" s="322">
        <v>2383.8751999999986</v>
      </c>
      <c r="T587" s="752">
        <f>R587/12*$C$3+(S587-R587)/11*1</f>
        <v>216.71592727272716</v>
      </c>
      <c r="U587" s="322">
        <f>AA587-Z587-W587-V587</f>
        <v>0</v>
      </c>
      <c r="V587" s="777"/>
      <c r="W587" s="322"/>
      <c r="X587" s="322">
        <f>U587-T587</f>
        <v>-216.71592727272716</v>
      </c>
      <c r="Y587" s="322"/>
      <c r="Z587" s="322">
        <v>0</v>
      </c>
      <c r="AA587" s="322"/>
      <c r="AB587" s="920"/>
      <c r="AC587" s="948"/>
      <c r="AD587" s="2222">
        <f t="shared" si="252"/>
        <v>0</v>
      </c>
      <c r="AE587" s="975"/>
      <c r="AJ587" s="5" t="s">
        <v>664</v>
      </c>
    </row>
    <row r="588" spans="1:36" s="2186" customFormat="1" x14ac:dyDescent="0.25">
      <c r="A588" s="214"/>
      <c r="B588" s="214">
        <v>1</v>
      </c>
      <c r="C588" s="307" t="s">
        <v>296</v>
      </c>
      <c r="D588" s="4"/>
      <c r="E588" s="4"/>
      <c r="F588" s="972"/>
      <c r="G588" s="183"/>
      <c r="H588" s="183"/>
      <c r="I588" s="1984"/>
      <c r="J588" s="1436"/>
      <c r="K588" s="1436"/>
      <c r="L588" s="122"/>
      <c r="M588" s="122"/>
      <c r="N588" s="122"/>
      <c r="O588" s="122"/>
      <c r="P588" s="122"/>
      <c r="Q588" s="122"/>
      <c r="R588" s="322"/>
      <c r="S588" s="322"/>
      <c r="T588" s="752"/>
      <c r="U588" s="322"/>
      <c r="V588" s="777"/>
      <c r="W588" s="322"/>
      <c r="X588" s="322"/>
      <c r="Y588" s="322"/>
      <c r="Z588" s="322"/>
      <c r="AA588" s="322"/>
      <c r="AB588" s="920"/>
      <c r="AC588" s="948"/>
      <c r="AD588" s="2222">
        <f t="shared" si="252"/>
        <v>0</v>
      </c>
      <c r="AE588" s="975"/>
      <c r="AJ588" s="5" t="s">
        <v>664</v>
      </c>
    </row>
    <row r="589" spans="1:36" s="2186" customFormat="1" ht="30" x14ac:dyDescent="0.25">
      <c r="A589" s="214"/>
      <c r="B589" s="214">
        <v>1</v>
      </c>
      <c r="C589" s="468" t="s">
        <v>423</v>
      </c>
      <c r="D589" s="4"/>
      <c r="E589" s="4"/>
      <c r="F589" s="171"/>
      <c r="G589" s="183"/>
      <c r="H589" s="183"/>
      <c r="I589" s="1984"/>
      <c r="J589" s="1436"/>
      <c r="K589" s="1436"/>
      <c r="L589" s="122"/>
      <c r="M589" s="122"/>
      <c r="N589" s="122"/>
      <c r="O589" s="122"/>
      <c r="P589" s="122"/>
      <c r="Q589" s="122"/>
      <c r="R589" s="322"/>
      <c r="S589" s="322"/>
      <c r="T589" s="752"/>
      <c r="U589" s="322"/>
      <c r="V589" s="777"/>
      <c r="W589" s="322"/>
      <c r="X589" s="322"/>
      <c r="Y589" s="322"/>
      <c r="Z589" s="322"/>
      <c r="AA589" s="322"/>
      <c r="AB589" s="920"/>
      <c r="AC589" s="948"/>
      <c r="AD589" s="2222">
        <f t="shared" si="252"/>
        <v>0</v>
      </c>
      <c r="AE589" s="975"/>
      <c r="AJ589" s="5" t="s">
        <v>664</v>
      </c>
    </row>
    <row r="590" spans="1:36" s="2186" customFormat="1" x14ac:dyDescent="0.25">
      <c r="A590" s="214">
        <v>1</v>
      </c>
      <c r="B590" s="214">
        <v>1</v>
      </c>
      <c r="C590" s="307" t="s">
        <v>424</v>
      </c>
      <c r="D590" s="4"/>
      <c r="E590" s="4"/>
      <c r="F590" s="525"/>
      <c r="G590" s="123"/>
      <c r="H590" s="183"/>
      <c r="I590" s="1984"/>
      <c r="J590" s="1436"/>
      <c r="K590" s="1436"/>
      <c r="L590" s="122"/>
      <c r="M590" s="122"/>
      <c r="N590" s="122"/>
      <c r="O590" s="122"/>
      <c r="P590" s="122"/>
      <c r="Q590" s="122"/>
      <c r="R590" s="322"/>
      <c r="S590" s="322"/>
      <c r="T590" s="752"/>
      <c r="U590" s="322"/>
      <c r="V590" s="777"/>
      <c r="W590" s="322"/>
      <c r="X590" s="322"/>
      <c r="Y590" s="322"/>
      <c r="Z590" s="322"/>
      <c r="AA590" s="322"/>
      <c r="AB590" s="920"/>
      <c r="AC590" s="948"/>
      <c r="AD590" s="2222">
        <f t="shared" si="252"/>
        <v>0</v>
      </c>
      <c r="AE590" s="975"/>
      <c r="AJ590" s="5" t="s">
        <v>664</v>
      </c>
    </row>
    <row r="591" spans="1:36" s="2186" customFormat="1" ht="30" x14ac:dyDescent="0.25">
      <c r="A591" s="214">
        <v>1</v>
      </c>
      <c r="B591" s="214">
        <v>1</v>
      </c>
      <c r="C591" s="307" t="s">
        <v>425</v>
      </c>
      <c r="D591" s="4"/>
      <c r="E591" s="4"/>
      <c r="F591" s="171"/>
      <c r="G591" s="123"/>
      <c r="H591" s="183"/>
      <c r="I591" s="1984"/>
      <c r="J591" s="1436"/>
      <c r="K591" s="1436"/>
      <c r="L591" s="122"/>
      <c r="M591" s="122"/>
      <c r="N591" s="122"/>
      <c r="O591" s="122"/>
      <c r="P591" s="122"/>
      <c r="Q591" s="122"/>
      <c r="R591" s="322"/>
      <c r="S591" s="322"/>
      <c r="T591" s="752"/>
      <c r="U591" s="322"/>
      <c r="V591" s="777"/>
      <c r="W591" s="322"/>
      <c r="X591" s="322"/>
      <c r="Y591" s="322"/>
      <c r="Z591" s="322"/>
      <c r="AA591" s="322"/>
      <c r="AB591" s="920"/>
      <c r="AC591" s="948"/>
      <c r="AD591" s="2222">
        <f t="shared" si="252"/>
        <v>0</v>
      </c>
      <c r="AE591" s="975"/>
      <c r="AJ591" s="5" t="s">
        <v>664</v>
      </c>
    </row>
    <row r="592" spans="1:36" s="2186" customFormat="1" ht="60" x14ac:dyDescent="0.25">
      <c r="A592" s="214">
        <v>1</v>
      </c>
      <c r="B592" s="214">
        <v>1</v>
      </c>
      <c r="C592" s="307" t="s">
        <v>426</v>
      </c>
      <c r="D592" s="4"/>
      <c r="E592" s="4"/>
      <c r="F592" s="171"/>
      <c r="G592" s="123"/>
      <c r="H592" s="183"/>
      <c r="I592" s="1984"/>
      <c r="J592" s="1436"/>
      <c r="K592" s="1436"/>
      <c r="L592" s="122"/>
      <c r="M592" s="122"/>
      <c r="N592" s="122"/>
      <c r="O592" s="122"/>
      <c r="P592" s="122"/>
      <c r="Q592" s="122"/>
      <c r="R592" s="322"/>
      <c r="S592" s="322"/>
      <c r="T592" s="752"/>
      <c r="U592" s="322"/>
      <c r="V592" s="777"/>
      <c r="W592" s="322"/>
      <c r="X592" s="322"/>
      <c r="Y592" s="322"/>
      <c r="Z592" s="322"/>
      <c r="AA592" s="322"/>
      <c r="AB592" s="920"/>
      <c r="AC592" s="948"/>
      <c r="AD592" s="2222">
        <f t="shared" si="252"/>
        <v>0</v>
      </c>
      <c r="AE592" s="975"/>
      <c r="AJ592" s="5" t="s">
        <v>664</v>
      </c>
    </row>
    <row r="593" spans="1:36" s="2186" customFormat="1" ht="60" x14ac:dyDescent="0.25">
      <c r="A593" s="214"/>
      <c r="B593" s="214">
        <v>1</v>
      </c>
      <c r="C593" s="307" t="s">
        <v>427</v>
      </c>
      <c r="D593" s="4"/>
      <c r="E593" s="4"/>
      <c r="F593" s="564"/>
      <c r="G593" s="123"/>
      <c r="H593" s="183"/>
      <c r="I593" s="1984"/>
      <c r="J593" s="1436"/>
      <c r="K593" s="1436"/>
      <c r="L593" s="122"/>
      <c r="M593" s="122"/>
      <c r="N593" s="122"/>
      <c r="O593" s="122"/>
      <c r="P593" s="122"/>
      <c r="Q593" s="122"/>
      <c r="R593" s="322"/>
      <c r="S593" s="322"/>
      <c r="T593" s="752"/>
      <c r="U593" s="322"/>
      <c r="V593" s="777"/>
      <c r="W593" s="322"/>
      <c r="X593" s="322"/>
      <c r="Y593" s="322"/>
      <c r="Z593" s="322"/>
      <c r="AA593" s="322"/>
      <c r="AB593" s="920"/>
      <c r="AC593" s="948"/>
      <c r="AD593" s="2222">
        <f t="shared" si="252"/>
        <v>0</v>
      </c>
      <c r="AE593" s="975"/>
      <c r="AJ593" s="5" t="s">
        <v>664</v>
      </c>
    </row>
    <row r="594" spans="1:36" s="2186" customFormat="1" ht="45" x14ac:dyDescent="0.25">
      <c r="A594" s="214">
        <v>1</v>
      </c>
      <c r="B594" s="214">
        <v>1</v>
      </c>
      <c r="C594" s="306" t="s">
        <v>428</v>
      </c>
      <c r="D594" s="516"/>
      <c r="E594" s="4"/>
      <c r="F594" s="564"/>
      <c r="G594" s="123"/>
      <c r="H594" s="183"/>
      <c r="I594" s="1984"/>
      <c r="J594" s="1436"/>
      <c r="K594" s="1436"/>
      <c r="L594" s="122"/>
      <c r="M594" s="122"/>
      <c r="N594" s="122"/>
      <c r="O594" s="122"/>
      <c r="P594" s="122"/>
      <c r="Q594" s="122"/>
      <c r="R594" s="322"/>
      <c r="S594" s="322"/>
      <c r="T594" s="752"/>
      <c r="U594" s="322"/>
      <c r="V594" s="777"/>
      <c r="W594" s="322"/>
      <c r="X594" s="322"/>
      <c r="Y594" s="322"/>
      <c r="Z594" s="322"/>
      <c r="AA594" s="322"/>
      <c r="AB594" s="920"/>
      <c r="AC594" s="948"/>
      <c r="AD594" s="2222">
        <f t="shared" si="252"/>
        <v>0</v>
      </c>
      <c r="AE594" s="975"/>
      <c r="AJ594" s="5" t="s">
        <v>664</v>
      </c>
    </row>
    <row r="595" spans="1:36" s="2186" customFormat="1" ht="57" x14ac:dyDescent="0.25">
      <c r="A595" s="214"/>
      <c r="B595" s="214"/>
      <c r="C595" s="3175" t="s">
        <v>740</v>
      </c>
      <c r="D595" s="146"/>
      <c r="E595" s="520"/>
      <c r="F595" s="171">
        <f>F596</f>
        <v>992</v>
      </c>
      <c r="G595" s="183">
        <f t="shared" ref="G595:I596" si="286">G596</f>
        <v>165.33333333333334</v>
      </c>
      <c r="H595" s="183">
        <f t="shared" si="286"/>
        <v>0</v>
      </c>
      <c r="I595" s="142">
        <f t="shared" si="286"/>
        <v>95.530726256983229</v>
      </c>
      <c r="J595" s="1436"/>
      <c r="K595" s="1436"/>
      <c r="L595" s="122"/>
      <c r="M595" s="122"/>
      <c r="N595" s="122"/>
      <c r="O595" s="122"/>
      <c r="P595" s="122"/>
      <c r="Q595" s="122"/>
      <c r="R595" s="322"/>
      <c r="S595" s="322"/>
      <c r="T595" s="752"/>
      <c r="U595" s="322"/>
      <c r="V595" s="777"/>
      <c r="W595" s="322"/>
      <c r="X595" s="322"/>
      <c r="Y595" s="322"/>
      <c r="Z595" s="322"/>
      <c r="AA595" s="322"/>
      <c r="AB595" s="920"/>
      <c r="AC595" s="948"/>
      <c r="AD595" s="2222">
        <f t="shared" si="252"/>
        <v>0</v>
      </c>
      <c r="AE595" s="975"/>
      <c r="AJ595" s="5"/>
    </row>
    <row r="596" spans="1:36" s="2186" customFormat="1" ht="30" x14ac:dyDescent="0.25">
      <c r="A596" s="214"/>
      <c r="B596" s="214"/>
      <c r="C596" s="306" t="s">
        <v>761</v>
      </c>
      <c r="D596" s="146"/>
      <c r="E596" s="520"/>
      <c r="F596" s="171">
        <v>992</v>
      </c>
      <c r="G596" s="183">
        <f>(F596/12*$C$3)</f>
        <v>165.33333333333334</v>
      </c>
      <c r="H596" s="183"/>
      <c r="I596" s="142">
        <f t="shared" si="286"/>
        <v>95.530726256983229</v>
      </c>
      <c r="J596" s="1436"/>
      <c r="K596" s="1436"/>
      <c r="L596" s="122"/>
      <c r="M596" s="122"/>
      <c r="N596" s="122"/>
      <c r="O596" s="122"/>
      <c r="P596" s="122"/>
      <c r="Q596" s="122"/>
      <c r="R596" s="322"/>
      <c r="S596" s="322"/>
      <c r="T596" s="752"/>
      <c r="U596" s="322"/>
      <c r="V596" s="777"/>
      <c r="W596" s="322"/>
      <c r="X596" s="322"/>
      <c r="Y596" s="322"/>
      <c r="Z596" s="322"/>
      <c r="AA596" s="322"/>
      <c r="AB596" s="920"/>
      <c r="AC596" s="948"/>
      <c r="AD596" s="2222">
        <f t="shared" ref="AD596:AD659" si="287">U596+W596+Z596-AA596</f>
        <v>0</v>
      </c>
      <c r="AE596" s="975"/>
      <c r="AJ596" s="5"/>
    </row>
    <row r="597" spans="1:36" s="2186" customFormat="1" ht="29.25" x14ac:dyDescent="0.25">
      <c r="A597" s="214">
        <v>1</v>
      </c>
      <c r="B597" s="214">
        <v>1</v>
      </c>
      <c r="C597" s="520" t="s">
        <v>304</v>
      </c>
      <c r="D597" s="534"/>
      <c r="E597" s="4"/>
      <c r="F597" s="218">
        <f>F601</f>
        <v>2506</v>
      </c>
      <c r="G597" s="123">
        <f t="shared" ref="G597:H597" si="288">G601</f>
        <v>417.66666666666669</v>
      </c>
      <c r="H597" s="183">
        <f t="shared" si="288"/>
        <v>399</v>
      </c>
      <c r="I597" s="1984">
        <f>H597/G597*100</f>
        <v>95.530726256983229</v>
      </c>
      <c r="J597" s="1436"/>
      <c r="K597" s="1436"/>
      <c r="L597" s="122"/>
      <c r="M597" s="122"/>
      <c r="N597" s="122"/>
      <c r="O597" s="122"/>
      <c r="P597" s="122"/>
      <c r="Q597" s="122"/>
      <c r="R597" s="322"/>
      <c r="S597" s="322"/>
      <c r="T597" s="752"/>
      <c r="U597" s="322"/>
      <c r="V597" s="777"/>
      <c r="W597" s="322"/>
      <c r="X597" s="322"/>
      <c r="Y597" s="322"/>
      <c r="Z597" s="322"/>
      <c r="AA597" s="322"/>
      <c r="AB597" s="920"/>
      <c r="AC597" s="948"/>
      <c r="AD597" s="2222">
        <f t="shared" si="287"/>
        <v>0</v>
      </c>
      <c r="AE597" s="975"/>
      <c r="AJ597" s="5" t="s">
        <v>664</v>
      </c>
    </row>
    <row r="598" spans="1:36" s="2186" customFormat="1" x14ac:dyDescent="0.25">
      <c r="A598" s="214">
        <v>1</v>
      </c>
      <c r="B598" s="214">
        <v>1</v>
      </c>
      <c r="C598" s="520" t="s">
        <v>312</v>
      </c>
      <c r="D598" s="1188"/>
      <c r="E598" s="520"/>
      <c r="F598" s="218"/>
      <c r="G598" s="741"/>
      <c r="H598" s="741"/>
      <c r="I598" s="1984"/>
      <c r="J598" s="1436"/>
      <c r="K598" s="1436"/>
      <c r="L598" s="122"/>
      <c r="M598" s="122"/>
      <c r="N598" s="122"/>
      <c r="O598" s="122"/>
      <c r="P598" s="122"/>
      <c r="Q598" s="122"/>
      <c r="R598" s="326"/>
      <c r="S598" s="326"/>
      <c r="T598" s="2301">
        <f>R598/12*$C$3</f>
        <v>0</v>
      </c>
      <c r="U598" s="326">
        <f>AA598-Z598</f>
        <v>0</v>
      </c>
      <c r="V598" s="768"/>
      <c r="W598" s="326"/>
      <c r="X598" s="326">
        <f>U598-T598</f>
        <v>0</v>
      </c>
      <c r="Y598" s="326"/>
      <c r="Z598" s="326"/>
      <c r="AA598" s="326"/>
      <c r="AB598" s="924"/>
      <c r="AC598" s="852"/>
      <c r="AD598" s="2222">
        <f t="shared" si="287"/>
        <v>0</v>
      </c>
      <c r="AE598" s="975"/>
      <c r="AJ598" s="5" t="s">
        <v>664</v>
      </c>
    </row>
    <row r="599" spans="1:36" s="2186" customFormat="1" x14ac:dyDescent="0.25">
      <c r="A599" s="214">
        <v>1</v>
      </c>
      <c r="B599" s="214">
        <v>1</v>
      </c>
      <c r="C599" s="4" t="s">
        <v>313</v>
      </c>
      <c r="D599" s="531"/>
      <c r="E599" s="4"/>
      <c r="F599" s="218"/>
      <c r="G599" s="123"/>
      <c r="H599" s="183"/>
      <c r="I599" s="1984"/>
      <c r="J599" s="1436"/>
      <c r="K599" s="1436"/>
      <c r="L599" s="122"/>
      <c r="M599" s="122"/>
      <c r="N599" s="122"/>
      <c r="O599" s="122"/>
      <c r="P599" s="122"/>
      <c r="Q599" s="122"/>
      <c r="R599" s="322"/>
      <c r="S599" s="322"/>
      <c r="T599" s="2302"/>
      <c r="U599" s="322"/>
      <c r="V599" s="777"/>
      <c r="W599" s="322"/>
      <c r="X599" s="322"/>
      <c r="Y599" s="322"/>
      <c r="Z599" s="322"/>
      <c r="AA599" s="322"/>
      <c r="AB599" s="920"/>
      <c r="AC599" s="948"/>
      <c r="AD599" s="2222">
        <f t="shared" si="287"/>
        <v>0</v>
      </c>
      <c r="AE599" s="975"/>
      <c r="AJ599" s="5" t="s">
        <v>664</v>
      </c>
    </row>
    <row r="600" spans="1:36" s="2186" customFormat="1" x14ac:dyDescent="0.25">
      <c r="A600" s="214">
        <v>1</v>
      </c>
      <c r="B600" s="214">
        <v>1</v>
      </c>
      <c r="C600" s="534" t="s">
        <v>314</v>
      </c>
      <c r="D600" s="4"/>
      <c r="E600" s="4"/>
      <c r="F600" s="218"/>
      <c r="G600" s="183"/>
      <c r="H600" s="183"/>
      <c r="I600" s="1984"/>
      <c r="J600" s="1436"/>
      <c r="K600" s="1436"/>
      <c r="L600" s="122"/>
      <c r="M600" s="122"/>
      <c r="N600" s="122"/>
      <c r="O600" s="122"/>
      <c r="P600" s="122"/>
      <c r="Q600" s="122"/>
      <c r="R600" s="322"/>
      <c r="S600" s="322"/>
      <c r="T600" s="2302"/>
      <c r="U600" s="322"/>
      <c r="V600" s="777"/>
      <c r="W600" s="322"/>
      <c r="X600" s="322"/>
      <c r="Y600" s="322"/>
      <c r="Z600" s="322"/>
      <c r="AA600" s="322"/>
      <c r="AB600" s="920"/>
      <c r="AC600" s="948"/>
      <c r="AD600" s="2222">
        <f t="shared" si="287"/>
        <v>0</v>
      </c>
      <c r="AE600" s="975"/>
      <c r="AJ600" s="5" t="s">
        <v>664</v>
      </c>
    </row>
    <row r="601" spans="1:36" s="2186" customFormat="1" ht="30" x14ac:dyDescent="0.25">
      <c r="A601" s="214"/>
      <c r="B601" s="214"/>
      <c r="C601" s="534" t="s">
        <v>777</v>
      </c>
      <c r="D601" s="4"/>
      <c r="E601" s="4"/>
      <c r="F601" s="218">
        <v>2506</v>
      </c>
      <c r="G601" s="183">
        <f>(F601/12*$C$3)</f>
        <v>417.66666666666669</v>
      </c>
      <c r="H601" s="183">
        <v>399</v>
      </c>
      <c r="I601" s="1984">
        <f t="shared" ref="I601:I610" si="289">H601/G601*100</f>
        <v>95.530726256983229</v>
      </c>
      <c r="J601" s="1436"/>
      <c r="K601" s="1436"/>
      <c r="L601" s="122"/>
      <c r="M601" s="122"/>
      <c r="N601" s="122"/>
      <c r="O601" s="122"/>
      <c r="P601" s="122"/>
      <c r="Q601" s="122"/>
      <c r="R601" s="322">
        <v>4836.58</v>
      </c>
      <c r="S601" s="322">
        <v>4836.58</v>
      </c>
      <c r="T601" s="752">
        <f t="shared" ref="T601:T602" si="290">R601/12*$C$3+(S601-R601)/11*1</f>
        <v>806.09666666666669</v>
      </c>
      <c r="U601" s="322">
        <f>AA601-Z601-W601-V601</f>
        <v>684.86782999999991</v>
      </c>
      <c r="V601" s="777"/>
      <c r="W601" s="322"/>
      <c r="X601" s="322">
        <f>U601-T601</f>
        <v>-121.22883666666678</v>
      </c>
      <c r="Y601" s="322"/>
      <c r="Z601" s="322">
        <v>0</v>
      </c>
      <c r="AA601" s="322">
        <v>684.86782999999991</v>
      </c>
      <c r="AB601" s="920"/>
      <c r="AC601" s="948"/>
      <c r="AD601" s="2222">
        <f t="shared" si="287"/>
        <v>0</v>
      </c>
      <c r="AE601" s="975"/>
      <c r="AJ601" s="5"/>
    </row>
    <row r="602" spans="1:36" s="2186" customFormat="1" x14ac:dyDescent="0.25">
      <c r="A602" s="214">
        <v>1</v>
      </c>
      <c r="B602" s="214">
        <v>1</v>
      </c>
      <c r="C602" s="508" t="s">
        <v>213</v>
      </c>
      <c r="D602" s="4"/>
      <c r="E602" s="4"/>
      <c r="F602" s="218">
        <f>F603+F604</f>
        <v>450</v>
      </c>
      <c r="G602" s="123">
        <f t="shared" ref="G602:H602" si="291">G603+G604</f>
        <v>75</v>
      </c>
      <c r="H602" s="183">
        <f t="shared" si="291"/>
        <v>77</v>
      </c>
      <c r="I602" s="1984">
        <f t="shared" si="289"/>
        <v>102.66666666666666</v>
      </c>
      <c r="J602" s="1436"/>
      <c r="K602" s="1436"/>
      <c r="L602" s="122"/>
      <c r="M602" s="122"/>
      <c r="N602" s="122"/>
      <c r="O602" s="122"/>
      <c r="P602" s="122"/>
      <c r="Q602" s="122"/>
      <c r="R602" s="322">
        <v>599.82500000000005</v>
      </c>
      <c r="S602" s="322">
        <v>599.82500000000005</v>
      </c>
      <c r="T602" s="752">
        <f t="shared" si="290"/>
        <v>99.970833333333346</v>
      </c>
      <c r="U602" s="322">
        <f>AA602-Z602-W602-V602</f>
        <v>102.16661999999999</v>
      </c>
      <c r="V602" s="777"/>
      <c r="W602" s="322"/>
      <c r="X602" s="322">
        <f>U602-T602</f>
        <v>2.195786666666649</v>
      </c>
      <c r="Y602" s="322"/>
      <c r="Z602" s="322">
        <v>0</v>
      </c>
      <c r="AA602" s="322">
        <v>102.16661999999999</v>
      </c>
      <c r="AB602" s="920"/>
      <c r="AC602" s="948"/>
      <c r="AD602" s="2222">
        <f t="shared" si="287"/>
        <v>0</v>
      </c>
      <c r="AE602" s="975"/>
      <c r="AJ602" s="5" t="s">
        <v>664</v>
      </c>
    </row>
    <row r="603" spans="1:36" s="2186" customFormat="1" ht="30" x14ac:dyDescent="0.25">
      <c r="A603" s="214"/>
      <c r="B603" s="214">
        <v>1</v>
      </c>
      <c r="C603" s="168" t="s">
        <v>254</v>
      </c>
      <c r="D603" s="4"/>
      <c r="E603" s="4"/>
      <c r="F603" s="218">
        <v>400</v>
      </c>
      <c r="G603" s="183">
        <f>(F603/12*$C$3)</f>
        <v>66.666666666666671</v>
      </c>
      <c r="H603" s="183">
        <v>67</v>
      </c>
      <c r="I603" s="1984">
        <f t="shared" si="289"/>
        <v>100.49999999999999</v>
      </c>
      <c r="J603" s="1436"/>
      <c r="K603" s="1436"/>
      <c r="L603" s="122"/>
      <c r="M603" s="122"/>
      <c r="N603" s="122"/>
      <c r="O603" s="122"/>
      <c r="P603" s="122"/>
      <c r="Q603" s="122"/>
      <c r="R603" s="322"/>
      <c r="S603" s="322"/>
      <c r="T603" s="871"/>
      <c r="U603" s="322"/>
      <c r="V603" s="777"/>
      <c r="W603" s="322"/>
      <c r="X603" s="322"/>
      <c r="Y603" s="322"/>
      <c r="Z603" s="322"/>
      <c r="AA603" s="322"/>
      <c r="AB603" s="920"/>
      <c r="AC603" s="948"/>
      <c r="AD603" s="2222">
        <f t="shared" si="287"/>
        <v>0</v>
      </c>
      <c r="AE603" s="975"/>
      <c r="AJ603" s="5" t="s">
        <v>664</v>
      </c>
    </row>
    <row r="604" spans="1:36" s="2186" customFormat="1" ht="30" x14ac:dyDescent="0.25">
      <c r="A604" s="214"/>
      <c r="B604" s="214">
        <v>1</v>
      </c>
      <c r="C604" s="168" t="s">
        <v>259</v>
      </c>
      <c r="D604" s="4"/>
      <c r="E604" s="4"/>
      <c r="F604" s="218">
        <v>50</v>
      </c>
      <c r="G604" s="123">
        <f>(F604/12*$C$3)</f>
        <v>8.3333333333333339</v>
      </c>
      <c r="H604" s="183">
        <v>10</v>
      </c>
      <c r="I604" s="1984">
        <f t="shared" si="289"/>
        <v>120</v>
      </c>
      <c r="J604" s="1436"/>
      <c r="K604" s="1436"/>
      <c r="L604" s="122"/>
      <c r="M604" s="122"/>
      <c r="N604" s="122"/>
      <c r="O604" s="122"/>
      <c r="P604" s="122"/>
      <c r="Q604" s="122"/>
      <c r="R604" s="322"/>
      <c r="S604" s="322"/>
      <c r="T604" s="2302"/>
      <c r="U604" s="322"/>
      <c r="V604" s="777"/>
      <c r="W604" s="322"/>
      <c r="X604" s="322"/>
      <c r="Y604" s="322"/>
      <c r="Z604" s="322"/>
      <c r="AA604" s="322"/>
      <c r="AB604" s="920"/>
      <c r="AC604" s="948"/>
      <c r="AD604" s="2222">
        <f t="shared" si="287"/>
        <v>0</v>
      </c>
      <c r="AE604" s="975"/>
      <c r="AJ604" s="5" t="s">
        <v>664</v>
      </c>
    </row>
    <row r="605" spans="1:36" s="2186" customFormat="1" ht="86.25" x14ac:dyDescent="0.25">
      <c r="A605" s="214"/>
      <c r="B605" s="214">
        <v>1</v>
      </c>
      <c r="C605" s="470" t="s">
        <v>464</v>
      </c>
      <c r="D605" s="4"/>
      <c r="E605" s="4"/>
      <c r="F605" s="3103">
        <f>F565</f>
        <v>5718</v>
      </c>
      <c r="G605" s="3103">
        <f>G565</f>
        <v>953.00000000000011</v>
      </c>
      <c r="H605" s="3103">
        <f>H565</f>
        <v>1043</v>
      </c>
      <c r="I605" s="1984">
        <f t="shared" si="289"/>
        <v>109.44386149003147</v>
      </c>
      <c r="J605" s="1436"/>
      <c r="K605" s="1436"/>
      <c r="L605" s="122"/>
      <c r="M605" s="122"/>
      <c r="N605" s="122"/>
      <c r="O605" s="122"/>
      <c r="P605" s="122"/>
      <c r="Q605" s="122"/>
      <c r="R605" s="322">
        <f t="shared" ref="R605:AA605" si="292">R565</f>
        <v>25542.074799999999</v>
      </c>
      <c r="S605" s="322">
        <f t="shared" ref="S605" si="293">S565</f>
        <v>25542.074799999999</v>
      </c>
      <c r="T605" s="2302">
        <f t="shared" si="292"/>
        <v>4257.0124666666661</v>
      </c>
      <c r="U605" s="322">
        <f t="shared" si="292"/>
        <v>4494.5870599999998</v>
      </c>
      <c r="V605" s="777">
        <f t="shared" si="292"/>
        <v>0</v>
      </c>
      <c r="W605" s="322">
        <f t="shared" si="292"/>
        <v>0</v>
      </c>
      <c r="X605" s="322">
        <f t="shared" si="292"/>
        <v>237.57459333333372</v>
      </c>
      <c r="Y605" s="322">
        <f t="shared" si="292"/>
        <v>0</v>
      </c>
      <c r="Z605" s="322">
        <f t="shared" si="292"/>
        <v>-262.45247000000001</v>
      </c>
      <c r="AA605" s="322">
        <f t="shared" si="292"/>
        <v>4232.1345899999997</v>
      </c>
      <c r="AB605" s="920"/>
      <c r="AC605" s="948"/>
      <c r="AD605" s="2222">
        <f t="shared" si="287"/>
        <v>0</v>
      </c>
      <c r="AE605" s="975"/>
      <c r="AJ605" s="5" t="s">
        <v>664</v>
      </c>
    </row>
    <row r="606" spans="1:36" s="2186" customFormat="1" ht="29.25" x14ac:dyDescent="0.25">
      <c r="A606" s="214">
        <v>1</v>
      </c>
      <c r="B606" s="214">
        <v>1</v>
      </c>
      <c r="C606" s="470" t="s">
        <v>255</v>
      </c>
      <c r="D606" s="4"/>
      <c r="E606" s="4"/>
      <c r="F606" s="541">
        <f>F556+F587</f>
        <v>13260</v>
      </c>
      <c r="G606" s="541">
        <f>G556+G587</f>
        <v>2210</v>
      </c>
      <c r="H606" s="541">
        <f>H556+H587</f>
        <v>1274</v>
      </c>
      <c r="I606" s="1984">
        <f t="shared" si="289"/>
        <v>57.647058823529406</v>
      </c>
      <c r="J606" s="1436"/>
      <c r="K606" s="1436"/>
      <c r="L606" s="122"/>
      <c r="M606" s="122"/>
      <c r="N606" s="122"/>
      <c r="O606" s="122"/>
      <c r="P606" s="122"/>
      <c r="Q606" s="122"/>
      <c r="R606" s="322"/>
      <c r="S606" s="322"/>
      <c r="T606" s="2302"/>
      <c r="U606" s="322"/>
      <c r="V606" s="777"/>
      <c r="W606" s="322"/>
      <c r="X606" s="322"/>
      <c r="Y606" s="322"/>
      <c r="Z606" s="322"/>
      <c r="AA606" s="322"/>
      <c r="AB606" s="924"/>
      <c r="AC606" s="948"/>
      <c r="AD606" s="2222">
        <f t="shared" si="287"/>
        <v>0</v>
      </c>
      <c r="AE606" s="975"/>
      <c r="AJ606" s="5" t="s">
        <v>664</v>
      </c>
    </row>
    <row r="607" spans="1:36" s="2186" customFormat="1" ht="43.5" x14ac:dyDescent="0.25">
      <c r="A607" s="214">
        <v>1</v>
      </c>
      <c r="B607" s="214">
        <v>1</v>
      </c>
      <c r="C607" s="470" t="s">
        <v>268</v>
      </c>
      <c r="D607" s="516"/>
      <c r="E607" s="4"/>
      <c r="F607" s="541">
        <f>F570</f>
        <v>15006</v>
      </c>
      <c r="G607" s="541">
        <f>G570</f>
        <v>2501</v>
      </c>
      <c r="H607" s="541">
        <f>H570</f>
        <v>2212</v>
      </c>
      <c r="I607" s="1984">
        <f t="shared" si="289"/>
        <v>88.444622151139541</v>
      </c>
      <c r="J607" s="1436"/>
      <c r="K607" s="1436"/>
      <c r="L607" s="122"/>
      <c r="M607" s="122"/>
      <c r="N607" s="122"/>
      <c r="O607" s="122"/>
      <c r="P607" s="122"/>
      <c r="Q607" s="122"/>
      <c r="R607" s="322"/>
      <c r="S607" s="322"/>
      <c r="T607" s="2302"/>
      <c r="U607" s="322"/>
      <c r="V607" s="777"/>
      <c r="W607" s="322"/>
      <c r="X607" s="322"/>
      <c r="Y607" s="322"/>
      <c r="Z607" s="322"/>
      <c r="AA607" s="322"/>
      <c r="AB607" s="909"/>
      <c r="AC607" s="948"/>
      <c r="AD607" s="2222">
        <f t="shared" si="287"/>
        <v>0</v>
      </c>
      <c r="AE607" s="975"/>
      <c r="AJ607" s="5" t="s">
        <v>664</v>
      </c>
    </row>
    <row r="608" spans="1:36" s="2186" customFormat="1" ht="29.25" x14ac:dyDescent="0.25">
      <c r="A608" s="214">
        <v>1</v>
      </c>
      <c r="B608" s="214">
        <v>1</v>
      </c>
      <c r="C608" s="470" t="s">
        <v>256</v>
      </c>
      <c r="D608" s="516"/>
      <c r="E608" s="4"/>
      <c r="F608" s="541">
        <f>F597+F560</f>
        <v>19916</v>
      </c>
      <c r="G608" s="541">
        <f>G597+G560</f>
        <v>3319.333333333333</v>
      </c>
      <c r="H608" s="541">
        <f>H597+H560</f>
        <v>3417</v>
      </c>
      <c r="I608" s="1984">
        <f t="shared" si="289"/>
        <v>102.94235790319341</v>
      </c>
      <c r="J608" s="1436"/>
      <c r="K608" s="1436"/>
      <c r="L608" s="122"/>
      <c r="M608" s="122"/>
      <c r="N608" s="122"/>
      <c r="O608" s="122"/>
      <c r="P608" s="122"/>
      <c r="Q608" s="122"/>
      <c r="R608" s="322"/>
      <c r="S608" s="322"/>
      <c r="T608" s="2302"/>
      <c r="U608" s="322"/>
      <c r="V608" s="777"/>
      <c r="W608" s="322"/>
      <c r="X608" s="322"/>
      <c r="Y608" s="322"/>
      <c r="Z608" s="322"/>
      <c r="AA608" s="322"/>
      <c r="AB608" s="924"/>
      <c r="AC608" s="948"/>
      <c r="AD608" s="2222">
        <f t="shared" si="287"/>
        <v>0</v>
      </c>
      <c r="AE608" s="975"/>
      <c r="AJ608" s="5" t="s">
        <v>664</v>
      </c>
    </row>
    <row r="609" spans="1:262" s="2186" customFormat="1" ht="29.25" x14ac:dyDescent="0.25">
      <c r="A609" s="214">
        <v>1</v>
      </c>
      <c r="B609" s="214">
        <v>1</v>
      </c>
      <c r="C609" s="470" t="s">
        <v>257</v>
      </c>
      <c r="D609" s="1188"/>
      <c r="E609" s="520"/>
      <c r="F609" s="972">
        <f>F563</f>
        <v>7350</v>
      </c>
      <c r="G609" s="972">
        <f>G563</f>
        <v>1225</v>
      </c>
      <c r="H609" s="972">
        <f>H563</f>
        <v>1225</v>
      </c>
      <c r="I609" s="521">
        <f t="shared" si="289"/>
        <v>100</v>
      </c>
      <c r="J609" s="1436"/>
      <c r="K609" s="1436"/>
      <c r="L609" s="122"/>
      <c r="M609" s="122"/>
      <c r="N609" s="122"/>
      <c r="O609" s="122"/>
      <c r="P609" s="122"/>
      <c r="Q609" s="122"/>
      <c r="R609" s="326"/>
      <c r="S609" s="326"/>
      <c r="T609" s="871"/>
      <c r="U609" s="326"/>
      <c r="V609" s="768"/>
      <c r="W609" s="326"/>
      <c r="X609" s="326"/>
      <c r="Y609" s="326"/>
      <c r="Z609" s="326"/>
      <c r="AA609" s="326"/>
      <c r="AB609" s="924"/>
      <c r="AC609" s="852"/>
      <c r="AD609" s="2222">
        <f t="shared" si="287"/>
        <v>0</v>
      </c>
      <c r="AE609" s="975"/>
      <c r="AJ609" s="5" t="s">
        <v>664</v>
      </c>
    </row>
    <row r="610" spans="1:262" s="2186" customFormat="1" x14ac:dyDescent="0.25">
      <c r="A610" s="214">
        <v>1</v>
      </c>
      <c r="B610" s="214">
        <v>1</v>
      </c>
      <c r="C610" s="471" t="s">
        <v>133</v>
      </c>
      <c r="D610" s="2350"/>
      <c r="E610" s="1191"/>
      <c r="F610" s="3097">
        <f>F607+F606+F609+F608*2.6+F605*2.6</f>
        <v>102264.40000000001</v>
      </c>
      <c r="G610" s="3097">
        <f>G607+G606+G609+G608*2.6+G605*2.6</f>
        <v>17044.066666666666</v>
      </c>
      <c r="H610" s="3097">
        <f>H607+H606+H609+H608*2.6+H605*2.6</f>
        <v>16307</v>
      </c>
      <c r="I610" s="1984">
        <f t="shared" si="289"/>
        <v>95.675523447064677</v>
      </c>
      <c r="J610" s="1436"/>
      <c r="K610" s="1436"/>
      <c r="L610" s="521"/>
      <c r="M610" s="521"/>
      <c r="N610" s="521"/>
      <c r="O610" s="521"/>
      <c r="P610" s="521"/>
      <c r="Q610" s="521"/>
      <c r="R610" s="326">
        <f>R602+R601+R570+R565+R555</f>
        <v>151262.46457000001</v>
      </c>
      <c r="S610" s="326">
        <f>S602+S601+S570+S565+S555+S587</f>
        <v>153646.33977000002</v>
      </c>
      <c r="T610" s="2306">
        <f t="shared" ref="T610:AA610" si="294">T602+T601+T570+T565+T555+T587</f>
        <v>25427.126688939392</v>
      </c>
      <c r="U610" s="326">
        <f t="shared" si="294"/>
        <v>23175.613829999998</v>
      </c>
      <c r="V610" s="768">
        <f t="shared" si="294"/>
        <v>0</v>
      </c>
      <c r="W610" s="326">
        <f t="shared" si="294"/>
        <v>-156.56288000000001</v>
      </c>
      <c r="X610" s="326">
        <f t="shared" si="294"/>
        <v>-2251.5128589393944</v>
      </c>
      <c r="Y610" s="326">
        <f t="shared" si="294"/>
        <v>0</v>
      </c>
      <c r="Z610" s="326">
        <f t="shared" si="294"/>
        <v>-262.45247000000001</v>
      </c>
      <c r="AA610" s="326">
        <f t="shared" si="294"/>
        <v>22756.598480000001</v>
      </c>
      <c r="AB610" s="1986"/>
      <c r="AC610" s="852"/>
      <c r="AD610" s="2222">
        <f t="shared" si="287"/>
        <v>0</v>
      </c>
      <c r="AE610" s="975"/>
      <c r="AJ610" s="5" t="s">
        <v>664</v>
      </c>
    </row>
    <row r="611" spans="1:262" s="2186" customFormat="1" x14ac:dyDescent="0.25">
      <c r="A611" s="214">
        <v>1</v>
      </c>
      <c r="B611" s="214">
        <v>1</v>
      </c>
      <c r="C611" s="1291" t="s">
        <v>28</v>
      </c>
      <c r="D611" s="1291"/>
      <c r="E611" s="2"/>
      <c r="F611" s="222"/>
      <c r="G611" s="187"/>
      <c r="H611" s="187"/>
      <c r="I611" s="187"/>
      <c r="J611" s="1436"/>
      <c r="K611" s="1436"/>
      <c r="L611" s="521"/>
      <c r="M611" s="521"/>
      <c r="N611" s="521"/>
      <c r="O611" s="521"/>
      <c r="P611" s="521"/>
      <c r="Q611" s="521"/>
      <c r="R611" s="326"/>
      <c r="S611" s="326"/>
      <c r="T611" s="2306"/>
      <c r="U611" s="326"/>
      <c r="V611" s="768"/>
      <c r="W611" s="326"/>
      <c r="X611" s="326"/>
      <c r="Y611" s="326"/>
      <c r="Z611" s="326"/>
      <c r="AA611" s="326"/>
      <c r="AB611" s="940"/>
      <c r="AC611" s="924"/>
      <c r="AD611" s="2222">
        <f t="shared" si="287"/>
        <v>0</v>
      </c>
      <c r="AE611" s="975"/>
      <c r="AJ611" s="5" t="s">
        <v>664</v>
      </c>
    </row>
    <row r="612" spans="1:262" s="2186" customFormat="1" ht="30" x14ac:dyDescent="0.25">
      <c r="A612" s="214">
        <v>1</v>
      </c>
      <c r="B612" s="214">
        <v>1</v>
      </c>
      <c r="C612" s="2" t="s">
        <v>122</v>
      </c>
      <c r="D612" s="2"/>
      <c r="E612" s="2"/>
      <c r="F612" s="222"/>
      <c r="G612" s="187"/>
      <c r="H612" s="187"/>
      <c r="I612" s="187"/>
      <c r="J612" s="1436"/>
      <c r="K612" s="1436"/>
      <c r="L612" s="521"/>
      <c r="M612" s="521"/>
      <c r="N612" s="521"/>
      <c r="O612" s="521"/>
      <c r="P612" s="521"/>
      <c r="Q612" s="521"/>
      <c r="R612" s="326"/>
      <c r="S612" s="326"/>
      <c r="T612" s="2306"/>
      <c r="U612" s="326"/>
      <c r="V612" s="768"/>
      <c r="W612" s="326"/>
      <c r="X612" s="326"/>
      <c r="Y612" s="326"/>
      <c r="Z612" s="326"/>
      <c r="AA612" s="326"/>
      <c r="AB612" s="940"/>
      <c r="AC612" s="924"/>
      <c r="AD612" s="2222">
        <f t="shared" si="287"/>
        <v>0</v>
      </c>
      <c r="AE612" s="975"/>
      <c r="AJ612" s="5" t="s">
        <v>664</v>
      </c>
    </row>
    <row r="613" spans="1:262" s="2186" customFormat="1" x14ac:dyDescent="0.25">
      <c r="A613" s="214">
        <v>1</v>
      </c>
      <c r="B613" s="214">
        <v>1</v>
      </c>
      <c r="C613" s="2184" t="s">
        <v>10</v>
      </c>
      <c r="D613" s="2184"/>
      <c r="E613" s="3">
        <v>240</v>
      </c>
      <c r="F613" s="235">
        <v>1085</v>
      </c>
      <c r="G613" s="123">
        <f>(F613/12*$C$3)</f>
        <v>180.83333333333334</v>
      </c>
      <c r="H613" s="123">
        <v>184</v>
      </c>
      <c r="I613" s="123">
        <f>H613/G613*100</f>
        <v>101.75115207373271</v>
      </c>
      <c r="J613" s="822">
        <v>7.1</v>
      </c>
      <c r="K613" s="152">
        <f>N613/H613</f>
        <v>6.6086956521739131</v>
      </c>
      <c r="L613" s="153">
        <f>ROUND(F613*J613,0)</f>
        <v>7704</v>
      </c>
      <c r="M613" s="153">
        <f>L613/12*$C$3</f>
        <v>1284</v>
      </c>
      <c r="N613" s="153">
        <v>1216</v>
      </c>
      <c r="O613" s="153">
        <f>N613/M613*100</f>
        <v>94.704049844236764</v>
      </c>
      <c r="P613" s="153">
        <f>L613/E613</f>
        <v>32.1</v>
      </c>
      <c r="Q613" s="153">
        <f>N613/$C$3*12/P613</f>
        <v>227.28971962616822</v>
      </c>
      <c r="R613" s="322"/>
      <c r="S613" s="322"/>
      <c r="T613" s="2302"/>
      <c r="U613" s="322">
        <f>AA613-Z613</f>
        <v>0</v>
      </c>
      <c r="V613" s="777"/>
      <c r="W613" s="322"/>
      <c r="X613" s="322">
        <f>U613-T613</f>
        <v>0</v>
      </c>
      <c r="Y613" s="322"/>
      <c r="Z613" s="322"/>
      <c r="AA613" s="322"/>
      <c r="AB613" s="936"/>
      <c r="AC613" s="948"/>
      <c r="AD613" s="2222">
        <f t="shared" si="287"/>
        <v>0</v>
      </c>
      <c r="AE613" s="975"/>
      <c r="AJ613" s="5" t="s">
        <v>664</v>
      </c>
    </row>
    <row r="614" spans="1:262" s="2186" customFormat="1" x14ac:dyDescent="0.25">
      <c r="A614" s="214"/>
      <c r="B614" s="214">
        <v>1</v>
      </c>
      <c r="C614" s="3168" t="s">
        <v>148</v>
      </c>
      <c r="D614" s="2184"/>
      <c r="E614" s="1564"/>
      <c r="F614" s="241">
        <f t="shared" ref="F614:H614" si="295">F613</f>
        <v>1085</v>
      </c>
      <c r="G614" s="129">
        <f t="shared" si="295"/>
        <v>180.83333333333334</v>
      </c>
      <c r="H614" s="129">
        <f t="shared" si="295"/>
        <v>184</v>
      </c>
      <c r="I614" s="129">
        <f>I613</f>
        <v>101.75115207373271</v>
      </c>
      <c r="J614" s="1439">
        <f t="shared" ref="J614:Q614" si="296">J613</f>
        <v>7.1</v>
      </c>
      <c r="K614" s="152">
        <f t="shared" si="296"/>
        <v>6.6086956521739131</v>
      </c>
      <c r="L614" s="278">
        <f t="shared" si="296"/>
        <v>7704</v>
      </c>
      <c r="M614" s="278">
        <f t="shared" si="296"/>
        <v>1284</v>
      </c>
      <c r="N614" s="278">
        <f t="shared" si="296"/>
        <v>1216</v>
      </c>
      <c r="O614" s="153">
        <f t="shared" si="296"/>
        <v>94.704049844236764</v>
      </c>
      <c r="P614" s="278">
        <f t="shared" si="296"/>
        <v>32.1</v>
      </c>
      <c r="Q614" s="153">
        <f t="shared" si="296"/>
        <v>227.28971962616822</v>
      </c>
      <c r="R614" s="2871"/>
      <c r="S614" s="2871"/>
      <c r="T614" s="2302"/>
      <c r="U614" s="322"/>
      <c r="V614" s="777"/>
      <c r="W614" s="322"/>
      <c r="X614" s="322"/>
      <c r="Y614" s="2871"/>
      <c r="Z614" s="2871"/>
      <c r="AA614" s="2871"/>
      <c r="AB614" s="1035"/>
      <c r="AC614" s="3167"/>
      <c r="AD614" s="2222">
        <f t="shared" si="287"/>
        <v>0</v>
      </c>
      <c r="AE614" s="975"/>
      <c r="AJ614" s="5" t="s">
        <v>664</v>
      </c>
    </row>
    <row r="615" spans="1:262" s="2186" customFormat="1" ht="29.25" x14ac:dyDescent="0.25">
      <c r="A615" s="214">
        <v>1</v>
      </c>
      <c r="B615" s="214">
        <v>1</v>
      </c>
      <c r="C615" s="701" t="s">
        <v>134</v>
      </c>
      <c r="D615" s="701"/>
      <c r="E615" s="701"/>
      <c r="F615" s="1922">
        <f>SUM(F613:F613)</f>
        <v>1085</v>
      </c>
      <c r="G615" s="1690">
        <f>SUM(G613:G613)</f>
        <v>180.83333333333334</v>
      </c>
      <c r="H615" s="1690">
        <f>SUM(H613:H613)</f>
        <v>184</v>
      </c>
      <c r="I615" s="1690">
        <f>H615/G615*100</f>
        <v>101.75115207373271</v>
      </c>
      <c r="J615" s="1439">
        <f>SUM(J613)</f>
        <v>7.1</v>
      </c>
      <c r="K615" s="152">
        <f>N615/H615</f>
        <v>6.6086956521739131</v>
      </c>
      <c r="L615" s="305">
        <f>SUM(L613:L613)</f>
        <v>7704</v>
      </c>
      <c r="M615" s="305">
        <f>SUM(M613:M613)</f>
        <v>1284</v>
      </c>
      <c r="N615" s="305">
        <f>SUM(N613:N613)</f>
        <v>1216</v>
      </c>
      <c r="O615" s="153">
        <f>N615/M615*100</f>
        <v>94.704049844236764</v>
      </c>
      <c r="P615" s="1157">
        <f>SUM(P613:P613)</f>
        <v>32.1</v>
      </c>
      <c r="Q615" s="153">
        <f>N615/$C$3*12/P615</f>
        <v>227.28971962616822</v>
      </c>
      <c r="R615" s="2351">
        <v>25833.676046444638</v>
      </c>
      <c r="S615" s="2351">
        <v>25833.676046444638</v>
      </c>
      <c r="T615" s="871">
        <f>R615/12*$C$3+(S615-R615)/11*1</f>
        <v>4305.61267440744</v>
      </c>
      <c r="U615" s="326">
        <f>AA615-Z615-W615-V615</f>
        <v>3927.5032000000001</v>
      </c>
      <c r="V615" s="768"/>
      <c r="W615" s="326"/>
      <c r="X615" s="326">
        <f>U615-T615</f>
        <v>-378.10947440743985</v>
      </c>
      <c r="Y615" s="327"/>
      <c r="Z615" s="2351">
        <v>-8.7018299999999993</v>
      </c>
      <c r="AA615" s="2351">
        <v>3918.8013700000001</v>
      </c>
      <c r="AB615" s="1691"/>
      <c r="AC615" s="1691"/>
      <c r="AD615" s="2222">
        <f t="shared" si="287"/>
        <v>0</v>
      </c>
      <c r="AE615" s="975"/>
      <c r="AJ615" s="5" t="s">
        <v>664</v>
      </c>
    </row>
    <row r="616" spans="1:262" s="2186" customFormat="1" ht="15.75" thickBot="1" x14ac:dyDescent="0.3">
      <c r="A616" s="214">
        <v>1</v>
      </c>
      <c r="B616" s="214">
        <v>1</v>
      </c>
      <c r="C616" s="1079" t="s">
        <v>272</v>
      </c>
      <c r="D616" s="1079"/>
      <c r="E616" s="1079"/>
      <c r="F616" s="2352"/>
      <c r="G616" s="1674"/>
      <c r="H616" s="1674"/>
      <c r="I616" s="1674"/>
      <c r="J616" s="1577"/>
      <c r="K616" s="1577"/>
      <c r="L616" s="1440"/>
      <c r="M616" s="1440"/>
      <c r="N616" s="1440">
        <f>SUM(N610,N615)</f>
        <v>1216</v>
      </c>
      <c r="O616" s="1440"/>
      <c r="P616" s="1440"/>
      <c r="Q616" s="1440"/>
      <c r="R616" s="324">
        <f t="shared" ref="R616:AC616" si="297">SUM(R610,R615)</f>
        <v>177096.14061644464</v>
      </c>
      <c r="S616" s="324">
        <f t="shared" ref="S616" si="298">SUM(S610,S615)</f>
        <v>179480.01581644465</v>
      </c>
      <c r="T616" s="2353">
        <f t="shared" si="297"/>
        <v>29732.739363346831</v>
      </c>
      <c r="U616" s="324">
        <f t="shared" si="297"/>
        <v>27103.117029999998</v>
      </c>
      <c r="V616" s="772">
        <f t="shared" si="297"/>
        <v>0</v>
      </c>
      <c r="W616" s="324">
        <f t="shared" si="297"/>
        <v>-156.56288000000001</v>
      </c>
      <c r="X616" s="324">
        <f t="shared" si="297"/>
        <v>-2629.6223333468342</v>
      </c>
      <c r="Y616" s="324">
        <f t="shared" si="297"/>
        <v>0</v>
      </c>
      <c r="Z616" s="324">
        <f t="shared" si="297"/>
        <v>-271.15429999999998</v>
      </c>
      <c r="AA616" s="324">
        <f t="shared" si="297"/>
        <v>26675.399850000002</v>
      </c>
      <c r="AB616" s="2354"/>
      <c r="AC616" s="2355">
        <f t="shared" si="297"/>
        <v>0</v>
      </c>
      <c r="AD616" s="2222">
        <f t="shared" si="287"/>
        <v>0</v>
      </c>
      <c r="AE616" s="975"/>
      <c r="AJ616" s="5" t="s">
        <v>664</v>
      </c>
    </row>
    <row r="617" spans="1:262" s="2186" customFormat="1" ht="30" thickBot="1" x14ac:dyDescent="0.3">
      <c r="A617" s="214"/>
      <c r="B617" s="214"/>
      <c r="C617" s="1619" t="s">
        <v>732</v>
      </c>
      <c r="D617" s="1619"/>
      <c r="E617" s="1619"/>
      <c r="F617" s="227"/>
      <c r="G617" s="702"/>
      <c r="H617" s="702"/>
      <c r="I617" s="702"/>
      <c r="J617" s="1406"/>
      <c r="K617" s="1406"/>
      <c r="L617" s="702"/>
      <c r="M617" s="702"/>
      <c r="N617" s="702"/>
      <c r="O617" s="702"/>
      <c r="P617" s="702"/>
      <c r="Q617" s="702"/>
      <c r="R617" s="332">
        <f t="shared" ref="R617:AA617" si="299">R616-R555</f>
        <v>114244.60641644464</v>
      </c>
      <c r="S617" s="332">
        <f t="shared" ref="S617" si="300">S616-S555</f>
        <v>116628.48161644465</v>
      </c>
      <c r="T617" s="751">
        <f t="shared" si="299"/>
        <v>19257.483663346829</v>
      </c>
      <c r="U617" s="332">
        <f t="shared" si="299"/>
        <v>17118.05343</v>
      </c>
      <c r="V617" s="773">
        <f t="shared" si="299"/>
        <v>0</v>
      </c>
      <c r="W617" s="156">
        <f t="shared" si="299"/>
        <v>0</v>
      </c>
      <c r="X617" s="332">
        <f t="shared" si="299"/>
        <v>-2139.430233346834</v>
      </c>
      <c r="Y617" s="332">
        <f t="shared" si="299"/>
        <v>0</v>
      </c>
      <c r="Z617" s="332">
        <f t="shared" si="299"/>
        <v>-271.15429999999998</v>
      </c>
      <c r="AA617" s="332">
        <f t="shared" si="299"/>
        <v>16846.899130000002</v>
      </c>
      <c r="AB617" s="1410"/>
      <c r="AC617" s="3419"/>
      <c r="AD617" s="2222">
        <f t="shared" si="287"/>
        <v>0</v>
      </c>
      <c r="AE617" s="975"/>
      <c r="AJ617" s="5"/>
    </row>
    <row r="618" spans="1:262" x14ac:dyDescent="0.25">
      <c r="A618" s="214">
        <v>1</v>
      </c>
      <c r="B618" s="214">
        <v>1</v>
      </c>
      <c r="C618" s="636"/>
      <c r="D618" s="636"/>
      <c r="E618" s="636"/>
      <c r="F618" s="2242"/>
      <c r="G618" s="2356"/>
      <c r="H618" s="2356"/>
      <c r="I618" s="2356"/>
      <c r="J618" s="2357"/>
      <c r="K618" s="2357"/>
      <c r="L618" s="2356"/>
      <c r="M618" s="2356"/>
      <c r="N618" s="2356"/>
      <c r="O618" s="2356"/>
      <c r="P618" s="2356"/>
      <c r="Q618" s="2356"/>
      <c r="R618" s="325"/>
      <c r="S618" s="325"/>
      <c r="T618" s="2244"/>
      <c r="U618" s="325"/>
      <c r="V618" s="771"/>
      <c r="W618" s="325"/>
      <c r="X618" s="325"/>
      <c r="Y618" s="3005"/>
      <c r="Z618" s="3005"/>
      <c r="AA618" s="325"/>
      <c r="AB618" s="2358"/>
      <c r="AC618" s="2246"/>
      <c r="AD618" s="2222">
        <f t="shared" si="287"/>
        <v>0</v>
      </c>
      <c r="AF618" s="214"/>
      <c r="AG618" s="214"/>
      <c r="AH618" s="214"/>
      <c r="AI618" s="214"/>
      <c r="AJ618" s="214" t="s">
        <v>665</v>
      </c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  <c r="BI618" s="214"/>
      <c r="BJ618" s="214"/>
      <c r="BK618" s="214"/>
      <c r="BL618" s="214"/>
      <c r="BM618" s="214"/>
      <c r="BN618" s="214"/>
      <c r="BO618" s="214"/>
      <c r="BP618" s="214"/>
      <c r="BQ618" s="214"/>
      <c r="BR618" s="214"/>
      <c r="BS618" s="214"/>
      <c r="BT618" s="214"/>
      <c r="BU618" s="214"/>
      <c r="BV618" s="214"/>
      <c r="BW618" s="214"/>
      <c r="BX618" s="214"/>
      <c r="BY618" s="214"/>
      <c r="BZ618" s="214"/>
      <c r="CA618" s="214"/>
      <c r="CB618" s="214"/>
      <c r="CC618" s="214"/>
      <c r="CD618" s="214"/>
      <c r="CE618" s="214"/>
      <c r="CF618" s="214"/>
      <c r="CG618" s="214"/>
      <c r="CH618" s="214"/>
      <c r="CI618" s="214"/>
      <c r="CJ618" s="214"/>
      <c r="CK618" s="214"/>
      <c r="CL618" s="214"/>
      <c r="CM618" s="214"/>
      <c r="CN618" s="214"/>
      <c r="CO618" s="214"/>
      <c r="CP618" s="214"/>
      <c r="CQ618" s="214"/>
      <c r="CR618" s="214"/>
      <c r="CS618" s="214"/>
      <c r="CT618" s="214"/>
      <c r="CU618" s="214"/>
      <c r="CV618" s="214"/>
      <c r="CW618" s="214"/>
      <c r="CX618" s="214"/>
      <c r="CY618" s="214"/>
      <c r="CZ618" s="214"/>
      <c r="DA618" s="214"/>
      <c r="DB618" s="214"/>
      <c r="DC618" s="214"/>
      <c r="DD618" s="214"/>
      <c r="DE618" s="214"/>
      <c r="DF618" s="214"/>
      <c r="DG618" s="214"/>
      <c r="DH618" s="214"/>
      <c r="DI618" s="214"/>
      <c r="DJ618" s="214"/>
      <c r="DK618" s="214"/>
      <c r="DL618" s="214"/>
      <c r="DM618" s="214"/>
      <c r="DN618" s="214"/>
      <c r="DO618" s="214"/>
      <c r="DP618" s="214"/>
      <c r="DQ618" s="214"/>
      <c r="DR618" s="214"/>
      <c r="DS618" s="214"/>
      <c r="DT618" s="214"/>
      <c r="DU618" s="214"/>
      <c r="DV618" s="214"/>
      <c r="DW618" s="214"/>
      <c r="DX618" s="214"/>
      <c r="DY618" s="214"/>
      <c r="DZ618" s="214"/>
      <c r="EA618" s="214"/>
      <c r="EB618" s="214"/>
      <c r="EC618" s="214"/>
      <c r="ED618" s="214"/>
      <c r="EE618" s="214"/>
      <c r="EF618" s="214"/>
      <c r="EG618" s="214"/>
      <c r="EH618" s="214"/>
      <c r="EI618" s="214"/>
      <c r="EJ618" s="214"/>
      <c r="EK618" s="214"/>
      <c r="EL618" s="214"/>
      <c r="EM618" s="214"/>
      <c r="EN618" s="214"/>
      <c r="EO618" s="214"/>
      <c r="EP618" s="214"/>
      <c r="EQ618" s="214"/>
      <c r="ER618" s="214"/>
      <c r="ES618" s="214"/>
      <c r="ET618" s="214"/>
      <c r="EU618" s="214"/>
      <c r="EV618" s="214"/>
      <c r="EW618" s="214"/>
      <c r="EX618" s="214"/>
      <c r="EY618" s="214"/>
      <c r="EZ618" s="214"/>
      <c r="FA618" s="214"/>
      <c r="FB618" s="214"/>
      <c r="FC618" s="214"/>
      <c r="FD618" s="214"/>
      <c r="FE618" s="214"/>
      <c r="FF618" s="214"/>
      <c r="FG618" s="214"/>
      <c r="FH618" s="214"/>
      <c r="FI618" s="214"/>
      <c r="FJ618" s="214"/>
      <c r="FK618" s="214"/>
      <c r="FL618" s="214"/>
      <c r="FM618" s="214"/>
      <c r="FN618" s="214"/>
      <c r="FO618" s="214"/>
      <c r="FP618" s="214"/>
      <c r="FQ618" s="214"/>
      <c r="FR618" s="214"/>
      <c r="FS618" s="214"/>
      <c r="FT618" s="214"/>
      <c r="FU618" s="214"/>
      <c r="FV618" s="214"/>
      <c r="FW618" s="214"/>
      <c r="FX618" s="214"/>
      <c r="FY618" s="214"/>
      <c r="FZ618" s="214"/>
      <c r="GA618" s="214"/>
      <c r="GB618" s="214"/>
      <c r="GC618" s="214"/>
      <c r="GD618" s="214"/>
      <c r="GE618" s="214"/>
      <c r="GF618" s="214"/>
      <c r="GG618" s="214"/>
      <c r="GH618" s="214"/>
      <c r="GI618" s="214"/>
      <c r="GJ618" s="214"/>
      <c r="GK618" s="214"/>
      <c r="GL618" s="214"/>
      <c r="GM618" s="214"/>
      <c r="GN618" s="214"/>
      <c r="GO618" s="214"/>
      <c r="GP618" s="214"/>
      <c r="GQ618" s="214"/>
      <c r="GR618" s="214"/>
      <c r="GS618" s="214"/>
      <c r="GT618" s="214"/>
      <c r="GU618" s="214"/>
      <c r="GV618" s="214"/>
      <c r="GW618" s="214"/>
      <c r="GX618" s="214"/>
      <c r="GY618" s="214"/>
      <c r="GZ618" s="214"/>
      <c r="HA618" s="214"/>
      <c r="HB618" s="214"/>
      <c r="HC618" s="214"/>
      <c r="HD618" s="214"/>
      <c r="HE618" s="214"/>
      <c r="HF618" s="214"/>
      <c r="HG618" s="214"/>
      <c r="HH618" s="214"/>
      <c r="HI618" s="214"/>
      <c r="HJ618" s="214"/>
      <c r="HK618" s="214"/>
      <c r="HL618" s="214"/>
      <c r="HM618" s="214"/>
      <c r="HN618" s="214"/>
      <c r="HO618" s="214"/>
      <c r="HP618" s="214"/>
      <c r="HQ618" s="214"/>
      <c r="HR618" s="214"/>
      <c r="HS618" s="214"/>
      <c r="HT618" s="214"/>
      <c r="HU618" s="214"/>
      <c r="HV618" s="214"/>
      <c r="HW618" s="214"/>
      <c r="HX618" s="214"/>
      <c r="HY618" s="214"/>
      <c r="HZ618" s="214"/>
      <c r="IA618" s="214"/>
      <c r="IB618" s="214"/>
      <c r="IC618" s="214"/>
      <c r="ID618" s="214"/>
      <c r="IE618" s="214"/>
      <c r="IF618" s="214"/>
      <c r="IG618" s="214"/>
      <c r="IH618" s="214"/>
      <c r="II618" s="214"/>
      <c r="IJ618" s="214"/>
      <c r="IK618" s="214"/>
      <c r="IL618" s="214"/>
      <c r="IM618" s="214"/>
      <c r="IN618" s="214"/>
      <c r="IO618" s="214"/>
      <c r="IP618" s="214"/>
      <c r="IQ618" s="214"/>
      <c r="IR618" s="214"/>
      <c r="IS618" s="214"/>
      <c r="IT618" s="214"/>
      <c r="IU618" s="214"/>
      <c r="IV618" s="214"/>
      <c r="IW618" s="214"/>
      <c r="IX618" s="214"/>
      <c r="IY618" s="214"/>
      <c r="IZ618" s="214"/>
      <c r="JA618" s="214"/>
      <c r="JB618" s="214"/>
    </row>
    <row r="619" spans="1:262" ht="47.25" x14ac:dyDescent="0.25">
      <c r="B619" s="214">
        <v>1</v>
      </c>
      <c r="C619" s="1787" t="s">
        <v>550</v>
      </c>
      <c r="D619" s="1365"/>
      <c r="E619" s="2359"/>
      <c r="F619" s="2309"/>
      <c r="G619" s="2310"/>
      <c r="H619" s="2310"/>
      <c r="I619" s="2310"/>
      <c r="J619" s="2311"/>
      <c r="K619" s="2311"/>
      <c r="L619" s="153"/>
      <c r="M619" s="153"/>
      <c r="N619" s="153"/>
      <c r="O619" s="153"/>
      <c r="P619" s="153"/>
      <c r="Q619" s="153"/>
      <c r="R619" s="2249"/>
      <c r="S619" s="2249"/>
      <c r="T619" s="2202"/>
      <c r="U619" s="2249"/>
      <c r="V619" s="3003"/>
      <c r="W619" s="2249"/>
      <c r="X619" s="2249"/>
      <c r="Y619" s="3006"/>
      <c r="Z619" s="3006"/>
      <c r="AA619" s="2249"/>
      <c r="AB619" s="2312"/>
      <c r="AC619" s="2203"/>
      <c r="AD619" s="2222">
        <f t="shared" si="287"/>
        <v>0</v>
      </c>
      <c r="AF619" s="214"/>
      <c r="AG619" s="214"/>
      <c r="AH619" s="214"/>
      <c r="AI619" s="214"/>
      <c r="AJ619" s="214" t="s">
        <v>665</v>
      </c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  <c r="BI619" s="214"/>
      <c r="BJ619" s="214"/>
      <c r="BK619" s="214"/>
      <c r="BL619" s="214"/>
      <c r="BM619" s="214"/>
      <c r="BN619" s="214"/>
      <c r="BO619" s="214"/>
      <c r="BP619" s="214"/>
      <c r="BQ619" s="214"/>
      <c r="BR619" s="214"/>
      <c r="BS619" s="214"/>
      <c r="BT619" s="214"/>
      <c r="BU619" s="214"/>
      <c r="BV619" s="214"/>
      <c r="BW619" s="214"/>
      <c r="BX619" s="214"/>
      <c r="BY619" s="214"/>
      <c r="BZ619" s="214"/>
      <c r="CA619" s="214"/>
      <c r="CB619" s="214"/>
      <c r="CC619" s="214"/>
      <c r="CD619" s="214"/>
      <c r="CE619" s="214"/>
      <c r="CF619" s="214"/>
      <c r="CG619" s="214"/>
      <c r="CH619" s="214"/>
      <c r="CI619" s="214"/>
      <c r="CJ619" s="214"/>
      <c r="CK619" s="214"/>
      <c r="CL619" s="214"/>
      <c r="CM619" s="214"/>
      <c r="CN619" s="214"/>
      <c r="CO619" s="214"/>
      <c r="CP619" s="214"/>
      <c r="CQ619" s="214"/>
      <c r="CR619" s="214"/>
      <c r="CS619" s="214"/>
      <c r="CT619" s="214"/>
      <c r="CU619" s="214"/>
      <c r="CV619" s="214"/>
      <c r="CW619" s="214"/>
      <c r="CX619" s="214"/>
      <c r="CY619" s="214"/>
      <c r="CZ619" s="214"/>
      <c r="DA619" s="214"/>
      <c r="DB619" s="214"/>
      <c r="DC619" s="214"/>
      <c r="DD619" s="214"/>
      <c r="DE619" s="214"/>
      <c r="DF619" s="214"/>
      <c r="DG619" s="214"/>
      <c r="DH619" s="214"/>
      <c r="DI619" s="214"/>
      <c r="DJ619" s="214"/>
      <c r="DK619" s="214"/>
      <c r="DL619" s="214"/>
      <c r="DM619" s="214"/>
      <c r="DN619" s="214"/>
      <c r="DO619" s="214"/>
      <c r="DP619" s="214"/>
      <c r="DQ619" s="214"/>
      <c r="DR619" s="214"/>
      <c r="DS619" s="214"/>
      <c r="DT619" s="214"/>
      <c r="DU619" s="214"/>
      <c r="DV619" s="214"/>
      <c r="DW619" s="214"/>
      <c r="DX619" s="214"/>
      <c r="DY619" s="214"/>
      <c r="DZ619" s="214"/>
      <c r="EA619" s="214"/>
      <c r="EB619" s="214"/>
      <c r="EC619" s="214"/>
      <c r="ED619" s="214"/>
      <c r="EE619" s="214"/>
      <c r="EF619" s="214"/>
      <c r="EG619" s="214"/>
      <c r="EH619" s="214"/>
      <c r="EI619" s="214"/>
      <c r="EJ619" s="214"/>
      <c r="EK619" s="214"/>
      <c r="EL619" s="214"/>
      <c r="EM619" s="214"/>
      <c r="EN619" s="214"/>
      <c r="EO619" s="214"/>
      <c r="EP619" s="214"/>
      <c r="EQ619" s="214"/>
      <c r="ER619" s="214"/>
      <c r="ES619" s="214"/>
      <c r="ET619" s="214"/>
      <c r="EU619" s="214"/>
      <c r="EV619" s="214"/>
      <c r="EW619" s="214"/>
      <c r="EX619" s="214"/>
      <c r="EY619" s="214"/>
      <c r="EZ619" s="214"/>
      <c r="FA619" s="214"/>
      <c r="FB619" s="214"/>
      <c r="FC619" s="214"/>
      <c r="FD619" s="214"/>
      <c r="FE619" s="214"/>
      <c r="FF619" s="214"/>
      <c r="FG619" s="214"/>
      <c r="FH619" s="214"/>
      <c r="FI619" s="214"/>
      <c r="FJ619" s="214"/>
      <c r="FK619" s="214"/>
      <c r="FL619" s="214"/>
      <c r="FM619" s="214"/>
      <c r="FN619" s="214"/>
      <c r="FO619" s="214"/>
      <c r="FP619" s="214"/>
      <c r="FQ619" s="214"/>
      <c r="FR619" s="214"/>
      <c r="FS619" s="214"/>
      <c r="FT619" s="214"/>
      <c r="FU619" s="214"/>
      <c r="FV619" s="214"/>
      <c r="FW619" s="214"/>
      <c r="FX619" s="214"/>
      <c r="FY619" s="214"/>
      <c r="FZ619" s="214"/>
      <c r="GA619" s="214"/>
      <c r="GB619" s="214"/>
      <c r="GC619" s="214"/>
      <c r="GD619" s="214"/>
      <c r="GE619" s="214"/>
      <c r="GF619" s="214"/>
      <c r="GG619" s="214"/>
      <c r="GH619" s="214"/>
      <c r="GI619" s="214"/>
      <c r="GJ619" s="214"/>
      <c r="GK619" s="214"/>
      <c r="GL619" s="214"/>
      <c r="GM619" s="214"/>
      <c r="GN619" s="214"/>
      <c r="GO619" s="214"/>
      <c r="GP619" s="214"/>
      <c r="GQ619" s="214"/>
      <c r="GR619" s="214"/>
      <c r="GS619" s="214"/>
      <c r="GT619" s="214"/>
      <c r="GU619" s="214"/>
      <c r="GV619" s="214"/>
      <c r="GW619" s="214"/>
      <c r="GX619" s="214"/>
      <c r="GY619" s="214"/>
      <c r="GZ619" s="214"/>
      <c r="HA619" s="214"/>
      <c r="HB619" s="214"/>
      <c r="HC619" s="214"/>
      <c r="HD619" s="214"/>
      <c r="HE619" s="214"/>
      <c r="HF619" s="214"/>
      <c r="HG619" s="214"/>
      <c r="HH619" s="214"/>
      <c r="HI619" s="214"/>
      <c r="HJ619" s="214"/>
      <c r="HK619" s="214"/>
      <c r="HL619" s="214"/>
      <c r="HM619" s="214"/>
      <c r="HN619" s="214"/>
      <c r="HO619" s="214"/>
      <c r="HP619" s="214"/>
      <c r="HQ619" s="214"/>
      <c r="HR619" s="214"/>
      <c r="HS619" s="214"/>
      <c r="HT619" s="214"/>
      <c r="HU619" s="214"/>
      <c r="HV619" s="214"/>
      <c r="HW619" s="214"/>
      <c r="HX619" s="214"/>
      <c r="HY619" s="214"/>
      <c r="HZ619" s="214"/>
      <c r="IA619" s="214"/>
      <c r="IB619" s="214"/>
      <c r="IC619" s="214"/>
      <c r="ID619" s="214"/>
      <c r="IE619" s="214"/>
      <c r="IF619" s="214"/>
      <c r="IG619" s="214"/>
      <c r="IH619" s="214"/>
      <c r="II619" s="214"/>
      <c r="IJ619" s="214"/>
      <c r="IK619" s="214"/>
      <c r="IL619" s="214"/>
      <c r="IM619" s="214"/>
      <c r="IN619" s="214"/>
      <c r="IO619" s="214"/>
      <c r="IP619" s="214"/>
      <c r="IQ619" s="214"/>
      <c r="IR619" s="214"/>
      <c r="IS619" s="214"/>
      <c r="IT619" s="214"/>
      <c r="IU619" s="214"/>
      <c r="IV619" s="214"/>
      <c r="IW619" s="214"/>
      <c r="IX619" s="214"/>
      <c r="IY619" s="214"/>
      <c r="IZ619" s="214"/>
      <c r="JA619" s="214"/>
      <c r="JB619" s="214"/>
    </row>
    <row r="620" spans="1:262" x14ac:dyDescent="0.25">
      <c r="B620" s="214">
        <v>1</v>
      </c>
      <c r="C620" s="531" t="s">
        <v>191</v>
      </c>
      <c r="D620" s="531"/>
      <c r="E620" s="531"/>
      <c r="F620" s="222"/>
      <c r="G620" s="187"/>
      <c r="H620" s="187"/>
      <c r="I620" s="187"/>
      <c r="J620" s="2311"/>
      <c r="K620" s="2311"/>
      <c r="L620" s="153"/>
      <c r="M620" s="153"/>
      <c r="N620" s="153"/>
      <c r="O620" s="153"/>
      <c r="P620" s="153"/>
      <c r="Q620" s="153"/>
      <c r="R620" s="2249"/>
      <c r="S620" s="2249"/>
      <c r="T620" s="871">
        <f>R620/12*$C$3</f>
        <v>0</v>
      </c>
      <c r="U620" s="2249">
        <f t="shared" ref="U620:U621" si="301">AA620-Z620-W620-V620</f>
        <v>0</v>
      </c>
      <c r="V620" s="3003"/>
      <c r="W620" s="2249"/>
      <c r="X620" s="2249">
        <f>U620-T620</f>
        <v>0</v>
      </c>
      <c r="Y620" s="3006"/>
      <c r="Z620" s="3006"/>
      <c r="AA620" s="2249"/>
      <c r="AB620" s="940"/>
      <c r="AC620" s="2203"/>
      <c r="AD620" s="2222">
        <f t="shared" si="287"/>
        <v>0</v>
      </c>
      <c r="AF620" s="214"/>
      <c r="AG620" s="214"/>
      <c r="AH620" s="214"/>
      <c r="AI620" s="214"/>
      <c r="AJ620" s="214" t="s">
        <v>665</v>
      </c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  <c r="BI620" s="214"/>
      <c r="BJ620" s="214"/>
      <c r="BK620" s="214"/>
      <c r="BL620" s="214"/>
      <c r="BM620" s="214"/>
      <c r="BN620" s="214"/>
      <c r="BO620" s="214"/>
      <c r="BP620" s="214"/>
      <c r="BQ620" s="214"/>
      <c r="BR620" s="214"/>
      <c r="BS620" s="214"/>
      <c r="BT620" s="214"/>
      <c r="BU620" s="214"/>
      <c r="BV620" s="214"/>
      <c r="BW620" s="214"/>
      <c r="BX620" s="214"/>
      <c r="BY620" s="214"/>
      <c r="BZ620" s="214"/>
      <c r="CA620" s="214"/>
      <c r="CB620" s="214"/>
      <c r="CC620" s="214"/>
      <c r="CD620" s="214"/>
      <c r="CE620" s="214"/>
      <c r="CF620" s="214"/>
      <c r="CG620" s="214"/>
      <c r="CH620" s="214"/>
      <c r="CI620" s="214"/>
      <c r="CJ620" s="214"/>
      <c r="CK620" s="214"/>
      <c r="CL620" s="214"/>
      <c r="CM620" s="214"/>
      <c r="CN620" s="214"/>
      <c r="CO620" s="214"/>
      <c r="CP620" s="214"/>
      <c r="CQ620" s="214"/>
      <c r="CR620" s="214"/>
      <c r="CS620" s="214"/>
      <c r="CT620" s="214"/>
      <c r="CU620" s="214"/>
      <c r="CV620" s="214"/>
      <c r="CW620" s="214"/>
      <c r="CX620" s="214"/>
      <c r="CY620" s="214"/>
      <c r="CZ620" s="214"/>
      <c r="DA620" s="214"/>
      <c r="DB620" s="214"/>
      <c r="DC620" s="214"/>
      <c r="DD620" s="214"/>
      <c r="DE620" s="214"/>
      <c r="DF620" s="214"/>
      <c r="DG620" s="214"/>
      <c r="DH620" s="214"/>
      <c r="DI620" s="214"/>
      <c r="DJ620" s="214"/>
      <c r="DK620" s="214"/>
      <c r="DL620" s="214"/>
      <c r="DM620" s="214"/>
      <c r="DN620" s="214"/>
      <c r="DO620" s="214"/>
      <c r="DP620" s="214"/>
      <c r="DQ620" s="214"/>
      <c r="DR620" s="214"/>
      <c r="DS620" s="214"/>
      <c r="DT620" s="214"/>
      <c r="DU620" s="214"/>
      <c r="DV620" s="214"/>
      <c r="DW620" s="214"/>
      <c r="DX620" s="214"/>
      <c r="DY620" s="214"/>
      <c r="DZ620" s="214"/>
      <c r="EA620" s="214"/>
      <c r="EB620" s="214"/>
      <c r="EC620" s="214"/>
      <c r="ED620" s="214"/>
      <c r="EE620" s="214"/>
      <c r="EF620" s="214"/>
      <c r="EG620" s="214"/>
      <c r="EH620" s="214"/>
      <c r="EI620" s="214"/>
      <c r="EJ620" s="214"/>
      <c r="EK620" s="214"/>
      <c r="EL620" s="214"/>
      <c r="EM620" s="214"/>
      <c r="EN620" s="214"/>
      <c r="EO620" s="214"/>
      <c r="EP620" s="214"/>
      <c r="EQ620" s="214"/>
      <c r="ER620" s="214"/>
      <c r="ES620" s="214"/>
      <c r="ET620" s="214"/>
      <c r="EU620" s="214"/>
      <c r="EV620" s="214"/>
      <c r="EW620" s="214"/>
      <c r="EX620" s="214"/>
      <c r="EY620" s="214"/>
      <c r="EZ620" s="214"/>
      <c r="FA620" s="214"/>
      <c r="FB620" s="214"/>
      <c r="FC620" s="214"/>
      <c r="FD620" s="214"/>
      <c r="FE620" s="214"/>
      <c r="FF620" s="214"/>
      <c r="FG620" s="214"/>
      <c r="FH620" s="214"/>
      <c r="FI620" s="214"/>
      <c r="FJ620" s="214"/>
      <c r="FK620" s="214"/>
      <c r="FL620" s="214"/>
      <c r="FM620" s="214"/>
      <c r="FN620" s="214"/>
      <c r="FO620" s="214"/>
      <c r="FP620" s="214"/>
      <c r="FQ620" s="214"/>
      <c r="FR620" s="214"/>
      <c r="FS620" s="214"/>
      <c r="FT620" s="214"/>
      <c r="FU620" s="214"/>
      <c r="FV620" s="214"/>
      <c r="FW620" s="214"/>
      <c r="FX620" s="214"/>
      <c r="FY620" s="214"/>
      <c r="FZ620" s="214"/>
      <c r="GA620" s="214"/>
      <c r="GB620" s="214"/>
      <c r="GC620" s="214"/>
      <c r="GD620" s="214"/>
      <c r="GE620" s="214"/>
      <c r="GF620" s="214"/>
      <c r="GG620" s="214"/>
      <c r="GH620" s="214"/>
      <c r="GI620" s="214"/>
      <c r="GJ620" s="214"/>
      <c r="GK620" s="214"/>
      <c r="GL620" s="214"/>
      <c r="GM620" s="214"/>
      <c r="GN620" s="214"/>
      <c r="GO620" s="214"/>
      <c r="GP620" s="214"/>
      <c r="GQ620" s="214"/>
      <c r="GR620" s="214"/>
      <c r="GS620" s="214"/>
      <c r="GT620" s="214"/>
      <c r="GU620" s="214"/>
      <c r="GV620" s="214"/>
      <c r="GW620" s="214"/>
      <c r="GX620" s="214"/>
      <c r="GY620" s="214"/>
      <c r="GZ620" s="214"/>
      <c r="HA620" s="214"/>
      <c r="HB620" s="214"/>
      <c r="HC620" s="214"/>
      <c r="HD620" s="214"/>
      <c r="HE620" s="214"/>
      <c r="HF620" s="214"/>
      <c r="HG620" s="214"/>
      <c r="HH620" s="214"/>
      <c r="HI620" s="214"/>
      <c r="HJ620" s="214"/>
      <c r="HK620" s="214"/>
      <c r="HL620" s="214"/>
      <c r="HM620" s="214"/>
      <c r="HN620" s="214"/>
      <c r="HO620" s="214"/>
      <c r="HP620" s="214"/>
      <c r="HQ620" s="214"/>
      <c r="HR620" s="214"/>
      <c r="HS620" s="214"/>
      <c r="HT620" s="214"/>
      <c r="HU620" s="214"/>
      <c r="HV620" s="214"/>
      <c r="HW620" s="214"/>
      <c r="HX620" s="214"/>
      <c r="HY620" s="214"/>
      <c r="HZ620" s="214"/>
      <c r="IA620" s="214"/>
      <c r="IB620" s="214"/>
      <c r="IC620" s="214"/>
      <c r="ID620" s="214"/>
      <c r="IE620" s="214"/>
      <c r="IF620" s="214"/>
      <c r="IG620" s="214"/>
      <c r="IH620" s="214"/>
      <c r="II620" s="214"/>
      <c r="IJ620" s="214"/>
      <c r="IK620" s="214"/>
      <c r="IL620" s="214"/>
      <c r="IM620" s="214"/>
      <c r="IN620" s="214"/>
      <c r="IO620" s="214"/>
      <c r="IP620" s="214"/>
      <c r="IQ620" s="214"/>
      <c r="IR620" s="214"/>
      <c r="IS620" s="214"/>
      <c r="IT620" s="214"/>
      <c r="IU620" s="214"/>
      <c r="IV620" s="214"/>
      <c r="IW620" s="214"/>
      <c r="IX620" s="214"/>
      <c r="IY620" s="214"/>
      <c r="IZ620" s="214"/>
      <c r="JA620" s="214"/>
      <c r="JB620" s="214"/>
    </row>
    <row r="621" spans="1:262" ht="29.25" x14ac:dyDescent="0.25">
      <c r="B621" s="214">
        <v>1</v>
      </c>
      <c r="C621" s="520" t="s">
        <v>303</v>
      </c>
      <c r="D621" s="2360"/>
      <c r="E621" s="2360"/>
      <c r="F621" s="2178">
        <f>F622</f>
        <v>20000</v>
      </c>
      <c r="G621" s="541">
        <f>G622</f>
        <v>3333.3333333333335</v>
      </c>
      <c r="H621" s="541">
        <f>H622</f>
        <v>3995.3350000000005</v>
      </c>
      <c r="I621" s="523">
        <f t="shared" ref="I621:I630" si="302">H621/G621*100</f>
        <v>119.86005000000002</v>
      </c>
      <c r="J621" s="2311"/>
      <c r="K621" s="2311"/>
      <c r="L621" s="153"/>
      <c r="M621" s="153"/>
      <c r="N621" s="153"/>
      <c r="O621" s="153"/>
      <c r="P621" s="153"/>
      <c r="Q621" s="153"/>
      <c r="R621" s="2249">
        <v>265290</v>
      </c>
      <c r="S621" s="2249">
        <v>265290</v>
      </c>
      <c r="T621" s="2315">
        <f>R621/12*$C$3+(S621-R621)/11*1</f>
        <v>44215</v>
      </c>
      <c r="U621" s="2249">
        <f t="shared" si="301"/>
        <v>44376.181029999985</v>
      </c>
      <c r="V621" s="3003"/>
      <c r="W621" s="2249"/>
      <c r="X621" s="2249">
        <f>U621-T621</f>
        <v>161.18102999998518</v>
      </c>
      <c r="Y621" s="3006"/>
      <c r="Z621" s="3006">
        <v>-2.05585</v>
      </c>
      <c r="AA621" s="2249">
        <v>44374.125179999988</v>
      </c>
      <c r="AB621" s="904"/>
      <c r="AC621" s="2203"/>
      <c r="AD621" s="2222">
        <f t="shared" si="287"/>
        <v>0</v>
      </c>
      <c r="AF621" s="214"/>
      <c r="AG621" s="214"/>
      <c r="AH621" s="214"/>
      <c r="AI621" s="214"/>
      <c r="AJ621" s="214" t="s">
        <v>665</v>
      </c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  <c r="BI621" s="214"/>
      <c r="BJ621" s="214"/>
      <c r="BK621" s="214"/>
      <c r="BL621" s="214"/>
      <c r="BM621" s="214"/>
      <c r="BN621" s="214"/>
      <c r="BO621" s="214"/>
      <c r="BP621" s="214"/>
      <c r="BQ621" s="214"/>
      <c r="BR621" s="214"/>
      <c r="BS621" s="214"/>
      <c r="BT621" s="214"/>
      <c r="BU621" s="214"/>
      <c r="BV621" s="214"/>
      <c r="BW621" s="214"/>
      <c r="BX621" s="214"/>
      <c r="BY621" s="214"/>
      <c r="BZ621" s="214"/>
      <c r="CA621" s="214"/>
      <c r="CB621" s="214"/>
      <c r="CC621" s="214"/>
      <c r="CD621" s="214"/>
      <c r="CE621" s="214"/>
      <c r="CF621" s="214"/>
      <c r="CG621" s="214"/>
      <c r="CH621" s="214"/>
      <c r="CI621" s="214"/>
      <c r="CJ621" s="214"/>
      <c r="CK621" s="214"/>
      <c r="CL621" s="214"/>
      <c r="CM621" s="214"/>
      <c r="CN621" s="214"/>
      <c r="CO621" s="214"/>
      <c r="CP621" s="214"/>
      <c r="CQ621" s="214"/>
      <c r="CR621" s="214"/>
      <c r="CS621" s="214"/>
      <c r="CT621" s="214"/>
      <c r="CU621" s="214"/>
      <c r="CV621" s="214"/>
      <c r="CW621" s="214"/>
      <c r="CX621" s="214"/>
      <c r="CY621" s="214"/>
      <c r="CZ621" s="214"/>
      <c r="DA621" s="214"/>
      <c r="DB621" s="214"/>
      <c r="DC621" s="214"/>
      <c r="DD621" s="214"/>
      <c r="DE621" s="214"/>
      <c r="DF621" s="214"/>
      <c r="DG621" s="214"/>
      <c r="DH621" s="214"/>
      <c r="DI621" s="214"/>
      <c r="DJ621" s="214"/>
      <c r="DK621" s="214"/>
      <c r="DL621" s="214"/>
      <c r="DM621" s="214"/>
      <c r="DN621" s="214"/>
      <c r="DO621" s="214"/>
      <c r="DP621" s="214"/>
      <c r="DQ621" s="214"/>
      <c r="DR621" s="214"/>
      <c r="DS621" s="214"/>
      <c r="DT621" s="214"/>
      <c r="DU621" s="214"/>
      <c r="DV621" s="214"/>
      <c r="DW621" s="214"/>
      <c r="DX621" s="214"/>
      <c r="DY621" s="214"/>
      <c r="DZ621" s="214"/>
      <c r="EA621" s="214"/>
      <c r="EB621" s="214"/>
      <c r="EC621" s="214"/>
      <c r="ED621" s="214"/>
      <c r="EE621" s="214"/>
      <c r="EF621" s="214"/>
      <c r="EG621" s="214"/>
      <c r="EH621" s="214"/>
      <c r="EI621" s="214"/>
      <c r="EJ621" s="214"/>
      <c r="EK621" s="214"/>
      <c r="EL621" s="214"/>
      <c r="EM621" s="214"/>
      <c r="EN621" s="214"/>
      <c r="EO621" s="214"/>
      <c r="EP621" s="214"/>
      <c r="EQ621" s="214"/>
      <c r="ER621" s="214"/>
      <c r="ES621" s="214"/>
      <c r="ET621" s="214"/>
      <c r="EU621" s="214"/>
      <c r="EV621" s="214"/>
      <c r="EW621" s="214"/>
      <c r="EX621" s="214"/>
      <c r="EY621" s="214"/>
      <c r="EZ621" s="214"/>
      <c r="FA621" s="214"/>
      <c r="FB621" s="214"/>
      <c r="FC621" s="214"/>
      <c r="FD621" s="214"/>
      <c r="FE621" s="214"/>
      <c r="FF621" s="214"/>
      <c r="FG621" s="214"/>
      <c r="FH621" s="214"/>
      <c r="FI621" s="214"/>
      <c r="FJ621" s="214"/>
      <c r="FK621" s="214"/>
      <c r="FL621" s="214"/>
      <c r="FM621" s="214"/>
      <c r="FN621" s="214"/>
      <c r="FO621" s="214"/>
      <c r="FP621" s="214"/>
      <c r="FQ621" s="214"/>
      <c r="FR621" s="214"/>
      <c r="FS621" s="214"/>
      <c r="FT621" s="214"/>
      <c r="FU621" s="214"/>
      <c r="FV621" s="214"/>
      <c r="FW621" s="214"/>
      <c r="FX621" s="214"/>
      <c r="FY621" s="214"/>
      <c r="FZ621" s="214"/>
      <c r="GA621" s="214"/>
      <c r="GB621" s="214"/>
      <c r="GC621" s="214"/>
      <c r="GD621" s="214"/>
      <c r="GE621" s="214"/>
      <c r="GF621" s="214"/>
      <c r="GG621" s="214"/>
      <c r="GH621" s="214"/>
      <c r="GI621" s="214"/>
      <c r="GJ621" s="214"/>
      <c r="GK621" s="214"/>
      <c r="GL621" s="214"/>
      <c r="GM621" s="214"/>
      <c r="GN621" s="214"/>
      <c r="GO621" s="214"/>
      <c r="GP621" s="214"/>
      <c r="GQ621" s="214"/>
      <c r="GR621" s="214"/>
      <c r="GS621" s="214"/>
      <c r="GT621" s="214"/>
      <c r="GU621" s="214"/>
      <c r="GV621" s="214"/>
      <c r="GW621" s="214"/>
      <c r="GX621" s="214"/>
      <c r="GY621" s="214"/>
      <c r="GZ621" s="214"/>
      <c r="HA621" s="214"/>
      <c r="HB621" s="214"/>
      <c r="HC621" s="214"/>
      <c r="HD621" s="214"/>
      <c r="HE621" s="214"/>
      <c r="HF621" s="214"/>
      <c r="HG621" s="214"/>
      <c r="HH621" s="214"/>
      <c r="HI621" s="214"/>
      <c r="HJ621" s="214"/>
      <c r="HK621" s="214"/>
      <c r="HL621" s="214"/>
      <c r="HM621" s="214"/>
      <c r="HN621" s="214"/>
      <c r="HO621" s="214"/>
      <c r="HP621" s="214"/>
      <c r="HQ621" s="214"/>
      <c r="HR621" s="214"/>
      <c r="HS621" s="214"/>
      <c r="HT621" s="214"/>
      <c r="HU621" s="214"/>
      <c r="HV621" s="214"/>
      <c r="HW621" s="214"/>
      <c r="HX621" s="214"/>
      <c r="HY621" s="214"/>
      <c r="HZ621" s="214"/>
      <c r="IA621" s="214"/>
      <c r="IB621" s="214"/>
      <c r="IC621" s="214"/>
      <c r="ID621" s="214"/>
      <c r="IE621" s="214"/>
      <c r="IF621" s="214"/>
      <c r="IG621" s="214"/>
      <c r="IH621" s="214"/>
      <c r="II621" s="214"/>
      <c r="IJ621" s="214"/>
      <c r="IK621" s="214"/>
      <c r="IL621" s="214"/>
      <c r="IM621" s="214"/>
      <c r="IN621" s="214"/>
      <c r="IO621" s="214"/>
      <c r="IP621" s="214"/>
      <c r="IQ621" s="214"/>
      <c r="IR621" s="214"/>
      <c r="IS621" s="214"/>
      <c r="IT621" s="214"/>
      <c r="IU621" s="214"/>
      <c r="IV621" s="214"/>
      <c r="IW621" s="214"/>
      <c r="IX621" s="214"/>
      <c r="IY621" s="214"/>
      <c r="IZ621" s="214"/>
      <c r="JA621" s="214"/>
      <c r="JB621" s="214"/>
    </row>
    <row r="622" spans="1:262" ht="30" x14ac:dyDescent="0.25">
      <c r="B622" s="214">
        <v>1</v>
      </c>
      <c r="C622" s="814" t="s">
        <v>423</v>
      </c>
      <c r="D622" s="2360"/>
      <c r="E622" s="2360"/>
      <c r="F622" s="2178">
        <f>F623/4</f>
        <v>20000</v>
      </c>
      <c r="G622" s="171">
        <f>G623/4</f>
        <v>3333.3333333333335</v>
      </c>
      <c r="H622" s="171">
        <f>H623/4</f>
        <v>3995.3350000000005</v>
      </c>
      <c r="I622" s="123">
        <f t="shared" si="302"/>
        <v>119.86005000000002</v>
      </c>
      <c r="J622" s="2311"/>
      <c r="K622" s="2311"/>
      <c r="L622" s="153"/>
      <c r="M622" s="153"/>
      <c r="N622" s="153"/>
      <c r="O622" s="153"/>
      <c r="P622" s="153"/>
      <c r="Q622" s="153"/>
      <c r="R622" s="2249"/>
      <c r="S622" s="2249"/>
      <c r="T622" s="2202"/>
      <c r="U622" s="2249"/>
      <c r="V622" s="3003"/>
      <c r="W622" s="2249"/>
      <c r="X622" s="2249"/>
      <c r="Y622" s="3006"/>
      <c r="Z622" s="3006"/>
      <c r="AA622" s="2249"/>
      <c r="AB622" s="903"/>
      <c r="AC622" s="2203"/>
      <c r="AD622" s="2222">
        <f t="shared" si="287"/>
        <v>0</v>
      </c>
      <c r="AF622" s="214"/>
      <c r="AG622" s="214"/>
      <c r="AH622" s="214"/>
      <c r="AI622" s="214"/>
      <c r="AJ622" s="214" t="s">
        <v>665</v>
      </c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  <c r="BI622" s="214"/>
      <c r="BJ622" s="214"/>
      <c r="BK622" s="214"/>
      <c r="BL622" s="214"/>
      <c r="BM622" s="214"/>
      <c r="BN622" s="214"/>
      <c r="BO622" s="214"/>
      <c r="BP622" s="214"/>
      <c r="BQ622" s="214"/>
      <c r="BR622" s="214"/>
      <c r="BS622" s="214"/>
      <c r="BT622" s="214"/>
      <c r="BU622" s="214"/>
      <c r="BV622" s="214"/>
      <c r="BW622" s="214"/>
      <c r="BX622" s="214"/>
      <c r="BY622" s="214"/>
      <c r="BZ622" s="214"/>
      <c r="CA622" s="214"/>
      <c r="CB622" s="214"/>
      <c r="CC622" s="214"/>
      <c r="CD622" s="214"/>
      <c r="CE622" s="214"/>
      <c r="CF622" s="214"/>
      <c r="CG622" s="214"/>
      <c r="CH622" s="214"/>
      <c r="CI622" s="214"/>
      <c r="CJ622" s="214"/>
      <c r="CK622" s="214"/>
      <c r="CL622" s="214"/>
      <c r="CM622" s="214"/>
      <c r="CN622" s="214"/>
      <c r="CO622" s="214"/>
      <c r="CP622" s="214"/>
      <c r="CQ622" s="214"/>
      <c r="CR622" s="214"/>
      <c r="CS622" s="214"/>
      <c r="CT622" s="214"/>
      <c r="CU622" s="214"/>
      <c r="CV622" s="214"/>
      <c r="CW622" s="214"/>
      <c r="CX622" s="214"/>
      <c r="CY622" s="214"/>
      <c r="CZ622" s="214"/>
      <c r="DA622" s="214"/>
      <c r="DB622" s="214"/>
      <c r="DC622" s="214"/>
      <c r="DD622" s="214"/>
      <c r="DE622" s="214"/>
      <c r="DF622" s="214"/>
      <c r="DG622" s="214"/>
      <c r="DH622" s="214"/>
      <c r="DI622" s="214"/>
      <c r="DJ622" s="214"/>
      <c r="DK622" s="214"/>
      <c r="DL622" s="214"/>
      <c r="DM622" s="214"/>
      <c r="DN622" s="214"/>
      <c r="DO622" s="214"/>
      <c r="DP622" s="214"/>
      <c r="DQ622" s="214"/>
      <c r="DR622" s="214"/>
      <c r="DS622" s="214"/>
      <c r="DT622" s="214"/>
      <c r="DU622" s="214"/>
      <c r="DV622" s="214"/>
      <c r="DW622" s="214"/>
      <c r="DX622" s="214"/>
      <c r="DY622" s="214"/>
      <c r="DZ622" s="214"/>
      <c r="EA622" s="214"/>
      <c r="EB622" s="214"/>
      <c r="EC622" s="214"/>
      <c r="ED622" s="214"/>
      <c r="EE622" s="214"/>
      <c r="EF622" s="214"/>
      <c r="EG622" s="214"/>
      <c r="EH622" s="214"/>
      <c r="EI622" s="214"/>
      <c r="EJ622" s="214"/>
      <c r="EK622" s="214"/>
      <c r="EL622" s="214"/>
      <c r="EM622" s="214"/>
      <c r="EN622" s="214"/>
      <c r="EO622" s="214"/>
      <c r="EP622" s="214"/>
      <c r="EQ622" s="214"/>
      <c r="ER622" s="214"/>
      <c r="ES622" s="214"/>
      <c r="ET622" s="214"/>
      <c r="EU622" s="214"/>
      <c r="EV622" s="214"/>
      <c r="EW622" s="214"/>
      <c r="EX622" s="214"/>
      <c r="EY622" s="214"/>
      <c r="EZ622" s="214"/>
      <c r="FA622" s="214"/>
      <c r="FB622" s="214"/>
      <c r="FC622" s="214"/>
      <c r="FD622" s="214"/>
      <c r="FE622" s="214"/>
      <c r="FF622" s="214"/>
      <c r="FG622" s="214"/>
      <c r="FH622" s="214"/>
      <c r="FI622" s="214"/>
      <c r="FJ622" s="214"/>
      <c r="FK622" s="214"/>
      <c r="FL622" s="214"/>
      <c r="FM622" s="214"/>
      <c r="FN622" s="214"/>
      <c r="FO622" s="214"/>
      <c r="FP622" s="214"/>
      <c r="FQ622" s="214"/>
      <c r="FR622" s="214"/>
      <c r="FS622" s="214"/>
      <c r="FT622" s="214"/>
      <c r="FU622" s="214"/>
      <c r="FV622" s="214"/>
      <c r="FW622" s="214"/>
      <c r="FX622" s="214"/>
      <c r="FY622" s="214"/>
      <c r="FZ622" s="214"/>
      <c r="GA622" s="214"/>
      <c r="GB622" s="214"/>
      <c r="GC622" s="214"/>
      <c r="GD622" s="214"/>
      <c r="GE622" s="214"/>
      <c r="GF622" s="214"/>
      <c r="GG622" s="214"/>
      <c r="GH622" s="214"/>
      <c r="GI622" s="214"/>
      <c r="GJ622" s="214"/>
      <c r="GK622" s="214"/>
      <c r="GL622" s="214"/>
      <c r="GM622" s="214"/>
      <c r="GN622" s="214"/>
      <c r="GO622" s="214"/>
      <c r="GP622" s="214"/>
      <c r="GQ622" s="214"/>
      <c r="GR622" s="214"/>
      <c r="GS622" s="214"/>
      <c r="GT622" s="214"/>
      <c r="GU622" s="214"/>
      <c r="GV622" s="214"/>
      <c r="GW622" s="214"/>
      <c r="GX622" s="214"/>
      <c r="GY622" s="214"/>
      <c r="GZ622" s="214"/>
      <c r="HA622" s="214"/>
      <c r="HB622" s="214"/>
      <c r="HC622" s="214"/>
      <c r="HD622" s="214"/>
      <c r="HE622" s="214"/>
      <c r="HF622" s="214"/>
      <c r="HG622" s="214"/>
      <c r="HH622" s="214"/>
      <c r="HI622" s="214"/>
      <c r="HJ622" s="214"/>
      <c r="HK622" s="214"/>
      <c r="HL622" s="214"/>
      <c r="HM622" s="214"/>
      <c r="HN622" s="214"/>
      <c r="HO622" s="214"/>
      <c r="HP622" s="214"/>
      <c r="HQ622" s="214"/>
      <c r="HR622" s="214"/>
      <c r="HS622" s="214"/>
      <c r="HT622" s="214"/>
      <c r="HU622" s="214"/>
      <c r="HV622" s="214"/>
      <c r="HW622" s="214"/>
      <c r="HX622" s="214"/>
      <c r="HY622" s="214"/>
      <c r="HZ622" s="214"/>
      <c r="IA622" s="214"/>
      <c r="IB622" s="214"/>
      <c r="IC622" s="214"/>
      <c r="ID622" s="214"/>
      <c r="IE622" s="214"/>
      <c r="IF622" s="214"/>
      <c r="IG622" s="214"/>
      <c r="IH622" s="214"/>
      <c r="II622" s="214"/>
      <c r="IJ622" s="214"/>
      <c r="IK622" s="214"/>
      <c r="IL622" s="214"/>
      <c r="IM622" s="214"/>
      <c r="IN622" s="214"/>
      <c r="IO622" s="214"/>
      <c r="IP622" s="214"/>
      <c r="IQ622" s="214"/>
      <c r="IR622" s="214"/>
      <c r="IS622" s="214"/>
      <c r="IT622" s="214"/>
      <c r="IU622" s="214"/>
      <c r="IV622" s="214"/>
      <c r="IW622" s="214"/>
      <c r="IX622" s="214"/>
      <c r="IY622" s="214"/>
      <c r="IZ622" s="214"/>
      <c r="JA622" s="214"/>
      <c r="JB622" s="214"/>
    </row>
    <row r="623" spans="1:262" ht="30" x14ac:dyDescent="0.25">
      <c r="B623" s="214">
        <v>1</v>
      </c>
      <c r="C623" s="4" t="s">
        <v>425</v>
      </c>
      <c r="D623" s="2360"/>
      <c r="E623" s="2360"/>
      <c r="F623" s="2178">
        <v>80000</v>
      </c>
      <c r="G623" s="171">
        <f>(F623/12*$C$3)</f>
        <v>13333.333333333334</v>
      </c>
      <c r="H623" s="171">
        <v>15981.340000000002</v>
      </c>
      <c r="I623" s="123">
        <f t="shared" si="302"/>
        <v>119.86005000000002</v>
      </c>
      <c r="J623" s="2311"/>
      <c r="K623" s="2311"/>
      <c r="L623" s="153"/>
      <c r="M623" s="153"/>
      <c r="N623" s="153"/>
      <c r="O623" s="153"/>
      <c r="P623" s="153"/>
      <c r="Q623" s="153"/>
      <c r="R623" s="2249"/>
      <c r="S623" s="2249"/>
      <c r="T623" s="2202"/>
      <c r="U623" s="2249"/>
      <c r="V623" s="3003"/>
      <c r="W623" s="2249"/>
      <c r="X623" s="2249"/>
      <c r="Y623" s="3006"/>
      <c r="Z623" s="3006"/>
      <c r="AA623" s="2249"/>
      <c r="AB623" s="903"/>
      <c r="AC623" s="2203"/>
      <c r="AD623" s="2222">
        <f t="shared" si="287"/>
        <v>0</v>
      </c>
      <c r="AE623" s="214"/>
      <c r="AF623" s="214"/>
      <c r="AG623" s="214"/>
      <c r="AH623" s="214"/>
      <c r="AI623" s="214"/>
      <c r="AJ623" s="214" t="s">
        <v>665</v>
      </c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  <c r="BI623" s="214"/>
      <c r="BJ623" s="214"/>
      <c r="BK623" s="214"/>
      <c r="BL623" s="214"/>
      <c r="BM623" s="214"/>
      <c r="BN623" s="214"/>
      <c r="BO623" s="214"/>
      <c r="BP623" s="214"/>
      <c r="BQ623" s="214"/>
      <c r="BR623" s="214"/>
      <c r="BS623" s="214"/>
      <c r="BT623" s="214"/>
      <c r="BU623" s="214"/>
      <c r="BV623" s="214"/>
      <c r="BW623" s="214"/>
      <c r="BX623" s="214"/>
      <c r="BY623" s="214"/>
      <c r="BZ623" s="214"/>
      <c r="CA623" s="214"/>
      <c r="CB623" s="214"/>
      <c r="CC623" s="214"/>
      <c r="CD623" s="214"/>
      <c r="CE623" s="214"/>
      <c r="CF623" s="214"/>
      <c r="CG623" s="214"/>
      <c r="CH623" s="214"/>
      <c r="CI623" s="214"/>
      <c r="CJ623" s="214"/>
      <c r="CK623" s="214"/>
      <c r="CL623" s="214"/>
      <c r="CM623" s="214"/>
      <c r="CN623" s="214"/>
      <c r="CO623" s="214"/>
      <c r="CP623" s="214"/>
      <c r="CQ623" s="214"/>
      <c r="CR623" s="214"/>
      <c r="CS623" s="214"/>
      <c r="CT623" s="214"/>
      <c r="CU623" s="214"/>
      <c r="CV623" s="214"/>
      <c r="CW623" s="214"/>
      <c r="CX623" s="214"/>
      <c r="CY623" s="214"/>
      <c r="CZ623" s="214"/>
      <c r="DA623" s="214"/>
      <c r="DB623" s="214"/>
      <c r="DC623" s="214"/>
      <c r="DD623" s="214"/>
      <c r="DE623" s="214"/>
      <c r="DF623" s="214"/>
      <c r="DG623" s="214"/>
      <c r="DH623" s="214"/>
      <c r="DI623" s="214"/>
      <c r="DJ623" s="214"/>
      <c r="DK623" s="214"/>
      <c r="DL623" s="214"/>
      <c r="DM623" s="214"/>
      <c r="DN623" s="214"/>
      <c r="DO623" s="214"/>
      <c r="DP623" s="214"/>
      <c r="DQ623" s="214"/>
      <c r="DR623" s="214"/>
      <c r="DS623" s="214"/>
      <c r="DT623" s="214"/>
      <c r="DU623" s="214"/>
      <c r="DV623" s="214"/>
      <c r="DW623" s="214"/>
      <c r="DX623" s="214"/>
      <c r="DY623" s="214"/>
      <c r="DZ623" s="214"/>
      <c r="EA623" s="214"/>
      <c r="EB623" s="214"/>
      <c r="EC623" s="214"/>
      <c r="ED623" s="214"/>
      <c r="EE623" s="214"/>
      <c r="EF623" s="214"/>
      <c r="EG623" s="214"/>
      <c r="EH623" s="214"/>
      <c r="EI623" s="214"/>
      <c r="EJ623" s="214"/>
      <c r="EK623" s="214"/>
      <c r="EL623" s="214"/>
      <c r="EM623" s="214"/>
      <c r="EN623" s="214"/>
      <c r="EO623" s="214"/>
      <c r="EP623" s="214"/>
      <c r="EQ623" s="214"/>
      <c r="ER623" s="214"/>
      <c r="ES623" s="214"/>
      <c r="ET623" s="214"/>
      <c r="EU623" s="214"/>
      <c r="EV623" s="214"/>
      <c r="EW623" s="214"/>
      <c r="EX623" s="214"/>
      <c r="EY623" s="214"/>
      <c r="EZ623" s="214"/>
      <c r="FA623" s="214"/>
      <c r="FB623" s="214"/>
      <c r="FC623" s="214"/>
      <c r="FD623" s="214"/>
      <c r="FE623" s="214"/>
      <c r="FF623" s="214"/>
      <c r="FG623" s="214"/>
      <c r="FH623" s="214"/>
      <c r="FI623" s="214"/>
      <c r="FJ623" s="214"/>
      <c r="FK623" s="214"/>
      <c r="FL623" s="214"/>
      <c r="FM623" s="214"/>
      <c r="FN623" s="214"/>
      <c r="FO623" s="214"/>
      <c r="FP623" s="214"/>
      <c r="FQ623" s="214"/>
      <c r="FR623" s="214"/>
      <c r="FS623" s="214"/>
      <c r="FT623" s="214"/>
      <c r="FU623" s="214"/>
      <c r="FV623" s="214"/>
      <c r="FW623" s="214"/>
      <c r="FX623" s="214"/>
      <c r="FY623" s="214"/>
      <c r="FZ623" s="214"/>
      <c r="GA623" s="214"/>
      <c r="GB623" s="214"/>
      <c r="GC623" s="214"/>
      <c r="GD623" s="214"/>
      <c r="GE623" s="214"/>
      <c r="GF623" s="214"/>
      <c r="GG623" s="214"/>
      <c r="GH623" s="214"/>
      <c r="GI623" s="214"/>
      <c r="GJ623" s="214"/>
      <c r="GK623" s="214"/>
      <c r="GL623" s="214"/>
      <c r="GM623" s="214"/>
      <c r="GN623" s="214"/>
      <c r="GO623" s="214"/>
      <c r="GP623" s="214"/>
      <c r="GQ623" s="214"/>
      <c r="GR623" s="214"/>
      <c r="GS623" s="214"/>
      <c r="GT623" s="214"/>
      <c r="GU623" s="214"/>
      <c r="GV623" s="214"/>
      <c r="GW623" s="214"/>
      <c r="GX623" s="214"/>
      <c r="GY623" s="214"/>
      <c r="GZ623" s="214"/>
      <c r="HA623" s="214"/>
      <c r="HB623" s="214"/>
      <c r="HC623" s="214"/>
      <c r="HD623" s="214"/>
      <c r="HE623" s="214"/>
      <c r="HF623" s="214"/>
      <c r="HG623" s="214"/>
      <c r="HH623" s="214"/>
      <c r="HI623" s="214"/>
      <c r="HJ623" s="214"/>
      <c r="HK623" s="214"/>
      <c r="HL623" s="214"/>
      <c r="HM623" s="214"/>
      <c r="HN623" s="214"/>
      <c r="HO623" s="214"/>
      <c r="HP623" s="214"/>
      <c r="HQ623" s="214"/>
      <c r="HR623" s="214"/>
      <c r="HS623" s="214"/>
      <c r="HT623" s="214"/>
      <c r="HU623" s="214"/>
      <c r="HV623" s="214"/>
      <c r="HW623" s="214"/>
      <c r="HX623" s="214"/>
      <c r="HY623" s="214"/>
      <c r="HZ623" s="214"/>
      <c r="IA623" s="214"/>
      <c r="IB623" s="214"/>
      <c r="IC623" s="214"/>
      <c r="ID623" s="214"/>
      <c r="IE623" s="214"/>
      <c r="IF623" s="214"/>
      <c r="IG623" s="214"/>
      <c r="IH623" s="214"/>
      <c r="II623" s="214"/>
      <c r="IJ623" s="214"/>
      <c r="IK623" s="214"/>
      <c r="IL623" s="214"/>
      <c r="IM623" s="214"/>
      <c r="IN623" s="214"/>
      <c r="IO623" s="214"/>
      <c r="IP623" s="214"/>
      <c r="IQ623" s="214"/>
      <c r="IR623" s="214"/>
      <c r="IS623" s="214"/>
      <c r="IT623" s="214"/>
      <c r="IU623" s="214"/>
      <c r="IV623" s="214"/>
      <c r="IW623" s="214"/>
      <c r="IX623" s="214"/>
      <c r="IY623" s="214"/>
      <c r="IZ623" s="214"/>
      <c r="JA623" s="214"/>
      <c r="JB623" s="214"/>
    </row>
    <row r="624" spans="1:262" ht="29.25" x14ac:dyDescent="0.25">
      <c r="B624" s="214">
        <v>1</v>
      </c>
      <c r="C624" s="520" t="s">
        <v>304</v>
      </c>
      <c r="D624" s="2360"/>
      <c r="E624" s="2360"/>
      <c r="F624" s="2178">
        <f t="shared" ref="F624:G624" si="303">F625</f>
        <v>70212.765957446798</v>
      </c>
      <c r="G624" s="171">
        <f t="shared" si="303"/>
        <v>11702.127659574468</v>
      </c>
      <c r="H624" s="171">
        <f>H625</f>
        <v>11470.295744680854</v>
      </c>
      <c r="I624" s="123">
        <f t="shared" si="302"/>
        <v>98.018890909090942</v>
      </c>
      <c r="J624" s="2311"/>
      <c r="K624" s="2311"/>
      <c r="L624" s="153"/>
      <c r="M624" s="153"/>
      <c r="N624" s="153"/>
      <c r="O624" s="153"/>
      <c r="P624" s="153"/>
      <c r="Q624" s="153"/>
      <c r="R624" s="2249"/>
      <c r="S624" s="2249"/>
      <c r="T624" s="2202"/>
      <c r="U624" s="2249"/>
      <c r="V624" s="3003"/>
      <c r="W624" s="2249"/>
      <c r="X624" s="2249"/>
      <c r="Y624" s="3006"/>
      <c r="Z624" s="3006"/>
      <c r="AA624" s="2249"/>
      <c r="AB624" s="903"/>
      <c r="AC624" s="2203"/>
      <c r="AD624" s="2222">
        <f t="shared" si="287"/>
        <v>0</v>
      </c>
      <c r="AE624" s="214"/>
      <c r="AF624" s="214"/>
      <c r="AG624" s="214"/>
      <c r="AH624" s="214"/>
      <c r="AI624" s="214"/>
      <c r="AJ624" s="214" t="s">
        <v>665</v>
      </c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  <c r="BI624" s="214"/>
      <c r="BJ624" s="214"/>
      <c r="BK624" s="214"/>
      <c r="BL624" s="214"/>
      <c r="BM624" s="214"/>
      <c r="BN624" s="214"/>
      <c r="BO624" s="214"/>
      <c r="BP624" s="214"/>
      <c r="BQ624" s="214"/>
      <c r="BR624" s="214"/>
      <c r="BS624" s="214"/>
      <c r="BT624" s="214"/>
      <c r="BU624" s="214"/>
      <c r="BV624" s="214"/>
      <c r="BW624" s="214"/>
      <c r="BX624" s="214"/>
      <c r="BY624" s="214"/>
      <c r="BZ624" s="214"/>
      <c r="CA624" s="214"/>
      <c r="CB624" s="214"/>
      <c r="CC624" s="214"/>
      <c r="CD624" s="214"/>
      <c r="CE624" s="214"/>
      <c r="CF624" s="214"/>
      <c r="CG624" s="214"/>
      <c r="CH624" s="214"/>
      <c r="CI624" s="214"/>
      <c r="CJ624" s="214"/>
      <c r="CK624" s="214"/>
      <c r="CL624" s="214"/>
      <c r="CM624" s="214"/>
      <c r="CN624" s="214"/>
      <c r="CO624" s="214"/>
      <c r="CP624" s="214"/>
      <c r="CQ624" s="214"/>
      <c r="CR624" s="214"/>
      <c r="CS624" s="214"/>
      <c r="CT624" s="214"/>
      <c r="CU624" s="214"/>
      <c r="CV624" s="214"/>
      <c r="CW624" s="214"/>
      <c r="CX624" s="214"/>
      <c r="CY624" s="214"/>
      <c r="CZ624" s="214"/>
      <c r="DA624" s="214"/>
      <c r="DB624" s="214"/>
      <c r="DC624" s="214"/>
      <c r="DD624" s="214"/>
      <c r="DE624" s="214"/>
      <c r="DF624" s="214"/>
      <c r="DG624" s="214"/>
      <c r="DH624" s="214"/>
      <c r="DI624" s="214"/>
      <c r="DJ624" s="214"/>
      <c r="DK624" s="214"/>
      <c r="DL624" s="214"/>
      <c r="DM624" s="214"/>
      <c r="DN624" s="214"/>
      <c r="DO624" s="214"/>
      <c r="DP624" s="214"/>
      <c r="DQ624" s="214"/>
      <c r="DR624" s="214"/>
      <c r="DS624" s="214"/>
      <c r="DT624" s="214"/>
      <c r="DU624" s="214"/>
      <c r="DV624" s="214"/>
      <c r="DW624" s="214"/>
      <c r="DX624" s="214"/>
      <c r="DY624" s="214"/>
      <c r="DZ624" s="214"/>
      <c r="EA624" s="214"/>
      <c r="EB624" s="214"/>
      <c r="EC624" s="214"/>
      <c r="ED624" s="214"/>
      <c r="EE624" s="214"/>
      <c r="EF624" s="214"/>
      <c r="EG624" s="214"/>
      <c r="EH624" s="214"/>
      <c r="EI624" s="214"/>
      <c r="EJ624" s="214"/>
      <c r="EK624" s="214"/>
      <c r="EL624" s="214"/>
      <c r="EM624" s="214"/>
      <c r="EN624" s="214"/>
      <c r="EO624" s="214"/>
      <c r="EP624" s="214"/>
      <c r="EQ624" s="214"/>
      <c r="ER624" s="214"/>
      <c r="ES624" s="214"/>
      <c r="ET624" s="214"/>
      <c r="EU624" s="214"/>
      <c r="EV624" s="214"/>
      <c r="EW624" s="214"/>
      <c r="EX624" s="214"/>
      <c r="EY624" s="214"/>
      <c r="EZ624" s="214"/>
      <c r="FA624" s="214"/>
      <c r="FB624" s="214"/>
      <c r="FC624" s="214"/>
      <c r="FD624" s="214"/>
      <c r="FE624" s="214"/>
      <c r="FF624" s="214"/>
      <c r="FG624" s="214"/>
      <c r="FH624" s="214"/>
      <c r="FI624" s="214"/>
      <c r="FJ624" s="214"/>
      <c r="FK624" s="214"/>
      <c r="FL624" s="214"/>
      <c r="FM624" s="214"/>
      <c r="FN624" s="214"/>
      <c r="FO624" s="214"/>
      <c r="FP624" s="214"/>
      <c r="FQ624" s="214"/>
      <c r="FR624" s="214"/>
      <c r="FS624" s="214"/>
      <c r="FT624" s="214"/>
      <c r="FU624" s="214"/>
      <c r="FV624" s="214"/>
      <c r="FW624" s="214"/>
      <c r="FX624" s="214"/>
      <c r="FY624" s="214"/>
      <c r="FZ624" s="214"/>
      <c r="GA624" s="214"/>
      <c r="GB624" s="214"/>
      <c r="GC624" s="214"/>
      <c r="GD624" s="214"/>
      <c r="GE624" s="214"/>
      <c r="GF624" s="214"/>
      <c r="GG624" s="214"/>
      <c r="GH624" s="214"/>
      <c r="GI624" s="214"/>
      <c r="GJ624" s="214"/>
      <c r="GK624" s="214"/>
      <c r="GL624" s="214"/>
      <c r="GM624" s="214"/>
      <c r="GN624" s="214"/>
      <c r="GO624" s="214"/>
      <c r="GP624" s="214"/>
      <c r="GQ624" s="214"/>
      <c r="GR624" s="214"/>
      <c r="GS624" s="214"/>
      <c r="GT624" s="214"/>
      <c r="GU624" s="214"/>
      <c r="GV624" s="214"/>
      <c r="GW624" s="214"/>
      <c r="GX624" s="214"/>
      <c r="GY624" s="214"/>
      <c r="GZ624" s="214"/>
      <c r="HA624" s="214"/>
      <c r="HB624" s="214"/>
      <c r="HC624" s="214"/>
      <c r="HD624" s="214"/>
      <c r="HE624" s="214"/>
      <c r="HF624" s="214"/>
      <c r="HG624" s="214"/>
      <c r="HH624" s="214"/>
      <c r="HI624" s="214"/>
      <c r="HJ624" s="214"/>
      <c r="HK624" s="214"/>
      <c r="HL624" s="214"/>
      <c r="HM624" s="214"/>
      <c r="HN624" s="214"/>
      <c r="HO624" s="214"/>
      <c r="HP624" s="214"/>
      <c r="HQ624" s="214"/>
      <c r="HR624" s="214"/>
      <c r="HS624" s="214"/>
      <c r="HT624" s="214"/>
      <c r="HU624" s="214"/>
      <c r="HV624" s="214"/>
      <c r="HW624" s="214"/>
      <c r="HX624" s="214"/>
      <c r="HY624" s="214"/>
      <c r="HZ624" s="214"/>
      <c r="IA624" s="214"/>
      <c r="IB624" s="214"/>
      <c r="IC624" s="214"/>
      <c r="ID624" s="214"/>
      <c r="IE624" s="214"/>
      <c r="IF624" s="214"/>
      <c r="IG624" s="214"/>
      <c r="IH624" s="214"/>
      <c r="II624" s="214"/>
      <c r="IJ624" s="214"/>
      <c r="IK624" s="214"/>
      <c r="IL624" s="214"/>
      <c r="IM624" s="214"/>
      <c r="IN624" s="214"/>
      <c r="IO624" s="214"/>
      <c r="IP624" s="214"/>
      <c r="IQ624" s="214"/>
      <c r="IR624" s="214"/>
      <c r="IS624" s="214"/>
      <c r="IT624" s="214"/>
      <c r="IU624" s="214"/>
      <c r="IV624" s="214"/>
      <c r="IW624" s="214"/>
      <c r="IX624" s="214"/>
      <c r="IY624" s="214"/>
      <c r="IZ624" s="214"/>
      <c r="JA624" s="214"/>
      <c r="JB624" s="214"/>
    </row>
    <row r="625" spans="1:262" x14ac:dyDescent="0.25">
      <c r="B625" s="214">
        <v>1</v>
      </c>
      <c r="C625" s="4" t="s">
        <v>313</v>
      </c>
      <c r="D625" s="2360"/>
      <c r="E625" s="2360"/>
      <c r="F625" s="2178">
        <f t="shared" ref="F625:G625" si="304">F626/9.4+F627/9.4</f>
        <v>70212.765957446798</v>
      </c>
      <c r="G625" s="171">
        <f t="shared" si="304"/>
        <v>11702.127659574468</v>
      </c>
      <c r="H625" s="171">
        <f>H626/9.4+H627/9.4</f>
        <v>11470.295744680854</v>
      </c>
      <c r="I625" s="123">
        <f t="shared" si="302"/>
        <v>98.018890909090942</v>
      </c>
      <c r="J625" s="2311"/>
      <c r="K625" s="2311"/>
      <c r="L625" s="153"/>
      <c r="M625" s="153"/>
      <c r="N625" s="153"/>
      <c r="O625" s="153"/>
      <c r="P625" s="153"/>
      <c r="Q625" s="153"/>
      <c r="R625" s="2249"/>
      <c r="S625" s="2249"/>
      <c r="T625" s="2202"/>
      <c r="U625" s="2249"/>
      <c r="V625" s="3003"/>
      <c r="W625" s="2249"/>
      <c r="X625" s="2249"/>
      <c r="Y625" s="3006"/>
      <c r="Z625" s="3006"/>
      <c r="AA625" s="2249"/>
      <c r="AB625" s="903"/>
      <c r="AC625" s="2203"/>
      <c r="AD625" s="2222">
        <f t="shared" si="287"/>
        <v>0</v>
      </c>
      <c r="AE625" s="214"/>
      <c r="AF625" s="214"/>
      <c r="AG625" s="214"/>
      <c r="AH625" s="214"/>
      <c r="AI625" s="214"/>
      <c r="AJ625" s="214" t="s">
        <v>665</v>
      </c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  <c r="BI625" s="214"/>
      <c r="BJ625" s="214"/>
      <c r="BK625" s="214"/>
      <c r="BL625" s="214"/>
      <c r="BM625" s="214"/>
      <c r="BN625" s="214"/>
      <c r="BO625" s="214"/>
      <c r="BP625" s="214"/>
      <c r="BQ625" s="214"/>
      <c r="BR625" s="214"/>
      <c r="BS625" s="214"/>
      <c r="BT625" s="214"/>
      <c r="BU625" s="214"/>
      <c r="BV625" s="214"/>
      <c r="BW625" s="214"/>
      <c r="BX625" s="214"/>
      <c r="BY625" s="214"/>
      <c r="BZ625" s="214"/>
      <c r="CA625" s="214"/>
      <c r="CB625" s="214"/>
      <c r="CC625" s="214"/>
      <c r="CD625" s="214"/>
      <c r="CE625" s="214"/>
      <c r="CF625" s="214"/>
      <c r="CG625" s="214"/>
      <c r="CH625" s="214"/>
      <c r="CI625" s="214"/>
      <c r="CJ625" s="214"/>
      <c r="CK625" s="214"/>
      <c r="CL625" s="214"/>
      <c r="CM625" s="214"/>
      <c r="CN625" s="214"/>
      <c r="CO625" s="214"/>
      <c r="CP625" s="214"/>
      <c r="CQ625" s="214"/>
      <c r="CR625" s="214"/>
      <c r="CS625" s="214"/>
      <c r="CT625" s="214"/>
      <c r="CU625" s="214"/>
      <c r="CV625" s="214"/>
      <c r="CW625" s="214"/>
      <c r="CX625" s="214"/>
      <c r="CY625" s="214"/>
      <c r="CZ625" s="214"/>
      <c r="DA625" s="214"/>
      <c r="DB625" s="214"/>
      <c r="DC625" s="214"/>
      <c r="DD625" s="214"/>
      <c r="DE625" s="214"/>
      <c r="DF625" s="214"/>
      <c r="DG625" s="214"/>
      <c r="DH625" s="214"/>
      <c r="DI625" s="214"/>
      <c r="DJ625" s="214"/>
      <c r="DK625" s="214"/>
      <c r="DL625" s="214"/>
      <c r="DM625" s="214"/>
      <c r="DN625" s="214"/>
      <c r="DO625" s="214"/>
      <c r="DP625" s="214"/>
      <c r="DQ625" s="214"/>
      <c r="DR625" s="214"/>
      <c r="DS625" s="214"/>
      <c r="DT625" s="214"/>
      <c r="DU625" s="214"/>
      <c r="DV625" s="214"/>
      <c r="DW625" s="214"/>
      <c r="DX625" s="214"/>
      <c r="DY625" s="214"/>
      <c r="DZ625" s="214"/>
      <c r="EA625" s="214"/>
      <c r="EB625" s="214"/>
      <c r="EC625" s="214"/>
      <c r="ED625" s="214"/>
      <c r="EE625" s="214"/>
      <c r="EF625" s="214"/>
      <c r="EG625" s="214"/>
      <c r="EH625" s="214"/>
      <c r="EI625" s="214"/>
      <c r="EJ625" s="214"/>
      <c r="EK625" s="214"/>
      <c r="EL625" s="214"/>
      <c r="EM625" s="214"/>
      <c r="EN625" s="214"/>
      <c r="EO625" s="214"/>
      <c r="EP625" s="214"/>
      <c r="EQ625" s="214"/>
      <c r="ER625" s="214"/>
      <c r="ES625" s="214"/>
      <c r="ET625" s="214"/>
      <c r="EU625" s="214"/>
      <c r="EV625" s="214"/>
      <c r="EW625" s="214"/>
      <c r="EX625" s="214"/>
      <c r="EY625" s="214"/>
      <c r="EZ625" s="214"/>
      <c r="FA625" s="214"/>
      <c r="FB625" s="214"/>
      <c r="FC625" s="214"/>
      <c r="FD625" s="214"/>
      <c r="FE625" s="214"/>
      <c r="FF625" s="214"/>
      <c r="FG625" s="214"/>
      <c r="FH625" s="214"/>
      <c r="FI625" s="214"/>
      <c r="FJ625" s="214"/>
      <c r="FK625" s="214"/>
      <c r="FL625" s="214"/>
      <c r="FM625" s="214"/>
      <c r="FN625" s="214"/>
      <c r="FO625" s="214"/>
      <c r="FP625" s="214"/>
      <c r="FQ625" s="214"/>
      <c r="FR625" s="214"/>
      <c r="FS625" s="214"/>
      <c r="FT625" s="214"/>
      <c r="FU625" s="214"/>
      <c r="FV625" s="214"/>
      <c r="FW625" s="214"/>
      <c r="FX625" s="214"/>
      <c r="FY625" s="214"/>
      <c r="FZ625" s="214"/>
      <c r="GA625" s="214"/>
      <c r="GB625" s="214"/>
      <c r="GC625" s="214"/>
      <c r="GD625" s="214"/>
      <c r="GE625" s="214"/>
      <c r="GF625" s="214"/>
      <c r="GG625" s="214"/>
      <c r="GH625" s="214"/>
      <c r="GI625" s="214"/>
      <c r="GJ625" s="214"/>
      <c r="GK625" s="214"/>
      <c r="GL625" s="214"/>
      <c r="GM625" s="214"/>
      <c r="GN625" s="214"/>
      <c r="GO625" s="214"/>
      <c r="GP625" s="214"/>
      <c r="GQ625" s="214"/>
      <c r="GR625" s="214"/>
      <c r="GS625" s="214"/>
      <c r="GT625" s="214"/>
      <c r="GU625" s="214"/>
      <c r="GV625" s="214"/>
      <c r="GW625" s="214"/>
      <c r="GX625" s="214"/>
      <c r="GY625" s="214"/>
      <c r="GZ625" s="214"/>
      <c r="HA625" s="214"/>
      <c r="HB625" s="214"/>
      <c r="HC625" s="214"/>
      <c r="HD625" s="214"/>
      <c r="HE625" s="214"/>
      <c r="HF625" s="214"/>
      <c r="HG625" s="214"/>
      <c r="HH625" s="214"/>
      <c r="HI625" s="214"/>
      <c r="HJ625" s="214"/>
      <c r="HK625" s="214"/>
      <c r="HL625" s="214"/>
      <c r="HM625" s="214"/>
      <c r="HN625" s="214"/>
      <c r="HO625" s="214"/>
      <c r="HP625" s="214"/>
      <c r="HQ625" s="214"/>
      <c r="HR625" s="214"/>
      <c r="HS625" s="214"/>
      <c r="HT625" s="214"/>
      <c r="HU625" s="214"/>
      <c r="HV625" s="214"/>
      <c r="HW625" s="214"/>
      <c r="HX625" s="214"/>
      <c r="HY625" s="214"/>
      <c r="HZ625" s="214"/>
      <c r="IA625" s="214"/>
      <c r="IB625" s="214"/>
      <c r="IC625" s="214"/>
      <c r="ID625" s="214"/>
      <c r="IE625" s="214"/>
      <c r="IF625" s="214"/>
      <c r="IG625" s="214"/>
      <c r="IH625" s="214"/>
      <c r="II625" s="214"/>
      <c r="IJ625" s="214"/>
      <c r="IK625" s="214"/>
      <c r="IL625" s="214"/>
      <c r="IM625" s="214"/>
      <c r="IN625" s="214"/>
      <c r="IO625" s="214"/>
      <c r="IP625" s="214"/>
      <c r="IQ625" s="214"/>
      <c r="IR625" s="214"/>
      <c r="IS625" s="214"/>
      <c r="IT625" s="214"/>
      <c r="IU625" s="214"/>
      <c r="IV625" s="214"/>
      <c r="IW625" s="214"/>
      <c r="IX625" s="214"/>
      <c r="IY625" s="214"/>
      <c r="IZ625" s="214"/>
      <c r="JA625" s="214"/>
      <c r="JB625" s="214"/>
    </row>
    <row r="626" spans="1:262" x14ac:dyDescent="0.25">
      <c r="B626" s="214">
        <v>1</v>
      </c>
      <c r="C626" s="534" t="s">
        <v>314</v>
      </c>
      <c r="D626" s="2360"/>
      <c r="E626" s="2360"/>
      <c r="F626" s="2178">
        <v>656000</v>
      </c>
      <c r="G626" s="171">
        <f t="shared" ref="G626:G627" si="305">(F626/12*$C$3)</f>
        <v>109333.33333333333</v>
      </c>
      <c r="H626" s="171">
        <v>107038.31000000003</v>
      </c>
      <c r="I626" s="123">
        <f t="shared" si="302"/>
        <v>97.900893292682952</v>
      </c>
      <c r="J626" s="2311"/>
      <c r="K626" s="2311"/>
      <c r="L626" s="153"/>
      <c r="M626" s="153"/>
      <c r="N626" s="153"/>
      <c r="O626" s="153"/>
      <c r="P626" s="153"/>
      <c r="Q626" s="153"/>
      <c r="R626" s="2249"/>
      <c r="S626" s="2249"/>
      <c r="T626" s="2202"/>
      <c r="U626" s="2249"/>
      <c r="V626" s="3003"/>
      <c r="W626" s="2249"/>
      <c r="X626" s="2249"/>
      <c r="Y626" s="3006"/>
      <c r="Z626" s="3006"/>
      <c r="AA626" s="2249"/>
      <c r="AB626" s="903"/>
      <c r="AC626" s="2203"/>
      <c r="AD626" s="2222">
        <f t="shared" si="287"/>
        <v>0</v>
      </c>
      <c r="AE626" s="214"/>
      <c r="AF626" s="214"/>
      <c r="AG626" s="214"/>
      <c r="AH626" s="214"/>
      <c r="AI626" s="214"/>
      <c r="AJ626" s="214" t="s">
        <v>665</v>
      </c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  <c r="BI626" s="214"/>
      <c r="BJ626" s="214"/>
      <c r="BK626" s="214"/>
      <c r="BL626" s="214"/>
      <c r="BM626" s="214"/>
      <c r="BN626" s="214"/>
      <c r="BO626" s="214"/>
      <c r="BP626" s="214"/>
      <c r="BQ626" s="214"/>
      <c r="BR626" s="214"/>
      <c r="BS626" s="214"/>
      <c r="BT626" s="214"/>
      <c r="BU626" s="214"/>
      <c r="BV626" s="214"/>
      <c r="BW626" s="214"/>
      <c r="BX626" s="214"/>
      <c r="BY626" s="214"/>
      <c r="BZ626" s="214"/>
      <c r="CA626" s="214"/>
      <c r="CB626" s="214"/>
      <c r="CC626" s="214"/>
      <c r="CD626" s="214"/>
      <c r="CE626" s="214"/>
      <c r="CF626" s="214"/>
      <c r="CG626" s="214"/>
      <c r="CH626" s="214"/>
      <c r="CI626" s="214"/>
      <c r="CJ626" s="214"/>
      <c r="CK626" s="214"/>
      <c r="CL626" s="214"/>
      <c r="CM626" s="214"/>
      <c r="CN626" s="214"/>
      <c r="CO626" s="214"/>
      <c r="CP626" s="214"/>
      <c r="CQ626" s="214"/>
      <c r="CR626" s="214"/>
      <c r="CS626" s="214"/>
      <c r="CT626" s="214"/>
      <c r="CU626" s="214"/>
      <c r="CV626" s="214"/>
      <c r="CW626" s="214"/>
      <c r="CX626" s="214"/>
      <c r="CY626" s="214"/>
      <c r="CZ626" s="214"/>
      <c r="DA626" s="214"/>
      <c r="DB626" s="214"/>
      <c r="DC626" s="214"/>
      <c r="DD626" s="214"/>
      <c r="DE626" s="214"/>
      <c r="DF626" s="214"/>
      <c r="DG626" s="214"/>
      <c r="DH626" s="214"/>
      <c r="DI626" s="214"/>
      <c r="DJ626" s="214"/>
      <c r="DK626" s="214"/>
      <c r="DL626" s="214"/>
      <c r="DM626" s="214"/>
      <c r="DN626" s="214"/>
      <c r="DO626" s="214"/>
      <c r="DP626" s="214"/>
      <c r="DQ626" s="214"/>
      <c r="DR626" s="214"/>
      <c r="DS626" s="214"/>
      <c r="DT626" s="214"/>
      <c r="DU626" s="214"/>
      <c r="DV626" s="214"/>
      <c r="DW626" s="214"/>
      <c r="DX626" s="214"/>
      <c r="DY626" s="214"/>
      <c r="DZ626" s="214"/>
      <c r="EA626" s="214"/>
      <c r="EB626" s="214"/>
      <c r="EC626" s="214"/>
      <c r="ED626" s="214"/>
      <c r="EE626" s="214"/>
      <c r="EF626" s="214"/>
      <c r="EG626" s="214"/>
      <c r="EH626" s="214"/>
      <c r="EI626" s="214"/>
      <c r="EJ626" s="214"/>
      <c r="EK626" s="214"/>
      <c r="EL626" s="214"/>
      <c r="EM626" s="214"/>
      <c r="EN626" s="214"/>
      <c r="EO626" s="214"/>
      <c r="EP626" s="214"/>
      <c r="EQ626" s="214"/>
      <c r="ER626" s="214"/>
      <c r="ES626" s="214"/>
      <c r="ET626" s="214"/>
      <c r="EU626" s="214"/>
      <c r="EV626" s="214"/>
      <c r="EW626" s="214"/>
      <c r="EX626" s="214"/>
      <c r="EY626" s="214"/>
      <c r="EZ626" s="214"/>
      <c r="FA626" s="214"/>
      <c r="FB626" s="214"/>
      <c r="FC626" s="214"/>
      <c r="FD626" s="214"/>
      <c r="FE626" s="214"/>
      <c r="FF626" s="214"/>
      <c r="FG626" s="214"/>
      <c r="FH626" s="214"/>
      <c r="FI626" s="214"/>
      <c r="FJ626" s="214"/>
      <c r="FK626" s="214"/>
      <c r="FL626" s="214"/>
      <c r="FM626" s="214"/>
      <c r="FN626" s="214"/>
      <c r="FO626" s="214"/>
      <c r="FP626" s="214"/>
      <c r="FQ626" s="214"/>
      <c r="FR626" s="214"/>
      <c r="FS626" s="214"/>
      <c r="FT626" s="214"/>
      <c r="FU626" s="214"/>
      <c r="FV626" s="214"/>
      <c r="FW626" s="214"/>
      <c r="FX626" s="214"/>
      <c r="FY626" s="214"/>
      <c r="FZ626" s="214"/>
      <c r="GA626" s="214"/>
      <c r="GB626" s="214"/>
      <c r="GC626" s="214"/>
      <c r="GD626" s="214"/>
      <c r="GE626" s="214"/>
      <c r="GF626" s="214"/>
      <c r="GG626" s="214"/>
      <c r="GH626" s="214"/>
      <c r="GI626" s="214"/>
      <c r="GJ626" s="214"/>
      <c r="GK626" s="214"/>
      <c r="GL626" s="214"/>
      <c r="GM626" s="214"/>
      <c r="GN626" s="214"/>
      <c r="GO626" s="214"/>
      <c r="GP626" s="214"/>
      <c r="GQ626" s="214"/>
      <c r="GR626" s="214"/>
      <c r="GS626" s="214"/>
      <c r="GT626" s="214"/>
      <c r="GU626" s="214"/>
      <c r="GV626" s="214"/>
      <c r="GW626" s="214"/>
      <c r="GX626" s="214"/>
      <c r="GY626" s="214"/>
      <c r="GZ626" s="214"/>
      <c r="HA626" s="214"/>
      <c r="HB626" s="214"/>
      <c r="HC626" s="214"/>
      <c r="HD626" s="214"/>
      <c r="HE626" s="214"/>
      <c r="HF626" s="214"/>
      <c r="HG626" s="214"/>
      <c r="HH626" s="214"/>
      <c r="HI626" s="214"/>
      <c r="HJ626" s="214"/>
      <c r="HK626" s="214"/>
      <c r="HL626" s="214"/>
      <c r="HM626" s="214"/>
      <c r="HN626" s="214"/>
      <c r="HO626" s="214"/>
      <c r="HP626" s="214"/>
      <c r="HQ626" s="214"/>
      <c r="HR626" s="214"/>
      <c r="HS626" s="214"/>
      <c r="HT626" s="214"/>
      <c r="HU626" s="214"/>
      <c r="HV626" s="214"/>
      <c r="HW626" s="214"/>
      <c r="HX626" s="214"/>
      <c r="HY626" s="214"/>
      <c r="HZ626" s="214"/>
      <c r="IA626" s="214"/>
      <c r="IB626" s="214"/>
      <c r="IC626" s="214"/>
      <c r="ID626" s="214"/>
      <c r="IE626" s="214"/>
      <c r="IF626" s="214"/>
      <c r="IG626" s="214"/>
      <c r="IH626" s="214"/>
      <c r="II626" s="214"/>
      <c r="IJ626" s="214"/>
      <c r="IK626" s="214"/>
      <c r="IL626" s="214"/>
      <c r="IM626" s="214"/>
      <c r="IN626" s="214"/>
      <c r="IO626" s="214"/>
      <c r="IP626" s="214"/>
      <c r="IQ626" s="214"/>
      <c r="IR626" s="214"/>
      <c r="IS626" s="214"/>
      <c r="IT626" s="214"/>
      <c r="IU626" s="214"/>
      <c r="IV626" s="214"/>
      <c r="IW626" s="214"/>
      <c r="IX626" s="214"/>
      <c r="IY626" s="214"/>
      <c r="IZ626" s="214"/>
      <c r="JA626" s="214"/>
      <c r="JB626" s="214"/>
    </row>
    <row r="627" spans="1:262" x14ac:dyDescent="0.25">
      <c r="B627" s="214">
        <v>1</v>
      </c>
      <c r="C627" s="534" t="s">
        <v>318</v>
      </c>
      <c r="D627" s="2360"/>
      <c r="E627" s="2360"/>
      <c r="F627" s="2178">
        <v>4000</v>
      </c>
      <c r="G627" s="187">
        <f t="shared" si="305"/>
        <v>666.66666666666663</v>
      </c>
      <c r="H627" s="187">
        <v>782.47</v>
      </c>
      <c r="I627" s="123">
        <f t="shared" si="302"/>
        <v>117.37049999999999</v>
      </c>
      <c r="J627" s="2311"/>
      <c r="K627" s="2311"/>
      <c r="L627" s="153"/>
      <c r="M627" s="153"/>
      <c r="N627" s="153"/>
      <c r="O627" s="153"/>
      <c r="P627" s="153"/>
      <c r="Q627" s="153"/>
      <c r="R627" s="2249"/>
      <c r="S627" s="2249"/>
      <c r="T627" s="2202"/>
      <c r="U627" s="2249"/>
      <c r="V627" s="3003"/>
      <c r="W627" s="2249"/>
      <c r="X627" s="2249"/>
      <c r="Y627" s="3006"/>
      <c r="Z627" s="3006"/>
      <c r="AA627" s="2249"/>
      <c r="AB627" s="940"/>
      <c r="AC627" s="2203"/>
      <c r="AD627" s="2222">
        <f t="shared" si="287"/>
        <v>0</v>
      </c>
      <c r="AE627" s="214"/>
      <c r="AF627" s="214"/>
      <c r="AG627" s="214"/>
      <c r="AH627" s="214"/>
      <c r="AI627" s="214"/>
      <c r="AJ627" s="214" t="s">
        <v>665</v>
      </c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  <c r="BI627" s="214"/>
      <c r="BJ627" s="214"/>
      <c r="BK627" s="214"/>
      <c r="BL627" s="214"/>
      <c r="BM627" s="214"/>
      <c r="BN627" s="214"/>
      <c r="BO627" s="214"/>
      <c r="BP627" s="214"/>
      <c r="BQ627" s="214"/>
      <c r="BR627" s="214"/>
      <c r="BS627" s="214"/>
      <c r="BT627" s="214"/>
      <c r="BU627" s="214"/>
      <c r="BV627" s="214"/>
      <c r="BW627" s="214"/>
      <c r="BX627" s="214"/>
      <c r="BY627" s="214"/>
      <c r="BZ627" s="214"/>
      <c r="CA627" s="214"/>
      <c r="CB627" s="214"/>
      <c r="CC627" s="214"/>
      <c r="CD627" s="214"/>
      <c r="CE627" s="214"/>
      <c r="CF627" s="214"/>
      <c r="CG627" s="214"/>
      <c r="CH627" s="214"/>
      <c r="CI627" s="214"/>
      <c r="CJ627" s="214"/>
      <c r="CK627" s="214"/>
      <c r="CL627" s="214"/>
      <c r="CM627" s="214"/>
      <c r="CN627" s="214"/>
      <c r="CO627" s="214"/>
      <c r="CP627" s="214"/>
      <c r="CQ627" s="214"/>
      <c r="CR627" s="214"/>
      <c r="CS627" s="214"/>
      <c r="CT627" s="214"/>
      <c r="CU627" s="214"/>
      <c r="CV627" s="214"/>
      <c r="CW627" s="214"/>
      <c r="CX627" s="214"/>
      <c r="CY627" s="214"/>
      <c r="CZ627" s="214"/>
      <c r="DA627" s="214"/>
      <c r="DB627" s="214"/>
      <c r="DC627" s="214"/>
      <c r="DD627" s="214"/>
      <c r="DE627" s="214"/>
      <c r="DF627" s="214"/>
      <c r="DG627" s="214"/>
      <c r="DH627" s="214"/>
      <c r="DI627" s="214"/>
      <c r="DJ627" s="214"/>
      <c r="DK627" s="214"/>
      <c r="DL627" s="214"/>
      <c r="DM627" s="214"/>
      <c r="DN627" s="214"/>
      <c r="DO627" s="214"/>
      <c r="DP627" s="214"/>
      <c r="DQ627" s="214"/>
      <c r="DR627" s="214"/>
      <c r="DS627" s="214"/>
      <c r="DT627" s="214"/>
      <c r="DU627" s="214"/>
      <c r="DV627" s="214"/>
      <c r="DW627" s="214"/>
      <c r="DX627" s="214"/>
      <c r="DY627" s="214"/>
      <c r="DZ627" s="214"/>
      <c r="EA627" s="214"/>
      <c r="EB627" s="214"/>
      <c r="EC627" s="214"/>
      <c r="ED627" s="214"/>
      <c r="EE627" s="214"/>
      <c r="EF627" s="214"/>
      <c r="EG627" s="214"/>
      <c r="EH627" s="214"/>
      <c r="EI627" s="214"/>
      <c r="EJ627" s="214"/>
      <c r="EK627" s="214"/>
      <c r="EL627" s="214"/>
      <c r="EM627" s="214"/>
      <c r="EN627" s="214"/>
      <c r="EO627" s="214"/>
      <c r="EP627" s="214"/>
      <c r="EQ627" s="214"/>
      <c r="ER627" s="214"/>
      <c r="ES627" s="214"/>
      <c r="ET627" s="214"/>
      <c r="EU627" s="214"/>
      <c r="EV627" s="214"/>
      <c r="EW627" s="214"/>
      <c r="EX627" s="214"/>
      <c r="EY627" s="214"/>
      <c r="EZ627" s="214"/>
      <c r="FA627" s="214"/>
      <c r="FB627" s="214"/>
      <c r="FC627" s="214"/>
      <c r="FD627" s="214"/>
      <c r="FE627" s="214"/>
      <c r="FF627" s="214"/>
      <c r="FG627" s="214"/>
      <c r="FH627" s="214"/>
      <c r="FI627" s="214"/>
      <c r="FJ627" s="214"/>
      <c r="FK627" s="214"/>
      <c r="FL627" s="214"/>
      <c r="FM627" s="214"/>
      <c r="FN627" s="214"/>
      <c r="FO627" s="214"/>
      <c r="FP627" s="214"/>
      <c r="FQ627" s="214"/>
      <c r="FR627" s="214"/>
      <c r="FS627" s="214"/>
      <c r="FT627" s="214"/>
      <c r="FU627" s="214"/>
      <c r="FV627" s="214"/>
      <c r="FW627" s="214"/>
      <c r="FX627" s="214"/>
      <c r="FY627" s="214"/>
      <c r="FZ627" s="214"/>
      <c r="GA627" s="214"/>
      <c r="GB627" s="214"/>
      <c r="GC627" s="214"/>
      <c r="GD627" s="214"/>
      <c r="GE627" s="214"/>
      <c r="GF627" s="214"/>
      <c r="GG627" s="214"/>
      <c r="GH627" s="214"/>
      <c r="GI627" s="214"/>
      <c r="GJ627" s="214"/>
      <c r="GK627" s="214"/>
      <c r="GL627" s="214"/>
      <c r="GM627" s="214"/>
      <c r="GN627" s="214"/>
      <c r="GO627" s="214"/>
      <c r="GP627" s="214"/>
      <c r="GQ627" s="214"/>
      <c r="GR627" s="214"/>
      <c r="GS627" s="214"/>
      <c r="GT627" s="214"/>
      <c r="GU627" s="214"/>
      <c r="GV627" s="214"/>
      <c r="GW627" s="214"/>
      <c r="GX627" s="214"/>
      <c r="GY627" s="214"/>
      <c r="GZ627" s="214"/>
      <c r="HA627" s="214"/>
      <c r="HB627" s="214"/>
      <c r="HC627" s="214"/>
      <c r="HD627" s="214"/>
      <c r="HE627" s="214"/>
      <c r="HF627" s="214"/>
      <c r="HG627" s="214"/>
      <c r="HH627" s="214"/>
      <c r="HI627" s="214"/>
      <c r="HJ627" s="214"/>
      <c r="HK627" s="214"/>
      <c r="HL627" s="214"/>
      <c r="HM627" s="214"/>
      <c r="HN627" s="214"/>
      <c r="HO627" s="214"/>
      <c r="HP627" s="214"/>
      <c r="HQ627" s="214"/>
      <c r="HR627" s="214"/>
      <c r="HS627" s="214"/>
      <c r="HT627" s="214"/>
      <c r="HU627" s="214"/>
      <c r="HV627" s="214"/>
      <c r="HW627" s="214"/>
      <c r="HX627" s="214"/>
      <c r="HY627" s="214"/>
      <c r="HZ627" s="214"/>
      <c r="IA627" s="214"/>
      <c r="IB627" s="214"/>
      <c r="IC627" s="214"/>
      <c r="ID627" s="214"/>
      <c r="IE627" s="214"/>
      <c r="IF627" s="214"/>
      <c r="IG627" s="214"/>
      <c r="IH627" s="214"/>
      <c r="II627" s="214"/>
      <c r="IJ627" s="214"/>
      <c r="IK627" s="214"/>
      <c r="IL627" s="214"/>
      <c r="IM627" s="214"/>
      <c r="IN627" s="214"/>
      <c r="IO627" s="214"/>
      <c r="IP627" s="214"/>
      <c r="IQ627" s="214"/>
      <c r="IR627" s="214"/>
      <c r="IS627" s="214"/>
      <c r="IT627" s="214"/>
      <c r="IU627" s="214"/>
      <c r="IV627" s="214"/>
      <c r="IW627" s="214"/>
      <c r="IX627" s="214"/>
      <c r="IY627" s="214"/>
      <c r="IZ627" s="214"/>
      <c r="JA627" s="214"/>
      <c r="JB627" s="214"/>
    </row>
    <row r="628" spans="1:262" ht="29.25" x14ac:dyDescent="0.25">
      <c r="B628" s="214">
        <v>1</v>
      </c>
      <c r="C628" s="470" t="s">
        <v>255</v>
      </c>
      <c r="D628" s="2360"/>
      <c r="E628" s="2360"/>
      <c r="F628" s="220">
        <f>F621</f>
        <v>20000</v>
      </c>
      <c r="G628" s="521">
        <f>G621</f>
        <v>3333.3333333333335</v>
      </c>
      <c r="H628" s="521">
        <f>H621</f>
        <v>3995.3350000000005</v>
      </c>
      <c r="I628" s="523">
        <f t="shared" si="302"/>
        <v>119.86005000000002</v>
      </c>
      <c r="J628" s="2311"/>
      <c r="K628" s="2311"/>
      <c r="L628" s="153"/>
      <c r="M628" s="153"/>
      <c r="N628" s="153"/>
      <c r="O628" s="153"/>
      <c r="P628" s="153"/>
      <c r="Q628" s="153"/>
      <c r="R628" s="2249"/>
      <c r="S628" s="2249"/>
      <c r="T628" s="2202"/>
      <c r="U628" s="2249"/>
      <c r="V628" s="3003"/>
      <c r="W628" s="2249"/>
      <c r="X628" s="2249"/>
      <c r="Y628" s="3006"/>
      <c r="Z628" s="3006"/>
      <c r="AA628" s="2249"/>
      <c r="AB628" s="957"/>
      <c r="AC628" s="2203"/>
      <c r="AD628" s="2222">
        <f t="shared" si="287"/>
        <v>0</v>
      </c>
      <c r="AE628" s="214"/>
      <c r="AF628" s="214"/>
      <c r="AG628" s="214"/>
      <c r="AH628" s="214"/>
      <c r="AI628" s="214"/>
      <c r="AJ628" s="214" t="s">
        <v>665</v>
      </c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  <c r="BI628" s="214"/>
      <c r="BJ628" s="214"/>
      <c r="BK628" s="214"/>
      <c r="BL628" s="214"/>
      <c r="BM628" s="214"/>
      <c r="BN628" s="214"/>
      <c r="BO628" s="214"/>
      <c r="BP628" s="214"/>
      <c r="BQ628" s="214"/>
      <c r="BR628" s="214"/>
      <c r="BS628" s="214"/>
      <c r="BT628" s="214"/>
      <c r="BU628" s="214"/>
      <c r="BV628" s="214"/>
      <c r="BW628" s="214"/>
      <c r="BX628" s="214"/>
      <c r="BY628" s="214"/>
      <c r="BZ628" s="214"/>
      <c r="CA628" s="214"/>
      <c r="CB628" s="214"/>
      <c r="CC628" s="214"/>
      <c r="CD628" s="214"/>
      <c r="CE628" s="214"/>
      <c r="CF628" s="214"/>
      <c r="CG628" s="214"/>
      <c r="CH628" s="214"/>
      <c r="CI628" s="214"/>
      <c r="CJ628" s="214"/>
      <c r="CK628" s="214"/>
      <c r="CL628" s="214"/>
      <c r="CM628" s="214"/>
      <c r="CN628" s="214"/>
      <c r="CO628" s="214"/>
      <c r="CP628" s="214"/>
      <c r="CQ628" s="214"/>
      <c r="CR628" s="214"/>
      <c r="CS628" s="214"/>
      <c r="CT628" s="214"/>
      <c r="CU628" s="214"/>
      <c r="CV628" s="214"/>
      <c r="CW628" s="214"/>
      <c r="CX628" s="214"/>
      <c r="CY628" s="214"/>
      <c r="CZ628" s="214"/>
      <c r="DA628" s="214"/>
      <c r="DB628" s="214"/>
      <c r="DC628" s="214"/>
      <c r="DD628" s="214"/>
      <c r="DE628" s="214"/>
      <c r="DF628" s="214"/>
      <c r="DG628" s="214"/>
      <c r="DH628" s="214"/>
      <c r="DI628" s="214"/>
      <c r="DJ628" s="214"/>
      <c r="DK628" s="214"/>
      <c r="DL628" s="214"/>
      <c r="DM628" s="214"/>
      <c r="DN628" s="214"/>
      <c r="DO628" s="214"/>
      <c r="DP628" s="214"/>
      <c r="DQ628" s="214"/>
      <c r="DR628" s="214"/>
      <c r="DS628" s="214"/>
      <c r="DT628" s="214"/>
      <c r="DU628" s="214"/>
      <c r="DV628" s="214"/>
      <c r="DW628" s="214"/>
      <c r="DX628" s="214"/>
      <c r="DY628" s="214"/>
      <c r="DZ628" s="214"/>
      <c r="EA628" s="214"/>
      <c r="EB628" s="214"/>
      <c r="EC628" s="214"/>
      <c r="ED628" s="214"/>
      <c r="EE628" s="214"/>
      <c r="EF628" s="214"/>
      <c r="EG628" s="214"/>
      <c r="EH628" s="214"/>
      <c r="EI628" s="214"/>
      <c r="EJ628" s="214"/>
      <c r="EK628" s="214"/>
      <c r="EL628" s="214"/>
      <c r="EM628" s="214"/>
      <c r="EN628" s="214"/>
      <c r="EO628" s="214"/>
      <c r="EP628" s="214"/>
      <c r="EQ628" s="214"/>
      <c r="ER628" s="214"/>
      <c r="ES628" s="214"/>
      <c r="ET628" s="214"/>
      <c r="EU628" s="214"/>
      <c r="EV628" s="214"/>
      <c r="EW628" s="214"/>
      <c r="EX628" s="214"/>
      <c r="EY628" s="214"/>
      <c r="EZ628" s="214"/>
      <c r="FA628" s="214"/>
      <c r="FB628" s="214"/>
      <c r="FC628" s="214"/>
      <c r="FD628" s="214"/>
      <c r="FE628" s="214"/>
      <c r="FF628" s="214"/>
      <c r="FG628" s="214"/>
      <c r="FH628" s="214"/>
      <c r="FI628" s="214"/>
      <c r="FJ628" s="214"/>
      <c r="FK628" s="214"/>
      <c r="FL628" s="214"/>
      <c r="FM628" s="214"/>
      <c r="FN628" s="214"/>
      <c r="FO628" s="214"/>
      <c r="FP628" s="214"/>
      <c r="FQ628" s="214"/>
      <c r="FR628" s="214"/>
      <c r="FS628" s="214"/>
      <c r="FT628" s="214"/>
      <c r="FU628" s="214"/>
      <c r="FV628" s="214"/>
      <c r="FW628" s="214"/>
      <c r="FX628" s="214"/>
      <c r="FY628" s="214"/>
      <c r="FZ628" s="214"/>
      <c r="GA628" s="214"/>
      <c r="GB628" s="214"/>
      <c r="GC628" s="214"/>
      <c r="GD628" s="214"/>
      <c r="GE628" s="214"/>
      <c r="GF628" s="214"/>
      <c r="GG628" s="214"/>
      <c r="GH628" s="214"/>
      <c r="GI628" s="214"/>
      <c r="GJ628" s="214"/>
      <c r="GK628" s="214"/>
      <c r="GL628" s="214"/>
      <c r="GM628" s="214"/>
      <c r="GN628" s="214"/>
      <c r="GO628" s="214"/>
      <c r="GP628" s="214"/>
      <c r="GQ628" s="214"/>
      <c r="GR628" s="214"/>
      <c r="GS628" s="214"/>
      <c r="GT628" s="214"/>
      <c r="GU628" s="214"/>
      <c r="GV628" s="214"/>
      <c r="GW628" s="214"/>
      <c r="GX628" s="214"/>
      <c r="GY628" s="214"/>
      <c r="GZ628" s="214"/>
      <c r="HA628" s="214"/>
      <c r="HB628" s="214"/>
      <c r="HC628" s="214"/>
      <c r="HD628" s="214"/>
      <c r="HE628" s="214"/>
      <c r="HF628" s="214"/>
      <c r="HG628" s="214"/>
      <c r="HH628" s="214"/>
      <c r="HI628" s="214"/>
      <c r="HJ628" s="214"/>
      <c r="HK628" s="214"/>
      <c r="HL628" s="214"/>
      <c r="HM628" s="214"/>
      <c r="HN628" s="214"/>
      <c r="HO628" s="214"/>
      <c r="HP628" s="214"/>
      <c r="HQ628" s="214"/>
      <c r="HR628" s="214"/>
      <c r="HS628" s="214"/>
      <c r="HT628" s="214"/>
      <c r="HU628" s="214"/>
      <c r="HV628" s="214"/>
      <c r="HW628" s="214"/>
      <c r="HX628" s="214"/>
      <c r="HY628" s="214"/>
      <c r="HZ628" s="214"/>
      <c r="IA628" s="214"/>
      <c r="IB628" s="214"/>
      <c r="IC628" s="214"/>
      <c r="ID628" s="214"/>
      <c r="IE628" s="214"/>
      <c r="IF628" s="214"/>
      <c r="IG628" s="214"/>
      <c r="IH628" s="214"/>
      <c r="II628" s="214"/>
      <c r="IJ628" s="214"/>
      <c r="IK628" s="214"/>
      <c r="IL628" s="214"/>
      <c r="IM628" s="214"/>
      <c r="IN628" s="214"/>
      <c r="IO628" s="214"/>
      <c r="IP628" s="214"/>
      <c r="IQ628" s="214"/>
      <c r="IR628" s="214"/>
      <c r="IS628" s="214"/>
      <c r="IT628" s="214"/>
      <c r="IU628" s="214"/>
      <c r="IV628" s="214"/>
      <c r="IW628" s="214"/>
      <c r="IX628" s="214"/>
      <c r="IY628" s="214"/>
      <c r="IZ628" s="214"/>
      <c r="JA628" s="214"/>
      <c r="JB628" s="214"/>
    </row>
    <row r="629" spans="1:262" ht="29.25" x14ac:dyDescent="0.25">
      <c r="B629" s="214">
        <v>1</v>
      </c>
      <c r="C629" s="470" t="s">
        <v>256</v>
      </c>
      <c r="D629" s="9"/>
      <c r="E629" s="9"/>
      <c r="F629" s="242">
        <f>F624</f>
        <v>70212.765957446798</v>
      </c>
      <c r="G629" s="523">
        <f>G624</f>
        <v>11702.127659574468</v>
      </c>
      <c r="H629" s="521">
        <f>H624</f>
        <v>11470.295744680854</v>
      </c>
      <c r="I629" s="523">
        <f t="shared" si="302"/>
        <v>98.018890909090942</v>
      </c>
      <c r="J629" s="2311"/>
      <c r="K629" s="2311"/>
      <c r="L629" s="153"/>
      <c r="M629" s="153"/>
      <c r="N629" s="153"/>
      <c r="O629" s="153"/>
      <c r="P629" s="153"/>
      <c r="Q629" s="153"/>
      <c r="R629" s="2249"/>
      <c r="S629" s="2249"/>
      <c r="T629" s="2202"/>
      <c r="U629" s="2249"/>
      <c r="V629" s="3003"/>
      <c r="W629" s="2249"/>
      <c r="X629" s="2249"/>
      <c r="Y629" s="3006"/>
      <c r="Z629" s="3006"/>
      <c r="AA629" s="2249"/>
      <c r="AB629" s="957"/>
      <c r="AC629" s="2203"/>
      <c r="AD629" s="2222">
        <f t="shared" si="287"/>
        <v>0</v>
      </c>
      <c r="AE629" s="214"/>
      <c r="AF629" s="214"/>
      <c r="AG629" s="214"/>
      <c r="AH629" s="214"/>
      <c r="AI629" s="214"/>
      <c r="AJ629" s="214" t="s">
        <v>665</v>
      </c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  <c r="BI629" s="214"/>
      <c r="BJ629" s="214"/>
      <c r="BK629" s="214"/>
      <c r="BL629" s="214"/>
      <c r="BM629" s="214"/>
      <c r="BN629" s="214"/>
      <c r="BO629" s="214"/>
      <c r="BP629" s="214"/>
      <c r="BQ629" s="214"/>
      <c r="BR629" s="214"/>
      <c r="BS629" s="214"/>
      <c r="BT629" s="214"/>
      <c r="BU629" s="214"/>
      <c r="BV629" s="214"/>
      <c r="BW629" s="214"/>
      <c r="BX629" s="214"/>
      <c r="BY629" s="214"/>
      <c r="BZ629" s="214"/>
      <c r="CA629" s="214"/>
      <c r="CB629" s="214"/>
      <c r="CC629" s="214"/>
      <c r="CD629" s="214"/>
      <c r="CE629" s="214"/>
      <c r="CF629" s="214"/>
      <c r="CG629" s="214"/>
      <c r="CH629" s="214"/>
      <c r="CI629" s="214"/>
      <c r="CJ629" s="214"/>
      <c r="CK629" s="214"/>
      <c r="CL629" s="214"/>
      <c r="CM629" s="214"/>
      <c r="CN629" s="214"/>
      <c r="CO629" s="214"/>
      <c r="CP629" s="214"/>
      <c r="CQ629" s="214"/>
      <c r="CR629" s="214"/>
      <c r="CS629" s="214"/>
      <c r="CT629" s="214"/>
      <c r="CU629" s="214"/>
      <c r="CV629" s="214"/>
      <c r="CW629" s="214"/>
      <c r="CX629" s="214"/>
      <c r="CY629" s="214"/>
      <c r="CZ629" s="214"/>
      <c r="DA629" s="214"/>
      <c r="DB629" s="214"/>
      <c r="DC629" s="214"/>
      <c r="DD629" s="214"/>
      <c r="DE629" s="214"/>
      <c r="DF629" s="214"/>
      <c r="DG629" s="214"/>
      <c r="DH629" s="214"/>
      <c r="DI629" s="214"/>
      <c r="DJ629" s="214"/>
      <c r="DK629" s="214"/>
      <c r="DL629" s="214"/>
      <c r="DM629" s="214"/>
      <c r="DN629" s="214"/>
      <c r="DO629" s="214"/>
      <c r="DP629" s="214"/>
      <c r="DQ629" s="214"/>
      <c r="DR629" s="214"/>
      <c r="DS629" s="214"/>
      <c r="DT629" s="214"/>
      <c r="DU629" s="214"/>
      <c r="DV629" s="214"/>
      <c r="DW629" s="214"/>
      <c r="DX629" s="214"/>
      <c r="DY629" s="214"/>
      <c r="DZ629" s="214"/>
      <c r="EA629" s="214"/>
      <c r="EB629" s="214"/>
      <c r="EC629" s="214"/>
      <c r="ED629" s="214"/>
      <c r="EE629" s="214"/>
      <c r="EF629" s="214"/>
      <c r="EG629" s="214"/>
      <c r="EH629" s="214"/>
      <c r="EI629" s="214"/>
      <c r="EJ629" s="214"/>
      <c r="EK629" s="214"/>
      <c r="EL629" s="214"/>
      <c r="EM629" s="214"/>
      <c r="EN629" s="214"/>
      <c r="EO629" s="214"/>
      <c r="EP629" s="214"/>
      <c r="EQ629" s="214"/>
      <c r="ER629" s="214"/>
      <c r="ES629" s="214"/>
      <c r="ET629" s="214"/>
      <c r="EU629" s="214"/>
      <c r="EV629" s="214"/>
      <c r="EW629" s="214"/>
      <c r="EX629" s="214"/>
      <c r="EY629" s="214"/>
      <c r="EZ629" s="214"/>
      <c r="FA629" s="214"/>
      <c r="FB629" s="214"/>
      <c r="FC629" s="214"/>
      <c r="FD629" s="214"/>
      <c r="FE629" s="214"/>
      <c r="FF629" s="214"/>
      <c r="FG629" s="214"/>
      <c r="FH629" s="214"/>
      <c r="FI629" s="214"/>
      <c r="FJ629" s="214"/>
      <c r="FK629" s="214"/>
      <c r="FL629" s="214"/>
      <c r="FM629" s="214"/>
      <c r="FN629" s="214"/>
      <c r="FO629" s="214"/>
      <c r="FP629" s="214"/>
      <c r="FQ629" s="214"/>
      <c r="FR629" s="214"/>
      <c r="FS629" s="214"/>
      <c r="FT629" s="214"/>
      <c r="FU629" s="214"/>
      <c r="FV629" s="214"/>
      <c r="FW629" s="214"/>
      <c r="FX629" s="214"/>
      <c r="FY629" s="214"/>
      <c r="FZ629" s="214"/>
      <c r="GA629" s="214"/>
      <c r="GB629" s="214"/>
      <c r="GC629" s="214"/>
      <c r="GD629" s="214"/>
      <c r="GE629" s="214"/>
      <c r="GF629" s="214"/>
      <c r="GG629" s="214"/>
      <c r="GH629" s="214"/>
      <c r="GI629" s="214"/>
      <c r="GJ629" s="214"/>
      <c r="GK629" s="214"/>
      <c r="GL629" s="214"/>
      <c r="GM629" s="214"/>
      <c r="GN629" s="214"/>
      <c r="GO629" s="214"/>
      <c r="GP629" s="214"/>
      <c r="GQ629" s="214"/>
      <c r="GR629" s="214"/>
      <c r="GS629" s="214"/>
      <c r="GT629" s="214"/>
      <c r="GU629" s="214"/>
      <c r="GV629" s="214"/>
      <c r="GW629" s="214"/>
      <c r="GX629" s="214"/>
      <c r="GY629" s="214"/>
      <c r="GZ629" s="214"/>
      <c r="HA629" s="214"/>
      <c r="HB629" s="214"/>
      <c r="HC629" s="214"/>
      <c r="HD629" s="214"/>
      <c r="HE629" s="214"/>
      <c r="HF629" s="214"/>
      <c r="HG629" s="214"/>
      <c r="HH629" s="214"/>
      <c r="HI629" s="214"/>
      <c r="HJ629" s="214"/>
      <c r="HK629" s="214"/>
      <c r="HL629" s="214"/>
      <c r="HM629" s="214"/>
      <c r="HN629" s="214"/>
      <c r="HO629" s="214"/>
      <c r="HP629" s="214"/>
      <c r="HQ629" s="214"/>
      <c r="HR629" s="214"/>
      <c r="HS629" s="214"/>
      <c r="HT629" s="214"/>
      <c r="HU629" s="214"/>
      <c r="HV629" s="214"/>
      <c r="HW629" s="214"/>
      <c r="HX629" s="214"/>
      <c r="HY629" s="214"/>
      <c r="HZ629" s="214"/>
      <c r="IA629" s="214"/>
      <c r="IB629" s="214"/>
      <c r="IC629" s="214"/>
      <c r="ID629" s="214"/>
      <c r="IE629" s="214"/>
      <c r="IF629" s="214"/>
      <c r="IG629" s="214"/>
      <c r="IH629" s="214"/>
      <c r="II629" s="214"/>
      <c r="IJ629" s="214"/>
      <c r="IK629" s="214"/>
      <c r="IL629" s="214"/>
      <c r="IM629" s="214"/>
      <c r="IN629" s="214"/>
      <c r="IO629" s="214"/>
      <c r="IP629" s="214"/>
      <c r="IQ629" s="214"/>
      <c r="IR629" s="214"/>
      <c r="IS629" s="214"/>
      <c r="IT629" s="214"/>
      <c r="IU629" s="214"/>
      <c r="IV629" s="214"/>
      <c r="IW629" s="214"/>
      <c r="IX629" s="214"/>
      <c r="IY629" s="214"/>
      <c r="IZ629" s="214"/>
      <c r="JA629" s="214"/>
      <c r="JB629" s="214"/>
    </row>
    <row r="630" spans="1:262" x14ac:dyDescent="0.25">
      <c r="B630" s="214">
        <v>1</v>
      </c>
      <c r="C630" s="471" t="s">
        <v>133</v>
      </c>
      <c r="D630" s="4"/>
      <c r="E630" s="4"/>
      <c r="F630" s="242">
        <f>F628+F626/4.2+F627/4.2</f>
        <v>177142.85714285713</v>
      </c>
      <c r="G630" s="741">
        <f t="shared" ref="G630:H630" si="306">G628+G626/4.2+G627/4.2</f>
        <v>29523.809523809519</v>
      </c>
      <c r="H630" s="741">
        <f t="shared" si="306"/>
        <v>29666.94928571429</v>
      </c>
      <c r="I630" s="741">
        <f t="shared" si="302"/>
        <v>100.4848282258065</v>
      </c>
      <c r="J630" s="2331"/>
      <c r="K630" s="2331"/>
      <c r="L630" s="2310"/>
      <c r="M630" s="2310"/>
      <c r="N630" s="2310"/>
      <c r="O630" s="2310"/>
      <c r="P630" s="2310"/>
      <c r="Q630" s="2310"/>
      <c r="R630" s="366">
        <f t="shared" ref="R630:S630" si="307">R621</f>
        <v>265290</v>
      </c>
      <c r="S630" s="366">
        <f t="shared" si="307"/>
        <v>265290</v>
      </c>
      <c r="T630" s="2322">
        <f t="shared" ref="T630:AA630" si="308">T621</f>
        <v>44215</v>
      </c>
      <c r="U630" s="366">
        <f t="shared" si="308"/>
        <v>44376.181029999985</v>
      </c>
      <c r="V630" s="1068">
        <f t="shared" si="308"/>
        <v>0</v>
      </c>
      <c r="W630" s="366">
        <f t="shared" si="308"/>
        <v>0</v>
      </c>
      <c r="X630" s="366">
        <f t="shared" si="308"/>
        <v>161.18102999998518</v>
      </c>
      <c r="Y630" s="3002">
        <f t="shared" si="308"/>
        <v>0</v>
      </c>
      <c r="Z630" s="3002">
        <f t="shared" si="308"/>
        <v>-2.05585</v>
      </c>
      <c r="AA630" s="366">
        <f t="shared" si="308"/>
        <v>44374.125179999988</v>
      </c>
      <c r="AB630" s="924"/>
      <c r="AC630" s="2197">
        <v>2800.3304799999783</v>
      </c>
      <c r="AD630" s="2222">
        <f t="shared" si="287"/>
        <v>0</v>
      </c>
      <c r="AE630" s="214"/>
      <c r="AF630" s="214"/>
      <c r="AG630" s="214"/>
      <c r="AH630" s="214"/>
      <c r="AI630" s="214"/>
      <c r="AJ630" s="214" t="s">
        <v>665</v>
      </c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  <c r="BI630" s="214"/>
      <c r="BJ630" s="214"/>
      <c r="BK630" s="214"/>
      <c r="BL630" s="214"/>
      <c r="BM630" s="214"/>
      <c r="BN630" s="214"/>
      <c r="BO630" s="214"/>
      <c r="BP630" s="214"/>
      <c r="BQ630" s="214"/>
      <c r="BR630" s="214"/>
      <c r="BS630" s="214"/>
      <c r="BT630" s="214"/>
      <c r="BU630" s="214"/>
      <c r="BV630" s="214"/>
      <c r="BW630" s="214"/>
      <c r="BX630" s="214"/>
      <c r="BY630" s="214"/>
      <c r="BZ630" s="214"/>
      <c r="CA630" s="214"/>
      <c r="CB630" s="214"/>
      <c r="CC630" s="214"/>
      <c r="CD630" s="214"/>
      <c r="CE630" s="214"/>
      <c r="CF630" s="214"/>
      <c r="CG630" s="214"/>
      <c r="CH630" s="214"/>
      <c r="CI630" s="214"/>
      <c r="CJ630" s="214"/>
      <c r="CK630" s="214"/>
      <c r="CL630" s="214"/>
      <c r="CM630" s="214"/>
      <c r="CN630" s="214"/>
      <c r="CO630" s="214"/>
      <c r="CP630" s="214"/>
      <c r="CQ630" s="214"/>
      <c r="CR630" s="214"/>
      <c r="CS630" s="214"/>
      <c r="CT630" s="214"/>
      <c r="CU630" s="214"/>
      <c r="CV630" s="214"/>
      <c r="CW630" s="214"/>
      <c r="CX630" s="214"/>
      <c r="CY630" s="214"/>
      <c r="CZ630" s="214"/>
      <c r="DA630" s="214"/>
      <c r="DB630" s="214"/>
      <c r="DC630" s="214"/>
      <c r="DD630" s="214"/>
      <c r="DE630" s="214"/>
      <c r="DF630" s="214"/>
      <c r="DG630" s="214"/>
      <c r="DH630" s="214"/>
      <c r="DI630" s="214"/>
      <c r="DJ630" s="214"/>
      <c r="DK630" s="214"/>
      <c r="DL630" s="214"/>
      <c r="DM630" s="214"/>
      <c r="DN630" s="214"/>
      <c r="DO630" s="214"/>
      <c r="DP630" s="214"/>
      <c r="DQ630" s="214"/>
      <c r="DR630" s="214"/>
      <c r="DS630" s="214"/>
      <c r="DT630" s="214"/>
      <c r="DU630" s="214"/>
      <c r="DV630" s="214"/>
      <c r="DW630" s="214"/>
      <c r="DX630" s="214"/>
      <c r="DY630" s="214"/>
      <c r="DZ630" s="214"/>
      <c r="EA630" s="214"/>
      <c r="EB630" s="214"/>
      <c r="EC630" s="214"/>
      <c r="ED630" s="214"/>
      <c r="EE630" s="214"/>
      <c r="EF630" s="214"/>
      <c r="EG630" s="214"/>
      <c r="EH630" s="214"/>
      <c r="EI630" s="214"/>
      <c r="EJ630" s="214"/>
      <c r="EK630" s="214"/>
      <c r="EL630" s="214"/>
      <c r="EM630" s="214"/>
      <c r="EN630" s="214"/>
      <c r="EO630" s="214"/>
      <c r="EP630" s="214"/>
      <c r="EQ630" s="214"/>
      <c r="ER630" s="214"/>
      <c r="ES630" s="214"/>
      <c r="ET630" s="214"/>
      <c r="EU630" s="214"/>
      <c r="EV630" s="214"/>
      <c r="EW630" s="214"/>
      <c r="EX630" s="214"/>
      <c r="EY630" s="214"/>
      <c r="EZ630" s="214"/>
      <c r="FA630" s="214"/>
      <c r="FB630" s="214"/>
      <c r="FC630" s="214"/>
      <c r="FD630" s="214"/>
      <c r="FE630" s="214"/>
      <c r="FF630" s="214"/>
      <c r="FG630" s="214"/>
      <c r="FH630" s="214"/>
      <c r="FI630" s="214"/>
      <c r="FJ630" s="214"/>
      <c r="FK630" s="214"/>
      <c r="FL630" s="214"/>
      <c r="FM630" s="214"/>
      <c r="FN630" s="214"/>
      <c r="FO630" s="214"/>
      <c r="FP630" s="214"/>
      <c r="FQ630" s="214"/>
      <c r="FR630" s="214"/>
      <c r="FS630" s="214"/>
      <c r="FT630" s="214"/>
      <c r="FU630" s="214"/>
      <c r="FV630" s="214"/>
      <c r="FW630" s="214"/>
      <c r="FX630" s="214"/>
      <c r="FY630" s="214"/>
      <c r="FZ630" s="214"/>
      <c r="GA630" s="214"/>
      <c r="GB630" s="214"/>
      <c r="GC630" s="214"/>
      <c r="GD630" s="214"/>
      <c r="GE630" s="214"/>
      <c r="GF630" s="214"/>
      <c r="GG630" s="214"/>
      <c r="GH630" s="214"/>
      <c r="GI630" s="214"/>
      <c r="GJ630" s="214"/>
      <c r="GK630" s="214"/>
      <c r="GL630" s="214"/>
      <c r="GM630" s="214"/>
      <c r="GN630" s="214"/>
      <c r="GO630" s="214"/>
      <c r="GP630" s="214"/>
      <c r="GQ630" s="214"/>
      <c r="GR630" s="214"/>
      <c r="GS630" s="214"/>
      <c r="GT630" s="214"/>
      <c r="GU630" s="214"/>
      <c r="GV630" s="214"/>
      <c r="GW630" s="214"/>
      <c r="GX630" s="214"/>
      <c r="GY630" s="214"/>
      <c r="GZ630" s="214"/>
      <c r="HA630" s="214"/>
      <c r="HB630" s="214"/>
      <c r="HC630" s="214"/>
      <c r="HD630" s="214"/>
      <c r="HE630" s="214"/>
      <c r="HF630" s="214"/>
      <c r="HG630" s="214"/>
      <c r="HH630" s="214"/>
      <c r="HI630" s="214"/>
      <c r="HJ630" s="214"/>
      <c r="HK630" s="214"/>
      <c r="HL630" s="214"/>
      <c r="HM630" s="214"/>
      <c r="HN630" s="214"/>
      <c r="HO630" s="214"/>
      <c r="HP630" s="214"/>
      <c r="HQ630" s="214"/>
      <c r="HR630" s="214"/>
      <c r="HS630" s="214"/>
      <c r="HT630" s="214"/>
      <c r="HU630" s="214"/>
      <c r="HV630" s="214"/>
      <c r="HW630" s="214"/>
      <c r="HX630" s="214"/>
      <c r="HY630" s="214"/>
      <c r="HZ630" s="214"/>
      <c r="IA630" s="214"/>
      <c r="IB630" s="214"/>
      <c r="IC630" s="214"/>
      <c r="ID630" s="214"/>
      <c r="IE630" s="214"/>
      <c r="IF630" s="214"/>
      <c r="IG630" s="214"/>
      <c r="IH630" s="214"/>
      <c r="II630" s="214"/>
      <c r="IJ630" s="214"/>
      <c r="IK630" s="214"/>
      <c r="IL630" s="214"/>
      <c r="IM630" s="214"/>
      <c r="IN630" s="214"/>
      <c r="IO630" s="214"/>
      <c r="IP630" s="214"/>
      <c r="IQ630" s="214"/>
      <c r="IR630" s="214"/>
      <c r="IS630" s="214"/>
      <c r="IT630" s="214"/>
      <c r="IU630" s="214"/>
      <c r="IV630" s="214"/>
      <c r="IW630" s="214"/>
      <c r="IX630" s="214"/>
      <c r="IY630" s="214"/>
      <c r="IZ630" s="214"/>
      <c r="JA630" s="214"/>
      <c r="JB630" s="214"/>
    </row>
    <row r="631" spans="1:262" x14ac:dyDescent="0.25">
      <c r="B631" s="214">
        <v>1</v>
      </c>
      <c r="C631" s="2339" t="s">
        <v>272</v>
      </c>
      <c r="D631" s="2339"/>
      <c r="E631" s="2339"/>
      <c r="F631" s="2361"/>
      <c r="G631" s="2343"/>
      <c r="H631" s="2343"/>
      <c r="I631" s="2343"/>
      <c r="J631" s="2342"/>
      <c r="K631" s="2342"/>
      <c r="L631" s="2343"/>
      <c r="M631" s="2343"/>
      <c r="N631" s="2343"/>
      <c r="O631" s="2343"/>
      <c r="P631" s="2343"/>
      <c r="Q631" s="2343"/>
      <c r="R631" s="2344">
        <f t="shared" ref="R631:X631" si="309">R630</f>
        <v>265290</v>
      </c>
      <c r="S631" s="2344">
        <f t="shared" ref="S631" si="310">S630</f>
        <v>265290</v>
      </c>
      <c r="T631" s="872">
        <f t="shared" si="309"/>
        <v>44215</v>
      </c>
      <c r="U631" s="2344">
        <f t="shared" si="309"/>
        <v>44376.181029999985</v>
      </c>
      <c r="V631" s="3014">
        <f t="shared" si="309"/>
        <v>0</v>
      </c>
      <c r="W631" s="2344">
        <f t="shared" si="309"/>
        <v>0</v>
      </c>
      <c r="X631" s="2344">
        <f t="shared" si="309"/>
        <v>161.18102999998518</v>
      </c>
      <c r="Y631" s="3015"/>
      <c r="Z631" s="3015">
        <f>Z630</f>
        <v>-2.05585</v>
      </c>
      <c r="AA631" s="2344">
        <f>AA630</f>
        <v>44374.125179999988</v>
      </c>
      <c r="AB631" s="2362"/>
      <c r="AC631" s="2347">
        <f>AC630</f>
        <v>2800.3304799999783</v>
      </c>
      <c r="AD631" s="2222">
        <f t="shared" si="287"/>
        <v>0</v>
      </c>
      <c r="AE631" s="214"/>
      <c r="AF631" s="214"/>
      <c r="AG631" s="214"/>
      <c r="AH631" s="214"/>
      <c r="AI631" s="214"/>
      <c r="AJ631" s="214" t="s">
        <v>665</v>
      </c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  <c r="BI631" s="214"/>
      <c r="BJ631" s="214"/>
      <c r="BK631" s="214"/>
      <c r="BL631" s="214"/>
      <c r="BM631" s="214"/>
      <c r="BN631" s="214"/>
      <c r="BO631" s="214"/>
      <c r="BP631" s="214"/>
      <c r="BQ631" s="214"/>
      <c r="BR631" s="214"/>
      <c r="BS631" s="214"/>
      <c r="BT631" s="214"/>
      <c r="BU631" s="214"/>
      <c r="BV631" s="214"/>
      <c r="BW631" s="214"/>
      <c r="BX631" s="214"/>
      <c r="BY631" s="214"/>
      <c r="BZ631" s="214"/>
      <c r="CA631" s="214"/>
      <c r="CB631" s="214"/>
      <c r="CC631" s="214"/>
      <c r="CD631" s="214"/>
      <c r="CE631" s="214"/>
      <c r="CF631" s="214"/>
      <c r="CG631" s="214"/>
      <c r="CH631" s="214"/>
      <c r="CI631" s="214"/>
      <c r="CJ631" s="214"/>
      <c r="CK631" s="214"/>
      <c r="CL631" s="214"/>
      <c r="CM631" s="214"/>
      <c r="CN631" s="214"/>
      <c r="CO631" s="214"/>
      <c r="CP631" s="214"/>
      <c r="CQ631" s="214"/>
      <c r="CR631" s="214"/>
      <c r="CS631" s="214"/>
      <c r="CT631" s="214"/>
      <c r="CU631" s="214"/>
      <c r="CV631" s="214"/>
      <c r="CW631" s="214"/>
      <c r="CX631" s="214"/>
      <c r="CY631" s="214"/>
      <c r="CZ631" s="214"/>
      <c r="DA631" s="214"/>
      <c r="DB631" s="214"/>
      <c r="DC631" s="214"/>
      <c r="DD631" s="214"/>
      <c r="DE631" s="214"/>
      <c r="DF631" s="214"/>
      <c r="DG631" s="214"/>
      <c r="DH631" s="214"/>
      <c r="DI631" s="214"/>
      <c r="DJ631" s="214"/>
      <c r="DK631" s="214"/>
      <c r="DL631" s="214"/>
      <c r="DM631" s="214"/>
      <c r="DN631" s="214"/>
      <c r="DO631" s="214"/>
      <c r="DP631" s="214"/>
      <c r="DQ631" s="214"/>
      <c r="DR631" s="214"/>
      <c r="DS631" s="214"/>
      <c r="DT631" s="214"/>
      <c r="DU631" s="214"/>
      <c r="DV631" s="214"/>
      <c r="DW631" s="214"/>
      <c r="DX631" s="214"/>
      <c r="DY631" s="214"/>
      <c r="DZ631" s="214"/>
      <c r="EA631" s="214"/>
      <c r="EB631" s="214"/>
      <c r="EC631" s="214"/>
      <c r="ED631" s="214"/>
      <c r="EE631" s="214"/>
      <c r="EF631" s="214"/>
      <c r="EG631" s="214"/>
      <c r="EH631" s="214"/>
      <c r="EI631" s="214"/>
      <c r="EJ631" s="214"/>
      <c r="EK631" s="214"/>
      <c r="EL631" s="214"/>
      <c r="EM631" s="214"/>
      <c r="EN631" s="214"/>
      <c r="EO631" s="214"/>
      <c r="EP631" s="214"/>
      <c r="EQ631" s="214"/>
      <c r="ER631" s="214"/>
      <c r="ES631" s="214"/>
      <c r="ET631" s="214"/>
      <c r="EU631" s="214"/>
      <c r="EV631" s="214"/>
      <c r="EW631" s="214"/>
      <c r="EX631" s="214"/>
      <c r="EY631" s="214"/>
      <c r="EZ631" s="214"/>
      <c r="FA631" s="214"/>
      <c r="FB631" s="214"/>
      <c r="FC631" s="214"/>
      <c r="FD631" s="214"/>
      <c r="FE631" s="214"/>
      <c r="FF631" s="214"/>
      <c r="FG631" s="214"/>
      <c r="FH631" s="214"/>
      <c r="FI631" s="214"/>
      <c r="FJ631" s="214"/>
      <c r="FK631" s="214"/>
      <c r="FL631" s="214"/>
      <c r="FM631" s="214"/>
      <c r="FN631" s="214"/>
      <c r="FO631" s="214"/>
      <c r="FP631" s="214"/>
      <c r="FQ631" s="214"/>
      <c r="FR631" s="214"/>
      <c r="FS631" s="214"/>
      <c r="FT631" s="214"/>
      <c r="FU631" s="214"/>
      <c r="FV631" s="214"/>
      <c r="FW631" s="214"/>
      <c r="FX631" s="214"/>
      <c r="FY631" s="214"/>
      <c r="FZ631" s="214"/>
      <c r="GA631" s="214"/>
      <c r="GB631" s="214"/>
      <c r="GC631" s="214"/>
      <c r="GD631" s="214"/>
      <c r="GE631" s="214"/>
      <c r="GF631" s="214"/>
      <c r="GG631" s="214"/>
      <c r="GH631" s="214"/>
      <c r="GI631" s="214"/>
      <c r="GJ631" s="214"/>
      <c r="GK631" s="214"/>
      <c r="GL631" s="214"/>
      <c r="GM631" s="214"/>
      <c r="GN631" s="214"/>
      <c r="GO631" s="214"/>
      <c r="GP631" s="214"/>
      <c r="GQ631" s="214"/>
      <c r="GR631" s="214"/>
      <c r="GS631" s="214"/>
      <c r="GT631" s="214"/>
      <c r="GU631" s="214"/>
      <c r="GV631" s="214"/>
      <c r="GW631" s="214"/>
      <c r="GX631" s="214"/>
      <c r="GY631" s="214"/>
      <c r="GZ631" s="214"/>
      <c r="HA631" s="214"/>
      <c r="HB631" s="214"/>
      <c r="HC631" s="214"/>
      <c r="HD631" s="214"/>
      <c r="HE631" s="214"/>
      <c r="HF631" s="214"/>
      <c r="HG631" s="214"/>
      <c r="HH631" s="214"/>
      <c r="HI631" s="214"/>
      <c r="HJ631" s="214"/>
      <c r="HK631" s="214"/>
      <c r="HL631" s="214"/>
      <c r="HM631" s="214"/>
      <c r="HN631" s="214"/>
      <c r="HO631" s="214"/>
      <c r="HP631" s="214"/>
      <c r="HQ631" s="214"/>
      <c r="HR631" s="214"/>
      <c r="HS631" s="214"/>
      <c r="HT631" s="214"/>
      <c r="HU631" s="214"/>
      <c r="HV631" s="214"/>
      <c r="HW631" s="214"/>
      <c r="HX631" s="214"/>
      <c r="HY631" s="214"/>
      <c r="HZ631" s="214"/>
      <c r="IA631" s="214"/>
      <c r="IB631" s="214"/>
      <c r="IC631" s="214"/>
      <c r="ID631" s="214"/>
      <c r="IE631" s="214"/>
      <c r="IF631" s="214"/>
      <c r="IG631" s="214"/>
      <c r="IH631" s="214"/>
      <c r="II631" s="214"/>
      <c r="IJ631" s="214"/>
      <c r="IK631" s="214"/>
      <c r="IL631" s="214"/>
      <c r="IM631" s="214"/>
      <c r="IN631" s="214"/>
      <c r="IO631" s="214"/>
      <c r="IP631" s="214"/>
      <c r="IQ631" s="214"/>
      <c r="IR631" s="214"/>
      <c r="IS631" s="214"/>
      <c r="IT631" s="214"/>
      <c r="IU631" s="214"/>
      <c r="IV631" s="214"/>
      <c r="IW631" s="214"/>
      <c r="IX631" s="214"/>
      <c r="IY631" s="214"/>
      <c r="IZ631" s="214"/>
      <c r="JA631" s="214"/>
      <c r="JB631" s="214"/>
    </row>
    <row r="632" spans="1:262" x14ac:dyDescent="0.25">
      <c r="A632" s="214">
        <v>1</v>
      </c>
      <c r="B632" s="214">
        <v>1</v>
      </c>
      <c r="C632" s="636"/>
      <c r="D632" s="636"/>
      <c r="E632" s="636"/>
      <c r="F632" s="2242"/>
      <c r="G632" s="2356"/>
      <c r="H632" s="2356"/>
      <c r="I632" s="2356"/>
      <c r="J632" s="2356"/>
      <c r="K632" s="2356"/>
      <c r="L632" s="2356"/>
      <c r="M632" s="2356"/>
      <c r="N632" s="2356"/>
      <c r="O632" s="2356"/>
      <c r="P632" s="2356"/>
      <c r="Q632" s="2356"/>
      <c r="R632" s="325"/>
      <c r="S632" s="325"/>
      <c r="T632" s="2244"/>
      <c r="U632" s="325"/>
      <c r="V632" s="771"/>
      <c r="W632" s="325"/>
      <c r="X632" s="325"/>
      <c r="Y632" s="3005"/>
      <c r="Z632" s="3005"/>
      <c r="AA632" s="325"/>
      <c r="AB632" s="2358"/>
      <c r="AC632" s="2246"/>
      <c r="AD632" s="2222">
        <f t="shared" si="287"/>
        <v>0</v>
      </c>
      <c r="AE632" s="214"/>
      <c r="AF632" s="214"/>
      <c r="AG632" s="214"/>
      <c r="AH632" s="214"/>
      <c r="AI632" s="214"/>
      <c r="AJ632" s="214" t="s">
        <v>666</v>
      </c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  <c r="BI632" s="214"/>
      <c r="BJ632" s="214"/>
      <c r="BK632" s="214"/>
      <c r="BL632" s="214"/>
      <c r="BM632" s="214"/>
      <c r="BN632" s="214"/>
      <c r="BO632" s="214"/>
      <c r="BP632" s="214"/>
      <c r="BQ632" s="214"/>
      <c r="BR632" s="214"/>
      <c r="BS632" s="214"/>
      <c r="BT632" s="214"/>
      <c r="BU632" s="214"/>
      <c r="BV632" s="214"/>
      <c r="BW632" s="214"/>
      <c r="BX632" s="214"/>
      <c r="BY632" s="214"/>
      <c r="BZ632" s="214"/>
      <c r="CA632" s="214"/>
      <c r="CB632" s="214"/>
      <c r="CC632" s="214"/>
      <c r="CD632" s="214"/>
      <c r="CE632" s="214"/>
      <c r="CF632" s="214"/>
      <c r="CG632" s="214"/>
      <c r="CH632" s="214"/>
      <c r="CI632" s="214"/>
      <c r="CJ632" s="214"/>
      <c r="CK632" s="214"/>
      <c r="CL632" s="214"/>
      <c r="CM632" s="214"/>
      <c r="CN632" s="214"/>
      <c r="CO632" s="214"/>
      <c r="CP632" s="214"/>
      <c r="CQ632" s="214"/>
      <c r="CR632" s="214"/>
      <c r="CS632" s="214"/>
      <c r="CT632" s="214"/>
      <c r="CU632" s="214"/>
      <c r="CV632" s="214"/>
      <c r="CW632" s="214"/>
      <c r="CX632" s="214"/>
      <c r="CY632" s="214"/>
      <c r="CZ632" s="214"/>
      <c r="DA632" s="214"/>
      <c r="DB632" s="214"/>
      <c r="DC632" s="214"/>
      <c r="DD632" s="214"/>
      <c r="DE632" s="214"/>
      <c r="DF632" s="214"/>
      <c r="DG632" s="214"/>
      <c r="DH632" s="214"/>
      <c r="DI632" s="214"/>
      <c r="DJ632" s="214"/>
      <c r="DK632" s="214"/>
      <c r="DL632" s="214"/>
      <c r="DM632" s="214"/>
      <c r="DN632" s="214"/>
      <c r="DO632" s="214"/>
      <c r="DP632" s="214"/>
      <c r="DQ632" s="214"/>
      <c r="DR632" s="214"/>
      <c r="DS632" s="214"/>
      <c r="DT632" s="214"/>
      <c r="DU632" s="214"/>
      <c r="DV632" s="214"/>
      <c r="DW632" s="214"/>
      <c r="DX632" s="214"/>
      <c r="DY632" s="214"/>
      <c r="DZ632" s="214"/>
      <c r="EA632" s="214"/>
      <c r="EB632" s="214"/>
      <c r="EC632" s="214"/>
      <c r="ED632" s="214"/>
      <c r="EE632" s="214"/>
      <c r="EF632" s="214"/>
      <c r="EG632" s="214"/>
      <c r="EH632" s="214"/>
      <c r="EI632" s="214"/>
      <c r="EJ632" s="214"/>
      <c r="EK632" s="214"/>
      <c r="EL632" s="214"/>
      <c r="EM632" s="214"/>
      <c r="EN632" s="214"/>
      <c r="EO632" s="214"/>
      <c r="EP632" s="214"/>
      <c r="EQ632" s="214"/>
      <c r="ER632" s="214"/>
      <c r="ES632" s="214"/>
      <c r="ET632" s="214"/>
      <c r="EU632" s="214"/>
      <c r="EV632" s="214"/>
      <c r="EW632" s="214"/>
      <c r="EX632" s="214"/>
      <c r="EY632" s="214"/>
      <c r="EZ632" s="214"/>
      <c r="FA632" s="214"/>
      <c r="FB632" s="214"/>
      <c r="FC632" s="214"/>
      <c r="FD632" s="214"/>
      <c r="FE632" s="214"/>
      <c r="FF632" s="214"/>
      <c r="FG632" s="214"/>
      <c r="FH632" s="214"/>
      <c r="FI632" s="214"/>
      <c r="FJ632" s="214"/>
      <c r="FK632" s="214"/>
      <c r="FL632" s="214"/>
      <c r="FM632" s="214"/>
      <c r="FN632" s="214"/>
      <c r="FO632" s="214"/>
      <c r="FP632" s="214"/>
      <c r="FQ632" s="214"/>
      <c r="FR632" s="214"/>
      <c r="FS632" s="214"/>
      <c r="FT632" s="214"/>
      <c r="FU632" s="214"/>
      <c r="FV632" s="214"/>
      <c r="FW632" s="214"/>
      <c r="FX632" s="214"/>
      <c r="FY632" s="214"/>
      <c r="FZ632" s="214"/>
      <c r="GA632" s="214"/>
      <c r="GB632" s="214"/>
      <c r="GC632" s="214"/>
      <c r="GD632" s="214"/>
      <c r="GE632" s="214"/>
      <c r="GF632" s="214"/>
      <c r="GG632" s="214"/>
      <c r="GH632" s="214"/>
      <c r="GI632" s="214"/>
      <c r="GJ632" s="214"/>
      <c r="GK632" s="214"/>
      <c r="GL632" s="214"/>
      <c r="GM632" s="214"/>
      <c r="GN632" s="214"/>
      <c r="GO632" s="214"/>
      <c r="GP632" s="214"/>
      <c r="GQ632" s="214"/>
      <c r="GR632" s="214"/>
      <c r="GS632" s="214"/>
      <c r="GT632" s="214"/>
      <c r="GU632" s="214"/>
      <c r="GV632" s="214"/>
      <c r="GW632" s="214"/>
      <c r="GX632" s="214"/>
      <c r="GY632" s="214"/>
      <c r="GZ632" s="214"/>
      <c r="HA632" s="214"/>
      <c r="HB632" s="214"/>
      <c r="HC632" s="214"/>
      <c r="HD632" s="214"/>
      <c r="HE632" s="214"/>
      <c r="HF632" s="214"/>
      <c r="HG632" s="214"/>
      <c r="HH632" s="214"/>
      <c r="HI632" s="214"/>
      <c r="HJ632" s="214"/>
      <c r="HK632" s="214"/>
      <c r="HL632" s="214"/>
      <c r="HM632" s="214"/>
      <c r="HN632" s="214"/>
      <c r="HO632" s="214"/>
      <c r="HP632" s="214"/>
      <c r="HQ632" s="214"/>
      <c r="HR632" s="214"/>
      <c r="HS632" s="214"/>
      <c r="HT632" s="214"/>
      <c r="HU632" s="214"/>
      <c r="HV632" s="214"/>
      <c r="HW632" s="214"/>
      <c r="HX632" s="214"/>
      <c r="HY632" s="214"/>
      <c r="HZ632" s="214"/>
      <c r="IA632" s="214"/>
      <c r="IB632" s="214"/>
      <c r="IC632" s="214"/>
      <c r="ID632" s="214"/>
      <c r="IE632" s="214"/>
      <c r="IF632" s="214"/>
      <c r="IG632" s="214"/>
      <c r="IH632" s="214"/>
      <c r="II632" s="214"/>
      <c r="IJ632" s="214"/>
      <c r="IK632" s="214"/>
      <c r="IL632" s="214"/>
      <c r="IM632" s="214"/>
      <c r="IN632" s="214"/>
      <c r="IO632" s="214"/>
      <c r="IP632" s="214"/>
      <c r="IQ632" s="214"/>
      <c r="IR632" s="214"/>
      <c r="IS632" s="214"/>
      <c r="IT632" s="214"/>
      <c r="IU632" s="214"/>
      <c r="IV632" s="214"/>
      <c r="IW632" s="214"/>
      <c r="IX632" s="214"/>
      <c r="IY632" s="214"/>
      <c r="IZ632" s="214"/>
      <c r="JA632" s="214"/>
      <c r="JB632" s="214"/>
    </row>
    <row r="633" spans="1:262" ht="63" x14ac:dyDescent="0.25">
      <c r="A633" s="214">
        <v>1</v>
      </c>
      <c r="B633" s="214">
        <v>1</v>
      </c>
      <c r="C633" s="1787" t="s">
        <v>551</v>
      </c>
      <c r="D633" s="1020"/>
      <c r="E633" s="1130"/>
      <c r="F633" s="2309"/>
      <c r="G633" s="2310"/>
      <c r="H633" s="2310"/>
      <c r="I633" s="2310"/>
      <c r="J633" s="2311"/>
      <c r="K633" s="2311"/>
      <c r="L633" s="153"/>
      <c r="M633" s="153"/>
      <c r="N633" s="153"/>
      <c r="O633" s="153"/>
      <c r="P633" s="153"/>
      <c r="Q633" s="153"/>
      <c r="R633" s="2249"/>
      <c r="S633" s="2249"/>
      <c r="T633" s="2202"/>
      <c r="U633" s="2249"/>
      <c r="V633" s="3003"/>
      <c r="W633" s="2249"/>
      <c r="X633" s="2249"/>
      <c r="Y633" s="3006"/>
      <c r="Z633" s="3006"/>
      <c r="AA633" s="2249"/>
      <c r="AB633" s="2312"/>
      <c r="AC633" s="2203"/>
      <c r="AD633" s="2222">
        <f t="shared" si="287"/>
        <v>0</v>
      </c>
      <c r="AE633" s="214"/>
      <c r="AF633" s="214"/>
      <c r="AG633" s="214"/>
      <c r="AH633" s="214"/>
      <c r="AI633" s="214"/>
      <c r="AJ633" s="214" t="s">
        <v>666</v>
      </c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  <c r="BI633" s="214"/>
      <c r="BJ633" s="214"/>
      <c r="BK633" s="214"/>
      <c r="BL633" s="214"/>
      <c r="BM633" s="214"/>
      <c r="BN633" s="214"/>
      <c r="BO633" s="214"/>
      <c r="BP633" s="214"/>
      <c r="BQ633" s="214"/>
      <c r="BR633" s="214"/>
      <c r="BS633" s="214"/>
      <c r="BT633" s="214"/>
      <c r="BU633" s="214"/>
      <c r="BV633" s="214"/>
      <c r="BW633" s="214"/>
      <c r="BX633" s="214"/>
      <c r="BY633" s="214"/>
      <c r="BZ633" s="214"/>
      <c r="CA633" s="214"/>
      <c r="CB633" s="214"/>
      <c r="CC633" s="214"/>
      <c r="CD633" s="214"/>
      <c r="CE633" s="214"/>
      <c r="CF633" s="214"/>
      <c r="CG633" s="214"/>
      <c r="CH633" s="214"/>
      <c r="CI633" s="214"/>
      <c r="CJ633" s="214"/>
      <c r="CK633" s="214"/>
      <c r="CL633" s="214"/>
      <c r="CM633" s="214"/>
      <c r="CN633" s="214"/>
      <c r="CO633" s="214"/>
      <c r="CP633" s="214"/>
      <c r="CQ633" s="214"/>
      <c r="CR633" s="214"/>
      <c r="CS633" s="214"/>
      <c r="CT633" s="214"/>
      <c r="CU633" s="214"/>
      <c r="CV633" s="214"/>
      <c r="CW633" s="214"/>
      <c r="CX633" s="214"/>
      <c r="CY633" s="214"/>
      <c r="CZ633" s="214"/>
      <c r="DA633" s="214"/>
      <c r="DB633" s="214"/>
      <c r="DC633" s="214"/>
      <c r="DD633" s="214"/>
      <c r="DE633" s="214"/>
      <c r="DF633" s="214"/>
      <c r="DG633" s="214"/>
      <c r="DH633" s="214"/>
      <c r="DI633" s="214"/>
      <c r="DJ633" s="214"/>
      <c r="DK633" s="214"/>
      <c r="DL633" s="214"/>
      <c r="DM633" s="214"/>
      <c r="DN633" s="214"/>
      <c r="DO633" s="214"/>
      <c r="DP633" s="214"/>
      <c r="DQ633" s="214"/>
      <c r="DR633" s="214"/>
      <c r="DS633" s="214"/>
      <c r="DT633" s="214"/>
      <c r="DU633" s="214"/>
      <c r="DV633" s="214"/>
      <c r="DW633" s="214"/>
      <c r="DX633" s="214"/>
      <c r="DY633" s="214"/>
      <c r="DZ633" s="214"/>
      <c r="EA633" s="214"/>
      <c r="EB633" s="214"/>
      <c r="EC633" s="214"/>
      <c r="ED633" s="214"/>
      <c r="EE633" s="214"/>
      <c r="EF633" s="214"/>
      <c r="EG633" s="214"/>
      <c r="EH633" s="214"/>
      <c r="EI633" s="214"/>
      <c r="EJ633" s="214"/>
      <c r="EK633" s="214"/>
      <c r="EL633" s="214"/>
      <c r="EM633" s="214"/>
      <c r="EN633" s="214"/>
      <c r="EO633" s="214"/>
      <c r="EP633" s="214"/>
      <c r="EQ633" s="214"/>
      <c r="ER633" s="214"/>
      <c r="ES633" s="214"/>
      <c r="ET633" s="214"/>
      <c r="EU633" s="214"/>
      <c r="EV633" s="214"/>
      <c r="EW633" s="214"/>
      <c r="EX633" s="214"/>
      <c r="EY633" s="214"/>
      <c r="EZ633" s="214"/>
      <c r="FA633" s="214"/>
      <c r="FB633" s="214"/>
      <c r="FC633" s="214"/>
      <c r="FD633" s="214"/>
      <c r="FE633" s="214"/>
      <c r="FF633" s="214"/>
      <c r="FG633" s="214"/>
      <c r="FH633" s="214"/>
      <c r="FI633" s="214"/>
      <c r="FJ633" s="214"/>
      <c r="FK633" s="214"/>
      <c r="FL633" s="214"/>
      <c r="FM633" s="214"/>
      <c r="FN633" s="214"/>
      <c r="FO633" s="214"/>
      <c r="FP633" s="214"/>
      <c r="FQ633" s="214"/>
      <c r="FR633" s="214"/>
      <c r="FS633" s="214"/>
      <c r="FT633" s="214"/>
      <c r="FU633" s="214"/>
      <c r="FV633" s="214"/>
      <c r="FW633" s="214"/>
      <c r="FX633" s="214"/>
      <c r="FY633" s="214"/>
      <c r="FZ633" s="214"/>
      <c r="GA633" s="214"/>
      <c r="GB633" s="214"/>
      <c r="GC633" s="214"/>
      <c r="GD633" s="214"/>
      <c r="GE633" s="214"/>
      <c r="GF633" s="214"/>
      <c r="GG633" s="214"/>
      <c r="GH633" s="214"/>
      <c r="GI633" s="214"/>
      <c r="GJ633" s="214"/>
      <c r="GK633" s="214"/>
      <c r="GL633" s="214"/>
      <c r="GM633" s="214"/>
      <c r="GN633" s="214"/>
      <c r="GO633" s="214"/>
      <c r="GP633" s="214"/>
      <c r="GQ633" s="214"/>
      <c r="GR633" s="214"/>
      <c r="GS633" s="214"/>
      <c r="GT633" s="214"/>
      <c r="GU633" s="214"/>
      <c r="GV633" s="214"/>
      <c r="GW633" s="214"/>
      <c r="GX633" s="214"/>
      <c r="GY633" s="214"/>
      <c r="GZ633" s="214"/>
      <c r="HA633" s="214"/>
      <c r="HB633" s="214"/>
      <c r="HC633" s="214"/>
      <c r="HD633" s="214"/>
      <c r="HE633" s="214"/>
      <c r="HF633" s="214"/>
      <c r="HG633" s="214"/>
      <c r="HH633" s="214"/>
      <c r="HI633" s="214"/>
      <c r="HJ633" s="214"/>
      <c r="HK633" s="214"/>
      <c r="HL633" s="214"/>
      <c r="HM633" s="214"/>
      <c r="HN633" s="214"/>
      <c r="HO633" s="214"/>
      <c r="HP633" s="214"/>
      <c r="HQ633" s="214"/>
      <c r="HR633" s="214"/>
      <c r="HS633" s="214"/>
      <c r="HT633" s="214"/>
      <c r="HU633" s="214"/>
      <c r="HV633" s="214"/>
      <c r="HW633" s="214"/>
      <c r="HX633" s="214"/>
      <c r="HY633" s="214"/>
      <c r="HZ633" s="214"/>
      <c r="IA633" s="214"/>
      <c r="IB633" s="214"/>
      <c r="IC633" s="214"/>
      <c r="ID633" s="214"/>
      <c r="IE633" s="214"/>
      <c r="IF633" s="214"/>
      <c r="IG633" s="214"/>
      <c r="IH633" s="214"/>
      <c r="II633" s="214"/>
      <c r="IJ633" s="214"/>
      <c r="IK633" s="214"/>
      <c r="IL633" s="214"/>
      <c r="IM633" s="214"/>
      <c r="IN633" s="214"/>
      <c r="IO633" s="214"/>
      <c r="IP633" s="214"/>
      <c r="IQ633" s="214"/>
      <c r="IR633" s="214"/>
      <c r="IS633" s="214"/>
      <c r="IT633" s="214"/>
      <c r="IU633" s="214"/>
      <c r="IV633" s="214"/>
      <c r="IW633" s="214"/>
      <c r="IX633" s="214"/>
      <c r="IY633" s="214"/>
      <c r="IZ633" s="214"/>
      <c r="JA633" s="214"/>
      <c r="JB633" s="214"/>
    </row>
    <row r="634" spans="1:262" x14ac:dyDescent="0.25">
      <c r="A634" s="214">
        <v>1</v>
      </c>
      <c r="B634" s="214">
        <v>1</v>
      </c>
      <c r="C634" s="1323" t="s">
        <v>194</v>
      </c>
      <c r="D634" s="1323"/>
      <c r="E634" s="12"/>
      <c r="F634" s="256">
        <f>F637</f>
        <v>67050</v>
      </c>
      <c r="G634" s="523">
        <f>G637</f>
        <v>11175</v>
      </c>
      <c r="H634" s="523">
        <f>H637</f>
        <v>11365</v>
      </c>
      <c r="I634" s="123">
        <f>H634/G634*100</f>
        <v>101.70022371364654</v>
      </c>
      <c r="J634" s="2363"/>
      <c r="K634" s="2363"/>
      <c r="L634" s="278"/>
      <c r="M634" s="278"/>
      <c r="N634" s="278"/>
      <c r="O634" s="278"/>
      <c r="P634" s="278"/>
      <c r="Q634" s="278"/>
      <c r="R634" s="2364"/>
      <c r="S634" s="2364"/>
      <c r="T634" s="2202"/>
      <c r="U634" s="2364"/>
      <c r="V634" s="3016"/>
      <c r="W634" s="2364"/>
      <c r="X634" s="2364"/>
      <c r="Y634" s="3017"/>
      <c r="Z634" s="3017"/>
      <c r="AA634" s="2364"/>
      <c r="AB634" s="909"/>
      <c r="AC634" s="2365"/>
      <c r="AD634" s="2222">
        <f t="shared" si="287"/>
        <v>0</v>
      </c>
      <c r="AE634" s="214"/>
      <c r="AF634" s="214"/>
      <c r="AG634" s="214"/>
      <c r="AH634" s="214"/>
      <c r="AI634" s="214"/>
      <c r="AJ634" s="214" t="s">
        <v>666</v>
      </c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  <c r="BI634" s="214"/>
      <c r="BJ634" s="214"/>
      <c r="BK634" s="214"/>
      <c r="BL634" s="214"/>
      <c r="BM634" s="214"/>
      <c r="BN634" s="214"/>
      <c r="BO634" s="214"/>
      <c r="BP634" s="214"/>
      <c r="BQ634" s="214"/>
      <c r="BR634" s="214"/>
      <c r="BS634" s="214"/>
      <c r="BT634" s="214"/>
      <c r="BU634" s="214"/>
      <c r="BV634" s="214"/>
      <c r="BW634" s="214"/>
      <c r="BX634" s="214"/>
      <c r="BY634" s="214"/>
      <c r="BZ634" s="214"/>
      <c r="CA634" s="214"/>
      <c r="CB634" s="214"/>
      <c r="CC634" s="214"/>
      <c r="CD634" s="214"/>
      <c r="CE634" s="214"/>
      <c r="CF634" s="214"/>
      <c r="CG634" s="214"/>
      <c r="CH634" s="214"/>
      <c r="CI634" s="214"/>
      <c r="CJ634" s="214"/>
      <c r="CK634" s="214"/>
      <c r="CL634" s="214"/>
      <c r="CM634" s="214"/>
      <c r="CN634" s="214"/>
      <c r="CO634" s="214"/>
      <c r="CP634" s="214"/>
      <c r="CQ634" s="214"/>
      <c r="CR634" s="214"/>
      <c r="CS634" s="214"/>
      <c r="CT634" s="214"/>
      <c r="CU634" s="214"/>
      <c r="CV634" s="214"/>
      <c r="CW634" s="214"/>
      <c r="CX634" s="214"/>
      <c r="CY634" s="214"/>
      <c r="CZ634" s="214"/>
      <c r="DA634" s="214"/>
      <c r="DB634" s="214"/>
      <c r="DC634" s="214"/>
      <c r="DD634" s="214"/>
      <c r="DE634" s="214"/>
      <c r="DF634" s="214"/>
      <c r="DG634" s="214"/>
      <c r="DH634" s="214"/>
      <c r="DI634" s="214"/>
      <c r="DJ634" s="214"/>
      <c r="DK634" s="214"/>
      <c r="DL634" s="214"/>
      <c r="DM634" s="214"/>
      <c r="DN634" s="214"/>
      <c r="DO634" s="214"/>
      <c r="DP634" s="214"/>
      <c r="DQ634" s="214"/>
      <c r="DR634" s="214"/>
      <c r="DS634" s="214"/>
      <c r="DT634" s="214"/>
      <c r="DU634" s="214"/>
      <c r="DV634" s="214"/>
      <c r="DW634" s="214"/>
      <c r="DX634" s="214"/>
      <c r="DY634" s="214"/>
      <c r="DZ634" s="214"/>
      <c r="EA634" s="214"/>
      <c r="EB634" s="214"/>
      <c r="EC634" s="214"/>
      <c r="ED634" s="214"/>
      <c r="EE634" s="214"/>
      <c r="EF634" s="214"/>
      <c r="EG634" s="214"/>
      <c r="EH634" s="214"/>
      <c r="EI634" s="214"/>
      <c r="EJ634" s="214"/>
      <c r="EK634" s="214"/>
      <c r="EL634" s="214"/>
      <c r="EM634" s="214"/>
      <c r="EN634" s="214"/>
      <c r="EO634" s="214"/>
      <c r="EP634" s="214"/>
      <c r="EQ634" s="214"/>
      <c r="ER634" s="214"/>
      <c r="ES634" s="214"/>
      <c r="ET634" s="214"/>
      <c r="EU634" s="214"/>
      <c r="EV634" s="214"/>
      <c r="EW634" s="214"/>
      <c r="EX634" s="214"/>
      <c r="EY634" s="214"/>
      <c r="EZ634" s="214"/>
      <c r="FA634" s="214"/>
      <c r="FB634" s="214"/>
      <c r="FC634" s="214"/>
      <c r="FD634" s="214"/>
      <c r="FE634" s="214"/>
      <c r="FF634" s="214"/>
      <c r="FG634" s="214"/>
      <c r="FH634" s="214"/>
      <c r="FI634" s="214"/>
      <c r="FJ634" s="214"/>
      <c r="FK634" s="214"/>
      <c r="FL634" s="214"/>
      <c r="FM634" s="214"/>
      <c r="FN634" s="214"/>
      <c r="FO634" s="214"/>
      <c r="FP634" s="214"/>
      <c r="FQ634" s="214"/>
      <c r="FR634" s="214"/>
      <c r="FS634" s="214"/>
      <c r="FT634" s="214"/>
      <c r="FU634" s="214"/>
      <c r="FV634" s="214"/>
      <c r="FW634" s="214"/>
      <c r="FX634" s="214"/>
      <c r="FY634" s="214"/>
      <c r="FZ634" s="214"/>
      <c r="GA634" s="214"/>
      <c r="GB634" s="214"/>
      <c r="GC634" s="214"/>
      <c r="GD634" s="214"/>
      <c r="GE634" s="214"/>
      <c r="GF634" s="214"/>
      <c r="GG634" s="214"/>
      <c r="GH634" s="214"/>
      <c r="GI634" s="214"/>
      <c r="GJ634" s="214"/>
      <c r="GK634" s="214"/>
      <c r="GL634" s="214"/>
      <c r="GM634" s="214"/>
      <c r="GN634" s="214"/>
      <c r="GO634" s="214"/>
      <c r="GP634" s="214"/>
      <c r="GQ634" s="214"/>
      <c r="GR634" s="214"/>
      <c r="GS634" s="214"/>
      <c r="GT634" s="214"/>
      <c r="GU634" s="214"/>
      <c r="GV634" s="214"/>
      <c r="GW634" s="214"/>
      <c r="GX634" s="214"/>
      <c r="GY634" s="214"/>
      <c r="GZ634" s="214"/>
      <c r="HA634" s="214"/>
      <c r="HB634" s="214"/>
      <c r="HC634" s="214"/>
      <c r="HD634" s="214"/>
      <c r="HE634" s="214"/>
      <c r="HF634" s="214"/>
      <c r="HG634" s="214"/>
      <c r="HH634" s="214"/>
      <c r="HI634" s="214"/>
      <c r="HJ634" s="214"/>
      <c r="HK634" s="214"/>
      <c r="HL634" s="214"/>
      <c r="HM634" s="214"/>
      <c r="HN634" s="214"/>
      <c r="HO634" s="214"/>
      <c r="HP634" s="214"/>
      <c r="HQ634" s="214"/>
      <c r="HR634" s="214"/>
      <c r="HS634" s="214"/>
      <c r="HT634" s="214"/>
      <c r="HU634" s="214"/>
      <c r="HV634" s="214"/>
      <c r="HW634" s="214"/>
      <c r="HX634" s="214"/>
      <c r="HY634" s="214"/>
      <c r="HZ634" s="214"/>
      <c r="IA634" s="214"/>
      <c r="IB634" s="214"/>
      <c r="IC634" s="214"/>
      <c r="ID634" s="214"/>
      <c r="IE634" s="214"/>
      <c r="IF634" s="214"/>
      <c r="IG634" s="214"/>
      <c r="IH634" s="214"/>
      <c r="II634" s="214"/>
      <c r="IJ634" s="214"/>
      <c r="IK634" s="214"/>
      <c r="IL634" s="214"/>
      <c r="IM634" s="214"/>
      <c r="IN634" s="214"/>
      <c r="IO634" s="214"/>
      <c r="IP634" s="214"/>
      <c r="IQ634" s="214"/>
      <c r="IR634" s="214"/>
      <c r="IS634" s="214"/>
      <c r="IT634" s="214"/>
      <c r="IU634" s="214"/>
      <c r="IV634" s="214"/>
      <c r="IW634" s="214"/>
      <c r="IX634" s="214"/>
      <c r="IY634" s="214"/>
      <c r="IZ634" s="214"/>
      <c r="JA634" s="214"/>
      <c r="JB634" s="214"/>
    </row>
    <row r="635" spans="1:262" x14ac:dyDescent="0.25">
      <c r="A635" s="214">
        <v>1</v>
      </c>
      <c r="B635" s="214">
        <v>1</v>
      </c>
      <c r="C635" s="1712" t="s">
        <v>195</v>
      </c>
      <c r="D635" s="1712"/>
      <c r="E635" s="12"/>
      <c r="F635" s="225">
        <f>F637-F636</f>
        <v>67036</v>
      </c>
      <c r="G635" s="124">
        <f>ROUND(F635/12*$C$3,0)</f>
        <v>11173</v>
      </c>
      <c r="H635" s="124">
        <f>H637-H636</f>
        <v>11363</v>
      </c>
      <c r="I635" s="123">
        <f>H635/G635*100</f>
        <v>101.70052805871296</v>
      </c>
      <c r="J635" s="2363"/>
      <c r="K635" s="2363"/>
      <c r="L635" s="278"/>
      <c r="M635" s="278"/>
      <c r="N635" s="278"/>
      <c r="O635" s="278"/>
      <c r="P635" s="278"/>
      <c r="Q635" s="278"/>
      <c r="R635" s="2364"/>
      <c r="S635" s="2364"/>
      <c r="T635" s="2202"/>
      <c r="U635" s="2364"/>
      <c r="V635" s="3016"/>
      <c r="W635" s="2364"/>
      <c r="X635" s="2364"/>
      <c r="Y635" s="3017"/>
      <c r="Z635" s="3017"/>
      <c r="AA635" s="2364"/>
      <c r="AB635" s="905"/>
      <c r="AC635" s="2365"/>
      <c r="AD635" s="2222">
        <f t="shared" si="287"/>
        <v>0</v>
      </c>
      <c r="AE635" s="214"/>
      <c r="AF635" s="214"/>
      <c r="AG635" s="214"/>
      <c r="AH635" s="214"/>
      <c r="AI635" s="214"/>
      <c r="AJ635" s="214" t="s">
        <v>666</v>
      </c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  <c r="BI635" s="214"/>
      <c r="BJ635" s="214"/>
      <c r="BK635" s="214"/>
      <c r="BL635" s="214"/>
      <c r="BM635" s="214"/>
      <c r="BN635" s="214"/>
      <c r="BO635" s="214"/>
      <c r="BP635" s="214"/>
      <c r="BQ635" s="214"/>
      <c r="BR635" s="214"/>
      <c r="BS635" s="214"/>
      <c r="BT635" s="214"/>
      <c r="BU635" s="214"/>
      <c r="BV635" s="214"/>
      <c r="BW635" s="214"/>
      <c r="BX635" s="214"/>
      <c r="BY635" s="214"/>
      <c r="BZ635" s="214"/>
      <c r="CA635" s="214"/>
      <c r="CB635" s="214"/>
      <c r="CC635" s="214"/>
      <c r="CD635" s="214"/>
      <c r="CE635" s="214"/>
      <c r="CF635" s="214"/>
      <c r="CG635" s="214"/>
      <c r="CH635" s="214"/>
      <c r="CI635" s="214"/>
      <c r="CJ635" s="214"/>
      <c r="CK635" s="214"/>
      <c r="CL635" s="214"/>
      <c r="CM635" s="214"/>
      <c r="CN635" s="214"/>
      <c r="CO635" s="214"/>
      <c r="CP635" s="214"/>
      <c r="CQ635" s="214"/>
      <c r="CR635" s="214"/>
      <c r="CS635" s="214"/>
      <c r="CT635" s="214"/>
      <c r="CU635" s="214"/>
      <c r="CV635" s="214"/>
      <c r="CW635" s="214"/>
      <c r="CX635" s="214"/>
      <c r="CY635" s="214"/>
      <c r="CZ635" s="214"/>
      <c r="DA635" s="214"/>
      <c r="DB635" s="214"/>
      <c r="DC635" s="214"/>
      <c r="DD635" s="214"/>
      <c r="DE635" s="214"/>
      <c r="DF635" s="214"/>
      <c r="DG635" s="214"/>
      <c r="DH635" s="214"/>
      <c r="DI635" s="214"/>
      <c r="DJ635" s="214"/>
      <c r="DK635" s="214"/>
      <c r="DL635" s="214"/>
      <c r="DM635" s="214"/>
      <c r="DN635" s="214"/>
      <c r="DO635" s="214"/>
      <c r="DP635" s="214"/>
      <c r="DQ635" s="214"/>
      <c r="DR635" s="214"/>
      <c r="DS635" s="214"/>
      <c r="DT635" s="214"/>
      <c r="DU635" s="214"/>
      <c r="DV635" s="214"/>
      <c r="DW635" s="214"/>
      <c r="DX635" s="214"/>
      <c r="DY635" s="214"/>
      <c r="DZ635" s="214"/>
      <c r="EA635" s="214"/>
      <c r="EB635" s="214"/>
      <c r="EC635" s="214"/>
      <c r="ED635" s="214"/>
      <c r="EE635" s="214"/>
      <c r="EF635" s="214"/>
      <c r="EG635" s="214"/>
      <c r="EH635" s="214"/>
      <c r="EI635" s="214"/>
      <c r="EJ635" s="214"/>
      <c r="EK635" s="214"/>
      <c r="EL635" s="214"/>
      <c r="EM635" s="214"/>
      <c r="EN635" s="214"/>
      <c r="EO635" s="214"/>
      <c r="EP635" s="214"/>
      <c r="EQ635" s="214"/>
      <c r="ER635" s="214"/>
      <c r="ES635" s="214"/>
      <c r="ET635" s="214"/>
      <c r="EU635" s="214"/>
      <c r="EV635" s="214"/>
      <c r="EW635" s="214"/>
      <c r="EX635" s="214"/>
      <c r="EY635" s="214"/>
      <c r="EZ635" s="214"/>
      <c r="FA635" s="214"/>
      <c r="FB635" s="214"/>
      <c r="FC635" s="214"/>
      <c r="FD635" s="214"/>
      <c r="FE635" s="214"/>
      <c r="FF635" s="214"/>
      <c r="FG635" s="214"/>
      <c r="FH635" s="214"/>
      <c r="FI635" s="214"/>
      <c r="FJ635" s="214"/>
      <c r="FK635" s="214"/>
      <c r="FL635" s="214"/>
      <c r="FM635" s="214"/>
      <c r="FN635" s="214"/>
      <c r="FO635" s="214"/>
      <c r="FP635" s="214"/>
      <c r="FQ635" s="214"/>
      <c r="FR635" s="214"/>
      <c r="FS635" s="214"/>
      <c r="FT635" s="214"/>
      <c r="FU635" s="214"/>
      <c r="FV635" s="214"/>
      <c r="FW635" s="214"/>
      <c r="FX635" s="214"/>
      <c r="FY635" s="214"/>
      <c r="FZ635" s="214"/>
      <c r="GA635" s="214"/>
      <c r="GB635" s="214"/>
      <c r="GC635" s="214"/>
      <c r="GD635" s="214"/>
      <c r="GE635" s="214"/>
      <c r="GF635" s="214"/>
      <c r="GG635" s="214"/>
      <c r="GH635" s="214"/>
      <c r="GI635" s="214"/>
      <c r="GJ635" s="214"/>
      <c r="GK635" s="214"/>
      <c r="GL635" s="214"/>
      <c r="GM635" s="214"/>
      <c r="GN635" s="214"/>
      <c r="GO635" s="214"/>
      <c r="GP635" s="214"/>
      <c r="GQ635" s="214"/>
      <c r="GR635" s="214"/>
      <c r="GS635" s="214"/>
      <c r="GT635" s="214"/>
      <c r="GU635" s="214"/>
      <c r="GV635" s="214"/>
      <c r="GW635" s="214"/>
      <c r="GX635" s="214"/>
      <c r="GY635" s="214"/>
      <c r="GZ635" s="214"/>
      <c r="HA635" s="214"/>
      <c r="HB635" s="214"/>
      <c r="HC635" s="214"/>
      <c r="HD635" s="214"/>
      <c r="HE635" s="214"/>
      <c r="HF635" s="214"/>
      <c r="HG635" s="214"/>
      <c r="HH635" s="214"/>
      <c r="HI635" s="214"/>
      <c r="HJ635" s="214"/>
      <c r="HK635" s="214"/>
      <c r="HL635" s="214"/>
      <c r="HM635" s="214"/>
      <c r="HN635" s="214"/>
      <c r="HO635" s="214"/>
      <c r="HP635" s="214"/>
      <c r="HQ635" s="214"/>
      <c r="HR635" s="214"/>
      <c r="HS635" s="214"/>
      <c r="HT635" s="214"/>
      <c r="HU635" s="214"/>
      <c r="HV635" s="214"/>
      <c r="HW635" s="214"/>
      <c r="HX635" s="214"/>
      <c r="HY635" s="214"/>
      <c r="HZ635" s="214"/>
      <c r="IA635" s="214"/>
      <c r="IB635" s="214"/>
      <c r="IC635" s="214"/>
      <c r="ID635" s="214"/>
      <c r="IE635" s="214"/>
      <c r="IF635" s="214"/>
      <c r="IG635" s="214"/>
      <c r="IH635" s="214"/>
      <c r="II635" s="214"/>
      <c r="IJ635" s="214"/>
      <c r="IK635" s="214"/>
      <c r="IL635" s="214"/>
      <c r="IM635" s="214"/>
      <c r="IN635" s="214"/>
      <c r="IO635" s="214"/>
      <c r="IP635" s="214"/>
      <c r="IQ635" s="214"/>
      <c r="IR635" s="214"/>
      <c r="IS635" s="214"/>
      <c r="IT635" s="214"/>
      <c r="IU635" s="214"/>
      <c r="IV635" s="214"/>
      <c r="IW635" s="214"/>
      <c r="IX635" s="214"/>
      <c r="IY635" s="214"/>
      <c r="IZ635" s="214"/>
      <c r="JA635" s="214"/>
      <c r="JB635" s="214"/>
    </row>
    <row r="636" spans="1:262" ht="30" x14ac:dyDescent="0.25">
      <c r="A636" s="214">
        <v>1</v>
      </c>
      <c r="B636" s="214">
        <v>1</v>
      </c>
      <c r="C636" s="1712" t="s">
        <v>196</v>
      </c>
      <c r="D636" s="1712"/>
      <c r="E636" s="12"/>
      <c r="F636" s="225">
        <v>14</v>
      </c>
      <c r="G636" s="123">
        <f>ROUND(F636/12*$C$3,0)</f>
        <v>2</v>
      </c>
      <c r="H636" s="124">
        <v>2</v>
      </c>
      <c r="I636" s="123">
        <f>H636/G636*100</f>
        <v>100</v>
      </c>
      <c r="J636" s="2363"/>
      <c r="K636" s="2363"/>
      <c r="L636" s="278"/>
      <c r="M636" s="153"/>
      <c r="N636" s="278"/>
      <c r="O636" s="153"/>
      <c r="P636" s="153"/>
      <c r="Q636" s="278"/>
      <c r="R636" s="2364"/>
      <c r="S636" s="2364"/>
      <c r="T636" s="2202"/>
      <c r="U636" s="2364"/>
      <c r="V636" s="3016"/>
      <c r="W636" s="2364"/>
      <c r="X636" s="2364"/>
      <c r="Y636" s="3017"/>
      <c r="Z636" s="3017"/>
      <c r="AA636" s="2364"/>
      <c r="AB636" s="905"/>
      <c r="AC636" s="2365"/>
      <c r="AD636" s="2222">
        <f t="shared" si="287"/>
        <v>0</v>
      </c>
      <c r="AE636" s="214"/>
      <c r="AF636" s="214"/>
      <c r="AG636" s="214"/>
      <c r="AH636" s="214"/>
      <c r="AI636" s="214"/>
      <c r="AJ636" s="214" t="s">
        <v>666</v>
      </c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  <c r="BI636" s="214"/>
      <c r="BJ636" s="214"/>
      <c r="BK636" s="214"/>
      <c r="BL636" s="214"/>
      <c r="BM636" s="214"/>
      <c r="BN636" s="214"/>
      <c r="BO636" s="214"/>
      <c r="BP636" s="214"/>
      <c r="BQ636" s="214"/>
      <c r="BR636" s="214"/>
      <c r="BS636" s="214"/>
      <c r="BT636" s="214"/>
      <c r="BU636" s="214"/>
      <c r="BV636" s="214"/>
      <c r="BW636" s="214"/>
      <c r="BX636" s="214"/>
      <c r="BY636" s="214"/>
      <c r="BZ636" s="214"/>
      <c r="CA636" s="214"/>
      <c r="CB636" s="214"/>
      <c r="CC636" s="214"/>
      <c r="CD636" s="214"/>
      <c r="CE636" s="214"/>
      <c r="CF636" s="214"/>
      <c r="CG636" s="214"/>
      <c r="CH636" s="214"/>
      <c r="CI636" s="214"/>
      <c r="CJ636" s="214"/>
      <c r="CK636" s="214"/>
      <c r="CL636" s="214"/>
      <c r="CM636" s="214"/>
      <c r="CN636" s="214"/>
      <c r="CO636" s="214"/>
      <c r="CP636" s="214"/>
      <c r="CQ636" s="214"/>
      <c r="CR636" s="214"/>
      <c r="CS636" s="214"/>
      <c r="CT636" s="214"/>
      <c r="CU636" s="214"/>
      <c r="CV636" s="214"/>
      <c r="CW636" s="214"/>
      <c r="CX636" s="214"/>
      <c r="CY636" s="214"/>
      <c r="CZ636" s="214"/>
      <c r="DA636" s="214"/>
      <c r="DB636" s="214"/>
      <c r="DC636" s="214"/>
      <c r="DD636" s="214"/>
      <c r="DE636" s="214"/>
      <c r="DF636" s="214"/>
      <c r="DG636" s="214"/>
      <c r="DH636" s="214"/>
      <c r="DI636" s="214"/>
      <c r="DJ636" s="214"/>
      <c r="DK636" s="214"/>
      <c r="DL636" s="214"/>
      <c r="DM636" s="214"/>
      <c r="DN636" s="214"/>
      <c r="DO636" s="214"/>
      <c r="DP636" s="214"/>
      <c r="DQ636" s="214"/>
      <c r="DR636" s="214"/>
      <c r="DS636" s="214"/>
      <c r="DT636" s="214"/>
      <c r="DU636" s="214"/>
      <c r="DV636" s="214"/>
      <c r="DW636" s="214"/>
      <c r="DX636" s="214"/>
      <c r="DY636" s="214"/>
      <c r="DZ636" s="214"/>
      <c r="EA636" s="214"/>
      <c r="EB636" s="214"/>
      <c r="EC636" s="214"/>
      <c r="ED636" s="214"/>
      <c r="EE636" s="214"/>
      <c r="EF636" s="214"/>
      <c r="EG636" s="214"/>
      <c r="EH636" s="214"/>
      <c r="EI636" s="214"/>
      <c r="EJ636" s="214"/>
      <c r="EK636" s="214"/>
      <c r="EL636" s="214"/>
      <c r="EM636" s="214"/>
      <c r="EN636" s="214"/>
      <c r="EO636" s="214"/>
      <c r="EP636" s="214"/>
      <c r="EQ636" s="214"/>
      <c r="ER636" s="214"/>
      <c r="ES636" s="214"/>
      <c r="ET636" s="214"/>
      <c r="EU636" s="214"/>
      <c r="EV636" s="214"/>
      <c r="EW636" s="214"/>
      <c r="EX636" s="214"/>
      <c r="EY636" s="214"/>
      <c r="EZ636" s="214"/>
      <c r="FA636" s="214"/>
      <c r="FB636" s="214"/>
      <c r="FC636" s="214"/>
      <c r="FD636" s="214"/>
      <c r="FE636" s="214"/>
      <c r="FF636" s="214"/>
      <c r="FG636" s="214"/>
      <c r="FH636" s="214"/>
      <c r="FI636" s="214"/>
      <c r="FJ636" s="214"/>
      <c r="FK636" s="214"/>
      <c r="FL636" s="214"/>
      <c r="FM636" s="214"/>
      <c r="FN636" s="214"/>
      <c r="FO636" s="214"/>
      <c r="FP636" s="214"/>
      <c r="FQ636" s="214"/>
      <c r="FR636" s="214"/>
      <c r="FS636" s="214"/>
      <c r="FT636" s="214"/>
      <c r="FU636" s="214"/>
      <c r="FV636" s="214"/>
      <c r="FW636" s="214"/>
      <c r="FX636" s="214"/>
      <c r="FY636" s="214"/>
      <c r="FZ636" s="214"/>
      <c r="GA636" s="214"/>
      <c r="GB636" s="214"/>
      <c r="GC636" s="214"/>
      <c r="GD636" s="214"/>
      <c r="GE636" s="214"/>
      <c r="GF636" s="214"/>
      <c r="GG636" s="214"/>
      <c r="GH636" s="214"/>
      <c r="GI636" s="214"/>
      <c r="GJ636" s="214"/>
      <c r="GK636" s="214"/>
      <c r="GL636" s="214"/>
      <c r="GM636" s="214"/>
      <c r="GN636" s="214"/>
      <c r="GO636" s="214"/>
      <c r="GP636" s="214"/>
      <c r="GQ636" s="214"/>
      <c r="GR636" s="214"/>
      <c r="GS636" s="214"/>
      <c r="GT636" s="214"/>
      <c r="GU636" s="214"/>
      <c r="GV636" s="214"/>
      <c r="GW636" s="214"/>
      <c r="GX636" s="214"/>
      <c r="GY636" s="214"/>
      <c r="GZ636" s="214"/>
      <c r="HA636" s="214"/>
      <c r="HB636" s="214"/>
      <c r="HC636" s="214"/>
      <c r="HD636" s="214"/>
      <c r="HE636" s="214"/>
      <c r="HF636" s="214"/>
      <c r="HG636" s="214"/>
      <c r="HH636" s="214"/>
      <c r="HI636" s="214"/>
      <c r="HJ636" s="214"/>
      <c r="HK636" s="214"/>
      <c r="HL636" s="214"/>
      <c r="HM636" s="214"/>
      <c r="HN636" s="214"/>
      <c r="HO636" s="214"/>
      <c r="HP636" s="214"/>
      <c r="HQ636" s="214"/>
      <c r="HR636" s="214"/>
      <c r="HS636" s="214"/>
      <c r="HT636" s="214"/>
      <c r="HU636" s="214"/>
      <c r="HV636" s="214"/>
      <c r="HW636" s="214"/>
      <c r="HX636" s="214"/>
      <c r="HY636" s="214"/>
      <c r="HZ636" s="214"/>
      <c r="IA636" s="214"/>
      <c r="IB636" s="214"/>
      <c r="IC636" s="214"/>
      <c r="ID636" s="214"/>
      <c r="IE636" s="214"/>
      <c r="IF636" s="214"/>
      <c r="IG636" s="214"/>
      <c r="IH636" s="214"/>
      <c r="II636" s="214"/>
      <c r="IJ636" s="214"/>
      <c r="IK636" s="214"/>
      <c r="IL636" s="214"/>
      <c r="IM636" s="214"/>
      <c r="IN636" s="214"/>
      <c r="IO636" s="214"/>
      <c r="IP636" s="214"/>
      <c r="IQ636" s="214"/>
      <c r="IR636" s="214"/>
      <c r="IS636" s="214"/>
      <c r="IT636" s="214"/>
      <c r="IU636" s="214"/>
      <c r="IV636" s="214"/>
      <c r="IW636" s="214"/>
      <c r="IX636" s="214"/>
      <c r="IY636" s="214"/>
      <c r="IZ636" s="214"/>
      <c r="JA636" s="214"/>
      <c r="JB636" s="214"/>
    </row>
    <row r="637" spans="1:262" ht="29.25" x14ac:dyDescent="0.25">
      <c r="B637" s="214">
        <v>1</v>
      </c>
      <c r="C637" s="701" t="s">
        <v>201</v>
      </c>
      <c r="D637" s="701"/>
      <c r="E637" s="12"/>
      <c r="F637" s="256">
        <v>67050</v>
      </c>
      <c r="G637" s="523">
        <f>ROUND(F637/12*$C$3,0)</f>
        <v>11175</v>
      </c>
      <c r="H637" s="523">
        <v>11365</v>
      </c>
      <c r="I637" s="1690">
        <f>H637/G637*100</f>
        <v>101.70022371364654</v>
      </c>
      <c r="J637" s="2366"/>
      <c r="K637" s="2366"/>
      <c r="L637" s="1044"/>
      <c r="M637" s="1031"/>
      <c r="N637" s="1044"/>
      <c r="O637" s="1031"/>
      <c r="P637" s="1031"/>
      <c r="Q637" s="1044"/>
      <c r="R637" s="2367">
        <v>548500.81260000006</v>
      </c>
      <c r="S637" s="2367">
        <v>548500.81260000006</v>
      </c>
      <c r="T637" s="871">
        <f>R637/12*$C$3+(S637-R637)/11*1</f>
        <v>91416.802100000015</v>
      </c>
      <c r="U637" s="2367">
        <f t="shared" ref="U637" si="311">AA637-Z637-W637-V637</f>
        <v>90993.155069999993</v>
      </c>
      <c r="V637" s="3018"/>
      <c r="W637" s="2367"/>
      <c r="X637" s="2367">
        <f>U637-T637</f>
        <v>-423.64703000002191</v>
      </c>
      <c r="Y637" s="2367"/>
      <c r="Z637" s="2367">
        <v>-23.337790000000002</v>
      </c>
      <c r="AA637" s="2367">
        <v>90969.817279999988</v>
      </c>
      <c r="AB637" s="909"/>
      <c r="AC637" s="2368"/>
      <c r="AD637" s="2222">
        <f t="shared" si="287"/>
        <v>0</v>
      </c>
      <c r="AE637" s="214"/>
      <c r="AF637" s="214"/>
      <c r="AG637" s="214"/>
      <c r="AH637" s="214"/>
      <c r="AI637" s="214"/>
      <c r="AJ637" s="214" t="s">
        <v>666</v>
      </c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  <c r="BI637" s="214"/>
      <c r="BJ637" s="214"/>
      <c r="BK637" s="214"/>
      <c r="BL637" s="214"/>
      <c r="BM637" s="214"/>
      <c r="BN637" s="214"/>
      <c r="BO637" s="214"/>
      <c r="BP637" s="214"/>
      <c r="BQ637" s="214"/>
      <c r="BR637" s="214"/>
      <c r="BS637" s="214"/>
      <c r="BT637" s="214"/>
      <c r="BU637" s="214"/>
      <c r="BV637" s="214"/>
      <c r="BW637" s="214"/>
      <c r="BX637" s="214"/>
      <c r="BY637" s="214"/>
      <c r="BZ637" s="214"/>
      <c r="CA637" s="214"/>
      <c r="CB637" s="214"/>
      <c r="CC637" s="214"/>
      <c r="CD637" s="214"/>
      <c r="CE637" s="214"/>
      <c r="CF637" s="214"/>
      <c r="CG637" s="214"/>
      <c r="CH637" s="214"/>
      <c r="CI637" s="214"/>
      <c r="CJ637" s="214"/>
      <c r="CK637" s="214"/>
      <c r="CL637" s="214"/>
      <c r="CM637" s="214"/>
      <c r="CN637" s="214"/>
      <c r="CO637" s="214"/>
      <c r="CP637" s="214"/>
      <c r="CQ637" s="214"/>
      <c r="CR637" s="214"/>
      <c r="CS637" s="214"/>
      <c r="CT637" s="214"/>
      <c r="CU637" s="214"/>
      <c r="CV637" s="214"/>
      <c r="CW637" s="214"/>
      <c r="CX637" s="214"/>
      <c r="CY637" s="214"/>
      <c r="CZ637" s="214"/>
      <c r="DA637" s="214"/>
      <c r="DB637" s="214"/>
      <c r="DC637" s="214"/>
      <c r="DD637" s="214"/>
      <c r="DE637" s="214"/>
      <c r="DF637" s="214"/>
      <c r="DG637" s="214"/>
      <c r="DH637" s="214"/>
      <c r="DI637" s="214"/>
      <c r="DJ637" s="214"/>
      <c r="DK637" s="214"/>
      <c r="DL637" s="214"/>
      <c r="DM637" s="214"/>
      <c r="DN637" s="214"/>
      <c r="DO637" s="214"/>
      <c r="DP637" s="214"/>
      <c r="DQ637" s="214"/>
      <c r="DR637" s="214"/>
      <c r="DS637" s="214"/>
      <c r="DT637" s="214"/>
      <c r="DU637" s="214"/>
      <c r="DV637" s="214"/>
      <c r="DW637" s="214"/>
      <c r="DX637" s="214"/>
      <c r="DY637" s="214"/>
      <c r="DZ637" s="214"/>
      <c r="EA637" s="214"/>
      <c r="EB637" s="214"/>
      <c r="EC637" s="214"/>
      <c r="ED637" s="214"/>
      <c r="EE637" s="214"/>
      <c r="EF637" s="214"/>
      <c r="EG637" s="214"/>
      <c r="EH637" s="214"/>
      <c r="EI637" s="214"/>
      <c r="EJ637" s="214"/>
      <c r="EK637" s="214"/>
      <c r="EL637" s="214"/>
      <c r="EM637" s="214"/>
      <c r="EN637" s="214"/>
      <c r="EO637" s="214"/>
      <c r="EP637" s="214"/>
      <c r="EQ637" s="214"/>
      <c r="ER637" s="214"/>
      <c r="ES637" s="214"/>
      <c r="ET637" s="214"/>
      <c r="EU637" s="214"/>
      <c r="EV637" s="214"/>
      <c r="EW637" s="214"/>
      <c r="EX637" s="214"/>
      <c r="EY637" s="214"/>
      <c r="EZ637" s="214"/>
      <c r="FA637" s="214"/>
      <c r="FB637" s="214"/>
      <c r="FC637" s="214"/>
      <c r="FD637" s="214"/>
      <c r="FE637" s="214"/>
      <c r="FF637" s="214"/>
      <c r="FG637" s="214"/>
      <c r="FH637" s="214"/>
      <c r="FI637" s="214"/>
      <c r="FJ637" s="214"/>
      <c r="FK637" s="214"/>
      <c r="FL637" s="214"/>
      <c r="FM637" s="214"/>
      <c r="FN637" s="214"/>
      <c r="FO637" s="214"/>
      <c r="FP637" s="214"/>
      <c r="FQ637" s="214"/>
      <c r="FR637" s="214"/>
      <c r="FS637" s="214"/>
      <c r="FT637" s="214"/>
      <c r="FU637" s="214"/>
      <c r="FV637" s="214"/>
      <c r="FW637" s="214"/>
      <c r="FX637" s="214"/>
      <c r="FY637" s="214"/>
      <c r="FZ637" s="214"/>
      <c r="GA637" s="214"/>
      <c r="GB637" s="214"/>
      <c r="GC637" s="214"/>
      <c r="GD637" s="214"/>
      <c r="GE637" s="214"/>
      <c r="GF637" s="214"/>
      <c r="GG637" s="214"/>
      <c r="GH637" s="214"/>
      <c r="GI637" s="214"/>
      <c r="GJ637" s="214"/>
      <c r="GK637" s="214"/>
      <c r="GL637" s="214"/>
      <c r="GM637" s="214"/>
      <c r="GN637" s="214"/>
      <c r="GO637" s="214"/>
      <c r="GP637" s="214"/>
      <c r="GQ637" s="214"/>
      <c r="GR637" s="214"/>
      <c r="GS637" s="214"/>
      <c r="GT637" s="214"/>
      <c r="GU637" s="214"/>
      <c r="GV637" s="214"/>
      <c r="GW637" s="214"/>
      <c r="GX637" s="214"/>
      <c r="GY637" s="214"/>
      <c r="GZ637" s="214"/>
      <c r="HA637" s="214"/>
      <c r="HB637" s="214"/>
      <c r="HC637" s="214"/>
      <c r="HD637" s="214"/>
      <c r="HE637" s="214"/>
      <c r="HF637" s="214"/>
      <c r="HG637" s="214"/>
      <c r="HH637" s="214"/>
      <c r="HI637" s="214"/>
      <c r="HJ637" s="214"/>
      <c r="HK637" s="214"/>
      <c r="HL637" s="214"/>
      <c r="HM637" s="214"/>
      <c r="HN637" s="214"/>
      <c r="HO637" s="214"/>
      <c r="HP637" s="214"/>
      <c r="HQ637" s="214"/>
      <c r="HR637" s="214"/>
      <c r="HS637" s="214"/>
      <c r="HT637" s="214"/>
      <c r="HU637" s="214"/>
      <c r="HV637" s="214"/>
      <c r="HW637" s="214"/>
      <c r="HX637" s="214"/>
      <c r="HY637" s="214"/>
      <c r="HZ637" s="214"/>
      <c r="IA637" s="214"/>
      <c r="IB637" s="214"/>
      <c r="IC637" s="214"/>
      <c r="ID637" s="214"/>
      <c r="IE637" s="214"/>
      <c r="IF637" s="214"/>
      <c r="IG637" s="214"/>
      <c r="IH637" s="214"/>
      <c r="II637" s="214"/>
      <c r="IJ637" s="214"/>
      <c r="IK637" s="214"/>
      <c r="IL637" s="214"/>
      <c r="IM637" s="214"/>
      <c r="IN637" s="214"/>
      <c r="IO637" s="214"/>
      <c r="IP637" s="214"/>
      <c r="IQ637" s="214"/>
      <c r="IR637" s="214"/>
      <c r="IS637" s="214"/>
      <c r="IT637" s="214"/>
      <c r="IU637" s="214"/>
      <c r="IV637" s="214"/>
      <c r="IW637" s="214"/>
      <c r="IX637" s="214"/>
      <c r="IY637" s="214"/>
      <c r="IZ637" s="214"/>
      <c r="JA637" s="214"/>
      <c r="JB637" s="214"/>
    </row>
    <row r="638" spans="1:262" x14ac:dyDescent="0.25">
      <c r="A638" s="214">
        <v>1</v>
      </c>
      <c r="B638" s="214">
        <v>1</v>
      </c>
      <c r="C638" s="2339" t="s">
        <v>272</v>
      </c>
      <c r="D638" s="2339"/>
      <c r="E638" s="2339"/>
      <c r="F638" s="2361"/>
      <c r="G638" s="2343"/>
      <c r="H638" s="2343"/>
      <c r="I638" s="2343"/>
      <c r="J638" s="2342"/>
      <c r="K638" s="2342"/>
      <c r="L638" s="2343"/>
      <c r="M638" s="2343"/>
      <c r="N638" s="2343"/>
      <c r="O638" s="2343"/>
      <c r="P638" s="2343"/>
      <c r="Q638" s="2343"/>
      <c r="R638" s="2344">
        <f t="shared" ref="R638:T638" si="312">R637</f>
        <v>548500.81260000006</v>
      </c>
      <c r="S638" s="2344">
        <f t="shared" ref="S638" si="313">S637</f>
        <v>548500.81260000006</v>
      </c>
      <c r="T638" s="2345">
        <f t="shared" si="312"/>
        <v>91416.802100000015</v>
      </c>
      <c r="U638" s="2344">
        <f t="shared" ref="U638:AA638" si="314">U637</f>
        <v>90993.155069999993</v>
      </c>
      <c r="V638" s="3014">
        <f t="shared" si="314"/>
        <v>0</v>
      </c>
      <c r="W638" s="2344">
        <f>W637</f>
        <v>0</v>
      </c>
      <c r="X638" s="2344">
        <f t="shared" si="314"/>
        <v>-423.64703000002191</v>
      </c>
      <c r="Y638" s="2344"/>
      <c r="Z638" s="2344">
        <f t="shared" si="314"/>
        <v>-23.337790000000002</v>
      </c>
      <c r="AA638" s="2344">
        <f t="shared" si="314"/>
        <v>90969.817279999988</v>
      </c>
      <c r="AB638" s="2362"/>
      <c r="AC638" s="2347"/>
      <c r="AD638" s="2222">
        <f t="shared" si="287"/>
        <v>0</v>
      </c>
      <c r="AE638" s="214"/>
      <c r="AF638" s="214"/>
      <c r="AG638" s="214"/>
      <c r="AH638" s="214"/>
      <c r="AI638" s="214"/>
      <c r="AJ638" s="214" t="s">
        <v>666</v>
      </c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  <c r="BI638" s="214"/>
      <c r="BJ638" s="214"/>
      <c r="BK638" s="214"/>
      <c r="BL638" s="214"/>
      <c r="BM638" s="214"/>
      <c r="BN638" s="214"/>
      <c r="BO638" s="214"/>
      <c r="BP638" s="214"/>
      <c r="BQ638" s="214"/>
      <c r="BR638" s="214"/>
      <c r="BS638" s="214"/>
      <c r="BT638" s="214"/>
      <c r="BU638" s="214"/>
      <c r="BV638" s="214"/>
      <c r="BW638" s="214"/>
      <c r="BX638" s="214"/>
      <c r="BY638" s="214"/>
      <c r="BZ638" s="214"/>
      <c r="CA638" s="214"/>
      <c r="CB638" s="214"/>
      <c r="CC638" s="214"/>
      <c r="CD638" s="214"/>
      <c r="CE638" s="214"/>
      <c r="CF638" s="214"/>
      <c r="CG638" s="214"/>
      <c r="CH638" s="214"/>
      <c r="CI638" s="214"/>
      <c r="CJ638" s="214"/>
      <c r="CK638" s="214"/>
      <c r="CL638" s="214"/>
      <c r="CM638" s="214"/>
      <c r="CN638" s="214"/>
      <c r="CO638" s="214"/>
      <c r="CP638" s="214"/>
      <c r="CQ638" s="214"/>
      <c r="CR638" s="214"/>
      <c r="CS638" s="214"/>
      <c r="CT638" s="214"/>
      <c r="CU638" s="214"/>
      <c r="CV638" s="214"/>
      <c r="CW638" s="214"/>
      <c r="CX638" s="214"/>
      <c r="CY638" s="214"/>
      <c r="CZ638" s="214"/>
      <c r="DA638" s="214"/>
      <c r="DB638" s="214"/>
      <c r="DC638" s="214"/>
      <c r="DD638" s="214"/>
      <c r="DE638" s="214"/>
      <c r="DF638" s="214"/>
      <c r="DG638" s="214"/>
      <c r="DH638" s="214"/>
      <c r="DI638" s="214"/>
      <c r="DJ638" s="214"/>
      <c r="DK638" s="214"/>
      <c r="DL638" s="214"/>
      <c r="DM638" s="214"/>
      <c r="DN638" s="214"/>
      <c r="DO638" s="214"/>
      <c r="DP638" s="214"/>
      <c r="DQ638" s="214"/>
      <c r="DR638" s="214"/>
      <c r="DS638" s="214"/>
      <c r="DT638" s="214"/>
      <c r="DU638" s="214"/>
      <c r="DV638" s="214"/>
      <c r="DW638" s="214"/>
      <c r="DX638" s="214"/>
      <c r="DY638" s="214"/>
      <c r="DZ638" s="214"/>
      <c r="EA638" s="214"/>
      <c r="EB638" s="214"/>
      <c r="EC638" s="214"/>
      <c r="ED638" s="214"/>
      <c r="EE638" s="214"/>
      <c r="EF638" s="214"/>
      <c r="EG638" s="214"/>
      <c r="EH638" s="214"/>
      <c r="EI638" s="214"/>
      <c r="EJ638" s="214"/>
      <c r="EK638" s="214"/>
      <c r="EL638" s="214"/>
      <c r="EM638" s="214"/>
      <c r="EN638" s="214"/>
      <c r="EO638" s="214"/>
      <c r="EP638" s="214"/>
      <c r="EQ638" s="214"/>
      <c r="ER638" s="214"/>
      <c r="ES638" s="214"/>
      <c r="ET638" s="214"/>
      <c r="EU638" s="214"/>
      <c r="EV638" s="214"/>
      <c r="EW638" s="214"/>
      <c r="EX638" s="214"/>
      <c r="EY638" s="214"/>
      <c r="EZ638" s="214"/>
      <c r="FA638" s="214"/>
      <c r="FB638" s="214"/>
      <c r="FC638" s="214"/>
      <c r="FD638" s="214"/>
      <c r="FE638" s="214"/>
      <c r="FF638" s="214"/>
      <c r="FG638" s="214"/>
      <c r="FH638" s="214"/>
      <c r="FI638" s="214"/>
      <c r="FJ638" s="214"/>
      <c r="FK638" s="214"/>
      <c r="FL638" s="214"/>
      <c r="FM638" s="214"/>
      <c r="FN638" s="214"/>
      <c r="FO638" s="214"/>
      <c r="FP638" s="214"/>
      <c r="FQ638" s="214"/>
      <c r="FR638" s="214"/>
      <c r="FS638" s="214"/>
      <c r="FT638" s="214"/>
      <c r="FU638" s="214"/>
      <c r="FV638" s="214"/>
      <c r="FW638" s="214"/>
      <c r="FX638" s="214"/>
      <c r="FY638" s="214"/>
      <c r="FZ638" s="214"/>
      <c r="GA638" s="214"/>
      <c r="GB638" s="214"/>
      <c r="GC638" s="214"/>
      <c r="GD638" s="214"/>
      <c r="GE638" s="214"/>
      <c r="GF638" s="214"/>
      <c r="GG638" s="214"/>
      <c r="GH638" s="214"/>
      <c r="GI638" s="214"/>
      <c r="GJ638" s="214"/>
      <c r="GK638" s="214"/>
      <c r="GL638" s="214"/>
      <c r="GM638" s="214"/>
      <c r="GN638" s="214"/>
      <c r="GO638" s="214"/>
      <c r="GP638" s="214"/>
      <c r="GQ638" s="214"/>
      <c r="GR638" s="214"/>
      <c r="GS638" s="214"/>
      <c r="GT638" s="214"/>
      <c r="GU638" s="214"/>
      <c r="GV638" s="214"/>
      <c r="GW638" s="214"/>
      <c r="GX638" s="214"/>
      <c r="GY638" s="214"/>
      <c r="GZ638" s="214"/>
      <c r="HA638" s="214"/>
      <c r="HB638" s="214"/>
      <c r="HC638" s="214"/>
      <c r="HD638" s="214"/>
      <c r="HE638" s="214"/>
      <c r="HF638" s="214"/>
      <c r="HG638" s="214"/>
      <c r="HH638" s="214"/>
      <c r="HI638" s="214"/>
      <c r="HJ638" s="214"/>
      <c r="HK638" s="214"/>
      <c r="HL638" s="214"/>
      <c r="HM638" s="214"/>
      <c r="HN638" s="214"/>
      <c r="HO638" s="214"/>
      <c r="HP638" s="214"/>
      <c r="HQ638" s="214"/>
      <c r="HR638" s="214"/>
      <c r="HS638" s="214"/>
      <c r="HT638" s="214"/>
      <c r="HU638" s="214"/>
      <c r="HV638" s="214"/>
      <c r="HW638" s="214"/>
      <c r="HX638" s="214"/>
      <c r="HY638" s="214"/>
      <c r="HZ638" s="214"/>
      <c r="IA638" s="214"/>
      <c r="IB638" s="214"/>
      <c r="IC638" s="214"/>
      <c r="ID638" s="214"/>
      <c r="IE638" s="214"/>
      <c r="IF638" s="214"/>
      <c r="IG638" s="214"/>
      <c r="IH638" s="214"/>
      <c r="II638" s="214"/>
      <c r="IJ638" s="214"/>
      <c r="IK638" s="214"/>
      <c r="IL638" s="214"/>
      <c r="IM638" s="214"/>
      <c r="IN638" s="214"/>
      <c r="IO638" s="214"/>
      <c r="IP638" s="214"/>
      <c r="IQ638" s="214"/>
      <c r="IR638" s="214"/>
      <c r="IS638" s="214"/>
      <c r="IT638" s="214"/>
      <c r="IU638" s="214"/>
      <c r="IV638" s="214"/>
      <c r="IW638" s="214"/>
      <c r="IX638" s="214"/>
      <c r="IY638" s="214"/>
      <c r="IZ638" s="214"/>
      <c r="JA638" s="214"/>
      <c r="JB638" s="214"/>
    </row>
    <row r="639" spans="1:262" x14ac:dyDescent="0.25">
      <c r="A639" s="214">
        <v>1</v>
      </c>
      <c r="B639" s="214">
        <v>1</v>
      </c>
      <c r="C639" s="2348"/>
      <c r="D639" s="2348"/>
      <c r="E639" s="2348"/>
      <c r="F639" s="1036"/>
      <c r="G639" s="126"/>
      <c r="H639" s="126"/>
      <c r="I639" s="126"/>
      <c r="J639" s="2369"/>
      <c r="K639" s="2369"/>
      <c r="L639" s="1045"/>
      <c r="M639" s="1045"/>
      <c r="N639" s="1045"/>
      <c r="O639" s="1045"/>
      <c r="P639" s="1045"/>
      <c r="Q639" s="1045"/>
      <c r="R639" s="364"/>
      <c r="S639" s="364"/>
      <c r="T639" s="2370"/>
      <c r="U639" s="364"/>
      <c r="V639" s="1782"/>
      <c r="W639" s="364"/>
      <c r="X639" s="364"/>
      <c r="Y639" s="3019"/>
      <c r="Z639" s="3019"/>
      <c r="AA639" s="364"/>
      <c r="AB639" s="1085"/>
      <c r="AC639" s="2371"/>
      <c r="AD639" s="2222">
        <f t="shared" si="287"/>
        <v>0</v>
      </c>
      <c r="AF639" s="214"/>
      <c r="AG639" s="214"/>
      <c r="AH639" s="214"/>
      <c r="AI639" s="214"/>
      <c r="AJ639" s="214" t="s">
        <v>667</v>
      </c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  <c r="BI639" s="214"/>
      <c r="BJ639" s="214"/>
      <c r="BK639" s="214"/>
      <c r="BL639" s="214"/>
      <c r="BM639" s="214"/>
      <c r="BN639" s="214"/>
      <c r="BO639" s="214"/>
      <c r="BP639" s="214"/>
      <c r="BQ639" s="214"/>
      <c r="BR639" s="214"/>
      <c r="BS639" s="214"/>
      <c r="BT639" s="214"/>
      <c r="BU639" s="214"/>
      <c r="BV639" s="214"/>
      <c r="BW639" s="214"/>
      <c r="BX639" s="214"/>
      <c r="BY639" s="214"/>
      <c r="BZ639" s="214"/>
      <c r="CA639" s="214"/>
      <c r="CB639" s="214"/>
      <c r="CC639" s="214"/>
      <c r="CD639" s="214"/>
      <c r="CE639" s="214"/>
      <c r="CF639" s="214"/>
      <c r="CG639" s="214"/>
      <c r="CH639" s="214"/>
      <c r="CI639" s="214"/>
      <c r="CJ639" s="214"/>
      <c r="CK639" s="214"/>
      <c r="CL639" s="214"/>
      <c r="CM639" s="214"/>
      <c r="CN639" s="214"/>
      <c r="CO639" s="214"/>
      <c r="CP639" s="214"/>
      <c r="CQ639" s="214"/>
      <c r="CR639" s="214"/>
      <c r="CS639" s="214"/>
      <c r="CT639" s="214"/>
      <c r="CU639" s="214"/>
      <c r="CV639" s="214"/>
      <c r="CW639" s="214"/>
      <c r="CX639" s="214"/>
      <c r="CY639" s="214"/>
      <c r="CZ639" s="214"/>
      <c r="DA639" s="214"/>
      <c r="DB639" s="214"/>
      <c r="DC639" s="214"/>
      <c r="DD639" s="214"/>
      <c r="DE639" s="214"/>
      <c r="DF639" s="214"/>
      <c r="DG639" s="214"/>
      <c r="DH639" s="214"/>
      <c r="DI639" s="214"/>
      <c r="DJ639" s="214"/>
      <c r="DK639" s="214"/>
      <c r="DL639" s="214"/>
      <c r="DM639" s="214"/>
      <c r="DN639" s="214"/>
      <c r="DO639" s="214"/>
      <c r="DP639" s="214"/>
      <c r="DQ639" s="214"/>
      <c r="DR639" s="214"/>
      <c r="DS639" s="214"/>
      <c r="DT639" s="214"/>
      <c r="DU639" s="214"/>
      <c r="DV639" s="214"/>
      <c r="DW639" s="214"/>
      <c r="DX639" s="214"/>
      <c r="DY639" s="214"/>
      <c r="DZ639" s="214"/>
      <c r="EA639" s="214"/>
      <c r="EB639" s="214"/>
      <c r="EC639" s="214"/>
      <c r="ED639" s="214"/>
      <c r="EE639" s="214"/>
      <c r="EF639" s="214"/>
      <c r="EG639" s="214"/>
      <c r="EH639" s="214"/>
      <c r="EI639" s="214"/>
      <c r="EJ639" s="214"/>
      <c r="EK639" s="214"/>
      <c r="EL639" s="214"/>
      <c r="EM639" s="214"/>
      <c r="EN639" s="214"/>
      <c r="EO639" s="214"/>
      <c r="EP639" s="214"/>
      <c r="EQ639" s="214"/>
      <c r="ER639" s="214"/>
      <c r="ES639" s="214"/>
      <c r="ET639" s="214"/>
      <c r="EU639" s="214"/>
      <c r="EV639" s="214"/>
      <c r="EW639" s="214"/>
      <c r="EX639" s="214"/>
      <c r="EY639" s="214"/>
      <c r="EZ639" s="214"/>
      <c r="FA639" s="214"/>
      <c r="FB639" s="214"/>
      <c r="FC639" s="214"/>
      <c r="FD639" s="214"/>
      <c r="FE639" s="214"/>
      <c r="FF639" s="214"/>
      <c r="FG639" s="214"/>
      <c r="FH639" s="214"/>
      <c r="FI639" s="214"/>
      <c r="FJ639" s="214"/>
      <c r="FK639" s="214"/>
      <c r="FL639" s="214"/>
      <c r="FM639" s="214"/>
      <c r="FN639" s="214"/>
      <c r="FO639" s="214"/>
      <c r="FP639" s="214"/>
      <c r="FQ639" s="214"/>
      <c r="FR639" s="214"/>
      <c r="FS639" s="214"/>
      <c r="FT639" s="214"/>
      <c r="FU639" s="214"/>
      <c r="FV639" s="214"/>
      <c r="FW639" s="214"/>
      <c r="FX639" s="214"/>
      <c r="FY639" s="214"/>
      <c r="FZ639" s="214"/>
      <c r="GA639" s="214"/>
      <c r="GB639" s="214"/>
      <c r="GC639" s="214"/>
      <c r="GD639" s="214"/>
      <c r="GE639" s="214"/>
      <c r="GF639" s="214"/>
      <c r="GG639" s="214"/>
      <c r="GH639" s="214"/>
      <c r="GI639" s="214"/>
      <c r="GJ639" s="214"/>
      <c r="GK639" s="214"/>
      <c r="GL639" s="214"/>
      <c r="GM639" s="214"/>
      <c r="GN639" s="214"/>
      <c r="GO639" s="214"/>
      <c r="GP639" s="214"/>
      <c r="GQ639" s="214"/>
      <c r="GR639" s="214"/>
      <c r="GS639" s="214"/>
      <c r="GT639" s="214"/>
      <c r="GU639" s="214"/>
      <c r="GV639" s="214"/>
      <c r="GW639" s="214"/>
      <c r="GX639" s="214"/>
      <c r="GY639" s="214"/>
      <c r="GZ639" s="214"/>
      <c r="HA639" s="214"/>
      <c r="HB639" s="214"/>
      <c r="HC639" s="214"/>
      <c r="HD639" s="214"/>
      <c r="HE639" s="214"/>
      <c r="HF639" s="214"/>
      <c r="HG639" s="214"/>
      <c r="HH639" s="214"/>
      <c r="HI639" s="214"/>
      <c r="HJ639" s="214"/>
      <c r="HK639" s="214"/>
      <c r="HL639" s="214"/>
      <c r="HM639" s="214"/>
      <c r="HN639" s="214"/>
      <c r="HO639" s="214"/>
      <c r="HP639" s="214"/>
      <c r="HQ639" s="214"/>
      <c r="HR639" s="214"/>
      <c r="HS639" s="214"/>
      <c r="HT639" s="214"/>
      <c r="HU639" s="214"/>
      <c r="HV639" s="214"/>
      <c r="HW639" s="214"/>
      <c r="HX639" s="214"/>
      <c r="HY639" s="214"/>
      <c r="HZ639" s="214"/>
      <c r="IA639" s="214"/>
      <c r="IB639" s="214"/>
      <c r="IC639" s="214"/>
      <c r="ID639" s="214"/>
      <c r="IE639" s="214"/>
      <c r="IF639" s="214"/>
      <c r="IG639" s="214"/>
      <c r="IH639" s="214"/>
      <c r="II639" s="214"/>
      <c r="IJ639" s="214"/>
      <c r="IK639" s="214"/>
      <c r="IL639" s="214"/>
      <c r="IM639" s="214"/>
      <c r="IN639" s="214"/>
      <c r="IO639" s="214"/>
      <c r="IP639" s="214"/>
      <c r="IQ639" s="214"/>
      <c r="IR639" s="214"/>
      <c r="IS639" s="214"/>
      <c r="IT639" s="214"/>
      <c r="IU639" s="214"/>
      <c r="IV639" s="214"/>
      <c r="IW639" s="214"/>
      <c r="IX639" s="214"/>
      <c r="IY639" s="214"/>
      <c r="IZ639" s="214"/>
      <c r="JA639" s="214"/>
      <c r="JB639" s="214"/>
    </row>
    <row r="640" spans="1:262" ht="47.25" x14ac:dyDescent="0.25">
      <c r="A640" s="214">
        <v>1</v>
      </c>
      <c r="B640" s="214">
        <v>1</v>
      </c>
      <c r="C640" s="1787" t="s">
        <v>552</v>
      </c>
      <c r="D640" s="1020"/>
      <c r="E640" s="1020"/>
      <c r="F640" s="2309"/>
      <c r="G640" s="2310"/>
      <c r="H640" s="2310"/>
      <c r="I640" s="2310"/>
      <c r="J640" s="2311"/>
      <c r="K640" s="2311"/>
      <c r="L640" s="153"/>
      <c r="M640" s="153"/>
      <c r="N640" s="153"/>
      <c r="O640" s="153"/>
      <c r="P640" s="153"/>
      <c r="Q640" s="153"/>
      <c r="R640" s="2332"/>
      <c r="S640" s="2332"/>
      <c r="T640" s="2333"/>
      <c r="U640" s="2332"/>
      <c r="V640" s="2743"/>
      <c r="W640" s="2332"/>
      <c r="X640" s="2332"/>
      <c r="Y640" s="3012"/>
      <c r="Z640" s="3012"/>
      <c r="AA640" s="2332"/>
      <c r="AB640" s="2312"/>
      <c r="AC640" s="2335"/>
      <c r="AD640" s="2222">
        <f t="shared" si="287"/>
        <v>0</v>
      </c>
      <c r="AF640" s="214"/>
      <c r="AG640" s="214"/>
      <c r="AH640" s="214"/>
      <c r="AI640" s="214"/>
      <c r="AJ640" s="214" t="s">
        <v>668</v>
      </c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  <c r="BI640" s="214"/>
      <c r="BJ640" s="214"/>
      <c r="BK640" s="214"/>
      <c r="BL640" s="214"/>
      <c r="BM640" s="214"/>
      <c r="BN640" s="214"/>
      <c r="BO640" s="214"/>
      <c r="BP640" s="214"/>
      <c r="BQ640" s="214"/>
      <c r="BR640" s="214"/>
      <c r="BS640" s="214"/>
      <c r="BT640" s="214"/>
      <c r="BU640" s="214"/>
      <c r="BV640" s="214"/>
      <c r="BW640" s="214"/>
      <c r="BX640" s="214"/>
      <c r="BY640" s="214"/>
      <c r="BZ640" s="214"/>
      <c r="CA640" s="214"/>
      <c r="CB640" s="214"/>
      <c r="CC640" s="214"/>
      <c r="CD640" s="214"/>
      <c r="CE640" s="214"/>
      <c r="CF640" s="214"/>
      <c r="CG640" s="214"/>
      <c r="CH640" s="214"/>
      <c r="CI640" s="214"/>
      <c r="CJ640" s="214"/>
      <c r="CK640" s="214"/>
      <c r="CL640" s="214"/>
      <c r="CM640" s="214"/>
      <c r="CN640" s="214"/>
      <c r="CO640" s="214"/>
      <c r="CP640" s="214"/>
      <c r="CQ640" s="214"/>
      <c r="CR640" s="214"/>
      <c r="CS640" s="214"/>
      <c r="CT640" s="214"/>
      <c r="CU640" s="214"/>
      <c r="CV640" s="214"/>
      <c r="CW640" s="214"/>
      <c r="CX640" s="214"/>
      <c r="CY640" s="214"/>
      <c r="CZ640" s="214"/>
      <c r="DA640" s="214"/>
      <c r="DB640" s="214"/>
      <c r="DC640" s="214"/>
      <c r="DD640" s="214"/>
      <c r="DE640" s="214"/>
      <c r="DF640" s="214"/>
      <c r="DG640" s="214"/>
      <c r="DH640" s="214"/>
      <c r="DI640" s="214"/>
      <c r="DJ640" s="214"/>
      <c r="DK640" s="214"/>
      <c r="DL640" s="214"/>
      <c r="DM640" s="214"/>
      <c r="DN640" s="214"/>
      <c r="DO640" s="214"/>
      <c r="DP640" s="214"/>
      <c r="DQ640" s="214"/>
      <c r="DR640" s="214"/>
      <c r="DS640" s="214"/>
      <c r="DT640" s="214"/>
      <c r="DU640" s="214"/>
      <c r="DV640" s="214"/>
      <c r="DW640" s="214"/>
      <c r="DX640" s="214"/>
      <c r="DY640" s="214"/>
      <c r="DZ640" s="214"/>
      <c r="EA640" s="214"/>
      <c r="EB640" s="214"/>
      <c r="EC640" s="214"/>
      <c r="ED640" s="214"/>
      <c r="EE640" s="214"/>
      <c r="EF640" s="214"/>
      <c r="EG640" s="214"/>
      <c r="EH640" s="214"/>
      <c r="EI640" s="214"/>
      <c r="EJ640" s="214"/>
      <c r="EK640" s="214"/>
      <c r="EL640" s="214"/>
      <c r="EM640" s="214"/>
      <c r="EN640" s="214"/>
      <c r="EO640" s="214"/>
      <c r="EP640" s="214"/>
      <c r="EQ640" s="214"/>
      <c r="ER640" s="214"/>
      <c r="ES640" s="214"/>
      <c r="ET640" s="214"/>
      <c r="EU640" s="214"/>
      <c r="EV640" s="214"/>
      <c r="EW640" s="214"/>
      <c r="EX640" s="214"/>
      <c r="EY640" s="214"/>
      <c r="EZ640" s="214"/>
      <c r="FA640" s="214"/>
      <c r="FB640" s="214"/>
      <c r="FC640" s="214"/>
      <c r="FD640" s="214"/>
      <c r="FE640" s="214"/>
      <c r="FF640" s="214"/>
      <c r="FG640" s="214"/>
      <c r="FH640" s="214"/>
      <c r="FI640" s="214"/>
      <c r="FJ640" s="214"/>
      <c r="FK640" s="214"/>
      <c r="FL640" s="214"/>
      <c r="FM640" s="214"/>
      <c r="FN640" s="214"/>
      <c r="FO640" s="214"/>
      <c r="FP640" s="214"/>
      <c r="FQ640" s="214"/>
      <c r="FR640" s="214"/>
      <c r="FS640" s="214"/>
      <c r="FT640" s="214"/>
      <c r="FU640" s="214"/>
      <c r="FV640" s="214"/>
      <c r="FW640" s="214"/>
      <c r="FX640" s="214"/>
      <c r="FY640" s="214"/>
      <c r="FZ640" s="214"/>
      <c r="GA640" s="214"/>
      <c r="GB640" s="214"/>
      <c r="GC640" s="214"/>
      <c r="GD640" s="214"/>
      <c r="GE640" s="214"/>
      <c r="GF640" s="214"/>
      <c r="GG640" s="214"/>
      <c r="GH640" s="214"/>
      <c r="GI640" s="214"/>
      <c r="GJ640" s="214"/>
      <c r="GK640" s="214"/>
      <c r="GL640" s="214"/>
      <c r="GM640" s="214"/>
      <c r="GN640" s="214"/>
      <c r="GO640" s="214"/>
      <c r="GP640" s="214"/>
      <c r="GQ640" s="214"/>
      <c r="GR640" s="214"/>
      <c r="GS640" s="214"/>
      <c r="GT640" s="214"/>
      <c r="GU640" s="214"/>
      <c r="GV640" s="214"/>
      <c r="GW640" s="214"/>
      <c r="GX640" s="214"/>
      <c r="GY640" s="214"/>
      <c r="GZ640" s="214"/>
      <c r="HA640" s="214"/>
      <c r="HB640" s="214"/>
      <c r="HC640" s="214"/>
      <c r="HD640" s="214"/>
      <c r="HE640" s="214"/>
      <c r="HF640" s="214"/>
      <c r="HG640" s="214"/>
      <c r="HH640" s="214"/>
      <c r="HI640" s="214"/>
      <c r="HJ640" s="214"/>
      <c r="HK640" s="214"/>
      <c r="HL640" s="214"/>
      <c r="HM640" s="214"/>
      <c r="HN640" s="214"/>
      <c r="HO640" s="214"/>
      <c r="HP640" s="214"/>
      <c r="HQ640" s="214"/>
      <c r="HR640" s="214"/>
      <c r="HS640" s="214"/>
      <c r="HT640" s="214"/>
      <c r="HU640" s="214"/>
      <c r="HV640" s="214"/>
      <c r="HW640" s="214"/>
      <c r="HX640" s="214"/>
      <c r="HY640" s="214"/>
      <c r="HZ640" s="214"/>
      <c r="IA640" s="214"/>
      <c r="IB640" s="214"/>
      <c r="IC640" s="214"/>
      <c r="ID640" s="214"/>
      <c r="IE640" s="214"/>
      <c r="IF640" s="214"/>
      <c r="IG640" s="214"/>
      <c r="IH640" s="214"/>
      <c r="II640" s="214"/>
      <c r="IJ640" s="214"/>
      <c r="IK640" s="214"/>
      <c r="IL640" s="214"/>
      <c r="IM640" s="214"/>
      <c r="IN640" s="214"/>
      <c r="IO640" s="214"/>
      <c r="IP640" s="214"/>
      <c r="IQ640" s="214"/>
      <c r="IR640" s="214"/>
      <c r="IS640" s="214"/>
      <c r="IT640" s="214"/>
      <c r="IU640" s="214"/>
      <c r="IV640" s="214"/>
      <c r="IW640" s="214"/>
      <c r="IX640" s="214"/>
      <c r="IY640" s="214"/>
      <c r="IZ640" s="214"/>
      <c r="JA640" s="214"/>
      <c r="JB640" s="214"/>
    </row>
    <row r="641" spans="1:36" s="2186" customFormat="1" x14ac:dyDescent="0.25">
      <c r="A641" s="214">
        <v>1</v>
      </c>
      <c r="B641" s="214">
        <v>1</v>
      </c>
      <c r="C641" s="1437" t="s">
        <v>5</v>
      </c>
      <c r="D641" s="1437"/>
      <c r="E641" s="1437"/>
      <c r="F641" s="222"/>
      <c r="G641" s="187"/>
      <c r="H641" s="187"/>
      <c r="I641" s="187"/>
      <c r="J641" s="1976"/>
      <c r="K641" s="1976"/>
      <c r="L641" s="1977"/>
      <c r="M641" s="1977"/>
      <c r="N641" s="1977"/>
      <c r="O641" s="1977"/>
      <c r="P641" s="1977"/>
      <c r="Q641" s="1977"/>
      <c r="R641" s="2251"/>
      <c r="S641" s="2251"/>
      <c r="T641" s="2208"/>
      <c r="U641" s="2251"/>
      <c r="V641" s="2313"/>
      <c r="W641" s="2251"/>
      <c r="X641" s="2251"/>
      <c r="Y641" s="2251"/>
      <c r="Z641" s="2251"/>
      <c r="AA641" s="2251"/>
      <c r="AB641" s="940"/>
      <c r="AC641" s="2034"/>
      <c r="AD641" s="2222">
        <f t="shared" si="287"/>
        <v>0</v>
      </c>
      <c r="AE641" s="975"/>
      <c r="AJ641" s="214" t="s">
        <v>668</v>
      </c>
    </row>
    <row r="642" spans="1:36" s="2186" customFormat="1" x14ac:dyDescent="0.25">
      <c r="A642" s="214">
        <v>1</v>
      </c>
      <c r="B642" s="214">
        <v>1</v>
      </c>
      <c r="C642" s="141" t="s">
        <v>44</v>
      </c>
      <c r="D642" s="1027" t="s">
        <v>225</v>
      </c>
      <c r="E642" s="133">
        <v>340</v>
      </c>
      <c r="F642" s="222"/>
      <c r="G642" s="123">
        <f>ROUND(F642/12*$C$3,0)</f>
        <v>0</v>
      </c>
      <c r="H642" s="187"/>
      <c r="I642" s="123" t="e">
        <f>H642/G642*100</f>
        <v>#DIV/0!</v>
      </c>
      <c r="J642" s="2252"/>
      <c r="K642" s="152" t="e">
        <f>N642/H642</f>
        <v>#DIV/0!</v>
      </c>
      <c r="L642" s="153">
        <f>ROUND(F642*J642,0)</f>
        <v>0</v>
      </c>
      <c r="M642" s="153">
        <f>ROUND(L642/12*$C$3,0)</f>
        <v>0</v>
      </c>
      <c r="N642" s="187"/>
      <c r="O642" s="153" t="e">
        <f>N642/M642*100</f>
        <v>#DIV/0!</v>
      </c>
      <c r="P642" s="153">
        <f>L642/E642</f>
        <v>0</v>
      </c>
      <c r="Q642" s="153" t="e">
        <f>N642/$C$3*12/P642</f>
        <v>#DIV/0!</v>
      </c>
      <c r="R642" s="2251"/>
      <c r="S642" s="2251"/>
      <c r="T642" s="2300"/>
      <c r="U642" s="2251"/>
      <c r="V642" s="2313"/>
      <c r="W642" s="2251"/>
      <c r="X642" s="2251"/>
      <c r="Y642" s="2251"/>
      <c r="Z642" s="2251"/>
      <c r="AA642" s="2251"/>
      <c r="AB642" s="940"/>
      <c r="AC642" s="2034"/>
      <c r="AD642" s="2222">
        <f t="shared" si="287"/>
        <v>0</v>
      </c>
      <c r="AE642" s="975"/>
      <c r="AJ642" s="214" t="s">
        <v>668</v>
      </c>
    </row>
    <row r="643" spans="1:36" s="2186" customFormat="1" ht="29.25" x14ac:dyDescent="0.25">
      <c r="A643" s="214">
        <v>1</v>
      </c>
      <c r="B643" s="214">
        <v>1</v>
      </c>
      <c r="C643" s="700" t="s">
        <v>7</v>
      </c>
      <c r="D643" s="2920"/>
      <c r="E643" s="700"/>
      <c r="F643" s="1918">
        <f>SUM(F642:F642)</f>
        <v>0</v>
      </c>
      <c r="G643" s="1984">
        <f>SUM(G642:G642)</f>
        <v>0</v>
      </c>
      <c r="H643" s="1984">
        <f>SUM(H642:H642)</f>
        <v>0</v>
      </c>
      <c r="I643" s="1984" t="e">
        <f>H643/G643*100</f>
        <v>#DIV/0!</v>
      </c>
      <c r="J643" s="1985" t="e">
        <f>SUM(L643/F643)</f>
        <v>#DIV/0!</v>
      </c>
      <c r="K643" s="196" t="e">
        <f>N643/H643</f>
        <v>#DIV/0!</v>
      </c>
      <c r="L643" s="1984">
        <f>SUM(L642:L642)</f>
        <v>0</v>
      </c>
      <c r="M643" s="1984">
        <f>SUM(M642:M642)</f>
        <v>0</v>
      </c>
      <c r="N643" s="1984">
        <f>SUM(N642:N642)</f>
        <v>0</v>
      </c>
      <c r="O643" s="153" t="e">
        <f>N643/M643*100</f>
        <v>#DIV/0!</v>
      </c>
      <c r="P643" s="1201">
        <f>SUM(P642:P642)</f>
        <v>0</v>
      </c>
      <c r="Q643" s="153" t="e">
        <f>N643/$C$3*12/P643</f>
        <v>#DIV/0!</v>
      </c>
      <c r="R643" s="360"/>
      <c r="S643" s="360"/>
      <c r="T643" s="871">
        <f>R643/12*$C$3</f>
        <v>0</v>
      </c>
      <c r="U643" s="360"/>
      <c r="V643" s="989"/>
      <c r="W643" s="360"/>
      <c r="X643" s="360"/>
      <c r="Y643" s="360"/>
      <c r="Z643" s="360"/>
      <c r="AA643" s="360"/>
      <c r="AB643" s="1986"/>
      <c r="AC643" s="2224"/>
      <c r="AD643" s="2222">
        <f t="shared" si="287"/>
        <v>0</v>
      </c>
      <c r="AE643" s="975"/>
      <c r="AJ643" s="214" t="s">
        <v>668</v>
      </c>
    </row>
    <row r="644" spans="1:36" s="2186" customFormat="1" x14ac:dyDescent="0.25">
      <c r="A644" s="214">
        <v>1</v>
      </c>
      <c r="B644" s="214">
        <v>1</v>
      </c>
      <c r="C644" s="1799" t="s">
        <v>14</v>
      </c>
      <c r="D644" s="1799"/>
      <c r="E644" s="531"/>
      <c r="F644" s="222"/>
      <c r="G644" s="187"/>
      <c r="H644" s="187"/>
      <c r="I644" s="187"/>
      <c r="J644" s="1985"/>
      <c r="K644" s="1985"/>
      <c r="L644" s="2253"/>
      <c r="M644" s="2253"/>
      <c r="N644" s="2253"/>
      <c r="O644" s="2253"/>
      <c r="P644" s="2253"/>
      <c r="Q644" s="2253"/>
      <c r="R644" s="360"/>
      <c r="S644" s="360"/>
      <c r="T644" s="2305"/>
      <c r="U644" s="360"/>
      <c r="V644" s="989"/>
      <c r="W644" s="360"/>
      <c r="X644" s="360"/>
      <c r="Y644" s="360"/>
      <c r="Z644" s="360"/>
      <c r="AA644" s="360"/>
      <c r="AB644" s="940"/>
      <c r="AC644" s="2228"/>
      <c r="AD644" s="2222">
        <f t="shared" si="287"/>
        <v>0</v>
      </c>
      <c r="AE644" s="975"/>
      <c r="AJ644" s="214" t="s">
        <v>668</v>
      </c>
    </row>
    <row r="645" spans="1:36" s="2186" customFormat="1" x14ac:dyDescent="0.25">
      <c r="A645" s="214">
        <v>1</v>
      </c>
      <c r="B645" s="214">
        <v>1</v>
      </c>
      <c r="C645" s="487" t="s">
        <v>317</v>
      </c>
      <c r="D645" s="531"/>
      <c r="E645" s="1580"/>
      <c r="F645" s="256"/>
      <c r="G645" s="523"/>
      <c r="H645" s="523"/>
      <c r="I645" s="523"/>
      <c r="J645" s="822"/>
      <c r="K645" s="822"/>
      <c r="L645" s="1403"/>
      <c r="M645" s="1403"/>
      <c r="N645" s="1403"/>
      <c r="O645" s="1403"/>
      <c r="P645" s="1403"/>
      <c r="Q645" s="1403"/>
      <c r="R645" s="366">
        <v>28359.828000000001</v>
      </c>
      <c r="S645" s="366">
        <v>28646.166359999999</v>
      </c>
      <c r="T645" s="2230">
        <f>R645/12*$C$3+(S645-R645)/11*1</f>
        <v>4752.6687599999996</v>
      </c>
      <c r="U645" s="366">
        <f t="shared" ref="U645" si="315">AA645-Z645-W645-V645</f>
        <v>4519.3979999999992</v>
      </c>
      <c r="V645" s="1068"/>
      <c r="W645" s="366">
        <v>-52.405830000000002</v>
      </c>
      <c r="X645" s="366">
        <f>U645-T645</f>
        <v>-233.27076000000034</v>
      </c>
      <c r="Y645" s="366"/>
      <c r="Z645" s="366">
        <v>0</v>
      </c>
      <c r="AA645" s="366">
        <v>4466.9921699999995</v>
      </c>
      <c r="AB645" s="909"/>
      <c r="AC645" s="920"/>
      <c r="AD645" s="2222">
        <f t="shared" si="287"/>
        <v>0</v>
      </c>
      <c r="AE645" s="975"/>
      <c r="AJ645" s="214" t="s">
        <v>668</v>
      </c>
    </row>
    <row r="646" spans="1:36" s="2186" customFormat="1" ht="29.25" x14ac:dyDescent="0.25">
      <c r="A646" s="214">
        <v>1</v>
      </c>
      <c r="B646" s="214">
        <v>1</v>
      </c>
      <c r="C646" s="2181" t="s">
        <v>265</v>
      </c>
      <c r="D646" s="4"/>
      <c r="E646" s="4"/>
      <c r="F646" s="562">
        <f>F647+F649+F648</f>
        <v>9000</v>
      </c>
      <c r="G646" s="562">
        <f t="shared" ref="G646:H646" si="316">G647+G649+G648</f>
        <v>1500</v>
      </c>
      <c r="H646" s="562">
        <f t="shared" si="316"/>
        <v>1185</v>
      </c>
      <c r="I646" s="521">
        <f t="shared" ref="I646:I654" si="317">H646/G646*100</f>
        <v>79</v>
      </c>
      <c r="J646" s="1436"/>
      <c r="K646" s="1436"/>
      <c r="L646" s="122"/>
      <c r="M646" s="122"/>
      <c r="N646" s="122"/>
      <c r="O646" s="122"/>
      <c r="P646" s="122"/>
      <c r="Q646" s="122"/>
      <c r="R646" s="322"/>
      <c r="S646" s="322"/>
      <c r="T646" s="2302"/>
      <c r="U646" s="322"/>
      <c r="V646" s="777"/>
      <c r="W646" s="322"/>
      <c r="X646" s="322"/>
      <c r="Y646" s="322"/>
      <c r="Z646" s="322"/>
      <c r="AA646" s="322"/>
      <c r="AB646" s="924"/>
      <c r="AC646" s="948"/>
      <c r="AD646" s="2222">
        <f t="shared" si="287"/>
        <v>0</v>
      </c>
      <c r="AE646" s="975"/>
      <c r="AJ646" s="214" t="s">
        <v>668</v>
      </c>
    </row>
    <row r="647" spans="1:36" s="2186" customFormat="1" ht="30" x14ac:dyDescent="0.25">
      <c r="A647" s="214"/>
      <c r="B647" s="214">
        <v>1</v>
      </c>
      <c r="C647" s="307" t="s">
        <v>762</v>
      </c>
      <c r="D647" s="4"/>
      <c r="E647" s="4"/>
      <c r="F647" s="562">
        <v>4500</v>
      </c>
      <c r="G647" s="123">
        <f>ROUND(F647/12*$C$3,0)</f>
        <v>750</v>
      </c>
      <c r="H647" s="183">
        <v>609</v>
      </c>
      <c r="I647" s="187">
        <f t="shared" si="317"/>
        <v>81.2</v>
      </c>
      <c r="J647" s="1436"/>
      <c r="K647" s="1436"/>
      <c r="L647" s="122"/>
      <c r="M647" s="122"/>
      <c r="N647" s="122"/>
      <c r="O647" s="122"/>
      <c r="P647" s="122"/>
      <c r="Q647" s="122"/>
      <c r="R647" s="322"/>
      <c r="S647" s="322"/>
      <c r="T647" s="2302"/>
      <c r="U647" s="322"/>
      <c r="V647" s="777"/>
      <c r="W647" s="322"/>
      <c r="X647" s="322"/>
      <c r="Y647" s="322"/>
      <c r="Z647" s="322"/>
      <c r="AA647" s="322"/>
      <c r="AB647" s="920"/>
      <c r="AC647" s="948"/>
      <c r="AD647" s="2222">
        <f t="shared" si="287"/>
        <v>0</v>
      </c>
      <c r="AE647" s="975"/>
      <c r="AJ647" s="214" t="s">
        <v>668</v>
      </c>
    </row>
    <row r="648" spans="1:36" s="2186" customFormat="1" ht="60" x14ac:dyDescent="0.25">
      <c r="A648" s="214"/>
      <c r="B648" s="214">
        <v>1</v>
      </c>
      <c r="C648" s="307" t="s">
        <v>763</v>
      </c>
      <c r="D648" s="4"/>
      <c r="E648" s="4"/>
      <c r="F648" s="563">
        <v>3000</v>
      </c>
      <c r="G648" s="123">
        <f t="shared" ref="G648:G649" si="318">ROUND(F648/12*$C$3,0)</f>
        <v>500</v>
      </c>
      <c r="H648" s="183">
        <v>477</v>
      </c>
      <c r="I648" s="187">
        <f t="shared" si="317"/>
        <v>95.399999999999991</v>
      </c>
      <c r="J648" s="1436"/>
      <c r="K648" s="1436"/>
      <c r="L648" s="122"/>
      <c r="M648" s="122"/>
      <c r="N648" s="122"/>
      <c r="O648" s="122"/>
      <c r="P648" s="122"/>
      <c r="Q648" s="122"/>
      <c r="R648" s="322"/>
      <c r="S648" s="322"/>
      <c r="T648" s="2302"/>
      <c r="U648" s="322"/>
      <c r="V648" s="777"/>
      <c r="W648" s="322"/>
      <c r="X648" s="322"/>
      <c r="Y648" s="322"/>
      <c r="Z648" s="322"/>
      <c r="AA648" s="322"/>
      <c r="AB648" s="920"/>
      <c r="AC648" s="948"/>
      <c r="AD648" s="2222">
        <f t="shared" si="287"/>
        <v>0</v>
      </c>
      <c r="AE648" s="975"/>
      <c r="AJ648" s="214" t="s">
        <v>668</v>
      </c>
    </row>
    <row r="649" spans="1:36" s="2186" customFormat="1" ht="45" x14ac:dyDescent="0.25">
      <c r="A649" s="214"/>
      <c r="B649" s="214">
        <v>1</v>
      </c>
      <c r="C649" s="307" t="s">
        <v>764</v>
      </c>
      <c r="D649" s="4"/>
      <c r="E649" s="4"/>
      <c r="F649" s="563">
        <v>1500</v>
      </c>
      <c r="G649" s="123">
        <f t="shared" si="318"/>
        <v>250</v>
      </c>
      <c r="H649" s="183">
        <v>99</v>
      </c>
      <c r="I649" s="187">
        <f t="shared" si="317"/>
        <v>39.6</v>
      </c>
      <c r="J649" s="1436"/>
      <c r="K649" s="1436"/>
      <c r="L649" s="122"/>
      <c r="M649" s="122"/>
      <c r="N649" s="122"/>
      <c r="O649" s="122"/>
      <c r="P649" s="122"/>
      <c r="Q649" s="122"/>
      <c r="R649" s="322"/>
      <c r="S649" s="322"/>
      <c r="T649" s="2302"/>
      <c r="U649" s="322"/>
      <c r="V649" s="777"/>
      <c r="W649" s="322"/>
      <c r="X649" s="322"/>
      <c r="Y649" s="322"/>
      <c r="Z649" s="322"/>
      <c r="AA649" s="322"/>
      <c r="AB649" s="920"/>
      <c r="AC649" s="948"/>
      <c r="AD649" s="2222">
        <f t="shared" si="287"/>
        <v>0</v>
      </c>
      <c r="AE649" s="975"/>
      <c r="AJ649" s="214" t="s">
        <v>668</v>
      </c>
    </row>
    <row r="650" spans="1:36" s="2186" customFormat="1" ht="29.25" x14ac:dyDescent="0.25">
      <c r="A650" s="214"/>
      <c r="B650" s="214">
        <v>1</v>
      </c>
      <c r="C650" s="281" t="s">
        <v>130</v>
      </c>
      <c r="D650" s="4"/>
      <c r="E650" s="4"/>
      <c r="F650" s="562">
        <f>F651+F652+F653</f>
        <v>8111</v>
      </c>
      <c r="G650" s="562">
        <f t="shared" ref="G650:H650" si="319">G651+G652+G653</f>
        <v>1352</v>
      </c>
      <c r="H650" s="562">
        <f t="shared" si="319"/>
        <v>1325</v>
      </c>
      <c r="I650" s="187">
        <f t="shared" si="317"/>
        <v>98.002958579881664</v>
      </c>
      <c r="J650" s="1436"/>
      <c r="K650" s="1436"/>
      <c r="L650" s="122"/>
      <c r="M650" s="122"/>
      <c r="N650" s="122"/>
      <c r="O650" s="122"/>
      <c r="P650" s="122"/>
      <c r="Q650" s="122"/>
      <c r="R650" s="322"/>
      <c r="S650" s="322"/>
      <c r="T650" s="2302"/>
      <c r="U650" s="322"/>
      <c r="V650" s="777"/>
      <c r="W650" s="322"/>
      <c r="X650" s="322"/>
      <c r="Y650" s="322"/>
      <c r="Z650" s="322"/>
      <c r="AA650" s="322"/>
      <c r="AB650" s="920"/>
      <c r="AC650" s="948"/>
      <c r="AD650" s="2222">
        <f t="shared" si="287"/>
        <v>0</v>
      </c>
      <c r="AE650" s="975"/>
      <c r="AJ650" s="214" t="s">
        <v>668</v>
      </c>
    </row>
    <row r="651" spans="1:36" s="2186" customFormat="1" x14ac:dyDescent="0.25">
      <c r="A651" s="214"/>
      <c r="B651" s="214">
        <v>1</v>
      </c>
      <c r="C651" s="307" t="s">
        <v>218</v>
      </c>
      <c r="D651" s="4"/>
      <c r="E651" s="4"/>
      <c r="F651" s="563">
        <v>7500</v>
      </c>
      <c r="G651" s="123">
        <f t="shared" ref="G651:G654" si="320">ROUND(F651/12*$C$3,0)</f>
        <v>1250</v>
      </c>
      <c r="H651" s="183">
        <v>1214</v>
      </c>
      <c r="I651" s="187">
        <f t="shared" si="317"/>
        <v>97.11999999999999</v>
      </c>
      <c r="J651" s="1436"/>
      <c r="K651" s="1436"/>
      <c r="L651" s="122"/>
      <c r="M651" s="122"/>
      <c r="N651" s="122"/>
      <c r="O651" s="122"/>
      <c r="P651" s="122"/>
      <c r="Q651" s="122"/>
      <c r="R651" s="322"/>
      <c r="S651" s="322"/>
      <c r="T651" s="2302"/>
      <c r="U651" s="322"/>
      <c r="V651" s="777"/>
      <c r="W651" s="322"/>
      <c r="X651" s="322"/>
      <c r="Y651" s="322"/>
      <c r="Z651" s="322"/>
      <c r="AA651" s="322"/>
      <c r="AB651" s="920"/>
      <c r="AC651" s="948"/>
      <c r="AD651" s="2222">
        <f t="shared" si="287"/>
        <v>0</v>
      </c>
      <c r="AE651" s="975"/>
      <c r="AJ651" s="214" t="s">
        <v>668</v>
      </c>
    </row>
    <row r="652" spans="1:36" s="2186" customFormat="1" ht="45" x14ac:dyDescent="0.25">
      <c r="A652" s="214"/>
      <c r="B652" s="214">
        <v>1</v>
      </c>
      <c r="C652" s="307" t="s">
        <v>435</v>
      </c>
      <c r="D652" s="4"/>
      <c r="E652" s="4"/>
      <c r="F652" s="563">
        <v>111</v>
      </c>
      <c r="G652" s="123">
        <f t="shared" si="320"/>
        <v>19</v>
      </c>
      <c r="H652" s="183">
        <v>68</v>
      </c>
      <c r="I652" s="187">
        <f t="shared" si="317"/>
        <v>357.89473684210526</v>
      </c>
      <c r="J652" s="1436"/>
      <c r="K652" s="1436"/>
      <c r="L652" s="122"/>
      <c r="M652" s="122"/>
      <c r="N652" s="122"/>
      <c r="O652" s="122"/>
      <c r="P652" s="122"/>
      <c r="Q652" s="122"/>
      <c r="R652" s="322"/>
      <c r="S652" s="322"/>
      <c r="T652" s="2302"/>
      <c r="U652" s="322"/>
      <c r="V652" s="777"/>
      <c r="W652" s="322"/>
      <c r="X652" s="322"/>
      <c r="Y652" s="322"/>
      <c r="Z652" s="322"/>
      <c r="AA652" s="322"/>
      <c r="AB652" s="920"/>
      <c r="AC652" s="948"/>
      <c r="AD652" s="2222">
        <f t="shared" si="287"/>
        <v>0</v>
      </c>
      <c r="AE652" s="975"/>
      <c r="AJ652" s="214" t="s">
        <v>668</v>
      </c>
    </row>
    <row r="653" spans="1:36" s="2186" customFormat="1" ht="75" x14ac:dyDescent="0.25">
      <c r="A653" s="214"/>
      <c r="B653" s="214">
        <v>1</v>
      </c>
      <c r="C653" s="4" t="s">
        <v>462</v>
      </c>
      <c r="D653" s="4"/>
      <c r="E653" s="4"/>
      <c r="F653" s="563">
        <v>500</v>
      </c>
      <c r="G653" s="123">
        <f t="shared" si="320"/>
        <v>83</v>
      </c>
      <c r="H653" s="183">
        <v>43</v>
      </c>
      <c r="I653" s="187">
        <f t="shared" si="317"/>
        <v>51.807228915662648</v>
      </c>
      <c r="J653" s="1436"/>
      <c r="K653" s="1436"/>
      <c r="L653" s="122"/>
      <c r="M653" s="122"/>
      <c r="N653" s="122"/>
      <c r="O653" s="122"/>
      <c r="P653" s="122"/>
      <c r="Q653" s="122"/>
      <c r="R653" s="322"/>
      <c r="S653" s="322"/>
      <c r="T653" s="2302"/>
      <c r="U653" s="322"/>
      <c r="V653" s="777"/>
      <c r="W653" s="322"/>
      <c r="X653" s="322"/>
      <c r="Y653" s="322"/>
      <c r="Z653" s="322"/>
      <c r="AA653" s="322"/>
      <c r="AB653" s="920"/>
      <c r="AC653" s="948"/>
      <c r="AD653" s="2222">
        <f t="shared" si="287"/>
        <v>0</v>
      </c>
      <c r="AE653" s="975"/>
      <c r="AJ653" s="214" t="s">
        <v>668</v>
      </c>
    </row>
    <row r="654" spans="1:36" s="2186" customFormat="1" ht="29.25" x14ac:dyDescent="0.25">
      <c r="A654" s="214"/>
      <c r="B654" s="214">
        <v>1</v>
      </c>
      <c r="C654" s="520" t="s">
        <v>334</v>
      </c>
      <c r="D654" s="4"/>
      <c r="E654" s="4"/>
      <c r="F654" s="563">
        <v>200</v>
      </c>
      <c r="G654" s="123">
        <f t="shared" si="320"/>
        <v>33</v>
      </c>
      <c r="H654" s="183">
        <v>15</v>
      </c>
      <c r="I654" s="187">
        <f t="shared" si="317"/>
        <v>45.454545454545453</v>
      </c>
      <c r="J654" s="1436"/>
      <c r="K654" s="1436"/>
      <c r="L654" s="122"/>
      <c r="M654" s="122"/>
      <c r="N654" s="122"/>
      <c r="O654" s="122"/>
      <c r="P654" s="122"/>
      <c r="Q654" s="122"/>
      <c r="R654" s="322"/>
      <c r="S654" s="322"/>
      <c r="T654" s="2302"/>
      <c r="U654" s="322"/>
      <c r="V654" s="777"/>
      <c r="W654" s="322"/>
      <c r="X654" s="322"/>
      <c r="Y654" s="322"/>
      <c r="Z654" s="322"/>
      <c r="AA654" s="322"/>
      <c r="AB654" s="920"/>
      <c r="AC654" s="948"/>
      <c r="AD654" s="2222">
        <f t="shared" si="287"/>
        <v>0</v>
      </c>
      <c r="AE654" s="975"/>
      <c r="AJ654" s="214" t="s">
        <v>668</v>
      </c>
    </row>
    <row r="655" spans="1:36" s="2186" customFormat="1" x14ac:dyDescent="0.25">
      <c r="A655" s="214"/>
      <c r="B655" s="214">
        <v>1</v>
      </c>
      <c r="C655" s="2945" t="s">
        <v>191</v>
      </c>
      <c r="D655" s="4"/>
      <c r="E655" s="4"/>
      <c r="F655" s="563"/>
      <c r="G655" s="183"/>
      <c r="H655" s="183"/>
      <c r="I655" s="187"/>
      <c r="J655" s="1436"/>
      <c r="K655" s="1436"/>
      <c r="L655" s="122"/>
      <c r="M655" s="122"/>
      <c r="N655" s="122"/>
      <c r="O655" s="122"/>
      <c r="P655" s="122"/>
      <c r="Q655" s="122"/>
      <c r="R655" s="322"/>
      <c r="S655" s="322"/>
      <c r="T655" s="2302"/>
      <c r="U655" s="322"/>
      <c r="V655" s="777"/>
      <c r="W655" s="322"/>
      <c r="X655" s="322"/>
      <c r="Y655" s="322"/>
      <c r="Z655" s="322"/>
      <c r="AA655" s="322"/>
      <c r="AB655" s="920"/>
      <c r="AC655" s="948"/>
      <c r="AD655" s="2222">
        <f t="shared" si="287"/>
        <v>0</v>
      </c>
      <c r="AE655" s="975"/>
      <c r="AJ655" s="214" t="s">
        <v>668</v>
      </c>
    </row>
    <row r="656" spans="1:36" s="2186" customFormat="1" ht="104.25" x14ac:dyDescent="0.25">
      <c r="A656" s="214"/>
      <c r="B656" s="214">
        <v>1</v>
      </c>
      <c r="C656" s="307" t="s">
        <v>461</v>
      </c>
      <c r="D656" s="4"/>
      <c r="E656" s="4"/>
      <c r="F656" s="563">
        <f>F657+F658+F659+F660</f>
        <v>2174</v>
      </c>
      <c r="G656" s="123">
        <f t="shared" ref="G656:H656" si="321">G657+G658+G659+G660</f>
        <v>362</v>
      </c>
      <c r="H656" s="183">
        <f t="shared" si="321"/>
        <v>218</v>
      </c>
      <c r="I656" s="521">
        <f t="shared" ref="I656:I663" si="322">H656/G656*100</f>
        <v>60.22099447513812</v>
      </c>
      <c r="J656" s="1436"/>
      <c r="K656" s="1436"/>
      <c r="L656" s="122"/>
      <c r="M656" s="122"/>
      <c r="N656" s="122"/>
      <c r="O656" s="122"/>
      <c r="P656" s="122"/>
      <c r="Q656" s="122"/>
      <c r="R656" s="322">
        <v>9710.9339</v>
      </c>
      <c r="S656" s="322">
        <v>9710.9339</v>
      </c>
      <c r="T656" s="2230">
        <f>R656/12*$C$3+(S656-R656)/11*1</f>
        <v>1618.4889833333334</v>
      </c>
      <c r="U656" s="322">
        <f t="shared" ref="U656" si="323">AA656-Z656-W656-V656</f>
        <v>990.57643999999982</v>
      </c>
      <c r="V656" s="777"/>
      <c r="W656" s="322"/>
      <c r="X656" s="322">
        <f>U656-T656</f>
        <v>-627.91254333333359</v>
      </c>
      <c r="Y656" s="322"/>
      <c r="Z656" s="322">
        <v>0</v>
      </c>
      <c r="AA656" s="322">
        <v>990.57643999999982</v>
      </c>
      <c r="AB656" s="924"/>
      <c r="AC656" s="948"/>
      <c r="AD656" s="2222">
        <f t="shared" si="287"/>
        <v>0</v>
      </c>
      <c r="AE656" s="975"/>
      <c r="AJ656" s="214" t="s">
        <v>668</v>
      </c>
    </row>
    <row r="657" spans="1:36" s="2186" customFormat="1" x14ac:dyDescent="0.25">
      <c r="A657" s="214"/>
      <c r="B657" s="214">
        <v>1</v>
      </c>
      <c r="C657" s="307" t="s">
        <v>561</v>
      </c>
      <c r="D657" s="4"/>
      <c r="E657" s="4"/>
      <c r="F657" s="563">
        <v>370</v>
      </c>
      <c r="G657" s="123">
        <f t="shared" ref="G657:G660" si="324">ROUND(F657/12*$C$3,0)</f>
        <v>62</v>
      </c>
      <c r="H657" s="183">
        <v>0</v>
      </c>
      <c r="I657" s="521">
        <f t="shared" si="322"/>
        <v>0</v>
      </c>
      <c r="J657" s="1436"/>
      <c r="K657" s="1436"/>
      <c r="L657" s="122"/>
      <c r="M657" s="122"/>
      <c r="N657" s="122"/>
      <c r="O657" s="122"/>
      <c r="P657" s="122"/>
      <c r="Q657" s="122"/>
      <c r="R657" s="322"/>
      <c r="S657" s="322"/>
      <c r="T657" s="2230"/>
      <c r="U657" s="322"/>
      <c r="V657" s="777"/>
      <c r="W657" s="322"/>
      <c r="X657" s="322"/>
      <c r="Y657" s="322"/>
      <c r="Z657" s="322"/>
      <c r="AA657" s="322"/>
      <c r="AB657" s="924"/>
      <c r="AC657" s="948"/>
      <c r="AD657" s="2222">
        <f t="shared" si="287"/>
        <v>0</v>
      </c>
      <c r="AE657" s="975"/>
      <c r="AJ657" s="214" t="s">
        <v>668</v>
      </c>
    </row>
    <row r="658" spans="1:36" s="2186" customFormat="1" x14ac:dyDescent="0.25">
      <c r="A658" s="214"/>
      <c r="B658" s="214">
        <v>1</v>
      </c>
      <c r="C658" s="307" t="s">
        <v>562</v>
      </c>
      <c r="D658" s="4"/>
      <c r="E658" s="4"/>
      <c r="F658" s="563">
        <v>499</v>
      </c>
      <c r="G658" s="123">
        <f t="shared" si="324"/>
        <v>83</v>
      </c>
      <c r="H658" s="183">
        <v>43</v>
      </c>
      <c r="I658" s="521">
        <f t="shared" si="322"/>
        <v>51.807228915662648</v>
      </c>
      <c r="J658" s="1436"/>
      <c r="K658" s="1436"/>
      <c r="L658" s="122"/>
      <c r="M658" s="122"/>
      <c r="N658" s="122"/>
      <c r="O658" s="122"/>
      <c r="P658" s="122"/>
      <c r="Q658" s="122"/>
      <c r="R658" s="322"/>
      <c r="S658" s="322"/>
      <c r="T658" s="2230"/>
      <c r="U658" s="322"/>
      <c r="V658" s="777"/>
      <c r="W658" s="322"/>
      <c r="X658" s="322"/>
      <c r="Y658" s="322"/>
      <c r="Z658" s="322"/>
      <c r="AA658" s="322"/>
      <c r="AB658" s="924"/>
      <c r="AC658" s="948"/>
      <c r="AD658" s="2222">
        <f t="shared" si="287"/>
        <v>0</v>
      </c>
      <c r="AE658" s="975"/>
      <c r="AJ658" s="214" t="s">
        <v>668</v>
      </c>
    </row>
    <row r="659" spans="1:36" s="2186" customFormat="1" ht="30" x14ac:dyDescent="0.25">
      <c r="A659" s="214"/>
      <c r="B659" s="214">
        <v>1</v>
      </c>
      <c r="C659" s="307" t="s">
        <v>563</v>
      </c>
      <c r="D659" s="4"/>
      <c r="E659" s="4"/>
      <c r="F659" s="563">
        <v>1045</v>
      </c>
      <c r="G659" s="123">
        <f t="shared" si="324"/>
        <v>174</v>
      </c>
      <c r="H659" s="183">
        <v>161</v>
      </c>
      <c r="I659" s="521">
        <f t="shared" si="322"/>
        <v>92.52873563218391</v>
      </c>
      <c r="J659" s="1436"/>
      <c r="K659" s="1436"/>
      <c r="L659" s="122"/>
      <c r="M659" s="122"/>
      <c r="N659" s="122"/>
      <c r="O659" s="122"/>
      <c r="P659" s="122"/>
      <c r="Q659" s="122"/>
      <c r="R659" s="322"/>
      <c r="S659" s="322"/>
      <c r="T659" s="2230"/>
      <c r="U659" s="322"/>
      <c r="V659" s="777"/>
      <c r="W659" s="322"/>
      <c r="X659" s="322"/>
      <c r="Y659" s="322"/>
      <c r="Z659" s="322"/>
      <c r="AA659" s="322"/>
      <c r="AB659" s="924"/>
      <c r="AC659" s="948"/>
      <c r="AD659" s="2222">
        <f t="shared" si="287"/>
        <v>0</v>
      </c>
      <c r="AE659" s="975"/>
      <c r="AJ659" s="214" t="s">
        <v>668</v>
      </c>
    </row>
    <row r="660" spans="1:36" s="2186" customFormat="1" x14ac:dyDescent="0.25">
      <c r="A660" s="214"/>
      <c r="B660" s="214"/>
      <c r="C660" s="307" t="s">
        <v>765</v>
      </c>
      <c r="D660" s="4"/>
      <c r="E660" s="4"/>
      <c r="F660" s="563">
        <v>260</v>
      </c>
      <c r="G660" s="123">
        <f t="shared" si="324"/>
        <v>43</v>
      </c>
      <c r="H660" s="183">
        <v>14</v>
      </c>
      <c r="I660" s="521">
        <f t="shared" si="322"/>
        <v>32.558139534883722</v>
      </c>
      <c r="J660" s="1436"/>
      <c r="K660" s="1436"/>
      <c r="L660" s="122"/>
      <c r="M660" s="122"/>
      <c r="N660" s="122"/>
      <c r="O660" s="122"/>
      <c r="P660" s="122"/>
      <c r="Q660" s="122"/>
      <c r="R660" s="322"/>
      <c r="S660" s="322"/>
      <c r="T660" s="2230"/>
      <c r="U660" s="322"/>
      <c r="V660" s="777"/>
      <c r="W660" s="322"/>
      <c r="X660" s="322"/>
      <c r="Y660" s="322"/>
      <c r="Z660" s="322"/>
      <c r="AA660" s="322"/>
      <c r="AB660" s="924"/>
      <c r="AC660" s="948"/>
      <c r="AD660" s="2222">
        <f t="shared" ref="AD660:AD723" si="325">U660+W660+Z660-AA660</f>
        <v>0</v>
      </c>
      <c r="AE660" s="975"/>
      <c r="AJ660" s="214"/>
    </row>
    <row r="661" spans="1:36" s="2186" customFormat="1" ht="63" x14ac:dyDescent="0.25">
      <c r="A661" s="214"/>
      <c r="B661" s="214">
        <v>1</v>
      </c>
      <c r="C661" s="488" t="s">
        <v>436</v>
      </c>
      <c r="D661" s="4"/>
      <c r="E661" s="4"/>
      <c r="F661" s="563">
        <f>F662+F674-F671</f>
        <v>6275</v>
      </c>
      <c r="G661" s="563">
        <f t="shared" ref="G661:H661" si="326">G662+G674-G671</f>
        <v>1046</v>
      </c>
      <c r="H661" s="563">
        <f t="shared" si="326"/>
        <v>1594</v>
      </c>
      <c r="I661" s="1984">
        <f t="shared" si="322"/>
        <v>152.39005736137668</v>
      </c>
      <c r="J661" s="1436"/>
      <c r="K661" s="1436"/>
      <c r="L661" s="122"/>
      <c r="M661" s="122"/>
      <c r="N661" s="122"/>
      <c r="O661" s="122"/>
      <c r="P661" s="122"/>
      <c r="Q661" s="122"/>
      <c r="R661" s="322">
        <f t="shared" ref="R661:AA661" si="327">R662+R674-R671</f>
        <v>24172.679329999999</v>
      </c>
      <c r="S661" s="322">
        <f t="shared" ref="S661" si="328">S662+S674-S671</f>
        <v>24172.679329999999</v>
      </c>
      <c r="T661" s="2302">
        <f t="shared" si="327"/>
        <v>4028.7798883333339</v>
      </c>
      <c r="U661" s="322">
        <f t="shared" si="327"/>
        <v>4890.751400000001</v>
      </c>
      <c r="V661" s="777">
        <f t="shared" si="327"/>
        <v>0</v>
      </c>
      <c r="W661" s="322">
        <f t="shared" si="327"/>
        <v>0</v>
      </c>
      <c r="X661" s="322">
        <f t="shared" si="327"/>
        <v>861.97151166666742</v>
      </c>
      <c r="Y661" s="322">
        <f t="shared" si="327"/>
        <v>0</v>
      </c>
      <c r="Z661" s="322">
        <f t="shared" si="327"/>
        <v>0</v>
      </c>
      <c r="AA661" s="322">
        <f t="shared" si="327"/>
        <v>4890.751400000001</v>
      </c>
      <c r="AB661" s="920"/>
      <c r="AC661" s="948"/>
      <c r="AD661" s="2222">
        <f t="shared" si="325"/>
        <v>0</v>
      </c>
      <c r="AE661" s="975"/>
      <c r="AJ661" s="214" t="s">
        <v>668</v>
      </c>
    </row>
    <row r="662" spans="1:36" s="2186" customFormat="1" ht="30" x14ac:dyDescent="0.25">
      <c r="A662" s="214"/>
      <c r="B662" s="214">
        <v>1</v>
      </c>
      <c r="C662" s="468" t="s">
        <v>266</v>
      </c>
      <c r="D662" s="4"/>
      <c r="E662" s="4"/>
      <c r="F662" s="562">
        <f>F663+F664+F666+F672+F673</f>
        <v>4675</v>
      </c>
      <c r="G662" s="562">
        <f t="shared" ref="G662:H662" si="329">G663+G664+G666+G672+G673</f>
        <v>779</v>
      </c>
      <c r="H662" s="562">
        <f t="shared" si="329"/>
        <v>1228</v>
      </c>
      <c r="I662" s="1984">
        <f t="shared" si="322"/>
        <v>157.63799743260591</v>
      </c>
      <c r="J662" s="1436"/>
      <c r="K662" s="1436"/>
      <c r="L662" s="122"/>
      <c r="M662" s="122"/>
      <c r="N662" s="122"/>
      <c r="O662" s="122"/>
      <c r="P662" s="122"/>
      <c r="Q662" s="122"/>
      <c r="R662" s="322">
        <f t="shared" ref="R662:AA662" si="330">R663+R664+R666+R672+R673</f>
        <v>19712.679329999999</v>
      </c>
      <c r="S662" s="322">
        <f t="shared" ref="S662" si="331">S663+S664+S666+S672+S673</f>
        <v>19712.679329999999</v>
      </c>
      <c r="T662" s="2302">
        <f t="shared" si="330"/>
        <v>3285.4465550000004</v>
      </c>
      <c r="U662" s="322">
        <f t="shared" si="330"/>
        <v>4118.202760000001</v>
      </c>
      <c r="V662" s="777">
        <f t="shared" si="330"/>
        <v>0</v>
      </c>
      <c r="W662" s="322">
        <f t="shared" si="330"/>
        <v>0</v>
      </c>
      <c r="X662" s="322">
        <f t="shared" si="330"/>
        <v>832.75620500000082</v>
      </c>
      <c r="Y662" s="322">
        <f t="shared" si="330"/>
        <v>0</v>
      </c>
      <c r="Z662" s="322">
        <f t="shared" si="330"/>
        <v>0</v>
      </c>
      <c r="AA662" s="322">
        <f t="shared" si="330"/>
        <v>4118.202760000001</v>
      </c>
      <c r="AB662" s="920"/>
      <c r="AC662" s="948"/>
      <c r="AD662" s="2222">
        <f t="shared" si="325"/>
        <v>0</v>
      </c>
      <c r="AE662" s="975"/>
      <c r="AJ662" s="214" t="s">
        <v>668</v>
      </c>
    </row>
    <row r="663" spans="1:36" s="2186" customFormat="1" ht="30" x14ac:dyDescent="0.25">
      <c r="A663" s="214"/>
      <c r="B663" s="214">
        <v>1</v>
      </c>
      <c r="C663" s="307" t="s">
        <v>437</v>
      </c>
      <c r="D663" s="4"/>
      <c r="E663" s="4"/>
      <c r="F663" s="563">
        <v>3257</v>
      </c>
      <c r="G663" s="123">
        <f>ROUND(F663/12*$C$3,0)</f>
        <v>543</v>
      </c>
      <c r="H663" s="183">
        <v>807</v>
      </c>
      <c r="I663" s="187">
        <f t="shared" si="322"/>
        <v>148.61878453038676</v>
      </c>
      <c r="J663" s="1436"/>
      <c r="K663" s="1436"/>
      <c r="L663" s="122"/>
      <c r="M663" s="122"/>
      <c r="N663" s="122"/>
      <c r="O663" s="122"/>
      <c r="P663" s="122"/>
      <c r="Q663" s="122"/>
      <c r="R663" s="322">
        <v>16773.55</v>
      </c>
      <c r="S663" s="322">
        <v>16773.55</v>
      </c>
      <c r="T663" s="2302">
        <f t="shared" ref="T663:T664" si="332">R663/12*$C$3+(S663-R663)/11*1</f>
        <v>2795.5916666666667</v>
      </c>
      <c r="U663" s="322">
        <f t="shared" ref="U663:U664" si="333">AA663-Z663-W663-V663</f>
        <v>3405.4702100000009</v>
      </c>
      <c r="V663" s="777"/>
      <c r="W663" s="322"/>
      <c r="X663" s="322">
        <f>U663-T663</f>
        <v>609.87854333333416</v>
      </c>
      <c r="Y663" s="322"/>
      <c r="Z663" s="322">
        <v>0</v>
      </c>
      <c r="AA663" s="322">
        <v>3405.4702100000009</v>
      </c>
      <c r="AB663" s="920"/>
      <c r="AC663" s="948"/>
      <c r="AD663" s="2222">
        <f t="shared" si="325"/>
        <v>0</v>
      </c>
      <c r="AE663" s="975"/>
      <c r="AJ663" s="214" t="s">
        <v>668</v>
      </c>
    </row>
    <row r="664" spans="1:36" s="2186" customFormat="1" ht="30" x14ac:dyDescent="0.25">
      <c r="A664" s="214"/>
      <c r="B664" s="214">
        <v>1</v>
      </c>
      <c r="C664" s="307" t="s">
        <v>766</v>
      </c>
      <c r="D664" s="4"/>
      <c r="E664" s="4"/>
      <c r="F664" s="563">
        <v>350</v>
      </c>
      <c r="G664" s="123">
        <f t="shared" ref="G664:G673" si="334">ROUND(F664/12*$C$3,0)</f>
        <v>58</v>
      </c>
      <c r="H664" s="183">
        <v>179</v>
      </c>
      <c r="I664" s="187"/>
      <c r="J664" s="1436"/>
      <c r="K664" s="1436"/>
      <c r="L664" s="122"/>
      <c r="M664" s="122"/>
      <c r="N664" s="122"/>
      <c r="O664" s="122"/>
      <c r="P664" s="122"/>
      <c r="Q664" s="122"/>
      <c r="R664" s="322">
        <v>800.44200000000001</v>
      </c>
      <c r="S664" s="322">
        <v>800.44200000000001</v>
      </c>
      <c r="T664" s="2302">
        <f t="shared" si="332"/>
        <v>133.40700000000001</v>
      </c>
      <c r="U664" s="322">
        <f t="shared" si="333"/>
        <v>383.05642000000006</v>
      </c>
      <c r="V664" s="777"/>
      <c r="W664" s="322"/>
      <c r="X664" s="322">
        <f>U664-T664</f>
        <v>249.64942000000005</v>
      </c>
      <c r="Y664" s="322"/>
      <c r="Z664" s="322">
        <v>0</v>
      </c>
      <c r="AA664" s="322">
        <v>383.05642000000006</v>
      </c>
      <c r="AB664" s="920"/>
      <c r="AC664" s="948"/>
      <c r="AD664" s="2222">
        <f t="shared" si="325"/>
        <v>0</v>
      </c>
      <c r="AE664" s="975"/>
      <c r="AJ664" s="214" t="s">
        <v>668</v>
      </c>
    </row>
    <row r="665" spans="1:36" s="2186" customFormat="1" ht="30" x14ac:dyDescent="0.25">
      <c r="A665" s="214"/>
      <c r="B665" s="214"/>
      <c r="C665" s="307" t="s">
        <v>767</v>
      </c>
      <c r="D665" s="4"/>
      <c r="E665" s="4"/>
      <c r="F665" s="490"/>
      <c r="G665" s="123">
        <f t="shared" si="334"/>
        <v>0</v>
      </c>
      <c r="H665" s="183"/>
      <c r="I665" s="187"/>
      <c r="J665" s="1436"/>
      <c r="K665" s="1436"/>
      <c r="L665" s="122"/>
      <c r="M665" s="122"/>
      <c r="N665" s="122"/>
      <c r="O665" s="122"/>
      <c r="P665" s="122"/>
      <c r="Q665" s="122"/>
      <c r="R665" s="322"/>
      <c r="S665" s="322"/>
      <c r="T665" s="2302"/>
      <c r="U665" s="322"/>
      <c r="V665" s="777"/>
      <c r="W665" s="322"/>
      <c r="X665" s="322"/>
      <c r="Y665" s="322"/>
      <c r="Z665" s="322">
        <v>0</v>
      </c>
      <c r="AA665" s="322">
        <v>0</v>
      </c>
      <c r="AB665" s="920"/>
      <c r="AC665" s="948"/>
      <c r="AD665" s="2222">
        <f t="shared" si="325"/>
        <v>0</v>
      </c>
      <c r="AE665" s="975"/>
      <c r="AJ665" s="214"/>
    </row>
    <row r="666" spans="1:36" s="2186" customFormat="1" ht="60" x14ac:dyDescent="0.25">
      <c r="A666" s="214"/>
      <c r="B666" s="214"/>
      <c r="C666" s="307" t="s">
        <v>768</v>
      </c>
      <c r="D666" s="4"/>
      <c r="E666" s="4"/>
      <c r="F666" s="490">
        <f>F667+F668</f>
        <v>1068</v>
      </c>
      <c r="G666" s="123">
        <f t="shared" si="334"/>
        <v>178</v>
      </c>
      <c r="H666" s="183">
        <v>242</v>
      </c>
      <c r="I666" s="187"/>
      <c r="J666" s="1436"/>
      <c r="K666" s="1436"/>
      <c r="L666" s="122"/>
      <c r="M666" s="122"/>
      <c r="N666" s="122"/>
      <c r="O666" s="122"/>
      <c r="P666" s="122"/>
      <c r="Q666" s="122"/>
      <c r="R666" s="322">
        <v>2138.6873300000002</v>
      </c>
      <c r="S666" s="322">
        <v>2138.6873300000002</v>
      </c>
      <c r="T666" s="2302">
        <f>R666/12*$C$3+(S666-R666)/11*1</f>
        <v>356.44788833333337</v>
      </c>
      <c r="U666" s="322">
        <f t="shared" ref="U666:U667" si="335">AA666-Z666-W666-V666</f>
        <v>329.67613</v>
      </c>
      <c r="V666" s="777"/>
      <c r="W666" s="322"/>
      <c r="X666" s="322">
        <f>U666-T666</f>
        <v>-26.771758333333366</v>
      </c>
      <c r="Y666" s="322"/>
      <c r="Z666" s="322">
        <v>0</v>
      </c>
      <c r="AA666" s="322">
        <v>329.67613</v>
      </c>
      <c r="AB666" s="920"/>
      <c r="AC666" s="948"/>
      <c r="AD666" s="2222">
        <f t="shared" si="325"/>
        <v>0</v>
      </c>
      <c r="AE666" s="975"/>
      <c r="AJ666" s="214"/>
    </row>
    <row r="667" spans="1:36" s="2186" customFormat="1" x14ac:dyDescent="0.25">
      <c r="A667" s="214"/>
      <c r="B667" s="214"/>
      <c r="C667" s="307" t="s">
        <v>769</v>
      </c>
      <c r="D667" s="4"/>
      <c r="E667" s="4"/>
      <c r="F667" s="490">
        <v>615</v>
      </c>
      <c r="G667" s="123">
        <f t="shared" si="334"/>
        <v>103</v>
      </c>
      <c r="H667" s="183">
        <v>172</v>
      </c>
      <c r="I667" s="187">
        <f>H667/G667*100</f>
        <v>166.99029126213591</v>
      </c>
      <c r="J667" s="1436"/>
      <c r="K667" s="1436"/>
      <c r="L667" s="122"/>
      <c r="M667" s="122"/>
      <c r="N667" s="122"/>
      <c r="O667" s="122"/>
      <c r="P667" s="122"/>
      <c r="Q667" s="122"/>
      <c r="R667" s="322"/>
      <c r="S667" s="322"/>
      <c r="T667" s="2302"/>
      <c r="U667" s="322">
        <f t="shared" si="335"/>
        <v>160.12168</v>
      </c>
      <c r="V667" s="777"/>
      <c r="W667" s="322"/>
      <c r="X667" s="322"/>
      <c r="Y667" s="322"/>
      <c r="Z667" s="322">
        <v>0</v>
      </c>
      <c r="AA667" s="322">
        <v>160.12168</v>
      </c>
      <c r="AB667" s="920"/>
      <c r="AC667" s="948"/>
      <c r="AD667" s="2222">
        <f t="shared" si="325"/>
        <v>0</v>
      </c>
      <c r="AE667" s="975"/>
      <c r="AJ667" s="214"/>
    </row>
    <row r="668" spans="1:36" s="2186" customFormat="1" x14ac:dyDescent="0.25">
      <c r="A668" s="214"/>
      <c r="B668" s="214"/>
      <c r="C668" s="307" t="s">
        <v>770</v>
      </c>
      <c r="D668" s="4"/>
      <c r="E668" s="4"/>
      <c r="F668" s="490">
        <v>453</v>
      </c>
      <c r="G668" s="123">
        <f t="shared" si="334"/>
        <v>76</v>
      </c>
      <c r="H668" s="183">
        <v>70</v>
      </c>
      <c r="I668" s="187">
        <f>H668/G668*100</f>
        <v>92.10526315789474</v>
      </c>
      <c r="J668" s="1436"/>
      <c r="K668" s="1436"/>
      <c r="L668" s="122"/>
      <c r="M668" s="122"/>
      <c r="N668" s="122"/>
      <c r="O668" s="122"/>
      <c r="P668" s="122"/>
      <c r="Q668" s="122"/>
      <c r="R668" s="322"/>
      <c r="S668" s="322"/>
      <c r="T668" s="2302"/>
      <c r="U668" s="322">
        <f>AA668</f>
        <v>169.55445</v>
      </c>
      <c r="V668" s="777"/>
      <c r="W668" s="322"/>
      <c r="X668" s="322"/>
      <c r="Y668" s="322"/>
      <c r="Z668" s="322">
        <v>0</v>
      </c>
      <c r="AA668" s="322">
        <v>169.55445</v>
      </c>
      <c r="AB668" s="920"/>
      <c r="AC668" s="948"/>
      <c r="AD668" s="2222">
        <f t="shared" si="325"/>
        <v>0</v>
      </c>
      <c r="AE668" s="975"/>
      <c r="AJ668" s="214"/>
    </row>
    <row r="669" spans="1:36" s="2186" customFormat="1" ht="60" x14ac:dyDescent="0.25">
      <c r="A669" s="214"/>
      <c r="B669" s="214"/>
      <c r="C669" s="307" t="s">
        <v>771</v>
      </c>
      <c r="D669" s="4"/>
      <c r="E669" s="4"/>
      <c r="F669" s="563"/>
      <c r="G669" s="123">
        <f t="shared" si="334"/>
        <v>0</v>
      </c>
      <c r="H669" s="183"/>
      <c r="I669" s="187"/>
      <c r="J669" s="1436"/>
      <c r="K669" s="1436"/>
      <c r="L669" s="122"/>
      <c r="M669" s="122"/>
      <c r="N669" s="122"/>
      <c r="O669" s="122"/>
      <c r="P669" s="122"/>
      <c r="Q669" s="122"/>
      <c r="R669" s="322"/>
      <c r="S669" s="322"/>
      <c r="T669" s="2302"/>
      <c r="U669" s="322"/>
      <c r="V669" s="777"/>
      <c r="W669" s="322"/>
      <c r="X669" s="322"/>
      <c r="Y669" s="322"/>
      <c r="Z669" s="322">
        <v>0</v>
      </c>
      <c r="AA669" s="322">
        <v>0</v>
      </c>
      <c r="AB669" s="920"/>
      <c r="AC669" s="948"/>
      <c r="AD669" s="2222">
        <f t="shared" si="325"/>
        <v>0</v>
      </c>
      <c r="AE669" s="975"/>
      <c r="AJ669" s="214"/>
    </row>
    <row r="670" spans="1:36" s="2186" customFormat="1" x14ac:dyDescent="0.25">
      <c r="A670" s="214"/>
      <c r="B670" s="214">
        <v>1</v>
      </c>
      <c r="C670" s="307" t="s">
        <v>772</v>
      </c>
      <c r="D670" s="4"/>
      <c r="E670" s="4"/>
      <c r="F670" s="563"/>
      <c r="G670" s="123">
        <f t="shared" si="334"/>
        <v>0</v>
      </c>
      <c r="H670" s="183"/>
      <c r="I670" s="187"/>
      <c r="J670" s="1436"/>
      <c r="K670" s="1436"/>
      <c r="L670" s="122"/>
      <c r="M670" s="122"/>
      <c r="N670" s="122"/>
      <c r="O670" s="122"/>
      <c r="P670" s="122"/>
      <c r="Q670" s="122"/>
      <c r="R670" s="322"/>
      <c r="S670" s="322"/>
      <c r="T670" s="2302"/>
      <c r="U670" s="322">
        <f t="shared" ref="U670" si="336">AA670-Z670-W670-V670</f>
        <v>0</v>
      </c>
      <c r="V670" s="777"/>
      <c r="W670" s="322"/>
      <c r="X670" s="322">
        <f>U670-T670</f>
        <v>0</v>
      </c>
      <c r="Y670" s="322"/>
      <c r="Z670" s="322">
        <v>0</v>
      </c>
      <c r="AA670" s="322">
        <v>0</v>
      </c>
      <c r="AB670" s="920"/>
      <c r="AC670" s="948"/>
      <c r="AD670" s="2222">
        <f t="shared" si="325"/>
        <v>0</v>
      </c>
      <c r="AE670" s="975"/>
      <c r="AJ670" s="214" t="s">
        <v>668</v>
      </c>
    </row>
    <row r="671" spans="1:36" s="2186" customFormat="1" x14ac:dyDescent="0.25">
      <c r="A671" s="214"/>
      <c r="B671" s="214">
        <v>1</v>
      </c>
      <c r="C671" s="307" t="s">
        <v>773</v>
      </c>
      <c r="D671" s="4"/>
      <c r="E671" s="4"/>
      <c r="F671" s="563"/>
      <c r="G671" s="123">
        <f t="shared" si="334"/>
        <v>0</v>
      </c>
      <c r="H671" s="183"/>
      <c r="I671" s="187"/>
      <c r="J671" s="1436"/>
      <c r="K671" s="1436"/>
      <c r="L671" s="122"/>
      <c r="M671" s="122"/>
      <c r="N671" s="122"/>
      <c r="O671" s="122"/>
      <c r="P671" s="122"/>
      <c r="Q671" s="122"/>
      <c r="R671" s="322"/>
      <c r="S671" s="322"/>
      <c r="T671" s="2302"/>
      <c r="U671" s="322">
        <f>AA671-Z671-W671</f>
        <v>0</v>
      </c>
      <c r="V671" s="777"/>
      <c r="W671" s="322"/>
      <c r="X671" s="322">
        <f>U671-T671</f>
        <v>0</v>
      </c>
      <c r="Y671" s="322"/>
      <c r="Z671" s="322">
        <v>0</v>
      </c>
      <c r="AA671" s="322">
        <v>0</v>
      </c>
      <c r="AB671" s="920"/>
      <c r="AC671" s="948"/>
      <c r="AD671" s="2222">
        <f t="shared" si="325"/>
        <v>0</v>
      </c>
      <c r="AE671" s="975"/>
      <c r="AJ671" s="214" t="s">
        <v>668</v>
      </c>
    </row>
    <row r="672" spans="1:36" s="2186" customFormat="1" ht="45" x14ac:dyDescent="0.25">
      <c r="A672" s="214"/>
      <c r="B672" s="214">
        <v>1</v>
      </c>
      <c r="C672" s="307" t="s">
        <v>780</v>
      </c>
      <c r="D672" s="4"/>
      <c r="E672" s="4"/>
      <c r="F672" s="563"/>
      <c r="G672" s="123">
        <f t="shared" si="334"/>
        <v>0</v>
      </c>
      <c r="H672" s="183"/>
      <c r="I672" s="1984"/>
      <c r="J672" s="1436"/>
      <c r="K672" s="1436"/>
      <c r="L672" s="122"/>
      <c r="M672" s="122"/>
      <c r="N672" s="122"/>
      <c r="O672" s="122"/>
      <c r="P672" s="122"/>
      <c r="Q672" s="122"/>
      <c r="R672" s="322"/>
      <c r="S672" s="322"/>
      <c r="T672" s="2302"/>
      <c r="U672" s="322"/>
      <c r="V672" s="777"/>
      <c r="W672" s="322"/>
      <c r="X672" s="322"/>
      <c r="Y672" s="322"/>
      <c r="Z672" s="322"/>
      <c r="AA672" s="322"/>
      <c r="AB672" s="920"/>
      <c r="AC672" s="948"/>
      <c r="AD672" s="2222">
        <f t="shared" si="325"/>
        <v>0</v>
      </c>
      <c r="AE672" s="975"/>
      <c r="AJ672" s="214" t="s">
        <v>668</v>
      </c>
    </row>
    <row r="673" spans="1:36" s="2186" customFormat="1" ht="30" x14ac:dyDescent="0.25">
      <c r="A673" s="214"/>
      <c r="B673" s="214">
        <v>1</v>
      </c>
      <c r="C673" s="307" t="s">
        <v>781</v>
      </c>
      <c r="D673" s="4"/>
      <c r="E673" s="4"/>
      <c r="F673" s="563"/>
      <c r="G673" s="123">
        <f t="shared" si="334"/>
        <v>0</v>
      </c>
      <c r="H673" s="183"/>
      <c r="I673" s="1984"/>
      <c r="J673" s="1436"/>
      <c r="K673" s="1436"/>
      <c r="L673" s="122"/>
      <c r="M673" s="122"/>
      <c r="N673" s="122"/>
      <c r="O673" s="122"/>
      <c r="P673" s="122"/>
      <c r="Q673" s="122"/>
      <c r="R673" s="322"/>
      <c r="S673" s="322"/>
      <c r="T673" s="2302"/>
      <c r="U673" s="322"/>
      <c r="V673" s="777"/>
      <c r="W673" s="322"/>
      <c r="X673" s="322"/>
      <c r="Y673" s="322"/>
      <c r="Z673" s="322"/>
      <c r="AA673" s="322"/>
      <c r="AB673" s="920"/>
      <c r="AC673" s="948"/>
      <c r="AD673" s="2222">
        <f t="shared" si="325"/>
        <v>0</v>
      </c>
      <c r="AE673" s="975"/>
      <c r="AJ673" s="214" t="s">
        <v>668</v>
      </c>
    </row>
    <row r="674" spans="1:36" s="2186" customFormat="1" ht="45" x14ac:dyDescent="0.25">
      <c r="A674" s="214"/>
      <c r="B674" s="214">
        <v>1</v>
      </c>
      <c r="C674" s="468" t="s">
        <v>267</v>
      </c>
      <c r="D674" s="4"/>
      <c r="E674" s="4"/>
      <c r="F674" s="562">
        <f>SUM(F675:F677)</f>
        <v>1600</v>
      </c>
      <c r="G674" s="562">
        <f t="shared" ref="G674:H674" si="337">SUM(G675:G677)</f>
        <v>267</v>
      </c>
      <c r="H674" s="562">
        <f t="shared" si="337"/>
        <v>366</v>
      </c>
      <c r="I674" s="1984">
        <f>H674/G674*100</f>
        <v>137.07865168539325</v>
      </c>
      <c r="J674" s="1436"/>
      <c r="K674" s="1436"/>
      <c r="L674" s="122"/>
      <c r="M674" s="122"/>
      <c r="N674" s="122"/>
      <c r="O674" s="122"/>
      <c r="P674" s="122"/>
      <c r="Q674" s="122"/>
      <c r="R674" s="322">
        <f t="shared" ref="R674:AA674" si="338">SUM(R675:R677)</f>
        <v>4460</v>
      </c>
      <c r="S674" s="322">
        <f t="shared" ref="S674" si="339">SUM(S675:S677)</f>
        <v>4460</v>
      </c>
      <c r="T674" s="2302">
        <f t="shared" si="338"/>
        <v>743.33333333333337</v>
      </c>
      <c r="U674" s="322">
        <f t="shared" si="338"/>
        <v>772.54863999999998</v>
      </c>
      <c r="V674" s="777">
        <f t="shared" si="338"/>
        <v>0</v>
      </c>
      <c r="W674" s="322">
        <f t="shared" si="338"/>
        <v>0</v>
      </c>
      <c r="X674" s="322">
        <f t="shared" si="338"/>
        <v>29.215306666666642</v>
      </c>
      <c r="Y674" s="322">
        <f t="shared" si="338"/>
        <v>0</v>
      </c>
      <c r="Z674" s="322">
        <f t="shared" si="338"/>
        <v>0</v>
      </c>
      <c r="AA674" s="322">
        <f t="shared" si="338"/>
        <v>772.54863999999998</v>
      </c>
      <c r="AB674" s="920"/>
      <c r="AC674" s="948"/>
      <c r="AD674" s="2222">
        <f t="shared" si="325"/>
        <v>0</v>
      </c>
      <c r="AE674" s="975"/>
      <c r="AJ674" s="214" t="s">
        <v>668</v>
      </c>
    </row>
    <row r="675" spans="1:36" s="2186" customFormat="1" ht="45" x14ac:dyDescent="0.25">
      <c r="A675" s="214"/>
      <c r="B675" s="214">
        <v>1</v>
      </c>
      <c r="C675" s="307" t="s">
        <v>774</v>
      </c>
      <c r="D675" s="4"/>
      <c r="E675" s="4"/>
      <c r="F675" s="564">
        <v>1000</v>
      </c>
      <c r="G675" s="123">
        <f t="shared" ref="G675:G677" si="340">ROUND(F675/12*$C$3,0)</f>
        <v>167</v>
      </c>
      <c r="H675" s="183">
        <v>304</v>
      </c>
      <c r="I675" s="1984">
        <f>H675/G675*100</f>
        <v>182.03592814371257</v>
      </c>
      <c r="J675" s="1436"/>
      <c r="K675" s="1436"/>
      <c r="L675" s="122"/>
      <c r="M675" s="122"/>
      <c r="N675" s="122"/>
      <c r="O675" s="122"/>
      <c r="P675" s="122"/>
      <c r="Q675" s="122"/>
      <c r="R675" s="322">
        <v>2200</v>
      </c>
      <c r="S675" s="322">
        <v>2200</v>
      </c>
      <c r="T675" s="2302">
        <f t="shared" ref="T675:T678" si="341">R675/12*$C$3+(S675-R675)/11*1</f>
        <v>366.66666666666669</v>
      </c>
      <c r="U675" s="322">
        <f t="shared" ref="U675:U678" si="342">AA675-Z675-W675-V675</f>
        <v>520.41647999999998</v>
      </c>
      <c r="V675" s="777"/>
      <c r="W675" s="322"/>
      <c r="X675" s="322">
        <f>U675-T675</f>
        <v>153.74981333333329</v>
      </c>
      <c r="Y675" s="322"/>
      <c r="Z675" s="322">
        <v>0</v>
      </c>
      <c r="AA675" s="322">
        <v>520.41647999999998</v>
      </c>
      <c r="AB675" s="920"/>
      <c r="AC675" s="948"/>
      <c r="AD675" s="2222">
        <f t="shared" si="325"/>
        <v>0</v>
      </c>
      <c r="AE675" s="975"/>
      <c r="AJ675" s="214" t="s">
        <v>668</v>
      </c>
    </row>
    <row r="676" spans="1:36" s="2186" customFormat="1" ht="75" x14ac:dyDescent="0.25">
      <c r="A676" s="214"/>
      <c r="B676" s="214">
        <v>1</v>
      </c>
      <c r="C676" s="307" t="s">
        <v>775</v>
      </c>
      <c r="D676" s="4"/>
      <c r="E676" s="4"/>
      <c r="F676" s="171">
        <v>400</v>
      </c>
      <c r="G676" s="123">
        <f t="shared" si="340"/>
        <v>67</v>
      </c>
      <c r="H676" s="183">
        <v>45</v>
      </c>
      <c r="I676" s="187">
        <f>H676/G676*100</f>
        <v>67.164179104477611</v>
      </c>
      <c r="J676" s="1436"/>
      <c r="K676" s="1436"/>
      <c r="L676" s="122"/>
      <c r="M676" s="122"/>
      <c r="N676" s="122"/>
      <c r="O676" s="122"/>
      <c r="P676" s="122"/>
      <c r="Q676" s="122"/>
      <c r="R676" s="322">
        <v>1840</v>
      </c>
      <c r="S676" s="322">
        <v>1840</v>
      </c>
      <c r="T676" s="2302">
        <f t="shared" si="341"/>
        <v>306.66666666666669</v>
      </c>
      <c r="U676" s="322">
        <f t="shared" si="342"/>
        <v>198.58870000000005</v>
      </c>
      <c r="V676" s="777"/>
      <c r="W676" s="322"/>
      <c r="X676" s="322">
        <f>U676-T676</f>
        <v>-108.07796666666664</v>
      </c>
      <c r="Y676" s="322"/>
      <c r="Z676" s="322">
        <v>0</v>
      </c>
      <c r="AA676" s="322">
        <v>198.58870000000005</v>
      </c>
      <c r="AB676" s="920"/>
      <c r="AC676" s="948"/>
      <c r="AD676" s="2222">
        <f t="shared" si="325"/>
        <v>0</v>
      </c>
      <c r="AE676" s="975"/>
      <c r="AJ676" s="214" t="s">
        <v>668</v>
      </c>
    </row>
    <row r="677" spans="1:36" s="2186" customFormat="1" ht="60" x14ac:dyDescent="0.25">
      <c r="A677" s="214"/>
      <c r="B677" s="214">
        <v>1</v>
      </c>
      <c r="C677" s="307" t="s">
        <v>776</v>
      </c>
      <c r="D677" s="4"/>
      <c r="E677" s="4"/>
      <c r="F677" s="564">
        <v>200</v>
      </c>
      <c r="G677" s="123">
        <f t="shared" si="340"/>
        <v>33</v>
      </c>
      <c r="H677" s="183">
        <v>17</v>
      </c>
      <c r="I677" s="187">
        <f>H677/G677*100</f>
        <v>51.515151515151516</v>
      </c>
      <c r="J677" s="1436"/>
      <c r="K677" s="1436"/>
      <c r="L677" s="122"/>
      <c r="M677" s="122"/>
      <c r="N677" s="122"/>
      <c r="O677" s="122"/>
      <c r="P677" s="122"/>
      <c r="Q677" s="122"/>
      <c r="R677" s="322">
        <v>420</v>
      </c>
      <c r="S677" s="322">
        <v>420</v>
      </c>
      <c r="T677" s="2302">
        <f t="shared" si="341"/>
        <v>70</v>
      </c>
      <c r="U677" s="322">
        <f t="shared" si="342"/>
        <v>53.543459999999989</v>
      </c>
      <c r="V677" s="777"/>
      <c r="W677" s="322"/>
      <c r="X677" s="322">
        <f>U677-T677</f>
        <v>-16.456540000000011</v>
      </c>
      <c r="Y677" s="322"/>
      <c r="Z677" s="322">
        <v>0</v>
      </c>
      <c r="AA677" s="322">
        <v>53.543459999999989</v>
      </c>
      <c r="AB677" s="924"/>
      <c r="AC677" s="948"/>
      <c r="AD677" s="2222">
        <f t="shared" si="325"/>
        <v>0</v>
      </c>
      <c r="AE677" s="975"/>
      <c r="AJ677" s="214" t="s">
        <v>668</v>
      </c>
    </row>
    <row r="678" spans="1:36" s="2186" customFormat="1" ht="29.25" x14ac:dyDescent="0.25">
      <c r="A678" s="214"/>
      <c r="B678" s="214">
        <v>1</v>
      </c>
      <c r="C678" s="2181" t="s">
        <v>303</v>
      </c>
      <c r="D678" s="4"/>
      <c r="E678" s="4"/>
      <c r="F678" s="541">
        <f>SUM(F679,F680,F684,F685)+F687*5</f>
        <v>2025</v>
      </c>
      <c r="G678" s="541">
        <f t="shared" ref="G678:H678" si="343">SUM(G679,G680,G684,G685)+G687*5</f>
        <v>337.58333333333337</v>
      </c>
      <c r="H678" s="541">
        <f t="shared" si="343"/>
        <v>23.055</v>
      </c>
      <c r="I678" s="1984">
        <f>H678/G678*100</f>
        <v>6.8294248333744738</v>
      </c>
      <c r="J678" s="1436"/>
      <c r="K678" s="1436"/>
      <c r="L678" s="122"/>
      <c r="M678" s="122"/>
      <c r="N678" s="122"/>
      <c r="O678" s="122"/>
      <c r="P678" s="122"/>
      <c r="Q678" s="122"/>
      <c r="R678" s="322">
        <v>5736</v>
      </c>
      <c r="S678" s="322">
        <v>6661.1935000000012</v>
      </c>
      <c r="T678" s="2302">
        <f t="shared" si="341"/>
        <v>1040.1085</v>
      </c>
      <c r="U678" s="322">
        <f t="shared" si="342"/>
        <v>914.11584000000016</v>
      </c>
      <c r="V678" s="777"/>
      <c r="W678" s="322"/>
      <c r="X678" s="322">
        <f>U678-T678</f>
        <v>-125.99265999999989</v>
      </c>
      <c r="Y678" s="322"/>
      <c r="Z678" s="322">
        <v>0</v>
      </c>
      <c r="AA678" s="322">
        <v>914.11584000000016</v>
      </c>
      <c r="AB678" s="920"/>
      <c r="AC678" s="948"/>
      <c r="AD678" s="2222">
        <f t="shared" si="325"/>
        <v>0</v>
      </c>
      <c r="AE678" s="975"/>
      <c r="AJ678" s="214" t="s">
        <v>668</v>
      </c>
    </row>
    <row r="679" spans="1:36" s="2186" customFormat="1" x14ac:dyDescent="0.25">
      <c r="A679" s="214"/>
      <c r="B679" s="214">
        <v>1</v>
      </c>
      <c r="C679" s="307" t="s">
        <v>296</v>
      </c>
      <c r="D679" s="4"/>
      <c r="E679" s="4"/>
      <c r="F679" s="171"/>
      <c r="G679" s="171"/>
      <c r="H679" s="171"/>
      <c r="I679" s="187"/>
      <c r="J679" s="1436"/>
      <c r="K679" s="1436"/>
      <c r="L679" s="122"/>
      <c r="M679" s="122"/>
      <c r="N679" s="122"/>
      <c r="O679" s="122"/>
      <c r="P679" s="122"/>
      <c r="Q679" s="122"/>
      <c r="R679" s="322"/>
      <c r="S679" s="322"/>
      <c r="T679" s="2302"/>
      <c r="U679" s="322"/>
      <c r="V679" s="777"/>
      <c r="W679" s="322"/>
      <c r="X679" s="322"/>
      <c r="Y679" s="322"/>
      <c r="Z679" s="322"/>
      <c r="AA679" s="322"/>
      <c r="AB679" s="920"/>
      <c r="AC679" s="948"/>
      <c r="AD679" s="2222">
        <f t="shared" si="325"/>
        <v>0</v>
      </c>
      <c r="AE679" s="975"/>
      <c r="AJ679" s="214" t="s">
        <v>668</v>
      </c>
    </row>
    <row r="680" spans="1:36" s="2186" customFormat="1" ht="30" x14ac:dyDescent="0.25">
      <c r="A680" s="214"/>
      <c r="B680" s="214">
        <v>1</v>
      </c>
      <c r="C680" s="468" t="s">
        <v>423</v>
      </c>
      <c r="D680" s="4"/>
      <c r="E680" s="4"/>
      <c r="F680" s="171">
        <f>F681+F682/4+F683</f>
        <v>100</v>
      </c>
      <c r="G680" s="171">
        <f t="shared" ref="G680:H680" si="344">G681+G682/4+G683</f>
        <v>16.75</v>
      </c>
      <c r="H680" s="171">
        <f t="shared" si="344"/>
        <v>23.055</v>
      </c>
      <c r="I680" s="521">
        <f>H680/G680*100</f>
        <v>137.64179104477611</v>
      </c>
      <c r="J680" s="1436"/>
      <c r="K680" s="1436"/>
      <c r="L680" s="122"/>
      <c r="M680" s="122"/>
      <c r="N680" s="122"/>
      <c r="O680" s="122"/>
      <c r="P680" s="122"/>
      <c r="Q680" s="122"/>
      <c r="R680" s="322"/>
      <c r="S680" s="322"/>
      <c r="T680" s="2302"/>
      <c r="U680" s="322"/>
      <c r="V680" s="777"/>
      <c r="W680" s="322"/>
      <c r="X680" s="322"/>
      <c r="Y680" s="322"/>
      <c r="Z680" s="322"/>
      <c r="AA680" s="322"/>
      <c r="AB680" s="920"/>
      <c r="AC680" s="948"/>
      <c r="AD680" s="2222">
        <f t="shared" si="325"/>
        <v>0</v>
      </c>
      <c r="AE680" s="975"/>
      <c r="AJ680" s="214" t="s">
        <v>668</v>
      </c>
    </row>
    <row r="681" spans="1:36" s="2186" customFormat="1" x14ac:dyDescent="0.25">
      <c r="A681" s="214"/>
      <c r="B681" s="214">
        <v>1</v>
      </c>
      <c r="C681" s="307" t="s">
        <v>424</v>
      </c>
      <c r="D681" s="4"/>
      <c r="E681" s="4"/>
      <c r="F681" s="2946"/>
      <c r="G681" s="183"/>
      <c r="H681" s="183"/>
      <c r="I681" s="187"/>
      <c r="J681" s="1436"/>
      <c r="K681" s="1436"/>
      <c r="L681" s="122"/>
      <c r="M681" s="122"/>
      <c r="N681" s="122"/>
      <c r="O681" s="122"/>
      <c r="P681" s="122"/>
      <c r="Q681" s="122"/>
      <c r="R681" s="322"/>
      <c r="S681" s="322"/>
      <c r="T681" s="2302"/>
      <c r="U681" s="322"/>
      <c r="V681" s="777"/>
      <c r="W681" s="322"/>
      <c r="X681" s="322"/>
      <c r="Y681" s="322"/>
      <c r="Z681" s="322"/>
      <c r="AA681" s="322"/>
      <c r="AB681" s="920"/>
      <c r="AC681" s="948"/>
      <c r="AD681" s="2222">
        <f t="shared" si="325"/>
        <v>0</v>
      </c>
      <c r="AE681" s="975"/>
      <c r="AJ681" s="214" t="s">
        <v>668</v>
      </c>
    </row>
    <row r="682" spans="1:36" s="2186" customFormat="1" ht="30" x14ac:dyDescent="0.25">
      <c r="A682" s="214"/>
      <c r="B682" s="214">
        <v>1</v>
      </c>
      <c r="C682" s="307" t="s">
        <v>425</v>
      </c>
      <c r="D682" s="4"/>
      <c r="E682" s="4"/>
      <c r="F682" s="566">
        <v>400</v>
      </c>
      <c r="G682" s="123">
        <f>ROUND(F682/12*$C$3,0)</f>
        <v>67</v>
      </c>
      <c r="H682" s="183">
        <v>92.22</v>
      </c>
      <c r="I682" s="521">
        <f>H682/G682*100</f>
        <v>137.64179104477611</v>
      </c>
      <c r="J682" s="1436"/>
      <c r="K682" s="1436"/>
      <c r="L682" s="122"/>
      <c r="M682" s="122"/>
      <c r="N682" s="122"/>
      <c r="O682" s="122"/>
      <c r="P682" s="122"/>
      <c r="Q682" s="122"/>
      <c r="R682" s="322"/>
      <c r="S682" s="322"/>
      <c r="T682" s="2302"/>
      <c r="U682" s="322"/>
      <c r="V682" s="777"/>
      <c r="W682" s="322"/>
      <c r="X682" s="322"/>
      <c r="Y682" s="322"/>
      <c r="Z682" s="322"/>
      <c r="AA682" s="322"/>
      <c r="AB682" s="920"/>
      <c r="AC682" s="948"/>
      <c r="AD682" s="2222">
        <f t="shared" si="325"/>
        <v>0</v>
      </c>
      <c r="AE682" s="975"/>
      <c r="AJ682" s="214" t="s">
        <v>668</v>
      </c>
    </row>
    <row r="683" spans="1:36" s="2186" customFormat="1" ht="60" x14ac:dyDescent="0.25">
      <c r="A683" s="214">
        <v>1</v>
      </c>
      <c r="B683" s="214">
        <v>1</v>
      </c>
      <c r="C683" s="307" t="s">
        <v>426</v>
      </c>
      <c r="D683" s="4"/>
      <c r="E683" s="4"/>
      <c r="F683" s="171"/>
      <c r="G683" s="123"/>
      <c r="H683" s="183"/>
      <c r="I683" s="1984"/>
      <c r="J683" s="1436"/>
      <c r="K683" s="1436"/>
      <c r="L683" s="122"/>
      <c r="M683" s="122"/>
      <c r="N683" s="122"/>
      <c r="O683" s="122"/>
      <c r="P683" s="122"/>
      <c r="Q683" s="122"/>
      <c r="R683" s="322"/>
      <c r="S683" s="322"/>
      <c r="T683" s="2302"/>
      <c r="U683" s="322"/>
      <c r="V683" s="777"/>
      <c r="W683" s="322"/>
      <c r="X683" s="322"/>
      <c r="Y683" s="322"/>
      <c r="Z683" s="322"/>
      <c r="AA683" s="322"/>
      <c r="AB683" s="920"/>
      <c r="AC683" s="948"/>
      <c r="AD683" s="2222">
        <f t="shared" si="325"/>
        <v>0</v>
      </c>
      <c r="AE683" s="975"/>
      <c r="AJ683" s="214" t="s">
        <v>668</v>
      </c>
    </row>
    <row r="684" spans="1:36" s="2186" customFormat="1" ht="60" x14ac:dyDescent="0.25">
      <c r="A684" s="214">
        <v>1</v>
      </c>
      <c r="B684" s="214">
        <v>1</v>
      </c>
      <c r="C684" s="307" t="s">
        <v>427</v>
      </c>
      <c r="D684" s="4"/>
      <c r="E684" s="4"/>
      <c r="F684" s="171"/>
      <c r="G684" s="123"/>
      <c r="H684" s="183"/>
      <c r="I684" s="1984"/>
      <c r="J684" s="1436"/>
      <c r="K684" s="1436"/>
      <c r="L684" s="122"/>
      <c r="M684" s="122"/>
      <c r="N684" s="122"/>
      <c r="O684" s="122"/>
      <c r="P684" s="122"/>
      <c r="Q684" s="122"/>
      <c r="R684" s="322"/>
      <c r="S684" s="322"/>
      <c r="T684" s="2302"/>
      <c r="U684" s="322"/>
      <c r="V684" s="777"/>
      <c r="W684" s="322"/>
      <c r="X684" s="322"/>
      <c r="Y684" s="322"/>
      <c r="Z684" s="322"/>
      <c r="AA684" s="322"/>
      <c r="AB684" s="920"/>
      <c r="AC684" s="948"/>
      <c r="AD684" s="2222">
        <f t="shared" si="325"/>
        <v>0</v>
      </c>
      <c r="AE684" s="975"/>
      <c r="AJ684" s="214" t="s">
        <v>668</v>
      </c>
    </row>
    <row r="685" spans="1:36" s="2186" customFormat="1" ht="45" x14ac:dyDescent="0.25">
      <c r="A685" s="214"/>
      <c r="B685" s="214">
        <v>1</v>
      </c>
      <c r="C685" s="306" t="s">
        <v>428</v>
      </c>
      <c r="D685" s="4"/>
      <c r="E685" s="4"/>
      <c r="F685" s="564"/>
      <c r="G685" s="123"/>
      <c r="H685" s="183"/>
      <c r="I685" s="1984"/>
      <c r="J685" s="1436"/>
      <c r="K685" s="1436"/>
      <c r="L685" s="122"/>
      <c r="M685" s="122"/>
      <c r="N685" s="122"/>
      <c r="O685" s="122"/>
      <c r="P685" s="122"/>
      <c r="Q685" s="122"/>
      <c r="R685" s="322"/>
      <c r="S685" s="322"/>
      <c r="T685" s="2302"/>
      <c r="U685" s="322"/>
      <c r="V685" s="777"/>
      <c r="W685" s="322"/>
      <c r="X685" s="322"/>
      <c r="Y685" s="322"/>
      <c r="Z685" s="322"/>
      <c r="AA685" s="322"/>
      <c r="AB685" s="920"/>
      <c r="AC685" s="948"/>
      <c r="AD685" s="2222">
        <f t="shared" si="325"/>
        <v>0</v>
      </c>
      <c r="AE685" s="975"/>
      <c r="AJ685" s="214" t="s">
        <v>668</v>
      </c>
    </row>
    <row r="686" spans="1:36" s="2186" customFormat="1" ht="57" x14ac:dyDescent="0.25">
      <c r="A686" s="214"/>
      <c r="B686" s="214"/>
      <c r="C686" s="3175" t="s">
        <v>740</v>
      </c>
      <c r="D686" s="146"/>
      <c r="E686" s="520"/>
      <c r="F686" s="171">
        <f>F687</f>
        <v>385</v>
      </c>
      <c r="G686" s="183">
        <f t="shared" ref="G686:I687" si="345">G687</f>
        <v>64.166666666666671</v>
      </c>
      <c r="H686" s="183">
        <f t="shared" si="345"/>
        <v>0</v>
      </c>
      <c r="I686" s="142">
        <f t="shared" si="345"/>
        <v>98.181796173306751</v>
      </c>
      <c r="J686" s="1436"/>
      <c r="K686" s="1436"/>
      <c r="L686" s="122"/>
      <c r="M686" s="122"/>
      <c r="N686" s="122"/>
      <c r="O686" s="122"/>
      <c r="P686" s="122"/>
      <c r="Q686" s="122"/>
      <c r="R686" s="322"/>
      <c r="S686" s="322"/>
      <c r="T686" s="2302"/>
      <c r="U686" s="322"/>
      <c r="V686" s="777"/>
      <c r="W686" s="322"/>
      <c r="X686" s="322"/>
      <c r="Y686" s="322"/>
      <c r="Z686" s="322"/>
      <c r="AA686" s="322"/>
      <c r="AB686" s="920"/>
      <c r="AC686" s="948"/>
      <c r="AD686" s="2222">
        <f t="shared" si="325"/>
        <v>0</v>
      </c>
      <c r="AE686" s="975"/>
      <c r="AJ686" s="214"/>
    </row>
    <row r="687" spans="1:36" s="2186" customFormat="1" ht="30" x14ac:dyDescent="0.25">
      <c r="A687" s="214"/>
      <c r="B687" s="214"/>
      <c r="C687" s="306" t="s">
        <v>761</v>
      </c>
      <c r="D687" s="146"/>
      <c r="E687" s="520"/>
      <c r="F687" s="171">
        <v>385</v>
      </c>
      <c r="G687" s="183">
        <f>(F687/12*$C$3)</f>
        <v>64.166666666666671</v>
      </c>
      <c r="H687" s="183"/>
      <c r="I687" s="142">
        <f t="shared" si="345"/>
        <v>98.181796173306751</v>
      </c>
      <c r="J687" s="1436"/>
      <c r="K687" s="1436"/>
      <c r="L687" s="122"/>
      <c r="M687" s="122"/>
      <c r="N687" s="122"/>
      <c r="O687" s="122"/>
      <c r="P687" s="122"/>
      <c r="Q687" s="122"/>
      <c r="R687" s="322"/>
      <c r="S687" s="322"/>
      <c r="T687" s="2302"/>
      <c r="U687" s="322"/>
      <c r="V687" s="777"/>
      <c r="W687" s="322"/>
      <c r="X687" s="322"/>
      <c r="Y687" s="322"/>
      <c r="Z687" s="322"/>
      <c r="AA687" s="322"/>
      <c r="AB687" s="920"/>
      <c r="AC687" s="948"/>
      <c r="AD687" s="2222">
        <f t="shared" si="325"/>
        <v>0</v>
      </c>
      <c r="AE687" s="975"/>
      <c r="AJ687" s="214"/>
    </row>
    <row r="688" spans="1:36" s="2186" customFormat="1" ht="29.25" x14ac:dyDescent="0.25">
      <c r="A688" s="214">
        <v>1</v>
      </c>
      <c r="B688" s="214">
        <v>1</v>
      </c>
      <c r="C688" s="520" t="s">
        <v>304</v>
      </c>
      <c r="D688" s="4"/>
      <c r="E688" s="4"/>
      <c r="F688" s="2178">
        <f>F689+F690+F692</f>
        <v>2636.5744680851062</v>
      </c>
      <c r="G688" s="123">
        <f t="shared" ref="G688:H688" si="346">G689+G690+G692</f>
        <v>439.42907801418437</v>
      </c>
      <c r="H688" s="183">
        <f t="shared" si="346"/>
        <v>431.4393617021276</v>
      </c>
      <c r="I688" s="1984">
        <f>H688/G688*100</f>
        <v>98.181796173306751</v>
      </c>
      <c r="J688" s="1436"/>
      <c r="K688" s="1436"/>
      <c r="L688" s="122"/>
      <c r="M688" s="122"/>
      <c r="N688" s="122"/>
      <c r="O688" s="122"/>
      <c r="P688" s="122"/>
      <c r="Q688" s="122"/>
      <c r="R688" s="322"/>
      <c r="S688" s="322"/>
      <c r="T688" s="2302"/>
      <c r="U688" s="322"/>
      <c r="V688" s="777"/>
      <c r="W688" s="322"/>
      <c r="X688" s="322"/>
      <c r="Y688" s="322"/>
      <c r="Z688" s="322"/>
      <c r="AA688" s="322"/>
      <c r="AB688" s="920"/>
      <c r="AC688" s="948"/>
      <c r="AD688" s="2222">
        <f t="shared" si="325"/>
        <v>0</v>
      </c>
      <c r="AE688" s="975"/>
      <c r="AJ688" s="214" t="s">
        <v>668</v>
      </c>
    </row>
    <row r="689" spans="1:36" s="2186" customFormat="1" x14ac:dyDescent="0.25">
      <c r="A689" s="214">
        <v>1</v>
      </c>
      <c r="B689" s="214">
        <v>1</v>
      </c>
      <c r="C689" s="520" t="s">
        <v>312</v>
      </c>
      <c r="D689" s="4"/>
      <c r="E689" s="4"/>
      <c r="F689" s="2178"/>
      <c r="G689" s="123"/>
      <c r="H689" s="183"/>
      <c r="I689" s="1984"/>
      <c r="J689" s="1436"/>
      <c r="K689" s="1436"/>
      <c r="L689" s="122"/>
      <c r="M689" s="122"/>
      <c r="N689" s="122"/>
      <c r="O689" s="122"/>
      <c r="P689" s="122"/>
      <c r="Q689" s="122"/>
      <c r="R689" s="322"/>
      <c r="S689" s="322"/>
      <c r="T689" s="2302"/>
      <c r="U689" s="322"/>
      <c r="V689" s="777"/>
      <c r="W689" s="322"/>
      <c r="X689" s="322"/>
      <c r="Y689" s="322"/>
      <c r="Z689" s="322"/>
      <c r="AA689" s="322"/>
      <c r="AB689" s="920"/>
      <c r="AC689" s="948"/>
      <c r="AD689" s="2222">
        <f t="shared" si="325"/>
        <v>0</v>
      </c>
      <c r="AE689" s="975"/>
      <c r="AJ689" s="214" t="s">
        <v>668</v>
      </c>
    </row>
    <row r="690" spans="1:36" s="2186" customFormat="1" x14ac:dyDescent="0.25">
      <c r="A690" s="214"/>
      <c r="B690" s="214">
        <v>1</v>
      </c>
      <c r="C690" s="4" t="s">
        <v>313</v>
      </c>
      <c r="D690" s="4"/>
      <c r="E690" s="4"/>
      <c r="F690" s="2178">
        <f>F691/9.4</f>
        <v>1659.5744680851062</v>
      </c>
      <c r="G690" s="123">
        <f>G691/9.4</f>
        <v>276.59574468085106</v>
      </c>
      <c r="H690" s="183">
        <f>H691/9.4</f>
        <v>261.4393617021276</v>
      </c>
      <c r="I690" s="1984">
        <f t="shared" ref="I690:I701" si="347">H690/G690*100</f>
        <v>94.5203846153846</v>
      </c>
      <c r="J690" s="1436"/>
      <c r="K690" s="1436"/>
      <c r="L690" s="122"/>
      <c r="M690" s="122"/>
      <c r="N690" s="122"/>
      <c r="O690" s="122"/>
      <c r="P690" s="122"/>
      <c r="Q690" s="122"/>
      <c r="R690" s="322"/>
      <c r="S690" s="322"/>
      <c r="T690" s="2302"/>
      <c r="U690" s="322"/>
      <c r="V690" s="777"/>
      <c r="W690" s="322"/>
      <c r="X690" s="322"/>
      <c r="Y690" s="322"/>
      <c r="Z690" s="322"/>
      <c r="AA690" s="322"/>
      <c r="AB690" s="920"/>
      <c r="AC690" s="948"/>
      <c r="AD690" s="2222">
        <f t="shared" si="325"/>
        <v>0</v>
      </c>
      <c r="AE690" s="975"/>
      <c r="AJ690" s="214" t="s">
        <v>668</v>
      </c>
    </row>
    <row r="691" spans="1:36" s="2186" customFormat="1" x14ac:dyDescent="0.25">
      <c r="A691" s="214">
        <v>1</v>
      </c>
      <c r="B691" s="214">
        <v>1</v>
      </c>
      <c r="C691" s="534" t="s">
        <v>314</v>
      </c>
      <c r="D691" s="516"/>
      <c r="E691" s="4"/>
      <c r="F691" s="218">
        <v>15600</v>
      </c>
      <c r="G691" s="123">
        <f>(F691/12*$C$3)</f>
        <v>2600</v>
      </c>
      <c r="H691" s="183">
        <v>2457.5299999999997</v>
      </c>
      <c r="I691" s="1984">
        <f t="shared" si="347"/>
        <v>94.5203846153846</v>
      </c>
      <c r="J691" s="1436"/>
      <c r="K691" s="1436"/>
      <c r="L691" s="122"/>
      <c r="M691" s="122"/>
      <c r="N691" s="122"/>
      <c r="O691" s="122"/>
      <c r="P691" s="122"/>
      <c r="Q691" s="122"/>
      <c r="R691" s="322"/>
      <c r="S691" s="322"/>
      <c r="T691" s="2302"/>
      <c r="U691" s="322"/>
      <c r="V691" s="777"/>
      <c r="W691" s="322"/>
      <c r="X691" s="322"/>
      <c r="Y691" s="322"/>
      <c r="Z691" s="322"/>
      <c r="AA691" s="322"/>
      <c r="AB691" s="920"/>
      <c r="AC691" s="948"/>
      <c r="AD691" s="2222">
        <f t="shared" si="325"/>
        <v>0</v>
      </c>
      <c r="AE691" s="975"/>
      <c r="AJ691" s="214" t="s">
        <v>668</v>
      </c>
    </row>
    <row r="692" spans="1:36" s="2186" customFormat="1" ht="30" x14ac:dyDescent="0.25">
      <c r="A692" s="214"/>
      <c r="B692" s="214"/>
      <c r="C692" s="534" t="s">
        <v>777</v>
      </c>
      <c r="D692" s="516"/>
      <c r="E692" s="4"/>
      <c r="F692" s="218">
        <v>977</v>
      </c>
      <c r="G692" s="123">
        <f>(F692/12*$C$3)</f>
        <v>162.83333333333334</v>
      </c>
      <c r="H692" s="183">
        <v>170</v>
      </c>
      <c r="I692" s="1984">
        <f t="shared" si="347"/>
        <v>104.40122824974412</v>
      </c>
      <c r="J692" s="1436"/>
      <c r="K692" s="1436"/>
      <c r="L692" s="122"/>
      <c r="M692" s="122"/>
      <c r="N692" s="122"/>
      <c r="O692" s="122"/>
      <c r="P692" s="122"/>
      <c r="Q692" s="122"/>
      <c r="R692" s="322">
        <v>1885.61</v>
      </c>
      <c r="S692" s="322">
        <v>1885.61</v>
      </c>
      <c r="T692" s="2302">
        <f t="shared" ref="T692:T693" si="348">R692/12*$C$3+(S692-R692)/11*1</f>
        <v>314.26833333333332</v>
      </c>
      <c r="U692" s="322">
        <f t="shared" ref="U692:U693" si="349">AA692-Z692-W692-V692</f>
        <v>232.24609000000001</v>
      </c>
      <c r="V692" s="777"/>
      <c r="W692" s="322"/>
      <c r="X692" s="322">
        <f>U692-T692</f>
        <v>-82.022243333333307</v>
      </c>
      <c r="Y692" s="322"/>
      <c r="Z692" s="322">
        <v>0</v>
      </c>
      <c r="AA692" s="322">
        <v>232.24609000000001</v>
      </c>
      <c r="AB692" s="920"/>
      <c r="AC692" s="948"/>
      <c r="AD692" s="2222">
        <f t="shared" si="325"/>
        <v>0</v>
      </c>
      <c r="AE692" s="975"/>
      <c r="AJ692" s="214"/>
    </row>
    <row r="693" spans="1:36" s="2186" customFormat="1" x14ac:dyDescent="0.25">
      <c r="A693" s="214">
        <v>1</v>
      </c>
      <c r="B693" s="214">
        <v>1</v>
      </c>
      <c r="C693" s="508" t="s">
        <v>213</v>
      </c>
      <c r="D693" s="531"/>
      <c r="E693" s="4"/>
      <c r="F693" s="218">
        <f>F694+F695</f>
        <v>591</v>
      </c>
      <c r="G693" s="123">
        <f>G694+G695</f>
        <v>99</v>
      </c>
      <c r="H693" s="183">
        <f>H694+H695</f>
        <v>71</v>
      </c>
      <c r="I693" s="1984">
        <f t="shared" si="347"/>
        <v>71.717171717171709</v>
      </c>
      <c r="J693" s="1436"/>
      <c r="K693" s="1436"/>
      <c r="L693" s="122"/>
      <c r="M693" s="122"/>
      <c r="N693" s="122"/>
      <c r="O693" s="122"/>
      <c r="P693" s="122"/>
      <c r="Q693" s="122"/>
      <c r="R693" s="322">
        <v>973.23990000000003</v>
      </c>
      <c r="S693" s="322">
        <v>973.23990000000003</v>
      </c>
      <c r="T693" s="2230">
        <f t="shared" si="348"/>
        <v>162.20665</v>
      </c>
      <c r="U693" s="322">
        <f t="shared" si="349"/>
        <v>97.189059999999998</v>
      </c>
      <c r="V693" s="777"/>
      <c r="W693" s="322"/>
      <c r="X693" s="322">
        <f>U693-T693</f>
        <v>-65.017589999999998</v>
      </c>
      <c r="Y693" s="322"/>
      <c r="Z693" s="322">
        <v>0</v>
      </c>
      <c r="AA693" s="322">
        <v>97.189059999999998</v>
      </c>
      <c r="AB693" s="920"/>
      <c r="AC693" s="948"/>
      <c r="AD693" s="2222">
        <f t="shared" si="325"/>
        <v>0</v>
      </c>
      <c r="AE693" s="975"/>
      <c r="AJ693" s="214" t="s">
        <v>668</v>
      </c>
    </row>
    <row r="694" spans="1:36" s="2186" customFormat="1" ht="30" x14ac:dyDescent="0.25">
      <c r="A694" s="214">
        <v>1</v>
      </c>
      <c r="B694" s="214">
        <v>1</v>
      </c>
      <c r="C694" s="474" t="s">
        <v>254</v>
      </c>
      <c r="D694" s="4"/>
      <c r="E694" s="4"/>
      <c r="F694" s="218">
        <v>315</v>
      </c>
      <c r="G694" s="183">
        <f>ROUND(F694/12*$C$3,0)</f>
        <v>53</v>
      </c>
      <c r="H694" s="183">
        <v>71</v>
      </c>
      <c r="I694" s="1984">
        <f t="shared" si="347"/>
        <v>133.96226415094338</v>
      </c>
      <c r="J694" s="1436"/>
      <c r="K694" s="1436"/>
      <c r="L694" s="122"/>
      <c r="M694" s="122"/>
      <c r="N694" s="122"/>
      <c r="O694" s="122"/>
      <c r="P694" s="122"/>
      <c r="Q694" s="122"/>
      <c r="R694" s="322"/>
      <c r="S694" s="322"/>
      <c r="T694" s="2302"/>
      <c r="U694" s="322"/>
      <c r="V694" s="777"/>
      <c r="W694" s="322"/>
      <c r="X694" s="322"/>
      <c r="Y694" s="322"/>
      <c r="Z694" s="322"/>
      <c r="AA694" s="322"/>
      <c r="AB694" s="920"/>
      <c r="AC694" s="948"/>
      <c r="AD694" s="2222">
        <f t="shared" si="325"/>
        <v>0</v>
      </c>
      <c r="AE694" s="975"/>
      <c r="AJ694" s="214" t="s">
        <v>668</v>
      </c>
    </row>
    <row r="695" spans="1:36" s="2186" customFormat="1" ht="30" x14ac:dyDescent="0.25">
      <c r="A695" s="214">
        <v>1</v>
      </c>
      <c r="B695" s="214">
        <v>1</v>
      </c>
      <c r="C695" s="474" t="s">
        <v>70</v>
      </c>
      <c r="D695" s="4"/>
      <c r="E695" s="4"/>
      <c r="F695" s="218">
        <v>276</v>
      </c>
      <c r="G695" s="123">
        <f>ROUND(F695/12*$C$3,0)</f>
        <v>46</v>
      </c>
      <c r="H695" s="183"/>
      <c r="I695" s="1984">
        <f t="shared" si="347"/>
        <v>0</v>
      </c>
      <c r="J695" s="1436"/>
      <c r="K695" s="1436"/>
      <c r="L695" s="122"/>
      <c r="M695" s="122"/>
      <c r="N695" s="122"/>
      <c r="O695" s="122"/>
      <c r="P695" s="122"/>
      <c r="Q695" s="122"/>
      <c r="R695" s="322"/>
      <c r="S695" s="322"/>
      <c r="T695" s="2302"/>
      <c r="U695" s="322"/>
      <c r="V695" s="777"/>
      <c r="W695" s="322"/>
      <c r="X695" s="322"/>
      <c r="Y695" s="322"/>
      <c r="Z695" s="322"/>
      <c r="AA695" s="322"/>
      <c r="AB695" s="920"/>
      <c r="AC695" s="948"/>
      <c r="AD695" s="2222">
        <f t="shared" si="325"/>
        <v>0</v>
      </c>
      <c r="AE695" s="975"/>
      <c r="AJ695" s="214" t="s">
        <v>668</v>
      </c>
    </row>
    <row r="696" spans="1:36" s="2186" customFormat="1" ht="86.25" x14ac:dyDescent="0.25">
      <c r="A696" s="214"/>
      <c r="B696" s="214">
        <v>1</v>
      </c>
      <c r="C696" s="470" t="s">
        <v>464</v>
      </c>
      <c r="D696" s="4"/>
      <c r="E696" s="4"/>
      <c r="F696" s="3097">
        <f>F656</f>
        <v>2174</v>
      </c>
      <c r="G696" s="3097">
        <f>G656</f>
        <v>362</v>
      </c>
      <c r="H696" s="3097">
        <f>H656</f>
        <v>218</v>
      </c>
      <c r="I696" s="1984">
        <f t="shared" si="347"/>
        <v>60.22099447513812</v>
      </c>
      <c r="J696" s="1436"/>
      <c r="K696" s="1436"/>
      <c r="L696" s="122"/>
      <c r="M696" s="122"/>
      <c r="N696" s="122"/>
      <c r="O696" s="122"/>
      <c r="P696" s="122"/>
      <c r="Q696" s="122"/>
      <c r="R696" s="322">
        <f t="shared" ref="R696:AA696" si="350">R656</f>
        <v>9710.9339</v>
      </c>
      <c r="S696" s="322">
        <f t="shared" ref="S696" si="351">S656</f>
        <v>9710.9339</v>
      </c>
      <c r="T696" s="2302">
        <f t="shared" si="350"/>
        <v>1618.4889833333334</v>
      </c>
      <c r="U696" s="322">
        <f t="shared" si="350"/>
        <v>990.57643999999982</v>
      </c>
      <c r="V696" s="777">
        <f t="shared" si="350"/>
        <v>0</v>
      </c>
      <c r="W696" s="322">
        <f t="shared" si="350"/>
        <v>0</v>
      </c>
      <c r="X696" s="322">
        <f t="shared" si="350"/>
        <v>-627.91254333333359</v>
      </c>
      <c r="Y696" s="322">
        <f t="shared" si="350"/>
        <v>0</v>
      </c>
      <c r="Z696" s="322">
        <f t="shared" si="350"/>
        <v>0</v>
      </c>
      <c r="AA696" s="322">
        <f t="shared" si="350"/>
        <v>990.57643999999982</v>
      </c>
      <c r="AB696" s="920"/>
      <c r="AC696" s="948"/>
      <c r="AD696" s="2222">
        <f t="shared" si="325"/>
        <v>0</v>
      </c>
      <c r="AE696" s="975"/>
      <c r="AJ696" s="214" t="s">
        <v>668</v>
      </c>
    </row>
    <row r="697" spans="1:36" s="2186" customFormat="1" ht="29.25" x14ac:dyDescent="0.25">
      <c r="A697" s="214">
        <v>1</v>
      </c>
      <c r="B697" s="214">
        <v>1</v>
      </c>
      <c r="C697" s="470" t="s">
        <v>255</v>
      </c>
      <c r="D697" s="4"/>
      <c r="E697" s="4"/>
      <c r="F697" s="541">
        <f>F678+F646</f>
        <v>11025</v>
      </c>
      <c r="G697" s="541">
        <f>G678+G646</f>
        <v>1837.5833333333335</v>
      </c>
      <c r="H697" s="541">
        <f>H678+H646</f>
        <v>1208.0550000000001</v>
      </c>
      <c r="I697" s="1984">
        <f t="shared" si="347"/>
        <v>65.74150832161807</v>
      </c>
      <c r="J697" s="1436"/>
      <c r="K697" s="1436"/>
      <c r="L697" s="122"/>
      <c r="M697" s="122"/>
      <c r="N697" s="122"/>
      <c r="O697" s="122"/>
      <c r="P697" s="122"/>
      <c r="Q697" s="122"/>
      <c r="R697" s="322"/>
      <c r="S697" s="322"/>
      <c r="T697" s="2302"/>
      <c r="U697" s="322"/>
      <c r="V697" s="777"/>
      <c r="W697" s="322"/>
      <c r="X697" s="322"/>
      <c r="Y697" s="322"/>
      <c r="Z697" s="322"/>
      <c r="AA697" s="322"/>
      <c r="AB697" s="924"/>
      <c r="AC697" s="948"/>
      <c r="AD697" s="2222">
        <f t="shared" si="325"/>
        <v>0</v>
      </c>
      <c r="AE697" s="975"/>
      <c r="AJ697" s="214" t="s">
        <v>668</v>
      </c>
    </row>
    <row r="698" spans="1:36" s="2186" customFormat="1" ht="43.5" x14ac:dyDescent="0.25">
      <c r="A698" s="214">
        <v>1</v>
      </c>
      <c r="B698" s="214">
        <v>1</v>
      </c>
      <c r="C698" s="470" t="s">
        <v>268</v>
      </c>
      <c r="D698" s="4"/>
      <c r="E698" s="4"/>
      <c r="F698" s="541">
        <f>F661</f>
        <v>6275</v>
      </c>
      <c r="G698" s="541">
        <f>G661</f>
        <v>1046</v>
      </c>
      <c r="H698" s="541">
        <f>H661</f>
        <v>1594</v>
      </c>
      <c r="I698" s="1984">
        <f t="shared" si="347"/>
        <v>152.39005736137668</v>
      </c>
      <c r="J698" s="1436"/>
      <c r="K698" s="1436"/>
      <c r="L698" s="122"/>
      <c r="M698" s="122"/>
      <c r="N698" s="122"/>
      <c r="O698" s="122"/>
      <c r="P698" s="122"/>
      <c r="Q698" s="122"/>
      <c r="R698" s="322"/>
      <c r="S698" s="322"/>
      <c r="T698" s="2302"/>
      <c r="U698" s="322"/>
      <c r="V698" s="777"/>
      <c r="W698" s="322"/>
      <c r="X698" s="322"/>
      <c r="Y698" s="322"/>
      <c r="Z698" s="322"/>
      <c r="AA698" s="322"/>
      <c r="AB698" s="924"/>
      <c r="AC698" s="948"/>
      <c r="AD698" s="2222">
        <f t="shared" si="325"/>
        <v>0</v>
      </c>
      <c r="AE698" s="975"/>
      <c r="AJ698" s="214" t="s">
        <v>668</v>
      </c>
    </row>
    <row r="699" spans="1:36" s="2186" customFormat="1" ht="29.25" x14ac:dyDescent="0.25">
      <c r="A699" s="214">
        <v>1</v>
      </c>
      <c r="B699" s="214">
        <v>1</v>
      </c>
      <c r="C699" s="470" t="s">
        <v>256</v>
      </c>
      <c r="D699" s="4"/>
      <c r="E699" s="4"/>
      <c r="F699" s="569">
        <f>F688+F650</f>
        <v>10747.574468085106</v>
      </c>
      <c r="G699" s="569">
        <f>G688+G650</f>
        <v>1791.4290780141844</v>
      </c>
      <c r="H699" s="569">
        <f>H688+H650</f>
        <v>1756.4393617021276</v>
      </c>
      <c r="I699" s="1984">
        <f t="shared" si="347"/>
        <v>98.046826595510922</v>
      </c>
      <c r="J699" s="1436"/>
      <c r="K699" s="1436"/>
      <c r="L699" s="122"/>
      <c r="M699" s="122"/>
      <c r="N699" s="122"/>
      <c r="O699" s="122"/>
      <c r="P699" s="122"/>
      <c r="Q699" s="122"/>
      <c r="R699" s="322"/>
      <c r="S699" s="322"/>
      <c r="T699" s="2302"/>
      <c r="U699" s="322"/>
      <c r="V699" s="777"/>
      <c r="W699" s="322"/>
      <c r="X699" s="322"/>
      <c r="Y699" s="322"/>
      <c r="Z699" s="322"/>
      <c r="AA699" s="322"/>
      <c r="AB699" s="924"/>
      <c r="AC699" s="948"/>
      <c r="AD699" s="2222">
        <f t="shared" si="325"/>
        <v>0</v>
      </c>
      <c r="AE699" s="975"/>
      <c r="AJ699" s="214" t="s">
        <v>668</v>
      </c>
    </row>
    <row r="700" spans="1:36" s="2186" customFormat="1" ht="29.25" x14ac:dyDescent="0.25">
      <c r="A700" s="214">
        <v>1</v>
      </c>
      <c r="B700" s="214">
        <v>1</v>
      </c>
      <c r="C700" s="470" t="s">
        <v>257</v>
      </c>
      <c r="D700" s="4"/>
      <c r="E700" s="4"/>
      <c r="F700" s="569">
        <f>F654</f>
        <v>200</v>
      </c>
      <c r="G700" s="569">
        <f>G654</f>
        <v>33</v>
      </c>
      <c r="H700" s="569">
        <f>H654</f>
        <v>15</v>
      </c>
      <c r="I700" s="1984">
        <f t="shared" si="347"/>
        <v>45.454545454545453</v>
      </c>
      <c r="J700" s="1436"/>
      <c r="K700" s="1436"/>
      <c r="L700" s="122"/>
      <c r="M700" s="122"/>
      <c r="N700" s="122"/>
      <c r="O700" s="122"/>
      <c r="P700" s="122"/>
      <c r="Q700" s="122"/>
      <c r="R700" s="322"/>
      <c r="S700" s="322"/>
      <c r="T700" s="2230"/>
      <c r="U700" s="322"/>
      <c r="V700" s="777"/>
      <c r="W700" s="322"/>
      <c r="X700" s="322"/>
      <c r="Y700" s="322"/>
      <c r="Z700" s="322"/>
      <c r="AA700" s="322"/>
      <c r="AB700" s="924"/>
      <c r="AC700" s="948"/>
      <c r="AD700" s="2222">
        <f t="shared" si="325"/>
        <v>0</v>
      </c>
      <c r="AE700" s="975"/>
      <c r="AJ700" s="214" t="s">
        <v>668</v>
      </c>
    </row>
    <row r="701" spans="1:36" s="2186" customFormat="1" x14ac:dyDescent="0.25">
      <c r="A701" s="214">
        <v>1</v>
      </c>
      <c r="B701" s="214">
        <v>1</v>
      </c>
      <c r="C701" s="471" t="s">
        <v>133</v>
      </c>
      <c r="D701" s="4"/>
      <c r="E701" s="4"/>
      <c r="F701" s="569">
        <f>F697+F698+F700+F650*2.6+F691/4.2+F696*2.6+F692*2.6</f>
        <v>50495.485714285722</v>
      </c>
      <c r="G701" s="569">
        <f t="shared" ref="G701:H701" si="352">G697+G698+G700+G650*2.6+G691/4.2+G696*2.6+G692*2.6</f>
        <v>8415.3976190476187</v>
      </c>
      <c r="H701" s="569">
        <f t="shared" si="352"/>
        <v>7855.9811904761909</v>
      </c>
      <c r="I701" s="1984">
        <f t="shared" si="347"/>
        <v>93.352465873921034</v>
      </c>
      <c r="J701" s="1436"/>
      <c r="K701" s="1436"/>
      <c r="L701" s="122"/>
      <c r="M701" s="122"/>
      <c r="N701" s="122"/>
      <c r="O701" s="122"/>
      <c r="P701" s="122"/>
      <c r="Q701" s="122"/>
      <c r="R701" s="2314">
        <f>R693+R692+R678+R661+R656+R645</f>
        <v>70838.291129999998</v>
      </c>
      <c r="S701" s="2314">
        <f>S693+S692+S678+S661+S656+S645</f>
        <v>72049.822990000001</v>
      </c>
      <c r="T701" s="2314">
        <f t="shared" ref="T701:AA701" si="353">T693+T692+T678+T661+T656+T645</f>
        <v>11916.521115</v>
      </c>
      <c r="U701" s="2236">
        <f t="shared" si="353"/>
        <v>11644.276829999999</v>
      </c>
      <c r="V701" s="2551">
        <f t="shared" si="353"/>
        <v>0</v>
      </c>
      <c r="W701" s="2236">
        <f t="shared" si="353"/>
        <v>-52.405830000000002</v>
      </c>
      <c r="X701" s="2236">
        <f t="shared" si="353"/>
        <v>-272.24428499999976</v>
      </c>
      <c r="Y701" s="2236">
        <f t="shared" si="353"/>
        <v>0</v>
      </c>
      <c r="Z701" s="2236">
        <f t="shared" si="353"/>
        <v>0</v>
      </c>
      <c r="AA701" s="2236">
        <f t="shared" si="353"/>
        <v>11591.870999999999</v>
      </c>
      <c r="AB701" s="924"/>
      <c r="AC701" s="953"/>
      <c r="AD701" s="2222">
        <f t="shared" si="325"/>
        <v>0</v>
      </c>
      <c r="AE701" s="975"/>
      <c r="AJ701" s="214" t="s">
        <v>668</v>
      </c>
    </row>
    <row r="702" spans="1:36" s="2186" customFormat="1" x14ac:dyDescent="0.25">
      <c r="A702" s="214">
        <v>1</v>
      </c>
      <c r="B702" s="214">
        <v>1</v>
      </c>
      <c r="C702" s="1987"/>
      <c r="D702" s="1987"/>
      <c r="E702" s="2090"/>
      <c r="F702" s="235"/>
      <c r="G702" s="123"/>
      <c r="H702" s="1984"/>
      <c r="I702" s="1984"/>
      <c r="J702" s="1985"/>
      <c r="K702" s="1985"/>
      <c r="L702" s="2253"/>
      <c r="M702" s="2253"/>
      <c r="N702" s="2253"/>
      <c r="O702" s="2253"/>
      <c r="P702" s="2253"/>
      <c r="Q702" s="2253"/>
      <c r="R702" s="360"/>
      <c r="S702" s="360"/>
      <c r="T702" s="2305"/>
      <c r="U702" s="360"/>
      <c r="V702" s="989"/>
      <c r="W702" s="360"/>
      <c r="X702" s="360"/>
      <c r="Y702" s="360"/>
      <c r="Z702" s="360"/>
      <c r="AA702" s="360"/>
      <c r="AB702" s="1986"/>
      <c r="AC702" s="2224"/>
      <c r="AD702" s="2222">
        <f t="shared" si="325"/>
        <v>0</v>
      </c>
      <c r="AE702" s="975"/>
      <c r="AJ702" s="214" t="s">
        <v>668</v>
      </c>
    </row>
    <row r="703" spans="1:36" s="2186" customFormat="1" x14ac:dyDescent="0.25">
      <c r="A703" s="214">
        <v>1</v>
      </c>
      <c r="B703" s="214">
        <v>1</v>
      </c>
      <c r="C703" s="1291" t="s">
        <v>28</v>
      </c>
      <c r="D703" s="1291"/>
      <c r="E703" s="2"/>
      <c r="F703" s="222"/>
      <c r="G703" s="187"/>
      <c r="H703" s="187"/>
      <c r="I703" s="187"/>
      <c r="J703" s="1436"/>
      <c r="K703" s="1436"/>
      <c r="L703" s="741"/>
      <c r="M703" s="741"/>
      <c r="N703" s="741"/>
      <c r="O703" s="741"/>
      <c r="P703" s="741"/>
      <c r="Q703" s="741"/>
      <c r="R703" s="326"/>
      <c r="S703" s="326"/>
      <c r="T703" s="2306"/>
      <c r="U703" s="326"/>
      <c r="V703" s="768"/>
      <c r="W703" s="326"/>
      <c r="X703" s="326"/>
      <c r="Y703" s="326"/>
      <c r="Z703" s="326"/>
      <c r="AA703" s="326"/>
      <c r="AB703" s="940"/>
      <c r="AC703" s="898"/>
      <c r="AD703" s="2222">
        <f t="shared" si="325"/>
        <v>0</v>
      </c>
      <c r="AE703" s="975"/>
      <c r="AJ703" s="214" t="s">
        <v>668</v>
      </c>
    </row>
    <row r="704" spans="1:36" s="2186" customFormat="1" ht="30" x14ac:dyDescent="0.25">
      <c r="A704" s="214">
        <v>1</v>
      </c>
      <c r="B704" s="214">
        <v>1</v>
      </c>
      <c r="C704" s="2" t="s">
        <v>122</v>
      </c>
      <c r="D704" s="2"/>
      <c r="E704" s="1291"/>
      <c r="F704" s="1918"/>
      <c r="G704" s="1984"/>
      <c r="H704" s="1984"/>
      <c r="I704" s="1984"/>
      <c r="J704" s="1985"/>
      <c r="K704" s="196"/>
      <c r="L704" s="694"/>
      <c r="M704" s="694"/>
      <c r="N704" s="694"/>
      <c r="O704" s="153"/>
      <c r="P704" s="1201"/>
      <c r="Q704" s="153"/>
      <c r="R704" s="326"/>
      <c r="S704" s="326"/>
      <c r="T704" s="2306"/>
      <c r="U704" s="326"/>
      <c r="V704" s="768"/>
      <c r="W704" s="326"/>
      <c r="X704" s="326"/>
      <c r="Y704" s="326"/>
      <c r="Z704" s="326"/>
      <c r="AA704" s="326"/>
      <c r="AB704" s="1986"/>
      <c r="AC704" s="898"/>
      <c r="AD704" s="2222">
        <f t="shared" si="325"/>
        <v>0</v>
      </c>
      <c r="AE704" s="975"/>
      <c r="AJ704" s="214" t="s">
        <v>668</v>
      </c>
    </row>
    <row r="705" spans="1:36" s="2186" customFormat="1" x14ac:dyDescent="0.25">
      <c r="A705" s="214">
        <v>1</v>
      </c>
      <c r="B705" s="214">
        <v>1</v>
      </c>
      <c r="C705" s="2184" t="s">
        <v>44</v>
      </c>
      <c r="D705" s="2184"/>
      <c r="E705" s="1987">
        <v>240</v>
      </c>
      <c r="F705" s="222">
        <v>328</v>
      </c>
      <c r="G705" s="123">
        <f>ROUND(F705/12*$C$3,0)</f>
        <v>55</v>
      </c>
      <c r="H705" s="123">
        <v>44</v>
      </c>
      <c r="I705" s="123">
        <f>H705/G705*100</f>
        <v>80</v>
      </c>
      <c r="J705" s="326">
        <v>8</v>
      </c>
      <c r="K705" s="152">
        <f>N705/H705</f>
        <v>8</v>
      </c>
      <c r="L705" s="153">
        <f>ROUND(F705*J705,0)</f>
        <v>2624</v>
      </c>
      <c r="M705" s="153">
        <f>ROUND(L705/12*$C$3,0)</f>
        <v>437</v>
      </c>
      <c r="N705" s="153">
        <v>352</v>
      </c>
      <c r="O705" s="153">
        <f>N705/M705*100</f>
        <v>80.549199084668189</v>
      </c>
      <c r="P705" s="153">
        <f>L705/E705</f>
        <v>10.933333333333334</v>
      </c>
      <c r="Q705" s="153">
        <f>N705/$C$3*12/P705</f>
        <v>193.17073170731706</v>
      </c>
      <c r="R705" s="2236"/>
      <c r="S705" s="2236"/>
      <c r="T705" s="2314"/>
      <c r="U705" s="2236">
        <f>AA705-Z705</f>
        <v>0</v>
      </c>
      <c r="V705" s="2551"/>
      <c r="W705" s="2236"/>
      <c r="X705" s="2236">
        <f>U705-T705</f>
        <v>0</v>
      </c>
      <c r="Y705" s="2236"/>
      <c r="Z705" s="2236"/>
      <c r="AA705" s="2236"/>
      <c r="AB705" s="936"/>
      <c r="AC705" s="953"/>
      <c r="AD705" s="2222">
        <f t="shared" si="325"/>
        <v>0</v>
      </c>
      <c r="AE705" s="975"/>
      <c r="AJ705" s="214" t="s">
        <v>668</v>
      </c>
    </row>
    <row r="706" spans="1:36" s="147" customFormat="1" x14ac:dyDescent="0.25">
      <c r="A706" s="214">
        <v>1</v>
      </c>
      <c r="B706" s="214">
        <v>1</v>
      </c>
      <c r="C706" s="2372" t="s">
        <v>148</v>
      </c>
      <c r="D706" s="2372"/>
      <c r="E706" s="1921"/>
      <c r="F706" s="1918">
        <f t="shared" ref="F706:H707" si="354">SUM(F705)</f>
        <v>328</v>
      </c>
      <c r="G706" s="523">
        <f t="shared" si="354"/>
        <v>55</v>
      </c>
      <c r="H706" s="523">
        <f t="shared" si="354"/>
        <v>44</v>
      </c>
      <c r="I706" s="523">
        <f>H706/G706*100</f>
        <v>80</v>
      </c>
      <c r="J706" s="2323">
        <f>L706/F706</f>
        <v>8</v>
      </c>
      <c r="K706" s="152">
        <f>N706/H706</f>
        <v>8</v>
      </c>
      <c r="L706" s="1059">
        <f t="shared" ref="L706:N707" si="355">SUM(L705)</f>
        <v>2624</v>
      </c>
      <c r="M706" s="1059">
        <f t="shared" si="355"/>
        <v>437</v>
      </c>
      <c r="N706" s="1059">
        <f t="shared" si="355"/>
        <v>352</v>
      </c>
      <c r="O706" s="1059">
        <f>N706/M706*100</f>
        <v>80.549199084668189</v>
      </c>
      <c r="P706" s="1059">
        <f>SUM(P705)</f>
        <v>10.933333333333334</v>
      </c>
      <c r="Q706" s="153">
        <f>N706/$C$3*12/P706</f>
        <v>193.17073170731706</v>
      </c>
      <c r="R706" s="2236"/>
      <c r="S706" s="2236"/>
      <c r="T706" s="2373"/>
      <c r="U706" s="2462"/>
      <c r="V706" s="2553"/>
      <c r="W706" s="2462"/>
      <c r="X706" s="2462"/>
      <c r="Y706" s="2462"/>
      <c r="Z706" s="2332"/>
      <c r="AA706" s="2332"/>
      <c r="AB706" s="909"/>
      <c r="AC706" s="2335"/>
      <c r="AD706" s="2222">
        <f t="shared" si="325"/>
        <v>0</v>
      </c>
      <c r="AE706" s="1029"/>
      <c r="AJ706" s="214" t="s">
        <v>668</v>
      </c>
    </row>
    <row r="707" spans="1:36" s="2186" customFormat="1" ht="29.25" x14ac:dyDescent="0.25">
      <c r="A707" s="214">
        <v>1</v>
      </c>
      <c r="B707" s="214">
        <v>1</v>
      </c>
      <c r="C707" s="701" t="s">
        <v>134</v>
      </c>
      <c r="D707" s="701"/>
      <c r="E707" s="701"/>
      <c r="F707" s="1918">
        <f t="shared" si="354"/>
        <v>328</v>
      </c>
      <c r="G707" s="1984">
        <f t="shared" si="354"/>
        <v>55</v>
      </c>
      <c r="H707" s="1984">
        <f t="shared" si="354"/>
        <v>44</v>
      </c>
      <c r="I707" s="1984">
        <f>H707/G707*100</f>
        <v>80</v>
      </c>
      <c r="J707" s="1985">
        <f>SUM(L707/F707)</f>
        <v>8</v>
      </c>
      <c r="K707" s="152">
        <f>N707/H707</f>
        <v>8</v>
      </c>
      <c r="L707" s="1984">
        <f t="shared" si="355"/>
        <v>2624</v>
      </c>
      <c r="M707" s="1984">
        <f t="shared" si="355"/>
        <v>437</v>
      </c>
      <c r="N707" s="1984">
        <f t="shared" si="355"/>
        <v>352</v>
      </c>
      <c r="O707" s="153">
        <f>N707/M707*100</f>
        <v>80.549199084668189</v>
      </c>
      <c r="P707" s="1984">
        <f>SUM(P706)</f>
        <v>10.933333333333334</v>
      </c>
      <c r="Q707" s="153">
        <f>N707/$C$3*12/P707</f>
        <v>193.17073170731706</v>
      </c>
      <c r="R707" s="2237">
        <v>8047.5458817600002</v>
      </c>
      <c r="S707" s="2237">
        <v>8047.5458817600002</v>
      </c>
      <c r="T707" s="871">
        <f>R707/12*$C$3+(S707-R707)/11*1</f>
        <v>1341.2576469600001</v>
      </c>
      <c r="U707" s="326">
        <f t="shared" ref="U707" si="356">AA707-Z707-W707-V707</f>
        <v>1114.7155600000001</v>
      </c>
      <c r="V707" s="768"/>
      <c r="W707" s="326"/>
      <c r="X707" s="326">
        <f>U707-T707</f>
        <v>-226.54208696000001</v>
      </c>
      <c r="Y707" s="326"/>
      <c r="Z707" s="2237">
        <v>0</v>
      </c>
      <c r="AA707" s="2237">
        <v>1114.7155600000001</v>
      </c>
      <c r="AB707" s="1986"/>
      <c r="AC707" s="1986"/>
      <c r="AD707" s="2222">
        <f t="shared" si="325"/>
        <v>0</v>
      </c>
      <c r="AE707" s="975"/>
      <c r="AJ707" s="214" t="s">
        <v>668</v>
      </c>
    </row>
    <row r="708" spans="1:36" s="2186" customFormat="1" x14ac:dyDescent="0.25">
      <c r="A708" s="214">
        <v>1</v>
      </c>
      <c r="B708" s="214">
        <v>1</v>
      </c>
      <c r="C708" s="517"/>
      <c r="D708" s="517"/>
      <c r="E708" s="517"/>
      <c r="F708" s="220"/>
      <c r="G708" s="123"/>
      <c r="H708" s="123"/>
      <c r="I708" s="123"/>
      <c r="J708" s="1554"/>
      <c r="K708" s="1554"/>
      <c r="L708" s="1554"/>
      <c r="M708" s="1554"/>
      <c r="N708" s="1554"/>
      <c r="O708" s="1554"/>
      <c r="P708" s="1554"/>
      <c r="Q708" s="153"/>
      <c r="R708" s="322"/>
      <c r="S708" s="322"/>
      <c r="T708" s="2302"/>
      <c r="U708" s="322">
        <f>AA708-Z708</f>
        <v>0</v>
      </c>
      <c r="V708" s="777"/>
      <c r="W708" s="322"/>
      <c r="X708" s="322">
        <f>U708-T708</f>
        <v>0</v>
      </c>
      <c r="Y708" s="322"/>
      <c r="Z708" s="322"/>
      <c r="AA708" s="322"/>
      <c r="AB708" s="936"/>
      <c r="AC708" s="948"/>
      <c r="AD708" s="2222">
        <f t="shared" si="325"/>
        <v>0</v>
      </c>
      <c r="AE708" s="975"/>
      <c r="AJ708" s="214" t="s">
        <v>668</v>
      </c>
    </row>
    <row r="709" spans="1:36" s="2186" customFormat="1" ht="15.75" thickBot="1" x14ac:dyDescent="0.3">
      <c r="A709" s="214">
        <v>1</v>
      </c>
      <c r="B709" s="214">
        <v>1</v>
      </c>
      <c r="C709" s="1079" t="s">
        <v>272</v>
      </c>
      <c r="D709" s="2238"/>
      <c r="E709" s="2238"/>
      <c r="F709" s="2239"/>
      <c r="G709" s="2240"/>
      <c r="H709" s="2240"/>
      <c r="I709" s="2240"/>
      <c r="J709" s="1440"/>
      <c r="K709" s="1440"/>
      <c r="L709" s="1440"/>
      <c r="M709" s="1440"/>
      <c r="N709" s="1440">
        <f>N643+N707</f>
        <v>352</v>
      </c>
      <c r="O709" s="1440"/>
      <c r="P709" s="1440"/>
      <c r="Q709" s="1440"/>
      <c r="R709" s="1611">
        <f t="shared" ref="R709:X709" si="357">R707+R701+R643</f>
        <v>78885.837011759999</v>
      </c>
      <c r="S709" s="1611">
        <f t="shared" ref="S709" si="358">S707+S701+S643</f>
        <v>80097.368871760002</v>
      </c>
      <c r="T709" s="2327">
        <f t="shared" si="357"/>
        <v>13257.77876196</v>
      </c>
      <c r="U709" s="1611">
        <f t="shared" si="357"/>
        <v>12758.992389999999</v>
      </c>
      <c r="V709" s="2374">
        <f t="shared" si="357"/>
        <v>0</v>
      </c>
      <c r="W709" s="1611">
        <f t="shared" si="357"/>
        <v>-52.405830000000002</v>
      </c>
      <c r="X709" s="1611">
        <f t="shared" si="357"/>
        <v>-498.78637195999977</v>
      </c>
      <c r="Y709" s="1611"/>
      <c r="Z709" s="1611">
        <f>Z707+Z701+Z643</f>
        <v>0</v>
      </c>
      <c r="AA709" s="1611">
        <f>AA707+AA701+AA643</f>
        <v>12706.58656</v>
      </c>
      <c r="AB709" s="2241"/>
      <c r="AC709" s="2375">
        <f>AC707+AC701+AC643</f>
        <v>0</v>
      </c>
      <c r="AD709" s="2222">
        <f t="shared" si="325"/>
        <v>0</v>
      </c>
      <c r="AE709" s="975"/>
      <c r="AJ709" s="214" t="s">
        <v>668</v>
      </c>
    </row>
    <row r="710" spans="1:36" s="2186" customFormat="1" ht="30" thickBot="1" x14ac:dyDescent="0.3">
      <c r="A710" s="214"/>
      <c r="B710" s="214"/>
      <c r="C710" s="1619" t="s">
        <v>732</v>
      </c>
      <c r="D710" s="1619"/>
      <c r="E710" s="1619"/>
      <c r="F710" s="227"/>
      <c r="G710" s="702"/>
      <c r="H710" s="702"/>
      <c r="I710" s="702"/>
      <c r="J710" s="1406"/>
      <c r="K710" s="1406"/>
      <c r="L710" s="702"/>
      <c r="M710" s="702"/>
      <c r="N710" s="702"/>
      <c r="O710" s="702"/>
      <c r="P710" s="702"/>
      <c r="Q710" s="702"/>
      <c r="R710" s="332">
        <f t="shared" ref="R710:AA710" si="359">R709-R645</f>
        <v>50526.009011759998</v>
      </c>
      <c r="S710" s="332">
        <f t="shared" ref="S710" si="360">S709-S645</f>
        <v>51451.202511759999</v>
      </c>
      <c r="T710" s="751">
        <f t="shared" si="359"/>
        <v>8505.1100019600017</v>
      </c>
      <c r="U710" s="332">
        <f t="shared" si="359"/>
        <v>8239.5943900000002</v>
      </c>
      <c r="V710" s="773">
        <f t="shared" si="359"/>
        <v>0</v>
      </c>
      <c r="W710" s="156">
        <f t="shared" si="359"/>
        <v>0</v>
      </c>
      <c r="X710" s="332">
        <f t="shared" si="359"/>
        <v>-265.51561195999943</v>
      </c>
      <c r="Y710" s="332">
        <f t="shared" si="359"/>
        <v>0</v>
      </c>
      <c r="Z710" s="332">
        <f t="shared" si="359"/>
        <v>0</v>
      </c>
      <c r="AA710" s="332">
        <f t="shared" si="359"/>
        <v>8239.5943900000002</v>
      </c>
      <c r="AB710" s="2256"/>
      <c r="AC710" s="935"/>
      <c r="AD710" s="2222">
        <f t="shared" si="325"/>
        <v>0</v>
      </c>
      <c r="AE710" s="975"/>
      <c r="AJ710" s="214"/>
    </row>
    <row r="711" spans="1:36" s="2186" customFormat="1" ht="31.5" x14ac:dyDescent="0.25">
      <c r="A711" s="214">
        <v>1</v>
      </c>
      <c r="B711" s="214">
        <v>1</v>
      </c>
      <c r="C711" s="1787" t="s">
        <v>553</v>
      </c>
      <c r="D711" s="2376"/>
      <c r="E711" s="2307"/>
      <c r="F711" s="271"/>
      <c r="G711" s="1444"/>
      <c r="H711" s="2255"/>
      <c r="I711" s="2255"/>
      <c r="J711" s="1215"/>
      <c r="K711" s="1215"/>
      <c r="L711" s="1215"/>
      <c r="M711" s="1444"/>
      <c r="N711" s="1215"/>
      <c r="O711" s="1215"/>
      <c r="P711" s="1215"/>
      <c r="Q711" s="1444"/>
      <c r="R711" s="974"/>
      <c r="S711" s="974"/>
      <c r="T711" s="2308"/>
      <c r="U711" s="3020"/>
      <c r="V711" s="3021"/>
      <c r="W711" s="3020"/>
      <c r="X711" s="974"/>
      <c r="Y711" s="974"/>
      <c r="Z711" s="3020"/>
      <c r="AA711" s="3020"/>
      <c r="AB711" s="2256"/>
      <c r="AC711" s="1445"/>
      <c r="AD711" s="2222">
        <f t="shared" si="325"/>
        <v>0</v>
      </c>
      <c r="AE711" s="975"/>
      <c r="AJ711" s="2186" t="s">
        <v>669</v>
      </c>
    </row>
    <row r="712" spans="1:36" s="2186" customFormat="1" x14ac:dyDescent="0.25">
      <c r="A712" s="214"/>
      <c r="B712" s="214">
        <v>1</v>
      </c>
      <c r="C712" s="2133" t="s">
        <v>28</v>
      </c>
      <c r="D712" s="701"/>
      <c r="E712" s="1457"/>
      <c r="F712" s="2254"/>
      <c r="G712" s="2255"/>
      <c r="H712" s="521"/>
      <c r="I712" s="521"/>
      <c r="J712" s="521"/>
      <c r="K712" s="521"/>
      <c r="L712" s="521"/>
      <c r="M712" s="739"/>
      <c r="N712" s="521"/>
      <c r="O712" s="521"/>
      <c r="P712" s="521"/>
      <c r="Q712" s="521"/>
      <c r="R712" s="363"/>
      <c r="S712" s="363"/>
      <c r="T712" s="2377"/>
      <c r="U712" s="974"/>
      <c r="V712" s="987"/>
      <c r="W712" s="986"/>
      <c r="X712" s="360"/>
      <c r="Y712" s="360"/>
      <c r="Z712" s="974"/>
      <c r="AA712" s="974"/>
      <c r="AB712" s="957"/>
      <c r="AC712" s="1216"/>
      <c r="AD712" s="2222">
        <f t="shared" si="325"/>
        <v>0</v>
      </c>
      <c r="AE712" s="975"/>
      <c r="AJ712" s="2186" t="s">
        <v>669</v>
      </c>
    </row>
    <row r="713" spans="1:36" s="2186" customFormat="1" x14ac:dyDescent="0.25">
      <c r="A713" s="214"/>
      <c r="B713" s="214">
        <v>1</v>
      </c>
      <c r="C713" s="310" t="s">
        <v>6</v>
      </c>
      <c r="D713" s="701"/>
      <c r="E713" s="1987">
        <v>300</v>
      </c>
      <c r="F713" s="222">
        <v>120</v>
      </c>
      <c r="G713" s="123">
        <f>ROUND(F713/12*$C$3,0)</f>
        <v>20</v>
      </c>
      <c r="H713" s="123"/>
      <c r="I713" s="123">
        <f>H713/G713*100</f>
        <v>0</v>
      </c>
      <c r="J713" s="326">
        <v>5</v>
      </c>
      <c r="K713" s="152" t="e">
        <f>N713/H713</f>
        <v>#DIV/0!</v>
      </c>
      <c r="L713" s="153">
        <f>ROUND(F713*J713,0)</f>
        <v>600</v>
      </c>
      <c r="M713" s="153">
        <f>ROUND(L713/12*$C$3,0)</f>
        <v>100</v>
      </c>
      <c r="N713" s="153"/>
      <c r="O713" s="153">
        <f>N713/M713*100</f>
        <v>0</v>
      </c>
      <c r="P713" s="153">
        <f>L713/E713</f>
        <v>2</v>
      </c>
      <c r="Q713" s="153">
        <f>N713/$C$3*12/P713</f>
        <v>0</v>
      </c>
      <c r="R713" s="360"/>
      <c r="S713" s="360"/>
      <c r="T713" s="2378"/>
      <c r="U713" s="360"/>
      <c r="V713" s="980"/>
      <c r="W713" s="974"/>
      <c r="X713" s="360"/>
      <c r="Y713" s="360"/>
      <c r="Z713" s="360"/>
      <c r="AA713" s="360"/>
      <c r="AB713" s="936"/>
      <c r="AC713" s="957"/>
      <c r="AD713" s="2222">
        <f t="shared" si="325"/>
        <v>0</v>
      </c>
      <c r="AE713" s="975"/>
      <c r="AJ713" s="2186" t="s">
        <v>669</v>
      </c>
    </row>
    <row r="714" spans="1:36" s="2186" customFormat="1" x14ac:dyDescent="0.25">
      <c r="A714" s="214"/>
      <c r="B714" s="214">
        <v>1</v>
      </c>
      <c r="C714" s="178" t="s">
        <v>13</v>
      </c>
      <c r="D714" s="701"/>
      <c r="E714" s="1457"/>
      <c r="F714" s="1918">
        <f>SUM(F713)</f>
        <v>120</v>
      </c>
      <c r="G714" s="523">
        <f>SUM(G713)</f>
        <v>20</v>
      </c>
      <c r="H714" s="523">
        <f>SUM(H713)</f>
        <v>0</v>
      </c>
      <c r="I714" s="523">
        <f>H714/G714*100</f>
        <v>0</v>
      </c>
      <c r="J714" s="2323">
        <f>L714/F714</f>
        <v>5</v>
      </c>
      <c r="K714" s="152" t="e">
        <f>N714/H714</f>
        <v>#DIV/0!</v>
      </c>
      <c r="L714" s="1059">
        <f>SUM(L713)</f>
        <v>600</v>
      </c>
      <c r="M714" s="1059">
        <f>SUM(M713)</f>
        <v>100</v>
      </c>
      <c r="N714" s="1059">
        <f>SUM(N713)</f>
        <v>0</v>
      </c>
      <c r="O714" s="1059">
        <f>N714/M714*100</f>
        <v>0</v>
      </c>
      <c r="P714" s="1059">
        <f>SUM(P713)</f>
        <v>2</v>
      </c>
      <c r="Q714" s="153">
        <f>N714/$C$3*12/P714</f>
        <v>0</v>
      </c>
      <c r="R714" s="360"/>
      <c r="S714" s="360"/>
      <c r="T714" s="2377"/>
      <c r="U714" s="974"/>
      <c r="V714" s="983"/>
      <c r="W714" s="363"/>
      <c r="X714" s="986"/>
      <c r="Y714" s="986"/>
      <c r="Z714" s="986"/>
      <c r="AA714" s="986"/>
      <c r="AB714" s="909"/>
      <c r="AC714" s="931"/>
      <c r="AD714" s="2222">
        <f t="shared" si="325"/>
        <v>0</v>
      </c>
      <c r="AE714" s="975"/>
      <c r="AJ714" s="2186" t="s">
        <v>669</v>
      </c>
    </row>
    <row r="715" spans="1:36" s="2186" customFormat="1" ht="30" x14ac:dyDescent="0.25">
      <c r="A715" s="214"/>
      <c r="B715" s="214">
        <v>1</v>
      </c>
      <c r="C715" s="170" t="s">
        <v>16</v>
      </c>
      <c r="D715" s="701"/>
      <c r="E715" s="2307"/>
      <c r="F715" s="2254"/>
      <c r="G715" s="2255"/>
      <c r="H715" s="2255"/>
      <c r="I715" s="2255"/>
      <c r="J715" s="1215"/>
      <c r="K715" s="1215"/>
      <c r="L715" s="1215"/>
      <c r="M715" s="1215"/>
      <c r="N715" s="1215"/>
      <c r="O715" s="1215"/>
      <c r="P715" s="1215"/>
      <c r="Q715" s="1215"/>
      <c r="R715" s="974"/>
      <c r="S715" s="974"/>
      <c r="T715" s="2379"/>
      <c r="U715" s="360"/>
      <c r="V715" s="989"/>
      <c r="W715" s="360"/>
      <c r="X715" s="974"/>
      <c r="Y715" s="974"/>
      <c r="Z715" s="974"/>
      <c r="AA715" s="360"/>
      <c r="AB715" s="2256"/>
      <c r="AC715" s="957"/>
      <c r="AD715" s="2222">
        <f t="shared" si="325"/>
        <v>0</v>
      </c>
      <c r="AE715" s="975"/>
      <c r="AJ715" s="2186" t="s">
        <v>669</v>
      </c>
    </row>
    <row r="716" spans="1:36" s="2186" customFormat="1" x14ac:dyDescent="0.25">
      <c r="A716" s="214"/>
      <c r="B716" s="214">
        <v>1</v>
      </c>
      <c r="C716" s="199" t="s">
        <v>124</v>
      </c>
      <c r="D716" s="701"/>
      <c r="E716" s="1987">
        <v>240</v>
      </c>
      <c r="F716" s="222">
        <v>328</v>
      </c>
      <c r="G716" s="123">
        <f>ROUND(F716/12*$C$3,0)</f>
        <v>55</v>
      </c>
      <c r="H716" s="123">
        <v>66</v>
      </c>
      <c r="I716" s="123">
        <f t="shared" ref="I716:I721" si="361">H716/G716*100</f>
        <v>120</v>
      </c>
      <c r="J716" s="326">
        <v>6</v>
      </c>
      <c r="K716" s="152">
        <f>N716/H716</f>
        <v>11.015151515151516</v>
      </c>
      <c r="L716" s="153">
        <f>ROUND(F716*J716,0)</f>
        <v>1968</v>
      </c>
      <c r="M716" s="153">
        <f>ROUND(L716/12*$C$3,0)</f>
        <v>328</v>
      </c>
      <c r="N716" s="153">
        <v>727</v>
      </c>
      <c r="O716" s="153">
        <f>N716/M716*100</f>
        <v>221.64634146341461</v>
      </c>
      <c r="P716" s="153">
        <f>L716/E716</f>
        <v>8.1999999999999993</v>
      </c>
      <c r="Q716" s="153">
        <f>N716/$C$3*12/P716</f>
        <v>531.95121951219517</v>
      </c>
      <c r="R716" s="363"/>
      <c r="S716" s="363"/>
      <c r="T716" s="2308"/>
      <c r="U716" s="360"/>
      <c r="V716" s="983"/>
      <c r="W716" s="363"/>
      <c r="X716" s="360"/>
      <c r="Y716" s="360"/>
      <c r="Z716" s="360"/>
      <c r="AA716" s="974"/>
      <c r="AB716" s="936"/>
      <c r="AC716" s="1216"/>
      <c r="AD716" s="2222">
        <f t="shared" si="325"/>
        <v>0</v>
      </c>
      <c r="AE716" s="975"/>
      <c r="AJ716" s="2186" t="s">
        <v>669</v>
      </c>
    </row>
    <row r="717" spans="1:36" s="2186" customFormat="1" x14ac:dyDescent="0.25">
      <c r="A717" s="214"/>
      <c r="B717" s="214">
        <v>1</v>
      </c>
      <c r="C717" s="200" t="s">
        <v>148</v>
      </c>
      <c r="D717" s="701"/>
      <c r="E717" s="1573"/>
      <c r="F717" s="1918">
        <f>SUM(F716)</f>
        <v>328</v>
      </c>
      <c r="G717" s="523">
        <f>SUM(G716)</f>
        <v>55</v>
      </c>
      <c r="H717" s="523">
        <f>SUM(H716)</f>
        <v>66</v>
      </c>
      <c r="I717" s="523">
        <f t="shared" si="361"/>
        <v>120</v>
      </c>
      <c r="J717" s="2323">
        <f>L717/F717</f>
        <v>6</v>
      </c>
      <c r="K717" s="152">
        <f>N717/H717</f>
        <v>11.015151515151516</v>
      </c>
      <c r="L717" s="1059">
        <f>SUM(L716)</f>
        <v>1968</v>
      </c>
      <c r="M717" s="1059">
        <f>SUM(M716)</f>
        <v>328</v>
      </c>
      <c r="N717" s="1059">
        <f>SUM(N716)</f>
        <v>727</v>
      </c>
      <c r="O717" s="1059">
        <f>N717/M717*100</f>
        <v>221.64634146341461</v>
      </c>
      <c r="P717" s="1059">
        <f>SUM(P716)</f>
        <v>8.1999999999999993</v>
      </c>
      <c r="Q717" s="153">
        <f>N717/$C$3*12/P717</f>
        <v>531.95121951219517</v>
      </c>
      <c r="R717" s="360"/>
      <c r="S717" s="360"/>
      <c r="T717" s="2305"/>
      <c r="U717" s="974"/>
      <c r="V717" s="989"/>
      <c r="W717" s="360"/>
      <c r="X717" s="360"/>
      <c r="Y717" s="360"/>
      <c r="Z717" s="360"/>
      <c r="AA717" s="363"/>
      <c r="AB717" s="909"/>
      <c r="AC717" s="959"/>
      <c r="AD717" s="2222">
        <f t="shared" si="325"/>
        <v>0</v>
      </c>
      <c r="AE717" s="975"/>
      <c r="AJ717" s="2186" t="s">
        <v>669</v>
      </c>
    </row>
    <row r="718" spans="1:36" s="2186" customFormat="1" ht="29.25" x14ac:dyDescent="0.25">
      <c r="A718" s="214"/>
      <c r="B718" s="214">
        <v>1</v>
      </c>
      <c r="C718" s="201" t="s">
        <v>135</v>
      </c>
      <c r="D718" s="701"/>
      <c r="E718" s="1457"/>
      <c r="F718" s="1918">
        <f>SUM(F717,F714)</f>
        <v>448</v>
      </c>
      <c r="G718" s="1984">
        <f>SUM(G717,G714)</f>
        <v>75</v>
      </c>
      <c r="H718" s="1984">
        <f>SUM(H717,H714)</f>
        <v>66</v>
      </c>
      <c r="I718" s="1984">
        <f t="shared" si="361"/>
        <v>88</v>
      </c>
      <c r="J718" s="1985">
        <f>SUM(L718/F718)</f>
        <v>5.7321428571428568</v>
      </c>
      <c r="K718" s="152">
        <f>N718/H718</f>
        <v>11.015151515151516</v>
      </c>
      <c r="L718" s="1984">
        <f>SUM(L717,L714)</f>
        <v>2568</v>
      </c>
      <c r="M718" s="1984">
        <f>SUM(M717,M714)</f>
        <v>428</v>
      </c>
      <c r="N718" s="1984">
        <f>SUM(N717,N714)</f>
        <v>727</v>
      </c>
      <c r="O718" s="153">
        <f>N718/M718*100</f>
        <v>169.85981308411215</v>
      </c>
      <c r="P718" s="1984">
        <f>SUM(P717,P714)</f>
        <v>10.199999999999999</v>
      </c>
      <c r="Q718" s="153">
        <f>N718/$C$3*12/P718</f>
        <v>427.64705882352945</v>
      </c>
      <c r="R718" s="360">
        <v>58935.344393684878</v>
      </c>
      <c r="S718" s="360">
        <v>58935.344393684878</v>
      </c>
      <c r="T718" s="871">
        <f t="shared" ref="T718:T719" si="362">R718/12*$C$3+(S718-R718)/11*1</f>
        <v>9822.5573989474797</v>
      </c>
      <c r="U718" s="360">
        <f t="shared" ref="U718:U719" si="363">AA718-Z718-W718-V718</f>
        <v>9430.7449499999984</v>
      </c>
      <c r="V718" s="987"/>
      <c r="W718" s="986"/>
      <c r="X718" s="360">
        <f>U718-T718</f>
        <v>-391.81244894748124</v>
      </c>
      <c r="Y718" s="974"/>
      <c r="Z718" s="974">
        <v>0</v>
      </c>
      <c r="AA718" s="363">
        <v>9430.7449499999984</v>
      </c>
      <c r="AB718" s="1986"/>
      <c r="AC718" s="959"/>
      <c r="AD718" s="2222">
        <f t="shared" si="325"/>
        <v>0</v>
      </c>
      <c r="AE718" s="975"/>
      <c r="AJ718" s="2186" t="s">
        <v>669</v>
      </c>
    </row>
    <row r="719" spans="1:36" s="2186" customFormat="1" x14ac:dyDescent="0.25">
      <c r="A719" s="214"/>
      <c r="B719" s="214">
        <v>1</v>
      </c>
      <c r="C719" s="169" t="s">
        <v>131</v>
      </c>
      <c r="D719" s="701"/>
      <c r="E719" s="2307"/>
      <c r="F719" s="2381">
        <f>SUM(F720:F721)</f>
        <v>18</v>
      </c>
      <c r="G719" s="2382">
        <f>SUM(G720:G721)</f>
        <v>3</v>
      </c>
      <c r="H719" s="521">
        <f>SUM(H720:H721)</f>
        <v>27</v>
      </c>
      <c r="I719" s="521">
        <f t="shared" si="361"/>
        <v>900</v>
      </c>
      <c r="J719" s="1215"/>
      <c r="K719" s="1215"/>
      <c r="L719" s="1215"/>
      <c r="M719" s="1215"/>
      <c r="N719" s="1215"/>
      <c r="O719" s="1215"/>
      <c r="P719" s="1215"/>
      <c r="Q719" s="1215"/>
      <c r="R719" s="360">
        <v>125.76994379762847</v>
      </c>
      <c r="S719" s="360">
        <v>125.76994379762847</v>
      </c>
      <c r="T719" s="871">
        <f t="shared" si="362"/>
        <v>20.961657299604745</v>
      </c>
      <c r="U719" s="974">
        <f t="shared" si="363"/>
        <v>193.054</v>
      </c>
      <c r="V719" s="980"/>
      <c r="W719" s="974"/>
      <c r="X719" s="974">
        <f>U719-T719</f>
        <v>172.09234270039525</v>
      </c>
      <c r="Y719" s="360"/>
      <c r="Z719" s="360">
        <v>0</v>
      </c>
      <c r="AA719" s="360">
        <v>193.054</v>
      </c>
      <c r="AB719" s="940"/>
      <c r="AC719" s="957"/>
      <c r="AD719" s="2222">
        <f t="shared" si="325"/>
        <v>0</v>
      </c>
      <c r="AE719" s="975"/>
      <c r="AJ719" s="2186" t="s">
        <v>669</v>
      </c>
    </row>
    <row r="720" spans="1:36" s="2186" customFormat="1" x14ac:dyDescent="0.25">
      <c r="A720" s="214">
        <v>1</v>
      </c>
      <c r="B720" s="214">
        <v>1</v>
      </c>
      <c r="C720" s="311" t="s">
        <v>64</v>
      </c>
      <c r="D720" s="2383"/>
      <c r="E720" s="1457"/>
      <c r="F720" s="222">
        <v>5</v>
      </c>
      <c r="G720" s="161">
        <f>ROUND(F720/12*$C$3,0)</f>
        <v>1</v>
      </c>
      <c r="H720" s="2382">
        <v>3</v>
      </c>
      <c r="I720" s="829">
        <f t="shared" si="361"/>
        <v>300</v>
      </c>
      <c r="J720" s="2360"/>
      <c r="K720" s="2360"/>
      <c r="L720" s="2360"/>
      <c r="M720" s="2360"/>
      <c r="N720" s="2360"/>
      <c r="O720" s="2360"/>
      <c r="P720" s="2360"/>
      <c r="Q720" s="2360"/>
      <c r="R720" s="2384"/>
      <c r="S720" s="2384"/>
      <c r="T720" s="2385"/>
      <c r="U720" s="2384"/>
      <c r="V720" s="3022"/>
      <c r="W720" s="2384"/>
      <c r="X720" s="2384"/>
      <c r="Y720" s="2384"/>
      <c r="Z720" s="2384"/>
      <c r="AA720" s="2384"/>
      <c r="AB720" s="2386"/>
      <c r="AC720" s="2387"/>
      <c r="AD720" s="2222">
        <f t="shared" si="325"/>
        <v>0</v>
      </c>
      <c r="AE720" s="975"/>
      <c r="AJ720" s="2186" t="s">
        <v>669</v>
      </c>
    </row>
    <row r="721" spans="1:262" s="2186" customFormat="1" ht="30" x14ac:dyDescent="0.25">
      <c r="A721" s="214">
        <v>1</v>
      </c>
      <c r="B721" s="214">
        <v>1</v>
      </c>
      <c r="C721" s="312" t="s">
        <v>121</v>
      </c>
      <c r="D721" s="2360"/>
      <c r="E721" s="2360"/>
      <c r="F721" s="2388">
        <v>13</v>
      </c>
      <c r="G721" s="161">
        <f>ROUND(F721/12*$C$3,0)</f>
        <v>2</v>
      </c>
      <c r="H721" s="187">
        <v>24</v>
      </c>
      <c r="I721" s="829">
        <f t="shared" si="361"/>
        <v>1200</v>
      </c>
      <c r="J721" s="2360"/>
      <c r="K721" s="2360"/>
      <c r="L721" s="2360"/>
      <c r="M721" s="2360"/>
      <c r="N721" s="2360"/>
      <c r="O721" s="2360"/>
      <c r="P721" s="2360"/>
      <c r="Q721" s="2360"/>
      <c r="R721" s="2384"/>
      <c r="S721" s="2384"/>
      <c r="T721" s="2385"/>
      <c r="U721" s="2384"/>
      <c r="V721" s="3022"/>
      <c r="W721" s="2384"/>
      <c r="X721" s="2384"/>
      <c r="Y721" s="2384"/>
      <c r="Z721" s="2384"/>
      <c r="AA721" s="2384"/>
      <c r="AB721" s="940"/>
      <c r="AC721" s="2387"/>
      <c r="AD721" s="2222">
        <f t="shared" si="325"/>
        <v>0</v>
      </c>
      <c r="AE721" s="975"/>
      <c r="AJ721" s="2186" t="s">
        <v>669</v>
      </c>
    </row>
    <row r="722" spans="1:262" s="2186" customFormat="1" ht="30" thickBot="1" x14ac:dyDescent="0.3">
      <c r="A722" s="214"/>
      <c r="B722" s="214">
        <v>1</v>
      </c>
      <c r="C722" s="668" t="s">
        <v>133</v>
      </c>
      <c r="D722" s="2389"/>
      <c r="E722" s="2389"/>
      <c r="F722" s="2390"/>
      <c r="G722" s="667"/>
      <c r="H722" s="2391"/>
      <c r="I722" s="2392"/>
      <c r="J722" s="2393"/>
      <c r="K722" s="2393"/>
      <c r="L722" s="2393"/>
      <c r="M722" s="2393"/>
      <c r="N722" s="2393"/>
      <c r="O722" s="2393"/>
      <c r="P722" s="2393"/>
      <c r="Q722" s="2393"/>
      <c r="R722" s="360">
        <f t="shared" ref="R722:AA722" si="364">R719</f>
        <v>125.76994379762847</v>
      </c>
      <c r="S722" s="360">
        <f t="shared" ref="S722" si="365">S719</f>
        <v>125.76994379762847</v>
      </c>
      <c r="T722" s="2305">
        <f t="shared" si="364"/>
        <v>20.961657299604745</v>
      </c>
      <c r="U722" s="974">
        <f t="shared" si="364"/>
        <v>193.054</v>
      </c>
      <c r="V722" s="980">
        <f t="shared" si="364"/>
        <v>0</v>
      </c>
      <c r="W722" s="974">
        <f t="shared" si="364"/>
        <v>0</v>
      </c>
      <c r="X722" s="974">
        <f t="shared" si="364"/>
        <v>172.09234270039525</v>
      </c>
      <c r="Y722" s="974">
        <f t="shared" si="364"/>
        <v>0</v>
      </c>
      <c r="Z722" s="360">
        <f t="shared" si="364"/>
        <v>0</v>
      </c>
      <c r="AA722" s="360">
        <f t="shared" si="364"/>
        <v>193.054</v>
      </c>
      <c r="AB722" s="2394"/>
      <c r="AC722" s="957"/>
      <c r="AD722" s="2222">
        <f t="shared" si="325"/>
        <v>0</v>
      </c>
      <c r="AE722" s="975"/>
      <c r="AJ722" s="2186" t="s">
        <v>669</v>
      </c>
    </row>
    <row r="723" spans="1:262" s="2186" customFormat="1" ht="15.75" thickBot="1" x14ac:dyDescent="0.3">
      <c r="A723" s="214">
        <v>1</v>
      </c>
      <c r="B723" s="214">
        <v>1</v>
      </c>
      <c r="C723" s="155" t="s">
        <v>272</v>
      </c>
      <c r="D723" s="1227"/>
      <c r="E723" s="2002"/>
      <c r="F723" s="842"/>
      <c r="G723" s="843"/>
      <c r="H723" s="843"/>
      <c r="I723" s="843"/>
      <c r="J723" s="702"/>
      <c r="K723" s="702"/>
      <c r="L723" s="702"/>
      <c r="M723" s="702"/>
      <c r="N723" s="702">
        <f>N718</f>
        <v>727</v>
      </c>
      <c r="O723" s="702"/>
      <c r="P723" s="702"/>
      <c r="Q723" s="702"/>
      <c r="R723" s="664">
        <f t="shared" ref="R723:Y723" si="366">SUM(R719,R718)</f>
        <v>59061.114337482504</v>
      </c>
      <c r="S723" s="664">
        <f t="shared" ref="S723" si="367">SUM(S719,S718)</f>
        <v>59061.114337482504</v>
      </c>
      <c r="T723" s="747">
        <f t="shared" si="366"/>
        <v>9843.5190562470852</v>
      </c>
      <c r="U723" s="664">
        <f t="shared" si="366"/>
        <v>9623.7989499999985</v>
      </c>
      <c r="V723" s="776">
        <f t="shared" si="366"/>
        <v>0</v>
      </c>
      <c r="W723" s="664">
        <f t="shared" si="366"/>
        <v>0</v>
      </c>
      <c r="X723" s="664">
        <f t="shared" si="366"/>
        <v>-219.72010624708599</v>
      </c>
      <c r="Y723" s="664">
        <f t="shared" si="366"/>
        <v>0</v>
      </c>
      <c r="Z723" s="664">
        <f>SUM(Z719,Z718)</f>
        <v>0</v>
      </c>
      <c r="AA723" s="664">
        <f>SUM(AA719,AA718)</f>
        <v>9623.7989499999985</v>
      </c>
      <c r="AB723" s="964"/>
      <c r="AC723" s="1620"/>
      <c r="AD723" s="2222">
        <f t="shared" si="325"/>
        <v>0</v>
      </c>
      <c r="AE723" s="975"/>
      <c r="AJ723" s="2186" t="s">
        <v>669</v>
      </c>
    </row>
    <row r="724" spans="1:262" s="2186" customFormat="1" ht="47.25" x14ac:dyDescent="0.25">
      <c r="A724" s="214">
        <v>1</v>
      </c>
      <c r="B724" s="214">
        <v>1</v>
      </c>
      <c r="C724" s="1787" t="s">
        <v>554</v>
      </c>
      <c r="D724" s="2376"/>
      <c r="E724" s="2307"/>
      <c r="F724" s="2254"/>
      <c r="G724" s="2255"/>
      <c r="H724" s="2255"/>
      <c r="I724" s="2255"/>
      <c r="J724" s="1215"/>
      <c r="K724" s="1215"/>
      <c r="L724" s="1215"/>
      <c r="M724" s="1215"/>
      <c r="N724" s="1215"/>
      <c r="O724" s="1215"/>
      <c r="P724" s="1215"/>
      <c r="Q724" s="1215"/>
      <c r="R724" s="974"/>
      <c r="S724" s="974"/>
      <c r="T724" s="2395"/>
      <c r="U724" s="974"/>
      <c r="V724" s="980"/>
      <c r="W724" s="974"/>
      <c r="X724" s="974"/>
      <c r="Y724" s="974"/>
      <c r="Z724" s="974"/>
      <c r="AA724" s="974"/>
      <c r="AB724" s="2256"/>
      <c r="AC724" s="1216"/>
      <c r="AD724" s="2222">
        <f t="shared" ref="AD724:AD787" si="368">U724+W724+Z724-AA724</f>
        <v>0</v>
      </c>
      <c r="AE724" s="975"/>
      <c r="AJ724" s="2186" t="s">
        <v>670</v>
      </c>
    </row>
    <row r="725" spans="1:262" s="2186" customFormat="1" ht="30.75" customHeight="1" x14ac:dyDescent="0.25">
      <c r="A725" s="214">
        <v>1</v>
      </c>
      <c r="B725" s="214">
        <v>1</v>
      </c>
      <c r="C725" s="308" t="s">
        <v>187</v>
      </c>
      <c r="D725" s="2360"/>
      <c r="E725" s="1987"/>
      <c r="F725" s="222">
        <v>6795</v>
      </c>
      <c r="G725" s="123">
        <f>ROUND(F725/12*$C$3,0)</f>
        <v>1133</v>
      </c>
      <c r="H725" s="123">
        <v>1229</v>
      </c>
      <c r="I725" s="123">
        <f>H725/G725*100</f>
        <v>108.47308031774052</v>
      </c>
      <c r="J725" s="326"/>
      <c r="K725" s="152"/>
      <c r="L725" s="153"/>
      <c r="M725" s="153"/>
      <c r="N725" s="153"/>
      <c r="O725" s="153"/>
      <c r="P725" s="153"/>
      <c r="Q725" s="153"/>
      <c r="R725" s="2251">
        <v>56311.524000000005</v>
      </c>
      <c r="S725" s="2251">
        <v>56311.524000000005</v>
      </c>
      <c r="T725" s="2396">
        <f t="shared" ref="T725:T727" si="369">R725/12*$C$3+(S725-R725)/11*1</f>
        <v>9385.2540000000008</v>
      </c>
      <c r="U725" s="342">
        <f t="shared" ref="U725:U727" si="370">AA725-Z725-W725-V725</f>
        <v>10184.968800000001</v>
      </c>
      <c r="V725" s="3023"/>
      <c r="W725" s="342"/>
      <c r="X725" s="342">
        <f>U725-T725</f>
        <v>799.71479999999974</v>
      </c>
      <c r="Y725" s="342"/>
      <c r="Z725" s="326">
        <v>0</v>
      </c>
      <c r="AA725" s="342">
        <v>10184.968800000001</v>
      </c>
      <c r="AB725" s="936"/>
      <c r="AC725" s="2397"/>
      <c r="AD725" s="2222">
        <f t="shared" si="368"/>
        <v>0</v>
      </c>
      <c r="AE725" s="975"/>
      <c r="AJ725" s="2186" t="s">
        <v>670</v>
      </c>
    </row>
    <row r="726" spans="1:262" s="2186" customFormat="1" ht="31.5" x14ac:dyDescent="0.25">
      <c r="A726" s="214"/>
      <c r="B726" s="214">
        <v>1</v>
      </c>
      <c r="C726" s="308" t="s">
        <v>186</v>
      </c>
      <c r="D726" s="2383"/>
      <c r="E726" s="1987"/>
      <c r="F726" s="222">
        <v>1650</v>
      </c>
      <c r="G726" s="123">
        <f>ROUND(F726/12*$C$3,0)</f>
        <v>275</v>
      </c>
      <c r="H726" s="123">
        <v>139</v>
      </c>
      <c r="I726" s="123">
        <f>H726/G726*100</f>
        <v>50.545454545454547</v>
      </c>
      <c r="J726" s="326"/>
      <c r="K726" s="152"/>
      <c r="L726" s="153"/>
      <c r="M726" s="153"/>
      <c r="N726" s="153"/>
      <c r="O726" s="153"/>
      <c r="P726" s="153"/>
      <c r="Q726" s="153"/>
      <c r="R726" s="2251">
        <v>13022.757</v>
      </c>
      <c r="S726" s="2251">
        <v>13022.757</v>
      </c>
      <c r="T726" s="2396">
        <f t="shared" si="369"/>
        <v>2170.4594999999999</v>
      </c>
      <c r="U726" s="342">
        <f t="shared" si="370"/>
        <v>1097.0713999999998</v>
      </c>
      <c r="V726" s="3023"/>
      <c r="W726" s="342"/>
      <c r="X726" s="342">
        <f>U726-T726</f>
        <v>-1073.3881000000001</v>
      </c>
      <c r="Y726" s="342"/>
      <c r="Z726" s="326">
        <v>0</v>
      </c>
      <c r="AA726" s="342">
        <v>1097.0713999999998</v>
      </c>
      <c r="AB726" s="936"/>
      <c r="AC726" s="2397"/>
      <c r="AD726" s="2222">
        <f t="shared" si="368"/>
        <v>0</v>
      </c>
      <c r="AE726" s="975"/>
      <c r="AJ726" s="2186" t="s">
        <v>670</v>
      </c>
    </row>
    <row r="727" spans="1:262" s="2186" customFormat="1" ht="15.75" x14ac:dyDescent="0.25">
      <c r="A727" s="214"/>
      <c r="B727" s="214">
        <v>1</v>
      </c>
      <c r="C727" s="684" t="s">
        <v>208</v>
      </c>
      <c r="D727" s="2389"/>
      <c r="E727" s="2398"/>
      <c r="F727" s="222">
        <v>1158</v>
      </c>
      <c r="G727" s="123">
        <f>ROUND(F727/12*$C$3,0)</f>
        <v>193</v>
      </c>
      <c r="H727" s="2399">
        <v>210</v>
      </c>
      <c r="I727" s="2399">
        <f>H727/G727*100</f>
        <v>108.80829015544042</v>
      </c>
      <c r="J727" s="328"/>
      <c r="K727" s="318"/>
      <c r="L727" s="1031"/>
      <c r="M727" s="153"/>
      <c r="N727" s="153"/>
      <c r="O727" s="1031"/>
      <c r="P727" s="153"/>
      <c r="Q727" s="1031"/>
      <c r="R727" s="2400">
        <v>9870.7688400000006</v>
      </c>
      <c r="S727" s="2400">
        <v>9870.7688400000006</v>
      </c>
      <c r="T727" s="2401">
        <f t="shared" si="369"/>
        <v>1645.12814</v>
      </c>
      <c r="U727" s="3024">
        <f t="shared" si="370"/>
        <v>1785.6369</v>
      </c>
      <c r="V727" s="3025"/>
      <c r="W727" s="3024"/>
      <c r="X727" s="3024">
        <f>U727-T727</f>
        <v>140.50875999999994</v>
      </c>
      <c r="Y727" s="3024"/>
      <c r="Z727" s="326">
        <v>0</v>
      </c>
      <c r="AA727" s="3024">
        <v>1785.6369</v>
      </c>
      <c r="AB727" s="2402"/>
      <c r="AC727" s="2403"/>
      <c r="AD727" s="2222">
        <f t="shared" si="368"/>
        <v>0</v>
      </c>
      <c r="AE727" s="975"/>
      <c r="AJ727" s="2186" t="s">
        <v>670</v>
      </c>
    </row>
    <row r="728" spans="1:262" s="2186" customFormat="1" ht="15.75" thickBot="1" x14ac:dyDescent="0.3">
      <c r="A728" s="214"/>
      <c r="B728" s="214">
        <v>1</v>
      </c>
      <c r="C728" s="1093" t="s">
        <v>206</v>
      </c>
      <c r="D728" s="2391"/>
      <c r="E728" s="2404"/>
      <c r="F728" s="2381">
        <f>SUM(F725:F727)</f>
        <v>9603</v>
      </c>
      <c r="G728" s="2399">
        <f>SUM(G725:G727)</f>
        <v>1601</v>
      </c>
      <c r="H728" s="2405">
        <f>SUM(H725:H727)</f>
        <v>1578</v>
      </c>
      <c r="I728" s="2405">
        <f>H728/G728*100</f>
        <v>98.563397876327301</v>
      </c>
      <c r="J728" s="410"/>
      <c r="K728" s="1744"/>
      <c r="L728" s="1745"/>
      <c r="M728" s="1031"/>
      <c r="N728" s="1031"/>
      <c r="O728" s="1745"/>
      <c r="P728" s="1031"/>
      <c r="Q728" s="1745"/>
      <c r="R728" s="2406">
        <f>R727+R726+R725</f>
        <v>79205.049840000007</v>
      </c>
      <c r="S728" s="2406">
        <f>S727+S726+S725</f>
        <v>79205.049840000007</v>
      </c>
      <c r="T728" s="871">
        <f t="shared" ref="T728" si="371">R728/12*$C$3</f>
        <v>13200.841640000001</v>
      </c>
      <c r="U728" s="3026">
        <f t="shared" ref="U728" si="372">AA728-Z728-W728-V728</f>
        <v>13067.677099999999</v>
      </c>
      <c r="V728" s="3027"/>
      <c r="W728" s="3026"/>
      <c r="X728" s="3026">
        <f>U728-T728</f>
        <v>-133.16454000000158</v>
      </c>
      <c r="Y728" s="3026"/>
      <c r="Z728" s="328">
        <f>SUM(Z725:Z727)</f>
        <v>0</v>
      </c>
      <c r="AA728" s="3026">
        <f>SUM(AA725:AA727)</f>
        <v>13067.677099999999</v>
      </c>
      <c r="AB728" s="2407"/>
      <c r="AC728" s="2408"/>
      <c r="AD728" s="2222">
        <f t="shared" si="368"/>
        <v>0</v>
      </c>
      <c r="AE728" s="975"/>
      <c r="AJ728" s="2186" t="s">
        <v>670</v>
      </c>
    </row>
    <row r="729" spans="1:262" s="2186" customFormat="1" ht="15.75" thickBot="1" x14ac:dyDescent="0.3">
      <c r="A729" s="214">
        <v>1</v>
      </c>
      <c r="B729" s="214">
        <v>1</v>
      </c>
      <c r="C729" s="155" t="s">
        <v>272</v>
      </c>
      <c r="D729" s="1227"/>
      <c r="E729" s="2002"/>
      <c r="F729" s="842"/>
      <c r="G729" s="843"/>
      <c r="H729" s="843"/>
      <c r="I729" s="843"/>
      <c r="J729" s="702"/>
      <c r="K729" s="702"/>
      <c r="L729" s="702"/>
      <c r="M729" s="702"/>
      <c r="N729" s="702"/>
      <c r="O729" s="702"/>
      <c r="P729" s="702"/>
      <c r="Q729" s="702"/>
      <c r="R729" s="664">
        <f t="shared" ref="R729:T729" si="373">R728</f>
        <v>79205.049840000007</v>
      </c>
      <c r="S729" s="664">
        <f t="shared" ref="S729" si="374">S728</f>
        <v>79205.049840000007</v>
      </c>
      <c r="T729" s="747">
        <f t="shared" si="373"/>
        <v>13200.841640000001</v>
      </c>
      <c r="U729" s="664">
        <f t="shared" ref="U729:AA729" si="375">U728</f>
        <v>13067.677099999999</v>
      </c>
      <c r="V729" s="776">
        <f t="shared" si="375"/>
        <v>0</v>
      </c>
      <c r="W729" s="664">
        <f>W728</f>
        <v>0</v>
      </c>
      <c r="X729" s="664">
        <f t="shared" si="375"/>
        <v>-133.16454000000158</v>
      </c>
      <c r="Y729" s="664">
        <f t="shared" si="375"/>
        <v>0</v>
      </c>
      <c r="Z729" s="664">
        <f t="shared" si="375"/>
        <v>0</v>
      </c>
      <c r="AA729" s="664">
        <f t="shared" si="375"/>
        <v>13067.677099999999</v>
      </c>
      <c r="AB729" s="964"/>
      <c r="AC729" s="965"/>
      <c r="AD729" s="2222">
        <f t="shared" si="368"/>
        <v>0</v>
      </c>
      <c r="AE729" s="975"/>
      <c r="AJ729" s="2186" t="s">
        <v>670</v>
      </c>
    </row>
    <row r="730" spans="1:262" s="2186" customFormat="1" ht="15.75" thickBot="1" x14ac:dyDescent="0.3">
      <c r="A730" s="214"/>
      <c r="B730" s="214">
        <v>1</v>
      </c>
      <c r="C730" s="627"/>
      <c r="D730" s="2409"/>
      <c r="E730" s="2410"/>
      <c r="F730" s="2411"/>
      <c r="G730" s="2412"/>
      <c r="H730" s="2412"/>
      <c r="I730" s="2412"/>
      <c r="J730" s="2413"/>
      <c r="K730" s="2413"/>
      <c r="L730" s="2413"/>
      <c r="M730" s="2413"/>
      <c r="N730" s="2413"/>
      <c r="O730" s="2413"/>
      <c r="P730" s="2413"/>
      <c r="Q730" s="2413"/>
      <c r="R730" s="2414">
        <f t="shared" ref="R730:X730" si="376">R731-R732-R801-R805-R806-R810</f>
        <v>0</v>
      </c>
      <c r="S730" s="2414">
        <f t="shared" ref="S730" si="377">S731-S732-S801-S805-S806-S810</f>
        <v>0</v>
      </c>
      <c r="T730" s="747">
        <f t="shared" si="376"/>
        <v>0</v>
      </c>
      <c r="U730" s="2414">
        <f t="shared" si="376"/>
        <v>-1.3096723705530167E-10</v>
      </c>
      <c r="V730" s="3028">
        <f t="shared" si="376"/>
        <v>0</v>
      </c>
      <c r="W730" s="2414">
        <f t="shared" si="376"/>
        <v>-1.8189894035458565E-12</v>
      </c>
      <c r="X730" s="2414">
        <f t="shared" si="376"/>
        <v>-3.637978807091713E-12</v>
      </c>
      <c r="Y730" s="2414"/>
      <c r="Z730" s="2414">
        <f>Z731-Z732-Z801-Z805-Z806-Z810</f>
        <v>-7.815970093361102E-14</v>
      </c>
      <c r="AA730" s="2414">
        <f>AA731-AA732-AA801-AA805-AA806-AA810</f>
        <v>-1.3096723705530167E-10</v>
      </c>
      <c r="AB730" s="2415"/>
      <c r="AC730" s="2416"/>
      <c r="AD730" s="2222">
        <f t="shared" si="368"/>
        <v>-1.8971491044794675E-12</v>
      </c>
      <c r="AE730" s="975"/>
    </row>
    <row r="731" spans="1:262" x14ac:dyDescent="0.25">
      <c r="A731" s="214">
        <v>1</v>
      </c>
      <c r="B731" s="214">
        <v>1</v>
      </c>
      <c r="C731" s="2417" t="s">
        <v>578</v>
      </c>
      <c r="D731" s="2417"/>
      <c r="E731" s="2417"/>
      <c r="F731" s="2418"/>
      <c r="G731" s="2419"/>
      <c r="H731" s="2419"/>
      <c r="I731" s="2419"/>
      <c r="J731" s="2420"/>
      <c r="K731" s="2420"/>
      <c r="L731" s="2421"/>
      <c r="M731" s="2421"/>
      <c r="N731" s="2421"/>
      <c r="O731" s="2421"/>
      <c r="P731" s="2421"/>
      <c r="Q731" s="2421"/>
      <c r="R731" s="2422">
        <f t="shared" ref="R731:AA731" si="378">R729+R723+R709+R638+R631+R616+R551+R475+R389+R347+R229+R144</f>
        <v>8689570.6759173349</v>
      </c>
      <c r="S731" s="2422">
        <f t="shared" ref="S731" si="379">S729+S723+S709+S638+S631+S616+S551+S475+S389+S347+S229+S144</f>
        <v>8723104.3449568003</v>
      </c>
      <c r="T731" s="2423">
        <f t="shared" si="378"/>
        <v>1451310.2946867798</v>
      </c>
      <c r="U731" s="2422">
        <f t="shared" si="378"/>
        <v>1375987.4352599999</v>
      </c>
      <c r="V731" s="3029">
        <f t="shared" si="378"/>
        <v>0</v>
      </c>
      <c r="W731" s="2422">
        <f t="shared" si="378"/>
        <v>134.50981999999931</v>
      </c>
      <c r="X731" s="2422">
        <f t="shared" si="378"/>
        <v>-75322.859426779891</v>
      </c>
      <c r="Y731" s="2422">
        <f t="shared" si="378"/>
        <v>-379.91274999999996</v>
      </c>
      <c r="Z731" s="2422">
        <f t="shared" si="378"/>
        <v>-12833.503020000002</v>
      </c>
      <c r="AA731" s="2422">
        <f t="shared" si="378"/>
        <v>1363288.4420599998</v>
      </c>
      <c r="AB731" s="1359"/>
      <c r="AC731" s="2424">
        <f>AC729+AC723+AC709+AC638+AC631+AC616+AC551+AC475+AC389+AC347+AC229+AC144</f>
        <v>7903.8719600000859</v>
      </c>
      <c r="AD731" s="2222">
        <f t="shared" si="368"/>
        <v>0</v>
      </c>
      <c r="AF731" s="214"/>
      <c r="AG731" s="214"/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  <c r="BI731" s="214"/>
      <c r="BJ731" s="214"/>
      <c r="BK731" s="214"/>
      <c r="BL731" s="214"/>
      <c r="BM731" s="214"/>
      <c r="BN731" s="214"/>
      <c r="BO731" s="214"/>
      <c r="BP731" s="214"/>
      <c r="BQ731" s="214"/>
      <c r="BR731" s="214"/>
      <c r="BS731" s="214"/>
      <c r="BT731" s="214"/>
      <c r="BU731" s="214"/>
      <c r="BV731" s="214"/>
      <c r="BW731" s="214"/>
      <c r="BX731" s="214"/>
      <c r="BY731" s="214"/>
      <c r="BZ731" s="214"/>
      <c r="CA731" s="214"/>
      <c r="CB731" s="214"/>
      <c r="CC731" s="214"/>
      <c r="CD731" s="214"/>
      <c r="CE731" s="214"/>
      <c r="CF731" s="214"/>
      <c r="CG731" s="214"/>
      <c r="CH731" s="214"/>
      <c r="CI731" s="214"/>
      <c r="CJ731" s="214"/>
      <c r="CK731" s="214"/>
      <c r="CL731" s="214"/>
      <c r="CM731" s="214"/>
      <c r="CN731" s="214"/>
      <c r="CO731" s="214"/>
      <c r="CP731" s="214"/>
      <c r="CQ731" s="214"/>
      <c r="CR731" s="214"/>
      <c r="CS731" s="214"/>
      <c r="CT731" s="214"/>
      <c r="CU731" s="214"/>
      <c r="CV731" s="214"/>
      <c r="CW731" s="214"/>
      <c r="CX731" s="214"/>
      <c r="CY731" s="214"/>
      <c r="CZ731" s="214"/>
      <c r="DA731" s="214"/>
      <c r="DB731" s="214"/>
      <c r="DC731" s="214"/>
      <c r="DD731" s="214"/>
      <c r="DE731" s="214"/>
      <c r="DF731" s="214"/>
      <c r="DG731" s="214"/>
      <c r="DH731" s="214"/>
      <c r="DI731" s="214"/>
      <c r="DJ731" s="214"/>
      <c r="DK731" s="214"/>
      <c r="DL731" s="214"/>
      <c r="DM731" s="214"/>
      <c r="DN731" s="214"/>
      <c r="DO731" s="214"/>
      <c r="DP731" s="214"/>
      <c r="DQ731" s="214"/>
      <c r="DR731" s="214"/>
      <c r="DS731" s="214"/>
      <c r="DT731" s="214"/>
      <c r="DU731" s="214"/>
      <c r="DV731" s="214"/>
      <c r="DW731" s="214"/>
      <c r="DX731" s="214"/>
      <c r="DY731" s="214"/>
      <c r="DZ731" s="214"/>
      <c r="EA731" s="214"/>
      <c r="EB731" s="214"/>
      <c r="EC731" s="214"/>
      <c r="ED731" s="214"/>
      <c r="EE731" s="214"/>
      <c r="EF731" s="214"/>
      <c r="EG731" s="214"/>
      <c r="EH731" s="214"/>
      <c r="EI731" s="214"/>
      <c r="EJ731" s="214"/>
      <c r="EK731" s="214"/>
      <c r="EL731" s="214"/>
      <c r="EM731" s="214"/>
      <c r="EN731" s="214"/>
      <c r="EO731" s="214"/>
      <c r="EP731" s="214"/>
      <c r="EQ731" s="214"/>
      <c r="ER731" s="214"/>
      <c r="ES731" s="214"/>
      <c r="ET731" s="214"/>
      <c r="EU731" s="214"/>
      <c r="EV731" s="214"/>
      <c r="EW731" s="214"/>
      <c r="EX731" s="214"/>
      <c r="EY731" s="214"/>
      <c r="EZ731" s="214"/>
      <c r="FA731" s="214"/>
      <c r="FB731" s="214"/>
      <c r="FC731" s="214"/>
      <c r="FD731" s="214"/>
      <c r="FE731" s="214"/>
      <c r="FF731" s="214"/>
      <c r="FG731" s="214"/>
      <c r="FH731" s="214"/>
      <c r="FI731" s="214"/>
      <c r="FJ731" s="214"/>
      <c r="FK731" s="214"/>
      <c r="FL731" s="214"/>
      <c r="FM731" s="214"/>
      <c r="FN731" s="214"/>
      <c r="FO731" s="214"/>
      <c r="FP731" s="214"/>
      <c r="FQ731" s="214"/>
      <c r="FR731" s="214"/>
      <c r="FS731" s="214"/>
      <c r="FT731" s="214"/>
      <c r="FU731" s="214"/>
      <c r="FV731" s="214"/>
      <c r="FW731" s="214"/>
      <c r="FX731" s="214"/>
      <c r="FY731" s="214"/>
      <c r="FZ731" s="214"/>
      <c r="GA731" s="214"/>
      <c r="GB731" s="214"/>
      <c r="GC731" s="214"/>
      <c r="GD731" s="214"/>
      <c r="GE731" s="214"/>
      <c r="GF731" s="214"/>
      <c r="GG731" s="214"/>
      <c r="GH731" s="214"/>
      <c r="GI731" s="214"/>
      <c r="GJ731" s="214"/>
      <c r="GK731" s="214"/>
      <c r="GL731" s="214"/>
      <c r="GM731" s="214"/>
      <c r="GN731" s="214"/>
      <c r="GO731" s="214"/>
      <c r="GP731" s="214"/>
      <c r="GQ731" s="214"/>
      <c r="GR731" s="214"/>
      <c r="GS731" s="214"/>
      <c r="GT731" s="214"/>
      <c r="GU731" s="214"/>
      <c r="GV731" s="214"/>
      <c r="GW731" s="214"/>
      <c r="GX731" s="214"/>
      <c r="GY731" s="214"/>
      <c r="GZ731" s="214"/>
      <c r="HA731" s="214"/>
      <c r="HB731" s="214"/>
      <c r="HC731" s="214"/>
      <c r="HD731" s="214"/>
      <c r="HE731" s="214"/>
      <c r="HF731" s="214"/>
      <c r="HG731" s="214"/>
      <c r="HH731" s="214"/>
      <c r="HI731" s="214"/>
      <c r="HJ731" s="214"/>
      <c r="HK731" s="214"/>
      <c r="HL731" s="214"/>
      <c r="HM731" s="214"/>
      <c r="HN731" s="214"/>
      <c r="HO731" s="214"/>
      <c r="HP731" s="214"/>
      <c r="HQ731" s="214"/>
      <c r="HR731" s="214"/>
      <c r="HS731" s="214"/>
      <c r="HT731" s="214"/>
      <c r="HU731" s="214"/>
      <c r="HV731" s="214"/>
      <c r="HW731" s="214"/>
      <c r="HX731" s="214"/>
      <c r="HY731" s="214"/>
      <c r="HZ731" s="214"/>
      <c r="IA731" s="214"/>
      <c r="IB731" s="214"/>
      <c r="IC731" s="214"/>
      <c r="ID731" s="214"/>
      <c r="IE731" s="214"/>
      <c r="IF731" s="214"/>
      <c r="IG731" s="214"/>
      <c r="IH731" s="214"/>
      <c r="II731" s="214"/>
      <c r="IJ731" s="214"/>
      <c r="IK731" s="214"/>
      <c r="IL731" s="214"/>
      <c r="IM731" s="214"/>
      <c r="IN731" s="214"/>
      <c r="IO731" s="214"/>
      <c r="IP731" s="214"/>
      <c r="IQ731" s="214"/>
      <c r="IR731" s="214"/>
      <c r="IS731" s="214"/>
      <c r="IT731" s="214"/>
      <c r="IU731" s="214"/>
      <c r="IV731" s="214"/>
      <c r="IW731" s="214"/>
      <c r="IX731" s="214"/>
      <c r="IY731" s="214"/>
      <c r="IZ731" s="214"/>
      <c r="JA731" s="214"/>
      <c r="JB731" s="214"/>
    </row>
    <row r="732" spans="1:262" x14ac:dyDescent="0.25">
      <c r="A732" s="214">
        <v>1</v>
      </c>
      <c r="B732" s="214">
        <v>1</v>
      </c>
      <c r="C732" s="704" t="s">
        <v>7</v>
      </c>
      <c r="D732" s="704"/>
      <c r="E732" s="704"/>
      <c r="F732" s="2425">
        <f>SUM(F31,F153,F248,F354,F399,F643)</f>
        <v>49347</v>
      </c>
      <c r="G732" s="2426">
        <f>SUM(G31,G153,G248,G354,G399,G643)</f>
        <v>8224.5</v>
      </c>
      <c r="H732" s="2426">
        <f>SUM(H31,H153,H248,H354,H399,H643)</f>
        <v>7843</v>
      </c>
      <c r="I732" s="2426">
        <f>H732/G732*100</f>
        <v>95.361420147121407</v>
      </c>
      <c r="J732" s="2426">
        <f>SUM(L732/F732)</f>
        <v>8.533142845563054</v>
      </c>
      <c r="K732" s="2426">
        <f>N732/H732</f>
        <v>7.9269412214713757</v>
      </c>
      <c r="L732" s="2426">
        <f>SUM(L31,L153,L248,L354,L399,L643)</f>
        <v>421085</v>
      </c>
      <c r="M732" s="2426">
        <f>SUM(M31,M153,M248,M354,M399,M643)</f>
        <v>70250.833333333328</v>
      </c>
      <c r="N732" s="2426">
        <f>SUM(N31,N153,N248,N354,N399,N643)</f>
        <v>62171</v>
      </c>
      <c r="O732" s="2426">
        <f>N732/M732*100</f>
        <v>88.498594322724529</v>
      </c>
      <c r="P732" s="2426">
        <f>SUM(P31,P153,P248,P354,P399,P643)</f>
        <v>1258.6451838235296</v>
      </c>
      <c r="Q732" s="2427">
        <f>N732/$C$3*12/P732</f>
        <v>296.37105420513865</v>
      </c>
      <c r="R732" s="2428">
        <f t="shared" ref="R732:AA732" si="380">SUM(R31,R153,R248,R354,R399,R643)</f>
        <v>3929052.7812813083</v>
      </c>
      <c r="S732" s="2428">
        <f t="shared" ref="S732" si="381">SUM(S31,S153,S248,S354,S399,S643)</f>
        <v>3927578.416414428</v>
      </c>
      <c r="T732" s="2428">
        <f t="shared" si="380"/>
        <v>654708.09704383509</v>
      </c>
      <c r="U732" s="2428">
        <f t="shared" si="380"/>
        <v>623815.04608</v>
      </c>
      <c r="V732" s="3030">
        <f t="shared" si="380"/>
        <v>0</v>
      </c>
      <c r="W732" s="2428">
        <f t="shared" si="380"/>
        <v>-5476.0154099999991</v>
      </c>
      <c r="X732" s="2428">
        <f t="shared" si="380"/>
        <v>-30893.050963835034</v>
      </c>
      <c r="Y732" s="2428">
        <f t="shared" si="380"/>
        <v>-112.12375</v>
      </c>
      <c r="Z732" s="2428">
        <f t="shared" si="380"/>
        <v>-11959.988120000002</v>
      </c>
      <c r="AA732" s="2428">
        <f t="shared" si="380"/>
        <v>606379.04255000001</v>
      </c>
      <c r="AB732" s="2334"/>
      <c r="AC732" s="2334">
        <f>SUM(AC31,AC153,AC248,AC354,AC399,AC643)</f>
        <v>0</v>
      </c>
      <c r="AD732" s="2222">
        <f t="shared" si="368"/>
        <v>0</v>
      </c>
      <c r="AF732" s="214"/>
      <c r="AG732" s="214"/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  <c r="BI732" s="214"/>
      <c r="BJ732" s="214"/>
      <c r="BK732" s="214"/>
      <c r="BL732" s="214"/>
      <c r="BM732" s="214"/>
      <c r="BN732" s="214"/>
      <c r="BO732" s="214"/>
      <c r="BP732" s="214"/>
      <c r="BQ732" s="214"/>
      <c r="BR732" s="214"/>
      <c r="BS732" s="214"/>
      <c r="BT732" s="214"/>
      <c r="BU732" s="214"/>
      <c r="BV732" s="214"/>
      <c r="BW732" s="214"/>
      <c r="BX732" s="214"/>
      <c r="BY732" s="214"/>
      <c r="BZ732" s="214"/>
      <c r="CA732" s="214"/>
      <c r="CB732" s="214"/>
      <c r="CC732" s="214"/>
      <c r="CD732" s="214"/>
      <c r="CE732" s="214"/>
      <c r="CF732" s="214"/>
      <c r="CG732" s="214"/>
      <c r="CH732" s="214"/>
      <c r="CI732" s="214"/>
      <c r="CJ732" s="214"/>
      <c r="CK732" s="214"/>
      <c r="CL732" s="214"/>
      <c r="CM732" s="214"/>
      <c r="CN732" s="214"/>
      <c r="CO732" s="214"/>
      <c r="CP732" s="214"/>
      <c r="CQ732" s="214"/>
      <c r="CR732" s="214"/>
      <c r="CS732" s="214"/>
      <c r="CT732" s="214"/>
      <c r="CU732" s="214"/>
      <c r="CV732" s="214"/>
      <c r="CW732" s="214"/>
      <c r="CX732" s="214"/>
      <c r="CY732" s="214"/>
      <c r="CZ732" s="214"/>
      <c r="DA732" s="214"/>
      <c r="DB732" s="214"/>
      <c r="DC732" s="214"/>
      <c r="DD732" s="214"/>
      <c r="DE732" s="214"/>
      <c r="DF732" s="214"/>
      <c r="DG732" s="214"/>
      <c r="DH732" s="214"/>
      <c r="DI732" s="214"/>
      <c r="DJ732" s="214"/>
      <c r="DK732" s="214"/>
      <c r="DL732" s="214"/>
      <c r="DM732" s="214"/>
      <c r="DN732" s="214"/>
      <c r="DO732" s="214"/>
      <c r="DP732" s="214"/>
      <c r="DQ732" s="214"/>
      <c r="DR732" s="214"/>
      <c r="DS732" s="214"/>
      <c r="DT732" s="214"/>
      <c r="DU732" s="214"/>
      <c r="DV732" s="214"/>
      <c r="DW732" s="214"/>
      <c r="DX732" s="214"/>
      <c r="DY732" s="214"/>
      <c r="DZ732" s="214"/>
      <c r="EA732" s="214"/>
      <c r="EB732" s="214"/>
      <c r="EC732" s="214"/>
      <c r="ED732" s="214"/>
      <c r="EE732" s="214"/>
      <c r="EF732" s="214"/>
      <c r="EG732" s="214"/>
      <c r="EH732" s="214"/>
      <c r="EI732" s="214"/>
      <c r="EJ732" s="214"/>
      <c r="EK732" s="214"/>
      <c r="EL732" s="214"/>
      <c r="EM732" s="214"/>
      <c r="EN732" s="214"/>
      <c r="EO732" s="214"/>
      <c r="EP732" s="214"/>
      <c r="EQ732" s="214"/>
      <c r="ER732" s="214"/>
      <c r="ES732" s="214"/>
      <c r="ET732" s="214"/>
      <c r="EU732" s="214"/>
      <c r="EV732" s="214"/>
      <c r="EW732" s="214"/>
      <c r="EX732" s="214"/>
      <c r="EY732" s="214"/>
      <c r="EZ732" s="214"/>
      <c r="FA732" s="214"/>
      <c r="FB732" s="214"/>
      <c r="FC732" s="214"/>
      <c r="FD732" s="214"/>
      <c r="FE732" s="214"/>
      <c r="FF732" s="214"/>
      <c r="FG732" s="214"/>
      <c r="FH732" s="214"/>
      <c r="FI732" s="214"/>
      <c r="FJ732" s="214"/>
      <c r="FK732" s="214"/>
      <c r="FL732" s="214"/>
      <c r="FM732" s="214"/>
      <c r="FN732" s="214"/>
      <c r="FO732" s="214"/>
      <c r="FP732" s="214"/>
      <c r="FQ732" s="214"/>
      <c r="FR732" s="214"/>
      <c r="FS732" s="214"/>
      <c r="FT732" s="214"/>
      <c r="FU732" s="214"/>
      <c r="FV732" s="214"/>
      <c r="FW732" s="214"/>
      <c r="FX732" s="214"/>
      <c r="FY732" s="214"/>
      <c r="FZ732" s="214"/>
      <c r="GA732" s="214"/>
      <c r="GB732" s="214"/>
      <c r="GC732" s="214"/>
      <c r="GD732" s="214"/>
      <c r="GE732" s="214"/>
      <c r="GF732" s="214"/>
      <c r="GG732" s="214"/>
      <c r="GH732" s="214"/>
      <c r="GI732" s="214"/>
      <c r="GJ732" s="214"/>
      <c r="GK732" s="214"/>
      <c r="GL732" s="214"/>
      <c r="GM732" s="214"/>
      <c r="GN732" s="214"/>
      <c r="GO732" s="214"/>
      <c r="GP732" s="214"/>
      <c r="GQ732" s="214"/>
      <c r="GR732" s="214"/>
      <c r="GS732" s="214"/>
      <c r="GT732" s="214"/>
      <c r="GU732" s="214"/>
      <c r="GV732" s="214"/>
      <c r="GW732" s="214"/>
      <c r="GX732" s="214"/>
      <c r="GY732" s="214"/>
      <c r="GZ732" s="214"/>
      <c r="HA732" s="214"/>
      <c r="HB732" s="214"/>
      <c r="HC732" s="214"/>
      <c r="HD732" s="214"/>
      <c r="HE732" s="214"/>
      <c r="HF732" s="214"/>
      <c r="HG732" s="214"/>
      <c r="HH732" s="214"/>
      <c r="HI732" s="214"/>
      <c r="HJ732" s="214"/>
      <c r="HK732" s="214"/>
      <c r="HL732" s="214"/>
      <c r="HM732" s="214"/>
      <c r="HN732" s="214"/>
      <c r="HO732" s="214"/>
      <c r="HP732" s="214"/>
      <c r="HQ732" s="214"/>
      <c r="HR732" s="214"/>
      <c r="HS732" s="214"/>
      <c r="HT732" s="214"/>
      <c r="HU732" s="214"/>
      <c r="HV732" s="214"/>
      <c r="HW732" s="214"/>
      <c r="HX732" s="214"/>
      <c r="HY732" s="214"/>
      <c r="HZ732" s="214"/>
      <c r="IA732" s="214"/>
      <c r="IB732" s="214"/>
      <c r="IC732" s="214"/>
      <c r="ID732" s="214"/>
      <c r="IE732" s="214"/>
      <c r="IF732" s="214"/>
      <c r="IG732" s="214"/>
      <c r="IH732" s="214"/>
      <c r="II732" s="214"/>
      <c r="IJ732" s="214"/>
      <c r="IK732" s="214"/>
      <c r="IL732" s="214"/>
      <c r="IM732" s="214"/>
      <c r="IN732" s="214"/>
      <c r="IO732" s="214"/>
      <c r="IP732" s="214"/>
      <c r="IQ732" s="214"/>
      <c r="IR732" s="214"/>
      <c r="IS732" s="214"/>
      <c r="IT732" s="214"/>
      <c r="IU732" s="214"/>
      <c r="IV732" s="214"/>
      <c r="IW732" s="214"/>
      <c r="IX732" s="214"/>
      <c r="IY732" s="214"/>
      <c r="IZ732" s="214"/>
      <c r="JA732" s="214"/>
      <c r="JB732" s="214"/>
    </row>
    <row r="733" spans="1:262" ht="43.5" x14ac:dyDescent="0.25">
      <c r="B733" s="214">
        <v>1</v>
      </c>
      <c r="C733" s="2429" t="s">
        <v>175</v>
      </c>
      <c r="D733" s="2429"/>
      <c r="E733" s="704"/>
      <c r="F733" s="2425">
        <f>SUM(F249,F32)</f>
        <v>575</v>
      </c>
      <c r="G733" s="2426">
        <f>SUM(G249,G32)</f>
        <v>95.833333333333329</v>
      </c>
      <c r="H733" s="2426">
        <f>SUM(H249,H32)</f>
        <v>92</v>
      </c>
      <c r="I733" s="2426">
        <f>H733/G733*100</f>
        <v>96.000000000000014</v>
      </c>
      <c r="J733" s="2426"/>
      <c r="K733" s="2426"/>
      <c r="L733" s="2426"/>
      <c r="M733" s="2426"/>
      <c r="N733" s="2426"/>
      <c r="O733" s="2426"/>
      <c r="P733" s="2426"/>
      <c r="Q733" s="2427"/>
      <c r="R733" s="2428">
        <f t="shared" ref="R733:AA733" si="382">SUM(R249,R32)</f>
        <v>155650.49363440002</v>
      </c>
      <c r="S733" s="2428">
        <f t="shared" ref="S733" si="383">SUM(S249,S32)</f>
        <v>155650.49363440002</v>
      </c>
      <c r="T733" s="2428">
        <f t="shared" si="382"/>
        <v>25941.748939066667</v>
      </c>
      <c r="U733" s="2428">
        <f t="shared" si="382"/>
        <v>25537.07806</v>
      </c>
      <c r="V733" s="3030">
        <f t="shared" si="382"/>
        <v>0</v>
      </c>
      <c r="W733" s="2428">
        <f t="shared" si="382"/>
        <v>0</v>
      </c>
      <c r="X733" s="2428">
        <f t="shared" si="382"/>
        <v>-404.67087906666893</v>
      </c>
      <c r="Y733" s="2428">
        <f t="shared" si="382"/>
        <v>0</v>
      </c>
      <c r="Z733" s="2428">
        <f t="shared" si="382"/>
        <v>0</v>
      </c>
      <c r="AA733" s="2428">
        <f t="shared" si="382"/>
        <v>25537.07806</v>
      </c>
      <c r="AB733" s="2334"/>
      <c r="AC733" s="2334"/>
      <c r="AD733" s="2222">
        <f t="shared" si="368"/>
        <v>0</v>
      </c>
      <c r="AF733" s="214"/>
      <c r="AG733" s="214"/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  <c r="BI733" s="214"/>
      <c r="BJ733" s="214"/>
      <c r="BK733" s="214"/>
      <c r="BL733" s="214"/>
      <c r="BM733" s="214"/>
      <c r="BN733" s="214"/>
      <c r="BO733" s="214"/>
      <c r="BP733" s="214"/>
      <c r="BQ733" s="214"/>
      <c r="BR733" s="214"/>
      <c r="BS733" s="214"/>
      <c r="BT733" s="214"/>
      <c r="BU733" s="214"/>
      <c r="BV733" s="214"/>
      <c r="BW733" s="214"/>
      <c r="BX733" s="214"/>
      <c r="BY733" s="214"/>
      <c r="BZ733" s="214"/>
      <c r="CA733" s="214"/>
      <c r="CB733" s="214"/>
      <c r="CC733" s="214"/>
      <c r="CD733" s="214"/>
      <c r="CE733" s="214"/>
      <c r="CF733" s="214"/>
      <c r="CG733" s="214"/>
      <c r="CH733" s="214"/>
      <c r="CI733" s="214"/>
      <c r="CJ733" s="214"/>
      <c r="CK733" s="214"/>
      <c r="CL733" s="214"/>
      <c r="CM733" s="214"/>
      <c r="CN733" s="214"/>
      <c r="CO733" s="214"/>
      <c r="CP733" s="214"/>
      <c r="CQ733" s="214"/>
      <c r="CR733" s="214"/>
      <c r="CS733" s="214"/>
      <c r="CT733" s="214"/>
      <c r="CU733" s="214"/>
      <c r="CV733" s="214"/>
      <c r="CW733" s="214"/>
      <c r="CX733" s="214"/>
      <c r="CY733" s="214"/>
      <c r="CZ733" s="214"/>
      <c r="DA733" s="214"/>
      <c r="DB733" s="214"/>
      <c r="DC733" s="214"/>
      <c r="DD733" s="214"/>
      <c r="DE733" s="214"/>
      <c r="DF733" s="214"/>
      <c r="DG733" s="214"/>
      <c r="DH733" s="214"/>
      <c r="DI733" s="214"/>
      <c r="DJ733" s="214"/>
      <c r="DK733" s="214"/>
      <c r="DL733" s="214"/>
      <c r="DM733" s="214"/>
      <c r="DN733" s="214"/>
      <c r="DO733" s="214"/>
      <c r="DP733" s="214"/>
      <c r="DQ733" s="214"/>
      <c r="DR733" s="214"/>
      <c r="DS733" s="214"/>
      <c r="DT733" s="214"/>
      <c r="DU733" s="214"/>
      <c r="DV733" s="214"/>
      <c r="DW733" s="214"/>
      <c r="DX733" s="214"/>
      <c r="DY733" s="214"/>
      <c r="DZ733" s="214"/>
      <c r="EA733" s="214"/>
      <c r="EB733" s="214"/>
      <c r="EC733" s="214"/>
      <c r="ED733" s="214"/>
      <c r="EE733" s="214"/>
      <c r="EF733" s="214"/>
      <c r="EG733" s="214"/>
      <c r="EH733" s="214"/>
      <c r="EI733" s="214"/>
      <c r="EJ733" s="214"/>
      <c r="EK733" s="214"/>
      <c r="EL733" s="214"/>
      <c r="EM733" s="214"/>
      <c r="EN733" s="214"/>
      <c r="EO733" s="214"/>
      <c r="EP733" s="214"/>
      <c r="EQ733" s="214"/>
      <c r="ER733" s="214"/>
      <c r="ES733" s="214"/>
      <c r="ET733" s="214"/>
      <c r="EU733" s="214"/>
      <c r="EV733" s="214"/>
      <c r="EW733" s="214"/>
      <c r="EX733" s="214"/>
      <c r="EY733" s="214"/>
      <c r="EZ733" s="214"/>
      <c r="FA733" s="214"/>
      <c r="FB733" s="214"/>
      <c r="FC733" s="214"/>
      <c r="FD733" s="214"/>
      <c r="FE733" s="214"/>
      <c r="FF733" s="214"/>
      <c r="FG733" s="214"/>
      <c r="FH733" s="214"/>
      <c r="FI733" s="214"/>
      <c r="FJ733" s="214"/>
      <c r="FK733" s="214"/>
      <c r="FL733" s="214"/>
      <c r="FM733" s="214"/>
      <c r="FN733" s="214"/>
      <c r="FO733" s="214"/>
      <c r="FP733" s="214"/>
      <c r="FQ733" s="214"/>
      <c r="FR733" s="214"/>
      <c r="FS733" s="214"/>
      <c r="FT733" s="214"/>
      <c r="FU733" s="214"/>
      <c r="FV733" s="214"/>
      <c r="FW733" s="214"/>
      <c r="FX733" s="214"/>
      <c r="FY733" s="214"/>
      <c r="FZ733" s="214"/>
      <c r="GA733" s="214"/>
      <c r="GB733" s="214"/>
      <c r="GC733" s="214"/>
      <c r="GD733" s="214"/>
      <c r="GE733" s="214"/>
      <c r="GF733" s="214"/>
      <c r="GG733" s="214"/>
      <c r="GH733" s="214"/>
      <c r="GI733" s="214"/>
      <c r="GJ733" s="214"/>
      <c r="GK733" s="214"/>
      <c r="GL733" s="214"/>
      <c r="GM733" s="214"/>
      <c r="GN733" s="214"/>
      <c r="GO733" s="214"/>
      <c r="GP733" s="214"/>
      <c r="GQ733" s="214"/>
      <c r="GR733" s="214"/>
      <c r="GS733" s="214"/>
      <c r="GT733" s="214"/>
      <c r="GU733" s="214"/>
      <c r="GV733" s="214"/>
      <c r="GW733" s="214"/>
      <c r="GX733" s="214"/>
      <c r="GY733" s="214"/>
      <c r="GZ733" s="214"/>
      <c r="HA733" s="214"/>
      <c r="HB733" s="214"/>
      <c r="HC733" s="214"/>
      <c r="HD733" s="214"/>
      <c r="HE733" s="214"/>
      <c r="HF733" s="214"/>
      <c r="HG733" s="214"/>
      <c r="HH733" s="214"/>
      <c r="HI733" s="214"/>
      <c r="HJ733" s="214"/>
      <c r="HK733" s="214"/>
      <c r="HL733" s="214"/>
      <c r="HM733" s="214"/>
      <c r="HN733" s="214"/>
      <c r="HO733" s="214"/>
      <c r="HP733" s="214"/>
      <c r="HQ733" s="214"/>
      <c r="HR733" s="214"/>
      <c r="HS733" s="214"/>
      <c r="HT733" s="214"/>
      <c r="HU733" s="214"/>
      <c r="HV733" s="214"/>
      <c r="HW733" s="214"/>
      <c r="HX733" s="214"/>
      <c r="HY733" s="214"/>
      <c r="HZ733" s="214"/>
      <c r="IA733" s="214"/>
      <c r="IB733" s="214"/>
      <c r="IC733" s="214"/>
      <c r="ID733" s="214"/>
      <c r="IE733" s="214"/>
      <c r="IF733" s="214"/>
      <c r="IG733" s="214"/>
      <c r="IH733" s="214"/>
      <c r="II733" s="214"/>
      <c r="IJ733" s="214"/>
      <c r="IK733" s="214"/>
      <c r="IL733" s="214"/>
      <c r="IM733" s="214"/>
      <c r="IN733" s="214"/>
      <c r="IO733" s="214"/>
      <c r="IP733" s="214"/>
      <c r="IQ733" s="214"/>
      <c r="IR733" s="214"/>
      <c r="IS733" s="214"/>
      <c r="IT733" s="214"/>
      <c r="IU733" s="214"/>
      <c r="IV733" s="214"/>
      <c r="IW733" s="214"/>
      <c r="IX733" s="214"/>
      <c r="IY733" s="214"/>
      <c r="IZ733" s="214"/>
      <c r="JA733" s="214"/>
      <c r="JB733" s="214"/>
    </row>
    <row r="734" spans="1:262" ht="29.25" x14ac:dyDescent="0.25">
      <c r="C734" s="3357" t="s">
        <v>176</v>
      </c>
      <c r="D734" s="2429"/>
      <c r="E734" s="704"/>
      <c r="F734" s="2425">
        <f>F19</f>
        <v>20</v>
      </c>
      <c r="G734" s="2426">
        <f>G19</f>
        <v>3.3333333333333335</v>
      </c>
      <c r="H734" s="2426">
        <f>H19</f>
        <v>6</v>
      </c>
      <c r="I734" s="2426">
        <f>I19</f>
        <v>179.99999999999997</v>
      </c>
      <c r="J734" s="2426"/>
      <c r="K734" s="2426"/>
      <c r="L734" s="2426"/>
      <c r="M734" s="2426"/>
      <c r="N734" s="2426">
        <f>N19</f>
        <v>98</v>
      </c>
      <c r="O734" s="2426"/>
      <c r="P734" s="2426"/>
      <c r="Q734" s="2427"/>
      <c r="R734" s="2428">
        <f t="shared" ref="R734:AA734" si="384">R19</f>
        <v>5078.7001300000002</v>
      </c>
      <c r="S734" s="2428">
        <f t="shared" ref="S734" si="385">S19</f>
        <v>5078.7001300000002</v>
      </c>
      <c r="T734" s="2428">
        <f t="shared" si="384"/>
        <v>846.45002166666666</v>
      </c>
      <c r="U734" s="2428">
        <f t="shared" si="384"/>
        <v>1384.2660600000002</v>
      </c>
      <c r="V734" s="3030">
        <f t="shared" si="384"/>
        <v>0</v>
      </c>
      <c r="W734" s="2428">
        <f t="shared" si="384"/>
        <v>0</v>
      </c>
      <c r="X734" s="2428">
        <f t="shared" si="384"/>
        <v>537.81603833333349</v>
      </c>
      <c r="Y734" s="3031">
        <f t="shared" si="384"/>
        <v>0</v>
      </c>
      <c r="Z734" s="3031">
        <f t="shared" si="384"/>
        <v>0</v>
      </c>
      <c r="AA734" s="2428">
        <f t="shared" si="384"/>
        <v>1384.2660600000002</v>
      </c>
      <c r="AB734" s="2334"/>
      <c r="AC734" s="2334"/>
      <c r="AD734" s="2222">
        <f t="shared" si="368"/>
        <v>0</v>
      </c>
      <c r="AF734" s="214"/>
      <c r="AG734" s="214"/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  <c r="BI734" s="214"/>
      <c r="BJ734" s="214"/>
      <c r="BK734" s="214"/>
      <c r="BL734" s="214"/>
      <c r="BM734" s="214"/>
      <c r="BN734" s="214"/>
      <c r="BO734" s="214"/>
      <c r="BP734" s="214"/>
      <c r="BQ734" s="214"/>
      <c r="BR734" s="214"/>
      <c r="BS734" s="214"/>
      <c r="BT734" s="214"/>
      <c r="BU734" s="214"/>
      <c r="BV734" s="214"/>
      <c r="BW734" s="214"/>
      <c r="BX734" s="214"/>
      <c r="BY734" s="214"/>
      <c r="BZ734" s="214"/>
      <c r="CA734" s="214"/>
      <c r="CB734" s="214"/>
      <c r="CC734" s="214"/>
      <c r="CD734" s="214"/>
      <c r="CE734" s="214"/>
      <c r="CF734" s="214"/>
      <c r="CG734" s="214"/>
      <c r="CH734" s="214"/>
      <c r="CI734" s="214"/>
      <c r="CJ734" s="214"/>
      <c r="CK734" s="214"/>
      <c r="CL734" s="214"/>
      <c r="CM734" s="214"/>
      <c r="CN734" s="214"/>
      <c r="CO734" s="214"/>
      <c r="CP734" s="214"/>
      <c r="CQ734" s="214"/>
      <c r="CR734" s="214"/>
      <c r="CS734" s="214"/>
      <c r="CT734" s="214"/>
      <c r="CU734" s="214"/>
      <c r="CV734" s="214"/>
      <c r="CW734" s="214"/>
      <c r="CX734" s="214"/>
      <c r="CY734" s="214"/>
      <c r="CZ734" s="214"/>
      <c r="DA734" s="214"/>
      <c r="DB734" s="214"/>
      <c r="DC734" s="214"/>
      <c r="DD734" s="214"/>
      <c r="DE734" s="214"/>
      <c r="DF734" s="214"/>
      <c r="DG734" s="214"/>
      <c r="DH734" s="214"/>
      <c r="DI734" s="214"/>
      <c r="DJ734" s="214"/>
      <c r="DK734" s="214"/>
      <c r="DL734" s="214"/>
      <c r="DM734" s="214"/>
      <c r="DN734" s="214"/>
      <c r="DO734" s="214"/>
      <c r="DP734" s="214"/>
      <c r="DQ734" s="214"/>
      <c r="DR734" s="214"/>
      <c r="DS734" s="214"/>
      <c r="DT734" s="214"/>
      <c r="DU734" s="214"/>
      <c r="DV734" s="214"/>
      <c r="DW734" s="214"/>
      <c r="DX734" s="214"/>
      <c r="DY734" s="214"/>
      <c r="DZ734" s="214"/>
      <c r="EA734" s="214"/>
      <c r="EB734" s="214"/>
      <c r="EC734" s="214"/>
      <c r="ED734" s="214"/>
      <c r="EE734" s="214"/>
      <c r="EF734" s="214"/>
      <c r="EG734" s="214"/>
      <c r="EH734" s="214"/>
      <c r="EI734" s="214"/>
      <c r="EJ734" s="214"/>
      <c r="EK734" s="214"/>
      <c r="EL734" s="214"/>
      <c r="EM734" s="214"/>
      <c r="EN734" s="214"/>
      <c r="EO734" s="214"/>
      <c r="EP734" s="214"/>
      <c r="EQ734" s="214"/>
      <c r="ER734" s="214"/>
      <c r="ES734" s="214"/>
      <c r="ET734" s="214"/>
      <c r="EU734" s="214"/>
      <c r="EV734" s="214"/>
      <c r="EW734" s="214"/>
      <c r="EX734" s="214"/>
      <c r="EY734" s="214"/>
      <c r="EZ734" s="214"/>
      <c r="FA734" s="214"/>
      <c r="FB734" s="214"/>
      <c r="FC734" s="214"/>
      <c r="FD734" s="214"/>
      <c r="FE734" s="214"/>
      <c r="FF734" s="214"/>
      <c r="FG734" s="214"/>
      <c r="FH734" s="214"/>
      <c r="FI734" s="214"/>
      <c r="FJ734" s="214"/>
      <c r="FK734" s="214"/>
      <c r="FL734" s="214"/>
      <c r="FM734" s="214"/>
      <c r="FN734" s="214"/>
      <c r="FO734" s="214"/>
      <c r="FP734" s="214"/>
      <c r="FQ734" s="214"/>
      <c r="FR734" s="214"/>
      <c r="FS734" s="214"/>
      <c r="FT734" s="214"/>
      <c r="FU734" s="214"/>
      <c r="FV734" s="214"/>
      <c r="FW734" s="214"/>
      <c r="FX734" s="214"/>
      <c r="FY734" s="214"/>
      <c r="FZ734" s="214"/>
      <c r="GA734" s="214"/>
      <c r="GB734" s="214"/>
      <c r="GC734" s="214"/>
      <c r="GD734" s="214"/>
      <c r="GE734" s="214"/>
      <c r="GF734" s="214"/>
      <c r="GG734" s="214"/>
      <c r="GH734" s="214"/>
      <c r="GI734" s="214"/>
      <c r="GJ734" s="214"/>
      <c r="GK734" s="214"/>
      <c r="GL734" s="214"/>
      <c r="GM734" s="214"/>
      <c r="GN734" s="214"/>
      <c r="GO734" s="214"/>
      <c r="GP734" s="214"/>
      <c r="GQ734" s="214"/>
      <c r="GR734" s="214"/>
      <c r="GS734" s="214"/>
      <c r="GT734" s="214"/>
      <c r="GU734" s="214"/>
      <c r="GV734" s="214"/>
      <c r="GW734" s="214"/>
      <c r="GX734" s="214"/>
      <c r="GY734" s="214"/>
      <c r="GZ734" s="214"/>
      <c r="HA734" s="214"/>
      <c r="HB734" s="214"/>
      <c r="HC734" s="214"/>
      <c r="HD734" s="214"/>
      <c r="HE734" s="214"/>
      <c r="HF734" s="214"/>
      <c r="HG734" s="214"/>
      <c r="HH734" s="214"/>
      <c r="HI734" s="214"/>
      <c r="HJ734" s="214"/>
      <c r="HK734" s="214"/>
      <c r="HL734" s="214"/>
      <c r="HM734" s="214"/>
      <c r="HN734" s="214"/>
      <c r="HO734" s="214"/>
      <c r="HP734" s="214"/>
      <c r="HQ734" s="214"/>
      <c r="HR734" s="214"/>
      <c r="HS734" s="214"/>
      <c r="HT734" s="214"/>
      <c r="HU734" s="214"/>
      <c r="HV734" s="214"/>
      <c r="HW734" s="214"/>
      <c r="HX734" s="214"/>
      <c r="HY734" s="214"/>
      <c r="HZ734" s="214"/>
      <c r="IA734" s="214"/>
      <c r="IB734" s="214"/>
      <c r="IC734" s="214"/>
      <c r="ID734" s="214"/>
      <c r="IE734" s="214"/>
      <c r="IF734" s="214"/>
      <c r="IG734" s="214"/>
      <c r="IH734" s="214"/>
      <c r="II734" s="214"/>
      <c r="IJ734" s="214"/>
      <c r="IK734" s="214"/>
      <c r="IL734" s="214"/>
      <c r="IM734" s="214"/>
      <c r="IN734" s="214"/>
      <c r="IO734" s="214"/>
      <c r="IP734" s="214"/>
      <c r="IQ734" s="214"/>
      <c r="IR734" s="214"/>
      <c r="IS734" s="214"/>
      <c r="IT734" s="214"/>
      <c r="IU734" s="214"/>
      <c r="IV734" s="214"/>
      <c r="IW734" s="214"/>
      <c r="IX734" s="214"/>
      <c r="IY734" s="214"/>
      <c r="IZ734" s="214"/>
      <c r="JA734" s="214"/>
      <c r="JB734" s="214"/>
    </row>
    <row r="735" spans="1:262" x14ac:dyDescent="0.25">
      <c r="A735" s="214">
        <v>1</v>
      </c>
      <c r="B735" s="214">
        <v>1</v>
      </c>
      <c r="C735" s="572" t="s">
        <v>317</v>
      </c>
      <c r="D735" s="172"/>
      <c r="E735" s="286"/>
      <c r="F735" s="2425"/>
      <c r="G735" s="2426"/>
      <c r="H735" s="2426"/>
      <c r="I735" s="2426"/>
      <c r="J735" s="2430"/>
      <c r="K735" s="2430"/>
      <c r="L735" s="2426"/>
      <c r="M735" s="2426"/>
      <c r="N735" s="2426"/>
      <c r="O735" s="2426"/>
      <c r="P735" s="2426"/>
      <c r="Q735" s="1839"/>
      <c r="R735" s="2428">
        <f t="shared" ref="R735:AA735" si="386">SUM(R645,R555,R401,R251,R155,R34)</f>
        <v>1068869.74068</v>
      </c>
      <c r="S735" s="2428">
        <f t="shared" ref="S735" si="387">SUM(S645,S555,S401,S251,S155,S34)</f>
        <v>1069156.07904</v>
      </c>
      <c r="T735" s="2428">
        <f t="shared" si="386"/>
        <v>178170.98754</v>
      </c>
      <c r="U735" s="2428">
        <f t="shared" si="386"/>
        <v>169338.49589999998</v>
      </c>
      <c r="V735" s="3030">
        <f t="shared" si="386"/>
        <v>0</v>
      </c>
      <c r="W735" s="2428">
        <f t="shared" si="386"/>
        <v>-316.04334</v>
      </c>
      <c r="X735" s="2428">
        <f t="shared" si="386"/>
        <v>-8832.4916400000038</v>
      </c>
      <c r="Y735" s="3031">
        <f t="shared" si="386"/>
        <v>0</v>
      </c>
      <c r="Z735" s="3031">
        <f t="shared" si="386"/>
        <v>-83.859400000000008</v>
      </c>
      <c r="AA735" s="2428">
        <f t="shared" si="386"/>
        <v>168938.59315999999</v>
      </c>
      <c r="AB735" s="2334"/>
      <c r="AC735" s="2334"/>
      <c r="AD735" s="2222">
        <f t="shared" si="368"/>
        <v>0</v>
      </c>
      <c r="AF735" s="214"/>
      <c r="AG735" s="214"/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  <c r="BI735" s="214"/>
      <c r="BJ735" s="214"/>
      <c r="BK735" s="214"/>
      <c r="BL735" s="214"/>
      <c r="BM735" s="214"/>
      <c r="BN735" s="214"/>
      <c r="BO735" s="214"/>
      <c r="BP735" s="214"/>
      <c r="BQ735" s="214"/>
      <c r="BR735" s="214"/>
      <c r="BS735" s="214"/>
      <c r="BT735" s="214"/>
      <c r="BU735" s="214"/>
      <c r="BV735" s="214"/>
      <c r="BW735" s="214"/>
      <c r="BX735" s="214"/>
      <c r="BY735" s="214"/>
      <c r="BZ735" s="214"/>
      <c r="CA735" s="214"/>
      <c r="CB735" s="214"/>
      <c r="CC735" s="214"/>
      <c r="CD735" s="214"/>
      <c r="CE735" s="214"/>
      <c r="CF735" s="214"/>
      <c r="CG735" s="214"/>
      <c r="CH735" s="214"/>
      <c r="CI735" s="214"/>
      <c r="CJ735" s="214"/>
      <c r="CK735" s="214"/>
      <c r="CL735" s="214"/>
      <c r="CM735" s="214"/>
      <c r="CN735" s="214"/>
      <c r="CO735" s="214"/>
      <c r="CP735" s="214"/>
      <c r="CQ735" s="214"/>
      <c r="CR735" s="214"/>
      <c r="CS735" s="214"/>
      <c r="CT735" s="214"/>
      <c r="CU735" s="214"/>
      <c r="CV735" s="214"/>
      <c r="CW735" s="214"/>
      <c r="CX735" s="214"/>
      <c r="CY735" s="214"/>
      <c r="CZ735" s="214"/>
      <c r="DA735" s="214"/>
      <c r="DB735" s="214"/>
      <c r="DC735" s="214"/>
      <c r="DD735" s="214"/>
      <c r="DE735" s="214"/>
      <c r="DF735" s="214"/>
      <c r="DG735" s="214"/>
      <c r="DH735" s="214"/>
      <c r="DI735" s="214"/>
      <c r="DJ735" s="214"/>
      <c r="DK735" s="214"/>
      <c r="DL735" s="214"/>
      <c r="DM735" s="214"/>
      <c r="DN735" s="214"/>
      <c r="DO735" s="214"/>
      <c r="DP735" s="214"/>
      <c r="DQ735" s="214"/>
      <c r="DR735" s="214"/>
      <c r="DS735" s="214"/>
      <c r="DT735" s="214"/>
      <c r="DU735" s="214"/>
      <c r="DV735" s="214"/>
      <c r="DW735" s="214"/>
      <c r="DX735" s="214"/>
      <c r="DY735" s="214"/>
      <c r="DZ735" s="214"/>
      <c r="EA735" s="214"/>
      <c r="EB735" s="214"/>
      <c r="EC735" s="214"/>
      <c r="ED735" s="214"/>
      <c r="EE735" s="214"/>
      <c r="EF735" s="214"/>
      <c r="EG735" s="214"/>
      <c r="EH735" s="214"/>
      <c r="EI735" s="214"/>
      <c r="EJ735" s="214"/>
      <c r="EK735" s="214"/>
      <c r="EL735" s="214"/>
      <c r="EM735" s="214"/>
      <c r="EN735" s="214"/>
      <c r="EO735" s="214"/>
      <c r="EP735" s="214"/>
      <c r="EQ735" s="214"/>
      <c r="ER735" s="214"/>
      <c r="ES735" s="214"/>
      <c r="ET735" s="214"/>
      <c r="EU735" s="214"/>
      <c r="EV735" s="214"/>
      <c r="EW735" s="214"/>
      <c r="EX735" s="214"/>
      <c r="EY735" s="214"/>
      <c r="EZ735" s="214"/>
      <c r="FA735" s="214"/>
      <c r="FB735" s="214"/>
      <c r="FC735" s="214"/>
      <c r="FD735" s="214"/>
      <c r="FE735" s="214"/>
      <c r="FF735" s="214"/>
      <c r="FG735" s="214"/>
      <c r="FH735" s="214"/>
      <c r="FI735" s="214"/>
      <c r="FJ735" s="214"/>
      <c r="FK735" s="214"/>
      <c r="FL735" s="214"/>
      <c r="FM735" s="214"/>
      <c r="FN735" s="214"/>
      <c r="FO735" s="214"/>
      <c r="FP735" s="214"/>
      <c r="FQ735" s="214"/>
      <c r="FR735" s="214"/>
      <c r="FS735" s="214"/>
      <c r="FT735" s="214"/>
      <c r="FU735" s="214"/>
      <c r="FV735" s="214"/>
      <c r="FW735" s="214"/>
      <c r="FX735" s="214"/>
      <c r="FY735" s="214"/>
      <c r="FZ735" s="214"/>
      <c r="GA735" s="214"/>
      <c r="GB735" s="214"/>
      <c r="GC735" s="214"/>
      <c r="GD735" s="214"/>
      <c r="GE735" s="214"/>
      <c r="GF735" s="214"/>
      <c r="GG735" s="214"/>
      <c r="GH735" s="214"/>
      <c r="GI735" s="214"/>
      <c r="GJ735" s="214"/>
      <c r="GK735" s="214"/>
      <c r="GL735" s="214"/>
      <c r="GM735" s="214"/>
      <c r="GN735" s="214"/>
      <c r="GO735" s="214"/>
      <c r="GP735" s="214"/>
      <c r="GQ735" s="214"/>
      <c r="GR735" s="214"/>
      <c r="GS735" s="214"/>
      <c r="GT735" s="214"/>
      <c r="GU735" s="214"/>
      <c r="GV735" s="214"/>
      <c r="GW735" s="214"/>
      <c r="GX735" s="214"/>
      <c r="GY735" s="214"/>
      <c r="GZ735" s="214"/>
      <c r="HA735" s="214"/>
      <c r="HB735" s="214"/>
      <c r="HC735" s="214"/>
      <c r="HD735" s="214"/>
      <c r="HE735" s="214"/>
      <c r="HF735" s="214"/>
      <c r="HG735" s="214"/>
      <c r="HH735" s="214"/>
      <c r="HI735" s="214"/>
      <c r="HJ735" s="214"/>
      <c r="HK735" s="214"/>
      <c r="HL735" s="214"/>
      <c r="HM735" s="214"/>
      <c r="HN735" s="214"/>
      <c r="HO735" s="214"/>
      <c r="HP735" s="214"/>
      <c r="HQ735" s="214"/>
      <c r="HR735" s="214"/>
      <c r="HS735" s="214"/>
      <c r="HT735" s="214"/>
      <c r="HU735" s="214"/>
      <c r="HV735" s="214"/>
      <c r="HW735" s="214"/>
      <c r="HX735" s="214"/>
      <c r="HY735" s="214"/>
      <c r="HZ735" s="214"/>
      <c r="IA735" s="214"/>
      <c r="IB735" s="214"/>
      <c r="IC735" s="214"/>
      <c r="ID735" s="214"/>
      <c r="IE735" s="214"/>
      <c r="IF735" s="214"/>
      <c r="IG735" s="214"/>
      <c r="IH735" s="214"/>
      <c r="II735" s="214"/>
      <c r="IJ735" s="214"/>
      <c r="IK735" s="214"/>
      <c r="IL735" s="214"/>
      <c r="IM735" s="214"/>
      <c r="IN735" s="214"/>
      <c r="IO735" s="214"/>
      <c r="IP735" s="214"/>
      <c r="IQ735" s="214"/>
      <c r="IR735" s="214"/>
      <c r="IS735" s="214"/>
      <c r="IT735" s="214"/>
      <c r="IU735" s="214"/>
      <c r="IV735" s="214"/>
      <c r="IW735" s="214"/>
      <c r="IX735" s="214"/>
      <c r="IY735" s="214"/>
      <c r="IZ735" s="214"/>
      <c r="JA735" s="214"/>
      <c r="JB735" s="214"/>
    </row>
    <row r="736" spans="1:262" x14ac:dyDescent="0.25">
      <c r="B736" s="214">
        <v>1</v>
      </c>
      <c r="C736" s="669" t="s">
        <v>282</v>
      </c>
      <c r="D736" s="172"/>
      <c r="E736" s="286"/>
      <c r="F736" s="2425"/>
      <c r="G736" s="2426"/>
      <c r="H736" s="2426"/>
      <c r="I736" s="2426"/>
      <c r="J736" s="2430"/>
      <c r="K736" s="2430"/>
      <c r="L736" s="2426"/>
      <c r="M736" s="2426"/>
      <c r="N736" s="2426"/>
      <c r="O736" s="2426"/>
      <c r="P736" s="2426"/>
      <c r="Q736" s="1839"/>
      <c r="R736" s="2428">
        <f t="shared" ref="R736:AA736" si="388">SUM(R156, R35)</f>
        <v>27583.785489999998</v>
      </c>
      <c r="S736" s="2428">
        <f t="shared" ref="S736" si="389">SUM(S156, S35)</f>
        <v>27583.785489999998</v>
      </c>
      <c r="T736" s="2428">
        <f t="shared" si="388"/>
        <v>4597.2975816666667</v>
      </c>
      <c r="U736" s="2428">
        <f t="shared" si="388"/>
        <v>4597.2975800000004</v>
      </c>
      <c r="V736" s="3030">
        <f t="shared" si="388"/>
        <v>0</v>
      </c>
      <c r="W736" s="2428">
        <f t="shared" si="388"/>
        <v>0</v>
      </c>
      <c r="X736" s="2428">
        <f t="shared" si="388"/>
        <v>-1.6666658666508738E-6</v>
      </c>
      <c r="Y736" s="3031">
        <f t="shared" si="388"/>
        <v>0</v>
      </c>
      <c r="Z736" s="3031">
        <f t="shared" si="388"/>
        <v>0</v>
      </c>
      <c r="AA736" s="2428">
        <f t="shared" si="388"/>
        <v>4597.2975800000004</v>
      </c>
      <c r="AB736" s="2334"/>
      <c r="AC736" s="2334"/>
      <c r="AD736" s="2222">
        <f t="shared" si="368"/>
        <v>0</v>
      </c>
      <c r="AF736" s="214"/>
      <c r="AG736" s="214"/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  <c r="BI736" s="214"/>
      <c r="BJ736" s="214"/>
      <c r="BK736" s="214"/>
      <c r="BL736" s="214"/>
      <c r="BM736" s="214"/>
      <c r="BN736" s="214"/>
      <c r="BO736" s="214"/>
      <c r="BP736" s="214"/>
      <c r="BQ736" s="214"/>
      <c r="BR736" s="214"/>
      <c r="BS736" s="214"/>
      <c r="BT736" s="214"/>
      <c r="BU736" s="214"/>
      <c r="BV736" s="214"/>
      <c r="BW736" s="214"/>
      <c r="BX736" s="214"/>
      <c r="BY736" s="214"/>
      <c r="BZ736" s="214"/>
      <c r="CA736" s="214"/>
      <c r="CB736" s="214"/>
      <c r="CC736" s="214"/>
      <c r="CD736" s="214"/>
      <c r="CE736" s="214"/>
      <c r="CF736" s="214"/>
      <c r="CG736" s="214"/>
      <c r="CH736" s="214"/>
      <c r="CI736" s="214"/>
      <c r="CJ736" s="214"/>
      <c r="CK736" s="214"/>
      <c r="CL736" s="214"/>
      <c r="CM736" s="214"/>
      <c r="CN736" s="214"/>
      <c r="CO736" s="214"/>
      <c r="CP736" s="214"/>
      <c r="CQ736" s="214"/>
      <c r="CR736" s="214"/>
      <c r="CS736" s="214"/>
      <c r="CT736" s="214"/>
      <c r="CU736" s="214"/>
      <c r="CV736" s="214"/>
      <c r="CW736" s="214"/>
      <c r="CX736" s="214"/>
      <c r="CY736" s="214"/>
      <c r="CZ736" s="214"/>
      <c r="DA736" s="214"/>
      <c r="DB736" s="214"/>
      <c r="DC736" s="214"/>
      <c r="DD736" s="214"/>
      <c r="DE736" s="214"/>
      <c r="DF736" s="214"/>
      <c r="DG736" s="214"/>
      <c r="DH736" s="214"/>
      <c r="DI736" s="214"/>
      <c r="DJ736" s="214"/>
      <c r="DK736" s="214"/>
      <c r="DL736" s="214"/>
      <c r="DM736" s="214"/>
      <c r="DN736" s="214"/>
      <c r="DO736" s="214"/>
      <c r="DP736" s="214"/>
      <c r="DQ736" s="214"/>
      <c r="DR736" s="214"/>
      <c r="DS736" s="214"/>
      <c r="DT736" s="214"/>
      <c r="DU736" s="214"/>
      <c r="DV736" s="214"/>
      <c r="DW736" s="214"/>
      <c r="DX736" s="214"/>
      <c r="DY736" s="214"/>
      <c r="DZ736" s="214"/>
      <c r="EA736" s="214"/>
      <c r="EB736" s="214"/>
      <c r="EC736" s="214"/>
      <c r="ED736" s="214"/>
      <c r="EE736" s="214"/>
      <c r="EF736" s="214"/>
      <c r="EG736" s="214"/>
      <c r="EH736" s="214"/>
      <c r="EI736" s="214"/>
      <c r="EJ736" s="214"/>
      <c r="EK736" s="214"/>
      <c r="EL736" s="214"/>
      <c r="EM736" s="214"/>
      <c r="EN736" s="214"/>
      <c r="EO736" s="214"/>
      <c r="EP736" s="214"/>
      <c r="EQ736" s="214"/>
      <c r="ER736" s="214"/>
      <c r="ES736" s="214"/>
      <c r="ET736" s="214"/>
      <c r="EU736" s="214"/>
      <c r="EV736" s="214"/>
      <c r="EW736" s="214"/>
      <c r="EX736" s="214"/>
      <c r="EY736" s="214"/>
      <c r="EZ736" s="214"/>
      <c r="FA736" s="214"/>
      <c r="FB736" s="214"/>
      <c r="FC736" s="214"/>
      <c r="FD736" s="214"/>
      <c r="FE736" s="214"/>
      <c r="FF736" s="214"/>
      <c r="FG736" s="214"/>
      <c r="FH736" s="214"/>
      <c r="FI736" s="214"/>
      <c r="FJ736" s="214"/>
      <c r="FK736" s="214"/>
      <c r="FL736" s="214"/>
      <c r="FM736" s="214"/>
      <c r="FN736" s="214"/>
      <c r="FO736" s="214"/>
      <c r="FP736" s="214"/>
      <c r="FQ736" s="214"/>
      <c r="FR736" s="214"/>
      <c r="FS736" s="214"/>
      <c r="FT736" s="214"/>
      <c r="FU736" s="214"/>
      <c r="FV736" s="214"/>
      <c r="FW736" s="214"/>
      <c r="FX736" s="214"/>
      <c r="FY736" s="214"/>
      <c r="FZ736" s="214"/>
      <c r="GA736" s="214"/>
      <c r="GB736" s="214"/>
      <c r="GC736" s="214"/>
      <c r="GD736" s="214"/>
      <c r="GE736" s="214"/>
      <c r="GF736" s="214"/>
      <c r="GG736" s="214"/>
      <c r="GH736" s="214"/>
      <c r="GI736" s="214"/>
      <c r="GJ736" s="214"/>
      <c r="GK736" s="214"/>
      <c r="GL736" s="214"/>
      <c r="GM736" s="214"/>
      <c r="GN736" s="214"/>
      <c r="GO736" s="214"/>
      <c r="GP736" s="214"/>
      <c r="GQ736" s="214"/>
      <c r="GR736" s="214"/>
      <c r="GS736" s="214"/>
      <c r="GT736" s="214"/>
      <c r="GU736" s="214"/>
      <c r="GV736" s="214"/>
      <c r="GW736" s="214"/>
      <c r="GX736" s="214"/>
      <c r="GY736" s="214"/>
      <c r="GZ736" s="214"/>
      <c r="HA736" s="214"/>
      <c r="HB736" s="214"/>
      <c r="HC736" s="214"/>
      <c r="HD736" s="214"/>
      <c r="HE736" s="214"/>
      <c r="HF736" s="214"/>
      <c r="HG736" s="214"/>
      <c r="HH736" s="214"/>
      <c r="HI736" s="214"/>
      <c r="HJ736" s="214"/>
      <c r="HK736" s="214"/>
      <c r="HL736" s="214"/>
      <c r="HM736" s="214"/>
      <c r="HN736" s="214"/>
      <c r="HO736" s="214"/>
      <c r="HP736" s="214"/>
      <c r="HQ736" s="214"/>
      <c r="HR736" s="214"/>
      <c r="HS736" s="214"/>
      <c r="HT736" s="214"/>
      <c r="HU736" s="214"/>
      <c r="HV736" s="214"/>
      <c r="HW736" s="214"/>
      <c r="HX736" s="214"/>
      <c r="HY736" s="214"/>
      <c r="HZ736" s="214"/>
      <c r="IA736" s="214"/>
      <c r="IB736" s="214"/>
      <c r="IC736" s="214"/>
      <c r="ID736" s="214"/>
      <c r="IE736" s="214"/>
      <c r="IF736" s="214"/>
      <c r="IG736" s="214"/>
      <c r="IH736" s="214"/>
      <c r="II736" s="214"/>
      <c r="IJ736" s="214"/>
      <c r="IK736" s="214"/>
      <c r="IL736" s="214"/>
      <c r="IM736" s="214"/>
      <c r="IN736" s="214"/>
      <c r="IO736" s="214"/>
      <c r="IP736" s="214"/>
      <c r="IQ736" s="214"/>
      <c r="IR736" s="214"/>
      <c r="IS736" s="214"/>
      <c r="IT736" s="214"/>
      <c r="IU736" s="214"/>
      <c r="IV736" s="214"/>
      <c r="IW736" s="214"/>
      <c r="IX736" s="214"/>
      <c r="IY736" s="214"/>
      <c r="IZ736" s="214"/>
      <c r="JA736" s="214"/>
      <c r="JB736" s="214"/>
    </row>
    <row r="737" spans="2:262" ht="29.25" x14ac:dyDescent="0.25">
      <c r="B737" s="214">
        <v>1</v>
      </c>
      <c r="C737" s="573" t="s">
        <v>265</v>
      </c>
      <c r="D737" s="172"/>
      <c r="E737" s="286"/>
      <c r="F737" s="2425">
        <f t="shared" ref="F737:H740" si="390">SUM(F646,F556,F402,F252,F157,F36)</f>
        <v>230900</v>
      </c>
      <c r="G737" s="2426">
        <f t="shared" si="390"/>
        <v>38483.333333333328</v>
      </c>
      <c r="H737" s="2426">
        <f t="shared" si="390"/>
        <v>37520</v>
      </c>
      <c r="I737" s="2426">
        <f t="shared" ref="I737:I745" si="391">H737/G737*100</f>
        <v>97.496751840623659</v>
      </c>
      <c r="J737" s="2430"/>
      <c r="K737" s="2430"/>
      <c r="L737" s="2426"/>
      <c r="M737" s="2426"/>
      <c r="N737" s="2426"/>
      <c r="O737" s="2426"/>
      <c r="P737" s="2426"/>
      <c r="Q737" s="1839"/>
      <c r="R737" s="2428"/>
      <c r="S737" s="2428"/>
      <c r="T737" s="2428"/>
      <c r="U737" s="2428"/>
      <c r="V737" s="3030"/>
      <c r="W737" s="2428"/>
      <c r="X737" s="2428"/>
      <c r="Y737" s="3031"/>
      <c r="Z737" s="3031"/>
      <c r="AA737" s="2428"/>
      <c r="AB737" s="2334"/>
      <c r="AC737" s="2334"/>
      <c r="AD737" s="2222">
        <f t="shared" si="368"/>
        <v>0</v>
      </c>
      <c r="AF737" s="214"/>
      <c r="AG737" s="214"/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  <c r="BI737" s="214"/>
      <c r="BJ737" s="214"/>
      <c r="BK737" s="214"/>
      <c r="BL737" s="214"/>
      <c r="BM737" s="214"/>
      <c r="BN737" s="214"/>
      <c r="BO737" s="214"/>
      <c r="BP737" s="214"/>
      <c r="BQ737" s="214"/>
      <c r="BR737" s="214"/>
      <c r="BS737" s="214"/>
      <c r="BT737" s="214"/>
      <c r="BU737" s="214"/>
      <c r="BV737" s="214"/>
      <c r="BW737" s="214"/>
      <c r="BX737" s="214"/>
      <c r="BY737" s="214"/>
      <c r="BZ737" s="214"/>
      <c r="CA737" s="214"/>
      <c r="CB737" s="214"/>
      <c r="CC737" s="214"/>
      <c r="CD737" s="214"/>
      <c r="CE737" s="214"/>
      <c r="CF737" s="214"/>
      <c r="CG737" s="214"/>
      <c r="CH737" s="214"/>
      <c r="CI737" s="214"/>
      <c r="CJ737" s="214"/>
      <c r="CK737" s="214"/>
      <c r="CL737" s="214"/>
      <c r="CM737" s="214"/>
      <c r="CN737" s="214"/>
      <c r="CO737" s="214"/>
      <c r="CP737" s="214"/>
      <c r="CQ737" s="214"/>
      <c r="CR737" s="214"/>
      <c r="CS737" s="214"/>
      <c r="CT737" s="214"/>
      <c r="CU737" s="214"/>
      <c r="CV737" s="214"/>
      <c r="CW737" s="214"/>
      <c r="CX737" s="214"/>
      <c r="CY737" s="214"/>
      <c r="CZ737" s="214"/>
      <c r="DA737" s="214"/>
      <c r="DB737" s="214"/>
      <c r="DC737" s="214"/>
      <c r="DD737" s="214"/>
      <c r="DE737" s="214"/>
      <c r="DF737" s="214"/>
      <c r="DG737" s="214"/>
      <c r="DH737" s="214"/>
      <c r="DI737" s="214"/>
      <c r="DJ737" s="214"/>
      <c r="DK737" s="214"/>
      <c r="DL737" s="214"/>
      <c r="DM737" s="214"/>
      <c r="DN737" s="214"/>
      <c r="DO737" s="214"/>
      <c r="DP737" s="214"/>
      <c r="DQ737" s="214"/>
      <c r="DR737" s="214"/>
      <c r="DS737" s="214"/>
      <c r="DT737" s="214"/>
      <c r="DU737" s="214"/>
      <c r="DV737" s="214"/>
      <c r="DW737" s="214"/>
      <c r="DX737" s="214"/>
      <c r="DY737" s="214"/>
      <c r="DZ737" s="214"/>
      <c r="EA737" s="214"/>
      <c r="EB737" s="214"/>
      <c r="EC737" s="214"/>
      <c r="ED737" s="214"/>
      <c r="EE737" s="214"/>
      <c r="EF737" s="214"/>
      <c r="EG737" s="214"/>
      <c r="EH737" s="214"/>
      <c r="EI737" s="214"/>
      <c r="EJ737" s="214"/>
      <c r="EK737" s="214"/>
      <c r="EL737" s="214"/>
      <c r="EM737" s="214"/>
      <c r="EN737" s="214"/>
      <c r="EO737" s="214"/>
      <c r="EP737" s="214"/>
      <c r="EQ737" s="214"/>
      <c r="ER737" s="214"/>
      <c r="ES737" s="214"/>
      <c r="ET737" s="214"/>
      <c r="EU737" s="214"/>
      <c r="EV737" s="214"/>
      <c r="EW737" s="214"/>
      <c r="EX737" s="214"/>
      <c r="EY737" s="214"/>
      <c r="EZ737" s="214"/>
      <c r="FA737" s="214"/>
      <c r="FB737" s="214"/>
      <c r="FC737" s="214"/>
      <c r="FD737" s="214"/>
      <c r="FE737" s="214"/>
      <c r="FF737" s="214"/>
      <c r="FG737" s="214"/>
      <c r="FH737" s="214"/>
      <c r="FI737" s="214"/>
      <c r="FJ737" s="214"/>
      <c r="FK737" s="214"/>
      <c r="FL737" s="214"/>
      <c r="FM737" s="214"/>
      <c r="FN737" s="214"/>
      <c r="FO737" s="214"/>
      <c r="FP737" s="214"/>
      <c r="FQ737" s="214"/>
      <c r="FR737" s="214"/>
      <c r="FS737" s="214"/>
      <c r="FT737" s="214"/>
      <c r="FU737" s="214"/>
      <c r="FV737" s="214"/>
      <c r="FW737" s="214"/>
      <c r="FX737" s="214"/>
      <c r="FY737" s="214"/>
      <c r="FZ737" s="214"/>
      <c r="GA737" s="214"/>
      <c r="GB737" s="214"/>
      <c r="GC737" s="214"/>
      <c r="GD737" s="214"/>
      <c r="GE737" s="214"/>
      <c r="GF737" s="214"/>
      <c r="GG737" s="214"/>
      <c r="GH737" s="214"/>
      <c r="GI737" s="214"/>
      <c r="GJ737" s="214"/>
      <c r="GK737" s="214"/>
      <c r="GL737" s="214"/>
      <c r="GM737" s="214"/>
      <c r="GN737" s="214"/>
      <c r="GO737" s="214"/>
      <c r="GP737" s="214"/>
      <c r="GQ737" s="214"/>
      <c r="GR737" s="214"/>
      <c r="GS737" s="214"/>
      <c r="GT737" s="214"/>
      <c r="GU737" s="214"/>
      <c r="GV737" s="214"/>
      <c r="GW737" s="214"/>
      <c r="GX737" s="214"/>
      <c r="GY737" s="214"/>
      <c r="GZ737" s="214"/>
      <c r="HA737" s="214"/>
      <c r="HB737" s="214"/>
      <c r="HC737" s="214"/>
      <c r="HD737" s="214"/>
      <c r="HE737" s="214"/>
      <c r="HF737" s="214"/>
      <c r="HG737" s="214"/>
      <c r="HH737" s="214"/>
      <c r="HI737" s="214"/>
      <c r="HJ737" s="214"/>
      <c r="HK737" s="214"/>
      <c r="HL737" s="214"/>
      <c r="HM737" s="214"/>
      <c r="HN737" s="214"/>
      <c r="HO737" s="214"/>
      <c r="HP737" s="214"/>
      <c r="HQ737" s="214"/>
      <c r="HR737" s="214"/>
      <c r="HS737" s="214"/>
      <c r="HT737" s="214"/>
      <c r="HU737" s="214"/>
      <c r="HV737" s="214"/>
      <c r="HW737" s="214"/>
      <c r="HX737" s="214"/>
      <c r="HY737" s="214"/>
      <c r="HZ737" s="214"/>
      <c r="IA737" s="214"/>
      <c r="IB737" s="214"/>
      <c r="IC737" s="214"/>
      <c r="ID737" s="214"/>
      <c r="IE737" s="214"/>
      <c r="IF737" s="214"/>
      <c r="IG737" s="214"/>
      <c r="IH737" s="214"/>
      <c r="II737" s="214"/>
      <c r="IJ737" s="214"/>
      <c r="IK737" s="214"/>
      <c r="IL737" s="214"/>
      <c r="IM737" s="214"/>
      <c r="IN737" s="214"/>
      <c r="IO737" s="214"/>
      <c r="IP737" s="214"/>
      <c r="IQ737" s="214"/>
      <c r="IR737" s="214"/>
      <c r="IS737" s="214"/>
      <c r="IT737" s="214"/>
      <c r="IU737" s="214"/>
      <c r="IV737" s="214"/>
      <c r="IW737" s="214"/>
      <c r="IX737" s="214"/>
      <c r="IY737" s="214"/>
      <c r="IZ737" s="214"/>
      <c r="JA737" s="214"/>
      <c r="JB737" s="214"/>
    </row>
    <row r="738" spans="2:262" ht="30" x14ac:dyDescent="0.25">
      <c r="B738" s="214">
        <v>1</v>
      </c>
      <c r="C738" s="574" t="s">
        <v>762</v>
      </c>
      <c r="D738" s="172"/>
      <c r="E738" s="286"/>
      <c r="F738" s="2425">
        <f t="shared" si="390"/>
        <v>87100</v>
      </c>
      <c r="G738" s="2426">
        <f t="shared" si="390"/>
        <v>14516.666666666664</v>
      </c>
      <c r="H738" s="2426">
        <f t="shared" si="390"/>
        <v>14608</v>
      </c>
      <c r="I738" s="2426">
        <f t="shared" si="391"/>
        <v>100.62916188289324</v>
      </c>
      <c r="J738" s="2430"/>
      <c r="K738" s="2430"/>
      <c r="L738" s="2426"/>
      <c r="M738" s="2426"/>
      <c r="N738" s="2426"/>
      <c r="O738" s="2426"/>
      <c r="P738" s="2426"/>
      <c r="Q738" s="1839"/>
      <c r="R738" s="2428"/>
      <c r="S738" s="2428"/>
      <c r="T738" s="2428"/>
      <c r="U738" s="2428"/>
      <c r="V738" s="3030"/>
      <c r="W738" s="2428"/>
      <c r="X738" s="2428"/>
      <c r="Y738" s="3031"/>
      <c r="Z738" s="3031"/>
      <c r="AA738" s="2428"/>
      <c r="AB738" s="2334"/>
      <c r="AC738" s="2334"/>
      <c r="AD738" s="2222">
        <f t="shared" si="368"/>
        <v>0</v>
      </c>
      <c r="AF738" s="214"/>
      <c r="AG738" s="214"/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  <c r="BI738" s="214"/>
      <c r="BJ738" s="214"/>
      <c r="BK738" s="214"/>
      <c r="BL738" s="214"/>
      <c r="BM738" s="214"/>
      <c r="BN738" s="214"/>
      <c r="BO738" s="214"/>
      <c r="BP738" s="214"/>
      <c r="BQ738" s="214"/>
      <c r="BR738" s="214"/>
      <c r="BS738" s="214"/>
      <c r="BT738" s="214"/>
      <c r="BU738" s="214"/>
      <c r="BV738" s="214"/>
      <c r="BW738" s="214"/>
      <c r="BX738" s="214"/>
      <c r="BY738" s="214"/>
      <c r="BZ738" s="214"/>
      <c r="CA738" s="214"/>
      <c r="CB738" s="214"/>
      <c r="CC738" s="214"/>
      <c r="CD738" s="214"/>
      <c r="CE738" s="214"/>
      <c r="CF738" s="214"/>
      <c r="CG738" s="214"/>
      <c r="CH738" s="214"/>
      <c r="CI738" s="214"/>
      <c r="CJ738" s="214"/>
      <c r="CK738" s="214"/>
      <c r="CL738" s="214"/>
      <c r="CM738" s="214"/>
      <c r="CN738" s="214"/>
      <c r="CO738" s="214"/>
      <c r="CP738" s="214"/>
      <c r="CQ738" s="214"/>
      <c r="CR738" s="214"/>
      <c r="CS738" s="214"/>
      <c r="CT738" s="214"/>
      <c r="CU738" s="214"/>
      <c r="CV738" s="214"/>
      <c r="CW738" s="214"/>
      <c r="CX738" s="214"/>
      <c r="CY738" s="214"/>
      <c r="CZ738" s="214"/>
      <c r="DA738" s="214"/>
      <c r="DB738" s="214"/>
      <c r="DC738" s="214"/>
      <c r="DD738" s="214"/>
      <c r="DE738" s="214"/>
      <c r="DF738" s="214"/>
      <c r="DG738" s="214"/>
      <c r="DH738" s="214"/>
      <c r="DI738" s="214"/>
      <c r="DJ738" s="214"/>
      <c r="DK738" s="214"/>
      <c r="DL738" s="214"/>
      <c r="DM738" s="214"/>
      <c r="DN738" s="214"/>
      <c r="DO738" s="214"/>
      <c r="DP738" s="214"/>
      <c r="DQ738" s="214"/>
      <c r="DR738" s="214"/>
      <c r="DS738" s="214"/>
      <c r="DT738" s="214"/>
      <c r="DU738" s="214"/>
      <c r="DV738" s="214"/>
      <c r="DW738" s="214"/>
      <c r="DX738" s="214"/>
      <c r="DY738" s="214"/>
      <c r="DZ738" s="214"/>
      <c r="EA738" s="214"/>
      <c r="EB738" s="214"/>
      <c r="EC738" s="214"/>
      <c r="ED738" s="214"/>
      <c r="EE738" s="214"/>
      <c r="EF738" s="214"/>
      <c r="EG738" s="214"/>
      <c r="EH738" s="214"/>
      <c r="EI738" s="214"/>
      <c r="EJ738" s="214"/>
      <c r="EK738" s="214"/>
      <c r="EL738" s="214"/>
      <c r="EM738" s="214"/>
      <c r="EN738" s="214"/>
      <c r="EO738" s="214"/>
      <c r="EP738" s="214"/>
      <c r="EQ738" s="214"/>
      <c r="ER738" s="214"/>
      <c r="ES738" s="214"/>
      <c r="ET738" s="214"/>
      <c r="EU738" s="214"/>
      <c r="EV738" s="214"/>
      <c r="EW738" s="214"/>
      <c r="EX738" s="214"/>
      <c r="EY738" s="214"/>
      <c r="EZ738" s="214"/>
      <c r="FA738" s="214"/>
      <c r="FB738" s="214"/>
      <c r="FC738" s="214"/>
      <c r="FD738" s="214"/>
      <c r="FE738" s="214"/>
      <c r="FF738" s="214"/>
      <c r="FG738" s="214"/>
      <c r="FH738" s="214"/>
      <c r="FI738" s="214"/>
      <c r="FJ738" s="214"/>
      <c r="FK738" s="214"/>
      <c r="FL738" s="214"/>
      <c r="FM738" s="214"/>
      <c r="FN738" s="214"/>
      <c r="FO738" s="214"/>
      <c r="FP738" s="214"/>
      <c r="FQ738" s="214"/>
      <c r="FR738" s="214"/>
      <c r="FS738" s="214"/>
      <c r="FT738" s="214"/>
      <c r="FU738" s="214"/>
      <c r="FV738" s="214"/>
      <c r="FW738" s="214"/>
      <c r="FX738" s="214"/>
      <c r="FY738" s="214"/>
      <c r="FZ738" s="214"/>
      <c r="GA738" s="214"/>
      <c r="GB738" s="214"/>
      <c r="GC738" s="214"/>
      <c r="GD738" s="214"/>
      <c r="GE738" s="214"/>
      <c r="GF738" s="214"/>
      <c r="GG738" s="214"/>
      <c r="GH738" s="214"/>
      <c r="GI738" s="214"/>
      <c r="GJ738" s="214"/>
      <c r="GK738" s="214"/>
      <c r="GL738" s="214"/>
      <c r="GM738" s="214"/>
      <c r="GN738" s="214"/>
      <c r="GO738" s="214"/>
      <c r="GP738" s="214"/>
      <c r="GQ738" s="214"/>
      <c r="GR738" s="214"/>
      <c r="GS738" s="214"/>
      <c r="GT738" s="214"/>
      <c r="GU738" s="214"/>
      <c r="GV738" s="214"/>
      <c r="GW738" s="214"/>
      <c r="GX738" s="214"/>
      <c r="GY738" s="214"/>
      <c r="GZ738" s="214"/>
      <c r="HA738" s="214"/>
      <c r="HB738" s="214"/>
      <c r="HC738" s="214"/>
      <c r="HD738" s="214"/>
      <c r="HE738" s="214"/>
      <c r="HF738" s="214"/>
      <c r="HG738" s="214"/>
      <c r="HH738" s="214"/>
      <c r="HI738" s="214"/>
      <c r="HJ738" s="214"/>
      <c r="HK738" s="214"/>
      <c r="HL738" s="214"/>
      <c r="HM738" s="214"/>
      <c r="HN738" s="214"/>
      <c r="HO738" s="214"/>
      <c r="HP738" s="214"/>
      <c r="HQ738" s="214"/>
      <c r="HR738" s="214"/>
      <c r="HS738" s="214"/>
      <c r="HT738" s="214"/>
      <c r="HU738" s="214"/>
      <c r="HV738" s="214"/>
      <c r="HW738" s="214"/>
      <c r="HX738" s="214"/>
      <c r="HY738" s="214"/>
      <c r="HZ738" s="214"/>
      <c r="IA738" s="214"/>
      <c r="IB738" s="214"/>
      <c r="IC738" s="214"/>
      <c r="ID738" s="214"/>
      <c r="IE738" s="214"/>
      <c r="IF738" s="214"/>
      <c r="IG738" s="214"/>
      <c r="IH738" s="214"/>
      <c r="II738" s="214"/>
      <c r="IJ738" s="214"/>
      <c r="IK738" s="214"/>
      <c r="IL738" s="214"/>
      <c r="IM738" s="214"/>
      <c r="IN738" s="214"/>
      <c r="IO738" s="214"/>
      <c r="IP738" s="214"/>
      <c r="IQ738" s="214"/>
      <c r="IR738" s="214"/>
      <c r="IS738" s="214"/>
      <c r="IT738" s="214"/>
      <c r="IU738" s="214"/>
      <c r="IV738" s="214"/>
      <c r="IW738" s="214"/>
      <c r="IX738" s="214"/>
      <c r="IY738" s="214"/>
      <c r="IZ738" s="214"/>
      <c r="JA738" s="214"/>
      <c r="JB738" s="214"/>
    </row>
    <row r="739" spans="2:262" ht="75" x14ac:dyDescent="0.25">
      <c r="B739" s="214">
        <v>1</v>
      </c>
      <c r="C739" s="575" t="s">
        <v>763</v>
      </c>
      <c r="D739" s="172"/>
      <c r="E739" s="286"/>
      <c r="F739" s="2425">
        <f t="shared" si="390"/>
        <v>70800</v>
      </c>
      <c r="G739" s="2426">
        <f t="shared" si="390"/>
        <v>11800</v>
      </c>
      <c r="H739" s="2426">
        <f t="shared" si="390"/>
        <v>12552</v>
      </c>
      <c r="I739" s="2426">
        <f t="shared" si="391"/>
        <v>106.37288135593221</v>
      </c>
      <c r="J739" s="2430"/>
      <c r="K739" s="2430"/>
      <c r="L739" s="2426"/>
      <c r="M739" s="2426"/>
      <c r="N739" s="2426"/>
      <c r="O739" s="2426"/>
      <c r="P739" s="2426"/>
      <c r="Q739" s="1839"/>
      <c r="R739" s="2428"/>
      <c r="S739" s="2428"/>
      <c r="T739" s="2428"/>
      <c r="U739" s="2428"/>
      <c r="V739" s="3030"/>
      <c r="W739" s="2428"/>
      <c r="X739" s="2428"/>
      <c r="Y739" s="3031"/>
      <c r="Z739" s="3031"/>
      <c r="AA739" s="2428"/>
      <c r="AB739" s="2334"/>
      <c r="AC739" s="2334"/>
      <c r="AD739" s="2222">
        <f t="shared" si="368"/>
        <v>0</v>
      </c>
      <c r="AF739" s="214"/>
      <c r="AG739" s="214"/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  <c r="BI739" s="214"/>
      <c r="BJ739" s="214"/>
      <c r="BK739" s="214"/>
      <c r="BL739" s="214"/>
      <c r="BM739" s="214"/>
      <c r="BN739" s="214"/>
      <c r="BO739" s="214"/>
      <c r="BP739" s="214"/>
      <c r="BQ739" s="214"/>
      <c r="BR739" s="214"/>
      <c r="BS739" s="214"/>
      <c r="BT739" s="214"/>
      <c r="BU739" s="214"/>
      <c r="BV739" s="214"/>
      <c r="BW739" s="214"/>
      <c r="BX739" s="214"/>
      <c r="BY739" s="214"/>
      <c r="BZ739" s="214"/>
      <c r="CA739" s="214"/>
      <c r="CB739" s="214"/>
      <c r="CC739" s="214"/>
      <c r="CD739" s="214"/>
      <c r="CE739" s="214"/>
      <c r="CF739" s="214"/>
      <c r="CG739" s="214"/>
      <c r="CH739" s="214"/>
      <c r="CI739" s="214"/>
      <c r="CJ739" s="214"/>
      <c r="CK739" s="214"/>
      <c r="CL739" s="214"/>
      <c r="CM739" s="214"/>
      <c r="CN739" s="214"/>
      <c r="CO739" s="214"/>
      <c r="CP739" s="214"/>
      <c r="CQ739" s="214"/>
      <c r="CR739" s="214"/>
      <c r="CS739" s="214"/>
      <c r="CT739" s="214"/>
      <c r="CU739" s="214"/>
      <c r="CV739" s="214"/>
      <c r="CW739" s="214"/>
      <c r="CX739" s="214"/>
      <c r="CY739" s="214"/>
      <c r="CZ739" s="214"/>
      <c r="DA739" s="214"/>
      <c r="DB739" s="214"/>
      <c r="DC739" s="214"/>
      <c r="DD739" s="214"/>
      <c r="DE739" s="214"/>
      <c r="DF739" s="214"/>
      <c r="DG739" s="214"/>
      <c r="DH739" s="214"/>
      <c r="DI739" s="214"/>
      <c r="DJ739" s="214"/>
      <c r="DK739" s="214"/>
      <c r="DL739" s="214"/>
      <c r="DM739" s="214"/>
      <c r="DN739" s="214"/>
      <c r="DO739" s="214"/>
      <c r="DP739" s="214"/>
      <c r="DQ739" s="214"/>
      <c r="DR739" s="214"/>
      <c r="DS739" s="214"/>
      <c r="DT739" s="214"/>
      <c r="DU739" s="214"/>
      <c r="DV739" s="214"/>
      <c r="DW739" s="214"/>
      <c r="DX739" s="214"/>
      <c r="DY739" s="214"/>
      <c r="DZ739" s="214"/>
      <c r="EA739" s="214"/>
      <c r="EB739" s="214"/>
      <c r="EC739" s="214"/>
      <c r="ED739" s="214"/>
      <c r="EE739" s="214"/>
      <c r="EF739" s="214"/>
      <c r="EG739" s="214"/>
      <c r="EH739" s="214"/>
      <c r="EI739" s="214"/>
      <c r="EJ739" s="214"/>
      <c r="EK739" s="214"/>
      <c r="EL739" s="214"/>
      <c r="EM739" s="214"/>
      <c r="EN739" s="214"/>
      <c r="EO739" s="214"/>
      <c r="EP739" s="214"/>
      <c r="EQ739" s="214"/>
      <c r="ER739" s="214"/>
      <c r="ES739" s="214"/>
      <c r="ET739" s="214"/>
      <c r="EU739" s="214"/>
      <c r="EV739" s="214"/>
      <c r="EW739" s="214"/>
      <c r="EX739" s="214"/>
      <c r="EY739" s="214"/>
      <c r="EZ739" s="214"/>
      <c r="FA739" s="214"/>
      <c r="FB739" s="214"/>
      <c r="FC739" s="214"/>
      <c r="FD739" s="214"/>
      <c r="FE739" s="214"/>
      <c r="FF739" s="214"/>
      <c r="FG739" s="214"/>
      <c r="FH739" s="214"/>
      <c r="FI739" s="214"/>
      <c r="FJ739" s="214"/>
      <c r="FK739" s="214"/>
      <c r="FL739" s="214"/>
      <c r="FM739" s="214"/>
      <c r="FN739" s="214"/>
      <c r="FO739" s="214"/>
      <c r="FP739" s="214"/>
      <c r="FQ739" s="214"/>
      <c r="FR739" s="214"/>
      <c r="FS739" s="214"/>
      <c r="FT739" s="214"/>
      <c r="FU739" s="214"/>
      <c r="FV739" s="214"/>
      <c r="FW739" s="214"/>
      <c r="FX739" s="214"/>
      <c r="FY739" s="214"/>
      <c r="FZ739" s="214"/>
      <c r="GA739" s="214"/>
      <c r="GB739" s="214"/>
      <c r="GC739" s="214"/>
      <c r="GD739" s="214"/>
      <c r="GE739" s="214"/>
      <c r="GF739" s="214"/>
      <c r="GG739" s="214"/>
      <c r="GH739" s="214"/>
      <c r="GI739" s="214"/>
      <c r="GJ739" s="214"/>
      <c r="GK739" s="214"/>
      <c r="GL739" s="214"/>
      <c r="GM739" s="214"/>
      <c r="GN739" s="214"/>
      <c r="GO739" s="214"/>
      <c r="GP739" s="214"/>
      <c r="GQ739" s="214"/>
      <c r="GR739" s="214"/>
      <c r="GS739" s="214"/>
      <c r="GT739" s="214"/>
      <c r="GU739" s="214"/>
      <c r="GV739" s="214"/>
      <c r="GW739" s="214"/>
      <c r="GX739" s="214"/>
      <c r="GY739" s="214"/>
      <c r="GZ739" s="214"/>
      <c r="HA739" s="214"/>
      <c r="HB739" s="214"/>
      <c r="HC739" s="214"/>
      <c r="HD739" s="214"/>
      <c r="HE739" s="214"/>
      <c r="HF739" s="214"/>
      <c r="HG739" s="214"/>
      <c r="HH739" s="214"/>
      <c r="HI739" s="214"/>
      <c r="HJ739" s="214"/>
      <c r="HK739" s="214"/>
      <c r="HL739" s="214"/>
      <c r="HM739" s="214"/>
      <c r="HN739" s="214"/>
      <c r="HO739" s="214"/>
      <c r="HP739" s="214"/>
      <c r="HQ739" s="214"/>
      <c r="HR739" s="214"/>
      <c r="HS739" s="214"/>
      <c r="HT739" s="214"/>
      <c r="HU739" s="214"/>
      <c r="HV739" s="214"/>
      <c r="HW739" s="214"/>
      <c r="HX739" s="214"/>
      <c r="HY739" s="214"/>
      <c r="HZ739" s="214"/>
      <c r="IA739" s="214"/>
      <c r="IB739" s="214"/>
      <c r="IC739" s="214"/>
      <c r="ID739" s="214"/>
      <c r="IE739" s="214"/>
      <c r="IF739" s="214"/>
      <c r="IG739" s="214"/>
      <c r="IH739" s="214"/>
      <c r="II739" s="214"/>
      <c r="IJ739" s="214"/>
      <c r="IK739" s="214"/>
      <c r="IL739" s="214"/>
      <c r="IM739" s="214"/>
      <c r="IN739" s="214"/>
      <c r="IO739" s="214"/>
      <c r="IP739" s="214"/>
      <c r="IQ739" s="214"/>
      <c r="IR739" s="214"/>
      <c r="IS739" s="214"/>
      <c r="IT739" s="214"/>
      <c r="IU739" s="214"/>
      <c r="IV739" s="214"/>
      <c r="IW739" s="214"/>
      <c r="IX739" s="214"/>
      <c r="IY739" s="214"/>
      <c r="IZ739" s="214"/>
      <c r="JA739" s="214"/>
      <c r="JB739" s="214"/>
    </row>
    <row r="740" spans="2:262" ht="45" x14ac:dyDescent="0.25">
      <c r="B740" s="214">
        <v>1</v>
      </c>
      <c r="C740" s="576" t="s">
        <v>764</v>
      </c>
      <c r="D740" s="172"/>
      <c r="E740" s="286"/>
      <c r="F740" s="2425">
        <f t="shared" si="390"/>
        <v>73000</v>
      </c>
      <c r="G740" s="2426">
        <f t="shared" si="390"/>
        <v>12166.666666666668</v>
      </c>
      <c r="H740" s="2426">
        <f t="shared" si="390"/>
        <v>10360</v>
      </c>
      <c r="I740" s="2426">
        <f t="shared" si="391"/>
        <v>85.150684931506831</v>
      </c>
      <c r="J740" s="2430"/>
      <c r="K740" s="2430"/>
      <c r="L740" s="2426"/>
      <c r="M740" s="2426"/>
      <c r="N740" s="2426"/>
      <c r="O740" s="2426"/>
      <c r="P740" s="2426"/>
      <c r="Q740" s="1839"/>
      <c r="R740" s="2428"/>
      <c r="S740" s="2428"/>
      <c r="T740" s="2428"/>
      <c r="U740" s="2428"/>
      <c r="V740" s="3030"/>
      <c r="W740" s="2428"/>
      <c r="X740" s="2428"/>
      <c r="Y740" s="3031"/>
      <c r="Z740" s="3031"/>
      <c r="AA740" s="2428"/>
      <c r="AB740" s="2334"/>
      <c r="AC740" s="2334"/>
      <c r="AD740" s="2222">
        <f t="shared" si="368"/>
        <v>0</v>
      </c>
      <c r="AF740" s="214"/>
      <c r="AG740" s="214"/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  <c r="BI740" s="214"/>
      <c r="BJ740" s="214"/>
      <c r="BK740" s="214"/>
      <c r="BL740" s="214"/>
      <c r="BM740" s="214"/>
      <c r="BN740" s="214"/>
      <c r="BO740" s="214"/>
      <c r="BP740" s="214"/>
      <c r="BQ740" s="214"/>
      <c r="BR740" s="214"/>
      <c r="BS740" s="214"/>
      <c r="BT740" s="214"/>
      <c r="BU740" s="214"/>
      <c r="BV740" s="214"/>
      <c r="BW740" s="214"/>
      <c r="BX740" s="214"/>
      <c r="BY740" s="214"/>
      <c r="BZ740" s="214"/>
      <c r="CA740" s="214"/>
      <c r="CB740" s="214"/>
      <c r="CC740" s="214"/>
      <c r="CD740" s="214"/>
      <c r="CE740" s="214"/>
      <c r="CF740" s="214"/>
      <c r="CG740" s="214"/>
      <c r="CH740" s="214"/>
      <c r="CI740" s="214"/>
      <c r="CJ740" s="214"/>
      <c r="CK740" s="214"/>
      <c r="CL740" s="214"/>
      <c r="CM740" s="214"/>
      <c r="CN740" s="214"/>
      <c r="CO740" s="214"/>
      <c r="CP740" s="214"/>
      <c r="CQ740" s="214"/>
      <c r="CR740" s="214"/>
      <c r="CS740" s="214"/>
      <c r="CT740" s="214"/>
      <c r="CU740" s="214"/>
      <c r="CV740" s="214"/>
      <c r="CW740" s="214"/>
      <c r="CX740" s="214"/>
      <c r="CY740" s="214"/>
      <c r="CZ740" s="214"/>
      <c r="DA740" s="214"/>
      <c r="DB740" s="214"/>
      <c r="DC740" s="214"/>
      <c r="DD740" s="214"/>
      <c r="DE740" s="214"/>
      <c r="DF740" s="214"/>
      <c r="DG740" s="214"/>
      <c r="DH740" s="214"/>
      <c r="DI740" s="214"/>
      <c r="DJ740" s="214"/>
      <c r="DK740" s="214"/>
      <c r="DL740" s="214"/>
      <c r="DM740" s="214"/>
      <c r="DN740" s="214"/>
      <c r="DO740" s="214"/>
      <c r="DP740" s="214"/>
      <c r="DQ740" s="214"/>
      <c r="DR740" s="214"/>
      <c r="DS740" s="214"/>
      <c r="DT740" s="214"/>
      <c r="DU740" s="214"/>
      <c r="DV740" s="214"/>
      <c r="DW740" s="214"/>
      <c r="DX740" s="214"/>
      <c r="DY740" s="214"/>
      <c r="DZ740" s="214"/>
      <c r="EA740" s="214"/>
      <c r="EB740" s="214"/>
      <c r="EC740" s="214"/>
      <c r="ED740" s="214"/>
      <c r="EE740" s="214"/>
      <c r="EF740" s="214"/>
      <c r="EG740" s="214"/>
      <c r="EH740" s="214"/>
      <c r="EI740" s="214"/>
      <c r="EJ740" s="214"/>
      <c r="EK740" s="214"/>
      <c r="EL740" s="214"/>
      <c r="EM740" s="214"/>
      <c r="EN740" s="214"/>
      <c r="EO740" s="214"/>
      <c r="EP740" s="214"/>
      <c r="EQ740" s="214"/>
      <c r="ER740" s="214"/>
      <c r="ES740" s="214"/>
      <c r="ET740" s="214"/>
      <c r="EU740" s="214"/>
      <c r="EV740" s="214"/>
      <c r="EW740" s="214"/>
      <c r="EX740" s="214"/>
      <c r="EY740" s="214"/>
      <c r="EZ740" s="214"/>
      <c r="FA740" s="214"/>
      <c r="FB740" s="214"/>
      <c r="FC740" s="214"/>
      <c r="FD740" s="214"/>
      <c r="FE740" s="214"/>
      <c r="FF740" s="214"/>
      <c r="FG740" s="214"/>
      <c r="FH740" s="214"/>
      <c r="FI740" s="214"/>
      <c r="FJ740" s="214"/>
      <c r="FK740" s="214"/>
      <c r="FL740" s="214"/>
      <c r="FM740" s="214"/>
      <c r="FN740" s="214"/>
      <c r="FO740" s="214"/>
      <c r="FP740" s="214"/>
      <c r="FQ740" s="214"/>
      <c r="FR740" s="214"/>
      <c r="FS740" s="214"/>
      <c r="FT740" s="214"/>
      <c r="FU740" s="214"/>
      <c r="FV740" s="214"/>
      <c r="FW740" s="214"/>
      <c r="FX740" s="214"/>
      <c r="FY740" s="214"/>
      <c r="FZ740" s="214"/>
      <c r="GA740" s="214"/>
      <c r="GB740" s="214"/>
      <c r="GC740" s="214"/>
      <c r="GD740" s="214"/>
      <c r="GE740" s="214"/>
      <c r="GF740" s="214"/>
      <c r="GG740" s="214"/>
      <c r="GH740" s="214"/>
      <c r="GI740" s="214"/>
      <c r="GJ740" s="214"/>
      <c r="GK740" s="214"/>
      <c r="GL740" s="214"/>
      <c r="GM740" s="214"/>
      <c r="GN740" s="214"/>
      <c r="GO740" s="214"/>
      <c r="GP740" s="214"/>
      <c r="GQ740" s="214"/>
      <c r="GR740" s="214"/>
      <c r="GS740" s="214"/>
      <c r="GT740" s="214"/>
      <c r="GU740" s="214"/>
      <c r="GV740" s="214"/>
      <c r="GW740" s="214"/>
      <c r="GX740" s="214"/>
      <c r="GY740" s="214"/>
      <c r="GZ740" s="214"/>
      <c r="HA740" s="214"/>
      <c r="HB740" s="214"/>
      <c r="HC740" s="214"/>
      <c r="HD740" s="214"/>
      <c r="HE740" s="214"/>
      <c r="HF740" s="214"/>
      <c r="HG740" s="214"/>
      <c r="HH740" s="214"/>
      <c r="HI740" s="214"/>
      <c r="HJ740" s="214"/>
      <c r="HK740" s="214"/>
      <c r="HL740" s="214"/>
      <c r="HM740" s="214"/>
      <c r="HN740" s="214"/>
      <c r="HO740" s="214"/>
      <c r="HP740" s="214"/>
      <c r="HQ740" s="214"/>
      <c r="HR740" s="214"/>
      <c r="HS740" s="214"/>
      <c r="HT740" s="214"/>
      <c r="HU740" s="214"/>
      <c r="HV740" s="214"/>
      <c r="HW740" s="214"/>
      <c r="HX740" s="214"/>
      <c r="HY740" s="214"/>
      <c r="HZ740" s="214"/>
      <c r="IA740" s="214"/>
      <c r="IB740" s="214"/>
      <c r="IC740" s="214"/>
      <c r="ID740" s="214"/>
      <c r="IE740" s="214"/>
      <c r="IF740" s="214"/>
      <c r="IG740" s="214"/>
      <c r="IH740" s="214"/>
      <c r="II740" s="214"/>
      <c r="IJ740" s="214"/>
      <c r="IK740" s="214"/>
      <c r="IL740" s="214"/>
      <c r="IM740" s="214"/>
      <c r="IN740" s="214"/>
      <c r="IO740" s="214"/>
      <c r="IP740" s="214"/>
      <c r="IQ740" s="214"/>
      <c r="IR740" s="214"/>
      <c r="IS740" s="214"/>
      <c r="IT740" s="214"/>
      <c r="IU740" s="214"/>
      <c r="IV740" s="214"/>
      <c r="IW740" s="214"/>
      <c r="IX740" s="214"/>
      <c r="IY740" s="214"/>
      <c r="IZ740" s="214"/>
      <c r="JA740" s="214"/>
      <c r="JB740" s="214"/>
    </row>
    <row r="741" spans="2:262" ht="29.25" x14ac:dyDescent="0.25">
      <c r="B741" s="214">
        <v>1</v>
      </c>
      <c r="C741" s="573" t="s">
        <v>130</v>
      </c>
      <c r="D741" s="172"/>
      <c r="E741" s="286"/>
      <c r="F741" s="2425">
        <f>SUM(F650,F560,F256,F161,F40,F406)</f>
        <v>304621</v>
      </c>
      <c r="G741" s="2426">
        <f>SUM(G650,G560,G256,G161,G40,G406)</f>
        <v>50770.333333333328</v>
      </c>
      <c r="H741" s="2426">
        <f>SUM(H650,H560,H256,H161,H40,H406)</f>
        <v>45365</v>
      </c>
      <c r="I741" s="2426">
        <f t="shared" si="391"/>
        <v>89.35336252798551</v>
      </c>
      <c r="J741" s="2430"/>
      <c r="K741" s="2430"/>
      <c r="L741" s="2426"/>
      <c r="M741" s="2426"/>
      <c r="N741" s="2426"/>
      <c r="O741" s="2426"/>
      <c r="P741" s="2426"/>
      <c r="Q741" s="1839"/>
      <c r="R741" s="2428"/>
      <c r="S741" s="2428"/>
      <c r="T741" s="2428"/>
      <c r="U741" s="2428"/>
      <c r="V741" s="3030"/>
      <c r="W741" s="2428"/>
      <c r="X741" s="2428"/>
      <c r="Y741" s="3031"/>
      <c r="Z741" s="3031"/>
      <c r="AA741" s="2428"/>
      <c r="AB741" s="2334"/>
      <c r="AC741" s="2334"/>
      <c r="AD741" s="2222">
        <f t="shared" si="368"/>
        <v>0</v>
      </c>
      <c r="AE741" s="214"/>
      <c r="AF741" s="214"/>
      <c r="AG741" s="214"/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  <c r="BI741" s="214"/>
      <c r="BJ741" s="214"/>
      <c r="BK741" s="214"/>
      <c r="BL741" s="214"/>
      <c r="BM741" s="214"/>
      <c r="BN741" s="214"/>
      <c r="BO741" s="214"/>
      <c r="BP741" s="214"/>
      <c r="BQ741" s="214"/>
      <c r="BR741" s="214"/>
      <c r="BS741" s="214"/>
      <c r="BT741" s="214"/>
      <c r="BU741" s="214"/>
      <c r="BV741" s="214"/>
      <c r="BW741" s="214"/>
      <c r="BX741" s="214"/>
      <c r="BY741" s="214"/>
      <c r="BZ741" s="214"/>
      <c r="CA741" s="214"/>
      <c r="CB741" s="214"/>
      <c r="CC741" s="214"/>
      <c r="CD741" s="214"/>
      <c r="CE741" s="214"/>
      <c r="CF741" s="214"/>
      <c r="CG741" s="214"/>
      <c r="CH741" s="214"/>
      <c r="CI741" s="214"/>
      <c r="CJ741" s="214"/>
      <c r="CK741" s="214"/>
      <c r="CL741" s="214"/>
      <c r="CM741" s="214"/>
      <c r="CN741" s="214"/>
      <c r="CO741" s="214"/>
      <c r="CP741" s="214"/>
      <c r="CQ741" s="214"/>
      <c r="CR741" s="214"/>
      <c r="CS741" s="214"/>
      <c r="CT741" s="214"/>
      <c r="CU741" s="214"/>
      <c r="CV741" s="214"/>
      <c r="CW741" s="214"/>
      <c r="CX741" s="214"/>
      <c r="CY741" s="214"/>
      <c r="CZ741" s="214"/>
      <c r="DA741" s="214"/>
      <c r="DB741" s="214"/>
      <c r="DC741" s="214"/>
      <c r="DD741" s="214"/>
      <c r="DE741" s="214"/>
      <c r="DF741" s="214"/>
      <c r="DG741" s="214"/>
      <c r="DH741" s="214"/>
      <c r="DI741" s="214"/>
      <c r="DJ741" s="214"/>
      <c r="DK741" s="214"/>
      <c r="DL741" s="214"/>
      <c r="DM741" s="214"/>
      <c r="DN741" s="214"/>
      <c r="DO741" s="214"/>
      <c r="DP741" s="214"/>
      <c r="DQ741" s="214"/>
      <c r="DR741" s="214"/>
      <c r="DS741" s="214"/>
      <c r="DT741" s="214"/>
      <c r="DU741" s="214"/>
      <c r="DV741" s="214"/>
      <c r="DW741" s="214"/>
      <c r="DX741" s="214"/>
      <c r="DY741" s="214"/>
      <c r="DZ741" s="214"/>
      <c r="EA741" s="214"/>
      <c r="EB741" s="214"/>
      <c r="EC741" s="214"/>
      <c r="ED741" s="214"/>
      <c r="EE741" s="214"/>
      <c r="EF741" s="214"/>
      <c r="EG741" s="214"/>
      <c r="EH741" s="214"/>
      <c r="EI741" s="214"/>
      <c r="EJ741" s="214"/>
      <c r="EK741" s="214"/>
      <c r="EL741" s="214"/>
      <c r="EM741" s="214"/>
      <c r="EN741" s="214"/>
      <c r="EO741" s="214"/>
      <c r="EP741" s="214"/>
      <c r="EQ741" s="214"/>
      <c r="ER741" s="214"/>
      <c r="ES741" s="214"/>
      <c r="ET741" s="214"/>
      <c r="EU741" s="214"/>
      <c r="EV741" s="214"/>
      <c r="EW741" s="214"/>
      <c r="EX741" s="214"/>
      <c r="EY741" s="214"/>
      <c r="EZ741" s="214"/>
      <c r="FA741" s="214"/>
      <c r="FB741" s="214"/>
      <c r="FC741" s="214"/>
      <c r="FD741" s="214"/>
      <c r="FE741" s="214"/>
      <c r="FF741" s="214"/>
      <c r="FG741" s="214"/>
      <c r="FH741" s="214"/>
      <c r="FI741" s="214"/>
      <c r="FJ741" s="214"/>
      <c r="FK741" s="214"/>
      <c r="FL741" s="214"/>
      <c r="FM741" s="214"/>
      <c r="FN741" s="214"/>
      <c r="FO741" s="214"/>
      <c r="FP741" s="214"/>
      <c r="FQ741" s="214"/>
      <c r="FR741" s="214"/>
      <c r="FS741" s="214"/>
      <c r="FT741" s="214"/>
      <c r="FU741" s="214"/>
      <c r="FV741" s="214"/>
      <c r="FW741" s="214"/>
      <c r="FX741" s="214"/>
      <c r="FY741" s="214"/>
      <c r="FZ741" s="214"/>
      <c r="GA741" s="214"/>
      <c r="GB741" s="214"/>
      <c r="GC741" s="214"/>
      <c r="GD741" s="214"/>
      <c r="GE741" s="214"/>
      <c r="GF741" s="214"/>
      <c r="GG741" s="214"/>
      <c r="GH741" s="214"/>
      <c r="GI741" s="214"/>
      <c r="GJ741" s="214"/>
      <c r="GK741" s="214"/>
      <c r="GL741" s="214"/>
      <c r="GM741" s="214"/>
      <c r="GN741" s="214"/>
      <c r="GO741" s="214"/>
      <c r="GP741" s="214"/>
      <c r="GQ741" s="214"/>
      <c r="GR741" s="214"/>
      <c r="GS741" s="214"/>
      <c r="GT741" s="214"/>
      <c r="GU741" s="214"/>
      <c r="GV741" s="214"/>
      <c r="GW741" s="214"/>
      <c r="GX741" s="214"/>
      <c r="GY741" s="214"/>
      <c r="GZ741" s="214"/>
      <c r="HA741" s="214"/>
      <c r="HB741" s="214"/>
      <c r="HC741" s="214"/>
      <c r="HD741" s="214"/>
      <c r="HE741" s="214"/>
      <c r="HF741" s="214"/>
      <c r="HG741" s="214"/>
      <c r="HH741" s="214"/>
      <c r="HI741" s="214"/>
      <c r="HJ741" s="214"/>
      <c r="HK741" s="214"/>
      <c r="HL741" s="214"/>
      <c r="HM741" s="214"/>
      <c r="HN741" s="214"/>
      <c r="HO741" s="214"/>
      <c r="HP741" s="214"/>
      <c r="HQ741" s="214"/>
      <c r="HR741" s="214"/>
      <c r="HS741" s="214"/>
      <c r="HT741" s="214"/>
      <c r="HU741" s="214"/>
      <c r="HV741" s="214"/>
      <c r="HW741" s="214"/>
      <c r="HX741" s="214"/>
      <c r="HY741" s="214"/>
      <c r="HZ741" s="214"/>
      <c r="IA741" s="214"/>
      <c r="IB741" s="214"/>
      <c r="IC741" s="214"/>
      <c r="ID741" s="214"/>
      <c r="IE741" s="214"/>
      <c r="IF741" s="214"/>
      <c r="IG741" s="214"/>
      <c r="IH741" s="214"/>
      <c r="II741" s="214"/>
      <c r="IJ741" s="214"/>
      <c r="IK741" s="214"/>
      <c r="IL741" s="214"/>
      <c r="IM741" s="214"/>
      <c r="IN741" s="214"/>
      <c r="IO741" s="214"/>
      <c r="IP741" s="214"/>
      <c r="IQ741" s="214"/>
      <c r="IR741" s="214"/>
      <c r="IS741" s="214"/>
      <c r="IT741" s="214"/>
      <c r="IU741" s="214"/>
      <c r="IV741" s="214"/>
      <c r="IW741" s="214"/>
      <c r="IX741" s="214"/>
      <c r="IY741" s="214"/>
      <c r="IZ741" s="214"/>
      <c r="JA741" s="214"/>
      <c r="JB741" s="214"/>
    </row>
    <row r="742" spans="2:262" x14ac:dyDescent="0.25">
      <c r="B742" s="214">
        <v>1</v>
      </c>
      <c r="C742" s="576" t="s">
        <v>218</v>
      </c>
      <c r="D742" s="172"/>
      <c r="E742" s="286"/>
      <c r="F742" s="2425">
        <f>SUM(F651,F561,F407,F257,F162,F41)</f>
        <v>273310</v>
      </c>
      <c r="G742" s="2426">
        <f>SUM(G651,G561,G407,G257,G162,G41)</f>
        <v>45551.666666666672</v>
      </c>
      <c r="H742" s="2426">
        <f>SUM(H651,H561,H407,H257,H162,H41)</f>
        <v>41479</v>
      </c>
      <c r="I742" s="2426">
        <f t="shared" si="391"/>
        <v>91.059236764114004</v>
      </c>
      <c r="J742" s="2430"/>
      <c r="K742" s="2430"/>
      <c r="L742" s="2426"/>
      <c r="M742" s="2426"/>
      <c r="N742" s="2426"/>
      <c r="O742" s="2426"/>
      <c r="P742" s="2426"/>
      <c r="Q742" s="1839"/>
      <c r="R742" s="2428"/>
      <c r="S742" s="2428"/>
      <c r="T742" s="2428"/>
      <c r="U742" s="2428"/>
      <c r="V742" s="3030"/>
      <c r="W742" s="2428"/>
      <c r="X742" s="2428"/>
      <c r="Y742" s="3031"/>
      <c r="Z742" s="3031"/>
      <c r="AA742" s="2428"/>
      <c r="AB742" s="2334"/>
      <c r="AC742" s="2334"/>
      <c r="AD742" s="2222">
        <f t="shared" si="368"/>
        <v>0</v>
      </c>
      <c r="AE742" s="214"/>
      <c r="AF742" s="214"/>
      <c r="AG742" s="214"/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  <c r="BI742" s="214"/>
      <c r="BJ742" s="214"/>
      <c r="BK742" s="214"/>
      <c r="BL742" s="214"/>
      <c r="BM742" s="214"/>
      <c r="BN742" s="214"/>
      <c r="BO742" s="214"/>
      <c r="BP742" s="214"/>
      <c r="BQ742" s="214"/>
      <c r="BR742" s="214"/>
      <c r="BS742" s="214"/>
      <c r="BT742" s="214"/>
      <c r="BU742" s="214"/>
      <c r="BV742" s="214"/>
      <c r="BW742" s="214"/>
      <c r="BX742" s="214"/>
      <c r="BY742" s="214"/>
      <c r="BZ742" s="214"/>
      <c r="CA742" s="214"/>
      <c r="CB742" s="214"/>
      <c r="CC742" s="214"/>
      <c r="CD742" s="214"/>
      <c r="CE742" s="214"/>
      <c r="CF742" s="214"/>
      <c r="CG742" s="214"/>
      <c r="CH742" s="214"/>
      <c r="CI742" s="214"/>
      <c r="CJ742" s="214"/>
      <c r="CK742" s="214"/>
      <c r="CL742" s="214"/>
      <c r="CM742" s="214"/>
      <c r="CN742" s="214"/>
      <c r="CO742" s="214"/>
      <c r="CP742" s="214"/>
      <c r="CQ742" s="214"/>
      <c r="CR742" s="214"/>
      <c r="CS742" s="214"/>
      <c r="CT742" s="214"/>
      <c r="CU742" s="214"/>
      <c r="CV742" s="214"/>
      <c r="CW742" s="214"/>
      <c r="CX742" s="214"/>
      <c r="CY742" s="214"/>
      <c r="CZ742" s="214"/>
      <c r="DA742" s="214"/>
      <c r="DB742" s="214"/>
      <c r="DC742" s="214"/>
      <c r="DD742" s="214"/>
      <c r="DE742" s="214"/>
      <c r="DF742" s="214"/>
      <c r="DG742" s="214"/>
      <c r="DH742" s="214"/>
      <c r="DI742" s="214"/>
      <c r="DJ742" s="214"/>
      <c r="DK742" s="214"/>
      <c r="DL742" s="214"/>
      <c r="DM742" s="214"/>
      <c r="DN742" s="214"/>
      <c r="DO742" s="214"/>
      <c r="DP742" s="214"/>
      <c r="DQ742" s="214"/>
      <c r="DR742" s="214"/>
      <c r="DS742" s="214"/>
      <c r="DT742" s="214"/>
      <c r="DU742" s="214"/>
      <c r="DV742" s="214"/>
      <c r="DW742" s="214"/>
      <c r="DX742" s="214"/>
      <c r="DY742" s="214"/>
      <c r="DZ742" s="214"/>
      <c r="EA742" s="214"/>
      <c r="EB742" s="214"/>
      <c r="EC742" s="214"/>
      <c r="ED742" s="214"/>
      <c r="EE742" s="214"/>
      <c r="EF742" s="214"/>
      <c r="EG742" s="214"/>
      <c r="EH742" s="214"/>
      <c r="EI742" s="214"/>
      <c r="EJ742" s="214"/>
      <c r="EK742" s="214"/>
      <c r="EL742" s="214"/>
      <c r="EM742" s="214"/>
      <c r="EN742" s="214"/>
      <c r="EO742" s="214"/>
      <c r="EP742" s="214"/>
      <c r="EQ742" s="214"/>
      <c r="ER742" s="214"/>
      <c r="ES742" s="214"/>
      <c r="ET742" s="214"/>
      <c r="EU742" s="214"/>
      <c r="EV742" s="214"/>
      <c r="EW742" s="214"/>
      <c r="EX742" s="214"/>
      <c r="EY742" s="214"/>
      <c r="EZ742" s="214"/>
      <c r="FA742" s="214"/>
      <c r="FB742" s="214"/>
      <c r="FC742" s="214"/>
      <c r="FD742" s="214"/>
      <c r="FE742" s="214"/>
      <c r="FF742" s="214"/>
      <c r="FG742" s="214"/>
      <c r="FH742" s="214"/>
      <c r="FI742" s="214"/>
      <c r="FJ742" s="214"/>
      <c r="FK742" s="214"/>
      <c r="FL742" s="214"/>
      <c r="FM742" s="214"/>
      <c r="FN742" s="214"/>
      <c r="FO742" s="214"/>
      <c r="FP742" s="214"/>
      <c r="FQ742" s="214"/>
      <c r="FR742" s="214"/>
      <c r="FS742" s="214"/>
      <c r="FT742" s="214"/>
      <c r="FU742" s="214"/>
      <c r="FV742" s="214"/>
      <c r="FW742" s="214"/>
      <c r="FX742" s="214"/>
      <c r="FY742" s="214"/>
      <c r="FZ742" s="214"/>
      <c r="GA742" s="214"/>
      <c r="GB742" s="214"/>
      <c r="GC742" s="214"/>
      <c r="GD742" s="214"/>
      <c r="GE742" s="214"/>
      <c r="GF742" s="214"/>
      <c r="GG742" s="214"/>
      <c r="GH742" s="214"/>
      <c r="GI742" s="214"/>
      <c r="GJ742" s="214"/>
      <c r="GK742" s="214"/>
      <c r="GL742" s="214"/>
      <c r="GM742" s="214"/>
      <c r="GN742" s="214"/>
      <c r="GO742" s="214"/>
      <c r="GP742" s="214"/>
      <c r="GQ742" s="214"/>
      <c r="GR742" s="214"/>
      <c r="GS742" s="214"/>
      <c r="GT742" s="214"/>
      <c r="GU742" s="214"/>
      <c r="GV742" s="214"/>
      <c r="GW742" s="214"/>
      <c r="GX742" s="214"/>
      <c r="GY742" s="214"/>
      <c r="GZ742" s="214"/>
      <c r="HA742" s="214"/>
      <c r="HB742" s="214"/>
      <c r="HC742" s="214"/>
      <c r="HD742" s="214"/>
      <c r="HE742" s="214"/>
      <c r="HF742" s="214"/>
      <c r="HG742" s="214"/>
      <c r="HH742" s="214"/>
      <c r="HI742" s="214"/>
      <c r="HJ742" s="214"/>
      <c r="HK742" s="214"/>
      <c r="HL742" s="214"/>
      <c r="HM742" s="214"/>
      <c r="HN742" s="214"/>
      <c r="HO742" s="214"/>
      <c r="HP742" s="214"/>
      <c r="HQ742" s="214"/>
      <c r="HR742" s="214"/>
      <c r="HS742" s="214"/>
      <c r="HT742" s="214"/>
      <c r="HU742" s="214"/>
      <c r="HV742" s="214"/>
      <c r="HW742" s="214"/>
      <c r="HX742" s="214"/>
      <c r="HY742" s="214"/>
      <c r="HZ742" s="214"/>
      <c r="IA742" s="214"/>
      <c r="IB742" s="214"/>
      <c r="IC742" s="214"/>
      <c r="ID742" s="214"/>
      <c r="IE742" s="214"/>
      <c r="IF742" s="214"/>
      <c r="IG742" s="214"/>
      <c r="IH742" s="214"/>
      <c r="II742" s="214"/>
      <c r="IJ742" s="214"/>
      <c r="IK742" s="214"/>
      <c r="IL742" s="214"/>
      <c r="IM742" s="214"/>
      <c r="IN742" s="214"/>
      <c r="IO742" s="214"/>
      <c r="IP742" s="214"/>
      <c r="IQ742" s="214"/>
      <c r="IR742" s="214"/>
      <c r="IS742" s="214"/>
      <c r="IT742" s="214"/>
      <c r="IU742" s="214"/>
      <c r="IV742" s="214"/>
      <c r="IW742" s="214"/>
      <c r="IX742" s="214"/>
      <c r="IY742" s="214"/>
      <c r="IZ742" s="214"/>
      <c r="JA742" s="214"/>
      <c r="JB742" s="214"/>
    </row>
    <row r="743" spans="2:262" ht="45" x14ac:dyDescent="0.25">
      <c r="B743" s="214">
        <v>1</v>
      </c>
      <c r="C743" s="576" t="s">
        <v>435</v>
      </c>
      <c r="D743" s="172"/>
      <c r="E743" s="286"/>
      <c r="F743" s="2425">
        <f>SUM(F652,F408,F42)</f>
        <v>16911</v>
      </c>
      <c r="G743" s="2426">
        <f>SUM(G652,G408,G42)</f>
        <v>2819</v>
      </c>
      <c r="H743" s="2426">
        <f>SUM(H652,H408,H42)</f>
        <v>2450</v>
      </c>
      <c r="I743" s="2426">
        <f t="shared" si="391"/>
        <v>86.910251862362543</v>
      </c>
      <c r="J743" s="2430"/>
      <c r="K743" s="2430"/>
      <c r="L743" s="2426"/>
      <c r="M743" s="2426"/>
      <c r="N743" s="2426"/>
      <c r="O743" s="2426"/>
      <c r="P743" s="2426"/>
      <c r="Q743" s="1839"/>
      <c r="R743" s="2428"/>
      <c r="S743" s="2428"/>
      <c r="T743" s="2428"/>
      <c r="U743" s="2428"/>
      <c r="V743" s="3030"/>
      <c r="W743" s="2428"/>
      <c r="X743" s="2428"/>
      <c r="Y743" s="3031"/>
      <c r="Z743" s="3031"/>
      <c r="AA743" s="2428"/>
      <c r="AB743" s="2334"/>
      <c r="AC743" s="2334"/>
      <c r="AD743" s="2222">
        <f t="shared" si="368"/>
        <v>0</v>
      </c>
      <c r="AE743" s="214"/>
      <c r="AF743" s="214"/>
      <c r="AG743" s="214"/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  <c r="BI743" s="214"/>
      <c r="BJ743" s="214"/>
      <c r="BK743" s="214"/>
      <c r="BL743" s="214"/>
      <c r="BM743" s="214"/>
      <c r="BN743" s="214"/>
      <c r="BO743" s="214"/>
      <c r="BP743" s="214"/>
      <c r="BQ743" s="214"/>
      <c r="BR743" s="214"/>
      <c r="BS743" s="214"/>
      <c r="BT743" s="214"/>
      <c r="BU743" s="214"/>
      <c r="BV743" s="214"/>
      <c r="BW743" s="214"/>
      <c r="BX743" s="214"/>
      <c r="BY743" s="214"/>
      <c r="BZ743" s="214"/>
      <c r="CA743" s="214"/>
      <c r="CB743" s="214"/>
      <c r="CC743" s="214"/>
      <c r="CD743" s="214"/>
      <c r="CE743" s="214"/>
      <c r="CF743" s="214"/>
      <c r="CG743" s="214"/>
      <c r="CH743" s="214"/>
      <c r="CI743" s="214"/>
      <c r="CJ743" s="214"/>
      <c r="CK743" s="214"/>
      <c r="CL743" s="214"/>
      <c r="CM743" s="214"/>
      <c r="CN743" s="214"/>
      <c r="CO743" s="214"/>
      <c r="CP743" s="214"/>
      <c r="CQ743" s="214"/>
      <c r="CR743" s="214"/>
      <c r="CS743" s="214"/>
      <c r="CT743" s="214"/>
      <c r="CU743" s="214"/>
      <c r="CV743" s="214"/>
      <c r="CW743" s="214"/>
      <c r="CX743" s="214"/>
      <c r="CY743" s="214"/>
      <c r="CZ743" s="214"/>
      <c r="DA743" s="214"/>
      <c r="DB743" s="214"/>
      <c r="DC743" s="214"/>
      <c r="DD743" s="214"/>
      <c r="DE743" s="214"/>
      <c r="DF743" s="214"/>
      <c r="DG743" s="214"/>
      <c r="DH743" s="214"/>
      <c r="DI743" s="214"/>
      <c r="DJ743" s="214"/>
      <c r="DK743" s="214"/>
      <c r="DL743" s="214"/>
      <c r="DM743" s="214"/>
      <c r="DN743" s="214"/>
      <c r="DO743" s="214"/>
      <c r="DP743" s="214"/>
      <c r="DQ743" s="214"/>
      <c r="DR743" s="214"/>
      <c r="DS743" s="214"/>
      <c r="DT743" s="214"/>
      <c r="DU743" s="214"/>
      <c r="DV743" s="214"/>
      <c r="DW743" s="214"/>
      <c r="DX743" s="214"/>
      <c r="DY743" s="214"/>
      <c r="DZ743" s="214"/>
      <c r="EA743" s="214"/>
      <c r="EB743" s="214"/>
      <c r="EC743" s="214"/>
      <c r="ED743" s="214"/>
      <c r="EE743" s="214"/>
      <c r="EF743" s="214"/>
      <c r="EG743" s="214"/>
      <c r="EH743" s="214"/>
      <c r="EI743" s="214"/>
      <c r="EJ743" s="214"/>
      <c r="EK743" s="214"/>
      <c r="EL743" s="214"/>
      <c r="EM743" s="214"/>
      <c r="EN743" s="214"/>
      <c r="EO743" s="214"/>
      <c r="EP743" s="214"/>
      <c r="EQ743" s="214"/>
      <c r="ER743" s="214"/>
      <c r="ES743" s="214"/>
      <c r="ET743" s="214"/>
      <c r="EU743" s="214"/>
      <c r="EV743" s="214"/>
      <c r="EW743" s="214"/>
      <c r="EX743" s="214"/>
      <c r="EY743" s="214"/>
      <c r="EZ743" s="214"/>
      <c r="FA743" s="214"/>
      <c r="FB743" s="214"/>
      <c r="FC743" s="214"/>
      <c r="FD743" s="214"/>
      <c r="FE743" s="214"/>
      <c r="FF743" s="214"/>
      <c r="FG743" s="214"/>
      <c r="FH743" s="214"/>
      <c r="FI743" s="214"/>
      <c r="FJ743" s="214"/>
      <c r="FK743" s="214"/>
      <c r="FL743" s="214"/>
      <c r="FM743" s="214"/>
      <c r="FN743" s="214"/>
      <c r="FO743" s="214"/>
      <c r="FP743" s="214"/>
      <c r="FQ743" s="214"/>
      <c r="FR743" s="214"/>
      <c r="FS743" s="214"/>
      <c r="FT743" s="214"/>
      <c r="FU743" s="214"/>
      <c r="FV743" s="214"/>
      <c r="FW743" s="214"/>
      <c r="FX743" s="214"/>
      <c r="FY743" s="214"/>
      <c r="FZ743" s="214"/>
      <c r="GA743" s="214"/>
      <c r="GB743" s="214"/>
      <c r="GC743" s="214"/>
      <c r="GD743" s="214"/>
      <c r="GE743" s="214"/>
      <c r="GF743" s="214"/>
      <c r="GG743" s="214"/>
      <c r="GH743" s="214"/>
      <c r="GI743" s="214"/>
      <c r="GJ743" s="214"/>
      <c r="GK743" s="214"/>
      <c r="GL743" s="214"/>
      <c r="GM743" s="214"/>
      <c r="GN743" s="214"/>
      <c r="GO743" s="214"/>
      <c r="GP743" s="214"/>
      <c r="GQ743" s="214"/>
      <c r="GR743" s="214"/>
      <c r="GS743" s="214"/>
      <c r="GT743" s="214"/>
      <c r="GU743" s="214"/>
      <c r="GV743" s="214"/>
      <c r="GW743" s="214"/>
      <c r="GX743" s="214"/>
      <c r="GY743" s="214"/>
      <c r="GZ743" s="214"/>
      <c r="HA743" s="214"/>
      <c r="HB743" s="214"/>
      <c r="HC743" s="214"/>
      <c r="HD743" s="214"/>
      <c r="HE743" s="214"/>
      <c r="HF743" s="214"/>
      <c r="HG743" s="214"/>
      <c r="HH743" s="214"/>
      <c r="HI743" s="214"/>
      <c r="HJ743" s="214"/>
      <c r="HK743" s="214"/>
      <c r="HL743" s="214"/>
      <c r="HM743" s="214"/>
      <c r="HN743" s="214"/>
      <c r="HO743" s="214"/>
      <c r="HP743" s="214"/>
      <c r="HQ743" s="214"/>
      <c r="HR743" s="214"/>
      <c r="HS743" s="214"/>
      <c r="HT743" s="214"/>
      <c r="HU743" s="214"/>
      <c r="HV743" s="214"/>
      <c r="HW743" s="214"/>
      <c r="HX743" s="214"/>
      <c r="HY743" s="214"/>
      <c r="HZ743" s="214"/>
      <c r="IA743" s="214"/>
      <c r="IB743" s="214"/>
      <c r="IC743" s="214"/>
      <c r="ID743" s="214"/>
      <c r="IE743" s="214"/>
      <c r="IF743" s="214"/>
      <c r="IG743" s="214"/>
      <c r="IH743" s="214"/>
      <c r="II743" s="214"/>
      <c r="IJ743" s="214"/>
      <c r="IK743" s="214"/>
      <c r="IL743" s="214"/>
      <c r="IM743" s="214"/>
      <c r="IN743" s="214"/>
      <c r="IO743" s="214"/>
      <c r="IP743" s="214"/>
      <c r="IQ743" s="214"/>
      <c r="IR743" s="214"/>
      <c r="IS743" s="214"/>
      <c r="IT743" s="214"/>
      <c r="IU743" s="214"/>
      <c r="IV743" s="214"/>
      <c r="IW743" s="214"/>
      <c r="IX743" s="214"/>
      <c r="IY743" s="214"/>
      <c r="IZ743" s="214"/>
      <c r="JA743" s="214"/>
      <c r="JB743" s="214"/>
    </row>
    <row r="744" spans="2:262" ht="75" x14ac:dyDescent="0.25">
      <c r="B744" s="214">
        <v>1</v>
      </c>
      <c r="C744" s="576" t="s">
        <v>462</v>
      </c>
      <c r="D744" s="172"/>
      <c r="E744" s="286"/>
      <c r="F744" s="2425">
        <f>SUM(F653,F562,F258,F163,F43)</f>
        <v>14400</v>
      </c>
      <c r="G744" s="2426">
        <f>SUM(G653,G562,G258,G163,G43)</f>
        <v>2399.666666666667</v>
      </c>
      <c r="H744" s="2426">
        <f>SUM(H653,H562,H258,H163,H43)</f>
        <v>1436</v>
      </c>
      <c r="I744" s="2426">
        <f t="shared" si="391"/>
        <v>59.841644672871219</v>
      </c>
      <c r="J744" s="2430"/>
      <c r="K744" s="2430"/>
      <c r="L744" s="2426"/>
      <c r="M744" s="2426"/>
      <c r="N744" s="2426"/>
      <c r="O744" s="2426"/>
      <c r="P744" s="2426"/>
      <c r="Q744" s="1839"/>
      <c r="R744" s="2428"/>
      <c r="S744" s="2428"/>
      <c r="T744" s="2428"/>
      <c r="U744" s="2428"/>
      <c r="V744" s="3030"/>
      <c r="W744" s="2428"/>
      <c r="X744" s="2428"/>
      <c r="Y744" s="3031"/>
      <c r="Z744" s="3031"/>
      <c r="AA744" s="2428"/>
      <c r="AB744" s="2334"/>
      <c r="AC744" s="2334"/>
      <c r="AD744" s="2222">
        <f t="shared" si="368"/>
        <v>0</v>
      </c>
      <c r="AE744" s="214"/>
      <c r="AF744" s="214"/>
      <c r="AG744" s="214"/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  <c r="BI744" s="214"/>
      <c r="BJ744" s="214"/>
      <c r="BK744" s="214"/>
      <c r="BL744" s="214"/>
      <c r="BM744" s="214"/>
      <c r="BN744" s="214"/>
      <c r="BO744" s="214"/>
      <c r="BP744" s="214"/>
      <c r="BQ744" s="214"/>
      <c r="BR744" s="214"/>
      <c r="BS744" s="214"/>
      <c r="BT744" s="214"/>
      <c r="BU744" s="214"/>
      <c r="BV744" s="214"/>
      <c r="BW744" s="214"/>
      <c r="BX744" s="214"/>
      <c r="BY744" s="214"/>
      <c r="BZ744" s="214"/>
      <c r="CA744" s="214"/>
      <c r="CB744" s="214"/>
      <c r="CC744" s="214"/>
      <c r="CD744" s="214"/>
      <c r="CE744" s="214"/>
      <c r="CF744" s="214"/>
      <c r="CG744" s="214"/>
      <c r="CH744" s="214"/>
      <c r="CI744" s="214"/>
      <c r="CJ744" s="214"/>
      <c r="CK744" s="214"/>
      <c r="CL744" s="214"/>
      <c r="CM744" s="214"/>
      <c r="CN744" s="214"/>
      <c r="CO744" s="214"/>
      <c r="CP744" s="214"/>
      <c r="CQ744" s="214"/>
      <c r="CR744" s="214"/>
      <c r="CS744" s="214"/>
      <c r="CT744" s="214"/>
      <c r="CU744" s="214"/>
      <c r="CV744" s="214"/>
      <c r="CW744" s="214"/>
      <c r="CX744" s="214"/>
      <c r="CY744" s="214"/>
      <c r="CZ744" s="214"/>
      <c r="DA744" s="214"/>
      <c r="DB744" s="214"/>
      <c r="DC744" s="214"/>
      <c r="DD744" s="214"/>
      <c r="DE744" s="214"/>
      <c r="DF744" s="214"/>
      <c r="DG744" s="214"/>
      <c r="DH744" s="214"/>
      <c r="DI744" s="214"/>
      <c r="DJ744" s="214"/>
      <c r="DK744" s="214"/>
      <c r="DL744" s="214"/>
      <c r="DM744" s="214"/>
      <c r="DN744" s="214"/>
      <c r="DO744" s="214"/>
      <c r="DP744" s="214"/>
      <c r="DQ744" s="214"/>
      <c r="DR744" s="214"/>
      <c r="DS744" s="214"/>
      <c r="DT744" s="214"/>
      <c r="DU744" s="214"/>
      <c r="DV744" s="214"/>
      <c r="DW744" s="214"/>
      <c r="DX744" s="214"/>
      <c r="DY744" s="214"/>
      <c r="DZ744" s="214"/>
      <c r="EA744" s="214"/>
      <c r="EB744" s="214"/>
      <c r="EC744" s="214"/>
      <c r="ED744" s="214"/>
      <c r="EE744" s="214"/>
      <c r="EF744" s="214"/>
      <c r="EG744" s="214"/>
      <c r="EH744" s="214"/>
      <c r="EI744" s="214"/>
      <c r="EJ744" s="214"/>
      <c r="EK744" s="214"/>
      <c r="EL744" s="214"/>
      <c r="EM744" s="214"/>
      <c r="EN744" s="214"/>
      <c r="EO744" s="214"/>
      <c r="EP744" s="214"/>
      <c r="EQ744" s="214"/>
      <c r="ER744" s="214"/>
      <c r="ES744" s="214"/>
      <c r="ET744" s="214"/>
      <c r="EU744" s="214"/>
      <c r="EV744" s="214"/>
      <c r="EW744" s="214"/>
      <c r="EX744" s="214"/>
      <c r="EY744" s="214"/>
      <c r="EZ744" s="214"/>
      <c r="FA744" s="214"/>
      <c r="FB744" s="214"/>
      <c r="FC744" s="214"/>
      <c r="FD744" s="214"/>
      <c r="FE744" s="214"/>
      <c r="FF744" s="214"/>
      <c r="FG744" s="214"/>
      <c r="FH744" s="214"/>
      <c r="FI744" s="214"/>
      <c r="FJ744" s="214"/>
      <c r="FK744" s="214"/>
      <c r="FL744" s="214"/>
      <c r="FM744" s="214"/>
      <c r="FN744" s="214"/>
      <c r="FO744" s="214"/>
      <c r="FP744" s="214"/>
      <c r="FQ744" s="214"/>
      <c r="FR744" s="214"/>
      <c r="FS744" s="214"/>
      <c r="FT744" s="214"/>
      <c r="FU744" s="214"/>
      <c r="FV744" s="214"/>
      <c r="FW744" s="214"/>
      <c r="FX744" s="214"/>
      <c r="FY744" s="214"/>
      <c r="FZ744" s="214"/>
      <c r="GA744" s="214"/>
      <c r="GB744" s="214"/>
      <c r="GC744" s="214"/>
      <c r="GD744" s="214"/>
      <c r="GE744" s="214"/>
      <c r="GF744" s="214"/>
      <c r="GG744" s="214"/>
      <c r="GH744" s="214"/>
      <c r="GI744" s="214"/>
      <c r="GJ744" s="214"/>
      <c r="GK744" s="214"/>
      <c r="GL744" s="214"/>
      <c r="GM744" s="214"/>
      <c r="GN744" s="214"/>
      <c r="GO744" s="214"/>
      <c r="GP744" s="214"/>
      <c r="GQ744" s="214"/>
      <c r="GR744" s="214"/>
      <c r="GS744" s="214"/>
      <c r="GT744" s="214"/>
      <c r="GU744" s="214"/>
      <c r="GV744" s="214"/>
      <c r="GW744" s="214"/>
      <c r="GX744" s="214"/>
      <c r="GY744" s="214"/>
      <c r="GZ744" s="214"/>
      <c r="HA744" s="214"/>
      <c r="HB744" s="214"/>
      <c r="HC744" s="214"/>
      <c r="HD744" s="214"/>
      <c r="HE744" s="214"/>
      <c r="HF744" s="214"/>
      <c r="HG744" s="214"/>
      <c r="HH744" s="214"/>
      <c r="HI744" s="214"/>
      <c r="HJ744" s="214"/>
      <c r="HK744" s="214"/>
      <c r="HL744" s="214"/>
      <c r="HM744" s="214"/>
      <c r="HN744" s="214"/>
      <c r="HO744" s="214"/>
      <c r="HP744" s="214"/>
      <c r="HQ744" s="214"/>
      <c r="HR744" s="214"/>
      <c r="HS744" s="214"/>
      <c r="HT744" s="214"/>
      <c r="HU744" s="214"/>
      <c r="HV744" s="214"/>
      <c r="HW744" s="214"/>
      <c r="HX744" s="214"/>
      <c r="HY744" s="214"/>
      <c r="HZ744" s="214"/>
      <c r="IA744" s="214"/>
      <c r="IB744" s="214"/>
      <c r="IC744" s="214"/>
      <c r="ID744" s="214"/>
      <c r="IE744" s="214"/>
      <c r="IF744" s="214"/>
      <c r="IG744" s="214"/>
      <c r="IH744" s="214"/>
      <c r="II744" s="214"/>
      <c r="IJ744" s="214"/>
      <c r="IK744" s="214"/>
      <c r="IL744" s="214"/>
      <c r="IM744" s="214"/>
      <c r="IN744" s="214"/>
      <c r="IO744" s="214"/>
      <c r="IP744" s="214"/>
      <c r="IQ744" s="214"/>
      <c r="IR744" s="214"/>
      <c r="IS744" s="214"/>
      <c r="IT744" s="214"/>
      <c r="IU744" s="214"/>
      <c r="IV744" s="214"/>
      <c r="IW744" s="214"/>
      <c r="IX744" s="214"/>
      <c r="IY744" s="214"/>
      <c r="IZ744" s="214"/>
      <c r="JA744" s="214"/>
      <c r="JB744" s="214"/>
    </row>
    <row r="745" spans="2:262" ht="29.25" x14ac:dyDescent="0.25">
      <c r="B745" s="214">
        <v>1</v>
      </c>
      <c r="C745" s="573" t="s">
        <v>334</v>
      </c>
      <c r="D745" s="3113"/>
      <c r="E745" s="286"/>
      <c r="F745" s="2425">
        <f>F654+F563+F409+F259+F164+F44</f>
        <v>85350</v>
      </c>
      <c r="G745" s="2426">
        <f>G654+G563+G409+G259+G164+G44</f>
        <v>14224.666666666666</v>
      </c>
      <c r="H745" s="2426">
        <f>H654+H563+H409+H259+H164+H44</f>
        <v>11810</v>
      </c>
      <c r="I745" s="2426">
        <f t="shared" si="391"/>
        <v>83.02479261376952</v>
      </c>
      <c r="J745" s="2430"/>
      <c r="K745" s="2430"/>
      <c r="L745" s="2426"/>
      <c r="M745" s="2426"/>
      <c r="N745" s="2426"/>
      <c r="O745" s="2426"/>
      <c r="P745" s="2426"/>
      <c r="Q745" s="1839"/>
      <c r="R745" s="2428"/>
      <c r="S745" s="2428"/>
      <c r="T745" s="2428"/>
      <c r="U745" s="2428"/>
      <c r="V745" s="3030"/>
      <c r="W745" s="2428"/>
      <c r="X745" s="2428"/>
      <c r="Y745" s="3031"/>
      <c r="Z745" s="3031"/>
      <c r="AA745" s="2428"/>
      <c r="AB745" s="2334"/>
      <c r="AC745" s="2334"/>
      <c r="AD745" s="2222">
        <f t="shared" si="368"/>
        <v>0</v>
      </c>
      <c r="AE745" s="214"/>
      <c r="AF745" s="214"/>
      <c r="AG745" s="214"/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  <c r="BI745" s="214"/>
      <c r="BJ745" s="214"/>
      <c r="BK745" s="214"/>
      <c r="BL745" s="214"/>
      <c r="BM745" s="214"/>
      <c r="BN745" s="214"/>
      <c r="BO745" s="214"/>
      <c r="BP745" s="214"/>
      <c r="BQ745" s="214"/>
      <c r="BR745" s="214"/>
      <c r="BS745" s="214"/>
      <c r="BT745" s="214"/>
      <c r="BU745" s="214"/>
      <c r="BV745" s="214"/>
      <c r="BW745" s="214"/>
      <c r="BX745" s="214"/>
      <c r="BY745" s="214"/>
      <c r="BZ745" s="214"/>
      <c r="CA745" s="214"/>
      <c r="CB745" s="214"/>
      <c r="CC745" s="214"/>
      <c r="CD745" s="214"/>
      <c r="CE745" s="214"/>
      <c r="CF745" s="214"/>
      <c r="CG745" s="214"/>
      <c r="CH745" s="214"/>
      <c r="CI745" s="214"/>
      <c r="CJ745" s="214"/>
      <c r="CK745" s="214"/>
      <c r="CL745" s="214"/>
      <c r="CM745" s="214"/>
      <c r="CN745" s="214"/>
      <c r="CO745" s="214"/>
      <c r="CP745" s="214"/>
      <c r="CQ745" s="214"/>
      <c r="CR745" s="214"/>
      <c r="CS745" s="214"/>
      <c r="CT745" s="214"/>
      <c r="CU745" s="214"/>
      <c r="CV745" s="214"/>
      <c r="CW745" s="214"/>
      <c r="CX745" s="214"/>
      <c r="CY745" s="214"/>
      <c r="CZ745" s="214"/>
      <c r="DA745" s="214"/>
      <c r="DB745" s="214"/>
      <c r="DC745" s="214"/>
      <c r="DD745" s="214"/>
      <c r="DE745" s="214"/>
      <c r="DF745" s="214"/>
      <c r="DG745" s="214"/>
      <c r="DH745" s="214"/>
      <c r="DI745" s="214"/>
      <c r="DJ745" s="214"/>
      <c r="DK745" s="214"/>
      <c r="DL745" s="214"/>
      <c r="DM745" s="214"/>
      <c r="DN745" s="214"/>
      <c r="DO745" s="214"/>
      <c r="DP745" s="214"/>
      <c r="DQ745" s="214"/>
      <c r="DR745" s="214"/>
      <c r="DS745" s="214"/>
      <c r="DT745" s="214"/>
      <c r="DU745" s="214"/>
      <c r="DV745" s="214"/>
      <c r="DW745" s="214"/>
      <c r="DX745" s="214"/>
      <c r="DY745" s="214"/>
      <c r="DZ745" s="214"/>
      <c r="EA745" s="214"/>
      <c r="EB745" s="214"/>
      <c r="EC745" s="214"/>
      <c r="ED745" s="214"/>
      <c r="EE745" s="214"/>
      <c r="EF745" s="214"/>
      <c r="EG745" s="214"/>
      <c r="EH745" s="214"/>
      <c r="EI745" s="214"/>
      <c r="EJ745" s="214"/>
      <c r="EK745" s="214"/>
      <c r="EL745" s="214"/>
      <c r="EM745" s="214"/>
      <c r="EN745" s="214"/>
      <c r="EO745" s="214"/>
      <c r="EP745" s="214"/>
      <c r="EQ745" s="214"/>
      <c r="ER745" s="214"/>
      <c r="ES745" s="214"/>
      <c r="ET745" s="214"/>
      <c r="EU745" s="214"/>
      <c r="EV745" s="214"/>
      <c r="EW745" s="214"/>
      <c r="EX745" s="214"/>
      <c r="EY745" s="214"/>
      <c r="EZ745" s="214"/>
      <c r="FA745" s="214"/>
      <c r="FB745" s="214"/>
      <c r="FC745" s="214"/>
      <c r="FD745" s="214"/>
      <c r="FE745" s="214"/>
      <c r="FF745" s="214"/>
      <c r="FG745" s="214"/>
      <c r="FH745" s="214"/>
      <c r="FI745" s="214"/>
      <c r="FJ745" s="214"/>
      <c r="FK745" s="214"/>
      <c r="FL745" s="214"/>
      <c r="FM745" s="214"/>
      <c r="FN745" s="214"/>
      <c r="FO745" s="214"/>
      <c r="FP745" s="214"/>
      <c r="FQ745" s="214"/>
      <c r="FR745" s="214"/>
      <c r="FS745" s="214"/>
      <c r="FT745" s="214"/>
      <c r="FU745" s="214"/>
      <c r="FV745" s="214"/>
      <c r="FW745" s="214"/>
      <c r="FX745" s="214"/>
      <c r="FY745" s="214"/>
      <c r="FZ745" s="214"/>
      <c r="GA745" s="214"/>
      <c r="GB745" s="214"/>
      <c r="GC745" s="214"/>
      <c r="GD745" s="214"/>
      <c r="GE745" s="214"/>
      <c r="GF745" s="214"/>
      <c r="GG745" s="214"/>
      <c r="GH745" s="214"/>
      <c r="GI745" s="214"/>
      <c r="GJ745" s="214"/>
      <c r="GK745" s="214"/>
      <c r="GL745" s="214"/>
      <c r="GM745" s="214"/>
      <c r="GN745" s="214"/>
      <c r="GO745" s="214"/>
      <c r="GP745" s="214"/>
      <c r="GQ745" s="214"/>
      <c r="GR745" s="214"/>
      <c r="GS745" s="214"/>
      <c r="GT745" s="214"/>
      <c r="GU745" s="214"/>
      <c r="GV745" s="214"/>
      <c r="GW745" s="214"/>
      <c r="GX745" s="214"/>
      <c r="GY745" s="214"/>
      <c r="GZ745" s="214"/>
      <c r="HA745" s="214"/>
      <c r="HB745" s="214"/>
      <c r="HC745" s="214"/>
      <c r="HD745" s="214"/>
      <c r="HE745" s="214"/>
      <c r="HF745" s="214"/>
      <c r="HG745" s="214"/>
      <c r="HH745" s="214"/>
      <c r="HI745" s="214"/>
      <c r="HJ745" s="214"/>
      <c r="HK745" s="214"/>
      <c r="HL745" s="214"/>
      <c r="HM745" s="214"/>
      <c r="HN745" s="214"/>
      <c r="HO745" s="214"/>
      <c r="HP745" s="214"/>
      <c r="HQ745" s="214"/>
      <c r="HR745" s="214"/>
      <c r="HS745" s="214"/>
      <c r="HT745" s="214"/>
      <c r="HU745" s="214"/>
      <c r="HV745" s="214"/>
      <c r="HW745" s="214"/>
      <c r="HX745" s="214"/>
      <c r="HY745" s="214"/>
      <c r="HZ745" s="214"/>
      <c r="IA745" s="214"/>
      <c r="IB745" s="214"/>
      <c r="IC745" s="214"/>
      <c r="ID745" s="214"/>
      <c r="IE745" s="214"/>
      <c r="IF745" s="214"/>
      <c r="IG745" s="214"/>
      <c r="IH745" s="214"/>
      <c r="II745" s="214"/>
      <c r="IJ745" s="214"/>
      <c r="IK745" s="214"/>
      <c r="IL745" s="214"/>
      <c r="IM745" s="214"/>
      <c r="IN745" s="214"/>
      <c r="IO745" s="214"/>
      <c r="IP745" s="214"/>
      <c r="IQ745" s="214"/>
      <c r="IR745" s="214"/>
      <c r="IS745" s="214"/>
      <c r="IT745" s="214"/>
      <c r="IU745" s="214"/>
      <c r="IV745" s="214"/>
      <c r="IW745" s="214"/>
      <c r="IX745" s="214"/>
      <c r="IY745" s="214"/>
      <c r="IZ745" s="214"/>
      <c r="JA745" s="214"/>
      <c r="JB745" s="214"/>
    </row>
    <row r="746" spans="2:262" ht="29.25" x14ac:dyDescent="0.25">
      <c r="B746" s="214">
        <v>1</v>
      </c>
      <c r="C746" s="577" t="s">
        <v>191</v>
      </c>
      <c r="D746" s="3113"/>
      <c r="E746" s="286"/>
      <c r="F746" s="2425"/>
      <c r="G746" s="2426"/>
      <c r="H746" s="2426"/>
      <c r="I746" s="2426"/>
      <c r="J746" s="2430"/>
      <c r="K746" s="2430"/>
      <c r="L746" s="2426"/>
      <c r="M746" s="2426"/>
      <c r="N746" s="2426"/>
      <c r="O746" s="2426"/>
      <c r="P746" s="2426"/>
      <c r="Q746" s="1839"/>
      <c r="R746" s="2428"/>
      <c r="S746" s="2428"/>
      <c r="T746" s="2428"/>
      <c r="U746" s="2428"/>
      <c r="V746" s="3030"/>
      <c r="W746" s="2428"/>
      <c r="X746" s="2428"/>
      <c r="Y746" s="3031"/>
      <c r="Z746" s="3031"/>
      <c r="AA746" s="2428"/>
      <c r="AB746" s="2334"/>
      <c r="AC746" s="2334"/>
      <c r="AD746" s="2222">
        <f t="shared" si="368"/>
        <v>0</v>
      </c>
      <c r="AE746" s="214"/>
      <c r="AF746" s="214"/>
      <c r="AG746" s="214"/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  <c r="BI746" s="214"/>
      <c r="BJ746" s="214"/>
      <c r="BK746" s="214"/>
      <c r="BL746" s="214"/>
      <c r="BM746" s="214"/>
      <c r="BN746" s="214"/>
      <c r="BO746" s="214"/>
      <c r="BP746" s="214"/>
      <c r="BQ746" s="214"/>
      <c r="BR746" s="214"/>
      <c r="BS746" s="214"/>
      <c r="BT746" s="214"/>
      <c r="BU746" s="214"/>
      <c r="BV746" s="214"/>
      <c r="BW746" s="214"/>
      <c r="BX746" s="214"/>
      <c r="BY746" s="214"/>
      <c r="BZ746" s="214"/>
      <c r="CA746" s="214"/>
      <c r="CB746" s="214"/>
      <c r="CC746" s="214"/>
      <c r="CD746" s="214"/>
      <c r="CE746" s="214"/>
      <c r="CF746" s="214"/>
      <c r="CG746" s="214"/>
      <c r="CH746" s="214"/>
      <c r="CI746" s="214"/>
      <c r="CJ746" s="214"/>
      <c r="CK746" s="214"/>
      <c r="CL746" s="214"/>
      <c r="CM746" s="214"/>
      <c r="CN746" s="214"/>
      <c r="CO746" s="214"/>
      <c r="CP746" s="214"/>
      <c r="CQ746" s="214"/>
      <c r="CR746" s="214"/>
      <c r="CS746" s="214"/>
      <c r="CT746" s="214"/>
      <c r="CU746" s="214"/>
      <c r="CV746" s="214"/>
      <c r="CW746" s="214"/>
      <c r="CX746" s="214"/>
      <c r="CY746" s="214"/>
      <c r="CZ746" s="214"/>
      <c r="DA746" s="214"/>
      <c r="DB746" s="214"/>
      <c r="DC746" s="214"/>
      <c r="DD746" s="214"/>
      <c r="DE746" s="214"/>
      <c r="DF746" s="214"/>
      <c r="DG746" s="214"/>
      <c r="DH746" s="214"/>
      <c r="DI746" s="214"/>
      <c r="DJ746" s="214"/>
      <c r="DK746" s="214"/>
      <c r="DL746" s="214"/>
      <c r="DM746" s="214"/>
      <c r="DN746" s="214"/>
      <c r="DO746" s="214"/>
      <c r="DP746" s="214"/>
      <c r="DQ746" s="214"/>
      <c r="DR746" s="214"/>
      <c r="DS746" s="214"/>
      <c r="DT746" s="214"/>
      <c r="DU746" s="214"/>
      <c r="DV746" s="214"/>
      <c r="DW746" s="214"/>
      <c r="DX746" s="214"/>
      <c r="DY746" s="214"/>
      <c r="DZ746" s="214"/>
      <c r="EA746" s="214"/>
      <c r="EB746" s="214"/>
      <c r="EC746" s="214"/>
      <c r="ED746" s="214"/>
      <c r="EE746" s="214"/>
      <c r="EF746" s="214"/>
      <c r="EG746" s="214"/>
      <c r="EH746" s="214"/>
      <c r="EI746" s="214"/>
      <c r="EJ746" s="214"/>
      <c r="EK746" s="214"/>
      <c r="EL746" s="214"/>
      <c r="EM746" s="214"/>
      <c r="EN746" s="214"/>
      <c r="EO746" s="214"/>
      <c r="EP746" s="214"/>
      <c r="EQ746" s="214"/>
      <c r="ER746" s="214"/>
      <c r="ES746" s="214"/>
      <c r="ET746" s="214"/>
      <c r="EU746" s="214"/>
      <c r="EV746" s="214"/>
      <c r="EW746" s="214"/>
      <c r="EX746" s="214"/>
      <c r="EY746" s="214"/>
      <c r="EZ746" s="214"/>
      <c r="FA746" s="214"/>
      <c r="FB746" s="214"/>
      <c r="FC746" s="214"/>
      <c r="FD746" s="214"/>
      <c r="FE746" s="214"/>
      <c r="FF746" s="214"/>
      <c r="FG746" s="214"/>
      <c r="FH746" s="214"/>
      <c r="FI746" s="214"/>
      <c r="FJ746" s="214"/>
      <c r="FK746" s="214"/>
      <c r="FL746" s="214"/>
      <c r="FM746" s="214"/>
      <c r="FN746" s="214"/>
      <c r="FO746" s="214"/>
      <c r="FP746" s="214"/>
      <c r="FQ746" s="214"/>
      <c r="FR746" s="214"/>
      <c r="FS746" s="214"/>
      <c r="FT746" s="214"/>
      <c r="FU746" s="214"/>
      <c r="FV746" s="214"/>
      <c r="FW746" s="214"/>
      <c r="FX746" s="214"/>
      <c r="FY746" s="214"/>
      <c r="FZ746" s="214"/>
      <c r="GA746" s="214"/>
      <c r="GB746" s="214"/>
      <c r="GC746" s="214"/>
      <c r="GD746" s="214"/>
      <c r="GE746" s="214"/>
      <c r="GF746" s="214"/>
      <c r="GG746" s="214"/>
      <c r="GH746" s="214"/>
      <c r="GI746" s="214"/>
      <c r="GJ746" s="214"/>
      <c r="GK746" s="214"/>
      <c r="GL746" s="214"/>
      <c r="GM746" s="214"/>
      <c r="GN746" s="214"/>
      <c r="GO746" s="214"/>
      <c r="GP746" s="214"/>
      <c r="GQ746" s="214"/>
      <c r="GR746" s="214"/>
      <c r="GS746" s="214"/>
      <c r="GT746" s="214"/>
      <c r="GU746" s="214"/>
      <c r="GV746" s="214"/>
      <c r="GW746" s="214"/>
      <c r="GX746" s="214"/>
      <c r="GY746" s="214"/>
      <c r="GZ746" s="214"/>
      <c r="HA746" s="214"/>
      <c r="HB746" s="214"/>
      <c r="HC746" s="214"/>
      <c r="HD746" s="214"/>
      <c r="HE746" s="214"/>
      <c r="HF746" s="214"/>
      <c r="HG746" s="214"/>
      <c r="HH746" s="214"/>
      <c r="HI746" s="214"/>
      <c r="HJ746" s="214"/>
      <c r="HK746" s="214"/>
      <c r="HL746" s="214"/>
      <c r="HM746" s="214"/>
      <c r="HN746" s="214"/>
      <c r="HO746" s="214"/>
      <c r="HP746" s="214"/>
      <c r="HQ746" s="214"/>
      <c r="HR746" s="214"/>
      <c r="HS746" s="214"/>
      <c r="HT746" s="214"/>
      <c r="HU746" s="214"/>
      <c r="HV746" s="214"/>
      <c r="HW746" s="214"/>
      <c r="HX746" s="214"/>
      <c r="HY746" s="214"/>
      <c r="HZ746" s="214"/>
      <c r="IA746" s="214"/>
      <c r="IB746" s="214"/>
      <c r="IC746" s="214"/>
      <c r="ID746" s="214"/>
      <c r="IE746" s="214"/>
      <c r="IF746" s="214"/>
      <c r="IG746" s="214"/>
      <c r="IH746" s="214"/>
      <c r="II746" s="214"/>
      <c r="IJ746" s="214"/>
      <c r="IK746" s="214"/>
      <c r="IL746" s="214"/>
      <c r="IM746" s="214"/>
      <c r="IN746" s="214"/>
      <c r="IO746" s="214"/>
      <c r="IP746" s="214"/>
      <c r="IQ746" s="214"/>
      <c r="IR746" s="214"/>
      <c r="IS746" s="214"/>
      <c r="IT746" s="214"/>
      <c r="IU746" s="214"/>
      <c r="IV746" s="214"/>
      <c r="IW746" s="214"/>
      <c r="IX746" s="214"/>
      <c r="IY746" s="214"/>
      <c r="IZ746" s="214"/>
      <c r="JA746" s="214"/>
      <c r="JB746" s="214"/>
    </row>
    <row r="747" spans="2:262" ht="90" x14ac:dyDescent="0.25">
      <c r="B747" s="214">
        <v>1</v>
      </c>
      <c r="C747" s="576" t="s">
        <v>460</v>
      </c>
      <c r="D747" s="172"/>
      <c r="E747" s="286"/>
      <c r="F747" s="2425">
        <f>SUM(F656,F565,F261,F166,F46)</f>
        <v>71918</v>
      </c>
      <c r="G747" s="2426">
        <f>SUM(G656,G565,G261,G166,G46)</f>
        <v>11986</v>
      </c>
      <c r="H747" s="2426">
        <f>SUM(H656,H565,H261,H166,H46)</f>
        <v>11733</v>
      </c>
      <c r="I747" s="2426">
        <f t="shared" ref="I747:I755" si="392">H747/G747*100</f>
        <v>97.889204071416657</v>
      </c>
      <c r="J747" s="2430"/>
      <c r="K747" s="2430"/>
      <c r="L747" s="2426"/>
      <c r="M747" s="2426"/>
      <c r="N747" s="2426"/>
      <c r="O747" s="2426"/>
      <c r="P747" s="2426"/>
      <c r="Q747" s="1839"/>
      <c r="R747" s="2428">
        <f t="shared" ref="R747:AA747" si="393">SUM(R656,R565, ,R261,R166, ,R46)</f>
        <v>321262.80089999997</v>
      </c>
      <c r="S747" s="2428">
        <f t="shared" ref="S747" si="394">SUM(S656,S565, ,S261,S166, ,S46)</f>
        <v>321262.80089999997</v>
      </c>
      <c r="T747" s="2428">
        <f t="shared" si="393"/>
        <v>53543.800149999995</v>
      </c>
      <c r="U747" s="2428">
        <f t="shared" si="393"/>
        <v>51534.16476</v>
      </c>
      <c r="V747" s="3030">
        <f t="shared" si="393"/>
        <v>0</v>
      </c>
      <c r="W747" s="2428">
        <f t="shared" si="393"/>
        <v>0</v>
      </c>
      <c r="X747" s="2428">
        <f t="shared" si="393"/>
        <v>-2009.6353900000011</v>
      </c>
      <c r="Y747" s="3031">
        <f t="shared" si="393"/>
        <v>0</v>
      </c>
      <c r="Z747" s="3031">
        <f t="shared" si="393"/>
        <v>-421.30494999999996</v>
      </c>
      <c r="AA747" s="2428">
        <f t="shared" si="393"/>
        <v>51112.859809999994</v>
      </c>
      <c r="AB747" s="2334"/>
      <c r="AC747" s="2334"/>
      <c r="AD747" s="2222">
        <f t="shared" si="368"/>
        <v>0</v>
      </c>
      <c r="AE747" s="214"/>
      <c r="AF747" s="214"/>
      <c r="AG747" s="214"/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  <c r="BI747" s="214"/>
      <c r="BJ747" s="214"/>
      <c r="BK747" s="214"/>
      <c r="BL747" s="214"/>
      <c r="BM747" s="214"/>
      <c r="BN747" s="214"/>
      <c r="BO747" s="214"/>
      <c r="BP747" s="214"/>
      <c r="BQ747" s="214"/>
      <c r="BR747" s="214"/>
      <c r="BS747" s="214"/>
      <c r="BT747" s="214"/>
      <c r="BU747" s="214"/>
      <c r="BV747" s="214"/>
      <c r="BW747" s="214"/>
      <c r="BX747" s="214"/>
      <c r="BY747" s="214"/>
      <c r="BZ747" s="214"/>
      <c r="CA747" s="214"/>
      <c r="CB747" s="214"/>
      <c r="CC747" s="214"/>
      <c r="CD747" s="214"/>
      <c r="CE747" s="214"/>
      <c r="CF747" s="214"/>
      <c r="CG747" s="214"/>
      <c r="CH747" s="214"/>
      <c r="CI747" s="214"/>
      <c r="CJ747" s="214"/>
      <c r="CK747" s="214"/>
      <c r="CL747" s="214"/>
      <c r="CM747" s="214"/>
      <c r="CN747" s="214"/>
      <c r="CO747" s="214"/>
      <c r="CP747" s="214"/>
      <c r="CQ747" s="214"/>
      <c r="CR747" s="214"/>
      <c r="CS747" s="214"/>
      <c r="CT747" s="214"/>
      <c r="CU747" s="214"/>
      <c r="CV747" s="214"/>
      <c r="CW747" s="214"/>
      <c r="CX747" s="214"/>
      <c r="CY747" s="214"/>
      <c r="CZ747" s="214"/>
      <c r="DA747" s="214"/>
      <c r="DB747" s="214"/>
      <c r="DC747" s="214"/>
      <c r="DD747" s="214"/>
      <c r="DE747" s="214"/>
      <c r="DF747" s="214"/>
      <c r="DG747" s="214"/>
      <c r="DH747" s="214"/>
      <c r="DI747" s="214"/>
      <c r="DJ747" s="214"/>
      <c r="DK747" s="214"/>
      <c r="DL747" s="214"/>
      <c r="DM747" s="214"/>
      <c r="DN747" s="214"/>
      <c r="DO747" s="214"/>
      <c r="DP747" s="214"/>
      <c r="DQ747" s="214"/>
      <c r="DR747" s="214"/>
      <c r="DS747" s="214"/>
      <c r="DT747" s="214"/>
      <c r="DU747" s="214"/>
      <c r="DV747" s="214"/>
      <c r="DW747" s="214"/>
      <c r="DX747" s="214"/>
      <c r="DY747" s="214"/>
      <c r="DZ747" s="214"/>
      <c r="EA747" s="214"/>
      <c r="EB747" s="214"/>
      <c r="EC747" s="214"/>
      <c r="ED747" s="214"/>
      <c r="EE747" s="214"/>
      <c r="EF747" s="214"/>
      <c r="EG747" s="214"/>
      <c r="EH747" s="214"/>
      <c r="EI747" s="214"/>
      <c r="EJ747" s="214"/>
      <c r="EK747" s="214"/>
      <c r="EL747" s="214"/>
      <c r="EM747" s="214"/>
      <c r="EN747" s="214"/>
      <c r="EO747" s="214"/>
      <c r="EP747" s="214"/>
      <c r="EQ747" s="214"/>
      <c r="ER747" s="214"/>
      <c r="ES747" s="214"/>
      <c r="ET747" s="214"/>
      <c r="EU747" s="214"/>
      <c r="EV747" s="214"/>
      <c r="EW747" s="214"/>
      <c r="EX747" s="214"/>
      <c r="EY747" s="214"/>
      <c r="EZ747" s="214"/>
      <c r="FA747" s="214"/>
      <c r="FB747" s="214"/>
      <c r="FC747" s="214"/>
      <c r="FD747" s="214"/>
      <c r="FE747" s="214"/>
      <c r="FF747" s="214"/>
      <c r="FG747" s="214"/>
      <c r="FH747" s="214"/>
      <c r="FI747" s="214"/>
      <c r="FJ747" s="214"/>
      <c r="FK747" s="214"/>
      <c r="FL747" s="214"/>
      <c r="FM747" s="214"/>
      <c r="FN747" s="214"/>
      <c r="FO747" s="214"/>
      <c r="FP747" s="214"/>
      <c r="FQ747" s="214"/>
      <c r="FR747" s="214"/>
      <c r="FS747" s="214"/>
      <c r="FT747" s="214"/>
      <c r="FU747" s="214"/>
      <c r="FV747" s="214"/>
      <c r="FW747" s="214"/>
      <c r="FX747" s="214"/>
      <c r="FY747" s="214"/>
      <c r="FZ747" s="214"/>
      <c r="GA747" s="214"/>
      <c r="GB747" s="214"/>
      <c r="GC747" s="214"/>
      <c r="GD747" s="214"/>
      <c r="GE747" s="214"/>
      <c r="GF747" s="214"/>
      <c r="GG747" s="214"/>
      <c r="GH747" s="214"/>
      <c r="GI747" s="214"/>
      <c r="GJ747" s="214"/>
      <c r="GK747" s="214"/>
      <c r="GL747" s="214"/>
      <c r="GM747" s="214"/>
      <c r="GN747" s="214"/>
      <c r="GO747" s="214"/>
      <c r="GP747" s="214"/>
      <c r="GQ747" s="214"/>
      <c r="GR747" s="214"/>
      <c r="GS747" s="214"/>
      <c r="GT747" s="214"/>
      <c r="GU747" s="214"/>
      <c r="GV747" s="214"/>
      <c r="GW747" s="214"/>
      <c r="GX747" s="214"/>
      <c r="GY747" s="214"/>
      <c r="GZ747" s="214"/>
      <c r="HA747" s="214"/>
      <c r="HB747" s="214"/>
      <c r="HC747" s="214"/>
      <c r="HD747" s="214"/>
      <c r="HE747" s="214"/>
      <c r="HF747" s="214"/>
      <c r="HG747" s="214"/>
      <c r="HH747" s="214"/>
      <c r="HI747" s="214"/>
      <c r="HJ747" s="214"/>
      <c r="HK747" s="214"/>
      <c r="HL747" s="214"/>
      <c r="HM747" s="214"/>
      <c r="HN747" s="214"/>
      <c r="HO747" s="214"/>
      <c r="HP747" s="214"/>
      <c r="HQ747" s="214"/>
      <c r="HR747" s="214"/>
      <c r="HS747" s="214"/>
      <c r="HT747" s="214"/>
      <c r="HU747" s="214"/>
      <c r="HV747" s="214"/>
      <c r="HW747" s="214"/>
      <c r="HX747" s="214"/>
      <c r="HY747" s="214"/>
      <c r="HZ747" s="214"/>
      <c r="IA747" s="214"/>
      <c r="IB747" s="214"/>
      <c r="IC747" s="214"/>
      <c r="ID747" s="214"/>
      <c r="IE747" s="214"/>
      <c r="IF747" s="214"/>
      <c r="IG747" s="214"/>
      <c r="IH747" s="214"/>
      <c r="II747" s="214"/>
      <c r="IJ747" s="214"/>
      <c r="IK747" s="214"/>
      <c r="IL747" s="214"/>
      <c r="IM747" s="214"/>
      <c r="IN747" s="214"/>
      <c r="IO747" s="214"/>
      <c r="IP747" s="214"/>
      <c r="IQ747" s="214"/>
      <c r="IR747" s="214"/>
      <c r="IS747" s="214"/>
      <c r="IT747" s="214"/>
      <c r="IU747" s="214"/>
      <c r="IV747" s="214"/>
      <c r="IW747" s="214"/>
      <c r="IX747" s="214"/>
      <c r="IY747" s="214"/>
      <c r="IZ747" s="214"/>
      <c r="JA747" s="214"/>
      <c r="JB747" s="214"/>
    </row>
    <row r="748" spans="2:262" x14ac:dyDescent="0.25">
      <c r="B748" s="214">
        <v>1</v>
      </c>
      <c r="C748" s="576" t="s">
        <v>561</v>
      </c>
      <c r="D748" s="172"/>
      <c r="E748" s="286"/>
      <c r="F748" s="2425">
        <f t="shared" ref="F748:H751" si="395">F657+F566+F262+F167+F47</f>
        <v>12241</v>
      </c>
      <c r="G748" s="2426">
        <f t="shared" si="395"/>
        <v>2040.5</v>
      </c>
      <c r="H748" s="2426">
        <f t="shared" si="395"/>
        <v>694</v>
      </c>
      <c r="I748" s="2426">
        <f t="shared" si="392"/>
        <v>34.011271747120801</v>
      </c>
      <c r="J748" s="2430"/>
      <c r="K748" s="2430"/>
      <c r="L748" s="2426"/>
      <c r="M748" s="2426"/>
      <c r="N748" s="2426"/>
      <c r="O748" s="2426"/>
      <c r="P748" s="2426"/>
      <c r="Q748" s="1839"/>
      <c r="R748" s="2428"/>
      <c r="S748" s="2428"/>
      <c r="T748" s="2428"/>
      <c r="U748" s="2428"/>
      <c r="V748" s="3030"/>
      <c r="W748" s="2428"/>
      <c r="X748" s="2428"/>
      <c r="Y748" s="3031"/>
      <c r="Z748" s="3031"/>
      <c r="AA748" s="2428"/>
      <c r="AB748" s="2334"/>
      <c r="AC748" s="2334"/>
      <c r="AD748" s="2222">
        <f t="shared" si="368"/>
        <v>0</v>
      </c>
      <c r="AE748" s="214"/>
      <c r="AF748" s="214"/>
      <c r="AG748" s="214"/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  <c r="BI748" s="214"/>
      <c r="BJ748" s="214"/>
      <c r="BK748" s="214"/>
      <c r="BL748" s="214"/>
      <c r="BM748" s="214"/>
      <c r="BN748" s="214"/>
      <c r="BO748" s="214"/>
      <c r="BP748" s="214"/>
      <c r="BQ748" s="214"/>
      <c r="BR748" s="214"/>
      <c r="BS748" s="214"/>
      <c r="BT748" s="214"/>
      <c r="BU748" s="214"/>
      <c r="BV748" s="214"/>
      <c r="BW748" s="214"/>
      <c r="BX748" s="214"/>
      <c r="BY748" s="214"/>
      <c r="BZ748" s="214"/>
      <c r="CA748" s="214"/>
      <c r="CB748" s="214"/>
      <c r="CC748" s="214"/>
      <c r="CD748" s="214"/>
      <c r="CE748" s="214"/>
      <c r="CF748" s="214"/>
      <c r="CG748" s="214"/>
      <c r="CH748" s="214"/>
      <c r="CI748" s="214"/>
      <c r="CJ748" s="214"/>
      <c r="CK748" s="214"/>
      <c r="CL748" s="214"/>
      <c r="CM748" s="214"/>
      <c r="CN748" s="214"/>
      <c r="CO748" s="214"/>
      <c r="CP748" s="214"/>
      <c r="CQ748" s="214"/>
      <c r="CR748" s="214"/>
      <c r="CS748" s="214"/>
      <c r="CT748" s="214"/>
      <c r="CU748" s="214"/>
      <c r="CV748" s="214"/>
      <c r="CW748" s="214"/>
      <c r="CX748" s="214"/>
      <c r="CY748" s="214"/>
      <c r="CZ748" s="214"/>
      <c r="DA748" s="214"/>
      <c r="DB748" s="214"/>
      <c r="DC748" s="214"/>
      <c r="DD748" s="214"/>
      <c r="DE748" s="214"/>
      <c r="DF748" s="214"/>
      <c r="DG748" s="214"/>
      <c r="DH748" s="214"/>
      <c r="DI748" s="214"/>
      <c r="DJ748" s="214"/>
      <c r="DK748" s="214"/>
      <c r="DL748" s="214"/>
      <c r="DM748" s="214"/>
      <c r="DN748" s="214"/>
      <c r="DO748" s="214"/>
      <c r="DP748" s="214"/>
      <c r="DQ748" s="214"/>
      <c r="DR748" s="214"/>
      <c r="DS748" s="214"/>
      <c r="DT748" s="214"/>
      <c r="DU748" s="214"/>
      <c r="DV748" s="214"/>
      <c r="DW748" s="214"/>
      <c r="DX748" s="214"/>
      <c r="DY748" s="214"/>
      <c r="DZ748" s="214"/>
      <c r="EA748" s="214"/>
      <c r="EB748" s="214"/>
      <c r="EC748" s="214"/>
      <c r="ED748" s="214"/>
      <c r="EE748" s="214"/>
      <c r="EF748" s="214"/>
      <c r="EG748" s="214"/>
      <c r="EH748" s="214"/>
      <c r="EI748" s="214"/>
      <c r="EJ748" s="214"/>
      <c r="EK748" s="214"/>
      <c r="EL748" s="214"/>
      <c r="EM748" s="214"/>
      <c r="EN748" s="214"/>
      <c r="EO748" s="214"/>
      <c r="EP748" s="214"/>
      <c r="EQ748" s="214"/>
      <c r="ER748" s="214"/>
      <c r="ES748" s="214"/>
      <c r="ET748" s="214"/>
      <c r="EU748" s="214"/>
      <c r="EV748" s="214"/>
      <c r="EW748" s="214"/>
      <c r="EX748" s="214"/>
      <c r="EY748" s="214"/>
      <c r="EZ748" s="214"/>
      <c r="FA748" s="214"/>
      <c r="FB748" s="214"/>
      <c r="FC748" s="214"/>
      <c r="FD748" s="214"/>
      <c r="FE748" s="214"/>
      <c r="FF748" s="214"/>
      <c r="FG748" s="214"/>
      <c r="FH748" s="214"/>
      <c r="FI748" s="214"/>
      <c r="FJ748" s="214"/>
      <c r="FK748" s="214"/>
      <c r="FL748" s="214"/>
      <c r="FM748" s="214"/>
      <c r="FN748" s="214"/>
      <c r="FO748" s="214"/>
      <c r="FP748" s="214"/>
      <c r="FQ748" s="214"/>
      <c r="FR748" s="214"/>
      <c r="FS748" s="214"/>
      <c r="FT748" s="214"/>
      <c r="FU748" s="214"/>
      <c r="FV748" s="214"/>
      <c r="FW748" s="214"/>
      <c r="FX748" s="214"/>
      <c r="FY748" s="214"/>
      <c r="FZ748" s="214"/>
      <c r="GA748" s="214"/>
      <c r="GB748" s="214"/>
      <c r="GC748" s="214"/>
      <c r="GD748" s="214"/>
      <c r="GE748" s="214"/>
      <c r="GF748" s="214"/>
      <c r="GG748" s="214"/>
      <c r="GH748" s="214"/>
      <c r="GI748" s="214"/>
      <c r="GJ748" s="214"/>
      <c r="GK748" s="214"/>
      <c r="GL748" s="214"/>
      <c r="GM748" s="214"/>
      <c r="GN748" s="214"/>
      <c r="GO748" s="214"/>
      <c r="GP748" s="214"/>
      <c r="GQ748" s="214"/>
      <c r="GR748" s="214"/>
      <c r="GS748" s="214"/>
      <c r="GT748" s="214"/>
      <c r="GU748" s="214"/>
      <c r="GV748" s="214"/>
      <c r="GW748" s="214"/>
      <c r="GX748" s="214"/>
      <c r="GY748" s="214"/>
      <c r="GZ748" s="214"/>
      <c r="HA748" s="214"/>
      <c r="HB748" s="214"/>
      <c r="HC748" s="214"/>
      <c r="HD748" s="214"/>
      <c r="HE748" s="214"/>
      <c r="HF748" s="214"/>
      <c r="HG748" s="214"/>
      <c r="HH748" s="214"/>
      <c r="HI748" s="214"/>
      <c r="HJ748" s="214"/>
      <c r="HK748" s="214"/>
      <c r="HL748" s="214"/>
      <c r="HM748" s="214"/>
      <c r="HN748" s="214"/>
      <c r="HO748" s="214"/>
      <c r="HP748" s="214"/>
      <c r="HQ748" s="214"/>
      <c r="HR748" s="214"/>
      <c r="HS748" s="214"/>
      <c r="HT748" s="214"/>
      <c r="HU748" s="214"/>
      <c r="HV748" s="214"/>
      <c r="HW748" s="214"/>
      <c r="HX748" s="214"/>
      <c r="HY748" s="214"/>
      <c r="HZ748" s="214"/>
      <c r="IA748" s="214"/>
      <c r="IB748" s="214"/>
      <c r="IC748" s="214"/>
      <c r="ID748" s="214"/>
      <c r="IE748" s="214"/>
      <c r="IF748" s="214"/>
      <c r="IG748" s="214"/>
      <c r="IH748" s="214"/>
      <c r="II748" s="214"/>
      <c r="IJ748" s="214"/>
      <c r="IK748" s="214"/>
      <c r="IL748" s="214"/>
      <c r="IM748" s="214"/>
      <c r="IN748" s="214"/>
      <c r="IO748" s="214"/>
      <c r="IP748" s="214"/>
      <c r="IQ748" s="214"/>
      <c r="IR748" s="214"/>
      <c r="IS748" s="214"/>
      <c r="IT748" s="214"/>
      <c r="IU748" s="214"/>
      <c r="IV748" s="214"/>
      <c r="IW748" s="214"/>
      <c r="IX748" s="214"/>
      <c r="IY748" s="214"/>
      <c r="IZ748" s="214"/>
      <c r="JA748" s="214"/>
      <c r="JB748" s="214"/>
    </row>
    <row r="749" spans="2:262" x14ac:dyDescent="0.25">
      <c r="B749" s="214">
        <v>1</v>
      </c>
      <c r="C749" s="576" t="s">
        <v>562</v>
      </c>
      <c r="D749" s="172"/>
      <c r="E749" s="286"/>
      <c r="F749" s="2425">
        <f t="shared" si="395"/>
        <v>16512</v>
      </c>
      <c r="G749" s="2426">
        <f t="shared" si="395"/>
        <v>2751.8333333333335</v>
      </c>
      <c r="H749" s="2426">
        <f t="shared" si="395"/>
        <v>1882</v>
      </c>
      <c r="I749" s="2426">
        <f t="shared" si="392"/>
        <v>68.390769789837066</v>
      </c>
      <c r="J749" s="2430"/>
      <c r="K749" s="2430"/>
      <c r="L749" s="2426"/>
      <c r="M749" s="2426"/>
      <c r="N749" s="2426"/>
      <c r="O749" s="2426"/>
      <c r="P749" s="2426"/>
      <c r="Q749" s="1839"/>
      <c r="R749" s="2428"/>
      <c r="S749" s="2428"/>
      <c r="T749" s="2428"/>
      <c r="U749" s="2428"/>
      <c r="V749" s="3030"/>
      <c r="W749" s="2428"/>
      <c r="X749" s="2428"/>
      <c r="Y749" s="3031"/>
      <c r="Z749" s="3031"/>
      <c r="AA749" s="2428"/>
      <c r="AB749" s="2334"/>
      <c r="AC749" s="2334"/>
      <c r="AD749" s="2222">
        <f t="shared" si="368"/>
        <v>0</v>
      </c>
      <c r="AE749" s="214"/>
      <c r="AF749" s="214"/>
      <c r="AG749" s="214"/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  <c r="BI749" s="214"/>
      <c r="BJ749" s="214"/>
      <c r="BK749" s="214"/>
      <c r="BL749" s="214"/>
      <c r="BM749" s="214"/>
      <c r="BN749" s="214"/>
      <c r="BO749" s="214"/>
      <c r="BP749" s="214"/>
      <c r="BQ749" s="214"/>
      <c r="BR749" s="214"/>
      <c r="BS749" s="214"/>
      <c r="BT749" s="214"/>
      <c r="BU749" s="214"/>
      <c r="BV749" s="214"/>
      <c r="BW749" s="214"/>
      <c r="BX749" s="214"/>
      <c r="BY749" s="214"/>
      <c r="BZ749" s="214"/>
      <c r="CA749" s="214"/>
      <c r="CB749" s="214"/>
      <c r="CC749" s="214"/>
      <c r="CD749" s="214"/>
      <c r="CE749" s="214"/>
      <c r="CF749" s="214"/>
      <c r="CG749" s="214"/>
      <c r="CH749" s="214"/>
      <c r="CI749" s="214"/>
      <c r="CJ749" s="214"/>
      <c r="CK749" s="214"/>
      <c r="CL749" s="214"/>
      <c r="CM749" s="214"/>
      <c r="CN749" s="214"/>
      <c r="CO749" s="214"/>
      <c r="CP749" s="214"/>
      <c r="CQ749" s="214"/>
      <c r="CR749" s="214"/>
      <c r="CS749" s="214"/>
      <c r="CT749" s="214"/>
      <c r="CU749" s="214"/>
      <c r="CV749" s="214"/>
      <c r="CW749" s="214"/>
      <c r="CX749" s="214"/>
      <c r="CY749" s="214"/>
      <c r="CZ749" s="214"/>
      <c r="DA749" s="214"/>
      <c r="DB749" s="214"/>
      <c r="DC749" s="214"/>
      <c r="DD749" s="214"/>
      <c r="DE749" s="214"/>
      <c r="DF749" s="214"/>
      <c r="DG749" s="214"/>
      <c r="DH749" s="214"/>
      <c r="DI749" s="214"/>
      <c r="DJ749" s="214"/>
      <c r="DK749" s="214"/>
      <c r="DL749" s="214"/>
      <c r="DM749" s="214"/>
      <c r="DN749" s="214"/>
      <c r="DO749" s="214"/>
      <c r="DP749" s="214"/>
      <c r="DQ749" s="214"/>
      <c r="DR749" s="214"/>
      <c r="DS749" s="214"/>
      <c r="DT749" s="214"/>
      <c r="DU749" s="214"/>
      <c r="DV749" s="214"/>
      <c r="DW749" s="214"/>
      <c r="DX749" s="214"/>
      <c r="DY749" s="214"/>
      <c r="DZ749" s="214"/>
      <c r="EA749" s="214"/>
      <c r="EB749" s="214"/>
      <c r="EC749" s="214"/>
      <c r="ED749" s="214"/>
      <c r="EE749" s="214"/>
      <c r="EF749" s="214"/>
      <c r="EG749" s="214"/>
      <c r="EH749" s="214"/>
      <c r="EI749" s="214"/>
      <c r="EJ749" s="214"/>
      <c r="EK749" s="214"/>
      <c r="EL749" s="214"/>
      <c r="EM749" s="214"/>
      <c r="EN749" s="214"/>
      <c r="EO749" s="214"/>
      <c r="EP749" s="214"/>
      <c r="EQ749" s="214"/>
      <c r="ER749" s="214"/>
      <c r="ES749" s="214"/>
      <c r="ET749" s="214"/>
      <c r="EU749" s="214"/>
      <c r="EV749" s="214"/>
      <c r="EW749" s="214"/>
      <c r="EX749" s="214"/>
      <c r="EY749" s="214"/>
      <c r="EZ749" s="214"/>
      <c r="FA749" s="214"/>
      <c r="FB749" s="214"/>
      <c r="FC749" s="214"/>
      <c r="FD749" s="214"/>
      <c r="FE749" s="214"/>
      <c r="FF749" s="214"/>
      <c r="FG749" s="214"/>
      <c r="FH749" s="214"/>
      <c r="FI749" s="214"/>
      <c r="FJ749" s="214"/>
      <c r="FK749" s="214"/>
      <c r="FL749" s="214"/>
      <c r="FM749" s="214"/>
      <c r="FN749" s="214"/>
      <c r="FO749" s="214"/>
      <c r="FP749" s="214"/>
      <c r="FQ749" s="214"/>
      <c r="FR749" s="214"/>
      <c r="FS749" s="214"/>
      <c r="FT749" s="214"/>
      <c r="FU749" s="214"/>
      <c r="FV749" s="214"/>
      <c r="FW749" s="214"/>
      <c r="FX749" s="214"/>
      <c r="FY749" s="214"/>
      <c r="FZ749" s="214"/>
      <c r="GA749" s="214"/>
      <c r="GB749" s="214"/>
      <c r="GC749" s="214"/>
      <c r="GD749" s="214"/>
      <c r="GE749" s="214"/>
      <c r="GF749" s="214"/>
      <c r="GG749" s="214"/>
      <c r="GH749" s="214"/>
      <c r="GI749" s="214"/>
      <c r="GJ749" s="214"/>
      <c r="GK749" s="214"/>
      <c r="GL749" s="214"/>
      <c r="GM749" s="214"/>
      <c r="GN749" s="214"/>
      <c r="GO749" s="214"/>
      <c r="GP749" s="214"/>
      <c r="GQ749" s="214"/>
      <c r="GR749" s="214"/>
      <c r="GS749" s="214"/>
      <c r="GT749" s="214"/>
      <c r="GU749" s="214"/>
      <c r="GV749" s="214"/>
      <c r="GW749" s="214"/>
      <c r="GX749" s="214"/>
      <c r="GY749" s="214"/>
      <c r="GZ749" s="214"/>
      <c r="HA749" s="214"/>
      <c r="HB749" s="214"/>
      <c r="HC749" s="214"/>
      <c r="HD749" s="214"/>
      <c r="HE749" s="214"/>
      <c r="HF749" s="214"/>
      <c r="HG749" s="214"/>
      <c r="HH749" s="214"/>
      <c r="HI749" s="214"/>
      <c r="HJ749" s="214"/>
      <c r="HK749" s="214"/>
      <c r="HL749" s="214"/>
      <c r="HM749" s="214"/>
      <c r="HN749" s="214"/>
      <c r="HO749" s="214"/>
      <c r="HP749" s="214"/>
      <c r="HQ749" s="214"/>
      <c r="HR749" s="214"/>
      <c r="HS749" s="214"/>
      <c r="HT749" s="214"/>
      <c r="HU749" s="214"/>
      <c r="HV749" s="214"/>
      <c r="HW749" s="214"/>
      <c r="HX749" s="214"/>
      <c r="HY749" s="214"/>
      <c r="HZ749" s="214"/>
      <c r="IA749" s="214"/>
      <c r="IB749" s="214"/>
      <c r="IC749" s="214"/>
      <c r="ID749" s="214"/>
      <c r="IE749" s="214"/>
      <c r="IF749" s="214"/>
      <c r="IG749" s="214"/>
      <c r="IH749" s="214"/>
      <c r="II749" s="214"/>
      <c r="IJ749" s="214"/>
      <c r="IK749" s="214"/>
      <c r="IL749" s="214"/>
      <c r="IM749" s="214"/>
      <c r="IN749" s="214"/>
      <c r="IO749" s="214"/>
      <c r="IP749" s="214"/>
      <c r="IQ749" s="214"/>
      <c r="IR749" s="214"/>
      <c r="IS749" s="214"/>
      <c r="IT749" s="214"/>
      <c r="IU749" s="214"/>
      <c r="IV749" s="214"/>
      <c r="IW749" s="214"/>
      <c r="IX749" s="214"/>
      <c r="IY749" s="214"/>
      <c r="IZ749" s="214"/>
      <c r="JA749" s="214"/>
      <c r="JB749" s="214"/>
    </row>
    <row r="750" spans="2:262" ht="30" x14ac:dyDescent="0.25">
      <c r="B750" s="214">
        <v>1</v>
      </c>
      <c r="C750" s="576" t="s">
        <v>563</v>
      </c>
      <c r="D750" s="172"/>
      <c r="E750" s="286"/>
      <c r="F750" s="2425">
        <f t="shared" si="395"/>
        <v>34574</v>
      </c>
      <c r="G750" s="2426">
        <f t="shared" si="395"/>
        <v>5762.166666666667</v>
      </c>
      <c r="H750" s="2426">
        <f t="shared" si="395"/>
        <v>7071</v>
      </c>
      <c r="I750" s="2426">
        <f t="shared" si="392"/>
        <v>122.71425678998062</v>
      </c>
      <c r="J750" s="2430"/>
      <c r="K750" s="2430"/>
      <c r="L750" s="2426"/>
      <c r="M750" s="2426"/>
      <c r="N750" s="2426"/>
      <c r="O750" s="2426"/>
      <c r="P750" s="2426"/>
      <c r="Q750" s="1839"/>
      <c r="R750" s="2428"/>
      <c r="S750" s="2428"/>
      <c r="T750" s="2428"/>
      <c r="U750" s="2428"/>
      <c r="V750" s="3030"/>
      <c r="W750" s="2428"/>
      <c r="X750" s="2428"/>
      <c r="Y750" s="3031"/>
      <c r="Z750" s="3031"/>
      <c r="AA750" s="2428"/>
      <c r="AB750" s="2334"/>
      <c r="AC750" s="2334"/>
      <c r="AD750" s="2222">
        <f t="shared" si="368"/>
        <v>0</v>
      </c>
      <c r="AE750" s="214"/>
      <c r="AF750" s="214"/>
      <c r="AG750" s="214"/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  <c r="BI750" s="214"/>
      <c r="BJ750" s="214"/>
      <c r="BK750" s="214"/>
      <c r="BL750" s="214"/>
      <c r="BM750" s="214"/>
      <c r="BN750" s="214"/>
      <c r="BO750" s="214"/>
      <c r="BP750" s="214"/>
      <c r="BQ750" s="214"/>
      <c r="BR750" s="214"/>
      <c r="BS750" s="214"/>
      <c r="BT750" s="214"/>
      <c r="BU750" s="214"/>
      <c r="BV750" s="214"/>
      <c r="BW750" s="214"/>
      <c r="BX750" s="214"/>
      <c r="BY750" s="214"/>
      <c r="BZ750" s="214"/>
      <c r="CA750" s="214"/>
      <c r="CB750" s="214"/>
      <c r="CC750" s="214"/>
      <c r="CD750" s="214"/>
      <c r="CE750" s="214"/>
      <c r="CF750" s="214"/>
      <c r="CG750" s="214"/>
      <c r="CH750" s="214"/>
      <c r="CI750" s="214"/>
      <c r="CJ750" s="214"/>
      <c r="CK750" s="214"/>
      <c r="CL750" s="214"/>
      <c r="CM750" s="214"/>
      <c r="CN750" s="214"/>
      <c r="CO750" s="214"/>
      <c r="CP750" s="214"/>
      <c r="CQ750" s="214"/>
      <c r="CR750" s="214"/>
      <c r="CS750" s="214"/>
      <c r="CT750" s="214"/>
      <c r="CU750" s="214"/>
      <c r="CV750" s="214"/>
      <c r="CW750" s="214"/>
      <c r="CX750" s="214"/>
      <c r="CY750" s="214"/>
      <c r="CZ750" s="214"/>
      <c r="DA750" s="214"/>
      <c r="DB750" s="214"/>
      <c r="DC750" s="214"/>
      <c r="DD750" s="214"/>
      <c r="DE750" s="214"/>
      <c r="DF750" s="214"/>
      <c r="DG750" s="214"/>
      <c r="DH750" s="214"/>
      <c r="DI750" s="214"/>
      <c r="DJ750" s="214"/>
      <c r="DK750" s="214"/>
      <c r="DL750" s="214"/>
      <c r="DM750" s="214"/>
      <c r="DN750" s="214"/>
      <c r="DO750" s="214"/>
      <c r="DP750" s="214"/>
      <c r="DQ750" s="214"/>
      <c r="DR750" s="214"/>
      <c r="DS750" s="214"/>
      <c r="DT750" s="214"/>
      <c r="DU750" s="214"/>
      <c r="DV750" s="214"/>
      <c r="DW750" s="214"/>
      <c r="DX750" s="214"/>
      <c r="DY750" s="214"/>
      <c r="DZ750" s="214"/>
      <c r="EA750" s="214"/>
      <c r="EB750" s="214"/>
      <c r="EC750" s="214"/>
      <c r="ED750" s="214"/>
      <c r="EE750" s="214"/>
      <c r="EF750" s="214"/>
      <c r="EG750" s="214"/>
      <c r="EH750" s="214"/>
      <c r="EI750" s="214"/>
      <c r="EJ750" s="214"/>
      <c r="EK750" s="214"/>
      <c r="EL750" s="214"/>
      <c r="EM750" s="214"/>
      <c r="EN750" s="214"/>
      <c r="EO750" s="214"/>
      <c r="EP750" s="214"/>
      <c r="EQ750" s="214"/>
      <c r="ER750" s="214"/>
      <c r="ES750" s="214"/>
      <c r="ET750" s="214"/>
      <c r="EU750" s="214"/>
      <c r="EV750" s="214"/>
      <c r="EW750" s="214"/>
      <c r="EX750" s="214"/>
      <c r="EY750" s="214"/>
      <c r="EZ750" s="214"/>
      <c r="FA750" s="214"/>
      <c r="FB750" s="214"/>
      <c r="FC750" s="214"/>
      <c r="FD750" s="214"/>
      <c r="FE750" s="214"/>
      <c r="FF750" s="214"/>
      <c r="FG750" s="214"/>
      <c r="FH750" s="214"/>
      <c r="FI750" s="214"/>
      <c r="FJ750" s="214"/>
      <c r="FK750" s="214"/>
      <c r="FL750" s="214"/>
      <c r="FM750" s="214"/>
      <c r="FN750" s="214"/>
      <c r="FO750" s="214"/>
      <c r="FP750" s="214"/>
      <c r="FQ750" s="214"/>
      <c r="FR750" s="214"/>
      <c r="FS750" s="214"/>
      <c r="FT750" s="214"/>
      <c r="FU750" s="214"/>
      <c r="FV750" s="214"/>
      <c r="FW750" s="214"/>
      <c r="FX750" s="214"/>
      <c r="FY750" s="214"/>
      <c r="FZ750" s="214"/>
      <c r="GA750" s="214"/>
      <c r="GB750" s="214"/>
      <c r="GC750" s="214"/>
      <c r="GD750" s="214"/>
      <c r="GE750" s="214"/>
      <c r="GF750" s="214"/>
      <c r="GG750" s="214"/>
      <c r="GH750" s="214"/>
      <c r="GI750" s="214"/>
      <c r="GJ750" s="214"/>
      <c r="GK750" s="214"/>
      <c r="GL750" s="214"/>
      <c r="GM750" s="214"/>
      <c r="GN750" s="214"/>
      <c r="GO750" s="214"/>
      <c r="GP750" s="214"/>
      <c r="GQ750" s="214"/>
      <c r="GR750" s="214"/>
      <c r="GS750" s="214"/>
      <c r="GT750" s="214"/>
      <c r="GU750" s="214"/>
      <c r="GV750" s="214"/>
      <c r="GW750" s="214"/>
      <c r="GX750" s="214"/>
      <c r="GY750" s="214"/>
      <c r="GZ750" s="214"/>
      <c r="HA750" s="214"/>
      <c r="HB750" s="214"/>
      <c r="HC750" s="214"/>
      <c r="HD750" s="214"/>
      <c r="HE750" s="214"/>
      <c r="HF750" s="214"/>
      <c r="HG750" s="214"/>
      <c r="HH750" s="214"/>
      <c r="HI750" s="214"/>
      <c r="HJ750" s="214"/>
      <c r="HK750" s="214"/>
      <c r="HL750" s="214"/>
      <c r="HM750" s="214"/>
      <c r="HN750" s="214"/>
      <c r="HO750" s="214"/>
      <c r="HP750" s="214"/>
      <c r="HQ750" s="214"/>
      <c r="HR750" s="214"/>
      <c r="HS750" s="214"/>
      <c r="HT750" s="214"/>
      <c r="HU750" s="214"/>
      <c r="HV750" s="214"/>
      <c r="HW750" s="214"/>
      <c r="HX750" s="214"/>
      <c r="HY750" s="214"/>
      <c r="HZ750" s="214"/>
      <c r="IA750" s="214"/>
      <c r="IB750" s="214"/>
      <c r="IC750" s="214"/>
      <c r="ID750" s="214"/>
      <c r="IE750" s="214"/>
      <c r="IF750" s="214"/>
      <c r="IG750" s="214"/>
      <c r="IH750" s="214"/>
      <c r="II750" s="214"/>
      <c r="IJ750" s="214"/>
      <c r="IK750" s="214"/>
      <c r="IL750" s="214"/>
      <c r="IM750" s="214"/>
      <c r="IN750" s="214"/>
      <c r="IO750" s="214"/>
      <c r="IP750" s="214"/>
      <c r="IQ750" s="214"/>
      <c r="IR750" s="214"/>
      <c r="IS750" s="214"/>
      <c r="IT750" s="214"/>
      <c r="IU750" s="214"/>
      <c r="IV750" s="214"/>
      <c r="IW750" s="214"/>
      <c r="IX750" s="214"/>
      <c r="IY750" s="214"/>
      <c r="IZ750" s="214"/>
      <c r="JA750" s="214"/>
      <c r="JB750" s="214"/>
    </row>
    <row r="751" spans="2:262" x14ac:dyDescent="0.25">
      <c r="C751" s="576" t="s">
        <v>765</v>
      </c>
      <c r="D751" s="172"/>
      <c r="E751" s="286"/>
      <c r="F751" s="2425">
        <f t="shared" si="395"/>
        <v>8591</v>
      </c>
      <c r="G751" s="2426">
        <f t="shared" si="395"/>
        <v>1431.5</v>
      </c>
      <c r="H751" s="2426">
        <f t="shared" si="395"/>
        <v>2086</v>
      </c>
      <c r="I751" s="2426">
        <f t="shared" si="392"/>
        <v>145.72127139364304</v>
      </c>
      <c r="J751" s="2430"/>
      <c r="K751" s="2430"/>
      <c r="L751" s="2426"/>
      <c r="M751" s="2426"/>
      <c r="N751" s="2426"/>
      <c r="O751" s="2426"/>
      <c r="P751" s="2426"/>
      <c r="Q751" s="1839"/>
      <c r="R751" s="2428"/>
      <c r="S751" s="2428"/>
      <c r="T751" s="2428"/>
      <c r="U751" s="2428"/>
      <c r="V751" s="3030"/>
      <c r="W751" s="2428"/>
      <c r="X751" s="2428"/>
      <c r="Y751" s="3031"/>
      <c r="Z751" s="3031"/>
      <c r="AA751" s="2428"/>
      <c r="AB751" s="2334"/>
      <c r="AC751" s="2334"/>
      <c r="AD751" s="2222">
        <f t="shared" si="368"/>
        <v>0</v>
      </c>
      <c r="AE751" s="214"/>
      <c r="AF751" s="214"/>
      <c r="AG751" s="214"/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  <c r="BI751" s="214"/>
      <c r="BJ751" s="214"/>
      <c r="BK751" s="214"/>
      <c r="BL751" s="214"/>
      <c r="BM751" s="214"/>
      <c r="BN751" s="214"/>
      <c r="BO751" s="214"/>
      <c r="BP751" s="214"/>
      <c r="BQ751" s="214"/>
      <c r="BR751" s="214"/>
      <c r="BS751" s="214"/>
      <c r="BT751" s="214"/>
      <c r="BU751" s="214"/>
      <c r="BV751" s="214"/>
      <c r="BW751" s="214"/>
      <c r="BX751" s="214"/>
      <c r="BY751" s="214"/>
      <c r="BZ751" s="214"/>
      <c r="CA751" s="214"/>
      <c r="CB751" s="214"/>
      <c r="CC751" s="214"/>
      <c r="CD751" s="214"/>
      <c r="CE751" s="214"/>
      <c r="CF751" s="214"/>
      <c r="CG751" s="214"/>
      <c r="CH751" s="214"/>
      <c r="CI751" s="214"/>
      <c r="CJ751" s="214"/>
      <c r="CK751" s="214"/>
      <c r="CL751" s="214"/>
      <c r="CM751" s="214"/>
      <c r="CN751" s="214"/>
      <c r="CO751" s="214"/>
      <c r="CP751" s="214"/>
      <c r="CQ751" s="214"/>
      <c r="CR751" s="214"/>
      <c r="CS751" s="214"/>
      <c r="CT751" s="214"/>
      <c r="CU751" s="214"/>
      <c r="CV751" s="214"/>
      <c r="CW751" s="214"/>
      <c r="CX751" s="214"/>
      <c r="CY751" s="214"/>
      <c r="CZ751" s="214"/>
      <c r="DA751" s="214"/>
      <c r="DB751" s="214"/>
      <c r="DC751" s="214"/>
      <c r="DD751" s="214"/>
      <c r="DE751" s="214"/>
      <c r="DF751" s="214"/>
      <c r="DG751" s="214"/>
      <c r="DH751" s="214"/>
      <c r="DI751" s="214"/>
      <c r="DJ751" s="214"/>
      <c r="DK751" s="214"/>
      <c r="DL751" s="214"/>
      <c r="DM751" s="214"/>
      <c r="DN751" s="214"/>
      <c r="DO751" s="214"/>
      <c r="DP751" s="214"/>
      <c r="DQ751" s="214"/>
      <c r="DR751" s="214"/>
      <c r="DS751" s="214"/>
      <c r="DT751" s="214"/>
      <c r="DU751" s="214"/>
      <c r="DV751" s="214"/>
      <c r="DW751" s="214"/>
      <c r="DX751" s="214"/>
      <c r="DY751" s="214"/>
      <c r="DZ751" s="214"/>
      <c r="EA751" s="214"/>
      <c r="EB751" s="214"/>
      <c r="EC751" s="214"/>
      <c r="ED751" s="214"/>
      <c r="EE751" s="214"/>
      <c r="EF751" s="214"/>
      <c r="EG751" s="214"/>
      <c r="EH751" s="214"/>
      <c r="EI751" s="214"/>
      <c r="EJ751" s="214"/>
      <c r="EK751" s="214"/>
      <c r="EL751" s="214"/>
      <c r="EM751" s="214"/>
      <c r="EN751" s="214"/>
      <c r="EO751" s="214"/>
      <c r="EP751" s="214"/>
      <c r="EQ751" s="214"/>
      <c r="ER751" s="214"/>
      <c r="ES751" s="214"/>
      <c r="ET751" s="214"/>
      <c r="EU751" s="214"/>
      <c r="EV751" s="214"/>
      <c r="EW751" s="214"/>
      <c r="EX751" s="214"/>
      <c r="EY751" s="214"/>
      <c r="EZ751" s="214"/>
      <c r="FA751" s="214"/>
      <c r="FB751" s="214"/>
      <c r="FC751" s="214"/>
      <c r="FD751" s="214"/>
      <c r="FE751" s="214"/>
      <c r="FF751" s="214"/>
      <c r="FG751" s="214"/>
      <c r="FH751" s="214"/>
      <c r="FI751" s="214"/>
      <c r="FJ751" s="214"/>
      <c r="FK751" s="214"/>
      <c r="FL751" s="214"/>
      <c r="FM751" s="214"/>
      <c r="FN751" s="214"/>
      <c r="FO751" s="214"/>
      <c r="FP751" s="214"/>
      <c r="FQ751" s="214"/>
      <c r="FR751" s="214"/>
      <c r="FS751" s="214"/>
      <c r="FT751" s="214"/>
      <c r="FU751" s="214"/>
      <c r="FV751" s="214"/>
      <c r="FW751" s="214"/>
      <c r="FX751" s="214"/>
      <c r="FY751" s="214"/>
      <c r="FZ751" s="214"/>
      <c r="GA751" s="214"/>
      <c r="GB751" s="214"/>
      <c r="GC751" s="214"/>
      <c r="GD751" s="214"/>
      <c r="GE751" s="214"/>
      <c r="GF751" s="214"/>
      <c r="GG751" s="214"/>
      <c r="GH751" s="214"/>
      <c r="GI751" s="214"/>
      <c r="GJ751" s="214"/>
      <c r="GK751" s="214"/>
      <c r="GL751" s="214"/>
      <c r="GM751" s="214"/>
      <c r="GN751" s="214"/>
      <c r="GO751" s="214"/>
      <c r="GP751" s="214"/>
      <c r="GQ751" s="214"/>
      <c r="GR751" s="214"/>
      <c r="GS751" s="214"/>
      <c r="GT751" s="214"/>
      <c r="GU751" s="214"/>
      <c r="GV751" s="214"/>
      <c r="GW751" s="214"/>
      <c r="GX751" s="214"/>
      <c r="GY751" s="214"/>
      <c r="GZ751" s="214"/>
      <c r="HA751" s="214"/>
      <c r="HB751" s="214"/>
      <c r="HC751" s="214"/>
      <c r="HD751" s="214"/>
      <c r="HE751" s="214"/>
      <c r="HF751" s="214"/>
      <c r="HG751" s="214"/>
      <c r="HH751" s="214"/>
      <c r="HI751" s="214"/>
      <c r="HJ751" s="214"/>
      <c r="HK751" s="214"/>
      <c r="HL751" s="214"/>
      <c r="HM751" s="214"/>
      <c r="HN751" s="214"/>
      <c r="HO751" s="214"/>
      <c r="HP751" s="214"/>
      <c r="HQ751" s="214"/>
      <c r="HR751" s="214"/>
      <c r="HS751" s="214"/>
      <c r="HT751" s="214"/>
      <c r="HU751" s="214"/>
      <c r="HV751" s="214"/>
      <c r="HW751" s="214"/>
      <c r="HX751" s="214"/>
      <c r="HY751" s="214"/>
      <c r="HZ751" s="214"/>
      <c r="IA751" s="214"/>
      <c r="IB751" s="214"/>
      <c r="IC751" s="214"/>
      <c r="ID751" s="214"/>
      <c r="IE751" s="214"/>
      <c r="IF751" s="214"/>
      <c r="IG751" s="214"/>
      <c r="IH751" s="214"/>
      <c r="II751" s="214"/>
      <c r="IJ751" s="214"/>
      <c r="IK751" s="214"/>
      <c r="IL751" s="214"/>
      <c r="IM751" s="214"/>
      <c r="IN751" s="214"/>
      <c r="IO751" s="214"/>
      <c r="IP751" s="214"/>
      <c r="IQ751" s="214"/>
      <c r="IR751" s="214"/>
      <c r="IS751" s="214"/>
      <c r="IT751" s="214"/>
      <c r="IU751" s="214"/>
      <c r="IV751" s="214"/>
      <c r="IW751" s="214"/>
      <c r="IX751" s="214"/>
      <c r="IY751" s="214"/>
      <c r="IZ751" s="214"/>
      <c r="JA751" s="214"/>
      <c r="JB751" s="214"/>
    </row>
    <row r="752" spans="2:262" ht="57.75" x14ac:dyDescent="0.25">
      <c r="B752" s="214">
        <v>1</v>
      </c>
      <c r="C752" s="573" t="s">
        <v>436</v>
      </c>
      <c r="D752" s="3113"/>
      <c r="E752" s="286"/>
      <c r="F752" s="2425">
        <f>SUM(F661,F570,F411,F266,F171,F51,F481)</f>
        <v>242885</v>
      </c>
      <c r="G752" s="2426">
        <f t="shared" ref="G752:H752" si="396">SUM(G661,G570,G411,G266,G171,G51,G481)</f>
        <v>40481</v>
      </c>
      <c r="H752" s="2426">
        <f t="shared" si="396"/>
        <v>34684</v>
      </c>
      <c r="I752" s="2426">
        <f t="shared" si="392"/>
        <v>85.679701588399496</v>
      </c>
      <c r="J752" s="2430"/>
      <c r="K752" s="2430"/>
      <c r="L752" s="2426"/>
      <c r="M752" s="2426"/>
      <c r="N752" s="2426"/>
      <c r="O752" s="2426"/>
      <c r="P752" s="2426"/>
      <c r="Q752" s="1839"/>
      <c r="R752" s="2428">
        <f t="shared" ref="R752:AA752" si="397">SUM(R661,R570,R411,R266,R171,R51,R481)</f>
        <v>974503.98002000002</v>
      </c>
      <c r="S752" s="2428">
        <f t="shared" si="397"/>
        <v>976143.63002000004</v>
      </c>
      <c r="T752" s="2428">
        <f t="shared" si="397"/>
        <v>162566.38909424242</v>
      </c>
      <c r="U752" s="2428">
        <f t="shared" si="397"/>
        <v>130411.41375000001</v>
      </c>
      <c r="V752" s="3030">
        <f t="shared" si="397"/>
        <v>0</v>
      </c>
      <c r="W752" s="2428">
        <f t="shared" si="397"/>
        <v>0</v>
      </c>
      <c r="X752" s="2428">
        <f t="shared" si="397"/>
        <v>-32154.975344242415</v>
      </c>
      <c r="Y752" s="3031">
        <f t="shared" si="397"/>
        <v>0</v>
      </c>
      <c r="Z752" s="3031">
        <f t="shared" si="397"/>
        <v>-60.548569999999998</v>
      </c>
      <c r="AA752" s="2428">
        <f t="shared" si="397"/>
        <v>130350.86517999999</v>
      </c>
      <c r="AB752" s="2334"/>
      <c r="AC752" s="2334"/>
      <c r="AD752" s="2222">
        <f t="shared" si="368"/>
        <v>0</v>
      </c>
      <c r="AE752" s="214"/>
      <c r="AF752" s="214"/>
      <c r="AG752" s="214"/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  <c r="BI752" s="214"/>
      <c r="BJ752" s="214"/>
      <c r="BK752" s="214"/>
      <c r="BL752" s="214"/>
      <c r="BM752" s="214"/>
      <c r="BN752" s="214"/>
      <c r="BO752" s="214"/>
      <c r="BP752" s="214"/>
      <c r="BQ752" s="214"/>
      <c r="BR752" s="214"/>
      <c r="BS752" s="214"/>
      <c r="BT752" s="214"/>
      <c r="BU752" s="214"/>
      <c r="BV752" s="214"/>
      <c r="BW752" s="214"/>
      <c r="BX752" s="214"/>
      <c r="BY752" s="214"/>
      <c r="BZ752" s="214"/>
      <c r="CA752" s="214"/>
      <c r="CB752" s="214"/>
      <c r="CC752" s="214"/>
      <c r="CD752" s="214"/>
      <c r="CE752" s="214"/>
      <c r="CF752" s="214"/>
      <c r="CG752" s="214"/>
      <c r="CH752" s="214"/>
      <c r="CI752" s="214"/>
      <c r="CJ752" s="214"/>
      <c r="CK752" s="214"/>
      <c r="CL752" s="214"/>
      <c r="CM752" s="214"/>
      <c r="CN752" s="214"/>
      <c r="CO752" s="214"/>
      <c r="CP752" s="214"/>
      <c r="CQ752" s="214"/>
      <c r="CR752" s="214"/>
      <c r="CS752" s="214"/>
      <c r="CT752" s="214"/>
      <c r="CU752" s="214"/>
      <c r="CV752" s="214"/>
      <c r="CW752" s="214"/>
      <c r="CX752" s="214"/>
      <c r="CY752" s="214"/>
      <c r="CZ752" s="214"/>
      <c r="DA752" s="214"/>
      <c r="DB752" s="214"/>
      <c r="DC752" s="214"/>
      <c r="DD752" s="214"/>
      <c r="DE752" s="214"/>
      <c r="DF752" s="214"/>
      <c r="DG752" s="214"/>
      <c r="DH752" s="214"/>
      <c r="DI752" s="214"/>
      <c r="DJ752" s="214"/>
      <c r="DK752" s="214"/>
      <c r="DL752" s="214"/>
      <c r="DM752" s="214"/>
      <c r="DN752" s="214"/>
      <c r="DO752" s="214"/>
      <c r="DP752" s="214"/>
      <c r="DQ752" s="214"/>
      <c r="DR752" s="214"/>
      <c r="DS752" s="214"/>
      <c r="DT752" s="214"/>
      <c r="DU752" s="214"/>
      <c r="DV752" s="214"/>
      <c r="DW752" s="214"/>
      <c r="DX752" s="214"/>
      <c r="DY752" s="214"/>
      <c r="DZ752" s="214"/>
      <c r="EA752" s="214"/>
      <c r="EB752" s="214"/>
      <c r="EC752" s="214"/>
      <c r="ED752" s="214"/>
      <c r="EE752" s="214"/>
      <c r="EF752" s="214"/>
      <c r="EG752" s="214"/>
      <c r="EH752" s="214"/>
      <c r="EI752" s="214"/>
      <c r="EJ752" s="214"/>
      <c r="EK752" s="214"/>
      <c r="EL752" s="214"/>
      <c r="EM752" s="214"/>
      <c r="EN752" s="214"/>
      <c r="EO752" s="214"/>
      <c r="EP752" s="214"/>
      <c r="EQ752" s="214"/>
      <c r="ER752" s="214"/>
      <c r="ES752" s="214"/>
      <c r="ET752" s="214"/>
      <c r="EU752" s="214"/>
      <c r="EV752" s="214"/>
      <c r="EW752" s="214"/>
      <c r="EX752" s="214"/>
      <c r="EY752" s="214"/>
      <c r="EZ752" s="214"/>
      <c r="FA752" s="214"/>
      <c r="FB752" s="214"/>
      <c r="FC752" s="214"/>
      <c r="FD752" s="214"/>
      <c r="FE752" s="214"/>
      <c r="FF752" s="214"/>
      <c r="FG752" s="214"/>
      <c r="FH752" s="214"/>
      <c r="FI752" s="214"/>
      <c r="FJ752" s="214"/>
      <c r="FK752" s="214"/>
      <c r="FL752" s="214"/>
      <c r="FM752" s="214"/>
      <c r="FN752" s="214"/>
      <c r="FO752" s="214"/>
      <c r="FP752" s="214"/>
      <c r="FQ752" s="214"/>
      <c r="FR752" s="214"/>
      <c r="FS752" s="214"/>
      <c r="FT752" s="214"/>
      <c r="FU752" s="214"/>
      <c r="FV752" s="214"/>
      <c r="FW752" s="214"/>
      <c r="FX752" s="214"/>
      <c r="FY752" s="214"/>
      <c r="FZ752" s="214"/>
      <c r="GA752" s="214"/>
      <c r="GB752" s="214"/>
      <c r="GC752" s="214"/>
      <c r="GD752" s="214"/>
      <c r="GE752" s="214"/>
      <c r="GF752" s="214"/>
      <c r="GG752" s="214"/>
      <c r="GH752" s="214"/>
      <c r="GI752" s="214"/>
      <c r="GJ752" s="214"/>
      <c r="GK752" s="214"/>
      <c r="GL752" s="214"/>
      <c r="GM752" s="214"/>
      <c r="GN752" s="214"/>
      <c r="GO752" s="214"/>
      <c r="GP752" s="214"/>
      <c r="GQ752" s="214"/>
      <c r="GR752" s="214"/>
      <c r="GS752" s="214"/>
      <c r="GT752" s="214"/>
      <c r="GU752" s="214"/>
      <c r="GV752" s="214"/>
      <c r="GW752" s="214"/>
      <c r="GX752" s="214"/>
      <c r="GY752" s="214"/>
      <c r="GZ752" s="214"/>
      <c r="HA752" s="214"/>
      <c r="HB752" s="214"/>
      <c r="HC752" s="214"/>
      <c r="HD752" s="214"/>
      <c r="HE752" s="214"/>
      <c r="HF752" s="214"/>
      <c r="HG752" s="214"/>
      <c r="HH752" s="214"/>
      <c r="HI752" s="214"/>
      <c r="HJ752" s="214"/>
      <c r="HK752" s="214"/>
      <c r="HL752" s="214"/>
      <c r="HM752" s="214"/>
      <c r="HN752" s="214"/>
      <c r="HO752" s="214"/>
      <c r="HP752" s="214"/>
      <c r="HQ752" s="214"/>
      <c r="HR752" s="214"/>
      <c r="HS752" s="214"/>
      <c r="HT752" s="214"/>
      <c r="HU752" s="214"/>
      <c r="HV752" s="214"/>
      <c r="HW752" s="214"/>
      <c r="HX752" s="214"/>
      <c r="HY752" s="214"/>
      <c r="HZ752" s="214"/>
      <c r="IA752" s="214"/>
      <c r="IB752" s="214"/>
      <c r="IC752" s="214"/>
      <c r="ID752" s="214"/>
      <c r="IE752" s="214"/>
      <c r="IF752" s="214"/>
      <c r="IG752" s="214"/>
      <c r="IH752" s="214"/>
      <c r="II752" s="214"/>
      <c r="IJ752" s="214"/>
      <c r="IK752" s="214"/>
      <c r="IL752" s="214"/>
      <c r="IM752" s="214"/>
      <c r="IN752" s="214"/>
      <c r="IO752" s="214"/>
      <c r="IP752" s="214"/>
      <c r="IQ752" s="214"/>
      <c r="IR752" s="214"/>
      <c r="IS752" s="214"/>
      <c r="IT752" s="214"/>
      <c r="IU752" s="214"/>
      <c r="IV752" s="214"/>
      <c r="IW752" s="214"/>
      <c r="IX752" s="214"/>
      <c r="IY752" s="214"/>
      <c r="IZ752" s="214"/>
      <c r="JA752" s="214"/>
      <c r="JB752" s="214"/>
    </row>
    <row r="753" spans="2:262" ht="31.5" x14ac:dyDescent="0.25">
      <c r="B753" s="214">
        <v>1</v>
      </c>
      <c r="C753" s="581" t="s">
        <v>266</v>
      </c>
      <c r="D753" s="172"/>
      <c r="E753" s="286"/>
      <c r="F753" s="2425">
        <f>SUM(F662,F571,F412,F267,F172,F52,F482)</f>
        <v>152674</v>
      </c>
      <c r="G753" s="2426">
        <f t="shared" ref="G753:H753" si="398">SUM(G662,G571,G412,G267,G172,G52,G482)</f>
        <v>25445.5</v>
      </c>
      <c r="H753" s="2426">
        <f t="shared" si="398"/>
        <v>19752</v>
      </c>
      <c r="I753" s="2426">
        <f t="shared" si="392"/>
        <v>77.624727358472029</v>
      </c>
      <c r="J753" s="2430"/>
      <c r="K753" s="2430"/>
      <c r="L753" s="2426"/>
      <c r="M753" s="2426"/>
      <c r="N753" s="2426"/>
      <c r="O753" s="2426"/>
      <c r="P753" s="2426"/>
      <c r="Q753" s="1839"/>
      <c r="R753" s="2428">
        <f t="shared" ref="R753:AA753" si="399">SUM(R662,R571,R412,R267,R172,R52,R482)</f>
        <v>643993.23002000002</v>
      </c>
      <c r="S753" s="2428">
        <f t="shared" si="399"/>
        <v>645553.68001999997</v>
      </c>
      <c r="T753" s="2428">
        <f t="shared" si="399"/>
        <v>107474.06409424242</v>
      </c>
      <c r="U753" s="2428">
        <f t="shared" si="399"/>
        <v>88765.352680000011</v>
      </c>
      <c r="V753" s="3030">
        <f t="shared" si="399"/>
        <v>0</v>
      </c>
      <c r="W753" s="2428">
        <f t="shared" si="399"/>
        <v>0</v>
      </c>
      <c r="X753" s="2428">
        <f t="shared" si="399"/>
        <v>-18708.711414242414</v>
      </c>
      <c r="Y753" s="3031">
        <f t="shared" si="399"/>
        <v>0</v>
      </c>
      <c r="Z753" s="3031">
        <f t="shared" si="399"/>
        <v>-59.298499999999997</v>
      </c>
      <c r="AA753" s="2428">
        <f t="shared" si="399"/>
        <v>88706.054180000006</v>
      </c>
      <c r="AB753" s="2334"/>
      <c r="AC753" s="2334"/>
      <c r="AD753" s="2222">
        <f t="shared" si="368"/>
        <v>0</v>
      </c>
      <c r="AE753" s="214"/>
      <c r="AF753" s="214"/>
      <c r="AG753" s="214"/>
      <c r="AH753" s="214"/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  <c r="BI753" s="214"/>
      <c r="BJ753" s="214"/>
      <c r="BK753" s="214"/>
      <c r="BL753" s="214"/>
      <c r="BM753" s="214"/>
      <c r="BN753" s="214"/>
      <c r="BO753" s="214"/>
      <c r="BP753" s="214"/>
      <c r="BQ753" s="214"/>
      <c r="BR753" s="214"/>
      <c r="BS753" s="214"/>
      <c r="BT753" s="214"/>
      <c r="BU753" s="214"/>
      <c r="BV753" s="214"/>
      <c r="BW753" s="214"/>
      <c r="BX753" s="214"/>
      <c r="BY753" s="214"/>
      <c r="BZ753" s="214"/>
      <c r="CA753" s="214"/>
      <c r="CB753" s="214"/>
      <c r="CC753" s="214"/>
      <c r="CD753" s="214"/>
      <c r="CE753" s="214"/>
      <c r="CF753" s="214"/>
      <c r="CG753" s="214"/>
      <c r="CH753" s="214"/>
      <c r="CI753" s="214"/>
      <c r="CJ753" s="214"/>
      <c r="CK753" s="214"/>
      <c r="CL753" s="214"/>
      <c r="CM753" s="214"/>
      <c r="CN753" s="214"/>
      <c r="CO753" s="214"/>
      <c r="CP753" s="214"/>
      <c r="CQ753" s="214"/>
      <c r="CR753" s="214"/>
      <c r="CS753" s="214"/>
      <c r="CT753" s="214"/>
      <c r="CU753" s="214"/>
      <c r="CV753" s="214"/>
      <c r="CW753" s="214"/>
      <c r="CX753" s="214"/>
      <c r="CY753" s="214"/>
      <c r="CZ753" s="214"/>
      <c r="DA753" s="214"/>
      <c r="DB753" s="214"/>
      <c r="DC753" s="214"/>
      <c r="DD753" s="214"/>
      <c r="DE753" s="214"/>
      <c r="DF753" s="214"/>
      <c r="DG753" s="214"/>
      <c r="DH753" s="214"/>
      <c r="DI753" s="214"/>
      <c r="DJ753" s="214"/>
      <c r="DK753" s="214"/>
      <c r="DL753" s="214"/>
      <c r="DM753" s="214"/>
      <c r="DN753" s="214"/>
      <c r="DO753" s="214"/>
      <c r="DP753" s="214"/>
      <c r="DQ753" s="214"/>
      <c r="DR753" s="214"/>
      <c r="DS753" s="214"/>
      <c r="DT753" s="214"/>
      <c r="DU753" s="214"/>
      <c r="DV753" s="214"/>
      <c r="DW753" s="214"/>
      <c r="DX753" s="214"/>
      <c r="DY753" s="214"/>
      <c r="DZ753" s="214"/>
      <c r="EA753" s="214"/>
      <c r="EB753" s="214"/>
      <c r="EC753" s="214"/>
      <c r="ED753" s="214"/>
      <c r="EE753" s="214"/>
      <c r="EF753" s="214"/>
      <c r="EG753" s="214"/>
      <c r="EH753" s="214"/>
      <c r="EI753" s="214"/>
      <c r="EJ753" s="214"/>
      <c r="EK753" s="214"/>
      <c r="EL753" s="214"/>
      <c r="EM753" s="214"/>
      <c r="EN753" s="214"/>
      <c r="EO753" s="214"/>
      <c r="EP753" s="214"/>
      <c r="EQ753" s="214"/>
      <c r="ER753" s="214"/>
      <c r="ES753" s="214"/>
      <c r="ET753" s="214"/>
      <c r="EU753" s="214"/>
      <c r="EV753" s="214"/>
      <c r="EW753" s="214"/>
      <c r="EX753" s="214"/>
      <c r="EY753" s="214"/>
      <c r="EZ753" s="214"/>
      <c r="FA753" s="214"/>
      <c r="FB753" s="214"/>
      <c r="FC753" s="214"/>
      <c r="FD753" s="214"/>
      <c r="FE753" s="214"/>
      <c r="FF753" s="214"/>
      <c r="FG753" s="214"/>
      <c r="FH753" s="214"/>
      <c r="FI753" s="214"/>
      <c r="FJ753" s="214"/>
      <c r="FK753" s="214"/>
      <c r="FL753" s="214"/>
      <c r="FM753" s="214"/>
      <c r="FN753" s="214"/>
      <c r="FO753" s="214"/>
      <c r="FP753" s="214"/>
      <c r="FQ753" s="214"/>
      <c r="FR753" s="214"/>
      <c r="FS753" s="214"/>
      <c r="FT753" s="214"/>
      <c r="FU753" s="214"/>
      <c r="FV753" s="214"/>
      <c r="FW753" s="214"/>
      <c r="FX753" s="214"/>
      <c r="FY753" s="214"/>
      <c r="FZ753" s="214"/>
      <c r="GA753" s="214"/>
      <c r="GB753" s="214"/>
      <c r="GC753" s="214"/>
      <c r="GD753" s="214"/>
      <c r="GE753" s="214"/>
      <c r="GF753" s="214"/>
      <c r="GG753" s="214"/>
      <c r="GH753" s="214"/>
      <c r="GI753" s="214"/>
      <c r="GJ753" s="214"/>
      <c r="GK753" s="214"/>
      <c r="GL753" s="214"/>
      <c r="GM753" s="214"/>
      <c r="GN753" s="214"/>
      <c r="GO753" s="214"/>
      <c r="GP753" s="214"/>
      <c r="GQ753" s="214"/>
      <c r="GR753" s="214"/>
      <c r="GS753" s="214"/>
      <c r="GT753" s="214"/>
      <c r="GU753" s="214"/>
      <c r="GV753" s="214"/>
      <c r="GW753" s="214"/>
      <c r="GX753" s="214"/>
      <c r="GY753" s="214"/>
      <c r="GZ753" s="214"/>
      <c r="HA753" s="214"/>
      <c r="HB753" s="214"/>
      <c r="HC753" s="214"/>
      <c r="HD753" s="214"/>
      <c r="HE753" s="214"/>
      <c r="HF753" s="214"/>
      <c r="HG753" s="214"/>
      <c r="HH753" s="214"/>
      <c r="HI753" s="214"/>
      <c r="HJ753" s="214"/>
      <c r="HK753" s="214"/>
      <c r="HL753" s="214"/>
      <c r="HM753" s="214"/>
      <c r="HN753" s="214"/>
      <c r="HO753" s="214"/>
      <c r="HP753" s="214"/>
      <c r="HQ753" s="214"/>
      <c r="HR753" s="214"/>
      <c r="HS753" s="214"/>
      <c r="HT753" s="214"/>
      <c r="HU753" s="214"/>
      <c r="HV753" s="214"/>
      <c r="HW753" s="214"/>
      <c r="HX753" s="214"/>
      <c r="HY753" s="214"/>
      <c r="HZ753" s="214"/>
      <c r="IA753" s="214"/>
      <c r="IB753" s="214"/>
      <c r="IC753" s="214"/>
      <c r="ID753" s="214"/>
      <c r="IE753" s="214"/>
      <c r="IF753" s="214"/>
      <c r="IG753" s="214"/>
      <c r="IH753" s="214"/>
      <c r="II753" s="214"/>
      <c r="IJ753" s="214"/>
      <c r="IK753" s="214"/>
      <c r="IL753" s="214"/>
      <c r="IM753" s="214"/>
      <c r="IN753" s="214"/>
      <c r="IO753" s="214"/>
      <c r="IP753" s="214"/>
      <c r="IQ753" s="214"/>
      <c r="IR753" s="214"/>
      <c r="IS753" s="214"/>
      <c r="IT753" s="214"/>
      <c r="IU753" s="214"/>
      <c r="IV753" s="214"/>
      <c r="IW753" s="214"/>
      <c r="IX753" s="214"/>
      <c r="IY753" s="214"/>
      <c r="IZ753" s="214"/>
      <c r="JA753" s="214"/>
      <c r="JB753" s="214"/>
    </row>
    <row r="754" spans="2:262" ht="30" x14ac:dyDescent="0.25">
      <c r="B754" s="214">
        <v>1</v>
      </c>
      <c r="C754" s="575" t="s">
        <v>437</v>
      </c>
      <c r="D754" s="172"/>
      <c r="E754" s="286"/>
      <c r="F754" s="3114">
        <f>SUM(F663,F572,F413,F268,F173,F53,F483)</f>
        <v>101254</v>
      </c>
      <c r="G754" s="3115">
        <f t="shared" ref="G754:H754" si="400">SUM(G663,G572,G413,G268,G173,G53,G483)</f>
        <v>16875.833333333336</v>
      </c>
      <c r="H754" s="3115">
        <f t="shared" si="400"/>
        <v>14072</v>
      </c>
      <c r="I754" s="2426">
        <f t="shared" si="392"/>
        <v>83.385511826576447</v>
      </c>
      <c r="J754" s="2430"/>
      <c r="K754" s="2430"/>
      <c r="L754" s="2426"/>
      <c r="M754" s="2426"/>
      <c r="N754" s="2426"/>
      <c r="O754" s="2426"/>
      <c r="P754" s="2426"/>
      <c r="Q754" s="1839"/>
      <c r="R754" s="2428">
        <f t="shared" ref="R754:AA754" si="401">SUM(R663,R572,R413,R268,R173,R53,R483)</f>
        <v>519897.65</v>
      </c>
      <c r="S754" s="2428">
        <f t="shared" si="401"/>
        <v>521458.10000000003</v>
      </c>
      <c r="T754" s="2428">
        <f t="shared" si="401"/>
        <v>86791.467424242423</v>
      </c>
      <c r="U754" s="2428">
        <f t="shared" si="401"/>
        <v>72780.310330000008</v>
      </c>
      <c r="V754" s="3030">
        <f t="shared" si="401"/>
        <v>0</v>
      </c>
      <c r="W754" s="2428">
        <f t="shared" si="401"/>
        <v>0</v>
      </c>
      <c r="X754" s="2428">
        <f t="shared" si="401"/>
        <v>-14011.157094242415</v>
      </c>
      <c r="Y754" s="3031">
        <f t="shared" si="401"/>
        <v>0</v>
      </c>
      <c r="Z754" s="3031">
        <f t="shared" si="401"/>
        <v>-15.90302</v>
      </c>
      <c r="AA754" s="2428">
        <f t="shared" si="401"/>
        <v>72764.40731000001</v>
      </c>
      <c r="AB754" s="2334"/>
      <c r="AC754" s="2334"/>
      <c r="AD754" s="2222">
        <f t="shared" si="368"/>
        <v>0</v>
      </c>
      <c r="AE754" s="214"/>
      <c r="AF754" s="214"/>
      <c r="AG754" s="214"/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  <c r="BI754" s="214"/>
      <c r="BJ754" s="214"/>
      <c r="BK754" s="214"/>
      <c r="BL754" s="214"/>
      <c r="BM754" s="214"/>
      <c r="BN754" s="214"/>
      <c r="BO754" s="214"/>
      <c r="BP754" s="214"/>
      <c r="BQ754" s="214"/>
      <c r="BR754" s="214"/>
      <c r="BS754" s="214"/>
      <c r="BT754" s="214"/>
      <c r="BU754" s="214"/>
      <c r="BV754" s="214"/>
      <c r="BW754" s="214"/>
      <c r="BX754" s="214"/>
      <c r="BY754" s="214"/>
      <c r="BZ754" s="214"/>
      <c r="CA754" s="214"/>
      <c r="CB754" s="214"/>
      <c r="CC754" s="214"/>
      <c r="CD754" s="214"/>
      <c r="CE754" s="214"/>
      <c r="CF754" s="214"/>
      <c r="CG754" s="214"/>
      <c r="CH754" s="214"/>
      <c r="CI754" s="214"/>
      <c r="CJ754" s="214"/>
      <c r="CK754" s="214"/>
      <c r="CL754" s="214"/>
      <c r="CM754" s="214"/>
      <c r="CN754" s="214"/>
      <c r="CO754" s="214"/>
      <c r="CP754" s="214"/>
      <c r="CQ754" s="214"/>
      <c r="CR754" s="214"/>
      <c r="CS754" s="214"/>
      <c r="CT754" s="214"/>
      <c r="CU754" s="214"/>
      <c r="CV754" s="214"/>
      <c r="CW754" s="214"/>
      <c r="CX754" s="214"/>
      <c r="CY754" s="214"/>
      <c r="CZ754" s="214"/>
      <c r="DA754" s="214"/>
      <c r="DB754" s="214"/>
      <c r="DC754" s="214"/>
      <c r="DD754" s="214"/>
      <c r="DE754" s="214"/>
      <c r="DF754" s="214"/>
      <c r="DG754" s="214"/>
      <c r="DH754" s="214"/>
      <c r="DI754" s="214"/>
      <c r="DJ754" s="214"/>
      <c r="DK754" s="214"/>
      <c r="DL754" s="214"/>
      <c r="DM754" s="214"/>
      <c r="DN754" s="214"/>
      <c r="DO754" s="214"/>
      <c r="DP754" s="214"/>
      <c r="DQ754" s="214"/>
      <c r="DR754" s="214"/>
      <c r="DS754" s="214"/>
      <c r="DT754" s="214"/>
      <c r="DU754" s="214"/>
      <c r="DV754" s="214"/>
      <c r="DW754" s="214"/>
      <c r="DX754" s="214"/>
      <c r="DY754" s="214"/>
      <c r="DZ754" s="214"/>
      <c r="EA754" s="214"/>
      <c r="EB754" s="214"/>
      <c r="EC754" s="214"/>
      <c r="ED754" s="214"/>
      <c r="EE754" s="214"/>
      <c r="EF754" s="214"/>
      <c r="EG754" s="214"/>
      <c r="EH754" s="214"/>
      <c r="EI754" s="214"/>
      <c r="EJ754" s="214"/>
      <c r="EK754" s="214"/>
      <c r="EL754" s="214"/>
      <c r="EM754" s="214"/>
      <c r="EN754" s="214"/>
      <c r="EO754" s="214"/>
      <c r="EP754" s="214"/>
      <c r="EQ754" s="214"/>
      <c r="ER754" s="214"/>
      <c r="ES754" s="214"/>
      <c r="ET754" s="214"/>
      <c r="EU754" s="214"/>
      <c r="EV754" s="214"/>
      <c r="EW754" s="214"/>
      <c r="EX754" s="214"/>
      <c r="EY754" s="214"/>
      <c r="EZ754" s="214"/>
      <c r="FA754" s="214"/>
      <c r="FB754" s="214"/>
      <c r="FC754" s="214"/>
      <c r="FD754" s="214"/>
      <c r="FE754" s="214"/>
      <c r="FF754" s="214"/>
      <c r="FG754" s="214"/>
      <c r="FH754" s="214"/>
      <c r="FI754" s="214"/>
      <c r="FJ754" s="214"/>
      <c r="FK754" s="214"/>
      <c r="FL754" s="214"/>
      <c r="FM754" s="214"/>
      <c r="FN754" s="214"/>
      <c r="FO754" s="214"/>
      <c r="FP754" s="214"/>
      <c r="FQ754" s="214"/>
      <c r="FR754" s="214"/>
      <c r="FS754" s="214"/>
      <c r="FT754" s="214"/>
      <c r="FU754" s="214"/>
      <c r="FV754" s="214"/>
      <c r="FW754" s="214"/>
      <c r="FX754" s="214"/>
      <c r="FY754" s="214"/>
      <c r="FZ754" s="214"/>
      <c r="GA754" s="214"/>
      <c r="GB754" s="214"/>
      <c r="GC754" s="214"/>
      <c r="GD754" s="214"/>
      <c r="GE754" s="214"/>
      <c r="GF754" s="214"/>
      <c r="GG754" s="214"/>
      <c r="GH754" s="214"/>
      <c r="GI754" s="214"/>
      <c r="GJ754" s="214"/>
      <c r="GK754" s="214"/>
      <c r="GL754" s="214"/>
      <c r="GM754" s="214"/>
      <c r="GN754" s="214"/>
      <c r="GO754" s="214"/>
      <c r="GP754" s="214"/>
      <c r="GQ754" s="214"/>
      <c r="GR754" s="214"/>
      <c r="GS754" s="214"/>
      <c r="GT754" s="214"/>
      <c r="GU754" s="214"/>
      <c r="GV754" s="214"/>
      <c r="GW754" s="214"/>
      <c r="GX754" s="214"/>
      <c r="GY754" s="214"/>
      <c r="GZ754" s="214"/>
      <c r="HA754" s="214"/>
      <c r="HB754" s="214"/>
      <c r="HC754" s="214"/>
      <c r="HD754" s="214"/>
      <c r="HE754" s="214"/>
      <c r="HF754" s="214"/>
      <c r="HG754" s="214"/>
      <c r="HH754" s="214"/>
      <c r="HI754" s="214"/>
      <c r="HJ754" s="214"/>
      <c r="HK754" s="214"/>
      <c r="HL754" s="214"/>
      <c r="HM754" s="214"/>
      <c r="HN754" s="214"/>
      <c r="HO754" s="214"/>
      <c r="HP754" s="214"/>
      <c r="HQ754" s="214"/>
      <c r="HR754" s="214"/>
      <c r="HS754" s="214"/>
      <c r="HT754" s="214"/>
      <c r="HU754" s="214"/>
      <c r="HV754" s="214"/>
      <c r="HW754" s="214"/>
      <c r="HX754" s="214"/>
      <c r="HY754" s="214"/>
      <c r="HZ754" s="214"/>
      <c r="IA754" s="214"/>
      <c r="IB754" s="214"/>
      <c r="IC754" s="214"/>
      <c r="ID754" s="214"/>
      <c r="IE754" s="214"/>
      <c r="IF754" s="214"/>
      <c r="IG754" s="214"/>
      <c r="IH754" s="214"/>
      <c r="II754" s="214"/>
      <c r="IJ754" s="214"/>
      <c r="IK754" s="214"/>
      <c r="IL754" s="214"/>
      <c r="IM754" s="214"/>
      <c r="IN754" s="214"/>
      <c r="IO754" s="214"/>
      <c r="IP754" s="214"/>
      <c r="IQ754" s="214"/>
      <c r="IR754" s="214"/>
      <c r="IS754" s="214"/>
      <c r="IT754" s="214"/>
      <c r="IU754" s="214"/>
      <c r="IV754" s="214"/>
      <c r="IW754" s="214"/>
      <c r="IX754" s="214"/>
      <c r="IY754" s="214"/>
      <c r="IZ754" s="214"/>
      <c r="JA754" s="214"/>
      <c r="JB754" s="214"/>
    </row>
    <row r="755" spans="2:262" ht="30" x14ac:dyDescent="0.25">
      <c r="B755" s="214">
        <v>1</v>
      </c>
      <c r="C755" s="576" t="s">
        <v>766</v>
      </c>
      <c r="D755" s="172"/>
      <c r="E755" s="286"/>
      <c r="F755" s="3114">
        <f t="shared" ref="F755:H756" si="402">SUM(F664,F573,F269,F174,F54)</f>
        <v>14462</v>
      </c>
      <c r="G755" s="3115">
        <f t="shared" si="402"/>
        <v>2410</v>
      </c>
      <c r="H755" s="3115">
        <f t="shared" si="402"/>
        <v>1645</v>
      </c>
      <c r="I755" s="2426">
        <f t="shared" si="392"/>
        <v>68.257261410788388</v>
      </c>
      <c r="J755" s="2430"/>
      <c r="K755" s="2430"/>
      <c r="L755" s="2426"/>
      <c r="M755" s="2426"/>
      <c r="N755" s="2426"/>
      <c r="O755" s="2426"/>
      <c r="P755" s="2426"/>
      <c r="Q755" s="1839"/>
      <c r="R755" s="2428">
        <f t="shared" ref="R755:AA755" si="403">SUM(R664,R573,R269,R174,R54)</f>
        <v>33073.971000000005</v>
      </c>
      <c r="S755" s="2428">
        <f t="shared" ref="S755" si="404">SUM(S664,S573,S269,S174,S54)</f>
        <v>33073.971000000005</v>
      </c>
      <c r="T755" s="2428">
        <f t="shared" si="403"/>
        <v>5512.3284999999996</v>
      </c>
      <c r="U755" s="2428">
        <f t="shared" si="403"/>
        <v>4836.2086000000008</v>
      </c>
      <c r="V755" s="3030">
        <f t="shared" si="403"/>
        <v>0</v>
      </c>
      <c r="W755" s="2428">
        <f t="shared" si="403"/>
        <v>0</v>
      </c>
      <c r="X755" s="2428">
        <f t="shared" si="403"/>
        <v>-676.11989999999946</v>
      </c>
      <c r="Y755" s="3031">
        <f t="shared" si="403"/>
        <v>0</v>
      </c>
      <c r="Z755" s="3031">
        <f t="shared" si="403"/>
        <v>0</v>
      </c>
      <c r="AA755" s="2428">
        <f t="shared" si="403"/>
        <v>4836.2086000000008</v>
      </c>
      <c r="AB755" s="2334"/>
      <c r="AC755" s="2334"/>
      <c r="AD755" s="2222">
        <f t="shared" si="368"/>
        <v>0</v>
      </c>
      <c r="AE755" s="214"/>
      <c r="AF755" s="214"/>
      <c r="AG755" s="214"/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  <c r="BI755" s="214"/>
      <c r="BJ755" s="214"/>
      <c r="BK755" s="214"/>
      <c r="BL755" s="214"/>
      <c r="BM755" s="214"/>
      <c r="BN755" s="214"/>
      <c r="BO755" s="214"/>
      <c r="BP755" s="214"/>
      <c r="BQ755" s="214"/>
      <c r="BR755" s="214"/>
      <c r="BS755" s="214"/>
      <c r="BT755" s="214"/>
      <c r="BU755" s="214"/>
      <c r="BV755" s="214"/>
      <c r="BW755" s="214"/>
      <c r="BX755" s="214"/>
      <c r="BY755" s="214"/>
      <c r="BZ755" s="214"/>
      <c r="CA755" s="214"/>
      <c r="CB755" s="214"/>
      <c r="CC755" s="214"/>
      <c r="CD755" s="214"/>
      <c r="CE755" s="214"/>
      <c r="CF755" s="214"/>
      <c r="CG755" s="214"/>
      <c r="CH755" s="214"/>
      <c r="CI755" s="214"/>
      <c r="CJ755" s="214"/>
      <c r="CK755" s="214"/>
      <c r="CL755" s="214"/>
      <c r="CM755" s="214"/>
      <c r="CN755" s="214"/>
      <c r="CO755" s="214"/>
      <c r="CP755" s="214"/>
      <c r="CQ755" s="214"/>
      <c r="CR755" s="214"/>
      <c r="CS755" s="214"/>
      <c r="CT755" s="214"/>
      <c r="CU755" s="214"/>
      <c r="CV755" s="214"/>
      <c r="CW755" s="214"/>
      <c r="CX755" s="214"/>
      <c r="CY755" s="214"/>
      <c r="CZ755" s="214"/>
      <c r="DA755" s="214"/>
      <c r="DB755" s="214"/>
      <c r="DC755" s="214"/>
      <c r="DD755" s="214"/>
      <c r="DE755" s="214"/>
      <c r="DF755" s="214"/>
      <c r="DG755" s="214"/>
      <c r="DH755" s="214"/>
      <c r="DI755" s="214"/>
      <c r="DJ755" s="214"/>
      <c r="DK755" s="214"/>
      <c r="DL755" s="214"/>
      <c r="DM755" s="214"/>
      <c r="DN755" s="214"/>
      <c r="DO755" s="214"/>
      <c r="DP755" s="214"/>
      <c r="DQ755" s="214"/>
      <c r="DR755" s="214"/>
      <c r="DS755" s="214"/>
      <c r="DT755" s="214"/>
      <c r="DU755" s="214"/>
      <c r="DV755" s="214"/>
      <c r="DW755" s="214"/>
      <c r="DX755" s="214"/>
      <c r="DY755" s="214"/>
      <c r="DZ755" s="214"/>
      <c r="EA755" s="214"/>
      <c r="EB755" s="214"/>
      <c r="EC755" s="214"/>
      <c r="ED755" s="214"/>
      <c r="EE755" s="214"/>
      <c r="EF755" s="214"/>
      <c r="EG755" s="214"/>
      <c r="EH755" s="214"/>
      <c r="EI755" s="214"/>
      <c r="EJ755" s="214"/>
      <c r="EK755" s="214"/>
      <c r="EL755" s="214"/>
      <c r="EM755" s="214"/>
      <c r="EN755" s="214"/>
      <c r="EO755" s="214"/>
      <c r="EP755" s="214"/>
      <c r="EQ755" s="214"/>
      <c r="ER755" s="214"/>
      <c r="ES755" s="214"/>
      <c r="ET755" s="214"/>
      <c r="EU755" s="214"/>
      <c r="EV755" s="214"/>
      <c r="EW755" s="214"/>
      <c r="EX755" s="214"/>
      <c r="EY755" s="214"/>
      <c r="EZ755" s="214"/>
      <c r="FA755" s="214"/>
      <c r="FB755" s="214"/>
      <c r="FC755" s="214"/>
      <c r="FD755" s="214"/>
      <c r="FE755" s="214"/>
      <c r="FF755" s="214"/>
      <c r="FG755" s="214"/>
      <c r="FH755" s="214"/>
      <c r="FI755" s="214"/>
      <c r="FJ755" s="214"/>
      <c r="FK755" s="214"/>
      <c r="FL755" s="214"/>
      <c r="FM755" s="214"/>
      <c r="FN755" s="214"/>
      <c r="FO755" s="214"/>
      <c r="FP755" s="214"/>
      <c r="FQ755" s="214"/>
      <c r="FR755" s="214"/>
      <c r="FS755" s="214"/>
      <c r="FT755" s="214"/>
      <c r="FU755" s="214"/>
      <c r="FV755" s="214"/>
      <c r="FW755" s="214"/>
      <c r="FX755" s="214"/>
      <c r="FY755" s="214"/>
      <c r="FZ755" s="214"/>
      <c r="GA755" s="214"/>
      <c r="GB755" s="214"/>
      <c r="GC755" s="214"/>
      <c r="GD755" s="214"/>
      <c r="GE755" s="214"/>
      <c r="GF755" s="214"/>
      <c r="GG755" s="214"/>
      <c r="GH755" s="214"/>
      <c r="GI755" s="214"/>
      <c r="GJ755" s="214"/>
      <c r="GK755" s="214"/>
      <c r="GL755" s="214"/>
      <c r="GM755" s="214"/>
      <c r="GN755" s="214"/>
      <c r="GO755" s="214"/>
      <c r="GP755" s="214"/>
      <c r="GQ755" s="214"/>
      <c r="GR755" s="214"/>
      <c r="GS755" s="214"/>
      <c r="GT755" s="214"/>
      <c r="GU755" s="214"/>
      <c r="GV755" s="214"/>
      <c r="GW755" s="214"/>
      <c r="GX755" s="214"/>
      <c r="GY755" s="214"/>
      <c r="GZ755" s="214"/>
      <c r="HA755" s="214"/>
      <c r="HB755" s="214"/>
      <c r="HC755" s="214"/>
      <c r="HD755" s="214"/>
      <c r="HE755" s="214"/>
      <c r="HF755" s="214"/>
      <c r="HG755" s="214"/>
      <c r="HH755" s="214"/>
      <c r="HI755" s="214"/>
      <c r="HJ755" s="214"/>
      <c r="HK755" s="214"/>
      <c r="HL755" s="214"/>
      <c r="HM755" s="214"/>
      <c r="HN755" s="214"/>
      <c r="HO755" s="214"/>
      <c r="HP755" s="214"/>
      <c r="HQ755" s="214"/>
      <c r="HR755" s="214"/>
      <c r="HS755" s="214"/>
      <c r="HT755" s="214"/>
      <c r="HU755" s="214"/>
      <c r="HV755" s="214"/>
      <c r="HW755" s="214"/>
      <c r="HX755" s="214"/>
      <c r="HY755" s="214"/>
      <c r="HZ755" s="214"/>
      <c r="IA755" s="214"/>
      <c r="IB755" s="214"/>
      <c r="IC755" s="214"/>
      <c r="ID755" s="214"/>
      <c r="IE755" s="214"/>
      <c r="IF755" s="214"/>
      <c r="IG755" s="214"/>
      <c r="IH755" s="214"/>
      <c r="II755" s="214"/>
      <c r="IJ755" s="214"/>
      <c r="IK755" s="214"/>
      <c r="IL755" s="214"/>
      <c r="IM755" s="214"/>
      <c r="IN755" s="214"/>
      <c r="IO755" s="214"/>
      <c r="IP755" s="214"/>
      <c r="IQ755" s="214"/>
      <c r="IR755" s="214"/>
      <c r="IS755" s="214"/>
      <c r="IT755" s="214"/>
      <c r="IU755" s="214"/>
      <c r="IV755" s="214"/>
      <c r="IW755" s="214"/>
      <c r="IX755" s="214"/>
      <c r="IY755" s="214"/>
      <c r="IZ755" s="214"/>
      <c r="JA755" s="214"/>
      <c r="JB755" s="214"/>
    </row>
    <row r="756" spans="2:262" ht="30" x14ac:dyDescent="0.25">
      <c r="C756" s="576" t="s">
        <v>767</v>
      </c>
      <c r="D756" s="172"/>
      <c r="E756" s="286"/>
      <c r="F756" s="3114">
        <f t="shared" si="402"/>
        <v>0</v>
      </c>
      <c r="G756" s="3115">
        <f t="shared" si="402"/>
        <v>0</v>
      </c>
      <c r="H756" s="3115">
        <f t="shared" si="402"/>
        <v>0</v>
      </c>
      <c r="I756" s="2426"/>
      <c r="J756" s="2430"/>
      <c r="K756" s="2430"/>
      <c r="L756" s="2426"/>
      <c r="M756" s="2426"/>
      <c r="N756" s="2426"/>
      <c r="O756" s="2426"/>
      <c r="P756" s="2426"/>
      <c r="Q756" s="1839"/>
      <c r="R756" s="2428">
        <f t="shared" ref="R756:AA756" si="405">SUM(R665,R574,R270,R175,R55)</f>
        <v>0</v>
      </c>
      <c r="S756" s="2428">
        <f t="shared" ref="S756" si="406">SUM(S665,S574,S270,S175,S55)</f>
        <v>0</v>
      </c>
      <c r="T756" s="2428">
        <f t="shared" si="405"/>
        <v>0</v>
      </c>
      <c r="U756" s="2428">
        <f t="shared" si="405"/>
        <v>0</v>
      </c>
      <c r="V756" s="3030">
        <f t="shared" si="405"/>
        <v>0</v>
      </c>
      <c r="W756" s="2428">
        <f t="shared" si="405"/>
        <v>0</v>
      </c>
      <c r="X756" s="2428">
        <f t="shared" si="405"/>
        <v>0</v>
      </c>
      <c r="Y756" s="3031">
        <f t="shared" si="405"/>
        <v>0</v>
      </c>
      <c r="Z756" s="3031">
        <f t="shared" si="405"/>
        <v>0</v>
      </c>
      <c r="AA756" s="2428">
        <f t="shared" si="405"/>
        <v>0</v>
      </c>
      <c r="AB756" s="2334"/>
      <c r="AC756" s="2334"/>
      <c r="AD756" s="2222">
        <f t="shared" si="368"/>
        <v>0</v>
      </c>
      <c r="AE756" s="214"/>
      <c r="AF756" s="214"/>
      <c r="AG756" s="214"/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  <c r="BI756" s="214"/>
      <c r="BJ756" s="214"/>
      <c r="BK756" s="214"/>
      <c r="BL756" s="214"/>
      <c r="BM756" s="214"/>
      <c r="BN756" s="214"/>
      <c r="BO756" s="214"/>
      <c r="BP756" s="214"/>
      <c r="BQ756" s="214"/>
      <c r="BR756" s="214"/>
      <c r="BS756" s="214"/>
      <c r="BT756" s="214"/>
      <c r="BU756" s="214"/>
      <c r="BV756" s="214"/>
      <c r="BW756" s="214"/>
      <c r="BX756" s="214"/>
      <c r="BY756" s="214"/>
      <c r="BZ756" s="214"/>
      <c r="CA756" s="214"/>
      <c r="CB756" s="214"/>
      <c r="CC756" s="214"/>
      <c r="CD756" s="214"/>
      <c r="CE756" s="214"/>
      <c r="CF756" s="214"/>
      <c r="CG756" s="214"/>
      <c r="CH756" s="214"/>
      <c r="CI756" s="214"/>
      <c r="CJ756" s="214"/>
      <c r="CK756" s="214"/>
      <c r="CL756" s="214"/>
      <c r="CM756" s="214"/>
      <c r="CN756" s="214"/>
      <c r="CO756" s="214"/>
      <c r="CP756" s="214"/>
      <c r="CQ756" s="214"/>
      <c r="CR756" s="214"/>
      <c r="CS756" s="214"/>
      <c r="CT756" s="214"/>
      <c r="CU756" s="214"/>
      <c r="CV756" s="214"/>
      <c r="CW756" s="214"/>
      <c r="CX756" s="214"/>
      <c r="CY756" s="214"/>
      <c r="CZ756" s="214"/>
      <c r="DA756" s="214"/>
      <c r="DB756" s="214"/>
      <c r="DC756" s="214"/>
      <c r="DD756" s="214"/>
      <c r="DE756" s="214"/>
      <c r="DF756" s="214"/>
      <c r="DG756" s="214"/>
      <c r="DH756" s="214"/>
      <c r="DI756" s="214"/>
      <c r="DJ756" s="214"/>
      <c r="DK756" s="214"/>
      <c r="DL756" s="214"/>
      <c r="DM756" s="214"/>
      <c r="DN756" s="214"/>
      <c r="DO756" s="214"/>
      <c r="DP756" s="214"/>
      <c r="DQ756" s="214"/>
      <c r="DR756" s="214"/>
      <c r="DS756" s="214"/>
      <c r="DT756" s="214"/>
      <c r="DU756" s="214"/>
      <c r="DV756" s="214"/>
      <c r="DW756" s="214"/>
      <c r="DX756" s="214"/>
      <c r="DY756" s="214"/>
      <c r="DZ756" s="214"/>
      <c r="EA756" s="214"/>
      <c r="EB756" s="214"/>
      <c r="EC756" s="214"/>
      <c r="ED756" s="214"/>
      <c r="EE756" s="214"/>
      <c r="EF756" s="214"/>
      <c r="EG756" s="214"/>
      <c r="EH756" s="214"/>
      <c r="EI756" s="214"/>
      <c r="EJ756" s="214"/>
      <c r="EK756" s="214"/>
      <c r="EL756" s="214"/>
      <c r="EM756" s="214"/>
      <c r="EN756" s="214"/>
      <c r="EO756" s="214"/>
      <c r="EP756" s="214"/>
      <c r="EQ756" s="214"/>
      <c r="ER756" s="214"/>
      <c r="ES756" s="214"/>
      <c r="ET756" s="214"/>
      <c r="EU756" s="214"/>
      <c r="EV756" s="214"/>
      <c r="EW756" s="214"/>
      <c r="EX756" s="214"/>
      <c r="EY756" s="214"/>
      <c r="EZ756" s="214"/>
      <c r="FA756" s="214"/>
      <c r="FB756" s="214"/>
      <c r="FC756" s="214"/>
      <c r="FD756" s="214"/>
      <c r="FE756" s="214"/>
      <c r="FF756" s="214"/>
      <c r="FG756" s="214"/>
      <c r="FH756" s="214"/>
      <c r="FI756" s="214"/>
      <c r="FJ756" s="214"/>
      <c r="FK756" s="214"/>
      <c r="FL756" s="214"/>
      <c r="FM756" s="214"/>
      <c r="FN756" s="214"/>
      <c r="FO756" s="214"/>
      <c r="FP756" s="214"/>
      <c r="FQ756" s="214"/>
      <c r="FR756" s="214"/>
      <c r="FS756" s="214"/>
      <c r="FT756" s="214"/>
      <c r="FU756" s="214"/>
      <c r="FV756" s="214"/>
      <c r="FW756" s="214"/>
      <c r="FX756" s="214"/>
      <c r="FY756" s="214"/>
      <c r="FZ756" s="214"/>
      <c r="GA756" s="214"/>
      <c r="GB756" s="214"/>
      <c r="GC756" s="214"/>
      <c r="GD756" s="214"/>
      <c r="GE756" s="214"/>
      <c r="GF756" s="214"/>
      <c r="GG756" s="214"/>
      <c r="GH756" s="214"/>
      <c r="GI756" s="214"/>
      <c r="GJ756" s="214"/>
      <c r="GK756" s="214"/>
      <c r="GL756" s="214"/>
      <c r="GM756" s="214"/>
      <c r="GN756" s="214"/>
      <c r="GO756" s="214"/>
      <c r="GP756" s="214"/>
      <c r="GQ756" s="214"/>
      <c r="GR756" s="214"/>
      <c r="GS756" s="214"/>
      <c r="GT756" s="214"/>
      <c r="GU756" s="214"/>
      <c r="GV756" s="214"/>
      <c r="GW756" s="214"/>
      <c r="GX756" s="214"/>
      <c r="GY756" s="214"/>
      <c r="GZ756" s="214"/>
      <c r="HA756" s="214"/>
      <c r="HB756" s="214"/>
      <c r="HC756" s="214"/>
      <c r="HD756" s="214"/>
      <c r="HE756" s="214"/>
      <c r="HF756" s="214"/>
      <c r="HG756" s="214"/>
      <c r="HH756" s="214"/>
      <c r="HI756" s="214"/>
      <c r="HJ756" s="214"/>
      <c r="HK756" s="214"/>
      <c r="HL756" s="214"/>
      <c r="HM756" s="214"/>
      <c r="HN756" s="214"/>
      <c r="HO756" s="214"/>
      <c r="HP756" s="214"/>
      <c r="HQ756" s="214"/>
      <c r="HR756" s="214"/>
      <c r="HS756" s="214"/>
      <c r="HT756" s="214"/>
      <c r="HU756" s="214"/>
      <c r="HV756" s="214"/>
      <c r="HW756" s="214"/>
      <c r="HX756" s="214"/>
      <c r="HY756" s="214"/>
      <c r="HZ756" s="214"/>
      <c r="IA756" s="214"/>
      <c r="IB756" s="214"/>
      <c r="IC756" s="214"/>
      <c r="ID756" s="214"/>
      <c r="IE756" s="214"/>
      <c r="IF756" s="214"/>
      <c r="IG756" s="214"/>
      <c r="IH756" s="214"/>
      <c r="II756" s="214"/>
      <c r="IJ756" s="214"/>
      <c r="IK756" s="214"/>
      <c r="IL756" s="214"/>
      <c r="IM756" s="214"/>
      <c r="IN756" s="214"/>
      <c r="IO756" s="214"/>
      <c r="IP756" s="214"/>
      <c r="IQ756" s="214"/>
      <c r="IR756" s="214"/>
      <c r="IS756" s="214"/>
      <c r="IT756" s="214"/>
      <c r="IU756" s="214"/>
      <c r="IV756" s="214"/>
      <c r="IW756" s="214"/>
      <c r="IX756" s="214"/>
      <c r="IY756" s="214"/>
      <c r="IZ756" s="214"/>
      <c r="JA756" s="214"/>
      <c r="JB756" s="214"/>
    </row>
    <row r="757" spans="2:262" ht="60" x14ac:dyDescent="0.25">
      <c r="C757" s="576" t="s">
        <v>768</v>
      </c>
      <c r="D757" s="172"/>
      <c r="E757" s="286"/>
      <c r="F757" s="3114">
        <f>F666+F575+F271+F176+F56</f>
        <v>35759</v>
      </c>
      <c r="G757" s="3115">
        <f>G666+G575+G271+G176+G56</f>
        <v>5959.833333333333</v>
      </c>
      <c r="H757" s="3115">
        <f>H666+H575+H271+H176+H56</f>
        <v>3608</v>
      </c>
      <c r="I757" s="2426">
        <f>H757/G757*100</f>
        <v>60.538605665706534</v>
      </c>
      <c r="J757" s="2430"/>
      <c r="K757" s="2430"/>
      <c r="L757" s="2426"/>
      <c r="M757" s="2426"/>
      <c r="N757" s="2426"/>
      <c r="O757" s="2426"/>
      <c r="P757" s="2426"/>
      <c r="Q757" s="1839"/>
      <c r="R757" s="2428">
        <f t="shared" ref="R757:AA757" si="407">R666+R575+R271+R176+R56</f>
        <v>78511.482820000005</v>
      </c>
      <c r="S757" s="2428">
        <f t="shared" ref="S757" si="408">S666+S575+S271+S176+S56</f>
        <v>78511.482820000005</v>
      </c>
      <c r="T757" s="2428">
        <f t="shared" si="407"/>
        <v>13085.247136666665</v>
      </c>
      <c r="U757" s="2428">
        <f t="shared" si="407"/>
        <v>6693.5968799999991</v>
      </c>
      <c r="V757" s="3030">
        <f t="shared" si="407"/>
        <v>0</v>
      </c>
      <c r="W757" s="2428">
        <f t="shared" si="407"/>
        <v>0</v>
      </c>
      <c r="X757" s="2428">
        <f t="shared" si="407"/>
        <v>-6391.6502566666668</v>
      </c>
      <c r="Y757" s="3031">
        <f t="shared" si="407"/>
        <v>0</v>
      </c>
      <c r="Z757" s="3031">
        <f t="shared" si="407"/>
        <v>0</v>
      </c>
      <c r="AA757" s="2428">
        <f t="shared" si="407"/>
        <v>6693.5968799999991</v>
      </c>
      <c r="AB757" s="2334"/>
      <c r="AC757" s="2334"/>
      <c r="AD757" s="2222">
        <f t="shared" si="368"/>
        <v>0</v>
      </c>
      <c r="AE757" s="214"/>
      <c r="AF757" s="214"/>
      <c r="AG757" s="214"/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  <c r="BI757" s="214"/>
      <c r="BJ757" s="214"/>
      <c r="BK757" s="214"/>
      <c r="BL757" s="214"/>
      <c r="BM757" s="214"/>
      <c r="BN757" s="214"/>
      <c r="BO757" s="214"/>
      <c r="BP757" s="214"/>
      <c r="BQ757" s="214"/>
      <c r="BR757" s="214"/>
      <c r="BS757" s="214"/>
      <c r="BT757" s="214"/>
      <c r="BU757" s="214"/>
      <c r="BV757" s="214"/>
      <c r="BW757" s="214"/>
      <c r="BX757" s="214"/>
      <c r="BY757" s="214"/>
      <c r="BZ757" s="214"/>
      <c r="CA757" s="214"/>
      <c r="CB757" s="214"/>
      <c r="CC757" s="214"/>
      <c r="CD757" s="214"/>
      <c r="CE757" s="214"/>
      <c r="CF757" s="214"/>
      <c r="CG757" s="214"/>
      <c r="CH757" s="214"/>
      <c r="CI757" s="214"/>
      <c r="CJ757" s="214"/>
      <c r="CK757" s="214"/>
      <c r="CL757" s="214"/>
      <c r="CM757" s="214"/>
      <c r="CN757" s="214"/>
      <c r="CO757" s="214"/>
      <c r="CP757" s="214"/>
      <c r="CQ757" s="214"/>
      <c r="CR757" s="214"/>
      <c r="CS757" s="214"/>
      <c r="CT757" s="214"/>
      <c r="CU757" s="214"/>
      <c r="CV757" s="214"/>
      <c r="CW757" s="214"/>
      <c r="CX757" s="214"/>
      <c r="CY757" s="214"/>
      <c r="CZ757" s="214"/>
      <c r="DA757" s="214"/>
      <c r="DB757" s="214"/>
      <c r="DC757" s="214"/>
      <c r="DD757" s="214"/>
      <c r="DE757" s="214"/>
      <c r="DF757" s="214"/>
      <c r="DG757" s="214"/>
      <c r="DH757" s="214"/>
      <c r="DI757" s="214"/>
      <c r="DJ757" s="214"/>
      <c r="DK757" s="214"/>
      <c r="DL757" s="214"/>
      <c r="DM757" s="214"/>
      <c r="DN757" s="214"/>
      <c r="DO757" s="214"/>
      <c r="DP757" s="214"/>
      <c r="DQ757" s="214"/>
      <c r="DR757" s="214"/>
      <c r="DS757" s="214"/>
      <c r="DT757" s="214"/>
      <c r="DU757" s="214"/>
      <c r="DV757" s="214"/>
      <c r="DW757" s="214"/>
      <c r="DX757" s="214"/>
      <c r="DY757" s="214"/>
      <c r="DZ757" s="214"/>
      <c r="EA757" s="214"/>
      <c r="EB757" s="214"/>
      <c r="EC757" s="214"/>
      <c r="ED757" s="214"/>
      <c r="EE757" s="214"/>
      <c r="EF757" s="214"/>
      <c r="EG757" s="214"/>
      <c r="EH757" s="214"/>
      <c r="EI757" s="214"/>
      <c r="EJ757" s="214"/>
      <c r="EK757" s="214"/>
      <c r="EL757" s="214"/>
      <c r="EM757" s="214"/>
      <c r="EN757" s="214"/>
      <c r="EO757" s="214"/>
      <c r="EP757" s="214"/>
      <c r="EQ757" s="214"/>
      <c r="ER757" s="214"/>
      <c r="ES757" s="214"/>
      <c r="ET757" s="214"/>
      <c r="EU757" s="214"/>
      <c r="EV757" s="214"/>
      <c r="EW757" s="214"/>
      <c r="EX757" s="214"/>
      <c r="EY757" s="214"/>
      <c r="EZ757" s="214"/>
      <c r="FA757" s="214"/>
      <c r="FB757" s="214"/>
      <c r="FC757" s="214"/>
      <c r="FD757" s="214"/>
      <c r="FE757" s="214"/>
      <c r="FF757" s="214"/>
      <c r="FG757" s="214"/>
      <c r="FH757" s="214"/>
      <c r="FI757" s="214"/>
      <c r="FJ757" s="214"/>
      <c r="FK757" s="214"/>
      <c r="FL757" s="214"/>
      <c r="FM757" s="214"/>
      <c r="FN757" s="214"/>
      <c r="FO757" s="214"/>
      <c r="FP757" s="214"/>
      <c r="FQ757" s="214"/>
      <c r="FR757" s="214"/>
      <c r="FS757" s="214"/>
      <c r="FT757" s="214"/>
      <c r="FU757" s="214"/>
      <c r="FV757" s="214"/>
      <c r="FW757" s="214"/>
      <c r="FX757" s="214"/>
      <c r="FY757" s="214"/>
      <c r="FZ757" s="214"/>
      <c r="GA757" s="214"/>
      <c r="GB757" s="214"/>
      <c r="GC757" s="214"/>
      <c r="GD757" s="214"/>
      <c r="GE757" s="214"/>
      <c r="GF757" s="214"/>
      <c r="GG757" s="214"/>
      <c r="GH757" s="214"/>
      <c r="GI757" s="214"/>
      <c r="GJ757" s="214"/>
      <c r="GK757" s="214"/>
      <c r="GL757" s="214"/>
      <c r="GM757" s="214"/>
      <c r="GN757" s="214"/>
      <c r="GO757" s="214"/>
      <c r="GP757" s="214"/>
      <c r="GQ757" s="214"/>
      <c r="GR757" s="214"/>
      <c r="GS757" s="214"/>
      <c r="GT757" s="214"/>
      <c r="GU757" s="214"/>
      <c r="GV757" s="214"/>
      <c r="GW757" s="214"/>
      <c r="GX757" s="214"/>
      <c r="GY757" s="214"/>
      <c r="GZ757" s="214"/>
      <c r="HA757" s="214"/>
      <c r="HB757" s="214"/>
      <c r="HC757" s="214"/>
      <c r="HD757" s="214"/>
      <c r="HE757" s="214"/>
      <c r="HF757" s="214"/>
      <c r="HG757" s="214"/>
      <c r="HH757" s="214"/>
      <c r="HI757" s="214"/>
      <c r="HJ757" s="214"/>
      <c r="HK757" s="214"/>
      <c r="HL757" s="214"/>
      <c r="HM757" s="214"/>
      <c r="HN757" s="214"/>
      <c r="HO757" s="214"/>
      <c r="HP757" s="214"/>
      <c r="HQ757" s="214"/>
      <c r="HR757" s="214"/>
      <c r="HS757" s="214"/>
      <c r="HT757" s="214"/>
      <c r="HU757" s="214"/>
      <c r="HV757" s="214"/>
      <c r="HW757" s="214"/>
      <c r="HX757" s="214"/>
      <c r="HY757" s="214"/>
      <c r="HZ757" s="214"/>
      <c r="IA757" s="214"/>
      <c r="IB757" s="214"/>
      <c r="IC757" s="214"/>
      <c r="ID757" s="214"/>
      <c r="IE757" s="214"/>
      <c r="IF757" s="214"/>
      <c r="IG757" s="214"/>
      <c r="IH757" s="214"/>
      <c r="II757" s="214"/>
      <c r="IJ757" s="214"/>
      <c r="IK757" s="214"/>
      <c r="IL757" s="214"/>
      <c r="IM757" s="214"/>
      <c r="IN757" s="214"/>
      <c r="IO757" s="214"/>
      <c r="IP757" s="214"/>
      <c r="IQ757" s="214"/>
      <c r="IR757" s="214"/>
      <c r="IS757" s="214"/>
      <c r="IT757" s="214"/>
      <c r="IU757" s="214"/>
      <c r="IV757" s="214"/>
      <c r="IW757" s="214"/>
      <c r="IX757" s="214"/>
      <c r="IY757" s="214"/>
      <c r="IZ757" s="214"/>
      <c r="JA757" s="214"/>
      <c r="JB757" s="214"/>
    </row>
    <row r="758" spans="2:262" x14ac:dyDescent="0.25">
      <c r="C758" s="576" t="s">
        <v>769</v>
      </c>
      <c r="D758" s="172"/>
      <c r="E758" s="286"/>
      <c r="F758" s="3114">
        <f>F667+F272+F576+F177+F57</f>
        <v>17948</v>
      </c>
      <c r="G758" s="3115">
        <f>G667+G272+G576+G177+G57</f>
        <v>2991.833333333333</v>
      </c>
      <c r="H758" s="3115">
        <f>H667+H272+H576+H177+H57</f>
        <v>1612</v>
      </c>
      <c r="I758" s="2426">
        <f>H758/G758*100</f>
        <v>53.880006684864355</v>
      </c>
      <c r="J758" s="2430"/>
      <c r="K758" s="2430"/>
      <c r="L758" s="2426"/>
      <c r="M758" s="2426"/>
      <c r="N758" s="2426"/>
      <c r="O758" s="2426"/>
      <c r="P758" s="2426"/>
      <c r="Q758" s="1839"/>
      <c r="R758" s="2428">
        <f t="shared" ref="R758:AA758" si="409">R667+R272+R576+R177+R57</f>
        <v>0</v>
      </c>
      <c r="S758" s="2428">
        <f t="shared" ref="S758" si="410">S667+S272+S576+S177+S57</f>
        <v>0</v>
      </c>
      <c r="T758" s="2428">
        <f t="shared" si="409"/>
        <v>0</v>
      </c>
      <c r="U758" s="2428">
        <f t="shared" si="409"/>
        <v>1500.6752799999999</v>
      </c>
      <c r="V758" s="3030">
        <f t="shared" si="409"/>
        <v>0</v>
      </c>
      <c r="W758" s="2428">
        <f t="shared" si="409"/>
        <v>0</v>
      </c>
      <c r="X758" s="2428">
        <f t="shared" si="409"/>
        <v>0</v>
      </c>
      <c r="Y758" s="3031">
        <f t="shared" si="409"/>
        <v>0</v>
      </c>
      <c r="Z758" s="3031">
        <f t="shared" si="409"/>
        <v>0</v>
      </c>
      <c r="AA758" s="2428">
        <f t="shared" si="409"/>
        <v>1500.6752799999999</v>
      </c>
      <c r="AB758" s="2334"/>
      <c r="AC758" s="2334"/>
      <c r="AD758" s="2222">
        <f t="shared" si="368"/>
        <v>0</v>
      </c>
      <c r="AE758" s="214"/>
      <c r="AF758" s="214"/>
      <c r="AG758" s="214"/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  <c r="BI758" s="214"/>
      <c r="BJ758" s="214"/>
      <c r="BK758" s="214"/>
      <c r="BL758" s="214"/>
      <c r="BM758" s="214"/>
      <c r="BN758" s="214"/>
      <c r="BO758" s="214"/>
      <c r="BP758" s="214"/>
      <c r="BQ758" s="214"/>
      <c r="BR758" s="214"/>
      <c r="BS758" s="214"/>
      <c r="BT758" s="214"/>
      <c r="BU758" s="214"/>
      <c r="BV758" s="214"/>
      <c r="BW758" s="214"/>
      <c r="BX758" s="214"/>
      <c r="BY758" s="214"/>
      <c r="BZ758" s="214"/>
      <c r="CA758" s="214"/>
      <c r="CB758" s="214"/>
      <c r="CC758" s="214"/>
      <c r="CD758" s="214"/>
      <c r="CE758" s="214"/>
      <c r="CF758" s="214"/>
      <c r="CG758" s="214"/>
      <c r="CH758" s="214"/>
      <c r="CI758" s="214"/>
      <c r="CJ758" s="214"/>
      <c r="CK758" s="214"/>
      <c r="CL758" s="214"/>
      <c r="CM758" s="214"/>
      <c r="CN758" s="214"/>
      <c r="CO758" s="214"/>
      <c r="CP758" s="214"/>
      <c r="CQ758" s="214"/>
      <c r="CR758" s="214"/>
      <c r="CS758" s="214"/>
      <c r="CT758" s="214"/>
      <c r="CU758" s="214"/>
      <c r="CV758" s="214"/>
      <c r="CW758" s="214"/>
      <c r="CX758" s="214"/>
      <c r="CY758" s="214"/>
      <c r="CZ758" s="214"/>
      <c r="DA758" s="214"/>
      <c r="DB758" s="214"/>
      <c r="DC758" s="214"/>
      <c r="DD758" s="214"/>
      <c r="DE758" s="214"/>
      <c r="DF758" s="214"/>
      <c r="DG758" s="214"/>
      <c r="DH758" s="214"/>
      <c r="DI758" s="214"/>
      <c r="DJ758" s="214"/>
      <c r="DK758" s="214"/>
      <c r="DL758" s="214"/>
      <c r="DM758" s="214"/>
      <c r="DN758" s="214"/>
      <c r="DO758" s="214"/>
      <c r="DP758" s="214"/>
      <c r="DQ758" s="214"/>
      <c r="DR758" s="214"/>
      <c r="DS758" s="214"/>
      <c r="DT758" s="214"/>
      <c r="DU758" s="214"/>
      <c r="DV758" s="214"/>
      <c r="DW758" s="214"/>
      <c r="DX758" s="214"/>
      <c r="DY758" s="214"/>
      <c r="DZ758" s="214"/>
      <c r="EA758" s="214"/>
      <c r="EB758" s="214"/>
      <c r="EC758" s="214"/>
      <c r="ED758" s="214"/>
      <c r="EE758" s="214"/>
      <c r="EF758" s="214"/>
      <c r="EG758" s="214"/>
      <c r="EH758" s="214"/>
      <c r="EI758" s="214"/>
      <c r="EJ758" s="214"/>
      <c r="EK758" s="214"/>
      <c r="EL758" s="214"/>
      <c r="EM758" s="214"/>
      <c r="EN758" s="214"/>
      <c r="EO758" s="214"/>
      <c r="EP758" s="214"/>
      <c r="EQ758" s="214"/>
      <c r="ER758" s="214"/>
      <c r="ES758" s="214"/>
      <c r="ET758" s="214"/>
      <c r="EU758" s="214"/>
      <c r="EV758" s="214"/>
      <c r="EW758" s="214"/>
      <c r="EX758" s="214"/>
      <c r="EY758" s="214"/>
      <c r="EZ758" s="214"/>
      <c r="FA758" s="214"/>
      <c r="FB758" s="214"/>
      <c r="FC758" s="214"/>
      <c r="FD758" s="214"/>
      <c r="FE758" s="214"/>
      <c r="FF758" s="214"/>
      <c r="FG758" s="214"/>
      <c r="FH758" s="214"/>
      <c r="FI758" s="214"/>
      <c r="FJ758" s="214"/>
      <c r="FK758" s="214"/>
      <c r="FL758" s="214"/>
      <c r="FM758" s="214"/>
      <c r="FN758" s="214"/>
      <c r="FO758" s="214"/>
      <c r="FP758" s="214"/>
      <c r="FQ758" s="214"/>
      <c r="FR758" s="214"/>
      <c r="FS758" s="214"/>
      <c r="FT758" s="214"/>
      <c r="FU758" s="214"/>
      <c r="FV758" s="214"/>
      <c r="FW758" s="214"/>
      <c r="FX758" s="214"/>
      <c r="FY758" s="214"/>
      <c r="FZ758" s="214"/>
      <c r="GA758" s="214"/>
      <c r="GB758" s="214"/>
      <c r="GC758" s="214"/>
      <c r="GD758" s="214"/>
      <c r="GE758" s="214"/>
      <c r="GF758" s="214"/>
      <c r="GG758" s="214"/>
      <c r="GH758" s="214"/>
      <c r="GI758" s="214"/>
      <c r="GJ758" s="214"/>
      <c r="GK758" s="214"/>
      <c r="GL758" s="214"/>
      <c r="GM758" s="214"/>
      <c r="GN758" s="214"/>
      <c r="GO758" s="214"/>
      <c r="GP758" s="214"/>
      <c r="GQ758" s="214"/>
      <c r="GR758" s="214"/>
      <c r="GS758" s="214"/>
      <c r="GT758" s="214"/>
      <c r="GU758" s="214"/>
      <c r="GV758" s="214"/>
      <c r="GW758" s="214"/>
      <c r="GX758" s="214"/>
      <c r="GY758" s="214"/>
      <c r="GZ758" s="214"/>
      <c r="HA758" s="214"/>
      <c r="HB758" s="214"/>
      <c r="HC758" s="214"/>
      <c r="HD758" s="214"/>
      <c r="HE758" s="214"/>
      <c r="HF758" s="214"/>
      <c r="HG758" s="214"/>
      <c r="HH758" s="214"/>
      <c r="HI758" s="214"/>
      <c r="HJ758" s="214"/>
      <c r="HK758" s="214"/>
      <c r="HL758" s="214"/>
      <c r="HM758" s="214"/>
      <c r="HN758" s="214"/>
      <c r="HO758" s="214"/>
      <c r="HP758" s="214"/>
      <c r="HQ758" s="214"/>
      <c r="HR758" s="214"/>
      <c r="HS758" s="214"/>
      <c r="HT758" s="214"/>
      <c r="HU758" s="214"/>
      <c r="HV758" s="214"/>
      <c r="HW758" s="214"/>
      <c r="HX758" s="214"/>
      <c r="HY758" s="214"/>
      <c r="HZ758" s="214"/>
      <c r="IA758" s="214"/>
      <c r="IB758" s="214"/>
      <c r="IC758" s="214"/>
      <c r="ID758" s="214"/>
      <c r="IE758" s="214"/>
      <c r="IF758" s="214"/>
      <c r="IG758" s="214"/>
      <c r="IH758" s="214"/>
      <c r="II758" s="214"/>
      <c r="IJ758" s="214"/>
      <c r="IK758" s="214"/>
      <c r="IL758" s="214"/>
      <c r="IM758" s="214"/>
      <c r="IN758" s="214"/>
      <c r="IO758" s="214"/>
      <c r="IP758" s="214"/>
      <c r="IQ758" s="214"/>
      <c r="IR758" s="214"/>
      <c r="IS758" s="214"/>
      <c r="IT758" s="214"/>
      <c r="IU758" s="214"/>
      <c r="IV758" s="214"/>
      <c r="IW758" s="214"/>
      <c r="IX758" s="214"/>
      <c r="IY758" s="214"/>
      <c r="IZ758" s="214"/>
      <c r="JA758" s="214"/>
      <c r="JB758" s="214"/>
    </row>
    <row r="759" spans="2:262" x14ac:dyDescent="0.25">
      <c r="C759" s="576" t="s">
        <v>770</v>
      </c>
      <c r="D759" s="172"/>
      <c r="E759" s="286"/>
      <c r="F759" s="3114">
        <f t="shared" ref="F759:H762" si="411">F668+F577+F273+F178+F58</f>
        <v>17811</v>
      </c>
      <c r="G759" s="3115">
        <f t="shared" si="411"/>
        <v>2969</v>
      </c>
      <c r="H759" s="3115">
        <f t="shared" si="411"/>
        <v>1996</v>
      </c>
      <c r="I759" s="2426"/>
      <c r="J759" s="2430"/>
      <c r="K759" s="2430"/>
      <c r="L759" s="2426"/>
      <c r="M759" s="2426"/>
      <c r="N759" s="2426"/>
      <c r="O759" s="2426"/>
      <c r="P759" s="2426"/>
      <c r="Q759" s="1839"/>
      <c r="R759" s="2428">
        <f t="shared" ref="R759:AA759" si="412">R668+R577+R273+R178+R58</f>
        <v>0</v>
      </c>
      <c r="S759" s="2428">
        <f t="shared" ref="S759" si="413">S668+S577+S273+S178+S58</f>
        <v>0</v>
      </c>
      <c r="T759" s="2428">
        <f t="shared" si="412"/>
        <v>0</v>
      </c>
      <c r="U759" s="2428">
        <f t="shared" si="412"/>
        <v>5192.9215999999997</v>
      </c>
      <c r="V759" s="3030">
        <f t="shared" si="412"/>
        <v>0</v>
      </c>
      <c r="W759" s="2428">
        <f t="shared" si="412"/>
        <v>0</v>
      </c>
      <c r="X759" s="2428">
        <f t="shared" si="412"/>
        <v>0</v>
      </c>
      <c r="Y759" s="3031">
        <f t="shared" si="412"/>
        <v>0</v>
      </c>
      <c r="Z759" s="3031">
        <f t="shared" si="412"/>
        <v>0</v>
      </c>
      <c r="AA759" s="2428">
        <f t="shared" si="412"/>
        <v>5192.9215999999997</v>
      </c>
      <c r="AB759" s="2334"/>
      <c r="AC759" s="2334"/>
      <c r="AD759" s="2222">
        <f t="shared" si="368"/>
        <v>0</v>
      </c>
      <c r="AE759" s="214"/>
      <c r="AF759" s="214"/>
      <c r="AG759" s="214"/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  <c r="BI759" s="214"/>
      <c r="BJ759" s="214"/>
      <c r="BK759" s="214"/>
      <c r="BL759" s="214"/>
      <c r="BM759" s="214"/>
      <c r="BN759" s="214"/>
      <c r="BO759" s="214"/>
      <c r="BP759" s="214"/>
      <c r="BQ759" s="214"/>
      <c r="BR759" s="214"/>
      <c r="BS759" s="214"/>
      <c r="BT759" s="214"/>
      <c r="BU759" s="214"/>
      <c r="BV759" s="214"/>
      <c r="BW759" s="214"/>
      <c r="BX759" s="214"/>
      <c r="BY759" s="214"/>
      <c r="BZ759" s="214"/>
      <c r="CA759" s="214"/>
      <c r="CB759" s="214"/>
      <c r="CC759" s="214"/>
      <c r="CD759" s="214"/>
      <c r="CE759" s="214"/>
      <c r="CF759" s="214"/>
      <c r="CG759" s="214"/>
      <c r="CH759" s="214"/>
      <c r="CI759" s="214"/>
      <c r="CJ759" s="214"/>
      <c r="CK759" s="214"/>
      <c r="CL759" s="214"/>
      <c r="CM759" s="214"/>
      <c r="CN759" s="214"/>
      <c r="CO759" s="214"/>
      <c r="CP759" s="214"/>
      <c r="CQ759" s="214"/>
      <c r="CR759" s="214"/>
      <c r="CS759" s="214"/>
      <c r="CT759" s="214"/>
      <c r="CU759" s="214"/>
      <c r="CV759" s="214"/>
      <c r="CW759" s="214"/>
      <c r="CX759" s="214"/>
      <c r="CY759" s="214"/>
      <c r="CZ759" s="214"/>
      <c r="DA759" s="214"/>
      <c r="DB759" s="214"/>
      <c r="DC759" s="214"/>
      <c r="DD759" s="214"/>
      <c r="DE759" s="214"/>
      <c r="DF759" s="214"/>
      <c r="DG759" s="214"/>
      <c r="DH759" s="214"/>
      <c r="DI759" s="214"/>
      <c r="DJ759" s="214"/>
      <c r="DK759" s="214"/>
      <c r="DL759" s="214"/>
      <c r="DM759" s="214"/>
      <c r="DN759" s="214"/>
      <c r="DO759" s="214"/>
      <c r="DP759" s="214"/>
      <c r="DQ759" s="214"/>
      <c r="DR759" s="214"/>
      <c r="DS759" s="214"/>
      <c r="DT759" s="214"/>
      <c r="DU759" s="214"/>
      <c r="DV759" s="214"/>
      <c r="DW759" s="214"/>
      <c r="DX759" s="214"/>
      <c r="DY759" s="214"/>
      <c r="DZ759" s="214"/>
      <c r="EA759" s="214"/>
      <c r="EB759" s="214"/>
      <c r="EC759" s="214"/>
      <c r="ED759" s="214"/>
      <c r="EE759" s="214"/>
      <c r="EF759" s="214"/>
      <c r="EG759" s="214"/>
      <c r="EH759" s="214"/>
      <c r="EI759" s="214"/>
      <c r="EJ759" s="214"/>
      <c r="EK759" s="214"/>
      <c r="EL759" s="214"/>
      <c r="EM759" s="214"/>
      <c r="EN759" s="214"/>
      <c r="EO759" s="214"/>
      <c r="EP759" s="214"/>
      <c r="EQ759" s="214"/>
      <c r="ER759" s="214"/>
      <c r="ES759" s="214"/>
      <c r="ET759" s="214"/>
      <c r="EU759" s="214"/>
      <c r="EV759" s="214"/>
      <c r="EW759" s="214"/>
      <c r="EX759" s="214"/>
      <c r="EY759" s="214"/>
      <c r="EZ759" s="214"/>
      <c r="FA759" s="214"/>
      <c r="FB759" s="214"/>
      <c r="FC759" s="214"/>
      <c r="FD759" s="214"/>
      <c r="FE759" s="214"/>
      <c r="FF759" s="214"/>
      <c r="FG759" s="214"/>
      <c r="FH759" s="214"/>
      <c r="FI759" s="214"/>
      <c r="FJ759" s="214"/>
      <c r="FK759" s="214"/>
      <c r="FL759" s="214"/>
      <c r="FM759" s="214"/>
      <c r="FN759" s="214"/>
      <c r="FO759" s="214"/>
      <c r="FP759" s="214"/>
      <c r="FQ759" s="214"/>
      <c r="FR759" s="214"/>
      <c r="FS759" s="214"/>
      <c r="FT759" s="214"/>
      <c r="FU759" s="214"/>
      <c r="FV759" s="214"/>
      <c r="FW759" s="214"/>
      <c r="FX759" s="214"/>
      <c r="FY759" s="214"/>
      <c r="FZ759" s="214"/>
      <c r="GA759" s="214"/>
      <c r="GB759" s="214"/>
      <c r="GC759" s="214"/>
      <c r="GD759" s="214"/>
      <c r="GE759" s="214"/>
      <c r="GF759" s="214"/>
      <c r="GG759" s="214"/>
      <c r="GH759" s="214"/>
      <c r="GI759" s="214"/>
      <c r="GJ759" s="214"/>
      <c r="GK759" s="214"/>
      <c r="GL759" s="214"/>
      <c r="GM759" s="214"/>
      <c r="GN759" s="214"/>
      <c r="GO759" s="214"/>
      <c r="GP759" s="214"/>
      <c r="GQ759" s="214"/>
      <c r="GR759" s="214"/>
      <c r="GS759" s="214"/>
      <c r="GT759" s="214"/>
      <c r="GU759" s="214"/>
      <c r="GV759" s="214"/>
      <c r="GW759" s="214"/>
      <c r="GX759" s="214"/>
      <c r="GY759" s="214"/>
      <c r="GZ759" s="214"/>
      <c r="HA759" s="214"/>
      <c r="HB759" s="214"/>
      <c r="HC759" s="214"/>
      <c r="HD759" s="214"/>
      <c r="HE759" s="214"/>
      <c r="HF759" s="214"/>
      <c r="HG759" s="214"/>
      <c r="HH759" s="214"/>
      <c r="HI759" s="214"/>
      <c r="HJ759" s="214"/>
      <c r="HK759" s="214"/>
      <c r="HL759" s="214"/>
      <c r="HM759" s="214"/>
      <c r="HN759" s="214"/>
      <c r="HO759" s="214"/>
      <c r="HP759" s="214"/>
      <c r="HQ759" s="214"/>
      <c r="HR759" s="214"/>
      <c r="HS759" s="214"/>
      <c r="HT759" s="214"/>
      <c r="HU759" s="214"/>
      <c r="HV759" s="214"/>
      <c r="HW759" s="214"/>
      <c r="HX759" s="214"/>
      <c r="HY759" s="214"/>
      <c r="HZ759" s="214"/>
      <c r="IA759" s="214"/>
      <c r="IB759" s="214"/>
      <c r="IC759" s="214"/>
      <c r="ID759" s="214"/>
      <c r="IE759" s="214"/>
      <c r="IF759" s="214"/>
      <c r="IG759" s="214"/>
      <c r="IH759" s="214"/>
      <c r="II759" s="214"/>
      <c r="IJ759" s="214"/>
      <c r="IK759" s="214"/>
      <c r="IL759" s="214"/>
      <c r="IM759" s="214"/>
      <c r="IN759" s="214"/>
      <c r="IO759" s="214"/>
      <c r="IP759" s="214"/>
      <c r="IQ759" s="214"/>
      <c r="IR759" s="214"/>
      <c r="IS759" s="214"/>
      <c r="IT759" s="214"/>
      <c r="IU759" s="214"/>
      <c r="IV759" s="214"/>
      <c r="IW759" s="214"/>
      <c r="IX759" s="214"/>
      <c r="IY759" s="214"/>
      <c r="IZ759" s="214"/>
      <c r="JA759" s="214"/>
      <c r="JB759" s="214"/>
    </row>
    <row r="760" spans="2:262" ht="60" x14ac:dyDescent="0.25">
      <c r="C760" s="576" t="s">
        <v>771</v>
      </c>
      <c r="D760" s="172"/>
      <c r="E760" s="286"/>
      <c r="F760" s="3114">
        <f t="shared" si="411"/>
        <v>0</v>
      </c>
      <c r="G760" s="3115">
        <f t="shared" si="411"/>
        <v>0</v>
      </c>
      <c r="H760" s="3115">
        <f t="shared" si="411"/>
        <v>0</v>
      </c>
      <c r="I760" s="2426"/>
      <c r="J760" s="2430"/>
      <c r="K760" s="2430"/>
      <c r="L760" s="2426"/>
      <c r="M760" s="2426"/>
      <c r="N760" s="2426"/>
      <c r="O760" s="2426"/>
      <c r="P760" s="2426"/>
      <c r="Q760" s="1839"/>
      <c r="R760" s="2428">
        <f t="shared" ref="R760:AA760" si="414">R669+R578+R274+R179+R59</f>
        <v>0</v>
      </c>
      <c r="S760" s="2428">
        <f t="shared" ref="S760" si="415">S669+S578+S274+S179+S59</f>
        <v>0</v>
      </c>
      <c r="T760" s="2428">
        <f t="shared" si="414"/>
        <v>0</v>
      </c>
      <c r="U760" s="2428">
        <f t="shared" si="414"/>
        <v>0</v>
      </c>
      <c r="V760" s="3030">
        <f t="shared" si="414"/>
        <v>0</v>
      </c>
      <c r="W760" s="2428">
        <f t="shared" si="414"/>
        <v>0</v>
      </c>
      <c r="X760" s="2428">
        <f t="shared" si="414"/>
        <v>0</v>
      </c>
      <c r="Y760" s="3031">
        <f t="shared" si="414"/>
        <v>0</v>
      </c>
      <c r="Z760" s="3031">
        <f t="shared" si="414"/>
        <v>0</v>
      </c>
      <c r="AA760" s="2428">
        <f t="shared" si="414"/>
        <v>0</v>
      </c>
      <c r="AB760" s="2334"/>
      <c r="AC760" s="2334"/>
      <c r="AD760" s="2222">
        <f t="shared" si="368"/>
        <v>0</v>
      </c>
      <c r="AE760" s="214"/>
      <c r="AF760" s="214"/>
      <c r="AG760" s="214"/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  <c r="BI760" s="214"/>
      <c r="BJ760" s="214"/>
      <c r="BK760" s="214"/>
      <c r="BL760" s="214"/>
      <c r="BM760" s="214"/>
      <c r="BN760" s="214"/>
      <c r="BO760" s="214"/>
      <c r="BP760" s="214"/>
      <c r="BQ760" s="214"/>
      <c r="BR760" s="214"/>
      <c r="BS760" s="214"/>
      <c r="BT760" s="214"/>
      <c r="BU760" s="214"/>
      <c r="BV760" s="214"/>
      <c r="BW760" s="214"/>
      <c r="BX760" s="214"/>
      <c r="BY760" s="214"/>
      <c r="BZ760" s="214"/>
      <c r="CA760" s="214"/>
      <c r="CB760" s="214"/>
      <c r="CC760" s="214"/>
      <c r="CD760" s="214"/>
      <c r="CE760" s="214"/>
      <c r="CF760" s="214"/>
      <c r="CG760" s="214"/>
      <c r="CH760" s="214"/>
      <c r="CI760" s="214"/>
      <c r="CJ760" s="214"/>
      <c r="CK760" s="214"/>
      <c r="CL760" s="214"/>
      <c r="CM760" s="214"/>
      <c r="CN760" s="214"/>
      <c r="CO760" s="214"/>
      <c r="CP760" s="214"/>
      <c r="CQ760" s="214"/>
      <c r="CR760" s="214"/>
      <c r="CS760" s="214"/>
      <c r="CT760" s="214"/>
      <c r="CU760" s="214"/>
      <c r="CV760" s="214"/>
      <c r="CW760" s="214"/>
      <c r="CX760" s="214"/>
      <c r="CY760" s="214"/>
      <c r="CZ760" s="214"/>
      <c r="DA760" s="214"/>
      <c r="DB760" s="214"/>
      <c r="DC760" s="214"/>
      <c r="DD760" s="214"/>
      <c r="DE760" s="214"/>
      <c r="DF760" s="214"/>
      <c r="DG760" s="214"/>
      <c r="DH760" s="214"/>
      <c r="DI760" s="214"/>
      <c r="DJ760" s="214"/>
      <c r="DK760" s="214"/>
      <c r="DL760" s="214"/>
      <c r="DM760" s="214"/>
      <c r="DN760" s="214"/>
      <c r="DO760" s="214"/>
      <c r="DP760" s="214"/>
      <c r="DQ760" s="214"/>
      <c r="DR760" s="214"/>
      <c r="DS760" s="214"/>
      <c r="DT760" s="214"/>
      <c r="DU760" s="214"/>
      <c r="DV760" s="214"/>
      <c r="DW760" s="214"/>
      <c r="DX760" s="214"/>
      <c r="DY760" s="214"/>
      <c r="DZ760" s="214"/>
      <c r="EA760" s="214"/>
      <c r="EB760" s="214"/>
      <c r="EC760" s="214"/>
      <c r="ED760" s="214"/>
      <c r="EE760" s="214"/>
      <c r="EF760" s="214"/>
      <c r="EG760" s="214"/>
      <c r="EH760" s="214"/>
      <c r="EI760" s="214"/>
      <c r="EJ760" s="214"/>
      <c r="EK760" s="214"/>
      <c r="EL760" s="214"/>
      <c r="EM760" s="214"/>
      <c r="EN760" s="214"/>
      <c r="EO760" s="214"/>
      <c r="EP760" s="214"/>
      <c r="EQ760" s="214"/>
      <c r="ER760" s="214"/>
      <c r="ES760" s="214"/>
      <c r="ET760" s="214"/>
      <c r="EU760" s="214"/>
      <c r="EV760" s="214"/>
      <c r="EW760" s="214"/>
      <c r="EX760" s="214"/>
      <c r="EY760" s="214"/>
      <c r="EZ760" s="214"/>
      <c r="FA760" s="214"/>
      <c r="FB760" s="214"/>
      <c r="FC760" s="214"/>
      <c r="FD760" s="214"/>
      <c r="FE760" s="214"/>
      <c r="FF760" s="214"/>
      <c r="FG760" s="214"/>
      <c r="FH760" s="214"/>
      <c r="FI760" s="214"/>
      <c r="FJ760" s="214"/>
      <c r="FK760" s="214"/>
      <c r="FL760" s="214"/>
      <c r="FM760" s="214"/>
      <c r="FN760" s="214"/>
      <c r="FO760" s="214"/>
      <c r="FP760" s="214"/>
      <c r="FQ760" s="214"/>
      <c r="FR760" s="214"/>
      <c r="FS760" s="214"/>
      <c r="FT760" s="214"/>
      <c r="FU760" s="214"/>
      <c r="FV760" s="214"/>
      <c r="FW760" s="214"/>
      <c r="FX760" s="214"/>
      <c r="FY760" s="214"/>
      <c r="FZ760" s="214"/>
      <c r="GA760" s="214"/>
      <c r="GB760" s="214"/>
      <c r="GC760" s="214"/>
      <c r="GD760" s="214"/>
      <c r="GE760" s="214"/>
      <c r="GF760" s="214"/>
      <c r="GG760" s="214"/>
      <c r="GH760" s="214"/>
      <c r="GI760" s="214"/>
      <c r="GJ760" s="214"/>
      <c r="GK760" s="214"/>
      <c r="GL760" s="214"/>
      <c r="GM760" s="214"/>
      <c r="GN760" s="214"/>
      <c r="GO760" s="214"/>
      <c r="GP760" s="214"/>
      <c r="GQ760" s="214"/>
      <c r="GR760" s="214"/>
      <c r="GS760" s="214"/>
      <c r="GT760" s="214"/>
      <c r="GU760" s="214"/>
      <c r="GV760" s="214"/>
      <c r="GW760" s="214"/>
      <c r="GX760" s="214"/>
      <c r="GY760" s="214"/>
      <c r="GZ760" s="214"/>
      <c r="HA760" s="214"/>
      <c r="HB760" s="214"/>
      <c r="HC760" s="214"/>
      <c r="HD760" s="214"/>
      <c r="HE760" s="214"/>
      <c r="HF760" s="214"/>
      <c r="HG760" s="214"/>
      <c r="HH760" s="214"/>
      <c r="HI760" s="214"/>
      <c r="HJ760" s="214"/>
      <c r="HK760" s="214"/>
      <c r="HL760" s="214"/>
      <c r="HM760" s="214"/>
      <c r="HN760" s="214"/>
      <c r="HO760" s="214"/>
      <c r="HP760" s="214"/>
      <c r="HQ760" s="214"/>
      <c r="HR760" s="214"/>
      <c r="HS760" s="214"/>
      <c r="HT760" s="214"/>
      <c r="HU760" s="214"/>
      <c r="HV760" s="214"/>
      <c r="HW760" s="214"/>
      <c r="HX760" s="214"/>
      <c r="HY760" s="214"/>
      <c r="HZ760" s="214"/>
      <c r="IA760" s="214"/>
      <c r="IB760" s="214"/>
      <c r="IC760" s="214"/>
      <c r="ID760" s="214"/>
      <c r="IE760" s="214"/>
      <c r="IF760" s="214"/>
      <c r="IG760" s="214"/>
      <c r="IH760" s="214"/>
      <c r="II760" s="214"/>
      <c r="IJ760" s="214"/>
      <c r="IK760" s="214"/>
      <c r="IL760" s="214"/>
      <c r="IM760" s="214"/>
      <c r="IN760" s="214"/>
      <c r="IO760" s="214"/>
      <c r="IP760" s="214"/>
      <c r="IQ760" s="214"/>
      <c r="IR760" s="214"/>
      <c r="IS760" s="214"/>
      <c r="IT760" s="214"/>
      <c r="IU760" s="214"/>
      <c r="IV760" s="214"/>
      <c r="IW760" s="214"/>
      <c r="IX760" s="214"/>
      <c r="IY760" s="214"/>
      <c r="IZ760" s="214"/>
      <c r="JA760" s="214"/>
      <c r="JB760" s="214"/>
    </row>
    <row r="761" spans="2:262" x14ac:dyDescent="0.25">
      <c r="B761" s="214">
        <v>1</v>
      </c>
      <c r="C761" s="576" t="s">
        <v>772</v>
      </c>
      <c r="D761" s="172"/>
      <c r="E761" s="286"/>
      <c r="F761" s="3114">
        <f t="shared" si="411"/>
        <v>0</v>
      </c>
      <c r="G761" s="3115">
        <f t="shared" si="411"/>
        <v>0</v>
      </c>
      <c r="H761" s="3115">
        <f t="shared" si="411"/>
        <v>0</v>
      </c>
      <c r="I761" s="2426"/>
      <c r="J761" s="2430"/>
      <c r="K761" s="2430"/>
      <c r="L761" s="2426"/>
      <c r="M761" s="2426"/>
      <c r="N761" s="2426"/>
      <c r="O761" s="2426"/>
      <c r="P761" s="2426"/>
      <c r="Q761" s="1839"/>
      <c r="R761" s="2428">
        <f t="shared" ref="R761:AA761" si="416">R670+R579+R275+R180+R60</f>
        <v>0</v>
      </c>
      <c r="S761" s="2428">
        <f t="shared" ref="S761" si="417">S670+S579+S275+S180+S60</f>
        <v>0</v>
      </c>
      <c r="T761" s="2428">
        <f t="shared" si="416"/>
        <v>0</v>
      </c>
      <c r="U761" s="2428">
        <f t="shared" si="416"/>
        <v>0</v>
      </c>
      <c r="V761" s="3030">
        <f t="shared" si="416"/>
        <v>0</v>
      </c>
      <c r="W761" s="2428">
        <f t="shared" si="416"/>
        <v>0</v>
      </c>
      <c r="X761" s="2428">
        <f t="shared" si="416"/>
        <v>0</v>
      </c>
      <c r="Y761" s="3031">
        <f t="shared" si="416"/>
        <v>0</v>
      </c>
      <c r="Z761" s="3031">
        <f t="shared" si="416"/>
        <v>0</v>
      </c>
      <c r="AA761" s="2428">
        <f t="shared" si="416"/>
        <v>0</v>
      </c>
      <c r="AB761" s="2334"/>
      <c r="AC761" s="2334"/>
      <c r="AD761" s="2222">
        <f t="shared" si="368"/>
        <v>0</v>
      </c>
      <c r="AE761" s="214"/>
      <c r="AF761" s="214"/>
      <c r="AG761" s="214"/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  <c r="BI761" s="214"/>
      <c r="BJ761" s="214"/>
      <c r="BK761" s="214"/>
      <c r="BL761" s="214"/>
      <c r="BM761" s="214"/>
      <c r="BN761" s="214"/>
      <c r="BO761" s="214"/>
      <c r="BP761" s="214"/>
      <c r="BQ761" s="214"/>
      <c r="BR761" s="214"/>
      <c r="BS761" s="214"/>
      <c r="BT761" s="214"/>
      <c r="BU761" s="214"/>
      <c r="BV761" s="214"/>
      <c r="BW761" s="214"/>
      <c r="BX761" s="214"/>
      <c r="BY761" s="214"/>
      <c r="BZ761" s="214"/>
      <c r="CA761" s="214"/>
      <c r="CB761" s="214"/>
      <c r="CC761" s="214"/>
      <c r="CD761" s="214"/>
      <c r="CE761" s="214"/>
      <c r="CF761" s="214"/>
      <c r="CG761" s="214"/>
      <c r="CH761" s="214"/>
      <c r="CI761" s="214"/>
      <c r="CJ761" s="214"/>
      <c r="CK761" s="214"/>
      <c r="CL761" s="214"/>
      <c r="CM761" s="214"/>
      <c r="CN761" s="214"/>
      <c r="CO761" s="214"/>
      <c r="CP761" s="214"/>
      <c r="CQ761" s="214"/>
      <c r="CR761" s="214"/>
      <c r="CS761" s="214"/>
      <c r="CT761" s="214"/>
      <c r="CU761" s="214"/>
      <c r="CV761" s="214"/>
      <c r="CW761" s="214"/>
      <c r="CX761" s="214"/>
      <c r="CY761" s="214"/>
      <c r="CZ761" s="214"/>
      <c r="DA761" s="214"/>
      <c r="DB761" s="214"/>
      <c r="DC761" s="214"/>
      <c r="DD761" s="214"/>
      <c r="DE761" s="214"/>
      <c r="DF761" s="214"/>
      <c r="DG761" s="214"/>
      <c r="DH761" s="214"/>
      <c r="DI761" s="214"/>
      <c r="DJ761" s="214"/>
      <c r="DK761" s="214"/>
      <c r="DL761" s="214"/>
      <c r="DM761" s="214"/>
      <c r="DN761" s="214"/>
      <c r="DO761" s="214"/>
      <c r="DP761" s="214"/>
      <c r="DQ761" s="214"/>
      <c r="DR761" s="214"/>
      <c r="DS761" s="214"/>
      <c r="DT761" s="214"/>
      <c r="DU761" s="214"/>
      <c r="DV761" s="214"/>
      <c r="DW761" s="214"/>
      <c r="DX761" s="214"/>
      <c r="DY761" s="214"/>
      <c r="DZ761" s="214"/>
      <c r="EA761" s="214"/>
      <c r="EB761" s="214"/>
      <c r="EC761" s="214"/>
      <c r="ED761" s="214"/>
      <c r="EE761" s="214"/>
      <c r="EF761" s="214"/>
      <c r="EG761" s="214"/>
      <c r="EH761" s="214"/>
      <c r="EI761" s="214"/>
      <c r="EJ761" s="214"/>
      <c r="EK761" s="214"/>
      <c r="EL761" s="214"/>
      <c r="EM761" s="214"/>
      <c r="EN761" s="214"/>
      <c r="EO761" s="214"/>
      <c r="EP761" s="214"/>
      <c r="EQ761" s="214"/>
      <c r="ER761" s="214"/>
      <c r="ES761" s="214"/>
      <c r="ET761" s="214"/>
      <c r="EU761" s="214"/>
      <c r="EV761" s="214"/>
      <c r="EW761" s="214"/>
      <c r="EX761" s="214"/>
      <c r="EY761" s="214"/>
      <c r="EZ761" s="214"/>
      <c r="FA761" s="214"/>
      <c r="FB761" s="214"/>
      <c r="FC761" s="214"/>
      <c r="FD761" s="214"/>
      <c r="FE761" s="214"/>
      <c r="FF761" s="214"/>
      <c r="FG761" s="214"/>
      <c r="FH761" s="214"/>
      <c r="FI761" s="214"/>
      <c r="FJ761" s="214"/>
      <c r="FK761" s="214"/>
      <c r="FL761" s="214"/>
      <c r="FM761" s="214"/>
      <c r="FN761" s="214"/>
      <c r="FO761" s="214"/>
      <c r="FP761" s="214"/>
      <c r="FQ761" s="214"/>
      <c r="FR761" s="214"/>
      <c r="FS761" s="214"/>
      <c r="FT761" s="214"/>
      <c r="FU761" s="214"/>
      <c r="FV761" s="214"/>
      <c r="FW761" s="214"/>
      <c r="FX761" s="214"/>
      <c r="FY761" s="214"/>
      <c r="FZ761" s="214"/>
      <c r="GA761" s="214"/>
      <c r="GB761" s="214"/>
      <c r="GC761" s="214"/>
      <c r="GD761" s="214"/>
      <c r="GE761" s="214"/>
      <c r="GF761" s="214"/>
      <c r="GG761" s="214"/>
      <c r="GH761" s="214"/>
      <c r="GI761" s="214"/>
      <c r="GJ761" s="214"/>
      <c r="GK761" s="214"/>
      <c r="GL761" s="214"/>
      <c r="GM761" s="214"/>
      <c r="GN761" s="214"/>
      <c r="GO761" s="214"/>
      <c r="GP761" s="214"/>
      <c r="GQ761" s="214"/>
      <c r="GR761" s="214"/>
      <c r="GS761" s="214"/>
      <c r="GT761" s="214"/>
      <c r="GU761" s="214"/>
      <c r="GV761" s="214"/>
      <c r="GW761" s="214"/>
      <c r="GX761" s="214"/>
      <c r="GY761" s="214"/>
      <c r="GZ761" s="214"/>
      <c r="HA761" s="214"/>
      <c r="HB761" s="214"/>
      <c r="HC761" s="214"/>
      <c r="HD761" s="214"/>
      <c r="HE761" s="214"/>
      <c r="HF761" s="214"/>
      <c r="HG761" s="214"/>
      <c r="HH761" s="214"/>
      <c r="HI761" s="214"/>
      <c r="HJ761" s="214"/>
      <c r="HK761" s="214"/>
      <c r="HL761" s="214"/>
      <c r="HM761" s="214"/>
      <c r="HN761" s="214"/>
      <c r="HO761" s="214"/>
      <c r="HP761" s="214"/>
      <c r="HQ761" s="214"/>
      <c r="HR761" s="214"/>
      <c r="HS761" s="214"/>
      <c r="HT761" s="214"/>
      <c r="HU761" s="214"/>
      <c r="HV761" s="214"/>
      <c r="HW761" s="214"/>
      <c r="HX761" s="214"/>
      <c r="HY761" s="214"/>
      <c r="HZ761" s="214"/>
      <c r="IA761" s="214"/>
      <c r="IB761" s="214"/>
      <c r="IC761" s="214"/>
      <c r="ID761" s="214"/>
      <c r="IE761" s="214"/>
      <c r="IF761" s="214"/>
      <c r="IG761" s="214"/>
      <c r="IH761" s="214"/>
      <c r="II761" s="214"/>
      <c r="IJ761" s="214"/>
      <c r="IK761" s="214"/>
      <c r="IL761" s="214"/>
      <c r="IM761" s="214"/>
      <c r="IN761" s="214"/>
      <c r="IO761" s="214"/>
      <c r="IP761" s="214"/>
      <c r="IQ761" s="214"/>
      <c r="IR761" s="214"/>
      <c r="IS761" s="214"/>
      <c r="IT761" s="214"/>
      <c r="IU761" s="214"/>
      <c r="IV761" s="214"/>
      <c r="IW761" s="214"/>
      <c r="IX761" s="214"/>
      <c r="IY761" s="214"/>
      <c r="IZ761" s="214"/>
      <c r="JA761" s="214"/>
      <c r="JB761" s="214"/>
    </row>
    <row r="762" spans="2:262" x14ac:dyDescent="0.25">
      <c r="B762" s="214">
        <v>1</v>
      </c>
      <c r="C762" s="576" t="s">
        <v>773</v>
      </c>
      <c r="D762" s="172"/>
      <c r="E762" s="286"/>
      <c r="F762" s="3114">
        <f t="shared" si="411"/>
        <v>0</v>
      </c>
      <c r="G762" s="3115">
        <f t="shared" si="411"/>
        <v>0</v>
      </c>
      <c r="H762" s="3115">
        <f t="shared" si="411"/>
        <v>0</v>
      </c>
      <c r="I762" s="2426"/>
      <c r="J762" s="2430"/>
      <c r="K762" s="2430"/>
      <c r="L762" s="2426"/>
      <c r="M762" s="2426"/>
      <c r="N762" s="2426"/>
      <c r="O762" s="2426"/>
      <c r="P762" s="2426"/>
      <c r="Q762" s="1839"/>
      <c r="R762" s="2428">
        <f t="shared" ref="R762:AA762" si="418">R671+R580+R276+R181+R61</f>
        <v>0</v>
      </c>
      <c r="S762" s="2428">
        <f t="shared" ref="S762" si="419">S671+S580+S276+S181+S61</f>
        <v>0</v>
      </c>
      <c r="T762" s="2428">
        <f t="shared" si="418"/>
        <v>0</v>
      </c>
      <c r="U762" s="2428">
        <f t="shared" si="418"/>
        <v>0</v>
      </c>
      <c r="V762" s="3030">
        <f t="shared" si="418"/>
        <v>0</v>
      </c>
      <c r="W762" s="2428">
        <f t="shared" si="418"/>
        <v>0</v>
      </c>
      <c r="X762" s="2428">
        <f t="shared" si="418"/>
        <v>0</v>
      </c>
      <c r="Y762" s="3031">
        <f t="shared" si="418"/>
        <v>0</v>
      </c>
      <c r="Z762" s="3031">
        <f t="shared" si="418"/>
        <v>0</v>
      </c>
      <c r="AA762" s="2428">
        <f t="shared" si="418"/>
        <v>0</v>
      </c>
      <c r="AB762" s="2334"/>
      <c r="AC762" s="2334"/>
      <c r="AD762" s="2222">
        <f t="shared" si="368"/>
        <v>0</v>
      </c>
      <c r="AE762" s="214"/>
      <c r="AF762" s="214"/>
      <c r="AG762" s="214"/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  <c r="BI762" s="214"/>
      <c r="BJ762" s="214"/>
      <c r="BK762" s="214"/>
      <c r="BL762" s="214"/>
      <c r="BM762" s="214"/>
      <c r="BN762" s="214"/>
      <c r="BO762" s="214"/>
      <c r="BP762" s="214"/>
      <c r="BQ762" s="214"/>
      <c r="BR762" s="214"/>
      <c r="BS762" s="214"/>
      <c r="BT762" s="214"/>
      <c r="BU762" s="214"/>
      <c r="BV762" s="214"/>
      <c r="BW762" s="214"/>
      <c r="BX762" s="214"/>
      <c r="BY762" s="214"/>
      <c r="BZ762" s="214"/>
      <c r="CA762" s="214"/>
      <c r="CB762" s="214"/>
      <c r="CC762" s="214"/>
      <c r="CD762" s="214"/>
      <c r="CE762" s="214"/>
      <c r="CF762" s="214"/>
      <c r="CG762" s="214"/>
      <c r="CH762" s="214"/>
      <c r="CI762" s="214"/>
      <c r="CJ762" s="214"/>
      <c r="CK762" s="214"/>
      <c r="CL762" s="214"/>
      <c r="CM762" s="214"/>
      <c r="CN762" s="214"/>
      <c r="CO762" s="214"/>
      <c r="CP762" s="214"/>
      <c r="CQ762" s="214"/>
      <c r="CR762" s="214"/>
      <c r="CS762" s="214"/>
      <c r="CT762" s="214"/>
      <c r="CU762" s="214"/>
      <c r="CV762" s="214"/>
      <c r="CW762" s="214"/>
      <c r="CX762" s="214"/>
      <c r="CY762" s="214"/>
      <c r="CZ762" s="214"/>
      <c r="DA762" s="214"/>
      <c r="DB762" s="214"/>
      <c r="DC762" s="214"/>
      <c r="DD762" s="214"/>
      <c r="DE762" s="214"/>
      <c r="DF762" s="214"/>
      <c r="DG762" s="214"/>
      <c r="DH762" s="214"/>
      <c r="DI762" s="214"/>
      <c r="DJ762" s="214"/>
      <c r="DK762" s="214"/>
      <c r="DL762" s="214"/>
      <c r="DM762" s="214"/>
      <c r="DN762" s="214"/>
      <c r="DO762" s="214"/>
      <c r="DP762" s="214"/>
      <c r="DQ762" s="214"/>
      <c r="DR762" s="214"/>
      <c r="DS762" s="214"/>
      <c r="DT762" s="214"/>
      <c r="DU762" s="214"/>
      <c r="DV762" s="214"/>
      <c r="DW762" s="214"/>
      <c r="DX762" s="214"/>
      <c r="DY762" s="214"/>
      <c r="DZ762" s="214"/>
      <c r="EA762" s="214"/>
      <c r="EB762" s="214"/>
      <c r="EC762" s="214"/>
      <c r="ED762" s="214"/>
      <c r="EE762" s="214"/>
      <c r="EF762" s="214"/>
      <c r="EG762" s="214"/>
      <c r="EH762" s="214"/>
      <c r="EI762" s="214"/>
      <c r="EJ762" s="214"/>
      <c r="EK762" s="214"/>
      <c r="EL762" s="214"/>
      <c r="EM762" s="214"/>
      <c r="EN762" s="214"/>
      <c r="EO762" s="214"/>
      <c r="EP762" s="214"/>
      <c r="EQ762" s="214"/>
      <c r="ER762" s="214"/>
      <c r="ES762" s="214"/>
      <c r="ET762" s="214"/>
      <c r="EU762" s="214"/>
      <c r="EV762" s="214"/>
      <c r="EW762" s="214"/>
      <c r="EX762" s="214"/>
      <c r="EY762" s="214"/>
      <c r="EZ762" s="214"/>
      <c r="FA762" s="214"/>
      <c r="FB762" s="214"/>
      <c r="FC762" s="214"/>
      <c r="FD762" s="214"/>
      <c r="FE762" s="214"/>
      <c r="FF762" s="214"/>
      <c r="FG762" s="214"/>
      <c r="FH762" s="214"/>
      <c r="FI762" s="214"/>
      <c r="FJ762" s="214"/>
      <c r="FK762" s="214"/>
      <c r="FL762" s="214"/>
      <c r="FM762" s="214"/>
      <c r="FN762" s="214"/>
      <c r="FO762" s="214"/>
      <c r="FP762" s="214"/>
      <c r="FQ762" s="214"/>
      <c r="FR762" s="214"/>
      <c r="FS762" s="214"/>
      <c r="FT762" s="214"/>
      <c r="FU762" s="214"/>
      <c r="FV762" s="214"/>
      <c r="FW762" s="214"/>
      <c r="FX762" s="214"/>
      <c r="FY762" s="214"/>
      <c r="FZ762" s="214"/>
      <c r="GA762" s="214"/>
      <c r="GB762" s="214"/>
      <c r="GC762" s="214"/>
      <c r="GD762" s="214"/>
      <c r="GE762" s="214"/>
      <c r="GF762" s="214"/>
      <c r="GG762" s="214"/>
      <c r="GH762" s="214"/>
      <c r="GI762" s="214"/>
      <c r="GJ762" s="214"/>
      <c r="GK762" s="214"/>
      <c r="GL762" s="214"/>
      <c r="GM762" s="214"/>
      <c r="GN762" s="214"/>
      <c r="GO762" s="214"/>
      <c r="GP762" s="214"/>
      <c r="GQ762" s="214"/>
      <c r="GR762" s="214"/>
      <c r="GS762" s="214"/>
      <c r="GT762" s="214"/>
      <c r="GU762" s="214"/>
      <c r="GV762" s="214"/>
      <c r="GW762" s="214"/>
      <c r="GX762" s="214"/>
      <c r="GY762" s="214"/>
      <c r="GZ762" s="214"/>
      <c r="HA762" s="214"/>
      <c r="HB762" s="214"/>
      <c r="HC762" s="214"/>
      <c r="HD762" s="214"/>
      <c r="HE762" s="214"/>
      <c r="HF762" s="214"/>
      <c r="HG762" s="214"/>
      <c r="HH762" s="214"/>
      <c r="HI762" s="214"/>
      <c r="HJ762" s="214"/>
      <c r="HK762" s="214"/>
      <c r="HL762" s="214"/>
      <c r="HM762" s="214"/>
      <c r="HN762" s="214"/>
      <c r="HO762" s="214"/>
      <c r="HP762" s="214"/>
      <c r="HQ762" s="214"/>
      <c r="HR762" s="214"/>
      <c r="HS762" s="214"/>
      <c r="HT762" s="214"/>
      <c r="HU762" s="214"/>
      <c r="HV762" s="214"/>
      <c r="HW762" s="214"/>
      <c r="HX762" s="214"/>
      <c r="HY762" s="214"/>
      <c r="HZ762" s="214"/>
      <c r="IA762" s="214"/>
      <c r="IB762" s="214"/>
      <c r="IC762" s="214"/>
      <c r="ID762" s="214"/>
      <c r="IE762" s="214"/>
      <c r="IF762" s="214"/>
      <c r="IG762" s="214"/>
      <c r="IH762" s="214"/>
      <c r="II762" s="214"/>
      <c r="IJ762" s="214"/>
      <c r="IK762" s="214"/>
      <c r="IL762" s="214"/>
      <c r="IM762" s="214"/>
      <c r="IN762" s="214"/>
      <c r="IO762" s="214"/>
      <c r="IP762" s="214"/>
      <c r="IQ762" s="214"/>
      <c r="IR762" s="214"/>
      <c r="IS762" s="214"/>
      <c r="IT762" s="214"/>
      <c r="IU762" s="214"/>
      <c r="IV762" s="214"/>
      <c r="IW762" s="214"/>
      <c r="IX762" s="214"/>
      <c r="IY762" s="214"/>
      <c r="IZ762" s="214"/>
      <c r="JA762" s="214"/>
      <c r="JB762" s="214"/>
    </row>
    <row r="763" spans="2:262" ht="45" x14ac:dyDescent="0.25">
      <c r="B763" s="214">
        <v>1</v>
      </c>
      <c r="C763" s="576" t="s">
        <v>780</v>
      </c>
      <c r="D763" s="172"/>
      <c r="E763" s="286"/>
      <c r="F763" s="3114">
        <f>F672+F581+F414+F277+F182+F62</f>
        <v>170</v>
      </c>
      <c r="G763" s="3115">
        <f>G672+G581+G414+G277+G182+G62</f>
        <v>28.333333333333336</v>
      </c>
      <c r="H763" s="3115">
        <f>H672+H581+H414+H277+H182+H62</f>
        <v>153</v>
      </c>
      <c r="I763" s="2426">
        <f t="shared" ref="I763:I776" si="420">H763/G763*100</f>
        <v>540</v>
      </c>
      <c r="J763" s="2430"/>
      <c r="K763" s="2430"/>
      <c r="L763" s="2426"/>
      <c r="M763" s="2426"/>
      <c r="N763" s="2426"/>
      <c r="O763" s="2426"/>
      <c r="P763" s="2426"/>
      <c r="Q763" s="1839"/>
      <c r="R763" s="2428">
        <f t="shared" ref="R763:AA763" si="421">R672+R581+R414+R277+R182+R62</f>
        <v>1773.7459999999999</v>
      </c>
      <c r="S763" s="2428">
        <f t="shared" ref="S763" si="422">S672+S581+S414+S277+S182+S62</f>
        <v>1773.7459999999999</v>
      </c>
      <c r="T763" s="2428">
        <f t="shared" si="421"/>
        <v>295.62433333333331</v>
      </c>
      <c r="U763" s="2428">
        <f t="shared" si="421"/>
        <v>1596.37293</v>
      </c>
      <c r="V763" s="3030">
        <f t="shared" si="421"/>
        <v>0</v>
      </c>
      <c r="W763" s="2428">
        <f t="shared" si="421"/>
        <v>0</v>
      </c>
      <c r="X763" s="2428">
        <f t="shared" si="421"/>
        <v>1300.7485966666668</v>
      </c>
      <c r="Y763" s="3031">
        <f t="shared" si="421"/>
        <v>0</v>
      </c>
      <c r="Z763" s="3031">
        <f t="shared" si="421"/>
        <v>-3.77352</v>
      </c>
      <c r="AA763" s="2428">
        <f t="shared" si="421"/>
        <v>1592.59941</v>
      </c>
      <c r="AB763" s="2334"/>
      <c r="AC763" s="2334"/>
      <c r="AD763" s="2222">
        <f t="shared" si="368"/>
        <v>0</v>
      </c>
      <c r="AE763" s="214"/>
      <c r="AF763" s="214"/>
      <c r="AG763" s="214"/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  <c r="BI763" s="214"/>
      <c r="BJ763" s="214"/>
      <c r="BK763" s="214"/>
      <c r="BL763" s="214"/>
      <c r="BM763" s="214"/>
      <c r="BN763" s="214"/>
      <c r="BO763" s="214"/>
      <c r="BP763" s="214"/>
      <c r="BQ763" s="214"/>
      <c r="BR763" s="214"/>
      <c r="BS763" s="214"/>
      <c r="BT763" s="214"/>
      <c r="BU763" s="214"/>
      <c r="BV763" s="214"/>
      <c r="BW763" s="214"/>
      <c r="BX763" s="214"/>
      <c r="BY763" s="214"/>
      <c r="BZ763" s="214"/>
      <c r="CA763" s="214"/>
      <c r="CB763" s="214"/>
      <c r="CC763" s="214"/>
      <c r="CD763" s="214"/>
      <c r="CE763" s="214"/>
      <c r="CF763" s="214"/>
      <c r="CG763" s="214"/>
      <c r="CH763" s="214"/>
      <c r="CI763" s="214"/>
      <c r="CJ763" s="214"/>
      <c r="CK763" s="214"/>
      <c r="CL763" s="214"/>
      <c r="CM763" s="214"/>
      <c r="CN763" s="214"/>
      <c r="CO763" s="214"/>
      <c r="CP763" s="214"/>
      <c r="CQ763" s="214"/>
      <c r="CR763" s="214"/>
      <c r="CS763" s="214"/>
      <c r="CT763" s="214"/>
      <c r="CU763" s="214"/>
      <c r="CV763" s="214"/>
      <c r="CW763" s="214"/>
      <c r="CX763" s="214"/>
      <c r="CY763" s="214"/>
      <c r="CZ763" s="214"/>
      <c r="DA763" s="214"/>
      <c r="DB763" s="214"/>
      <c r="DC763" s="214"/>
      <c r="DD763" s="214"/>
      <c r="DE763" s="214"/>
      <c r="DF763" s="214"/>
      <c r="DG763" s="214"/>
      <c r="DH763" s="214"/>
      <c r="DI763" s="214"/>
      <c r="DJ763" s="214"/>
      <c r="DK763" s="214"/>
      <c r="DL763" s="214"/>
      <c r="DM763" s="214"/>
      <c r="DN763" s="214"/>
      <c r="DO763" s="214"/>
      <c r="DP763" s="214"/>
      <c r="DQ763" s="214"/>
      <c r="DR763" s="214"/>
      <c r="DS763" s="214"/>
      <c r="DT763" s="214"/>
      <c r="DU763" s="214"/>
      <c r="DV763" s="214"/>
      <c r="DW763" s="214"/>
      <c r="DX763" s="214"/>
      <c r="DY763" s="214"/>
      <c r="DZ763" s="214"/>
      <c r="EA763" s="214"/>
      <c r="EB763" s="214"/>
      <c r="EC763" s="214"/>
      <c r="ED763" s="214"/>
      <c r="EE763" s="214"/>
      <c r="EF763" s="214"/>
      <c r="EG763" s="214"/>
      <c r="EH763" s="214"/>
      <c r="EI763" s="214"/>
      <c r="EJ763" s="214"/>
      <c r="EK763" s="214"/>
      <c r="EL763" s="214"/>
      <c r="EM763" s="214"/>
      <c r="EN763" s="214"/>
      <c r="EO763" s="214"/>
      <c r="EP763" s="214"/>
      <c r="EQ763" s="214"/>
      <c r="ER763" s="214"/>
      <c r="ES763" s="214"/>
      <c r="ET763" s="214"/>
      <c r="EU763" s="214"/>
      <c r="EV763" s="214"/>
      <c r="EW763" s="214"/>
      <c r="EX763" s="214"/>
      <c r="EY763" s="214"/>
      <c r="EZ763" s="214"/>
      <c r="FA763" s="214"/>
      <c r="FB763" s="214"/>
      <c r="FC763" s="214"/>
      <c r="FD763" s="214"/>
      <c r="FE763" s="214"/>
      <c r="FF763" s="214"/>
      <c r="FG763" s="214"/>
      <c r="FH763" s="214"/>
      <c r="FI763" s="214"/>
      <c r="FJ763" s="214"/>
      <c r="FK763" s="214"/>
      <c r="FL763" s="214"/>
      <c r="FM763" s="214"/>
      <c r="FN763" s="214"/>
      <c r="FO763" s="214"/>
      <c r="FP763" s="214"/>
      <c r="FQ763" s="214"/>
      <c r="FR763" s="214"/>
      <c r="FS763" s="214"/>
      <c r="FT763" s="214"/>
      <c r="FU763" s="214"/>
      <c r="FV763" s="214"/>
      <c r="FW763" s="214"/>
      <c r="FX763" s="214"/>
      <c r="FY763" s="214"/>
      <c r="FZ763" s="214"/>
      <c r="GA763" s="214"/>
      <c r="GB763" s="214"/>
      <c r="GC763" s="214"/>
      <c r="GD763" s="214"/>
      <c r="GE763" s="214"/>
      <c r="GF763" s="214"/>
      <c r="GG763" s="214"/>
      <c r="GH763" s="214"/>
      <c r="GI763" s="214"/>
      <c r="GJ763" s="214"/>
      <c r="GK763" s="214"/>
      <c r="GL763" s="214"/>
      <c r="GM763" s="214"/>
      <c r="GN763" s="214"/>
      <c r="GO763" s="214"/>
      <c r="GP763" s="214"/>
      <c r="GQ763" s="214"/>
      <c r="GR763" s="214"/>
      <c r="GS763" s="214"/>
      <c r="GT763" s="214"/>
      <c r="GU763" s="214"/>
      <c r="GV763" s="214"/>
      <c r="GW763" s="214"/>
      <c r="GX763" s="214"/>
      <c r="GY763" s="214"/>
      <c r="GZ763" s="214"/>
      <c r="HA763" s="214"/>
      <c r="HB763" s="214"/>
      <c r="HC763" s="214"/>
      <c r="HD763" s="214"/>
      <c r="HE763" s="214"/>
      <c r="HF763" s="214"/>
      <c r="HG763" s="214"/>
      <c r="HH763" s="214"/>
      <c r="HI763" s="214"/>
      <c r="HJ763" s="214"/>
      <c r="HK763" s="214"/>
      <c r="HL763" s="214"/>
      <c r="HM763" s="214"/>
      <c r="HN763" s="214"/>
      <c r="HO763" s="214"/>
      <c r="HP763" s="214"/>
      <c r="HQ763" s="214"/>
      <c r="HR763" s="214"/>
      <c r="HS763" s="214"/>
      <c r="HT763" s="214"/>
      <c r="HU763" s="214"/>
      <c r="HV763" s="214"/>
      <c r="HW763" s="214"/>
      <c r="HX763" s="214"/>
      <c r="HY763" s="214"/>
      <c r="HZ763" s="214"/>
      <c r="IA763" s="214"/>
      <c r="IB763" s="214"/>
      <c r="IC763" s="214"/>
      <c r="ID763" s="214"/>
      <c r="IE763" s="214"/>
      <c r="IF763" s="214"/>
      <c r="IG763" s="214"/>
      <c r="IH763" s="214"/>
      <c r="II763" s="214"/>
      <c r="IJ763" s="214"/>
      <c r="IK763" s="214"/>
      <c r="IL763" s="214"/>
      <c r="IM763" s="214"/>
      <c r="IN763" s="214"/>
      <c r="IO763" s="214"/>
      <c r="IP763" s="214"/>
      <c r="IQ763" s="214"/>
      <c r="IR763" s="214"/>
      <c r="IS763" s="214"/>
      <c r="IT763" s="214"/>
      <c r="IU763" s="214"/>
      <c r="IV763" s="214"/>
      <c r="IW763" s="214"/>
      <c r="IX763" s="214"/>
      <c r="IY763" s="214"/>
      <c r="IZ763" s="214"/>
      <c r="JA763" s="214"/>
      <c r="JB763" s="214"/>
    </row>
    <row r="764" spans="2:262" ht="30" x14ac:dyDescent="0.25">
      <c r="B764" s="214">
        <v>1</v>
      </c>
      <c r="C764" s="575" t="s">
        <v>781</v>
      </c>
      <c r="D764" s="172"/>
      <c r="E764" s="286"/>
      <c r="F764" s="3114">
        <f>F415+F63</f>
        <v>1029</v>
      </c>
      <c r="G764" s="3115">
        <f>G415+G63</f>
        <v>171.5</v>
      </c>
      <c r="H764" s="3115">
        <f>H415+H63</f>
        <v>274</v>
      </c>
      <c r="I764" s="2426">
        <f t="shared" si="420"/>
        <v>159.76676384839649</v>
      </c>
      <c r="J764" s="2430"/>
      <c r="K764" s="2430"/>
      <c r="L764" s="2426"/>
      <c r="M764" s="2426"/>
      <c r="N764" s="2426"/>
      <c r="O764" s="2426"/>
      <c r="P764" s="2426"/>
      <c r="Q764" s="1839"/>
      <c r="R764" s="2428">
        <f t="shared" ref="R764:AA764" si="423">R415+R63</f>
        <v>10736.3802</v>
      </c>
      <c r="S764" s="2428">
        <f t="shared" ref="S764" si="424">S415+S63</f>
        <v>10736.3802</v>
      </c>
      <c r="T764" s="2428">
        <f t="shared" si="423"/>
        <v>1789.3966999999998</v>
      </c>
      <c r="U764" s="2428">
        <f t="shared" si="423"/>
        <v>2858.8639400000002</v>
      </c>
      <c r="V764" s="3030">
        <f t="shared" si="423"/>
        <v>0</v>
      </c>
      <c r="W764" s="2428">
        <f t="shared" si="423"/>
        <v>0</v>
      </c>
      <c r="X764" s="2428">
        <f t="shared" si="423"/>
        <v>1069.4672400000004</v>
      </c>
      <c r="Y764" s="3031">
        <f t="shared" si="423"/>
        <v>0</v>
      </c>
      <c r="Z764" s="3031">
        <f t="shared" si="423"/>
        <v>-39.621960000000001</v>
      </c>
      <c r="AA764" s="2428">
        <f t="shared" si="423"/>
        <v>2819.2419800000002</v>
      </c>
      <c r="AB764" s="2334"/>
      <c r="AC764" s="2334"/>
      <c r="AD764" s="2222">
        <f t="shared" si="368"/>
        <v>0</v>
      </c>
      <c r="AE764" s="214"/>
      <c r="AF764" s="214"/>
      <c r="AG764" s="214"/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  <c r="BI764" s="214"/>
      <c r="BJ764" s="214"/>
      <c r="BK764" s="214"/>
      <c r="BL764" s="214"/>
      <c r="BM764" s="214"/>
      <c r="BN764" s="214"/>
      <c r="BO764" s="214"/>
      <c r="BP764" s="214"/>
      <c r="BQ764" s="214"/>
      <c r="BR764" s="214"/>
      <c r="BS764" s="214"/>
      <c r="BT764" s="214"/>
      <c r="BU764" s="214"/>
      <c r="BV764" s="214"/>
      <c r="BW764" s="214"/>
      <c r="BX764" s="214"/>
      <c r="BY764" s="214"/>
      <c r="BZ764" s="214"/>
      <c r="CA764" s="214"/>
      <c r="CB764" s="214"/>
      <c r="CC764" s="214"/>
      <c r="CD764" s="214"/>
      <c r="CE764" s="214"/>
      <c r="CF764" s="214"/>
      <c r="CG764" s="214"/>
      <c r="CH764" s="214"/>
      <c r="CI764" s="214"/>
      <c r="CJ764" s="214"/>
      <c r="CK764" s="214"/>
      <c r="CL764" s="214"/>
      <c r="CM764" s="214"/>
      <c r="CN764" s="214"/>
      <c r="CO764" s="214"/>
      <c r="CP764" s="214"/>
      <c r="CQ764" s="214"/>
      <c r="CR764" s="214"/>
      <c r="CS764" s="214"/>
      <c r="CT764" s="214"/>
      <c r="CU764" s="214"/>
      <c r="CV764" s="214"/>
      <c r="CW764" s="214"/>
      <c r="CX764" s="214"/>
      <c r="CY764" s="214"/>
      <c r="CZ764" s="214"/>
      <c r="DA764" s="214"/>
      <c r="DB764" s="214"/>
      <c r="DC764" s="214"/>
      <c r="DD764" s="214"/>
      <c r="DE764" s="214"/>
      <c r="DF764" s="214"/>
      <c r="DG764" s="214"/>
      <c r="DH764" s="214"/>
      <c r="DI764" s="214"/>
      <c r="DJ764" s="214"/>
      <c r="DK764" s="214"/>
      <c r="DL764" s="214"/>
      <c r="DM764" s="214"/>
      <c r="DN764" s="214"/>
      <c r="DO764" s="214"/>
      <c r="DP764" s="214"/>
      <c r="DQ764" s="214"/>
      <c r="DR764" s="214"/>
      <c r="DS764" s="214"/>
      <c r="DT764" s="214"/>
      <c r="DU764" s="214"/>
      <c r="DV764" s="214"/>
      <c r="DW764" s="214"/>
      <c r="DX764" s="214"/>
      <c r="DY764" s="214"/>
      <c r="DZ764" s="214"/>
      <c r="EA764" s="214"/>
      <c r="EB764" s="214"/>
      <c r="EC764" s="214"/>
      <c r="ED764" s="214"/>
      <c r="EE764" s="214"/>
      <c r="EF764" s="214"/>
      <c r="EG764" s="214"/>
      <c r="EH764" s="214"/>
      <c r="EI764" s="214"/>
      <c r="EJ764" s="214"/>
      <c r="EK764" s="214"/>
      <c r="EL764" s="214"/>
      <c r="EM764" s="214"/>
      <c r="EN764" s="214"/>
      <c r="EO764" s="214"/>
      <c r="EP764" s="214"/>
      <c r="EQ764" s="214"/>
      <c r="ER764" s="214"/>
      <c r="ES764" s="214"/>
      <c r="ET764" s="214"/>
      <c r="EU764" s="214"/>
      <c r="EV764" s="214"/>
      <c r="EW764" s="214"/>
      <c r="EX764" s="214"/>
      <c r="EY764" s="214"/>
      <c r="EZ764" s="214"/>
      <c r="FA764" s="214"/>
      <c r="FB764" s="214"/>
      <c r="FC764" s="214"/>
      <c r="FD764" s="214"/>
      <c r="FE764" s="214"/>
      <c r="FF764" s="214"/>
      <c r="FG764" s="214"/>
      <c r="FH764" s="214"/>
      <c r="FI764" s="214"/>
      <c r="FJ764" s="214"/>
      <c r="FK764" s="214"/>
      <c r="FL764" s="214"/>
      <c r="FM764" s="214"/>
      <c r="FN764" s="214"/>
      <c r="FO764" s="214"/>
      <c r="FP764" s="214"/>
      <c r="FQ764" s="214"/>
      <c r="FR764" s="214"/>
      <c r="FS764" s="214"/>
      <c r="FT764" s="214"/>
      <c r="FU764" s="214"/>
      <c r="FV764" s="214"/>
      <c r="FW764" s="214"/>
      <c r="FX764" s="214"/>
      <c r="FY764" s="214"/>
      <c r="FZ764" s="214"/>
      <c r="GA764" s="214"/>
      <c r="GB764" s="214"/>
      <c r="GC764" s="214"/>
      <c r="GD764" s="214"/>
      <c r="GE764" s="214"/>
      <c r="GF764" s="214"/>
      <c r="GG764" s="214"/>
      <c r="GH764" s="214"/>
      <c r="GI764" s="214"/>
      <c r="GJ764" s="214"/>
      <c r="GK764" s="214"/>
      <c r="GL764" s="214"/>
      <c r="GM764" s="214"/>
      <c r="GN764" s="214"/>
      <c r="GO764" s="214"/>
      <c r="GP764" s="214"/>
      <c r="GQ764" s="214"/>
      <c r="GR764" s="214"/>
      <c r="GS764" s="214"/>
      <c r="GT764" s="214"/>
      <c r="GU764" s="214"/>
      <c r="GV764" s="214"/>
      <c r="GW764" s="214"/>
      <c r="GX764" s="214"/>
      <c r="GY764" s="214"/>
      <c r="GZ764" s="214"/>
      <c r="HA764" s="214"/>
      <c r="HB764" s="214"/>
      <c r="HC764" s="214"/>
      <c r="HD764" s="214"/>
      <c r="HE764" s="214"/>
      <c r="HF764" s="214"/>
      <c r="HG764" s="214"/>
      <c r="HH764" s="214"/>
      <c r="HI764" s="214"/>
      <c r="HJ764" s="214"/>
      <c r="HK764" s="214"/>
      <c r="HL764" s="214"/>
      <c r="HM764" s="214"/>
      <c r="HN764" s="214"/>
      <c r="HO764" s="214"/>
      <c r="HP764" s="214"/>
      <c r="HQ764" s="214"/>
      <c r="HR764" s="214"/>
      <c r="HS764" s="214"/>
      <c r="HT764" s="214"/>
      <c r="HU764" s="214"/>
      <c r="HV764" s="214"/>
      <c r="HW764" s="214"/>
      <c r="HX764" s="214"/>
      <c r="HY764" s="214"/>
      <c r="HZ764" s="214"/>
      <c r="IA764" s="214"/>
      <c r="IB764" s="214"/>
      <c r="IC764" s="214"/>
      <c r="ID764" s="214"/>
      <c r="IE764" s="214"/>
      <c r="IF764" s="214"/>
      <c r="IG764" s="214"/>
      <c r="IH764" s="214"/>
      <c r="II764" s="214"/>
      <c r="IJ764" s="214"/>
      <c r="IK764" s="214"/>
      <c r="IL764" s="214"/>
      <c r="IM764" s="214"/>
      <c r="IN764" s="214"/>
      <c r="IO764" s="214"/>
      <c r="IP764" s="214"/>
      <c r="IQ764" s="214"/>
      <c r="IR764" s="214"/>
      <c r="IS764" s="214"/>
      <c r="IT764" s="214"/>
      <c r="IU764" s="214"/>
      <c r="IV764" s="214"/>
      <c r="IW764" s="214"/>
      <c r="IX764" s="214"/>
      <c r="IY764" s="214"/>
      <c r="IZ764" s="214"/>
      <c r="JA764" s="214"/>
      <c r="JB764" s="214"/>
    </row>
    <row r="765" spans="2:262" ht="57.75" x14ac:dyDescent="0.25">
      <c r="B765" s="214">
        <v>1</v>
      </c>
      <c r="C765" s="573" t="s">
        <v>267</v>
      </c>
      <c r="D765" s="3113"/>
      <c r="E765" s="286"/>
      <c r="F765" s="2425">
        <f t="shared" ref="F765:H766" si="425">SUM(F674,F583,F416,F279,F184,F64,F484)</f>
        <v>90211</v>
      </c>
      <c r="G765" s="2426">
        <f t="shared" si="425"/>
        <v>15035.5</v>
      </c>
      <c r="H765" s="2426">
        <f t="shared" si="425"/>
        <v>14932</v>
      </c>
      <c r="I765" s="2426">
        <f t="shared" si="420"/>
        <v>99.311629144358349</v>
      </c>
      <c r="J765" s="2430"/>
      <c r="K765" s="2430"/>
      <c r="L765" s="2426"/>
      <c r="M765" s="2426"/>
      <c r="N765" s="2426"/>
      <c r="O765" s="2426"/>
      <c r="P765" s="2426"/>
      <c r="Q765" s="1839"/>
      <c r="R765" s="2428">
        <f t="shared" ref="R765:AA765" si="426">SUM(R674,R583,R416,R279,R184,R64,R484)</f>
        <v>330510.75</v>
      </c>
      <c r="S765" s="2428">
        <f t="shared" si="426"/>
        <v>330589.95</v>
      </c>
      <c r="T765" s="2428">
        <f t="shared" si="426"/>
        <v>55092.324999999997</v>
      </c>
      <c r="U765" s="2428">
        <f t="shared" si="426"/>
        <v>41646.061069999996</v>
      </c>
      <c r="V765" s="3030">
        <f t="shared" si="426"/>
        <v>0</v>
      </c>
      <c r="W765" s="2428">
        <f t="shared" si="426"/>
        <v>0</v>
      </c>
      <c r="X765" s="2428">
        <f t="shared" si="426"/>
        <v>-13446.263930000005</v>
      </c>
      <c r="Y765" s="3031">
        <f t="shared" si="426"/>
        <v>0</v>
      </c>
      <c r="Z765" s="3031">
        <f t="shared" si="426"/>
        <v>-1.25007</v>
      </c>
      <c r="AA765" s="2428">
        <f t="shared" si="426"/>
        <v>41644.811000000002</v>
      </c>
      <c r="AB765" s="2334"/>
      <c r="AC765" s="2334"/>
      <c r="AD765" s="2222">
        <f t="shared" si="368"/>
        <v>0</v>
      </c>
      <c r="AE765" s="214"/>
      <c r="AF765" s="214"/>
      <c r="AG765" s="214"/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  <c r="BI765" s="214"/>
      <c r="BJ765" s="214"/>
      <c r="BK765" s="214"/>
      <c r="BL765" s="214"/>
      <c r="BM765" s="214"/>
      <c r="BN765" s="214"/>
      <c r="BO765" s="214"/>
      <c r="BP765" s="214"/>
      <c r="BQ765" s="214"/>
      <c r="BR765" s="214"/>
      <c r="BS765" s="214"/>
      <c r="BT765" s="214"/>
      <c r="BU765" s="214"/>
      <c r="BV765" s="214"/>
      <c r="BW765" s="214"/>
      <c r="BX765" s="214"/>
      <c r="BY765" s="214"/>
      <c r="BZ765" s="214"/>
      <c r="CA765" s="214"/>
      <c r="CB765" s="214"/>
      <c r="CC765" s="214"/>
      <c r="CD765" s="214"/>
      <c r="CE765" s="214"/>
      <c r="CF765" s="214"/>
      <c r="CG765" s="214"/>
      <c r="CH765" s="214"/>
      <c r="CI765" s="214"/>
      <c r="CJ765" s="214"/>
      <c r="CK765" s="214"/>
      <c r="CL765" s="214"/>
      <c r="CM765" s="214"/>
      <c r="CN765" s="214"/>
      <c r="CO765" s="214"/>
      <c r="CP765" s="214"/>
      <c r="CQ765" s="214"/>
      <c r="CR765" s="214"/>
      <c r="CS765" s="214"/>
      <c r="CT765" s="214"/>
      <c r="CU765" s="214"/>
      <c r="CV765" s="214"/>
      <c r="CW765" s="214"/>
      <c r="CX765" s="214"/>
      <c r="CY765" s="214"/>
      <c r="CZ765" s="214"/>
      <c r="DA765" s="214"/>
      <c r="DB765" s="214"/>
      <c r="DC765" s="214"/>
      <c r="DD765" s="214"/>
      <c r="DE765" s="214"/>
      <c r="DF765" s="214"/>
      <c r="DG765" s="214"/>
      <c r="DH765" s="214"/>
      <c r="DI765" s="214"/>
      <c r="DJ765" s="214"/>
      <c r="DK765" s="214"/>
      <c r="DL765" s="214"/>
      <c r="DM765" s="214"/>
      <c r="DN765" s="214"/>
      <c r="DO765" s="214"/>
      <c r="DP765" s="214"/>
      <c r="DQ765" s="214"/>
      <c r="DR765" s="214"/>
      <c r="DS765" s="214"/>
      <c r="DT765" s="214"/>
      <c r="DU765" s="214"/>
      <c r="DV765" s="214"/>
      <c r="DW765" s="214"/>
      <c r="DX765" s="214"/>
      <c r="DY765" s="214"/>
      <c r="DZ765" s="214"/>
      <c r="EA765" s="214"/>
      <c r="EB765" s="214"/>
      <c r="EC765" s="214"/>
      <c r="ED765" s="214"/>
      <c r="EE765" s="214"/>
      <c r="EF765" s="214"/>
      <c r="EG765" s="214"/>
      <c r="EH765" s="214"/>
      <c r="EI765" s="214"/>
      <c r="EJ765" s="214"/>
      <c r="EK765" s="214"/>
      <c r="EL765" s="214"/>
      <c r="EM765" s="214"/>
      <c r="EN765" s="214"/>
      <c r="EO765" s="214"/>
      <c r="EP765" s="214"/>
      <c r="EQ765" s="214"/>
      <c r="ER765" s="214"/>
      <c r="ES765" s="214"/>
      <c r="ET765" s="214"/>
      <c r="EU765" s="214"/>
      <c r="EV765" s="214"/>
      <c r="EW765" s="214"/>
      <c r="EX765" s="214"/>
      <c r="EY765" s="214"/>
      <c r="EZ765" s="214"/>
      <c r="FA765" s="214"/>
      <c r="FB765" s="214"/>
      <c r="FC765" s="214"/>
      <c r="FD765" s="214"/>
      <c r="FE765" s="214"/>
      <c r="FF765" s="214"/>
      <c r="FG765" s="214"/>
      <c r="FH765" s="214"/>
      <c r="FI765" s="214"/>
      <c r="FJ765" s="214"/>
      <c r="FK765" s="214"/>
      <c r="FL765" s="214"/>
      <c r="FM765" s="214"/>
      <c r="FN765" s="214"/>
      <c r="FO765" s="214"/>
      <c r="FP765" s="214"/>
      <c r="FQ765" s="214"/>
      <c r="FR765" s="214"/>
      <c r="FS765" s="214"/>
      <c r="FT765" s="214"/>
      <c r="FU765" s="214"/>
      <c r="FV765" s="214"/>
      <c r="FW765" s="214"/>
      <c r="FX765" s="214"/>
      <c r="FY765" s="214"/>
      <c r="FZ765" s="214"/>
      <c r="GA765" s="214"/>
      <c r="GB765" s="214"/>
      <c r="GC765" s="214"/>
      <c r="GD765" s="214"/>
      <c r="GE765" s="214"/>
      <c r="GF765" s="214"/>
      <c r="GG765" s="214"/>
      <c r="GH765" s="214"/>
      <c r="GI765" s="214"/>
      <c r="GJ765" s="214"/>
      <c r="GK765" s="214"/>
      <c r="GL765" s="214"/>
      <c r="GM765" s="214"/>
      <c r="GN765" s="214"/>
      <c r="GO765" s="214"/>
      <c r="GP765" s="214"/>
      <c r="GQ765" s="214"/>
      <c r="GR765" s="214"/>
      <c r="GS765" s="214"/>
      <c r="GT765" s="214"/>
      <c r="GU765" s="214"/>
      <c r="GV765" s="214"/>
      <c r="GW765" s="214"/>
      <c r="GX765" s="214"/>
      <c r="GY765" s="214"/>
      <c r="GZ765" s="214"/>
      <c r="HA765" s="214"/>
      <c r="HB765" s="214"/>
      <c r="HC765" s="214"/>
      <c r="HD765" s="214"/>
      <c r="HE765" s="214"/>
      <c r="HF765" s="214"/>
      <c r="HG765" s="214"/>
      <c r="HH765" s="214"/>
      <c r="HI765" s="214"/>
      <c r="HJ765" s="214"/>
      <c r="HK765" s="214"/>
      <c r="HL765" s="214"/>
      <c r="HM765" s="214"/>
      <c r="HN765" s="214"/>
      <c r="HO765" s="214"/>
      <c r="HP765" s="214"/>
      <c r="HQ765" s="214"/>
      <c r="HR765" s="214"/>
      <c r="HS765" s="214"/>
      <c r="HT765" s="214"/>
      <c r="HU765" s="214"/>
      <c r="HV765" s="214"/>
      <c r="HW765" s="214"/>
      <c r="HX765" s="214"/>
      <c r="HY765" s="214"/>
      <c r="HZ765" s="214"/>
      <c r="IA765" s="214"/>
      <c r="IB765" s="214"/>
      <c r="IC765" s="214"/>
      <c r="ID765" s="214"/>
      <c r="IE765" s="214"/>
      <c r="IF765" s="214"/>
      <c r="IG765" s="214"/>
      <c r="IH765" s="214"/>
      <c r="II765" s="214"/>
      <c r="IJ765" s="214"/>
      <c r="IK765" s="214"/>
      <c r="IL765" s="214"/>
      <c r="IM765" s="214"/>
      <c r="IN765" s="214"/>
      <c r="IO765" s="214"/>
      <c r="IP765" s="214"/>
      <c r="IQ765" s="214"/>
      <c r="IR765" s="214"/>
      <c r="IS765" s="214"/>
      <c r="IT765" s="214"/>
      <c r="IU765" s="214"/>
      <c r="IV765" s="214"/>
      <c r="IW765" s="214"/>
      <c r="IX765" s="214"/>
      <c r="IY765" s="214"/>
      <c r="IZ765" s="214"/>
      <c r="JA765" s="214"/>
      <c r="JB765" s="214"/>
    </row>
    <row r="766" spans="2:262" ht="45" x14ac:dyDescent="0.25">
      <c r="B766" s="214">
        <v>1</v>
      </c>
      <c r="C766" s="576" t="s">
        <v>774</v>
      </c>
      <c r="D766" s="172"/>
      <c r="E766" s="286"/>
      <c r="F766" s="3114">
        <f t="shared" si="425"/>
        <v>23401</v>
      </c>
      <c r="G766" s="3115">
        <f t="shared" si="425"/>
        <v>3900.5</v>
      </c>
      <c r="H766" s="3115">
        <f t="shared" si="425"/>
        <v>3880</v>
      </c>
      <c r="I766" s="2426">
        <f t="shared" si="420"/>
        <v>99.47442635559544</v>
      </c>
      <c r="J766" s="2430"/>
      <c r="K766" s="2430"/>
      <c r="L766" s="2426"/>
      <c r="M766" s="2426"/>
      <c r="N766" s="2426"/>
      <c r="O766" s="2426"/>
      <c r="P766" s="2426"/>
      <c r="Q766" s="1839"/>
      <c r="R766" s="2428">
        <f t="shared" ref="R766:AA766" si="427">SUM(R675,R584,R417,R280,R185,R65,R485)</f>
        <v>51403</v>
      </c>
      <c r="S766" s="2428">
        <f t="shared" si="427"/>
        <v>51482.2</v>
      </c>
      <c r="T766" s="2428">
        <f t="shared" si="427"/>
        <v>8574.3666666666686</v>
      </c>
      <c r="U766" s="2428">
        <f t="shared" si="427"/>
        <v>8112.0080799999996</v>
      </c>
      <c r="V766" s="3030">
        <f t="shared" si="427"/>
        <v>0</v>
      </c>
      <c r="W766" s="2428">
        <f t="shared" si="427"/>
        <v>0</v>
      </c>
      <c r="X766" s="2428">
        <f t="shared" si="427"/>
        <v>-462.35858666666758</v>
      </c>
      <c r="Y766" s="3031">
        <f t="shared" si="427"/>
        <v>0</v>
      </c>
      <c r="Z766" s="3031">
        <f t="shared" si="427"/>
        <v>0</v>
      </c>
      <c r="AA766" s="2428">
        <f t="shared" si="427"/>
        <v>8112.0080799999996</v>
      </c>
      <c r="AB766" s="2334"/>
      <c r="AC766" s="2334"/>
      <c r="AD766" s="2222">
        <f t="shared" si="368"/>
        <v>0</v>
      </c>
      <c r="AE766" s="214"/>
      <c r="AF766" s="214"/>
      <c r="AG766" s="214"/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  <c r="BI766" s="214"/>
      <c r="BJ766" s="214"/>
      <c r="BK766" s="214"/>
      <c r="BL766" s="214"/>
      <c r="BM766" s="214"/>
      <c r="BN766" s="214"/>
      <c r="BO766" s="214"/>
      <c r="BP766" s="214"/>
      <c r="BQ766" s="214"/>
      <c r="BR766" s="214"/>
      <c r="BS766" s="214"/>
      <c r="BT766" s="214"/>
      <c r="BU766" s="214"/>
      <c r="BV766" s="214"/>
      <c r="BW766" s="214"/>
      <c r="BX766" s="214"/>
      <c r="BY766" s="214"/>
      <c r="BZ766" s="214"/>
      <c r="CA766" s="214"/>
      <c r="CB766" s="214"/>
      <c r="CC766" s="214"/>
      <c r="CD766" s="214"/>
      <c r="CE766" s="214"/>
      <c r="CF766" s="214"/>
      <c r="CG766" s="214"/>
      <c r="CH766" s="214"/>
      <c r="CI766" s="214"/>
      <c r="CJ766" s="214"/>
      <c r="CK766" s="214"/>
      <c r="CL766" s="214"/>
      <c r="CM766" s="214"/>
      <c r="CN766" s="214"/>
      <c r="CO766" s="214"/>
      <c r="CP766" s="214"/>
      <c r="CQ766" s="214"/>
      <c r="CR766" s="214"/>
      <c r="CS766" s="214"/>
      <c r="CT766" s="214"/>
      <c r="CU766" s="214"/>
      <c r="CV766" s="214"/>
      <c r="CW766" s="214"/>
      <c r="CX766" s="214"/>
      <c r="CY766" s="214"/>
      <c r="CZ766" s="214"/>
      <c r="DA766" s="214"/>
      <c r="DB766" s="214"/>
      <c r="DC766" s="214"/>
      <c r="DD766" s="214"/>
      <c r="DE766" s="214"/>
      <c r="DF766" s="214"/>
      <c r="DG766" s="214"/>
      <c r="DH766" s="214"/>
      <c r="DI766" s="214"/>
      <c r="DJ766" s="214"/>
      <c r="DK766" s="214"/>
      <c r="DL766" s="214"/>
      <c r="DM766" s="214"/>
      <c r="DN766" s="214"/>
      <c r="DO766" s="214"/>
      <c r="DP766" s="214"/>
      <c r="DQ766" s="214"/>
      <c r="DR766" s="214"/>
      <c r="DS766" s="214"/>
      <c r="DT766" s="214"/>
      <c r="DU766" s="214"/>
      <c r="DV766" s="214"/>
      <c r="DW766" s="214"/>
      <c r="DX766" s="214"/>
      <c r="DY766" s="214"/>
      <c r="DZ766" s="214"/>
      <c r="EA766" s="214"/>
      <c r="EB766" s="214"/>
      <c r="EC766" s="214"/>
      <c r="ED766" s="214"/>
      <c r="EE766" s="214"/>
      <c r="EF766" s="214"/>
      <c r="EG766" s="214"/>
      <c r="EH766" s="214"/>
      <c r="EI766" s="214"/>
      <c r="EJ766" s="214"/>
      <c r="EK766" s="214"/>
      <c r="EL766" s="214"/>
      <c r="EM766" s="214"/>
      <c r="EN766" s="214"/>
      <c r="EO766" s="214"/>
      <c r="EP766" s="214"/>
      <c r="EQ766" s="214"/>
      <c r="ER766" s="214"/>
      <c r="ES766" s="214"/>
      <c r="ET766" s="214"/>
      <c r="EU766" s="214"/>
      <c r="EV766" s="214"/>
      <c r="EW766" s="214"/>
      <c r="EX766" s="214"/>
      <c r="EY766" s="214"/>
      <c r="EZ766" s="214"/>
      <c r="FA766" s="214"/>
      <c r="FB766" s="214"/>
      <c r="FC766" s="214"/>
      <c r="FD766" s="214"/>
      <c r="FE766" s="214"/>
      <c r="FF766" s="214"/>
      <c r="FG766" s="214"/>
      <c r="FH766" s="214"/>
      <c r="FI766" s="214"/>
      <c r="FJ766" s="214"/>
      <c r="FK766" s="214"/>
      <c r="FL766" s="214"/>
      <c r="FM766" s="214"/>
      <c r="FN766" s="214"/>
      <c r="FO766" s="214"/>
      <c r="FP766" s="214"/>
      <c r="FQ766" s="214"/>
      <c r="FR766" s="214"/>
      <c r="FS766" s="214"/>
      <c r="FT766" s="214"/>
      <c r="FU766" s="214"/>
      <c r="FV766" s="214"/>
      <c r="FW766" s="214"/>
      <c r="FX766" s="214"/>
      <c r="FY766" s="214"/>
      <c r="FZ766" s="214"/>
      <c r="GA766" s="214"/>
      <c r="GB766" s="214"/>
      <c r="GC766" s="214"/>
      <c r="GD766" s="214"/>
      <c r="GE766" s="214"/>
      <c r="GF766" s="214"/>
      <c r="GG766" s="214"/>
      <c r="GH766" s="214"/>
      <c r="GI766" s="214"/>
      <c r="GJ766" s="214"/>
      <c r="GK766" s="214"/>
      <c r="GL766" s="214"/>
      <c r="GM766" s="214"/>
      <c r="GN766" s="214"/>
      <c r="GO766" s="214"/>
      <c r="GP766" s="214"/>
      <c r="GQ766" s="214"/>
      <c r="GR766" s="214"/>
      <c r="GS766" s="214"/>
      <c r="GT766" s="214"/>
      <c r="GU766" s="214"/>
      <c r="GV766" s="214"/>
      <c r="GW766" s="214"/>
      <c r="GX766" s="214"/>
      <c r="GY766" s="214"/>
      <c r="GZ766" s="214"/>
      <c r="HA766" s="214"/>
      <c r="HB766" s="214"/>
      <c r="HC766" s="214"/>
      <c r="HD766" s="214"/>
      <c r="HE766" s="214"/>
      <c r="HF766" s="214"/>
      <c r="HG766" s="214"/>
      <c r="HH766" s="214"/>
      <c r="HI766" s="214"/>
      <c r="HJ766" s="214"/>
      <c r="HK766" s="214"/>
      <c r="HL766" s="214"/>
      <c r="HM766" s="214"/>
      <c r="HN766" s="214"/>
      <c r="HO766" s="214"/>
      <c r="HP766" s="214"/>
      <c r="HQ766" s="214"/>
      <c r="HR766" s="214"/>
      <c r="HS766" s="214"/>
      <c r="HT766" s="214"/>
      <c r="HU766" s="214"/>
      <c r="HV766" s="214"/>
      <c r="HW766" s="214"/>
      <c r="HX766" s="214"/>
      <c r="HY766" s="214"/>
      <c r="HZ766" s="214"/>
      <c r="IA766" s="214"/>
      <c r="IB766" s="214"/>
      <c r="IC766" s="214"/>
      <c r="ID766" s="214"/>
      <c r="IE766" s="214"/>
      <c r="IF766" s="214"/>
      <c r="IG766" s="214"/>
      <c r="IH766" s="214"/>
      <c r="II766" s="214"/>
      <c r="IJ766" s="214"/>
      <c r="IK766" s="214"/>
      <c r="IL766" s="214"/>
      <c r="IM766" s="214"/>
      <c r="IN766" s="214"/>
      <c r="IO766" s="214"/>
      <c r="IP766" s="214"/>
      <c r="IQ766" s="214"/>
      <c r="IR766" s="214"/>
      <c r="IS766" s="214"/>
      <c r="IT766" s="214"/>
      <c r="IU766" s="214"/>
      <c r="IV766" s="214"/>
      <c r="IW766" s="214"/>
      <c r="IX766" s="214"/>
      <c r="IY766" s="214"/>
      <c r="IZ766" s="214"/>
      <c r="JA766" s="214"/>
      <c r="JB766" s="214"/>
    </row>
    <row r="767" spans="2:262" ht="75" x14ac:dyDescent="0.25">
      <c r="B767" s="214">
        <v>1</v>
      </c>
      <c r="C767" s="576" t="s">
        <v>775</v>
      </c>
      <c r="D767" s="172"/>
      <c r="E767" s="286"/>
      <c r="F767" s="3114">
        <f>SUM(F676,F585,F418,F281,F186,F66)</f>
        <v>52274</v>
      </c>
      <c r="G767" s="3115">
        <f>SUM(G676,G585,G418,G281,G186,G66)</f>
        <v>8712.6666666666679</v>
      </c>
      <c r="H767" s="3115">
        <f>SUM(H676,H585,H418,H281,H186,H66)</f>
        <v>7733</v>
      </c>
      <c r="I767" s="2426">
        <f t="shared" si="420"/>
        <v>88.755834417323427</v>
      </c>
      <c r="J767" s="2430"/>
      <c r="K767" s="2430"/>
      <c r="L767" s="2426"/>
      <c r="M767" s="2426"/>
      <c r="N767" s="2426"/>
      <c r="O767" s="2426"/>
      <c r="P767" s="2426"/>
      <c r="Q767" s="1839"/>
      <c r="R767" s="2428">
        <f>SUM(R676,R585,R418,R281,R186,R66)</f>
        <v>240460.4</v>
      </c>
      <c r="S767" s="2428">
        <f t="shared" ref="S767" si="428">SUM(S676,S585,S418,S281,S186,S66)</f>
        <v>240460.4</v>
      </c>
      <c r="T767" s="2428">
        <f t="shared" ref="T767:AA767" si="429">SUM(T676,T585,T418,T281,T186,T66)</f>
        <v>40076.733333333337</v>
      </c>
      <c r="U767" s="2428">
        <f t="shared" si="429"/>
        <v>26588.840109999997</v>
      </c>
      <c r="V767" s="3030">
        <f t="shared" si="429"/>
        <v>0</v>
      </c>
      <c r="W767" s="2428">
        <f t="shared" si="429"/>
        <v>0</v>
      </c>
      <c r="X767" s="2428">
        <f t="shared" si="429"/>
        <v>-13487.893223333336</v>
      </c>
      <c r="Y767" s="3031">
        <f t="shared" si="429"/>
        <v>0</v>
      </c>
      <c r="Z767" s="3031">
        <f t="shared" si="429"/>
        <v>-1.25007</v>
      </c>
      <c r="AA767" s="2428">
        <f t="shared" si="429"/>
        <v>26587.590039999995</v>
      </c>
      <c r="AB767" s="2334"/>
      <c r="AC767" s="2334"/>
      <c r="AD767" s="2222">
        <f t="shared" si="368"/>
        <v>0</v>
      </c>
      <c r="AE767" s="214"/>
      <c r="AF767" s="214"/>
      <c r="AG767" s="214"/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  <c r="BI767" s="214"/>
      <c r="BJ767" s="214"/>
      <c r="BK767" s="214"/>
      <c r="BL767" s="214"/>
      <c r="BM767" s="214"/>
      <c r="BN767" s="214"/>
      <c r="BO767" s="214"/>
      <c r="BP767" s="214"/>
      <c r="BQ767" s="214"/>
      <c r="BR767" s="214"/>
      <c r="BS767" s="214"/>
      <c r="BT767" s="214"/>
      <c r="BU767" s="214"/>
      <c r="BV767" s="214"/>
      <c r="BW767" s="214"/>
      <c r="BX767" s="214"/>
      <c r="BY767" s="214"/>
      <c r="BZ767" s="214"/>
      <c r="CA767" s="214"/>
      <c r="CB767" s="214"/>
      <c r="CC767" s="214"/>
      <c r="CD767" s="214"/>
      <c r="CE767" s="214"/>
      <c r="CF767" s="214"/>
      <c r="CG767" s="214"/>
      <c r="CH767" s="214"/>
      <c r="CI767" s="214"/>
      <c r="CJ767" s="214"/>
      <c r="CK767" s="214"/>
      <c r="CL767" s="214"/>
      <c r="CM767" s="214"/>
      <c r="CN767" s="214"/>
      <c r="CO767" s="214"/>
      <c r="CP767" s="214"/>
      <c r="CQ767" s="214"/>
      <c r="CR767" s="214"/>
      <c r="CS767" s="214"/>
      <c r="CT767" s="214"/>
      <c r="CU767" s="214"/>
      <c r="CV767" s="214"/>
      <c r="CW767" s="214"/>
      <c r="CX767" s="214"/>
      <c r="CY767" s="214"/>
      <c r="CZ767" s="214"/>
      <c r="DA767" s="214"/>
      <c r="DB767" s="214"/>
      <c r="DC767" s="214"/>
      <c r="DD767" s="214"/>
      <c r="DE767" s="214"/>
      <c r="DF767" s="214"/>
      <c r="DG767" s="214"/>
      <c r="DH767" s="214"/>
      <c r="DI767" s="214"/>
      <c r="DJ767" s="214"/>
      <c r="DK767" s="214"/>
      <c r="DL767" s="214"/>
      <c r="DM767" s="214"/>
      <c r="DN767" s="214"/>
      <c r="DO767" s="214"/>
      <c r="DP767" s="214"/>
      <c r="DQ767" s="214"/>
      <c r="DR767" s="214"/>
      <c r="DS767" s="214"/>
      <c r="DT767" s="214"/>
      <c r="DU767" s="214"/>
      <c r="DV767" s="214"/>
      <c r="DW767" s="214"/>
      <c r="DX767" s="214"/>
      <c r="DY767" s="214"/>
      <c r="DZ767" s="214"/>
      <c r="EA767" s="214"/>
      <c r="EB767" s="214"/>
      <c r="EC767" s="214"/>
      <c r="ED767" s="214"/>
      <c r="EE767" s="214"/>
      <c r="EF767" s="214"/>
      <c r="EG767" s="214"/>
      <c r="EH767" s="214"/>
      <c r="EI767" s="214"/>
      <c r="EJ767" s="214"/>
      <c r="EK767" s="214"/>
      <c r="EL767" s="214"/>
      <c r="EM767" s="214"/>
      <c r="EN767" s="214"/>
      <c r="EO767" s="214"/>
      <c r="EP767" s="214"/>
      <c r="EQ767" s="214"/>
      <c r="ER767" s="214"/>
      <c r="ES767" s="214"/>
      <c r="ET767" s="214"/>
      <c r="EU767" s="214"/>
      <c r="EV767" s="214"/>
      <c r="EW767" s="214"/>
      <c r="EX767" s="214"/>
      <c r="EY767" s="214"/>
      <c r="EZ767" s="214"/>
      <c r="FA767" s="214"/>
      <c r="FB767" s="214"/>
      <c r="FC767" s="214"/>
      <c r="FD767" s="214"/>
      <c r="FE767" s="214"/>
      <c r="FF767" s="214"/>
      <c r="FG767" s="214"/>
      <c r="FH767" s="214"/>
      <c r="FI767" s="214"/>
      <c r="FJ767" s="214"/>
      <c r="FK767" s="214"/>
      <c r="FL767" s="214"/>
      <c r="FM767" s="214"/>
      <c r="FN767" s="214"/>
      <c r="FO767" s="214"/>
      <c r="FP767" s="214"/>
      <c r="FQ767" s="214"/>
      <c r="FR767" s="214"/>
      <c r="FS767" s="214"/>
      <c r="FT767" s="214"/>
      <c r="FU767" s="214"/>
      <c r="FV767" s="214"/>
      <c r="FW767" s="214"/>
      <c r="FX767" s="214"/>
      <c r="FY767" s="214"/>
      <c r="FZ767" s="214"/>
      <c r="GA767" s="214"/>
      <c r="GB767" s="214"/>
      <c r="GC767" s="214"/>
      <c r="GD767" s="214"/>
      <c r="GE767" s="214"/>
      <c r="GF767" s="214"/>
      <c r="GG767" s="214"/>
      <c r="GH767" s="214"/>
      <c r="GI767" s="214"/>
      <c r="GJ767" s="214"/>
      <c r="GK767" s="214"/>
      <c r="GL767" s="214"/>
      <c r="GM767" s="214"/>
      <c r="GN767" s="214"/>
      <c r="GO767" s="214"/>
      <c r="GP767" s="214"/>
      <c r="GQ767" s="214"/>
      <c r="GR767" s="214"/>
      <c r="GS767" s="214"/>
      <c r="GT767" s="214"/>
      <c r="GU767" s="214"/>
      <c r="GV767" s="214"/>
      <c r="GW767" s="214"/>
      <c r="GX767" s="214"/>
      <c r="GY767" s="214"/>
      <c r="GZ767" s="214"/>
      <c r="HA767" s="214"/>
      <c r="HB767" s="214"/>
      <c r="HC767" s="214"/>
      <c r="HD767" s="214"/>
      <c r="HE767" s="214"/>
      <c r="HF767" s="214"/>
      <c r="HG767" s="214"/>
      <c r="HH767" s="214"/>
      <c r="HI767" s="214"/>
      <c r="HJ767" s="214"/>
      <c r="HK767" s="214"/>
      <c r="HL767" s="214"/>
      <c r="HM767" s="214"/>
      <c r="HN767" s="214"/>
      <c r="HO767" s="214"/>
      <c r="HP767" s="214"/>
      <c r="HQ767" s="214"/>
      <c r="HR767" s="214"/>
      <c r="HS767" s="214"/>
      <c r="HT767" s="214"/>
      <c r="HU767" s="214"/>
      <c r="HV767" s="214"/>
      <c r="HW767" s="214"/>
      <c r="HX767" s="214"/>
      <c r="HY767" s="214"/>
      <c r="HZ767" s="214"/>
      <c r="IA767" s="214"/>
      <c r="IB767" s="214"/>
      <c r="IC767" s="214"/>
      <c r="ID767" s="214"/>
      <c r="IE767" s="214"/>
      <c r="IF767" s="214"/>
      <c r="IG767" s="214"/>
      <c r="IH767" s="214"/>
      <c r="II767" s="214"/>
      <c r="IJ767" s="214"/>
      <c r="IK767" s="214"/>
      <c r="IL767" s="214"/>
      <c r="IM767" s="214"/>
      <c r="IN767" s="214"/>
      <c r="IO767" s="214"/>
      <c r="IP767" s="214"/>
      <c r="IQ767" s="214"/>
      <c r="IR767" s="214"/>
      <c r="IS767" s="214"/>
      <c r="IT767" s="214"/>
      <c r="IU767" s="214"/>
      <c r="IV767" s="214"/>
      <c r="IW767" s="214"/>
      <c r="IX767" s="214"/>
      <c r="IY767" s="214"/>
      <c r="IZ767" s="214"/>
      <c r="JA767" s="214"/>
      <c r="JB767" s="214"/>
    </row>
    <row r="768" spans="2:262" ht="60" x14ac:dyDescent="0.25">
      <c r="B768" s="214">
        <v>1</v>
      </c>
      <c r="C768" s="576" t="s">
        <v>776</v>
      </c>
      <c r="D768" s="172"/>
      <c r="E768" s="286"/>
      <c r="F768" s="3114">
        <f>SUM(F677,,F586,F419,F282,F187,F67)</f>
        <v>14536</v>
      </c>
      <c r="G768" s="3115">
        <f>SUM(G677,,G586,G419,G282,G187,G67)</f>
        <v>2422.3333333333335</v>
      </c>
      <c r="H768" s="3115">
        <f>SUM(H677,,H586,H419,H282,H187,H67)</f>
        <v>3319</v>
      </c>
      <c r="I768" s="2426">
        <f t="shared" si="420"/>
        <v>137.01665061235721</v>
      </c>
      <c r="J768" s="2430"/>
      <c r="K768" s="2430"/>
      <c r="L768" s="2426"/>
      <c r="M768" s="2426"/>
      <c r="N768" s="2426"/>
      <c r="O768" s="2426"/>
      <c r="P768" s="2426"/>
      <c r="Q768" s="1839"/>
      <c r="R768" s="2428">
        <f t="shared" ref="R768:AA768" si="430">SUM(R677,,R586,R419,R282,R187,R67)</f>
        <v>38647.35</v>
      </c>
      <c r="S768" s="2428">
        <f t="shared" ref="S768" si="431">SUM(S677,,S586,S419,S282,S187,S67)</f>
        <v>38647.35</v>
      </c>
      <c r="T768" s="2428">
        <f t="shared" si="430"/>
        <v>6441.2250000000004</v>
      </c>
      <c r="U768" s="2428">
        <f t="shared" si="430"/>
        <v>6945.21288</v>
      </c>
      <c r="V768" s="3030">
        <f t="shared" si="430"/>
        <v>0</v>
      </c>
      <c r="W768" s="2428">
        <f t="shared" si="430"/>
        <v>0</v>
      </c>
      <c r="X768" s="2428">
        <f t="shared" si="430"/>
        <v>503.98788000000002</v>
      </c>
      <c r="Y768" s="3031">
        <f t="shared" si="430"/>
        <v>0</v>
      </c>
      <c r="Z768" s="3031">
        <f t="shared" si="430"/>
        <v>0</v>
      </c>
      <c r="AA768" s="2428">
        <f t="shared" si="430"/>
        <v>6945.21288</v>
      </c>
      <c r="AB768" s="2334"/>
      <c r="AC768" s="2334"/>
      <c r="AD768" s="2222">
        <f t="shared" si="368"/>
        <v>0</v>
      </c>
      <c r="AE768" s="214"/>
      <c r="AF768" s="214"/>
      <c r="AG768" s="214"/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  <c r="BI768" s="214"/>
      <c r="BJ768" s="214"/>
      <c r="BK768" s="214"/>
      <c r="BL768" s="214"/>
      <c r="BM768" s="214"/>
      <c r="BN768" s="214"/>
      <c r="BO768" s="214"/>
      <c r="BP768" s="214"/>
      <c r="BQ768" s="214"/>
      <c r="BR768" s="214"/>
      <c r="BS768" s="214"/>
      <c r="BT768" s="214"/>
      <c r="BU768" s="214"/>
      <c r="BV768" s="214"/>
      <c r="BW768" s="214"/>
      <c r="BX768" s="214"/>
      <c r="BY768" s="214"/>
      <c r="BZ768" s="214"/>
      <c r="CA768" s="214"/>
      <c r="CB768" s="214"/>
      <c r="CC768" s="214"/>
      <c r="CD768" s="214"/>
      <c r="CE768" s="214"/>
      <c r="CF768" s="214"/>
      <c r="CG768" s="214"/>
      <c r="CH768" s="214"/>
      <c r="CI768" s="214"/>
      <c r="CJ768" s="214"/>
      <c r="CK768" s="214"/>
      <c r="CL768" s="214"/>
      <c r="CM768" s="214"/>
      <c r="CN768" s="214"/>
      <c r="CO768" s="214"/>
      <c r="CP768" s="214"/>
      <c r="CQ768" s="214"/>
      <c r="CR768" s="214"/>
      <c r="CS768" s="214"/>
      <c r="CT768" s="214"/>
      <c r="CU768" s="214"/>
      <c r="CV768" s="214"/>
      <c r="CW768" s="214"/>
      <c r="CX768" s="214"/>
      <c r="CY768" s="214"/>
      <c r="CZ768" s="214"/>
      <c r="DA768" s="214"/>
      <c r="DB768" s="214"/>
      <c r="DC768" s="214"/>
      <c r="DD768" s="214"/>
      <c r="DE768" s="214"/>
      <c r="DF768" s="214"/>
      <c r="DG768" s="214"/>
      <c r="DH768" s="214"/>
      <c r="DI768" s="214"/>
      <c r="DJ768" s="214"/>
      <c r="DK768" s="214"/>
      <c r="DL768" s="214"/>
      <c r="DM768" s="214"/>
      <c r="DN768" s="214"/>
      <c r="DO768" s="214"/>
      <c r="DP768" s="214"/>
      <c r="DQ768" s="214"/>
      <c r="DR768" s="214"/>
      <c r="DS768" s="214"/>
      <c r="DT768" s="214"/>
      <c r="DU768" s="214"/>
      <c r="DV768" s="214"/>
      <c r="DW768" s="214"/>
      <c r="DX768" s="214"/>
      <c r="DY768" s="214"/>
      <c r="DZ768" s="214"/>
      <c r="EA768" s="214"/>
      <c r="EB768" s="214"/>
      <c r="EC768" s="214"/>
      <c r="ED768" s="214"/>
      <c r="EE768" s="214"/>
      <c r="EF768" s="214"/>
      <c r="EG768" s="214"/>
      <c r="EH768" s="214"/>
      <c r="EI768" s="214"/>
      <c r="EJ768" s="214"/>
      <c r="EK768" s="214"/>
      <c r="EL768" s="214"/>
      <c r="EM768" s="214"/>
      <c r="EN768" s="214"/>
      <c r="EO768" s="214"/>
      <c r="EP768" s="214"/>
      <c r="EQ768" s="214"/>
      <c r="ER768" s="214"/>
      <c r="ES768" s="214"/>
      <c r="ET768" s="214"/>
      <c r="EU768" s="214"/>
      <c r="EV768" s="214"/>
      <c r="EW768" s="214"/>
      <c r="EX768" s="214"/>
      <c r="EY768" s="214"/>
      <c r="EZ768" s="214"/>
      <c r="FA768" s="214"/>
      <c r="FB768" s="214"/>
      <c r="FC768" s="214"/>
      <c r="FD768" s="214"/>
      <c r="FE768" s="214"/>
      <c r="FF768" s="214"/>
      <c r="FG768" s="214"/>
      <c r="FH768" s="214"/>
      <c r="FI768" s="214"/>
      <c r="FJ768" s="214"/>
      <c r="FK768" s="214"/>
      <c r="FL768" s="214"/>
      <c r="FM768" s="214"/>
      <c r="FN768" s="214"/>
      <c r="FO768" s="214"/>
      <c r="FP768" s="214"/>
      <c r="FQ768" s="214"/>
      <c r="FR768" s="214"/>
      <c r="FS768" s="214"/>
      <c r="FT768" s="214"/>
      <c r="FU768" s="214"/>
      <c r="FV768" s="214"/>
      <c r="FW768" s="214"/>
      <c r="FX768" s="214"/>
      <c r="FY768" s="214"/>
      <c r="FZ768" s="214"/>
      <c r="GA768" s="214"/>
      <c r="GB768" s="214"/>
      <c r="GC768" s="214"/>
      <c r="GD768" s="214"/>
      <c r="GE768" s="214"/>
      <c r="GF768" s="214"/>
      <c r="GG768" s="214"/>
      <c r="GH768" s="214"/>
      <c r="GI768" s="214"/>
      <c r="GJ768" s="214"/>
      <c r="GK768" s="214"/>
      <c r="GL768" s="214"/>
      <c r="GM768" s="214"/>
      <c r="GN768" s="214"/>
      <c r="GO768" s="214"/>
      <c r="GP768" s="214"/>
      <c r="GQ768" s="214"/>
      <c r="GR768" s="214"/>
      <c r="GS768" s="214"/>
      <c r="GT768" s="214"/>
      <c r="GU768" s="214"/>
      <c r="GV768" s="214"/>
      <c r="GW768" s="214"/>
      <c r="GX768" s="214"/>
      <c r="GY768" s="214"/>
      <c r="GZ768" s="214"/>
      <c r="HA768" s="214"/>
      <c r="HB768" s="214"/>
      <c r="HC768" s="214"/>
      <c r="HD768" s="214"/>
      <c r="HE768" s="214"/>
      <c r="HF768" s="214"/>
      <c r="HG768" s="214"/>
      <c r="HH768" s="214"/>
      <c r="HI768" s="214"/>
      <c r="HJ768" s="214"/>
      <c r="HK768" s="214"/>
      <c r="HL768" s="214"/>
      <c r="HM768" s="214"/>
      <c r="HN768" s="214"/>
      <c r="HO768" s="214"/>
      <c r="HP768" s="214"/>
      <c r="HQ768" s="214"/>
      <c r="HR768" s="214"/>
      <c r="HS768" s="214"/>
      <c r="HT768" s="214"/>
      <c r="HU768" s="214"/>
      <c r="HV768" s="214"/>
      <c r="HW768" s="214"/>
      <c r="HX768" s="214"/>
      <c r="HY768" s="214"/>
      <c r="HZ768" s="214"/>
      <c r="IA768" s="214"/>
      <c r="IB768" s="214"/>
      <c r="IC768" s="214"/>
      <c r="ID768" s="214"/>
      <c r="IE768" s="214"/>
      <c r="IF768" s="214"/>
      <c r="IG768" s="214"/>
      <c r="IH768" s="214"/>
      <c r="II768" s="214"/>
      <c r="IJ768" s="214"/>
      <c r="IK768" s="214"/>
      <c r="IL768" s="214"/>
      <c r="IM768" s="214"/>
      <c r="IN768" s="214"/>
      <c r="IO768" s="214"/>
      <c r="IP768" s="214"/>
      <c r="IQ768" s="214"/>
      <c r="IR768" s="214"/>
      <c r="IS768" s="214"/>
      <c r="IT768" s="214"/>
      <c r="IU768" s="214"/>
      <c r="IV768" s="214"/>
      <c r="IW768" s="214"/>
      <c r="IX768" s="214"/>
      <c r="IY768" s="214"/>
      <c r="IZ768" s="214"/>
      <c r="JA768" s="214"/>
      <c r="JB768" s="214"/>
    </row>
    <row r="769" spans="2:262" ht="29.25" x14ac:dyDescent="0.25">
      <c r="B769" s="214">
        <v>1</v>
      </c>
      <c r="C769" s="573" t="s">
        <v>303</v>
      </c>
      <c r="D769" s="172"/>
      <c r="E769" s="286"/>
      <c r="F769" s="2425">
        <f>SUM(F678,F621,F587,F486,F420,F357,F283,F188,F68,)</f>
        <v>321052.5</v>
      </c>
      <c r="G769" s="2426">
        <f>SUM(G678,G621,G587,G486,G420,G357,G283,G188,G68,)</f>
        <v>53508.833333333336</v>
      </c>
      <c r="H769" s="2426">
        <f>SUM(H678,H621,H587,H486,H420,H357,H283,H188,H68,)</f>
        <v>45008.684999999998</v>
      </c>
      <c r="I769" s="2426">
        <f t="shared" si="420"/>
        <v>84.114495114513801</v>
      </c>
      <c r="J769" s="2430"/>
      <c r="K769" s="2430"/>
      <c r="L769" s="2426"/>
      <c r="M769" s="2426"/>
      <c r="N769" s="2426"/>
      <c r="O769" s="2426"/>
      <c r="P769" s="2426"/>
      <c r="Q769" s="1839"/>
      <c r="R769" s="2428">
        <f t="shared" ref="R769:AA769" si="432">SUM(R678,R621,R587,R486,R420,R357,R283,R188,R68,)</f>
        <v>780037.67190000019</v>
      </c>
      <c r="S769" s="2428">
        <f t="shared" ref="S769" si="433">SUM(S678,S621,S587,S486,S420,S357,S283,S188,S68,)</f>
        <v>812646.69519999996</v>
      </c>
      <c r="T769" s="2428">
        <f t="shared" si="432"/>
        <v>132970.73531363637</v>
      </c>
      <c r="U769" s="2428">
        <f t="shared" si="432"/>
        <v>133150.51512</v>
      </c>
      <c r="V769" s="3030">
        <f t="shared" si="432"/>
        <v>0</v>
      </c>
      <c r="W769" s="2428">
        <f t="shared" si="432"/>
        <v>-23.136200000000002</v>
      </c>
      <c r="X769" s="2428">
        <f t="shared" si="432"/>
        <v>179.77980636362054</v>
      </c>
      <c r="Y769" s="3031">
        <f t="shared" si="432"/>
        <v>-135.60415</v>
      </c>
      <c r="Z769" s="3031">
        <f t="shared" si="432"/>
        <v>-24.177010000000003</v>
      </c>
      <c r="AA769" s="2428">
        <f t="shared" si="432"/>
        <v>133103.20191</v>
      </c>
      <c r="AB769" s="2334"/>
      <c r="AC769" s="2334"/>
      <c r="AD769" s="2222">
        <f t="shared" si="368"/>
        <v>0</v>
      </c>
      <c r="AE769" s="214"/>
      <c r="AF769" s="214"/>
      <c r="AG769" s="214"/>
      <c r="AH769" s="214"/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  <c r="BI769" s="214"/>
      <c r="BJ769" s="214"/>
      <c r="BK769" s="214"/>
      <c r="BL769" s="214"/>
      <c r="BM769" s="214"/>
      <c r="BN769" s="214"/>
      <c r="BO769" s="214"/>
      <c r="BP769" s="214"/>
      <c r="BQ769" s="214"/>
      <c r="BR769" s="214"/>
      <c r="BS769" s="214"/>
      <c r="BT769" s="214"/>
      <c r="BU769" s="214"/>
      <c r="BV769" s="214"/>
      <c r="BW769" s="214"/>
      <c r="BX769" s="214"/>
      <c r="BY769" s="214"/>
      <c r="BZ769" s="214"/>
      <c r="CA769" s="214"/>
      <c r="CB769" s="214"/>
      <c r="CC769" s="214"/>
      <c r="CD769" s="214"/>
      <c r="CE769" s="214"/>
      <c r="CF769" s="214"/>
      <c r="CG769" s="214"/>
      <c r="CH769" s="214"/>
      <c r="CI769" s="214"/>
      <c r="CJ769" s="214"/>
      <c r="CK769" s="214"/>
      <c r="CL769" s="214"/>
      <c r="CM769" s="214"/>
      <c r="CN769" s="214"/>
      <c r="CO769" s="214"/>
      <c r="CP769" s="214"/>
      <c r="CQ769" s="214"/>
      <c r="CR769" s="214"/>
      <c r="CS769" s="214"/>
      <c r="CT769" s="214"/>
      <c r="CU769" s="214"/>
      <c r="CV769" s="214"/>
      <c r="CW769" s="214"/>
      <c r="CX769" s="214"/>
      <c r="CY769" s="214"/>
      <c r="CZ769" s="214"/>
      <c r="DA769" s="214"/>
      <c r="DB769" s="214"/>
      <c r="DC769" s="214"/>
      <c r="DD769" s="214"/>
      <c r="DE769" s="214"/>
      <c r="DF769" s="214"/>
      <c r="DG769" s="214"/>
      <c r="DH769" s="214"/>
      <c r="DI769" s="214"/>
      <c r="DJ769" s="214"/>
      <c r="DK769" s="214"/>
      <c r="DL769" s="214"/>
      <c r="DM769" s="214"/>
      <c r="DN769" s="214"/>
      <c r="DO769" s="214"/>
      <c r="DP769" s="214"/>
      <c r="DQ769" s="214"/>
      <c r="DR769" s="214"/>
      <c r="DS769" s="214"/>
      <c r="DT769" s="214"/>
      <c r="DU769" s="214"/>
      <c r="DV769" s="214"/>
      <c r="DW769" s="214"/>
      <c r="DX769" s="214"/>
      <c r="DY769" s="214"/>
      <c r="DZ769" s="214"/>
      <c r="EA769" s="214"/>
      <c r="EB769" s="214"/>
      <c r="EC769" s="214"/>
      <c r="ED769" s="214"/>
      <c r="EE769" s="214"/>
      <c r="EF769" s="214"/>
      <c r="EG769" s="214"/>
      <c r="EH769" s="214"/>
      <c r="EI769" s="214"/>
      <c r="EJ769" s="214"/>
      <c r="EK769" s="214"/>
      <c r="EL769" s="214"/>
      <c r="EM769" s="214"/>
      <c r="EN769" s="214"/>
      <c r="EO769" s="214"/>
      <c r="EP769" s="214"/>
      <c r="EQ769" s="214"/>
      <c r="ER769" s="214"/>
      <c r="ES769" s="214"/>
      <c r="ET769" s="214"/>
      <c r="EU769" s="214"/>
      <c r="EV769" s="214"/>
      <c r="EW769" s="214"/>
      <c r="EX769" s="214"/>
      <c r="EY769" s="214"/>
      <c r="EZ769" s="214"/>
      <c r="FA769" s="214"/>
      <c r="FB769" s="214"/>
      <c r="FC769" s="214"/>
      <c r="FD769" s="214"/>
      <c r="FE769" s="214"/>
      <c r="FF769" s="214"/>
      <c r="FG769" s="214"/>
      <c r="FH769" s="214"/>
      <c r="FI769" s="214"/>
      <c r="FJ769" s="214"/>
      <c r="FK769" s="214"/>
      <c r="FL769" s="214"/>
      <c r="FM769" s="214"/>
      <c r="FN769" s="214"/>
      <c r="FO769" s="214"/>
      <c r="FP769" s="214"/>
      <c r="FQ769" s="214"/>
      <c r="FR769" s="214"/>
      <c r="FS769" s="214"/>
      <c r="FT769" s="214"/>
      <c r="FU769" s="214"/>
      <c r="FV769" s="214"/>
      <c r="FW769" s="214"/>
      <c r="FX769" s="214"/>
      <c r="FY769" s="214"/>
      <c r="FZ769" s="214"/>
      <c r="GA769" s="214"/>
      <c r="GB769" s="214"/>
      <c r="GC769" s="214"/>
      <c r="GD769" s="214"/>
      <c r="GE769" s="214"/>
      <c r="GF769" s="214"/>
      <c r="GG769" s="214"/>
      <c r="GH769" s="214"/>
      <c r="GI769" s="214"/>
      <c r="GJ769" s="214"/>
      <c r="GK769" s="214"/>
      <c r="GL769" s="214"/>
      <c r="GM769" s="214"/>
      <c r="GN769" s="214"/>
      <c r="GO769" s="214"/>
      <c r="GP769" s="214"/>
      <c r="GQ769" s="214"/>
      <c r="GR769" s="214"/>
      <c r="GS769" s="214"/>
      <c r="GT769" s="214"/>
      <c r="GU769" s="214"/>
      <c r="GV769" s="214"/>
      <c r="GW769" s="214"/>
      <c r="GX769" s="214"/>
      <c r="GY769" s="214"/>
      <c r="GZ769" s="214"/>
      <c r="HA769" s="214"/>
      <c r="HB769" s="214"/>
      <c r="HC769" s="214"/>
      <c r="HD769" s="214"/>
      <c r="HE769" s="214"/>
      <c r="HF769" s="214"/>
      <c r="HG769" s="214"/>
      <c r="HH769" s="214"/>
      <c r="HI769" s="214"/>
      <c r="HJ769" s="214"/>
      <c r="HK769" s="214"/>
      <c r="HL769" s="214"/>
      <c r="HM769" s="214"/>
      <c r="HN769" s="214"/>
      <c r="HO769" s="214"/>
      <c r="HP769" s="214"/>
      <c r="HQ769" s="214"/>
      <c r="HR769" s="214"/>
      <c r="HS769" s="214"/>
      <c r="HT769" s="214"/>
      <c r="HU769" s="214"/>
      <c r="HV769" s="214"/>
      <c r="HW769" s="214"/>
      <c r="HX769" s="214"/>
      <c r="HY769" s="214"/>
      <c r="HZ769" s="214"/>
      <c r="IA769" s="214"/>
      <c r="IB769" s="214"/>
      <c r="IC769" s="214"/>
      <c r="ID769" s="214"/>
      <c r="IE769" s="214"/>
      <c r="IF769" s="214"/>
      <c r="IG769" s="214"/>
      <c r="IH769" s="214"/>
      <c r="II769" s="214"/>
      <c r="IJ769" s="214"/>
      <c r="IK769" s="214"/>
      <c r="IL769" s="214"/>
      <c r="IM769" s="214"/>
      <c r="IN769" s="214"/>
      <c r="IO769" s="214"/>
      <c r="IP769" s="214"/>
      <c r="IQ769" s="214"/>
      <c r="IR769" s="214"/>
      <c r="IS769" s="214"/>
      <c r="IT769" s="214"/>
      <c r="IU769" s="214"/>
      <c r="IV769" s="214"/>
      <c r="IW769" s="214"/>
      <c r="IX769" s="214"/>
      <c r="IY769" s="214"/>
      <c r="IZ769" s="214"/>
      <c r="JA769" s="214"/>
      <c r="JB769" s="214"/>
    </row>
    <row r="770" spans="2:262" x14ac:dyDescent="0.25">
      <c r="B770" s="214">
        <v>1</v>
      </c>
      <c r="C770" s="576" t="s">
        <v>296</v>
      </c>
      <c r="D770" s="172"/>
      <c r="E770" s="286"/>
      <c r="F770" s="2425">
        <f t="shared" ref="F770:H771" si="434">F487+F421+F69</f>
        <v>28245</v>
      </c>
      <c r="G770" s="2426">
        <f t="shared" si="434"/>
        <v>4707.5</v>
      </c>
      <c r="H770" s="2426">
        <f t="shared" si="434"/>
        <v>5258</v>
      </c>
      <c r="I770" s="2426">
        <f t="shared" si="420"/>
        <v>111.69410515135422</v>
      </c>
      <c r="J770" s="2430"/>
      <c r="K770" s="2430"/>
      <c r="L770" s="2426"/>
      <c r="M770" s="2426"/>
      <c r="N770" s="2426"/>
      <c r="O770" s="2426"/>
      <c r="P770" s="2426"/>
      <c r="Q770" s="1839"/>
      <c r="R770" s="2428">
        <f t="shared" ref="R770:AA770" si="435">R487</f>
        <v>0</v>
      </c>
      <c r="S770" s="2428">
        <f t="shared" ref="S770" si="436">S487</f>
        <v>0</v>
      </c>
      <c r="T770" s="2428">
        <f t="shared" si="435"/>
        <v>0</v>
      </c>
      <c r="U770" s="2428">
        <f t="shared" si="435"/>
        <v>0</v>
      </c>
      <c r="V770" s="3030">
        <f t="shared" si="435"/>
        <v>0</v>
      </c>
      <c r="W770" s="2428">
        <f t="shared" si="435"/>
        <v>0</v>
      </c>
      <c r="X770" s="2428">
        <f t="shared" si="435"/>
        <v>0</v>
      </c>
      <c r="Y770" s="3031">
        <f t="shared" si="435"/>
        <v>0</v>
      </c>
      <c r="Z770" s="3031">
        <f t="shared" si="435"/>
        <v>0</v>
      </c>
      <c r="AA770" s="2428">
        <f t="shared" si="435"/>
        <v>0</v>
      </c>
      <c r="AB770" s="2334"/>
      <c r="AC770" s="2334"/>
      <c r="AD770" s="2222">
        <f t="shared" si="368"/>
        <v>0</v>
      </c>
      <c r="AE770" s="214"/>
      <c r="AF770" s="214"/>
      <c r="AG770" s="214"/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  <c r="BI770" s="214"/>
      <c r="BJ770" s="214"/>
      <c r="BK770" s="214"/>
      <c r="BL770" s="214"/>
      <c r="BM770" s="214"/>
      <c r="BN770" s="214"/>
      <c r="BO770" s="214"/>
      <c r="BP770" s="214"/>
      <c r="BQ770" s="214"/>
      <c r="BR770" s="214"/>
      <c r="BS770" s="214"/>
      <c r="BT770" s="214"/>
      <c r="BU770" s="214"/>
      <c r="BV770" s="214"/>
      <c r="BW770" s="214"/>
      <c r="BX770" s="214"/>
      <c r="BY770" s="214"/>
      <c r="BZ770" s="214"/>
      <c r="CA770" s="214"/>
      <c r="CB770" s="214"/>
      <c r="CC770" s="214"/>
      <c r="CD770" s="214"/>
      <c r="CE770" s="214"/>
      <c r="CF770" s="214"/>
      <c r="CG770" s="214"/>
      <c r="CH770" s="214"/>
      <c r="CI770" s="214"/>
      <c r="CJ770" s="214"/>
      <c r="CK770" s="214"/>
      <c r="CL770" s="214"/>
      <c r="CM770" s="214"/>
      <c r="CN770" s="214"/>
      <c r="CO770" s="214"/>
      <c r="CP770" s="214"/>
      <c r="CQ770" s="214"/>
      <c r="CR770" s="214"/>
      <c r="CS770" s="214"/>
      <c r="CT770" s="214"/>
      <c r="CU770" s="214"/>
      <c r="CV770" s="214"/>
      <c r="CW770" s="214"/>
      <c r="CX770" s="214"/>
      <c r="CY770" s="214"/>
      <c r="CZ770" s="214"/>
      <c r="DA770" s="214"/>
      <c r="DB770" s="214"/>
      <c r="DC770" s="214"/>
      <c r="DD770" s="214"/>
      <c r="DE770" s="214"/>
      <c r="DF770" s="214"/>
      <c r="DG770" s="214"/>
      <c r="DH770" s="214"/>
      <c r="DI770" s="214"/>
      <c r="DJ770" s="214"/>
      <c r="DK770" s="214"/>
      <c r="DL770" s="214"/>
      <c r="DM770" s="214"/>
      <c r="DN770" s="214"/>
      <c r="DO770" s="214"/>
      <c r="DP770" s="214"/>
      <c r="DQ770" s="214"/>
      <c r="DR770" s="214"/>
      <c r="DS770" s="214"/>
      <c r="DT770" s="214"/>
      <c r="DU770" s="214"/>
      <c r="DV770" s="214"/>
      <c r="DW770" s="214"/>
      <c r="DX770" s="214"/>
      <c r="DY770" s="214"/>
      <c r="DZ770" s="214"/>
      <c r="EA770" s="214"/>
      <c r="EB770" s="214"/>
      <c r="EC770" s="214"/>
      <c r="ED770" s="214"/>
      <c r="EE770" s="214"/>
      <c r="EF770" s="214"/>
      <c r="EG770" s="214"/>
      <c r="EH770" s="214"/>
      <c r="EI770" s="214"/>
      <c r="EJ770" s="214"/>
      <c r="EK770" s="214"/>
      <c r="EL770" s="214"/>
      <c r="EM770" s="214"/>
      <c r="EN770" s="214"/>
      <c r="EO770" s="214"/>
      <c r="EP770" s="214"/>
      <c r="EQ770" s="214"/>
      <c r="ER770" s="214"/>
      <c r="ES770" s="214"/>
      <c r="ET770" s="214"/>
      <c r="EU770" s="214"/>
      <c r="EV770" s="214"/>
      <c r="EW770" s="214"/>
      <c r="EX770" s="214"/>
      <c r="EY770" s="214"/>
      <c r="EZ770" s="214"/>
      <c r="FA770" s="214"/>
      <c r="FB770" s="214"/>
      <c r="FC770" s="214"/>
      <c r="FD770" s="214"/>
      <c r="FE770" s="214"/>
      <c r="FF770" s="214"/>
      <c r="FG770" s="214"/>
      <c r="FH770" s="214"/>
      <c r="FI770" s="214"/>
      <c r="FJ770" s="214"/>
      <c r="FK770" s="214"/>
      <c r="FL770" s="214"/>
      <c r="FM770" s="214"/>
      <c r="FN770" s="214"/>
      <c r="FO770" s="214"/>
      <c r="FP770" s="214"/>
      <c r="FQ770" s="214"/>
      <c r="FR770" s="214"/>
      <c r="FS770" s="214"/>
      <c r="FT770" s="214"/>
      <c r="FU770" s="214"/>
      <c r="FV770" s="214"/>
      <c r="FW770" s="214"/>
      <c r="FX770" s="214"/>
      <c r="FY770" s="214"/>
      <c r="FZ770" s="214"/>
      <c r="GA770" s="214"/>
      <c r="GB770" s="214"/>
      <c r="GC770" s="214"/>
      <c r="GD770" s="214"/>
      <c r="GE770" s="214"/>
      <c r="GF770" s="214"/>
      <c r="GG770" s="214"/>
      <c r="GH770" s="214"/>
      <c r="GI770" s="214"/>
      <c r="GJ770" s="214"/>
      <c r="GK770" s="214"/>
      <c r="GL770" s="214"/>
      <c r="GM770" s="214"/>
      <c r="GN770" s="214"/>
      <c r="GO770" s="214"/>
      <c r="GP770" s="214"/>
      <c r="GQ770" s="214"/>
      <c r="GR770" s="214"/>
      <c r="GS770" s="214"/>
      <c r="GT770" s="214"/>
      <c r="GU770" s="214"/>
      <c r="GV770" s="214"/>
      <c r="GW770" s="214"/>
      <c r="GX770" s="214"/>
      <c r="GY770" s="214"/>
      <c r="GZ770" s="214"/>
      <c r="HA770" s="214"/>
      <c r="HB770" s="214"/>
      <c r="HC770" s="214"/>
      <c r="HD770" s="214"/>
      <c r="HE770" s="214"/>
      <c r="HF770" s="214"/>
      <c r="HG770" s="214"/>
      <c r="HH770" s="214"/>
      <c r="HI770" s="214"/>
      <c r="HJ770" s="214"/>
      <c r="HK770" s="214"/>
      <c r="HL770" s="214"/>
      <c r="HM770" s="214"/>
      <c r="HN770" s="214"/>
      <c r="HO770" s="214"/>
      <c r="HP770" s="214"/>
      <c r="HQ770" s="214"/>
      <c r="HR770" s="214"/>
      <c r="HS770" s="214"/>
      <c r="HT770" s="214"/>
      <c r="HU770" s="214"/>
      <c r="HV770" s="214"/>
      <c r="HW770" s="214"/>
      <c r="HX770" s="214"/>
      <c r="HY770" s="214"/>
      <c r="HZ770" s="214"/>
      <c r="IA770" s="214"/>
      <c r="IB770" s="214"/>
      <c r="IC770" s="214"/>
      <c r="ID770" s="214"/>
      <c r="IE770" s="214"/>
      <c r="IF770" s="214"/>
      <c r="IG770" s="214"/>
      <c r="IH770" s="214"/>
      <c r="II770" s="214"/>
      <c r="IJ770" s="214"/>
      <c r="IK770" s="214"/>
      <c r="IL770" s="214"/>
      <c r="IM770" s="214"/>
      <c r="IN770" s="214"/>
      <c r="IO770" s="214"/>
      <c r="IP770" s="214"/>
      <c r="IQ770" s="214"/>
      <c r="IR770" s="214"/>
      <c r="IS770" s="214"/>
      <c r="IT770" s="214"/>
      <c r="IU770" s="214"/>
      <c r="IV770" s="214"/>
      <c r="IW770" s="214"/>
      <c r="IX770" s="214"/>
      <c r="IY770" s="214"/>
      <c r="IZ770" s="214"/>
      <c r="JA770" s="214"/>
      <c r="JB770" s="214"/>
    </row>
    <row r="771" spans="2:262" ht="30" x14ac:dyDescent="0.25">
      <c r="C771" s="576" t="s">
        <v>745</v>
      </c>
      <c r="D771" s="172"/>
      <c r="E771" s="286"/>
      <c r="F771" s="2425">
        <f t="shared" si="434"/>
        <v>274</v>
      </c>
      <c r="G771" s="2426">
        <f t="shared" si="434"/>
        <v>45.666666666666671</v>
      </c>
      <c r="H771" s="2426">
        <f t="shared" si="434"/>
        <v>0</v>
      </c>
      <c r="I771" s="2426">
        <f t="shared" si="420"/>
        <v>0</v>
      </c>
      <c r="J771" s="2430"/>
      <c r="K771" s="2430"/>
      <c r="L771" s="2426"/>
      <c r="M771" s="2426"/>
      <c r="N771" s="2426"/>
      <c r="O771" s="2426"/>
      <c r="P771" s="2426"/>
      <c r="Q771" s="1839"/>
      <c r="R771" s="2428"/>
      <c r="S771" s="2428"/>
      <c r="T771" s="2428"/>
      <c r="U771" s="2428"/>
      <c r="V771" s="3030"/>
      <c r="W771" s="2428"/>
      <c r="X771" s="2428"/>
      <c r="Y771" s="3031"/>
      <c r="Z771" s="3031"/>
      <c r="AA771" s="2428"/>
      <c r="AB771" s="2334"/>
      <c r="AC771" s="2334"/>
      <c r="AD771" s="2222">
        <f t="shared" si="368"/>
        <v>0</v>
      </c>
      <c r="AE771" s="214"/>
      <c r="AF771" s="214"/>
      <c r="AG771" s="214"/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  <c r="BI771" s="214"/>
      <c r="BJ771" s="214"/>
      <c r="BK771" s="214"/>
      <c r="BL771" s="214"/>
      <c r="BM771" s="214"/>
      <c r="BN771" s="214"/>
      <c r="BO771" s="214"/>
      <c r="BP771" s="214"/>
      <c r="BQ771" s="214"/>
      <c r="BR771" s="214"/>
      <c r="BS771" s="214"/>
      <c r="BT771" s="214"/>
      <c r="BU771" s="214"/>
      <c r="BV771" s="214"/>
      <c r="BW771" s="214"/>
      <c r="BX771" s="214"/>
      <c r="BY771" s="214"/>
      <c r="BZ771" s="214"/>
      <c r="CA771" s="214"/>
      <c r="CB771" s="214"/>
      <c r="CC771" s="214"/>
      <c r="CD771" s="214"/>
      <c r="CE771" s="214"/>
      <c r="CF771" s="214"/>
      <c r="CG771" s="214"/>
      <c r="CH771" s="214"/>
      <c r="CI771" s="214"/>
      <c r="CJ771" s="214"/>
      <c r="CK771" s="214"/>
      <c r="CL771" s="214"/>
      <c r="CM771" s="214"/>
      <c r="CN771" s="214"/>
      <c r="CO771" s="214"/>
      <c r="CP771" s="214"/>
      <c r="CQ771" s="214"/>
      <c r="CR771" s="214"/>
      <c r="CS771" s="214"/>
      <c r="CT771" s="214"/>
      <c r="CU771" s="214"/>
      <c r="CV771" s="214"/>
      <c r="CW771" s="214"/>
      <c r="CX771" s="214"/>
      <c r="CY771" s="214"/>
      <c r="CZ771" s="214"/>
      <c r="DA771" s="214"/>
      <c r="DB771" s="214"/>
      <c r="DC771" s="214"/>
      <c r="DD771" s="214"/>
      <c r="DE771" s="214"/>
      <c r="DF771" s="214"/>
      <c r="DG771" s="214"/>
      <c r="DH771" s="214"/>
      <c r="DI771" s="214"/>
      <c r="DJ771" s="214"/>
      <c r="DK771" s="214"/>
      <c r="DL771" s="214"/>
      <c r="DM771" s="214"/>
      <c r="DN771" s="214"/>
      <c r="DO771" s="214"/>
      <c r="DP771" s="214"/>
      <c r="DQ771" s="214"/>
      <c r="DR771" s="214"/>
      <c r="DS771" s="214"/>
      <c r="DT771" s="214"/>
      <c r="DU771" s="214"/>
      <c r="DV771" s="214"/>
      <c r="DW771" s="214"/>
      <c r="DX771" s="214"/>
      <c r="DY771" s="214"/>
      <c r="DZ771" s="214"/>
      <c r="EA771" s="214"/>
      <c r="EB771" s="214"/>
      <c r="EC771" s="214"/>
      <c r="ED771" s="214"/>
      <c r="EE771" s="214"/>
      <c r="EF771" s="214"/>
      <c r="EG771" s="214"/>
      <c r="EH771" s="214"/>
      <c r="EI771" s="214"/>
      <c r="EJ771" s="214"/>
      <c r="EK771" s="214"/>
      <c r="EL771" s="214"/>
      <c r="EM771" s="214"/>
      <c r="EN771" s="214"/>
      <c r="EO771" s="214"/>
      <c r="EP771" s="214"/>
      <c r="EQ771" s="214"/>
      <c r="ER771" s="214"/>
      <c r="ES771" s="214"/>
      <c r="ET771" s="214"/>
      <c r="EU771" s="214"/>
      <c r="EV771" s="214"/>
      <c r="EW771" s="214"/>
      <c r="EX771" s="214"/>
      <c r="EY771" s="214"/>
      <c r="EZ771" s="214"/>
      <c r="FA771" s="214"/>
      <c r="FB771" s="214"/>
      <c r="FC771" s="214"/>
      <c r="FD771" s="214"/>
      <c r="FE771" s="214"/>
      <c r="FF771" s="214"/>
      <c r="FG771" s="214"/>
      <c r="FH771" s="214"/>
      <c r="FI771" s="214"/>
      <c r="FJ771" s="214"/>
      <c r="FK771" s="214"/>
      <c r="FL771" s="214"/>
      <c r="FM771" s="214"/>
      <c r="FN771" s="214"/>
      <c r="FO771" s="214"/>
      <c r="FP771" s="214"/>
      <c r="FQ771" s="214"/>
      <c r="FR771" s="214"/>
      <c r="FS771" s="214"/>
      <c r="FT771" s="214"/>
      <c r="FU771" s="214"/>
      <c r="FV771" s="214"/>
      <c r="FW771" s="214"/>
      <c r="FX771" s="214"/>
      <c r="FY771" s="214"/>
      <c r="FZ771" s="214"/>
      <c r="GA771" s="214"/>
      <c r="GB771" s="214"/>
      <c r="GC771" s="214"/>
      <c r="GD771" s="214"/>
      <c r="GE771" s="214"/>
      <c r="GF771" s="214"/>
      <c r="GG771" s="214"/>
      <c r="GH771" s="214"/>
      <c r="GI771" s="214"/>
      <c r="GJ771" s="214"/>
      <c r="GK771" s="214"/>
      <c r="GL771" s="214"/>
      <c r="GM771" s="214"/>
      <c r="GN771" s="214"/>
      <c r="GO771" s="214"/>
      <c r="GP771" s="214"/>
      <c r="GQ771" s="214"/>
      <c r="GR771" s="214"/>
      <c r="GS771" s="214"/>
      <c r="GT771" s="214"/>
      <c r="GU771" s="214"/>
      <c r="GV771" s="214"/>
      <c r="GW771" s="214"/>
      <c r="GX771" s="214"/>
      <c r="GY771" s="214"/>
      <c r="GZ771" s="214"/>
      <c r="HA771" s="214"/>
      <c r="HB771" s="214"/>
      <c r="HC771" s="214"/>
      <c r="HD771" s="214"/>
      <c r="HE771" s="214"/>
      <c r="HF771" s="214"/>
      <c r="HG771" s="214"/>
      <c r="HH771" s="214"/>
      <c r="HI771" s="214"/>
      <c r="HJ771" s="214"/>
      <c r="HK771" s="214"/>
      <c r="HL771" s="214"/>
      <c r="HM771" s="214"/>
      <c r="HN771" s="214"/>
      <c r="HO771" s="214"/>
      <c r="HP771" s="214"/>
      <c r="HQ771" s="214"/>
      <c r="HR771" s="214"/>
      <c r="HS771" s="214"/>
      <c r="HT771" s="214"/>
      <c r="HU771" s="214"/>
      <c r="HV771" s="214"/>
      <c r="HW771" s="214"/>
      <c r="HX771" s="214"/>
      <c r="HY771" s="214"/>
      <c r="HZ771" s="214"/>
      <c r="IA771" s="214"/>
      <c r="IB771" s="214"/>
      <c r="IC771" s="214"/>
      <c r="ID771" s="214"/>
      <c r="IE771" s="214"/>
      <c r="IF771" s="214"/>
      <c r="IG771" s="214"/>
      <c r="IH771" s="214"/>
      <c r="II771" s="214"/>
      <c r="IJ771" s="214"/>
      <c r="IK771" s="214"/>
      <c r="IL771" s="214"/>
      <c r="IM771" s="214"/>
      <c r="IN771" s="214"/>
      <c r="IO771" s="214"/>
      <c r="IP771" s="214"/>
      <c r="IQ771" s="214"/>
      <c r="IR771" s="214"/>
      <c r="IS771" s="214"/>
      <c r="IT771" s="214"/>
      <c r="IU771" s="214"/>
      <c r="IV771" s="214"/>
      <c r="IW771" s="214"/>
      <c r="IX771" s="214"/>
      <c r="IY771" s="214"/>
      <c r="IZ771" s="214"/>
      <c r="JA771" s="214"/>
      <c r="JB771" s="214"/>
    </row>
    <row r="772" spans="2:262" ht="30" x14ac:dyDescent="0.25">
      <c r="B772" s="214">
        <v>1</v>
      </c>
      <c r="C772" s="576" t="s">
        <v>423</v>
      </c>
      <c r="D772" s="172"/>
      <c r="E772" s="286"/>
      <c r="F772" s="2425">
        <f>SUM(F680,F622,F589,F489,F423,F359,F285,F190,F71)</f>
        <v>200957.5</v>
      </c>
      <c r="G772" s="2426">
        <f>SUM(G680,G622,G589,G489,G423,G359,G285,G190,G71)</f>
        <v>33492.999999999993</v>
      </c>
      <c r="H772" s="2425">
        <f>SUM(H680,H622,H589,H489,H423,H359,H285,H190,H71)</f>
        <v>37423.684999999998</v>
      </c>
      <c r="I772" s="2426">
        <f t="shared" si="420"/>
        <v>111.73584032484401</v>
      </c>
      <c r="J772" s="2430"/>
      <c r="K772" s="2430"/>
      <c r="L772" s="2426"/>
      <c r="M772" s="2426"/>
      <c r="N772" s="2426"/>
      <c r="O772" s="2426"/>
      <c r="P772" s="2426"/>
      <c r="Q772" s="1839"/>
      <c r="R772" s="2428"/>
      <c r="S772" s="2428"/>
      <c r="T772" s="2428"/>
      <c r="U772" s="2428"/>
      <c r="V772" s="3030"/>
      <c r="W772" s="2428"/>
      <c r="X772" s="2428"/>
      <c r="Y772" s="3031"/>
      <c r="Z772" s="3031"/>
      <c r="AA772" s="2428"/>
      <c r="AB772" s="950"/>
      <c r="AC772" s="2334"/>
      <c r="AD772" s="2222">
        <f t="shared" si="368"/>
        <v>0</v>
      </c>
      <c r="AE772" s="214"/>
      <c r="AF772" s="214"/>
      <c r="AG772" s="214"/>
      <c r="AH772" s="214"/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  <c r="BI772" s="214"/>
      <c r="BJ772" s="214"/>
      <c r="BK772" s="214"/>
      <c r="BL772" s="214"/>
      <c r="BM772" s="214"/>
      <c r="BN772" s="214"/>
      <c r="BO772" s="214"/>
      <c r="BP772" s="214"/>
      <c r="BQ772" s="214"/>
      <c r="BR772" s="214"/>
      <c r="BS772" s="214"/>
      <c r="BT772" s="214"/>
      <c r="BU772" s="214"/>
      <c r="BV772" s="214"/>
      <c r="BW772" s="214"/>
      <c r="BX772" s="214"/>
      <c r="BY772" s="214"/>
      <c r="BZ772" s="214"/>
      <c r="CA772" s="214"/>
      <c r="CB772" s="214"/>
      <c r="CC772" s="214"/>
      <c r="CD772" s="214"/>
      <c r="CE772" s="214"/>
      <c r="CF772" s="214"/>
      <c r="CG772" s="214"/>
      <c r="CH772" s="214"/>
      <c r="CI772" s="214"/>
      <c r="CJ772" s="214"/>
      <c r="CK772" s="214"/>
      <c r="CL772" s="214"/>
      <c r="CM772" s="214"/>
      <c r="CN772" s="214"/>
      <c r="CO772" s="214"/>
      <c r="CP772" s="214"/>
      <c r="CQ772" s="214"/>
      <c r="CR772" s="214"/>
      <c r="CS772" s="214"/>
      <c r="CT772" s="214"/>
      <c r="CU772" s="214"/>
      <c r="CV772" s="214"/>
      <c r="CW772" s="214"/>
      <c r="CX772" s="214"/>
      <c r="CY772" s="214"/>
      <c r="CZ772" s="214"/>
      <c r="DA772" s="214"/>
      <c r="DB772" s="214"/>
      <c r="DC772" s="214"/>
      <c r="DD772" s="214"/>
      <c r="DE772" s="214"/>
      <c r="DF772" s="214"/>
      <c r="DG772" s="214"/>
      <c r="DH772" s="214"/>
      <c r="DI772" s="214"/>
      <c r="DJ772" s="214"/>
      <c r="DK772" s="214"/>
      <c r="DL772" s="214"/>
      <c r="DM772" s="214"/>
      <c r="DN772" s="214"/>
      <c r="DO772" s="214"/>
      <c r="DP772" s="214"/>
      <c r="DQ772" s="214"/>
      <c r="DR772" s="214"/>
      <c r="DS772" s="214"/>
      <c r="DT772" s="214"/>
      <c r="DU772" s="214"/>
      <c r="DV772" s="214"/>
      <c r="DW772" s="214"/>
      <c r="DX772" s="214"/>
      <c r="DY772" s="214"/>
      <c r="DZ772" s="214"/>
      <c r="EA772" s="214"/>
      <c r="EB772" s="214"/>
      <c r="EC772" s="214"/>
      <c r="ED772" s="214"/>
      <c r="EE772" s="214"/>
      <c r="EF772" s="214"/>
      <c r="EG772" s="214"/>
      <c r="EH772" s="214"/>
      <c r="EI772" s="214"/>
      <c r="EJ772" s="214"/>
      <c r="EK772" s="214"/>
      <c r="EL772" s="214"/>
      <c r="EM772" s="214"/>
      <c r="EN772" s="214"/>
      <c r="EO772" s="214"/>
      <c r="EP772" s="214"/>
      <c r="EQ772" s="214"/>
      <c r="ER772" s="214"/>
      <c r="ES772" s="214"/>
      <c r="ET772" s="214"/>
      <c r="EU772" s="214"/>
      <c r="EV772" s="214"/>
      <c r="EW772" s="214"/>
      <c r="EX772" s="214"/>
      <c r="EY772" s="214"/>
      <c r="EZ772" s="214"/>
      <c r="FA772" s="214"/>
      <c r="FB772" s="214"/>
      <c r="FC772" s="214"/>
      <c r="FD772" s="214"/>
      <c r="FE772" s="214"/>
      <c r="FF772" s="214"/>
      <c r="FG772" s="214"/>
      <c r="FH772" s="214"/>
      <c r="FI772" s="214"/>
      <c r="FJ772" s="214"/>
      <c r="FK772" s="214"/>
      <c r="FL772" s="214"/>
      <c r="FM772" s="214"/>
      <c r="FN772" s="214"/>
      <c r="FO772" s="214"/>
      <c r="FP772" s="214"/>
      <c r="FQ772" s="214"/>
      <c r="FR772" s="214"/>
      <c r="FS772" s="214"/>
      <c r="FT772" s="214"/>
      <c r="FU772" s="214"/>
      <c r="FV772" s="214"/>
      <c r="FW772" s="214"/>
      <c r="FX772" s="214"/>
      <c r="FY772" s="214"/>
      <c r="FZ772" s="214"/>
      <c r="GA772" s="214"/>
      <c r="GB772" s="214"/>
      <c r="GC772" s="214"/>
      <c r="GD772" s="214"/>
      <c r="GE772" s="214"/>
      <c r="GF772" s="214"/>
      <c r="GG772" s="214"/>
      <c r="GH772" s="214"/>
      <c r="GI772" s="214"/>
      <c r="GJ772" s="214"/>
      <c r="GK772" s="214"/>
      <c r="GL772" s="214"/>
      <c r="GM772" s="214"/>
      <c r="GN772" s="214"/>
      <c r="GO772" s="214"/>
      <c r="GP772" s="214"/>
      <c r="GQ772" s="214"/>
      <c r="GR772" s="214"/>
      <c r="GS772" s="214"/>
      <c r="GT772" s="214"/>
      <c r="GU772" s="214"/>
      <c r="GV772" s="214"/>
      <c r="GW772" s="214"/>
      <c r="GX772" s="214"/>
      <c r="GY772" s="214"/>
      <c r="GZ772" s="214"/>
      <c r="HA772" s="214"/>
      <c r="HB772" s="214"/>
      <c r="HC772" s="214"/>
      <c r="HD772" s="214"/>
      <c r="HE772" s="214"/>
      <c r="HF772" s="214"/>
      <c r="HG772" s="214"/>
      <c r="HH772" s="214"/>
      <c r="HI772" s="214"/>
      <c r="HJ772" s="214"/>
      <c r="HK772" s="214"/>
      <c r="HL772" s="214"/>
      <c r="HM772" s="214"/>
      <c r="HN772" s="214"/>
      <c r="HO772" s="214"/>
      <c r="HP772" s="214"/>
      <c r="HQ772" s="214"/>
      <c r="HR772" s="214"/>
      <c r="HS772" s="214"/>
      <c r="HT772" s="214"/>
      <c r="HU772" s="214"/>
      <c r="HV772" s="214"/>
      <c r="HW772" s="214"/>
      <c r="HX772" s="214"/>
      <c r="HY772" s="214"/>
      <c r="HZ772" s="214"/>
      <c r="IA772" s="214"/>
      <c r="IB772" s="214"/>
      <c r="IC772" s="214"/>
      <c r="ID772" s="214"/>
      <c r="IE772" s="214"/>
      <c r="IF772" s="214"/>
      <c r="IG772" s="214"/>
      <c r="IH772" s="214"/>
      <c r="II772" s="214"/>
      <c r="IJ772" s="214"/>
      <c r="IK772" s="214"/>
      <c r="IL772" s="214"/>
      <c r="IM772" s="214"/>
      <c r="IN772" s="214"/>
      <c r="IO772" s="214"/>
      <c r="IP772" s="214"/>
      <c r="IQ772" s="214"/>
      <c r="IR772" s="214"/>
      <c r="IS772" s="214"/>
      <c r="IT772" s="214"/>
      <c r="IU772" s="214"/>
      <c r="IV772" s="214"/>
      <c r="IW772" s="214"/>
      <c r="IX772" s="214"/>
      <c r="IY772" s="214"/>
      <c r="IZ772" s="214"/>
      <c r="JA772" s="214"/>
      <c r="JB772" s="214"/>
    </row>
    <row r="773" spans="2:262" x14ac:dyDescent="0.25">
      <c r="B773" s="214">
        <v>1</v>
      </c>
      <c r="C773" s="576" t="s">
        <v>424</v>
      </c>
      <c r="D773" s="172"/>
      <c r="E773" s="286"/>
      <c r="F773" s="2425">
        <f>SUM(F681,F590,F490,F424,F360,F286,F191,F72)</f>
        <v>112800</v>
      </c>
      <c r="G773" s="2426">
        <f>SUM(G681,G590,G490,G424,G360,G286,G191,G72)</f>
        <v>18800.000000000004</v>
      </c>
      <c r="H773" s="2426">
        <f>SUM(H681,H590,H490,H424,H360,H286,H191,H72)</f>
        <v>18235</v>
      </c>
      <c r="I773" s="2426">
        <f t="shared" si="420"/>
        <v>96.994680851063805</v>
      </c>
      <c r="J773" s="2430"/>
      <c r="K773" s="2430"/>
      <c r="L773" s="2426"/>
      <c r="M773" s="2426"/>
      <c r="N773" s="2426"/>
      <c r="O773" s="2426"/>
      <c r="P773" s="2426"/>
      <c r="Q773" s="1839"/>
      <c r="R773" s="2428"/>
      <c r="S773" s="2428"/>
      <c r="T773" s="2428"/>
      <c r="U773" s="2428"/>
      <c r="V773" s="3030"/>
      <c r="W773" s="2428"/>
      <c r="X773" s="2428"/>
      <c r="Y773" s="3031"/>
      <c r="Z773" s="3031"/>
      <c r="AA773" s="2428"/>
      <c r="AB773" s="2334"/>
      <c r="AC773" s="2334"/>
      <c r="AD773" s="2222">
        <f t="shared" si="368"/>
        <v>0</v>
      </c>
      <c r="AE773" s="214"/>
      <c r="AF773" s="214"/>
      <c r="AG773" s="214"/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  <c r="BI773" s="214"/>
      <c r="BJ773" s="214"/>
      <c r="BK773" s="214"/>
      <c r="BL773" s="214"/>
      <c r="BM773" s="214"/>
      <c r="BN773" s="214"/>
      <c r="BO773" s="214"/>
      <c r="BP773" s="214"/>
      <c r="BQ773" s="214"/>
      <c r="BR773" s="214"/>
      <c r="BS773" s="214"/>
      <c r="BT773" s="214"/>
      <c r="BU773" s="214"/>
      <c r="BV773" s="214"/>
      <c r="BW773" s="214"/>
      <c r="BX773" s="214"/>
      <c r="BY773" s="214"/>
      <c r="BZ773" s="214"/>
      <c r="CA773" s="214"/>
      <c r="CB773" s="214"/>
      <c r="CC773" s="214"/>
      <c r="CD773" s="214"/>
      <c r="CE773" s="214"/>
      <c r="CF773" s="214"/>
      <c r="CG773" s="214"/>
      <c r="CH773" s="214"/>
      <c r="CI773" s="214"/>
      <c r="CJ773" s="214"/>
      <c r="CK773" s="214"/>
      <c r="CL773" s="214"/>
      <c r="CM773" s="214"/>
      <c r="CN773" s="214"/>
      <c r="CO773" s="214"/>
      <c r="CP773" s="214"/>
      <c r="CQ773" s="214"/>
      <c r="CR773" s="214"/>
      <c r="CS773" s="214"/>
      <c r="CT773" s="214"/>
      <c r="CU773" s="214"/>
      <c r="CV773" s="214"/>
      <c r="CW773" s="214"/>
      <c r="CX773" s="214"/>
      <c r="CY773" s="214"/>
      <c r="CZ773" s="214"/>
      <c r="DA773" s="214"/>
      <c r="DB773" s="214"/>
      <c r="DC773" s="214"/>
      <c r="DD773" s="214"/>
      <c r="DE773" s="214"/>
      <c r="DF773" s="214"/>
      <c r="DG773" s="214"/>
      <c r="DH773" s="214"/>
      <c r="DI773" s="214"/>
      <c r="DJ773" s="214"/>
      <c r="DK773" s="214"/>
      <c r="DL773" s="214"/>
      <c r="DM773" s="214"/>
      <c r="DN773" s="214"/>
      <c r="DO773" s="214"/>
      <c r="DP773" s="214"/>
      <c r="DQ773" s="214"/>
      <c r="DR773" s="214"/>
      <c r="DS773" s="214"/>
      <c r="DT773" s="214"/>
      <c r="DU773" s="214"/>
      <c r="DV773" s="214"/>
      <c r="DW773" s="214"/>
      <c r="DX773" s="214"/>
      <c r="DY773" s="214"/>
      <c r="DZ773" s="214"/>
      <c r="EA773" s="214"/>
      <c r="EB773" s="214"/>
      <c r="EC773" s="214"/>
      <c r="ED773" s="214"/>
      <c r="EE773" s="214"/>
      <c r="EF773" s="214"/>
      <c r="EG773" s="214"/>
      <c r="EH773" s="214"/>
      <c r="EI773" s="214"/>
      <c r="EJ773" s="214"/>
      <c r="EK773" s="214"/>
      <c r="EL773" s="214"/>
      <c r="EM773" s="214"/>
      <c r="EN773" s="214"/>
      <c r="EO773" s="214"/>
      <c r="EP773" s="214"/>
      <c r="EQ773" s="214"/>
      <c r="ER773" s="214"/>
      <c r="ES773" s="214"/>
      <c r="ET773" s="214"/>
      <c r="EU773" s="214"/>
      <c r="EV773" s="214"/>
      <c r="EW773" s="214"/>
      <c r="EX773" s="214"/>
      <c r="EY773" s="214"/>
      <c r="EZ773" s="214"/>
      <c r="FA773" s="214"/>
      <c r="FB773" s="214"/>
      <c r="FC773" s="214"/>
      <c r="FD773" s="214"/>
      <c r="FE773" s="214"/>
      <c r="FF773" s="214"/>
      <c r="FG773" s="214"/>
      <c r="FH773" s="214"/>
      <c r="FI773" s="214"/>
      <c r="FJ773" s="214"/>
      <c r="FK773" s="214"/>
      <c r="FL773" s="214"/>
      <c r="FM773" s="214"/>
      <c r="FN773" s="214"/>
      <c r="FO773" s="214"/>
      <c r="FP773" s="214"/>
      <c r="FQ773" s="214"/>
      <c r="FR773" s="214"/>
      <c r="FS773" s="214"/>
      <c r="FT773" s="214"/>
      <c r="FU773" s="214"/>
      <c r="FV773" s="214"/>
      <c r="FW773" s="214"/>
      <c r="FX773" s="214"/>
      <c r="FY773" s="214"/>
      <c r="FZ773" s="214"/>
      <c r="GA773" s="214"/>
      <c r="GB773" s="214"/>
      <c r="GC773" s="214"/>
      <c r="GD773" s="214"/>
      <c r="GE773" s="214"/>
      <c r="GF773" s="214"/>
      <c r="GG773" s="214"/>
      <c r="GH773" s="214"/>
      <c r="GI773" s="214"/>
      <c r="GJ773" s="214"/>
      <c r="GK773" s="214"/>
      <c r="GL773" s="214"/>
      <c r="GM773" s="214"/>
      <c r="GN773" s="214"/>
      <c r="GO773" s="214"/>
      <c r="GP773" s="214"/>
      <c r="GQ773" s="214"/>
      <c r="GR773" s="214"/>
      <c r="GS773" s="214"/>
      <c r="GT773" s="214"/>
      <c r="GU773" s="214"/>
      <c r="GV773" s="214"/>
      <c r="GW773" s="214"/>
      <c r="GX773" s="214"/>
      <c r="GY773" s="214"/>
      <c r="GZ773" s="214"/>
      <c r="HA773" s="214"/>
      <c r="HB773" s="214"/>
      <c r="HC773" s="214"/>
      <c r="HD773" s="214"/>
      <c r="HE773" s="214"/>
      <c r="HF773" s="214"/>
      <c r="HG773" s="214"/>
      <c r="HH773" s="214"/>
      <c r="HI773" s="214"/>
      <c r="HJ773" s="214"/>
      <c r="HK773" s="214"/>
      <c r="HL773" s="214"/>
      <c r="HM773" s="214"/>
      <c r="HN773" s="214"/>
      <c r="HO773" s="214"/>
      <c r="HP773" s="214"/>
      <c r="HQ773" s="214"/>
      <c r="HR773" s="214"/>
      <c r="HS773" s="214"/>
      <c r="HT773" s="214"/>
      <c r="HU773" s="214"/>
      <c r="HV773" s="214"/>
      <c r="HW773" s="214"/>
      <c r="HX773" s="214"/>
      <c r="HY773" s="214"/>
      <c r="HZ773" s="214"/>
      <c r="IA773" s="214"/>
      <c r="IB773" s="214"/>
      <c r="IC773" s="214"/>
      <c r="ID773" s="214"/>
      <c r="IE773" s="214"/>
      <c r="IF773" s="214"/>
      <c r="IG773" s="214"/>
      <c r="IH773" s="214"/>
      <c r="II773" s="214"/>
      <c r="IJ773" s="214"/>
      <c r="IK773" s="214"/>
      <c r="IL773" s="214"/>
      <c r="IM773" s="214"/>
      <c r="IN773" s="214"/>
      <c r="IO773" s="214"/>
      <c r="IP773" s="214"/>
      <c r="IQ773" s="214"/>
      <c r="IR773" s="214"/>
      <c r="IS773" s="214"/>
      <c r="IT773" s="214"/>
      <c r="IU773" s="214"/>
      <c r="IV773" s="214"/>
      <c r="IW773" s="214"/>
      <c r="IX773" s="214"/>
      <c r="IY773" s="214"/>
      <c r="IZ773" s="214"/>
      <c r="JA773" s="214"/>
      <c r="JB773" s="214"/>
    </row>
    <row r="774" spans="2:262" ht="30" x14ac:dyDescent="0.25">
      <c r="B774" s="214">
        <v>1</v>
      </c>
      <c r="C774" s="575" t="s">
        <v>425</v>
      </c>
      <c r="D774" s="172"/>
      <c r="E774" s="286"/>
      <c r="F774" s="2425">
        <f>SUM(F682,F623,F591,F491,F73)</f>
        <v>80630</v>
      </c>
      <c r="G774" s="2426">
        <f>SUM(G682,G623,G591,G491,G73)</f>
        <v>13438.666666666668</v>
      </c>
      <c r="H774" s="2426">
        <f>SUM(H682,H623,H591,H491,H73)</f>
        <v>17502.740000000002</v>
      </c>
      <c r="I774" s="2426">
        <f t="shared" si="420"/>
        <v>130.24164103581703</v>
      </c>
      <c r="J774" s="2430"/>
      <c r="K774" s="2430"/>
      <c r="L774" s="2426"/>
      <c r="M774" s="2426"/>
      <c r="N774" s="2426"/>
      <c r="O774" s="2426"/>
      <c r="P774" s="2426"/>
      <c r="Q774" s="1839"/>
      <c r="R774" s="2428"/>
      <c r="S774" s="2428"/>
      <c r="T774" s="2428"/>
      <c r="U774" s="2428"/>
      <c r="V774" s="3030"/>
      <c r="W774" s="2428"/>
      <c r="X774" s="2428"/>
      <c r="Y774" s="3031"/>
      <c r="Z774" s="3031"/>
      <c r="AA774" s="2428"/>
      <c r="AB774" s="2334"/>
      <c r="AC774" s="2334"/>
      <c r="AD774" s="2222">
        <f t="shared" si="368"/>
        <v>0</v>
      </c>
      <c r="AE774" s="214"/>
      <c r="AF774" s="214"/>
      <c r="AG774" s="214"/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  <c r="BI774" s="214"/>
      <c r="BJ774" s="214"/>
      <c r="BK774" s="214"/>
      <c r="BL774" s="214"/>
      <c r="BM774" s="214"/>
      <c r="BN774" s="214"/>
      <c r="BO774" s="214"/>
      <c r="BP774" s="214"/>
      <c r="BQ774" s="214"/>
      <c r="BR774" s="214"/>
      <c r="BS774" s="214"/>
      <c r="BT774" s="214"/>
      <c r="BU774" s="214"/>
      <c r="BV774" s="214"/>
      <c r="BW774" s="214"/>
      <c r="BX774" s="214"/>
      <c r="BY774" s="214"/>
      <c r="BZ774" s="214"/>
      <c r="CA774" s="214"/>
      <c r="CB774" s="214"/>
      <c r="CC774" s="214"/>
      <c r="CD774" s="214"/>
      <c r="CE774" s="214"/>
      <c r="CF774" s="214"/>
      <c r="CG774" s="214"/>
      <c r="CH774" s="214"/>
      <c r="CI774" s="214"/>
      <c r="CJ774" s="214"/>
      <c r="CK774" s="214"/>
      <c r="CL774" s="214"/>
      <c r="CM774" s="214"/>
      <c r="CN774" s="214"/>
      <c r="CO774" s="214"/>
      <c r="CP774" s="214"/>
      <c r="CQ774" s="214"/>
      <c r="CR774" s="214"/>
      <c r="CS774" s="214"/>
      <c r="CT774" s="214"/>
      <c r="CU774" s="214"/>
      <c r="CV774" s="214"/>
      <c r="CW774" s="214"/>
      <c r="CX774" s="214"/>
      <c r="CY774" s="214"/>
      <c r="CZ774" s="214"/>
      <c r="DA774" s="214"/>
      <c r="DB774" s="214"/>
      <c r="DC774" s="214"/>
      <c r="DD774" s="214"/>
      <c r="DE774" s="214"/>
      <c r="DF774" s="214"/>
      <c r="DG774" s="214"/>
      <c r="DH774" s="214"/>
      <c r="DI774" s="214"/>
      <c r="DJ774" s="214"/>
      <c r="DK774" s="214"/>
      <c r="DL774" s="214"/>
      <c r="DM774" s="214"/>
      <c r="DN774" s="214"/>
      <c r="DO774" s="214"/>
      <c r="DP774" s="214"/>
      <c r="DQ774" s="214"/>
      <c r="DR774" s="214"/>
      <c r="DS774" s="214"/>
      <c r="DT774" s="214"/>
      <c r="DU774" s="214"/>
      <c r="DV774" s="214"/>
      <c r="DW774" s="214"/>
      <c r="DX774" s="214"/>
      <c r="DY774" s="214"/>
      <c r="DZ774" s="214"/>
      <c r="EA774" s="214"/>
      <c r="EB774" s="214"/>
      <c r="EC774" s="214"/>
      <c r="ED774" s="214"/>
      <c r="EE774" s="214"/>
      <c r="EF774" s="214"/>
      <c r="EG774" s="214"/>
      <c r="EH774" s="214"/>
      <c r="EI774" s="214"/>
      <c r="EJ774" s="214"/>
      <c r="EK774" s="214"/>
      <c r="EL774" s="214"/>
      <c r="EM774" s="214"/>
      <c r="EN774" s="214"/>
      <c r="EO774" s="214"/>
      <c r="EP774" s="214"/>
      <c r="EQ774" s="214"/>
      <c r="ER774" s="214"/>
      <c r="ES774" s="214"/>
      <c r="ET774" s="214"/>
      <c r="EU774" s="214"/>
      <c r="EV774" s="214"/>
      <c r="EW774" s="214"/>
      <c r="EX774" s="214"/>
      <c r="EY774" s="214"/>
      <c r="EZ774" s="214"/>
      <c r="FA774" s="214"/>
      <c r="FB774" s="214"/>
      <c r="FC774" s="214"/>
      <c r="FD774" s="214"/>
      <c r="FE774" s="214"/>
      <c r="FF774" s="214"/>
      <c r="FG774" s="214"/>
      <c r="FH774" s="214"/>
      <c r="FI774" s="214"/>
      <c r="FJ774" s="214"/>
      <c r="FK774" s="214"/>
      <c r="FL774" s="214"/>
      <c r="FM774" s="214"/>
      <c r="FN774" s="214"/>
      <c r="FO774" s="214"/>
      <c r="FP774" s="214"/>
      <c r="FQ774" s="214"/>
      <c r="FR774" s="214"/>
      <c r="FS774" s="214"/>
      <c r="FT774" s="214"/>
      <c r="FU774" s="214"/>
      <c r="FV774" s="214"/>
      <c r="FW774" s="214"/>
      <c r="FX774" s="214"/>
      <c r="FY774" s="214"/>
      <c r="FZ774" s="214"/>
      <c r="GA774" s="214"/>
      <c r="GB774" s="214"/>
      <c r="GC774" s="214"/>
      <c r="GD774" s="214"/>
      <c r="GE774" s="214"/>
      <c r="GF774" s="214"/>
      <c r="GG774" s="214"/>
      <c r="GH774" s="214"/>
      <c r="GI774" s="214"/>
      <c r="GJ774" s="214"/>
      <c r="GK774" s="214"/>
      <c r="GL774" s="214"/>
      <c r="GM774" s="214"/>
      <c r="GN774" s="214"/>
      <c r="GO774" s="214"/>
      <c r="GP774" s="214"/>
      <c r="GQ774" s="214"/>
      <c r="GR774" s="214"/>
      <c r="GS774" s="214"/>
      <c r="GT774" s="214"/>
      <c r="GU774" s="214"/>
      <c r="GV774" s="214"/>
      <c r="GW774" s="214"/>
      <c r="GX774" s="214"/>
      <c r="GY774" s="214"/>
      <c r="GZ774" s="214"/>
      <c r="HA774" s="214"/>
      <c r="HB774" s="214"/>
      <c r="HC774" s="214"/>
      <c r="HD774" s="214"/>
      <c r="HE774" s="214"/>
      <c r="HF774" s="214"/>
      <c r="HG774" s="214"/>
      <c r="HH774" s="214"/>
      <c r="HI774" s="214"/>
      <c r="HJ774" s="214"/>
      <c r="HK774" s="214"/>
      <c r="HL774" s="214"/>
      <c r="HM774" s="214"/>
      <c r="HN774" s="214"/>
      <c r="HO774" s="214"/>
      <c r="HP774" s="214"/>
      <c r="HQ774" s="214"/>
      <c r="HR774" s="214"/>
      <c r="HS774" s="214"/>
      <c r="HT774" s="214"/>
      <c r="HU774" s="214"/>
      <c r="HV774" s="214"/>
      <c r="HW774" s="214"/>
      <c r="HX774" s="214"/>
      <c r="HY774" s="214"/>
      <c r="HZ774" s="214"/>
      <c r="IA774" s="214"/>
      <c r="IB774" s="214"/>
      <c r="IC774" s="214"/>
      <c r="ID774" s="214"/>
      <c r="IE774" s="214"/>
      <c r="IF774" s="214"/>
      <c r="IG774" s="214"/>
      <c r="IH774" s="214"/>
      <c r="II774" s="214"/>
      <c r="IJ774" s="214"/>
      <c r="IK774" s="214"/>
      <c r="IL774" s="214"/>
      <c r="IM774" s="214"/>
      <c r="IN774" s="214"/>
      <c r="IO774" s="214"/>
      <c r="IP774" s="214"/>
      <c r="IQ774" s="214"/>
      <c r="IR774" s="214"/>
      <c r="IS774" s="214"/>
      <c r="IT774" s="214"/>
      <c r="IU774" s="214"/>
      <c r="IV774" s="214"/>
      <c r="IW774" s="214"/>
      <c r="IX774" s="214"/>
      <c r="IY774" s="214"/>
      <c r="IZ774" s="214"/>
      <c r="JA774" s="214"/>
      <c r="JB774" s="214"/>
    </row>
    <row r="775" spans="2:262" ht="60" x14ac:dyDescent="0.25">
      <c r="B775" s="214">
        <v>1</v>
      </c>
      <c r="C775" s="173" t="s">
        <v>426</v>
      </c>
      <c r="D775" s="172"/>
      <c r="E775" s="286"/>
      <c r="F775" s="2425">
        <f>F492</f>
        <v>47000</v>
      </c>
      <c r="G775" s="2426">
        <f t="shared" ref="G775:H775" si="437">G492</f>
        <v>7833.333333333333</v>
      </c>
      <c r="H775" s="2426">
        <f t="shared" si="437"/>
        <v>14813</v>
      </c>
      <c r="I775" s="2426">
        <f t="shared" si="420"/>
        <v>189.10212765957448</v>
      </c>
      <c r="J775" s="2430"/>
      <c r="K775" s="2430"/>
      <c r="L775" s="2426"/>
      <c r="M775" s="2426"/>
      <c r="N775" s="2426"/>
      <c r="O775" s="2426"/>
      <c r="P775" s="2426"/>
      <c r="Q775" s="1839"/>
      <c r="R775" s="2428">
        <f t="shared" ref="R775:AA775" si="438">R492</f>
        <v>0</v>
      </c>
      <c r="S775" s="2428">
        <f t="shared" ref="S775" si="439">S492</f>
        <v>0</v>
      </c>
      <c r="T775" s="2428">
        <f t="shared" si="438"/>
        <v>0</v>
      </c>
      <c r="U775" s="2428">
        <f t="shared" si="438"/>
        <v>0</v>
      </c>
      <c r="V775" s="3030">
        <f t="shared" si="438"/>
        <v>0</v>
      </c>
      <c r="W775" s="2428">
        <f t="shared" si="438"/>
        <v>0</v>
      </c>
      <c r="X775" s="2428">
        <f t="shared" si="438"/>
        <v>0</v>
      </c>
      <c r="Y775" s="3031">
        <f t="shared" si="438"/>
        <v>0</v>
      </c>
      <c r="Z775" s="3031">
        <f t="shared" si="438"/>
        <v>0</v>
      </c>
      <c r="AA775" s="2428">
        <f t="shared" si="438"/>
        <v>0</v>
      </c>
      <c r="AB775" s="2334"/>
      <c r="AC775" s="2334"/>
      <c r="AD775" s="2222">
        <f t="shared" si="368"/>
        <v>0</v>
      </c>
      <c r="AE775" s="214"/>
      <c r="AF775" s="214"/>
      <c r="AG775" s="214"/>
      <c r="AH775" s="214"/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  <c r="BI775" s="214"/>
      <c r="BJ775" s="214"/>
      <c r="BK775" s="214"/>
      <c r="BL775" s="214"/>
      <c r="BM775" s="214"/>
      <c r="BN775" s="214"/>
      <c r="BO775" s="214"/>
      <c r="BP775" s="214"/>
      <c r="BQ775" s="214"/>
      <c r="BR775" s="214"/>
      <c r="BS775" s="214"/>
      <c r="BT775" s="214"/>
      <c r="BU775" s="214"/>
      <c r="BV775" s="214"/>
      <c r="BW775" s="214"/>
      <c r="BX775" s="214"/>
      <c r="BY775" s="214"/>
      <c r="BZ775" s="214"/>
      <c r="CA775" s="214"/>
      <c r="CB775" s="214"/>
      <c r="CC775" s="214"/>
      <c r="CD775" s="214"/>
      <c r="CE775" s="214"/>
      <c r="CF775" s="214"/>
      <c r="CG775" s="214"/>
      <c r="CH775" s="214"/>
      <c r="CI775" s="214"/>
      <c r="CJ775" s="214"/>
      <c r="CK775" s="214"/>
      <c r="CL775" s="214"/>
      <c r="CM775" s="214"/>
      <c r="CN775" s="214"/>
      <c r="CO775" s="214"/>
      <c r="CP775" s="214"/>
      <c r="CQ775" s="214"/>
      <c r="CR775" s="214"/>
      <c r="CS775" s="214"/>
      <c r="CT775" s="214"/>
      <c r="CU775" s="214"/>
      <c r="CV775" s="214"/>
      <c r="CW775" s="214"/>
      <c r="CX775" s="214"/>
      <c r="CY775" s="214"/>
      <c r="CZ775" s="214"/>
      <c r="DA775" s="214"/>
      <c r="DB775" s="214"/>
      <c r="DC775" s="214"/>
      <c r="DD775" s="214"/>
      <c r="DE775" s="214"/>
      <c r="DF775" s="214"/>
      <c r="DG775" s="214"/>
      <c r="DH775" s="214"/>
      <c r="DI775" s="214"/>
      <c r="DJ775" s="214"/>
      <c r="DK775" s="214"/>
      <c r="DL775" s="214"/>
      <c r="DM775" s="214"/>
      <c r="DN775" s="214"/>
      <c r="DO775" s="214"/>
      <c r="DP775" s="214"/>
      <c r="DQ775" s="214"/>
      <c r="DR775" s="214"/>
      <c r="DS775" s="214"/>
      <c r="DT775" s="214"/>
      <c r="DU775" s="214"/>
      <c r="DV775" s="214"/>
      <c r="DW775" s="214"/>
      <c r="DX775" s="214"/>
      <c r="DY775" s="214"/>
      <c r="DZ775" s="214"/>
      <c r="EA775" s="214"/>
      <c r="EB775" s="214"/>
      <c r="EC775" s="214"/>
      <c r="ED775" s="214"/>
      <c r="EE775" s="214"/>
      <c r="EF775" s="214"/>
      <c r="EG775" s="214"/>
      <c r="EH775" s="214"/>
      <c r="EI775" s="214"/>
      <c r="EJ775" s="214"/>
      <c r="EK775" s="214"/>
      <c r="EL775" s="214"/>
      <c r="EM775" s="214"/>
      <c r="EN775" s="214"/>
      <c r="EO775" s="214"/>
      <c r="EP775" s="214"/>
      <c r="EQ775" s="214"/>
      <c r="ER775" s="214"/>
      <c r="ES775" s="214"/>
      <c r="ET775" s="214"/>
      <c r="EU775" s="214"/>
      <c r="EV775" s="214"/>
      <c r="EW775" s="214"/>
      <c r="EX775" s="214"/>
      <c r="EY775" s="214"/>
      <c r="EZ775" s="214"/>
      <c r="FA775" s="214"/>
      <c r="FB775" s="214"/>
      <c r="FC775" s="214"/>
      <c r="FD775" s="214"/>
      <c r="FE775" s="214"/>
      <c r="FF775" s="214"/>
      <c r="FG775" s="214"/>
      <c r="FH775" s="214"/>
      <c r="FI775" s="214"/>
      <c r="FJ775" s="214"/>
      <c r="FK775" s="214"/>
      <c r="FL775" s="214"/>
      <c r="FM775" s="214"/>
      <c r="FN775" s="214"/>
      <c r="FO775" s="214"/>
      <c r="FP775" s="214"/>
      <c r="FQ775" s="214"/>
      <c r="FR775" s="214"/>
      <c r="FS775" s="214"/>
      <c r="FT775" s="214"/>
      <c r="FU775" s="214"/>
      <c r="FV775" s="214"/>
      <c r="FW775" s="214"/>
      <c r="FX775" s="214"/>
      <c r="FY775" s="214"/>
      <c r="FZ775" s="214"/>
      <c r="GA775" s="214"/>
      <c r="GB775" s="214"/>
      <c r="GC775" s="214"/>
      <c r="GD775" s="214"/>
      <c r="GE775" s="214"/>
      <c r="GF775" s="214"/>
      <c r="GG775" s="214"/>
      <c r="GH775" s="214"/>
      <c r="GI775" s="214"/>
      <c r="GJ775" s="214"/>
      <c r="GK775" s="214"/>
      <c r="GL775" s="214"/>
      <c r="GM775" s="214"/>
      <c r="GN775" s="214"/>
      <c r="GO775" s="214"/>
      <c r="GP775" s="214"/>
      <c r="GQ775" s="214"/>
      <c r="GR775" s="214"/>
      <c r="GS775" s="214"/>
      <c r="GT775" s="214"/>
      <c r="GU775" s="214"/>
      <c r="GV775" s="214"/>
      <c r="GW775" s="214"/>
      <c r="GX775" s="214"/>
      <c r="GY775" s="214"/>
      <c r="GZ775" s="214"/>
      <c r="HA775" s="214"/>
      <c r="HB775" s="214"/>
      <c r="HC775" s="214"/>
      <c r="HD775" s="214"/>
      <c r="HE775" s="214"/>
      <c r="HF775" s="214"/>
      <c r="HG775" s="214"/>
      <c r="HH775" s="214"/>
      <c r="HI775" s="214"/>
      <c r="HJ775" s="214"/>
      <c r="HK775" s="214"/>
      <c r="HL775" s="214"/>
      <c r="HM775" s="214"/>
      <c r="HN775" s="214"/>
      <c r="HO775" s="214"/>
      <c r="HP775" s="214"/>
      <c r="HQ775" s="214"/>
      <c r="HR775" s="214"/>
      <c r="HS775" s="214"/>
      <c r="HT775" s="214"/>
      <c r="HU775" s="214"/>
      <c r="HV775" s="214"/>
      <c r="HW775" s="214"/>
      <c r="HX775" s="214"/>
      <c r="HY775" s="214"/>
      <c r="HZ775" s="214"/>
      <c r="IA775" s="214"/>
      <c r="IB775" s="214"/>
      <c r="IC775" s="214"/>
      <c r="ID775" s="214"/>
      <c r="IE775" s="214"/>
      <c r="IF775" s="214"/>
      <c r="IG775" s="214"/>
      <c r="IH775" s="214"/>
      <c r="II775" s="214"/>
      <c r="IJ775" s="214"/>
      <c r="IK775" s="214"/>
      <c r="IL775" s="214"/>
      <c r="IM775" s="214"/>
      <c r="IN775" s="214"/>
      <c r="IO775" s="214"/>
      <c r="IP775" s="214"/>
      <c r="IQ775" s="214"/>
      <c r="IR775" s="214"/>
      <c r="IS775" s="214"/>
      <c r="IT775" s="214"/>
      <c r="IU775" s="214"/>
      <c r="IV775" s="214"/>
      <c r="IW775" s="214"/>
      <c r="IX775" s="214"/>
      <c r="IY775" s="214"/>
      <c r="IZ775" s="214"/>
      <c r="JA775" s="214"/>
      <c r="JB775" s="214"/>
    </row>
    <row r="776" spans="2:262" ht="75" x14ac:dyDescent="0.25">
      <c r="B776" s="214">
        <v>1</v>
      </c>
      <c r="C776" s="576" t="s">
        <v>451</v>
      </c>
      <c r="D776" s="172"/>
      <c r="E776" s="286"/>
      <c r="F776" s="2425">
        <f>F493</f>
        <v>21000</v>
      </c>
      <c r="G776" s="2426">
        <f t="shared" ref="G776:H776" si="440">G493</f>
        <v>3500</v>
      </c>
      <c r="H776" s="2426">
        <f t="shared" si="440"/>
        <v>0</v>
      </c>
      <c r="I776" s="2426">
        <f t="shared" si="420"/>
        <v>0</v>
      </c>
      <c r="J776" s="2430"/>
      <c r="K776" s="2430"/>
      <c r="L776" s="2426"/>
      <c r="M776" s="2426"/>
      <c r="N776" s="2426"/>
      <c r="O776" s="2426"/>
      <c r="P776" s="2426"/>
      <c r="Q776" s="1839"/>
      <c r="R776" s="2428">
        <f t="shared" ref="R776:AA776" si="441">R493</f>
        <v>0</v>
      </c>
      <c r="S776" s="2428">
        <f t="shared" ref="S776" si="442">S493</f>
        <v>0</v>
      </c>
      <c r="T776" s="2428">
        <f t="shared" si="441"/>
        <v>0</v>
      </c>
      <c r="U776" s="2428">
        <f t="shared" si="441"/>
        <v>0</v>
      </c>
      <c r="V776" s="3030">
        <f t="shared" si="441"/>
        <v>0</v>
      </c>
      <c r="W776" s="2428">
        <f t="shared" si="441"/>
        <v>0</v>
      </c>
      <c r="X776" s="2428">
        <f t="shared" si="441"/>
        <v>0</v>
      </c>
      <c r="Y776" s="3031">
        <f t="shared" si="441"/>
        <v>0</v>
      </c>
      <c r="Z776" s="3031">
        <f t="shared" si="441"/>
        <v>0</v>
      </c>
      <c r="AA776" s="2428">
        <f t="shared" si="441"/>
        <v>0</v>
      </c>
      <c r="AB776" s="2334"/>
      <c r="AC776" s="2334"/>
      <c r="AD776" s="2222">
        <f t="shared" si="368"/>
        <v>0</v>
      </c>
      <c r="AE776" s="214"/>
      <c r="AF776" s="214"/>
      <c r="AG776" s="214"/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  <c r="BI776" s="214"/>
      <c r="BJ776" s="214"/>
      <c r="BK776" s="214"/>
      <c r="BL776" s="214"/>
      <c r="BM776" s="214"/>
      <c r="BN776" s="214"/>
      <c r="BO776" s="214"/>
      <c r="BP776" s="214"/>
      <c r="BQ776" s="214"/>
      <c r="BR776" s="214"/>
      <c r="BS776" s="214"/>
      <c r="BT776" s="214"/>
      <c r="BU776" s="214"/>
      <c r="BV776" s="214"/>
      <c r="BW776" s="214"/>
      <c r="BX776" s="214"/>
      <c r="BY776" s="214"/>
      <c r="BZ776" s="214"/>
      <c r="CA776" s="214"/>
      <c r="CB776" s="214"/>
      <c r="CC776" s="214"/>
      <c r="CD776" s="214"/>
      <c r="CE776" s="214"/>
      <c r="CF776" s="214"/>
      <c r="CG776" s="214"/>
      <c r="CH776" s="214"/>
      <c r="CI776" s="214"/>
      <c r="CJ776" s="214"/>
      <c r="CK776" s="214"/>
      <c r="CL776" s="214"/>
      <c r="CM776" s="214"/>
      <c r="CN776" s="214"/>
      <c r="CO776" s="214"/>
      <c r="CP776" s="214"/>
      <c r="CQ776" s="214"/>
      <c r="CR776" s="214"/>
      <c r="CS776" s="214"/>
      <c r="CT776" s="214"/>
      <c r="CU776" s="214"/>
      <c r="CV776" s="214"/>
      <c r="CW776" s="214"/>
      <c r="CX776" s="214"/>
      <c r="CY776" s="214"/>
      <c r="CZ776" s="214"/>
      <c r="DA776" s="214"/>
      <c r="DB776" s="214"/>
      <c r="DC776" s="214"/>
      <c r="DD776" s="214"/>
      <c r="DE776" s="214"/>
      <c r="DF776" s="214"/>
      <c r="DG776" s="214"/>
      <c r="DH776" s="214"/>
      <c r="DI776" s="214"/>
      <c r="DJ776" s="214"/>
      <c r="DK776" s="214"/>
      <c r="DL776" s="214"/>
      <c r="DM776" s="214"/>
      <c r="DN776" s="214"/>
      <c r="DO776" s="214"/>
      <c r="DP776" s="214"/>
      <c r="DQ776" s="214"/>
      <c r="DR776" s="214"/>
      <c r="DS776" s="214"/>
      <c r="DT776" s="214"/>
      <c r="DU776" s="214"/>
      <c r="DV776" s="214"/>
      <c r="DW776" s="214"/>
      <c r="DX776" s="214"/>
      <c r="DY776" s="214"/>
      <c r="DZ776" s="214"/>
      <c r="EA776" s="214"/>
      <c r="EB776" s="214"/>
      <c r="EC776" s="214"/>
      <c r="ED776" s="214"/>
      <c r="EE776" s="214"/>
      <c r="EF776" s="214"/>
      <c r="EG776" s="214"/>
      <c r="EH776" s="214"/>
      <c r="EI776" s="214"/>
      <c r="EJ776" s="214"/>
      <c r="EK776" s="214"/>
      <c r="EL776" s="214"/>
      <c r="EM776" s="214"/>
      <c r="EN776" s="214"/>
      <c r="EO776" s="214"/>
      <c r="EP776" s="214"/>
      <c r="EQ776" s="214"/>
      <c r="ER776" s="214"/>
      <c r="ES776" s="214"/>
      <c r="ET776" s="214"/>
      <c r="EU776" s="214"/>
      <c r="EV776" s="214"/>
      <c r="EW776" s="214"/>
      <c r="EX776" s="214"/>
      <c r="EY776" s="214"/>
      <c r="EZ776" s="214"/>
      <c r="FA776" s="214"/>
      <c r="FB776" s="214"/>
      <c r="FC776" s="214"/>
      <c r="FD776" s="214"/>
      <c r="FE776" s="214"/>
      <c r="FF776" s="214"/>
      <c r="FG776" s="214"/>
      <c r="FH776" s="214"/>
      <c r="FI776" s="214"/>
      <c r="FJ776" s="214"/>
      <c r="FK776" s="214"/>
      <c r="FL776" s="214"/>
      <c r="FM776" s="214"/>
      <c r="FN776" s="214"/>
      <c r="FO776" s="214"/>
      <c r="FP776" s="214"/>
      <c r="FQ776" s="214"/>
      <c r="FR776" s="214"/>
      <c r="FS776" s="214"/>
      <c r="FT776" s="214"/>
      <c r="FU776" s="214"/>
      <c r="FV776" s="214"/>
      <c r="FW776" s="214"/>
      <c r="FX776" s="214"/>
      <c r="FY776" s="214"/>
      <c r="FZ776" s="214"/>
      <c r="GA776" s="214"/>
      <c r="GB776" s="214"/>
      <c r="GC776" s="214"/>
      <c r="GD776" s="214"/>
      <c r="GE776" s="214"/>
      <c r="GF776" s="214"/>
      <c r="GG776" s="214"/>
      <c r="GH776" s="214"/>
      <c r="GI776" s="214"/>
      <c r="GJ776" s="214"/>
      <c r="GK776" s="214"/>
      <c r="GL776" s="214"/>
      <c r="GM776" s="214"/>
      <c r="GN776" s="214"/>
      <c r="GO776" s="214"/>
      <c r="GP776" s="214"/>
      <c r="GQ776" s="214"/>
      <c r="GR776" s="214"/>
      <c r="GS776" s="214"/>
      <c r="GT776" s="214"/>
      <c r="GU776" s="214"/>
      <c r="GV776" s="214"/>
      <c r="GW776" s="214"/>
      <c r="GX776" s="214"/>
      <c r="GY776" s="214"/>
      <c r="GZ776" s="214"/>
      <c r="HA776" s="214"/>
      <c r="HB776" s="214"/>
      <c r="HC776" s="214"/>
      <c r="HD776" s="214"/>
      <c r="HE776" s="214"/>
      <c r="HF776" s="214"/>
      <c r="HG776" s="214"/>
      <c r="HH776" s="214"/>
      <c r="HI776" s="214"/>
      <c r="HJ776" s="214"/>
      <c r="HK776" s="214"/>
      <c r="HL776" s="214"/>
      <c r="HM776" s="214"/>
      <c r="HN776" s="214"/>
      <c r="HO776" s="214"/>
      <c r="HP776" s="214"/>
      <c r="HQ776" s="214"/>
      <c r="HR776" s="214"/>
      <c r="HS776" s="214"/>
      <c r="HT776" s="214"/>
      <c r="HU776" s="214"/>
      <c r="HV776" s="214"/>
      <c r="HW776" s="214"/>
      <c r="HX776" s="214"/>
      <c r="HY776" s="214"/>
      <c r="HZ776" s="214"/>
      <c r="IA776" s="214"/>
      <c r="IB776" s="214"/>
      <c r="IC776" s="214"/>
      <c r="ID776" s="214"/>
      <c r="IE776" s="214"/>
      <c r="IF776" s="214"/>
      <c r="IG776" s="214"/>
      <c r="IH776" s="214"/>
      <c r="II776" s="214"/>
      <c r="IJ776" s="214"/>
      <c r="IK776" s="214"/>
      <c r="IL776" s="214"/>
      <c r="IM776" s="214"/>
      <c r="IN776" s="214"/>
      <c r="IO776" s="214"/>
      <c r="IP776" s="214"/>
      <c r="IQ776" s="214"/>
      <c r="IR776" s="214"/>
      <c r="IS776" s="214"/>
      <c r="IT776" s="214"/>
      <c r="IU776" s="214"/>
      <c r="IV776" s="214"/>
      <c r="IW776" s="214"/>
      <c r="IX776" s="214"/>
      <c r="IY776" s="214"/>
      <c r="IZ776" s="214"/>
      <c r="JA776" s="214"/>
      <c r="JB776" s="214"/>
    </row>
    <row r="777" spans="2:262" ht="60" x14ac:dyDescent="0.25">
      <c r="B777" s="214">
        <v>1</v>
      </c>
      <c r="C777" s="576" t="s">
        <v>427</v>
      </c>
      <c r="D777" s="172"/>
      <c r="E777" s="286"/>
      <c r="F777" s="2425">
        <f>SUM(F684,F593,F494,F427,F363,F289,F194,F75)</f>
        <v>0</v>
      </c>
      <c r="G777" s="2426">
        <f>SUM(G684,G593,G494,G427,G363,G289,G194,G75)</f>
        <v>0</v>
      </c>
      <c r="H777" s="2426">
        <f>SUM(H684,H593,H494,H427,H363,H289,H194,H75)</f>
        <v>0</v>
      </c>
      <c r="I777" s="2426"/>
      <c r="J777" s="2430"/>
      <c r="K777" s="2430"/>
      <c r="L777" s="2426"/>
      <c r="M777" s="2426"/>
      <c r="N777" s="2426"/>
      <c r="O777" s="2426"/>
      <c r="P777" s="2426"/>
      <c r="Q777" s="1839"/>
      <c r="R777" s="2428"/>
      <c r="S777" s="2428"/>
      <c r="T777" s="2428"/>
      <c r="U777" s="2428"/>
      <c r="V777" s="3030"/>
      <c r="W777" s="2428"/>
      <c r="X777" s="2428"/>
      <c r="Y777" s="3031"/>
      <c r="Z777" s="3031"/>
      <c r="AA777" s="2428"/>
      <c r="AB777" s="2334"/>
      <c r="AC777" s="2334"/>
      <c r="AD777" s="2222">
        <f t="shared" si="368"/>
        <v>0</v>
      </c>
      <c r="AE777" s="214"/>
      <c r="AF777" s="214"/>
      <c r="AG777" s="214"/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  <c r="BI777" s="214"/>
      <c r="BJ777" s="214"/>
      <c r="BK777" s="214"/>
      <c r="BL777" s="214"/>
      <c r="BM777" s="214"/>
      <c r="BN777" s="214"/>
      <c r="BO777" s="214"/>
      <c r="BP777" s="214"/>
      <c r="BQ777" s="214"/>
      <c r="BR777" s="214"/>
      <c r="BS777" s="214"/>
      <c r="BT777" s="214"/>
      <c r="BU777" s="214"/>
      <c r="BV777" s="214"/>
      <c r="BW777" s="214"/>
      <c r="BX777" s="214"/>
      <c r="BY777" s="214"/>
      <c r="BZ777" s="214"/>
      <c r="CA777" s="214"/>
      <c r="CB777" s="214"/>
      <c r="CC777" s="214"/>
      <c r="CD777" s="214"/>
      <c r="CE777" s="214"/>
      <c r="CF777" s="214"/>
      <c r="CG777" s="214"/>
      <c r="CH777" s="214"/>
      <c r="CI777" s="214"/>
      <c r="CJ777" s="214"/>
      <c r="CK777" s="214"/>
      <c r="CL777" s="214"/>
      <c r="CM777" s="214"/>
      <c r="CN777" s="214"/>
      <c r="CO777" s="214"/>
      <c r="CP777" s="214"/>
      <c r="CQ777" s="214"/>
      <c r="CR777" s="214"/>
      <c r="CS777" s="214"/>
      <c r="CT777" s="214"/>
      <c r="CU777" s="214"/>
      <c r="CV777" s="214"/>
      <c r="CW777" s="214"/>
      <c r="CX777" s="214"/>
      <c r="CY777" s="214"/>
      <c r="CZ777" s="214"/>
      <c r="DA777" s="214"/>
      <c r="DB777" s="214"/>
      <c r="DC777" s="214"/>
      <c r="DD777" s="214"/>
      <c r="DE777" s="214"/>
      <c r="DF777" s="214"/>
      <c r="DG777" s="214"/>
      <c r="DH777" s="214"/>
      <c r="DI777" s="214"/>
      <c r="DJ777" s="214"/>
      <c r="DK777" s="214"/>
      <c r="DL777" s="214"/>
      <c r="DM777" s="214"/>
      <c r="DN777" s="214"/>
      <c r="DO777" s="214"/>
      <c r="DP777" s="214"/>
      <c r="DQ777" s="214"/>
      <c r="DR777" s="214"/>
      <c r="DS777" s="214"/>
      <c r="DT777" s="214"/>
      <c r="DU777" s="214"/>
      <c r="DV777" s="214"/>
      <c r="DW777" s="214"/>
      <c r="DX777" s="214"/>
      <c r="DY777" s="214"/>
      <c r="DZ777" s="214"/>
      <c r="EA777" s="214"/>
      <c r="EB777" s="214"/>
      <c r="EC777" s="214"/>
      <c r="ED777" s="214"/>
      <c r="EE777" s="214"/>
      <c r="EF777" s="214"/>
      <c r="EG777" s="214"/>
      <c r="EH777" s="214"/>
      <c r="EI777" s="214"/>
      <c r="EJ777" s="214"/>
      <c r="EK777" s="214"/>
      <c r="EL777" s="214"/>
      <c r="EM777" s="214"/>
      <c r="EN777" s="214"/>
      <c r="EO777" s="214"/>
      <c r="EP777" s="214"/>
      <c r="EQ777" s="214"/>
      <c r="ER777" s="214"/>
      <c r="ES777" s="214"/>
      <c r="ET777" s="214"/>
      <c r="EU777" s="214"/>
      <c r="EV777" s="214"/>
      <c r="EW777" s="214"/>
      <c r="EX777" s="214"/>
      <c r="EY777" s="214"/>
      <c r="EZ777" s="214"/>
      <c r="FA777" s="214"/>
      <c r="FB777" s="214"/>
      <c r="FC777" s="214"/>
      <c r="FD777" s="214"/>
      <c r="FE777" s="214"/>
      <c r="FF777" s="214"/>
      <c r="FG777" s="214"/>
      <c r="FH777" s="214"/>
      <c r="FI777" s="214"/>
      <c r="FJ777" s="214"/>
      <c r="FK777" s="214"/>
      <c r="FL777" s="214"/>
      <c r="FM777" s="214"/>
      <c r="FN777" s="214"/>
      <c r="FO777" s="214"/>
      <c r="FP777" s="214"/>
      <c r="FQ777" s="214"/>
      <c r="FR777" s="214"/>
      <c r="FS777" s="214"/>
      <c r="FT777" s="214"/>
      <c r="FU777" s="214"/>
      <c r="FV777" s="214"/>
      <c r="FW777" s="214"/>
      <c r="FX777" s="214"/>
      <c r="FY777" s="214"/>
      <c r="FZ777" s="214"/>
      <c r="GA777" s="214"/>
      <c r="GB777" s="214"/>
      <c r="GC777" s="214"/>
      <c r="GD777" s="214"/>
      <c r="GE777" s="214"/>
      <c r="GF777" s="214"/>
      <c r="GG777" s="214"/>
      <c r="GH777" s="214"/>
      <c r="GI777" s="214"/>
      <c r="GJ777" s="214"/>
      <c r="GK777" s="214"/>
      <c r="GL777" s="214"/>
      <c r="GM777" s="214"/>
      <c r="GN777" s="214"/>
      <c r="GO777" s="214"/>
      <c r="GP777" s="214"/>
      <c r="GQ777" s="214"/>
      <c r="GR777" s="214"/>
      <c r="GS777" s="214"/>
      <c r="GT777" s="214"/>
      <c r="GU777" s="214"/>
      <c r="GV777" s="214"/>
      <c r="GW777" s="214"/>
      <c r="GX777" s="214"/>
      <c r="GY777" s="214"/>
      <c r="GZ777" s="214"/>
      <c r="HA777" s="214"/>
      <c r="HB777" s="214"/>
      <c r="HC777" s="214"/>
      <c r="HD777" s="214"/>
      <c r="HE777" s="214"/>
      <c r="HF777" s="214"/>
      <c r="HG777" s="214"/>
      <c r="HH777" s="214"/>
      <c r="HI777" s="214"/>
      <c r="HJ777" s="214"/>
      <c r="HK777" s="214"/>
      <c r="HL777" s="214"/>
      <c r="HM777" s="214"/>
      <c r="HN777" s="214"/>
      <c r="HO777" s="214"/>
      <c r="HP777" s="214"/>
      <c r="HQ777" s="214"/>
      <c r="HR777" s="214"/>
      <c r="HS777" s="214"/>
      <c r="HT777" s="214"/>
      <c r="HU777" s="214"/>
      <c r="HV777" s="214"/>
      <c r="HW777" s="214"/>
      <c r="HX777" s="214"/>
      <c r="HY777" s="214"/>
      <c r="HZ777" s="214"/>
      <c r="IA777" s="214"/>
      <c r="IB777" s="214"/>
      <c r="IC777" s="214"/>
      <c r="ID777" s="214"/>
      <c r="IE777" s="214"/>
      <c r="IF777" s="214"/>
      <c r="IG777" s="214"/>
      <c r="IH777" s="214"/>
      <c r="II777" s="214"/>
      <c r="IJ777" s="214"/>
      <c r="IK777" s="214"/>
      <c r="IL777" s="214"/>
      <c r="IM777" s="214"/>
      <c r="IN777" s="214"/>
      <c r="IO777" s="214"/>
      <c r="IP777" s="214"/>
      <c r="IQ777" s="214"/>
      <c r="IR777" s="214"/>
      <c r="IS777" s="214"/>
      <c r="IT777" s="214"/>
      <c r="IU777" s="214"/>
      <c r="IV777" s="214"/>
      <c r="IW777" s="214"/>
      <c r="IX777" s="214"/>
      <c r="IY777" s="214"/>
      <c r="IZ777" s="214"/>
      <c r="JA777" s="214"/>
      <c r="JB777" s="214"/>
    </row>
    <row r="778" spans="2:262" ht="45" x14ac:dyDescent="0.25">
      <c r="B778" s="214">
        <v>1</v>
      </c>
      <c r="C778" s="173" t="s">
        <v>428</v>
      </c>
      <c r="D778" s="172"/>
      <c r="E778" s="286"/>
      <c r="F778" s="2425">
        <f>SUM(,F685,F594,F495,F428,F364,F290,F195,F76)</f>
        <v>16250</v>
      </c>
      <c r="G778" s="2425">
        <f>SUM(,G685,G594,G495,G428,G364,G290,G195,G76)</f>
        <v>2708.3333333333335</v>
      </c>
      <c r="H778" s="2425">
        <f>SUM(,H685,H594,H495,H428,H364,H290,H195,H76)</f>
        <v>2257</v>
      </c>
      <c r="I778" s="2426">
        <f>H778/G778*100</f>
        <v>83.335384615384612</v>
      </c>
      <c r="J778" s="2430"/>
      <c r="K778" s="2430"/>
      <c r="L778" s="2426"/>
      <c r="M778" s="2426"/>
      <c r="N778" s="2426"/>
      <c r="O778" s="2426"/>
      <c r="P778" s="2426"/>
      <c r="Q778" s="1839"/>
      <c r="R778" s="2428"/>
      <c r="S778" s="2428"/>
      <c r="T778" s="2428"/>
      <c r="U778" s="2428"/>
      <c r="V778" s="3030"/>
      <c r="W778" s="2428"/>
      <c r="X778" s="2428"/>
      <c r="Y778" s="3031"/>
      <c r="Z778" s="3031"/>
      <c r="AA778" s="2428"/>
      <c r="AB778" s="950"/>
      <c r="AC778" s="2334"/>
      <c r="AD778" s="2222">
        <f t="shared" si="368"/>
        <v>0</v>
      </c>
      <c r="AE778" s="214"/>
      <c r="AF778" s="214"/>
      <c r="AG778" s="214"/>
      <c r="AH778" s="214"/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  <c r="BI778" s="214"/>
      <c r="BJ778" s="214"/>
      <c r="BK778" s="214"/>
      <c r="BL778" s="214"/>
      <c r="BM778" s="214"/>
      <c r="BN778" s="214"/>
      <c r="BO778" s="214"/>
      <c r="BP778" s="214"/>
      <c r="BQ778" s="214"/>
      <c r="BR778" s="214"/>
      <c r="BS778" s="214"/>
      <c r="BT778" s="214"/>
      <c r="BU778" s="214"/>
      <c r="BV778" s="214"/>
      <c r="BW778" s="214"/>
      <c r="BX778" s="214"/>
      <c r="BY778" s="214"/>
      <c r="BZ778" s="214"/>
      <c r="CA778" s="214"/>
      <c r="CB778" s="214"/>
      <c r="CC778" s="214"/>
      <c r="CD778" s="214"/>
      <c r="CE778" s="214"/>
      <c r="CF778" s="214"/>
      <c r="CG778" s="214"/>
      <c r="CH778" s="214"/>
      <c r="CI778" s="214"/>
      <c r="CJ778" s="214"/>
      <c r="CK778" s="214"/>
      <c r="CL778" s="214"/>
      <c r="CM778" s="214"/>
      <c r="CN778" s="214"/>
      <c r="CO778" s="214"/>
      <c r="CP778" s="214"/>
      <c r="CQ778" s="214"/>
      <c r="CR778" s="214"/>
      <c r="CS778" s="214"/>
      <c r="CT778" s="214"/>
      <c r="CU778" s="214"/>
      <c r="CV778" s="214"/>
      <c r="CW778" s="214"/>
      <c r="CX778" s="214"/>
      <c r="CY778" s="214"/>
      <c r="CZ778" s="214"/>
      <c r="DA778" s="214"/>
      <c r="DB778" s="214"/>
      <c r="DC778" s="214"/>
      <c r="DD778" s="214"/>
      <c r="DE778" s="214"/>
      <c r="DF778" s="214"/>
      <c r="DG778" s="214"/>
      <c r="DH778" s="214"/>
      <c r="DI778" s="214"/>
      <c r="DJ778" s="214"/>
      <c r="DK778" s="214"/>
      <c r="DL778" s="214"/>
      <c r="DM778" s="214"/>
      <c r="DN778" s="214"/>
      <c r="DO778" s="214"/>
      <c r="DP778" s="214"/>
      <c r="DQ778" s="214"/>
      <c r="DR778" s="214"/>
      <c r="DS778" s="214"/>
      <c r="DT778" s="214"/>
      <c r="DU778" s="214"/>
      <c r="DV778" s="214"/>
      <c r="DW778" s="214"/>
      <c r="DX778" s="214"/>
      <c r="DY778" s="214"/>
      <c r="DZ778" s="214"/>
      <c r="EA778" s="214"/>
      <c r="EB778" s="214"/>
      <c r="EC778" s="214"/>
      <c r="ED778" s="214"/>
      <c r="EE778" s="214"/>
      <c r="EF778" s="214"/>
      <c r="EG778" s="214"/>
      <c r="EH778" s="214"/>
      <c r="EI778" s="214"/>
      <c r="EJ778" s="214"/>
      <c r="EK778" s="214"/>
      <c r="EL778" s="214"/>
      <c r="EM778" s="214"/>
      <c r="EN778" s="214"/>
      <c r="EO778" s="214"/>
      <c r="EP778" s="214"/>
      <c r="EQ778" s="214"/>
      <c r="ER778" s="214"/>
      <c r="ES778" s="214"/>
      <c r="ET778" s="214"/>
      <c r="EU778" s="214"/>
      <c r="EV778" s="214"/>
      <c r="EW778" s="214"/>
      <c r="EX778" s="214"/>
      <c r="EY778" s="214"/>
      <c r="EZ778" s="214"/>
      <c r="FA778" s="214"/>
      <c r="FB778" s="214"/>
      <c r="FC778" s="214"/>
      <c r="FD778" s="214"/>
      <c r="FE778" s="214"/>
      <c r="FF778" s="214"/>
      <c r="FG778" s="214"/>
      <c r="FH778" s="214"/>
      <c r="FI778" s="214"/>
      <c r="FJ778" s="214"/>
      <c r="FK778" s="214"/>
      <c r="FL778" s="214"/>
      <c r="FM778" s="214"/>
      <c r="FN778" s="214"/>
      <c r="FO778" s="214"/>
      <c r="FP778" s="214"/>
      <c r="FQ778" s="214"/>
      <c r="FR778" s="214"/>
      <c r="FS778" s="214"/>
      <c r="FT778" s="214"/>
      <c r="FU778" s="214"/>
      <c r="FV778" s="214"/>
      <c r="FW778" s="214"/>
      <c r="FX778" s="214"/>
      <c r="FY778" s="214"/>
      <c r="FZ778" s="214"/>
      <c r="GA778" s="214"/>
      <c r="GB778" s="214"/>
      <c r="GC778" s="214"/>
      <c r="GD778" s="214"/>
      <c r="GE778" s="214"/>
      <c r="GF778" s="214"/>
      <c r="GG778" s="214"/>
      <c r="GH778" s="214"/>
      <c r="GI778" s="214"/>
      <c r="GJ778" s="214"/>
      <c r="GK778" s="214"/>
      <c r="GL778" s="214"/>
      <c r="GM778" s="214"/>
      <c r="GN778" s="214"/>
      <c r="GO778" s="214"/>
      <c r="GP778" s="214"/>
      <c r="GQ778" s="214"/>
      <c r="GR778" s="214"/>
      <c r="GS778" s="214"/>
      <c r="GT778" s="214"/>
      <c r="GU778" s="214"/>
      <c r="GV778" s="214"/>
      <c r="GW778" s="214"/>
      <c r="GX778" s="214"/>
      <c r="GY778" s="214"/>
      <c r="GZ778" s="214"/>
      <c r="HA778" s="214"/>
      <c r="HB778" s="214"/>
      <c r="HC778" s="214"/>
      <c r="HD778" s="214"/>
      <c r="HE778" s="214"/>
      <c r="HF778" s="214"/>
      <c r="HG778" s="214"/>
      <c r="HH778" s="214"/>
      <c r="HI778" s="214"/>
      <c r="HJ778" s="214"/>
      <c r="HK778" s="214"/>
      <c r="HL778" s="214"/>
      <c r="HM778" s="214"/>
      <c r="HN778" s="214"/>
      <c r="HO778" s="214"/>
      <c r="HP778" s="214"/>
      <c r="HQ778" s="214"/>
      <c r="HR778" s="214"/>
      <c r="HS778" s="214"/>
      <c r="HT778" s="214"/>
      <c r="HU778" s="214"/>
      <c r="HV778" s="214"/>
      <c r="HW778" s="214"/>
      <c r="HX778" s="214"/>
      <c r="HY778" s="214"/>
      <c r="HZ778" s="214"/>
      <c r="IA778" s="214"/>
      <c r="IB778" s="214"/>
      <c r="IC778" s="214"/>
      <c r="ID778" s="214"/>
      <c r="IE778" s="214"/>
      <c r="IF778" s="214"/>
      <c r="IG778" s="214"/>
      <c r="IH778" s="214"/>
      <c r="II778" s="214"/>
      <c r="IJ778" s="214"/>
      <c r="IK778" s="214"/>
      <c r="IL778" s="214"/>
      <c r="IM778" s="214"/>
      <c r="IN778" s="214"/>
      <c r="IO778" s="214"/>
      <c r="IP778" s="214"/>
      <c r="IQ778" s="214"/>
      <c r="IR778" s="214"/>
      <c r="IS778" s="214"/>
      <c r="IT778" s="214"/>
      <c r="IU778" s="214"/>
      <c r="IV778" s="214"/>
      <c r="IW778" s="214"/>
      <c r="IX778" s="214"/>
      <c r="IY778" s="214"/>
      <c r="IZ778" s="214"/>
      <c r="JA778" s="214"/>
      <c r="JB778" s="214"/>
    </row>
    <row r="779" spans="2:262" ht="57" x14ac:dyDescent="0.25">
      <c r="B779" s="214">
        <v>1</v>
      </c>
      <c r="C779" s="3179" t="s">
        <v>740</v>
      </c>
      <c r="D779" s="3113"/>
      <c r="E779" s="286"/>
      <c r="F779" s="2425">
        <f>F686+F595+F496+F429+F291+F196+F77</f>
        <v>14933</v>
      </c>
      <c r="G779" s="2426">
        <f t="shared" ref="G779:H779" si="443">G686+G595+G496+G429+G291+G196+G77</f>
        <v>2488.833333333333</v>
      </c>
      <c r="H779" s="2426">
        <f t="shared" si="443"/>
        <v>12</v>
      </c>
      <c r="I779" s="2426">
        <f>H779/G779*100</f>
        <v>0.48215361950043534</v>
      </c>
      <c r="J779" s="2430"/>
      <c r="K779" s="2430"/>
      <c r="L779" s="2426"/>
      <c r="M779" s="2426"/>
      <c r="N779" s="2426"/>
      <c r="O779" s="2426"/>
      <c r="P779" s="2426"/>
      <c r="Q779" s="1839"/>
      <c r="R779" s="2428"/>
      <c r="S779" s="2428"/>
      <c r="T779" s="2428"/>
      <c r="U779" s="2428"/>
      <c r="V779" s="3030"/>
      <c r="W779" s="2428"/>
      <c r="X779" s="2428"/>
      <c r="Y779" s="3031"/>
      <c r="Z779" s="3031"/>
      <c r="AA779" s="2428"/>
      <c r="AB779" s="2334"/>
      <c r="AC779" s="2334"/>
      <c r="AD779" s="2222">
        <f t="shared" si="368"/>
        <v>0</v>
      </c>
      <c r="AE779" s="214"/>
      <c r="AF779" s="214"/>
      <c r="AG779" s="214"/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  <c r="BI779" s="214"/>
      <c r="BJ779" s="214"/>
      <c r="BK779" s="214"/>
      <c r="BL779" s="214"/>
      <c r="BM779" s="214"/>
      <c r="BN779" s="214"/>
      <c r="BO779" s="214"/>
      <c r="BP779" s="214"/>
      <c r="BQ779" s="214"/>
      <c r="BR779" s="214"/>
      <c r="BS779" s="214"/>
      <c r="BT779" s="214"/>
      <c r="BU779" s="214"/>
      <c r="BV779" s="214"/>
      <c r="BW779" s="214"/>
      <c r="BX779" s="214"/>
      <c r="BY779" s="214"/>
      <c r="BZ779" s="214"/>
      <c r="CA779" s="214"/>
      <c r="CB779" s="214"/>
      <c r="CC779" s="214"/>
      <c r="CD779" s="214"/>
      <c r="CE779" s="214"/>
      <c r="CF779" s="214"/>
      <c r="CG779" s="214"/>
      <c r="CH779" s="214"/>
      <c r="CI779" s="214"/>
      <c r="CJ779" s="214"/>
      <c r="CK779" s="214"/>
      <c r="CL779" s="214"/>
      <c r="CM779" s="214"/>
      <c r="CN779" s="214"/>
      <c r="CO779" s="214"/>
      <c r="CP779" s="214"/>
      <c r="CQ779" s="214"/>
      <c r="CR779" s="214"/>
      <c r="CS779" s="214"/>
      <c r="CT779" s="214"/>
      <c r="CU779" s="214"/>
      <c r="CV779" s="214"/>
      <c r="CW779" s="214"/>
      <c r="CX779" s="214"/>
      <c r="CY779" s="214"/>
      <c r="CZ779" s="214"/>
      <c r="DA779" s="214"/>
      <c r="DB779" s="214"/>
      <c r="DC779" s="214"/>
      <c r="DD779" s="214"/>
      <c r="DE779" s="214"/>
      <c r="DF779" s="214"/>
      <c r="DG779" s="214"/>
      <c r="DH779" s="214"/>
      <c r="DI779" s="214"/>
      <c r="DJ779" s="214"/>
      <c r="DK779" s="214"/>
      <c r="DL779" s="214"/>
      <c r="DM779" s="214"/>
      <c r="DN779" s="214"/>
      <c r="DO779" s="214"/>
      <c r="DP779" s="214"/>
      <c r="DQ779" s="214"/>
      <c r="DR779" s="214"/>
      <c r="DS779" s="214"/>
      <c r="DT779" s="214"/>
      <c r="DU779" s="214"/>
      <c r="DV779" s="214"/>
      <c r="DW779" s="214"/>
      <c r="DX779" s="214"/>
      <c r="DY779" s="214"/>
      <c r="DZ779" s="214"/>
      <c r="EA779" s="214"/>
      <c r="EB779" s="214"/>
      <c r="EC779" s="214"/>
      <c r="ED779" s="214"/>
      <c r="EE779" s="214"/>
      <c r="EF779" s="214"/>
      <c r="EG779" s="214"/>
      <c r="EH779" s="214"/>
      <c r="EI779" s="214"/>
      <c r="EJ779" s="214"/>
      <c r="EK779" s="214"/>
      <c r="EL779" s="214"/>
      <c r="EM779" s="214"/>
      <c r="EN779" s="214"/>
      <c r="EO779" s="214"/>
      <c r="EP779" s="214"/>
      <c r="EQ779" s="214"/>
      <c r="ER779" s="214"/>
      <c r="ES779" s="214"/>
      <c r="ET779" s="214"/>
      <c r="EU779" s="214"/>
      <c r="EV779" s="214"/>
      <c r="EW779" s="214"/>
      <c r="EX779" s="214"/>
      <c r="EY779" s="214"/>
      <c r="EZ779" s="214"/>
      <c r="FA779" s="214"/>
      <c r="FB779" s="214"/>
      <c r="FC779" s="214"/>
      <c r="FD779" s="214"/>
      <c r="FE779" s="214"/>
      <c r="FF779" s="214"/>
      <c r="FG779" s="214"/>
      <c r="FH779" s="214"/>
      <c r="FI779" s="214"/>
      <c r="FJ779" s="214"/>
      <c r="FK779" s="214"/>
      <c r="FL779" s="214"/>
      <c r="FM779" s="214"/>
      <c r="FN779" s="214"/>
      <c r="FO779" s="214"/>
      <c r="FP779" s="214"/>
      <c r="FQ779" s="214"/>
      <c r="FR779" s="214"/>
      <c r="FS779" s="214"/>
      <c r="FT779" s="214"/>
      <c r="FU779" s="214"/>
      <c r="FV779" s="214"/>
      <c r="FW779" s="214"/>
      <c r="FX779" s="214"/>
      <c r="FY779" s="214"/>
      <c r="FZ779" s="214"/>
      <c r="GA779" s="214"/>
      <c r="GB779" s="214"/>
      <c r="GC779" s="214"/>
      <c r="GD779" s="214"/>
      <c r="GE779" s="214"/>
      <c r="GF779" s="214"/>
      <c r="GG779" s="214"/>
      <c r="GH779" s="214"/>
      <c r="GI779" s="214"/>
      <c r="GJ779" s="214"/>
      <c r="GK779" s="214"/>
      <c r="GL779" s="214"/>
      <c r="GM779" s="214"/>
      <c r="GN779" s="214"/>
      <c r="GO779" s="214"/>
      <c r="GP779" s="214"/>
      <c r="GQ779" s="214"/>
      <c r="GR779" s="214"/>
      <c r="GS779" s="214"/>
      <c r="GT779" s="214"/>
      <c r="GU779" s="214"/>
      <c r="GV779" s="214"/>
      <c r="GW779" s="214"/>
      <c r="GX779" s="214"/>
      <c r="GY779" s="214"/>
      <c r="GZ779" s="214"/>
      <c r="HA779" s="214"/>
      <c r="HB779" s="214"/>
      <c r="HC779" s="214"/>
      <c r="HD779" s="214"/>
      <c r="HE779" s="214"/>
      <c r="HF779" s="214"/>
      <c r="HG779" s="214"/>
      <c r="HH779" s="214"/>
      <c r="HI779" s="214"/>
      <c r="HJ779" s="214"/>
      <c r="HK779" s="214"/>
      <c r="HL779" s="214"/>
      <c r="HM779" s="214"/>
      <c r="HN779" s="214"/>
      <c r="HO779" s="214"/>
      <c r="HP779" s="214"/>
      <c r="HQ779" s="214"/>
      <c r="HR779" s="214"/>
      <c r="HS779" s="214"/>
      <c r="HT779" s="214"/>
      <c r="HU779" s="214"/>
      <c r="HV779" s="214"/>
      <c r="HW779" s="214"/>
      <c r="HX779" s="214"/>
      <c r="HY779" s="214"/>
      <c r="HZ779" s="214"/>
      <c r="IA779" s="214"/>
      <c r="IB779" s="214"/>
      <c r="IC779" s="214"/>
      <c r="ID779" s="214"/>
      <c r="IE779" s="214"/>
      <c r="IF779" s="214"/>
      <c r="IG779" s="214"/>
      <c r="IH779" s="214"/>
      <c r="II779" s="214"/>
      <c r="IJ779" s="214"/>
      <c r="IK779" s="214"/>
      <c r="IL779" s="214"/>
      <c r="IM779" s="214"/>
      <c r="IN779" s="214"/>
      <c r="IO779" s="214"/>
      <c r="IP779" s="214"/>
      <c r="IQ779" s="214"/>
      <c r="IR779" s="214"/>
      <c r="IS779" s="214"/>
      <c r="IT779" s="214"/>
      <c r="IU779" s="214"/>
      <c r="IV779" s="214"/>
      <c r="IW779" s="214"/>
      <c r="IX779" s="214"/>
      <c r="IY779" s="214"/>
      <c r="IZ779" s="214"/>
      <c r="JA779" s="214"/>
      <c r="JB779" s="214"/>
    </row>
    <row r="780" spans="2:262" ht="30" x14ac:dyDescent="0.25">
      <c r="B780" s="214">
        <v>1</v>
      </c>
      <c r="C780" s="574" t="s">
        <v>741</v>
      </c>
      <c r="D780" s="172"/>
      <c r="E780" s="286"/>
      <c r="F780" s="2425">
        <f t="shared" ref="F780:H781" si="444">F497+F292+F78</f>
        <v>154</v>
      </c>
      <c r="G780" s="2426">
        <f t="shared" si="444"/>
        <v>25.666666666666668</v>
      </c>
      <c r="H780" s="2426">
        <f t="shared" si="444"/>
        <v>0</v>
      </c>
      <c r="I780" s="2426">
        <f>H780/G780*100</f>
        <v>0</v>
      </c>
      <c r="J780" s="2430"/>
      <c r="K780" s="2430"/>
      <c r="L780" s="2426"/>
      <c r="M780" s="2426"/>
      <c r="N780" s="2426"/>
      <c r="O780" s="2426"/>
      <c r="P780" s="2426"/>
      <c r="Q780" s="1839"/>
      <c r="R780" s="2428"/>
      <c r="S780" s="2428"/>
      <c r="T780" s="2428"/>
      <c r="U780" s="2428"/>
      <c r="V780" s="3030"/>
      <c r="W780" s="2428"/>
      <c r="X780" s="2428"/>
      <c r="Y780" s="3031"/>
      <c r="Z780" s="3031"/>
      <c r="AA780" s="2428"/>
      <c r="AB780" s="2334"/>
      <c r="AC780" s="2334"/>
      <c r="AD780" s="2222">
        <f t="shared" si="368"/>
        <v>0</v>
      </c>
      <c r="AE780" s="214"/>
      <c r="AF780" s="214"/>
      <c r="AG780" s="214"/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  <c r="BI780" s="214"/>
      <c r="BJ780" s="214"/>
      <c r="BK780" s="214"/>
      <c r="BL780" s="214"/>
      <c r="BM780" s="214"/>
      <c r="BN780" s="214"/>
      <c r="BO780" s="214"/>
      <c r="BP780" s="214"/>
      <c r="BQ780" s="214"/>
      <c r="BR780" s="214"/>
      <c r="BS780" s="214"/>
      <c r="BT780" s="214"/>
      <c r="BU780" s="214"/>
      <c r="BV780" s="214"/>
      <c r="BW780" s="214"/>
      <c r="BX780" s="214"/>
      <c r="BY780" s="214"/>
      <c r="BZ780" s="214"/>
      <c r="CA780" s="214"/>
      <c r="CB780" s="214"/>
      <c r="CC780" s="214"/>
      <c r="CD780" s="214"/>
      <c r="CE780" s="214"/>
      <c r="CF780" s="214"/>
      <c r="CG780" s="214"/>
      <c r="CH780" s="214"/>
      <c r="CI780" s="214"/>
      <c r="CJ780" s="214"/>
      <c r="CK780" s="214"/>
      <c r="CL780" s="214"/>
      <c r="CM780" s="214"/>
      <c r="CN780" s="214"/>
      <c r="CO780" s="214"/>
      <c r="CP780" s="214"/>
      <c r="CQ780" s="214"/>
      <c r="CR780" s="214"/>
      <c r="CS780" s="214"/>
      <c r="CT780" s="214"/>
      <c r="CU780" s="214"/>
      <c r="CV780" s="214"/>
      <c r="CW780" s="214"/>
      <c r="CX780" s="214"/>
      <c r="CY780" s="214"/>
      <c r="CZ780" s="214"/>
      <c r="DA780" s="214"/>
      <c r="DB780" s="214"/>
      <c r="DC780" s="214"/>
      <c r="DD780" s="214"/>
      <c r="DE780" s="214"/>
      <c r="DF780" s="214"/>
      <c r="DG780" s="214"/>
      <c r="DH780" s="214"/>
      <c r="DI780" s="214"/>
      <c r="DJ780" s="214"/>
      <c r="DK780" s="214"/>
      <c r="DL780" s="214"/>
      <c r="DM780" s="214"/>
      <c r="DN780" s="214"/>
      <c r="DO780" s="214"/>
      <c r="DP780" s="214"/>
      <c r="DQ780" s="214"/>
      <c r="DR780" s="214"/>
      <c r="DS780" s="214"/>
      <c r="DT780" s="214"/>
      <c r="DU780" s="214"/>
      <c r="DV780" s="214"/>
      <c r="DW780" s="214"/>
      <c r="DX780" s="214"/>
      <c r="DY780" s="214"/>
      <c r="DZ780" s="214"/>
      <c r="EA780" s="214"/>
      <c r="EB780" s="214"/>
      <c r="EC780" s="214"/>
      <c r="ED780" s="214"/>
      <c r="EE780" s="214"/>
      <c r="EF780" s="214"/>
      <c r="EG780" s="214"/>
      <c r="EH780" s="214"/>
      <c r="EI780" s="214"/>
      <c r="EJ780" s="214"/>
      <c r="EK780" s="214"/>
      <c r="EL780" s="214"/>
      <c r="EM780" s="214"/>
      <c r="EN780" s="214"/>
      <c r="EO780" s="214"/>
      <c r="EP780" s="214"/>
      <c r="EQ780" s="214"/>
      <c r="ER780" s="214"/>
      <c r="ES780" s="214"/>
      <c r="ET780" s="214"/>
      <c r="EU780" s="214"/>
      <c r="EV780" s="214"/>
      <c r="EW780" s="214"/>
      <c r="EX780" s="214"/>
      <c r="EY780" s="214"/>
      <c r="EZ780" s="214"/>
      <c r="FA780" s="214"/>
      <c r="FB780" s="214"/>
      <c r="FC780" s="214"/>
      <c r="FD780" s="214"/>
      <c r="FE780" s="214"/>
      <c r="FF780" s="214"/>
      <c r="FG780" s="214"/>
      <c r="FH780" s="214"/>
      <c r="FI780" s="214"/>
      <c r="FJ780" s="214"/>
      <c r="FK780" s="214"/>
      <c r="FL780" s="214"/>
      <c r="FM780" s="214"/>
      <c r="FN780" s="214"/>
      <c r="FO780" s="214"/>
      <c r="FP780" s="214"/>
      <c r="FQ780" s="214"/>
      <c r="FR780" s="214"/>
      <c r="FS780" s="214"/>
      <c r="FT780" s="214"/>
      <c r="FU780" s="214"/>
      <c r="FV780" s="214"/>
      <c r="FW780" s="214"/>
      <c r="FX780" s="214"/>
      <c r="FY780" s="214"/>
      <c r="FZ780" s="214"/>
      <c r="GA780" s="214"/>
      <c r="GB780" s="214"/>
      <c r="GC780" s="214"/>
      <c r="GD780" s="214"/>
      <c r="GE780" s="214"/>
      <c r="GF780" s="214"/>
      <c r="GG780" s="214"/>
      <c r="GH780" s="214"/>
      <c r="GI780" s="214"/>
      <c r="GJ780" s="214"/>
      <c r="GK780" s="214"/>
      <c r="GL780" s="214"/>
      <c r="GM780" s="214"/>
      <c r="GN780" s="214"/>
      <c r="GO780" s="214"/>
      <c r="GP780" s="214"/>
      <c r="GQ780" s="214"/>
      <c r="GR780" s="214"/>
      <c r="GS780" s="214"/>
      <c r="GT780" s="214"/>
      <c r="GU780" s="214"/>
      <c r="GV780" s="214"/>
      <c r="GW780" s="214"/>
      <c r="GX780" s="214"/>
      <c r="GY780" s="214"/>
      <c r="GZ780" s="214"/>
      <c r="HA780" s="214"/>
      <c r="HB780" s="214"/>
      <c r="HC780" s="214"/>
      <c r="HD780" s="214"/>
      <c r="HE780" s="214"/>
      <c r="HF780" s="214"/>
      <c r="HG780" s="214"/>
      <c r="HH780" s="214"/>
      <c r="HI780" s="214"/>
      <c r="HJ780" s="214"/>
      <c r="HK780" s="214"/>
      <c r="HL780" s="214"/>
      <c r="HM780" s="214"/>
      <c r="HN780" s="214"/>
      <c r="HO780" s="214"/>
      <c r="HP780" s="214"/>
      <c r="HQ780" s="214"/>
      <c r="HR780" s="214"/>
      <c r="HS780" s="214"/>
      <c r="HT780" s="214"/>
      <c r="HU780" s="214"/>
      <c r="HV780" s="214"/>
      <c r="HW780" s="214"/>
      <c r="HX780" s="214"/>
      <c r="HY780" s="214"/>
      <c r="HZ780" s="214"/>
      <c r="IA780" s="214"/>
      <c r="IB780" s="214"/>
      <c r="IC780" s="214"/>
      <c r="ID780" s="214"/>
      <c r="IE780" s="214"/>
      <c r="IF780" s="214"/>
      <c r="IG780" s="214"/>
      <c r="IH780" s="214"/>
      <c r="II780" s="214"/>
      <c r="IJ780" s="214"/>
      <c r="IK780" s="214"/>
      <c r="IL780" s="214"/>
      <c r="IM780" s="214"/>
      <c r="IN780" s="214"/>
      <c r="IO780" s="214"/>
      <c r="IP780" s="214"/>
      <c r="IQ780" s="214"/>
      <c r="IR780" s="214"/>
      <c r="IS780" s="214"/>
      <c r="IT780" s="214"/>
      <c r="IU780" s="214"/>
      <c r="IV780" s="214"/>
      <c r="IW780" s="214"/>
      <c r="IX780" s="214"/>
      <c r="IY780" s="214"/>
      <c r="IZ780" s="214"/>
      <c r="JA780" s="214"/>
      <c r="JB780" s="214"/>
    </row>
    <row r="781" spans="2:262" ht="30" x14ac:dyDescent="0.25">
      <c r="B781" s="214">
        <v>1</v>
      </c>
      <c r="C781" s="574" t="s">
        <v>742</v>
      </c>
      <c r="D781" s="172"/>
      <c r="E781" s="286"/>
      <c r="F781" s="2425">
        <f t="shared" si="444"/>
        <v>925</v>
      </c>
      <c r="G781" s="2426">
        <f t="shared" si="444"/>
        <v>154.16666666666666</v>
      </c>
      <c r="H781" s="2426">
        <f t="shared" si="444"/>
        <v>10</v>
      </c>
      <c r="I781" s="2426">
        <f>H781/G781*100</f>
        <v>6.4864864864864868</v>
      </c>
      <c r="J781" s="2430"/>
      <c r="K781" s="2430"/>
      <c r="L781" s="2426"/>
      <c r="M781" s="2426"/>
      <c r="N781" s="2426"/>
      <c r="O781" s="2426"/>
      <c r="P781" s="2426"/>
      <c r="Q781" s="1839"/>
      <c r="R781" s="2428"/>
      <c r="S781" s="2428"/>
      <c r="T781" s="2428"/>
      <c r="U781" s="2428"/>
      <c r="V781" s="3030"/>
      <c r="W781" s="2428"/>
      <c r="X781" s="2428"/>
      <c r="Y781" s="3031"/>
      <c r="Z781" s="3031"/>
      <c r="AA781" s="2428"/>
      <c r="AB781" s="2334"/>
      <c r="AC781" s="2334"/>
      <c r="AD781" s="2222">
        <f t="shared" si="368"/>
        <v>0</v>
      </c>
      <c r="AE781" s="214"/>
      <c r="AF781" s="214"/>
      <c r="AG781" s="214"/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  <c r="BI781" s="214"/>
      <c r="BJ781" s="214"/>
      <c r="BK781" s="214"/>
      <c r="BL781" s="214"/>
      <c r="BM781" s="214"/>
      <c r="BN781" s="214"/>
      <c r="BO781" s="214"/>
      <c r="BP781" s="214"/>
      <c r="BQ781" s="214"/>
      <c r="BR781" s="214"/>
      <c r="BS781" s="214"/>
      <c r="BT781" s="214"/>
      <c r="BU781" s="214"/>
      <c r="BV781" s="214"/>
      <c r="BW781" s="214"/>
      <c r="BX781" s="214"/>
      <c r="BY781" s="214"/>
      <c r="BZ781" s="214"/>
      <c r="CA781" s="214"/>
      <c r="CB781" s="214"/>
      <c r="CC781" s="214"/>
      <c r="CD781" s="214"/>
      <c r="CE781" s="214"/>
      <c r="CF781" s="214"/>
      <c r="CG781" s="214"/>
      <c r="CH781" s="214"/>
      <c r="CI781" s="214"/>
      <c r="CJ781" s="214"/>
      <c r="CK781" s="214"/>
      <c r="CL781" s="214"/>
      <c r="CM781" s="214"/>
      <c r="CN781" s="214"/>
      <c r="CO781" s="214"/>
      <c r="CP781" s="214"/>
      <c r="CQ781" s="214"/>
      <c r="CR781" s="214"/>
      <c r="CS781" s="214"/>
      <c r="CT781" s="214"/>
      <c r="CU781" s="214"/>
      <c r="CV781" s="214"/>
      <c r="CW781" s="214"/>
      <c r="CX781" s="214"/>
      <c r="CY781" s="214"/>
      <c r="CZ781" s="214"/>
      <c r="DA781" s="214"/>
      <c r="DB781" s="214"/>
      <c r="DC781" s="214"/>
      <c r="DD781" s="214"/>
      <c r="DE781" s="214"/>
      <c r="DF781" s="214"/>
      <c r="DG781" s="214"/>
      <c r="DH781" s="214"/>
      <c r="DI781" s="214"/>
      <c r="DJ781" s="214"/>
      <c r="DK781" s="214"/>
      <c r="DL781" s="214"/>
      <c r="DM781" s="214"/>
      <c r="DN781" s="214"/>
      <c r="DO781" s="214"/>
      <c r="DP781" s="214"/>
      <c r="DQ781" s="214"/>
      <c r="DR781" s="214"/>
      <c r="DS781" s="214"/>
      <c r="DT781" s="214"/>
      <c r="DU781" s="214"/>
      <c r="DV781" s="214"/>
      <c r="DW781" s="214"/>
      <c r="DX781" s="214"/>
      <c r="DY781" s="214"/>
      <c r="DZ781" s="214"/>
      <c r="EA781" s="214"/>
      <c r="EB781" s="214"/>
      <c r="EC781" s="214"/>
      <c r="ED781" s="214"/>
      <c r="EE781" s="214"/>
      <c r="EF781" s="214"/>
      <c r="EG781" s="214"/>
      <c r="EH781" s="214"/>
      <c r="EI781" s="214"/>
      <c r="EJ781" s="214"/>
      <c r="EK781" s="214"/>
      <c r="EL781" s="214"/>
      <c r="EM781" s="214"/>
      <c r="EN781" s="214"/>
      <c r="EO781" s="214"/>
      <c r="EP781" s="214"/>
      <c r="EQ781" s="214"/>
      <c r="ER781" s="214"/>
      <c r="ES781" s="214"/>
      <c r="ET781" s="214"/>
      <c r="EU781" s="214"/>
      <c r="EV781" s="214"/>
      <c r="EW781" s="214"/>
      <c r="EX781" s="214"/>
      <c r="EY781" s="214"/>
      <c r="EZ781" s="214"/>
      <c r="FA781" s="214"/>
      <c r="FB781" s="214"/>
      <c r="FC781" s="214"/>
      <c r="FD781" s="214"/>
      <c r="FE781" s="214"/>
      <c r="FF781" s="214"/>
      <c r="FG781" s="214"/>
      <c r="FH781" s="214"/>
      <c r="FI781" s="214"/>
      <c r="FJ781" s="214"/>
      <c r="FK781" s="214"/>
      <c r="FL781" s="214"/>
      <c r="FM781" s="214"/>
      <c r="FN781" s="214"/>
      <c r="FO781" s="214"/>
      <c r="FP781" s="214"/>
      <c r="FQ781" s="214"/>
      <c r="FR781" s="214"/>
      <c r="FS781" s="214"/>
      <c r="FT781" s="214"/>
      <c r="FU781" s="214"/>
      <c r="FV781" s="214"/>
      <c r="FW781" s="214"/>
      <c r="FX781" s="214"/>
      <c r="FY781" s="214"/>
      <c r="FZ781" s="214"/>
      <c r="GA781" s="214"/>
      <c r="GB781" s="214"/>
      <c r="GC781" s="214"/>
      <c r="GD781" s="214"/>
      <c r="GE781" s="214"/>
      <c r="GF781" s="214"/>
      <c r="GG781" s="214"/>
      <c r="GH781" s="214"/>
      <c r="GI781" s="214"/>
      <c r="GJ781" s="214"/>
      <c r="GK781" s="214"/>
      <c r="GL781" s="214"/>
      <c r="GM781" s="214"/>
      <c r="GN781" s="214"/>
      <c r="GO781" s="214"/>
      <c r="GP781" s="214"/>
      <c r="GQ781" s="214"/>
      <c r="GR781" s="214"/>
      <c r="GS781" s="214"/>
      <c r="GT781" s="214"/>
      <c r="GU781" s="214"/>
      <c r="GV781" s="214"/>
      <c r="GW781" s="214"/>
      <c r="GX781" s="214"/>
      <c r="GY781" s="214"/>
      <c r="GZ781" s="214"/>
      <c r="HA781" s="214"/>
      <c r="HB781" s="214"/>
      <c r="HC781" s="214"/>
      <c r="HD781" s="214"/>
      <c r="HE781" s="214"/>
      <c r="HF781" s="214"/>
      <c r="HG781" s="214"/>
      <c r="HH781" s="214"/>
      <c r="HI781" s="214"/>
      <c r="HJ781" s="214"/>
      <c r="HK781" s="214"/>
      <c r="HL781" s="214"/>
      <c r="HM781" s="214"/>
      <c r="HN781" s="214"/>
      <c r="HO781" s="214"/>
      <c r="HP781" s="214"/>
      <c r="HQ781" s="214"/>
      <c r="HR781" s="214"/>
      <c r="HS781" s="214"/>
      <c r="HT781" s="214"/>
      <c r="HU781" s="214"/>
      <c r="HV781" s="214"/>
      <c r="HW781" s="214"/>
      <c r="HX781" s="214"/>
      <c r="HY781" s="214"/>
      <c r="HZ781" s="214"/>
      <c r="IA781" s="214"/>
      <c r="IB781" s="214"/>
      <c r="IC781" s="214"/>
      <c r="ID781" s="214"/>
      <c r="IE781" s="214"/>
      <c r="IF781" s="214"/>
      <c r="IG781" s="214"/>
      <c r="IH781" s="214"/>
      <c r="II781" s="214"/>
      <c r="IJ781" s="214"/>
      <c r="IK781" s="214"/>
      <c r="IL781" s="214"/>
      <c r="IM781" s="214"/>
      <c r="IN781" s="214"/>
      <c r="IO781" s="214"/>
      <c r="IP781" s="214"/>
      <c r="IQ781" s="214"/>
      <c r="IR781" s="214"/>
      <c r="IS781" s="214"/>
      <c r="IT781" s="214"/>
      <c r="IU781" s="214"/>
      <c r="IV781" s="214"/>
      <c r="IW781" s="214"/>
      <c r="IX781" s="214"/>
      <c r="IY781" s="214"/>
      <c r="IZ781" s="214"/>
      <c r="JA781" s="214"/>
      <c r="JB781" s="214"/>
    </row>
    <row r="782" spans="2:262" ht="30" x14ac:dyDescent="0.25">
      <c r="B782" s="214">
        <v>1</v>
      </c>
      <c r="C782" s="574" t="s">
        <v>760</v>
      </c>
      <c r="D782" s="172"/>
      <c r="E782" s="286"/>
      <c r="F782" s="2425">
        <f>F430+F294+F80</f>
        <v>187</v>
      </c>
      <c r="G782" s="2426">
        <f>G430+G294+G80</f>
        <v>31.166666666666668</v>
      </c>
      <c r="H782" s="2426">
        <f>H430+H294+H80</f>
        <v>2</v>
      </c>
      <c r="I782" s="2426">
        <f>H782/G782*100</f>
        <v>6.4171122994652396</v>
      </c>
      <c r="J782" s="2430"/>
      <c r="K782" s="2430"/>
      <c r="L782" s="2426"/>
      <c r="M782" s="2426"/>
      <c r="N782" s="2426"/>
      <c r="O782" s="2426"/>
      <c r="P782" s="2426"/>
      <c r="Q782" s="1839"/>
      <c r="R782" s="2428"/>
      <c r="S782" s="2428"/>
      <c r="T782" s="2428"/>
      <c r="U782" s="2428"/>
      <c r="V782" s="3030"/>
      <c r="W782" s="2428"/>
      <c r="X782" s="2428"/>
      <c r="Y782" s="3031"/>
      <c r="Z782" s="3031"/>
      <c r="AA782" s="2428"/>
      <c r="AB782" s="2334"/>
      <c r="AC782" s="2334"/>
      <c r="AD782" s="2222">
        <f t="shared" si="368"/>
        <v>0</v>
      </c>
      <c r="AE782" s="214"/>
      <c r="AF782" s="214"/>
      <c r="AG782" s="214"/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  <c r="BI782" s="214"/>
      <c r="BJ782" s="214"/>
      <c r="BK782" s="214"/>
      <c r="BL782" s="214"/>
      <c r="BM782" s="214"/>
      <c r="BN782" s="214"/>
      <c r="BO782" s="214"/>
      <c r="BP782" s="214"/>
      <c r="BQ782" s="214"/>
      <c r="BR782" s="214"/>
      <c r="BS782" s="214"/>
      <c r="BT782" s="214"/>
      <c r="BU782" s="214"/>
      <c r="BV782" s="214"/>
      <c r="BW782" s="214"/>
      <c r="BX782" s="214"/>
      <c r="BY782" s="214"/>
      <c r="BZ782" s="214"/>
      <c r="CA782" s="214"/>
      <c r="CB782" s="214"/>
      <c r="CC782" s="214"/>
      <c r="CD782" s="214"/>
      <c r="CE782" s="214"/>
      <c r="CF782" s="214"/>
      <c r="CG782" s="214"/>
      <c r="CH782" s="214"/>
      <c r="CI782" s="214"/>
      <c r="CJ782" s="214"/>
      <c r="CK782" s="214"/>
      <c r="CL782" s="214"/>
      <c r="CM782" s="214"/>
      <c r="CN782" s="214"/>
      <c r="CO782" s="214"/>
      <c r="CP782" s="214"/>
      <c r="CQ782" s="214"/>
      <c r="CR782" s="214"/>
      <c r="CS782" s="214"/>
      <c r="CT782" s="214"/>
      <c r="CU782" s="214"/>
      <c r="CV782" s="214"/>
      <c r="CW782" s="214"/>
      <c r="CX782" s="214"/>
      <c r="CY782" s="214"/>
      <c r="CZ782" s="214"/>
      <c r="DA782" s="214"/>
      <c r="DB782" s="214"/>
      <c r="DC782" s="214"/>
      <c r="DD782" s="214"/>
      <c r="DE782" s="214"/>
      <c r="DF782" s="214"/>
      <c r="DG782" s="214"/>
      <c r="DH782" s="214"/>
      <c r="DI782" s="214"/>
      <c r="DJ782" s="214"/>
      <c r="DK782" s="214"/>
      <c r="DL782" s="214"/>
      <c r="DM782" s="214"/>
      <c r="DN782" s="214"/>
      <c r="DO782" s="214"/>
      <c r="DP782" s="214"/>
      <c r="DQ782" s="214"/>
      <c r="DR782" s="214"/>
      <c r="DS782" s="214"/>
      <c r="DT782" s="214"/>
      <c r="DU782" s="214"/>
      <c r="DV782" s="214"/>
      <c r="DW782" s="214"/>
      <c r="DX782" s="214"/>
      <c r="DY782" s="214"/>
      <c r="DZ782" s="214"/>
      <c r="EA782" s="214"/>
      <c r="EB782" s="214"/>
      <c r="EC782" s="214"/>
      <c r="ED782" s="214"/>
      <c r="EE782" s="214"/>
      <c r="EF782" s="214"/>
      <c r="EG782" s="214"/>
      <c r="EH782" s="214"/>
      <c r="EI782" s="214"/>
      <c r="EJ782" s="214"/>
      <c r="EK782" s="214"/>
      <c r="EL782" s="214"/>
      <c r="EM782" s="214"/>
      <c r="EN782" s="214"/>
      <c r="EO782" s="214"/>
      <c r="EP782" s="214"/>
      <c r="EQ782" s="214"/>
      <c r="ER782" s="214"/>
      <c r="ES782" s="214"/>
      <c r="ET782" s="214"/>
      <c r="EU782" s="214"/>
      <c r="EV782" s="214"/>
      <c r="EW782" s="214"/>
      <c r="EX782" s="214"/>
      <c r="EY782" s="214"/>
      <c r="EZ782" s="214"/>
      <c r="FA782" s="214"/>
      <c r="FB782" s="214"/>
      <c r="FC782" s="214"/>
      <c r="FD782" s="214"/>
      <c r="FE782" s="214"/>
      <c r="FF782" s="214"/>
      <c r="FG782" s="214"/>
      <c r="FH782" s="214"/>
      <c r="FI782" s="214"/>
      <c r="FJ782" s="214"/>
      <c r="FK782" s="214"/>
      <c r="FL782" s="214"/>
      <c r="FM782" s="214"/>
      <c r="FN782" s="214"/>
      <c r="FO782" s="214"/>
      <c r="FP782" s="214"/>
      <c r="FQ782" s="214"/>
      <c r="FR782" s="214"/>
      <c r="FS782" s="214"/>
      <c r="FT782" s="214"/>
      <c r="FU782" s="214"/>
      <c r="FV782" s="214"/>
      <c r="FW782" s="214"/>
      <c r="FX782" s="214"/>
      <c r="FY782" s="214"/>
      <c r="FZ782" s="214"/>
      <c r="GA782" s="214"/>
      <c r="GB782" s="214"/>
      <c r="GC782" s="214"/>
      <c r="GD782" s="214"/>
      <c r="GE782" s="214"/>
      <c r="GF782" s="214"/>
      <c r="GG782" s="214"/>
      <c r="GH782" s="214"/>
      <c r="GI782" s="214"/>
      <c r="GJ782" s="214"/>
      <c r="GK782" s="214"/>
      <c r="GL782" s="214"/>
      <c r="GM782" s="214"/>
      <c r="GN782" s="214"/>
      <c r="GO782" s="214"/>
      <c r="GP782" s="214"/>
      <c r="GQ782" s="214"/>
      <c r="GR782" s="214"/>
      <c r="GS782" s="214"/>
      <c r="GT782" s="214"/>
      <c r="GU782" s="214"/>
      <c r="GV782" s="214"/>
      <c r="GW782" s="214"/>
      <c r="GX782" s="214"/>
      <c r="GY782" s="214"/>
      <c r="GZ782" s="214"/>
      <c r="HA782" s="214"/>
      <c r="HB782" s="214"/>
      <c r="HC782" s="214"/>
      <c r="HD782" s="214"/>
      <c r="HE782" s="214"/>
      <c r="HF782" s="214"/>
      <c r="HG782" s="214"/>
      <c r="HH782" s="214"/>
      <c r="HI782" s="214"/>
      <c r="HJ782" s="214"/>
      <c r="HK782" s="214"/>
      <c r="HL782" s="214"/>
      <c r="HM782" s="214"/>
      <c r="HN782" s="214"/>
      <c r="HO782" s="214"/>
      <c r="HP782" s="214"/>
      <c r="HQ782" s="214"/>
      <c r="HR782" s="214"/>
      <c r="HS782" s="214"/>
      <c r="HT782" s="214"/>
      <c r="HU782" s="214"/>
      <c r="HV782" s="214"/>
      <c r="HW782" s="214"/>
      <c r="HX782" s="214"/>
      <c r="HY782" s="214"/>
      <c r="HZ782" s="214"/>
      <c r="IA782" s="214"/>
      <c r="IB782" s="214"/>
      <c r="IC782" s="214"/>
      <c r="ID782" s="214"/>
      <c r="IE782" s="214"/>
      <c r="IF782" s="214"/>
      <c r="IG782" s="214"/>
      <c r="IH782" s="214"/>
      <c r="II782" s="214"/>
      <c r="IJ782" s="214"/>
      <c r="IK782" s="214"/>
      <c r="IL782" s="214"/>
      <c r="IM782" s="214"/>
      <c r="IN782" s="214"/>
      <c r="IO782" s="214"/>
      <c r="IP782" s="214"/>
      <c r="IQ782" s="214"/>
      <c r="IR782" s="214"/>
      <c r="IS782" s="214"/>
      <c r="IT782" s="214"/>
      <c r="IU782" s="214"/>
      <c r="IV782" s="214"/>
      <c r="IW782" s="214"/>
      <c r="IX782" s="214"/>
      <c r="IY782" s="214"/>
      <c r="IZ782" s="214"/>
      <c r="JA782" s="214"/>
      <c r="JB782" s="214"/>
    </row>
    <row r="783" spans="2:262" ht="30" x14ac:dyDescent="0.25">
      <c r="C783" s="574" t="s">
        <v>761</v>
      </c>
      <c r="D783" s="172"/>
      <c r="E783" s="286"/>
      <c r="F783" s="2425">
        <f>F687+F596+F431+F295+F197+F81</f>
        <v>13667</v>
      </c>
      <c r="G783" s="2426">
        <f t="shared" ref="G783:H783" si="445">G687+G596+G431+G295+G197+G81</f>
        <v>2277.833333333333</v>
      </c>
      <c r="H783" s="2426">
        <f t="shared" si="445"/>
        <v>0</v>
      </c>
      <c r="I783" s="2426"/>
      <c r="J783" s="2430"/>
      <c r="K783" s="2430"/>
      <c r="L783" s="2426"/>
      <c r="M783" s="2426"/>
      <c r="N783" s="2426"/>
      <c r="O783" s="2426"/>
      <c r="P783" s="2426"/>
      <c r="Q783" s="1839"/>
      <c r="R783" s="2428"/>
      <c r="S783" s="2428"/>
      <c r="T783" s="2428"/>
      <c r="U783" s="2428"/>
      <c r="V783" s="3030"/>
      <c r="W783" s="2428"/>
      <c r="X783" s="2428"/>
      <c r="Y783" s="3031"/>
      <c r="Z783" s="3031"/>
      <c r="AA783" s="2428"/>
      <c r="AB783" s="2334"/>
      <c r="AC783" s="2334"/>
      <c r="AD783" s="2222">
        <f t="shared" si="368"/>
        <v>0</v>
      </c>
      <c r="AE783" s="214"/>
      <c r="AF783" s="214"/>
      <c r="AG783" s="214"/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  <c r="BI783" s="214"/>
      <c r="BJ783" s="214"/>
      <c r="BK783" s="214"/>
      <c r="BL783" s="214"/>
      <c r="BM783" s="214"/>
      <c r="BN783" s="214"/>
      <c r="BO783" s="214"/>
      <c r="BP783" s="214"/>
      <c r="BQ783" s="214"/>
      <c r="BR783" s="214"/>
      <c r="BS783" s="214"/>
      <c r="BT783" s="214"/>
      <c r="BU783" s="214"/>
      <c r="BV783" s="214"/>
      <c r="BW783" s="214"/>
      <c r="BX783" s="214"/>
      <c r="BY783" s="214"/>
      <c r="BZ783" s="214"/>
      <c r="CA783" s="214"/>
      <c r="CB783" s="214"/>
      <c r="CC783" s="214"/>
      <c r="CD783" s="214"/>
      <c r="CE783" s="214"/>
      <c r="CF783" s="214"/>
      <c r="CG783" s="214"/>
      <c r="CH783" s="214"/>
      <c r="CI783" s="214"/>
      <c r="CJ783" s="214"/>
      <c r="CK783" s="214"/>
      <c r="CL783" s="214"/>
      <c r="CM783" s="214"/>
      <c r="CN783" s="214"/>
      <c r="CO783" s="214"/>
      <c r="CP783" s="214"/>
      <c r="CQ783" s="214"/>
      <c r="CR783" s="214"/>
      <c r="CS783" s="214"/>
      <c r="CT783" s="214"/>
      <c r="CU783" s="214"/>
      <c r="CV783" s="214"/>
      <c r="CW783" s="214"/>
      <c r="CX783" s="214"/>
      <c r="CY783" s="214"/>
      <c r="CZ783" s="214"/>
      <c r="DA783" s="214"/>
      <c r="DB783" s="214"/>
      <c r="DC783" s="214"/>
      <c r="DD783" s="214"/>
      <c r="DE783" s="214"/>
      <c r="DF783" s="214"/>
      <c r="DG783" s="214"/>
      <c r="DH783" s="214"/>
      <c r="DI783" s="214"/>
      <c r="DJ783" s="214"/>
      <c r="DK783" s="214"/>
      <c r="DL783" s="214"/>
      <c r="DM783" s="214"/>
      <c r="DN783" s="214"/>
      <c r="DO783" s="214"/>
      <c r="DP783" s="214"/>
      <c r="DQ783" s="214"/>
      <c r="DR783" s="214"/>
      <c r="DS783" s="214"/>
      <c r="DT783" s="214"/>
      <c r="DU783" s="214"/>
      <c r="DV783" s="214"/>
      <c r="DW783" s="214"/>
      <c r="DX783" s="214"/>
      <c r="DY783" s="214"/>
      <c r="DZ783" s="214"/>
      <c r="EA783" s="214"/>
      <c r="EB783" s="214"/>
      <c r="EC783" s="214"/>
      <c r="ED783" s="214"/>
      <c r="EE783" s="214"/>
      <c r="EF783" s="214"/>
      <c r="EG783" s="214"/>
      <c r="EH783" s="214"/>
      <c r="EI783" s="214"/>
      <c r="EJ783" s="214"/>
      <c r="EK783" s="214"/>
      <c r="EL783" s="214"/>
      <c r="EM783" s="214"/>
      <c r="EN783" s="214"/>
      <c r="EO783" s="214"/>
      <c r="EP783" s="214"/>
      <c r="EQ783" s="214"/>
      <c r="ER783" s="214"/>
      <c r="ES783" s="214"/>
      <c r="ET783" s="214"/>
      <c r="EU783" s="214"/>
      <c r="EV783" s="214"/>
      <c r="EW783" s="214"/>
      <c r="EX783" s="214"/>
      <c r="EY783" s="214"/>
      <c r="EZ783" s="214"/>
      <c r="FA783" s="214"/>
      <c r="FB783" s="214"/>
      <c r="FC783" s="214"/>
      <c r="FD783" s="214"/>
      <c r="FE783" s="214"/>
      <c r="FF783" s="214"/>
      <c r="FG783" s="214"/>
      <c r="FH783" s="214"/>
      <c r="FI783" s="214"/>
      <c r="FJ783" s="214"/>
      <c r="FK783" s="214"/>
      <c r="FL783" s="214"/>
      <c r="FM783" s="214"/>
      <c r="FN783" s="214"/>
      <c r="FO783" s="214"/>
      <c r="FP783" s="214"/>
      <c r="FQ783" s="214"/>
      <c r="FR783" s="214"/>
      <c r="FS783" s="214"/>
      <c r="FT783" s="214"/>
      <c r="FU783" s="214"/>
      <c r="FV783" s="214"/>
      <c r="FW783" s="214"/>
      <c r="FX783" s="214"/>
      <c r="FY783" s="214"/>
      <c r="FZ783" s="214"/>
      <c r="GA783" s="214"/>
      <c r="GB783" s="214"/>
      <c r="GC783" s="214"/>
      <c r="GD783" s="214"/>
      <c r="GE783" s="214"/>
      <c r="GF783" s="214"/>
      <c r="GG783" s="214"/>
      <c r="GH783" s="214"/>
      <c r="GI783" s="214"/>
      <c r="GJ783" s="214"/>
      <c r="GK783" s="214"/>
      <c r="GL783" s="214"/>
      <c r="GM783" s="214"/>
      <c r="GN783" s="214"/>
      <c r="GO783" s="214"/>
      <c r="GP783" s="214"/>
      <c r="GQ783" s="214"/>
      <c r="GR783" s="214"/>
      <c r="GS783" s="214"/>
      <c r="GT783" s="214"/>
      <c r="GU783" s="214"/>
      <c r="GV783" s="214"/>
      <c r="GW783" s="214"/>
      <c r="GX783" s="214"/>
      <c r="GY783" s="214"/>
      <c r="GZ783" s="214"/>
      <c r="HA783" s="214"/>
      <c r="HB783" s="214"/>
      <c r="HC783" s="214"/>
      <c r="HD783" s="214"/>
      <c r="HE783" s="214"/>
      <c r="HF783" s="214"/>
      <c r="HG783" s="214"/>
      <c r="HH783" s="214"/>
      <c r="HI783" s="214"/>
      <c r="HJ783" s="214"/>
      <c r="HK783" s="214"/>
      <c r="HL783" s="214"/>
      <c r="HM783" s="214"/>
      <c r="HN783" s="214"/>
      <c r="HO783" s="214"/>
      <c r="HP783" s="214"/>
      <c r="HQ783" s="214"/>
      <c r="HR783" s="214"/>
      <c r="HS783" s="214"/>
      <c r="HT783" s="214"/>
      <c r="HU783" s="214"/>
      <c r="HV783" s="214"/>
      <c r="HW783" s="214"/>
      <c r="HX783" s="214"/>
      <c r="HY783" s="214"/>
      <c r="HZ783" s="214"/>
      <c r="IA783" s="214"/>
      <c r="IB783" s="214"/>
      <c r="IC783" s="214"/>
      <c r="ID783" s="214"/>
      <c r="IE783" s="214"/>
      <c r="IF783" s="214"/>
      <c r="IG783" s="214"/>
      <c r="IH783" s="214"/>
      <c r="II783" s="214"/>
      <c r="IJ783" s="214"/>
      <c r="IK783" s="214"/>
      <c r="IL783" s="214"/>
      <c r="IM783" s="214"/>
      <c r="IN783" s="214"/>
      <c r="IO783" s="214"/>
      <c r="IP783" s="214"/>
      <c r="IQ783" s="214"/>
      <c r="IR783" s="214"/>
      <c r="IS783" s="214"/>
      <c r="IT783" s="214"/>
      <c r="IU783" s="214"/>
      <c r="IV783" s="214"/>
      <c r="IW783" s="214"/>
      <c r="IX783" s="214"/>
      <c r="IY783" s="214"/>
      <c r="IZ783" s="214"/>
      <c r="JA783" s="214"/>
      <c r="JB783" s="214"/>
    </row>
    <row r="784" spans="2:262" ht="29.25" x14ac:dyDescent="0.25">
      <c r="B784" s="214">
        <v>1</v>
      </c>
      <c r="C784" s="573" t="s">
        <v>304</v>
      </c>
      <c r="D784" s="172"/>
      <c r="E784" s="286"/>
      <c r="F784" s="2425">
        <f>SUM(F688,F624,F597,F499,F432,F365,F296,F198,F82)</f>
        <v>149983.06382978722</v>
      </c>
      <c r="G784" s="2426">
        <f>SUM(G688,G624,G597,G499,G432,G365,G296,G198,G82)</f>
        <v>24997.47163120567</v>
      </c>
      <c r="H784" s="2426">
        <f>SUM(H688,H624,H597,H499,H432,H365,H296,H198,H82)</f>
        <v>25613.644680851066</v>
      </c>
      <c r="I784" s="2426">
        <f>H784/G784*100</f>
        <v>102.4649414898273</v>
      </c>
      <c r="J784" s="2430"/>
      <c r="K784" s="2430"/>
      <c r="L784" s="2426"/>
      <c r="M784" s="2426"/>
      <c r="N784" s="2426"/>
      <c r="O784" s="2426"/>
      <c r="P784" s="2426"/>
      <c r="Q784" s="1839"/>
      <c r="R784" s="2428"/>
      <c r="S784" s="2428"/>
      <c r="T784" s="2428"/>
      <c r="U784" s="2428"/>
      <c r="V784" s="3030"/>
      <c r="W784" s="2428"/>
      <c r="X784" s="2428"/>
      <c r="Y784" s="3031"/>
      <c r="Z784" s="3031"/>
      <c r="AA784" s="2428"/>
      <c r="AB784" s="2334"/>
      <c r="AC784" s="2334"/>
      <c r="AD784" s="2222">
        <f t="shared" si="368"/>
        <v>0</v>
      </c>
      <c r="AE784" s="214"/>
      <c r="AF784" s="214"/>
      <c r="AG784" s="214"/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  <c r="BI784" s="214"/>
      <c r="BJ784" s="214"/>
      <c r="BK784" s="214"/>
      <c r="BL784" s="214"/>
      <c r="BM784" s="214"/>
      <c r="BN784" s="214"/>
      <c r="BO784" s="214"/>
      <c r="BP784" s="214"/>
      <c r="BQ784" s="214"/>
      <c r="BR784" s="214"/>
      <c r="BS784" s="214"/>
      <c r="BT784" s="214"/>
      <c r="BU784" s="214"/>
      <c r="BV784" s="214"/>
      <c r="BW784" s="214"/>
      <c r="BX784" s="214"/>
      <c r="BY784" s="214"/>
      <c r="BZ784" s="214"/>
      <c r="CA784" s="214"/>
      <c r="CB784" s="214"/>
      <c r="CC784" s="214"/>
      <c r="CD784" s="214"/>
      <c r="CE784" s="214"/>
      <c r="CF784" s="214"/>
      <c r="CG784" s="214"/>
      <c r="CH784" s="214"/>
      <c r="CI784" s="214"/>
      <c r="CJ784" s="214"/>
      <c r="CK784" s="214"/>
      <c r="CL784" s="214"/>
      <c r="CM784" s="214"/>
      <c r="CN784" s="214"/>
      <c r="CO784" s="214"/>
      <c r="CP784" s="214"/>
      <c r="CQ784" s="214"/>
      <c r="CR784" s="214"/>
      <c r="CS784" s="214"/>
      <c r="CT784" s="214"/>
      <c r="CU784" s="214"/>
      <c r="CV784" s="214"/>
      <c r="CW784" s="214"/>
      <c r="CX784" s="214"/>
      <c r="CY784" s="214"/>
      <c r="CZ784" s="214"/>
      <c r="DA784" s="214"/>
      <c r="DB784" s="214"/>
      <c r="DC784" s="214"/>
      <c r="DD784" s="214"/>
      <c r="DE784" s="214"/>
      <c r="DF784" s="214"/>
      <c r="DG784" s="214"/>
      <c r="DH784" s="214"/>
      <c r="DI784" s="214"/>
      <c r="DJ784" s="214"/>
      <c r="DK784" s="214"/>
      <c r="DL784" s="214"/>
      <c r="DM784" s="214"/>
      <c r="DN784" s="214"/>
      <c r="DO784" s="214"/>
      <c r="DP784" s="214"/>
      <c r="DQ784" s="214"/>
      <c r="DR784" s="214"/>
      <c r="DS784" s="214"/>
      <c r="DT784" s="214"/>
      <c r="DU784" s="214"/>
      <c r="DV784" s="214"/>
      <c r="DW784" s="214"/>
      <c r="DX784" s="214"/>
      <c r="DY784" s="214"/>
      <c r="DZ784" s="214"/>
      <c r="EA784" s="214"/>
      <c r="EB784" s="214"/>
      <c r="EC784" s="214"/>
      <c r="ED784" s="214"/>
      <c r="EE784" s="214"/>
      <c r="EF784" s="214"/>
      <c r="EG784" s="214"/>
      <c r="EH784" s="214"/>
      <c r="EI784" s="214"/>
      <c r="EJ784" s="214"/>
      <c r="EK784" s="214"/>
      <c r="EL784" s="214"/>
      <c r="EM784" s="214"/>
      <c r="EN784" s="214"/>
      <c r="EO784" s="214"/>
      <c r="EP784" s="214"/>
      <c r="EQ784" s="214"/>
      <c r="ER784" s="214"/>
      <c r="ES784" s="214"/>
      <c r="ET784" s="214"/>
      <c r="EU784" s="214"/>
      <c r="EV784" s="214"/>
      <c r="EW784" s="214"/>
      <c r="EX784" s="214"/>
      <c r="EY784" s="214"/>
      <c r="EZ784" s="214"/>
      <c r="FA784" s="214"/>
      <c r="FB784" s="214"/>
      <c r="FC784" s="214"/>
      <c r="FD784" s="214"/>
      <c r="FE784" s="214"/>
      <c r="FF784" s="214"/>
      <c r="FG784" s="214"/>
      <c r="FH784" s="214"/>
      <c r="FI784" s="214"/>
      <c r="FJ784" s="214"/>
      <c r="FK784" s="214"/>
      <c r="FL784" s="214"/>
      <c r="FM784" s="214"/>
      <c r="FN784" s="214"/>
      <c r="FO784" s="214"/>
      <c r="FP784" s="214"/>
      <c r="FQ784" s="214"/>
      <c r="FR784" s="214"/>
      <c r="FS784" s="214"/>
      <c r="FT784" s="214"/>
      <c r="FU784" s="214"/>
      <c r="FV784" s="214"/>
      <c r="FW784" s="214"/>
      <c r="FX784" s="214"/>
      <c r="FY784" s="214"/>
      <c r="FZ784" s="214"/>
      <c r="GA784" s="214"/>
      <c r="GB784" s="214"/>
      <c r="GC784" s="214"/>
      <c r="GD784" s="214"/>
      <c r="GE784" s="214"/>
      <c r="GF784" s="214"/>
      <c r="GG784" s="214"/>
      <c r="GH784" s="214"/>
      <c r="GI784" s="214"/>
      <c r="GJ784" s="214"/>
      <c r="GK784" s="214"/>
      <c r="GL784" s="214"/>
      <c r="GM784" s="214"/>
      <c r="GN784" s="214"/>
      <c r="GO784" s="214"/>
      <c r="GP784" s="214"/>
      <c r="GQ784" s="214"/>
      <c r="GR784" s="214"/>
      <c r="GS784" s="214"/>
      <c r="GT784" s="214"/>
      <c r="GU784" s="214"/>
      <c r="GV784" s="214"/>
      <c r="GW784" s="214"/>
      <c r="GX784" s="214"/>
      <c r="GY784" s="214"/>
      <c r="GZ784" s="214"/>
      <c r="HA784" s="214"/>
      <c r="HB784" s="214"/>
      <c r="HC784" s="214"/>
      <c r="HD784" s="214"/>
      <c r="HE784" s="214"/>
      <c r="HF784" s="214"/>
      <c r="HG784" s="214"/>
      <c r="HH784" s="214"/>
      <c r="HI784" s="214"/>
      <c r="HJ784" s="214"/>
      <c r="HK784" s="214"/>
      <c r="HL784" s="214"/>
      <c r="HM784" s="214"/>
      <c r="HN784" s="214"/>
      <c r="HO784" s="214"/>
      <c r="HP784" s="214"/>
      <c r="HQ784" s="214"/>
      <c r="HR784" s="214"/>
      <c r="HS784" s="214"/>
      <c r="HT784" s="214"/>
      <c r="HU784" s="214"/>
      <c r="HV784" s="214"/>
      <c r="HW784" s="214"/>
      <c r="HX784" s="214"/>
      <c r="HY784" s="214"/>
      <c r="HZ784" s="214"/>
      <c r="IA784" s="214"/>
      <c r="IB784" s="214"/>
      <c r="IC784" s="214"/>
      <c r="ID784" s="214"/>
      <c r="IE784" s="214"/>
      <c r="IF784" s="214"/>
      <c r="IG784" s="214"/>
      <c r="IH784" s="214"/>
      <c r="II784" s="214"/>
      <c r="IJ784" s="214"/>
      <c r="IK784" s="214"/>
      <c r="IL784" s="214"/>
      <c r="IM784" s="214"/>
      <c r="IN784" s="214"/>
      <c r="IO784" s="214"/>
      <c r="IP784" s="214"/>
      <c r="IQ784" s="214"/>
      <c r="IR784" s="214"/>
      <c r="IS784" s="214"/>
      <c r="IT784" s="214"/>
      <c r="IU784" s="214"/>
      <c r="IV784" s="214"/>
      <c r="IW784" s="214"/>
      <c r="IX784" s="214"/>
      <c r="IY784" s="214"/>
      <c r="IZ784" s="214"/>
      <c r="JA784" s="214"/>
      <c r="JB784" s="214"/>
    </row>
    <row r="785" spans="1:262" x14ac:dyDescent="0.25">
      <c r="B785" s="214">
        <v>1</v>
      </c>
      <c r="C785" s="573" t="s">
        <v>312</v>
      </c>
      <c r="D785" s="172"/>
      <c r="E785" s="286"/>
      <c r="F785" s="2425">
        <f>SUM(,F689,F598,F500,F433,F366,F297,F199,F83)</f>
        <v>36797</v>
      </c>
      <c r="G785" s="2426">
        <f>SUM(,G689,G598,G500,G433,G366,G297,G199,G83)</f>
        <v>6133.1666666666661</v>
      </c>
      <c r="H785" s="2426">
        <f>SUM(,H689,H598,H500,H433,H366,H297,H199,H83)</f>
        <v>5769</v>
      </c>
      <c r="I785" s="2426">
        <f>H785/G785*100</f>
        <v>94.062338650506817</v>
      </c>
      <c r="J785" s="2430"/>
      <c r="K785" s="2430"/>
      <c r="L785" s="2426"/>
      <c r="M785" s="2426"/>
      <c r="N785" s="2426"/>
      <c r="O785" s="2426"/>
      <c r="P785" s="2426"/>
      <c r="Q785" s="1839"/>
      <c r="R785" s="2428"/>
      <c r="S785" s="2428"/>
      <c r="T785" s="2428"/>
      <c r="U785" s="2428"/>
      <c r="V785" s="3030"/>
      <c r="W785" s="2428"/>
      <c r="X785" s="2428"/>
      <c r="Y785" s="3031"/>
      <c r="Z785" s="3031"/>
      <c r="AA785" s="2428"/>
      <c r="AB785" s="2334"/>
      <c r="AC785" s="2334"/>
      <c r="AD785" s="2222">
        <f t="shared" si="368"/>
        <v>0</v>
      </c>
      <c r="AE785" s="214"/>
      <c r="AF785" s="214"/>
      <c r="AG785" s="214"/>
      <c r="AH785" s="214"/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  <c r="BI785" s="214"/>
      <c r="BJ785" s="214"/>
      <c r="BK785" s="214"/>
      <c r="BL785" s="214"/>
      <c r="BM785" s="214"/>
      <c r="BN785" s="214"/>
      <c r="BO785" s="214"/>
      <c r="BP785" s="214"/>
      <c r="BQ785" s="214"/>
      <c r="BR785" s="214"/>
      <c r="BS785" s="214"/>
      <c r="BT785" s="214"/>
      <c r="BU785" s="214"/>
      <c r="BV785" s="214"/>
      <c r="BW785" s="214"/>
      <c r="BX785" s="214"/>
      <c r="BY785" s="214"/>
      <c r="BZ785" s="214"/>
      <c r="CA785" s="214"/>
      <c r="CB785" s="214"/>
      <c r="CC785" s="214"/>
      <c r="CD785" s="214"/>
      <c r="CE785" s="214"/>
      <c r="CF785" s="214"/>
      <c r="CG785" s="214"/>
      <c r="CH785" s="214"/>
      <c r="CI785" s="214"/>
      <c r="CJ785" s="214"/>
      <c r="CK785" s="214"/>
      <c r="CL785" s="214"/>
      <c r="CM785" s="214"/>
      <c r="CN785" s="214"/>
      <c r="CO785" s="214"/>
      <c r="CP785" s="214"/>
      <c r="CQ785" s="214"/>
      <c r="CR785" s="214"/>
      <c r="CS785" s="214"/>
      <c r="CT785" s="214"/>
      <c r="CU785" s="214"/>
      <c r="CV785" s="214"/>
      <c r="CW785" s="214"/>
      <c r="CX785" s="214"/>
      <c r="CY785" s="214"/>
      <c r="CZ785" s="214"/>
      <c r="DA785" s="214"/>
      <c r="DB785" s="214"/>
      <c r="DC785" s="214"/>
      <c r="DD785" s="214"/>
      <c r="DE785" s="214"/>
      <c r="DF785" s="214"/>
      <c r="DG785" s="214"/>
      <c r="DH785" s="214"/>
      <c r="DI785" s="214"/>
      <c r="DJ785" s="214"/>
      <c r="DK785" s="214"/>
      <c r="DL785" s="214"/>
      <c r="DM785" s="214"/>
      <c r="DN785" s="214"/>
      <c r="DO785" s="214"/>
      <c r="DP785" s="214"/>
      <c r="DQ785" s="214"/>
      <c r="DR785" s="214"/>
      <c r="DS785" s="214"/>
      <c r="DT785" s="214"/>
      <c r="DU785" s="214"/>
      <c r="DV785" s="214"/>
      <c r="DW785" s="214"/>
      <c r="DX785" s="214"/>
      <c r="DY785" s="214"/>
      <c r="DZ785" s="214"/>
      <c r="EA785" s="214"/>
      <c r="EB785" s="214"/>
      <c r="EC785" s="214"/>
      <c r="ED785" s="214"/>
      <c r="EE785" s="214"/>
      <c r="EF785" s="214"/>
      <c r="EG785" s="214"/>
      <c r="EH785" s="214"/>
      <c r="EI785" s="214"/>
      <c r="EJ785" s="214"/>
      <c r="EK785" s="214"/>
      <c r="EL785" s="214"/>
      <c r="EM785" s="214"/>
      <c r="EN785" s="214"/>
      <c r="EO785" s="214"/>
      <c r="EP785" s="214"/>
      <c r="EQ785" s="214"/>
      <c r="ER785" s="214"/>
      <c r="ES785" s="214"/>
      <c r="ET785" s="214"/>
      <c r="EU785" s="214"/>
      <c r="EV785" s="214"/>
      <c r="EW785" s="214"/>
      <c r="EX785" s="214"/>
      <c r="EY785" s="214"/>
      <c r="EZ785" s="214"/>
      <c r="FA785" s="214"/>
      <c r="FB785" s="214"/>
      <c r="FC785" s="214"/>
      <c r="FD785" s="214"/>
      <c r="FE785" s="214"/>
      <c r="FF785" s="214"/>
      <c r="FG785" s="214"/>
      <c r="FH785" s="214"/>
      <c r="FI785" s="214"/>
      <c r="FJ785" s="214"/>
      <c r="FK785" s="214"/>
      <c r="FL785" s="214"/>
      <c r="FM785" s="214"/>
      <c r="FN785" s="214"/>
      <c r="FO785" s="214"/>
      <c r="FP785" s="214"/>
      <c r="FQ785" s="214"/>
      <c r="FR785" s="214"/>
      <c r="FS785" s="214"/>
      <c r="FT785" s="214"/>
      <c r="FU785" s="214"/>
      <c r="FV785" s="214"/>
      <c r="FW785" s="214"/>
      <c r="FX785" s="214"/>
      <c r="FY785" s="214"/>
      <c r="FZ785" s="214"/>
      <c r="GA785" s="214"/>
      <c r="GB785" s="214"/>
      <c r="GC785" s="214"/>
      <c r="GD785" s="214"/>
      <c r="GE785" s="214"/>
      <c r="GF785" s="214"/>
      <c r="GG785" s="214"/>
      <c r="GH785" s="214"/>
      <c r="GI785" s="214"/>
      <c r="GJ785" s="214"/>
      <c r="GK785" s="214"/>
      <c r="GL785" s="214"/>
      <c r="GM785" s="214"/>
      <c r="GN785" s="214"/>
      <c r="GO785" s="214"/>
      <c r="GP785" s="214"/>
      <c r="GQ785" s="214"/>
      <c r="GR785" s="214"/>
      <c r="GS785" s="214"/>
      <c r="GT785" s="214"/>
      <c r="GU785" s="214"/>
      <c r="GV785" s="214"/>
      <c r="GW785" s="214"/>
      <c r="GX785" s="214"/>
      <c r="GY785" s="214"/>
      <c r="GZ785" s="214"/>
      <c r="HA785" s="214"/>
      <c r="HB785" s="214"/>
      <c r="HC785" s="214"/>
      <c r="HD785" s="214"/>
      <c r="HE785" s="214"/>
      <c r="HF785" s="214"/>
      <c r="HG785" s="214"/>
      <c r="HH785" s="214"/>
      <c r="HI785" s="214"/>
      <c r="HJ785" s="214"/>
      <c r="HK785" s="214"/>
      <c r="HL785" s="214"/>
      <c r="HM785" s="214"/>
      <c r="HN785" s="214"/>
      <c r="HO785" s="214"/>
      <c r="HP785" s="214"/>
      <c r="HQ785" s="214"/>
      <c r="HR785" s="214"/>
      <c r="HS785" s="214"/>
      <c r="HT785" s="214"/>
      <c r="HU785" s="214"/>
      <c r="HV785" s="214"/>
      <c r="HW785" s="214"/>
      <c r="HX785" s="214"/>
      <c r="HY785" s="214"/>
      <c r="HZ785" s="214"/>
      <c r="IA785" s="214"/>
      <c r="IB785" s="214"/>
      <c r="IC785" s="214"/>
      <c r="ID785" s="214"/>
      <c r="IE785" s="214"/>
      <c r="IF785" s="214"/>
      <c r="IG785" s="214"/>
      <c r="IH785" s="214"/>
      <c r="II785" s="214"/>
      <c r="IJ785" s="214"/>
      <c r="IK785" s="214"/>
      <c r="IL785" s="214"/>
      <c r="IM785" s="214"/>
      <c r="IN785" s="214"/>
      <c r="IO785" s="214"/>
      <c r="IP785" s="214"/>
      <c r="IQ785" s="214"/>
      <c r="IR785" s="214"/>
      <c r="IS785" s="214"/>
      <c r="IT785" s="214"/>
      <c r="IU785" s="214"/>
      <c r="IV785" s="214"/>
      <c r="IW785" s="214"/>
      <c r="IX785" s="214"/>
      <c r="IY785" s="214"/>
      <c r="IZ785" s="214"/>
      <c r="JA785" s="214"/>
      <c r="JB785" s="214"/>
    </row>
    <row r="786" spans="1:262" x14ac:dyDescent="0.25">
      <c r="B786" s="214">
        <v>1</v>
      </c>
      <c r="C786" s="576" t="s">
        <v>313</v>
      </c>
      <c r="D786" s="172"/>
      <c r="E786" s="286"/>
      <c r="F786" s="2425">
        <f>SUM(F690,F625,F599,F501,F434,F367,F298,F200,F84)</f>
        <v>82651.063829787221</v>
      </c>
      <c r="G786" s="2426">
        <f>SUM(G690,G625,G599,G501,G434,G367,G298,G200,G84)</f>
        <v>13774.971631205673</v>
      </c>
      <c r="H786" s="2426">
        <f>SUM(H690,H625,H599,H501,H434,H367,H298,H200,H84)</f>
        <v>13548.644680851066</v>
      </c>
      <c r="I786" s="2426">
        <f>H786/G786*100</f>
        <v>98.356969753448425</v>
      </c>
      <c r="J786" s="2430"/>
      <c r="K786" s="2430"/>
      <c r="L786" s="2426"/>
      <c r="M786" s="2426"/>
      <c r="N786" s="2426"/>
      <c r="O786" s="2426"/>
      <c r="P786" s="2426"/>
      <c r="Q786" s="1839"/>
      <c r="R786" s="2428"/>
      <c r="S786" s="2428"/>
      <c r="T786" s="2428"/>
      <c r="U786" s="2428"/>
      <c r="V786" s="3030"/>
      <c r="W786" s="2428"/>
      <c r="X786" s="2428"/>
      <c r="Y786" s="3031"/>
      <c r="Z786" s="3031"/>
      <c r="AA786" s="2428"/>
      <c r="AB786" s="2334"/>
      <c r="AC786" s="2334"/>
      <c r="AD786" s="2222">
        <f t="shared" si="368"/>
        <v>0</v>
      </c>
      <c r="AE786" s="214"/>
      <c r="AF786" s="214"/>
      <c r="AG786" s="214"/>
      <c r="AH786" s="214"/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  <c r="BI786" s="214"/>
      <c r="BJ786" s="214"/>
      <c r="BK786" s="214"/>
      <c r="BL786" s="214"/>
      <c r="BM786" s="214"/>
      <c r="BN786" s="214"/>
      <c r="BO786" s="214"/>
      <c r="BP786" s="214"/>
      <c r="BQ786" s="214"/>
      <c r="BR786" s="214"/>
      <c r="BS786" s="214"/>
      <c r="BT786" s="214"/>
      <c r="BU786" s="214"/>
      <c r="BV786" s="214"/>
      <c r="BW786" s="214"/>
      <c r="BX786" s="214"/>
      <c r="BY786" s="214"/>
      <c r="BZ786" s="214"/>
      <c r="CA786" s="214"/>
      <c r="CB786" s="214"/>
      <c r="CC786" s="214"/>
      <c r="CD786" s="214"/>
      <c r="CE786" s="214"/>
      <c r="CF786" s="214"/>
      <c r="CG786" s="214"/>
      <c r="CH786" s="214"/>
      <c r="CI786" s="214"/>
      <c r="CJ786" s="214"/>
      <c r="CK786" s="214"/>
      <c r="CL786" s="214"/>
      <c r="CM786" s="214"/>
      <c r="CN786" s="214"/>
      <c r="CO786" s="214"/>
      <c r="CP786" s="214"/>
      <c r="CQ786" s="214"/>
      <c r="CR786" s="214"/>
      <c r="CS786" s="214"/>
      <c r="CT786" s="214"/>
      <c r="CU786" s="214"/>
      <c r="CV786" s="214"/>
      <c r="CW786" s="214"/>
      <c r="CX786" s="214"/>
      <c r="CY786" s="214"/>
      <c r="CZ786" s="214"/>
      <c r="DA786" s="214"/>
      <c r="DB786" s="214"/>
      <c r="DC786" s="214"/>
      <c r="DD786" s="214"/>
      <c r="DE786" s="214"/>
      <c r="DF786" s="214"/>
      <c r="DG786" s="214"/>
      <c r="DH786" s="214"/>
      <c r="DI786" s="214"/>
      <c r="DJ786" s="214"/>
      <c r="DK786" s="214"/>
      <c r="DL786" s="214"/>
      <c r="DM786" s="214"/>
      <c r="DN786" s="214"/>
      <c r="DO786" s="214"/>
      <c r="DP786" s="214"/>
      <c r="DQ786" s="214"/>
      <c r="DR786" s="214"/>
      <c r="DS786" s="214"/>
      <c r="DT786" s="214"/>
      <c r="DU786" s="214"/>
      <c r="DV786" s="214"/>
      <c r="DW786" s="214"/>
      <c r="DX786" s="214"/>
      <c r="DY786" s="214"/>
      <c r="DZ786" s="214"/>
      <c r="EA786" s="214"/>
      <c r="EB786" s="214"/>
      <c r="EC786" s="214"/>
      <c r="ED786" s="214"/>
      <c r="EE786" s="214"/>
      <c r="EF786" s="214"/>
      <c r="EG786" s="214"/>
      <c r="EH786" s="214"/>
      <c r="EI786" s="214"/>
      <c r="EJ786" s="214"/>
      <c r="EK786" s="214"/>
      <c r="EL786" s="214"/>
      <c r="EM786" s="214"/>
      <c r="EN786" s="214"/>
      <c r="EO786" s="214"/>
      <c r="EP786" s="214"/>
      <c r="EQ786" s="214"/>
      <c r="ER786" s="214"/>
      <c r="ES786" s="214"/>
      <c r="ET786" s="214"/>
      <c r="EU786" s="214"/>
      <c r="EV786" s="214"/>
      <c r="EW786" s="214"/>
      <c r="EX786" s="214"/>
      <c r="EY786" s="214"/>
      <c r="EZ786" s="214"/>
      <c r="FA786" s="214"/>
      <c r="FB786" s="214"/>
      <c r="FC786" s="214"/>
      <c r="FD786" s="214"/>
      <c r="FE786" s="214"/>
      <c r="FF786" s="214"/>
      <c r="FG786" s="214"/>
      <c r="FH786" s="214"/>
      <c r="FI786" s="214"/>
      <c r="FJ786" s="214"/>
      <c r="FK786" s="214"/>
      <c r="FL786" s="214"/>
      <c r="FM786" s="214"/>
      <c r="FN786" s="214"/>
      <c r="FO786" s="214"/>
      <c r="FP786" s="214"/>
      <c r="FQ786" s="214"/>
      <c r="FR786" s="214"/>
      <c r="FS786" s="214"/>
      <c r="FT786" s="214"/>
      <c r="FU786" s="214"/>
      <c r="FV786" s="214"/>
      <c r="FW786" s="214"/>
      <c r="FX786" s="214"/>
      <c r="FY786" s="214"/>
      <c r="FZ786" s="214"/>
      <c r="GA786" s="214"/>
      <c r="GB786" s="214"/>
      <c r="GC786" s="214"/>
      <c r="GD786" s="214"/>
      <c r="GE786" s="214"/>
      <c r="GF786" s="214"/>
      <c r="GG786" s="214"/>
      <c r="GH786" s="214"/>
      <c r="GI786" s="214"/>
      <c r="GJ786" s="214"/>
      <c r="GK786" s="214"/>
      <c r="GL786" s="214"/>
      <c r="GM786" s="214"/>
      <c r="GN786" s="214"/>
      <c r="GO786" s="214"/>
      <c r="GP786" s="214"/>
      <c r="GQ786" s="214"/>
      <c r="GR786" s="214"/>
      <c r="GS786" s="214"/>
      <c r="GT786" s="214"/>
      <c r="GU786" s="214"/>
      <c r="GV786" s="214"/>
      <c r="GW786" s="214"/>
      <c r="GX786" s="214"/>
      <c r="GY786" s="214"/>
      <c r="GZ786" s="214"/>
      <c r="HA786" s="214"/>
      <c r="HB786" s="214"/>
      <c r="HC786" s="214"/>
      <c r="HD786" s="214"/>
      <c r="HE786" s="214"/>
      <c r="HF786" s="214"/>
      <c r="HG786" s="214"/>
      <c r="HH786" s="214"/>
      <c r="HI786" s="214"/>
      <c r="HJ786" s="214"/>
      <c r="HK786" s="214"/>
      <c r="HL786" s="214"/>
      <c r="HM786" s="214"/>
      <c r="HN786" s="214"/>
      <c r="HO786" s="214"/>
      <c r="HP786" s="214"/>
      <c r="HQ786" s="214"/>
      <c r="HR786" s="214"/>
      <c r="HS786" s="214"/>
      <c r="HT786" s="214"/>
      <c r="HU786" s="214"/>
      <c r="HV786" s="214"/>
      <c r="HW786" s="214"/>
      <c r="HX786" s="214"/>
      <c r="HY786" s="214"/>
      <c r="HZ786" s="214"/>
      <c r="IA786" s="214"/>
      <c r="IB786" s="214"/>
      <c r="IC786" s="214"/>
      <c r="ID786" s="214"/>
      <c r="IE786" s="214"/>
      <c r="IF786" s="214"/>
      <c r="IG786" s="214"/>
      <c r="IH786" s="214"/>
      <c r="II786" s="214"/>
      <c r="IJ786" s="214"/>
      <c r="IK786" s="214"/>
      <c r="IL786" s="214"/>
      <c r="IM786" s="214"/>
      <c r="IN786" s="214"/>
      <c r="IO786" s="214"/>
      <c r="IP786" s="214"/>
      <c r="IQ786" s="214"/>
      <c r="IR786" s="214"/>
      <c r="IS786" s="214"/>
      <c r="IT786" s="214"/>
      <c r="IU786" s="214"/>
      <c r="IV786" s="214"/>
      <c r="IW786" s="214"/>
      <c r="IX786" s="214"/>
      <c r="IY786" s="214"/>
      <c r="IZ786" s="214"/>
      <c r="JA786" s="214"/>
      <c r="JB786" s="214"/>
    </row>
    <row r="787" spans="1:262" x14ac:dyDescent="0.25">
      <c r="B787" s="214">
        <v>1</v>
      </c>
      <c r="C787" s="579" t="s">
        <v>314</v>
      </c>
      <c r="D787" s="172"/>
      <c r="E787" s="286"/>
      <c r="F787" s="2425">
        <f>SUM(F691,F626,F600,F435,F502,F299,F201,F85)</f>
        <v>772920</v>
      </c>
      <c r="G787" s="2426">
        <f>SUM(G691,G626,G600,G435,G502,G299,G201,G85)</f>
        <v>128819.66666666666</v>
      </c>
      <c r="H787" s="2426">
        <f>SUM(H691,H626,H600,H435,H502,H299,H201,H85)</f>
        <v>126574.79000000002</v>
      </c>
      <c r="I787" s="2426">
        <f>H787/G787*100</f>
        <v>98.257349421284047</v>
      </c>
      <c r="J787" s="2430"/>
      <c r="K787" s="2430"/>
      <c r="L787" s="2426"/>
      <c r="M787" s="2426"/>
      <c r="N787" s="2426"/>
      <c r="O787" s="2426"/>
      <c r="P787" s="2426"/>
      <c r="Q787" s="1839"/>
      <c r="R787" s="2428"/>
      <c r="S787" s="2428"/>
      <c r="T787" s="2428"/>
      <c r="U787" s="2428"/>
      <c r="V787" s="3030"/>
      <c r="W787" s="2428"/>
      <c r="X787" s="2428"/>
      <c r="Y787" s="3031"/>
      <c r="Z787" s="3031"/>
      <c r="AA787" s="2428"/>
      <c r="AB787" s="2334"/>
      <c r="AC787" s="2334"/>
      <c r="AD787" s="2222">
        <f t="shared" si="368"/>
        <v>0</v>
      </c>
      <c r="AE787" s="214"/>
      <c r="AF787" s="214"/>
      <c r="AG787" s="214"/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  <c r="BI787" s="214"/>
      <c r="BJ787" s="214"/>
      <c r="BK787" s="214"/>
      <c r="BL787" s="214"/>
      <c r="BM787" s="214"/>
      <c r="BN787" s="214"/>
      <c r="BO787" s="214"/>
      <c r="BP787" s="214"/>
      <c r="BQ787" s="214"/>
      <c r="BR787" s="214"/>
      <c r="BS787" s="214"/>
      <c r="BT787" s="214"/>
      <c r="BU787" s="214"/>
      <c r="BV787" s="214"/>
      <c r="BW787" s="214"/>
      <c r="BX787" s="214"/>
      <c r="BY787" s="214"/>
      <c r="BZ787" s="214"/>
      <c r="CA787" s="214"/>
      <c r="CB787" s="214"/>
      <c r="CC787" s="214"/>
      <c r="CD787" s="214"/>
      <c r="CE787" s="214"/>
      <c r="CF787" s="214"/>
      <c r="CG787" s="214"/>
      <c r="CH787" s="214"/>
      <c r="CI787" s="214"/>
      <c r="CJ787" s="214"/>
      <c r="CK787" s="214"/>
      <c r="CL787" s="214"/>
      <c r="CM787" s="214"/>
      <c r="CN787" s="214"/>
      <c r="CO787" s="214"/>
      <c r="CP787" s="214"/>
      <c r="CQ787" s="214"/>
      <c r="CR787" s="214"/>
      <c r="CS787" s="214"/>
      <c r="CT787" s="214"/>
      <c r="CU787" s="214"/>
      <c r="CV787" s="214"/>
      <c r="CW787" s="214"/>
      <c r="CX787" s="214"/>
      <c r="CY787" s="214"/>
      <c r="CZ787" s="214"/>
      <c r="DA787" s="214"/>
      <c r="DB787" s="214"/>
      <c r="DC787" s="214"/>
      <c r="DD787" s="214"/>
      <c r="DE787" s="214"/>
      <c r="DF787" s="214"/>
      <c r="DG787" s="214"/>
      <c r="DH787" s="214"/>
      <c r="DI787" s="214"/>
      <c r="DJ787" s="214"/>
      <c r="DK787" s="214"/>
      <c r="DL787" s="214"/>
      <c r="DM787" s="214"/>
      <c r="DN787" s="214"/>
      <c r="DO787" s="214"/>
      <c r="DP787" s="214"/>
      <c r="DQ787" s="214"/>
      <c r="DR787" s="214"/>
      <c r="DS787" s="214"/>
      <c r="DT787" s="214"/>
      <c r="DU787" s="214"/>
      <c r="DV787" s="214"/>
      <c r="DW787" s="214"/>
      <c r="DX787" s="214"/>
      <c r="DY787" s="214"/>
      <c r="DZ787" s="214"/>
      <c r="EA787" s="214"/>
      <c r="EB787" s="214"/>
      <c r="EC787" s="214"/>
      <c r="ED787" s="214"/>
      <c r="EE787" s="214"/>
      <c r="EF787" s="214"/>
      <c r="EG787" s="214"/>
      <c r="EH787" s="214"/>
      <c r="EI787" s="214"/>
      <c r="EJ787" s="214"/>
      <c r="EK787" s="214"/>
      <c r="EL787" s="214"/>
      <c r="EM787" s="214"/>
      <c r="EN787" s="214"/>
      <c r="EO787" s="214"/>
      <c r="EP787" s="214"/>
      <c r="EQ787" s="214"/>
      <c r="ER787" s="214"/>
      <c r="ES787" s="214"/>
      <c r="ET787" s="214"/>
      <c r="EU787" s="214"/>
      <c r="EV787" s="214"/>
      <c r="EW787" s="214"/>
      <c r="EX787" s="214"/>
      <c r="EY787" s="214"/>
      <c r="EZ787" s="214"/>
      <c r="FA787" s="214"/>
      <c r="FB787" s="214"/>
      <c r="FC787" s="214"/>
      <c r="FD787" s="214"/>
      <c r="FE787" s="214"/>
      <c r="FF787" s="214"/>
      <c r="FG787" s="214"/>
      <c r="FH787" s="214"/>
      <c r="FI787" s="214"/>
      <c r="FJ787" s="214"/>
      <c r="FK787" s="214"/>
      <c r="FL787" s="214"/>
      <c r="FM787" s="214"/>
      <c r="FN787" s="214"/>
      <c r="FO787" s="214"/>
      <c r="FP787" s="214"/>
      <c r="FQ787" s="214"/>
      <c r="FR787" s="214"/>
      <c r="FS787" s="214"/>
      <c r="FT787" s="214"/>
      <c r="FU787" s="214"/>
      <c r="FV787" s="214"/>
      <c r="FW787" s="214"/>
      <c r="FX787" s="214"/>
      <c r="FY787" s="214"/>
      <c r="FZ787" s="214"/>
      <c r="GA787" s="214"/>
      <c r="GB787" s="214"/>
      <c r="GC787" s="214"/>
      <c r="GD787" s="214"/>
      <c r="GE787" s="214"/>
      <c r="GF787" s="214"/>
      <c r="GG787" s="214"/>
      <c r="GH787" s="214"/>
      <c r="GI787" s="214"/>
      <c r="GJ787" s="214"/>
      <c r="GK787" s="214"/>
      <c r="GL787" s="214"/>
      <c r="GM787" s="214"/>
      <c r="GN787" s="214"/>
      <c r="GO787" s="214"/>
      <c r="GP787" s="214"/>
      <c r="GQ787" s="214"/>
      <c r="GR787" s="214"/>
      <c r="GS787" s="214"/>
      <c r="GT787" s="214"/>
      <c r="GU787" s="214"/>
      <c r="GV787" s="214"/>
      <c r="GW787" s="214"/>
      <c r="GX787" s="214"/>
      <c r="GY787" s="214"/>
      <c r="GZ787" s="214"/>
      <c r="HA787" s="214"/>
      <c r="HB787" s="214"/>
      <c r="HC787" s="214"/>
      <c r="HD787" s="214"/>
      <c r="HE787" s="214"/>
      <c r="HF787" s="214"/>
      <c r="HG787" s="214"/>
      <c r="HH787" s="214"/>
      <c r="HI787" s="214"/>
      <c r="HJ787" s="214"/>
      <c r="HK787" s="214"/>
      <c r="HL787" s="214"/>
      <c r="HM787" s="214"/>
      <c r="HN787" s="214"/>
      <c r="HO787" s="214"/>
      <c r="HP787" s="214"/>
      <c r="HQ787" s="214"/>
      <c r="HR787" s="214"/>
      <c r="HS787" s="214"/>
      <c r="HT787" s="214"/>
      <c r="HU787" s="214"/>
      <c r="HV787" s="214"/>
      <c r="HW787" s="214"/>
      <c r="HX787" s="214"/>
      <c r="HY787" s="214"/>
      <c r="HZ787" s="214"/>
      <c r="IA787" s="214"/>
      <c r="IB787" s="214"/>
      <c r="IC787" s="214"/>
      <c r="ID787" s="214"/>
      <c r="IE787" s="214"/>
      <c r="IF787" s="214"/>
      <c r="IG787" s="214"/>
      <c r="IH787" s="214"/>
      <c r="II787" s="214"/>
      <c r="IJ787" s="214"/>
      <c r="IK787" s="214"/>
      <c r="IL787" s="214"/>
      <c r="IM787" s="214"/>
      <c r="IN787" s="214"/>
      <c r="IO787" s="214"/>
      <c r="IP787" s="214"/>
      <c r="IQ787" s="214"/>
      <c r="IR787" s="214"/>
      <c r="IS787" s="214"/>
      <c r="IT787" s="214"/>
      <c r="IU787" s="214"/>
      <c r="IV787" s="214"/>
      <c r="IW787" s="214"/>
      <c r="IX787" s="214"/>
      <c r="IY787" s="214"/>
      <c r="IZ787" s="214"/>
      <c r="JA787" s="214"/>
      <c r="JB787" s="214"/>
    </row>
    <row r="788" spans="1:262" x14ac:dyDescent="0.25">
      <c r="B788" s="214">
        <v>1</v>
      </c>
      <c r="C788" s="579" t="s">
        <v>315</v>
      </c>
      <c r="D788" s="172"/>
      <c r="E788" s="286"/>
      <c r="F788" s="2425">
        <f>F627</f>
        <v>4000</v>
      </c>
      <c r="G788" s="2426">
        <f t="shared" ref="G788:H788" si="446">G627</f>
        <v>666.66666666666663</v>
      </c>
      <c r="H788" s="2426">
        <f t="shared" si="446"/>
        <v>782.47</v>
      </c>
      <c r="I788" s="2426">
        <f>H788/G788*100</f>
        <v>117.37049999999999</v>
      </c>
      <c r="J788" s="2430"/>
      <c r="K788" s="2430"/>
      <c r="L788" s="2426"/>
      <c r="M788" s="2426"/>
      <c r="N788" s="2426"/>
      <c r="O788" s="2426"/>
      <c r="P788" s="2426"/>
      <c r="Q788" s="1839"/>
      <c r="R788" s="2428"/>
      <c r="S788" s="2428"/>
      <c r="T788" s="2428"/>
      <c r="U788" s="2428"/>
      <c r="V788" s="3030"/>
      <c r="W788" s="2428"/>
      <c r="X788" s="2428"/>
      <c r="Y788" s="3031"/>
      <c r="Z788" s="3031"/>
      <c r="AA788" s="2428"/>
      <c r="AB788" s="2334"/>
      <c r="AC788" s="2334"/>
      <c r="AD788" s="2222">
        <f t="shared" ref="AD788:AD851" si="447">U788+W788+Z788-AA788</f>
        <v>0</v>
      </c>
      <c r="AE788" s="214"/>
      <c r="AF788" s="214"/>
      <c r="AG788" s="214"/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  <c r="BI788" s="214"/>
      <c r="BJ788" s="214"/>
      <c r="BK788" s="214"/>
      <c r="BL788" s="214"/>
      <c r="BM788" s="214"/>
      <c r="BN788" s="214"/>
      <c r="BO788" s="214"/>
      <c r="BP788" s="214"/>
      <c r="BQ788" s="214"/>
      <c r="BR788" s="214"/>
      <c r="BS788" s="214"/>
      <c r="BT788" s="214"/>
      <c r="BU788" s="214"/>
      <c r="BV788" s="214"/>
      <c r="BW788" s="214"/>
      <c r="BX788" s="214"/>
      <c r="BY788" s="214"/>
      <c r="BZ788" s="214"/>
      <c r="CA788" s="214"/>
      <c r="CB788" s="214"/>
      <c r="CC788" s="214"/>
      <c r="CD788" s="214"/>
      <c r="CE788" s="214"/>
      <c r="CF788" s="214"/>
      <c r="CG788" s="214"/>
      <c r="CH788" s="214"/>
      <c r="CI788" s="214"/>
      <c r="CJ788" s="214"/>
      <c r="CK788" s="214"/>
      <c r="CL788" s="214"/>
      <c r="CM788" s="214"/>
      <c r="CN788" s="214"/>
      <c r="CO788" s="214"/>
      <c r="CP788" s="214"/>
      <c r="CQ788" s="214"/>
      <c r="CR788" s="214"/>
      <c r="CS788" s="214"/>
      <c r="CT788" s="214"/>
      <c r="CU788" s="214"/>
      <c r="CV788" s="214"/>
      <c r="CW788" s="214"/>
      <c r="CX788" s="214"/>
      <c r="CY788" s="214"/>
      <c r="CZ788" s="214"/>
      <c r="DA788" s="214"/>
      <c r="DB788" s="214"/>
      <c r="DC788" s="214"/>
      <c r="DD788" s="214"/>
      <c r="DE788" s="214"/>
      <c r="DF788" s="214"/>
      <c r="DG788" s="214"/>
      <c r="DH788" s="214"/>
      <c r="DI788" s="214"/>
      <c r="DJ788" s="214"/>
      <c r="DK788" s="214"/>
      <c r="DL788" s="214"/>
      <c r="DM788" s="214"/>
      <c r="DN788" s="214"/>
      <c r="DO788" s="214"/>
      <c r="DP788" s="214"/>
      <c r="DQ788" s="214"/>
      <c r="DR788" s="214"/>
      <c r="DS788" s="214"/>
      <c r="DT788" s="214"/>
      <c r="DU788" s="214"/>
      <c r="DV788" s="214"/>
      <c r="DW788" s="214"/>
      <c r="DX788" s="214"/>
      <c r="DY788" s="214"/>
      <c r="DZ788" s="214"/>
      <c r="EA788" s="214"/>
      <c r="EB788" s="214"/>
      <c r="EC788" s="214"/>
      <c r="ED788" s="214"/>
      <c r="EE788" s="214"/>
      <c r="EF788" s="214"/>
      <c r="EG788" s="214"/>
      <c r="EH788" s="214"/>
      <c r="EI788" s="214"/>
      <c r="EJ788" s="214"/>
      <c r="EK788" s="214"/>
      <c r="EL788" s="214"/>
      <c r="EM788" s="214"/>
      <c r="EN788" s="214"/>
      <c r="EO788" s="214"/>
      <c r="EP788" s="214"/>
      <c r="EQ788" s="214"/>
      <c r="ER788" s="214"/>
      <c r="ES788" s="214"/>
      <c r="ET788" s="214"/>
      <c r="EU788" s="214"/>
      <c r="EV788" s="214"/>
      <c r="EW788" s="214"/>
      <c r="EX788" s="214"/>
      <c r="EY788" s="214"/>
      <c r="EZ788" s="214"/>
      <c r="FA788" s="214"/>
      <c r="FB788" s="214"/>
      <c r="FC788" s="214"/>
      <c r="FD788" s="214"/>
      <c r="FE788" s="214"/>
      <c r="FF788" s="214"/>
      <c r="FG788" s="214"/>
      <c r="FH788" s="214"/>
      <c r="FI788" s="214"/>
      <c r="FJ788" s="214"/>
      <c r="FK788" s="214"/>
      <c r="FL788" s="214"/>
      <c r="FM788" s="214"/>
      <c r="FN788" s="214"/>
      <c r="FO788" s="214"/>
      <c r="FP788" s="214"/>
      <c r="FQ788" s="214"/>
      <c r="FR788" s="214"/>
      <c r="FS788" s="214"/>
      <c r="FT788" s="214"/>
      <c r="FU788" s="214"/>
      <c r="FV788" s="214"/>
      <c r="FW788" s="214"/>
      <c r="FX788" s="214"/>
      <c r="FY788" s="214"/>
      <c r="FZ788" s="214"/>
      <c r="GA788" s="214"/>
      <c r="GB788" s="214"/>
      <c r="GC788" s="214"/>
      <c r="GD788" s="214"/>
      <c r="GE788" s="214"/>
      <c r="GF788" s="214"/>
      <c r="GG788" s="214"/>
      <c r="GH788" s="214"/>
      <c r="GI788" s="214"/>
      <c r="GJ788" s="214"/>
      <c r="GK788" s="214"/>
      <c r="GL788" s="214"/>
      <c r="GM788" s="214"/>
      <c r="GN788" s="214"/>
      <c r="GO788" s="214"/>
      <c r="GP788" s="214"/>
      <c r="GQ788" s="214"/>
      <c r="GR788" s="214"/>
      <c r="GS788" s="214"/>
      <c r="GT788" s="214"/>
      <c r="GU788" s="214"/>
      <c r="GV788" s="214"/>
      <c r="GW788" s="214"/>
      <c r="GX788" s="214"/>
      <c r="GY788" s="214"/>
      <c r="GZ788" s="214"/>
      <c r="HA788" s="214"/>
      <c r="HB788" s="214"/>
      <c r="HC788" s="214"/>
      <c r="HD788" s="214"/>
      <c r="HE788" s="214"/>
      <c r="HF788" s="214"/>
      <c r="HG788" s="214"/>
      <c r="HH788" s="214"/>
      <c r="HI788" s="214"/>
      <c r="HJ788" s="214"/>
      <c r="HK788" s="214"/>
      <c r="HL788" s="214"/>
      <c r="HM788" s="214"/>
      <c r="HN788" s="214"/>
      <c r="HO788" s="214"/>
      <c r="HP788" s="214"/>
      <c r="HQ788" s="214"/>
      <c r="HR788" s="214"/>
      <c r="HS788" s="214"/>
      <c r="HT788" s="214"/>
      <c r="HU788" s="214"/>
      <c r="HV788" s="214"/>
      <c r="HW788" s="214"/>
      <c r="HX788" s="214"/>
      <c r="HY788" s="214"/>
      <c r="HZ788" s="214"/>
      <c r="IA788" s="214"/>
      <c r="IB788" s="214"/>
      <c r="IC788" s="214"/>
      <c r="ID788" s="214"/>
      <c r="IE788" s="214"/>
      <c r="IF788" s="214"/>
      <c r="IG788" s="214"/>
      <c r="IH788" s="214"/>
      <c r="II788" s="214"/>
      <c r="IJ788" s="214"/>
      <c r="IK788" s="214"/>
      <c r="IL788" s="214"/>
      <c r="IM788" s="214"/>
      <c r="IN788" s="214"/>
      <c r="IO788" s="214"/>
      <c r="IP788" s="214"/>
      <c r="IQ788" s="214"/>
      <c r="IR788" s="214"/>
      <c r="IS788" s="214"/>
      <c r="IT788" s="214"/>
      <c r="IU788" s="214"/>
      <c r="IV788" s="214"/>
      <c r="IW788" s="214"/>
      <c r="IX788" s="214"/>
      <c r="IY788" s="214"/>
      <c r="IZ788" s="214"/>
      <c r="JA788" s="214"/>
      <c r="JB788" s="214"/>
    </row>
    <row r="789" spans="1:262" ht="29.25" x14ac:dyDescent="0.25">
      <c r="C789" s="573" t="s">
        <v>458</v>
      </c>
      <c r="D789" s="172"/>
      <c r="E789" s="286"/>
      <c r="F789" s="2425">
        <f>F436</f>
        <v>200</v>
      </c>
      <c r="G789" s="2426">
        <f>G436</f>
        <v>33.333333333333336</v>
      </c>
      <c r="H789" s="2426">
        <f>H436</f>
        <v>36</v>
      </c>
      <c r="I789" s="2426">
        <f>I436</f>
        <v>107.99999999999999</v>
      </c>
      <c r="J789" s="2430"/>
      <c r="K789" s="2430"/>
      <c r="L789" s="2426"/>
      <c r="M789" s="2426"/>
      <c r="N789" s="2426"/>
      <c r="O789" s="2426"/>
      <c r="P789" s="2426"/>
      <c r="Q789" s="1839"/>
      <c r="R789" s="2428">
        <f t="shared" ref="R789:AA789" si="448">R436</f>
        <v>9171.1049999999996</v>
      </c>
      <c r="S789" s="2428">
        <f t="shared" ref="S789" si="449">S436</f>
        <v>9171.1049999999996</v>
      </c>
      <c r="T789" s="2428">
        <f t="shared" si="448"/>
        <v>1528.5174999999999</v>
      </c>
      <c r="U789" s="2428">
        <f t="shared" si="448"/>
        <v>1752.5347899999999</v>
      </c>
      <c r="V789" s="3030">
        <f t="shared" si="448"/>
        <v>0</v>
      </c>
      <c r="W789" s="2428">
        <f t="shared" si="448"/>
        <v>0</v>
      </c>
      <c r="X789" s="2428">
        <f t="shared" si="448"/>
        <v>224.01729</v>
      </c>
      <c r="Y789" s="3031">
        <f t="shared" si="448"/>
        <v>0</v>
      </c>
      <c r="Z789" s="3031">
        <f t="shared" si="448"/>
        <v>0</v>
      </c>
      <c r="AA789" s="2428">
        <f t="shared" si="448"/>
        <v>1752.5347899999999</v>
      </c>
      <c r="AB789" s="2334"/>
      <c r="AC789" s="2334"/>
      <c r="AD789" s="2222">
        <f t="shared" si="447"/>
        <v>0</v>
      </c>
      <c r="AE789" s="214"/>
      <c r="AF789" s="214"/>
      <c r="AG789" s="214"/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  <c r="BI789" s="214"/>
      <c r="BJ789" s="214"/>
      <c r="BK789" s="214"/>
      <c r="BL789" s="214"/>
      <c r="BM789" s="214"/>
      <c r="BN789" s="214"/>
      <c r="BO789" s="214"/>
      <c r="BP789" s="214"/>
      <c r="BQ789" s="214"/>
      <c r="BR789" s="214"/>
      <c r="BS789" s="214"/>
      <c r="BT789" s="214"/>
      <c r="BU789" s="214"/>
      <c r="BV789" s="214"/>
      <c r="BW789" s="214"/>
      <c r="BX789" s="214"/>
      <c r="BY789" s="214"/>
      <c r="BZ789" s="214"/>
      <c r="CA789" s="214"/>
      <c r="CB789" s="214"/>
      <c r="CC789" s="214"/>
      <c r="CD789" s="214"/>
      <c r="CE789" s="214"/>
      <c r="CF789" s="214"/>
      <c r="CG789" s="214"/>
      <c r="CH789" s="214"/>
      <c r="CI789" s="214"/>
      <c r="CJ789" s="214"/>
      <c r="CK789" s="214"/>
      <c r="CL789" s="214"/>
      <c r="CM789" s="214"/>
      <c r="CN789" s="214"/>
      <c r="CO789" s="214"/>
      <c r="CP789" s="214"/>
      <c r="CQ789" s="214"/>
      <c r="CR789" s="214"/>
      <c r="CS789" s="214"/>
      <c r="CT789" s="214"/>
      <c r="CU789" s="214"/>
      <c r="CV789" s="214"/>
      <c r="CW789" s="214"/>
      <c r="CX789" s="214"/>
      <c r="CY789" s="214"/>
      <c r="CZ789" s="214"/>
      <c r="DA789" s="214"/>
      <c r="DB789" s="214"/>
      <c r="DC789" s="214"/>
      <c r="DD789" s="214"/>
      <c r="DE789" s="214"/>
      <c r="DF789" s="214"/>
      <c r="DG789" s="214"/>
      <c r="DH789" s="214"/>
      <c r="DI789" s="214"/>
      <c r="DJ789" s="214"/>
      <c r="DK789" s="214"/>
      <c r="DL789" s="214"/>
      <c r="DM789" s="214"/>
      <c r="DN789" s="214"/>
      <c r="DO789" s="214"/>
      <c r="DP789" s="214"/>
      <c r="DQ789" s="214"/>
      <c r="DR789" s="214"/>
      <c r="DS789" s="214"/>
      <c r="DT789" s="214"/>
      <c r="DU789" s="214"/>
      <c r="DV789" s="214"/>
      <c r="DW789" s="214"/>
      <c r="DX789" s="214"/>
      <c r="DY789" s="214"/>
      <c r="DZ789" s="214"/>
      <c r="EA789" s="214"/>
      <c r="EB789" s="214"/>
      <c r="EC789" s="214"/>
      <c r="ED789" s="214"/>
      <c r="EE789" s="214"/>
      <c r="EF789" s="214"/>
      <c r="EG789" s="214"/>
      <c r="EH789" s="214"/>
      <c r="EI789" s="214"/>
      <c r="EJ789" s="214"/>
      <c r="EK789" s="214"/>
      <c r="EL789" s="214"/>
      <c r="EM789" s="214"/>
      <c r="EN789" s="214"/>
      <c r="EO789" s="214"/>
      <c r="EP789" s="214"/>
      <c r="EQ789" s="214"/>
      <c r="ER789" s="214"/>
      <c r="ES789" s="214"/>
      <c r="ET789" s="214"/>
      <c r="EU789" s="214"/>
      <c r="EV789" s="214"/>
      <c r="EW789" s="214"/>
      <c r="EX789" s="214"/>
      <c r="EY789" s="214"/>
      <c r="EZ789" s="214"/>
      <c r="FA789" s="214"/>
      <c r="FB789" s="214"/>
      <c r="FC789" s="214"/>
      <c r="FD789" s="214"/>
      <c r="FE789" s="214"/>
      <c r="FF789" s="214"/>
      <c r="FG789" s="214"/>
      <c r="FH789" s="214"/>
      <c r="FI789" s="214"/>
      <c r="FJ789" s="214"/>
      <c r="FK789" s="214"/>
      <c r="FL789" s="214"/>
      <c r="FM789" s="214"/>
      <c r="FN789" s="214"/>
      <c r="FO789" s="214"/>
      <c r="FP789" s="214"/>
      <c r="FQ789" s="214"/>
      <c r="FR789" s="214"/>
      <c r="FS789" s="214"/>
      <c r="FT789" s="214"/>
      <c r="FU789" s="214"/>
      <c r="FV789" s="214"/>
      <c r="FW789" s="214"/>
      <c r="FX789" s="214"/>
      <c r="FY789" s="214"/>
      <c r="FZ789" s="214"/>
      <c r="GA789" s="214"/>
      <c r="GB789" s="214"/>
      <c r="GC789" s="214"/>
      <c r="GD789" s="214"/>
      <c r="GE789" s="214"/>
      <c r="GF789" s="214"/>
      <c r="GG789" s="214"/>
      <c r="GH789" s="214"/>
      <c r="GI789" s="214"/>
      <c r="GJ789" s="214"/>
      <c r="GK789" s="214"/>
      <c r="GL789" s="214"/>
      <c r="GM789" s="214"/>
      <c r="GN789" s="214"/>
      <c r="GO789" s="214"/>
      <c r="GP789" s="214"/>
      <c r="GQ789" s="214"/>
      <c r="GR789" s="214"/>
      <c r="GS789" s="214"/>
      <c r="GT789" s="214"/>
      <c r="GU789" s="214"/>
      <c r="GV789" s="214"/>
      <c r="GW789" s="214"/>
      <c r="GX789" s="214"/>
      <c r="GY789" s="214"/>
      <c r="GZ789" s="214"/>
      <c r="HA789" s="214"/>
      <c r="HB789" s="214"/>
      <c r="HC789" s="214"/>
      <c r="HD789" s="214"/>
      <c r="HE789" s="214"/>
      <c r="HF789" s="214"/>
      <c r="HG789" s="214"/>
      <c r="HH789" s="214"/>
      <c r="HI789" s="214"/>
      <c r="HJ789" s="214"/>
      <c r="HK789" s="214"/>
      <c r="HL789" s="214"/>
      <c r="HM789" s="214"/>
      <c r="HN789" s="214"/>
      <c r="HO789" s="214"/>
      <c r="HP789" s="214"/>
      <c r="HQ789" s="214"/>
      <c r="HR789" s="214"/>
      <c r="HS789" s="214"/>
      <c r="HT789" s="214"/>
      <c r="HU789" s="214"/>
      <c r="HV789" s="214"/>
      <c r="HW789" s="214"/>
      <c r="HX789" s="214"/>
      <c r="HY789" s="214"/>
      <c r="HZ789" s="214"/>
      <c r="IA789" s="214"/>
      <c r="IB789" s="214"/>
      <c r="IC789" s="214"/>
      <c r="ID789" s="214"/>
      <c r="IE789" s="214"/>
      <c r="IF789" s="214"/>
      <c r="IG789" s="214"/>
      <c r="IH789" s="214"/>
      <c r="II789" s="214"/>
      <c r="IJ789" s="214"/>
      <c r="IK789" s="214"/>
      <c r="IL789" s="214"/>
      <c r="IM789" s="214"/>
      <c r="IN789" s="214"/>
      <c r="IO789" s="214"/>
      <c r="IP789" s="214"/>
      <c r="IQ789" s="214"/>
      <c r="IR789" s="214"/>
      <c r="IS789" s="214"/>
      <c r="IT789" s="214"/>
      <c r="IU789" s="214"/>
      <c r="IV789" s="214"/>
      <c r="IW789" s="214"/>
      <c r="IX789" s="214"/>
      <c r="IY789" s="214"/>
      <c r="IZ789" s="214"/>
      <c r="JA789" s="214"/>
      <c r="JB789" s="214"/>
    </row>
    <row r="790" spans="1:262" ht="29.25" x14ac:dyDescent="0.25">
      <c r="C790" s="573" t="s">
        <v>777</v>
      </c>
      <c r="D790" s="172"/>
      <c r="E790" s="286"/>
      <c r="F790" s="2425">
        <f>F692+F601+F300+F202+F86+F503</f>
        <v>30335</v>
      </c>
      <c r="G790" s="2426">
        <f t="shared" ref="G790:H790" si="450">G692+G601+G300+G202+G86+G503</f>
        <v>5055.9999999999991</v>
      </c>
      <c r="H790" s="2426">
        <f t="shared" si="450"/>
        <v>6260</v>
      </c>
      <c r="I790" s="2426">
        <f>H790/G790*100</f>
        <v>123.81329113924053</v>
      </c>
      <c r="J790" s="2430"/>
      <c r="K790" s="2430"/>
      <c r="L790" s="2426"/>
      <c r="M790" s="2426"/>
      <c r="N790" s="2426"/>
      <c r="O790" s="2426"/>
      <c r="P790" s="2426"/>
      <c r="Q790" s="1839"/>
      <c r="R790" s="2428">
        <f t="shared" ref="R790:AA790" si="451">R692+R601+R300+R202+R86+R503</f>
        <v>58450.05</v>
      </c>
      <c r="S790" s="2428">
        <f t="shared" si="451"/>
        <v>58546.55</v>
      </c>
      <c r="T790" s="2428">
        <f t="shared" si="451"/>
        <v>9750.4477272727272</v>
      </c>
      <c r="U790" s="2428">
        <f t="shared" si="451"/>
        <v>12371.37779</v>
      </c>
      <c r="V790" s="3030">
        <f t="shared" si="451"/>
        <v>0</v>
      </c>
      <c r="W790" s="2428">
        <f t="shared" si="451"/>
        <v>0</v>
      </c>
      <c r="X790" s="2428">
        <f t="shared" si="451"/>
        <v>2620.9300627272728</v>
      </c>
      <c r="Y790" s="3031">
        <f t="shared" si="451"/>
        <v>0</v>
      </c>
      <c r="Z790" s="3031">
        <f t="shared" si="451"/>
        <v>0</v>
      </c>
      <c r="AA790" s="2428">
        <f t="shared" si="451"/>
        <v>12371.37779</v>
      </c>
      <c r="AB790" s="2334"/>
      <c r="AC790" s="2334"/>
      <c r="AD790" s="2222">
        <f t="shared" si="447"/>
        <v>0</v>
      </c>
      <c r="AE790" s="214"/>
      <c r="AF790" s="214"/>
      <c r="AG790" s="214"/>
      <c r="AH790" s="214"/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  <c r="BI790" s="214"/>
      <c r="BJ790" s="214"/>
      <c r="BK790" s="214"/>
      <c r="BL790" s="214"/>
      <c r="BM790" s="214"/>
      <c r="BN790" s="214"/>
      <c r="BO790" s="214"/>
      <c r="BP790" s="214"/>
      <c r="BQ790" s="214"/>
      <c r="BR790" s="214"/>
      <c r="BS790" s="214"/>
      <c r="BT790" s="214"/>
      <c r="BU790" s="214"/>
      <c r="BV790" s="214"/>
      <c r="BW790" s="214"/>
      <c r="BX790" s="214"/>
      <c r="BY790" s="214"/>
      <c r="BZ790" s="214"/>
      <c r="CA790" s="214"/>
      <c r="CB790" s="214"/>
      <c r="CC790" s="214"/>
      <c r="CD790" s="214"/>
      <c r="CE790" s="214"/>
      <c r="CF790" s="214"/>
      <c r="CG790" s="214"/>
      <c r="CH790" s="214"/>
      <c r="CI790" s="214"/>
      <c r="CJ790" s="214"/>
      <c r="CK790" s="214"/>
      <c r="CL790" s="214"/>
      <c r="CM790" s="214"/>
      <c r="CN790" s="214"/>
      <c r="CO790" s="214"/>
      <c r="CP790" s="214"/>
      <c r="CQ790" s="214"/>
      <c r="CR790" s="214"/>
      <c r="CS790" s="214"/>
      <c r="CT790" s="214"/>
      <c r="CU790" s="214"/>
      <c r="CV790" s="214"/>
      <c r="CW790" s="214"/>
      <c r="CX790" s="214"/>
      <c r="CY790" s="214"/>
      <c r="CZ790" s="214"/>
      <c r="DA790" s="214"/>
      <c r="DB790" s="214"/>
      <c r="DC790" s="214"/>
      <c r="DD790" s="214"/>
      <c r="DE790" s="214"/>
      <c r="DF790" s="214"/>
      <c r="DG790" s="214"/>
      <c r="DH790" s="214"/>
      <c r="DI790" s="214"/>
      <c r="DJ790" s="214"/>
      <c r="DK790" s="214"/>
      <c r="DL790" s="214"/>
      <c r="DM790" s="214"/>
      <c r="DN790" s="214"/>
      <c r="DO790" s="214"/>
      <c r="DP790" s="214"/>
      <c r="DQ790" s="214"/>
      <c r="DR790" s="214"/>
      <c r="DS790" s="214"/>
      <c r="DT790" s="214"/>
      <c r="DU790" s="214"/>
      <c r="DV790" s="214"/>
      <c r="DW790" s="214"/>
      <c r="DX790" s="214"/>
      <c r="DY790" s="214"/>
      <c r="DZ790" s="214"/>
      <c r="EA790" s="214"/>
      <c r="EB790" s="214"/>
      <c r="EC790" s="214"/>
      <c r="ED790" s="214"/>
      <c r="EE790" s="214"/>
      <c r="EF790" s="214"/>
      <c r="EG790" s="214"/>
      <c r="EH790" s="214"/>
      <c r="EI790" s="214"/>
      <c r="EJ790" s="214"/>
      <c r="EK790" s="214"/>
      <c r="EL790" s="214"/>
      <c r="EM790" s="214"/>
      <c r="EN790" s="214"/>
      <c r="EO790" s="214"/>
      <c r="EP790" s="214"/>
      <c r="EQ790" s="214"/>
      <c r="ER790" s="214"/>
      <c r="ES790" s="214"/>
      <c r="ET790" s="214"/>
      <c r="EU790" s="214"/>
      <c r="EV790" s="214"/>
      <c r="EW790" s="214"/>
      <c r="EX790" s="214"/>
      <c r="EY790" s="214"/>
      <c r="EZ790" s="214"/>
      <c r="FA790" s="214"/>
      <c r="FB790" s="214"/>
      <c r="FC790" s="214"/>
      <c r="FD790" s="214"/>
      <c r="FE790" s="214"/>
      <c r="FF790" s="214"/>
      <c r="FG790" s="214"/>
      <c r="FH790" s="214"/>
      <c r="FI790" s="214"/>
      <c r="FJ790" s="214"/>
      <c r="FK790" s="214"/>
      <c r="FL790" s="214"/>
      <c r="FM790" s="214"/>
      <c r="FN790" s="214"/>
      <c r="FO790" s="214"/>
      <c r="FP790" s="214"/>
      <c r="FQ790" s="214"/>
      <c r="FR790" s="214"/>
      <c r="FS790" s="214"/>
      <c r="FT790" s="214"/>
      <c r="FU790" s="214"/>
      <c r="FV790" s="214"/>
      <c r="FW790" s="214"/>
      <c r="FX790" s="214"/>
      <c r="FY790" s="214"/>
      <c r="FZ790" s="214"/>
      <c r="GA790" s="214"/>
      <c r="GB790" s="214"/>
      <c r="GC790" s="214"/>
      <c r="GD790" s="214"/>
      <c r="GE790" s="214"/>
      <c r="GF790" s="214"/>
      <c r="GG790" s="214"/>
      <c r="GH790" s="214"/>
      <c r="GI790" s="214"/>
      <c r="GJ790" s="214"/>
      <c r="GK790" s="214"/>
      <c r="GL790" s="214"/>
      <c r="GM790" s="214"/>
      <c r="GN790" s="214"/>
      <c r="GO790" s="214"/>
      <c r="GP790" s="214"/>
      <c r="GQ790" s="214"/>
      <c r="GR790" s="214"/>
      <c r="GS790" s="214"/>
      <c r="GT790" s="214"/>
      <c r="GU790" s="214"/>
      <c r="GV790" s="214"/>
      <c r="GW790" s="214"/>
      <c r="GX790" s="214"/>
      <c r="GY790" s="214"/>
      <c r="GZ790" s="214"/>
      <c r="HA790" s="214"/>
      <c r="HB790" s="214"/>
      <c r="HC790" s="214"/>
      <c r="HD790" s="214"/>
      <c r="HE790" s="214"/>
      <c r="HF790" s="214"/>
      <c r="HG790" s="214"/>
      <c r="HH790" s="214"/>
      <c r="HI790" s="214"/>
      <c r="HJ790" s="214"/>
      <c r="HK790" s="214"/>
      <c r="HL790" s="214"/>
      <c r="HM790" s="214"/>
      <c r="HN790" s="214"/>
      <c r="HO790" s="214"/>
      <c r="HP790" s="214"/>
      <c r="HQ790" s="214"/>
      <c r="HR790" s="214"/>
      <c r="HS790" s="214"/>
      <c r="HT790" s="214"/>
      <c r="HU790" s="214"/>
      <c r="HV790" s="214"/>
      <c r="HW790" s="214"/>
      <c r="HX790" s="214"/>
      <c r="HY790" s="214"/>
      <c r="HZ790" s="214"/>
      <c r="IA790" s="214"/>
      <c r="IB790" s="214"/>
      <c r="IC790" s="214"/>
      <c r="ID790" s="214"/>
      <c r="IE790" s="214"/>
      <c r="IF790" s="214"/>
      <c r="IG790" s="214"/>
      <c r="IH790" s="214"/>
      <c r="II790" s="214"/>
      <c r="IJ790" s="214"/>
      <c r="IK790" s="214"/>
      <c r="IL790" s="214"/>
      <c r="IM790" s="214"/>
      <c r="IN790" s="214"/>
      <c r="IO790" s="214"/>
      <c r="IP790" s="214"/>
      <c r="IQ790" s="214"/>
      <c r="IR790" s="214"/>
      <c r="IS790" s="214"/>
      <c r="IT790" s="214"/>
      <c r="IU790" s="214"/>
      <c r="IV790" s="214"/>
      <c r="IW790" s="214"/>
      <c r="IX790" s="214"/>
      <c r="IY790" s="214"/>
      <c r="IZ790" s="214"/>
      <c r="JA790" s="214"/>
      <c r="JB790" s="214"/>
    </row>
    <row r="791" spans="1:262" ht="29.25" x14ac:dyDescent="0.25">
      <c r="B791" s="214">
        <v>1</v>
      </c>
      <c r="C791" s="573" t="s">
        <v>297</v>
      </c>
      <c r="D791" s="172"/>
      <c r="E791" s="286"/>
      <c r="F791" s="2425">
        <f>F504+F440+F368+F301+F87</f>
        <v>15656</v>
      </c>
      <c r="G791" s="2426">
        <f>G504+G440+G368+G301+G87</f>
        <v>2609.6666666666665</v>
      </c>
      <c r="H791" s="2426">
        <f>H504+H440+H368+H301+H87</f>
        <v>2404</v>
      </c>
      <c r="I791" s="2426">
        <f>H791/G791*100</f>
        <v>92.119044577851582</v>
      </c>
      <c r="J791" s="2430"/>
      <c r="K791" s="2430"/>
      <c r="L791" s="2426"/>
      <c r="M791" s="2426"/>
      <c r="N791" s="2426"/>
      <c r="O791" s="2426"/>
      <c r="P791" s="2426"/>
      <c r="Q791" s="1839"/>
      <c r="R791" s="2428"/>
      <c r="S791" s="2428"/>
      <c r="T791" s="2428"/>
      <c r="U791" s="2428"/>
      <c r="V791" s="3030"/>
      <c r="W791" s="2428"/>
      <c r="X791" s="2428"/>
      <c r="Y791" s="3031"/>
      <c r="Z791" s="3031"/>
      <c r="AA791" s="2428"/>
      <c r="AB791" s="2334"/>
      <c r="AC791" s="2334"/>
      <c r="AD791" s="2222">
        <f t="shared" si="447"/>
        <v>0</v>
      </c>
      <c r="AE791" s="214"/>
      <c r="AF791" s="214"/>
      <c r="AG791" s="214"/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  <c r="BI791" s="214"/>
      <c r="BJ791" s="214"/>
      <c r="BK791" s="214"/>
      <c r="BL791" s="214"/>
      <c r="BM791" s="214"/>
      <c r="BN791" s="214"/>
      <c r="BO791" s="214"/>
      <c r="BP791" s="214"/>
      <c r="BQ791" s="214"/>
      <c r="BR791" s="214"/>
      <c r="BS791" s="214"/>
      <c r="BT791" s="214"/>
      <c r="BU791" s="214"/>
      <c r="BV791" s="214"/>
      <c r="BW791" s="214"/>
      <c r="BX791" s="214"/>
      <c r="BY791" s="214"/>
      <c r="BZ791" s="214"/>
      <c r="CA791" s="214"/>
      <c r="CB791" s="214"/>
      <c r="CC791" s="214"/>
      <c r="CD791" s="214"/>
      <c r="CE791" s="214"/>
      <c r="CF791" s="214"/>
      <c r="CG791" s="214"/>
      <c r="CH791" s="214"/>
      <c r="CI791" s="214"/>
      <c r="CJ791" s="214"/>
      <c r="CK791" s="214"/>
      <c r="CL791" s="214"/>
      <c r="CM791" s="214"/>
      <c r="CN791" s="214"/>
      <c r="CO791" s="214"/>
      <c r="CP791" s="214"/>
      <c r="CQ791" s="214"/>
      <c r="CR791" s="214"/>
      <c r="CS791" s="214"/>
      <c r="CT791" s="214"/>
      <c r="CU791" s="214"/>
      <c r="CV791" s="214"/>
      <c r="CW791" s="214"/>
      <c r="CX791" s="214"/>
      <c r="CY791" s="214"/>
      <c r="CZ791" s="214"/>
      <c r="DA791" s="214"/>
      <c r="DB791" s="214"/>
      <c r="DC791" s="214"/>
      <c r="DD791" s="214"/>
      <c r="DE791" s="214"/>
      <c r="DF791" s="214"/>
      <c r="DG791" s="214"/>
      <c r="DH791" s="214"/>
      <c r="DI791" s="214"/>
      <c r="DJ791" s="214"/>
      <c r="DK791" s="214"/>
      <c r="DL791" s="214"/>
      <c r="DM791" s="214"/>
      <c r="DN791" s="214"/>
      <c r="DO791" s="214"/>
      <c r="DP791" s="214"/>
      <c r="DQ791" s="214"/>
      <c r="DR791" s="214"/>
      <c r="DS791" s="214"/>
      <c r="DT791" s="214"/>
      <c r="DU791" s="214"/>
      <c r="DV791" s="214"/>
      <c r="DW791" s="214"/>
      <c r="DX791" s="214"/>
      <c r="DY791" s="214"/>
      <c r="DZ791" s="214"/>
      <c r="EA791" s="214"/>
      <c r="EB791" s="214"/>
      <c r="EC791" s="214"/>
      <c r="ED791" s="214"/>
      <c r="EE791" s="214"/>
      <c r="EF791" s="214"/>
      <c r="EG791" s="214"/>
      <c r="EH791" s="214"/>
      <c r="EI791" s="214"/>
      <c r="EJ791" s="214"/>
      <c r="EK791" s="214"/>
      <c r="EL791" s="214"/>
      <c r="EM791" s="214"/>
      <c r="EN791" s="214"/>
      <c r="EO791" s="214"/>
      <c r="EP791" s="214"/>
      <c r="EQ791" s="214"/>
      <c r="ER791" s="214"/>
      <c r="ES791" s="214"/>
      <c r="ET791" s="214"/>
      <c r="EU791" s="214"/>
      <c r="EV791" s="214"/>
      <c r="EW791" s="214"/>
      <c r="EX791" s="214"/>
      <c r="EY791" s="214"/>
      <c r="EZ791" s="214"/>
      <c r="FA791" s="214"/>
      <c r="FB791" s="214"/>
      <c r="FC791" s="214"/>
      <c r="FD791" s="214"/>
      <c r="FE791" s="214"/>
      <c r="FF791" s="214"/>
      <c r="FG791" s="214"/>
      <c r="FH791" s="214"/>
      <c r="FI791" s="214"/>
      <c r="FJ791" s="214"/>
      <c r="FK791" s="214"/>
      <c r="FL791" s="214"/>
      <c r="FM791" s="214"/>
      <c r="FN791" s="214"/>
      <c r="FO791" s="214"/>
      <c r="FP791" s="214"/>
      <c r="FQ791" s="214"/>
      <c r="FR791" s="214"/>
      <c r="FS791" s="214"/>
      <c r="FT791" s="214"/>
      <c r="FU791" s="214"/>
      <c r="FV791" s="214"/>
      <c r="FW791" s="214"/>
      <c r="FX791" s="214"/>
      <c r="FY791" s="214"/>
      <c r="FZ791" s="214"/>
      <c r="GA791" s="214"/>
      <c r="GB791" s="214"/>
      <c r="GC791" s="214"/>
      <c r="GD791" s="214"/>
      <c r="GE791" s="214"/>
      <c r="GF791" s="214"/>
      <c r="GG791" s="214"/>
      <c r="GH791" s="214"/>
      <c r="GI791" s="214"/>
      <c r="GJ791" s="214"/>
      <c r="GK791" s="214"/>
      <c r="GL791" s="214"/>
      <c r="GM791" s="214"/>
      <c r="GN791" s="214"/>
      <c r="GO791" s="214"/>
      <c r="GP791" s="214"/>
      <c r="GQ791" s="214"/>
      <c r="GR791" s="214"/>
      <c r="GS791" s="214"/>
      <c r="GT791" s="214"/>
      <c r="GU791" s="214"/>
      <c r="GV791" s="214"/>
      <c r="GW791" s="214"/>
      <c r="GX791" s="214"/>
      <c r="GY791" s="214"/>
      <c r="GZ791" s="214"/>
      <c r="HA791" s="214"/>
      <c r="HB791" s="214"/>
      <c r="HC791" s="214"/>
      <c r="HD791" s="214"/>
      <c r="HE791" s="214"/>
      <c r="HF791" s="214"/>
      <c r="HG791" s="214"/>
      <c r="HH791" s="214"/>
      <c r="HI791" s="214"/>
      <c r="HJ791" s="214"/>
      <c r="HK791" s="214"/>
      <c r="HL791" s="214"/>
      <c r="HM791" s="214"/>
      <c r="HN791" s="214"/>
      <c r="HO791" s="214"/>
      <c r="HP791" s="214"/>
      <c r="HQ791" s="214"/>
      <c r="HR791" s="214"/>
      <c r="HS791" s="214"/>
      <c r="HT791" s="214"/>
      <c r="HU791" s="214"/>
      <c r="HV791" s="214"/>
      <c r="HW791" s="214"/>
      <c r="HX791" s="214"/>
      <c r="HY791" s="214"/>
      <c r="HZ791" s="214"/>
      <c r="IA791" s="214"/>
      <c r="IB791" s="214"/>
      <c r="IC791" s="214"/>
      <c r="ID791" s="214"/>
      <c r="IE791" s="214"/>
      <c r="IF791" s="214"/>
      <c r="IG791" s="214"/>
      <c r="IH791" s="214"/>
      <c r="II791" s="214"/>
      <c r="IJ791" s="214"/>
      <c r="IK791" s="214"/>
      <c r="IL791" s="214"/>
      <c r="IM791" s="214"/>
      <c r="IN791" s="214"/>
      <c r="IO791" s="214"/>
      <c r="IP791" s="214"/>
      <c r="IQ791" s="214"/>
      <c r="IR791" s="214"/>
      <c r="IS791" s="214"/>
      <c r="IT791" s="214"/>
      <c r="IU791" s="214"/>
      <c r="IV791" s="214"/>
      <c r="IW791" s="214"/>
      <c r="IX791" s="214"/>
      <c r="IY791" s="214"/>
      <c r="IZ791" s="214"/>
      <c r="JA791" s="214"/>
      <c r="JB791" s="214"/>
    </row>
    <row r="792" spans="1:262" ht="30" x14ac:dyDescent="0.25">
      <c r="B792" s="214">
        <v>1</v>
      </c>
      <c r="C792" s="578" t="s">
        <v>688</v>
      </c>
      <c r="D792" s="172"/>
      <c r="E792" s="286"/>
      <c r="F792" s="2425">
        <f>SUM(F505,F441,F369,F302,F88)</f>
        <v>15656</v>
      </c>
      <c r="G792" s="2426">
        <f>SUM(G505,G441,G369,G302,G88)</f>
        <v>2609.6666666666665</v>
      </c>
      <c r="H792" s="2426">
        <f>SUM(H505,H441,H369,H302,H88)</f>
        <v>2404</v>
      </c>
      <c r="I792" s="2426">
        <f>H792/G792*100</f>
        <v>92.119044577851582</v>
      </c>
      <c r="J792" s="2430"/>
      <c r="K792" s="2430"/>
      <c r="L792" s="2426"/>
      <c r="M792" s="2426"/>
      <c r="N792" s="2426"/>
      <c r="O792" s="2426"/>
      <c r="P792" s="2426"/>
      <c r="Q792" s="1839"/>
      <c r="R792" s="2428"/>
      <c r="S792" s="2428"/>
      <c r="T792" s="2428"/>
      <c r="U792" s="2428"/>
      <c r="V792" s="3030"/>
      <c r="W792" s="2428"/>
      <c r="X792" s="2428"/>
      <c r="Y792" s="3031"/>
      <c r="Z792" s="3031"/>
      <c r="AA792" s="2428"/>
      <c r="AB792" s="2334"/>
      <c r="AC792" s="2334"/>
      <c r="AD792" s="2222">
        <f t="shared" si="447"/>
        <v>0</v>
      </c>
      <c r="AE792" s="214"/>
      <c r="AF792" s="214"/>
      <c r="AG792" s="214"/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  <c r="BI792" s="214"/>
      <c r="BJ792" s="214"/>
      <c r="BK792" s="214"/>
      <c r="BL792" s="214"/>
      <c r="BM792" s="214"/>
      <c r="BN792" s="214"/>
      <c r="BO792" s="214"/>
      <c r="BP792" s="214"/>
      <c r="BQ792" s="214"/>
      <c r="BR792" s="214"/>
      <c r="BS792" s="214"/>
      <c r="BT792" s="214"/>
      <c r="BU792" s="214"/>
      <c r="BV792" s="214"/>
      <c r="BW792" s="214"/>
      <c r="BX792" s="214"/>
      <c r="BY792" s="214"/>
      <c r="BZ792" s="214"/>
      <c r="CA792" s="214"/>
      <c r="CB792" s="214"/>
      <c r="CC792" s="214"/>
      <c r="CD792" s="214"/>
      <c r="CE792" s="214"/>
      <c r="CF792" s="214"/>
      <c r="CG792" s="214"/>
      <c r="CH792" s="214"/>
      <c r="CI792" s="214"/>
      <c r="CJ792" s="214"/>
      <c r="CK792" s="214"/>
      <c r="CL792" s="214"/>
      <c r="CM792" s="214"/>
      <c r="CN792" s="214"/>
      <c r="CO792" s="214"/>
      <c r="CP792" s="214"/>
      <c r="CQ792" s="214"/>
      <c r="CR792" s="214"/>
      <c r="CS792" s="214"/>
      <c r="CT792" s="214"/>
      <c r="CU792" s="214"/>
      <c r="CV792" s="214"/>
      <c r="CW792" s="214"/>
      <c r="CX792" s="214"/>
      <c r="CY792" s="214"/>
      <c r="CZ792" s="214"/>
      <c r="DA792" s="214"/>
      <c r="DB792" s="214"/>
      <c r="DC792" s="214"/>
      <c r="DD792" s="214"/>
      <c r="DE792" s="214"/>
      <c r="DF792" s="214"/>
      <c r="DG792" s="214"/>
      <c r="DH792" s="214"/>
      <c r="DI792" s="214"/>
      <c r="DJ792" s="214"/>
      <c r="DK792" s="214"/>
      <c r="DL792" s="214"/>
      <c r="DM792" s="214"/>
      <c r="DN792" s="214"/>
      <c r="DO792" s="214"/>
      <c r="DP792" s="214"/>
      <c r="DQ792" s="214"/>
      <c r="DR792" s="214"/>
      <c r="DS792" s="214"/>
      <c r="DT792" s="214"/>
      <c r="DU792" s="214"/>
      <c r="DV792" s="214"/>
      <c r="DW792" s="214"/>
      <c r="DX792" s="214"/>
      <c r="DY792" s="214"/>
      <c r="DZ792" s="214"/>
      <c r="EA792" s="214"/>
      <c r="EB792" s="214"/>
      <c r="EC792" s="214"/>
      <c r="ED792" s="214"/>
      <c r="EE792" s="214"/>
      <c r="EF792" s="214"/>
      <c r="EG792" s="214"/>
      <c r="EH792" s="214"/>
      <c r="EI792" s="214"/>
      <c r="EJ792" s="214"/>
      <c r="EK792" s="214"/>
      <c r="EL792" s="214"/>
      <c r="EM792" s="214"/>
      <c r="EN792" s="214"/>
      <c r="EO792" s="214"/>
      <c r="EP792" s="214"/>
      <c r="EQ792" s="214"/>
      <c r="ER792" s="214"/>
      <c r="ES792" s="214"/>
      <c r="ET792" s="214"/>
      <c r="EU792" s="214"/>
      <c r="EV792" s="214"/>
      <c r="EW792" s="214"/>
      <c r="EX792" s="214"/>
      <c r="EY792" s="214"/>
      <c r="EZ792" s="214"/>
      <c r="FA792" s="214"/>
      <c r="FB792" s="214"/>
      <c r="FC792" s="214"/>
      <c r="FD792" s="214"/>
      <c r="FE792" s="214"/>
      <c r="FF792" s="214"/>
      <c r="FG792" s="214"/>
      <c r="FH792" s="214"/>
      <c r="FI792" s="214"/>
      <c r="FJ792" s="214"/>
      <c r="FK792" s="214"/>
      <c r="FL792" s="214"/>
      <c r="FM792" s="214"/>
      <c r="FN792" s="214"/>
      <c r="FO792" s="214"/>
      <c r="FP792" s="214"/>
      <c r="FQ792" s="214"/>
      <c r="FR792" s="214"/>
      <c r="FS792" s="214"/>
      <c r="FT792" s="214"/>
      <c r="FU792" s="214"/>
      <c r="FV792" s="214"/>
      <c r="FW792" s="214"/>
      <c r="FX792" s="214"/>
      <c r="FY792" s="214"/>
      <c r="FZ792" s="214"/>
      <c r="GA792" s="214"/>
      <c r="GB792" s="214"/>
      <c r="GC792" s="214"/>
      <c r="GD792" s="214"/>
      <c r="GE792" s="214"/>
      <c r="GF792" s="214"/>
      <c r="GG792" s="214"/>
      <c r="GH792" s="214"/>
      <c r="GI792" s="214"/>
      <c r="GJ792" s="214"/>
      <c r="GK792" s="214"/>
      <c r="GL792" s="214"/>
      <c r="GM792" s="214"/>
      <c r="GN792" s="214"/>
      <c r="GO792" s="214"/>
      <c r="GP792" s="214"/>
      <c r="GQ792" s="214"/>
      <c r="GR792" s="214"/>
      <c r="GS792" s="214"/>
      <c r="GT792" s="214"/>
      <c r="GU792" s="214"/>
      <c r="GV792" s="214"/>
      <c r="GW792" s="214"/>
      <c r="GX792" s="214"/>
      <c r="GY792" s="214"/>
      <c r="GZ792" s="214"/>
      <c r="HA792" s="214"/>
      <c r="HB792" s="214"/>
      <c r="HC792" s="214"/>
      <c r="HD792" s="214"/>
      <c r="HE792" s="214"/>
      <c r="HF792" s="214"/>
      <c r="HG792" s="214"/>
      <c r="HH792" s="214"/>
      <c r="HI792" s="214"/>
      <c r="HJ792" s="214"/>
      <c r="HK792" s="214"/>
      <c r="HL792" s="214"/>
      <c r="HM792" s="214"/>
      <c r="HN792" s="214"/>
      <c r="HO792" s="214"/>
      <c r="HP792" s="214"/>
      <c r="HQ792" s="214"/>
      <c r="HR792" s="214"/>
      <c r="HS792" s="214"/>
      <c r="HT792" s="214"/>
      <c r="HU792" s="214"/>
      <c r="HV792" s="214"/>
      <c r="HW792" s="214"/>
      <c r="HX792" s="214"/>
      <c r="HY792" s="214"/>
      <c r="HZ792" s="214"/>
      <c r="IA792" s="214"/>
      <c r="IB792" s="214"/>
      <c r="IC792" s="214"/>
      <c r="ID792" s="214"/>
      <c r="IE792" s="214"/>
      <c r="IF792" s="214"/>
      <c r="IG792" s="214"/>
      <c r="IH792" s="214"/>
      <c r="II792" s="214"/>
      <c r="IJ792" s="214"/>
      <c r="IK792" s="214"/>
      <c r="IL792" s="214"/>
      <c r="IM792" s="214"/>
      <c r="IN792" s="214"/>
      <c r="IO792" s="214"/>
      <c r="IP792" s="214"/>
      <c r="IQ792" s="214"/>
      <c r="IR792" s="214"/>
      <c r="IS792" s="214"/>
      <c r="IT792" s="214"/>
      <c r="IU792" s="214"/>
      <c r="IV792" s="214"/>
      <c r="IW792" s="214"/>
      <c r="IX792" s="214"/>
      <c r="IY792" s="214"/>
      <c r="IZ792" s="214"/>
      <c r="JA792" s="214"/>
      <c r="JB792" s="214"/>
    </row>
    <row r="793" spans="1:262" ht="72" x14ac:dyDescent="0.25">
      <c r="B793" s="214">
        <v>1</v>
      </c>
      <c r="C793" s="573" t="s">
        <v>298</v>
      </c>
      <c r="D793" s="172"/>
      <c r="E793" s="286"/>
      <c r="F793" s="2425">
        <f>SUM(F442,F370,F303,F203,F89)</f>
        <v>30753</v>
      </c>
      <c r="G793" s="2426">
        <f>SUM(G442,G370,G303,G203,G89)</f>
        <v>5125.166666666667</v>
      </c>
      <c r="H793" s="2426">
        <f>SUM(H442,H370,H303,H203,H89)</f>
        <v>6897</v>
      </c>
      <c r="I793" s="2426">
        <f>H793/G793*100</f>
        <v>134.57123345582255</v>
      </c>
      <c r="J793" s="2430"/>
      <c r="K793" s="2430"/>
      <c r="L793" s="2426"/>
      <c r="M793" s="2426"/>
      <c r="N793" s="2426"/>
      <c r="O793" s="2426"/>
      <c r="P793" s="2426"/>
      <c r="Q793" s="1839"/>
      <c r="R793" s="2428"/>
      <c r="S793" s="2428"/>
      <c r="T793" s="2428"/>
      <c r="U793" s="2428"/>
      <c r="V793" s="3030"/>
      <c r="W793" s="2428"/>
      <c r="X793" s="2428"/>
      <c r="Y793" s="3031"/>
      <c r="Z793" s="3031"/>
      <c r="AA793" s="2428"/>
      <c r="AB793" s="2334"/>
      <c r="AC793" s="2334"/>
      <c r="AD793" s="2222">
        <f t="shared" si="447"/>
        <v>0</v>
      </c>
      <c r="AE793" s="214"/>
      <c r="AF793" s="214"/>
      <c r="AG793" s="214"/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  <c r="BI793" s="214"/>
      <c r="BJ793" s="214"/>
      <c r="BK793" s="214"/>
      <c r="BL793" s="214"/>
      <c r="BM793" s="214"/>
      <c r="BN793" s="214"/>
      <c r="BO793" s="214"/>
      <c r="BP793" s="214"/>
      <c r="BQ793" s="214"/>
      <c r="BR793" s="214"/>
      <c r="BS793" s="214"/>
      <c r="BT793" s="214"/>
      <c r="BU793" s="214"/>
      <c r="BV793" s="214"/>
      <c r="BW793" s="214"/>
      <c r="BX793" s="214"/>
      <c r="BY793" s="214"/>
      <c r="BZ793" s="214"/>
      <c r="CA793" s="214"/>
      <c r="CB793" s="214"/>
      <c r="CC793" s="214"/>
      <c r="CD793" s="214"/>
      <c r="CE793" s="214"/>
      <c r="CF793" s="214"/>
      <c r="CG793" s="214"/>
      <c r="CH793" s="214"/>
      <c r="CI793" s="214"/>
      <c r="CJ793" s="214"/>
      <c r="CK793" s="214"/>
      <c r="CL793" s="214"/>
      <c r="CM793" s="214"/>
      <c r="CN793" s="214"/>
      <c r="CO793" s="214"/>
      <c r="CP793" s="214"/>
      <c r="CQ793" s="214"/>
      <c r="CR793" s="214"/>
      <c r="CS793" s="214"/>
      <c r="CT793" s="214"/>
      <c r="CU793" s="214"/>
      <c r="CV793" s="214"/>
      <c r="CW793" s="214"/>
      <c r="CX793" s="214"/>
      <c r="CY793" s="214"/>
      <c r="CZ793" s="214"/>
      <c r="DA793" s="214"/>
      <c r="DB793" s="214"/>
      <c r="DC793" s="214"/>
      <c r="DD793" s="214"/>
      <c r="DE793" s="214"/>
      <c r="DF793" s="214"/>
      <c r="DG793" s="214"/>
      <c r="DH793" s="214"/>
      <c r="DI793" s="214"/>
      <c r="DJ793" s="214"/>
      <c r="DK793" s="214"/>
      <c r="DL793" s="214"/>
      <c r="DM793" s="214"/>
      <c r="DN793" s="214"/>
      <c r="DO793" s="214"/>
      <c r="DP793" s="214"/>
      <c r="DQ793" s="214"/>
      <c r="DR793" s="214"/>
      <c r="DS793" s="214"/>
      <c r="DT793" s="214"/>
      <c r="DU793" s="214"/>
      <c r="DV793" s="214"/>
      <c r="DW793" s="214"/>
      <c r="DX793" s="214"/>
      <c r="DY793" s="214"/>
      <c r="DZ793" s="214"/>
      <c r="EA793" s="214"/>
      <c r="EB793" s="214"/>
      <c r="EC793" s="214"/>
      <c r="ED793" s="214"/>
      <c r="EE793" s="214"/>
      <c r="EF793" s="214"/>
      <c r="EG793" s="214"/>
      <c r="EH793" s="214"/>
      <c r="EI793" s="214"/>
      <c r="EJ793" s="214"/>
      <c r="EK793" s="214"/>
      <c r="EL793" s="214"/>
      <c r="EM793" s="214"/>
      <c r="EN793" s="214"/>
      <c r="EO793" s="214"/>
      <c r="EP793" s="214"/>
      <c r="EQ793" s="214"/>
      <c r="ER793" s="214"/>
      <c r="ES793" s="214"/>
      <c r="ET793" s="214"/>
      <c r="EU793" s="214"/>
      <c r="EV793" s="214"/>
      <c r="EW793" s="214"/>
      <c r="EX793" s="214"/>
      <c r="EY793" s="214"/>
      <c r="EZ793" s="214"/>
      <c r="FA793" s="214"/>
      <c r="FB793" s="214"/>
      <c r="FC793" s="214"/>
      <c r="FD793" s="214"/>
      <c r="FE793" s="214"/>
      <c r="FF793" s="214"/>
      <c r="FG793" s="214"/>
      <c r="FH793" s="214"/>
      <c r="FI793" s="214"/>
      <c r="FJ793" s="214"/>
      <c r="FK793" s="214"/>
      <c r="FL793" s="214"/>
      <c r="FM793" s="214"/>
      <c r="FN793" s="214"/>
      <c r="FO793" s="214"/>
      <c r="FP793" s="214"/>
      <c r="FQ793" s="214"/>
      <c r="FR793" s="214"/>
      <c r="FS793" s="214"/>
      <c r="FT793" s="214"/>
      <c r="FU793" s="214"/>
      <c r="FV793" s="214"/>
      <c r="FW793" s="214"/>
      <c r="FX793" s="214"/>
      <c r="FY793" s="214"/>
      <c r="FZ793" s="214"/>
      <c r="GA793" s="214"/>
      <c r="GB793" s="214"/>
      <c r="GC793" s="214"/>
      <c r="GD793" s="214"/>
      <c r="GE793" s="214"/>
      <c r="GF793" s="214"/>
      <c r="GG793" s="214"/>
      <c r="GH793" s="214"/>
      <c r="GI793" s="214"/>
      <c r="GJ793" s="214"/>
      <c r="GK793" s="214"/>
      <c r="GL793" s="214"/>
      <c r="GM793" s="214"/>
      <c r="GN793" s="214"/>
      <c r="GO793" s="214"/>
      <c r="GP793" s="214"/>
      <c r="GQ793" s="214"/>
      <c r="GR793" s="214"/>
      <c r="GS793" s="214"/>
      <c r="GT793" s="214"/>
      <c r="GU793" s="214"/>
      <c r="GV793" s="214"/>
      <c r="GW793" s="214"/>
      <c r="GX793" s="214"/>
      <c r="GY793" s="214"/>
      <c r="GZ793" s="214"/>
      <c r="HA793" s="214"/>
      <c r="HB793" s="214"/>
      <c r="HC793" s="214"/>
      <c r="HD793" s="214"/>
      <c r="HE793" s="214"/>
      <c r="HF793" s="214"/>
      <c r="HG793" s="214"/>
      <c r="HH793" s="214"/>
      <c r="HI793" s="214"/>
      <c r="HJ793" s="214"/>
      <c r="HK793" s="214"/>
      <c r="HL793" s="214"/>
      <c r="HM793" s="214"/>
      <c r="HN793" s="214"/>
      <c r="HO793" s="214"/>
      <c r="HP793" s="214"/>
      <c r="HQ793" s="214"/>
      <c r="HR793" s="214"/>
      <c r="HS793" s="214"/>
      <c r="HT793" s="214"/>
      <c r="HU793" s="214"/>
      <c r="HV793" s="214"/>
      <c r="HW793" s="214"/>
      <c r="HX793" s="214"/>
      <c r="HY793" s="214"/>
      <c r="HZ793" s="214"/>
      <c r="IA793" s="214"/>
      <c r="IB793" s="214"/>
      <c r="IC793" s="214"/>
      <c r="ID793" s="214"/>
      <c r="IE793" s="214"/>
      <c r="IF793" s="214"/>
      <c r="IG793" s="214"/>
      <c r="IH793" s="214"/>
      <c r="II793" s="214"/>
      <c r="IJ793" s="214"/>
      <c r="IK793" s="214"/>
      <c r="IL793" s="214"/>
      <c r="IM793" s="214"/>
      <c r="IN793" s="214"/>
      <c r="IO793" s="214"/>
      <c r="IP793" s="214"/>
      <c r="IQ793" s="214"/>
      <c r="IR793" s="214"/>
      <c r="IS793" s="214"/>
      <c r="IT793" s="214"/>
      <c r="IU793" s="214"/>
      <c r="IV793" s="214"/>
      <c r="IW793" s="214"/>
      <c r="IX793" s="214"/>
      <c r="IY793" s="214"/>
      <c r="IZ793" s="214"/>
      <c r="JA793" s="214"/>
      <c r="JB793" s="214"/>
    </row>
    <row r="794" spans="1:262" x14ac:dyDescent="0.25">
      <c r="B794" s="214">
        <v>1</v>
      </c>
      <c r="C794" s="582" t="s">
        <v>213</v>
      </c>
      <c r="D794" s="172"/>
      <c r="E794" s="286"/>
      <c r="F794" s="2425">
        <f>SUM(F719,F693,F602,F506,F443,F371,F304,F204,F90)</f>
        <v>556044</v>
      </c>
      <c r="G794" s="2426">
        <f>SUM(G719,G693,G602,G506,G443,G371,G304,G204,G90)</f>
        <v>92674.166666666672</v>
      </c>
      <c r="H794" s="2426">
        <f>SUM(H719,H693,H602,H506,H443,H371,H304,H204,H90)</f>
        <v>108980</v>
      </c>
      <c r="I794" s="2426">
        <f>H794/G794*100</f>
        <v>117.59479898209678</v>
      </c>
      <c r="J794" s="2430"/>
      <c r="K794" s="2430"/>
      <c r="L794" s="2426"/>
      <c r="M794" s="2426"/>
      <c r="N794" s="2426"/>
      <c r="O794" s="2426"/>
      <c r="P794" s="2426"/>
      <c r="Q794" s="1839"/>
      <c r="R794" s="2428">
        <f t="shared" ref="R794:AA794" si="452">SUM(R719,R693,R602,R506,R443,R371,R304,R204,R90)</f>
        <v>302433.33552021702</v>
      </c>
      <c r="S794" s="2428">
        <f t="shared" ref="S794" si="453">SUM(S719,S693,S602,S506,S443,S371,S304,S204,S90)</f>
        <v>302433.33552021702</v>
      </c>
      <c r="T794" s="2428">
        <f t="shared" si="452"/>
        <v>50405.55592003616</v>
      </c>
      <c r="U794" s="2428">
        <f t="shared" si="452"/>
        <v>56220.78456</v>
      </c>
      <c r="V794" s="3030">
        <f t="shared" si="452"/>
        <v>0</v>
      </c>
      <c r="W794" s="2428">
        <f t="shared" si="452"/>
        <v>5949.7047699999994</v>
      </c>
      <c r="X794" s="2428">
        <f t="shared" si="452"/>
        <v>5815.2286399638442</v>
      </c>
      <c r="Y794" s="3031">
        <f t="shared" si="452"/>
        <v>-132.18485000000001</v>
      </c>
      <c r="Z794" s="3031">
        <f t="shared" si="452"/>
        <v>0</v>
      </c>
      <c r="AA794" s="2428">
        <f t="shared" si="452"/>
        <v>62170.489330000004</v>
      </c>
      <c r="AB794" s="2334"/>
      <c r="AC794" s="2334"/>
      <c r="AD794" s="2222">
        <f t="shared" si="447"/>
        <v>0</v>
      </c>
      <c r="AE794" s="214"/>
      <c r="AF794" s="214"/>
      <c r="AG794" s="214"/>
      <c r="AH794" s="214"/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  <c r="BI794" s="214"/>
      <c r="BJ794" s="214"/>
      <c r="BK794" s="214"/>
      <c r="BL794" s="214"/>
      <c r="BM794" s="214"/>
      <c r="BN794" s="214"/>
      <c r="BO794" s="214"/>
      <c r="BP794" s="214"/>
      <c r="BQ794" s="214"/>
      <c r="BR794" s="214"/>
      <c r="BS794" s="214"/>
      <c r="BT794" s="214"/>
      <c r="BU794" s="214"/>
      <c r="BV794" s="214"/>
      <c r="BW794" s="214"/>
      <c r="BX794" s="214"/>
      <c r="BY794" s="214"/>
      <c r="BZ794" s="214"/>
      <c r="CA794" s="214"/>
      <c r="CB794" s="214"/>
      <c r="CC794" s="214"/>
      <c r="CD794" s="214"/>
      <c r="CE794" s="214"/>
      <c r="CF794" s="214"/>
      <c r="CG794" s="214"/>
      <c r="CH794" s="214"/>
      <c r="CI794" s="214"/>
      <c r="CJ794" s="214"/>
      <c r="CK794" s="214"/>
      <c r="CL794" s="214"/>
      <c r="CM794" s="214"/>
      <c r="CN794" s="214"/>
      <c r="CO794" s="214"/>
      <c r="CP794" s="214"/>
      <c r="CQ794" s="214"/>
      <c r="CR794" s="214"/>
      <c r="CS794" s="214"/>
      <c r="CT794" s="214"/>
      <c r="CU794" s="214"/>
      <c r="CV794" s="214"/>
      <c r="CW794" s="214"/>
      <c r="CX794" s="214"/>
      <c r="CY794" s="214"/>
      <c r="CZ794" s="214"/>
      <c r="DA794" s="214"/>
      <c r="DB794" s="214"/>
      <c r="DC794" s="214"/>
      <c r="DD794" s="214"/>
      <c r="DE794" s="214"/>
      <c r="DF794" s="214"/>
      <c r="DG794" s="214"/>
      <c r="DH794" s="214"/>
      <c r="DI794" s="214"/>
      <c r="DJ794" s="214"/>
      <c r="DK794" s="214"/>
      <c r="DL794" s="214"/>
      <c r="DM794" s="214"/>
      <c r="DN794" s="214"/>
      <c r="DO794" s="214"/>
      <c r="DP794" s="214"/>
      <c r="DQ794" s="214"/>
      <c r="DR794" s="214"/>
      <c r="DS794" s="214"/>
      <c r="DT794" s="214"/>
      <c r="DU794" s="214"/>
      <c r="DV794" s="214"/>
      <c r="DW794" s="214"/>
      <c r="DX794" s="214"/>
      <c r="DY794" s="214"/>
      <c r="DZ794" s="214"/>
      <c r="EA794" s="214"/>
      <c r="EB794" s="214"/>
      <c r="EC794" s="214"/>
      <c r="ED794" s="214"/>
      <c r="EE794" s="214"/>
      <c r="EF794" s="214"/>
      <c r="EG794" s="214"/>
      <c r="EH794" s="214"/>
      <c r="EI794" s="214"/>
      <c r="EJ794" s="214"/>
      <c r="EK794" s="214"/>
      <c r="EL794" s="214"/>
      <c r="EM794" s="214"/>
      <c r="EN794" s="214"/>
      <c r="EO794" s="214"/>
      <c r="EP794" s="214"/>
      <c r="EQ794" s="214"/>
      <c r="ER794" s="214"/>
      <c r="ES794" s="214"/>
      <c r="ET794" s="214"/>
      <c r="EU794" s="214"/>
      <c r="EV794" s="214"/>
      <c r="EW794" s="214"/>
      <c r="EX794" s="214"/>
      <c r="EY794" s="214"/>
      <c r="EZ794" s="214"/>
      <c r="FA794" s="214"/>
      <c r="FB794" s="214"/>
      <c r="FC794" s="214"/>
      <c r="FD794" s="214"/>
      <c r="FE794" s="214"/>
      <c r="FF794" s="214"/>
      <c r="FG794" s="214"/>
      <c r="FH794" s="214"/>
      <c r="FI794" s="214"/>
      <c r="FJ794" s="214"/>
      <c r="FK794" s="214"/>
      <c r="FL794" s="214"/>
      <c r="FM794" s="214"/>
      <c r="FN794" s="214"/>
      <c r="FO794" s="214"/>
      <c r="FP794" s="214"/>
      <c r="FQ794" s="214"/>
      <c r="FR794" s="214"/>
      <c r="FS794" s="214"/>
      <c r="FT794" s="214"/>
      <c r="FU794" s="214"/>
      <c r="FV794" s="214"/>
      <c r="FW794" s="214"/>
      <c r="FX794" s="214"/>
      <c r="FY794" s="214"/>
      <c r="FZ794" s="214"/>
      <c r="GA794" s="214"/>
      <c r="GB794" s="214"/>
      <c r="GC794" s="214"/>
      <c r="GD794" s="214"/>
      <c r="GE794" s="214"/>
      <c r="GF794" s="214"/>
      <c r="GG794" s="214"/>
      <c r="GH794" s="214"/>
      <c r="GI794" s="214"/>
      <c r="GJ794" s="214"/>
      <c r="GK794" s="214"/>
      <c r="GL794" s="214"/>
      <c r="GM794" s="214"/>
      <c r="GN794" s="214"/>
      <c r="GO794" s="214"/>
      <c r="GP794" s="214"/>
      <c r="GQ794" s="214"/>
      <c r="GR794" s="214"/>
      <c r="GS794" s="214"/>
      <c r="GT794" s="214"/>
      <c r="GU794" s="214"/>
      <c r="GV794" s="214"/>
      <c r="GW794" s="214"/>
      <c r="GX794" s="214"/>
      <c r="GY794" s="214"/>
      <c r="GZ794" s="214"/>
      <c r="HA794" s="214"/>
      <c r="HB794" s="214"/>
      <c r="HC794" s="214"/>
      <c r="HD794" s="214"/>
      <c r="HE794" s="214"/>
      <c r="HF794" s="214"/>
      <c r="HG794" s="214"/>
      <c r="HH794" s="214"/>
      <c r="HI794" s="214"/>
      <c r="HJ794" s="214"/>
      <c r="HK794" s="214"/>
      <c r="HL794" s="214"/>
      <c r="HM794" s="214"/>
      <c r="HN794" s="214"/>
      <c r="HO794" s="214"/>
      <c r="HP794" s="214"/>
      <c r="HQ794" s="214"/>
      <c r="HR794" s="214"/>
      <c r="HS794" s="214"/>
      <c r="HT794" s="214"/>
      <c r="HU794" s="214"/>
      <c r="HV794" s="214"/>
      <c r="HW794" s="214"/>
      <c r="HX794" s="214"/>
      <c r="HY794" s="214"/>
      <c r="HZ794" s="214"/>
      <c r="IA794" s="214"/>
      <c r="IB794" s="214"/>
      <c r="IC794" s="214"/>
      <c r="ID794" s="214"/>
      <c r="IE794" s="214"/>
      <c r="IF794" s="214"/>
      <c r="IG794" s="214"/>
      <c r="IH794" s="214"/>
      <c r="II794" s="214"/>
      <c r="IJ794" s="214"/>
      <c r="IK794" s="214"/>
      <c r="IL794" s="214"/>
      <c r="IM794" s="214"/>
      <c r="IN794" s="214"/>
      <c r="IO794" s="214"/>
      <c r="IP794" s="214"/>
      <c r="IQ794" s="214"/>
      <c r="IR794" s="214"/>
      <c r="IS794" s="214"/>
      <c r="IT794" s="214"/>
      <c r="IU794" s="214"/>
      <c r="IV794" s="214"/>
      <c r="IW794" s="214"/>
      <c r="IX794" s="214"/>
      <c r="IY794" s="214"/>
      <c r="IZ794" s="214"/>
      <c r="JA794" s="214"/>
      <c r="JB794" s="214"/>
    </row>
    <row r="795" spans="1:262" ht="29.25" x14ac:dyDescent="0.25">
      <c r="B795" s="214">
        <v>1</v>
      </c>
      <c r="C795" s="583" t="s">
        <v>287</v>
      </c>
      <c r="D795" s="172"/>
      <c r="E795" s="286"/>
      <c r="F795" s="2425">
        <f>SUBTOTAL(9,F323,F106)</f>
        <v>0</v>
      </c>
      <c r="G795" s="2426">
        <f>SUBTOTAL(9,G323,G106)</f>
        <v>0</v>
      </c>
      <c r="H795" s="2426">
        <f>SUBTOTAL(9,H323,H106)</f>
        <v>0</v>
      </c>
      <c r="I795" s="2426"/>
      <c r="J795" s="2430"/>
      <c r="K795" s="2430"/>
      <c r="L795" s="2426"/>
      <c r="M795" s="2426"/>
      <c r="N795" s="2426"/>
      <c r="O795" s="2426"/>
      <c r="P795" s="2426"/>
      <c r="Q795" s="1839"/>
      <c r="R795" s="2428">
        <f t="shared" ref="R795:AA795" si="454">SUM(R323,R106)</f>
        <v>0</v>
      </c>
      <c r="S795" s="2428">
        <f t="shared" ref="S795" si="455">SUM(S323,S106)</f>
        <v>0</v>
      </c>
      <c r="T795" s="2428">
        <f t="shared" si="454"/>
        <v>0</v>
      </c>
      <c r="U795" s="2428">
        <f t="shared" si="454"/>
        <v>0</v>
      </c>
      <c r="V795" s="3030">
        <f t="shared" si="454"/>
        <v>0</v>
      </c>
      <c r="W795" s="2428">
        <f t="shared" si="454"/>
        <v>0</v>
      </c>
      <c r="X795" s="2428">
        <f t="shared" si="454"/>
        <v>0</v>
      </c>
      <c r="Y795" s="3031">
        <f t="shared" si="454"/>
        <v>0</v>
      </c>
      <c r="Z795" s="3031">
        <f t="shared" si="454"/>
        <v>0</v>
      </c>
      <c r="AA795" s="2428">
        <f t="shared" si="454"/>
        <v>0</v>
      </c>
      <c r="AB795" s="2334"/>
      <c r="AC795" s="2334"/>
      <c r="AD795" s="2222">
        <f t="shared" si="447"/>
        <v>0</v>
      </c>
      <c r="AE795" s="214"/>
      <c r="AF795" s="214"/>
      <c r="AG795" s="214"/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  <c r="BI795" s="214"/>
      <c r="BJ795" s="214"/>
      <c r="BK795" s="214"/>
      <c r="BL795" s="214"/>
      <c r="BM795" s="214"/>
      <c r="BN795" s="214"/>
      <c r="BO795" s="214"/>
      <c r="BP795" s="214"/>
      <c r="BQ795" s="214"/>
      <c r="BR795" s="214"/>
      <c r="BS795" s="214"/>
      <c r="BT795" s="214"/>
      <c r="BU795" s="214"/>
      <c r="BV795" s="214"/>
      <c r="BW795" s="214"/>
      <c r="BX795" s="214"/>
      <c r="BY795" s="214"/>
      <c r="BZ795" s="214"/>
      <c r="CA795" s="214"/>
      <c r="CB795" s="214"/>
      <c r="CC795" s="214"/>
      <c r="CD795" s="214"/>
      <c r="CE795" s="214"/>
      <c r="CF795" s="214"/>
      <c r="CG795" s="214"/>
      <c r="CH795" s="214"/>
      <c r="CI795" s="214"/>
      <c r="CJ795" s="214"/>
      <c r="CK795" s="214"/>
      <c r="CL795" s="214"/>
      <c r="CM795" s="214"/>
      <c r="CN795" s="214"/>
      <c r="CO795" s="214"/>
      <c r="CP795" s="214"/>
      <c r="CQ795" s="214"/>
      <c r="CR795" s="214"/>
      <c r="CS795" s="214"/>
      <c r="CT795" s="214"/>
      <c r="CU795" s="214"/>
      <c r="CV795" s="214"/>
      <c r="CW795" s="214"/>
      <c r="CX795" s="214"/>
      <c r="CY795" s="214"/>
      <c r="CZ795" s="214"/>
      <c r="DA795" s="214"/>
      <c r="DB795" s="214"/>
      <c r="DC795" s="214"/>
      <c r="DD795" s="214"/>
      <c r="DE795" s="214"/>
      <c r="DF795" s="214"/>
      <c r="DG795" s="214"/>
      <c r="DH795" s="214"/>
      <c r="DI795" s="214"/>
      <c r="DJ795" s="214"/>
      <c r="DK795" s="214"/>
      <c r="DL795" s="214"/>
      <c r="DM795" s="214"/>
      <c r="DN795" s="214"/>
      <c r="DO795" s="214"/>
      <c r="DP795" s="214"/>
      <c r="DQ795" s="214"/>
      <c r="DR795" s="214"/>
      <c r="DS795" s="214"/>
      <c r="DT795" s="214"/>
      <c r="DU795" s="214"/>
      <c r="DV795" s="214"/>
      <c r="DW795" s="214"/>
      <c r="DX795" s="214"/>
      <c r="DY795" s="214"/>
      <c r="DZ795" s="214"/>
      <c r="EA795" s="214"/>
      <c r="EB795" s="214"/>
      <c r="EC795" s="214"/>
      <c r="ED795" s="214"/>
      <c r="EE795" s="214"/>
      <c r="EF795" s="214"/>
      <c r="EG795" s="214"/>
      <c r="EH795" s="214"/>
      <c r="EI795" s="214"/>
      <c r="EJ795" s="214"/>
      <c r="EK795" s="214"/>
      <c r="EL795" s="214"/>
      <c r="EM795" s="214"/>
      <c r="EN795" s="214"/>
      <c r="EO795" s="214"/>
      <c r="EP795" s="214"/>
      <c r="EQ795" s="214"/>
      <c r="ER795" s="214"/>
      <c r="ES795" s="214"/>
      <c r="ET795" s="214"/>
      <c r="EU795" s="214"/>
      <c r="EV795" s="214"/>
      <c r="EW795" s="214"/>
      <c r="EX795" s="214"/>
      <c r="EY795" s="214"/>
      <c r="EZ795" s="214"/>
      <c r="FA795" s="214"/>
      <c r="FB795" s="214"/>
      <c r="FC795" s="214"/>
      <c r="FD795" s="214"/>
      <c r="FE795" s="214"/>
      <c r="FF795" s="214"/>
      <c r="FG795" s="214"/>
      <c r="FH795" s="214"/>
      <c r="FI795" s="214"/>
      <c r="FJ795" s="214"/>
      <c r="FK795" s="214"/>
      <c r="FL795" s="214"/>
      <c r="FM795" s="214"/>
      <c r="FN795" s="214"/>
      <c r="FO795" s="214"/>
      <c r="FP795" s="214"/>
      <c r="FQ795" s="214"/>
      <c r="FR795" s="214"/>
      <c r="FS795" s="214"/>
      <c r="FT795" s="214"/>
      <c r="FU795" s="214"/>
      <c r="FV795" s="214"/>
      <c r="FW795" s="214"/>
      <c r="FX795" s="214"/>
      <c r="FY795" s="214"/>
      <c r="FZ795" s="214"/>
      <c r="GA795" s="214"/>
      <c r="GB795" s="214"/>
      <c r="GC795" s="214"/>
      <c r="GD795" s="214"/>
      <c r="GE795" s="214"/>
      <c r="GF795" s="214"/>
      <c r="GG795" s="214"/>
      <c r="GH795" s="214"/>
      <c r="GI795" s="214"/>
      <c r="GJ795" s="214"/>
      <c r="GK795" s="214"/>
      <c r="GL795" s="214"/>
      <c r="GM795" s="214"/>
      <c r="GN795" s="214"/>
      <c r="GO795" s="214"/>
      <c r="GP795" s="214"/>
      <c r="GQ795" s="214"/>
      <c r="GR795" s="214"/>
      <c r="GS795" s="214"/>
      <c r="GT795" s="214"/>
      <c r="GU795" s="214"/>
      <c r="GV795" s="214"/>
      <c r="GW795" s="214"/>
      <c r="GX795" s="214"/>
      <c r="GY795" s="214"/>
      <c r="GZ795" s="214"/>
      <c r="HA795" s="214"/>
      <c r="HB795" s="214"/>
      <c r="HC795" s="214"/>
      <c r="HD795" s="214"/>
      <c r="HE795" s="214"/>
      <c r="HF795" s="214"/>
      <c r="HG795" s="214"/>
      <c r="HH795" s="214"/>
      <c r="HI795" s="214"/>
      <c r="HJ795" s="214"/>
      <c r="HK795" s="214"/>
      <c r="HL795" s="214"/>
      <c r="HM795" s="214"/>
      <c r="HN795" s="214"/>
      <c r="HO795" s="214"/>
      <c r="HP795" s="214"/>
      <c r="HQ795" s="214"/>
      <c r="HR795" s="214"/>
      <c r="HS795" s="214"/>
      <c r="HT795" s="214"/>
      <c r="HU795" s="214"/>
      <c r="HV795" s="214"/>
      <c r="HW795" s="214"/>
      <c r="HX795" s="214"/>
      <c r="HY795" s="214"/>
      <c r="HZ795" s="214"/>
      <c r="IA795" s="214"/>
      <c r="IB795" s="214"/>
      <c r="IC795" s="214"/>
      <c r="ID795" s="214"/>
      <c r="IE795" s="214"/>
      <c r="IF795" s="214"/>
      <c r="IG795" s="214"/>
      <c r="IH795" s="214"/>
      <c r="II795" s="214"/>
      <c r="IJ795" s="214"/>
      <c r="IK795" s="214"/>
      <c r="IL795" s="214"/>
      <c r="IM795" s="214"/>
      <c r="IN795" s="214"/>
      <c r="IO795" s="214"/>
      <c r="IP795" s="214"/>
      <c r="IQ795" s="214"/>
      <c r="IR795" s="214"/>
      <c r="IS795" s="214"/>
      <c r="IT795" s="214"/>
      <c r="IU795" s="214"/>
      <c r="IV795" s="214"/>
      <c r="IW795" s="214"/>
      <c r="IX795" s="214"/>
      <c r="IY795" s="214"/>
      <c r="IZ795" s="214"/>
      <c r="JA795" s="214"/>
      <c r="JB795" s="214"/>
    </row>
    <row r="796" spans="1:262" ht="86.25" x14ac:dyDescent="0.25">
      <c r="B796" s="214">
        <v>1</v>
      </c>
      <c r="C796" s="583" t="s">
        <v>464</v>
      </c>
      <c r="D796" s="172"/>
      <c r="E796" s="286"/>
      <c r="F796" s="2425">
        <f>SUM(F696,F605,F324,F211,F107)</f>
        <v>71918</v>
      </c>
      <c r="G796" s="2426">
        <f>SUM(G696,G605,G324,G211,G107)</f>
        <v>11986</v>
      </c>
      <c r="H796" s="2426">
        <f>SUM(H696,H605,H324,H211,H107)</f>
        <v>11733</v>
      </c>
      <c r="I796" s="2426">
        <f t="shared" ref="I796:I801" si="456">H796/G796*100</f>
        <v>97.889204071416657</v>
      </c>
      <c r="J796" s="2430"/>
      <c r="K796" s="2430"/>
      <c r="L796" s="2426"/>
      <c r="M796" s="2426"/>
      <c r="N796" s="2426"/>
      <c r="O796" s="2426"/>
      <c r="P796" s="2426"/>
      <c r="Q796" s="1839"/>
      <c r="R796" s="2428">
        <f t="shared" ref="R796:AA796" si="457">SUM(R696,R605,R324,R211, ,R107)</f>
        <v>321262.80089999997</v>
      </c>
      <c r="S796" s="2428">
        <f t="shared" ref="S796" si="458">SUM(S696,S605,S324,S211, ,S107)</f>
        <v>321262.80089999997</v>
      </c>
      <c r="T796" s="2428">
        <f t="shared" si="457"/>
        <v>53543.800149999995</v>
      </c>
      <c r="U796" s="2428">
        <f t="shared" si="457"/>
        <v>51534.16476</v>
      </c>
      <c r="V796" s="3030">
        <f t="shared" si="457"/>
        <v>0</v>
      </c>
      <c r="W796" s="2428">
        <f t="shared" si="457"/>
        <v>0</v>
      </c>
      <c r="X796" s="2428">
        <f t="shared" si="457"/>
        <v>-2009.6353900000011</v>
      </c>
      <c r="Y796" s="3031">
        <f t="shared" si="457"/>
        <v>0</v>
      </c>
      <c r="Z796" s="3031">
        <f t="shared" si="457"/>
        <v>-421.30494999999996</v>
      </c>
      <c r="AA796" s="2428">
        <f t="shared" si="457"/>
        <v>51112.859809999994</v>
      </c>
      <c r="AB796" s="2334"/>
      <c r="AC796" s="2334"/>
      <c r="AD796" s="2222">
        <f t="shared" si="447"/>
        <v>0</v>
      </c>
      <c r="AE796" s="214"/>
      <c r="AF796" s="214"/>
      <c r="AG796" s="214"/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  <c r="BI796" s="214"/>
      <c r="BJ796" s="214"/>
      <c r="BK796" s="214"/>
      <c r="BL796" s="214"/>
      <c r="BM796" s="214"/>
      <c r="BN796" s="214"/>
      <c r="BO796" s="214"/>
      <c r="BP796" s="214"/>
      <c r="BQ796" s="214"/>
      <c r="BR796" s="214"/>
      <c r="BS796" s="214"/>
      <c r="BT796" s="214"/>
      <c r="BU796" s="214"/>
      <c r="BV796" s="214"/>
      <c r="BW796" s="214"/>
      <c r="BX796" s="214"/>
      <c r="BY796" s="214"/>
      <c r="BZ796" s="214"/>
      <c r="CA796" s="214"/>
      <c r="CB796" s="214"/>
      <c r="CC796" s="214"/>
      <c r="CD796" s="214"/>
      <c r="CE796" s="214"/>
      <c r="CF796" s="214"/>
      <c r="CG796" s="214"/>
      <c r="CH796" s="214"/>
      <c r="CI796" s="214"/>
      <c r="CJ796" s="214"/>
      <c r="CK796" s="214"/>
      <c r="CL796" s="214"/>
      <c r="CM796" s="214"/>
      <c r="CN796" s="214"/>
      <c r="CO796" s="214"/>
      <c r="CP796" s="214"/>
      <c r="CQ796" s="214"/>
      <c r="CR796" s="214"/>
      <c r="CS796" s="214"/>
      <c r="CT796" s="214"/>
      <c r="CU796" s="214"/>
      <c r="CV796" s="214"/>
      <c r="CW796" s="214"/>
      <c r="CX796" s="214"/>
      <c r="CY796" s="214"/>
      <c r="CZ796" s="214"/>
      <c r="DA796" s="214"/>
      <c r="DB796" s="214"/>
      <c r="DC796" s="214"/>
      <c r="DD796" s="214"/>
      <c r="DE796" s="214"/>
      <c r="DF796" s="214"/>
      <c r="DG796" s="214"/>
      <c r="DH796" s="214"/>
      <c r="DI796" s="214"/>
      <c r="DJ796" s="214"/>
      <c r="DK796" s="214"/>
      <c r="DL796" s="214"/>
      <c r="DM796" s="214"/>
      <c r="DN796" s="214"/>
      <c r="DO796" s="214"/>
      <c r="DP796" s="214"/>
      <c r="DQ796" s="214"/>
      <c r="DR796" s="214"/>
      <c r="DS796" s="214"/>
      <c r="DT796" s="214"/>
      <c r="DU796" s="214"/>
      <c r="DV796" s="214"/>
      <c r="DW796" s="214"/>
      <c r="DX796" s="214"/>
      <c r="DY796" s="214"/>
      <c r="DZ796" s="214"/>
      <c r="EA796" s="214"/>
      <c r="EB796" s="214"/>
      <c r="EC796" s="214"/>
      <c r="ED796" s="214"/>
      <c r="EE796" s="214"/>
      <c r="EF796" s="214"/>
      <c r="EG796" s="214"/>
      <c r="EH796" s="214"/>
      <c r="EI796" s="214"/>
      <c r="EJ796" s="214"/>
      <c r="EK796" s="214"/>
      <c r="EL796" s="214"/>
      <c r="EM796" s="214"/>
      <c r="EN796" s="214"/>
      <c r="EO796" s="214"/>
      <c r="EP796" s="214"/>
      <c r="EQ796" s="214"/>
      <c r="ER796" s="214"/>
      <c r="ES796" s="214"/>
      <c r="ET796" s="214"/>
      <c r="EU796" s="214"/>
      <c r="EV796" s="214"/>
      <c r="EW796" s="214"/>
      <c r="EX796" s="214"/>
      <c r="EY796" s="214"/>
      <c r="EZ796" s="214"/>
      <c r="FA796" s="214"/>
      <c r="FB796" s="214"/>
      <c r="FC796" s="214"/>
      <c r="FD796" s="214"/>
      <c r="FE796" s="214"/>
      <c r="FF796" s="214"/>
      <c r="FG796" s="214"/>
      <c r="FH796" s="214"/>
      <c r="FI796" s="214"/>
      <c r="FJ796" s="214"/>
      <c r="FK796" s="214"/>
      <c r="FL796" s="214"/>
      <c r="FM796" s="214"/>
      <c r="FN796" s="214"/>
      <c r="FO796" s="214"/>
      <c r="FP796" s="214"/>
      <c r="FQ796" s="214"/>
      <c r="FR796" s="214"/>
      <c r="FS796" s="214"/>
      <c r="FT796" s="214"/>
      <c r="FU796" s="214"/>
      <c r="FV796" s="214"/>
      <c r="FW796" s="214"/>
      <c r="FX796" s="214"/>
      <c r="FY796" s="214"/>
      <c r="FZ796" s="214"/>
      <c r="GA796" s="214"/>
      <c r="GB796" s="214"/>
      <c r="GC796" s="214"/>
      <c r="GD796" s="214"/>
      <c r="GE796" s="214"/>
      <c r="GF796" s="214"/>
      <c r="GG796" s="214"/>
      <c r="GH796" s="214"/>
      <c r="GI796" s="214"/>
      <c r="GJ796" s="214"/>
      <c r="GK796" s="214"/>
      <c r="GL796" s="214"/>
      <c r="GM796" s="214"/>
      <c r="GN796" s="214"/>
      <c r="GO796" s="214"/>
      <c r="GP796" s="214"/>
      <c r="GQ796" s="214"/>
      <c r="GR796" s="214"/>
      <c r="GS796" s="214"/>
      <c r="GT796" s="214"/>
      <c r="GU796" s="214"/>
      <c r="GV796" s="214"/>
      <c r="GW796" s="214"/>
      <c r="GX796" s="214"/>
      <c r="GY796" s="214"/>
      <c r="GZ796" s="214"/>
      <c r="HA796" s="214"/>
      <c r="HB796" s="214"/>
      <c r="HC796" s="214"/>
      <c r="HD796" s="214"/>
      <c r="HE796" s="214"/>
      <c r="HF796" s="214"/>
      <c r="HG796" s="214"/>
      <c r="HH796" s="214"/>
      <c r="HI796" s="214"/>
      <c r="HJ796" s="214"/>
      <c r="HK796" s="214"/>
      <c r="HL796" s="214"/>
      <c r="HM796" s="214"/>
      <c r="HN796" s="214"/>
      <c r="HO796" s="214"/>
      <c r="HP796" s="214"/>
      <c r="HQ796" s="214"/>
      <c r="HR796" s="214"/>
      <c r="HS796" s="214"/>
      <c r="HT796" s="214"/>
      <c r="HU796" s="214"/>
      <c r="HV796" s="214"/>
      <c r="HW796" s="214"/>
      <c r="HX796" s="214"/>
      <c r="HY796" s="214"/>
      <c r="HZ796" s="214"/>
      <c r="IA796" s="214"/>
      <c r="IB796" s="214"/>
      <c r="IC796" s="214"/>
      <c r="ID796" s="214"/>
      <c r="IE796" s="214"/>
      <c r="IF796" s="214"/>
      <c r="IG796" s="214"/>
      <c r="IH796" s="214"/>
      <c r="II796" s="214"/>
      <c r="IJ796" s="214"/>
      <c r="IK796" s="214"/>
      <c r="IL796" s="214"/>
      <c r="IM796" s="214"/>
      <c r="IN796" s="214"/>
      <c r="IO796" s="214"/>
      <c r="IP796" s="214"/>
      <c r="IQ796" s="214"/>
      <c r="IR796" s="214"/>
      <c r="IS796" s="214"/>
      <c r="IT796" s="214"/>
      <c r="IU796" s="214"/>
      <c r="IV796" s="214"/>
      <c r="IW796" s="214"/>
      <c r="IX796" s="214"/>
      <c r="IY796" s="214"/>
      <c r="IZ796" s="214"/>
      <c r="JA796" s="214"/>
      <c r="JB796" s="214"/>
    </row>
    <row r="797" spans="1:262" ht="29.25" x14ac:dyDescent="0.25">
      <c r="A797" s="214">
        <v>1</v>
      </c>
      <c r="B797" s="214">
        <v>1</v>
      </c>
      <c r="C797" s="583" t="s">
        <v>255</v>
      </c>
      <c r="D797" s="173"/>
      <c r="E797" s="173"/>
      <c r="F797" s="2425">
        <f>SUM(,F697,F628,F606,F546,F460,F378,F325,F212,F108)</f>
        <v>551952.5</v>
      </c>
      <c r="G797" s="2426">
        <f>SUM(,G697,G628,G606,G546,G460,G378,G325,G212,G108)</f>
        <v>91992.166666666672</v>
      </c>
      <c r="H797" s="2426">
        <f>SUM(,H697,H628,H606,H546,H460,H378,H325,H212,H108)</f>
        <v>82528.684999999998</v>
      </c>
      <c r="I797" s="2426">
        <f t="shared" si="456"/>
        <v>89.712730975282312</v>
      </c>
      <c r="J797" s="2430"/>
      <c r="K797" s="2430"/>
      <c r="L797" s="2426"/>
      <c r="M797" s="2426"/>
      <c r="N797" s="2426"/>
      <c r="O797" s="2426"/>
      <c r="P797" s="2426"/>
      <c r="Q797" s="1839"/>
      <c r="R797" s="2428"/>
      <c r="S797" s="2428"/>
      <c r="T797" s="2428"/>
      <c r="U797" s="2428"/>
      <c r="V797" s="3030"/>
      <c r="W797" s="2428"/>
      <c r="X797" s="2428"/>
      <c r="Y797" s="3031"/>
      <c r="Z797" s="3031"/>
      <c r="AA797" s="2428"/>
      <c r="AB797" s="2334"/>
      <c r="AC797" s="2334"/>
      <c r="AD797" s="2222">
        <f t="shared" si="447"/>
        <v>0</v>
      </c>
      <c r="AE797" s="214"/>
      <c r="AF797" s="214"/>
      <c r="AG797" s="214"/>
      <c r="AH797" s="214"/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  <c r="BI797" s="214"/>
      <c r="BJ797" s="214"/>
      <c r="BK797" s="214"/>
      <c r="BL797" s="214"/>
      <c r="BM797" s="214"/>
      <c r="BN797" s="214"/>
      <c r="BO797" s="214"/>
      <c r="BP797" s="214"/>
      <c r="BQ797" s="214"/>
      <c r="BR797" s="214"/>
      <c r="BS797" s="214"/>
      <c r="BT797" s="214"/>
      <c r="BU797" s="214"/>
      <c r="BV797" s="214"/>
      <c r="BW797" s="214"/>
      <c r="BX797" s="214"/>
      <c r="BY797" s="214"/>
      <c r="BZ797" s="214"/>
      <c r="CA797" s="214"/>
      <c r="CB797" s="214"/>
      <c r="CC797" s="214"/>
      <c r="CD797" s="214"/>
      <c r="CE797" s="214"/>
      <c r="CF797" s="214"/>
      <c r="CG797" s="214"/>
      <c r="CH797" s="214"/>
      <c r="CI797" s="214"/>
      <c r="CJ797" s="214"/>
      <c r="CK797" s="214"/>
      <c r="CL797" s="214"/>
      <c r="CM797" s="214"/>
      <c r="CN797" s="214"/>
      <c r="CO797" s="214"/>
      <c r="CP797" s="214"/>
      <c r="CQ797" s="214"/>
      <c r="CR797" s="214"/>
      <c r="CS797" s="214"/>
      <c r="CT797" s="214"/>
      <c r="CU797" s="214"/>
      <c r="CV797" s="214"/>
      <c r="CW797" s="214"/>
      <c r="CX797" s="214"/>
      <c r="CY797" s="214"/>
      <c r="CZ797" s="214"/>
      <c r="DA797" s="214"/>
      <c r="DB797" s="214"/>
      <c r="DC797" s="214"/>
      <c r="DD797" s="214"/>
      <c r="DE797" s="214"/>
      <c r="DF797" s="214"/>
      <c r="DG797" s="214"/>
      <c r="DH797" s="214"/>
      <c r="DI797" s="214"/>
      <c r="DJ797" s="214"/>
      <c r="DK797" s="214"/>
      <c r="DL797" s="214"/>
      <c r="DM797" s="214"/>
      <c r="DN797" s="214"/>
      <c r="DO797" s="214"/>
      <c r="DP797" s="214"/>
      <c r="DQ797" s="214"/>
      <c r="DR797" s="214"/>
      <c r="DS797" s="214"/>
      <c r="DT797" s="214"/>
      <c r="DU797" s="214"/>
      <c r="DV797" s="214"/>
      <c r="DW797" s="214"/>
      <c r="DX797" s="214"/>
      <c r="DY797" s="214"/>
      <c r="DZ797" s="214"/>
      <c r="EA797" s="214"/>
      <c r="EB797" s="214"/>
      <c r="EC797" s="214"/>
      <c r="ED797" s="214"/>
      <c r="EE797" s="214"/>
      <c r="EF797" s="214"/>
      <c r="EG797" s="214"/>
      <c r="EH797" s="214"/>
      <c r="EI797" s="214"/>
      <c r="EJ797" s="214"/>
      <c r="EK797" s="214"/>
      <c r="EL797" s="214"/>
      <c r="EM797" s="214"/>
      <c r="EN797" s="214"/>
      <c r="EO797" s="214"/>
      <c r="EP797" s="214"/>
      <c r="EQ797" s="214"/>
      <c r="ER797" s="214"/>
      <c r="ES797" s="214"/>
      <c r="ET797" s="214"/>
      <c r="EU797" s="214"/>
      <c r="EV797" s="214"/>
      <c r="EW797" s="214"/>
      <c r="EX797" s="214"/>
      <c r="EY797" s="214"/>
      <c r="EZ797" s="214"/>
      <c r="FA797" s="214"/>
      <c r="FB797" s="214"/>
      <c r="FC797" s="214"/>
      <c r="FD797" s="214"/>
      <c r="FE797" s="214"/>
      <c r="FF797" s="214"/>
      <c r="FG797" s="214"/>
      <c r="FH797" s="214"/>
      <c r="FI797" s="214"/>
      <c r="FJ797" s="214"/>
      <c r="FK797" s="214"/>
      <c r="FL797" s="214"/>
      <c r="FM797" s="214"/>
      <c r="FN797" s="214"/>
      <c r="FO797" s="214"/>
      <c r="FP797" s="214"/>
      <c r="FQ797" s="214"/>
      <c r="FR797" s="214"/>
      <c r="FS797" s="214"/>
      <c r="FT797" s="214"/>
      <c r="FU797" s="214"/>
      <c r="FV797" s="214"/>
      <c r="FW797" s="214"/>
      <c r="FX797" s="214"/>
      <c r="FY797" s="214"/>
      <c r="FZ797" s="214"/>
      <c r="GA797" s="214"/>
      <c r="GB797" s="214"/>
      <c r="GC797" s="214"/>
      <c r="GD797" s="214"/>
      <c r="GE797" s="214"/>
      <c r="GF797" s="214"/>
      <c r="GG797" s="214"/>
      <c r="GH797" s="214"/>
      <c r="GI797" s="214"/>
      <c r="GJ797" s="214"/>
      <c r="GK797" s="214"/>
      <c r="GL797" s="214"/>
      <c r="GM797" s="214"/>
      <c r="GN797" s="214"/>
      <c r="GO797" s="214"/>
      <c r="GP797" s="214"/>
      <c r="GQ797" s="214"/>
      <c r="GR797" s="214"/>
      <c r="GS797" s="214"/>
      <c r="GT797" s="214"/>
      <c r="GU797" s="214"/>
      <c r="GV797" s="214"/>
      <c r="GW797" s="214"/>
      <c r="GX797" s="214"/>
      <c r="GY797" s="214"/>
      <c r="GZ797" s="214"/>
      <c r="HA797" s="214"/>
      <c r="HB797" s="214"/>
      <c r="HC797" s="214"/>
      <c r="HD797" s="214"/>
      <c r="HE797" s="214"/>
      <c r="HF797" s="214"/>
      <c r="HG797" s="214"/>
      <c r="HH797" s="214"/>
      <c r="HI797" s="214"/>
      <c r="HJ797" s="214"/>
      <c r="HK797" s="214"/>
      <c r="HL797" s="214"/>
      <c r="HM797" s="214"/>
      <c r="HN797" s="214"/>
      <c r="HO797" s="214"/>
      <c r="HP797" s="214"/>
      <c r="HQ797" s="214"/>
      <c r="HR797" s="214"/>
      <c r="HS797" s="214"/>
      <c r="HT797" s="214"/>
      <c r="HU797" s="214"/>
      <c r="HV797" s="214"/>
      <c r="HW797" s="214"/>
      <c r="HX797" s="214"/>
      <c r="HY797" s="214"/>
      <c r="HZ797" s="214"/>
      <c r="IA797" s="214"/>
      <c r="IB797" s="214"/>
      <c r="IC797" s="214"/>
      <c r="ID797" s="214"/>
      <c r="IE797" s="214"/>
      <c r="IF797" s="214"/>
      <c r="IG797" s="214"/>
      <c r="IH797" s="214"/>
      <c r="II797" s="214"/>
      <c r="IJ797" s="214"/>
      <c r="IK797" s="214"/>
      <c r="IL797" s="214"/>
      <c r="IM797" s="214"/>
      <c r="IN797" s="214"/>
      <c r="IO797" s="214"/>
      <c r="IP797" s="214"/>
      <c r="IQ797" s="214"/>
      <c r="IR797" s="214"/>
      <c r="IS797" s="214"/>
      <c r="IT797" s="214"/>
      <c r="IU797" s="214"/>
      <c r="IV797" s="214"/>
      <c r="IW797" s="214"/>
      <c r="IX797" s="214"/>
      <c r="IY797" s="214"/>
      <c r="IZ797" s="214"/>
      <c r="JA797" s="214"/>
      <c r="JB797" s="214"/>
    </row>
    <row r="798" spans="1:262" ht="43.5" x14ac:dyDescent="0.25">
      <c r="B798" s="214">
        <v>1</v>
      </c>
      <c r="C798" s="583" t="s">
        <v>268</v>
      </c>
      <c r="D798" s="173"/>
      <c r="E798" s="173"/>
      <c r="F798" s="2425">
        <f>SUM(F698,F607,F547,F461,F379,F326,F213,F109)</f>
        <v>242885</v>
      </c>
      <c r="G798" s="2426">
        <f>SUM(G698,G607,G547,G461,G379,G326,G213,G109)</f>
        <v>40481</v>
      </c>
      <c r="H798" s="2426">
        <f>SUM(H698,H607,H547,H461,H379,H326,H213,H109)</f>
        <v>34684</v>
      </c>
      <c r="I798" s="2426">
        <f t="shared" si="456"/>
        <v>85.679701588399496</v>
      </c>
      <c r="J798" s="2430"/>
      <c r="K798" s="2430"/>
      <c r="L798" s="2426"/>
      <c r="M798" s="2426"/>
      <c r="N798" s="2426"/>
      <c r="O798" s="2426"/>
      <c r="P798" s="2426"/>
      <c r="Q798" s="1839"/>
      <c r="R798" s="2428">
        <f>SUM(R698,R607,R547,R461, ,R379,R326,R213, ,R109)</f>
        <v>0</v>
      </c>
      <c r="S798" s="2428">
        <f>SUM(S698,S607,S547,S461, ,S379,S326,S213, ,S109)</f>
        <v>0</v>
      </c>
      <c r="T798" s="2428">
        <f>SUM(T698,T607,T547,T461, ,T379,T326,T213, ,T109)</f>
        <v>0</v>
      </c>
      <c r="U798" s="2428">
        <f>SUM(U698,U607,U547,U461, ,U379,U326,U213, ,U109)</f>
        <v>0</v>
      </c>
      <c r="V798" s="3030" t="e">
        <f>SUM(V698,#REF!,V607,V547,V461, ,V379,V326,V213, ,V109)</f>
        <v>#REF!</v>
      </c>
      <c r="W798" s="2428">
        <f>SUM(W698,W607,W547,W461, ,W379,W326,W213, ,W109)</f>
        <v>0</v>
      </c>
      <c r="X798" s="2428">
        <f>SUM(X698,X607,X547,X461, ,X379,X326,X213, ,X109)</f>
        <v>0</v>
      </c>
      <c r="Y798" s="2428">
        <f>SUM(Y698,Y607,Y547,Y461, ,Y379,Y326,Y213, ,Y109)</f>
        <v>0</v>
      </c>
      <c r="Z798" s="2428">
        <f>SUM(Z698,Z607,Z547,Z461, ,Z379,Z326,Z213, ,Z109)</f>
        <v>0</v>
      </c>
      <c r="AA798" s="2428">
        <f>SUM(AA698,AA607,AA547,AA461, ,AA379,AA326,AA213, ,AA109)</f>
        <v>0</v>
      </c>
      <c r="AB798" s="2334"/>
      <c r="AC798" s="2334"/>
      <c r="AD798" s="2222">
        <f t="shared" si="447"/>
        <v>0</v>
      </c>
      <c r="AE798" s="214"/>
      <c r="AF798" s="214"/>
      <c r="AG798" s="214"/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  <c r="BI798" s="214"/>
      <c r="BJ798" s="214"/>
      <c r="BK798" s="214"/>
      <c r="BL798" s="214"/>
      <c r="BM798" s="214"/>
      <c r="BN798" s="214"/>
      <c r="BO798" s="214"/>
      <c r="BP798" s="214"/>
      <c r="BQ798" s="214"/>
      <c r="BR798" s="214"/>
      <c r="BS798" s="214"/>
      <c r="BT798" s="214"/>
      <c r="BU798" s="214"/>
      <c r="BV798" s="214"/>
      <c r="BW798" s="214"/>
      <c r="BX798" s="214"/>
      <c r="BY798" s="214"/>
      <c r="BZ798" s="214"/>
      <c r="CA798" s="214"/>
      <c r="CB798" s="214"/>
      <c r="CC798" s="214"/>
      <c r="CD798" s="214"/>
      <c r="CE798" s="214"/>
      <c r="CF798" s="214"/>
      <c r="CG798" s="214"/>
      <c r="CH798" s="214"/>
      <c r="CI798" s="214"/>
      <c r="CJ798" s="214"/>
      <c r="CK798" s="214"/>
      <c r="CL798" s="214"/>
      <c r="CM798" s="214"/>
      <c r="CN798" s="214"/>
      <c r="CO798" s="214"/>
      <c r="CP798" s="214"/>
      <c r="CQ798" s="214"/>
      <c r="CR798" s="214"/>
      <c r="CS798" s="214"/>
      <c r="CT798" s="214"/>
      <c r="CU798" s="214"/>
      <c r="CV798" s="214"/>
      <c r="CW798" s="214"/>
      <c r="CX798" s="214"/>
      <c r="CY798" s="214"/>
      <c r="CZ798" s="214"/>
      <c r="DA798" s="214"/>
      <c r="DB798" s="214"/>
      <c r="DC798" s="214"/>
      <c r="DD798" s="214"/>
      <c r="DE798" s="214"/>
      <c r="DF798" s="214"/>
      <c r="DG798" s="214"/>
      <c r="DH798" s="214"/>
      <c r="DI798" s="214"/>
      <c r="DJ798" s="214"/>
      <c r="DK798" s="214"/>
      <c r="DL798" s="214"/>
      <c r="DM798" s="214"/>
      <c r="DN798" s="214"/>
      <c r="DO798" s="214"/>
      <c r="DP798" s="214"/>
      <c r="DQ798" s="214"/>
      <c r="DR798" s="214"/>
      <c r="DS798" s="214"/>
      <c r="DT798" s="214"/>
      <c r="DU798" s="214"/>
      <c r="DV798" s="214"/>
      <c r="DW798" s="214"/>
      <c r="DX798" s="214"/>
      <c r="DY798" s="214"/>
      <c r="DZ798" s="214"/>
      <c r="EA798" s="214"/>
      <c r="EB798" s="214"/>
      <c r="EC798" s="214"/>
      <c r="ED798" s="214"/>
      <c r="EE798" s="214"/>
      <c r="EF798" s="214"/>
      <c r="EG798" s="214"/>
      <c r="EH798" s="214"/>
      <c r="EI798" s="214"/>
      <c r="EJ798" s="214"/>
      <c r="EK798" s="214"/>
      <c r="EL798" s="214"/>
      <c r="EM798" s="214"/>
      <c r="EN798" s="214"/>
      <c r="EO798" s="214"/>
      <c r="EP798" s="214"/>
      <c r="EQ798" s="214"/>
      <c r="ER798" s="214"/>
      <c r="ES798" s="214"/>
      <c r="ET798" s="214"/>
      <c r="EU798" s="214"/>
      <c r="EV798" s="214"/>
      <c r="EW798" s="214"/>
      <c r="EX798" s="214"/>
      <c r="EY798" s="214"/>
      <c r="EZ798" s="214"/>
      <c r="FA798" s="214"/>
      <c r="FB798" s="214"/>
      <c r="FC798" s="214"/>
      <c r="FD798" s="214"/>
      <c r="FE798" s="214"/>
      <c r="FF798" s="214"/>
      <c r="FG798" s="214"/>
      <c r="FH798" s="214"/>
      <c r="FI798" s="214"/>
      <c r="FJ798" s="214"/>
      <c r="FK798" s="214"/>
      <c r="FL798" s="214"/>
      <c r="FM798" s="214"/>
      <c r="FN798" s="214"/>
      <c r="FO798" s="214"/>
      <c r="FP798" s="214"/>
      <c r="FQ798" s="214"/>
      <c r="FR798" s="214"/>
      <c r="FS798" s="214"/>
      <c r="FT798" s="214"/>
      <c r="FU798" s="214"/>
      <c r="FV798" s="214"/>
      <c r="FW798" s="214"/>
      <c r="FX798" s="214"/>
      <c r="FY798" s="214"/>
      <c r="FZ798" s="214"/>
      <c r="GA798" s="214"/>
      <c r="GB798" s="214"/>
      <c r="GC798" s="214"/>
      <c r="GD798" s="214"/>
      <c r="GE798" s="214"/>
      <c r="GF798" s="214"/>
      <c r="GG798" s="214"/>
      <c r="GH798" s="214"/>
      <c r="GI798" s="214"/>
      <c r="GJ798" s="214"/>
      <c r="GK798" s="214"/>
      <c r="GL798" s="214"/>
      <c r="GM798" s="214"/>
      <c r="GN798" s="214"/>
      <c r="GO798" s="214"/>
      <c r="GP798" s="214"/>
      <c r="GQ798" s="214"/>
      <c r="GR798" s="214"/>
      <c r="GS798" s="214"/>
      <c r="GT798" s="214"/>
      <c r="GU798" s="214"/>
      <c r="GV798" s="214"/>
      <c r="GW798" s="214"/>
      <c r="GX798" s="214"/>
      <c r="GY798" s="214"/>
      <c r="GZ798" s="214"/>
      <c r="HA798" s="214"/>
      <c r="HB798" s="214"/>
      <c r="HC798" s="214"/>
      <c r="HD798" s="214"/>
      <c r="HE798" s="214"/>
      <c r="HF798" s="214"/>
      <c r="HG798" s="214"/>
      <c r="HH798" s="214"/>
      <c r="HI798" s="214"/>
      <c r="HJ798" s="214"/>
      <c r="HK798" s="214"/>
      <c r="HL798" s="214"/>
      <c r="HM798" s="214"/>
      <c r="HN798" s="214"/>
      <c r="HO798" s="214"/>
      <c r="HP798" s="214"/>
      <c r="HQ798" s="214"/>
      <c r="HR798" s="214"/>
      <c r="HS798" s="214"/>
      <c r="HT798" s="214"/>
      <c r="HU798" s="214"/>
      <c r="HV798" s="214"/>
      <c r="HW798" s="214"/>
      <c r="HX798" s="214"/>
      <c r="HY798" s="214"/>
      <c r="HZ798" s="214"/>
      <c r="IA798" s="214"/>
      <c r="IB798" s="214"/>
      <c r="IC798" s="214"/>
      <c r="ID798" s="214"/>
      <c r="IE798" s="214"/>
      <c r="IF798" s="214"/>
      <c r="IG798" s="214"/>
      <c r="IH798" s="214"/>
      <c r="II798" s="214"/>
      <c r="IJ798" s="214"/>
      <c r="IK798" s="214"/>
      <c r="IL798" s="214"/>
      <c r="IM798" s="214"/>
      <c r="IN798" s="214"/>
      <c r="IO798" s="214"/>
      <c r="IP798" s="214"/>
      <c r="IQ798" s="214"/>
      <c r="IR798" s="214"/>
      <c r="IS798" s="214"/>
      <c r="IT798" s="214"/>
      <c r="IU798" s="214"/>
      <c r="IV798" s="214"/>
      <c r="IW798" s="214"/>
      <c r="IX798" s="214"/>
      <c r="IY798" s="214"/>
      <c r="IZ798" s="214"/>
      <c r="JA798" s="214"/>
      <c r="JB798" s="214"/>
    </row>
    <row r="799" spans="1:262" ht="29.25" x14ac:dyDescent="0.25">
      <c r="A799" s="214">
        <v>1</v>
      </c>
      <c r="B799" s="214">
        <v>1</v>
      </c>
      <c r="C799" s="583" t="s">
        <v>256</v>
      </c>
      <c r="D799" s="173"/>
      <c r="E799" s="173"/>
      <c r="F799" s="2425">
        <f>SUM(F699,F629,F608,F548,F462,F380,F327,F214,F110)</f>
        <v>454604.06382978719</v>
      </c>
      <c r="G799" s="2426">
        <f>SUM(G699,G629,G608,G548,G462,G380,G327,G214,G110)</f>
        <v>75767.804964539013</v>
      </c>
      <c r="H799" s="2426">
        <f>SUM(H699,H629,H608,H548,H462,H380,H327,H214,H110)</f>
        <v>70978.644680851066</v>
      </c>
      <c r="I799" s="2426">
        <f t="shared" si="456"/>
        <v>93.679161900058503</v>
      </c>
      <c r="J799" s="2430"/>
      <c r="K799" s="2430"/>
      <c r="L799" s="2426"/>
      <c r="M799" s="2426"/>
      <c r="N799" s="2426"/>
      <c r="O799" s="2426"/>
      <c r="P799" s="2426"/>
      <c r="Q799" s="1839"/>
      <c r="R799" s="2428"/>
      <c r="S799" s="2428"/>
      <c r="T799" s="2428"/>
      <c r="U799" s="2428"/>
      <c r="V799" s="3030"/>
      <c r="W799" s="2428"/>
      <c r="X799" s="2428"/>
      <c r="Y799" s="3031"/>
      <c r="Z799" s="3031"/>
      <c r="AA799" s="2428"/>
      <c r="AB799" s="2334"/>
      <c r="AC799" s="2334"/>
      <c r="AD799" s="2222">
        <f t="shared" si="447"/>
        <v>0</v>
      </c>
      <c r="AE799" s="214"/>
      <c r="AF799" s="214"/>
      <c r="AG799" s="214"/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  <c r="BI799" s="214"/>
      <c r="BJ799" s="214"/>
      <c r="BK799" s="214"/>
      <c r="BL799" s="214"/>
      <c r="BM799" s="214"/>
      <c r="BN799" s="214"/>
      <c r="BO799" s="214"/>
      <c r="BP799" s="214"/>
      <c r="BQ799" s="214"/>
      <c r="BR799" s="214"/>
      <c r="BS799" s="214"/>
      <c r="BT799" s="214"/>
      <c r="BU799" s="214"/>
      <c r="BV799" s="214"/>
      <c r="BW799" s="214"/>
      <c r="BX799" s="214"/>
      <c r="BY799" s="214"/>
      <c r="BZ799" s="214"/>
      <c r="CA799" s="214"/>
      <c r="CB799" s="214"/>
      <c r="CC799" s="214"/>
      <c r="CD799" s="214"/>
      <c r="CE799" s="214"/>
      <c r="CF799" s="214"/>
      <c r="CG799" s="214"/>
      <c r="CH799" s="214"/>
      <c r="CI799" s="214"/>
      <c r="CJ799" s="214"/>
      <c r="CK799" s="214"/>
      <c r="CL799" s="214"/>
      <c r="CM799" s="214"/>
      <c r="CN799" s="214"/>
      <c r="CO799" s="214"/>
      <c r="CP799" s="214"/>
      <c r="CQ799" s="214"/>
      <c r="CR799" s="214"/>
      <c r="CS799" s="214"/>
      <c r="CT799" s="214"/>
      <c r="CU799" s="214"/>
      <c r="CV799" s="214"/>
      <c r="CW799" s="214"/>
      <c r="CX799" s="214"/>
      <c r="CY799" s="214"/>
      <c r="CZ799" s="214"/>
      <c r="DA799" s="214"/>
      <c r="DB799" s="214"/>
      <c r="DC799" s="214"/>
      <c r="DD799" s="214"/>
      <c r="DE799" s="214"/>
      <c r="DF799" s="214"/>
      <c r="DG799" s="214"/>
      <c r="DH799" s="214"/>
      <c r="DI799" s="214"/>
      <c r="DJ799" s="214"/>
      <c r="DK799" s="214"/>
      <c r="DL799" s="214"/>
      <c r="DM799" s="214"/>
      <c r="DN799" s="214"/>
      <c r="DO799" s="214"/>
      <c r="DP799" s="214"/>
      <c r="DQ799" s="214"/>
      <c r="DR799" s="214"/>
      <c r="DS799" s="214"/>
      <c r="DT799" s="214"/>
      <c r="DU799" s="214"/>
      <c r="DV799" s="214"/>
      <c r="DW799" s="214"/>
      <c r="DX799" s="214"/>
      <c r="DY799" s="214"/>
      <c r="DZ799" s="214"/>
      <c r="EA799" s="214"/>
      <c r="EB799" s="214"/>
      <c r="EC799" s="214"/>
      <c r="ED799" s="214"/>
      <c r="EE799" s="214"/>
      <c r="EF799" s="214"/>
      <c r="EG799" s="214"/>
      <c r="EH799" s="214"/>
      <c r="EI799" s="214"/>
      <c r="EJ799" s="214"/>
      <c r="EK799" s="214"/>
      <c r="EL799" s="214"/>
      <c r="EM799" s="214"/>
      <c r="EN799" s="214"/>
      <c r="EO799" s="214"/>
      <c r="EP799" s="214"/>
      <c r="EQ799" s="214"/>
      <c r="ER799" s="214"/>
      <c r="ES799" s="214"/>
      <c r="ET799" s="214"/>
      <c r="EU799" s="214"/>
      <c r="EV799" s="214"/>
      <c r="EW799" s="214"/>
      <c r="EX799" s="214"/>
      <c r="EY799" s="214"/>
      <c r="EZ799" s="214"/>
      <c r="FA799" s="214"/>
      <c r="FB799" s="214"/>
      <c r="FC799" s="214"/>
      <c r="FD799" s="214"/>
      <c r="FE799" s="214"/>
      <c r="FF799" s="214"/>
      <c r="FG799" s="214"/>
      <c r="FH799" s="214"/>
      <c r="FI799" s="214"/>
      <c r="FJ799" s="214"/>
      <c r="FK799" s="214"/>
      <c r="FL799" s="214"/>
      <c r="FM799" s="214"/>
      <c r="FN799" s="214"/>
      <c r="FO799" s="214"/>
      <c r="FP799" s="214"/>
      <c r="FQ799" s="214"/>
      <c r="FR799" s="214"/>
      <c r="FS799" s="214"/>
      <c r="FT799" s="214"/>
      <c r="FU799" s="214"/>
      <c r="FV799" s="214"/>
      <c r="FW799" s="214"/>
      <c r="FX799" s="214"/>
      <c r="FY799" s="214"/>
      <c r="FZ799" s="214"/>
      <c r="GA799" s="214"/>
      <c r="GB799" s="214"/>
      <c r="GC799" s="214"/>
      <c r="GD799" s="214"/>
      <c r="GE799" s="214"/>
      <c r="GF799" s="214"/>
      <c r="GG799" s="214"/>
      <c r="GH799" s="214"/>
      <c r="GI799" s="214"/>
      <c r="GJ799" s="214"/>
      <c r="GK799" s="214"/>
      <c r="GL799" s="214"/>
      <c r="GM799" s="214"/>
      <c r="GN799" s="214"/>
      <c r="GO799" s="214"/>
      <c r="GP799" s="214"/>
      <c r="GQ799" s="214"/>
      <c r="GR799" s="214"/>
      <c r="GS799" s="214"/>
      <c r="GT799" s="214"/>
      <c r="GU799" s="214"/>
      <c r="GV799" s="214"/>
      <c r="GW799" s="214"/>
      <c r="GX799" s="214"/>
      <c r="GY799" s="214"/>
      <c r="GZ799" s="214"/>
      <c r="HA799" s="214"/>
      <c r="HB799" s="214"/>
      <c r="HC799" s="214"/>
      <c r="HD799" s="214"/>
      <c r="HE799" s="214"/>
      <c r="HF799" s="214"/>
      <c r="HG799" s="214"/>
      <c r="HH799" s="214"/>
      <c r="HI799" s="214"/>
      <c r="HJ799" s="214"/>
      <c r="HK799" s="214"/>
      <c r="HL799" s="214"/>
      <c r="HM799" s="214"/>
      <c r="HN799" s="214"/>
      <c r="HO799" s="214"/>
      <c r="HP799" s="214"/>
      <c r="HQ799" s="214"/>
      <c r="HR799" s="214"/>
      <c r="HS799" s="214"/>
      <c r="HT799" s="214"/>
      <c r="HU799" s="214"/>
      <c r="HV799" s="214"/>
      <c r="HW799" s="214"/>
      <c r="HX799" s="214"/>
      <c r="HY799" s="214"/>
      <c r="HZ799" s="214"/>
      <c r="IA799" s="214"/>
      <c r="IB799" s="214"/>
      <c r="IC799" s="214"/>
      <c r="ID799" s="214"/>
      <c r="IE799" s="214"/>
      <c r="IF799" s="214"/>
      <c r="IG799" s="214"/>
      <c r="IH799" s="214"/>
      <c r="II799" s="214"/>
      <c r="IJ799" s="214"/>
      <c r="IK799" s="214"/>
      <c r="IL799" s="214"/>
      <c r="IM799" s="214"/>
      <c r="IN799" s="214"/>
      <c r="IO799" s="214"/>
      <c r="IP799" s="214"/>
      <c r="IQ799" s="214"/>
      <c r="IR799" s="214"/>
      <c r="IS799" s="214"/>
      <c r="IT799" s="214"/>
      <c r="IU799" s="214"/>
      <c r="IV799" s="214"/>
      <c r="IW799" s="214"/>
      <c r="IX799" s="214"/>
      <c r="IY799" s="214"/>
      <c r="IZ799" s="214"/>
      <c r="JA799" s="214"/>
      <c r="JB799" s="214"/>
    </row>
    <row r="800" spans="1:262" ht="29.25" x14ac:dyDescent="0.25">
      <c r="A800" s="214">
        <v>1</v>
      </c>
      <c r="B800" s="214">
        <v>1</v>
      </c>
      <c r="C800" s="583" t="s">
        <v>257</v>
      </c>
      <c r="D800" s="173"/>
      <c r="E800" s="173"/>
      <c r="F800" s="2425">
        <f>SUM(F700,F609,F549,F463,F381,F328,F215,F111)</f>
        <v>131759</v>
      </c>
      <c r="G800" s="2426">
        <f>SUM(G700,G609,G549,G463,G381,G328,G215,G111)</f>
        <v>21959.5</v>
      </c>
      <c r="H800" s="2426">
        <f>SUM(H700,H609,H549,H463,H381,H328,H215,H111)</f>
        <v>21111</v>
      </c>
      <c r="I800" s="2426">
        <f t="shared" si="456"/>
        <v>96.136068671873218</v>
      </c>
      <c r="J800" s="2430"/>
      <c r="K800" s="2430"/>
      <c r="L800" s="2426"/>
      <c r="M800" s="2426"/>
      <c r="N800" s="2426"/>
      <c r="O800" s="2426"/>
      <c r="P800" s="2426"/>
      <c r="Q800" s="1839"/>
      <c r="R800" s="2428"/>
      <c r="S800" s="2428"/>
      <c r="T800" s="2428"/>
      <c r="U800" s="2428"/>
      <c r="V800" s="3030"/>
      <c r="W800" s="2428"/>
      <c r="X800" s="2428"/>
      <c r="Y800" s="3031"/>
      <c r="Z800" s="3031"/>
      <c r="AA800" s="2428"/>
      <c r="AB800" s="2334"/>
      <c r="AC800" s="2334"/>
      <c r="AD800" s="2222">
        <f t="shared" si="447"/>
        <v>0</v>
      </c>
      <c r="AE800" s="214"/>
      <c r="AF800" s="214"/>
      <c r="AG800" s="214"/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  <c r="BI800" s="214"/>
      <c r="BJ800" s="214"/>
      <c r="BK800" s="214"/>
      <c r="BL800" s="214"/>
      <c r="BM800" s="214"/>
      <c r="BN800" s="214"/>
      <c r="BO800" s="214"/>
      <c r="BP800" s="214"/>
      <c r="BQ800" s="214"/>
      <c r="BR800" s="214"/>
      <c r="BS800" s="214"/>
      <c r="BT800" s="214"/>
      <c r="BU800" s="214"/>
      <c r="BV800" s="214"/>
      <c r="BW800" s="214"/>
      <c r="BX800" s="214"/>
      <c r="BY800" s="214"/>
      <c r="BZ800" s="214"/>
      <c r="CA800" s="214"/>
      <c r="CB800" s="214"/>
      <c r="CC800" s="214"/>
      <c r="CD800" s="214"/>
      <c r="CE800" s="214"/>
      <c r="CF800" s="214"/>
      <c r="CG800" s="214"/>
      <c r="CH800" s="214"/>
      <c r="CI800" s="214"/>
      <c r="CJ800" s="214"/>
      <c r="CK800" s="214"/>
      <c r="CL800" s="214"/>
      <c r="CM800" s="214"/>
      <c r="CN800" s="214"/>
      <c r="CO800" s="214"/>
      <c r="CP800" s="214"/>
      <c r="CQ800" s="214"/>
      <c r="CR800" s="214"/>
      <c r="CS800" s="214"/>
      <c r="CT800" s="214"/>
      <c r="CU800" s="214"/>
      <c r="CV800" s="214"/>
      <c r="CW800" s="214"/>
      <c r="CX800" s="214"/>
      <c r="CY800" s="214"/>
      <c r="CZ800" s="214"/>
      <c r="DA800" s="214"/>
      <c r="DB800" s="214"/>
      <c r="DC800" s="214"/>
      <c r="DD800" s="214"/>
      <c r="DE800" s="214"/>
      <c r="DF800" s="214"/>
      <c r="DG800" s="214"/>
      <c r="DH800" s="214"/>
      <c r="DI800" s="214"/>
      <c r="DJ800" s="214"/>
      <c r="DK800" s="214"/>
      <c r="DL800" s="214"/>
      <c r="DM800" s="214"/>
      <c r="DN800" s="214"/>
      <c r="DO800" s="214"/>
      <c r="DP800" s="214"/>
      <c r="DQ800" s="214"/>
      <c r="DR800" s="214"/>
      <c r="DS800" s="214"/>
      <c r="DT800" s="214"/>
      <c r="DU800" s="214"/>
      <c r="DV800" s="214"/>
      <c r="DW800" s="214"/>
      <c r="DX800" s="214"/>
      <c r="DY800" s="214"/>
      <c r="DZ800" s="214"/>
      <c r="EA800" s="214"/>
      <c r="EB800" s="214"/>
      <c r="EC800" s="214"/>
      <c r="ED800" s="214"/>
      <c r="EE800" s="214"/>
      <c r="EF800" s="214"/>
      <c r="EG800" s="214"/>
      <c r="EH800" s="214"/>
      <c r="EI800" s="214"/>
      <c r="EJ800" s="214"/>
      <c r="EK800" s="214"/>
      <c r="EL800" s="214"/>
      <c r="EM800" s="214"/>
      <c r="EN800" s="214"/>
      <c r="EO800" s="214"/>
      <c r="EP800" s="214"/>
      <c r="EQ800" s="214"/>
      <c r="ER800" s="214"/>
      <c r="ES800" s="214"/>
      <c r="ET800" s="214"/>
      <c r="EU800" s="214"/>
      <c r="EV800" s="214"/>
      <c r="EW800" s="214"/>
      <c r="EX800" s="214"/>
      <c r="EY800" s="214"/>
      <c r="EZ800" s="214"/>
      <c r="FA800" s="214"/>
      <c r="FB800" s="214"/>
      <c r="FC800" s="214"/>
      <c r="FD800" s="214"/>
      <c r="FE800" s="214"/>
      <c r="FF800" s="214"/>
      <c r="FG800" s="214"/>
      <c r="FH800" s="214"/>
      <c r="FI800" s="214"/>
      <c r="FJ800" s="214"/>
      <c r="FK800" s="214"/>
      <c r="FL800" s="214"/>
      <c r="FM800" s="214"/>
      <c r="FN800" s="214"/>
      <c r="FO800" s="214"/>
      <c r="FP800" s="214"/>
      <c r="FQ800" s="214"/>
      <c r="FR800" s="214"/>
      <c r="FS800" s="214"/>
      <c r="FT800" s="214"/>
      <c r="FU800" s="214"/>
      <c r="FV800" s="214"/>
      <c r="FW800" s="214"/>
      <c r="FX800" s="214"/>
      <c r="FY800" s="214"/>
      <c r="FZ800" s="214"/>
      <c r="GA800" s="214"/>
      <c r="GB800" s="214"/>
      <c r="GC800" s="214"/>
      <c r="GD800" s="214"/>
      <c r="GE800" s="214"/>
      <c r="GF800" s="214"/>
      <c r="GG800" s="214"/>
      <c r="GH800" s="214"/>
      <c r="GI800" s="214"/>
      <c r="GJ800" s="214"/>
      <c r="GK800" s="214"/>
      <c r="GL800" s="214"/>
      <c r="GM800" s="214"/>
      <c r="GN800" s="214"/>
      <c r="GO800" s="214"/>
      <c r="GP800" s="214"/>
      <c r="GQ800" s="214"/>
      <c r="GR800" s="214"/>
      <c r="GS800" s="214"/>
      <c r="GT800" s="214"/>
      <c r="GU800" s="214"/>
      <c r="GV800" s="214"/>
      <c r="GW800" s="214"/>
      <c r="GX800" s="214"/>
      <c r="GY800" s="214"/>
      <c r="GZ800" s="214"/>
      <c r="HA800" s="214"/>
      <c r="HB800" s="214"/>
      <c r="HC800" s="214"/>
      <c r="HD800" s="214"/>
      <c r="HE800" s="214"/>
      <c r="HF800" s="214"/>
      <c r="HG800" s="214"/>
      <c r="HH800" s="214"/>
      <c r="HI800" s="214"/>
      <c r="HJ800" s="214"/>
      <c r="HK800" s="214"/>
      <c r="HL800" s="214"/>
      <c r="HM800" s="214"/>
      <c r="HN800" s="214"/>
      <c r="HO800" s="214"/>
      <c r="HP800" s="214"/>
      <c r="HQ800" s="214"/>
      <c r="HR800" s="214"/>
      <c r="HS800" s="214"/>
      <c r="HT800" s="214"/>
      <c r="HU800" s="214"/>
      <c r="HV800" s="214"/>
      <c r="HW800" s="214"/>
      <c r="HX800" s="214"/>
      <c r="HY800" s="214"/>
      <c r="HZ800" s="214"/>
      <c r="IA800" s="214"/>
      <c r="IB800" s="214"/>
      <c r="IC800" s="214"/>
      <c r="ID800" s="214"/>
      <c r="IE800" s="214"/>
      <c r="IF800" s="214"/>
      <c r="IG800" s="214"/>
      <c r="IH800" s="214"/>
      <c r="II800" s="214"/>
      <c r="IJ800" s="214"/>
      <c r="IK800" s="214"/>
      <c r="IL800" s="214"/>
      <c r="IM800" s="214"/>
      <c r="IN800" s="214"/>
      <c r="IO800" s="214"/>
      <c r="IP800" s="214"/>
      <c r="IQ800" s="214"/>
      <c r="IR800" s="214"/>
      <c r="IS800" s="214"/>
      <c r="IT800" s="214"/>
      <c r="IU800" s="214"/>
      <c r="IV800" s="214"/>
      <c r="IW800" s="214"/>
      <c r="IX800" s="214"/>
      <c r="IY800" s="214"/>
      <c r="IZ800" s="214"/>
      <c r="JA800" s="214"/>
      <c r="JB800" s="214"/>
    </row>
    <row r="801" spans="1:262" x14ac:dyDescent="0.25">
      <c r="A801" s="214">
        <v>1</v>
      </c>
      <c r="B801" s="214">
        <v>1</v>
      </c>
      <c r="C801" s="584" t="s">
        <v>133</v>
      </c>
      <c r="D801" s="173"/>
      <c r="E801" s="173"/>
      <c r="F801" s="2425">
        <f>SUM(,F722,F701,F630,F610,F550,F464,F382,F329,F216,F112)</f>
        <v>2259872.0523809525</v>
      </c>
      <c r="G801" s="2426">
        <f>SUM(,G722,G701,G630,G610,G550,G464,G382,G329,G216,G112)</f>
        <v>376646.04603174608</v>
      </c>
      <c r="H801" s="2426">
        <f>SUM(,H722,H701,H630,H610,H550,H464,H382,H329,H216,H112)</f>
        <v>347584.04214285716</v>
      </c>
      <c r="I801" s="2426">
        <f t="shared" si="456"/>
        <v>92.284001333591746</v>
      </c>
      <c r="J801" s="2430"/>
      <c r="K801" s="2430"/>
      <c r="L801" s="2426"/>
      <c r="M801" s="2426"/>
      <c r="N801" s="2426"/>
      <c r="O801" s="2426"/>
      <c r="P801" s="2426"/>
      <c r="Q801" s="1839"/>
      <c r="R801" s="2428">
        <f t="shared" ref="R801:AC801" si="459">SUM( ,R722,R701,R630,R610,R550,R464, ,R382,R329,R216, ,R112)</f>
        <v>3542312.4695102172</v>
      </c>
      <c r="S801" s="2428">
        <f t="shared" ref="S801" si="460">SUM( ,S722,S701,S630,S610,S550,S464, ,S382,S329,S216, ,S112)</f>
        <v>3576943.9811702175</v>
      </c>
      <c r="T801" s="2428">
        <f t="shared" si="459"/>
        <v>593533.73082685436</v>
      </c>
      <c r="U801" s="2428">
        <f t="shared" si="459"/>
        <v>559376.58425000007</v>
      </c>
      <c r="V801" s="3030">
        <f t="shared" si="459"/>
        <v>0</v>
      </c>
      <c r="W801" s="2428">
        <f t="shared" si="459"/>
        <v>5610.5252300000002</v>
      </c>
      <c r="X801" s="2428">
        <f t="shared" si="459"/>
        <v>-34157.146576854349</v>
      </c>
      <c r="Y801" s="3031">
        <f t="shared" si="459"/>
        <v>-267.78899999999999</v>
      </c>
      <c r="Z801" s="3031">
        <f t="shared" si="459"/>
        <v>-589.88993000000005</v>
      </c>
      <c r="AA801" s="2428">
        <f t="shared" si="459"/>
        <v>564397.21954999992</v>
      </c>
      <c r="AB801" s="2334">
        <f t="shared" si="459"/>
        <v>0</v>
      </c>
      <c r="AC801" s="2334">
        <f t="shared" si="459"/>
        <v>5100.462690000084</v>
      </c>
      <c r="AD801" s="2222">
        <f t="shared" si="447"/>
        <v>0</v>
      </c>
      <c r="AE801" s="214"/>
      <c r="AF801" s="214"/>
      <c r="AG801" s="214"/>
      <c r="AH801" s="214"/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  <c r="BI801" s="214"/>
      <c r="BJ801" s="214"/>
      <c r="BK801" s="214"/>
      <c r="BL801" s="214"/>
      <c r="BM801" s="214"/>
      <c r="BN801" s="214"/>
      <c r="BO801" s="214"/>
      <c r="BP801" s="214"/>
      <c r="BQ801" s="214"/>
      <c r="BR801" s="214"/>
      <c r="BS801" s="214"/>
      <c r="BT801" s="214"/>
      <c r="BU801" s="214"/>
      <c r="BV801" s="214"/>
      <c r="BW801" s="214"/>
      <c r="BX801" s="214"/>
      <c r="BY801" s="214"/>
      <c r="BZ801" s="214"/>
      <c r="CA801" s="214"/>
      <c r="CB801" s="214"/>
      <c r="CC801" s="214"/>
      <c r="CD801" s="214"/>
      <c r="CE801" s="214"/>
      <c r="CF801" s="214"/>
      <c r="CG801" s="214"/>
      <c r="CH801" s="214"/>
      <c r="CI801" s="214"/>
      <c r="CJ801" s="214"/>
      <c r="CK801" s="214"/>
      <c r="CL801" s="214"/>
      <c r="CM801" s="214"/>
      <c r="CN801" s="214"/>
      <c r="CO801" s="214"/>
      <c r="CP801" s="214"/>
      <c r="CQ801" s="214"/>
      <c r="CR801" s="214"/>
      <c r="CS801" s="214"/>
      <c r="CT801" s="214"/>
      <c r="CU801" s="214"/>
      <c r="CV801" s="214"/>
      <c r="CW801" s="214"/>
      <c r="CX801" s="214"/>
      <c r="CY801" s="214"/>
      <c r="CZ801" s="214"/>
      <c r="DA801" s="214"/>
      <c r="DB801" s="214"/>
      <c r="DC801" s="214"/>
      <c r="DD801" s="214"/>
      <c r="DE801" s="214"/>
      <c r="DF801" s="214"/>
      <c r="DG801" s="214"/>
      <c r="DH801" s="214"/>
      <c r="DI801" s="214"/>
      <c r="DJ801" s="214"/>
      <c r="DK801" s="214"/>
      <c r="DL801" s="214"/>
      <c r="DM801" s="214"/>
      <c r="DN801" s="214"/>
      <c r="DO801" s="214"/>
      <c r="DP801" s="214"/>
      <c r="DQ801" s="214"/>
      <c r="DR801" s="214"/>
      <c r="DS801" s="214"/>
      <c r="DT801" s="214"/>
      <c r="DU801" s="214"/>
      <c r="DV801" s="214"/>
      <c r="DW801" s="214"/>
      <c r="DX801" s="214"/>
      <c r="DY801" s="214"/>
      <c r="DZ801" s="214"/>
      <c r="EA801" s="214"/>
      <c r="EB801" s="214"/>
      <c r="EC801" s="214"/>
      <c r="ED801" s="214"/>
      <c r="EE801" s="214"/>
      <c r="EF801" s="214"/>
      <c r="EG801" s="214"/>
      <c r="EH801" s="214"/>
      <c r="EI801" s="214"/>
      <c r="EJ801" s="214"/>
      <c r="EK801" s="214"/>
      <c r="EL801" s="214"/>
      <c r="EM801" s="214"/>
      <c r="EN801" s="214"/>
      <c r="EO801" s="214"/>
      <c r="EP801" s="214"/>
      <c r="EQ801" s="214"/>
      <c r="ER801" s="214"/>
      <c r="ES801" s="214"/>
      <c r="ET801" s="214"/>
      <c r="EU801" s="214"/>
      <c r="EV801" s="214"/>
      <c r="EW801" s="214"/>
      <c r="EX801" s="214"/>
      <c r="EY801" s="214"/>
      <c r="EZ801" s="214"/>
      <c r="FA801" s="214"/>
      <c r="FB801" s="214"/>
      <c r="FC801" s="214"/>
      <c r="FD801" s="214"/>
      <c r="FE801" s="214"/>
      <c r="FF801" s="214"/>
      <c r="FG801" s="214"/>
      <c r="FH801" s="214"/>
      <c r="FI801" s="214"/>
      <c r="FJ801" s="214"/>
      <c r="FK801" s="214"/>
      <c r="FL801" s="214"/>
      <c r="FM801" s="214"/>
      <c r="FN801" s="214"/>
      <c r="FO801" s="214"/>
      <c r="FP801" s="214"/>
      <c r="FQ801" s="214"/>
      <c r="FR801" s="214"/>
      <c r="FS801" s="214"/>
      <c r="FT801" s="214"/>
      <c r="FU801" s="214"/>
      <c r="FV801" s="214"/>
      <c r="FW801" s="214"/>
      <c r="FX801" s="214"/>
      <c r="FY801" s="214"/>
      <c r="FZ801" s="214"/>
      <c r="GA801" s="214"/>
      <c r="GB801" s="214"/>
      <c r="GC801" s="214"/>
      <c r="GD801" s="214"/>
      <c r="GE801" s="214"/>
      <c r="GF801" s="214"/>
      <c r="GG801" s="214"/>
      <c r="GH801" s="214"/>
      <c r="GI801" s="214"/>
      <c r="GJ801" s="214"/>
      <c r="GK801" s="214"/>
      <c r="GL801" s="214"/>
      <c r="GM801" s="214"/>
      <c r="GN801" s="214"/>
      <c r="GO801" s="214"/>
      <c r="GP801" s="214"/>
      <c r="GQ801" s="214"/>
      <c r="GR801" s="214"/>
      <c r="GS801" s="214"/>
      <c r="GT801" s="214"/>
      <c r="GU801" s="214"/>
      <c r="GV801" s="214"/>
      <c r="GW801" s="214"/>
      <c r="GX801" s="214"/>
      <c r="GY801" s="214"/>
      <c r="GZ801" s="214"/>
      <c r="HA801" s="214"/>
      <c r="HB801" s="214"/>
      <c r="HC801" s="214"/>
      <c r="HD801" s="214"/>
      <c r="HE801" s="214"/>
      <c r="HF801" s="214"/>
      <c r="HG801" s="214"/>
      <c r="HH801" s="214"/>
      <c r="HI801" s="214"/>
      <c r="HJ801" s="214"/>
      <c r="HK801" s="214"/>
      <c r="HL801" s="214"/>
      <c r="HM801" s="214"/>
      <c r="HN801" s="214"/>
      <c r="HO801" s="214"/>
      <c r="HP801" s="214"/>
      <c r="HQ801" s="214"/>
      <c r="HR801" s="214"/>
      <c r="HS801" s="214"/>
      <c r="HT801" s="214"/>
      <c r="HU801" s="214"/>
      <c r="HV801" s="214"/>
      <c r="HW801" s="214"/>
      <c r="HX801" s="214"/>
      <c r="HY801" s="214"/>
      <c r="HZ801" s="214"/>
      <c r="IA801" s="214"/>
      <c r="IB801" s="214"/>
      <c r="IC801" s="214"/>
      <c r="ID801" s="214"/>
      <c r="IE801" s="214"/>
      <c r="IF801" s="214"/>
      <c r="IG801" s="214"/>
      <c r="IH801" s="214"/>
      <c r="II801" s="214"/>
      <c r="IJ801" s="214"/>
      <c r="IK801" s="214"/>
      <c r="IL801" s="214"/>
      <c r="IM801" s="214"/>
      <c r="IN801" s="214"/>
      <c r="IO801" s="214"/>
      <c r="IP801" s="214"/>
      <c r="IQ801" s="214"/>
      <c r="IR801" s="214"/>
      <c r="IS801" s="214"/>
      <c r="IT801" s="214"/>
      <c r="IU801" s="214"/>
      <c r="IV801" s="214"/>
      <c r="IW801" s="214"/>
      <c r="IX801" s="214"/>
      <c r="IY801" s="214"/>
      <c r="IZ801" s="214"/>
      <c r="JA801" s="214"/>
      <c r="JB801" s="214"/>
    </row>
    <row r="802" spans="1:262" ht="15.75" x14ac:dyDescent="0.25">
      <c r="A802" s="214">
        <v>1</v>
      </c>
      <c r="B802" s="214">
        <v>1</v>
      </c>
      <c r="C802" s="1851" t="s">
        <v>28</v>
      </c>
      <c r="D802" s="1851"/>
      <c r="E802" s="290"/>
      <c r="F802" s="2425"/>
      <c r="G802" s="2426"/>
      <c r="H802" s="2426"/>
      <c r="I802" s="2426"/>
      <c r="J802" s="2430"/>
      <c r="K802" s="2430"/>
      <c r="L802" s="2426"/>
      <c r="M802" s="2426"/>
      <c r="N802" s="2426"/>
      <c r="O802" s="2426"/>
      <c r="P802" s="2426"/>
      <c r="Q802" s="1839"/>
      <c r="R802" s="2428">
        <f>R801-R794-R790-R789-R769-R752-R747-R736-R735</f>
        <v>0</v>
      </c>
      <c r="S802" s="2428">
        <f>S801-S794-S790-S789-S769-S752-S747-S736-S735</f>
        <v>0</v>
      </c>
      <c r="T802" s="2428">
        <f t="shared" ref="T802:AA802" si="461">T801-T794-T790-T789-T769-T752-T747-T736-T735</f>
        <v>0</v>
      </c>
      <c r="U802" s="2428">
        <f t="shared" si="461"/>
        <v>0</v>
      </c>
      <c r="V802" s="3030">
        <f t="shared" si="461"/>
        <v>0</v>
      </c>
      <c r="W802" s="2428">
        <f t="shared" si="461"/>
        <v>8.5265128291212022E-13</v>
      </c>
      <c r="X802" s="2428">
        <f t="shared" si="461"/>
        <v>0</v>
      </c>
      <c r="Y802" s="3031">
        <f t="shared" si="461"/>
        <v>2.8421709430404007E-14</v>
      </c>
      <c r="Z802" s="3031">
        <f t="shared" si="461"/>
        <v>0</v>
      </c>
      <c r="AA802" s="2428">
        <f t="shared" si="461"/>
        <v>0</v>
      </c>
      <c r="AB802" s="2334"/>
      <c r="AC802" s="2334"/>
      <c r="AD802" s="2222">
        <f t="shared" si="447"/>
        <v>8.5265128291212022E-13</v>
      </c>
      <c r="AE802" s="214"/>
      <c r="AF802" s="214"/>
      <c r="AG802" s="214"/>
      <c r="AH802" s="214"/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  <c r="BI802" s="214"/>
      <c r="BJ802" s="214"/>
      <c r="BK802" s="214"/>
      <c r="BL802" s="214"/>
      <c r="BM802" s="214"/>
      <c r="BN802" s="214"/>
      <c r="BO802" s="214"/>
      <c r="BP802" s="214"/>
      <c r="BQ802" s="214"/>
      <c r="BR802" s="214"/>
      <c r="BS802" s="214"/>
      <c r="BT802" s="214"/>
      <c r="BU802" s="214"/>
      <c r="BV802" s="214"/>
      <c r="BW802" s="214"/>
      <c r="BX802" s="214"/>
      <c r="BY802" s="214"/>
      <c r="BZ802" s="214"/>
      <c r="CA802" s="214"/>
      <c r="CB802" s="214"/>
      <c r="CC802" s="214"/>
      <c r="CD802" s="214"/>
      <c r="CE802" s="214"/>
      <c r="CF802" s="214"/>
      <c r="CG802" s="214"/>
      <c r="CH802" s="214"/>
      <c r="CI802" s="214"/>
      <c r="CJ802" s="214"/>
      <c r="CK802" s="214"/>
      <c r="CL802" s="214"/>
      <c r="CM802" s="214"/>
      <c r="CN802" s="214"/>
      <c r="CO802" s="214"/>
      <c r="CP802" s="214"/>
      <c r="CQ802" s="214"/>
      <c r="CR802" s="214"/>
      <c r="CS802" s="214"/>
      <c r="CT802" s="214"/>
      <c r="CU802" s="214"/>
      <c r="CV802" s="214"/>
      <c r="CW802" s="214"/>
      <c r="CX802" s="214"/>
      <c r="CY802" s="214"/>
      <c r="CZ802" s="214"/>
      <c r="DA802" s="214"/>
      <c r="DB802" s="214"/>
      <c r="DC802" s="214"/>
      <c r="DD802" s="214"/>
      <c r="DE802" s="214"/>
      <c r="DF802" s="214"/>
      <c r="DG802" s="214"/>
      <c r="DH802" s="214"/>
      <c r="DI802" s="214"/>
      <c r="DJ802" s="214"/>
      <c r="DK802" s="214"/>
      <c r="DL802" s="214"/>
      <c r="DM802" s="214"/>
      <c r="DN802" s="214"/>
      <c r="DO802" s="214"/>
      <c r="DP802" s="214"/>
      <c r="DQ802" s="214"/>
      <c r="DR802" s="214"/>
      <c r="DS802" s="214"/>
      <c r="DT802" s="214"/>
      <c r="DU802" s="214"/>
      <c r="DV802" s="214"/>
      <c r="DW802" s="214"/>
      <c r="DX802" s="214"/>
      <c r="DY802" s="214"/>
      <c r="DZ802" s="214"/>
      <c r="EA802" s="214"/>
      <c r="EB802" s="214"/>
      <c r="EC802" s="214"/>
      <c r="ED802" s="214"/>
      <c r="EE802" s="214"/>
      <c r="EF802" s="214"/>
      <c r="EG802" s="214"/>
      <c r="EH802" s="214"/>
      <c r="EI802" s="214"/>
      <c r="EJ802" s="214"/>
      <c r="EK802" s="214"/>
      <c r="EL802" s="214"/>
      <c r="EM802" s="214"/>
      <c r="EN802" s="214"/>
      <c r="EO802" s="214"/>
      <c r="EP802" s="214"/>
      <c r="EQ802" s="214"/>
      <c r="ER802" s="214"/>
      <c r="ES802" s="214"/>
      <c r="ET802" s="214"/>
      <c r="EU802" s="214"/>
      <c r="EV802" s="214"/>
      <c r="EW802" s="214"/>
      <c r="EX802" s="214"/>
      <c r="EY802" s="214"/>
      <c r="EZ802" s="214"/>
      <c r="FA802" s="214"/>
      <c r="FB802" s="214"/>
      <c r="FC802" s="214"/>
      <c r="FD802" s="214"/>
      <c r="FE802" s="214"/>
      <c r="FF802" s="214"/>
      <c r="FG802" s="214"/>
      <c r="FH802" s="214"/>
      <c r="FI802" s="214"/>
      <c r="FJ802" s="214"/>
      <c r="FK802" s="214"/>
      <c r="FL802" s="214"/>
      <c r="FM802" s="214"/>
      <c r="FN802" s="214"/>
      <c r="FO802" s="214"/>
      <c r="FP802" s="214"/>
      <c r="FQ802" s="214"/>
      <c r="FR802" s="214"/>
      <c r="FS802" s="214"/>
      <c r="FT802" s="214"/>
      <c r="FU802" s="214"/>
      <c r="FV802" s="214"/>
      <c r="FW802" s="214"/>
      <c r="FX802" s="214"/>
      <c r="FY802" s="214"/>
      <c r="FZ802" s="214"/>
      <c r="GA802" s="214"/>
      <c r="GB802" s="214"/>
      <c r="GC802" s="214"/>
      <c r="GD802" s="214"/>
      <c r="GE802" s="214"/>
      <c r="GF802" s="214"/>
      <c r="GG802" s="214"/>
      <c r="GH802" s="214"/>
      <c r="GI802" s="214"/>
      <c r="GJ802" s="214"/>
      <c r="GK802" s="214"/>
      <c r="GL802" s="214"/>
      <c r="GM802" s="214"/>
      <c r="GN802" s="214"/>
      <c r="GO802" s="214"/>
      <c r="GP802" s="214"/>
      <c r="GQ802" s="214"/>
      <c r="GR802" s="214"/>
      <c r="GS802" s="214"/>
      <c r="GT802" s="214"/>
      <c r="GU802" s="214"/>
      <c r="GV802" s="214"/>
      <c r="GW802" s="214"/>
      <c r="GX802" s="214"/>
      <c r="GY802" s="214"/>
      <c r="GZ802" s="214"/>
      <c r="HA802" s="214"/>
      <c r="HB802" s="214"/>
      <c r="HC802" s="214"/>
      <c r="HD802" s="214"/>
      <c r="HE802" s="214"/>
      <c r="HF802" s="214"/>
      <c r="HG802" s="214"/>
      <c r="HH802" s="214"/>
      <c r="HI802" s="214"/>
      <c r="HJ802" s="214"/>
      <c r="HK802" s="214"/>
      <c r="HL802" s="214"/>
      <c r="HM802" s="214"/>
      <c r="HN802" s="214"/>
      <c r="HO802" s="214"/>
      <c r="HP802" s="214"/>
      <c r="HQ802" s="214"/>
      <c r="HR802" s="214"/>
      <c r="HS802" s="214"/>
      <c r="HT802" s="214"/>
      <c r="HU802" s="214"/>
      <c r="HV802" s="214"/>
      <c r="HW802" s="214"/>
      <c r="HX802" s="214"/>
      <c r="HY802" s="214"/>
      <c r="HZ802" s="214"/>
      <c r="IA802" s="214"/>
      <c r="IB802" s="214"/>
      <c r="IC802" s="214"/>
      <c r="ID802" s="214"/>
      <c r="IE802" s="214"/>
      <c r="IF802" s="214"/>
      <c r="IG802" s="214"/>
      <c r="IH802" s="214"/>
      <c r="II802" s="214"/>
      <c r="IJ802" s="214"/>
      <c r="IK802" s="214"/>
      <c r="IL802" s="214"/>
      <c r="IM802" s="214"/>
      <c r="IN802" s="214"/>
      <c r="IO802" s="214"/>
      <c r="IP802" s="214"/>
      <c r="IQ802" s="214"/>
      <c r="IR802" s="214"/>
      <c r="IS802" s="214"/>
      <c r="IT802" s="214"/>
      <c r="IU802" s="214"/>
      <c r="IV802" s="214"/>
      <c r="IW802" s="214"/>
      <c r="IX802" s="214"/>
      <c r="IY802" s="214"/>
      <c r="IZ802" s="214"/>
      <c r="JA802" s="214"/>
      <c r="JB802" s="214"/>
    </row>
    <row r="803" spans="1:262" ht="29.25" x14ac:dyDescent="0.25">
      <c r="A803" s="214">
        <v>1</v>
      </c>
      <c r="B803" s="214">
        <v>1</v>
      </c>
      <c r="C803" s="288" t="s">
        <v>278</v>
      </c>
      <c r="D803" s="709"/>
      <c r="E803" s="2431"/>
      <c r="F803" s="2425">
        <f>SUM(F468,F336,F221,F128,F714)</f>
        <v>2848</v>
      </c>
      <c r="G803" s="2426">
        <f>SUM(G468,G336,G221,G128,G714)</f>
        <v>474.66666666666663</v>
      </c>
      <c r="H803" s="2426">
        <f>SUM(H468,H336,H221,H128,H714)</f>
        <v>397</v>
      </c>
      <c r="I803" s="2426">
        <f t="shared" ref="I803:I810" si="462">H803/G803*100</f>
        <v>83.637640449438209</v>
      </c>
      <c r="J803" s="2426">
        <f>SUM(L803/F803)</f>
        <v>7.7514044943820224</v>
      </c>
      <c r="K803" s="2426" t="e">
        <f>SUM(K468,K336,K221,K128,K714)</f>
        <v>#DIV/0!</v>
      </c>
      <c r="L803" s="2426">
        <f>SUM(L468,L336,L221,L128,L714)</f>
        <v>22076</v>
      </c>
      <c r="M803" s="2426">
        <f>SUM(M468,M336,M221,M128,M714)</f>
        <v>3679.333333333333</v>
      </c>
      <c r="N803" s="2426">
        <f>SUM(N468,N336,N221,N128,N714)</f>
        <v>2866</v>
      </c>
      <c r="O803" s="2426">
        <f>N803/M803*100</f>
        <v>77.894546113426358</v>
      </c>
      <c r="P803" s="2426">
        <f>SUM(P468,P336,P221,P128,P714)</f>
        <v>73.351372549019601</v>
      </c>
      <c r="Q803" s="1839">
        <f>N803/$C$3*12/P803</f>
        <v>234.43324102092535</v>
      </c>
      <c r="R803" s="2428"/>
      <c r="S803" s="2428"/>
      <c r="T803" s="2428"/>
      <c r="U803" s="2428"/>
      <c r="V803" s="3030"/>
      <c r="W803" s="2428"/>
      <c r="X803" s="2428"/>
      <c r="Y803" s="3031"/>
      <c r="Z803" s="3031"/>
      <c r="AA803" s="2428"/>
      <c r="AB803" s="2334"/>
      <c r="AC803" s="2334"/>
      <c r="AD803" s="2222">
        <f t="shared" si="447"/>
        <v>0</v>
      </c>
      <c r="AE803" s="214"/>
      <c r="AF803" s="214"/>
      <c r="AG803" s="214"/>
      <c r="AH803" s="214"/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  <c r="BI803" s="214"/>
      <c r="BJ803" s="214"/>
      <c r="BK803" s="214"/>
      <c r="BL803" s="214"/>
      <c r="BM803" s="214"/>
      <c r="BN803" s="214"/>
      <c r="BO803" s="214"/>
      <c r="BP803" s="214"/>
      <c r="BQ803" s="214"/>
      <c r="BR803" s="214"/>
      <c r="BS803" s="214"/>
      <c r="BT803" s="214"/>
      <c r="BU803" s="214"/>
      <c r="BV803" s="214"/>
      <c r="BW803" s="214"/>
      <c r="BX803" s="214"/>
      <c r="BY803" s="214"/>
      <c r="BZ803" s="214"/>
      <c r="CA803" s="214"/>
      <c r="CB803" s="214"/>
      <c r="CC803" s="214"/>
      <c r="CD803" s="214"/>
      <c r="CE803" s="214"/>
      <c r="CF803" s="214"/>
      <c r="CG803" s="214"/>
      <c r="CH803" s="214"/>
      <c r="CI803" s="214"/>
      <c r="CJ803" s="214"/>
      <c r="CK803" s="214"/>
      <c r="CL803" s="214"/>
      <c r="CM803" s="214"/>
      <c r="CN803" s="214"/>
      <c r="CO803" s="214"/>
      <c r="CP803" s="214"/>
      <c r="CQ803" s="214"/>
      <c r="CR803" s="214"/>
      <c r="CS803" s="214"/>
      <c r="CT803" s="214"/>
      <c r="CU803" s="214"/>
      <c r="CV803" s="214"/>
      <c r="CW803" s="214"/>
      <c r="CX803" s="214"/>
      <c r="CY803" s="214"/>
      <c r="CZ803" s="214"/>
      <c r="DA803" s="214"/>
      <c r="DB803" s="214"/>
      <c r="DC803" s="214"/>
      <c r="DD803" s="214"/>
      <c r="DE803" s="214"/>
      <c r="DF803" s="214"/>
      <c r="DG803" s="214"/>
      <c r="DH803" s="214"/>
      <c r="DI803" s="214"/>
      <c r="DJ803" s="214"/>
      <c r="DK803" s="214"/>
      <c r="DL803" s="214"/>
      <c r="DM803" s="214"/>
      <c r="DN803" s="214"/>
      <c r="DO803" s="214"/>
      <c r="DP803" s="214"/>
      <c r="DQ803" s="214"/>
      <c r="DR803" s="214"/>
      <c r="DS803" s="214"/>
      <c r="DT803" s="214"/>
      <c r="DU803" s="214"/>
      <c r="DV803" s="214"/>
      <c r="DW803" s="214"/>
      <c r="DX803" s="214"/>
      <c r="DY803" s="214"/>
      <c r="DZ803" s="214"/>
      <c r="EA803" s="214"/>
      <c r="EB803" s="214"/>
      <c r="EC803" s="214"/>
      <c r="ED803" s="214"/>
      <c r="EE803" s="214"/>
      <c r="EF803" s="214"/>
      <c r="EG803" s="214"/>
      <c r="EH803" s="214"/>
      <c r="EI803" s="214"/>
      <c r="EJ803" s="214"/>
      <c r="EK803" s="214"/>
      <c r="EL803" s="214"/>
      <c r="EM803" s="214"/>
      <c r="EN803" s="214"/>
      <c r="EO803" s="214"/>
      <c r="EP803" s="214"/>
      <c r="EQ803" s="214"/>
      <c r="ER803" s="214"/>
      <c r="ES803" s="214"/>
      <c r="ET803" s="214"/>
      <c r="EU803" s="214"/>
      <c r="EV803" s="214"/>
      <c r="EW803" s="214"/>
      <c r="EX803" s="214"/>
      <c r="EY803" s="214"/>
      <c r="EZ803" s="214"/>
      <c r="FA803" s="214"/>
      <c r="FB803" s="214"/>
      <c r="FC803" s="214"/>
      <c r="FD803" s="214"/>
      <c r="FE803" s="214"/>
      <c r="FF803" s="214"/>
      <c r="FG803" s="214"/>
      <c r="FH803" s="214"/>
      <c r="FI803" s="214"/>
      <c r="FJ803" s="214"/>
      <c r="FK803" s="214"/>
      <c r="FL803" s="214"/>
      <c r="FM803" s="214"/>
      <c r="FN803" s="214"/>
      <c r="FO803" s="214"/>
      <c r="FP803" s="214"/>
      <c r="FQ803" s="214"/>
      <c r="FR803" s="214"/>
      <c r="FS803" s="214"/>
      <c r="FT803" s="214"/>
      <c r="FU803" s="214"/>
      <c r="FV803" s="214"/>
      <c r="FW803" s="214"/>
      <c r="FX803" s="214"/>
      <c r="FY803" s="214"/>
      <c r="FZ803" s="214"/>
      <c r="GA803" s="214"/>
      <c r="GB803" s="214"/>
      <c r="GC803" s="214"/>
      <c r="GD803" s="214"/>
      <c r="GE803" s="214"/>
      <c r="GF803" s="214"/>
      <c r="GG803" s="214"/>
      <c r="GH803" s="214"/>
      <c r="GI803" s="214"/>
      <c r="GJ803" s="214"/>
      <c r="GK803" s="214"/>
      <c r="GL803" s="214"/>
      <c r="GM803" s="214"/>
      <c r="GN803" s="214"/>
      <c r="GO803" s="214"/>
      <c r="GP803" s="214"/>
      <c r="GQ803" s="214"/>
      <c r="GR803" s="214"/>
      <c r="GS803" s="214"/>
      <c r="GT803" s="214"/>
      <c r="GU803" s="214"/>
      <c r="GV803" s="214"/>
      <c r="GW803" s="214"/>
      <c r="GX803" s="214"/>
      <c r="GY803" s="214"/>
      <c r="GZ803" s="214"/>
      <c r="HA803" s="214"/>
      <c r="HB803" s="214"/>
      <c r="HC803" s="214"/>
      <c r="HD803" s="214"/>
      <c r="HE803" s="214"/>
      <c r="HF803" s="214"/>
      <c r="HG803" s="214"/>
      <c r="HH803" s="214"/>
      <c r="HI803" s="214"/>
      <c r="HJ803" s="214"/>
      <c r="HK803" s="214"/>
      <c r="HL803" s="214"/>
      <c r="HM803" s="214"/>
      <c r="HN803" s="214"/>
      <c r="HO803" s="214"/>
      <c r="HP803" s="214"/>
      <c r="HQ803" s="214"/>
      <c r="HR803" s="214"/>
      <c r="HS803" s="214"/>
      <c r="HT803" s="214"/>
      <c r="HU803" s="214"/>
      <c r="HV803" s="214"/>
      <c r="HW803" s="214"/>
      <c r="HX803" s="214"/>
      <c r="HY803" s="214"/>
      <c r="HZ803" s="214"/>
      <c r="IA803" s="214"/>
      <c r="IB803" s="214"/>
      <c r="IC803" s="214"/>
      <c r="ID803" s="214"/>
      <c r="IE803" s="214"/>
      <c r="IF803" s="214"/>
      <c r="IG803" s="214"/>
      <c r="IH803" s="214"/>
      <c r="II803" s="214"/>
      <c r="IJ803" s="214"/>
      <c r="IK803" s="214"/>
      <c r="IL803" s="214"/>
      <c r="IM803" s="214"/>
      <c r="IN803" s="214"/>
      <c r="IO803" s="214"/>
      <c r="IP803" s="214"/>
      <c r="IQ803" s="214"/>
      <c r="IR803" s="214"/>
      <c r="IS803" s="214"/>
      <c r="IT803" s="214"/>
      <c r="IU803" s="214"/>
      <c r="IV803" s="214"/>
      <c r="IW803" s="214"/>
      <c r="IX803" s="214"/>
      <c r="IY803" s="214"/>
      <c r="IZ803" s="214"/>
      <c r="JA803" s="214"/>
      <c r="JB803" s="214"/>
    </row>
    <row r="804" spans="1:262" ht="29.25" x14ac:dyDescent="0.25">
      <c r="A804" s="214">
        <v>1</v>
      </c>
      <c r="B804" s="214">
        <v>1</v>
      </c>
      <c r="C804" s="288" t="s">
        <v>279</v>
      </c>
      <c r="D804" s="706"/>
      <c r="E804" s="2150"/>
      <c r="F804" s="2425">
        <f>SUM(F706,F472,F386,F344,F226,F137,F614,F717)</f>
        <v>11848</v>
      </c>
      <c r="G804" s="2426">
        <f>SUM(G706,G472,G386,G344,G226,G137,G614,G717)</f>
        <v>1976.3333333333333</v>
      </c>
      <c r="H804" s="2426">
        <f>SUM(H706,H472,H386,H344,H226,H137,H614,H717)</f>
        <v>1862</v>
      </c>
      <c r="I804" s="2426">
        <f t="shared" si="462"/>
        <v>94.214876033057863</v>
      </c>
      <c r="J804" s="2426">
        <f>SUM(L804/F804)</f>
        <v>7.1740378122889936</v>
      </c>
      <c r="K804" s="2426">
        <f>SUM(K706,K472,K386,K344,K226,K137,K614,K717)</f>
        <v>57.395749591254749</v>
      </c>
      <c r="L804" s="2426">
        <f>SUM(L706,L472,L386,L344,L226,L137,L614,L717)</f>
        <v>84998</v>
      </c>
      <c r="M804" s="2426">
        <f>SUM(M706,M472,M386,M344,M226,M137,M614,M717)</f>
        <v>14166</v>
      </c>
      <c r="N804" s="2426">
        <f>SUM(N706,N472,N386,N344,N226,N137,N614,N717)</f>
        <v>12312</v>
      </c>
      <c r="O804" s="2426">
        <f>N804/M804*100</f>
        <v>86.912325285895804</v>
      </c>
      <c r="P804" s="2426">
        <f>SUM(P706,P472,P386,P344,P226,P137,P614,P717)</f>
        <v>354.35833333333329</v>
      </c>
      <c r="Q804" s="1839">
        <f>N804/$C$3*12/P804</f>
        <v>208.46694729910874</v>
      </c>
      <c r="R804" s="2428"/>
      <c r="S804" s="2428"/>
      <c r="T804" s="2428"/>
      <c r="U804" s="2428"/>
      <c r="V804" s="3030"/>
      <c r="W804" s="2428"/>
      <c r="X804" s="2428"/>
      <c r="Y804" s="3031"/>
      <c r="Z804" s="3031"/>
      <c r="AA804" s="2428"/>
      <c r="AB804" s="2334"/>
      <c r="AC804" s="2334"/>
      <c r="AD804" s="2222">
        <f t="shared" si="447"/>
        <v>0</v>
      </c>
      <c r="AE804" s="214"/>
      <c r="AF804" s="214"/>
      <c r="AG804" s="214"/>
      <c r="AH804" s="214"/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  <c r="BI804" s="214"/>
      <c r="BJ804" s="214"/>
      <c r="BK804" s="214"/>
      <c r="BL804" s="214"/>
      <c r="BM804" s="214"/>
      <c r="BN804" s="214"/>
      <c r="BO804" s="214"/>
      <c r="BP804" s="214"/>
      <c r="BQ804" s="214"/>
      <c r="BR804" s="214"/>
      <c r="BS804" s="214"/>
      <c r="BT804" s="214"/>
      <c r="BU804" s="214"/>
      <c r="BV804" s="214"/>
      <c r="BW804" s="214"/>
      <c r="BX804" s="214"/>
      <c r="BY804" s="214"/>
      <c r="BZ804" s="214"/>
      <c r="CA804" s="214"/>
      <c r="CB804" s="214"/>
      <c r="CC804" s="214"/>
      <c r="CD804" s="214"/>
      <c r="CE804" s="214"/>
      <c r="CF804" s="214"/>
      <c r="CG804" s="214"/>
      <c r="CH804" s="214"/>
      <c r="CI804" s="214"/>
      <c r="CJ804" s="214"/>
      <c r="CK804" s="214"/>
      <c r="CL804" s="214"/>
      <c r="CM804" s="214"/>
      <c r="CN804" s="214"/>
      <c r="CO804" s="214"/>
      <c r="CP804" s="214"/>
      <c r="CQ804" s="214"/>
      <c r="CR804" s="214"/>
      <c r="CS804" s="214"/>
      <c r="CT804" s="214"/>
      <c r="CU804" s="214"/>
      <c r="CV804" s="214"/>
      <c r="CW804" s="214"/>
      <c r="CX804" s="214"/>
      <c r="CY804" s="214"/>
      <c r="CZ804" s="214"/>
      <c r="DA804" s="214"/>
      <c r="DB804" s="214"/>
      <c r="DC804" s="214"/>
      <c r="DD804" s="214"/>
      <c r="DE804" s="214"/>
      <c r="DF804" s="214"/>
      <c r="DG804" s="214"/>
      <c r="DH804" s="214"/>
      <c r="DI804" s="214"/>
      <c r="DJ804" s="214"/>
      <c r="DK804" s="214"/>
      <c r="DL804" s="214"/>
      <c r="DM804" s="214"/>
      <c r="DN804" s="214"/>
      <c r="DO804" s="214"/>
      <c r="DP804" s="214"/>
      <c r="DQ804" s="214"/>
      <c r="DR804" s="214"/>
      <c r="DS804" s="214"/>
      <c r="DT804" s="214"/>
      <c r="DU804" s="214"/>
      <c r="DV804" s="214"/>
      <c r="DW804" s="214"/>
      <c r="DX804" s="214"/>
      <c r="DY804" s="214"/>
      <c r="DZ804" s="214"/>
      <c r="EA804" s="214"/>
      <c r="EB804" s="214"/>
      <c r="EC804" s="214"/>
      <c r="ED804" s="214"/>
      <c r="EE804" s="214"/>
      <c r="EF804" s="214"/>
      <c r="EG804" s="214"/>
      <c r="EH804" s="214"/>
      <c r="EI804" s="214"/>
      <c r="EJ804" s="214"/>
      <c r="EK804" s="214"/>
      <c r="EL804" s="214"/>
      <c r="EM804" s="214"/>
      <c r="EN804" s="214"/>
      <c r="EO804" s="214"/>
      <c r="EP804" s="214"/>
      <c r="EQ804" s="214"/>
      <c r="ER804" s="214"/>
      <c r="ES804" s="214"/>
      <c r="ET804" s="214"/>
      <c r="EU804" s="214"/>
      <c r="EV804" s="214"/>
      <c r="EW804" s="214"/>
      <c r="EX804" s="214"/>
      <c r="EY804" s="214"/>
      <c r="EZ804" s="214"/>
      <c r="FA804" s="214"/>
      <c r="FB804" s="214"/>
      <c r="FC804" s="214"/>
      <c r="FD804" s="214"/>
      <c r="FE804" s="214"/>
      <c r="FF804" s="214"/>
      <c r="FG804" s="214"/>
      <c r="FH804" s="214"/>
      <c r="FI804" s="214"/>
      <c r="FJ804" s="214"/>
      <c r="FK804" s="214"/>
      <c r="FL804" s="214"/>
      <c r="FM804" s="214"/>
      <c r="FN804" s="214"/>
      <c r="FO804" s="214"/>
      <c r="FP804" s="214"/>
      <c r="FQ804" s="214"/>
      <c r="FR804" s="214"/>
      <c r="FS804" s="214"/>
      <c r="FT804" s="214"/>
      <c r="FU804" s="214"/>
      <c r="FV804" s="214"/>
      <c r="FW804" s="214"/>
      <c r="FX804" s="214"/>
      <c r="FY804" s="214"/>
      <c r="FZ804" s="214"/>
      <c r="GA804" s="214"/>
      <c r="GB804" s="214"/>
      <c r="GC804" s="214"/>
      <c r="GD804" s="214"/>
      <c r="GE804" s="214"/>
      <c r="GF804" s="214"/>
      <c r="GG804" s="214"/>
      <c r="GH804" s="214"/>
      <c r="GI804" s="214"/>
      <c r="GJ804" s="214"/>
      <c r="GK804" s="214"/>
      <c r="GL804" s="214"/>
      <c r="GM804" s="214"/>
      <c r="GN804" s="214"/>
      <c r="GO804" s="214"/>
      <c r="GP804" s="214"/>
      <c r="GQ804" s="214"/>
      <c r="GR804" s="214"/>
      <c r="GS804" s="214"/>
      <c r="GT804" s="214"/>
      <c r="GU804" s="214"/>
      <c r="GV804" s="214"/>
      <c r="GW804" s="214"/>
      <c r="GX804" s="214"/>
      <c r="GY804" s="214"/>
      <c r="GZ804" s="214"/>
      <c r="HA804" s="214"/>
      <c r="HB804" s="214"/>
      <c r="HC804" s="214"/>
      <c r="HD804" s="214"/>
      <c r="HE804" s="214"/>
      <c r="HF804" s="214"/>
      <c r="HG804" s="214"/>
      <c r="HH804" s="214"/>
      <c r="HI804" s="214"/>
      <c r="HJ804" s="214"/>
      <c r="HK804" s="214"/>
      <c r="HL804" s="214"/>
      <c r="HM804" s="214"/>
      <c r="HN804" s="214"/>
      <c r="HO804" s="214"/>
      <c r="HP804" s="214"/>
      <c r="HQ804" s="214"/>
      <c r="HR804" s="214"/>
      <c r="HS804" s="214"/>
      <c r="HT804" s="214"/>
      <c r="HU804" s="214"/>
      <c r="HV804" s="214"/>
      <c r="HW804" s="214"/>
      <c r="HX804" s="214"/>
      <c r="HY804" s="214"/>
      <c r="HZ804" s="214"/>
      <c r="IA804" s="214"/>
      <c r="IB804" s="214"/>
      <c r="IC804" s="214"/>
      <c r="ID804" s="214"/>
      <c r="IE804" s="214"/>
      <c r="IF804" s="214"/>
      <c r="IG804" s="214"/>
      <c r="IH804" s="214"/>
      <c r="II804" s="214"/>
      <c r="IJ804" s="214"/>
      <c r="IK804" s="214"/>
      <c r="IL804" s="214"/>
      <c r="IM804" s="214"/>
      <c r="IN804" s="214"/>
      <c r="IO804" s="214"/>
      <c r="IP804" s="214"/>
      <c r="IQ804" s="214"/>
      <c r="IR804" s="214"/>
      <c r="IS804" s="214"/>
      <c r="IT804" s="214"/>
      <c r="IU804" s="214"/>
      <c r="IV804" s="214"/>
      <c r="IW804" s="214"/>
      <c r="IX804" s="214"/>
      <c r="IY804" s="214"/>
      <c r="IZ804" s="214"/>
      <c r="JA804" s="214"/>
      <c r="JB804" s="214"/>
    </row>
    <row r="805" spans="1:262" ht="29.25" x14ac:dyDescent="0.25">
      <c r="A805" s="214">
        <v>1</v>
      </c>
      <c r="B805" s="214">
        <v>1</v>
      </c>
      <c r="C805" s="705" t="s">
        <v>134</v>
      </c>
      <c r="D805" s="705"/>
      <c r="E805" s="705"/>
      <c r="F805" s="2425">
        <f>SUM(F707,F615,F473,F387,F345,F227,F138,F718)</f>
        <v>14696</v>
      </c>
      <c r="G805" s="2426">
        <f>SUM(G707,G615,G473,G387,G345,G227,G138,G718)</f>
        <v>2451</v>
      </c>
      <c r="H805" s="2426">
        <f>SUM(H707,H615,H473,H387,H345,H227,H138,H718)</f>
        <v>2259</v>
      </c>
      <c r="I805" s="2426">
        <f t="shared" si="462"/>
        <v>92.166462668298649</v>
      </c>
      <c r="J805" s="2426">
        <f>SUM(L805/F805)</f>
        <v>7.2859281437125745</v>
      </c>
      <c r="K805" s="2426">
        <f>SUM(K707,K615,K473,K387,K345,K227,K138,K718)</f>
        <v>58.475451322060238</v>
      </c>
      <c r="L805" s="2426">
        <f>SUM(L707,L615,L473,L387,L345,L227,L138,L718)</f>
        <v>107074</v>
      </c>
      <c r="M805" s="2426">
        <f>SUM(M707,M615,M473,M387,M345,M227,M138,M718)</f>
        <v>17845.333333333336</v>
      </c>
      <c r="N805" s="2426">
        <f>SUM(N707,N615,N473,N387,N345,N227,N138,N718)</f>
        <v>15178</v>
      </c>
      <c r="O805" s="2426">
        <f>N805/M805*100</f>
        <v>85.053048416019124</v>
      </c>
      <c r="P805" s="2426">
        <f>SUM(P707,P615,P473,P387,P345,P227,P138,P718)</f>
        <v>427.70970588235292</v>
      </c>
      <c r="Q805" s="1839">
        <f>N805/$C$3*12/P805</f>
        <v>212.9201155539113</v>
      </c>
      <c r="R805" s="2428">
        <f t="shared" ref="R805:AA805" si="463">SUM(R707,R615,R473,R387,R345,R227,R138,R718)</f>
        <v>416802.49456580845</v>
      </c>
      <c r="S805" s="2428">
        <f t="shared" ref="S805" si="464">SUM(S707,S615,S473,S387,S345,S227,S138,S718)</f>
        <v>417179.01681215491</v>
      </c>
      <c r="T805" s="2428">
        <f t="shared" si="463"/>
        <v>69501.311722757149</v>
      </c>
      <c r="U805" s="2428">
        <f t="shared" si="463"/>
        <v>60246.502549999997</v>
      </c>
      <c r="V805" s="3030">
        <f t="shared" si="463"/>
        <v>0</v>
      </c>
      <c r="W805" s="2428">
        <f t="shared" si="463"/>
        <v>0</v>
      </c>
      <c r="X805" s="2428">
        <f t="shared" si="463"/>
        <v>-9254.80917275715</v>
      </c>
      <c r="Y805" s="2428">
        <f t="shared" si="463"/>
        <v>0</v>
      </c>
      <c r="Z805" s="2428">
        <f t="shared" si="463"/>
        <v>-182.22922</v>
      </c>
      <c r="AA805" s="2428">
        <f t="shared" si="463"/>
        <v>60064.273330000004</v>
      </c>
      <c r="AB805" s="2334"/>
      <c r="AC805" s="2334">
        <f>SUM(AC707,AC615,AC473,AC387,AC345,AC227,AC138,AC718)</f>
        <v>2803.409270000001</v>
      </c>
      <c r="AD805" s="2222">
        <f t="shared" si="447"/>
        <v>0</v>
      </c>
      <c r="AE805" s="214"/>
      <c r="AF805" s="214"/>
      <c r="AG805" s="214"/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  <c r="BI805" s="214"/>
      <c r="BJ805" s="214"/>
      <c r="BK805" s="214"/>
      <c r="BL805" s="214"/>
      <c r="BM805" s="214"/>
      <c r="BN805" s="214"/>
      <c r="BO805" s="214"/>
      <c r="BP805" s="214"/>
      <c r="BQ805" s="214"/>
      <c r="BR805" s="214"/>
      <c r="BS805" s="214"/>
      <c r="BT805" s="214"/>
      <c r="BU805" s="214"/>
      <c r="BV805" s="214"/>
      <c r="BW805" s="214"/>
      <c r="BX805" s="214"/>
      <c r="BY805" s="214"/>
      <c r="BZ805" s="214"/>
      <c r="CA805" s="214"/>
      <c r="CB805" s="214"/>
      <c r="CC805" s="214"/>
      <c r="CD805" s="214"/>
      <c r="CE805" s="214"/>
      <c r="CF805" s="214"/>
      <c r="CG805" s="214"/>
      <c r="CH805" s="214"/>
      <c r="CI805" s="214"/>
      <c r="CJ805" s="214"/>
      <c r="CK805" s="214"/>
      <c r="CL805" s="214"/>
      <c r="CM805" s="214"/>
      <c r="CN805" s="214"/>
      <c r="CO805" s="214"/>
      <c r="CP805" s="214"/>
      <c r="CQ805" s="214"/>
      <c r="CR805" s="214"/>
      <c r="CS805" s="214"/>
      <c r="CT805" s="214"/>
      <c r="CU805" s="214"/>
      <c r="CV805" s="214"/>
      <c r="CW805" s="214"/>
      <c r="CX805" s="214"/>
      <c r="CY805" s="214"/>
      <c r="CZ805" s="214"/>
      <c r="DA805" s="214"/>
      <c r="DB805" s="214"/>
      <c r="DC805" s="214"/>
      <c r="DD805" s="214"/>
      <c r="DE805" s="214"/>
      <c r="DF805" s="214"/>
      <c r="DG805" s="214"/>
      <c r="DH805" s="214"/>
      <c r="DI805" s="214"/>
      <c r="DJ805" s="214"/>
      <c r="DK805" s="214"/>
      <c r="DL805" s="214"/>
      <c r="DM805" s="214"/>
      <c r="DN805" s="214"/>
      <c r="DO805" s="214"/>
      <c r="DP805" s="214"/>
      <c r="DQ805" s="214"/>
      <c r="DR805" s="214"/>
      <c r="DS805" s="214"/>
      <c r="DT805" s="214"/>
      <c r="DU805" s="214"/>
      <c r="DV805" s="214"/>
      <c r="DW805" s="214"/>
      <c r="DX805" s="214"/>
      <c r="DY805" s="214"/>
      <c r="DZ805" s="214"/>
      <c r="EA805" s="214"/>
      <c r="EB805" s="214"/>
      <c r="EC805" s="214"/>
      <c r="ED805" s="214"/>
      <c r="EE805" s="214"/>
      <c r="EF805" s="214"/>
      <c r="EG805" s="214"/>
      <c r="EH805" s="214"/>
      <c r="EI805" s="214"/>
      <c r="EJ805" s="214"/>
      <c r="EK805" s="214"/>
      <c r="EL805" s="214"/>
      <c r="EM805" s="214"/>
      <c r="EN805" s="214"/>
      <c r="EO805" s="214"/>
      <c r="EP805" s="214"/>
      <c r="EQ805" s="214"/>
      <c r="ER805" s="214"/>
      <c r="ES805" s="214"/>
      <c r="ET805" s="214"/>
      <c r="EU805" s="214"/>
      <c r="EV805" s="214"/>
      <c r="EW805" s="214"/>
      <c r="EX805" s="214"/>
      <c r="EY805" s="214"/>
      <c r="EZ805" s="214"/>
      <c r="FA805" s="214"/>
      <c r="FB805" s="214"/>
      <c r="FC805" s="214"/>
      <c r="FD805" s="214"/>
      <c r="FE805" s="214"/>
      <c r="FF805" s="214"/>
      <c r="FG805" s="214"/>
      <c r="FH805" s="214"/>
      <c r="FI805" s="214"/>
      <c r="FJ805" s="214"/>
      <c r="FK805" s="214"/>
      <c r="FL805" s="214"/>
      <c r="FM805" s="214"/>
      <c r="FN805" s="214"/>
      <c r="FO805" s="214"/>
      <c r="FP805" s="214"/>
      <c r="FQ805" s="214"/>
      <c r="FR805" s="214"/>
      <c r="FS805" s="214"/>
      <c r="FT805" s="214"/>
      <c r="FU805" s="214"/>
      <c r="FV805" s="214"/>
      <c r="FW805" s="214"/>
      <c r="FX805" s="214"/>
      <c r="FY805" s="214"/>
      <c r="FZ805" s="214"/>
      <c r="GA805" s="214"/>
      <c r="GB805" s="214"/>
      <c r="GC805" s="214"/>
      <c r="GD805" s="214"/>
      <c r="GE805" s="214"/>
      <c r="GF805" s="214"/>
      <c r="GG805" s="214"/>
      <c r="GH805" s="214"/>
      <c r="GI805" s="214"/>
      <c r="GJ805" s="214"/>
      <c r="GK805" s="214"/>
      <c r="GL805" s="214"/>
      <c r="GM805" s="214"/>
      <c r="GN805" s="214"/>
      <c r="GO805" s="214"/>
      <c r="GP805" s="214"/>
      <c r="GQ805" s="214"/>
      <c r="GR805" s="214"/>
      <c r="GS805" s="214"/>
      <c r="GT805" s="214"/>
      <c r="GU805" s="214"/>
      <c r="GV805" s="214"/>
      <c r="GW805" s="214"/>
      <c r="GX805" s="214"/>
      <c r="GY805" s="214"/>
      <c r="GZ805" s="214"/>
      <c r="HA805" s="214"/>
      <c r="HB805" s="214"/>
      <c r="HC805" s="214"/>
      <c r="HD805" s="214"/>
      <c r="HE805" s="214"/>
      <c r="HF805" s="214"/>
      <c r="HG805" s="214"/>
      <c r="HH805" s="214"/>
      <c r="HI805" s="214"/>
      <c r="HJ805" s="214"/>
      <c r="HK805" s="214"/>
      <c r="HL805" s="214"/>
      <c r="HM805" s="214"/>
      <c r="HN805" s="214"/>
      <c r="HO805" s="214"/>
      <c r="HP805" s="214"/>
      <c r="HQ805" s="214"/>
      <c r="HR805" s="214"/>
      <c r="HS805" s="214"/>
      <c r="HT805" s="214"/>
      <c r="HU805" s="214"/>
      <c r="HV805" s="214"/>
      <c r="HW805" s="214"/>
      <c r="HX805" s="214"/>
      <c r="HY805" s="214"/>
      <c r="HZ805" s="214"/>
      <c r="IA805" s="214"/>
      <c r="IB805" s="214"/>
      <c r="IC805" s="214"/>
      <c r="ID805" s="214"/>
      <c r="IE805" s="214"/>
      <c r="IF805" s="214"/>
      <c r="IG805" s="214"/>
      <c r="IH805" s="214"/>
      <c r="II805" s="214"/>
      <c r="IJ805" s="214"/>
      <c r="IK805" s="214"/>
      <c r="IL805" s="214"/>
      <c r="IM805" s="214"/>
      <c r="IN805" s="214"/>
      <c r="IO805" s="214"/>
      <c r="IP805" s="214"/>
      <c r="IQ805" s="214"/>
      <c r="IR805" s="214"/>
      <c r="IS805" s="214"/>
      <c r="IT805" s="214"/>
      <c r="IU805" s="214"/>
      <c r="IV805" s="214"/>
      <c r="IW805" s="214"/>
      <c r="IX805" s="214"/>
      <c r="IY805" s="214"/>
      <c r="IZ805" s="214"/>
      <c r="JA805" s="214"/>
      <c r="JB805" s="214"/>
    </row>
    <row r="806" spans="1:262" x14ac:dyDescent="0.25">
      <c r="B806" s="214">
        <v>1</v>
      </c>
      <c r="C806" s="1864" t="s">
        <v>206</v>
      </c>
      <c r="D806" s="1864"/>
      <c r="E806" s="705"/>
      <c r="F806" s="2425">
        <f>SUM(F728,F116)</f>
        <v>15843</v>
      </c>
      <c r="G806" s="2426">
        <f>SUM(G728,G116)</f>
        <v>2641</v>
      </c>
      <c r="H806" s="2426">
        <f>SUM(H728,H116)</f>
        <v>2602</v>
      </c>
      <c r="I806" s="2426">
        <f t="shared" si="462"/>
        <v>98.523286633850816</v>
      </c>
      <c r="J806" s="2430"/>
      <c r="K806" s="2432"/>
      <c r="L806" s="2433"/>
      <c r="M806" s="2433"/>
      <c r="N806" s="2426"/>
      <c r="O806" s="2433"/>
      <c r="P806" s="2433"/>
      <c r="Q806" s="1839"/>
      <c r="R806" s="2434">
        <f t="shared" ref="R806:AA806" si="465">SUM(R728,R116)</f>
        <v>130055.32776000001</v>
      </c>
      <c r="S806" s="2434">
        <f t="shared" ref="S806" si="466">SUM(S728,S116)</f>
        <v>130055.32776000001</v>
      </c>
      <c r="T806" s="2428">
        <f t="shared" si="465"/>
        <v>21675.88796</v>
      </c>
      <c r="U806" s="2434">
        <f t="shared" si="465"/>
        <v>21169.429499999998</v>
      </c>
      <c r="V806" s="3030">
        <f t="shared" si="465"/>
        <v>0</v>
      </c>
      <c r="W806" s="2428">
        <f t="shared" si="465"/>
        <v>0</v>
      </c>
      <c r="X806" s="2428">
        <f t="shared" si="465"/>
        <v>-506.45845999999983</v>
      </c>
      <c r="Y806" s="2434">
        <f t="shared" si="465"/>
        <v>0</v>
      </c>
      <c r="Z806" s="2434">
        <f t="shared" si="465"/>
        <v>-70.435969999999998</v>
      </c>
      <c r="AA806" s="2434">
        <f t="shared" si="465"/>
        <v>21098.99353</v>
      </c>
      <c r="AB806" s="2334"/>
      <c r="AC806" s="2435">
        <f>SUM(AC728,AC116)</f>
        <v>0</v>
      </c>
      <c r="AD806" s="2222">
        <f t="shared" si="447"/>
        <v>0</v>
      </c>
      <c r="AE806" s="214"/>
      <c r="AF806" s="214"/>
      <c r="AG806" s="214"/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  <c r="BI806" s="214"/>
      <c r="BJ806" s="214"/>
      <c r="BK806" s="214"/>
      <c r="BL806" s="214"/>
      <c r="BM806" s="214"/>
      <c r="BN806" s="214"/>
      <c r="BO806" s="214"/>
      <c r="BP806" s="214"/>
      <c r="BQ806" s="214"/>
      <c r="BR806" s="214"/>
      <c r="BS806" s="214"/>
      <c r="BT806" s="214"/>
      <c r="BU806" s="214"/>
      <c r="BV806" s="214"/>
      <c r="BW806" s="214"/>
      <c r="BX806" s="214"/>
      <c r="BY806" s="214"/>
      <c r="BZ806" s="214"/>
      <c r="CA806" s="214"/>
      <c r="CB806" s="214"/>
      <c r="CC806" s="214"/>
      <c r="CD806" s="214"/>
      <c r="CE806" s="214"/>
      <c r="CF806" s="214"/>
      <c r="CG806" s="214"/>
      <c r="CH806" s="214"/>
      <c r="CI806" s="214"/>
      <c r="CJ806" s="214"/>
      <c r="CK806" s="214"/>
      <c r="CL806" s="214"/>
      <c r="CM806" s="214"/>
      <c r="CN806" s="214"/>
      <c r="CO806" s="214"/>
      <c r="CP806" s="214"/>
      <c r="CQ806" s="214"/>
      <c r="CR806" s="214"/>
      <c r="CS806" s="214"/>
      <c r="CT806" s="214"/>
      <c r="CU806" s="214"/>
      <c r="CV806" s="214"/>
      <c r="CW806" s="214"/>
      <c r="CX806" s="214"/>
      <c r="CY806" s="214"/>
      <c r="CZ806" s="214"/>
      <c r="DA806" s="214"/>
      <c r="DB806" s="214"/>
      <c r="DC806" s="214"/>
      <c r="DD806" s="214"/>
      <c r="DE806" s="214"/>
      <c r="DF806" s="214"/>
      <c r="DG806" s="214"/>
      <c r="DH806" s="214"/>
      <c r="DI806" s="214"/>
      <c r="DJ806" s="214"/>
      <c r="DK806" s="214"/>
      <c r="DL806" s="214"/>
      <c r="DM806" s="214"/>
      <c r="DN806" s="214"/>
      <c r="DO806" s="214"/>
      <c r="DP806" s="214"/>
      <c r="DQ806" s="214"/>
      <c r="DR806" s="214"/>
      <c r="DS806" s="214"/>
      <c r="DT806" s="214"/>
      <c r="DU806" s="214"/>
      <c r="DV806" s="214"/>
      <c r="DW806" s="214"/>
      <c r="DX806" s="214"/>
      <c r="DY806" s="214"/>
      <c r="DZ806" s="214"/>
      <c r="EA806" s="214"/>
      <c r="EB806" s="214"/>
      <c r="EC806" s="214"/>
      <c r="ED806" s="214"/>
      <c r="EE806" s="214"/>
      <c r="EF806" s="214"/>
      <c r="EG806" s="214"/>
      <c r="EH806" s="214"/>
      <c r="EI806" s="214"/>
      <c r="EJ806" s="214"/>
      <c r="EK806" s="214"/>
      <c r="EL806" s="214"/>
      <c r="EM806" s="214"/>
      <c r="EN806" s="214"/>
      <c r="EO806" s="214"/>
      <c r="EP806" s="214"/>
      <c r="EQ806" s="214"/>
      <c r="ER806" s="214"/>
      <c r="ES806" s="214"/>
      <c r="ET806" s="214"/>
      <c r="EU806" s="214"/>
      <c r="EV806" s="214"/>
      <c r="EW806" s="214"/>
      <c r="EX806" s="214"/>
      <c r="EY806" s="214"/>
      <c r="EZ806" s="214"/>
      <c r="FA806" s="214"/>
      <c r="FB806" s="214"/>
      <c r="FC806" s="214"/>
      <c r="FD806" s="214"/>
      <c r="FE806" s="214"/>
      <c r="FF806" s="214"/>
      <c r="FG806" s="214"/>
      <c r="FH806" s="214"/>
      <c r="FI806" s="214"/>
      <c r="FJ806" s="214"/>
      <c r="FK806" s="214"/>
      <c r="FL806" s="214"/>
      <c r="FM806" s="214"/>
      <c r="FN806" s="214"/>
      <c r="FO806" s="214"/>
      <c r="FP806" s="214"/>
      <c r="FQ806" s="214"/>
      <c r="FR806" s="214"/>
      <c r="FS806" s="214"/>
      <c r="FT806" s="214"/>
      <c r="FU806" s="214"/>
      <c r="FV806" s="214"/>
      <c r="FW806" s="214"/>
      <c r="FX806" s="214"/>
      <c r="FY806" s="214"/>
      <c r="FZ806" s="214"/>
      <c r="GA806" s="214"/>
      <c r="GB806" s="214"/>
      <c r="GC806" s="214"/>
      <c r="GD806" s="214"/>
      <c r="GE806" s="214"/>
      <c r="GF806" s="214"/>
      <c r="GG806" s="214"/>
      <c r="GH806" s="214"/>
      <c r="GI806" s="214"/>
      <c r="GJ806" s="214"/>
      <c r="GK806" s="214"/>
      <c r="GL806" s="214"/>
      <c r="GM806" s="214"/>
      <c r="GN806" s="214"/>
      <c r="GO806" s="214"/>
      <c r="GP806" s="214"/>
      <c r="GQ806" s="214"/>
      <c r="GR806" s="214"/>
      <c r="GS806" s="214"/>
      <c r="GT806" s="214"/>
      <c r="GU806" s="214"/>
      <c r="GV806" s="214"/>
      <c r="GW806" s="214"/>
      <c r="GX806" s="214"/>
      <c r="GY806" s="214"/>
      <c r="GZ806" s="214"/>
      <c r="HA806" s="214"/>
      <c r="HB806" s="214"/>
      <c r="HC806" s="214"/>
      <c r="HD806" s="214"/>
      <c r="HE806" s="214"/>
      <c r="HF806" s="214"/>
      <c r="HG806" s="214"/>
      <c r="HH806" s="214"/>
      <c r="HI806" s="214"/>
      <c r="HJ806" s="214"/>
      <c r="HK806" s="214"/>
      <c r="HL806" s="214"/>
      <c r="HM806" s="214"/>
      <c r="HN806" s="214"/>
      <c r="HO806" s="214"/>
      <c r="HP806" s="214"/>
      <c r="HQ806" s="214"/>
      <c r="HR806" s="214"/>
      <c r="HS806" s="214"/>
      <c r="HT806" s="214"/>
      <c r="HU806" s="214"/>
      <c r="HV806" s="214"/>
      <c r="HW806" s="214"/>
      <c r="HX806" s="214"/>
      <c r="HY806" s="214"/>
      <c r="HZ806" s="214"/>
      <c r="IA806" s="214"/>
      <c r="IB806" s="214"/>
      <c r="IC806" s="214"/>
      <c r="ID806" s="214"/>
      <c r="IE806" s="214"/>
      <c r="IF806" s="214"/>
      <c r="IG806" s="214"/>
      <c r="IH806" s="214"/>
      <c r="II806" s="214"/>
      <c r="IJ806" s="214"/>
      <c r="IK806" s="214"/>
      <c r="IL806" s="214"/>
      <c r="IM806" s="214"/>
      <c r="IN806" s="214"/>
      <c r="IO806" s="214"/>
      <c r="IP806" s="214"/>
      <c r="IQ806" s="214"/>
      <c r="IR806" s="214"/>
      <c r="IS806" s="214"/>
      <c r="IT806" s="214"/>
      <c r="IU806" s="214"/>
      <c r="IV806" s="214"/>
      <c r="IW806" s="214"/>
      <c r="IX806" s="214"/>
      <c r="IY806" s="214"/>
      <c r="IZ806" s="214"/>
      <c r="JA806" s="214"/>
      <c r="JB806" s="214"/>
    </row>
    <row r="807" spans="1:262" x14ac:dyDescent="0.25">
      <c r="A807" s="214">
        <v>1</v>
      </c>
      <c r="B807" s="214">
        <v>1</v>
      </c>
      <c r="C807" s="706" t="s">
        <v>194</v>
      </c>
      <c r="D807" s="706"/>
      <c r="E807" s="713"/>
      <c r="F807" s="2436">
        <f t="shared" ref="F807:H810" si="467">F634+F140</f>
        <v>79057</v>
      </c>
      <c r="G807" s="2437">
        <f t="shared" si="467"/>
        <v>13176</v>
      </c>
      <c r="H807" s="2437">
        <f t="shared" si="467"/>
        <v>13380</v>
      </c>
      <c r="I807" s="2437">
        <f t="shared" si="462"/>
        <v>101.54826958105647</v>
      </c>
      <c r="J807" s="2438"/>
      <c r="K807" s="2430"/>
      <c r="L807" s="2426"/>
      <c r="M807" s="2426"/>
      <c r="N807" s="2437"/>
      <c r="O807" s="2426"/>
      <c r="P807" s="2426"/>
      <c r="Q807" s="2147"/>
      <c r="R807" s="2428">
        <f t="shared" ref="R807:AA807" si="468">R634</f>
        <v>0</v>
      </c>
      <c r="S807" s="2428">
        <f t="shared" ref="S807" si="469">S634</f>
        <v>0</v>
      </c>
      <c r="T807" s="2428">
        <f t="shared" si="468"/>
        <v>0</v>
      </c>
      <c r="U807" s="2428">
        <f t="shared" si="468"/>
        <v>0</v>
      </c>
      <c r="V807" s="3033">
        <f t="shared" si="468"/>
        <v>0</v>
      </c>
      <c r="W807" s="2423">
        <f t="shared" si="468"/>
        <v>0</v>
      </c>
      <c r="X807" s="2423">
        <f t="shared" si="468"/>
        <v>0</v>
      </c>
      <c r="Y807" s="2423">
        <f t="shared" si="468"/>
        <v>0</v>
      </c>
      <c r="Z807" s="2428">
        <f t="shared" si="468"/>
        <v>0</v>
      </c>
      <c r="AA807" s="2428">
        <f t="shared" si="468"/>
        <v>0</v>
      </c>
      <c r="AB807" s="2358"/>
      <c r="AC807" s="2334">
        <f>AC634</f>
        <v>0</v>
      </c>
      <c r="AD807" s="2222">
        <f t="shared" si="447"/>
        <v>0</v>
      </c>
      <c r="AE807" s="214"/>
      <c r="AF807" s="214"/>
      <c r="AG807" s="214"/>
      <c r="AH807" s="214"/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  <c r="BI807" s="214"/>
      <c r="BJ807" s="214"/>
      <c r="BK807" s="214"/>
      <c r="BL807" s="214"/>
      <c r="BM807" s="214"/>
      <c r="BN807" s="214"/>
      <c r="BO807" s="214"/>
      <c r="BP807" s="214"/>
      <c r="BQ807" s="214"/>
      <c r="BR807" s="214"/>
      <c r="BS807" s="214"/>
      <c r="BT807" s="214"/>
      <c r="BU807" s="214"/>
      <c r="BV807" s="214"/>
      <c r="BW807" s="214"/>
      <c r="BX807" s="214"/>
      <c r="BY807" s="214"/>
      <c r="BZ807" s="214"/>
      <c r="CA807" s="214"/>
      <c r="CB807" s="214"/>
      <c r="CC807" s="214"/>
      <c r="CD807" s="214"/>
      <c r="CE807" s="214"/>
      <c r="CF807" s="214"/>
      <c r="CG807" s="214"/>
      <c r="CH807" s="214"/>
      <c r="CI807" s="214"/>
      <c r="CJ807" s="214"/>
      <c r="CK807" s="214"/>
      <c r="CL807" s="214"/>
      <c r="CM807" s="214"/>
      <c r="CN807" s="214"/>
      <c r="CO807" s="214"/>
      <c r="CP807" s="214"/>
      <c r="CQ807" s="214"/>
      <c r="CR807" s="214"/>
      <c r="CS807" s="214"/>
      <c r="CT807" s="214"/>
      <c r="CU807" s="214"/>
      <c r="CV807" s="214"/>
      <c r="CW807" s="214"/>
      <c r="CX807" s="214"/>
      <c r="CY807" s="214"/>
      <c r="CZ807" s="214"/>
      <c r="DA807" s="214"/>
      <c r="DB807" s="214"/>
      <c r="DC807" s="214"/>
      <c r="DD807" s="214"/>
      <c r="DE807" s="214"/>
      <c r="DF807" s="214"/>
      <c r="DG807" s="214"/>
      <c r="DH807" s="214"/>
      <c r="DI807" s="214"/>
      <c r="DJ807" s="214"/>
      <c r="DK807" s="214"/>
      <c r="DL807" s="214"/>
      <c r="DM807" s="214"/>
      <c r="DN807" s="214"/>
      <c r="DO807" s="214"/>
      <c r="DP807" s="214"/>
      <c r="DQ807" s="214"/>
      <c r="DR807" s="214"/>
      <c r="DS807" s="214"/>
      <c r="DT807" s="214"/>
      <c r="DU807" s="214"/>
      <c r="DV807" s="214"/>
      <c r="DW807" s="214"/>
      <c r="DX807" s="214"/>
      <c r="DY807" s="214"/>
      <c r="DZ807" s="214"/>
      <c r="EA807" s="214"/>
      <c r="EB807" s="214"/>
      <c r="EC807" s="214"/>
      <c r="ED807" s="214"/>
      <c r="EE807" s="214"/>
      <c r="EF807" s="214"/>
      <c r="EG807" s="214"/>
      <c r="EH807" s="214"/>
      <c r="EI807" s="214"/>
      <c r="EJ807" s="214"/>
      <c r="EK807" s="214"/>
      <c r="EL807" s="214"/>
      <c r="EM807" s="214"/>
      <c r="EN807" s="214"/>
      <c r="EO807" s="214"/>
      <c r="EP807" s="214"/>
      <c r="EQ807" s="214"/>
      <c r="ER807" s="214"/>
      <c r="ES807" s="214"/>
      <c r="ET807" s="214"/>
      <c r="EU807" s="214"/>
      <c r="EV807" s="214"/>
      <c r="EW807" s="214"/>
      <c r="EX807" s="214"/>
      <c r="EY807" s="214"/>
      <c r="EZ807" s="214"/>
      <c r="FA807" s="214"/>
      <c r="FB807" s="214"/>
      <c r="FC807" s="214"/>
      <c r="FD807" s="214"/>
      <c r="FE807" s="214"/>
      <c r="FF807" s="214"/>
      <c r="FG807" s="214"/>
      <c r="FH807" s="214"/>
      <c r="FI807" s="214"/>
      <c r="FJ807" s="214"/>
      <c r="FK807" s="214"/>
      <c r="FL807" s="214"/>
      <c r="FM807" s="214"/>
      <c r="FN807" s="214"/>
      <c r="FO807" s="214"/>
      <c r="FP807" s="214"/>
      <c r="FQ807" s="214"/>
      <c r="FR807" s="214"/>
      <c r="FS807" s="214"/>
      <c r="FT807" s="214"/>
      <c r="FU807" s="214"/>
      <c r="FV807" s="214"/>
      <c r="FW807" s="214"/>
      <c r="FX807" s="214"/>
      <c r="FY807" s="214"/>
      <c r="FZ807" s="214"/>
      <c r="GA807" s="214"/>
      <c r="GB807" s="214"/>
      <c r="GC807" s="214"/>
      <c r="GD807" s="214"/>
      <c r="GE807" s="214"/>
      <c r="GF807" s="214"/>
      <c r="GG807" s="214"/>
      <c r="GH807" s="214"/>
      <c r="GI807" s="214"/>
      <c r="GJ807" s="214"/>
      <c r="GK807" s="214"/>
      <c r="GL807" s="214"/>
      <c r="GM807" s="214"/>
      <c r="GN807" s="214"/>
      <c r="GO807" s="214"/>
      <c r="GP807" s="214"/>
      <c r="GQ807" s="214"/>
      <c r="GR807" s="214"/>
      <c r="GS807" s="214"/>
      <c r="GT807" s="214"/>
      <c r="GU807" s="214"/>
      <c r="GV807" s="214"/>
      <c r="GW807" s="214"/>
      <c r="GX807" s="214"/>
      <c r="GY807" s="214"/>
      <c r="GZ807" s="214"/>
      <c r="HA807" s="214"/>
      <c r="HB807" s="214"/>
      <c r="HC807" s="214"/>
      <c r="HD807" s="214"/>
      <c r="HE807" s="214"/>
      <c r="HF807" s="214"/>
      <c r="HG807" s="214"/>
      <c r="HH807" s="214"/>
      <c r="HI807" s="214"/>
      <c r="HJ807" s="214"/>
      <c r="HK807" s="214"/>
      <c r="HL807" s="214"/>
      <c r="HM807" s="214"/>
      <c r="HN807" s="214"/>
      <c r="HO807" s="214"/>
      <c r="HP807" s="214"/>
      <c r="HQ807" s="214"/>
      <c r="HR807" s="214"/>
      <c r="HS807" s="214"/>
      <c r="HT807" s="214"/>
      <c r="HU807" s="214"/>
      <c r="HV807" s="214"/>
      <c r="HW807" s="214"/>
      <c r="HX807" s="214"/>
      <c r="HY807" s="214"/>
      <c r="HZ807" s="214"/>
      <c r="IA807" s="214"/>
      <c r="IB807" s="214"/>
      <c r="IC807" s="214"/>
      <c r="ID807" s="214"/>
      <c r="IE807" s="214"/>
      <c r="IF807" s="214"/>
      <c r="IG807" s="214"/>
      <c r="IH807" s="214"/>
      <c r="II807" s="214"/>
      <c r="IJ807" s="214"/>
      <c r="IK807" s="214"/>
      <c r="IL807" s="214"/>
      <c r="IM807" s="214"/>
      <c r="IN807" s="214"/>
      <c r="IO807" s="214"/>
      <c r="IP807" s="214"/>
      <c r="IQ807" s="214"/>
      <c r="IR807" s="214"/>
      <c r="IS807" s="214"/>
      <c r="IT807" s="214"/>
      <c r="IU807" s="214"/>
      <c r="IV807" s="214"/>
      <c r="IW807" s="214"/>
      <c r="IX807" s="214"/>
      <c r="IY807" s="214"/>
      <c r="IZ807" s="214"/>
      <c r="JA807" s="214"/>
      <c r="JB807" s="214"/>
    </row>
    <row r="808" spans="1:262" x14ac:dyDescent="0.25">
      <c r="A808" s="214">
        <v>1</v>
      </c>
      <c r="B808" s="214">
        <v>1</v>
      </c>
      <c r="C808" s="707" t="s">
        <v>195</v>
      </c>
      <c r="D808" s="2439"/>
      <c r="E808" s="705"/>
      <c r="F808" s="2425">
        <f t="shared" si="467"/>
        <v>79028</v>
      </c>
      <c r="G808" s="2426">
        <f t="shared" si="467"/>
        <v>13171</v>
      </c>
      <c r="H808" s="2426">
        <f t="shared" si="467"/>
        <v>13373</v>
      </c>
      <c r="I808" s="2426">
        <f t="shared" si="462"/>
        <v>101.53367246222761</v>
      </c>
      <c r="J808" s="2430"/>
      <c r="K808" s="2430"/>
      <c r="L808" s="2426"/>
      <c r="M808" s="2426"/>
      <c r="N808" s="2426"/>
      <c r="O808" s="2426"/>
      <c r="P808" s="2426"/>
      <c r="Q808" s="1839"/>
      <c r="R808" s="2428">
        <f t="shared" ref="R808:AA808" si="470">R635</f>
        <v>0</v>
      </c>
      <c r="S808" s="2428">
        <f t="shared" ref="S808" si="471">S635</f>
        <v>0</v>
      </c>
      <c r="T808" s="2428">
        <f t="shared" si="470"/>
        <v>0</v>
      </c>
      <c r="U808" s="2428">
        <f t="shared" si="470"/>
        <v>0</v>
      </c>
      <c r="V808" s="3030">
        <f t="shared" si="470"/>
        <v>0</v>
      </c>
      <c r="W808" s="2428">
        <f t="shared" si="470"/>
        <v>0</v>
      </c>
      <c r="X808" s="2428">
        <f t="shared" si="470"/>
        <v>0</v>
      </c>
      <c r="Y808" s="3031">
        <f t="shared" si="470"/>
        <v>0</v>
      </c>
      <c r="Z808" s="3031">
        <f t="shared" si="470"/>
        <v>0</v>
      </c>
      <c r="AA808" s="2428">
        <f t="shared" si="470"/>
        <v>0</v>
      </c>
      <c r="AB808" s="2334"/>
      <c r="AC808" s="2334">
        <f>AC635</f>
        <v>0</v>
      </c>
      <c r="AD808" s="2222">
        <f t="shared" si="447"/>
        <v>0</v>
      </c>
      <c r="AE808" s="214"/>
      <c r="AF808" s="214"/>
      <c r="AG808" s="214"/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  <c r="BI808" s="214"/>
      <c r="BJ808" s="214"/>
      <c r="BK808" s="214"/>
      <c r="BL808" s="214"/>
      <c r="BM808" s="214"/>
      <c r="BN808" s="214"/>
      <c r="BO808" s="214"/>
      <c r="BP808" s="214"/>
      <c r="BQ808" s="214"/>
      <c r="BR808" s="214"/>
      <c r="BS808" s="214"/>
      <c r="BT808" s="214"/>
      <c r="BU808" s="214"/>
      <c r="BV808" s="214"/>
      <c r="BW808" s="214"/>
      <c r="BX808" s="214"/>
      <c r="BY808" s="214"/>
      <c r="BZ808" s="214"/>
      <c r="CA808" s="214"/>
      <c r="CB808" s="214"/>
      <c r="CC808" s="214"/>
      <c r="CD808" s="214"/>
      <c r="CE808" s="214"/>
      <c r="CF808" s="214"/>
      <c r="CG808" s="214"/>
      <c r="CH808" s="214"/>
      <c r="CI808" s="214"/>
      <c r="CJ808" s="214"/>
      <c r="CK808" s="214"/>
      <c r="CL808" s="214"/>
      <c r="CM808" s="214"/>
      <c r="CN808" s="214"/>
      <c r="CO808" s="214"/>
      <c r="CP808" s="214"/>
      <c r="CQ808" s="214"/>
      <c r="CR808" s="214"/>
      <c r="CS808" s="214"/>
      <c r="CT808" s="214"/>
      <c r="CU808" s="214"/>
      <c r="CV808" s="214"/>
      <c r="CW808" s="214"/>
      <c r="CX808" s="214"/>
      <c r="CY808" s="214"/>
      <c r="CZ808" s="214"/>
      <c r="DA808" s="214"/>
      <c r="DB808" s="214"/>
      <c r="DC808" s="214"/>
      <c r="DD808" s="214"/>
      <c r="DE808" s="214"/>
      <c r="DF808" s="214"/>
      <c r="DG808" s="214"/>
      <c r="DH808" s="214"/>
      <c r="DI808" s="214"/>
      <c r="DJ808" s="214"/>
      <c r="DK808" s="214"/>
      <c r="DL808" s="214"/>
      <c r="DM808" s="214"/>
      <c r="DN808" s="214"/>
      <c r="DO808" s="214"/>
      <c r="DP808" s="214"/>
      <c r="DQ808" s="214"/>
      <c r="DR808" s="214"/>
      <c r="DS808" s="214"/>
      <c r="DT808" s="214"/>
      <c r="DU808" s="214"/>
      <c r="DV808" s="214"/>
      <c r="DW808" s="214"/>
      <c r="DX808" s="214"/>
      <c r="DY808" s="214"/>
      <c r="DZ808" s="214"/>
      <c r="EA808" s="214"/>
      <c r="EB808" s="214"/>
      <c r="EC808" s="214"/>
      <c r="ED808" s="214"/>
      <c r="EE808" s="214"/>
      <c r="EF808" s="214"/>
      <c r="EG808" s="214"/>
      <c r="EH808" s="214"/>
      <c r="EI808" s="214"/>
      <c r="EJ808" s="214"/>
      <c r="EK808" s="214"/>
      <c r="EL808" s="214"/>
      <c r="EM808" s="214"/>
      <c r="EN808" s="214"/>
      <c r="EO808" s="214"/>
      <c r="EP808" s="214"/>
      <c r="EQ808" s="214"/>
      <c r="ER808" s="214"/>
      <c r="ES808" s="214"/>
      <c r="ET808" s="214"/>
      <c r="EU808" s="214"/>
      <c r="EV808" s="214"/>
      <c r="EW808" s="214"/>
      <c r="EX808" s="214"/>
      <c r="EY808" s="214"/>
      <c r="EZ808" s="214"/>
      <c r="FA808" s="214"/>
      <c r="FB808" s="214"/>
      <c r="FC808" s="214"/>
      <c r="FD808" s="214"/>
      <c r="FE808" s="214"/>
      <c r="FF808" s="214"/>
      <c r="FG808" s="214"/>
      <c r="FH808" s="214"/>
      <c r="FI808" s="214"/>
      <c r="FJ808" s="214"/>
      <c r="FK808" s="214"/>
      <c r="FL808" s="214"/>
      <c r="FM808" s="214"/>
      <c r="FN808" s="214"/>
      <c r="FO808" s="214"/>
      <c r="FP808" s="214"/>
      <c r="FQ808" s="214"/>
      <c r="FR808" s="214"/>
      <c r="FS808" s="214"/>
      <c r="FT808" s="214"/>
      <c r="FU808" s="214"/>
      <c r="FV808" s="214"/>
      <c r="FW808" s="214"/>
      <c r="FX808" s="214"/>
      <c r="FY808" s="214"/>
      <c r="FZ808" s="214"/>
      <c r="GA808" s="214"/>
      <c r="GB808" s="214"/>
      <c r="GC808" s="214"/>
      <c r="GD808" s="214"/>
      <c r="GE808" s="214"/>
      <c r="GF808" s="214"/>
      <c r="GG808" s="214"/>
      <c r="GH808" s="214"/>
      <c r="GI808" s="214"/>
      <c r="GJ808" s="214"/>
      <c r="GK808" s="214"/>
      <c r="GL808" s="214"/>
      <c r="GM808" s="214"/>
      <c r="GN808" s="214"/>
      <c r="GO808" s="214"/>
      <c r="GP808" s="214"/>
      <c r="GQ808" s="214"/>
      <c r="GR808" s="214"/>
      <c r="GS808" s="214"/>
      <c r="GT808" s="214"/>
      <c r="GU808" s="214"/>
      <c r="GV808" s="214"/>
      <c r="GW808" s="214"/>
      <c r="GX808" s="214"/>
      <c r="GY808" s="214"/>
      <c r="GZ808" s="214"/>
      <c r="HA808" s="214"/>
      <c r="HB808" s="214"/>
      <c r="HC808" s="214"/>
      <c r="HD808" s="214"/>
      <c r="HE808" s="214"/>
      <c r="HF808" s="214"/>
      <c r="HG808" s="214"/>
      <c r="HH808" s="214"/>
      <c r="HI808" s="214"/>
      <c r="HJ808" s="214"/>
      <c r="HK808" s="214"/>
      <c r="HL808" s="214"/>
      <c r="HM808" s="214"/>
      <c r="HN808" s="214"/>
      <c r="HO808" s="214"/>
      <c r="HP808" s="214"/>
      <c r="HQ808" s="214"/>
      <c r="HR808" s="214"/>
      <c r="HS808" s="214"/>
      <c r="HT808" s="214"/>
      <c r="HU808" s="214"/>
      <c r="HV808" s="214"/>
      <c r="HW808" s="214"/>
      <c r="HX808" s="214"/>
      <c r="HY808" s="214"/>
      <c r="HZ808" s="214"/>
      <c r="IA808" s="214"/>
      <c r="IB808" s="214"/>
      <c r="IC808" s="214"/>
      <c r="ID808" s="214"/>
      <c r="IE808" s="214"/>
      <c r="IF808" s="214"/>
      <c r="IG808" s="214"/>
      <c r="IH808" s="214"/>
      <c r="II808" s="214"/>
      <c r="IJ808" s="214"/>
      <c r="IK808" s="214"/>
      <c r="IL808" s="214"/>
      <c r="IM808" s="214"/>
      <c r="IN808" s="214"/>
      <c r="IO808" s="214"/>
      <c r="IP808" s="214"/>
      <c r="IQ808" s="214"/>
      <c r="IR808" s="214"/>
      <c r="IS808" s="214"/>
      <c r="IT808" s="214"/>
      <c r="IU808" s="214"/>
      <c r="IV808" s="214"/>
      <c r="IW808" s="214"/>
      <c r="IX808" s="214"/>
      <c r="IY808" s="214"/>
      <c r="IZ808" s="214"/>
      <c r="JA808" s="214"/>
      <c r="JB808" s="214"/>
    </row>
    <row r="809" spans="1:262" ht="30" x14ac:dyDescent="0.25">
      <c r="A809" s="214">
        <v>1</v>
      </c>
      <c r="B809" s="214">
        <v>1</v>
      </c>
      <c r="C809" s="708" t="s">
        <v>196</v>
      </c>
      <c r="D809" s="708"/>
      <c r="E809" s="713"/>
      <c r="F809" s="2425">
        <f t="shared" si="467"/>
        <v>29</v>
      </c>
      <c r="G809" s="2426">
        <f t="shared" si="467"/>
        <v>5</v>
      </c>
      <c r="H809" s="2433">
        <f t="shared" si="467"/>
        <v>7</v>
      </c>
      <c r="I809" s="2426">
        <f t="shared" si="462"/>
        <v>140</v>
      </c>
      <c r="J809" s="2432"/>
      <c r="K809" s="2432"/>
      <c r="L809" s="2426"/>
      <c r="M809" s="2426"/>
      <c r="N809" s="2433"/>
      <c r="O809" s="2426"/>
      <c r="P809" s="2433"/>
      <c r="Q809" s="1868"/>
      <c r="R809" s="2434">
        <f t="shared" ref="R809:AA809" si="472">R636</f>
        <v>0</v>
      </c>
      <c r="S809" s="2434">
        <f t="shared" ref="S809" si="473">S636</f>
        <v>0</v>
      </c>
      <c r="T809" s="2428">
        <f t="shared" si="472"/>
        <v>0</v>
      </c>
      <c r="U809" s="2434">
        <f t="shared" si="472"/>
        <v>0</v>
      </c>
      <c r="V809" s="3032">
        <f t="shared" si="472"/>
        <v>0</v>
      </c>
      <c r="W809" s="2434">
        <f t="shared" si="472"/>
        <v>0</v>
      </c>
      <c r="X809" s="2434">
        <f t="shared" si="472"/>
        <v>0</v>
      </c>
      <c r="Y809" s="3034">
        <f t="shared" si="472"/>
        <v>0</v>
      </c>
      <c r="Z809" s="3034">
        <f t="shared" si="472"/>
        <v>0</v>
      </c>
      <c r="AA809" s="2434">
        <f t="shared" si="472"/>
        <v>0</v>
      </c>
      <c r="AB809" s="2435"/>
      <c r="AC809" s="2435">
        <f>AC636</f>
        <v>0</v>
      </c>
      <c r="AD809" s="2222">
        <f t="shared" si="447"/>
        <v>0</v>
      </c>
      <c r="AE809" s="214"/>
      <c r="AF809" s="214"/>
      <c r="AG809" s="214"/>
      <c r="AH809" s="214"/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  <c r="BI809" s="214"/>
      <c r="BJ809" s="214"/>
      <c r="BK809" s="214"/>
      <c r="BL809" s="214"/>
      <c r="BM809" s="214"/>
      <c r="BN809" s="214"/>
      <c r="BO809" s="214"/>
      <c r="BP809" s="214"/>
      <c r="BQ809" s="214"/>
      <c r="BR809" s="214"/>
      <c r="BS809" s="214"/>
      <c r="BT809" s="214"/>
      <c r="BU809" s="214"/>
      <c r="BV809" s="214"/>
      <c r="BW809" s="214"/>
      <c r="BX809" s="214"/>
      <c r="BY809" s="214"/>
      <c r="BZ809" s="214"/>
      <c r="CA809" s="214"/>
      <c r="CB809" s="214"/>
      <c r="CC809" s="214"/>
      <c r="CD809" s="214"/>
      <c r="CE809" s="214"/>
      <c r="CF809" s="214"/>
      <c r="CG809" s="214"/>
      <c r="CH809" s="214"/>
      <c r="CI809" s="214"/>
      <c r="CJ809" s="214"/>
      <c r="CK809" s="214"/>
      <c r="CL809" s="214"/>
      <c r="CM809" s="214"/>
      <c r="CN809" s="214"/>
      <c r="CO809" s="214"/>
      <c r="CP809" s="214"/>
      <c r="CQ809" s="214"/>
      <c r="CR809" s="214"/>
      <c r="CS809" s="214"/>
      <c r="CT809" s="214"/>
      <c r="CU809" s="214"/>
      <c r="CV809" s="214"/>
      <c r="CW809" s="214"/>
      <c r="CX809" s="214"/>
      <c r="CY809" s="214"/>
      <c r="CZ809" s="214"/>
      <c r="DA809" s="214"/>
      <c r="DB809" s="214"/>
      <c r="DC809" s="214"/>
      <c r="DD809" s="214"/>
      <c r="DE809" s="214"/>
      <c r="DF809" s="214"/>
      <c r="DG809" s="214"/>
      <c r="DH809" s="214"/>
      <c r="DI809" s="214"/>
      <c r="DJ809" s="214"/>
      <c r="DK809" s="214"/>
      <c r="DL809" s="214"/>
      <c r="DM809" s="214"/>
      <c r="DN809" s="214"/>
      <c r="DO809" s="214"/>
      <c r="DP809" s="214"/>
      <c r="DQ809" s="214"/>
      <c r="DR809" s="214"/>
      <c r="DS809" s="214"/>
      <c r="DT809" s="214"/>
      <c r="DU809" s="214"/>
      <c r="DV809" s="214"/>
      <c r="DW809" s="214"/>
      <c r="DX809" s="214"/>
      <c r="DY809" s="214"/>
      <c r="DZ809" s="214"/>
      <c r="EA809" s="214"/>
      <c r="EB809" s="214"/>
      <c r="EC809" s="214"/>
      <c r="ED809" s="214"/>
      <c r="EE809" s="214"/>
      <c r="EF809" s="214"/>
      <c r="EG809" s="214"/>
      <c r="EH809" s="214"/>
      <c r="EI809" s="214"/>
      <c r="EJ809" s="214"/>
      <c r="EK809" s="214"/>
      <c r="EL809" s="214"/>
      <c r="EM809" s="214"/>
      <c r="EN809" s="214"/>
      <c r="EO809" s="214"/>
      <c r="EP809" s="214"/>
      <c r="EQ809" s="214"/>
      <c r="ER809" s="214"/>
      <c r="ES809" s="214"/>
      <c r="ET809" s="214"/>
      <c r="EU809" s="214"/>
      <c r="EV809" s="214"/>
      <c r="EW809" s="214"/>
      <c r="EX809" s="214"/>
      <c r="EY809" s="214"/>
      <c r="EZ809" s="214"/>
      <c r="FA809" s="214"/>
      <c r="FB809" s="214"/>
      <c r="FC809" s="214"/>
      <c r="FD809" s="214"/>
      <c r="FE809" s="214"/>
      <c r="FF809" s="214"/>
      <c r="FG809" s="214"/>
      <c r="FH809" s="214"/>
      <c r="FI809" s="214"/>
      <c r="FJ809" s="214"/>
      <c r="FK809" s="214"/>
      <c r="FL809" s="214"/>
      <c r="FM809" s="214"/>
      <c r="FN809" s="214"/>
      <c r="FO809" s="214"/>
      <c r="FP809" s="214"/>
      <c r="FQ809" s="214"/>
      <c r="FR809" s="214"/>
      <c r="FS809" s="214"/>
      <c r="FT809" s="214"/>
      <c r="FU809" s="214"/>
      <c r="FV809" s="214"/>
      <c r="FW809" s="214"/>
      <c r="FX809" s="214"/>
      <c r="FY809" s="214"/>
      <c r="FZ809" s="214"/>
      <c r="GA809" s="214"/>
      <c r="GB809" s="214"/>
      <c r="GC809" s="214"/>
      <c r="GD809" s="214"/>
      <c r="GE809" s="214"/>
      <c r="GF809" s="214"/>
      <c r="GG809" s="214"/>
      <c r="GH809" s="214"/>
      <c r="GI809" s="214"/>
      <c r="GJ809" s="214"/>
      <c r="GK809" s="214"/>
      <c r="GL809" s="214"/>
      <c r="GM809" s="214"/>
      <c r="GN809" s="214"/>
      <c r="GO809" s="214"/>
      <c r="GP809" s="214"/>
      <c r="GQ809" s="214"/>
      <c r="GR809" s="214"/>
      <c r="GS809" s="214"/>
      <c r="GT809" s="214"/>
      <c r="GU809" s="214"/>
      <c r="GV809" s="214"/>
      <c r="GW809" s="214"/>
      <c r="GX809" s="214"/>
      <c r="GY809" s="214"/>
      <c r="GZ809" s="214"/>
      <c r="HA809" s="214"/>
      <c r="HB809" s="214"/>
      <c r="HC809" s="214"/>
      <c r="HD809" s="214"/>
      <c r="HE809" s="214"/>
      <c r="HF809" s="214"/>
      <c r="HG809" s="214"/>
      <c r="HH809" s="214"/>
      <c r="HI809" s="214"/>
      <c r="HJ809" s="214"/>
      <c r="HK809" s="214"/>
      <c r="HL809" s="214"/>
      <c r="HM809" s="214"/>
      <c r="HN809" s="214"/>
      <c r="HO809" s="214"/>
      <c r="HP809" s="214"/>
      <c r="HQ809" s="214"/>
      <c r="HR809" s="214"/>
      <c r="HS809" s="214"/>
      <c r="HT809" s="214"/>
      <c r="HU809" s="214"/>
      <c r="HV809" s="214"/>
      <c r="HW809" s="214"/>
      <c r="HX809" s="214"/>
      <c r="HY809" s="214"/>
      <c r="HZ809" s="214"/>
      <c r="IA809" s="214"/>
      <c r="IB809" s="214"/>
      <c r="IC809" s="214"/>
      <c r="ID809" s="214"/>
      <c r="IE809" s="214"/>
      <c r="IF809" s="214"/>
      <c r="IG809" s="214"/>
      <c r="IH809" s="214"/>
      <c r="II809" s="214"/>
      <c r="IJ809" s="214"/>
      <c r="IK809" s="214"/>
      <c r="IL809" s="214"/>
      <c r="IM809" s="214"/>
      <c r="IN809" s="214"/>
      <c r="IO809" s="214"/>
      <c r="IP809" s="214"/>
      <c r="IQ809" s="214"/>
      <c r="IR809" s="214"/>
      <c r="IS809" s="214"/>
      <c r="IT809" s="214"/>
      <c r="IU809" s="214"/>
      <c r="IV809" s="214"/>
      <c r="IW809" s="214"/>
      <c r="IX809" s="214"/>
      <c r="IY809" s="214"/>
      <c r="IZ809" s="214"/>
      <c r="JA809" s="214"/>
      <c r="JB809" s="214"/>
    </row>
    <row r="810" spans="1:262" ht="29.25" thickBot="1" x14ac:dyDescent="0.3">
      <c r="B810" s="214">
        <v>1</v>
      </c>
      <c r="C810" s="2076" t="s">
        <v>201</v>
      </c>
      <c r="D810" s="2076"/>
      <c r="E810" s="712"/>
      <c r="F810" s="2440">
        <f t="shared" si="467"/>
        <v>79057</v>
      </c>
      <c r="G810" s="2441">
        <f t="shared" si="467"/>
        <v>13176</v>
      </c>
      <c r="H810" s="2441">
        <f t="shared" si="467"/>
        <v>13380</v>
      </c>
      <c r="I810" s="2441">
        <f t="shared" si="462"/>
        <v>101.54826958105647</v>
      </c>
      <c r="J810" s="2442"/>
      <c r="K810" s="2442"/>
      <c r="L810" s="2441"/>
      <c r="M810" s="2441"/>
      <c r="N810" s="2441"/>
      <c r="O810" s="2441"/>
      <c r="P810" s="2441"/>
      <c r="Q810" s="1884"/>
      <c r="R810" s="2443">
        <f t="shared" ref="R810:AA810" si="474">R637+R143</f>
        <v>671347.60280000011</v>
      </c>
      <c r="S810" s="2443">
        <f t="shared" ref="S810" si="475">S637+S143</f>
        <v>671347.60280000011</v>
      </c>
      <c r="T810" s="2443">
        <f t="shared" si="474"/>
        <v>111891.26713333334</v>
      </c>
      <c r="U810" s="2443">
        <f t="shared" si="474"/>
        <v>111379.87288</v>
      </c>
      <c r="V810" s="3035">
        <f t="shared" si="474"/>
        <v>0</v>
      </c>
      <c r="W810" s="2443">
        <f t="shared" si="474"/>
        <v>0</v>
      </c>
      <c r="X810" s="2443">
        <f t="shared" si="474"/>
        <v>-511.39425333335384</v>
      </c>
      <c r="Y810" s="2443">
        <f t="shared" si="474"/>
        <v>0</v>
      </c>
      <c r="Z810" s="2443">
        <f t="shared" si="474"/>
        <v>-30.959780000000002</v>
      </c>
      <c r="AA810" s="2443">
        <f t="shared" si="474"/>
        <v>111348.91309999999</v>
      </c>
      <c r="AB810" s="2444"/>
      <c r="AC810" s="2444">
        <f>AC637+AC143</f>
        <v>0</v>
      </c>
      <c r="AD810" s="2222">
        <f t="shared" si="447"/>
        <v>0</v>
      </c>
      <c r="AE810" s="214"/>
      <c r="AF810" s="214"/>
      <c r="AG810" s="214"/>
      <c r="AH810" s="214"/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  <c r="BI810" s="214"/>
      <c r="BJ810" s="214"/>
      <c r="BK810" s="214"/>
      <c r="BL810" s="214"/>
      <c r="BM810" s="214"/>
      <c r="BN810" s="214"/>
      <c r="BO810" s="214"/>
      <c r="BP810" s="214"/>
      <c r="BQ810" s="214"/>
      <c r="BR810" s="214"/>
      <c r="BS810" s="214"/>
      <c r="BT810" s="214"/>
      <c r="BU810" s="214"/>
      <c r="BV810" s="214"/>
      <c r="BW810" s="214"/>
      <c r="BX810" s="214"/>
      <c r="BY810" s="214"/>
      <c r="BZ810" s="214"/>
      <c r="CA810" s="214"/>
      <c r="CB810" s="214"/>
      <c r="CC810" s="214"/>
      <c r="CD810" s="214"/>
      <c r="CE810" s="214"/>
      <c r="CF810" s="214"/>
      <c r="CG810" s="214"/>
      <c r="CH810" s="214"/>
      <c r="CI810" s="214"/>
      <c r="CJ810" s="214"/>
      <c r="CK810" s="214"/>
      <c r="CL810" s="214"/>
      <c r="CM810" s="214"/>
      <c r="CN810" s="214"/>
      <c r="CO810" s="214"/>
      <c r="CP810" s="214"/>
      <c r="CQ810" s="214"/>
      <c r="CR810" s="214"/>
      <c r="CS810" s="214"/>
      <c r="CT810" s="214"/>
      <c r="CU810" s="214"/>
      <c r="CV810" s="214"/>
      <c r="CW810" s="214"/>
      <c r="CX810" s="214"/>
      <c r="CY810" s="214"/>
      <c r="CZ810" s="214"/>
      <c r="DA810" s="214"/>
      <c r="DB810" s="214"/>
      <c r="DC810" s="214"/>
      <c r="DD810" s="214"/>
      <c r="DE810" s="214"/>
      <c r="DF810" s="214"/>
      <c r="DG810" s="214"/>
      <c r="DH810" s="214"/>
      <c r="DI810" s="214"/>
      <c r="DJ810" s="214"/>
      <c r="DK810" s="214"/>
      <c r="DL810" s="214"/>
      <c r="DM810" s="214"/>
      <c r="DN810" s="214"/>
      <c r="DO810" s="214"/>
      <c r="DP810" s="214"/>
      <c r="DQ810" s="214"/>
      <c r="DR810" s="214"/>
      <c r="DS810" s="214"/>
      <c r="DT810" s="214"/>
      <c r="DU810" s="214"/>
      <c r="DV810" s="214"/>
      <c r="DW810" s="214"/>
      <c r="DX810" s="214"/>
      <c r="DY810" s="214"/>
      <c r="DZ810" s="214"/>
      <c r="EA810" s="214"/>
      <c r="EB810" s="214"/>
      <c r="EC810" s="214"/>
      <c r="ED810" s="214"/>
      <c r="EE810" s="214"/>
      <c r="EF810" s="214"/>
      <c r="EG810" s="214"/>
      <c r="EH810" s="214"/>
      <c r="EI810" s="214"/>
      <c r="EJ810" s="214"/>
      <c r="EK810" s="214"/>
      <c r="EL810" s="214"/>
      <c r="EM810" s="214"/>
      <c r="EN810" s="214"/>
      <c r="EO810" s="214"/>
      <c r="EP810" s="214"/>
      <c r="EQ810" s="214"/>
      <c r="ER810" s="214"/>
      <c r="ES810" s="214"/>
      <c r="ET810" s="214"/>
      <c r="EU810" s="214"/>
      <c r="EV810" s="214"/>
      <c r="EW810" s="214"/>
      <c r="EX810" s="214"/>
      <c r="EY810" s="214"/>
      <c r="EZ810" s="214"/>
      <c r="FA810" s="214"/>
      <c r="FB810" s="214"/>
      <c r="FC810" s="214"/>
      <c r="FD810" s="214"/>
      <c r="FE810" s="214"/>
      <c r="FF810" s="214"/>
      <c r="FG810" s="214"/>
      <c r="FH810" s="214"/>
      <c r="FI810" s="214"/>
      <c r="FJ810" s="214"/>
      <c r="FK810" s="214"/>
      <c r="FL810" s="214"/>
      <c r="FM810" s="214"/>
      <c r="FN810" s="214"/>
      <c r="FO810" s="214"/>
      <c r="FP810" s="214"/>
      <c r="FQ810" s="214"/>
      <c r="FR810" s="214"/>
      <c r="FS810" s="214"/>
      <c r="FT810" s="214"/>
      <c r="FU810" s="214"/>
      <c r="FV810" s="214"/>
      <c r="FW810" s="214"/>
      <c r="FX810" s="214"/>
      <c r="FY810" s="214"/>
      <c r="FZ810" s="214"/>
      <c r="GA810" s="214"/>
      <c r="GB810" s="214"/>
      <c r="GC810" s="214"/>
      <c r="GD810" s="214"/>
      <c r="GE810" s="214"/>
      <c r="GF810" s="214"/>
      <c r="GG810" s="214"/>
      <c r="GH810" s="214"/>
      <c r="GI810" s="214"/>
      <c r="GJ810" s="214"/>
      <c r="GK810" s="214"/>
      <c r="GL810" s="214"/>
      <c r="GM810" s="214"/>
      <c r="GN810" s="214"/>
      <c r="GO810" s="214"/>
      <c r="GP810" s="214"/>
      <c r="GQ810" s="214"/>
      <c r="GR810" s="214"/>
      <c r="GS810" s="214"/>
      <c r="GT810" s="214"/>
      <c r="GU810" s="214"/>
      <c r="GV810" s="214"/>
      <c r="GW810" s="214"/>
      <c r="GX810" s="214"/>
      <c r="GY810" s="214"/>
      <c r="GZ810" s="214"/>
      <c r="HA810" s="214"/>
      <c r="HB810" s="214"/>
      <c r="HC810" s="214"/>
      <c r="HD810" s="214"/>
      <c r="HE810" s="214"/>
      <c r="HF810" s="214"/>
      <c r="HG810" s="214"/>
      <c r="HH810" s="214"/>
      <c r="HI810" s="214"/>
      <c r="HJ810" s="214"/>
      <c r="HK810" s="214"/>
      <c r="HL810" s="214"/>
      <c r="HM810" s="214"/>
      <c r="HN810" s="214"/>
      <c r="HO810" s="214"/>
      <c r="HP810" s="214"/>
      <c r="HQ810" s="214"/>
      <c r="HR810" s="214"/>
      <c r="HS810" s="214"/>
      <c r="HT810" s="214"/>
      <c r="HU810" s="214"/>
      <c r="HV810" s="214"/>
      <c r="HW810" s="214"/>
      <c r="HX810" s="214"/>
      <c r="HY810" s="214"/>
      <c r="HZ810" s="214"/>
      <c r="IA810" s="214"/>
      <c r="IB810" s="214"/>
      <c r="IC810" s="214"/>
      <c r="ID810" s="214"/>
      <c r="IE810" s="214"/>
      <c r="IF810" s="214"/>
      <c r="IG810" s="214"/>
      <c r="IH810" s="214"/>
      <c r="II810" s="214"/>
      <c r="IJ810" s="214"/>
      <c r="IK810" s="214"/>
      <c r="IL810" s="214"/>
      <c r="IM810" s="214"/>
      <c r="IN810" s="214"/>
      <c r="IO810" s="214"/>
      <c r="IP810" s="214"/>
      <c r="IQ810" s="214"/>
      <c r="IR810" s="214"/>
      <c r="IS810" s="214"/>
      <c r="IT810" s="214"/>
      <c r="IU810" s="214"/>
      <c r="IV810" s="214"/>
      <c r="IW810" s="214"/>
      <c r="IX810" s="214"/>
      <c r="IY810" s="214"/>
      <c r="IZ810" s="214"/>
      <c r="JA810" s="214"/>
      <c r="JB810" s="214"/>
    </row>
    <row r="811" spans="1:262" x14ac:dyDescent="0.25">
      <c r="A811" s="214">
        <v>1</v>
      </c>
      <c r="B811" s="214">
        <v>1</v>
      </c>
      <c r="C811" s="1591"/>
      <c r="D811" s="1591"/>
      <c r="E811" s="1591"/>
      <c r="F811" s="1381"/>
      <c r="G811" s="1177"/>
      <c r="H811" s="1177"/>
      <c r="I811" s="1177"/>
      <c r="J811" s="1127"/>
      <c r="K811" s="1127"/>
      <c r="L811" s="1177"/>
      <c r="M811" s="1177"/>
      <c r="N811" s="1177"/>
      <c r="O811" s="1177"/>
      <c r="P811" s="1177"/>
      <c r="Q811" s="1177"/>
      <c r="R811" s="2445"/>
      <c r="S811" s="2445"/>
      <c r="T811" s="2446"/>
      <c r="U811" s="2445"/>
      <c r="V811" s="3036"/>
      <c r="W811" s="2445"/>
      <c r="X811" s="2445"/>
      <c r="Y811" s="3037"/>
      <c r="Z811" s="3037"/>
      <c r="AA811" s="2445"/>
      <c r="AB811" s="1298"/>
      <c r="AC811" s="1298"/>
      <c r="AD811" s="2222">
        <f t="shared" si="447"/>
        <v>0</v>
      </c>
      <c r="AE811" s="214"/>
      <c r="AF811" s="214"/>
      <c r="AG811" s="214"/>
      <c r="AH811" s="214"/>
      <c r="AI811" s="214"/>
      <c r="AJ811" s="214" t="s">
        <v>671</v>
      </c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  <c r="BI811" s="214"/>
      <c r="BJ811" s="214"/>
      <c r="BK811" s="214"/>
      <c r="BL811" s="214"/>
      <c r="BM811" s="214"/>
      <c r="BN811" s="214"/>
      <c r="BO811" s="214"/>
      <c r="BP811" s="214"/>
      <c r="BQ811" s="214"/>
      <c r="BR811" s="214"/>
      <c r="BS811" s="214"/>
      <c r="BT811" s="214"/>
      <c r="BU811" s="214"/>
      <c r="BV811" s="214"/>
      <c r="BW811" s="214"/>
      <c r="BX811" s="214"/>
      <c r="BY811" s="214"/>
      <c r="BZ811" s="214"/>
      <c r="CA811" s="214"/>
      <c r="CB811" s="214"/>
      <c r="CC811" s="214"/>
      <c r="CD811" s="214"/>
      <c r="CE811" s="214"/>
      <c r="CF811" s="214"/>
      <c r="CG811" s="214"/>
      <c r="CH811" s="214"/>
      <c r="CI811" s="214"/>
      <c r="CJ811" s="214"/>
      <c r="CK811" s="214"/>
      <c r="CL811" s="214"/>
      <c r="CM811" s="214"/>
      <c r="CN811" s="214"/>
      <c r="CO811" s="214"/>
      <c r="CP811" s="214"/>
      <c r="CQ811" s="214"/>
      <c r="CR811" s="214"/>
      <c r="CS811" s="214"/>
      <c r="CT811" s="214"/>
      <c r="CU811" s="214"/>
      <c r="CV811" s="214"/>
      <c r="CW811" s="214"/>
      <c r="CX811" s="214"/>
      <c r="CY811" s="214"/>
      <c r="CZ811" s="214"/>
      <c r="DA811" s="214"/>
      <c r="DB811" s="214"/>
      <c r="DC811" s="214"/>
      <c r="DD811" s="214"/>
      <c r="DE811" s="214"/>
      <c r="DF811" s="214"/>
      <c r="DG811" s="214"/>
      <c r="DH811" s="214"/>
      <c r="DI811" s="214"/>
      <c r="DJ811" s="214"/>
      <c r="DK811" s="214"/>
      <c r="DL811" s="214"/>
      <c r="DM811" s="214"/>
      <c r="DN811" s="214"/>
      <c r="DO811" s="214"/>
      <c r="DP811" s="214"/>
      <c r="DQ811" s="214"/>
      <c r="DR811" s="214"/>
      <c r="DS811" s="214"/>
      <c r="DT811" s="214"/>
      <c r="DU811" s="214"/>
      <c r="DV811" s="214"/>
      <c r="DW811" s="214"/>
      <c r="DX811" s="214"/>
      <c r="DY811" s="214"/>
      <c r="DZ811" s="214"/>
      <c r="EA811" s="214"/>
      <c r="EB811" s="214"/>
      <c r="EC811" s="214"/>
      <c r="ED811" s="214"/>
      <c r="EE811" s="214"/>
      <c r="EF811" s="214"/>
      <c r="EG811" s="214"/>
      <c r="EH811" s="214"/>
      <c r="EI811" s="214"/>
      <c r="EJ811" s="214"/>
      <c r="EK811" s="214"/>
      <c r="EL811" s="214"/>
      <c r="EM811" s="214"/>
      <c r="EN811" s="214"/>
      <c r="EO811" s="214"/>
      <c r="EP811" s="214"/>
      <c r="EQ811" s="214"/>
      <c r="ER811" s="214"/>
      <c r="ES811" s="214"/>
      <c r="ET811" s="214"/>
      <c r="EU811" s="214"/>
      <c r="EV811" s="214"/>
      <c r="EW811" s="214"/>
      <c r="EX811" s="214"/>
      <c r="EY811" s="214"/>
      <c r="EZ811" s="214"/>
      <c r="FA811" s="214"/>
      <c r="FB811" s="214"/>
      <c r="FC811" s="214"/>
      <c r="FD811" s="214"/>
      <c r="FE811" s="214"/>
      <c r="FF811" s="214"/>
      <c r="FG811" s="214"/>
      <c r="FH811" s="214"/>
      <c r="FI811" s="214"/>
      <c r="FJ811" s="214"/>
      <c r="FK811" s="214"/>
      <c r="FL811" s="214"/>
      <c r="FM811" s="214"/>
      <c r="FN811" s="214"/>
      <c r="FO811" s="214"/>
      <c r="FP811" s="214"/>
      <c r="FQ811" s="214"/>
      <c r="FR811" s="214"/>
      <c r="FS811" s="214"/>
      <c r="FT811" s="214"/>
      <c r="FU811" s="214"/>
      <c r="FV811" s="214"/>
      <c r="FW811" s="214"/>
      <c r="FX811" s="214"/>
      <c r="FY811" s="214"/>
      <c r="FZ811" s="214"/>
      <c r="GA811" s="214"/>
      <c r="GB811" s="214"/>
      <c r="GC811" s="214"/>
      <c r="GD811" s="214"/>
      <c r="GE811" s="214"/>
      <c r="GF811" s="214"/>
      <c r="GG811" s="214"/>
      <c r="GH811" s="214"/>
      <c r="GI811" s="214"/>
      <c r="GJ811" s="214"/>
      <c r="GK811" s="214"/>
      <c r="GL811" s="214"/>
      <c r="GM811" s="214"/>
      <c r="GN811" s="214"/>
      <c r="GO811" s="214"/>
      <c r="GP811" s="214"/>
      <c r="GQ811" s="214"/>
      <c r="GR811" s="214"/>
      <c r="GS811" s="214"/>
      <c r="GT811" s="214"/>
      <c r="GU811" s="214"/>
      <c r="GV811" s="214"/>
      <c r="GW811" s="214"/>
      <c r="GX811" s="214"/>
      <c r="GY811" s="214"/>
      <c r="GZ811" s="214"/>
      <c r="HA811" s="214"/>
      <c r="HB811" s="214"/>
      <c r="HC811" s="214"/>
      <c r="HD811" s="214"/>
      <c r="HE811" s="214"/>
      <c r="HF811" s="214"/>
      <c r="HG811" s="214"/>
      <c r="HH811" s="214"/>
      <c r="HI811" s="214"/>
      <c r="HJ811" s="214"/>
      <c r="HK811" s="214"/>
      <c r="HL811" s="214"/>
      <c r="HM811" s="214"/>
      <c r="HN811" s="214"/>
      <c r="HO811" s="214"/>
      <c r="HP811" s="214"/>
      <c r="HQ811" s="214"/>
      <c r="HR811" s="214"/>
      <c r="HS811" s="214"/>
      <c r="HT811" s="214"/>
      <c r="HU811" s="214"/>
      <c r="HV811" s="214"/>
      <c r="HW811" s="214"/>
      <c r="HX811" s="214"/>
      <c r="HY811" s="214"/>
      <c r="HZ811" s="214"/>
      <c r="IA811" s="214"/>
      <c r="IB811" s="214"/>
      <c r="IC811" s="214"/>
      <c r="ID811" s="214"/>
      <c r="IE811" s="214"/>
      <c r="IF811" s="214"/>
      <c r="IG811" s="214"/>
      <c r="IH811" s="214"/>
      <c r="II811" s="214"/>
      <c r="IJ811" s="214"/>
      <c r="IK811" s="214"/>
      <c r="IL811" s="214"/>
      <c r="IM811" s="214"/>
      <c r="IN811" s="214"/>
      <c r="IO811" s="214"/>
      <c r="IP811" s="214"/>
      <c r="IQ811" s="214"/>
      <c r="IR811" s="214"/>
      <c r="IS811" s="214"/>
      <c r="IT811" s="214"/>
      <c r="IU811" s="214"/>
      <c r="IV811" s="214"/>
      <c r="IW811" s="214"/>
      <c r="IX811" s="214"/>
      <c r="IY811" s="214"/>
      <c r="IZ811" s="214"/>
      <c r="JA811" s="214"/>
      <c r="JB811" s="214"/>
    </row>
    <row r="812" spans="1:262" x14ac:dyDescent="0.25">
      <c r="A812" s="214">
        <v>1</v>
      </c>
      <c r="B812" s="214">
        <v>1</v>
      </c>
      <c r="C812" s="2447" t="s">
        <v>80</v>
      </c>
      <c r="D812" s="2447"/>
      <c r="E812" s="2447"/>
      <c r="F812" s="222"/>
      <c r="G812" s="1977"/>
      <c r="H812" s="1977"/>
      <c r="I812" s="1977"/>
      <c r="J812" s="1977"/>
      <c r="K812" s="1977"/>
      <c r="L812" s="1977"/>
      <c r="M812" s="1977"/>
      <c r="N812" s="1977"/>
      <c r="O812" s="1977"/>
      <c r="P812" s="1977"/>
      <c r="Q812" s="1977"/>
      <c r="R812" s="366"/>
      <c r="S812" s="366"/>
      <c r="T812" s="2196"/>
      <c r="U812" s="366"/>
      <c r="V812" s="1068"/>
      <c r="W812" s="366"/>
      <c r="X812" s="366"/>
      <c r="Y812" s="3002"/>
      <c r="Z812" s="3002"/>
      <c r="AA812" s="366"/>
      <c r="AB812" s="2034"/>
      <c r="AC812" s="2197"/>
      <c r="AD812" s="2222">
        <f t="shared" si="447"/>
        <v>0</v>
      </c>
      <c r="AF812" s="214"/>
      <c r="AG812" s="214"/>
      <c r="AH812" s="214"/>
      <c r="AI812" s="214"/>
      <c r="AJ812" s="214" t="s">
        <v>671</v>
      </c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  <c r="BI812" s="214"/>
      <c r="BJ812" s="214"/>
      <c r="BK812" s="214"/>
      <c r="BL812" s="214"/>
      <c r="BM812" s="214"/>
      <c r="BN812" s="214"/>
      <c r="BO812" s="214"/>
      <c r="BP812" s="214"/>
      <c r="BQ812" s="214"/>
      <c r="BR812" s="214"/>
      <c r="BS812" s="214"/>
      <c r="BT812" s="214"/>
      <c r="BU812" s="214"/>
      <c r="BV812" s="214"/>
      <c r="BW812" s="214"/>
      <c r="BX812" s="214"/>
      <c r="BY812" s="214"/>
      <c r="BZ812" s="214"/>
      <c r="CA812" s="214"/>
      <c r="CB812" s="214"/>
      <c r="CC812" s="214"/>
      <c r="CD812" s="214"/>
      <c r="CE812" s="214"/>
      <c r="CF812" s="214"/>
      <c r="CG812" s="214"/>
      <c r="CH812" s="214"/>
      <c r="CI812" s="214"/>
      <c r="CJ812" s="214"/>
      <c r="CK812" s="214"/>
      <c r="CL812" s="214"/>
      <c r="CM812" s="214"/>
      <c r="CN812" s="214"/>
      <c r="CO812" s="214"/>
      <c r="CP812" s="214"/>
      <c r="CQ812" s="214"/>
      <c r="CR812" s="214"/>
      <c r="CS812" s="214"/>
      <c r="CT812" s="214"/>
      <c r="CU812" s="214"/>
      <c r="CV812" s="214"/>
      <c r="CW812" s="214"/>
      <c r="CX812" s="214"/>
      <c r="CY812" s="214"/>
      <c r="CZ812" s="214"/>
      <c r="DA812" s="214"/>
      <c r="DB812" s="214"/>
      <c r="DC812" s="214"/>
      <c r="DD812" s="214"/>
      <c r="DE812" s="214"/>
      <c r="DF812" s="214"/>
      <c r="DG812" s="214"/>
      <c r="DH812" s="214"/>
      <c r="DI812" s="214"/>
      <c r="DJ812" s="214"/>
      <c r="DK812" s="214"/>
      <c r="DL812" s="214"/>
      <c r="DM812" s="214"/>
      <c r="DN812" s="214"/>
      <c r="DO812" s="214"/>
      <c r="DP812" s="214"/>
      <c r="DQ812" s="214"/>
      <c r="DR812" s="214"/>
      <c r="DS812" s="214"/>
      <c r="DT812" s="214"/>
      <c r="DU812" s="214"/>
      <c r="DV812" s="214"/>
      <c r="DW812" s="214"/>
      <c r="DX812" s="214"/>
      <c r="DY812" s="214"/>
      <c r="DZ812" s="214"/>
      <c r="EA812" s="214"/>
      <c r="EB812" s="214"/>
      <c r="EC812" s="214"/>
      <c r="ED812" s="214"/>
      <c r="EE812" s="214"/>
      <c r="EF812" s="214"/>
      <c r="EG812" s="214"/>
      <c r="EH812" s="214"/>
      <c r="EI812" s="214"/>
      <c r="EJ812" s="214"/>
      <c r="EK812" s="214"/>
      <c r="EL812" s="214"/>
      <c r="EM812" s="214"/>
      <c r="EN812" s="214"/>
      <c r="EO812" s="214"/>
      <c r="EP812" s="214"/>
      <c r="EQ812" s="214"/>
      <c r="ER812" s="214"/>
      <c r="ES812" s="214"/>
      <c r="ET812" s="214"/>
      <c r="EU812" s="214"/>
      <c r="EV812" s="214"/>
      <c r="EW812" s="214"/>
      <c r="EX812" s="214"/>
      <c r="EY812" s="214"/>
      <c r="EZ812" s="214"/>
      <c r="FA812" s="214"/>
      <c r="FB812" s="214"/>
      <c r="FC812" s="214"/>
      <c r="FD812" s="214"/>
      <c r="FE812" s="214"/>
      <c r="FF812" s="214"/>
      <c r="FG812" s="214"/>
      <c r="FH812" s="214"/>
      <c r="FI812" s="214"/>
      <c r="FJ812" s="214"/>
      <c r="FK812" s="214"/>
      <c r="FL812" s="214"/>
      <c r="FM812" s="214"/>
      <c r="FN812" s="214"/>
      <c r="FO812" s="214"/>
      <c r="FP812" s="214"/>
      <c r="FQ812" s="214"/>
      <c r="FR812" s="214"/>
      <c r="FS812" s="214"/>
      <c r="FT812" s="214"/>
      <c r="FU812" s="214"/>
      <c r="FV812" s="214"/>
      <c r="FW812" s="214"/>
      <c r="FX812" s="214"/>
      <c r="FY812" s="214"/>
      <c r="FZ812" s="214"/>
      <c r="GA812" s="214"/>
      <c r="GB812" s="214"/>
      <c r="GC812" s="214"/>
      <c r="GD812" s="214"/>
      <c r="GE812" s="214"/>
      <c r="GF812" s="214"/>
      <c r="GG812" s="214"/>
      <c r="GH812" s="214"/>
      <c r="GI812" s="214"/>
      <c r="GJ812" s="214"/>
      <c r="GK812" s="214"/>
      <c r="GL812" s="214"/>
      <c r="GM812" s="214"/>
      <c r="GN812" s="214"/>
      <c r="GO812" s="214"/>
      <c r="GP812" s="214"/>
      <c r="GQ812" s="214"/>
      <c r="GR812" s="214"/>
      <c r="GS812" s="214"/>
      <c r="GT812" s="214"/>
      <c r="GU812" s="214"/>
      <c r="GV812" s="214"/>
      <c r="GW812" s="214"/>
      <c r="GX812" s="214"/>
      <c r="GY812" s="214"/>
      <c r="GZ812" s="214"/>
      <c r="HA812" s="214"/>
      <c r="HB812" s="214"/>
      <c r="HC812" s="214"/>
      <c r="HD812" s="214"/>
      <c r="HE812" s="214"/>
      <c r="HF812" s="214"/>
      <c r="HG812" s="214"/>
      <c r="HH812" s="214"/>
      <c r="HI812" s="214"/>
      <c r="HJ812" s="214"/>
      <c r="HK812" s="214"/>
      <c r="HL812" s="214"/>
      <c r="HM812" s="214"/>
      <c r="HN812" s="214"/>
      <c r="HO812" s="214"/>
      <c r="HP812" s="214"/>
      <c r="HQ812" s="214"/>
      <c r="HR812" s="214"/>
      <c r="HS812" s="214"/>
      <c r="HT812" s="214"/>
      <c r="HU812" s="214"/>
      <c r="HV812" s="214"/>
      <c r="HW812" s="214"/>
      <c r="HX812" s="214"/>
      <c r="HY812" s="214"/>
      <c r="HZ812" s="214"/>
      <c r="IA812" s="214"/>
      <c r="IB812" s="214"/>
      <c r="IC812" s="214"/>
      <c r="ID812" s="214"/>
      <c r="IE812" s="214"/>
      <c r="IF812" s="214"/>
      <c r="IG812" s="214"/>
      <c r="IH812" s="214"/>
      <c r="II812" s="214"/>
      <c r="IJ812" s="214"/>
      <c r="IK812" s="214"/>
      <c r="IL812" s="214"/>
      <c r="IM812" s="214"/>
      <c r="IN812" s="214"/>
      <c r="IO812" s="214"/>
      <c r="IP812" s="214"/>
      <c r="IQ812" s="214"/>
      <c r="IR812" s="214"/>
      <c r="IS812" s="214"/>
      <c r="IT812" s="214"/>
      <c r="IU812" s="214"/>
      <c r="IV812" s="214"/>
      <c r="IW812" s="214"/>
      <c r="IX812" s="214"/>
      <c r="IY812" s="214"/>
      <c r="IZ812" s="214"/>
      <c r="JA812" s="214"/>
      <c r="JB812" s="214"/>
    </row>
    <row r="813" spans="1:262" ht="47.25" x14ac:dyDescent="0.25">
      <c r="A813" s="214">
        <v>1</v>
      </c>
      <c r="B813" s="214">
        <v>1</v>
      </c>
      <c r="C813" s="1787" t="s">
        <v>543</v>
      </c>
      <c r="D813" s="2475"/>
      <c r="E813" s="1621"/>
      <c r="F813" s="2092"/>
      <c r="G813" s="829"/>
      <c r="H813" s="829"/>
      <c r="I813" s="829"/>
      <c r="J813" s="325"/>
      <c r="K813" s="1190"/>
      <c r="L813" s="686"/>
      <c r="M813" s="686"/>
      <c r="N813" s="686"/>
      <c r="O813" s="686"/>
      <c r="P813" s="686"/>
      <c r="Q813" s="686"/>
      <c r="R813" s="352"/>
      <c r="S813" s="352"/>
      <c r="T813" s="2476"/>
      <c r="U813" s="352"/>
      <c r="V813" s="769"/>
      <c r="W813" s="352"/>
      <c r="X813" s="352"/>
      <c r="Y813" s="3038"/>
      <c r="Z813" s="3038"/>
      <c r="AA813" s="352"/>
      <c r="AB813" s="956"/>
      <c r="AC813" s="2477"/>
      <c r="AD813" s="2222">
        <f t="shared" si="447"/>
        <v>0</v>
      </c>
      <c r="AF813" s="214"/>
      <c r="AG813" s="214"/>
      <c r="AH813" s="214"/>
      <c r="AI813" s="214"/>
      <c r="AJ813" s="214" t="s">
        <v>671</v>
      </c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  <c r="BI813" s="214"/>
      <c r="BJ813" s="214"/>
      <c r="BK813" s="214"/>
      <c r="BL813" s="214"/>
      <c r="BM813" s="214"/>
      <c r="BN813" s="214"/>
      <c r="BO813" s="214"/>
      <c r="BP813" s="214"/>
      <c r="BQ813" s="214"/>
      <c r="BR813" s="214"/>
      <c r="BS813" s="214"/>
      <c r="BT813" s="214"/>
      <c r="BU813" s="214"/>
      <c r="BV813" s="214"/>
      <c r="BW813" s="214"/>
      <c r="BX813" s="214"/>
      <c r="BY813" s="214"/>
      <c r="BZ813" s="214"/>
      <c r="CA813" s="214"/>
      <c r="CB813" s="214"/>
      <c r="CC813" s="214"/>
      <c r="CD813" s="214"/>
      <c r="CE813" s="214"/>
      <c r="CF813" s="214"/>
      <c r="CG813" s="214"/>
      <c r="CH813" s="214"/>
      <c r="CI813" s="214"/>
      <c r="CJ813" s="214"/>
      <c r="CK813" s="214"/>
      <c r="CL813" s="214"/>
      <c r="CM813" s="214"/>
      <c r="CN813" s="214"/>
      <c r="CO813" s="214"/>
      <c r="CP813" s="214"/>
      <c r="CQ813" s="214"/>
      <c r="CR813" s="214"/>
      <c r="CS813" s="214"/>
      <c r="CT813" s="214"/>
      <c r="CU813" s="214"/>
      <c r="CV813" s="214"/>
      <c r="CW813" s="214"/>
      <c r="CX813" s="214"/>
      <c r="CY813" s="214"/>
      <c r="CZ813" s="214"/>
      <c r="DA813" s="214"/>
      <c r="DB813" s="214"/>
      <c r="DC813" s="214"/>
      <c r="DD813" s="214"/>
      <c r="DE813" s="214"/>
      <c r="DF813" s="214"/>
      <c r="DG813" s="214"/>
      <c r="DH813" s="214"/>
      <c r="DI813" s="214"/>
      <c r="DJ813" s="214"/>
      <c r="DK813" s="214"/>
      <c r="DL813" s="214"/>
      <c r="DM813" s="214"/>
      <c r="DN813" s="214"/>
      <c r="DO813" s="214"/>
      <c r="DP813" s="214"/>
      <c r="DQ813" s="214"/>
      <c r="DR813" s="214"/>
      <c r="DS813" s="214"/>
      <c r="DT813" s="214"/>
      <c r="DU813" s="214"/>
      <c r="DV813" s="214"/>
      <c r="DW813" s="214"/>
      <c r="DX813" s="214"/>
      <c r="DY813" s="214"/>
      <c r="DZ813" s="214"/>
      <c r="EA813" s="214"/>
      <c r="EB813" s="214"/>
      <c r="EC813" s="214"/>
      <c r="ED813" s="214"/>
      <c r="EE813" s="214"/>
      <c r="EF813" s="214"/>
      <c r="EG813" s="214"/>
      <c r="EH813" s="214"/>
      <c r="EI813" s="214"/>
      <c r="EJ813" s="214"/>
      <c r="EK813" s="214"/>
      <c r="EL813" s="214"/>
      <c r="EM813" s="214"/>
      <c r="EN813" s="214"/>
      <c r="EO813" s="214"/>
      <c r="EP813" s="214"/>
      <c r="EQ813" s="214"/>
      <c r="ER813" s="214"/>
      <c r="ES813" s="214"/>
      <c r="ET813" s="214"/>
      <c r="EU813" s="214"/>
      <c r="EV813" s="214"/>
      <c r="EW813" s="214"/>
      <c r="EX813" s="214"/>
      <c r="EY813" s="214"/>
      <c r="EZ813" s="214"/>
      <c r="FA813" s="214"/>
      <c r="FB813" s="214"/>
      <c r="FC813" s="214"/>
      <c r="FD813" s="214"/>
      <c r="FE813" s="214"/>
      <c r="FF813" s="214"/>
      <c r="FG813" s="214"/>
      <c r="FH813" s="214"/>
      <c r="FI813" s="214"/>
      <c r="FJ813" s="214"/>
      <c r="FK813" s="214"/>
      <c r="FL813" s="214"/>
      <c r="FM813" s="214"/>
      <c r="FN813" s="214"/>
      <c r="FO813" s="214"/>
      <c r="FP813" s="214"/>
      <c r="FQ813" s="214"/>
      <c r="FR813" s="214"/>
      <c r="FS813" s="214"/>
      <c r="FT813" s="214"/>
      <c r="FU813" s="214"/>
      <c r="FV813" s="214"/>
      <c r="FW813" s="214"/>
      <c r="FX813" s="214"/>
      <c r="FY813" s="214"/>
      <c r="FZ813" s="214"/>
      <c r="GA813" s="214"/>
      <c r="GB813" s="214"/>
      <c r="GC813" s="214"/>
      <c r="GD813" s="214"/>
      <c r="GE813" s="214"/>
      <c r="GF813" s="214"/>
      <c r="GG813" s="214"/>
      <c r="GH813" s="214"/>
      <c r="GI813" s="214"/>
      <c r="GJ813" s="214"/>
      <c r="GK813" s="214"/>
      <c r="GL813" s="214"/>
      <c r="GM813" s="214"/>
      <c r="GN813" s="214"/>
      <c r="GO813" s="214"/>
      <c r="GP813" s="214"/>
      <c r="GQ813" s="214"/>
      <c r="GR813" s="214"/>
      <c r="GS813" s="214"/>
      <c r="GT813" s="214"/>
      <c r="GU813" s="214"/>
      <c r="GV813" s="214"/>
      <c r="GW813" s="214"/>
      <c r="GX813" s="214"/>
      <c r="GY813" s="214"/>
      <c r="GZ813" s="214"/>
      <c r="HA813" s="214"/>
      <c r="HB813" s="214"/>
      <c r="HC813" s="214"/>
      <c r="HD813" s="214"/>
      <c r="HE813" s="214"/>
      <c r="HF813" s="214"/>
      <c r="HG813" s="214"/>
      <c r="HH813" s="214"/>
      <c r="HI813" s="214"/>
      <c r="HJ813" s="214"/>
      <c r="HK813" s="214"/>
      <c r="HL813" s="214"/>
      <c r="HM813" s="214"/>
      <c r="HN813" s="214"/>
      <c r="HO813" s="214"/>
      <c r="HP813" s="214"/>
      <c r="HQ813" s="214"/>
      <c r="HR813" s="214"/>
      <c r="HS813" s="214"/>
      <c r="HT813" s="214"/>
      <c r="HU813" s="214"/>
      <c r="HV813" s="214"/>
      <c r="HW813" s="214"/>
      <c r="HX813" s="214"/>
      <c r="HY813" s="214"/>
      <c r="HZ813" s="214"/>
      <c r="IA813" s="214"/>
      <c r="IB813" s="214"/>
      <c r="IC813" s="214"/>
      <c r="ID813" s="214"/>
      <c r="IE813" s="214"/>
      <c r="IF813" s="214"/>
      <c r="IG813" s="214"/>
      <c r="IH813" s="214"/>
      <c r="II813" s="214"/>
      <c r="IJ813" s="214"/>
      <c r="IK813" s="214"/>
      <c r="IL813" s="214"/>
      <c r="IM813" s="214"/>
      <c r="IN813" s="214"/>
      <c r="IO813" s="214"/>
      <c r="IP813" s="214"/>
      <c r="IQ813" s="214"/>
      <c r="IR813" s="214"/>
      <c r="IS813" s="214"/>
      <c r="IT813" s="214"/>
      <c r="IU813" s="214"/>
      <c r="IV813" s="214"/>
      <c r="IW813" s="214"/>
      <c r="IX813" s="214"/>
      <c r="IY813" s="214"/>
      <c r="IZ813" s="214"/>
      <c r="JA813" s="214"/>
      <c r="JB813" s="214"/>
    </row>
    <row r="814" spans="1:262" s="2186" customFormat="1" x14ac:dyDescent="0.25">
      <c r="A814" s="214">
        <v>1</v>
      </c>
      <c r="B814" s="214">
        <v>1</v>
      </c>
      <c r="C814" s="531" t="s">
        <v>14</v>
      </c>
      <c r="D814" s="531"/>
      <c r="E814" s="531"/>
      <c r="F814" s="222"/>
      <c r="G814" s="187"/>
      <c r="H814" s="187"/>
      <c r="I814" s="187"/>
      <c r="J814" s="1436"/>
      <c r="K814" s="1436"/>
      <c r="L814" s="521"/>
      <c r="M814" s="521"/>
      <c r="N814" s="521"/>
      <c r="O814" s="521"/>
      <c r="P814" s="521"/>
      <c r="Q814" s="521"/>
      <c r="R814" s="322"/>
      <c r="S814" s="322"/>
      <c r="T814" s="752"/>
      <c r="U814" s="322"/>
      <c r="V814" s="777"/>
      <c r="W814" s="322"/>
      <c r="X814" s="322"/>
      <c r="Y814" s="322"/>
      <c r="Z814" s="322"/>
      <c r="AA814" s="322"/>
      <c r="AB814" s="940"/>
      <c r="AC814" s="948"/>
      <c r="AD814" s="2222">
        <f t="shared" si="447"/>
        <v>0</v>
      </c>
      <c r="AE814" s="975"/>
      <c r="AJ814" s="214" t="s">
        <v>671</v>
      </c>
    </row>
    <row r="815" spans="1:262" s="2186" customFormat="1" x14ac:dyDescent="0.25">
      <c r="A815" s="214">
        <v>1</v>
      </c>
      <c r="B815" s="214">
        <v>1</v>
      </c>
      <c r="C815" s="466" t="s">
        <v>191</v>
      </c>
      <c r="D815" s="2360"/>
      <c r="E815" s="2360"/>
      <c r="F815" s="235"/>
      <c r="G815" s="171"/>
      <c r="H815" s="171"/>
      <c r="I815" s="187"/>
      <c r="J815" s="1436"/>
      <c r="K815" s="1436"/>
      <c r="L815" s="521"/>
      <c r="M815" s="521"/>
      <c r="N815" s="521"/>
      <c r="O815" s="521"/>
      <c r="P815" s="521"/>
      <c r="Q815" s="521"/>
      <c r="R815" s="322"/>
      <c r="S815" s="322"/>
      <c r="T815" s="871">
        <f>R815/12*$C$3</f>
        <v>0</v>
      </c>
      <c r="U815" s="322">
        <f t="shared" ref="U815:U816" si="476">AA815-Z815-W815-V815</f>
        <v>0</v>
      </c>
      <c r="V815" s="777"/>
      <c r="W815" s="322"/>
      <c r="X815" s="322">
        <f>U815-T815</f>
        <v>0</v>
      </c>
      <c r="Y815" s="322"/>
      <c r="Z815" s="322"/>
      <c r="AA815" s="322"/>
      <c r="AB815" s="903"/>
      <c r="AC815" s="948"/>
      <c r="AD815" s="2222">
        <f t="shared" si="447"/>
        <v>0</v>
      </c>
      <c r="AE815" s="975"/>
      <c r="AJ815" s="214" t="s">
        <v>671</v>
      </c>
    </row>
    <row r="816" spans="1:262" s="2186" customFormat="1" ht="29.25" x14ac:dyDescent="0.25">
      <c r="A816" s="214"/>
      <c r="B816" s="214">
        <v>1</v>
      </c>
      <c r="C816" s="520" t="s">
        <v>303</v>
      </c>
      <c r="D816" s="2360"/>
      <c r="E816" s="2360"/>
      <c r="F816" s="317">
        <f>F817</f>
        <v>626</v>
      </c>
      <c r="G816" s="541">
        <f>G817</f>
        <v>104.33333333333333</v>
      </c>
      <c r="H816" s="541">
        <f>H817</f>
        <v>105.26499999999999</v>
      </c>
      <c r="I816" s="521">
        <f t="shared" ref="I816:I821" si="477">H816/G816*100</f>
        <v>100.89297124600638</v>
      </c>
      <c r="J816" s="1436"/>
      <c r="K816" s="1436"/>
      <c r="L816" s="521"/>
      <c r="M816" s="521"/>
      <c r="N816" s="521"/>
      <c r="O816" s="521"/>
      <c r="P816" s="521"/>
      <c r="Q816" s="521"/>
      <c r="R816" s="322">
        <v>59446.47</v>
      </c>
      <c r="S816" s="322">
        <v>59446.47</v>
      </c>
      <c r="T816" s="2666">
        <f>R816/12*$C$3+(S816-R816)/11*1</f>
        <v>9907.7450000000008</v>
      </c>
      <c r="U816" s="322">
        <f t="shared" si="476"/>
        <v>9895.9850500000011</v>
      </c>
      <c r="V816" s="777"/>
      <c r="W816" s="322"/>
      <c r="X816" s="322">
        <f>U816-T816</f>
        <v>-11.759949999999662</v>
      </c>
      <c r="Y816" s="322"/>
      <c r="Z816" s="322">
        <v>0</v>
      </c>
      <c r="AA816" s="322">
        <v>9895.9850500000011</v>
      </c>
      <c r="AB816" s="904"/>
      <c r="AC816" s="948"/>
      <c r="AD816" s="2222">
        <f t="shared" si="447"/>
        <v>0</v>
      </c>
      <c r="AE816" s="975"/>
      <c r="AJ816" s="214" t="s">
        <v>671</v>
      </c>
    </row>
    <row r="817" spans="1:262" s="2186" customFormat="1" ht="30" x14ac:dyDescent="0.25">
      <c r="A817" s="214"/>
      <c r="B817" s="214">
        <v>1</v>
      </c>
      <c r="C817" s="814" t="s">
        <v>423</v>
      </c>
      <c r="D817" s="2360"/>
      <c r="E817" s="2360"/>
      <c r="F817" s="2178">
        <f>F818/4</f>
        <v>626</v>
      </c>
      <c r="G817" s="171">
        <f>G818/4</f>
        <v>104.33333333333333</v>
      </c>
      <c r="H817" s="171">
        <f>H818/4</f>
        <v>105.26499999999999</v>
      </c>
      <c r="I817" s="187">
        <f t="shared" si="477"/>
        <v>100.89297124600638</v>
      </c>
      <c r="J817" s="1436"/>
      <c r="K817" s="1436"/>
      <c r="L817" s="521"/>
      <c r="M817" s="521"/>
      <c r="N817" s="521"/>
      <c r="O817" s="521"/>
      <c r="P817" s="521"/>
      <c r="Q817" s="521"/>
      <c r="R817" s="322"/>
      <c r="S817" s="322"/>
      <c r="T817" s="752"/>
      <c r="U817" s="322"/>
      <c r="V817" s="777"/>
      <c r="W817" s="322"/>
      <c r="X817" s="322"/>
      <c r="Y817" s="322"/>
      <c r="Z817" s="322"/>
      <c r="AA817" s="322"/>
      <c r="AB817" s="903"/>
      <c r="AC817" s="948"/>
      <c r="AD817" s="2222">
        <f t="shared" si="447"/>
        <v>0</v>
      </c>
      <c r="AE817" s="975"/>
      <c r="AJ817" s="214" t="s">
        <v>671</v>
      </c>
    </row>
    <row r="818" spans="1:262" s="2186" customFormat="1" ht="30" x14ac:dyDescent="0.25">
      <c r="A818" s="214"/>
      <c r="B818" s="214">
        <v>1</v>
      </c>
      <c r="C818" s="4" t="s">
        <v>425</v>
      </c>
      <c r="D818" s="2360"/>
      <c r="E818" s="2360"/>
      <c r="F818" s="2178">
        <v>2504</v>
      </c>
      <c r="G818" s="123">
        <f>F818/12*$C$3</f>
        <v>417.33333333333331</v>
      </c>
      <c r="H818" s="171">
        <v>421.05999999999995</v>
      </c>
      <c r="I818" s="187">
        <f t="shared" si="477"/>
        <v>100.89297124600638</v>
      </c>
      <c r="J818" s="1436"/>
      <c r="K818" s="1436"/>
      <c r="L818" s="521"/>
      <c r="M818" s="521"/>
      <c r="N818" s="521"/>
      <c r="O818" s="521"/>
      <c r="P818" s="521"/>
      <c r="Q818" s="521"/>
      <c r="R818" s="322"/>
      <c r="S818" s="322"/>
      <c r="T818" s="752"/>
      <c r="U818" s="322"/>
      <c r="V818" s="777"/>
      <c r="W818" s="322"/>
      <c r="X818" s="322"/>
      <c r="Y818" s="322"/>
      <c r="Z818" s="322"/>
      <c r="AA818" s="322"/>
      <c r="AB818" s="903"/>
      <c r="AC818" s="948"/>
      <c r="AD818" s="2222">
        <f t="shared" si="447"/>
        <v>0</v>
      </c>
      <c r="AE818" s="975"/>
      <c r="AJ818" s="214" t="s">
        <v>671</v>
      </c>
    </row>
    <row r="819" spans="1:262" s="2186" customFormat="1" ht="29.25" x14ac:dyDescent="0.25">
      <c r="A819" s="214"/>
      <c r="B819" s="214">
        <v>1</v>
      </c>
      <c r="C819" s="520" t="s">
        <v>304</v>
      </c>
      <c r="D819" s="2360"/>
      <c r="E819" s="2360"/>
      <c r="F819" s="2178">
        <f>F821/9.4</f>
        <v>17374.042553191488</v>
      </c>
      <c r="G819" s="171">
        <f>G821/9.4</f>
        <v>2895.6737588652481</v>
      </c>
      <c r="H819" s="171">
        <f>H821/9.4</f>
        <v>2895.7042553191486</v>
      </c>
      <c r="I819" s="187">
        <f t="shared" si="477"/>
        <v>100.00105317298977</v>
      </c>
      <c r="J819" s="1436"/>
      <c r="K819" s="1436"/>
      <c r="L819" s="521"/>
      <c r="M819" s="521"/>
      <c r="N819" s="521"/>
      <c r="O819" s="521"/>
      <c r="P819" s="521"/>
      <c r="Q819" s="521"/>
      <c r="R819" s="322"/>
      <c r="S819" s="322"/>
      <c r="T819" s="752"/>
      <c r="U819" s="322"/>
      <c r="V819" s="777"/>
      <c r="W819" s="322"/>
      <c r="X819" s="322"/>
      <c r="Y819" s="322"/>
      <c r="Z819" s="322"/>
      <c r="AA819" s="322"/>
      <c r="AB819" s="903"/>
      <c r="AC819" s="948"/>
      <c r="AD819" s="2222">
        <f t="shared" si="447"/>
        <v>0</v>
      </c>
      <c r="AE819" s="975"/>
      <c r="AJ819" s="214" t="s">
        <v>671</v>
      </c>
    </row>
    <row r="820" spans="1:262" s="2186" customFormat="1" x14ac:dyDescent="0.25">
      <c r="A820" s="214"/>
      <c r="B820" s="214">
        <v>1</v>
      </c>
      <c r="C820" s="4" t="s">
        <v>313</v>
      </c>
      <c r="D820" s="2360"/>
      <c r="E820" s="2360"/>
      <c r="F820" s="2178">
        <f>F821/9.4</f>
        <v>17374.042553191488</v>
      </c>
      <c r="G820" s="123">
        <f>G821/9.4</f>
        <v>2895.6737588652481</v>
      </c>
      <c r="H820" s="171">
        <f>H821/9.4</f>
        <v>2895.7042553191486</v>
      </c>
      <c r="I820" s="187">
        <f t="shared" si="477"/>
        <v>100.00105317298977</v>
      </c>
      <c r="J820" s="1436"/>
      <c r="K820" s="1436"/>
      <c r="L820" s="521"/>
      <c r="M820" s="521"/>
      <c r="N820" s="521"/>
      <c r="O820" s="521"/>
      <c r="P820" s="521"/>
      <c r="Q820" s="521"/>
      <c r="R820" s="322"/>
      <c r="S820" s="322"/>
      <c r="T820" s="752"/>
      <c r="U820" s="322"/>
      <c r="V820" s="777"/>
      <c r="W820" s="322"/>
      <c r="X820" s="322"/>
      <c r="Y820" s="322"/>
      <c r="Z820" s="322"/>
      <c r="AA820" s="322"/>
      <c r="AB820" s="903"/>
      <c r="AC820" s="948"/>
      <c r="AD820" s="2222">
        <f t="shared" si="447"/>
        <v>0</v>
      </c>
      <c r="AE820" s="975"/>
      <c r="AJ820" s="214" t="s">
        <v>671</v>
      </c>
    </row>
    <row r="821" spans="1:262" s="2186" customFormat="1" x14ac:dyDescent="0.25">
      <c r="A821" s="214">
        <v>1</v>
      </c>
      <c r="B821" s="214">
        <v>1</v>
      </c>
      <c r="C821" s="534" t="s">
        <v>314</v>
      </c>
      <c r="D821" s="2360"/>
      <c r="E821" s="2360"/>
      <c r="F821" s="2178">
        <v>163316</v>
      </c>
      <c r="G821" s="171">
        <f>F821/12*$C$3</f>
        <v>27219.333333333332</v>
      </c>
      <c r="H821" s="171">
        <v>27219.62</v>
      </c>
      <c r="I821" s="187">
        <f t="shared" si="477"/>
        <v>100.0010531729898</v>
      </c>
      <c r="J821" s="1436"/>
      <c r="K821" s="1436"/>
      <c r="L821" s="521"/>
      <c r="M821" s="521"/>
      <c r="N821" s="521"/>
      <c r="O821" s="521"/>
      <c r="P821" s="521"/>
      <c r="Q821" s="521"/>
      <c r="R821" s="322"/>
      <c r="S821" s="322"/>
      <c r="T821" s="752"/>
      <c r="U821" s="322"/>
      <c r="V821" s="777"/>
      <c r="W821" s="322"/>
      <c r="X821" s="322"/>
      <c r="Y821" s="322"/>
      <c r="Z821" s="322"/>
      <c r="AA821" s="322"/>
      <c r="AB821" s="903"/>
      <c r="AC821" s="948"/>
      <c r="AD821" s="2222">
        <f t="shared" si="447"/>
        <v>0</v>
      </c>
      <c r="AE821" s="975"/>
      <c r="AJ821" s="214" t="s">
        <v>671</v>
      </c>
    </row>
    <row r="822" spans="1:262" s="2186" customFormat="1" x14ac:dyDescent="0.25">
      <c r="A822" s="214">
        <v>1</v>
      </c>
      <c r="B822" s="214">
        <v>1</v>
      </c>
      <c r="C822" s="534" t="s">
        <v>318</v>
      </c>
      <c r="D822" s="9"/>
      <c r="E822" s="9"/>
      <c r="F822" s="2178"/>
      <c r="G822" s="123"/>
      <c r="H822" s="171"/>
      <c r="I822" s="123"/>
      <c r="J822" s="1436"/>
      <c r="K822" s="1436"/>
      <c r="L822" s="122"/>
      <c r="M822" s="122"/>
      <c r="N822" s="122"/>
      <c r="O822" s="122"/>
      <c r="P822" s="122"/>
      <c r="Q822" s="122"/>
      <c r="R822" s="322"/>
      <c r="S822" s="322"/>
      <c r="T822" s="752"/>
      <c r="U822" s="322"/>
      <c r="V822" s="777"/>
      <c r="W822" s="322"/>
      <c r="X822" s="322"/>
      <c r="Y822" s="322"/>
      <c r="Z822" s="322"/>
      <c r="AA822" s="322"/>
      <c r="AB822" s="903"/>
      <c r="AC822" s="948"/>
      <c r="AD822" s="2222">
        <f t="shared" si="447"/>
        <v>0</v>
      </c>
      <c r="AE822" s="975"/>
      <c r="AJ822" s="214" t="s">
        <v>671</v>
      </c>
    </row>
    <row r="823" spans="1:262" s="2186" customFormat="1" ht="29.25" x14ac:dyDescent="0.25">
      <c r="A823" s="214">
        <v>1</v>
      </c>
      <c r="B823" s="214">
        <v>1</v>
      </c>
      <c r="C823" s="470" t="s">
        <v>255</v>
      </c>
      <c r="D823" s="4"/>
      <c r="E823" s="4"/>
      <c r="F823" s="242">
        <f>F816</f>
        <v>626</v>
      </c>
      <c r="G823" s="741">
        <f>G816</f>
        <v>104.33333333333333</v>
      </c>
      <c r="H823" s="741">
        <f>H816</f>
        <v>105.26499999999999</v>
      </c>
      <c r="I823" s="741">
        <f>H823/G823*100</f>
        <v>100.89297124600638</v>
      </c>
      <c r="J823" s="1436"/>
      <c r="K823" s="1436"/>
      <c r="L823" s="122"/>
      <c r="M823" s="122"/>
      <c r="N823" s="122"/>
      <c r="O823" s="122"/>
      <c r="P823" s="122"/>
      <c r="Q823" s="122"/>
      <c r="R823" s="322"/>
      <c r="S823" s="322"/>
      <c r="T823" s="752"/>
      <c r="U823" s="322"/>
      <c r="V823" s="777"/>
      <c r="W823" s="322"/>
      <c r="X823" s="322"/>
      <c r="Y823" s="322"/>
      <c r="Z823" s="322"/>
      <c r="AA823" s="322"/>
      <c r="AB823" s="924"/>
      <c r="AC823" s="948"/>
      <c r="AD823" s="2222">
        <f t="shared" si="447"/>
        <v>0</v>
      </c>
      <c r="AE823" s="975"/>
      <c r="AJ823" s="214" t="s">
        <v>671</v>
      </c>
    </row>
    <row r="824" spans="1:262" s="2186" customFormat="1" ht="29.25" x14ac:dyDescent="0.25">
      <c r="A824" s="214">
        <v>1</v>
      </c>
      <c r="B824" s="214">
        <v>1</v>
      </c>
      <c r="C824" s="470" t="s">
        <v>256</v>
      </c>
      <c r="D824" s="1652"/>
      <c r="E824" s="1191"/>
      <c r="F824" s="224">
        <f>F819</f>
        <v>17374.042553191488</v>
      </c>
      <c r="G824" s="1459">
        <f>G819</f>
        <v>2895.6737588652481</v>
      </c>
      <c r="H824" s="122">
        <f>H819</f>
        <v>2895.7042553191486</v>
      </c>
      <c r="I824" s="122">
        <f>H824/G824*100</f>
        <v>100.00105317298977</v>
      </c>
      <c r="J824" s="1458"/>
      <c r="K824" s="1458"/>
      <c r="L824" s="305"/>
      <c r="M824" s="521"/>
      <c r="N824" s="305"/>
      <c r="O824" s="305"/>
      <c r="P824" s="305"/>
      <c r="Q824" s="521"/>
      <c r="R824" s="327"/>
      <c r="S824" s="327"/>
      <c r="T824" s="2322">
        <f>R824/12*$C$3</f>
        <v>0</v>
      </c>
      <c r="U824" s="327">
        <f>AA824-Z824</f>
        <v>0</v>
      </c>
      <c r="V824" s="1061"/>
      <c r="W824" s="327"/>
      <c r="X824" s="326">
        <f>U824-T824</f>
        <v>0</v>
      </c>
      <c r="Y824" s="326"/>
      <c r="Z824" s="326"/>
      <c r="AA824" s="326"/>
      <c r="AB824" s="915"/>
      <c r="AC824" s="924"/>
      <c r="AD824" s="2222">
        <f t="shared" si="447"/>
        <v>0</v>
      </c>
      <c r="AE824" s="975"/>
      <c r="AJ824" s="214" t="s">
        <v>671</v>
      </c>
    </row>
    <row r="825" spans="1:262" s="2186" customFormat="1" ht="29.25" x14ac:dyDescent="0.25">
      <c r="A825" s="214"/>
      <c r="B825" s="214">
        <v>1</v>
      </c>
      <c r="C825" s="470" t="s">
        <v>200</v>
      </c>
      <c r="D825" s="2119"/>
      <c r="E825" s="1188"/>
      <c r="F825" s="247">
        <f>F823+F821/4.2</f>
        <v>39510.761904761901</v>
      </c>
      <c r="G825" s="1649">
        <f>G823+G821/4.2</f>
        <v>6585.1269841269832</v>
      </c>
      <c r="H825" s="1452">
        <f>H823+H821/4.2</f>
        <v>6586.1269047619044</v>
      </c>
      <c r="I825" s="1452">
        <f>H825/G825*100</f>
        <v>100.01518453079692</v>
      </c>
      <c r="J825" s="1683"/>
      <c r="K825" s="1683"/>
      <c r="L825" s="209"/>
      <c r="M825" s="1215"/>
      <c r="N825" s="209"/>
      <c r="O825" s="209"/>
      <c r="P825" s="209"/>
      <c r="Q825" s="1215"/>
      <c r="R825" s="333">
        <f t="shared" ref="R825:S825" si="478">R816</f>
        <v>59446.47</v>
      </c>
      <c r="S825" s="333">
        <f t="shared" si="478"/>
        <v>59446.47</v>
      </c>
      <c r="T825" s="2478">
        <f t="shared" ref="T825:AA825" si="479">T816</f>
        <v>9907.7450000000008</v>
      </c>
      <c r="U825" s="333">
        <f t="shared" si="479"/>
        <v>9895.9850500000011</v>
      </c>
      <c r="V825" s="1077">
        <f t="shared" si="479"/>
        <v>0</v>
      </c>
      <c r="W825" s="333">
        <f t="shared" si="479"/>
        <v>0</v>
      </c>
      <c r="X825" s="328">
        <f t="shared" si="479"/>
        <v>-11.759949999999662</v>
      </c>
      <c r="Y825" s="328">
        <f t="shared" si="479"/>
        <v>0</v>
      </c>
      <c r="Z825" s="328">
        <f t="shared" si="479"/>
        <v>0</v>
      </c>
      <c r="AA825" s="328">
        <f t="shared" si="479"/>
        <v>9895.9850500000011</v>
      </c>
      <c r="AB825" s="1471"/>
      <c r="AC825" s="1776"/>
      <c r="AD825" s="2222">
        <f t="shared" si="447"/>
        <v>0</v>
      </c>
      <c r="AE825" s="975"/>
      <c r="AJ825" s="214" t="s">
        <v>671</v>
      </c>
    </row>
    <row r="826" spans="1:262" s="2186" customFormat="1" x14ac:dyDescent="0.25">
      <c r="A826" s="214">
        <v>1</v>
      </c>
      <c r="B826" s="214">
        <v>1</v>
      </c>
      <c r="C826" s="1079" t="s">
        <v>272</v>
      </c>
      <c r="D826" s="1079"/>
      <c r="E826" s="1079"/>
      <c r="F826" s="229"/>
      <c r="G826" s="1440"/>
      <c r="H826" s="1440"/>
      <c r="I826" s="1440"/>
      <c r="J826" s="1577">
        <f>F826/12-G826</f>
        <v>0</v>
      </c>
      <c r="K826" s="1577"/>
      <c r="L826" s="1440"/>
      <c r="M826" s="1440"/>
      <c r="N826" s="1440"/>
      <c r="O826" s="1440"/>
      <c r="P826" s="1440"/>
      <c r="Q826" s="1440"/>
      <c r="R826" s="324">
        <f t="shared" ref="R826:T826" si="480">R825</f>
        <v>59446.47</v>
      </c>
      <c r="S826" s="324">
        <f t="shared" ref="S826" si="481">S825</f>
        <v>59446.47</v>
      </c>
      <c r="T826" s="872">
        <f t="shared" si="480"/>
        <v>9907.7450000000008</v>
      </c>
      <c r="U826" s="324">
        <f t="shared" ref="U826:AC826" si="482">U825</f>
        <v>9895.9850500000011</v>
      </c>
      <c r="V826" s="772">
        <f t="shared" si="482"/>
        <v>0</v>
      </c>
      <c r="W826" s="324">
        <f>W825</f>
        <v>0</v>
      </c>
      <c r="X826" s="324">
        <f t="shared" si="482"/>
        <v>-11.759949999999662</v>
      </c>
      <c r="Y826" s="324"/>
      <c r="Z826" s="324">
        <f t="shared" si="482"/>
        <v>0</v>
      </c>
      <c r="AA826" s="324">
        <f t="shared" si="482"/>
        <v>9895.9850500000011</v>
      </c>
      <c r="AB826" s="1441"/>
      <c r="AC826" s="1628">
        <f t="shared" si="482"/>
        <v>0</v>
      </c>
      <c r="AD826" s="2222">
        <f t="shared" si="447"/>
        <v>0</v>
      </c>
      <c r="AE826" s="975"/>
      <c r="AJ826" s="214" t="s">
        <v>671</v>
      </c>
    </row>
    <row r="827" spans="1:262" ht="15.75" thickBot="1" x14ac:dyDescent="0.3">
      <c r="A827" s="214">
        <v>1</v>
      </c>
      <c r="B827" s="214">
        <v>1</v>
      </c>
      <c r="C827" s="146"/>
      <c r="D827" s="146"/>
      <c r="E827" s="146"/>
      <c r="F827" s="248"/>
      <c r="G827" s="690"/>
      <c r="H827" s="690"/>
      <c r="I827" s="690"/>
      <c r="J827" s="328"/>
      <c r="K827" s="328"/>
      <c r="L827" s="690"/>
      <c r="M827" s="690"/>
      <c r="N827" s="690"/>
      <c r="O827" s="690"/>
      <c r="P827" s="690"/>
      <c r="Q827" s="690"/>
      <c r="R827" s="328">
        <f t="shared" ref="R827:X827" si="483">R828-R829-R851-R855-R859</f>
        <v>0</v>
      </c>
      <c r="S827" s="328">
        <f t="shared" ref="S827" si="484">S828-S829-S851-S855-S859</f>
        <v>0</v>
      </c>
      <c r="T827" s="2479">
        <f t="shared" si="483"/>
        <v>0</v>
      </c>
      <c r="U827" s="328">
        <f t="shared" si="483"/>
        <v>0</v>
      </c>
      <c r="V827" s="1211">
        <f t="shared" si="483"/>
        <v>0</v>
      </c>
      <c r="W827" s="328">
        <f t="shared" si="483"/>
        <v>0</v>
      </c>
      <c r="X827" s="328">
        <f t="shared" si="483"/>
        <v>0</v>
      </c>
      <c r="Y827" s="328"/>
      <c r="Z827" s="328">
        <f>Z828-Z829-Z851-Z855-Z859</f>
        <v>0</v>
      </c>
      <c r="AA827" s="328">
        <f>AA828-AA829-AA851-AA855-AA859</f>
        <v>0</v>
      </c>
      <c r="AB827" s="2480"/>
      <c r="AC827" s="2270"/>
      <c r="AD827" s="2222">
        <f t="shared" si="447"/>
        <v>0</v>
      </c>
      <c r="AF827" s="214"/>
      <c r="AG827" s="214"/>
      <c r="AH827" s="214"/>
      <c r="AI827" s="214"/>
      <c r="AJ827" s="214" t="s">
        <v>671</v>
      </c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  <c r="BI827" s="214"/>
      <c r="BJ827" s="214"/>
      <c r="BK827" s="214"/>
      <c r="BL827" s="214"/>
      <c r="BM827" s="214"/>
      <c r="BN827" s="214"/>
      <c r="BO827" s="214"/>
      <c r="BP827" s="214"/>
      <c r="BQ827" s="214"/>
      <c r="BR827" s="214"/>
      <c r="BS827" s="214"/>
      <c r="BT827" s="214"/>
      <c r="BU827" s="214"/>
      <c r="BV827" s="214"/>
      <c r="BW827" s="214"/>
      <c r="BX827" s="214"/>
      <c r="BY827" s="214"/>
      <c r="BZ827" s="214"/>
      <c r="CA827" s="214"/>
      <c r="CB827" s="214"/>
      <c r="CC827" s="214"/>
      <c r="CD827" s="214"/>
      <c r="CE827" s="214"/>
      <c r="CF827" s="214"/>
      <c r="CG827" s="214"/>
      <c r="CH827" s="214"/>
      <c r="CI827" s="214"/>
      <c r="CJ827" s="214"/>
      <c r="CK827" s="214"/>
      <c r="CL827" s="214"/>
      <c r="CM827" s="214"/>
      <c r="CN827" s="214"/>
      <c r="CO827" s="214"/>
      <c r="CP827" s="214"/>
      <c r="CQ827" s="214"/>
      <c r="CR827" s="214"/>
      <c r="CS827" s="214"/>
      <c r="CT827" s="214"/>
      <c r="CU827" s="214"/>
      <c r="CV827" s="214"/>
      <c r="CW827" s="214"/>
      <c r="CX827" s="214"/>
      <c r="CY827" s="214"/>
      <c r="CZ827" s="214"/>
      <c r="DA827" s="214"/>
      <c r="DB827" s="214"/>
      <c r="DC827" s="214"/>
      <c r="DD827" s="214"/>
      <c r="DE827" s="214"/>
      <c r="DF827" s="214"/>
      <c r="DG827" s="214"/>
      <c r="DH827" s="214"/>
      <c r="DI827" s="214"/>
      <c r="DJ827" s="214"/>
      <c r="DK827" s="214"/>
      <c r="DL827" s="214"/>
      <c r="DM827" s="214"/>
      <c r="DN827" s="214"/>
      <c r="DO827" s="214"/>
      <c r="DP827" s="214"/>
      <c r="DQ827" s="214"/>
      <c r="DR827" s="214"/>
      <c r="DS827" s="214"/>
      <c r="DT827" s="214"/>
      <c r="DU827" s="214"/>
      <c r="DV827" s="214"/>
      <c r="DW827" s="214"/>
      <c r="DX827" s="214"/>
      <c r="DY827" s="214"/>
      <c r="DZ827" s="214"/>
      <c r="EA827" s="214"/>
      <c r="EB827" s="214"/>
      <c r="EC827" s="214"/>
      <c r="ED827" s="214"/>
      <c r="EE827" s="214"/>
      <c r="EF827" s="214"/>
      <c r="EG827" s="214"/>
      <c r="EH827" s="214"/>
      <c r="EI827" s="214"/>
      <c r="EJ827" s="214"/>
      <c r="EK827" s="214"/>
      <c r="EL827" s="214"/>
      <c r="EM827" s="214"/>
      <c r="EN827" s="214"/>
      <c r="EO827" s="214"/>
      <c r="EP827" s="214"/>
      <c r="EQ827" s="214"/>
      <c r="ER827" s="214"/>
      <c r="ES827" s="214"/>
      <c r="ET827" s="214"/>
      <c r="EU827" s="214"/>
      <c r="EV827" s="214"/>
      <c r="EW827" s="214"/>
      <c r="EX827" s="214"/>
      <c r="EY827" s="214"/>
      <c r="EZ827" s="214"/>
      <c r="FA827" s="214"/>
      <c r="FB827" s="214"/>
      <c r="FC827" s="214"/>
      <c r="FD827" s="214"/>
      <c r="FE827" s="214"/>
      <c r="FF827" s="214"/>
      <c r="FG827" s="214"/>
      <c r="FH827" s="214"/>
      <c r="FI827" s="214"/>
      <c r="FJ827" s="214"/>
      <c r="FK827" s="214"/>
      <c r="FL827" s="214"/>
      <c r="FM827" s="214"/>
      <c r="FN827" s="214"/>
      <c r="FO827" s="214"/>
      <c r="FP827" s="214"/>
      <c r="FQ827" s="214"/>
      <c r="FR827" s="214"/>
      <c r="FS827" s="214"/>
      <c r="FT827" s="214"/>
      <c r="FU827" s="214"/>
      <c r="FV827" s="214"/>
      <c r="FW827" s="214"/>
      <c r="FX827" s="214"/>
      <c r="FY827" s="214"/>
      <c r="FZ827" s="214"/>
      <c r="GA827" s="214"/>
      <c r="GB827" s="214"/>
      <c r="GC827" s="214"/>
      <c r="GD827" s="214"/>
      <c r="GE827" s="214"/>
      <c r="GF827" s="214"/>
      <c r="GG827" s="214"/>
      <c r="GH827" s="214"/>
      <c r="GI827" s="214"/>
      <c r="GJ827" s="214"/>
      <c r="GK827" s="214"/>
      <c r="GL827" s="214"/>
      <c r="GM827" s="214"/>
      <c r="GN827" s="214"/>
      <c r="GO827" s="214"/>
      <c r="GP827" s="214"/>
      <c r="GQ827" s="214"/>
      <c r="GR827" s="214"/>
      <c r="GS827" s="214"/>
      <c r="GT827" s="214"/>
      <c r="GU827" s="214"/>
      <c r="GV827" s="214"/>
      <c r="GW827" s="214"/>
      <c r="GX827" s="214"/>
      <c r="GY827" s="214"/>
      <c r="GZ827" s="214"/>
      <c r="HA827" s="214"/>
      <c r="HB827" s="214"/>
      <c r="HC827" s="214"/>
      <c r="HD827" s="214"/>
      <c r="HE827" s="214"/>
      <c r="HF827" s="214"/>
      <c r="HG827" s="214"/>
      <c r="HH827" s="214"/>
      <c r="HI827" s="214"/>
      <c r="HJ827" s="214"/>
      <c r="HK827" s="214"/>
      <c r="HL827" s="214"/>
      <c r="HM827" s="214"/>
      <c r="HN827" s="214"/>
      <c r="HO827" s="214"/>
      <c r="HP827" s="214"/>
      <c r="HQ827" s="214"/>
      <c r="HR827" s="214"/>
      <c r="HS827" s="214"/>
      <c r="HT827" s="214"/>
      <c r="HU827" s="214"/>
      <c r="HV827" s="214"/>
      <c r="HW827" s="214"/>
      <c r="HX827" s="214"/>
      <c r="HY827" s="214"/>
      <c r="HZ827" s="214"/>
      <c r="IA827" s="214"/>
      <c r="IB827" s="214"/>
      <c r="IC827" s="214"/>
      <c r="ID827" s="214"/>
      <c r="IE827" s="214"/>
      <c r="IF827" s="214"/>
      <c r="IG827" s="214"/>
      <c r="IH827" s="214"/>
      <c r="II827" s="214"/>
      <c r="IJ827" s="214"/>
      <c r="IK827" s="214"/>
      <c r="IL827" s="214"/>
      <c r="IM827" s="214"/>
      <c r="IN827" s="214"/>
      <c r="IO827" s="214"/>
      <c r="IP827" s="214"/>
      <c r="IQ827" s="214"/>
      <c r="IR827" s="214"/>
      <c r="IS827" s="214"/>
      <c r="IT827" s="214"/>
      <c r="IU827" s="214"/>
      <c r="IV827" s="214"/>
      <c r="IW827" s="214"/>
      <c r="IX827" s="214"/>
      <c r="IY827" s="214"/>
      <c r="IZ827" s="214"/>
      <c r="JA827" s="214"/>
      <c r="JB827" s="214"/>
    </row>
    <row r="828" spans="1:262" x14ac:dyDescent="0.25">
      <c r="A828" s="214">
        <v>1</v>
      </c>
      <c r="B828" s="214">
        <v>1</v>
      </c>
      <c r="C828" s="2481" t="s">
        <v>202</v>
      </c>
      <c r="D828" s="2481"/>
      <c r="E828" s="2481"/>
      <c r="F828" s="2482"/>
      <c r="G828" s="2483"/>
      <c r="H828" s="2483"/>
      <c r="I828" s="2483"/>
      <c r="J828" s="2484"/>
      <c r="K828" s="2484"/>
      <c r="L828" s="2485"/>
      <c r="M828" s="2485"/>
      <c r="N828" s="2485"/>
      <c r="O828" s="2485"/>
      <c r="P828" s="2485"/>
      <c r="Q828" s="2485"/>
      <c r="R828" s="2484">
        <f t="shared" ref="R828:S828" si="485">SUM(R826, )</f>
        <v>59446.47</v>
      </c>
      <c r="S828" s="2484">
        <f t="shared" si="485"/>
        <v>59446.47</v>
      </c>
      <c r="T828" s="2486">
        <f t="shared" ref="T828:AA828" si="486">SUM(T826, )</f>
        <v>9907.7450000000008</v>
      </c>
      <c r="U828" s="2484">
        <f t="shared" si="486"/>
        <v>9895.9850500000011</v>
      </c>
      <c r="V828" s="1239">
        <f t="shared" si="486"/>
        <v>0</v>
      </c>
      <c r="W828" s="2484">
        <f t="shared" si="486"/>
        <v>0</v>
      </c>
      <c r="X828" s="2484">
        <f t="shared" si="486"/>
        <v>-11.759949999999662</v>
      </c>
      <c r="Y828" s="2484">
        <f t="shared" si="486"/>
        <v>0</v>
      </c>
      <c r="Z828" s="2484">
        <f t="shared" si="486"/>
        <v>0</v>
      </c>
      <c r="AA828" s="2484">
        <f t="shared" si="486"/>
        <v>9895.9850500000011</v>
      </c>
      <c r="AB828" s="2487"/>
      <c r="AC828" s="2487">
        <f t="shared" ref="AC828" si="487">SUM(AC826, )</f>
        <v>0</v>
      </c>
      <c r="AD828" s="2222">
        <f t="shared" si="447"/>
        <v>0</v>
      </c>
    </row>
    <row r="829" spans="1:262" x14ac:dyDescent="0.25">
      <c r="A829" s="214">
        <v>1</v>
      </c>
      <c r="B829" s="214">
        <v>1</v>
      </c>
      <c r="C829" s="704" t="s">
        <v>7</v>
      </c>
      <c r="D829" s="704"/>
      <c r="E829" s="2050"/>
      <c r="F829" s="1853"/>
      <c r="G829" s="1861"/>
      <c r="H829" s="1861"/>
      <c r="I829" s="1968"/>
      <c r="J829" s="370"/>
      <c r="K829" s="370"/>
      <c r="L829" s="1861"/>
      <c r="M829" s="1861"/>
      <c r="N829" s="1861"/>
      <c r="O829" s="1861"/>
      <c r="P829" s="1861"/>
      <c r="Q829" s="1839"/>
      <c r="R829" s="2488"/>
      <c r="S829" s="2488"/>
      <c r="T829" s="2489"/>
      <c r="U829" s="2488"/>
      <c r="V829" s="2548"/>
      <c r="W829" s="2488"/>
      <c r="X829" s="2488"/>
      <c r="Y829" s="2488"/>
      <c r="Z829" s="2488"/>
      <c r="AA829" s="2488"/>
      <c r="AB829" s="1862"/>
      <c r="AC829" s="1862"/>
      <c r="AD829" s="2222">
        <f t="shared" si="447"/>
        <v>0</v>
      </c>
    </row>
    <row r="830" spans="1:262" s="848" customFormat="1" ht="30" x14ac:dyDescent="0.25">
      <c r="A830" s="214"/>
      <c r="B830" s="214">
        <v>1</v>
      </c>
      <c r="C830" s="3430" t="s">
        <v>191</v>
      </c>
      <c r="D830" s="173"/>
      <c r="E830" s="173"/>
      <c r="F830" s="1847"/>
      <c r="G830" s="743"/>
      <c r="H830" s="743"/>
      <c r="I830" s="1968"/>
      <c r="J830" s="2490"/>
      <c r="K830" s="2490"/>
      <c r="L830" s="2491"/>
      <c r="M830" s="2491"/>
      <c r="N830" s="2491"/>
      <c r="O830" s="2491"/>
      <c r="P830" s="2491"/>
      <c r="Q830" s="2491"/>
      <c r="R830" s="2489"/>
      <c r="S830" s="2489"/>
      <c r="T830" s="2489"/>
      <c r="U830" s="2489"/>
      <c r="V830" s="1068"/>
      <c r="W830" s="2489"/>
      <c r="X830" s="2489"/>
      <c r="Y830" s="2633"/>
      <c r="Z830" s="2633"/>
      <c r="AA830" s="2489"/>
      <c r="AB830" s="920"/>
      <c r="AC830" s="920"/>
      <c r="AD830" s="2222">
        <f t="shared" si="447"/>
        <v>0</v>
      </c>
      <c r="AE830" s="2914"/>
      <c r="AF830" s="151"/>
      <c r="AG830" s="151"/>
      <c r="AH830" s="151"/>
      <c r="AI830" s="151"/>
      <c r="AJ830" s="151"/>
      <c r="AK830" s="151"/>
      <c r="AL830" s="151"/>
      <c r="AM830" s="151"/>
      <c r="AN830" s="151"/>
      <c r="AO830" s="151"/>
      <c r="AP830" s="151"/>
      <c r="AQ830" s="151"/>
      <c r="AR830" s="151"/>
      <c r="AS830" s="151"/>
      <c r="AT830" s="151"/>
      <c r="AU830" s="151"/>
      <c r="AV830" s="151"/>
      <c r="AW830" s="151"/>
      <c r="AX830" s="151"/>
      <c r="AY830" s="151"/>
      <c r="AZ830" s="151"/>
      <c r="BA830" s="151"/>
      <c r="BB830" s="151"/>
      <c r="BC830" s="151"/>
      <c r="BD830" s="151"/>
      <c r="BE830" s="151"/>
      <c r="BF830" s="151"/>
      <c r="BG830" s="151"/>
      <c r="BH830" s="151"/>
      <c r="BI830" s="151"/>
      <c r="BJ830" s="151"/>
      <c r="BK830" s="151"/>
      <c r="BL830" s="151"/>
      <c r="BM830" s="151"/>
      <c r="BN830" s="151"/>
      <c r="BO830" s="151"/>
      <c r="BP830" s="151"/>
      <c r="BQ830" s="151"/>
      <c r="BR830" s="151"/>
      <c r="BS830" s="151"/>
      <c r="BT830" s="151"/>
      <c r="BU830" s="151"/>
      <c r="BV830" s="151"/>
      <c r="BW830" s="151"/>
      <c r="BX830" s="151"/>
      <c r="BY830" s="151"/>
      <c r="BZ830" s="151"/>
      <c r="CA830" s="151"/>
      <c r="CB830" s="151"/>
      <c r="CC830" s="151"/>
      <c r="CD830" s="151"/>
      <c r="CE830" s="151"/>
      <c r="CF830" s="151"/>
      <c r="CG830" s="151"/>
      <c r="CH830" s="151"/>
      <c r="CI830" s="151"/>
      <c r="CJ830" s="151"/>
      <c r="CK830" s="151"/>
      <c r="CL830" s="151"/>
      <c r="CM830" s="151"/>
      <c r="CN830" s="151"/>
      <c r="CO830" s="151"/>
      <c r="CP830" s="151"/>
      <c r="CQ830" s="151"/>
      <c r="CR830" s="151"/>
      <c r="CS830" s="151"/>
      <c r="CT830" s="151"/>
      <c r="CU830" s="151"/>
      <c r="CV830" s="151"/>
      <c r="CW830" s="151"/>
      <c r="CX830" s="151"/>
      <c r="CY830" s="151"/>
      <c r="CZ830" s="151"/>
      <c r="DA830" s="151"/>
      <c r="DB830" s="151"/>
      <c r="DC830" s="151"/>
      <c r="DD830" s="151"/>
      <c r="DE830" s="151"/>
      <c r="DF830" s="151"/>
      <c r="DG830" s="151"/>
      <c r="DH830" s="151"/>
      <c r="DI830" s="151"/>
      <c r="DJ830" s="151"/>
      <c r="DK830" s="151"/>
      <c r="DL830" s="151"/>
      <c r="DM830" s="151"/>
      <c r="DN830" s="151"/>
      <c r="DO830" s="151"/>
      <c r="DP830" s="151"/>
      <c r="DQ830" s="151"/>
      <c r="DR830" s="151"/>
      <c r="DS830" s="151"/>
      <c r="DT830" s="151"/>
      <c r="DU830" s="151"/>
      <c r="DV830" s="151"/>
      <c r="DW830" s="151"/>
      <c r="DX830" s="151"/>
      <c r="DY830" s="151"/>
      <c r="DZ830" s="151"/>
      <c r="EA830" s="151"/>
      <c r="EB830" s="151"/>
      <c r="EC830" s="151"/>
      <c r="ED830" s="151"/>
      <c r="EE830" s="151"/>
      <c r="EF830" s="151"/>
      <c r="EG830" s="151"/>
      <c r="EH830" s="151"/>
      <c r="EI830" s="151"/>
      <c r="EJ830" s="151"/>
      <c r="EK830" s="151"/>
      <c r="EL830" s="151"/>
      <c r="EM830" s="151"/>
      <c r="EN830" s="151"/>
      <c r="EO830" s="151"/>
      <c r="EP830" s="151"/>
      <c r="EQ830" s="151"/>
      <c r="ER830" s="151"/>
      <c r="ES830" s="151"/>
      <c r="ET830" s="151"/>
      <c r="EU830" s="151"/>
      <c r="EV830" s="151"/>
      <c r="EW830" s="151"/>
      <c r="EX830" s="151"/>
      <c r="EY830" s="151"/>
      <c r="EZ830" s="151"/>
      <c r="FA830" s="151"/>
      <c r="FB830" s="151"/>
      <c r="FC830" s="151"/>
      <c r="FD830" s="151"/>
      <c r="FE830" s="151"/>
      <c r="FF830" s="151"/>
      <c r="FG830" s="151"/>
      <c r="FH830" s="151"/>
      <c r="FI830" s="151"/>
      <c r="FJ830" s="151"/>
      <c r="FK830" s="151"/>
      <c r="FL830" s="151"/>
      <c r="FM830" s="151"/>
      <c r="FN830" s="151"/>
      <c r="FO830" s="151"/>
      <c r="FP830" s="151"/>
      <c r="FQ830" s="151"/>
      <c r="FR830" s="151"/>
      <c r="FS830" s="151"/>
      <c r="FT830" s="151"/>
      <c r="FU830" s="151"/>
      <c r="FV830" s="151"/>
      <c r="FW830" s="151"/>
      <c r="FX830" s="151"/>
      <c r="FY830" s="151"/>
      <c r="FZ830" s="151"/>
      <c r="GA830" s="151"/>
      <c r="GB830" s="151"/>
      <c r="GC830" s="151"/>
      <c r="GD830" s="151"/>
      <c r="GE830" s="151"/>
      <c r="GF830" s="151"/>
      <c r="GG830" s="151"/>
      <c r="GH830" s="151"/>
      <c r="GI830" s="151"/>
      <c r="GJ830" s="151"/>
      <c r="GK830" s="151"/>
      <c r="GL830" s="151"/>
      <c r="GM830" s="151"/>
      <c r="GN830" s="151"/>
      <c r="GO830" s="151"/>
      <c r="GP830" s="151"/>
      <c r="GQ830" s="151"/>
      <c r="GR830" s="151"/>
      <c r="GS830" s="151"/>
      <c r="GT830" s="151"/>
      <c r="GU830" s="151"/>
      <c r="GV830" s="151"/>
      <c r="GW830" s="151"/>
      <c r="GX830" s="151"/>
      <c r="GY830" s="151"/>
      <c r="GZ830" s="151"/>
      <c r="HA830" s="151"/>
      <c r="HB830" s="151"/>
      <c r="HC830" s="151"/>
      <c r="HD830" s="151"/>
      <c r="HE830" s="151"/>
      <c r="HF830" s="151"/>
      <c r="HG830" s="151"/>
      <c r="HH830" s="151"/>
      <c r="HI830" s="151"/>
      <c r="HJ830" s="151"/>
      <c r="HK830" s="151"/>
      <c r="HL830" s="151"/>
      <c r="HM830" s="151"/>
      <c r="HN830" s="151"/>
      <c r="HO830" s="151"/>
      <c r="HP830" s="151"/>
      <c r="HQ830" s="151"/>
      <c r="HR830" s="151"/>
      <c r="HS830" s="151"/>
      <c r="HT830" s="151"/>
      <c r="HU830" s="151"/>
      <c r="HV830" s="151"/>
      <c r="HW830" s="151"/>
      <c r="HX830" s="151"/>
      <c r="HY830" s="151"/>
      <c r="HZ830" s="151"/>
      <c r="IA830" s="151"/>
      <c r="IB830" s="151"/>
      <c r="IC830" s="151"/>
      <c r="ID830" s="151"/>
      <c r="IE830" s="151"/>
      <c r="IF830" s="151"/>
      <c r="IG830" s="151"/>
      <c r="IH830" s="151"/>
      <c r="II830" s="151"/>
      <c r="IJ830" s="151"/>
      <c r="IK830" s="151"/>
      <c r="IL830" s="151"/>
      <c r="IM830" s="151"/>
      <c r="IN830" s="151"/>
      <c r="IO830" s="151"/>
      <c r="IP830" s="151"/>
      <c r="IQ830" s="151"/>
      <c r="IR830" s="151"/>
      <c r="IS830" s="151"/>
      <c r="IT830" s="151"/>
      <c r="IU830" s="151"/>
      <c r="IV830" s="151"/>
      <c r="IW830" s="151"/>
      <c r="IX830" s="151"/>
      <c r="IY830" s="151"/>
      <c r="IZ830" s="151"/>
      <c r="JA830" s="151"/>
      <c r="JB830" s="151"/>
    </row>
    <row r="831" spans="1:262" s="848" customFormat="1" ht="29.25" x14ac:dyDescent="0.25">
      <c r="A831" s="214">
        <v>1</v>
      </c>
      <c r="B831" s="214">
        <v>1</v>
      </c>
      <c r="C831" s="610" t="s">
        <v>303</v>
      </c>
      <c r="D831" s="173"/>
      <c r="E831" s="173"/>
      <c r="F831" s="1847">
        <f>F816</f>
        <v>626</v>
      </c>
      <c r="G831" s="743">
        <f>G816</f>
        <v>104.33333333333333</v>
      </c>
      <c r="H831" s="743">
        <f>H816</f>
        <v>105.26499999999999</v>
      </c>
      <c r="I831" s="1968">
        <f>H831/G831*100</f>
        <v>100.89297124600638</v>
      </c>
      <c r="J831" s="2490"/>
      <c r="K831" s="2490"/>
      <c r="L831" s="2491"/>
      <c r="M831" s="2491"/>
      <c r="N831" s="2491"/>
      <c r="O831" s="2491"/>
      <c r="P831" s="2491"/>
      <c r="Q831" s="2491"/>
      <c r="R831" s="2489">
        <f t="shared" ref="R831:AA831" si="488">R816</f>
        <v>59446.47</v>
      </c>
      <c r="S831" s="2489">
        <f t="shared" ref="S831" si="489">S816</f>
        <v>59446.47</v>
      </c>
      <c r="T831" s="2489">
        <f t="shared" si="488"/>
        <v>9907.7450000000008</v>
      </c>
      <c r="U831" s="2489">
        <f t="shared" si="488"/>
        <v>9895.9850500000011</v>
      </c>
      <c r="V831" s="1068">
        <f t="shared" si="488"/>
        <v>0</v>
      </c>
      <c r="W831" s="2489">
        <f t="shared" si="488"/>
        <v>0</v>
      </c>
      <c r="X831" s="2489">
        <f t="shared" si="488"/>
        <v>-11.759949999999662</v>
      </c>
      <c r="Y831" s="2633">
        <f t="shared" si="488"/>
        <v>0</v>
      </c>
      <c r="Z831" s="2633">
        <f t="shared" si="488"/>
        <v>0</v>
      </c>
      <c r="AA831" s="2489">
        <f t="shared" si="488"/>
        <v>9895.9850500000011</v>
      </c>
      <c r="AB831" s="920"/>
      <c r="AC831" s="920">
        <f>AC816</f>
        <v>0</v>
      </c>
      <c r="AD831" s="2222">
        <f t="shared" si="447"/>
        <v>0</v>
      </c>
      <c r="AE831" s="2914"/>
      <c r="AF831" s="151"/>
      <c r="AG831" s="151"/>
      <c r="AH831" s="151"/>
      <c r="AI831" s="151"/>
      <c r="AJ831" s="151"/>
      <c r="AK831" s="151"/>
      <c r="AL831" s="151"/>
      <c r="AM831" s="151"/>
      <c r="AN831" s="151"/>
      <c r="AO831" s="151"/>
      <c r="AP831" s="151"/>
      <c r="AQ831" s="151"/>
      <c r="AR831" s="151"/>
      <c r="AS831" s="151"/>
      <c r="AT831" s="151"/>
      <c r="AU831" s="151"/>
      <c r="AV831" s="151"/>
      <c r="AW831" s="151"/>
      <c r="AX831" s="151"/>
      <c r="AY831" s="151"/>
      <c r="AZ831" s="151"/>
      <c r="BA831" s="151"/>
      <c r="BB831" s="151"/>
      <c r="BC831" s="151"/>
      <c r="BD831" s="151"/>
      <c r="BE831" s="151"/>
      <c r="BF831" s="151"/>
      <c r="BG831" s="151"/>
      <c r="BH831" s="151"/>
      <c r="BI831" s="151"/>
      <c r="BJ831" s="151"/>
      <c r="BK831" s="151"/>
      <c r="BL831" s="151"/>
      <c r="BM831" s="151"/>
      <c r="BN831" s="151"/>
      <c r="BO831" s="151"/>
      <c r="BP831" s="151"/>
      <c r="BQ831" s="151"/>
      <c r="BR831" s="151"/>
      <c r="BS831" s="151"/>
      <c r="BT831" s="151"/>
      <c r="BU831" s="151"/>
      <c r="BV831" s="151"/>
      <c r="BW831" s="151"/>
      <c r="BX831" s="151"/>
      <c r="BY831" s="151"/>
      <c r="BZ831" s="151"/>
      <c r="CA831" s="151"/>
      <c r="CB831" s="151"/>
      <c r="CC831" s="151"/>
      <c r="CD831" s="151"/>
      <c r="CE831" s="151"/>
      <c r="CF831" s="151"/>
      <c r="CG831" s="151"/>
      <c r="CH831" s="151"/>
      <c r="CI831" s="151"/>
      <c r="CJ831" s="151"/>
      <c r="CK831" s="151"/>
      <c r="CL831" s="151"/>
      <c r="CM831" s="151"/>
      <c r="CN831" s="151"/>
      <c r="CO831" s="151"/>
      <c r="CP831" s="151"/>
      <c r="CQ831" s="151"/>
      <c r="CR831" s="151"/>
      <c r="CS831" s="151"/>
      <c r="CT831" s="151"/>
      <c r="CU831" s="151"/>
      <c r="CV831" s="151"/>
      <c r="CW831" s="151"/>
      <c r="CX831" s="151"/>
      <c r="CY831" s="151"/>
      <c r="CZ831" s="151"/>
      <c r="DA831" s="151"/>
      <c r="DB831" s="151"/>
      <c r="DC831" s="151"/>
      <c r="DD831" s="151"/>
      <c r="DE831" s="151"/>
      <c r="DF831" s="151"/>
      <c r="DG831" s="151"/>
      <c r="DH831" s="151"/>
      <c r="DI831" s="151"/>
      <c r="DJ831" s="151"/>
      <c r="DK831" s="151"/>
      <c r="DL831" s="151"/>
      <c r="DM831" s="151"/>
      <c r="DN831" s="151"/>
      <c r="DO831" s="151"/>
      <c r="DP831" s="151"/>
      <c r="DQ831" s="151"/>
      <c r="DR831" s="151"/>
      <c r="DS831" s="151"/>
      <c r="DT831" s="151"/>
      <c r="DU831" s="151"/>
      <c r="DV831" s="151"/>
      <c r="DW831" s="151"/>
      <c r="DX831" s="151"/>
      <c r="DY831" s="151"/>
      <c r="DZ831" s="151"/>
      <c r="EA831" s="151"/>
      <c r="EB831" s="151"/>
      <c r="EC831" s="151"/>
      <c r="ED831" s="151"/>
      <c r="EE831" s="151"/>
      <c r="EF831" s="151"/>
      <c r="EG831" s="151"/>
      <c r="EH831" s="151"/>
      <c r="EI831" s="151"/>
      <c r="EJ831" s="151"/>
      <c r="EK831" s="151"/>
      <c r="EL831" s="151"/>
      <c r="EM831" s="151"/>
      <c r="EN831" s="151"/>
      <c r="EO831" s="151"/>
      <c r="EP831" s="151"/>
      <c r="EQ831" s="151"/>
      <c r="ER831" s="151"/>
      <c r="ES831" s="151"/>
      <c r="ET831" s="151"/>
      <c r="EU831" s="151"/>
      <c r="EV831" s="151"/>
      <c r="EW831" s="151"/>
      <c r="EX831" s="151"/>
      <c r="EY831" s="151"/>
      <c r="EZ831" s="151"/>
      <c r="FA831" s="151"/>
      <c r="FB831" s="151"/>
      <c r="FC831" s="151"/>
      <c r="FD831" s="151"/>
      <c r="FE831" s="151"/>
      <c r="FF831" s="151"/>
      <c r="FG831" s="151"/>
      <c r="FH831" s="151"/>
      <c r="FI831" s="151"/>
      <c r="FJ831" s="151"/>
      <c r="FK831" s="151"/>
      <c r="FL831" s="151"/>
      <c r="FM831" s="151"/>
      <c r="FN831" s="151"/>
      <c r="FO831" s="151"/>
      <c r="FP831" s="151"/>
      <c r="FQ831" s="151"/>
      <c r="FR831" s="151"/>
      <c r="FS831" s="151"/>
      <c r="FT831" s="151"/>
      <c r="FU831" s="151"/>
      <c r="FV831" s="151"/>
      <c r="FW831" s="151"/>
      <c r="FX831" s="151"/>
      <c r="FY831" s="151"/>
      <c r="FZ831" s="151"/>
      <c r="GA831" s="151"/>
      <c r="GB831" s="151"/>
      <c r="GC831" s="151"/>
      <c r="GD831" s="151"/>
      <c r="GE831" s="151"/>
      <c r="GF831" s="151"/>
      <c r="GG831" s="151"/>
      <c r="GH831" s="151"/>
      <c r="GI831" s="151"/>
      <c r="GJ831" s="151"/>
      <c r="GK831" s="151"/>
      <c r="GL831" s="151"/>
      <c r="GM831" s="151"/>
      <c r="GN831" s="151"/>
      <c r="GO831" s="151"/>
      <c r="GP831" s="151"/>
      <c r="GQ831" s="151"/>
      <c r="GR831" s="151"/>
      <c r="GS831" s="151"/>
      <c r="GT831" s="151"/>
      <c r="GU831" s="151"/>
      <c r="GV831" s="151"/>
      <c r="GW831" s="151"/>
      <c r="GX831" s="151"/>
      <c r="GY831" s="151"/>
      <c r="GZ831" s="151"/>
      <c r="HA831" s="151"/>
      <c r="HB831" s="151"/>
      <c r="HC831" s="151"/>
      <c r="HD831" s="151"/>
      <c r="HE831" s="151"/>
      <c r="HF831" s="151"/>
      <c r="HG831" s="151"/>
      <c r="HH831" s="151"/>
      <c r="HI831" s="151"/>
      <c r="HJ831" s="151"/>
      <c r="HK831" s="151"/>
      <c r="HL831" s="151"/>
      <c r="HM831" s="151"/>
      <c r="HN831" s="151"/>
      <c r="HO831" s="151"/>
      <c r="HP831" s="151"/>
      <c r="HQ831" s="151"/>
      <c r="HR831" s="151"/>
      <c r="HS831" s="151"/>
      <c r="HT831" s="151"/>
      <c r="HU831" s="151"/>
      <c r="HV831" s="151"/>
      <c r="HW831" s="151"/>
      <c r="HX831" s="151"/>
      <c r="HY831" s="151"/>
      <c r="HZ831" s="151"/>
      <c r="IA831" s="151"/>
      <c r="IB831" s="151"/>
      <c r="IC831" s="151"/>
      <c r="ID831" s="151"/>
      <c r="IE831" s="151"/>
      <c r="IF831" s="151"/>
      <c r="IG831" s="151"/>
      <c r="IH831" s="151"/>
      <c r="II831" s="151"/>
      <c r="IJ831" s="151"/>
      <c r="IK831" s="151"/>
      <c r="IL831" s="151"/>
      <c r="IM831" s="151"/>
      <c r="IN831" s="151"/>
      <c r="IO831" s="151"/>
      <c r="IP831" s="151"/>
      <c r="IQ831" s="151"/>
      <c r="IR831" s="151"/>
      <c r="IS831" s="151"/>
      <c r="IT831" s="151"/>
      <c r="IU831" s="151"/>
      <c r="IV831" s="151"/>
      <c r="IW831" s="151"/>
      <c r="IX831" s="151"/>
      <c r="IY831" s="151"/>
      <c r="IZ831" s="151"/>
      <c r="JA831" s="151"/>
      <c r="JB831" s="151"/>
    </row>
    <row r="832" spans="1:262" s="848" customFormat="1" x14ac:dyDescent="0.25">
      <c r="A832" s="214">
        <v>1</v>
      </c>
      <c r="B832" s="214">
        <v>1</v>
      </c>
      <c r="C832" s="602" t="s">
        <v>296</v>
      </c>
      <c r="D832" s="173"/>
      <c r="E832" s="173"/>
      <c r="F832" s="1847"/>
      <c r="G832" s="743"/>
      <c r="H832" s="743"/>
      <c r="I832" s="1968"/>
      <c r="J832" s="2490"/>
      <c r="K832" s="2490"/>
      <c r="L832" s="2491"/>
      <c r="M832" s="2491"/>
      <c r="N832" s="2491"/>
      <c r="O832" s="2491"/>
      <c r="P832" s="2491"/>
      <c r="Q832" s="2491"/>
      <c r="R832" s="2489"/>
      <c r="S832" s="2489"/>
      <c r="T832" s="2489"/>
      <c r="U832" s="2489"/>
      <c r="V832" s="1068"/>
      <c r="W832" s="2489"/>
      <c r="X832" s="2489"/>
      <c r="Y832" s="2633"/>
      <c r="Z832" s="2633"/>
      <c r="AA832" s="2489"/>
      <c r="AB832" s="920"/>
      <c r="AC832" s="920"/>
      <c r="AD832" s="2222">
        <f t="shared" si="447"/>
        <v>0</v>
      </c>
      <c r="AE832" s="2914"/>
      <c r="AF832" s="151"/>
      <c r="AG832" s="151"/>
      <c r="AH832" s="151"/>
      <c r="AI832" s="151"/>
      <c r="AJ832" s="151"/>
      <c r="AK832" s="151"/>
      <c r="AL832" s="151"/>
      <c r="AM832" s="151"/>
      <c r="AN832" s="151"/>
      <c r="AO832" s="151"/>
      <c r="AP832" s="151"/>
      <c r="AQ832" s="151"/>
      <c r="AR832" s="151"/>
      <c r="AS832" s="151"/>
      <c r="AT832" s="151"/>
      <c r="AU832" s="151"/>
      <c r="AV832" s="151"/>
      <c r="AW832" s="151"/>
      <c r="AX832" s="151"/>
      <c r="AY832" s="151"/>
      <c r="AZ832" s="151"/>
      <c r="BA832" s="151"/>
      <c r="BB832" s="151"/>
      <c r="BC832" s="151"/>
      <c r="BD832" s="151"/>
      <c r="BE832" s="151"/>
      <c r="BF832" s="151"/>
      <c r="BG832" s="151"/>
      <c r="BH832" s="151"/>
      <c r="BI832" s="151"/>
      <c r="BJ832" s="151"/>
      <c r="BK832" s="151"/>
      <c r="BL832" s="151"/>
      <c r="BM832" s="151"/>
      <c r="BN832" s="151"/>
      <c r="BO832" s="151"/>
      <c r="BP832" s="151"/>
      <c r="BQ832" s="151"/>
      <c r="BR832" s="151"/>
      <c r="BS832" s="151"/>
      <c r="BT832" s="151"/>
      <c r="BU832" s="151"/>
      <c r="BV832" s="151"/>
      <c r="BW832" s="151"/>
      <c r="BX832" s="151"/>
      <c r="BY832" s="151"/>
      <c r="BZ832" s="151"/>
      <c r="CA832" s="151"/>
      <c r="CB832" s="151"/>
      <c r="CC832" s="151"/>
      <c r="CD832" s="151"/>
      <c r="CE832" s="151"/>
      <c r="CF832" s="151"/>
      <c r="CG832" s="151"/>
      <c r="CH832" s="151"/>
      <c r="CI832" s="151"/>
      <c r="CJ832" s="151"/>
      <c r="CK832" s="151"/>
      <c r="CL832" s="151"/>
      <c r="CM832" s="151"/>
      <c r="CN832" s="151"/>
      <c r="CO832" s="151"/>
      <c r="CP832" s="151"/>
      <c r="CQ832" s="151"/>
      <c r="CR832" s="151"/>
      <c r="CS832" s="151"/>
      <c r="CT832" s="151"/>
      <c r="CU832" s="151"/>
      <c r="CV832" s="151"/>
      <c r="CW832" s="151"/>
      <c r="CX832" s="151"/>
      <c r="CY832" s="151"/>
      <c r="CZ832" s="151"/>
      <c r="DA832" s="151"/>
      <c r="DB832" s="151"/>
      <c r="DC832" s="151"/>
      <c r="DD832" s="151"/>
      <c r="DE832" s="151"/>
      <c r="DF832" s="151"/>
      <c r="DG832" s="151"/>
      <c r="DH832" s="151"/>
      <c r="DI832" s="151"/>
      <c r="DJ832" s="151"/>
      <c r="DK832" s="151"/>
      <c r="DL832" s="151"/>
      <c r="DM832" s="151"/>
      <c r="DN832" s="151"/>
      <c r="DO832" s="151"/>
      <c r="DP832" s="151"/>
      <c r="DQ832" s="151"/>
      <c r="DR832" s="151"/>
      <c r="DS832" s="151"/>
      <c r="DT832" s="151"/>
      <c r="DU832" s="151"/>
      <c r="DV832" s="151"/>
      <c r="DW832" s="151"/>
      <c r="DX832" s="151"/>
      <c r="DY832" s="151"/>
      <c r="DZ832" s="151"/>
      <c r="EA832" s="151"/>
      <c r="EB832" s="151"/>
      <c r="EC832" s="151"/>
      <c r="ED832" s="151"/>
      <c r="EE832" s="151"/>
      <c r="EF832" s="151"/>
      <c r="EG832" s="151"/>
      <c r="EH832" s="151"/>
      <c r="EI832" s="151"/>
      <c r="EJ832" s="151"/>
      <c r="EK832" s="151"/>
      <c r="EL832" s="151"/>
      <c r="EM832" s="151"/>
      <c r="EN832" s="151"/>
      <c r="EO832" s="151"/>
      <c r="EP832" s="151"/>
      <c r="EQ832" s="151"/>
      <c r="ER832" s="151"/>
      <c r="ES832" s="151"/>
      <c r="ET832" s="151"/>
      <c r="EU832" s="151"/>
      <c r="EV832" s="151"/>
      <c r="EW832" s="151"/>
      <c r="EX832" s="151"/>
      <c r="EY832" s="151"/>
      <c r="EZ832" s="151"/>
      <c r="FA832" s="151"/>
      <c r="FB832" s="151"/>
      <c r="FC832" s="151"/>
      <c r="FD832" s="151"/>
      <c r="FE832" s="151"/>
      <c r="FF832" s="151"/>
      <c r="FG832" s="151"/>
      <c r="FH832" s="151"/>
      <c r="FI832" s="151"/>
      <c r="FJ832" s="151"/>
      <c r="FK832" s="151"/>
      <c r="FL832" s="151"/>
      <c r="FM832" s="151"/>
      <c r="FN832" s="151"/>
      <c r="FO832" s="151"/>
      <c r="FP832" s="151"/>
      <c r="FQ832" s="151"/>
      <c r="FR832" s="151"/>
      <c r="FS832" s="151"/>
      <c r="FT832" s="151"/>
      <c r="FU832" s="151"/>
      <c r="FV832" s="151"/>
      <c r="FW832" s="151"/>
      <c r="FX832" s="151"/>
      <c r="FY832" s="151"/>
      <c r="FZ832" s="151"/>
      <c r="GA832" s="151"/>
      <c r="GB832" s="151"/>
      <c r="GC832" s="151"/>
      <c r="GD832" s="151"/>
      <c r="GE832" s="151"/>
      <c r="GF832" s="151"/>
      <c r="GG832" s="151"/>
      <c r="GH832" s="151"/>
      <c r="GI832" s="151"/>
      <c r="GJ832" s="151"/>
      <c r="GK832" s="151"/>
      <c r="GL832" s="151"/>
      <c r="GM832" s="151"/>
      <c r="GN832" s="151"/>
      <c r="GO832" s="151"/>
      <c r="GP832" s="151"/>
      <c r="GQ832" s="151"/>
      <c r="GR832" s="151"/>
      <c r="GS832" s="151"/>
      <c r="GT832" s="151"/>
      <c r="GU832" s="151"/>
      <c r="GV832" s="151"/>
      <c r="GW832" s="151"/>
      <c r="GX832" s="151"/>
      <c r="GY832" s="151"/>
      <c r="GZ832" s="151"/>
      <c r="HA832" s="151"/>
      <c r="HB832" s="151"/>
      <c r="HC832" s="151"/>
      <c r="HD832" s="151"/>
      <c r="HE832" s="151"/>
      <c r="HF832" s="151"/>
      <c r="HG832" s="151"/>
      <c r="HH832" s="151"/>
      <c r="HI832" s="151"/>
      <c r="HJ832" s="151"/>
      <c r="HK832" s="151"/>
      <c r="HL832" s="151"/>
      <c r="HM832" s="151"/>
      <c r="HN832" s="151"/>
      <c r="HO832" s="151"/>
      <c r="HP832" s="151"/>
      <c r="HQ832" s="151"/>
      <c r="HR832" s="151"/>
      <c r="HS832" s="151"/>
      <c r="HT832" s="151"/>
      <c r="HU832" s="151"/>
      <c r="HV832" s="151"/>
      <c r="HW832" s="151"/>
      <c r="HX832" s="151"/>
      <c r="HY832" s="151"/>
      <c r="HZ832" s="151"/>
      <c r="IA832" s="151"/>
      <c r="IB832" s="151"/>
      <c r="IC832" s="151"/>
      <c r="ID832" s="151"/>
      <c r="IE832" s="151"/>
      <c r="IF832" s="151"/>
      <c r="IG832" s="151"/>
      <c r="IH832" s="151"/>
      <c r="II832" s="151"/>
      <c r="IJ832" s="151"/>
      <c r="IK832" s="151"/>
      <c r="IL832" s="151"/>
      <c r="IM832" s="151"/>
      <c r="IN832" s="151"/>
      <c r="IO832" s="151"/>
      <c r="IP832" s="151"/>
      <c r="IQ832" s="151"/>
      <c r="IR832" s="151"/>
      <c r="IS832" s="151"/>
      <c r="IT832" s="151"/>
      <c r="IU832" s="151"/>
      <c r="IV832" s="151"/>
      <c r="IW832" s="151"/>
      <c r="IX832" s="151"/>
      <c r="IY832" s="151"/>
      <c r="IZ832" s="151"/>
      <c r="JA832" s="151"/>
      <c r="JB832" s="151"/>
    </row>
    <row r="833" spans="1:262" s="848" customFormat="1" ht="30" x14ac:dyDescent="0.25">
      <c r="A833" s="214"/>
      <c r="B833" s="214">
        <v>1</v>
      </c>
      <c r="C833" s="611" t="s">
        <v>423</v>
      </c>
      <c r="D833" s="173"/>
      <c r="E833" s="173"/>
      <c r="F833" s="1847">
        <f>F817</f>
        <v>626</v>
      </c>
      <c r="G833" s="743">
        <f>G817</f>
        <v>104.33333333333333</v>
      </c>
      <c r="H833" s="743">
        <f>H817</f>
        <v>105.26499999999999</v>
      </c>
      <c r="I833" s="1968">
        <f>H833/G833*100</f>
        <v>100.89297124600638</v>
      </c>
      <c r="J833" s="2490"/>
      <c r="K833" s="2490"/>
      <c r="L833" s="2491"/>
      <c r="M833" s="2491"/>
      <c r="N833" s="2491"/>
      <c r="O833" s="2491"/>
      <c r="P833" s="2491"/>
      <c r="Q833" s="2491"/>
      <c r="R833" s="2489">
        <f t="shared" ref="R833:AA833" si="490">R817</f>
        <v>0</v>
      </c>
      <c r="S833" s="2489">
        <f t="shared" ref="S833" si="491">S817</f>
        <v>0</v>
      </c>
      <c r="T833" s="2489">
        <f t="shared" si="490"/>
        <v>0</v>
      </c>
      <c r="U833" s="2489">
        <f t="shared" si="490"/>
        <v>0</v>
      </c>
      <c r="V833" s="1068">
        <f t="shared" si="490"/>
        <v>0</v>
      </c>
      <c r="W833" s="2489">
        <f t="shared" si="490"/>
        <v>0</v>
      </c>
      <c r="X833" s="2489">
        <f t="shared" si="490"/>
        <v>0</v>
      </c>
      <c r="Y833" s="2633">
        <f t="shared" si="490"/>
        <v>0</v>
      </c>
      <c r="Z833" s="2633">
        <f t="shared" si="490"/>
        <v>0</v>
      </c>
      <c r="AA833" s="2489">
        <f t="shared" si="490"/>
        <v>0</v>
      </c>
      <c r="AB833" s="920"/>
      <c r="AC833" s="920">
        <f>AC817</f>
        <v>0</v>
      </c>
      <c r="AD833" s="2222">
        <f t="shared" si="447"/>
        <v>0</v>
      </c>
      <c r="AE833" s="2914"/>
      <c r="AF833" s="151"/>
      <c r="AG833" s="151"/>
      <c r="AH833" s="151"/>
      <c r="AI833" s="151"/>
      <c r="AJ833" s="151"/>
      <c r="AK833" s="151"/>
      <c r="AL833" s="151"/>
      <c r="AM833" s="151"/>
      <c r="AN833" s="151"/>
      <c r="AO833" s="151"/>
      <c r="AP833" s="151"/>
      <c r="AQ833" s="151"/>
      <c r="AR833" s="151"/>
      <c r="AS833" s="151"/>
      <c r="AT833" s="151"/>
      <c r="AU833" s="151"/>
      <c r="AV833" s="151"/>
      <c r="AW833" s="151"/>
      <c r="AX833" s="151"/>
      <c r="AY833" s="151"/>
      <c r="AZ833" s="151"/>
      <c r="BA833" s="151"/>
      <c r="BB833" s="151"/>
      <c r="BC833" s="151"/>
      <c r="BD833" s="151"/>
      <c r="BE833" s="151"/>
      <c r="BF833" s="151"/>
      <c r="BG833" s="151"/>
      <c r="BH833" s="151"/>
      <c r="BI833" s="151"/>
      <c r="BJ833" s="151"/>
      <c r="BK833" s="151"/>
      <c r="BL833" s="151"/>
      <c r="BM833" s="151"/>
      <c r="BN833" s="151"/>
      <c r="BO833" s="151"/>
      <c r="BP833" s="151"/>
      <c r="BQ833" s="151"/>
      <c r="BR833" s="151"/>
      <c r="BS833" s="151"/>
      <c r="BT833" s="151"/>
      <c r="BU833" s="151"/>
      <c r="BV833" s="151"/>
      <c r="BW833" s="151"/>
      <c r="BX833" s="151"/>
      <c r="BY833" s="151"/>
      <c r="BZ833" s="151"/>
      <c r="CA833" s="151"/>
      <c r="CB833" s="151"/>
      <c r="CC833" s="151"/>
      <c r="CD833" s="151"/>
      <c r="CE833" s="151"/>
      <c r="CF833" s="151"/>
      <c r="CG833" s="151"/>
      <c r="CH833" s="151"/>
      <c r="CI833" s="151"/>
      <c r="CJ833" s="151"/>
      <c r="CK833" s="151"/>
      <c r="CL833" s="151"/>
      <c r="CM833" s="151"/>
      <c r="CN833" s="151"/>
      <c r="CO833" s="151"/>
      <c r="CP833" s="151"/>
      <c r="CQ833" s="151"/>
      <c r="CR833" s="151"/>
      <c r="CS833" s="151"/>
      <c r="CT833" s="151"/>
      <c r="CU833" s="151"/>
      <c r="CV833" s="151"/>
      <c r="CW833" s="151"/>
      <c r="CX833" s="151"/>
      <c r="CY833" s="151"/>
      <c r="CZ833" s="151"/>
      <c r="DA833" s="151"/>
      <c r="DB833" s="151"/>
      <c r="DC833" s="151"/>
      <c r="DD833" s="151"/>
      <c r="DE833" s="151"/>
      <c r="DF833" s="151"/>
      <c r="DG833" s="151"/>
      <c r="DH833" s="151"/>
      <c r="DI833" s="151"/>
      <c r="DJ833" s="151"/>
      <c r="DK833" s="151"/>
      <c r="DL833" s="151"/>
      <c r="DM833" s="151"/>
      <c r="DN833" s="151"/>
      <c r="DO833" s="151"/>
      <c r="DP833" s="151"/>
      <c r="DQ833" s="151"/>
      <c r="DR833" s="151"/>
      <c r="DS833" s="151"/>
      <c r="DT833" s="151"/>
      <c r="DU833" s="151"/>
      <c r="DV833" s="151"/>
      <c r="DW833" s="151"/>
      <c r="DX833" s="151"/>
      <c r="DY833" s="151"/>
      <c r="DZ833" s="151"/>
      <c r="EA833" s="151"/>
      <c r="EB833" s="151"/>
      <c r="EC833" s="151"/>
      <c r="ED833" s="151"/>
      <c r="EE833" s="151"/>
      <c r="EF833" s="151"/>
      <c r="EG833" s="151"/>
      <c r="EH833" s="151"/>
      <c r="EI833" s="151"/>
      <c r="EJ833" s="151"/>
      <c r="EK833" s="151"/>
      <c r="EL833" s="151"/>
      <c r="EM833" s="151"/>
      <c r="EN833" s="151"/>
      <c r="EO833" s="151"/>
      <c r="EP833" s="151"/>
      <c r="EQ833" s="151"/>
      <c r="ER833" s="151"/>
      <c r="ES833" s="151"/>
      <c r="ET833" s="151"/>
      <c r="EU833" s="151"/>
      <c r="EV833" s="151"/>
      <c r="EW833" s="151"/>
      <c r="EX833" s="151"/>
      <c r="EY833" s="151"/>
      <c r="EZ833" s="151"/>
      <c r="FA833" s="151"/>
      <c r="FB833" s="151"/>
      <c r="FC833" s="151"/>
      <c r="FD833" s="151"/>
      <c r="FE833" s="151"/>
      <c r="FF833" s="151"/>
      <c r="FG833" s="151"/>
      <c r="FH833" s="151"/>
      <c r="FI833" s="151"/>
      <c r="FJ833" s="151"/>
      <c r="FK833" s="151"/>
      <c r="FL833" s="151"/>
      <c r="FM833" s="151"/>
      <c r="FN833" s="151"/>
      <c r="FO833" s="151"/>
      <c r="FP833" s="151"/>
      <c r="FQ833" s="151"/>
      <c r="FR833" s="151"/>
      <c r="FS833" s="151"/>
      <c r="FT833" s="151"/>
      <c r="FU833" s="151"/>
      <c r="FV833" s="151"/>
      <c r="FW833" s="151"/>
      <c r="FX833" s="151"/>
      <c r="FY833" s="151"/>
      <c r="FZ833" s="151"/>
      <c r="GA833" s="151"/>
      <c r="GB833" s="151"/>
      <c r="GC833" s="151"/>
      <c r="GD833" s="151"/>
      <c r="GE833" s="151"/>
      <c r="GF833" s="151"/>
      <c r="GG833" s="151"/>
      <c r="GH833" s="151"/>
      <c r="GI833" s="151"/>
      <c r="GJ833" s="151"/>
      <c r="GK833" s="151"/>
      <c r="GL833" s="151"/>
      <c r="GM833" s="151"/>
      <c r="GN833" s="151"/>
      <c r="GO833" s="151"/>
      <c r="GP833" s="151"/>
      <c r="GQ833" s="151"/>
      <c r="GR833" s="151"/>
      <c r="GS833" s="151"/>
      <c r="GT833" s="151"/>
      <c r="GU833" s="151"/>
      <c r="GV833" s="151"/>
      <c r="GW833" s="151"/>
      <c r="GX833" s="151"/>
      <c r="GY833" s="151"/>
      <c r="GZ833" s="151"/>
      <c r="HA833" s="151"/>
      <c r="HB833" s="151"/>
      <c r="HC833" s="151"/>
      <c r="HD833" s="151"/>
      <c r="HE833" s="151"/>
      <c r="HF833" s="151"/>
      <c r="HG833" s="151"/>
      <c r="HH833" s="151"/>
      <c r="HI833" s="151"/>
      <c r="HJ833" s="151"/>
      <c r="HK833" s="151"/>
      <c r="HL833" s="151"/>
      <c r="HM833" s="151"/>
      <c r="HN833" s="151"/>
      <c r="HO833" s="151"/>
      <c r="HP833" s="151"/>
      <c r="HQ833" s="151"/>
      <c r="HR833" s="151"/>
      <c r="HS833" s="151"/>
      <c r="HT833" s="151"/>
      <c r="HU833" s="151"/>
      <c r="HV833" s="151"/>
      <c r="HW833" s="151"/>
      <c r="HX833" s="151"/>
      <c r="HY833" s="151"/>
      <c r="HZ833" s="151"/>
      <c r="IA833" s="151"/>
      <c r="IB833" s="151"/>
      <c r="IC833" s="151"/>
      <c r="ID833" s="151"/>
      <c r="IE833" s="151"/>
      <c r="IF833" s="151"/>
      <c r="IG833" s="151"/>
      <c r="IH833" s="151"/>
      <c r="II833" s="151"/>
      <c r="IJ833" s="151"/>
      <c r="IK833" s="151"/>
      <c r="IL833" s="151"/>
      <c r="IM833" s="151"/>
      <c r="IN833" s="151"/>
      <c r="IO833" s="151"/>
      <c r="IP833" s="151"/>
      <c r="IQ833" s="151"/>
      <c r="IR833" s="151"/>
      <c r="IS833" s="151"/>
      <c r="IT833" s="151"/>
      <c r="IU833" s="151"/>
      <c r="IV833" s="151"/>
      <c r="IW833" s="151"/>
      <c r="IX833" s="151"/>
      <c r="IY833" s="151"/>
      <c r="IZ833" s="151"/>
      <c r="JA833" s="151"/>
      <c r="JB833" s="151"/>
    </row>
    <row r="834" spans="1:262" s="848" customFormat="1" x14ac:dyDescent="0.25">
      <c r="A834" s="214"/>
      <c r="B834" s="214">
        <v>1</v>
      </c>
      <c r="C834" s="602" t="s">
        <v>424</v>
      </c>
      <c r="D834" s="173"/>
      <c r="E834" s="173"/>
      <c r="F834" s="1847"/>
      <c r="G834" s="743"/>
      <c r="H834" s="743"/>
      <c r="I834" s="1968"/>
      <c r="J834" s="2490"/>
      <c r="K834" s="2490"/>
      <c r="L834" s="2491"/>
      <c r="M834" s="2491"/>
      <c r="N834" s="2491"/>
      <c r="O834" s="2491"/>
      <c r="P834" s="2491"/>
      <c r="Q834" s="2491"/>
      <c r="R834" s="2489"/>
      <c r="S834" s="2489"/>
      <c r="T834" s="2489"/>
      <c r="U834" s="2489"/>
      <c r="V834" s="1068"/>
      <c r="W834" s="2489"/>
      <c r="X834" s="2489"/>
      <c r="Y834" s="2633"/>
      <c r="Z834" s="2633"/>
      <c r="AA834" s="2489"/>
      <c r="AB834" s="920"/>
      <c r="AC834" s="920"/>
      <c r="AD834" s="2222">
        <f t="shared" si="447"/>
        <v>0</v>
      </c>
      <c r="AE834" s="2914"/>
      <c r="AF834" s="151"/>
      <c r="AG834" s="151"/>
      <c r="AH834" s="151"/>
      <c r="AI834" s="151"/>
      <c r="AJ834" s="151"/>
      <c r="AK834" s="151"/>
      <c r="AL834" s="151"/>
      <c r="AM834" s="151"/>
      <c r="AN834" s="151"/>
      <c r="AO834" s="151"/>
      <c r="AP834" s="151"/>
      <c r="AQ834" s="151"/>
      <c r="AR834" s="151"/>
      <c r="AS834" s="151"/>
      <c r="AT834" s="151"/>
      <c r="AU834" s="151"/>
      <c r="AV834" s="151"/>
      <c r="AW834" s="151"/>
      <c r="AX834" s="151"/>
      <c r="AY834" s="151"/>
      <c r="AZ834" s="151"/>
      <c r="BA834" s="151"/>
      <c r="BB834" s="151"/>
      <c r="BC834" s="151"/>
      <c r="BD834" s="151"/>
      <c r="BE834" s="151"/>
      <c r="BF834" s="151"/>
      <c r="BG834" s="151"/>
      <c r="BH834" s="151"/>
      <c r="BI834" s="151"/>
      <c r="BJ834" s="151"/>
      <c r="BK834" s="151"/>
      <c r="BL834" s="151"/>
      <c r="BM834" s="151"/>
      <c r="BN834" s="151"/>
      <c r="BO834" s="151"/>
      <c r="BP834" s="151"/>
      <c r="BQ834" s="151"/>
      <c r="BR834" s="151"/>
      <c r="BS834" s="151"/>
      <c r="BT834" s="151"/>
      <c r="BU834" s="151"/>
      <c r="BV834" s="151"/>
      <c r="BW834" s="151"/>
      <c r="BX834" s="151"/>
      <c r="BY834" s="151"/>
      <c r="BZ834" s="151"/>
      <c r="CA834" s="151"/>
      <c r="CB834" s="151"/>
      <c r="CC834" s="151"/>
      <c r="CD834" s="151"/>
      <c r="CE834" s="151"/>
      <c r="CF834" s="151"/>
      <c r="CG834" s="151"/>
      <c r="CH834" s="151"/>
      <c r="CI834" s="151"/>
      <c r="CJ834" s="151"/>
      <c r="CK834" s="151"/>
      <c r="CL834" s="151"/>
      <c r="CM834" s="151"/>
      <c r="CN834" s="151"/>
      <c r="CO834" s="151"/>
      <c r="CP834" s="151"/>
      <c r="CQ834" s="151"/>
      <c r="CR834" s="151"/>
      <c r="CS834" s="151"/>
      <c r="CT834" s="151"/>
      <c r="CU834" s="151"/>
      <c r="CV834" s="151"/>
      <c r="CW834" s="151"/>
      <c r="CX834" s="151"/>
      <c r="CY834" s="151"/>
      <c r="CZ834" s="151"/>
      <c r="DA834" s="151"/>
      <c r="DB834" s="151"/>
      <c r="DC834" s="151"/>
      <c r="DD834" s="151"/>
      <c r="DE834" s="151"/>
      <c r="DF834" s="151"/>
      <c r="DG834" s="151"/>
      <c r="DH834" s="151"/>
      <c r="DI834" s="151"/>
      <c r="DJ834" s="151"/>
      <c r="DK834" s="151"/>
      <c r="DL834" s="151"/>
      <c r="DM834" s="151"/>
      <c r="DN834" s="151"/>
      <c r="DO834" s="151"/>
      <c r="DP834" s="151"/>
      <c r="DQ834" s="151"/>
      <c r="DR834" s="151"/>
      <c r="DS834" s="151"/>
      <c r="DT834" s="151"/>
      <c r="DU834" s="151"/>
      <c r="DV834" s="151"/>
      <c r="DW834" s="151"/>
      <c r="DX834" s="151"/>
      <c r="DY834" s="151"/>
      <c r="DZ834" s="151"/>
      <c r="EA834" s="151"/>
      <c r="EB834" s="151"/>
      <c r="EC834" s="151"/>
      <c r="ED834" s="151"/>
      <c r="EE834" s="151"/>
      <c r="EF834" s="151"/>
      <c r="EG834" s="151"/>
      <c r="EH834" s="151"/>
      <c r="EI834" s="151"/>
      <c r="EJ834" s="151"/>
      <c r="EK834" s="151"/>
      <c r="EL834" s="151"/>
      <c r="EM834" s="151"/>
      <c r="EN834" s="151"/>
      <c r="EO834" s="151"/>
      <c r="EP834" s="151"/>
      <c r="EQ834" s="151"/>
      <c r="ER834" s="151"/>
      <c r="ES834" s="151"/>
      <c r="ET834" s="151"/>
      <c r="EU834" s="151"/>
      <c r="EV834" s="151"/>
      <c r="EW834" s="151"/>
      <c r="EX834" s="151"/>
      <c r="EY834" s="151"/>
      <c r="EZ834" s="151"/>
      <c r="FA834" s="151"/>
      <c r="FB834" s="151"/>
      <c r="FC834" s="151"/>
      <c r="FD834" s="151"/>
      <c r="FE834" s="151"/>
      <c r="FF834" s="151"/>
      <c r="FG834" s="151"/>
      <c r="FH834" s="151"/>
      <c r="FI834" s="151"/>
      <c r="FJ834" s="151"/>
      <c r="FK834" s="151"/>
      <c r="FL834" s="151"/>
      <c r="FM834" s="151"/>
      <c r="FN834" s="151"/>
      <c r="FO834" s="151"/>
      <c r="FP834" s="151"/>
      <c r="FQ834" s="151"/>
      <c r="FR834" s="151"/>
      <c r="FS834" s="151"/>
      <c r="FT834" s="151"/>
      <c r="FU834" s="151"/>
      <c r="FV834" s="151"/>
      <c r="FW834" s="151"/>
      <c r="FX834" s="151"/>
      <c r="FY834" s="151"/>
      <c r="FZ834" s="151"/>
      <c r="GA834" s="151"/>
      <c r="GB834" s="151"/>
      <c r="GC834" s="151"/>
      <c r="GD834" s="151"/>
      <c r="GE834" s="151"/>
      <c r="GF834" s="151"/>
      <c r="GG834" s="151"/>
      <c r="GH834" s="151"/>
      <c r="GI834" s="151"/>
      <c r="GJ834" s="151"/>
      <c r="GK834" s="151"/>
      <c r="GL834" s="151"/>
      <c r="GM834" s="151"/>
      <c r="GN834" s="151"/>
      <c r="GO834" s="151"/>
      <c r="GP834" s="151"/>
      <c r="GQ834" s="151"/>
      <c r="GR834" s="151"/>
      <c r="GS834" s="151"/>
      <c r="GT834" s="151"/>
      <c r="GU834" s="151"/>
      <c r="GV834" s="151"/>
      <c r="GW834" s="151"/>
      <c r="GX834" s="151"/>
      <c r="GY834" s="151"/>
      <c r="GZ834" s="151"/>
      <c r="HA834" s="151"/>
      <c r="HB834" s="151"/>
      <c r="HC834" s="151"/>
      <c r="HD834" s="151"/>
      <c r="HE834" s="151"/>
      <c r="HF834" s="151"/>
      <c r="HG834" s="151"/>
      <c r="HH834" s="151"/>
      <c r="HI834" s="151"/>
      <c r="HJ834" s="151"/>
      <c r="HK834" s="151"/>
      <c r="HL834" s="151"/>
      <c r="HM834" s="151"/>
      <c r="HN834" s="151"/>
      <c r="HO834" s="151"/>
      <c r="HP834" s="151"/>
      <c r="HQ834" s="151"/>
      <c r="HR834" s="151"/>
      <c r="HS834" s="151"/>
      <c r="HT834" s="151"/>
      <c r="HU834" s="151"/>
      <c r="HV834" s="151"/>
      <c r="HW834" s="151"/>
      <c r="HX834" s="151"/>
      <c r="HY834" s="151"/>
      <c r="HZ834" s="151"/>
      <c r="IA834" s="151"/>
      <c r="IB834" s="151"/>
      <c r="IC834" s="151"/>
      <c r="ID834" s="151"/>
      <c r="IE834" s="151"/>
      <c r="IF834" s="151"/>
      <c r="IG834" s="151"/>
      <c r="IH834" s="151"/>
      <c r="II834" s="151"/>
      <c r="IJ834" s="151"/>
      <c r="IK834" s="151"/>
      <c r="IL834" s="151"/>
      <c r="IM834" s="151"/>
      <c r="IN834" s="151"/>
      <c r="IO834" s="151"/>
      <c r="IP834" s="151"/>
      <c r="IQ834" s="151"/>
      <c r="IR834" s="151"/>
      <c r="IS834" s="151"/>
      <c r="IT834" s="151"/>
      <c r="IU834" s="151"/>
      <c r="IV834" s="151"/>
      <c r="IW834" s="151"/>
      <c r="IX834" s="151"/>
      <c r="IY834" s="151"/>
      <c r="IZ834" s="151"/>
      <c r="JA834" s="151"/>
      <c r="JB834" s="151"/>
    </row>
    <row r="835" spans="1:262" s="848" customFormat="1" ht="30" x14ac:dyDescent="0.25">
      <c r="A835" s="214"/>
      <c r="B835" s="214">
        <v>1</v>
      </c>
      <c r="C835" s="602" t="s">
        <v>425</v>
      </c>
      <c r="D835" s="173"/>
      <c r="E835" s="173"/>
      <c r="F835" s="1847">
        <f>F818</f>
        <v>2504</v>
      </c>
      <c r="G835" s="743">
        <f>G818</f>
        <v>417.33333333333331</v>
      </c>
      <c r="H835" s="743">
        <f>H818</f>
        <v>421.05999999999995</v>
      </c>
      <c r="I835" s="1968">
        <f>H835/G835*100</f>
        <v>100.89297124600638</v>
      </c>
      <c r="J835" s="2490"/>
      <c r="K835" s="2490"/>
      <c r="L835" s="2491"/>
      <c r="M835" s="2491"/>
      <c r="N835" s="2491"/>
      <c r="O835" s="2491"/>
      <c r="P835" s="2491"/>
      <c r="Q835" s="2491"/>
      <c r="R835" s="2489">
        <f t="shared" ref="R835:AA835" si="492">R818</f>
        <v>0</v>
      </c>
      <c r="S835" s="2489">
        <f t="shared" ref="S835" si="493">S818</f>
        <v>0</v>
      </c>
      <c r="T835" s="2489">
        <f t="shared" si="492"/>
        <v>0</v>
      </c>
      <c r="U835" s="2489">
        <f t="shared" si="492"/>
        <v>0</v>
      </c>
      <c r="V835" s="1068">
        <f t="shared" si="492"/>
        <v>0</v>
      </c>
      <c r="W835" s="2489">
        <f t="shared" si="492"/>
        <v>0</v>
      </c>
      <c r="X835" s="2489">
        <f t="shared" si="492"/>
        <v>0</v>
      </c>
      <c r="Y835" s="2633">
        <f t="shared" si="492"/>
        <v>0</v>
      </c>
      <c r="Z835" s="2633">
        <f t="shared" si="492"/>
        <v>0</v>
      </c>
      <c r="AA835" s="2489">
        <f t="shared" si="492"/>
        <v>0</v>
      </c>
      <c r="AB835" s="920"/>
      <c r="AC835" s="920">
        <f>AC818</f>
        <v>0</v>
      </c>
      <c r="AD835" s="2222">
        <f t="shared" si="447"/>
        <v>0</v>
      </c>
      <c r="AE835" s="2914"/>
      <c r="AF835" s="151"/>
      <c r="AG835" s="151"/>
      <c r="AH835" s="151"/>
      <c r="AI835" s="151"/>
      <c r="AJ835" s="151"/>
      <c r="AK835" s="151"/>
      <c r="AL835" s="151"/>
      <c r="AM835" s="151"/>
      <c r="AN835" s="151"/>
      <c r="AO835" s="151"/>
      <c r="AP835" s="151"/>
      <c r="AQ835" s="151"/>
      <c r="AR835" s="151"/>
      <c r="AS835" s="151"/>
      <c r="AT835" s="151"/>
      <c r="AU835" s="151"/>
      <c r="AV835" s="151"/>
      <c r="AW835" s="151"/>
      <c r="AX835" s="151"/>
      <c r="AY835" s="151"/>
      <c r="AZ835" s="151"/>
      <c r="BA835" s="151"/>
      <c r="BB835" s="151"/>
      <c r="BC835" s="151"/>
      <c r="BD835" s="151"/>
      <c r="BE835" s="151"/>
      <c r="BF835" s="151"/>
      <c r="BG835" s="151"/>
      <c r="BH835" s="151"/>
      <c r="BI835" s="151"/>
      <c r="BJ835" s="151"/>
      <c r="BK835" s="151"/>
      <c r="BL835" s="151"/>
      <c r="BM835" s="151"/>
      <c r="BN835" s="151"/>
      <c r="BO835" s="151"/>
      <c r="BP835" s="151"/>
      <c r="BQ835" s="151"/>
      <c r="BR835" s="151"/>
      <c r="BS835" s="151"/>
      <c r="BT835" s="151"/>
      <c r="BU835" s="151"/>
      <c r="BV835" s="151"/>
      <c r="BW835" s="151"/>
      <c r="BX835" s="151"/>
      <c r="BY835" s="151"/>
      <c r="BZ835" s="151"/>
      <c r="CA835" s="151"/>
      <c r="CB835" s="151"/>
      <c r="CC835" s="151"/>
      <c r="CD835" s="151"/>
      <c r="CE835" s="151"/>
      <c r="CF835" s="151"/>
      <c r="CG835" s="151"/>
      <c r="CH835" s="151"/>
      <c r="CI835" s="151"/>
      <c r="CJ835" s="151"/>
      <c r="CK835" s="151"/>
      <c r="CL835" s="151"/>
      <c r="CM835" s="151"/>
      <c r="CN835" s="151"/>
      <c r="CO835" s="151"/>
      <c r="CP835" s="151"/>
      <c r="CQ835" s="151"/>
      <c r="CR835" s="151"/>
      <c r="CS835" s="151"/>
      <c r="CT835" s="151"/>
      <c r="CU835" s="151"/>
      <c r="CV835" s="151"/>
      <c r="CW835" s="151"/>
      <c r="CX835" s="151"/>
      <c r="CY835" s="151"/>
      <c r="CZ835" s="151"/>
      <c r="DA835" s="151"/>
      <c r="DB835" s="151"/>
      <c r="DC835" s="151"/>
      <c r="DD835" s="151"/>
      <c r="DE835" s="151"/>
      <c r="DF835" s="151"/>
      <c r="DG835" s="151"/>
      <c r="DH835" s="151"/>
      <c r="DI835" s="151"/>
      <c r="DJ835" s="151"/>
      <c r="DK835" s="151"/>
      <c r="DL835" s="151"/>
      <c r="DM835" s="151"/>
      <c r="DN835" s="151"/>
      <c r="DO835" s="151"/>
      <c r="DP835" s="151"/>
      <c r="DQ835" s="151"/>
      <c r="DR835" s="151"/>
      <c r="DS835" s="151"/>
      <c r="DT835" s="151"/>
      <c r="DU835" s="151"/>
      <c r="DV835" s="151"/>
      <c r="DW835" s="151"/>
      <c r="DX835" s="151"/>
      <c r="DY835" s="151"/>
      <c r="DZ835" s="151"/>
      <c r="EA835" s="151"/>
      <c r="EB835" s="151"/>
      <c r="EC835" s="151"/>
      <c r="ED835" s="151"/>
      <c r="EE835" s="151"/>
      <c r="EF835" s="151"/>
      <c r="EG835" s="151"/>
      <c r="EH835" s="151"/>
      <c r="EI835" s="151"/>
      <c r="EJ835" s="151"/>
      <c r="EK835" s="151"/>
      <c r="EL835" s="151"/>
      <c r="EM835" s="151"/>
      <c r="EN835" s="151"/>
      <c r="EO835" s="151"/>
      <c r="EP835" s="151"/>
      <c r="EQ835" s="151"/>
      <c r="ER835" s="151"/>
      <c r="ES835" s="151"/>
      <c r="ET835" s="151"/>
      <c r="EU835" s="151"/>
      <c r="EV835" s="151"/>
      <c r="EW835" s="151"/>
      <c r="EX835" s="151"/>
      <c r="EY835" s="151"/>
      <c r="EZ835" s="151"/>
      <c r="FA835" s="151"/>
      <c r="FB835" s="151"/>
      <c r="FC835" s="151"/>
      <c r="FD835" s="151"/>
      <c r="FE835" s="151"/>
      <c r="FF835" s="151"/>
      <c r="FG835" s="151"/>
      <c r="FH835" s="151"/>
      <c r="FI835" s="151"/>
      <c r="FJ835" s="151"/>
      <c r="FK835" s="151"/>
      <c r="FL835" s="151"/>
      <c r="FM835" s="151"/>
      <c r="FN835" s="151"/>
      <c r="FO835" s="151"/>
      <c r="FP835" s="151"/>
      <c r="FQ835" s="151"/>
      <c r="FR835" s="151"/>
      <c r="FS835" s="151"/>
      <c r="FT835" s="151"/>
      <c r="FU835" s="151"/>
      <c r="FV835" s="151"/>
      <c r="FW835" s="151"/>
      <c r="FX835" s="151"/>
      <c r="FY835" s="151"/>
      <c r="FZ835" s="151"/>
      <c r="GA835" s="151"/>
      <c r="GB835" s="151"/>
      <c r="GC835" s="151"/>
      <c r="GD835" s="151"/>
      <c r="GE835" s="151"/>
      <c r="GF835" s="151"/>
      <c r="GG835" s="151"/>
      <c r="GH835" s="151"/>
      <c r="GI835" s="151"/>
      <c r="GJ835" s="151"/>
      <c r="GK835" s="151"/>
      <c r="GL835" s="151"/>
      <c r="GM835" s="151"/>
      <c r="GN835" s="151"/>
      <c r="GO835" s="151"/>
      <c r="GP835" s="151"/>
      <c r="GQ835" s="151"/>
      <c r="GR835" s="151"/>
      <c r="GS835" s="151"/>
      <c r="GT835" s="151"/>
      <c r="GU835" s="151"/>
      <c r="GV835" s="151"/>
      <c r="GW835" s="151"/>
      <c r="GX835" s="151"/>
      <c r="GY835" s="151"/>
      <c r="GZ835" s="151"/>
      <c r="HA835" s="151"/>
      <c r="HB835" s="151"/>
      <c r="HC835" s="151"/>
      <c r="HD835" s="151"/>
      <c r="HE835" s="151"/>
      <c r="HF835" s="151"/>
      <c r="HG835" s="151"/>
      <c r="HH835" s="151"/>
      <c r="HI835" s="151"/>
      <c r="HJ835" s="151"/>
      <c r="HK835" s="151"/>
      <c r="HL835" s="151"/>
      <c r="HM835" s="151"/>
      <c r="HN835" s="151"/>
      <c r="HO835" s="151"/>
      <c r="HP835" s="151"/>
      <c r="HQ835" s="151"/>
      <c r="HR835" s="151"/>
      <c r="HS835" s="151"/>
      <c r="HT835" s="151"/>
      <c r="HU835" s="151"/>
      <c r="HV835" s="151"/>
      <c r="HW835" s="151"/>
      <c r="HX835" s="151"/>
      <c r="HY835" s="151"/>
      <c r="HZ835" s="151"/>
      <c r="IA835" s="151"/>
      <c r="IB835" s="151"/>
      <c r="IC835" s="151"/>
      <c r="ID835" s="151"/>
      <c r="IE835" s="151"/>
      <c r="IF835" s="151"/>
      <c r="IG835" s="151"/>
      <c r="IH835" s="151"/>
      <c r="II835" s="151"/>
      <c r="IJ835" s="151"/>
      <c r="IK835" s="151"/>
      <c r="IL835" s="151"/>
      <c r="IM835" s="151"/>
      <c r="IN835" s="151"/>
      <c r="IO835" s="151"/>
      <c r="IP835" s="151"/>
      <c r="IQ835" s="151"/>
      <c r="IR835" s="151"/>
      <c r="IS835" s="151"/>
      <c r="IT835" s="151"/>
      <c r="IU835" s="151"/>
      <c r="IV835" s="151"/>
      <c r="IW835" s="151"/>
      <c r="IX835" s="151"/>
      <c r="IY835" s="151"/>
      <c r="IZ835" s="151"/>
      <c r="JA835" s="151"/>
      <c r="JB835" s="151"/>
    </row>
    <row r="836" spans="1:262" s="848" customFormat="1" ht="60" x14ac:dyDescent="0.25">
      <c r="A836" s="214"/>
      <c r="B836" s="214">
        <v>1</v>
      </c>
      <c r="C836" s="173" t="s">
        <v>427</v>
      </c>
      <c r="D836" s="173"/>
      <c r="E836" s="173"/>
      <c r="F836" s="1847"/>
      <c r="G836" s="743"/>
      <c r="H836" s="743"/>
      <c r="I836" s="1968"/>
      <c r="J836" s="2490"/>
      <c r="K836" s="2490"/>
      <c r="L836" s="2491"/>
      <c r="M836" s="2491"/>
      <c r="N836" s="2491"/>
      <c r="O836" s="2491"/>
      <c r="P836" s="2491"/>
      <c r="Q836" s="2491"/>
      <c r="R836" s="2489"/>
      <c r="S836" s="2489"/>
      <c r="T836" s="2489"/>
      <c r="U836" s="2489"/>
      <c r="V836" s="1068"/>
      <c r="W836" s="2489"/>
      <c r="X836" s="2489"/>
      <c r="Y836" s="2633"/>
      <c r="Z836" s="2633"/>
      <c r="AA836" s="2489"/>
      <c r="AB836" s="920"/>
      <c r="AC836" s="920"/>
      <c r="AD836" s="2222">
        <f t="shared" si="447"/>
        <v>0</v>
      </c>
      <c r="AE836" s="2914"/>
      <c r="AF836" s="151"/>
      <c r="AG836" s="151"/>
      <c r="AH836" s="151"/>
      <c r="AI836" s="151"/>
      <c r="AJ836" s="151"/>
      <c r="AK836" s="151"/>
      <c r="AL836" s="151"/>
      <c r="AM836" s="151"/>
      <c r="AN836" s="151"/>
      <c r="AO836" s="151"/>
      <c r="AP836" s="151"/>
      <c r="AQ836" s="151"/>
      <c r="AR836" s="151"/>
      <c r="AS836" s="151"/>
      <c r="AT836" s="151"/>
      <c r="AU836" s="151"/>
      <c r="AV836" s="151"/>
      <c r="AW836" s="151"/>
      <c r="AX836" s="151"/>
      <c r="AY836" s="151"/>
      <c r="AZ836" s="151"/>
      <c r="BA836" s="151"/>
      <c r="BB836" s="151"/>
      <c r="BC836" s="151"/>
      <c r="BD836" s="151"/>
      <c r="BE836" s="151"/>
      <c r="BF836" s="151"/>
      <c r="BG836" s="151"/>
      <c r="BH836" s="151"/>
      <c r="BI836" s="151"/>
      <c r="BJ836" s="151"/>
      <c r="BK836" s="151"/>
      <c r="BL836" s="151"/>
      <c r="BM836" s="151"/>
      <c r="BN836" s="151"/>
      <c r="BO836" s="151"/>
      <c r="BP836" s="151"/>
      <c r="BQ836" s="151"/>
      <c r="BR836" s="151"/>
      <c r="BS836" s="151"/>
      <c r="BT836" s="151"/>
      <c r="BU836" s="151"/>
      <c r="BV836" s="151"/>
      <c r="BW836" s="151"/>
      <c r="BX836" s="151"/>
      <c r="BY836" s="151"/>
      <c r="BZ836" s="151"/>
      <c r="CA836" s="151"/>
      <c r="CB836" s="151"/>
      <c r="CC836" s="151"/>
      <c r="CD836" s="151"/>
      <c r="CE836" s="151"/>
      <c r="CF836" s="151"/>
      <c r="CG836" s="151"/>
      <c r="CH836" s="151"/>
      <c r="CI836" s="151"/>
      <c r="CJ836" s="151"/>
      <c r="CK836" s="151"/>
      <c r="CL836" s="151"/>
      <c r="CM836" s="151"/>
      <c r="CN836" s="151"/>
      <c r="CO836" s="151"/>
      <c r="CP836" s="151"/>
      <c r="CQ836" s="151"/>
      <c r="CR836" s="151"/>
      <c r="CS836" s="151"/>
      <c r="CT836" s="151"/>
      <c r="CU836" s="151"/>
      <c r="CV836" s="151"/>
      <c r="CW836" s="151"/>
      <c r="CX836" s="151"/>
      <c r="CY836" s="151"/>
      <c r="CZ836" s="151"/>
      <c r="DA836" s="151"/>
      <c r="DB836" s="151"/>
      <c r="DC836" s="151"/>
      <c r="DD836" s="151"/>
      <c r="DE836" s="151"/>
      <c r="DF836" s="151"/>
      <c r="DG836" s="151"/>
      <c r="DH836" s="151"/>
      <c r="DI836" s="151"/>
      <c r="DJ836" s="151"/>
      <c r="DK836" s="151"/>
      <c r="DL836" s="151"/>
      <c r="DM836" s="151"/>
      <c r="DN836" s="151"/>
      <c r="DO836" s="151"/>
      <c r="DP836" s="151"/>
      <c r="DQ836" s="151"/>
      <c r="DR836" s="151"/>
      <c r="DS836" s="151"/>
      <c r="DT836" s="151"/>
      <c r="DU836" s="151"/>
      <c r="DV836" s="151"/>
      <c r="DW836" s="151"/>
      <c r="DX836" s="151"/>
      <c r="DY836" s="151"/>
      <c r="DZ836" s="151"/>
      <c r="EA836" s="151"/>
      <c r="EB836" s="151"/>
      <c r="EC836" s="151"/>
      <c r="ED836" s="151"/>
      <c r="EE836" s="151"/>
      <c r="EF836" s="151"/>
      <c r="EG836" s="151"/>
      <c r="EH836" s="151"/>
      <c r="EI836" s="151"/>
      <c r="EJ836" s="151"/>
      <c r="EK836" s="151"/>
      <c r="EL836" s="151"/>
      <c r="EM836" s="151"/>
      <c r="EN836" s="151"/>
      <c r="EO836" s="151"/>
      <c r="EP836" s="151"/>
      <c r="EQ836" s="151"/>
      <c r="ER836" s="151"/>
      <c r="ES836" s="151"/>
      <c r="ET836" s="151"/>
      <c r="EU836" s="151"/>
      <c r="EV836" s="151"/>
      <c r="EW836" s="151"/>
      <c r="EX836" s="151"/>
      <c r="EY836" s="151"/>
      <c r="EZ836" s="151"/>
      <c r="FA836" s="151"/>
      <c r="FB836" s="151"/>
      <c r="FC836" s="151"/>
      <c r="FD836" s="151"/>
      <c r="FE836" s="151"/>
      <c r="FF836" s="151"/>
      <c r="FG836" s="151"/>
      <c r="FH836" s="151"/>
      <c r="FI836" s="151"/>
      <c r="FJ836" s="151"/>
      <c r="FK836" s="151"/>
      <c r="FL836" s="151"/>
      <c r="FM836" s="151"/>
      <c r="FN836" s="151"/>
      <c r="FO836" s="151"/>
      <c r="FP836" s="151"/>
      <c r="FQ836" s="151"/>
      <c r="FR836" s="151"/>
      <c r="FS836" s="151"/>
      <c r="FT836" s="151"/>
      <c r="FU836" s="151"/>
      <c r="FV836" s="151"/>
      <c r="FW836" s="151"/>
      <c r="FX836" s="151"/>
      <c r="FY836" s="151"/>
      <c r="FZ836" s="151"/>
      <c r="GA836" s="151"/>
      <c r="GB836" s="151"/>
      <c r="GC836" s="151"/>
      <c r="GD836" s="151"/>
      <c r="GE836" s="151"/>
      <c r="GF836" s="151"/>
      <c r="GG836" s="151"/>
      <c r="GH836" s="151"/>
      <c r="GI836" s="151"/>
      <c r="GJ836" s="151"/>
      <c r="GK836" s="151"/>
      <c r="GL836" s="151"/>
      <c r="GM836" s="151"/>
      <c r="GN836" s="151"/>
      <c r="GO836" s="151"/>
      <c r="GP836" s="151"/>
      <c r="GQ836" s="151"/>
      <c r="GR836" s="151"/>
      <c r="GS836" s="151"/>
      <c r="GT836" s="151"/>
      <c r="GU836" s="151"/>
      <c r="GV836" s="151"/>
      <c r="GW836" s="151"/>
      <c r="GX836" s="151"/>
      <c r="GY836" s="151"/>
      <c r="GZ836" s="151"/>
      <c r="HA836" s="151"/>
      <c r="HB836" s="151"/>
      <c r="HC836" s="151"/>
      <c r="HD836" s="151"/>
      <c r="HE836" s="151"/>
      <c r="HF836" s="151"/>
      <c r="HG836" s="151"/>
      <c r="HH836" s="151"/>
      <c r="HI836" s="151"/>
      <c r="HJ836" s="151"/>
      <c r="HK836" s="151"/>
      <c r="HL836" s="151"/>
      <c r="HM836" s="151"/>
      <c r="HN836" s="151"/>
      <c r="HO836" s="151"/>
      <c r="HP836" s="151"/>
      <c r="HQ836" s="151"/>
      <c r="HR836" s="151"/>
      <c r="HS836" s="151"/>
      <c r="HT836" s="151"/>
      <c r="HU836" s="151"/>
      <c r="HV836" s="151"/>
      <c r="HW836" s="151"/>
      <c r="HX836" s="151"/>
      <c r="HY836" s="151"/>
      <c r="HZ836" s="151"/>
      <c r="IA836" s="151"/>
      <c r="IB836" s="151"/>
      <c r="IC836" s="151"/>
      <c r="ID836" s="151"/>
      <c r="IE836" s="151"/>
      <c r="IF836" s="151"/>
      <c r="IG836" s="151"/>
      <c r="IH836" s="151"/>
      <c r="II836" s="151"/>
      <c r="IJ836" s="151"/>
      <c r="IK836" s="151"/>
      <c r="IL836" s="151"/>
      <c r="IM836" s="151"/>
      <c r="IN836" s="151"/>
      <c r="IO836" s="151"/>
      <c r="IP836" s="151"/>
      <c r="IQ836" s="151"/>
      <c r="IR836" s="151"/>
      <c r="IS836" s="151"/>
      <c r="IT836" s="151"/>
      <c r="IU836" s="151"/>
      <c r="IV836" s="151"/>
      <c r="IW836" s="151"/>
      <c r="IX836" s="151"/>
      <c r="IY836" s="151"/>
      <c r="IZ836" s="151"/>
      <c r="JA836" s="151"/>
      <c r="JB836" s="151"/>
    </row>
    <row r="837" spans="1:262" s="848" customFormat="1" ht="45" x14ac:dyDescent="0.25">
      <c r="A837" s="214"/>
      <c r="B837" s="214">
        <v>1</v>
      </c>
      <c r="C837" s="598" t="s">
        <v>428</v>
      </c>
      <c r="D837" s="2042"/>
      <c r="E837" s="173"/>
      <c r="F837" s="1850"/>
      <c r="G837" s="1849"/>
      <c r="H837" s="1849"/>
      <c r="I837" s="2492"/>
      <c r="J837" s="2490"/>
      <c r="K837" s="2490"/>
      <c r="L837" s="2491"/>
      <c r="M837" s="2491"/>
      <c r="N837" s="2491"/>
      <c r="O837" s="2491"/>
      <c r="P837" s="2491"/>
      <c r="Q837" s="2491"/>
      <c r="R837" s="370"/>
      <c r="S837" s="370"/>
      <c r="T837" s="2489"/>
      <c r="U837" s="370"/>
      <c r="V837" s="768"/>
      <c r="W837" s="370"/>
      <c r="X837" s="370"/>
      <c r="Y837" s="3039"/>
      <c r="Z837" s="3039"/>
      <c r="AA837" s="370"/>
      <c r="AB837" s="924"/>
      <c r="AC837" s="924"/>
      <c r="AD837" s="2222">
        <f t="shared" si="447"/>
        <v>0</v>
      </c>
      <c r="AE837" s="2914"/>
      <c r="AF837" s="151"/>
      <c r="AG837" s="151"/>
      <c r="AH837" s="151"/>
      <c r="AI837" s="151"/>
      <c r="AJ837" s="151"/>
      <c r="AK837" s="151"/>
      <c r="AL837" s="151"/>
      <c r="AM837" s="151"/>
      <c r="AN837" s="151"/>
      <c r="AO837" s="151"/>
      <c r="AP837" s="151"/>
      <c r="AQ837" s="151"/>
      <c r="AR837" s="151"/>
      <c r="AS837" s="151"/>
      <c r="AT837" s="151"/>
      <c r="AU837" s="151"/>
      <c r="AV837" s="151"/>
      <c r="AW837" s="151"/>
      <c r="AX837" s="151"/>
      <c r="AY837" s="151"/>
      <c r="AZ837" s="151"/>
      <c r="BA837" s="151"/>
      <c r="BB837" s="151"/>
      <c r="BC837" s="151"/>
      <c r="BD837" s="151"/>
      <c r="BE837" s="151"/>
      <c r="BF837" s="151"/>
      <c r="BG837" s="151"/>
      <c r="BH837" s="151"/>
      <c r="BI837" s="151"/>
      <c r="BJ837" s="151"/>
      <c r="BK837" s="151"/>
      <c r="BL837" s="151"/>
      <c r="BM837" s="151"/>
      <c r="BN837" s="151"/>
      <c r="BO837" s="151"/>
      <c r="BP837" s="151"/>
      <c r="BQ837" s="151"/>
      <c r="BR837" s="151"/>
      <c r="BS837" s="151"/>
      <c r="BT837" s="151"/>
      <c r="BU837" s="151"/>
      <c r="BV837" s="151"/>
      <c r="BW837" s="151"/>
      <c r="BX837" s="151"/>
      <c r="BY837" s="151"/>
      <c r="BZ837" s="151"/>
      <c r="CA837" s="151"/>
      <c r="CB837" s="151"/>
      <c r="CC837" s="151"/>
      <c r="CD837" s="151"/>
      <c r="CE837" s="151"/>
      <c r="CF837" s="151"/>
      <c r="CG837" s="151"/>
      <c r="CH837" s="151"/>
      <c r="CI837" s="151"/>
      <c r="CJ837" s="151"/>
      <c r="CK837" s="151"/>
      <c r="CL837" s="151"/>
      <c r="CM837" s="151"/>
      <c r="CN837" s="151"/>
      <c r="CO837" s="151"/>
      <c r="CP837" s="151"/>
      <c r="CQ837" s="151"/>
      <c r="CR837" s="151"/>
      <c r="CS837" s="151"/>
      <c r="CT837" s="151"/>
      <c r="CU837" s="151"/>
      <c r="CV837" s="151"/>
      <c r="CW837" s="151"/>
      <c r="CX837" s="151"/>
      <c r="CY837" s="151"/>
      <c r="CZ837" s="151"/>
      <c r="DA837" s="151"/>
      <c r="DB837" s="151"/>
      <c r="DC837" s="151"/>
      <c r="DD837" s="151"/>
      <c r="DE837" s="151"/>
      <c r="DF837" s="151"/>
      <c r="DG837" s="151"/>
      <c r="DH837" s="151"/>
      <c r="DI837" s="151"/>
      <c r="DJ837" s="151"/>
      <c r="DK837" s="151"/>
      <c r="DL837" s="151"/>
      <c r="DM837" s="151"/>
      <c r="DN837" s="151"/>
      <c r="DO837" s="151"/>
      <c r="DP837" s="151"/>
      <c r="DQ837" s="151"/>
      <c r="DR837" s="151"/>
      <c r="DS837" s="151"/>
      <c r="DT837" s="151"/>
      <c r="DU837" s="151"/>
      <c r="DV837" s="151"/>
      <c r="DW837" s="151"/>
      <c r="DX837" s="151"/>
      <c r="DY837" s="151"/>
      <c r="DZ837" s="151"/>
      <c r="EA837" s="151"/>
      <c r="EB837" s="151"/>
      <c r="EC837" s="151"/>
      <c r="ED837" s="151"/>
      <c r="EE837" s="151"/>
      <c r="EF837" s="151"/>
      <c r="EG837" s="151"/>
      <c r="EH837" s="151"/>
      <c r="EI837" s="151"/>
      <c r="EJ837" s="151"/>
      <c r="EK837" s="151"/>
      <c r="EL837" s="151"/>
      <c r="EM837" s="151"/>
      <c r="EN837" s="151"/>
      <c r="EO837" s="151"/>
      <c r="EP837" s="151"/>
      <c r="EQ837" s="151"/>
      <c r="ER837" s="151"/>
      <c r="ES837" s="151"/>
      <c r="ET837" s="151"/>
      <c r="EU837" s="151"/>
      <c r="EV837" s="151"/>
      <c r="EW837" s="151"/>
      <c r="EX837" s="151"/>
      <c r="EY837" s="151"/>
      <c r="EZ837" s="151"/>
      <c r="FA837" s="151"/>
      <c r="FB837" s="151"/>
      <c r="FC837" s="151"/>
      <c r="FD837" s="151"/>
      <c r="FE837" s="151"/>
      <c r="FF837" s="151"/>
      <c r="FG837" s="151"/>
      <c r="FH837" s="151"/>
      <c r="FI837" s="151"/>
      <c r="FJ837" s="151"/>
      <c r="FK837" s="151"/>
      <c r="FL837" s="151"/>
      <c r="FM837" s="151"/>
      <c r="FN837" s="151"/>
      <c r="FO837" s="151"/>
      <c r="FP837" s="151"/>
      <c r="FQ837" s="151"/>
      <c r="FR837" s="151"/>
      <c r="FS837" s="151"/>
      <c r="FT837" s="151"/>
      <c r="FU837" s="151"/>
      <c r="FV837" s="151"/>
      <c r="FW837" s="151"/>
      <c r="FX837" s="151"/>
      <c r="FY837" s="151"/>
      <c r="FZ837" s="151"/>
      <c r="GA837" s="151"/>
      <c r="GB837" s="151"/>
      <c r="GC837" s="151"/>
      <c r="GD837" s="151"/>
      <c r="GE837" s="151"/>
      <c r="GF837" s="151"/>
      <c r="GG837" s="151"/>
      <c r="GH837" s="151"/>
      <c r="GI837" s="151"/>
      <c r="GJ837" s="151"/>
      <c r="GK837" s="151"/>
      <c r="GL837" s="151"/>
      <c r="GM837" s="151"/>
      <c r="GN837" s="151"/>
      <c r="GO837" s="151"/>
      <c r="GP837" s="151"/>
      <c r="GQ837" s="151"/>
      <c r="GR837" s="151"/>
      <c r="GS837" s="151"/>
      <c r="GT837" s="151"/>
      <c r="GU837" s="151"/>
      <c r="GV837" s="151"/>
      <c r="GW837" s="151"/>
      <c r="GX837" s="151"/>
      <c r="GY837" s="151"/>
      <c r="GZ837" s="151"/>
      <c r="HA837" s="151"/>
      <c r="HB837" s="151"/>
      <c r="HC837" s="151"/>
      <c r="HD837" s="151"/>
      <c r="HE837" s="151"/>
      <c r="HF837" s="151"/>
      <c r="HG837" s="151"/>
      <c r="HH837" s="151"/>
      <c r="HI837" s="151"/>
      <c r="HJ837" s="151"/>
      <c r="HK837" s="151"/>
      <c r="HL837" s="151"/>
      <c r="HM837" s="151"/>
      <c r="HN837" s="151"/>
      <c r="HO837" s="151"/>
      <c r="HP837" s="151"/>
      <c r="HQ837" s="151"/>
      <c r="HR837" s="151"/>
      <c r="HS837" s="151"/>
      <c r="HT837" s="151"/>
      <c r="HU837" s="151"/>
      <c r="HV837" s="151"/>
      <c r="HW837" s="151"/>
      <c r="HX837" s="151"/>
      <c r="HY837" s="151"/>
      <c r="HZ837" s="151"/>
      <c r="IA837" s="151"/>
      <c r="IB837" s="151"/>
      <c r="IC837" s="151"/>
      <c r="ID837" s="151"/>
      <c r="IE837" s="151"/>
      <c r="IF837" s="151"/>
      <c r="IG837" s="151"/>
      <c r="IH837" s="151"/>
      <c r="II837" s="151"/>
      <c r="IJ837" s="151"/>
      <c r="IK837" s="151"/>
      <c r="IL837" s="151"/>
      <c r="IM837" s="151"/>
      <c r="IN837" s="151"/>
      <c r="IO837" s="151"/>
      <c r="IP837" s="151"/>
      <c r="IQ837" s="151"/>
      <c r="IR837" s="151"/>
      <c r="IS837" s="151"/>
      <c r="IT837" s="151"/>
      <c r="IU837" s="151"/>
      <c r="IV837" s="151"/>
      <c r="IW837" s="151"/>
      <c r="IX837" s="151"/>
      <c r="IY837" s="151"/>
      <c r="IZ837" s="151"/>
      <c r="JA837" s="151"/>
      <c r="JB837" s="151"/>
    </row>
    <row r="838" spans="1:262" s="848" customFormat="1" ht="29.25" x14ac:dyDescent="0.25">
      <c r="A838" s="214"/>
      <c r="B838" s="214">
        <v>1</v>
      </c>
      <c r="C838" s="610" t="s">
        <v>304</v>
      </c>
      <c r="D838" s="172"/>
      <c r="E838" s="173"/>
      <c r="F838" s="1847">
        <f>F819</f>
        <v>17374.042553191488</v>
      </c>
      <c r="G838" s="743">
        <f>G819</f>
        <v>2895.6737588652481</v>
      </c>
      <c r="H838" s="743">
        <f>H819</f>
        <v>2895.7042553191486</v>
      </c>
      <c r="I838" s="1968">
        <f>H838/G838*100</f>
        <v>100.00105317298977</v>
      </c>
      <c r="J838" s="2490"/>
      <c r="K838" s="2490"/>
      <c r="L838" s="2491"/>
      <c r="M838" s="2491"/>
      <c r="N838" s="2491"/>
      <c r="O838" s="2491"/>
      <c r="P838" s="2491"/>
      <c r="Q838" s="2491"/>
      <c r="R838" s="2489"/>
      <c r="S838" s="2489"/>
      <c r="T838" s="2489"/>
      <c r="U838" s="2489"/>
      <c r="V838" s="1068"/>
      <c r="W838" s="2489"/>
      <c r="X838" s="2489"/>
      <c r="Y838" s="2633"/>
      <c r="Z838" s="2633"/>
      <c r="AA838" s="2489"/>
      <c r="AB838" s="920"/>
      <c r="AC838" s="920"/>
      <c r="AD838" s="2222">
        <f t="shared" si="447"/>
        <v>0</v>
      </c>
      <c r="AE838" s="2914"/>
      <c r="AF838" s="151"/>
      <c r="AG838" s="151"/>
      <c r="AH838" s="151"/>
      <c r="AI838" s="151"/>
      <c r="AJ838" s="151"/>
      <c r="AK838" s="151"/>
      <c r="AL838" s="151"/>
      <c r="AM838" s="151"/>
      <c r="AN838" s="151"/>
      <c r="AO838" s="151"/>
      <c r="AP838" s="151"/>
      <c r="AQ838" s="151"/>
      <c r="AR838" s="151"/>
      <c r="AS838" s="151"/>
      <c r="AT838" s="151"/>
      <c r="AU838" s="151"/>
      <c r="AV838" s="151"/>
      <c r="AW838" s="151"/>
      <c r="AX838" s="151"/>
      <c r="AY838" s="151"/>
      <c r="AZ838" s="151"/>
      <c r="BA838" s="151"/>
      <c r="BB838" s="151"/>
      <c r="BC838" s="151"/>
      <c r="BD838" s="151"/>
      <c r="BE838" s="151"/>
      <c r="BF838" s="151"/>
      <c r="BG838" s="151"/>
      <c r="BH838" s="151"/>
      <c r="BI838" s="151"/>
      <c r="BJ838" s="151"/>
      <c r="BK838" s="151"/>
      <c r="BL838" s="151"/>
      <c r="BM838" s="151"/>
      <c r="BN838" s="151"/>
      <c r="BO838" s="151"/>
      <c r="BP838" s="151"/>
      <c r="BQ838" s="151"/>
      <c r="BR838" s="151"/>
      <c r="BS838" s="151"/>
      <c r="BT838" s="151"/>
      <c r="BU838" s="151"/>
      <c r="BV838" s="151"/>
      <c r="BW838" s="151"/>
      <c r="BX838" s="151"/>
      <c r="BY838" s="151"/>
      <c r="BZ838" s="151"/>
      <c r="CA838" s="151"/>
      <c r="CB838" s="151"/>
      <c r="CC838" s="151"/>
      <c r="CD838" s="151"/>
      <c r="CE838" s="151"/>
      <c r="CF838" s="151"/>
      <c r="CG838" s="151"/>
      <c r="CH838" s="151"/>
      <c r="CI838" s="151"/>
      <c r="CJ838" s="151"/>
      <c r="CK838" s="151"/>
      <c r="CL838" s="151"/>
      <c r="CM838" s="151"/>
      <c r="CN838" s="151"/>
      <c r="CO838" s="151"/>
      <c r="CP838" s="151"/>
      <c r="CQ838" s="151"/>
      <c r="CR838" s="151"/>
      <c r="CS838" s="151"/>
      <c r="CT838" s="151"/>
      <c r="CU838" s="151"/>
      <c r="CV838" s="151"/>
      <c r="CW838" s="151"/>
      <c r="CX838" s="151"/>
      <c r="CY838" s="151"/>
      <c r="CZ838" s="151"/>
      <c r="DA838" s="151"/>
      <c r="DB838" s="151"/>
      <c r="DC838" s="151"/>
      <c r="DD838" s="151"/>
      <c r="DE838" s="151"/>
      <c r="DF838" s="151"/>
      <c r="DG838" s="151"/>
      <c r="DH838" s="151"/>
      <c r="DI838" s="151"/>
      <c r="DJ838" s="151"/>
      <c r="DK838" s="151"/>
      <c r="DL838" s="151"/>
      <c r="DM838" s="151"/>
      <c r="DN838" s="151"/>
      <c r="DO838" s="151"/>
      <c r="DP838" s="151"/>
      <c r="DQ838" s="151"/>
      <c r="DR838" s="151"/>
      <c r="DS838" s="151"/>
      <c r="DT838" s="151"/>
      <c r="DU838" s="151"/>
      <c r="DV838" s="151"/>
      <c r="DW838" s="151"/>
      <c r="DX838" s="151"/>
      <c r="DY838" s="151"/>
      <c r="DZ838" s="151"/>
      <c r="EA838" s="151"/>
      <c r="EB838" s="151"/>
      <c r="EC838" s="151"/>
      <c r="ED838" s="151"/>
      <c r="EE838" s="151"/>
      <c r="EF838" s="151"/>
      <c r="EG838" s="151"/>
      <c r="EH838" s="151"/>
      <c r="EI838" s="151"/>
      <c r="EJ838" s="151"/>
      <c r="EK838" s="151"/>
      <c r="EL838" s="151"/>
      <c r="EM838" s="151"/>
      <c r="EN838" s="151"/>
      <c r="EO838" s="151"/>
      <c r="EP838" s="151"/>
      <c r="EQ838" s="151"/>
      <c r="ER838" s="151"/>
      <c r="ES838" s="151"/>
      <c r="ET838" s="151"/>
      <c r="EU838" s="151"/>
      <c r="EV838" s="151"/>
      <c r="EW838" s="151"/>
      <c r="EX838" s="151"/>
      <c r="EY838" s="151"/>
      <c r="EZ838" s="151"/>
      <c r="FA838" s="151"/>
      <c r="FB838" s="151"/>
      <c r="FC838" s="151"/>
      <c r="FD838" s="151"/>
      <c r="FE838" s="151"/>
      <c r="FF838" s="151"/>
      <c r="FG838" s="151"/>
      <c r="FH838" s="151"/>
      <c r="FI838" s="151"/>
      <c r="FJ838" s="151"/>
      <c r="FK838" s="151"/>
      <c r="FL838" s="151"/>
      <c r="FM838" s="151"/>
      <c r="FN838" s="151"/>
      <c r="FO838" s="151"/>
      <c r="FP838" s="151"/>
      <c r="FQ838" s="151"/>
      <c r="FR838" s="151"/>
      <c r="FS838" s="151"/>
      <c r="FT838" s="151"/>
      <c r="FU838" s="151"/>
      <c r="FV838" s="151"/>
      <c r="FW838" s="151"/>
      <c r="FX838" s="151"/>
      <c r="FY838" s="151"/>
      <c r="FZ838" s="151"/>
      <c r="GA838" s="151"/>
      <c r="GB838" s="151"/>
      <c r="GC838" s="151"/>
      <c r="GD838" s="151"/>
      <c r="GE838" s="151"/>
      <c r="GF838" s="151"/>
      <c r="GG838" s="151"/>
      <c r="GH838" s="151"/>
      <c r="GI838" s="151"/>
      <c r="GJ838" s="151"/>
      <c r="GK838" s="151"/>
      <c r="GL838" s="151"/>
      <c r="GM838" s="151"/>
      <c r="GN838" s="151"/>
      <c r="GO838" s="151"/>
      <c r="GP838" s="151"/>
      <c r="GQ838" s="151"/>
      <c r="GR838" s="151"/>
      <c r="GS838" s="151"/>
      <c r="GT838" s="151"/>
      <c r="GU838" s="151"/>
      <c r="GV838" s="151"/>
      <c r="GW838" s="151"/>
      <c r="GX838" s="151"/>
      <c r="GY838" s="151"/>
      <c r="GZ838" s="151"/>
      <c r="HA838" s="151"/>
      <c r="HB838" s="151"/>
      <c r="HC838" s="151"/>
      <c r="HD838" s="151"/>
      <c r="HE838" s="151"/>
      <c r="HF838" s="151"/>
      <c r="HG838" s="151"/>
      <c r="HH838" s="151"/>
      <c r="HI838" s="151"/>
      <c r="HJ838" s="151"/>
      <c r="HK838" s="151"/>
      <c r="HL838" s="151"/>
      <c r="HM838" s="151"/>
      <c r="HN838" s="151"/>
      <c r="HO838" s="151"/>
      <c r="HP838" s="151"/>
      <c r="HQ838" s="151"/>
      <c r="HR838" s="151"/>
      <c r="HS838" s="151"/>
      <c r="HT838" s="151"/>
      <c r="HU838" s="151"/>
      <c r="HV838" s="151"/>
      <c r="HW838" s="151"/>
      <c r="HX838" s="151"/>
      <c r="HY838" s="151"/>
      <c r="HZ838" s="151"/>
      <c r="IA838" s="151"/>
      <c r="IB838" s="151"/>
      <c r="IC838" s="151"/>
      <c r="ID838" s="151"/>
      <c r="IE838" s="151"/>
      <c r="IF838" s="151"/>
      <c r="IG838" s="151"/>
      <c r="IH838" s="151"/>
      <c r="II838" s="151"/>
      <c r="IJ838" s="151"/>
      <c r="IK838" s="151"/>
      <c r="IL838" s="151"/>
      <c r="IM838" s="151"/>
      <c r="IN838" s="151"/>
      <c r="IO838" s="151"/>
      <c r="IP838" s="151"/>
      <c r="IQ838" s="151"/>
      <c r="IR838" s="151"/>
      <c r="IS838" s="151"/>
      <c r="IT838" s="151"/>
      <c r="IU838" s="151"/>
      <c r="IV838" s="151"/>
      <c r="IW838" s="151"/>
      <c r="IX838" s="151"/>
      <c r="IY838" s="151"/>
      <c r="IZ838" s="151"/>
      <c r="JA838" s="151"/>
      <c r="JB838" s="151"/>
    </row>
    <row r="839" spans="1:262" s="848" customFormat="1" x14ac:dyDescent="0.25">
      <c r="A839" s="214"/>
      <c r="B839" s="214">
        <v>1</v>
      </c>
      <c r="C839" s="610" t="s">
        <v>312</v>
      </c>
      <c r="D839" s="173"/>
      <c r="E839" s="173"/>
      <c r="F839" s="1847"/>
      <c r="G839" s="743"/>
      <c r="H839" s="743"/>
      <c r="I839" s="1968"/>
      <c r="J839" s="2490"/>
      <c r="K839" s="2490"/>
      <c r="L839" s="2491"/>
      <c r="M839" s="2491"/>
      <c r="N839" s="2491"/>
      <c r="O839" s="2491"/>
      <c r="P839" s="2491"/>
      <c r="Q839" s="2491"/>
      <c r="R839" s="2489"/>
      <c r="S839" s="2489"/>
      <c r="T839" s="2489"/>
      <c r="U839" s="2489"/>
      <c r="V839" s="1068"/>
      <c r="W839" s="2489"/>
      <c r="X839" s="2489"/>
      <c r="Y839" s="2633"/>
      <c r="Z839" s="2633"/>
      <c r="AA839" s="2489"/>
      <c r="AB839" s="920"/>
      <c r="AC839" s="920"/>
      <c r="AD839" s="2222">
        <f t="shared" si="447"/>
        <v>0</v>
      </c>
      <c r="AE839" s="2914"/>
      <c r="AF839" s="151"/>
      <c r="AG839" s="151"/>
      <c r="AH839" s="151"/>
      <c r="AI839" s="151"/>
      <c r="AJ839" s="151"/>
      <c r="AK839" s="151"/>
      <c r="AL839" s="151"/>
      <c r="AM839" s="151"/>
      <c r="AN839" s="151"/>
      <c r="AO839" s="151"/>
      <c r="AP839" s="151"/>
      <c r="AQ839" s="151"/>
      <c r="AR839" s="151"/>
      <c r="AS839" s="151"/>
      <c r="AT839" s="151"/>
      <c r="AU839" s="151"/>
      <c r="AV839" s="151"/>
      <c r="AW839" s="151"/>
      <c r="AX839" s="151"/>
      <c r="AY839" s="151"/>
      <c r="AZ839" s="151"/>
      <c r="BA839" s="151"/>
      <c r="BB839" s="151"/>
      <c r="BC839" s="151"/>
      <c r="BD839" s="151"/>
      <c r="BE839" s="151"/>
      <c r="BF839" s="151"/>
      <c r="BG839" s="151"/>
      <c r="BH839" s="151"/>
      <c r="BI839" s="151"/>
      <c r="BJ839" s="151"/>
      <c r="BK839" s="151"/>
      <c r="BL839" s="151"/>
      <c r="BM839" s="151"/>
      <c r="BN839" s="151"/>
      <c r="BO839" s="151"/>
      <c r="BP839" s="151"/>
      <c r="BQ839" s="151"/>
      <c r="BR839" s="151"/>
      <c r="BS839" s="151"/>
      <c r="BT839" s="151"/>
      <c r="BU839" s="151"/>
      <c r="BV839" s="151"/>
      <c r="BW839" s="151"/>
      <c r="BX839" s="151"/>
      <c r="BY839" s="151"/>
      <c r="BZ839" s="151"/>
      <c r="CA839" s="151"/>
      <c r="CB839" s="151"/>
      <c r="CC839" s="151"/>
      <c r="CD839" s="151"/>
      <c r="CE839" s="151"/>
      <c r="CF839" s="151"/>
      <c r="CG839" s="151"/>
      <c r="CH839" s="151"/>
      <c r="CI839" s="151"/>
      <c r="CJ839" s="151"/>
      <c r="CK839" s="151"/>
      <c r="CL839" s="151"/>
      <c r="CM839" s="151"/>
      <c r="CN839" s="151"/>
      <c r="CO839" s="151"/>
      <c r="CP839" s="151"/>
      <c r="CQ839" s="151"/>
      <c r="CR839" s="151"/>
      <c r="CS839" s="151"/>
      <c r="CT839" s="151"/>
      <c r="CU839" s="151"/>
      <c r="CV839" s="151"/>
      <c r="CW839" s="151"/>
      <c r="CX839" s="151"/>
      <c r="CY839" s="151"/>
      <c r="CZ839" s="151"/>
      <c r="DA839" s="151"/>
      <c r="DB839" s="151"/>
      <c r="DC839" s="151"/>
      <c r="DD839" s="151"/>
      <c r="DE839" s="151"/>
      <c r="DF839" s="151"/>
      <c r="DG839" s="151"/>
      <c r="DH839" s="151"/>
      <c r="DI839" s="151"/>
      <c r="DJ839" s="151"/>
      <c r="DK839" s="151"/>
      <c r="DL839" s="151"/>
      <c r="DM839" s="151"/>
      <c r="DN839" s="151"/>
      <c r="DO839" s="151"/>
      <c r="DP839" s="151"/>
      <c r="DQ839" s="151"/>
      <c r="DR839" s="151"/>
      <c r="DS839" s="151"/>
      <c r="DT839" s="151"/>
      <c r="DU839" s="151"/>
      <c r="DV839" s="151"/>
      <c r="DW839" s="151"/>
      <c r="DX839" s="151"/>
      <c r="DY839" s="151"/>
      <c r="DZ839" s="151"/>
      <c r="EA839" s="151"/>
      <c r="EB839" s="151"/>
      <c r="EC839" s="151"/>
      <c r="ED839" s="151"/>
      <c r="EE839" s="151"/>
      <c r="EF839" s="151"/>
      <c r="EG839" s="151"/>
      <c r="EH839" s="151"/>
      <c r="EI839" s="151"/>
      <c r="EJ839" s="151"/>
      <c r="EK839" s="151"/>
      <c r="EL839" s="151"/>
      <c r="EM839" s="151"/>
      <c r="EN839" s="151"/>
      <c r="EO839" s="151"/>
      <c r="EP839" s="151"/>
      <c r="EQ839" s="151"/>
      <c r="ER839" s="151"/>
      <c r="ES839" s="151"/>
      <c r="ET839" s="151"/>
      <c r="EU839" s="151"/>
      <c r="EV839" s="151"/>
      <c r="EW839" s="151"/>
      <c r="EX839" s="151"/>
      <c r="EY839" s="151"/>
      <c r="EZ839" s="151"/>
      <c r="FA839" s="151"/>
      <c r="FB839" s="151"/>
      <c r="FC839" s="151"/>
      <c r="FD839" s="151"/>
      <c r="FE839" s="151"/>
      <c r="FF839" s="151"/>
      <c r="FG839" s="151"/>
      <c r="FH839" s="151"/>
      <c r="FI839" s="151"/>
      <c r="FJ839" s="151"/>
      <c r="FK839" s="151"/>
      <c r="FL839" s="151"/>
      <c r="FM839" s="151"/>
      <c r="FN839" s="151"/>
      <c r="FO839" s="151"/>
      <c r="FP839" s="151"/>
      <c r="FQ839" s="151"/>
      <c r="FR839" s="151"/>
      <c r="FS839" s="151"/>
      <c r="FT839" s="151"/>
      <c r="FU839" s="151"/>
      <c r="FV839" s="151"/>
      <c r="FW839" s="151"/>
      <c r="FX839" s="151"/>
      <c r="FY839" s="151"/>
      <c r="FZ839" s="151"/>
      <c r="GA839" s="151"/>
      <c r="GB839" s="151"/>
      <c r="GC839" s="151"/>
      <c r="GD839" s="151"/>
      <c r="GE839" s="151"/>
      <c r="GF839" s="151"/>
      <c r="GG839" s="151"/>
      <c r="GH839" s="151"/>
      <c r="GI839" s="151"/>
      <c r="GJ839" s="151"/>
      <c r="GK839" s="151"/>
      <c r="GL839" s="151"/>
      <c r="GM839" s="151"/>
      <c r="GN839" s="151"/>
      <c r="GO839" s="151"/>
      <c r="GP839" s="151"/>
      <c r="GQ839" s="151"/>
      <c r="GR839" s="151"/>
      <c r="GS839" s="151"/>
      <c r="GT839" s="151"/>
      <c r="GU839" s="151"/>
      <c r="GV839" s="151"/>
      <c r="GW839" s="151"/>
      <c r="GX839" s="151"/>
      <c r="GY839" s="151"/>
      <c r="GZ839" s="151"/>
      <c r="HA839" s="151"/>
      <c r="HB839" s="151"/>
      <c r="HC839" s="151"/>
      <c r="HD839" s="151"/>
      <c r="HE839" s="151"/>
      <c r="HF839" s="151"/>
      <c r="HG839" s="151"/>
      <c r="HH839" s="151"/>
      <c r="HI839" s="151"/>
      <c r="HJ839" s="151"/>
      <c r="HK839" s="151"/>
      <c r="HL839" s="151"/>
      <c r="HM839" s="151"/>
      <c r="HN839" s="151"/>
      <c r="HO839" s="151"/>
      <c r="HP839" s="151"/>
      <c r="HQ839" s="151"/>
      <c r="HR839" s="151"/>
      <c r="HS839" s="151"/>
      <c r="HT839" s="151"/>
      <c r="HU839" s="151"/>
      <c r="HV839" s="151"/>
      <c r="HW839" s="151"/>
      <c r="HX839" s="151"/>
      <c r="HY839" s="151"/>
      <c r="HZ839" s="151"/>
      <c r="IA839" s="151"/>
      <c r="IB839" s="151"/>
      <c r="IC839" s="151"/>
      <c r="ID839" s="151"/>
      <c r="IE839" s="151"/>
      <c r="IF839" s="151"/>
      <c r="IG839" s="151"/>
      <c r="IH839" s="151"/>
      <c r="II839" s="151"/>
      <c r="IJ839" s="151"/>
      <c r="IK839" s="151"/>
      <c r="IL839" s="151"/>
      <c r="IM839" s="151"/>
      <c r="IN839" s="151"/>
      <c r="IO839" s="151"/>
      <c r="IP839" s="151"/>
      <c r="IQ839" s="151"/>
      <c r="IR839" s="151"/>
      <c r="IS839" s="151"/>
      <c r="IT839" s="151"/>
      <c r="IU839" s="151"/>
      <c r="IV839" s="151"/>
      <c r="IW839" s="151"/>
      <c r="IX839" s="151"/>
      <c r="IY839" s="151"/>
      <c r="IZ839" s="151"/>
      <c r="JA839" s="151"/>
      <c r="JB839" s="151"/>
    </row>
    <row r="840" spans="1:262" s="848" customFormat="1" x14ac:dyDescent="0.25">
      <c r="A840" s="214"/>
      <c r="B840" s="214">
        <v>1</v>
      </c>
      <c r="C840" s="602" t="s">
        <v>313</v>
      </c>
      <c r="D840" s="173"/>
      <c r="E840" s="173"/>
      <c r="F840" s="1847">
        <f t="shared" ref="F840:H841" si="494">F820</f>
        <v>17374.042553191488</v>
      </c>
      <c r="G840" s="743">
        <f t="shared" si="494"/>
        <v>2895.6737588652481</v>
      </c>
      <c r="H840" s="743">
        <f t="shared" si="494"/>
        <v>2895.7042553191486</v>
      </c>
      <c r="I840" s="1968">
        <f>H840/G840*100</f>
        <v>100.00105317298977</v>
      </c>
      <c r="J840" s="2490"/>
      <c r="K840" s="2490"/>
      <c r="L840" s="2491"/>
      <c r="M840" s="2491"/>
      <c r="N840" s="2491"/>
      <c r="O840" s="2491"/>
      <c r="P840" s="2491"/>
      <c r="Q840" s="2491"/>
      <c r="R840" s="2489"/>
      <c r="S840" s="2489"/>
      <c r="T840" s="2489"/>
      <c r="U840" s="2489"/>
      <c r="V840" s="1068"/>
      <c r="W840" s="2489"/>
      <c r="X840" s="2489"/>
      <c r="Y840" s="2633"/>
      <c r="Z840" s="2633"/>
      <c r="AA840" s="2489"/>
      <c r="AB840" s="920"/>
      <c r="AC840" s="920"/>
      <c r="AD840" s="2222">
        <f t="shared" si="447"/>
        <v>0</v>
      </c>
      <c r="AE840" s="2914"/>
      <c r="AF840" s="151"/>
      <c r="AG840" s="151"/>
      <c r="AH840" s="151"/>
      <c r="AI840" s="151"/>
      <c r="AJ840" s="151"/>
      <c r="AK840" s="151"/>
      <c r="AL840" s="151"/>
      <c r="AM840" s="151"/>
      <c r="AN840" s="151"/>
      <c r="AO840" s="151"/>
      <c r="AP840" s="151"/>
      <c r="AQ840" s="151"/>
      <c r="AR840" s="151"/>
      <c r="AS840" s="151"/>
      <c r="AT840" s="151"/>
      <c r="AU840" s="151"/>
      <c r="AV840" s="151"/>
      <c r="AW840" s="151"/>
      <c r="AX840" s="151"/>
      <c r="AY840" s="151"/>
      <c r="AZ840" s="151"/>
      <c r="BA840" s="151"/>
      <c r="BB840" s="151"/>
      <c r="BC840" s="151"/>
      <c r="BD840" s="151"/>
      <c r="BE840" s="151"/>
      <c r="BF840" s="151"/>
      <c r="BG840" s="151"/>
      <c r="BH840" s="151"/>
      <c r="BI840" s="151"/>
      <c r="BJ840" s="151"/>
      <c r="BK840" s="151"/>
      <c r="BL840" s="151"/>
      <c r="BM840" s="151"/>
      <c r="BN840" s="151"/>
      <c r="BO840" s="151"/>
      <c r="BP840" s="151"/>
      <c r="BQ840" s="151"/>
      <c r="BR840" s="151"/>
      <c r="BS840" s="151"/>
      <c r="BT840" s="151"/>
      <c r="BU840" s="151"/>
      <c r="BV840" s="151"/>
      <c r="BW840" s="151"/>
      <c r="BX840" s="151"/>
      <c r="BY840" s="151"/>
      <c r="BZ840" s="151"/>
      <c r="CA840" s="151"/>
      <c r="CB840" s="151"/>
      <c r="CC840" s="151"/>
      <c r="CD840" s="151"/>
      <c r="CE840" s="151"/>
      <c r="CF840" s="151"/>
      <c r="CG840" s="151"/>
      <c r="CH840" s="151"/>
      <c r="CI840" s="151"/>
      <c r="CJ840" s="151"/>
      <c r="CK840" s="151"/>
      <c r="CL840" s="151"/>
      <c r="CM840" s="151"/>
      <c r="CN840" s="151"/>
      <c r="CO840" s="151"/>
      <c r="CP840" s="151"/>
      <c r="CQ840" s="151"/>
      <c r="CR840" s="151"/>
      <c r="CS840" s="151"/>
      <c r="CT840" s="151"/>
      <c r="CU840" s="151"/>
      <c r="CV840" s="151"/>
      <c r="CW840" s="151"/>
      <c r="CX840" s="151"/>
      <c r="CY840" s="151"/>
      <c r="CZ840" s="151"/>
      <c r="DA840" s="151"/>
      <c r="DB840" s="151"/>
      <c r="DC840" s="151"/>
      <c r="DD840" s="151"/>
      <c r="DE840" s="151"/>
      <c r="DF840" s="151"/>
      <c r="DG840" s="151"/>
      <c r="DH840" s="151"/>
      <c r="DI840" s="151"/>
      <c r="DJ840" s="151"/>
      <c r="DK840" s="151"/>
      <c r="DL840" s="151"/>
      <c r="DM840" s="151"/>
      <c r="DN840" s="151"/>
      <c r="DO840" s="151"/>
      <c r="DP840" s="151"/>
      <c r="DQ840" s="151"/>
      <c r="DR840" s="151"/>
      <c r="DS840" s="151"/>
      <c r="DT840" s="151"/>
      <c r="DU840" s="151"/>
      <c r="DV840" s="151"/>
      <c r="DW840" s="151"/>
      <c r="DX840" s="151"/>
      <c r="DY840" s="151"/>
      <c r="DZ840" s="151"/>
      <c r="EA840" s="151"/>
      <c r="EB840" s="151"/>
      <c r="EC840" s="151"/>
      <c r="ED840" s="151"/>
      <c r="EE840" s="151"/>
      <c r="EF840" s="151"/>
      <c r="EG840" s="151"/>
      <c r="EH840" s="151"/>
      <c r="EI840" s="151"/>
      <c r="EJ840" s="151"/>
      <c r="EK840" s="151"/>
      <c r="EL840" s="151"/>
      <c r="EM840" s="151"/>
      <c r="EN840" s="151"/>
      <c r="EO840" s="151"/>
      <c r="EP840" s="151"/>
      <c r="EQ840" s="151"/>
      <c r="ER840" s="151"/>
      <c r="ES840" s="151"/>
      <c r="ET840" s="151"/>
      <c r="EU840" s="151"/>
      <c r="EV840" s="151"/>
      <c r="EW840" s="151"/>
      <c r="EX840" s="151"/>
      <c r="EY840" s="151"/>
      <c r="EZ840" s="151"/>
      <c r="FA840" s="151"/>
      <c r="FB840" s="151"/>
      <c r="FC840" s="151"/>
      <c r="FD840" s="151"/>
      <c r="FE840" s="151"/>
      <c r="FF840" s="151"/>
      <c r="FG840" s="151"/>
      <c r="FH840" s="151"/>
      <c r="FI840" s="151"/>
      <c r="FJ840" s="151"/>
      <c r="FK840" s="151"/>
      <c r="FL840" s="151"/>
      <c r="FM840" s="151"/>
      <c r="FN840" s="151"/>
      <c r="FO840" s="151"/>
      <c r="FP840" s="151"/>
      <c r="FQ840" s="151"/>
      <c r="FR840" s="151"/>
      <c r="FS840" s="151"/>
      <c r="FT840" s="151"/>
      <c r="FU840" s="151"/>
      <c r="FV840" s="151"/>
      <c r="FW840" s="151"/>
      <c r="FX840" s="151"/>
      <c r="FY840" s="151"/>
      <c r="FZ840" s="151"/>
      <c r="GA840" s="151"/>
      <c r="GB840" s="151"/>
      <c r="GC840" s="151"/>
      <c r="GD840" s="151"/>
      <c r="GE840" s="151"/>
      <c r="GF840" s="151"/>
      <c r="GG840" s="151"/>
      <c r="GH840" s="151"/>
      <c r="GI840" s="151"/>
      <c r="GJ840" s="151"/>
      <c r="GK840" s="151"/>
      <c r="GL840" s="151"/>
      <c r="GM840" s="151"/>
      <c r="GN840" s="151"/>
      <c r="GO840" s="151"/>
      <c r="GP840" s="151"/>
      <c r="GQ840" s="151"/>
      <c r="GR840" s="151"/>
      <c r="GS840" s="151"/>
      <c r="GT840" s="151"/>
      <c r="GU840" s="151"/>
      <c r="GV840" s="151"/>
      <c r="GW840" s="151"/>
      <c r="GX840" s="151"/>
      <c r="GY840" s="151"/>
      <c r="GZ840" s="151"/>
      <c r="HA840" s="151"/>
      <c r="HB840" s="151"/>
      <c r="HC840" s="151"/>
      <c r="HD840" s="151"/>
      <c r="HE840" s="151"/>
      <c r="HF840" s="151"/>
      <c r="HG840" s="151"/>
      <c r="HH840" s="151"/>
      <c r="HI840" s="151"/>
      <c r="HJ840" s="151"/>
      <c r="HK840" s="151"/>
      <c r="HL840" s="151"/>
      <c r="HM840" s="151"/>
      <c r="HN840" s="151"/>
      <c r="HO840" s="151"/>
      <c r="HP840" s="151"/>
      <c r="HQ840" s="151"/>
      <c r="HR840" s="151"/>
      <c r="HS840" s="151"/>
      <c r="HT840" s="151"/>
      <c r="HU840" s="151"/>
      <c r="HV840" s="151"/>
      <c r="HW840" s="151"/>
      <c r="HX840" s="151"/>
      <c r="HY840" s="151"/>
      <c r="HZ840" s="151"/>
      <c r="IA840" s="151"/>
      <c r="IB840" s="151"/>
      <c r="IC840" s="151"/>
      <c r="ID840" s="151"/>
      <c r="IE840" s="151"/>
      <c r="IF840" s="151"/>
      <c r="IG840" s="151"/>
      <c r="IH840" s="151"/>
      <c r="II840" s="151"/>
      <c r="IJ840" s="151"/>
      <c r="IK840" s="151"/>
      <c r="IL840" s="151"/>
      <c r="IM840" s="151"/>
      <c r="IN840" s="151"/>
      <c r="IO840" s="151"/>
      <c r="IP840" s="151"/>
      <c r="IQ840" s="151"/>
      <c r="IR840" s="151"/>
      <c r="IS840" s="151"/>
      <c r="IT840" s="151"/>
      <c r="IU840" s="151"/>
      <c r="IV840" s="151"/>
      <c r="IW840" s="151"/>
      <c r="IX840" s="151"/>
      <c r="IY840" s="151"/>
      <c r="IZ840" s="151"/>
      <c r="JA840" s="151"/>
      <c r="JB840" s="151"/>
    </row>
    <row r="841" spans="1:262" s="848" customFormat="1" x14ac:dyDescent="0.25">
      <c r="A841" s="214"/>
      <c r="B841" s="214">
        <v>1</v>
      </c>
      <c r="C841" s="606" t="s">
        <v>314</v>
      </c>
      <c r="D841" s="173"/>
      <c r="E841" s="173"/>
      <c r="F841" s="1847">
        <f t="shared" si="494"/>
        <v>163316</v>
      </c>
      <c r="G841" s="743">
        <f t="shared" si="494"/>
        <v>27219.333333333332</v>
      </c>
      <c r="H841" s="743">
        <f t="shared" si="494"/>
        <v>27219.62</v>
      </c>
      <c r="I841" s="1968">
        <f>H841/G841*100</f>
        <v>100.0010531729898</v>
      </c>
      <c r="J841" s="2490"/>
      <c r="K841" s="2490"/>
      <c r="L841" s="2491"/>
      <c r="M841" s="2491"/>
      <c r="N841" s="2491"/>
      <c r="O841" s="2491"/>
      <c r="P841" s="2491"/>
      <c r="Q841" s="2491"/>
      <c r="R841" s="2489"/>
      <c r="S841" s="2489"/>
      <c r="T841" s="2489"/>
      <c r="U841" s="2489"/>
      <c r="V841" s="1068"/>
      <c r="W841" s="2489"/>
      <c r="X841" s="2489"/>
      <c r="Y841" s="2633"/>
      <c r="Z841" s="2633"/>
      <c r="AA841" s="2489"/>
      <c r="AB841" s="920"/>
      <c r="AC841" s="920"/>
      <c r="AD841" s="2222">
        <f t="shared" si="447"/>
        <v>0</v>
      </c>
      <c r="AE841" s="2914"/>
      <c r="AF841" s="151"/>
      <c r="AG841" s="151"/>
      <c r="AH841" s="151"/>
      <c r="AI841" s="151"/>
      <c r="AJ841" s="151"/>
      <c r="AK841" s="151"/>
      <c r="AL841" s="151"/>
      <c r="AM841" s="151"/>
      <c r="AN841" s="151"/>
      <c r="AO841" s="151"/>
      <c r="AP841" s="151"/>
      <c r="AQ841" s="151"/>
      <c r="AR841" s="151"/>
      <c r="AS841" s="151"/>
      <c r="AT841" s="151"/>
      <c r="AU841" s="151"/>
      <c r="AV841" s="151"/>
      <c r="AW841" s="151"/>
      <c r="AX841" s="151"/>
      <c r="AY841" s="151"/>
      <c r="AZ841" s="151"/>
      <c r="BA841" s="151"/>
      <c r="BB841" s="151"/>
      <c r="BC841" s="151"/>
      <c r="BD841" s="151"/>
      <c r="BE841" s="151"/>
      <c r="BF841" s="151"/>
      <c r="BG841" s="151"/>
      <c r="BH841" s="151"/>
      <c r="BI841" s="151"/>
      <c r="BJ841" s="151"/>
      <c r="BK841" s="151"/>
      <c r="BL841" s="151"/>
      <c r="BM841" s="151"/>
      <c r="BN841" s="151"/>
      <c r="BO841" s="151"/>
      <c r="BP841" s="151"/>
      <c r="BQ841" s="151"/>
      <c r="BR841" s="151"/>
      <c r="BS841" s="151"/>
      <c r="BT841" s="151"/>
      <c r="BU841" s="151"/>
      <c r="BV841" s="151"/>
      <c r="BW841" s="151"/>
      <c r="BX841" s="151"/>
      <c r="BY841" s="151"/>
      <c r="BZ841" s="151"/>
      <c r="CA841" s="151"/>
      <c r="CB841" s="151"/>
      <c r="CC841" s="151"/>
      <c r="CD841" s="151"/>
      <c r="CE841" s="151"/>
      <c r="CF841" s="151"/>
      <c r="CG841" s="151"/>
      <c r="CH841" s="151"/>
      <c r="CI841" s="151"/>
      <c r="CJ841" s="151"/>
      <c r="CK841" s="151"/>
      <c r="CL841" s="151"/>
      <c r="CM841" s="151"/>
      <c r="CN841" s="151"/>
      <c r="CO841" s="151"/>
      <c r="CP841" s="151"/>
      <c r="CQ841" s="151"/>
      <c r="CR841" s="151"/>
      <c r="CS841" s="151"/>
      <c r="CT841" s="151"/>
      <c r="CU841" s="151"/>
      <c r="CV841" s="151"/>
      <c r="CW841" s="151"/>
      <c r="CX841" s="151"/>
      <c r="CY841" s="151"/>
      <c r="CZ841" s="151"/>
      <c r="DA841" s="151"/>
      <c r="DB841" s="151"/>
      <c r="DC841" s="151"/>
      <c r="DD841" s="151"/>
      <c r="DE841" s="151"/>
      <c r="DF841" s="151"/>
      <c r="DG841" s="151"/>
      <c r="DH841" s="151"/>
      <c r="DI841" s="151"/>
      <c r="DJ841" s="151"/>
      <c r="DK841" s="151"/>
      <c r="DL841" s="151"/>
      <c r="DM841" s="151"/>
      <c r="DN841" s="151"/>
      <c r="DO841" s="151"/>
      <c r="DP841" s="151"/>
      <c r="DQ841" s="151"/>
      <c r="DR841" s="151"/>
      <c r="DS841" s="151"/>
      <c r="DT841" s="151"/>
      <c r="DU841" s="151"/>
      <c r="DV841" s="151"/>
      <c r="DW841" s="151"/>
      <c r="DX841" s="151"/>
      <c r="DY841" s="151"/>
      <c r="DZ841" s="151"/>
      <c r="EA841" s="151"/>
      <c r="EB841" s="151"/>
      <c r="EC841" s="151"/>
      <c r="ED841" s="151"/>
      <c r="EE841" s="151"/>
      <c r="EF841" s="151"/>
      <c r="EG841" s="151"/>
      <c r="EH841" s="151"/>
      <c r="EI841" s="151"/>
      <c r="EJ841" s="151"/>
      <c r="EK841" s="151"/>
      <c r="EL841" s="151"/>
      <c r="EM841" s="151"/>
      <c r="EN841" s="151"/>
      <c r="EO841" s="151"/>
      <c r="EP841" s="151"/>
      <c r="EQ841" s="151"/>
      <c r="ER841" s="151"/>
      <c r="ES841" s="151"/>
      <c r="ET841" s="151"/>
      <c r="EU841" s="151"/>
      <c r="EV841" s="151"/>
      <c r="EW841" s="151"/>
      <c r="EX841" s="151"/>
      <c r="EY841" s="151"/>
      <c r="EZ841" s="151"/>
      <c r="FA841" s="151"/>
      <c r="FB841" s="151"/>
      <c r="FC841" s="151"/>
      <c r="FD841" s="151"/>
      <c r="FE841" s="151"/>
      <c r="FF841" s="151"/>
      <c r="FG841" s="151"/>
      <c r="FH841" s="151"/>
      <c r="FI841" s="151"/>
      <c r="FJ841" s="151"/>
      <c r="FK841" s="151"/>
      <c r="FL841" s="151"/>
      <c r="FM841" s="151"/>
      <c r="FN841" s="151"/>
      <c r="FO841" s="151"/>
      <c r="FP841" s="151"/>
      <c r="FQ841" s="151"/>
      <c r="FR841" s="151"/>
      <c r="FS841" s="151"/>
      <c r="FT841" s="151"/>
      <c r="FU841" s="151"/>
      <c r="FV841" s="151"/>
      <c r="FW841" s="151"/>
      <c r="FX841" s="151"/>
      <c r="FY841" s="151"/>
      <c r="FZ841" s="151"/>
      <c r="GA841" s="151"/>
      <c r="GB841" s="151"/>
      <c r="GC841" s="151"/>
      <c r="GD841" s="151"/>
      <c r="GE841" s="151"/>
      <c r="GF841" s="151"/>
      <c r="GG841" s="151"/>
      <c r="GH841" s="151"/>
      <c r="GI841" s="151"/>
      <c r="GJ841" s="151"/>
      <c r="GK841" s="151"/>
      <c r="GL841" s="151"/>
      <c r="GM841" s="151"/>
      <c r="GN841" s="151"/>
      <c r="GO841" s="151"/>
      <c r="GP841" s="151"/>
      <c r="GQ841" s="151"/>
      <c r="GR841" s="151"/>
      <c r="GS841" s="151"/>
      <c r="GT841" s="151"/>
      <c r="GU841" s="151"/>
      <c r="GV841" s="151"/>
      <c r="GW841" s="151"/>
      <c r="GX841" s="151"/>
      <c r="GY841" s="151"/>
      <c r="GZ841" s="151"/>
      <c r="HA841" s="151"/>
      <c r="HB841" s="151"/>
      <c r="HC841" s="151"/>
      <c r="HD841" s="151"/>
      <c r="HE841" s="151"/>
      <c r="HF841" s="151"/>
      <c r="HG841" s="151"/>
      <c r="HH841" s="151"/>
      <c r="HI841" s="151"/>
      <c r="HJ841" s="151"/>
      <c r="HK841" s="151"/>
      <c r="HL841" s="151"/>
      <c r="HM841" s="151"/>
      <c r="HN841" s="151"/>
      <c r="HO841" s="151"/>
      <c r="HP841" s="151"/>
      <c r="HQ841" s="151"/>
      <c r="HR841" s="151"/>
      <c r="HS841" s="151"/>
      <c r="HT841" s="151"/>
      <c r="HU841" s="151"/>
      <c r="HV841" s="151"/>
      <c r="HW841" s="151"/>
      <c r="HX841" s="151"/>
      <c r="HY841" s="151"/>
      <c r="HZ841" s="151"/>
      <c r="IA841" s="151"/>
      <c r="IB841" s="151"/>
      <c r="IC841" s="151"/>
      <c r="ID841" s="151"/>
      <c r="IE841" s="151"/>
      <c r="IF841" s="151"/>
      <c r="IG841" s="151"/>
      <c r="IH841" s="151"/>
      <c r="II841" s="151"/>
      <c r="IJ841" s="151"/>
      <c r="IK841" s="151"/>
      <c r="IL841" s="151"/>
      <c r="IM841" s="151"/>
      <c r="IN841" s="151"/>
      <c r="IO841" s="151"/>
      <c r="IP841" s="151"/>
      <c r="IQ841" s="151"/>
      <c r="IR841" s="151"/>
      <c r="IS841" s="151"/>
      <c r="IT841" s="151"/>
      <c r="IU841" s="151"/>
      <c r="IV841" s="151"/>
      <c r="IW841" s="151"/>
      <c r="IX841" s="151"/>
      <c r="IY841" s="151"/>
      <c r="IZ841" s="151"/>
      <c r="JA841" s="151"/>
      <c r="JB841" s="151"/>
    </row>
    <row r="842" spans="1:262" s="848" customFormat="1" ht="29.25" x14ac:dyDescent="0.25">
      <c r="A842" s="214">
        <v>1</v>
      </c>
      <c r="B842" s="214">
        <v>1</v>
      </c>
      <c r="C842" s="610" t="s">
        <v>297</v>
      </c>
      <c r="D842" s="291"/>
      <c r="E842" s="173"/>
      <c r="F842" s="1847"/>
      <c r="G842" s="743"/>
      <c r="H842" s="743"/>
      <c r="I842" s="1968"/>
      <c r="J842" s="2490"/>
      <c r="K842" s="2490"/>
      <c r="L842" s="2491"/>
      <c r="M842" s="2491"/>
      <c r="N842" s="2491"/>
      <c r="O842" s="2491"/>
      <c r="P842" s="2491"/>
      <c r="Q842" s="2491"/>
      <c r="R842" s="2489"/>
      <c r="S842" s="2489"/>
      <c r="T842" s="2489"/>
      <c r="U842" s="2489"/>
      <c r="V842" s="1068"/>
      <c r="W842" s="2489"/>
      <c r="X842" s="2489"/>
      <c r="Y842" s="2633"/>
      <c r="Z842" s="2633"/>
      <c r="AA842" s="2489"/>
      <c r="AB842" s="920"/>
      <c r="AC842" s="920"/>
      <c r="AD842" s="2222">
        <f t="shared" si="447"/>
        <v>0</v>
      </c>
      <c r="AE842" s="2914"/>
      <c r="AF842" s="151"/>
      <c r="AG842" s="151"/>
      <c r="AH842" s="151"/>
      <c r="AI842" s="151"/>
      <c r="AJ842" s="151"/>
      <c r="AK842" s="151"/>
      <c r="AL842" s="151"/>
      <c r="AM842" s="151"/>
      <c r="AN842" s="151"/>
      <c r="AO842" s="151"/>
      <c r="AP842" s="151"/>
      <c r="AQ842" s="151"/>
      <c r="AR842" s="151"/>
      <c r="AS842" s="151"/>
      <c r="AT842" s="151"/>
      <c r="AU842" s="151"/>
      <c r="AV842" s="151"/>
      <c r="AW842" s="151"/>
      <c r="AX842" s="151"/>
      <c r="AY842" s="151"/>
      <c r="AZ842" s="151"/>
      <c r="BA842" s="151"/>
      <c r="BB842" s="151"/>
      <c r="BC842" s="151"/>
      <c r="BD842" s="151"/>
      <c r="BE842" s="151"/>
      <c r="BF842" s="151"/>
      <c r="BG842" s="151"/>
      <c r="BH842" s="151"/>
      <c r="BI842" s="151"/>
      <c r="BJ842" s="151"/>
      <c r="BK842" s="151"/>
      <c r="BL842" s="151"/>
      <c r="BM842" s="151"/>
      <c r="BN842" s="151"/>
      <c r="BO842" s="151"/>
      <c r="BP842" s="151"/>
      <c r="BQ842" s="151"/>
      <c r="BR842" s="151"/>
      <c r="BS842" s="151"/>
      <c r="BT842" s="151"/>
      <c r="BU842" s="151"/>
      <c r="BV842" s="151"/>
      <c r="BW842" s="151"/>
      <c r="BX842" s="151"/>
      <c r="BY842" s="151"/>
      <c r="BZ842" s="151"/>
      <c r="CA842" s="151"/>
      <c r="CB842" s="151"/>
      <c r="CC842" s="151"/>
      <c r="CD842" s="151"/>
      <c r="CE842" s="151"/>
      <c r="CF842" s="151"/>
      <c r="CG842" s="151"/>
      <c r="CH842" s="151"/>
      <c r="CI842" s="151"/>
      <c r="CJ842" s="151"/>
      <c r="CK842" s="151"/>
      <c r="CL842" s="151"/>
      <c r="CM842" s="151"/>
      <c r="CN842" s="151"/>
      <c r="CO842" s="151"/>
      <c r="CP842" s="151"/>
      <c r="CQ842" s="151"/>
      <c r="CR842" s="151"/>
      <c r="CS842" s="151"/>
      <c r="CT842" s="151"/>
      <c r="CU842" s="151"/>
      <c r="CV842" s="151"/>
      <c r="CW842" s="151"/>
      <c r="CX842" s="151"/>
      <c r="CY842" s="151"/>
      <c r="CZ842" s="151"/>
      <c r="DA842" s="151"/>
      <c r="DB842" s="151"/>
      <c r="DC842" s="151"/>
      <c r="DD842" s="151"/>
      <c r="DE842" s="151"/>
      <c r="DF842" s="151"/>
      <c r="DG842" s="151"/>
      <c r="DH842" s="151"/>
      <c r="DI842" s="151"/>
      <c r="DJ842" s="151"/>
      <c r="DK842" s="151"/>
      <c r="DL842" s="151"/>
      <c r="DM842" s="151"/>
      <c r="DN842" s="151"/>
      <c r="DO842" s="151"/>
      <c r="DP842" s="151"/>
      <c r="DQ842" s="151"/>
      <c r="DR842" s="151"/>
      <c r="DS842" s="151"/>
      <c r="DT842" s="151"/>
      <c r="DU842" s="151"/>
      <c r="DV842" s="151"/>
      <c r="DW842" s="151"/>
      <c r="DX842" s="151"/>
      <c r="DY842" s="151"/>
      <c r="DZ842" s="151"/>
      <c r="EA842" s="151"/>
      <c r="EB842" s="151"/>
      <c r="EC842" s="151"/>
      <c r="ED842" s="151"/>
      <c r="EE842" s="151"/>
      <c r="EF842" s="151"/>
      <c r="EG842" s="151"/>
      <c r="EH842" s="151"/>
      <c r="EI842" s="151"/>
      <c r="EJ842" s="151"/>
      <c r="EK842" s="151"/>
      <c r="EL842" s="151"/>
      <c r="EM842" s="151"/>
      <c r="EN842" s="151"/>
      <c r="EO842" s="151"/>
      <c r="EP842" s="151"/>
      <c r="EQ842" s="151"/>
      <c r="ER842" s="151"/>
      <c r="ES842" s="151"/>
      <c r="ET842" s="151"/>
      <c r="EU842" s="151"/>
      <c r="EV842" s="151"/>
      <c r="EW842" s="151"/>
      <c r="EX842" s="151"/>
      <c r="EY842" s="151"/>
      <c r="EZ842" s="151"/>
      <c r="FA842" s="151"/>
      <c r="FB842" s="151"/>
      <c r="FC842" s="151"/>
      <c r="FD842" s="151"/>
      <c r="FE842" s="151"/>
      <c r="FF842" s="151"/>
      <c r="FG842" s="151"/>
      <c r="FH842" s="151"/>
      <c r="FI842" s="151"/>
      <c r="FJ842" s="151"/>
      <c r="FK842" s="151"/>
      <c r="FL842" s="151"/>
      <c r="FM842" s="151"/>
      <c r="FN842" s="151"/>
      <c r="FO842" s="151"/>
      <c r="FP842" s="151"/>
      <c r="FQ842" s="151"/>
      <c r="FR842" s="151"/>
      <c r="FS842" s="151"/>
      <c r="FT842" s="151"/>
      <c r="FU842" s="151"/>
      <c r="FV842" s="151"/>
      <c r="FW842" s="151"/>
      <c r="FX842" s="151"/>
      <c r="FY842" s="151"/>
      <c r="FZ842" s="151"/>
      <c r="GA842" s="151"/>
      <c r="GB842" s="151"/>
      <c r="GC842" s="151"/>
      <c r="GD842" s="151"/>
      <c r="GE842" s="151"/>
      <c r="GF842" s="151"/>
      <c r="GG842" s="151"/>
      <c r="GH842" s="151"/>
      <c r="GI842" s="151"/>
      <c r="GJ842" s="151"/>
      <c r="GK842" s="151"/>
      <c r="GL842" s="151"/>
      <c r="GM842" s="151"/>
      <c r="GN842" s="151"/>
      <c r="GO842" s="151"/>
      <c r="GP842" s="151"/>
      <c r="GQ842" s="151"/>
      <c r="GR842" s="151"/>
      <c r="GS842" s="151"/>
      <c r="GT842" s="151"/>
      <c r="GU842" s="151"/>
      <c r="GV842" s="151"/>
      <c r="GW842" s="151"/>
      <c r="GX842" s="151"/>
      <c r="GY842" s="151"/>
      <c r="GZ842" s="151"/>
      <c r="HA842" s="151"/>
      <c r="HB842" s="151"/>
      <c r="HC842" s="151"/>
      <c r="HD842" s="151"/>
      <c r="HE842" s="151"/>
      <c r="HF842" s="151"/>
      <c r="HG842" s="151"/>
      <c r="HH842" s="151"/>
      <c r="HI842" s="151"/>
      <c r="HJ842" s="151"/>
      <c r="HK842" s="151"/>
      <c r="HL842" s="151"/>
      <c r="HM842" s="151"/>
      <c r="HN842" s="151"/>
      <c r="HO842" s="151"/>
      <c r="HP842" s="151"/>
      <c r="HQ842" s="151"/>
      <c r="HR842" s="151"/>
      <c r="HS842" s="151"/>
      <c r="HT842" s="151"/>
      <c r="HU842" s="151"/>
      <c r="HV842" s="151"/>
      <c r="HW842" s="151"/>
      <c r="HX842" s="151"/>
      <c r="HY842" s="151"/>
      <c r="HZ842" s="151"/>
      <c r="IA842" s="151"/>
      <c r="IB842" s="151"/>
      <c r="IC842" s="151"/>
      <c r="ID842" s="151"/>
      <c r="IE842" s="151"/>
      <c r="IF842" s="151"/>
      <c r="IG842" s="151"/>
      <c r="IH842" s="151"/>
      <c r="II842" s="151"/>
      <c r="IJ842" s="151"/>
      <c r="IK842" s="151"/>
      <c r="IL842" s="151"/>
      <c r="IM842" s="151"/>
      <c r="IN842" s="151"/>
      <c r="IO842" s="151"/>
      <c r="IP842" s="151"/>
      <c r="IQ842" s="151"/>
      <c r="IR842" s="151"/>
      <c r="IS842" s="151"/>
      <c r="IT842" s="151"/>
      <c r="IU842" s="151"/>
      <c r="IV842" s="151"/>
      <c r="IW842" s="151"/>
      <c r="IX842" s="151"/>
      <c r="IY842" s="151"/>
      <c r="IZ842" s="151"/>
      <c r="JA842" s="151"/>
      <c r="JB842" s="151"/>
    </row>
    <row r="843" spans="1:262" s="848" customFormat="1" ht="30" x14ac:dyDescent="0.25">
      <c r="A843" s="214">
        <v>1</v>
      </c>
      <c r="B843" s="214">
        <v>1</v>
      </c>
      <c r="C843" s="3180" t="s">
        <v>189</v>
      </c>
      <c r="D843" s="173"/>
      <c r="E843" s="173"/>
      <c r="F843" s="1847"/>
      <c r="G843" s="743"/>
      <c r="H843" s="743"/>
      <c r="I843" s="1968"/>
      <c r="J843" s="2490"/>
      <c r="K843" s="2490"/>
      <c r="L843" s="2491"/>
      <c r="M843" s="2491"/>
      <c r="N843" s="2491"/>
      <c r="O843" s="2491"/>
      <c r="P843" s="2491"/>
      <c r="Q843" s="2491"/>
      <c r="R843" s="2489"/>
      <c r="S843" s="2489"/>
      <c r="T843" s="2489"/>
      <c r="U843" s="2489"/>
      <c r="V843" s="1068"/>
      <c r="W843" s="2489"/>
      <c r="X843" s="2489"/>
      <c r="Y843" s="2633"/>
      <c r="Z843" s="2633"/>
      <c r="AA843" s="2489"/>
      <c r="AB843" s="920"/>
      <c r="AC843" s="920"/>
      <c r="AD843" s="2222">
        <f t="shared" si="447"/>
        <v>0</v>
      </c>
      <c r="AE843" s="2914"/>
      <c r="AF843" s="151"/>
      <c r="AG843" s="151"/>
      <c r="AH843" s="151"/>
      <c r="AI843" s="151"/>
      <c r="AJ843" s="151"/>
      <c r="AK843" s="151"/>
      <c r="AL843" s="151"/>
      <c r="AM843" s="151"/>
      <c r="AN843" s="151"/>
      <c r="AO843" s="151"/>
      <c r="AP843" s="151"/>
      <c r="AQ843" s="151"/>
      <c r="AR843" s="151"/>
      <c r="AS843" s="151"/>
      <c r="AT843" s="151"/>
      <c r="AU843" s="151"/>
      <c r="AV843" s="151"/>
      <c r="AW843" s="151"/>
      <c r="AX843" s="151"/>
      <c r="AY843" s="151"/>
      <c r="AZ843" s="151"/>
      <c r="BA843" s="151"/>
      <c r="BB843" s="151"/>
      <c r="BC843" s="151"/>
      <c r="BD843" s="151"/>
      <c r="BE843" s="151"/>
      <c r="BF843" s="151"/>
      <c r="BG843" s="151"/>
      <c r="BH843" s="151"/>
      <c r="BI843" s="151"/>
      <c r="BJ843" s="151"/>
      <c r="BK843" s="151"/>
      <c r="BL843" s="151"/>
      <c r="BM843" s="151"/>
      <c r="BN843" s="151"/>
      <c r="BO843" s="151"/>
      <c r="BP843" s="151"/>
      <c r="BQ843" s="151"/>
      <c r="BR843" s="151"/>
      <c r="BS843" s="151"/>
      <c r="BT843" s="151"/>
      <c r="BU843" s="151"/>
      <c r="BV843" s="151"/>
      <c r="BW843" s="151"/>
      <c r="BX843" s="151"/>
      <c r="BY843" s="151"/>
      <c r="BZ843" s="151"/>
      <c r="CA843" s="151"/>
      <c r="CB843" s="151"/>
      <c r="CC843" s="151"/>
      <c r="CD843" s="151"/>
      <c r="CE843" s="151"/>
      <c r="CF843" s="151"/>
      <c r="CG843" s="151"/>
      <c r="CH843" s="151"/>
      <c r="CI843" s="151"/>
      <c r="CJ843" s="151"/>
      <c r="CK843" s="151"/>
      <c r="CL843" s="151"/>
      <c r="CM843" s="151"/>
      <c r="CN843" s="151"/>
      <c r="CO843" s="151"/>
      <c r="CP843" s="151"/>
      <c r="CQ843" s="151"/>
      <c r="CR843" s="151"/>
      <c r="CS843" s="151"/>
      <c r="CT843" s="151"/>
      <c r="CU843" s="151"/>
      <c r="CV843" s="151"/>
      <c r="CW843" s="151"/>
      <c r="CX843" s="151"/>
      <c r="CY843" s="151"/>
      <c r="CZ843" s="151"/>
      <c r="DA843" s="151"/>
      <c r="DB843" s="151"/>
      <c r="DC843" s="151"/>
      <c r="DD843" s="151"/>
      <c r="DE843" s="151"/>
      <c r="DF843" s="151"/>
      <c r="DG843" s="151"/>
      <c r="DH843" s="151"/>
      <c r="DI843" s="151"/>
      <c r="DJ843" s="151"/>
      <c r="DK843" s="151"/>
      <c r="DL843" s="151"/>
      <c r="DM843" s="151"/>
      <c r="DN843" s="151"/>
      <c r="DO843" s="151"/>
      <c r="DP843" s="151"/>
      <c r="DQ843" s="151"/>
      <c r="DR843" s="151"/>
      <c r="DS843" s="151"/>
      <c r="DT843" s="151"/>
      <c r="DU843" s="151"/>
      <c r="DV843" s="151"/>
      <c r="DW843" s="151"/>
      <c r="DX843" s="151"/>
      <c r="DY843" s="151"/>
      <c r="DZ843" s="151"/>
      <c r="EA843" s="151"/>
      <c r="EB843" s="151"/>
      <c r="EC843" s="151"/>
      <c r="ED843" s="151"/>
      <c r="EE843" s="151"/>
      <c r="EF843" s="151"/>
      <c r="EG843" s="151"/>
      <c r="EH843" s="151"/>
      <c r="EI843" s="151"/>
      <c r="EJ843" s="151"/>
      <c r="EK843" s="151"/>
      <c r="EL843" s="151"/>
      <c r="EM843" s="151"/>
      <c r="EN843" s="151"/>
      <c r="EO843" s="151"/>
      <c r="EP843" s="151"/>
      <c r="EQ843" s="151"/>
      <c r="ER843" s="151"/>
      <c r="ES843" s="151"/>
      <c r="ET843" s="151"/>
      <c r="EU843" s="151"/>
      <c r="EV843" s="151"/>
      <c r="EW843" s="151"/>
      <c r="EX843" s="151"/>
      <c r="EY843" s="151"/>
      <c r="EZ843" s="151"/>
      <c r="FA843" s="151"/>
      <c r="FB843" s="151"/>
      <c r="FC843" s="151"/>
      <c r="FD843" s="151"/>
      <c r="FE843" s="151"/>
      <c r="FF843" s="151"/>
      <c r="FG843" s="151"/>
      <c r="FH843" s="151"/>
      <c r="FI843" s="151"/>
      <c r="FJ843" s="151"/>
      <c r="FK843" s="151"/>
      <c r="FL843" s="151"/>
      <c r="FM843" s="151"/>
      <c r="FN843" s="151"/>
      <c r="FO843" s="151"/>
      <c r="FP843" s="151"/>
      <c r="FQ843" s="151"/>
      <c r="FR843" s="151"/>
      <c r="FS843" s="151"/>
      <c r="FT843" s="151"/>
      <c r="FU843" s="151"/>
      <c r="FV843" s="151"/>
      <c r="FW843" s="151"/>
      <c r="FX843" s="151"/>
      <c r="FY843" s="151"/>
      <c r="FZ843" s="151"/>
      <c r="GA843" s="151"/>
      <c r="GB843" s="151"/>
      <c r="GC843" s="151"/>
      <c r="GD843" s="151"/>
      <c r="GE843" s="151"/>
      <c r="GF843" s="151"/>
      <c r="GG843" s="151"/>
      <c r="GH843" s="151"/>
      <c r="GI843" s="151"/>
      <c r="GJ843" s="151"/>
      <c r="GK843" s="151"/>
      <c r="GL843" s="151"/>
      <c r="GM843" s="151"/>
      <c r="GN843" s="151"/>
      <c r="GO843" s="151"/>
      <c r="GP843" s="151"/>
      <c r="GQ843" s="151"/>
      <c r="GR843" s="151"/>
      <c r="GS843" s="151"/>
      <c r="GT843" s="151"/>
      <c r="GU843" s="151"/>
      <c r="GV843" s="151"/>
      <c r="GW843" s="151"/>
      <c r="GX843" s="151"/>
      <c r="GY843" s="151"/>
      <c r="GZ843" s="151"/>
      <c r="HA843" s="151"/>
      <c r="HB843" s="151"/>
      <c r="HC843" s="151"/>
      <c r="HD843" s="151"/>
      <c r="HE843" s="151"/>
      <c r="HF843" s="151"/>
      <c r="HG843" s="151"/>
      <c r="HH843" s="151"/>
      <c r="HI843" s="151"/>
      <c r="HJ843" s="151"/>
      <c r="HK843" s="151"/>
      <c r="HL843" s="151"/>
      <c r="HM843" s="151"/>
      <c r="HN843" s="151"/>
      <c r="HO843" s="151"/>
      <c r="HP843" s="151"/>
      <c r="HQ843" s="151"/>
      <c r="HR843" s="151"/>
      <c r="HS843" s="151"/>
      <c r="HT843" s="151"/>
      <c r="HU843" s="151"/>
      <c r="HV843" s="151"/>
      <c r="HW843" s="151"/>
      <c r="HX843" s="151"/>
      <c r="HY843" s="151"/>
      <c r="HZ843" s="151"/>
      <c r="IA843" s="151"/>
      <c r="IB843" s="151"/>
      <c r="IC843" s="151"/>
      <c r="ID843" s="151"/>
      <c r="IE843" s="151"/>
      <c r="IF843" s="151"/>
      <c r="IG843" s="151"/>
      <c r="IH843" s="151"/>
      <c r="II843" s="151"/>
      <c r="IJ843" s="151"/>
      <c r="IK843" s="151"/>
      <c r="IL843" s="151"/>
      <c r="IM843" s="151"/>
      <c r="IN843" s="151"/>
      <c r="IO843" s="151"/>
      <c r="IP843" s="151"/>
      <c r="IQ843" s="151"/>
      <c r="IR843" s="151"/>
      <c r="IS843" s="151"/>
      <c r="IT843" s="151"/>
      <c r="IU843" s="151"/>
      <c r="IV843" s="151"/>
      <c r="IW843" s="151"/>
      <c r="IX843" s="151"/>
      <c r="IY843" s="151"/>
      <c r="IZ843" s="151"/>
      <c r="JA843" s="151"/>
      <c r="JB843" s="151"/>
    </row>
    <row r="844" spans="1:262" s="848" customFormat="1" ht="72" x14ac:dyDescent="0.25">
      <c r="A844" s="214">
        <v>1</v>
      </c>
      <c r="B844" s="214">
        <v>1</v>
      </c>
      <c r="C844" s="288" t="s">
        <v>305</v>
      </c>
      <c r="D844" s="173"/>
      <c r="E844" s="173"/>
      <c r="F844" s="1847"/>
      <c r="G844" s="743"/>
      <c r="H844" s="743"/>
      <c r="I844" s="1968"/>
      <c r="J844" s="2490"/>
      <c r="K844" s="2490"/>
      <c r="L844" s="2491"/>
      <c r="M844" s="2491"/>
      <c r="N844" s="2491"/>
      <c r="O844" s="2491"/>
      <c r="P844" s="2491"/>
      <c r="Q844" s="2491"/>
      <c r="R844" s="2489"/>
      <c r="S844" s="2489"/>
      <c r="T844" s="2489"/>
      <c r="U844" s="2489"/>
      <c r="V844" s="1068"/>
      <c r="W844" s="2489"/>
      <c r="X844" s="2489"/>
      <c r="Y844" s="2633"/>
      <c r="Z844" s="2633"/>
      <c r="AA844" s="2489"/>
      <c r="AB844" s="920"/>
      <c r="AC844" s="920"/>
      <c r="AD844" s="2222">
        <f t="shared" si="447"/>
        <v>0</v>
      </c>
      <c r="AE844" s="2914"/>
      <c r="AF844" s="151"/>
      <c r="AG844" s="151"/>
      <c r="AH844" s="151"/>
      <c r="AI844" s="151"/>
      <c r="AJ844" s="151"/>
      <c r="AK844" s="151"/>
      <c r="AL844" s="151"/>
      <c r="AM844" s="151"/>
      <c r="AN844" s="151"/>
      <c r="AO844" s="151"/>
      <c r="AP844" s="151"/>
      <c r="AQ844" s="151"/>
      <c r="AR844" s="151"/>
      <c r="AS844" s="151"/>
      <c r="AT844" s="151"/>
      <c r="AU844" s="151"/>
      <c r="AV844" s="151"/>
      <c r="AW844" s="151"/>
      <c r="AX844" s="151"/>
      <c r="AY844" s="151"/>
      <c r="AZ844" s="151"/>
      <c r="BA844" s="151"/>
      <c r="BB844" s="151"/>
      <c r="BC844" s="151"/>
      <c r="BD844" s="151"/>
      <c r="BE844" s="151"/>
      <c r="BF844" s="151"/>
      <c r="BG844" s="151"/>
      <c r="BH844" s="151"/>
      <c r="BI844" s="151"/>
      <c r="BJ844" s="151"/>
      <c r="BK844" s="151"/>
      <c r="BL844" s="151"/>
      <c r="BM844" s="151"/>
      <c r="BN844" s="151"/>
      <c r="BO844" s="151"/>
      <c r="BP844" s="151"/>
      <c r="BQ844" s="151"/>
      <c r="BR844" s="151"/>
      <c r="BS844" s="151"/>
      <c r="BT844" s="151"/>
      <c r="BU844" s="151"/>
      <c r="BV844" s="151"/>
      <c r="BW844" s="151"/>
      <c r="BX844" s="151"/>
      <c r="BY844" s="151"/>
      <c r="BZ844" s="151"/>
      <c r="CA844" s="151"/>
      <c r="CB844" s="151"/>
      <c r="CC844" s="151"/>
      <c r="CD844" s="151"/>
      <c r="CE844" s="151"/>
      <c r="CF844" s="151"/>
      <c r="CG844" s="151"/>
      <c r="CH844" s="151"/>
      <c r="CI844" s="151"/>
      <c r="CJ844" s="151"/>
      <c r="CK844" s="151"/>
      <c r="CL844" s="151"/>
      <c r="CM844" s="151"/>
      <c r="CN844" s="151"/>
      <c r="CO844" s="151"/>
      <c r="CP844" s="151"/>
      <c r="CQ844" s="151"/>
      <c r="CR844" s="151"/>
      <c r="CS844" s="151"/>
      <c r="CT844" s="151"/>
      <c r="CU844" s="151"/>
      <c r="CV844" s="151"/>
      <c r="CW844" s="151"/>
      <c r="CX844" s="151"/>
      <c r="CY844" s="151"/>
      <c r="CZ844" s="151"/>
      <c r="DA844" s="151"/>
      <c r="DB844" s="151"/>
      <c r="DC844" s="151"/>
      <c r="DD844" s="151"/>
      <c r="DE844" s="151"/>
      <c r="DF844" s="151"/>
      <c r="DG844" s="151"/>
      <c r="DH844" s="151"/>
      <c r="DI844" s="151"/>
      <c r="DJ844" s="151"/>
      <c r="DK844" s="151"/>
      <c r="DL844" s="151"/>
      <c r="DM844" s="151"/>
      <c r="DN844" s="151"/>
      <c r="DO844" s="151"/>
      <c r="DP844" s="151"/>
      <c r="DQ844" s="151"/>
      <c r="DR844" s="151"/>
      <c r="DS844" s="151"/>
      <c r="DT844" s="151"/>
      <c r="DU844" s="151"/>
      <c r="DV844" s="151"/>
      <c r="DW844" s="151"/>
      <c r="DX844" s="151"/>
      <c r="DY844" s="151"/>
      <c r="DZ844" s="151"/>
      <c r="EA844" s="151"/>
      <c r="EB844" s="151"/>
      <c r="EC844" s="151"/>
      <c r="ED844" s="151"/>
      <c r="EE844" s="151"/>
      <c r="EF844" s="151"/>
      <c r="EG844" s="151"/>
      <c r="EH844" s="151"/>
      <c r="EI844" s="151"/>
      <c r="EJ844" s="151"/>
      <c r="EK844" s="151"/>
      <c r="EL844" s="151"/>
      <c r="EM844" s="151"/>
      <c r="EN844" s="151"/>
      <c r="EO844" s="151"/>
      <c r="EP844" s="151"/>
      <c r="EQ844" s="151"/>
      <c r="ER844" s="151"/>
      <c r="ES844" s="151"/>
      <c r="ET844" s="151"/>
      <c r="EU844" s="151"/>
      <c r="EV844" s="151"/>
      <c r="EW844" s="151"/>
      <c r="EX844" s="151"/>
      <c r="EY844" s="151"/>
      <c r="EZ844" s="151"/>
      <c r="FA844" s="151"/>
      <c r="FB844" s="151"/>
      <c r="FC844" s="151"/>
      <c r="FD844" s="151"/>
      <c r="FE844" s="151"/>
      <c r="FF844" s="151"/>
      <c r="FG844" s="151"/>
      <c r="FH844" s="151"/>
      <c r="FI844" s="151"/>
      <c r="FJ844" s="151"/>
      <c r="FK844" s="151"/>
      <c r="FL844" s="151"/>
      <c r="FM844" s="151"/>
      <c r="FN844" s="151"/>
      <c r="FO844" s="151"/>
      <c r="FP844" s="151"/>
      <c r="FQ844" s="151"/>
      <c r="FR844" s="151"/>
      <c r="FS844" s="151"/>
      <c r="FT844" s="151"/>
      <c r="FU844" s="151"/>
      <c r="FV844" s="151"/>
      <c r="FW844" s="151"/>
      <c r="FX844" s="151"/>
      <c r="FY844" s="151"/>
      <c r="FZ844" s="151"/>
      <c r="GA844" s="151"/>
      <c r="GB844" s="151"/>
      <c r="GC844" s="151"/>
      <c r="GD844" s="151"/>
      <c r="GE844" s="151"/>
      <c r="GF844" s="151"/>
      <c r="GG844" s="151"/>
      <c r="GH844" s="151"/>
      <c r="GI844" s="151"/>
      <c r="GJ844" s="151"/>
      <c r="GK844" s="151"/>
      <c r="GL844" s="151"/>
      <c r="GM844" s="151"/>
      <c r="GN844" s="151"/>
      <c r="GO844" s="151"/>
      <c r="GP844" s="151"/>
      <c r="GQ844" s="151"/>
      <c r="GR844" s="151"/>
      <c r="GS844" s="151"/>
      <c r="GT844" s="151"/>
      <c r="GU844" s="151"/>
      <c r="GV844" s="151"/>
      <c r="GW844" s="151"/>
      <c r="GX844" s="151"/>
      <c r="GY844" s="151"/>
      <c r="GZ844" s="151"/>
      <c r="HA844" s="151"/>
      <c r="HB844" s="151"/>
      <c r="HC844" s="151"/>
      <c r="HD844" s="151"/>
      <c r="HE844" s="151"/>
      <c r="HF844" s="151"/>
      <c r="HG844" s="151"/>
      <c r="HH844" s="151"/>
      <c r="HI844" s="151"/>
      <c r="HJ844" s="151"/>
      <c r="HK844" s="151"/>
      <c r="HL844" s="151"/>
      <c r="HM844" s="151"/>
      <c r="HN844" s="151"/>
      <c r="HO844" s="151"/>
      <c r="HP844" s="151"/>
      <c r="HQ844" s="151"/>
      <c r="HR844" s="151"/>
      <c r="HS844" s="151"/>
      <c r="HT844" s="151"/>
      <c r="HU844" s="151"/>
      <c r="HV844" s="151"/>
      <c r="HW844" s="151"/>
      <c r="HX844" s="151"/>
      <c r="HY844" s="151"/>
      <c r="HZ844" s="151"/>
      <c r="IA844" s="151"/>
      <c r="IB844" s="151"/>
      <c r="IC844" s="151"/>
      <c r="ID844" s="151"/>
      <c r="IE844" s="151"/>
      <c r="IF844" s="151"/>
      <c r="IG844" s="151"/>
      <c r="IH844" s="151"/>
      <c r="II844" s="151"/>
      <c r="IJ844" s="151"/>
      <c r="IK844" s="151"/>
      <c r="IL844" s="151"/>
      <c r="IM844" s="151"/>
      <c r="IN844" s="151"/>
      <c r="IO844" s="151"/>
      <c r="IP844" s="151"/>
      <c r="IQ844" s="151"/>
      <c r="IR844" s="151"/>
      <c r="IS844" s="151"/>
      <c r="IT844" s="151"/>
      <c r="IU844" s="151"/>
      <c r="IV844" s="151"/>
      <c r="IW844" s="151"/>
      <c r="IX844" s="151"/>
      <c r="IY844" s="151"/>
      <c r="IZ844" s="151"/>
      <c r="JA844" s="151"/>
      <c r="JB844" s="151"/>
    </row>
    <row r="845" spans="1:262" s="848" customFormat="1" x14ac:dyDescent="0.25">
      <c r="A845" s="214">
        <v>1</v>
      </c>
      <c r="B845" s="214">
        <v>1</v>
      </c>
      <c r="C845" s="3181" t="s">
        <v>213</v>
      </c>
      <c r="D845" s="173"/>
      <c r="E845" s="173"/>
      <c r="F845" s="1847"/>
      <c r="G845" s="743"/>
      <c r="H845" s="743"/>
      <c r="I845" s="1968"/>
      <c r="J845" s="2490"/>
      <c r="K845" s="2490"/>
      <c r="L845" s="2491"/>
      <c r="M845" s="2491"/>
      <c r="N845" s="2491"/>
      <c r="O845" s="2491"/>
      <c r="P845" s="2491"/>
      <c r="Q845" s="2491"/>
      <c r="R845" s="2489"/>
      <c r="S845" s="2489"/>
      <c r="T845" s="2489"/>
      <c r="U845" s="2489"/>
      <c r="V845" s="1068"/>
      <c r="W845" s="2489"/>
      <c r="X845" s="2489"/>
      <c r="Y845" s="2633"/>
      <c r="Z845" s="2633"/>
      <c r="AA845" s="2489"/>
      <c r="AB845" s="920"/>
      <c r="AC845" s="920"/>
      <c r="AD845" s="2222">
        <f t="shared" si="447"/>
        <v>0</v>
      </c>
      <c r="AE845" s="2914"/>
      <c r="AF845" s="151"/>
      <c r="AG845" s="151"/>
      <c r="AH845" s="151"/>
      <c r="AI845" s="151"/>
      <c r="AJ845" s="151"/>
      <c r="AK845" s="151"/>
      <c r="AL845" s="151"/>
      <c r="AM845" s="151"/>
      <c r="AN845" s="151"/>
      <c r="AO845" s="151"/>
      <c r="AP845" s="151"/>
      <c r="AQ845" s="151"/>
      <c r="AR845" s="151"/>
      <c r="AS845" s="151"/>
      <c r="AT845" s="151"/>
      <c r="AU845" s="151"/>
      <c r="AV845" s="151"/>
      <c r="AW845" s="151"/>
      <c r="AX845" s="151"/>
      <c r="AY845" s="151"/>
      <c r="AZ845" s="151"/>
      <c r="BA845" s="151"/>
      <c r="BB845" s="151"/>
      <c r="BC845" s="151"/>
      <c r="BD845" s="151"/>
      <c r="BE845" s="151"/>
      <c r="BF845" s="151"/>
      <c r="BG845" s="151"/>
      <c r="BH845" s="151"/>
      <c r="BI845" s="151"/>
      <c r="BJ845" s="151"/>
      <c r="BK845" s="151"/>
      <c r="BL845" s="151"/>
      <c r="BM845" s="151"/>
      <c r="BN845" s="151"/>
      <c r="BO845" s="151"/>
      <c r="BP845" s="151"/>
      <c r="BQ845" s="151"/>
      <c r="BR845" s="151"/>
      <c r="BS845" s="151"/>
      <c r="BT845" s="151"/>
      <c r="BU845" s="151"/>
      <c r="BV845" s="151"/>
      <c r="BW845" s="151"/>
      <c r="BX845" s="151"/>
      <c r="BY845" s="151"/>
      <c r="BZ845" s="151"/>
      <c r="CA845" s="151"/>
      <c r="CB845" s="151"/>
      <c r="CC845" s="151"/>
      <c r="CD845" s="151"/>
      <c r="CE845" s="151"/>
      <c r="CF845" s="151"/>
      <c r="CG845" s="151"/>
      <c r="CH845" s="151"/>
      <c r="CI845" s="151"/>
      <c r="CJ845" s="151"/>
      <c r="CK845" s="151"/>
      <c r="CL845" s="151"/>
      <c r="CM845" s="151"/>
      <c r="CN845" s="151"/>
      <c r="CO845" s="151"/>
      <c r="CP845" s="151"/>
      <c r="CQ845" s="151"/>
      <c r="CR845" s="151"/>
      <c r="CS845" s="151"/>
      <c r="CT845" s="151"/>
      <c r="CU845" s="151"/>
      <c r="CV845" s="151"/>
      <c r="CW845" s="151"/>
      <c r="CX845" s="151"/>
      <c r="CY845" s="151"/>
      <c r="CZ845" s="151"/>
      <c r="DA845" s="151"/>
      <c r="DB845" s="151"/>
      <c r="DC845" s="151"/>
      <c r="DD845" s="151"/>
      <c r="DE845" s="151"/>
      <c r="DF845" s="151"/>
      <c r="DG845" s="151"/>
      <c r="DH845" s="151"/>
      <c r="DI845" s="151"/>
      <c r="DJ845" s="151"/>
      <c r="DK845" s="151"/>
      <c r="DL845" s="151"/>
      <c r="DM845" s="151"/>
      <c r="DN845" s="151"/>
      <c r="DO845" s="151"/>
      <c r="DP845" s="151"/>
      <c r="DQ845" s="151"/>
      <c r="DR845" s="151"/>
      <c r="DS845" s="151"/>
      <c r="DT845" s="151"/>
      <c r="DU845" s="151"/>
      <c r="DV845" s="151"/>
      <c r="DW845" s="151"/>
      <c r="DX845" s="151"/>
      <c r="DY845" s="151"/>
      <c r="DZ845" s="151"/>
      <c r="EA845" s="151"/>
      <c r="EB845" s="151"/>
      <c r="EC845" s="151"/>
      <c r="ED845" s="151"/>
      <c r="EE845" s="151"/>
      <c r="EF845" s="151"/>
      <c r="EG845" s="151"/>
      <c r="EH845" s="151"/>
      <c r="EI845" s="151"/>
      <c r="EJ845" s="151"/>
      <c r="EK845" s="151"/>
      <c r="EL845" s="151"/>
      <c r="EM845" s="151"/>
      <c r="EN845" s="151"/>
      <c r="EO845" s="151"/>
      <c r="EP845" s="151"/>
      <c r="EQ845" s="151"/>
      <c r="ER845" s="151"/>
      <c r="ES845" s="151"/>
      <c r="ET845" s="151"/>
      <c r="EU845" s="151"/>
      <c r="EV845" s="151"/>
      <c r="EW845" s="151"/>
      <c r="EX845" s="151"/>
      <c r="EY845" s="151"/>
      <c r="EZ845" s="151"/>
      <c r="FA845" s="151"/>
      <c r="FB845" s="151"/>
      <c r="FC845" s="151"/>
      <c r="FD845" s="151"/>
      <c r="FE845" s="151"/>
      <c r="FF845" s="151"/>
      <c r="FG845" s="151"/>
      <c r="FH845" s="151"/>
      <c r="FI845" s="151"/>
      <c r="FJ845" s="151"/>
      <c r="FK845" s="151"/>
      <c r="FL845" s="151"/>
      <c r="FM845" s="151"/>
      <c r="FN845" s="151"/>
      <c r="FO845" s="151"/>
      <c r="FP845" s="151"/>
      <c r="FQ845" s="151"/>
      <c r="FR845" s="151"/>
      <c r="FS845" s="151"/>
      <c r="FT845" s="151"/>
      <c r="FU845" s="151"/>
      <c r="FV845" s="151"/>
      <c r="FW845" s="151"/>
      <c r="FX845" s="151"/>
      <c r="FY845" s="151"/>
      <c r="FZ845" s="151"/>
      <c r="GA845" s="151"/>
      <c r="GB845" s="151"/>
      <c r="GC845" s="151"/>
      <c r="GD845" s="151"/>
      <c r="GE845" s="151"/>
      <c r="GF845" s="151"/>
      <c r="GG845" s="151"/>
      <c r="GH845" s="151"/>
      <c r="GI845" s="151"/>
      <c r="GJ845" s="151"/>
      <c r="GK845" s="151"/>
      <c r="GL845" s="151"/>
      <c r="GM845" s="151"/>
      <c r="GN845" s="151"/>
      <c r="GO845" s="151"/>
      <c r="GP845" s="151"/>
      <c r="GQ845" s="151"/>
      <c r="GR845" s="151"/>
      <c r="GS845" s="151"/>
      <c r="GT845" s="151"/>
      <c r="GU845" s="151"/>
      <c r="GV845" s="151"/>
      <c r="GW845" s="151"/>
      <c r="GX845" s="151"/>
      <c r="GY845" s="151"/>
      <c r="GZ845" s="151"/>
      <c r="HA845" s="151"/>
      <c r="HB845" s="151"/>
      <c r="HC845" s="151"/>
      <c r="HD845" s="151"/>
      <c r="HE845" s="151"/>
      <c r="HF845" s="151"/>
      <c r="HG845" s="151"/>
      <c r="HH845" s="151"/>
      <c r="HI845" s="151"/>
      <c r="HJ845" s="151"/>
      <c r="HK845" s="151"/>
      <c r="HL845" s="151"/>
      <c r="HM845" s="151"/>
      <c r="HN845" s="151"/>
      <c r="HO845" s="151"/>
      <c r="HP845" s="151"/>
      <c r="HQ845" s="151"/>
      <c r="HR845" s="151"/>
      <c r="HS845" s="151"/>
      <c r="HT845" s="151"/>
      <c r="HU845" s="151"/>
      <c r="HV845" s="151"/>
      <c r="HW845" s="151"/>
      <c r="HX845" s="151"/>
      <c r="HY845" s="151"/>
      <c r="HZ845" s="151"/>
      <c r="IA845" s="151"/>
      <c r="IB845" s="151"/>
      <c r="IC845" s="151"/>
      <c r="ID845" s="151"/>
      <c r="IE845" s="151"/>
      <c r="IF845" s="151"/>
      <c r="IG845" s="151"/>
      <c r="IH845" s="151"/>
      <c r="II845" s="151"/>
      <c r="IJ845" s="151"/>
      <c r="IK845" s="151"/>
      <c r="IL845" s="151"/>
      <c r="IM845" s="151"/>
      <c r="IN845" s="151"/>
      <c r="IO845" s="151"/>
      <c r="IP845" s="151"/>
      <c r="IQ845" s="151"/>
      <c r="IR845" s="151"/>
      <c r="IS845" s="151"/>
      <c r="IT845" s="151"/>
      <c r="IU845" s="151"/>
      <c r="IV845" s="151"/>
      <c r="IW845" s="151"/>
      <c r="IX845" s="151"/>
      <c r="IY845" s="151"/>
      <c r="IZ845" s="151"/>
      <c r="JA845" s="151"/>
      <c r="JB845" s="151"/>
    </row>
    <row r="846" spans="1:262" s="848" customFormat="1" ht="86.25" x14ac:dyDescent="0.25">
      <c r="A846" s="214"/>
      <c r="B846" s="214">
        <v>1</v>
      </c>
      <c r="C846" s="613" t="s">
        <v>464</v>
      </c>
      <c r="D846" s="173"/>
      <c r="E846" s="173"/>
      <c r="F846" s="1850"/>
      <c r="G846" s="1849"/>
      <c r="H846" s="1849"/>
      <c r="I846" s="2492"/>
      <c r="J846" s="2490"/>
      <c r="K846" s="2490"/>
      <c r="L846" s="2491"/>
      <c r="M846" s="2491"/>
      <c r="N846" s="2491"/>
      <c r="O846" s="2491"/>
      <c r="P846" s="2491"/>
      <c r="Q846" s="2491"/>
      <c r="R846" s="2489"/>
      <c r="S846" s="2489"/>
      <c r="T846" s="2489"/>
      <c r="U846" s="2489"/>
      <c r="V846" s="1068"/>
      <c r="W846" s="2489"/>
      <c r="X846" s="2489"/>
      <c r="Y846" s="2633"/>
      <c r="Z846" s="2633"/>
      <c r="AA846" s="2489"/>
      <c r="AB846" s="920"/>
      <c r="AC846" s="920"/>
      <c r="AD846" s="2222">
        <f t="shared" si="447"/>
        <v>0</v>
      </c>
      <c r="AE846" s="2914"/>
      <c r="AF846" s="151"/>
      <c r="AG846" s="151"/>
      <c r="AH846" s="151"/>
      <c r="AI846" s="151"/>
      <c r="AJ846" s="151"/>
      <c r="AK846" s="151"/>
      <c r="AL846" s="151"/>
      <c r="AM846" s="151"/>
      <c r="AN846" s="151"/>
      <c r="AO846" s="151"/>
      <c r="AP846" s="151"/>
      <c r="AQ846" s="151"/>
      <c r="AR846" s="151"/>
      <c r="AS846" s="151"/>
      <c r="AT846" s="151"/>
      <c r="AU846" s="151"/>
      <c r="AV846" s="151"/>
      <c r="AW846" s="151"/>
      <c r="AX846" s="151"/>
      <c r="AY846" s="151"/>
      <c r="AZ846" s="151"/>
      <c r="BA846" s="151"/>
      <c r="BB846" s="151"/>
      <c r="BC846" s="151"/>
      <c r="BD846" s="151"/>
      <c r="BE846" s="151"/>
      <c r="BF846" s="151"/>
      <c r="BG846" s="151"/>
      <c r="BH846" s="151"/>
      <c r="BI846" s="151"/>
      <c r="BJ846" s="151"/>
      <c r="BK846" s="151"/>
      <c r="BL846" s="151"/>
      <c r="BM846" s="151"/>
      <c r="BN846" s="151"/>
      <c r="BO846" s="151"/>
      <c r="BP846" s="151"/>
      <c r="BQ846" s="151"/>
      <c r="BR846" s="151"/>
      <c r="BS846" s="151"/>
      <c r="BT846" s="151"/>
      <c r="BU846" s="151"/>
      <c r="BV846" s="151"/>
      <c r="BW846" s="151"/>
      <c r="BX846" s="151"/>
      <c r="BY846" s="151"/>
      <c r="BZ846" s="151"/>
      <c r="CA846" s="151"/>
      <c r="CB846" s="151"/>
      <c r="CC846" s="151"/>
      <c r="CD846" s="151"/>
      <c r="CE846" s="151"/>
      <c r="CF846" s="151"/>
      <c r="CG846" s="151"/>
      <c r="CH846" s="151"/>
      <c r="CI846" s="151"/>
      <c r="CJ846" s="151"/>
      <c r="CK846" s="151"/>
      <c r="CL846" s="151"/>
      <c r="CM846" s="151"/>
      <c r="CN846" s="151"/>
      <c r="CO846" s="151"/>
      <c r="CP846" s="151"/>
      <c r="CQ846" s="151"/>
      <c r="CR846" s="151"/>
      <c r="CS846" s="151"/>
      <c r="CT846" s="151"/>
      <c r="CU846" s="151"/>
      <c r="CV846" s="151"/>
      <c r="CW846" s="151"/>
      <c r="CX846" s="151"/>
      <c r="CY846" s="151"/>
      <c r="CZ846" s="151"/>
      <c r="DA846" s="151"/>
      <c r="DB846" s="151"/>
      <c r="DC846" s="151"/>
      <c r="DD846" s="151"/>
      <c r="DE846" s="151"/>
      <c r="DF846" s="151"/>
      <c r="DG846" s="151"/>
      <c r="DH846" s="151"/>
      <c r="DI846" s="151"/>
      <c r="DJ846" s="151"/>
      <c r="DK846" s="151"/>
      <c r="DL846" s="151"/>
      <c r="DM846" s="151"/>
      <c r="DN846" s="151"/>
      <c r="DO846" s="151"/>
      <c r="DP846" s="151"/>
      <c r="DQ846" s="151"/>
      <c r="DR846" s="151"/>
      <c r="DS846" s="151"/>
      <c r="DT846" s="151"/>
      <c r="DU846" s="151"/>
      <c r="DV846" s="151"/>
      <c r="DW846" s="151"/>
      <c r="DX846" s="151"/>
      <c r="DY846" s="151"/>
      <c r="DZ846" s="151"/>
      <c r="EA846" s="151"/>
      <c r="EB846" s="151"/>
      <c r="EC846" s="151"/>
      <c r="ED846" s="151"/>
      <c r="EE846" s="151"/>
      <c r="EF846" s="151"/>
      <c r="EG846" s="151"/>
      <c r="EH846" s="151"/>
      <c r="EI846" s="151"/>
      <c r="EJ846" s="151"/>
      <c r="EK846" s="151"/>
      <c r="EL846" s="151"/>
      <c r="EM846" s="151"/>
      <c r="EN846" s="151"/>
      <c r="EO846" s="151"/>
      <c r="EP846" s="151"/>
      <c r="EQ846" s="151"/>
      <c r="ER846" s="151"/>
      <c r="ES846" s="151"/>
      <c r="ET846" s="151"/>
      <c r="EU846" s="151"/>
      <c r="EV846" s="151"/>
      <c r="EW846" s="151"/>
      <c r="EX846" s="151"/>
      <c r="EY846" s="151"/>
      <c r="EZ846" s="151"/>
      <c r="FA846" s="151"/>
      <c r="FB846" s="151"/>
      <c r="FC846" s="151"/>
      <c r="FD846" s="151"/>
      <c r="FE846" s="151"/>
      <c r="FF846" s="151"/>
      <c r="FG846" s="151"/>
      <c r="FH846" s="151"/>
      <c r="FI846" s="151"/>
      <c r="FJ846" s="151"/>
      <c r="FK846" s="151"/>
      <c r="FL846" s="151"/>
      <c r="FM846" s="151"/>
      <c r="FN846" s="151"/>
      <c r="FO846" s="151"/>
      <c r="FP846" s="151"/>
      <c r="FQ846" s="151"/>
      <c r="FR846" s="151"/>
      <c r="FS846" s="151"/>
      <c r="FT846" s="151"/>
      <c r="FU846" s="151"/>
      <c r="FV846" s="151"/>
      <c r="FW846" s="151"/>
      <c r="FX846" s="151"/>
      <c r="FY846" s="151"/>
      <c r="FZ846" s="151"/>
      <c r="GA846" s="151"/>
      <c r="GB846" s="151"/>
      <c r="GC846" s="151"/>
      <c r="GD846" s="151"/>
      <c r="GE846" s="151"/>
      <c r="GF846" s="151"/>
      <c r="GG846" s="151"/>
      <c r="GH846" s="151"/>
      <c r="GI846" s="151"/>
      <c r="GJ846" s="151"/>
      <c r="GK846" s="151"/>
      <c r="GL846" s="151"/>
      <c r="GM846" s="151"/>
      <c r="GN846" s="151"/>
      <c r="GO846" s="151"/>
      <c r="GP846" s="151"/>
      <c r="GQ846" s="151"/>
      <c r="GR846" s="151"/>
      <c r="GS846" s="151"/>
      <c r="GT846" s="151"/>
      <c r="GU846" s="151"/>
      <c r="GV846" s="151"/>
      <c r="GW846" s="151"/>
      <c r="GX846" s="151"/>
      <c r="GY846" s="151"/>
      <c r="GZ846" s="151"/>
      <c r="HA846" s="151"/>
      <c r="HB846" s="151"/>
      <c r="HC846" s="151"/>
      <c r="HD846" s="151"/>
      <c r="HE846" s="151"/>
      <c r="HF846" s="151"/>
      <c r="HG846" s="151"/>
      <c r="HH846" s="151"/>
      <c r="HI846" s="151"/>
      <c r="HJ846" s="151"/>
      <c r="HK846" s="151"/>
      <c r="HL846" s="151"/>
      <c r="HM846" s="151"/>
      <c r="HN846" s="151"/>
      <c r="HO846" s="151"/>
      <c r="HP846" s="151"/>
      <c r="HQ846" s="151"/>
      <c r="HR846" s="151"/>
      <c r="HS846" s="151"/>
      <c r="HT846" s="151"/>
      <c r="HU846" s="151"/>
      <c r="HV846" s="151"/>
      <c r="HW846" s="151"/>
      <c r="HX846" s="151"/>
      <c r="HY846" s="151"/>
      <c r="HZ846" s="151"/>
      <c r="IA846" s="151"/>
      <c r="IB846" s="151"/>
      <c r="IC846" s="151"/>
      <c r="ID846" s="151"/>
      <c r="IE846" s="151"/>
      <c r="IF846" s="151"/>
      <c r="IG846" s="151"/>
      <c r="IH846" s="151"/>
      <c r="II846" s="151"/>
      <c r="IJ846" s="151"/>
      <c r="IK846" s="151"/>
      <c r="IL846" s="151"/>
      <c r="IM846" s="151"/>
      <c r="IN846" s="151"/>
      <c r="IO846" s="151"/>
      <c r="IP846" s="151"/>
      <c r="IQ846" s="151"/>
      <c r="IR846" s="151"/>
      <c r="IS846" s="151"/>
      <c r="IT846" s="151"/>
      <c r="IU846" s="151"/>
      <c r="IV846" s="151"/>
      <c r="IW846" s="151"/>
      <c r="IX846" s="151"/>
      <c r="IY846" s="151"/>
      <c r="IZ846" s="151"/>
      <c r="JA846" s="151"/>
      <c r="JB846" s="151"/>
    </row>
    <row r="847" spans="1:262" s="848" customFormat="1" ht="29.25" x14ac:dyDescent="0.25">
      <c r="A847" s="214">
        <v>1</v>
      </c>
      <c r="B847" s="214">
        <v>1</v>
      </c>
      <c r="C847" s="613" t="s">
        <v>255</v>
      </c>
      <c r="D847" s="173"/>
      <c r="E847" s="173"/>
      <c r="F847" s="1850">
        <f>F823</f>
        <v>626</v>
      </c>
      <c r="G847" s="1849">
        <f>G823</f>
        <v>104.33333333333333</v>
      </c>
      <c r="H847" s="1849">
        <f>H823</f>
        <v>105.26499999999999</v>
      </c>
      <c r="I847" s="2492">
        <f>H847/G847*100</f>
        <v>100.89297124600638</v>
      </c>
      <c r="J847" s="2490"/>
      <c r="K847" s="2490"/>
      <c r="L847" s="2491"/>
      <c r="M847" s="2491"/>
      <c r="N847" s="2491"/>
      <c r="O847" s="2491"/>
      <c r="P847" s="2491"/>
      <c r="Q847" s="2491"/>
      <c r="R847" s="2489">
        <f t="shared" ref="R847:AA847" si="495">R823</f>
        <v>0</v>
      </c>
      <c r="S847" s="2489">
        <f t="shared" ref="S847" si="496">S823</f>
        <v>0</v>
      </c>
      <c r="T847" s="2489">
        <f t="shared" si="495"/>
        <v>0</v>
      </c>
      <c r="U847" s="2489">
        <f t="shared" si="495"/>
        <v>0</v>
      </c>
      <c r="V847" s="1068">
        <f t="shared" si="495"/>
        <v>0</v>
      </c>
      <c r="W847" s="2489">
        <f t="shared" si="495"/>
        <v>0</v>
      </c>
      <c r="X847" s="2489">
        <f t="shared" si="495"/>
        <v>0</v>
      </c>
      <c r="Y847" s="2633">
        <f t="shared" si="495"/>
        <v>0</v>
      </c>
      <c r="Z847" s="2633">
        <f t="shared" si="495"/>
        <v>0</v>
      </c>
      <c r="AA847" s="2489">
        <f t="shared" si="495"/>
        <v>0</v>
      </c>
      <c r="AB847" s="924"/>
      <c r="AC847" s="920">
        <f>AC823</f>
        <v>0</v>
      </c>
      <c r="AD847" s="2222">
        <f t="shared" si="447"/>
        <v>0</v>
      </c>
      <c r="AE847" s="2914"/>
      <c r="AF847" s="151"/>
      <c r="AG847" s="151"/>
      <c r="AH847" s="151"/>
      <c r="AI847" s="151"/>
      <c r="AJ847" s="151"/>
      <c r="AK847" s="151"/>
      <c r="AL847" s="151"/>
      <c r="AM847" s="151"/>
      <c r="AN847" s="151"/>
      <c r="AO847" s="151"/>
      <c r="AP847" s="151"/>
      <c r="AQ847" s="151"/>
      <c r="AR847" s="151"/>
      <c r="AS847" s="151"/>
      <c r="AT847" s="151"/>
      <c r="AU847" s="151"/>
      <c r="AV847" s="151"/>
      <c r="AW847" s="151"/>
      <c r="AX847" s="151"/>
      <c r="AY847" s="151"/>
      <c r="AZ847" s="151"/>
      <c r="BA847" s="151"/>
      <c r="BB847" s="151"/>
      <c r="BC847" s="151"/>
      <c r="BD847" s="151"/>
      <c r="BE847" s="151"/>
      <c r="BF847" s="151"/>
      <c r="BG847" s="151"/>
      <c r="BH847" s="151"/>
      <c r="BI847" s="151"/>
      <c r="BJ847" s="151"/>
      <c r="BK847" s="151"/>
      <c r="BL847" s="151"/>
      <c r="BM847" s="151"/>
      <c r="BN847" s="151"/>
      <c r="BO847" s="151"/>
      <c r="BP847" s="151"/>
      <c r="BQ847" s="151"/>
      <c r="BR847" s="151"/>
      <c r="BS847" s="151"/>
      <c r="BT847" s="151"/>
      <c r="BU847" s="151"/>
      <c r="BV847" s="151"/>
      <c r="BW847" s="151"/>
      <c r="BX847" s="151"/>
      <c r="BY847" s="151"/>
      <c r="BZ847" s="151"/>
      <c r="CA847" s="151"/>
      <c r="CB847" s="151"/>
      <c r="CC847" s="151"/>
      <c r="CD847" s="151"/>
      <c r="CE847" s="151"/>
      <c r="CF847" s="151"/>
      <c r="CG847" s="151"/>
      <c r="CH847" s="151"/>
      <c r="CI847" s="151"/>
      <c r="CJ847" s="151"/>
      <c r="CK847" s="151"/>
      <c r="CL847" s="151"/>
      <c r="CM847" s="151"/>
      <c r="CN847" s="151"/>
      <c r="CO847" s="151"/>
      <c r="CP847" s="151"/>
      <c r="CQ847" s="151"/>
      <c r="CR847" s="151"/>
      <c r="CS847" s="151"/>
      <c r="CT847" s="151"/>
      <c r="CU847" s="151"/>
      <c r="CV847" s="151"/>
      <c r="CW847" s="151"/>
      <c r="CX847" s="151"/>
      <c r="CY847" s="151"/>
      <c r="CZ847" s="151"/>
      <c r="DA847" s="151"/>
      <c r="DB847" s="151"/>
      <c r="DC847" s="151"/>
      <c r="DD847" s="151"/>
      <c r="DE847" s="151"/>
      <c r="DF847" s="151"/>
      <c r="DG847" s="151"/>
      <c r="DH847" s="151"/>
      <c r="DI847" s="151"/>
      <c r="DJ847" s="151"/>
      <c r="DK847" s="151"/>
      <c r="DL847" s="151"/>
      <c r="DM847" s="151"/>
      <c r="DN847" s="151"/>
      <c r="DO847" s="151"/>
      <c r="DP847" s="151"/>
      <c r="DQ847" s="151"/>
      <c r="DR847" s="151"/>
      <c r="DS847" s="151"/>
      <c r="DT847" s="151"/>
      <c r="DU847" s="151"/>
      <c r="DV847" s="151"/>
      <c r="DW847" s="151"/>
      <c r="DX847" s="151"/>
      <c r="DY847" s="151"/>
      <c r="DZ847" s="151"/>
      <c r="EA847" s="151"/>
      <c r="EB847" s="151"/>
      <c r="EC847" s="151"/>
      <c r="ED847" s="151"/>
      <c r="EE847" s="151"/>
      <c r="EF847" s="151"/>
      <c r="EG847" s="151"/>
      <c r="EH847" s="151"/>
      <c r="EI847" s="151"/>
      <c r="EJ847" s="151"/>
      <c r="EK847" s="151"/>
      <c r="EL847" s="151"/>
      <c r="EM847" s="151"/>
      <c r="EN847" s="151"/>
      <c r="EO847" s="151"/>
      <c r="EP847" s="151"/>
      <c r="EQ847" s="151"/>
      <c r="ER847" s="151"/>
      <c r="ES847" s="151"/>
      <c r="ET847" s="151"/>
      <c r="EU847" s="151"/>
      <c r="EV847" s="151"/>
      <c r="EW847" s="151"/>
      <c r="EX847" s="151"/>
      <c r="EY847" s="151"/>
      <c r="EZ847" s="151"/>
      <c r="FA847" s="151"/>
      <c r="FB847" s="151"/>
      <c r="FC847" s="151"/>
      <c r="FD847" s="151"/>
      <c r="FE847" s="151"/>
      <c r="FF847" s="151"/>
      <c r="FG847" s="151"/>
      <c r="FH847" s="151"/>
      <c r="FI847" s="151"/>
      <c r="FJ847" s="151"/>
      <c r="FK847" s="151"/>
      <c r="FL847" s="151"/>
      <c r="FM847" s="151"/>
      <c r="FN847" s="151"/>
      <c r="FO847" s="151"/>
      <c r="FP847" s="151"/>
      <c r="FQ847" s="151"/>
      <c r="FR847" s="151"/>
      <c r="FS847" s="151"/>
      <c r="FT847" s="151"/>
      <c r="FU847" s="151"/>
      <c r="FV847" s="151"/>
      <c r="FW847" s="151"/>
      <c r="FX847" s="151"/>
      <c r="FY847" s="151"/>
      <c r="FZ847" s="151"/>
      <c r="GA847" s="151"/>
      <c r="GB847" s="151"/>
      <c r="GC847" s="151"/>
      <c r="GD847" s="151"/>
      <c r="GE847" s="151"/>
      <c r="GF847" s="151"/>
      <c r="GG847" s="151"/>
      <c r="GH847" s="151"/>
      <c r="GI847" s="151"/>
      <c r="GJ847" s="151"/>
      <c r="GK847" s="151"/>
      <c r="GL847" s="151"/>
      <c r="GM847" s="151"/>
      <c r="GN847" s="151"/>
      <c r="GO847" s="151"/>
      <c r="GP847" s="151"/>
      <c r="GQ847" s="151"/>
      <c r="GR847" s="151"/>
      <c r="GS847" s="151"/>
      <c r="GT847" s="151"/>
      <c r="GU847" s="151"/>
      <c r="GV847" s="151"/>
      <c r="GW847" s="151"/>
      <c r="GX847" s="151"/>
      <c r="GY847" s="151"/>
      <c r="GZ847" s="151"/>
      <c r="HA847" s="151"/>
      <c r="HB847" s="151"/>
      <c r="HC847" s="151"/>
      <c r="HD847" s="151"/>
      <c r="HE847" s="151"/>
      <c r="HF847" s="151"/>
      <c r="HG847" s="151"/>
      <c r="HH847" s="151"/>
      <c r="HI847" s="151"/>
      <c r="HJ847" s="151"/>
      <c r="HK847" s="151"/>
      <c r="HL847" s="151"/>
      <c r="HM847" s="151"/>
      <c r="HN847" s="151"/>
      <c r="HO847" s="151"/>
      <c r="HP847" s="151"/>
      <c r="HQ847" s="151"/>
      <c r="HR847" s="151"/>
      <c r="HS847" s="151"/>
      <c r="HT847" s="151"/>
      <c r="HU847" s="151"/>
      <c r="HV847" s="151"/>
      <c r="HW847" s="151"/>
      <c r="HX847" s="151"/>
      <c r="HY847" s="151"/>
      <c r="HZ847" s="151"/>
      <c r="IA847" s="151"/>
      <c r="IB847" s="151"/>
      <c r="IC847" s="151"/>
      <c r="ID847" s="151"/>
      <c r="IE847" s="151"/>
      <c r="IF847" s="151"/>
      <c r="IG847" s="151"/>
      <c r="IH847" s="151"/>
      <c r="II847" s="151"/>
      <c r="IJ847" s="151"/>
      <c r="IK847" s="151"/>
      <c r="IL847" s="151"/>
      <c r="IM847" s="151"/>
      <c r="IN847" s="151"/>
      <c r="IO847" s="151"/>
      <c r="IP847" s="151"/>
      <c r="IQ847" s="151"/>
      <c r="IR847" s="151"/>
      <c r="IS847" s="151"/>
      <c r="IT847" s="151"/>
      <c r="IU847" s="151"/>
      <c r="IV847" s="151"/>
      <c r="IW847" s="151"/>
      <c r="IX847" s="151"/>
      <c r="IY847" s="151"/>
      <c r="IZ847" s="151"/>
      <c r="JA847" s="151"/>
      <c r="JB847" s="151"/>
    </row>
    <row r="848" spans="1:262" s="848" customFormat="1" ht="43.5" x14ac:dyDescent="0.25">
      <c r="A848" s="214">
        <v>1</v>
      </c>
      <c r="B848" s="214">
        <v>1</v>
      </c>
      <c r="C848" s="614" t="s">
        <v>268</v>
      </c>
      <c r="D848" s="291"/>
      <c r="E848" s="173"/>
      <c r="F848" s="1850"/>
      <c r="G848" s="1849"/>
      <c r="H848" s="1849"/>
      <c r="I848" s="2492"/>
      <c r="J848" s="2490"/>
      <c r="K848" s="2490"/>
      <c r="L848" s="2491"/>
      <c r="M848" s="2491"/>
      <c r="N848" s="2491"/>
      <c r="O848" s="2491"/>
      <c r="P848" s="2491"/>
      <c r="Q848" s="2491"/>
      <c r="R848" s="2489"/>
      <c r="S848" s="2489"/>
      <c r="T848" s="2489"/>
      <c r="U848" s="2489"/>
      <c r="V848" s="1068"/>
      <c r="W848" s="2489"/>
      <c r="X848" s="2489"/>
      <c r="Y848" s="2633"/>
      <c r="Z848" s="2633"/>
      <c r="AA848" s="2489"/>
      <c r="AB848" s="924"/>
      <c r="AC848" s="920"/>
      <c r="AD848" s="2222">
        <f t="shared" si="447"/>
        <v>0</v>
      </c>
      <c r="AE848" s="2914"/>
      <c r="AF848" s="151"/>
      <c r="AG848" s="151"/>
      <c r="AH848" s="151"/>
      <c r="AI848" s="151"/>
      <c r="AJ848" s="151"/>
      <c r="AK848" s="151"/>
      <c r="AL848" s="151"/>
      <c r="AM848" s="151"/>
      <c r="AN848" s="151"/>
      <c r="AO848" s="151"/>
      <c r="AP848" s="151"/>
      <c r="AQ848" s="151"/>
      <c r="AR848" s="151"/>
      <c r="AS848" s="151"/>
      <c r="AT848" s="151"/>
      <c r="AU848" s="151"/>
      <c r="AV848" s="151"/>
      <c r="AW848" s="151"/>
      <c r="AX848" s="151"/>
      <c r="AY848" s="151"/>
      <c r="AZ848" s="151"/>
      <c r="BA848" s="151"/>
      <c r="BB848" s="151"/>
      <c r="BC848" s="151"/>
      <c r="BD848" s="151"/>
      <c r="BE848" s="151"/>
      <c r="BF848" s="151"/>
      <c r="BG848" s="151"/>
      <c r="BH848" s="151"/>
      <c r="BI848" s="151"/>
      <c r="BJ848" s="151"/>
      <c r="BK848" s="151"/>
      <c r="BL848" s="151"/>
      <c r="BM848" s="151"/>
      <c r="BN848" s="151"/>
      <c r="BO848" s="151"/>
      <c r="BP848" s="151"/>
      <c r="BQ848" s="151"/>
      <c r="BR848" s="151"/>
      <c r="BS848" s="151"/>
      <c r="BT848" s="151"/>
      <c r="BU848" s="151"/>
      <c r="BV848" s="151"/>
      <c r="BW848" s="151"/>
      <c r="BX848" s="151"/>
      <c r="BY848" s="151"/>
      <c r="BZ848" s="151"/>
      <c r="CA848" s="151"/>
      <c r="CB848" s="151"/>
      <c r="CC848" s="151"/>
      <c r="CD848" s="151"/>
      <c r="CE848" s="151"/>
      <c r="CF848" s="151"/>
      <c r="CG848" s="151"/>
      <c r="CH848" s="151"/>
      <c r="CI848" s="151"/>
      <c r="CJ848" s="151"/>
      <c r="CK848" s="151"/>
      <c r="CL848" s="151"/>
      <c r="CM848" s="151"/>
      <c r="CN848" s="151"/>
      <c r="CO848" s="151"/>
      <c r="CP848" s="151"/>
      <c r="CQ848" s="151"/>
      <c r="CR848" s="151"/>
      <c r="CS848" s="151"/>
      <c r="CT848" s="151"/>
      <c r="CU848" s="151"/>
      <c r="CV848" s="151"/>
      <c r="CW848" s="151"/>
      <c r="CX848" s="151"/>
      <c r="CY848" s="151"/>
      <c r="CZ848" s="151"/>
      <c r="DA848" s="151"/>
      <c r="DB848" s="151"/>
      <c r="DC848" s="151"/>
      <c r="DD848" s="151"/>
      <c r="DE848" s="151"/>
      <c r="DF848" s="151"/>
      <c r="DG848" s="151"/>
      <c r="DH848" s="151"/>
      <c r="DI848" s="151"/>
      <c r="DJ848" s="151"/>
      <c r="DK848" s="151"/>
      <c r="DL848" s="151"/>
      <c r="DM848" s="151"/>
      <c r="DN848" s="151"/>
      <c r="DO848" s="151"/>
      <c r="DP848" s="151"/>
      <c r="DQ848" s="151"/>
      <c r="DR848" s="151"/>
      <c r="DS848" s="151"/>
      <c r="DT848" s="151"/>
      <c r="DU848" s="151"/>
      <c r="DV848" s="151"/>
      <c r="DW848" s="151"/>
      <c r="DX848" s="151"/>
      <c r="DY848" s="151"/>
      <c r="DZ848" s="151"/>
      <c r="EA848" s="151"/>
      <c r="EB848" s="151"/>
      <c r="EC848" s="151"/>
      <c r="ED848" s="151"/>
      <c r="EE848" s="151"/>
      <c r="EF848" s="151"/>
      <c r="EG848" s="151"/>
      <c r="EH848" s="151"/>
      <c r="EI848" s="151"/>
      <c r="EJ848" s="151"/>
      <c r="EK848" s="151"/>
      <c r="EL848" s="151"/>
      <c r="EM848" s="151"/>
      <c r="EN848" s="151"/>
      <c r="EO848" s="151"/>
      <c r="EP848" s="151"/>
      <c r="EQ848" s="151"/>
      <c r="ER848" s="151"/>
      <c r="ES848" s="151"/>
      <c r="ET848" s="151"/>
      <c r="EU848" s="151"/>
      <c r="EV848" s="151"/>
      <c r="EW848" s="151"/>
      <c r="EX848" s="151"/>
      <c r="EY848" s="151"/>
      <c r="EZ848" s="151"/>
      <c r="FA848" s="151"/>
      <c r="FB848" s="151"/>
      <c r="FC848" s="151"/>
      <c r="FD848" s="151"/>
      <c r="FE848" s="151"/>
      <c r="FF848" s="151"/>
      <c r="FG848" s="151"/>
      <c r="FH848" s="151"/>
      <c r="FI848" s="151"/>
      <c r="FJ848" s="151"/>
      <c r="FK848" s="151"/>
      <c r="FL848" s="151"/>
      <c r="FM848" s="151"/>
      <c r="FN848" s="151"/>
      <c r="FO848" s="151"/>
      <c r="FP848" s="151"/>
      <c r="FQ848" s="151"/>
      <c r="FR848" s="151"/>
      <c r="FS848" s="151"/>
      <c r="FT848" s="151"/>
      <c r="FU848" s="151"/>
      <c r="FV848" s="151"/>
      <c r="FW848" s="151"/>
      <c r="FX848" s="151"/>
      <c r="FY848" s="151"/>
      <c r="FZ848" s="151"/>
      <c r="GA848" s="151"/>
      <c r="GB848" s="151"/>
      <c r="GC848" s="151"/>
      <c r="GD848" s="151"/>
      <c r="GE848" s="151"/>
      <c r="GF848" s="151"/>
      <c r="GG848" s="151"/>
      <c r="GH848" s="151"/>
      <c r="GI848" s="151"/>
      <c r="GJ848" s="151"/>
      <c r="GK848" s="151"/>
      <c r="GL848" s="151"/>
      <c r="GM848" s="151"/>
      <c r="GN848" s="151"/>
      <c r="GO848" s="151"/>
      <c r="GP848" s="151"/>
      <c r="GQ848" s="151"/>
      <c r="GR848" s="151"/>
      <c r="GS848" s="151"/>
      <c r="GT848" s="151"/>
      <c r="GU848" s="151"/>
      <c r="GV848" s="151"/>
      <c r="GW848" s="151"/>
      <c r="GX848" s="151"/>
      <c r="GY848" s="151"/>
      <c r="GZ848" s="151"/>
      <c r="HA848" s="151"/>
      <c r="HB848" s="151"/>
      <c r="HC848" s="151"/>
      <c r="HD848" s="151"/>
      <c r="HE848" s="151"/>
      <c r="HF848" s="151"/>
      <c r="HG848" s="151"/>
      <c r="HH848" s="151"/>
      <c r="HI848" s="151"/>
      <c r="HJ848" s="151"/>
      <c r="HK848" s="151"/>
      <c r="HL848" s="151"/>
      <c r="HM848" s="151"/>
      <c r="HN848" s="151"/>
      <c r="HO848" s="151"/>
      <c r="HP848" s="151"/>
      <c r="HQ848" s="151"/>
      <c r="HR848" s="151"/>
      <c r="HS848" s="151"/>
      <c r="HT848" s="151"/>
      <c r="HU848" s="151"/>
      <c r="HV848" s="151"/>
      <c r="HW848" s="151"/>
      <c r="HX848" s="151"/>
      <c r="HY848" s="151"/>
      <c r="HZ848" s="151"/>
      <c r="IA848" s="151"/>
      <c r="IB848" s="151"/>
      <c r="IC848" s="151"/>
      <c r="ID848" s="151"/>
      <c r="IE848" s="151"/>
      <c r="IF848" s="151"/>
      <c r="IG848" s="151"/>
      <c r="IH848" s="151"/>
      <c r="II848" s="151"/>
      <c r="IJ848" s="151"/>
      <c r="IK848" s="151"/>
      <c r="IL848" s="151"/>
      <c r="IM848" s="151"/>
      <c r="IN848" s="151"/>
      <c r="IO848" s="151"/>
      <c r="IP848" s="151"/>
      <c r="IQ848" s="151"/>
      <c r="IR848" s="151"/>
      <c r="IS848" s="151"/>
      <c r="IT848" s="151"/>
      <c r="IU848" s="151"/>
      <c r="IV848" s="151"/>
      <c r="IW848" s="151"/>
      <c r="IX848" s="151"/>
      <c r="IY848" s="151"/>
      <c r="IZ848" s="151"/>
      <c r="JA848" s="151"/>
      <c r="JB848" s="151"/>
    </row>
    <row r="849" spans="1:262" s="848" customFormat="1" ht="29.25" x14ac:dyDescent="0.25">
      <c r="A849" s="214">
        <v>1</v>
      </c>
      <c r="B849" s="214">
        <v>1</v>
      </c>
      <c r="C849" s="612" t="s">
        <v>256</v>
      </c>
      <c r="D849" s="173"/>
      <c r="E849" s="173"/>
      <c r="F849" s="1850">
        <f>F824</f>
        <v>17374.042553191488</v>
      </c>
      <c r="G849" s="1849">
        <f>G824</f>
        <v>2895.6737588652481</v>
      </c>
      <c r="H849" s="1849">
        <f>H824</f>
        <v>2895.7042553191486</v>
      </c>
      <c r="I849" s="2492">
        <f>H849/G849*100</f>
        <v>100.00105317298977</v>
      </c>
      <c r="J849" s="2490"/>
      <c r="K849" s="2490"/>
      <c r="L849" s="2491"/>
      <c r="M849" s="2491"/>
      <c r="N849" s="2491"/>
      <c r="O849" s="2491"/>
      <c r="P849" s="2491"/>
      <c r="Q849" s="2491"/>
      <c r="R849" s="2489"/>
      <c r="S849" s="2489"/>
      <c r="T849" s="2489"/>
      <c r="U849" s="2489"/>
      <c r="V849" s="1068"/>
      <c r="W849" s="2489"/>
      <c r="X849" s="2489"/>
      <c r="Y849" s="2633"/>
      <c r="Z849" s="2633"/>
      <c r="AA849" s="2489"/>
      <c r="AB849" s="924"/>
      <c r="AC849" s="920"/>
      <c r="AD849" s="2222">
        <f t="shared" si="447"/>
        <v>0</v>
      </c>
      <c r="AE849" s="2914"/>
      <c r="AF849" s="151"/>
      <c r="AG849" s="151"/>
      <c r="AH849" s="151"/>
      <c r="AI849" s="151"/>
      <c r="AJ849" s="151"/>
      <c r="AK849" s="151"/>
      <c r="AL849" s="151"/>
      <c r="AM849" s="151"/>
      <c r="AN849" s="151"/>
      <c r="AO849" s="151"/>
      <c r="AP849" s="151"/>
      <c r="AQ849" s="151"/>
      <c r="AR849" s="151"/>
      <c r="AS849" s="151"/>
      <c r="AT849" s="151"/>
      <c r="AU849" s="151"/>
      <c r="AV849" s="151"/>
      <c r="AW849" s="151"/>
      <c r="AX849" s="151"/>
      <c r="AY849" s="151"/>
      <c r="AZ849" s="151"/>
      <c r="BA849" s="151"/>
      <c r="BB849" s="151"/>
      <c r="BC849" s="151"/>
      <c r="BD849" s="151"/>
      <c r="BE849" s="151"/>
      <c r="BF849" s="151"/>
      <c r="BG849" s="151"/>
      <c r="BH849" s="151"/>
      <c r="BI849" s="151"/>
      <c r="BJ849" s="151"/>
      <c r="BK849" s="151"/>
      <c r="BL849" s="151"/>
      <c r="BM849" s="151"/>
      <c r="BN849" s="151"/>
      <c r="BO849" s="151"/>
      <c r="BP849" s="151"/>
      <c r="BQ849" s="151"/>
      <c r="BR849" s="151"/>
      <c r="BS849" s="151"/>
      <c r="BT849" s="151"/>
      <c r="BU849" s="151"/>
      <c r="BV849" s="151"/>
      <c r="BW849" s="151"/>
      <c r="BX849" s="151"/>
      <c r="BY849" s="151"/>
      <c r="BZ849" s="151"/>
      <c r="CA849" s="151"/>
      <c r="CB849" s="151"/>
      <c r="CC849" s="151"/>
      <c r="CD849" s="151"/>
      <c r="CE849" s="151"/>
      <c r="CF849" s="151"/>
      <c r="CG849" s="151"/>
      <c r="CH849" s="151"/>
      <c r="CI849" s="151"/>
      <c r="CJ849" s="151"/>
      <c r="CK849" s="151"/>
      <c r="CL849" s="151"/>
      <c r="CM849" s="151"/>
      <c r="CN849" s="151"/>
      <c r="CO849" s="151"/>
      <c r="CP849" s="151"/>
      <c r="CQ849" s="151"/>
      <c r="CR849" s="151"/>
      <c r="CS849" s="151"/>
      <c r="CT849" s="151"/>
      <c r="CU849" s="151"/>
      <c r="CV849" s="151"/>
      <c r="CW849" s="151"/>
      <c r="CX849" s="151"/>
      <c r="CY849" s="151"/>
      <c r="CZ849" s="151"/>
      <c r="DA849" s="151"/>
      <c r="DB849" s="151"/>
      <c r="DC849" s="151"/>
      <c r="DD849" s="151"/>
      <c r="DE849" s="151"/>
      <c r="DF849" s="151"/>
      <c r="DG849" s="151"/>
      <c r="DH849" s="151"/>
      <c r="DI849" s="151"/>
      <c r="DJ849" s="151"/>
      <c r="DK849" s="151"/>
      <c r="DL849" s="151"/>
      <c r="DM849" s="151"/>
      <c r="DN849" s="151"/>
      <c r="DO849" s="151"/>
      <c r="DP849" s="151"/>
      <c r="DQ849" s="151"/>
      <c r="DR849" s="151"/>
      <c r="DS849" s="151"/>
      <c r="DT849" s="151"/>
      <c r="DU849" s="151"/>
      <c r="DV849" s="151"/>
      <c r="DW849" s="151"/>
      <c r="DX849" s="151"/>
      <c r="DY849" s="151"/>
      <c r="DZ849" s="151"/>
      <c r="EA849" s="151"/>
      <c r="EB849" s="151"/>
      <c r="EC849" s="151"/>
      <c r="ED849" s="151"/>
      <c r="EE849" s="151"/>
      <c r="EF849" s="151"/>
      <c r="EG849" s="151"/>
      <c r="EH849" s="151"/>
      <c r="EI849" s="151"/>
      <c r="EJ849" s="151"/>
      <c r="EK849" s="151"/>
      <c r="EL849" s="151"/>
      <c r="EM849" s="151"/>
      <c r="EN849" s="151"/>
      <c r="EO849" s="151"/>
      <c r="EP849" s="151"/>
      <c r="EQ849" s="151"/>
      <c r="ER849" s="151"/>
      <c r="ES849" s="151"/>
      <c r="ET849" s="151"/>
      <c r="EU849" s="151"/>
      <c r="EV849" s="151"/>
      <c r="EW849" s="151"/>
      <c r="EX849" s="151"/>
      <c r="EY849" s="151"/>
      <c r="EZ849" s="151"/>
      <c r="FA849" s="151"/>
      <c r="FB849" s="151"/>
      <c r="FC849" s="151"/>
      <c r="FD849" s="151"/>
      <c r="FE849" s="151"/>
      <c r="FF849" s="151"/>
      <c r="FG849" s="151"/>
      <c r="FH849" s="151"/>
      <c r="FI849" s="151"/>
      <c r="FJ849" s="151"/>
      <c r="FK849" s="151"/>
      <c r="FL849" s="151"/>
      <c r="FM849" s="151"/>
      <c r="FN849" s="151"/>
      <c r="FO849" s="151"/>
      <c r="FP849" s="151"/>
      <c r="FQ849" s="151"/>
      <c r="FR849" s="151"/>
      <c r="FS849" s="151"/>
      <c r="FT849" s="151"/>
      <c r="FU849" s="151"/>
      <c r="FV849" s="151"/>
      <c r="FW849" s="151"/>
      <c r="FX849" s="151"/>
      <c r="FY849" s="151"/>
      <c r="FZ849" s="151"/>
      <c r="GA849" s="151"/>
      <c r="GB849" s="151"/>
      <c r="GC849" s="151"/>
      <c r="GD849" s="151"/>
      <c r="GE849" s="151"/>
      <c r="GF849" s="151"/>
      <c r="GG849" s="151"/>
      <c r="GH849" s="151"/>
      <c r="GI849" s="151"/>
      <c r="GJ849" s="151"/>
      <c r="GK849" s="151"/>
      <c r="GL849" s="151"/>
      <c r="GM849" s="151"/>
      <c r="GN849" s="151"/>
      <c r="GO849" s="151"/>
      <c r="GP849" s="151"/>
      <c r="GQ849" s="151"/>
      <c r="GR849" s="151"/>
      <c r="GS849" s="151"/>
      <c r="GT849" s="151"/>
      <c r="GU849" s="151"/>
      <c r="GV849" s="151"/>
      <c r="GW849" s="151"/>
      <c r="GX849" s="151"/>
      <c r="GY849" s="151"/>
      <c r="GZ849" s="151"/>
      <c r="HA849" s="151"/>
      <c r="HB849" s="151"/>
      <c r="HC849" s="151"/>
      <c r="HD849" s="151"/>
      <c r="HE849" s="151"/>
      <c r="HF849" s="151"/>
      <c r="HG849" s="151"/>
      <c r="HH849" s="151"/>
      <c r="HI849" s="151"/>
      <c r="HJ849" s="151"/>
      <c r="HK849" s="151"/>
      <c r="HL849" s="151"/>
      <c r="HM849" s="151"/>
      <c r="HN849" s="151"/>
      <c r="HO849" s="151"/>
      <c r="HP849" s="151"/>
      <c r="HQ849" s="151"/>
      <c r="HR849" s="151"/>
      <c r="HS849" s="151"/>
      <c r="HT849" s="151"/>
      <c r="HU849" s="151"/>
      <c r="HV849" s="151"/>
      <c r="HW849" s="151"/>
      <c r="HX849" s="151"/>
      <c r="HY849" s="151"/>
      <c r="HZ849" s="151"/>
      <c r="IA849" s="151"/>
      <c r="IB849" s="151"/>
      <c r="IC849" s="151"/>
      <c r="ID849" s="151"/>
      <c r="IE849" s="151"/>
      <c r="IF849" s="151"/>
      <c r="IG849" s="151"/>
      <c r="IH849" s="151"/>
      <c r="II849" s="151"/>
      <c r="IJ849" s="151"/>
      <c r="IK849" s="151"/>
      <c r="IL849" s="151"/>
      <c r="IM849" s="151"/>
      <c r="IN849" s="151"/>
      <c r="IO849" s="151"/>
      <c r="IP849" s="151"/>
      <c r="IQ849" s="151"/>
      <c r="IR849" s="151"/>
      <c r="IS849" s="151"/>
      <c r="IT849" s="151"/>
      <c r="IU849" s="151"/>
      <c r="IV849" s="151"/>
      <c r="IW849" s="151"/>
      <c r="IX849" s="151"/>
      <c r="IY849" s="151"/>
      <c r="IZ849" s="151"/>
      <c r="JA849" s="151"/>
      <c r="JB849" s="151"/>
    </row>
    <row r="850" spans="1:262" s="848" customFormat="1" ht="29.25" x14ac:dyDescent="0.25">
      <c r="A850" s="214">
        <v>1</v>
      </c>
      <c r="B850" s="214">
        <v>1</v>
      </c>
      <c r="C850" s="613" t="s">
        <v>257</v>
      </c>
      <c r="D850" s="173"/>
      <c r="E850" s="173"/>
      <c r="F850" s="1850"/>
      <c r="G850" s="1849"/>
      <c r="H850" s="1849"/>
      <c r="I850" s="2492"/>
      <c r="J850" s="2490"/>
      <c r="K850" s="2490"/>
      <c r="L850" s="2491"/>
      <c r="M850" s="2491"/>
      <c r="N850" s="2491"/>
      <c r="O850" s="2491"/>
      <c r="P850" s="2491"/>
      <c r="Q850" s="2491"/>
      <c r="R850" s="2489"/>
      <c r="S850" s="2489"/>
      <c r="T850" s="2489"/>
      <c r="U850" s="2489"/>
      <c r="V850" s="1068"/>
      <c r="W850" s="2489"/>
      <c r="X850" s="2489"/>
      <c r="Y850" s="2633"/>
      <c r="Z850" s="2633"/>
      <c r="AA850" s="2489"/>
      <c r="AB850" s="924"/>
      <c r="AC850" s="920"/>
      <c r="AD850" s="2222">
        <f t="shared" si="447"/>
        <v>0</v>
      </c>
      <c r="AE850" s="2914"/>
      <c r="AF850" s="151"/>
      <c r="AG850" s="151"/>
      <c r="AH850" s="151"/>
      <c r="AI850" s="151"/>
      <c r="AJ850" s="151"/>
      <c r="AK850" s="151"/>
      <c r="AL850" s="151"/>
      <c r="AM850" s="151"/>
      <c r="AN850" s="151"/>
      <c r="AO850" s="151"/>
      <c r="AP850" s="151"/>
      <c r="AQ850" s="151"/>
      <c r="AR850" s="151"/>
      <c r="AS850" s="151"/>
      <c r="AT850" s="151"/>
      <c r="AU850" s="151"/>
      <c r="AV850" s="151"/>
      <c r="AW850" s="151"/>
      <c r="AX850" s="151"/>
      <c r="AY850" s="151"/>
      <c r="AZ850" s="151"/>
      <c r="BA850" s="151"/>
      <c r="BB850" s="151"/>
      <c r="BC850" s="151"/>
      <c r="BD850" s="151"/>
      <c r="BE850" s="151"/>
      <c r="BF850" s="151"/>
      <c r="BG850" s="151"/>
      <c r="BH850" s="151"/>
      <c r="BI850" s="151"/>
      <c r="BJ850" s="151"/>
      <c r="BK850" s="151"/>
      <c r="BL850" s="151"/>
      <c r="BM850" s="151"/>
      <c r="BN850" s="151"/>
      <c r="BO850" s="151"/>
      <c r="BP850" s="151"/>
      <c r="BQ850" s="151"/>
      <c r="BR850" s="151"/>
      <c r="BS850" s="151"/>
      <c r="BT850" s="151"/>
      <c r="BU850" s="151"/>
      <c r="BV850" s="151"/>
      <c r="BW850" s="151"/>
      <c r="BX850" s="151"/>
      <c r="BY850" s="151"/>
      <c r="BZ850" s="151"/>
      <c r="CA850" s="151"/>
      <c r="CB850" s="151"/>
      <c r="CC850" s="151"/>
      <c r="CD850" s="151"/>
      <c r="CE850" s="151"/>
      <c r="CF850" s="151"/>
      <c r="CG850" s="151"/>
      <c r="CH850" s="151"/>
      <c r="CI850" s="151"/>
      <c r="CJ850" s="151"/>
      <c r="CK850" s="151"/>
      <c r="CL850" s="151"/>
      <c r="CM850" s="151"/>
      <c r="CN850" s="151"/>
      <c r="CO850" s="151"/>
      <c r="CP850" s="151"/>
      <c r="CQ850" s="151"/>
      <c r="CR850" s="151"/>
      <c r="CS850" s="151"/>
      <c r="CT850" s="151"/>
      <c r="CU850" s="151"/>
      <c r="CV850" s="151"/>
      <c r="CW850" s="151"/>
      <c r="CX850" s="151"/>
      <c r="CY850" s="151"/>
      <c r="CZ850" s="151"/>
      <c r="DA850" s="151"/>
      <c r="DB850" s="151"/>
      <c r="DC850" s="151"/>
      <c r="DD850" s="151"/>
      <c r="DE850" s="151"/>
      <c r="DF850" s="151"/>
      <c r="DG850" s="151"/>
      <c r="DH850" s="151"/>
      <c r="DI850" s="151"/>
      <c r="DJ850" s="151"/>
      <c r="DK850" s="151"/>
      <c r="DL850" s="151"/>
      <c r="DM850" s="151"/>
      <c r="DN850" s="151"/>
      <c r="DO850" s="151"/>
      <c r="DP850" s="151"/>
      <c r="DQ850" s="151"/>
      <c r="DR850" s="151"/>
      <c r="DS850" s="151"/>
      <c r="DT850" s="151"/>
      <c r="DU850" s="151"/>
      <c r="DV850" s="151"/>
      <c r="DW850" s="151"/>
      <c r="DX850" s="151"/>
      <c r="DY850" s="151"/>
      <c r="DZ850" s="151"/>
      <c r="EA850" s="151"/>
      <c r="EB850" s="151"/>
      <c r="EC850" s="151"/>
      <c r="ED850" s="151"/>
      <c r="EE850" s="151"/>
      <c r="EF850" s="151"/>
      <c r="EG850" s="151"/>
      <c r="EH850" s="151"/>
      <c r="EI850" s="151"/>
      <c r="EJ850" s="151"/>
      <c r="EK850" s="151"/>
      <c r="EL850" s="151"/>
      <c r="EM850" s="151"/>
      <c r="EN850" s="151"/>
      <c r="EO850" s="151"/>
      <c r="EP850" s="151"/>
      <c r="EQ850" s="151"/>
      <c r="ER850" s="151"/>
      <c r="ES850" s="151"/>
      <c r="ET850" s="151"/>
      <c r="EU850" s="151"/>
      <c r="EV850" s="151"/>
      <c r="EW850" s="151"/>
      <c r="EX850" s="151"/>
      <c r="EY850" s="151"/>
      <c r="EZ850" s="151"/>
      <c r="FA850" s="151"/>
      <c r="FB850" s="151"/>
      <c r="FC850" s="151"/>
      <c r="FD850" s="151"/>
      <c r="FE850" s="151"/>
      <c r="FF850" s="151"/>
      <c r="FG850" s="151"/>
      <c r="FH850" s="151"/>
      <c r="FI850" s="151"/>
      <c r="FJ850" s="151"/>
      <c r="FK850" s="151"/>
      <c r="FL850" s="151"/>
      <c r="FM850" s="151"/>
      <c r="FN850" s="151"/>
      <c r="FO850" s="151"/>
      <c r="FP850" s="151"/>
      <c r="FQ850" s="151"/>
      <c r="FR850" s="151"/>
      <c r="FS850" s="151"/>
      <c r="FT850" s="151"/>
      <c r="FU850" s="151"/>
      <c r="FV850" s="151"/>
      <c r="FW850" s="151"/>
      <c r="FX850" s="151"/>
      <c r="FY850" s="151"/>
      <c r="FZ850" s="151"/>
      <c r="GA850" s="151"/>
      <c r="GB850" s="151"/>
      <c r="GC850" s="151"/>
      <c r="GD850" s="151"/>
      <c r="GE850" s="151"/>
      <c r="GF850" s="151"/>
      <c r="GG850" s="151"/>
      <c r="GH850" s="151"/>
      <c r="GI850" s="151"/>
      <c r="GJ850" s="151"/>
      <c r="GK850" s="151"/>
      <c r="GL850" s="151"/>
      <c r="GM850" s="151"/>
      <c r="GN850" s="151"/>
      <c r="GO850" s="151"/>
      <c r="GP850" s="151"/>
      <c r="GQ850" s="151"/>
      <c r="GR850" s="151"/>
      <c r="GS850" s="151"/>
      <c r="GT850" s="151"/>
      <c r="GU850" s="151"/>
      <c r="GV850" s="151"/>
      <c r="GW850" s="151"/>
      <c r="GX850" s="151"/>
      <c r="GY850" s="151"/>
      <c r="GZ850" s="151"/>
      <c r="HA850" s="151"/>
      <c r="HB850" s="151"/>
      <c r="HC850" s="151"/>
      <c r="HD850" s="151"/>
      <c r="HE850" s="151"/>
      <c r="HF850" s="151"/>
      <c r="HG850" s="151"/>
      <c r="HH850" s="151"/>
      <c r="HI850" s="151"/>
      <c r="HJ850" s="151"/>
      <c r="HK850" s="151"/>
      <c r="HL850" s="151"/>
      <c r="HM850" s="151"/>
      <c r="HN850" s="151"/>
      <c r="HO850" s="151"/>
      <c r="HP850" s="151"/>
      <c r="HQ850" s="151"/>
      <c r="HR850" s="151"/>
      <c r="HS850" s="151"/>
      <c r="HT850" s="151"/>
      <c r="HU850" s="151"/>
      <c r="HV850" s="151"/>
      <c r="HW850" s="151"/>
      <c r="HX850" s="151"/>
      <c r="HY850" s="151"/>
      <c r="HZ850" s="151"/>
      <c r="IA850" s="151"/>
      <c r="IB850" s="151"/>
      <c r="IC850" s="151"/>
      <c r="ID850" s="151"/>
      <c r="IE850" s="151"/>
      <c r="IF850" s="151"/>
      <c r="IG850" s="151"/>
      <c r="IH850" s="151"/>
      <c r="II850" s="151"/>
      <c r="IJ850" s="151"/>
      <c r="IK850" s="151"/>
      <c r="IL850" s="151"/>
      <c r="IM850" s="151"/>
      <c r="IN850" s="151"/>
      <c r="IO850" s="151"/>
      <c r="IP850" s="151"/>
      <c r="IQ850" s="151"/>
      <c r="IR850" s="151"/>
      <c r="IS850" s="151"/>
      <c r="IT850" s="151"/>
      <c r="IU850" s="151"/>
      <c r="IV850" s="151"/>
      <c r="IW850" s="151"/>
      <c r="IX850" s="151"/>
      <c r="IY850" s="151"/>
      <c r="IZ850" s="151"/>
      <c r="JA850" s="151"/>
      <c r="JB850" s="151"/>
    </row>
    <row r="851" spans="1:262" s="848" customFormat="1" x14ac:dyDescent="0.25">
      <c r="A851" s="214">
        <v>1</v>
      </c>
      <c r="B851" s="214">
        <v>1</v>
      </c>
      <c r="C851" s="3182" t="s">
        <v>133</v>
      </c>
      <c r="D851" s="173"/>
      <c r="E851" s="173"/>
      <c r="F851" s="1850">
        <f>F825</f>
        <v>39510.761904761901</v>
      </c>
      <c r="G851" s="1849">
        <f>G825</f>
        <v>6585.1269841269832</v>
      </c>
      <c r="H851" s="1849">
        <f>H825</f>
        <v>6586.1269047619044</v>
      </c>
      <c r="I851" s="2492">
        <f>H851/G851*100</f>
        <v>100.01518453079692</v>
      </c>
      <c r="J851" s="2490"/>
      <c r="K851" s="2490"/>
      <c r="L851" s="2491"/>
      <c r="M851" s="2491"/>
      <c r="N851" s="2491"/>
      <c r="O851" s="2491"/>
      <c r="P851" s="2491"/>
      <c r="Q851" s="2491"/>
      <c r="R851" s="2489">
        <f t="shared" ref="R851:AA851" si="497">R825</f>
        <v>59446.47</v>
      </c>
      <c r="S851" s="2489">
        <f t="shared" ref="S851" si="498">S825</f>
        <v>59446.47</v>
      </c>
      <c r="T851" s="2489">
        <f t="shared" si="497"/>
        <v>9907.7450000000008</v>
      </c>
      <c r="U851" s="2489">
        <f t="shared" si="497"/>
        <v>9895.9850500000011</v>
      </c>
      <c r="V851" s="1068">
        <f t="shared" si="497"/>
        <v>0</v>
      </c>
      <c r="W851" s="2489">
        <f t="shared" si="497"/>
        <v>0</v>
      </c>
      <c r="X851" s="2489">
        <f t="shared" si="497"/>
        <v>-11.759949999999662</v>
      </c>
      <c r="Y851" s="2633">
        <f t="shared" si="497"/>
        <v>0</v>
      </c>
      <c r="Z851" s="2633">
        <f t="shared" si="497"/>
        <v>0</v>
      </c>
      <c r="AA851" s="2489">
        <f t="shared" si="497"/>
        <v>9895.9850500000011</v>
      </c>
      <c r="AB851" s="924"/>
      <c r="AC851" s="920">
        <f>AC825</f>
        <v>0</v>
      </c>
      <c r="AD851" s="2222">
        <f t="shared" si="447"/>
        <v>0</v>
      </c>
      <c r="AE851" s="2914"/>
      <c r="AF851" s="151"/>
      <c r="AG851" s="151"/>
      <c r="AH851" s="151"/>
      <c r="AI851" s="151"/>
      <c r="AJ851" s="151"/>
      <c r="AK851" s="151"/>
      <c r="AL851" s="151"/>
      <c r="AM851" s="151"/>
      <c r="AN851" s="151"/>
      <c r="AO851" s="151"/>
      <c r="AP851" s="151"/>
      <c r="AQ851" s="151"/>
      <c r="AR851" s="151"/>
      <c r="AS851" s="151"/>
      <c r="AT851" s="151"/>
      <c r="AU851" s="151"/>
      <c r="AV851" s="151"/>
      <c r="AW851" s="151"/>
      <c r="AX851" s="151"/>
      <c r="AY851" s="151"/>
      <c r="AZ851" s="151"/>
      <c r="BA851" s="151"/>
      <c r="BB851" s="151"/>
      <c r="BC851" s="151"/>
      <c r="BD851" s="151"/>
      <c r="BE851" s="151"/>
      <c r="BF851" s="151"/>
      <c r="BG851" s="151"/>
      <c r="BH851" s="151"/>
      <c r="BI851" s="151"/>
      <c r="BJ851" s="151"/>
      <c r="BK851" s="151"/>
      <c r="BL851" s="151"/>
      <c r="BM851" s="151"/>
      <c r="BN851" s="151"/>
      <c r="BO851" s="151"/>
      <c r="BP851" s="151"/>
      <c r="BQ851" s="151"/>
      <c r="BR851" s="151"/>
      <c r="BS851" s="151"/>
      <c r="BT851" s="151"/>
      <c r="BU851" s="151"/>
      <c r="BV851" s="151"/>
      <c r="BW851" s="151"/>
      <c r="BX851" s="151"/>
      <c r="BY851" s="151"/>
      <c r="BZ851" s="151"/>
      <c r="CA851" s="151"/>
      <c r="CB851" s="151"/>
      <c r="CC851" s="151"/>
      <c r="CD851" s="151"/>
      <c r="CE851" s="151"/>
      <c r="CF851" s="151"/>
      <c r="CG851" s="151"/>
      <c r="CH851" s="151"/>
      <c r="CI851" s="151"/>
      <c r="CJ851" s="151"/>
      <c r="CK851" s="151"/>
      <c r="CL851" s="151"/>
      <c r="CM851" s="151"/>
      <c r="CN851" s="151"/>
      <c r="CO851" s="151"/>
      <c r="CP851" s="151"/>
      <c r="CQ851" s="151"/>
      <c r="CR851" s="151"/>
      <c r="CS851" s="151"/>
      <c r="CT851" s="151"/>
      <c r="CU851" s="151"/>
      <c r="CV851" s="151"/>
      <c r="CW851" s="151"/>
      <c r="CX851" s="151"/>
      <c r="CY851" s="151"/>
      <c r="CZ851" s="151"/>
      <c r="DA851" s="151"/>
      <c r="DB851" s="151"/>
      <c r="DC851" s="151"/>
      <c r="DD851" s="151"/>
      <c r="DE851" s="151"/>
      <c r="DF851" s="151"/>
      <c r="DG851" s="151"/>
      <c r="DH851" s="151"/>
      <c r="DI851" s="151"/>
      <c r="DJ851" s="151"/>
      <c r="DK851" s="151"/>
      <c r="DL851" s="151"/>
      <c r="DM851" s="151"/>
      <c r="DN851" s="151"/>
      <c r="DO851" s="151"/>
      <c r="DP851" s="151"/>
      <c r="DQ851" s="151"/>
      <c r="DR851" s="151"/>
      <c r="DS851" s="151"/>
      <c r="DT851" s="151"/>
      <c r="DU851" s="151"/>
      <c r="DV851" s="151"/>
      <c r="DW851" s="151"/>
      <c r="DX851" s="151"/>
      <c r="DY851" s="151"/>
      <c r="DZ851" s="151"/>
      <c r="EA851" s="151"/>
      <c r="EB851" s="151"/>
      <c r="EC851" s="151"/>
      <c r="ED851" s="151"/>
      <c r="EE851" s="151"/>
      <c r="EF851" s="151"/>
      <c r="EG851" s="151"/>
      <c r="EH851" s="151"/>
      <c r="EI851" s="151"/>
      <c r="EJ851" s="151"/>
      <c r="EK851" s="151"/>
      <c r="EL851" s="151"/>
      <c r="EM851" s="151"/>
      <c r="EN851" s="151"/>
      <c r="EO851" s="151"/>
      <c r="EP851" s="151"/>
      <c r="EQ851" s="151"/>
      <c r="ER851" s="151"/>
      <c r="ES851" s="151"/>
      <c r="ET851" s="151"/>
      <c r="EU851" s="151"/>
      <c r="EV851" s="151"/>
      <c r="EW851" s="151"/>
      <c r="EX851" s="151"/>
      <c r="EY851" s="151"/>
      <c r="EZ851" s="151"/>
      <c r="FA851" s="151"/>
      <c r="FB851" s="151"/>
      <c r="FC851" s="151"/>
      <c r="FD851" s="151"/>
      <c r="FE851" s="151"/>
      <c r="FF851" s="151"/>
      <c r="FG851" s="151"/>
      <c r="FH851" s="151"/>
      <c r="FI851" s="151"/>
      <c r="FJ851" s="151"/>
      <c r="FK851" s="151"/>
      <c r="FL851" s="151"/>
      <c r="FM851" s="151"/>
      <c r="FN851" s="151"/>
      <c r="FO851" s="151"/>
      <c r="FP851" s="151"/>
      <c r="FQ851" s="151"/>
      <c r="FR851" s="151"/>
      <c r="FS851" s="151"/>
      <c r="FT851" s="151"/>
      <c r="FU851" s="151"/>
      <c r="FV851" s="151"/>
      <c r="FW851" s="151"/>
      <c r="FX851" s="151"/>
      <c r="FY851" s="151"/>
      <c r="FZ851" s="151"/>
      <c r="GA851" s="151"/>
      <c r="GB851" s="151"/>
      <c r="GC851" s="151"/>
      <c r="GD851" s="151"/>
      <c r="GE851" s="151"/>
      <c r="GF851" s="151"/>
      <c r="GG851" s="151"/>
      <c r="GH851" s="151"/>
      <c r="GI851" s="151"/>
      <c r="GJ851" s="151"/>
      <c r="GK851" s="151"/>
      <c r="GL851" s="151"/>
      <c r="GM851" s="151"/>
      <c r="GN851" s="151"/>
      <c r="GO851" s="151"/>
      <c r="GP851" s="151"/>
      <c r="GQ851" s="151"/>
      <c r="GR851" s="151"/>
      <c r="GS851" s="151"/>
      <c r="GT851" s="151"/>
      <c r="GU851" s="151"/>
      <c r="GV851" s="151"/>
      <c r="GW851" s="151"/>
      <c r="GX851" s="151"/>
      <c r="GY851" s="151"/>
      <c r="GZ851" s="151"/>
      <c r="HA851" s="151"/>
      <c r="HB851" s="151"/>
      <c r="HC851" s="151"/>
      <c r="HD851" s="151"/>
      <c r="HE851" s="151"/>
      <c r="HF851" s="151"/>
      <c r="HG851" s="151"/>
      <c r="HH851" s="151"/>
      <c r="HI851" s="151"/>
      <c r="HJ851" s="151"/>
      <c r="HK851" s="151"/>
      <c r="HL851" s="151"/>
      <c r="HM851" s="151"/>
      <c r="HN851" s="151"/>
      <c r="HO851" s="151"/>
      <c r="HP851" s="151"/>
      <c r="HQ851" s="151"/>
      <c r="HR851" s="151"/>
      <c r="HS851" s="151"/>
      <c r="HT851" s="151"/>
      <c r="HU851" s="151"/>
      <c r="HV851" s="151"/>
      <c r="HW851" s="151"/>
      <c r="HX851" s="151"/>
      <c r="HY851" s="151"/>
      <c r="HZ851" s="151"/>
      <c r="IA851" s="151"/>
      <c r="IB851" s="151"/>
      <c r="IC851" s="151"/>
      <c r="ID851" s="151"/>
      <c r="IE851" s="151"/>
      <c r="IF851" s="151"/>
      <c r="IG851" s="151"/>
      <c r="IH851" s="151"/>
      <c r="II851" s="151"/>
      <c r="IJ851" s="151"/>
      <c r="IK851" s="151"/>
      <c r="IL851" s="151"/>
      <c r="IM851" s="151"/>
      <c r="IN851" s="151"/>
      <c r="IO851" s="151"/>
      <c r="IP851" s="151"/>
      <c r="IQ851" s="151"/>
      <c r="IR851" s="151"/>
      <c r="IS851" s="151"/>
      <c r="IT851" s="151"/>
      <c r="IU851" s="151"/>
      <c r="IV851" s="151"/>
      <c r="IW851" s="151"/>
      <c r="IX851" s="151"/>
      <c r="IY851" s="151"/>
      <c r="IZ851" s="151"/>
      <c r="JA851" s="151"/>
      <c r="JB851" s="151"/>
    </row>
    <row r="852" spans="1:262" s="848" customFormat="1" ht="15.75" x14ac:dyDescent="0.25">
      <c r="A852" s="214">
        <v>1</v>
      </c>
      <c r="B852" s="214">
        <v>1</v>
      </c>
      <c r="C852" s="1851" t="s">
        <v>28</v>
      </c>
      <c r="D852" s="1851"/>
      <c r="E852" s="173"/>
      <c r="F852" s="1847"/>
      <c r="G852" s="743"/>
      <c r="H852" s="743"/>
      <c r="I852" s="1968"/>
      <c r="J852" s="2490"/>
      <c r="K852" s="2490"/>
      <c r="L852" s="2491"/>
      <c r="M852" s="2491"/>
      <c r="N852" s="2491"/>
      <c r="O852" s="2491"/>
      <c r="P852" s="2491"/>
      <c r="Q852" s="2491"/>
      <c r="R852" s="2489"/>
      <c r="S852" s="2489"/>
      <c r="T852" s="2489"/>
      <c r="U852" s="2489"/>
      <c r="V852" s="1068"/>
      <c r="W852" s="2489"/>
      <c r="X852" s="2489"/>
      <c r="Y852" s="2633"/>
      <c r="Z852" s="2633"/>
      <c r="AA852" s="2489"/>
      <c r="AB852" s="920"/>
      <c r="AC852" s="920"/>
      <c r="AD852" s="2222">
        <f t="shared" ref="AD852:AD915" si="499">U852+W852+Z852-AA852</f>
        <v>0</v>
      </c>
      <c r="AE852" s="2914"/>
      <c r="AF852" s="151"/>
      <c r="AG852" s="151"/>
      <c r="AH852" s="151"/>
      <c r="AI852" s="151"/>
      <c r="AJ852" s="151"/>
      <c r="AK852" s="151"/>
      <c r="AL852" s="151"/>
      <c r="AM852" s="151"/>
      <c r="AN852" s="151"/>
      <c r="AO852" s="151"/>
      <c r="AP852" s="151"/>
      <c r="AQ852" s="151"/>
      <c r="AR852" s="151"/>
      <c r="AS852" s="151"/>
      <c r="AT852" s="151"/>
      <c r="AU852" s="151"/>
      <c r="AV852" s="151"/>
      <c r="AW852" s="151"/>
      <c r="AX852" s="151"/>
      <c r="AY852" s="151"/>
      <c r="AZ852" s="151"/>
      <c r="BA852" s="151"/>
      <c r="BB852" s="151"/>
      <c r="BC852" s="151"/>
      <c r="BD852" s="151"/>
      <c r="BE852" s="151"/>
      <c r="BF852" s="151"/>
      <c r="BG852" s="151"/>
      <c r="BH852" s="151"/>
      <c r="BI852" s="151"/>
      <c r="BJ852" s="151"/>
      <c r="BK852" s="151"/>
      <c r="BL852" s="151"/>
      <c r="BM852" s="151"/>
      <c r="BN852" s="151"/>
      <c r="BO852" s="151"/>
      <c r="BP852" s="151"/>
      <c r="BQ852" s="151"/>
      <c r="BR852" s="151"/>
      <c r="BS852" s="151"/>
      <c r="BT852" s="151"/>
      <c r="BU852" s="151"/>
      <c r="BV852" s="151"/>
      <c r="BW852" s="151"/>
      <c r="BX852" s="151"/>
      <c r="BY852" s="151"/>
      <c r="BZ852" s="151"/>
      <c r="CA852" s="151"/>
      <c r="CB852" s="151"/>
      <c r="CC852" s="151"/>
      <c r="CD852" s="151"/>
      <c r="CE852" s="151"/>
      <c r="CF852" s="151"/>
      <c r="CG852" s="151"/>
      <c r="CH852" s="151"/>
      <c r="CI852" s="151"/>
      <c r="CJ852" s="151"/>
      <c r="CK852" s="151"/>
      <c r="CL852" s="151"/>
      <c r="CM852" s="151"/>
      <c r="CN852" s="151"/>
      <c r="CO852" s="151"/>
      <c r="CP852" s="151"/>
      <c r="CQ852" s="151"/>
      <c r="CR852" s="151"/>
      <c r="CS852" s="151"/>
      <c r="CT852" s="151"/>
      <c r="CU852" s="151"/>
      <c r="CV852" s="151"/>
      <c r="CW852" s="151"/>
      <c r="CX852" s="151"/>
      <c r="CY852" s="151"/>
      <c r="CZ852" s="151"/>
      <c r="DA852" s="151"/>
      <c r="DB852" s="151"/>
      <c r="DC852" s="151"/>
      <c r="DD852" s="151"/>
      <c r="DE852" s="151"/>
      <c r="DF852" s="151"/>
      <c r="DG852" s="151"/>
      <c r="DH852" s="151"/>
      <c r="DI852" s="151"/>
      <c r="DJ852" s="151"/>
      <c r="DK852" s="151"/>
      <c r="DL852" s="151"/>
      <c r="DM852" s="151"/>
      <c r="DN852" s="151"/>
      <c r="DO852" s="151"/>
      <c r="DP852" s="151"/>
      <c r="DQ852" s="151"/>
      <c r="DR852" s="151"/>
      <c r="DS852" s="151"/>
      <c r="DT852" s="151"/>
      <c r="DU852" s="151"/>
      <c r="DV852" s="151"/>
      <c r="DW852" s="151"/>
      <c r="DX852" s="151"/>
      <c r="DY852" s="151"/>
      <c r="DZ852" s="151"/>
      <c r="EA852" s="151"/>
      <c r="EB852" s="151"/>
      <c r="EC852" s="151"/>
      <c r="ED852" s="151"/>
      <c r="EE852" s="151"/>
      <c r="EF852" s="151"/>
      <c r="EG852" s="151"/>
      <c r="EH852" s="151"/>
      <c r="EI852" s="151"/>
      <c r="EJ852" s="151"/>
      <c r="EK852" s="151"/>
      <c r="EL852" s="151"/>
      <c r="EM852" s="151"/>
      <c r="EN852" s="151"/>
      <c r="EO852" s="151"/>
      <c r="EP852" s="151"/>
      <c r="EQ852" s="151"/>
      <c r="ER852" s="151"/>
      <c r="ES852" s="151"/>
      <c r="ET852" s="151"/>
      <c r="EU852" s="151"/>
      <c r="EV852" s="151"/>
      <c r="EW852" s="151"/>
      <c r="EX852" s="151"/>
      <c r="EY852" s="151"/>
      <c r="EZ852" s="151"/>
      <c r="FA852" s="151"/>
      <c r="FB852" s="151"/>
      <c r="FC852" s="151"/>
      <c r="FD852" s="151"/>
      <c r="FE852" s="151"/>
      <c r="FF852" s="151"/>
      <c r="FG852" s="151"/>
      <c r="FH852" s="151"/>
      <c r="FI852" s="151"/>
      <c r="FJ852" s="151"/>
      <c r="FK852" s="151"/>
      <c r="FL852" s="151"/>
      <c r="FM852" s="151"/>
      <c r="FN852" s="151"/>
      <c r="FO852" s="151"/>
      <c r="FP852" s="151"/>
      <c r="FQ852" s="151"/>
      <c r="FR852" s="151"/>
      <c r="FS852" s="151"/>
      <c r="FT852" s="151"/>
      <c r="FU852" s="151"/>
      <c r="FV852" s="151"/>
      <c r="FW852" s="151"/>
      <c r="FX852" s="151"/>
      <c r="FY852" s="151"/>
      <c r="FZ852" s="151"/>
      <c r="GA852" s="151"/>
      <c r="GB852" s="151"/>
      <c r="GC852" s="151"/>
      <c r="GD852" s="151"/>
      <c r="GE852" s="151"/>
      <c r="GF852" s="151"/>
      <c r="GG852" s="151"/>
      <c r="GH852" s="151"/>
      <c r="GI852" s="151"/>
      <c r="GJ852" s="151"/>
      <c r="GK852" s="151"/>
      <c r="GL852" s="151"/>
      <c r="GM852" s="151"/>
      <c r="GN852" s="151"/>
      <c r="GO852" s="151"/>
      <c r="GP852" s="151"/>
      <c r="GQ852" s="151"/>
      <c r="GR852" s="151"/>
      <c r="GS852" s="151"/>
      <c r="GT852" s="151"/>
      <c r="GU852" s="151"/>
      <c r="GV852" s="151"/>
      <c r="GW852" s="151"/>
      <c r="GX852" s="151"/>
      <c r="GY852" s="151"/>
      <c r="GZ852" s="151"/>
      <c r="HA852" s="151"/>
      <c r="HB852" s="151"/>
      <c r="HC852" s="151"/>
      <c r="HD852" s="151"/>
      <c r="HE852" s="151"/>
      <c r="HF852" s="151"/>
      <c r="HG852" s="151"/>
      <c r="HH852" s="151"/>
      <c r="HI852" s="151"/>
      <c r="HJ852" s="151"/>
      <c r="HK852" s="151"/>
      <c r="HL852" s="151"/>
      <c r="HM852" s="151"/>
      <c r="HN852" s="151"/>
      <c r="HO852" s="151"/>
      <c r="HP852" s="151"/>
      <c r="HQ852" s="151"/>
      <c r="HR852" s="151"/>
      <c r="HS852" s="151"/>
      <c r="HT852" s="151"/>
      <c r="HU852" s="151"/>
      <c r="HV852" s="151"/>
      <c r="HW852" s="151"/>
      <c r="HX852" s="151"/>
      <c r="HY852" s="151"/>
      <c r="HZ852" s="151"/>
      <c r="IA852" s="151"/>
      <c r="IB852" s="151"/>
      <c r="IC852" s="151"/>
      <c r="ID852" s="151"/>
      <c r="IE852" s="151"/>
      <c r="IF852" s="151"/>
      <c r="IG852" s="151"/>
      <c r="IH852" s="151"/>
      <c r="II852" s="151"/>
      <c r="IJ852" s="151"/>
      <c r="IK852" s="151"/>
      <c r="IL852" s="151"/>
      <c r="IM852" s="151"/>
      <c r="IN852" s="151"/>
      <c r="IO852" s="151"/>
      <c r="IP852" s="151"/>
      <c r="IQ852" s="151"/>
      <c r="IR852" s="151"/>
      <c r="IS852" s="151"/>
      <c r="IT852" s="151"/>
      <c r="IU852" s="151"/>
      <c r="IV852" s="151"/>
      <c r="IW852" s="151"/>
      <c r="IX852" s="151"/>
      <c r="IY852" s="151"/>
      <c r="IZ852" s="151"/>
      <c r="JA852" s="151"/>
      <c r="JB852" s="151"/>
    </row>
    <row r="853" spans="1:262" s="848" customFormat="1" x14ac:dyDescent="0.25">
      <c r="A853" s="214">
        <v>1</v>
      </c>
      <c r="B853" s="214">
        <v>1</v>
      </c>
      <c r="C853" s="709" t="s">
        <v>145</v>
      </c>
      <c r="D853" s="709"/>
      <c r="E853" s="173"/>
      <c r="F853" s="1847"/>
      <c r="G853" s="743"/>
      <c r="H853" s="743"/>
      <c r="I853" s="1968"/>
      <c r="J853" s="743"/>
      <c r="K853" s="743"/>
      <c r="L853" s="743"/>
      <c r="M853" s="743"/>
      <c r="N853" s="743"/>
      <c r="O853" s="743"/>
      <c r="P853" s="743"/>
      <c r="Q853" s="743"/>
      <c r="R853" s="2489"/>
      <c r="S853" s="2489"/>
      <c r="T853" s="2489"/>
      <c r="U853" s="2489"/>
      <c r="V853" s="1068"/>
      <c r="W853" s="2489"/>
      <c r="X853" s="2489"/>
      <c r="Y853" s="2633"/>
      <c r="Z853" s="2633"/>
      <c r="AA853" s="2489"/>
      <c r="AB853" s="920"/>
      <c r="AC853" s="920"/>
      <c r="AD853" s="2222">
        <f t="shared" si="499"/>
        <v>0</v>
      </c>
      <c r="AE853" s="2914"/>
      <c r="AF853" s="151"/>
      <c r="AG853" s="151"/>
      <c r="AH853" s="151"/>
      <c r="AI853" s="151"/>
      <c r="AJ853" s="151"/>
      <c r="AK853" s="151"/>
      <c r="AL853" s="151"/>
      <c r="AM853" s="151"/>
      <c r="AN853" s="151"/>
      <c r="AO853" s="151"/>
      <c r="AP853" s="151"/>
      <c r="AQ853" s="151"/>
      <c r="AR853" s="151"/>
      <c r="AS853" s="151"/>
      <c r="AT853" s="151"/>
      <c r="AU853" s="151"/>
      <c r="AV853" s="151"/>
      <c r="AW853" s="151"/>
      <c r="AX853" s="151"/>
      <c r="AY853" s="151"/>
      <c r="AZ853" s="151"/>
      <c r="BA853" s="151"/>
      <c r="BB853" s="151"/>
      <c r="BC853" s="151"/>
      <c r="BD853" s="151"/>
      <c r="BE853" s="151"/>
      <c r="BF853" s="151"/>
      <c r="BG853" s="151"/>
      <c r="BH853" s="151"/>
      <c r="BI853" s="151"/>
      <c r="BJ853" s="151"/>
      <c r="BK853" s="151"/>
      <c r="BL853" s="151"/>
      <c r="BM853" s="151"/>
      <c r="BN853" s="151"/>
      <c r="BO853" s="151"/>
      <c r="BP853" s="151"/>
      <c r="BQ853" s="151"/>
      <c r="BR853" s="151"/>
      <c r="BS853" s="151"/>
      <c r="BT853" s="151"/>
      <c r="BU853" s="151"/>
      <c r="BV853" s="151"/>
      <c r="BW853" s="151"/>
      <c r="BX853" s="151"/>
      <c r="BY853" s="151"/>
      <c r="BZ853" s="151"/>
      <c r="CA853" s="151"/>
      <c r="CB853" s="151"/>
      <c r="CC853" s="151"/>
      <c r="CD853" s="151"/>
      <c r="CE853" s="151"/>
      <c r="CF853" s="151"/>
      <c r="CG853" s="151"/>
      <c r="CH853" s="151"/>
      <c r="CI853" s="151"/>
      <c r="CJ853" s="151"/>
      <c r="CK853" s="151"/>
      <c r="CL853" s="151"/>
      <c r="CM853" s="151"/>
      <c r="CN853" s="151"/>
      <c r="CO853" s="151"/>
      <c r="CP853" s="151"/>
      <c r="CQ853" s="151"/>
      <c r="CR853" s="151"/>
      <c r="CS853" s="151"/>
      <c r="CT853" s="151"/>
      <c r="CU853" s="151"/>
      <c r="CV853" s="151"/>
      <c r="CW853" s="151"/>
      <c r="CX853" s="151"/>
      <c r="CY853" s="151"/>
      <c r="CZ853" s="151"/>
      <c r="DA853" s="151"/>
      <c r="DB853" s="151"/>
      <c r="DC853" s="151"/>
      <c r="DD853" s="151"/>
      <c r="DE853" s="151"/>
      <c r="DF853" s="151"/>
      <c r="DG853" s="151"/>
      <c r="DH853" s="151"/>
      <c r="DI853" s="151"/>
      <c r="DJ853" s="151"/>
      <c r="DK853" s="151"/>
      <c r="DL853" s="151"/>
      <c r="DM853" s="151"/>
      <c r="DN853" s="151"/>
      <c r="DO853" s="151"/>
      <c r="DP853" s="151"/>
      <c r="DQ853" s="151"/>
      <c r="DR853" s="151"/>
      <c r="DS853" s="151"/>
      <c r="DT853" s="151"/>
      <c r="DU853" s="151"/>
      <c r="DV853" s="151"/>
      <c r="DW853" s="151"/>
      <c r="DX853" s="151"/>
      <c r="DY853" s="151"/>
      <c r="DZ853" s="151"/>
      <c r="EA853" s="151"/>
      <c r="EB853" s="151"/>
      <c r="EC853" s="151"/>
      <c r="ED853" s="151"/>
      <c r="EE853" s="151"/>
      <c r="EF853" s="151"/>
      <c r="EG853" s="151"/>
      <c r="EH853" s="151"/>
      <c r="EI853" s="151"/>
      <c r="EJ853" s="151"/>
      <c r="EK853" s="151"/>
      <c r="EL853" s="151"/>
      <c r="EM853" s="151"/>
      <c r="EN853" s="151"/>
      <c r="EO853" s="151"/>
      <c r="EP853" s="151"/>
      <c r="EQ853" s="151"/>
      <c r="ER853" s="151"/>
      <c r="ES853" s="151"/>
      <c r="ET853" s="151"/>
      <c r="EU853" s="151"/>
      <c r="EV853" s="151"/>
      <c r="EW853" s="151"/>
      <c r="EX853" s="151"/>
      <c r="EY853" s="151"/>
      <c r="EZ853" s="151"/>
      <c r="FA853" s="151"/>
      <c r="FB853" s="151"/>
      <c r="FC853" s="151"/>
      <c r="FD853" s="151"/>
      <c r="FE853" s="151"/>
      <c r="FF853" s="151"/>
      <c r="FG853" s="151"/>
      <c r="FH853" s="151"/>
      <c r="FI853" s="151"/>
      <c r="FJ853" s="151"/>
      <c r="FK853" s="151"/>
      <c r="FL853" s="151"/>
      <c r="FM853" s="151"/>
      <c r="FN853" s="151"/>
      <c r="FO853" s="151"/>
      <c r="FP853" s="151"/>
      <c r="FQ853" s="151"/>
      <c r="FR853" s="151"/>
      <c r="FS853" s="151"/>
      <c r="FT853" s="151"/>
      <c r="FU853" s="151"/>
      <c r="FV853" s="151"/>
      <c r="FW853" s="151"/>
      <c r="FX853" s="151"/>
      <c r="FY853" s="151"/>
      <c r="FZ853" s="151"/>
      <c r="GA853" s="151"/>
      <c r="GB853" s="151"/>
      <c r="GC853" s="151"/>
      <c r="GD853" s="151"/>
      <c r="GE853" s="151"/>
      <c r="GF853" s="151"/>
      <c r="GG853" s="151"/>
      <c r="GH853" s="151"/>
      <c r="GI853" s="151"/>
      <c r="GJ853" s="151"/>
      <c r="GK853" s="151"/>
      <c r="GL853" s="151"/>
      <c r="GM853" s="151"/>
      <c r="GN853" s="151"/>
      <c r="GO853" s="151"/>
      <c r="GP853" s="151"/>
      <c r="GQ853" s="151"/>
      <c r="GR853" s="151"/>
      <c r="GS853" s="151"/>
      <c r="GT853" s="151"/>
      <c r="GU853" s="151"/>
      <c r="GV853" s="151"/>
      <c r="GW853" s="151"/>
      <c r="GX853" s="151"/>
      <c r="GY853" s="151"/>
      <c r="GZ853" s="151"/>
      <c r="HA853" s="151"/>
      <c r="HB853" s="151"/>
      <c r="HC853" s="151"/>
      <c r="HD853" s="151"/>
      <c r="HE853" s="151"/>
      <c r="HF853" s="151"/>
      <c r="HG853" s="151"/>
      <c r="HH853" s="151"/>
      <c r="HI853" s="151"/>
      <c r="HJ853" s="151"/>
      <c r="HK853" s="151"/>
      <c r="HL853" s="151"/>
      <c r="HM853" s="151"/>
      <c r="HN853" s="151"/>
      <c r="HO853" s="151"/>
      <c r="HP853" s="151"/>
      <c r="HQ853" s="151"/>
      <c r="HR853" s="151"/>
      <c r="HS853" s="151"/>
      <c r="HT853" s="151"/>
      <c r="HU853" s="151"/>
      <c r="HV853" s="151"/>
      <c r="HW853" s="151"/>
      <c r="HX853" s="151"/>
      <c r="HY853" s="151"/>
      <c r="HZ853" s="151"/>
      <c r="IA853" s="151"/>
      <c r="IB853" s="151"/>
      <c r="IC853" s="151"/>
      <c r="ID853" s="151"/>
      <c r="IE853" s="151"/>
      <c r="IF853" s="151"/>
      <c r="IG853" s="151"/>
      <c r="IH853" s="151"/>
      <c r="II853" s="151"/>
      <c r="IJ853" s="151"/>
      <c r="IK853" s="151"/>
      <c r="IL853" s="151"/>
      <c r="IM853" s="151"/>
      <c r="IN853" s="151"/>
      <c r="IO853" s="151"/>
      <c r="IP853" s="151"/>
      <c r="IQ853" s="151"/>
      <c r="IR853" s="151"/>
      <c r="IS853" s="151"/>
      <c r="IT853" s="151"/>
      <c r="IU853" s="151"/>
      <c r="IV853" s="151"/>
      <c r="IW853" s="151"/>
      <c r="IX853" s="151"/>
      <c r="IY853" s="151"/>
      <c r="IZ853" s="151"/>
      <c r="JA853" s="151"/>
      <c r="JB853" s="151"/>
    </row>
    <row r="854" spans="1:262" s="848" customFormat="1" x14ac:dyDescent="0.25">
      <c r="A854" s="214">
        <v>1</v>
      </c>
      <c r="B854" s="214">
        <v>1</v>
      </c>
      <c r="C854" s="706" t="s">
        <v>122</v>
      </c>
      <c r="D854" s="706"/>
      <c r="E854" s="173"/>
      <c r="F854" s="1847"/>
      <c r="G854" s="743"/>
      <c r="H854" s="743"/>
      <c r="I854" s="1968"/>
      <c r="J854" s="743"/>
      <c r="K854" s="743"/>
      <c r="L854" s="743"/>
      <c r="M854" s="743"/>
      <c r="N854" s="743"/>
      <c r="O854" s="743"/>
      <c r="P854" s="743"/>
      <c r="Q854" s="743"/>
      <c r="R854" s="2489"/>
      <c r="S854" s="2489"/>
      <c r="T854" s="2489"/>
      <c r="U854" s="2489"/>
      <c r="V854" s="1068"/>
      <c r="W854" s="2489"/>
      <c r="X854" s="2489"/>
      <c r="Y854" s="2633"/>
      <c r="Z854" s="2633"/>
      <c r="AA854" s="2489"/>
      <c r="AB854" s="920"/>
      <c r="AC854" s="920"/>
      <c r="AD854" s="2222">
        <f t="shared" si="499"/>
        <v>0</v>
      </c>
      <c r="AE854" s="2914"/>
      <c r="AF854" s="151"/>
      <c r="AG854" s="151"/>
      <c r="AH854" s="151"/>
      <c r="AI854" s="151"/>
      <c r="AJ854" s="151"/>
      <c r="AK854" s="151"/>
      <c r="AL854" s="151"/>
      <c r="AM854" s="151"/>
      <c r="AN854" s="151"/>
      <c r="AO854" s="151"/>
      <c r="AP854" s="151"/>
      <c r="AQ854" s="151"/>
      <c r="AR854" s="151"/>
      <c r="AS854" s="151"/>
      <c r="AT854" s="151"/>
      <c r="AU854" s="151"/>
      <c r="AV854" s="151"/>
      <c r="AW854" s="151"/>
      <c r="AX854" s="151"/>
      <c r="AY854" s="151"/>
      <c r="AZ854" s="151"/>
      <c r="BA854" s="151"/>
      <c r="BB854" s="151"/>
      <c r="BC854" s="151"/>
      <c r="BD854" s="151"/>
      <c r="BE854" s="151"/>
      <c r="BF854" s="151"/>
      <c r="BG854" s="151"/>
      <c r="BH854" s="151"/>
      <c r="BI854" s="151"/>
      <c r="BJ854" s="151"/>
      <c r="BK854" s="151"/>
      <c r="BL854" s="151"/>
      <c r="BM854" s="151"/>
      <c r="BN854" s="151"/>
      <c r="BO854" s="151"/>
      <c r="BP854" s="151"/>
      <c r="BQ854" s="151"/>
      <c r="BR854" s="151"/>
      <c r="BS854" s="151"/>
      <c r="BT854" s="151"/>
      <c r="BU854" s="151"/>
      <c r="BV854" s="151"/>
      <c r="BW854" s="151"/>
      <c r="BX854" s="151"/>
      <c r="BY854" s="151"/>
      <c r="BZ854" s="151"/>
      <c r="CA854" s="151"/>
      <c r="CB854" s="151"/>
      <c r="CC854" s="151"/>
      <c r="CD854" s="151"/>
      <c r="CE854" s="151"/>
      <c r="CF854" s="151"/>
      <c r="CG854" s="151"/>
      <c r="CH854" s="151"/>
      <c r="CI854" s="151"/>
      <c r="CJ854" s="151"/>
      <c r="CK854" s="151"/>
      <c r="CL854" s="151"/>
      <c r="CM854" s="151"/>
      <c r="CN854" s="151"/>
      <c r="CO854" s="151"/>
      <c r="CP854" s="151"/>
      <c r="CQ854" s="151"/>
      <c r="CR854" s="151"/>
      <c r="CS854" s="151"/>
      <c r="CT854" s="151"/>
      <c r="CU854" s="151"/>
      <c r="CV854" s="151"/>
      <c r="CW854" s="151"/>
      <c r="CX854" s="151"/>
      <c r="CY854" s="151"/>
      <c r="CZ854" s="151"/>
      <c r="DA854" s="151"/>
      <c r="DB854" s="151"/>
      <c r="DC854" s="151"/>
      <c r="DD854" s="151"/>
      <c r="DE854" s="151"/>
      <c r="DF854" s="151"/>
      <c r="DG854" s="151"/>
      <c r="DH854" s="151"/>
      <c r="DI854" s="151"/>
      <c r="DJ854" s="151"/>
      <c r="DK854" s="151"/>
      <c r="DL854" s="151"/>
      <c r="DM854" s="151"/>
      <c r="DN854" s="151"/>
      <c r="DO854" s="151"/>
      <c r="DP854" s="151"/>
      <c r="DQ854" s="151"/>
      <c r="DR854" s="151"/>
      <c r="DS854" s="151"/>
      <c r="DT854" s="151"/>
      <c r="DU854" s="151"/>
      <c r="DV854" s="151"/>
      <c r="DW854" s="151"/>
      <c r="DX854" s="151"/>
      <c r="DY854" s="151"/>
      <c r="DZ854" s="151"/>
      <c r="EA854" s="151"/>
      <c r="EB854" s="151"/>
      <c r="EC854" s="151"/>
      <c r="ED854" s="151"/>
      <c r="EE854" s="151"/>
      <c r="EF854" s="151"/>
      <c r="EG854" s="151"/>
      <c r="EH854" s="151"/>
      <c r="EI854" s="151"/>
      <c r="EJ854" s="151"/>
      <c r="EK854" s="151"/>
      <c r="EL854" s="151"/>
      <c r="EM854" s="151"/>
      <c r="EN854" s="151"/>
      <c r="EO854" s="151"/>
      <c r="EP854" s="151"/>
      <c r="EQ854" s="151"/>
      <c r="ER854" s="151"/>
      <c r="ES854" s="151"/>
      <c r="ET854" s="151"/>
      <c r="EU854" s="151"/>
      <c r="EV854" s="151"/>
      <c r="EW854" s="151"/>
      <c r="EX854" s="151"/>
      <c r="EY854" s="151"/>
      <c r="EZ854" s="151"/>
      <c r="FA854" s="151"/>
      <c r="FB854" s="151"/>
      <c r="FC854" s="151"/>
      <c r="FD854" s="151"/>
      <c r="FE854" s="151"/>
      <c r="FF854" s="151"/>
      <c r="FG854" s="151"/>
      <c r="FH854" s="151"/>
      <c r="FI854" s="151"/>
      <c r="FJ854" s="151"/>
      <c r="FK854" s="151"/>
      <c r="FL854" s="151"/>
      <c r="FM854" s="151"/>
      <c r="FN854" s="151"/>
      <c r="FO854" s="151"/>
      <c r="FP854" s="151"/>
      <c r="FQ854" s="151"/>
      <c r="FR854" s="151"/>
      <c r="FS854" s="151"/>
      <c r="FT854" s="151"/>
      <c r="FU854" s="151"/>
      <c r="FV854" s="151"/>
      <c r="FW854" s="151"/>
      <c r="FX854" s="151"/>
      <c r="FY854" s="151"/>
      <c r="FZ854" s="151"/>
      <c r="GA854" s="151"/>
      <c r="GB854" s="151"/>
      <c r="GC854" s="151"/>
      <c r="GD854" s="151"/>
      <c r="GE854" s="151"/>
      <c r="GF854" s="151"/>
      <c r="GG854" s="151"/>
      <c r="GH854" s="151"/>
      <c r="GI854" s="151"/>
      <c r="GJ854" s="151"/>
      <c r="GK854" s="151"/>
      <c r="GL854" s="151"/>
      <c r="GM854" s="151"/>
      <c r="GN854" s="151"/>
      <c r="GO854" s="151"/>
      <c r="GP854" s="151"/>
      <c r="GQ854" s="151"/>
      <c r="GR854" s="151"/>
      <c r="GS854" s="151"/>
      <c r="GT854" s="151"/>
      <c r="GU854" s="151"/>
      <c r="GV854" s="151"/>
      <c r="GW854" s="151"/>
      <c r="GX854" s="151"/>
      <c r="GY854" s="151"/>
      <c r="GZ854" s="151"/>
      <c r="HA854" s="151"/>
      <c r="HB854" s="151"/>
      <c r="HC854" s="151"/>
      <c r="HD854" s="151"/>
      <c r="HE854" s="151"/>
      <c r="HF854" s="151"/>
      <c r="HG854" s="151"/>
      <c r="HH854" s="151"/>
      <c r="HI854" s="151"/>
      <c r="HJ854" s="151"/>
      <c r="HK854" s="151"/>
      <c r="HL854" s="151"/>
      <c r="HM854" s="151"/>
      <c r="HN854" s="151"/>
      <c r="HO854" s="151"/>
      <c r="HP854" s="151"/>
      <c r="HQ854" s="151"/>
      <c r="HR854" s="151"/>
      <c r="HS854" s="151"/>
      <c r="HT854" s="151"/>
      <c r="HU854" s="151"/>
      <c r="HV854" s="151"/>
      <c r="HW854" s="151"/>
      <c r="HX854" s="151"/>
      <c r="HY854" s="151"/>
      <c r="HZ854" s="151"/>
      <c r="IA854" s="151"/>
      <c r="IB854" s="151"/>
      <c r="IC854" s="151"/>
      <c r="ID854" s="151"/>
      <c r="IE854" s="151"/>
      <c r="IF854" s="151"/>
      <c r="IG854" s="151"/>
      <c r="IH854" s="151"/>
      <c r="II854" s="151"/>
      <c r="IJ854" s="151"/>
      <c r="IK854" s="151"/>
      <c r="IL854" s="151"/>
      <c r="IM854" s="151"/>
      <c r="IN854" s="151"/>
      <c r="IO854" s="151"/>
      <c r="IP854" s="151"/>
      <c r="IQ854" s="151"/>
      <c r="IR854" s="151"/>
      <c r="IS854" s="151"/>
      <c r="IT854" s="151"/>
      <c r="IU854" s="151"/>
      <c r="IV854" s="151"/>
      <c r="IW854" s="151"/>
      <c r="IX854" s="151"/>
      <c r="IY854" s="151"/>
      <c r="IZ854" s="151"/>
      <c r="JA854" s="151"/>
      <c r="JB854" s="151"/>
    </row>
    <row r="855" spans="1:262" s="848" customFormat="1" ht="29.25" x14ac:dyDescent="0.25">
      <c r="A855" s="214">
        <v>1</v>
      </c>
      <c r="B855" s="214">
        <v>1</v>
      </c>
      <c r="C855" s="705" t="s">
        <v>134</v>
      </c>
      <c r="D855" s="705"/>
      <c r="E855" s="173"/>
      <c r="F855" s="1847"/>
      <c r="G855" s="743"/>
      <c r="H855" s="743"/>
      <c r="I855" s="1968"/>
      <c r="J855" s="743"/>
      <c r="K855" s="743"/>
      <c r="L855" s="743"/>
      <c r="M855" s="743"/>
      <c r="N855" s="743"/>
      <c r="O855" s="743"/>
      <c r="P855" s="743"/>
      <c r="Q855" s="743"/>
      <c r="R855" s="2489"/>
      <c r="S855" s="2489"/>
      <c r="T855" s="2489"/>
      <c r="U855" s="2489"/>
      <c r="V855" s="1068"/>
      <c r="W855" s="2489"/>
      <c r="X855" s="2489"/>
      <c r="Y855" s="2489"/>
      <c r="Z855" s="2489"/>
      <c r="AA855" s="2489"/>
      <c r="AB855" s="920"/>
      <c r="AC855" s="920"/>
      <c r="AD855" s="2222">
        <f t="shared" si="499"/>
        <v>0</v>
      </c>
      <c r="AE855" s="2914"/>
      <c r="AF855" s="151"/>
      <c r="AG855" s="151"/>
      <c r="AH855" s="151"/>
      <c r="AI855" s="151"/>
      <c r="AJ855" s="151"/>
      <c r="AK855" s="151"/>
      <c r="AL855" s="151"/>
      <c r="AM855" s="151"/>
      <c r="AN855" s="151"/>
      <c r="AO855" s="151"/>
      <c r="AP855" s="151"/>
      <c r="AQ855" s="151"/>
      <c r="AR855" s="151"/>
      <c r="AS855" s="151"/>
      <c r="AT855" s="151"/>
      <c r="AU855" s="151"/>
      <c r="AV855" s="151"/>
      <c r="AW855" s="151"/>
      <c r="AX855" s="151"/>
      <c r="AY855" s="151"/>
      <c r="AZ855" s="151"/>
      <c r="BA855" s="151"/>
      <c r="BB855" s="151"/>
      <c r="BC855" s="151"/>
      <c r="BD855" s="151"/>
      <c r="BE855" s="151"/>
      <c r="BF855" s="151"/>
      <c r="BG855" s="151"/>
      <c r="BH855" s="151"/>
      <c r="BI855" s="151"/>
      <c r="BJ855" s="151"/>
      <c r="BK855" s="151"/>
      <c r="BL855" s="151"/>
      <c r="BM855" s="151"/>
      <c r="BN855" s="151"/>
      <c r="BO855" s="151"/>
      <c r="BP855" s="151"/>
      <c r="BQ855" s="151"/>
      <c r="BR855" s="151"/>
      <c r="BS855" s="151"/>
      <c r="BT855" s="151"/>
      <c r="BU855" s="151"/>
      <c r="BV855" s="151"/>
      <c r="BW855" s="151"/>
      <c r="BX855" s="151"/>
      <c r="BY855" s="151"/>
      <c r="BZ855" s="151"/>
      <c r="CA855" s="151"/>
      <c r="CB855" s="151"/>
      <c r="CC855" s="151"/>
      <c r="CD855" s="151"/>
      <c r="CE855" s="151"/>
      <c r="CF855" s="151"/>
      <c r="CG855" s="151"/>
      <c r="CH855" s="151"/>
      <c r="CI855" s="151"/>
      <c r="CJ855" s="151"/>
      <c r="CK855" s="151"/>
      <c r="CL855" s="151"/>
      <c r="CM855" s="151"/>
      <c r="CN855" s="151"/>
      <c r="CO855" s="151"/>
      <c r="CP855" s="151"/>
      <c r="CQ855" s="151"/>
      <c r="CR855" s="151"/>
      <c r="CS855" s="151"/>
      <c r="CT855" s="151"/>
      <c r="CU855" s="151"/>
      <c r="CV855" s="151"/>
      <c r="CW855" s="151"/>
      <c r="CX855" s="151"/>
      <c r="CY855" s="151"/>
      <c r="CZ855" s="151"/>
      <c r="DA855" s="151"/>
      <c r="DB855" s="151"/>
      <c r="DC855" s="151"/>
      <c r="DD855" s="151"/>
      <c r="DE855" s="151"/>
      <c r="DF855" s="151"/>
      <c r="DG855" s="151"/>
      <c r="DH855" s="151"/>
      <c r="DI855" s="151"/>
      <c r="DJ855" s="151"/>
      <c r="DK855" s="151"/>
      <c r="DL855" s="151"/>
      <c r="DM855" s="151"/>
      <c r="DN855" s="151"/>
      <c r="DO855" s="151"/>
      <c r="DP855" s="151"/>
      <c r="DQ855" s="151"/>
      <c r="DR855" s="151"/>
      <c r="DS855" s="151"/>
      <c r="DT855" s="151"/>
      <c r="DU855" s="151"/>
      <c r="DV855" s="151"/>
      <c r="DW855" s="151"/>
      <c r="DX855" s="151"/>
      <c r="DY855" s="151"/>
      <c r="DZ855" s="151"/>
      <c r="EA855" s="151"/>
      <c r="EB855" s="151"/>
      <c r="EC855" s="151"/>
      <c r="ED855" s="151"/>
      <c r="EE855" s="151"/>
      <c r="EF855" s="151"/>
      <c r="EG855" s="151"/>
      <c r="EH855" s="151"/>
      <c r="EI855" s="151"/>
      <c r="EJ855" s="151"/>
      <c r="EK855" s="151"/>
      <c r="EL855" s="151"/>
      <c r="EM855" s="151"/>
      <c r="EN855" s="151"/>
      <c r="EO855" s="151"/>
      <c r="EP855" s="151"/>
      <c r="EQ855" s="151"/>
      <c r="ER855" s="151"/>
      <c r="ES855" s="151"/>
      <c r="ET855" s="151"/>
      <c r="EU855" s="151"/>
      <c r="EV855" s="151"/>
      <c r="EW855" s="151"/>
      <c r="EX855" s="151"/>
      <c r="EY855" s="151"/>
      <c r="EZ855" s="151"/>
      <c r="FA855" s="151"/>
      <c r="FB855" s="151"/>
      <c r="FC855" s="151"/>
      <c r="FD855" s="151"/>
      <c r="FE855" s="151"/>
      <c r="FF855" s="151"/>
      <c r="FG855" s="151"/>
      <c r="FH855" s="151"/>
      <c r="FI855" s="151"/>
      <c r="FJ855" s="151"/>
      <c r="FK855" s="151"/>
      <c r="FL855" s="151"/>
      <c r="FM855" s="151"/>
      <c r="FN855" s="151"/>
      <c r="FO855" s="151"/>
      <c r="FP855" s="151"/>
      <c r="FQ855" s="151"/>
      <c r="FR855" s="151"/>
      <c r="FS855" s="151"/>
      <c r="FT855" s="151"/>
      <c r="FU855" s="151"/>
      <c r="FV855" s="151"/>
      <c r="FW855" s="151"/>
      <c r="FX855" s="151"/>
      <c r="FY855" s="151"/>
      <c r="FZ855" s="151"/>
      <c r="GA855" s="151"/>
      <c r="GB855" s="151"/>
      <c r="GC855" s="151"/>
      <c r="GD855" s="151"/>
      <c r="GE855" s="151"/>
      <c r="GF855" s="151"/>
      <c r="GG855" s="151"/>
      <c r="GH855" s="151"/>
      <c r="GI855" s="151"/>
      <c r="GJ855" s="151"/>
      <c r="GK855" s="151"/>
      <c r="GL855" s="151"/>
      <c r="GM855" s="151"/>
      <c r="GN855" s="151"/>
      <c r="GO855" s="151"/>
      <c r="GP855" s="151"/>
      <c r="GQ855" s="151"/>
      <c r="GR855" s="151"/>
      <c r="GS855" s="151"/>
      <c r="GT855" s="151"/>
      <c r="GU855" s="151"/>
      <c r="GV855" s="151"/>
      <c r="GW855" s="151"/>
      <c r="GX855" s="151"/>
      <c r="GY855" s="151"/>
      <c r="GZ855" s="151"/>
      <c r="HA855" s="151"/>
      <c r="HB855" s="151"/>
      <c r="HC855" s="151"/>
      <c r="HD855" s="151"/>
      <c r="HE855" s="151"/>
      <c r="HF855" s="151"/>
      <c r="HG855" s="151"/>
      <c r="HH855" s="151"/>
      <c r="HI855" s="151"/>
      <c r="HJ855" s="151"/>
      <c r="HK855" s="151"/>
      <c r="HL855" s="151"/>
      <c r="HM855" s="151"/>
      <c r="HN855" s="151"/>
      <c r="HO855" s="151"/>
      <c r="HP855" s="151"/>
      <c r="HQ855" s="151"/>
      <c r="HR855" s="151"/>
      <c r="HS855" s="151"/>
      <c r="HT855" s="151"/>
      <c r="HU855" s="151"/>
      <c r="HV855" s="151"/>
      <c r="HW855" s="151"/>
      <c r="HX855" s="151"/>
      <c r="HY855" s="151"/>
      <c r="HZ855" s="151"/>
      <c r="IA855" s="151"/>
      <c r="IB855" s="151"/>
      <c r="IC855" s="151"/>
      <c r="ID855" s="151"/>
      <c r="IE855" s="151"/>
      <c r="IF855" s="151"/>
      <c r="IG855" s="151"/>
      <c r="IH855" s="151"/>
      <c r="II855" s="151"/>
      <c r="IJ855" s="151"/>
      <c r="IK855" s="151"/>
      <c r="IL855" s="151"/>
      <c r="IM855" s="151"/>
      <c r="IN855" s="151"/>
      <c r="IO855" s="151"/>
      <c r="IP855" s="151"/>
      <c r="IQ855" s="151"/>
      <c r="IR855" s="151"/>
      <c r="IS855" s="151"/>
      <c r="IT855" s="151"/>
      <c r="IU855" s="151"/>
      <c r="IV855" s="151"/>
      <c r="IW855" s="151"/>
      <c r="IX855" s="151"/>
      <c r="IY855" s="151"/>
      <c r="IZ855" s="151"/>
      <c r="JA855" s="151"/>
      <c r="JB855" s="151"/>
    </row>
    <row r="856" spans="1:262" s="848" customFormat="1" x14ac:dyDescent="0.25">
      <c r="A856" s="214">
        <v>1</v>
      </c>
      <c r="B856" s="214">
        <v>1</v>
      </c>
      <c r="C856" s="710" t="s">
        <v>194</v>
      </c>
      <c r="D856" s="710"/>
      <c r="E856" s="314"/>
      <c r="F856" s="1953"/>
      <c r="G856" s="1952"/>
      <c r="H856" s="1952"/>
      <c r="I856" s="2493"/>
      <c r="J856" s="2494"/>
      <c r="K856" s="2494"/>
      <c r="L856" s="2495"/>
      <c r="M856" s="2495"/>
      <c r="N856" s="2495"/>
      <c r="O856" s="2495"/>
      <c r="P856" s="2495"/>
      <c r="Q856" s="2495"/>
      <c r="R856" s="2486"/>
      <c r="S856" s="2486"/>
      <c r="T856" s="2489"/>
      <c r="U856" s="2486"/>
      <c r="V856" s="769"/>
      <c r="W856" s="2486"/>
      <c r="X856" s="2486"/>
      <c r="Y856" s="3040"/>
      <c r="Z856" s="3040"/>
      <c r="AA856" s="2486"/>
      <c r="AB856" s="903"/>
      <c r="AC856" s="903"/>
      <c r="AD856" s="2222">
        <f t="shared" si="499"/>
        <v>0</v>
      </c>
      <c r="AE856" s="2914"/>
      <c r="AF856" s="151"/>
      <c r="AG856" s="151"/>
      <c r="AH856" s="151"/>
      <c r="AI856" s="151"/>
      <c r="AJ856" s="151"/>
      <c r="AK856" s="151"/>
      <c r="AL856" s="151"/>
      <c r="AM856" s="151"/>
      <c r="AN856" s="151"/>
      <c r="AO856" s="151"/>
      <c r="AP856" s="151"/>
      <c r="AQ856" s="151"/>
      <c r="AR856" s="151"/>
      <c r="AS856" s="151"/>
      <c r="AT856" s="151"/>
      <c r="AU856" s="151"/>
      <c r="AV856" s="151"/>
      <c r="AW856" s="151"/>
      <c r="AX856" s="151"/>
      <c r="AY856" s="151"/>
      <c r="AZ856" s="151"/>
      <c r="BA856" s="151"/>
      <c r="BB856" s="151"/>
      <c r="BC856" s="151"/>
      <c r="BD856" s="151"/>
      <c r="BE856" s="151"/>
      <c r="BF856" s="151"/>
      <c r="BG856" s="151"/>
      <c r="BH856" s="151"/>
      <c r="BI856" s="151"/>
      <c r="BJ856" s="151"/>
      <c r="BK856" s="151"/>
      <c r="BL856" s="151"/>
      <c r="BM856" s="151"/>
      <c r="BN856" s="151"/>
      <c r="BO856" s="151"/>
      <c r="BP856" s="151"/>
      <c r="BQ856" s="151"/>
      <c r="BR856" s="151"/>
      <c r="BS856" s="151"/>
      <c r="BT856" s="151"/>
      <c r="BU856" s="151"/>
      <c r="BV856" s="151"/>
      <c r="BW856" s="151"/>
      <c r="BX856" s="151"/>
      <c r="BY856" s="151"/>
      <c r="BZ856" s="151"/>
      <c r="CA856" s="151"/>
      <c r="CB856" s="151"/>
      <c r="CC856" s="151"/>
      <c r="CD856" s="151"/>
      <c r="CE856" s="151"/>
      <c r="CF856" s="151"/>
      <c r="CG856" s="151"/>
      <c r="CH856" s="151"/>
      <c r="CI856" s="151"/>
      <c r="CJ856" s="151"/>
      <c r="CK856" s="151"/>
      <c r="CL856" s="151"/>
      <c r="CM856" s="151"/>
      <c r="CN856" s="151"/>
      <c r="CO856" s="151"/>
      <c r="CP856" s="151"/>
      <c r="CQ856" s="151"/>
      <c r="CR856" s="151"/>
      <c r="CS856" s="151"/>
      <c r="CT856" s="151"/>
      <c r="CU856" s="151"/>
      <c r="CV856" s="151"/>
      <c r="CW856" s="151"/>
      <c r="CX856" s="151"/>
      <c r="CY856" s="151"/>
      <c r="CZ856" s="151"/>
      <c r="DA856" s="151"/>
      <c r="DB856" s="151"/>
      <c r="DC856" s="151"/>
      <c r="DD856" s="151"/>
      <c r="DE856" s="151"/>
      <c r="DF856" s="151"/>
      <c r="DG856" s="151"/>
      <c r="DH856" s="151"/>
      <c r="DI856" s="151"/>
      <c r="DJ856" s="151"/>
      <c r="DK856" s="151"/>
      <c r="DL856" s="151"/>
      <c r="DM856" s="151"/>
      <c r="DN856" s="151"/>
      <c r="DO856" s="151"/>
      <c r="DP856" s="151"/>
      <c r="DQ856" s="151"/>
      <c r="DR856" s="151"/>
      <c r="DS856" s="151"/>
      <c r="DT856" s="151"/>
      <c r="DU856" s="151"/>
      <c r="DV856" s="151"/>
      <c r="DW856" s="151"/>
      <c r="DX856" s="151"/>
      <c r="DY856" s="151"/>
      <c r="DZ856" s="151"/>
      <c r="EA856" s="151"/>
      <c r="EB856" s="151"/>
      <c r="EC856" s="151"/>
      <c r="ED856" s="151"/>
      <c r="EE856" s="151"/>
      <c r="EF856" s="151"/>
      <c r="EG856" s="151"/>
      <c r="EH856" s="151"/>
      <c r="EI856" s="151"/>
      <c r="EJ856" s="151"/>
      <c r="EK856" s="151"/>
      <c r="EL856" s="151"/>
      <c r="EM856" s="151"/>
      <c r="EN856" s="151"/>
      <c r="EO856" s="151"/>
      <c r="EP856" s="151"/>
      <c r="EQ856" s="151"/>
      <c r="ER856" s="151"/>
      <c r="ES856" s="151"/>
      <c r="ET856" s="151"/>
      <c r="EU856" s="151"/>
      <c r="EV856" s="151"/>
      <c r="EW856" s="151"/>
      <c r="EX856" s="151"/>
      <c r="EY856" s="151"/>
      <c r="EZ856" s="151"/>
      <c r="FA856" s="151"/>
      <c r="FB856" s="151"/>
      <c r="FC856" s="151"/>
      <c r="FD856" s="151"/>
      <c r="FE856" s="151"/>
      <c r="FF856" s="151"/>
      <c r="FG856" s="151"/>
      <c r="FH856" s="151"/>
      <c r="FI856" s="151"/>
      <c r="FJ856" s="151"/>
      <c r="FK856" s="151"/>
      <c r="FL856" s="151"/>
      <c r="FM856" s="151"/>
      <c r="FN856" s="151"/>
      <c r="FO856" s="151"/>
      <c r="FP856" s="151"/>
      <c r="FQ856" s="151"/>
      <c r="FR856" s="151"/>
      <c r="FS856" s="151"/>
      <c r="FT856" s="151"/>
      <c r="FU856" s="151"/>
      <c r="FV856" s="151"/>
      <c r="FW856" s="151"/>
      <c r="FX856" s="151"/>
      <c r="FY856" s="151"/>
      <c r="FZ856" s="151"/>
      <c r="GA856" s="151"/>
      <c r="GB856" s="151"/>
      <c r="GC856" s="151"/>
      <c r="GD856" s="151"/>
      <c r="GE856" s="151"/>
      <c r="GF856" s="151"/>
      <c r="GG856" s="151"/>
      <c r="GH856" s="151"/>
      <c r="GI856" s="151"/>
      <c r="GJ856" s="151"/>
      <c r="GK856" s="151"/>
      <c r="GL856" s="151"/>
      <c r="GM856" s="151"/>
      <c r="GN856" s="151"/>
      <c r="GO856" s="151"/>
      <c r="GP856" s="151"/>
      <c r="GQ856" s="151"/>
      <c r="GR856" s="151"/>
      <c r="GS856" s="151"/>
      <c r="GT856" s="151"/>
      <c r="GU856" s="151"/>
      <c r="GV856" s="151"/>
      <c r="GW856" s="151"/>
      <c r="GX856" s="151"/>
      <c r="GY856" s="151"/>
      <c r="GZ856" s="151"/>
      <c r="HA856" s="151"/>
      <c r="HB856" s="151"/>
      <c r="HC856" s="151"/>
      <c r="HD856" s="151"/>
      <c r="HE856" s="151"/>
      <c r="HF856" s="151"/>
      <c r="HG856" s="151"/>
      <c r="HH856" s="151"/>
      <c r="HI856" s="151"/>
      <c r="HJ856" s="151"/>
      <c r="HK856" s="151"/>
      <c r="HL856" s="151"/>
      <c r="HM856" s="151"/>
      <c r="HN856" s="151"/>
      <c r="HO856" s="151"/>
      <c r="HP856" s="151"/>
      <c r="HQ856" s="151"/>
      <c r="HR856" s="151"/>
      <c r="HS856" s="151"/>
      <c r="HT856" s="151"/>
      <c r="HU856" s="151"/>
      <c r="HV856" s="151"/>
      <c r="HW856" s="151"/>
      <c r="HX856" s="151"/>
      <c r="HY856" s="151"/>
      <c r="HZ856" s="151"/>
      <c r="IA856" s="151"/>
      <c r="IB856" s="151"/>
      <c r="IC856" s="151"/>
      <c r="ID856" s="151"/>
      <c r="IE856" s="151"/>
      <c r="IF856" s="151"/>
      <c r="IG856" s="151"/>
      <c r="IH856" s="151"/>
      <c r="II856" s="151"/>
      <c r="IJ856" s="151"/>
      <c r="IK856" s="151"/>
      <c r="IL856" s="151"/>
      <c r="IM856" s="151"/>
      <c r="IN856" s="151"/>
      <c r="IO856" s="151"/>
      <c r="IP856" s="151"/>
      <c r="IQ856" s="151"/>
      <c r="IR856" s="151"/>
      <c r="IS856" s="151"/>
      <c r="IT856" s="151"/>
      <c r="IU856" s="151"/>
      <c r="IV856" s="151"/>
      <c r="IW856" s="151"/>
      <c r="IX856" s="151"/>
      <c r="IY856" s="151"/>
      <c r="IZ856" s="151"/>
      <c r="JA856" s="151"/>
      <c r="JB856" s="151"/>
    </row>
    <row r="857" spans="1:262" s="848" customFormat="1" x14ac:dyDescent="0.25">
      <c r="A857" s="214">
        <v>1</v>
      </c>
      <c r="B857" s="214">
        <v>1</v>
      </c>
      <c r="C857" s="707" t="s">
        <v>195</v>
      </c>
      <c r="D857" s="707"/>
      <c r="E857" s="173"/>
      <c r="F857" s="1847"/>
      <c r="G857" s="743"/>
      <c r="H857" s="743"/>
      <c r="I857" s="1968"/>
      <c r="J857" s="2490"/>
      <c r="K857" s="2490"/>
      <c r="L857" s="2491"/>
      <c r="M857" s="2491"/>
      <c r="N857" s="2491"/>
      <c r="O857" s="2491"/>
      <c r="P857" s="2491"/>
      <c r="Q857" s="2491"/>
      <c r="R857" s="2489"/>
      <c r="S857" s="2489"/>
      <c r="T857" s="2489"/>
      <c r="U857" s="2489"/>
      <c r="V857" s="1068"/>
      <c r="W857" s="2489"/>
      <c r="X857" s="2489"/>
      <c r="Y857" s="2633"/>
      <c r="Z857" s="2633"/>
      <c r="AA857" s="2489"/>
      <c r="AB857" s="920"/>
      <c r="AC857" s="920"/>
      <c r="AD857" s="2222">
        <f t="shared" si="499"/>
        <v>0</v>
      </c>
      <c r="AE857" s="2914"/>
      <c r="AF857" s="151"/>
      <c r="AG857" s="151"/>
      <c r="AH857" s="151"/>
      <c r="AI857" s="151"/>
      <c r="AJ857" s="151"/>
      <c r="AK857" s="151"/>
      <c r="AL857" s="151"/>
      <c r="AM857" s="151"/>
      <c r="AN857" s="151"/>
      <c r="AO857" s="151"/>
      <c r="AP857" s="151"/>
      <c r="AQ857" s="151"/>
      <c r="AR857" s="151"/>
      <c r="AS857" s="151"/>
      <c r="AT857" s="151"/>
      <c r="AU857" s="151"/>
      <c r="AV857" s="151"/>
      <c r="AW857" s="151"/>
      <c r="AX857" s="151"/>
      <c r="AY857" s="151"/>
      <c r="AZ857" s="151"/>
      <c r="BA857" s="151"/>
      <c r="BB857" s="151"/>
      <c r="BC857" s="151"/>
      <c r="BD857" s="151"/>
      <c r="BE857" s="151"/>
      <c r="BF857" s="151"/>
      <c r="BG857" s="151"/>
      <c r="BH857" s="151"/>
      <c r="BI857" s="151"/>
      <c r="BJ857" s="151"/>
      <c r="BK857" s="151"/>
      <c r="BL857" s="151"/>
      <c r="BM857" s="151"/>
      <c r="BN857" s="151"/>
      <c r="BO857" s="151"/>
      <c r="BP857" s="151"/>
      <c r="BQ857" s="151"/>
      <c r="BR857" s="151"/>
      <c r="BS857" s="151"/>
      <c r="BT857" s="151"/>
      <c r="BU857" s="151"/>
      <c r="BV857" s="151"/>
      <c r="BW857" s="151"/>
      <c r="BX857" s="151"/>
      <c r="BY857" s="151"/>
      <c r="BZ857" s="151"/>
      <c r="CA857" s="151"/>
      <c r="CB857" s="151"/>
      <c r="CC857" s="151"/>
      <c r="CD857" s="151"/>
      <c r="CE857" s="151"/>
      <c r="CF857" s="151"/>
      <c r="CG857" s="151"/>
      <c r="CH857" s="151"/>
      <c r="CI857" s="151"/>
      <c r="CJ857" s="151"/>
      <c r="CK857" s="151"/>
      <c r="CL857" s="151"/>
      <c r="CM857" s="151"/>
      <c r="CN857" s="151"/>
      <c r="CO857" s="151"/>
      <c r="CP857" s="151"/>
      <c r="CQ857" s="151"/>
      <c r="CR857" s="151"/>
      <c r="CS857" s="151"/>
      <c r="CT857" s="151"/>
      <c r="CU857" s="151"/>
      <c r="CV857" s="151"/>
      <c r="CW857" s="151"/>
      <c r="CX857" s="151"/>
      <c r="CY857" s="151"/>
      <c r="CZ857" s="151"/>
      <c r="DA857" s="151"/>
      <c r="DB857" s="151"/>
      <c r="DC857" s="151"/>
      <c r="DD857" s="151"/>
      <c r="DE857" s="151"/>
      <c r="DF857" s="151"/>
      <c r="DG857" s="151"/>
      <c r="DH857" s="151"/>
      <c r="DI857" s="151"/>
      <c r="DJ857" s="151"/>
      <c r="DK857" s="151"/>
      <c r="DL857" s="151"/>
      <c r="DM857" s="151"/>
      <c r="DN857" s="151"/>
      <c r="DO857" s="151"/>
      <c r="DP857" s="151"/>
      <c r="DQ857" s="151"/>
      <c r="DR857" s="151"/>
      <c r="DS857" s="151"/>
      <c r="DT857" s="151"/>
      <c r="DU857" s="151"/>
      <c r="DV857" s="151"/>
      <c r="DW857" s="151"/>
      <c r="DX857" s="151"/>
      <c r="DY857" s="151"/>
      <c r="DZ857" s="151"/>
      <c r="EA857" s="151"/>
      <c r="EB857" s="151"/>
      <c r="EC857" s="151"/>
      <c r="ED857" s="151"/>
      <c r="EE857" s="151"/>
      <c r="EF857" s="151"/>
      <c r="EG857" s="151"/>
      <c r="EH857" s="151"/>
      <c r="EI857" s="151"/>
      <c r="EJ857" s="151"/>
      <c r="EK857" s="151"/>
      <c r="EL857" s="151"/>
      <c r="EM857" s="151"/>
      <c r="EN857" s="151"/>
      <c r="EO857" s="151"/>
      <c r="EP857" s="151"/>
      <c r="EQ857" s="151"/>
      <c r="ER857" s="151"/>
      <c r="ES857" s="151"/>
      <c r="ET857" s="151"/>
      <c r="EU857" s="151"/>
      <c r="EV857" s="151"/>
      <c r="EW857" s="151"/>
      <c r="EX857" s="151"/>
      <c r="EY857" s="151"/>
      <c r="EZ857" s="151"/>
      <c r="FA857" s="151"/>
      <c r="FB857" s="151"/>
      <c r="FC857" s="151"/>
      <c r="FD857" s="151"/>
      <c r="FE857" s="151"/>
      <c r="FF857" s="151"/>
      <c r="FG857" s="151"/>
      <c r="FH857" s="151"/>
      <c r="FI857" s="151"/>
      <c r="FJ857" s="151"/>
      <c r="FK857" s="151"/>
      <c r="FL857" s="151"/>
      <c r="FM857" s="151"/>
      <c r="FN857" s="151"/>
      <c r="FO857" s="151"/>
      <c r="FP857" s="151"/>
      <c r="FQ857" s="151"/>
      <c r="FR857" s="151"/>
      <c r="FS857" s="151"/>
      <c r="FT857" s="151"/>
      <c r="FU857" s="151"/>
      <c r="FV857" s="151"/>
      <c r="FW857" s="151"/>
      <c r="FX857" s="151"/>
      <c r="FY857" s="151"/>
      <c r="FZ857" s="151"/>
      <c r="GA857" s="151"/>
      <c r="GB857" s="151"/>
      <c r="GC857" s="151"/>
      <c r="GD857" s="151"/>
      <c r="GE857" s="151"/>
      <c r="GF857" s="151"/>
      <c r="GG857" s="151"/>
      <c r="GH857" s="151"/>
      <c r="GI857" s="151"/>
      <c r="GJ857" s="151"/>
      <c r="GK857" s="151"/>
      <c r="GL857" s="151"/>
      <c r="GM857" s="151"/>
      <c r="GN857" s="151"/>
      <c r="GO857" s="151"/>
      <c r="GP857" s="151"/>
      <c r="GQ857" s="151"/>
      <c r="GR857" s="151"/>
      <c r="GS857" s="151"/>
      <c r="GT857" s="151"/>
      <c r="GU857" s="151"/>
      <c r="GV857" s="151"/>
      <c r="GW857" s="151"/>
      <c r="GX857" s="151"/>
      <c r="GY857" s="151"/>
      <c r="GZ857" s="151"/>
      <c r="HA857" s="151"/>
      <c r="HB857" s="151"/>
      <c r="HC857" s="151"/>
      <c r="HD857" s="151"/>
      <c r="HE857" s="151"/>
      <c r="HF857" s="151"/>
      <c r="HG857" s="151"/>
      <c r="HH857" s="151"/>
      <c r="HI857" s="151"/>
      <c r="HJ857" s="151"/>
      <c r="HK857" s="151"/>
      <c r="HL857" s="151"/>
      <c r="HM857" s="151"/>
      <c r="HN857" s="151"/>
      <c r="HO857" s="151"/>
      <c r="HP857" s="151"/>
      <c r="HQ857" s="151"/>
      <c r="HR857" s="151"/>
      <c r="HS857" s="151"/>
      <c r="HT857" s="151"/>
      <c r="HU857" s="151"/>
      <c r="HV857" s="151"/>
      <c r="HW857" s="151"/>
      <c r="HX857" s="151"/>
      <c r="HY857" s="151"/>
      <c r="HZ857" s="151"/>
      <c r="IA857" s="151"/>
      <c r="IB857" s="151"/>
      <c r="IC857" s="151"/>
      <c r="ID857" s="151"/>
      <c r="IE857" s="151"/>
      <c r="IF857" s="151"/>
      <c r="IG857" s="151"/>
      <c r="IH857" s="151"/>
      <c r="II857" s="151"/>
      <c r="IJ857" s="151"/>
      <c r="IK857" s="151"/>
      <c r="IL857" s="151"/>
      <c r="IM857" s="151"/>
      <c r="IN857" s="151"/>
      <c r="IO857" s="151"/>
      <c r="IP857" s="151"/>
      <c r="IQ857" s="151"/>
      <c r="IR857" s="151"/>
      <c r="IS857" s="151"/>
      <c r="IT857" s="151"/>
      <c r="IU857" s="151"/>
      <c r="IV857" s="151"/>
      <c r="IW857" s="151"/>
      <c r="IX857" s="151"/>
      <c r="IY857" s="151"/>
      <c r="IZ857" s="151"/>
      <c r="JA857" s="151"/>
      <c r="JB857" s="151"/>
    </row>
    <row r="858" spans="1:262" s="848" customFormat="1" ht="30" x14ac:dyDescent="0.25">
      <c r="A858" s="214">
        <v>1</v>
      </c>
      <c r="B858" s="214">
        <v>1</v>
      </c>
      <c r="C858" s="711" t="s">
        <v>196</v>
      </c>
      <c r="D858" s="711"/>
      <c r="E858" s="173"/>
      <c r="F858" s="2496"/>
      <c r="G858" s="743"/>
      <c r="H858" s="2497"/>
      <c r="I858" s="1968"/>
      <c r="J858" s="2498"/>
      <c r="K858" s="2498"/>
      <c r="L858" s="2499"/>
      <c r="M858" s="2491"/>
      <c r="N858" s="2499"/>
      <c r="O858" s="2499"/>
      <c r="P858" s="2499"/>
      <c r="Q858" s="2491"/>
      <c r="R858" s="2500"/>
      <c r="S858" s="2500"/>
      <c r="T858" s="2489"/>
      <c r="U858" s="2489"/>
      <c r="V858" s="1068"/>
      <c r="W858" s="2489"/>
      <c r="X858" s="2500"/>
      <c r="Y858" s="2721"/>
      <c r="Z858" s="2721"/>
      <c r="AA858" s="2500"/>
      <c r="AB858" s="1648"/>
      <c r="AC858" s="1648"/>
      <c r="AD858" s="2222">
        <f t="shared" si="499"/>
        <v>0</v>
      </c>
      <c r="AE858" s="2914"/>
      <c r="AF858" s="151"/>
      <c r="AG858" s="151"/>
      <c r="AH858" s="151"/>
      <c r="AI858" s="151"/>
      <c r="AJ858" s="151"/>
      <c r="AK858" s="151"/>
      <c r="AL858" s="151"/>
      <c r="AM858" s="151"/>
      <c r="AN858" s="151"/>
      <c r="AO858" s="151"/>
      <c r="AP858" s="151"/>
      <c r="AQ858" s="151"/>
      <c r="AR858" s="151"/>
      <c r="AS858" s="151"/>
      <c r="AT858" s="151"/>
      <c r="AU858" s="151"/>
      <c r="AV858" s="151"/>
      <c r="AW858" s="151"/>
      <c r="AX858" s="151"/>
      <c r="AY858" s="151"/>
      <c r="AZ858" s="151"/>
      <c r="BA858" s="151"/>
      <c r="BB858" s="151"/>
      <c r="BC858" s="151"/>
      <c r="BD858" s="151"/>
      <c r="BE858" s="151"/>
      <c r="BF858" s="151"/>
      <c r="BG858" s="151"/>
      <c r="BH858" s="151"/>
      <c r="BI858" s="151"/>
      <c r="BJ858" s="151"/>
      <c r="BK858" s="151"/>
      <c r="BL858" s="151"/>
      <c r="BM858" s="151"/>
      <c r="BN858" s="151"/>
      <c r="BO858" s="151"/>
      <c r="BP858" s="151"/>
      <c r="BQ858" s="151"/>
      <c r="BR858" s="151"/>
      <c r="BS858" s="151"/>
      <c r="BT858" s="151"/>
      <c r="BU858" s="151"/>
      <c r="BV858" s="151"/>
      <c r="BW858" s="151"/>
      <c r="BX858" s="151"/>
      <c r="BY858" s="151"/>
      <c r="BZ858" s="151"/>
      <c r="CA858" s="151"/>
      <c r="CB858" s="151"/>
      <c r="CC858" s="151"/>
      <c r="CD858" s="151"/>
      <c r="CE858" s="151"/>
      <c r="CF858" s="151"/>
      <c r="CG858" s="151"/>
      <c r="CH858" s="151"/>
      <c r="CI858" s="151"/>
      <c r="CJ858" s="151"/>
      <c r="CK858" s="151"/>
      <c r="CL858" s="151"/>
      <c r="CM858" s="151"/>
      <c r="CN858" s="151"/>
      <c r="CO858" s="151"/>
      <c r="CP858" s="151"/>
      <c r="CQ858" s="151"/>
      <c r="CR858" s="151"/>
      <c r="CS858" s="151"/>
      <c r="CT858" s="151"/>
      <c r="CU858" s="151"/>
      <c r="CV858" s="151"/>
      <c r="CW858" s="151"/>
      <c r="CX858" s="151"/>
      <c r="CY858" s="151"/>
      <c r="CZ858" s="151"/>
      <c r="DA858" s="151"/>
      <c r="DB858" s="151"/>
      <c r="DC858" s="151"/>
      <c r="DD858" s="151"/>
      <c r="DE858" s="151"/>
      <c r="DF858" s="151"/>
      <c r="DG858" s="151"/>
      <c r="DH858" s="151"/>
      <c r="DI858" s="151"/>
      <c r="DJ858" s="151"/>
      <c r="DK858" s="151"/>
      <c r="DL858" s="151"/>
      <c r="DM858" s="151"/>
      <c r="DN858" s="151"/>
      <c r="DO858" s="151"/>
      <c r="DP858" s="151"/>
      <c r="DQ858" s="151"/>
      <c r="DR858" s="151"/>
      <c r="DS858" s="151"/>
      <c r="DT858" s="151"/>
      <c r="DU858" s="151"/>
      <c r="DV858" s="151"/>
      <c r="DW858" s="151"/>
      <c r="DX858" s="151"/>
      <c r="DY858" s="151"/>
      <c r="DZ858" s="151"/>
      <c r="EA858" s="151"/>
      <c r="EB858" s="151"/>
      <c r="EC858" s="151"/>
      <c r="ED858" s="151"/>
      <c r="EE858" s="151"/>
      <c r="EF858" s="151"/>
      <c r="EG858" s="151"/>
      <c r="EH858" s="151"/>
      <c r="EI858" s="151"/>
      <c r="EJ858" s="151"/>
      <c r="EK858" s="151"/>
      <c r="EL858" s="151"/>
      <c r="EM858" s="151"/>
      <c r="EN858" s="151"/>
      <c r="EO858" s="151"/>
      <c r="EP858" s="151"/>
      <c r="EQ858" s="151"/>
      <c r="ER858" s="151"/>
      <c r="ES858" s="151"/>
      <c r="ET858" s="151"/>
      <c r="EU858" s="151"/>
      <c r="EV858" s="151"/>
      <c r="EW858" s="151"/>
      <c r="EX858" s="151"/>
      <c r="EY858" s="151"/>
      <c r="EZ858" s="151"/>
      <c r="FA858" s="151"/>
      <c r="FB858" s="151"/>
      <c r="FC858" s="151"/>
      <c r="FD858" s="151"/>
      <c r="FE858" s="151"/>
      <c r="FF858" s="151"/>
      <c r="FG858" s="151"/>
      <c r="FH858" s="151"/>
      <c r="FI858" s="151"/>
      <c r="FJ858" s="151"/>
      <c r="FK858" s="151"/>
      <c r="FL858" s="151"/>
      <c r="FM858" s="151"/>
      <c r="FN858" s="151"/>
      <c r="FO858" s="151"/>
      <c r="FP858" s="151"/>
      <c r="FQ858" s="151"/>
      <c r="FR858" s="151"/>
      <c r="FS858" s="151"/>
      <c r="FT858" s="151"/>
      <c r="FU858" s="151"/>
      <c r="FV858" s="151"/>
      <c r="FW858" s="151"/>
      <c r="FX858" s="151"/>
      <c r="FY858" s="151"/>
      <c r="FZ858" s="151"/>
      <c r="GA858" s="151"/>
      <c r="GB858" s="151"/>
      <c r="GC858" s="151"/>
      <c r="GD858" s="151"/>
      <c r="GE858" s="151"/>
      <c r="GF858" s="151"/>
      <c r="GG858" s="151"/>
      <c r="GH858" s="151"/>
      <c r="GI858" s="151"/>
      <c r="GJ858" s="151"/>
      <c r="GK858" s="151"/>
      <c r="GL858" s="151"/>
      <c r="GM858" s="151"/>
      <c r="GN858" s="151"/>
      <c r="GO858" s="151"/>
      <c r="GP858" s="151"/>
      <c r="GQ858" s="151"/>
      <c r="GR858" s="151"/>
      <c r="GS858" s="151"/>
      <c r="GT858" s="151"/>
      <c r="GU858" s="151"/>
      <c r="GV858" s="151"/>
      <c r="GW858" s="151"/>
      <c r="GX858" s="151"/>
      <c r="GY858" s="151"/>
      <c r="GZ858" s="151"/>
      <c r="HA858" s="151"/>
      <c r="HB858" s="151"/>
      <c r="HC858" s="151"/>
      <c r="HD858" s="151"/>
      <c r="HE858" s="151"/>
      <c r="HF858" s="151"/>
      <c r="HG858" s="151"/>
      <c r="HH858" s="151"/>
      <c r="HI858" s="151"/>
      <c r="HJ858" s="151"/>
      <c r="HK858" s="151"/>
      <c r="HL858" s="151"/>
      <c r="HM858" s="151"/>
      <c r="HN858" s="151"/>
      <c r="HO858" s="151"/>
      <c r="HP858" s="151"/>
      <c r="HQ858" s="151"/>
      <c r="HR858" s="151"/>
      <c r="HS858" s="151"/>
      <c r="HT858" s="151"/>
      <c r="HU858" s="151"/>
      <c r="HV858" s="151"/>
      <c r="HW858" s="151"/>
      <c r="HX858" s="151"/>
      <c r="HY858" s="151"/>
      <c r="HZ858" s="151"/>
      <c r="IA858" s="151"/>
      <c r="IB858" s="151"/>
      <c r="IC858" s="151"/>
      <c r="ID858" s="151"/>
      <c r="IE858" s="151"/>
      <c r="IF858" s="151"/>
      <c r="IG858" s="151"/>
      <c r="IH858" s="151"/>
      <c r="II858" s="151"/>
      <c r="IJ858" s="151"/>
      <c r="IK858" s="151"/>
      <c r="IL858" s="151"/>
      <c r="IM858" s="151"/>
      <c r="IN858" s="151"/>
      <c r="IO858" s="151"/>
      <c r="IP858" s="151"/>
      <c r="IQ858" s="151"/>
      <c r="IR858" s="151"/>
      <c r="IS858" s="151"/>
      <c r="IT858" s="151"/>
      <c r="IU858" s="151"/>
      <c r="IV858" s="151"/>
      <c r="IW858" s="151"/>
      <c r="IX858" s="151"/>
      <c r="IY858" s="151"/>
      <c r="IZ858" s="151"/>
      <c r="JA858" s="151"/>
      <c r="JB858" s="151"/>
    </row>
    <row r="859" spans="1:262" s="848" customFormat="1" ht="30" thickBot="1" x14ac:dyDescent="0.3">
      <c r="A859" s="214"/>
      <c r="B859" s="214">
        <v>1</v>
      </c>
      <c r="C859" s="712" t="s">
        <v>201</v>
      </c>
      <c r="D859" s="2501"/>
      <c r="E859" s="2502"/>
      <c r="F859" s="2503"/>
      <c r="G859" s="2504"/>
      <c r="H859" s="2504"/>
      <c r="I859" s="1972"/>
      <c r="J859" s="2505"/>
      <c r="K859" s="2505"/>
      <c r="L859" s="2506"/>
      <c r="M859" s="2506"/>
      <c r="N859" s="2506"/>
      <c r="O859" s="2506"/>
      <c r="P859" s="2506"/>
      <c r="Q859" s="2506"/>
      <c r="R859" s="2507"/>
      <c r="S859" s="2507"/>
      <c r="T859" s="2507"/>
      <c r="U859" s="2507"/>
      <c r="V859" s="2724"/>
      <c r="W859" s="2507"/>
      <c r="X859" s="2507"/>
      <c r="Y859" s="2507"/>
      <c r="Z859" s="2507"/>
      <c r="AA859" s="2507"/>
      <c r="AB859" s="944"/>
      <c r="AC859" s="2509"/>
      <c r="AD859" s="2222">
        <f t="shared" si="499"/>
        <v>0</v>
      </c>
      <c r="AE859" s="2914"/>
      <c r="AF859" s="151"/>
      <c r="AG859" s="151"/>
      <c r="AH859" s="151"/>
      <c r="AI859" s="151"/>
      <c r="AJ859" s="151"/>
      <c r="AK859" s="151"/>
      <c r="AL859" s="151"/>
      <c r="AM859" s="151"/>
      <c r="AN859" s="151"/>
      <c r="AO859" s="151"/>
      <c r="AP859" s="151"/>
      <c r="AQ859" s="151"/>
      <c r="AR859" s="151"/>
      <c r="AS859" s="151"/>
      <c r="AT859" s="151"/>
      <c r="AU859" s="151"/>
      <c r="AV859" s="151"/>
      <c r="AW859" s="151"/>
      <c r="AX859" s="151"/>
      <c r="AY859" s="151"/>
      <c r="AZ859" s="151"/>
      <c r="BA859" s="151"/>
      <c r="BB859" s="151"/>
      <c r="BC859" s="151"/>
      <c r="BD859" s="151"/>
      <c r="BE859" s="151"/>
      <c r="BF859" s="151"/>
      <c r="BG859" s="151"/>
      <c r="BH859" s="151"/>
      <c r="BI859" s="151"/>
      <c r="BJ859" s="151"/>
      <c r="BK859" s="151"/>
      <c r="BL859" s="151"/>
      <c r="BM859" s="151"/>
      <c r="BN859" s="151"/>
      <c r="BO859" s="151"/>
      <c r="BP859" s="151"/>
      <c r="BQ859" s="151"/>
      <c r="BR859" s="151"/>
      <c r="BS859" s="151"/>
      <c r="BT859" s="151"/>
      <c r="BU859" s="151"/>
      <c r="BV859" s="151"/>
      <c r="BW859" s="151"/>
      <c r="BX859" s="151"/>
      <c r="BY859" s="151"/>
      <c r="BZ859" s="151"/>
      <c r="CA859" s="151"/>
      <c r="CB859" s="151"/>
      <c r="CC859" s="151"/>
      <c r="CD859" s="151"/>
      <c r="CE859" s="151"/>
      <c r="CF859" s="151"/>
      <c r="CG859" s="151"/>
      <c r="CH859" s="151"/>
      <c r="CI859" s="151"/>
      <c r="CJ859" s="151"/>
      <c r="CK859" s="151"/>
      <c r="CL859" s="151"/>
      <c r="CM859" s="151"/>
      <c r="CN859" s="151"/>
      <c r="CO859" s="151"/>
      <c r="CP859" s="151"/>
      <c r="CQ859" s="151"/>
      <c r="CR859" s="151"/>
      <c r="CS859" s="151"/>
      <c r="CT859" s="151"/>
      <c r="CU859" s="151"/>
      <c r="CV859" s="151"/>
      <c r="CW859" s="151"/>
      <c r="CX859" s="151"/>
      <c r="CY859" s="151"/>
      <c r="CZ859" s="151"/>
      <c r="DA859" s="151"/>
      <c r="DB859" s="151"/>
      <c r="DC859" s="151"/>
      <c r="DD859" s="151"/>
      <c r="DE859" s="151"/>
      <c r="DF859" s="151"/>
      <c r="DG859" s="151"/>
      <c r="DH859" s="151"/>
      <c r="DI859" s="151"/>
      <c r="DJ859" s="151"/>
      <c r="DK859" s="151"/>
      <c r="DL859" s="151"/>
      <c r="DM859" s="151"/>
      <c r="DN859" s="151"/>
      <c r="DO859" s="151"/>
      <c r="DP859" s="151"/>
      <c r="DQ859" s="151"/>
      <c r="DR859" s="151"/>
      <c r="DS859" s="151"/>
      <c r="DT859" s="151"/>
      <c r="DU859" s="151"/>
      <c r="DV859" s="151"/>
      <c r="DW859" s="151"/>
      <c r="DX859" s="151"/>
      <c r="DY859" s="151"/>
      <c r="DZ859" s="151"/>
      <c r="EA859" s="151"/>
      <c r="EB859" s="151"/>
      <c r="EC859" s="151"/>
      <c r="ED859" s="151"/>
      <c r="EE859" s="151"/>
      <c r="EF859" s="151"/>
      <c r="EG859" s="151"/>
      <c r="EH859" s="151"/>
      <c r="EI859" s="151"/>
      <c r="EJ859" s="151"/>
      <c r="EK859" s="151"/>
      <c r="EL859" s="151"/>
      <c r="EM859" s="151"/>
      <c r="EN859" s="151"/>
      <c r="EO859" s="151"/>
      <c r="EP859" s="151"/>
      <c r="EQ859" s="151"/>
      <c r="ER859" s="151"/>
      <c r="ES859" s="151"/>
      <c r="ET859" s="151"/>
      <c r="EU859" s="151"/>
      <c r="EV859" s="151"/>
      <c r="EW859" s="151"/>
      <c r="EX859" s="151"/>
      <c r="EY859" s="151"/>
      <c r="EZ859" s="151"/>
      <c r="FA859" s="151"/>
      <c r="FB859" s="151"/>
      <c r="FC859" s="151"/>
      <c r="FD859" s="151"/>
      <c r="FE859" s="151"/>
      <c r="FF859" s="151"/>
      <c r="FG859" s="151"/>
      <c r="FH859" s="151"/>
      <c r="FI859" s="151"/>
      <c r="FJ859" s="151"/>
      <c r="FK859" s="151"/>
      <c r="FL859" s="151"/>
      <c r="FM859" s="151"/>
      <c r="FN859" s="151"/>
      <c r="FO859" s="151"/>
      <c r="FP859" s="151"/>
      <c r="FQ859" s="151"/>
      <c r="FR859" s="151"/>
      <c r="FS859" s="151"/>
      <c r="FT859" s="151"/>
      <c r="FU859" s="151"/>
      <c r="FV859" s="151"/>
      <c r="FW859" s="151"/>
      <c r="FX859" s="151"/>
      <c r="FY859" s="151"/>
      <c r="FZ859" s="151"/>
      <c r="GA859" s="151"/>
      <c r="GB859" s="151"/>
      <c r="GC859" s="151"/>
      <c r="GD859" s="151"/>
      <c r="GE859" s="151"/>
      <c r="GF859" s="151"/>
      <c r="GG859" s="151"/>
      <c r="GH859" s="151"/>
      <c r="GI859" s="151"/>
      <c r="GJ859" s="151"/>
      <c r="GK859" s="151"/>
      <c r="GL859" s="151"/>
      <c r="GM859" s="151"/>
      <c r="GN859" s="151"/>
      <c r="GO859" s="151"/>
      <c r="GP859" s="151"/>
      <c r="GQ859" s="151"/>
      <c r="GR859" s="151"/>
      <c r="GS859" s="151"/>
      <c r="GT859" s="151"/>
      <c r="GU859" s="151"/>
      <c r="GV859" s="151"/>
      <c r="GW859" s="151"/>
      <c r="GX859" s="151"/>
      <c r="GY859" s="151"/>
      <c r="GZ859" s="151"/>
      <c r="HA859" s="151"/>
      <c r="HB859" s="151"/>
      <c r="HC859" s="151"/>
      <c r="HD859" s="151"/>
      <c r="HE859" s="151"/>
      <c r="HF859" s="151"/>
      <c r="HG859" s="151"/>
      <c r="HH859" s="151"/>
      <c r="HI859" s="151"/>
      <c r="HJ859" s="151"/>
      <c r="HK859" s="151"/>
      <c r="HL859" s="151"/>
      <c r="HM859" s="151"/>
      <c r="HN859" s="151"/>
      <c r="HO859" s="151"/>
      <c r="HP859" s="151"/>
      <c r="HQ859" s="151"/>
      <c r="HR859" s="151"/>
      <c r="HS859" s="151"/>
      <c r="HT859" s="151"/>
      <c r="HU859" s="151"/>
      <c r="HV859" s="151"/>
      <c r="HW859" s="151"/>
      <c r="HX859" s="151"/>
      <c r="HY859" s="151"/>
      <c r="HZ859" s="151"/>
      <c r="IA859" s="151"/>
      <c r="IB859" s="151"/>
      <c r="IC859" s="151"/>
      <c r="ID859" s="151"/>
      <c r="IE859" s="151"/>
      <c r="IF859" s="151"/>
      <c r="IG859" s="151"/>
      <c r="IH859" s="151"/>
      <c r="II859" s="151"/>
      <c r="IJ859" s="151"/>
      <c r="IK859" s="151"/>
      <c r="IL859" s="151"/>
      <c r="IM859" s="151"/>
      <c r="IN859" s="151"/>
      <c r="IO859" s="151"/>
      <c r="IP859" s="151"/>
      <c r="IQ859" s="151"/>
      <c r="IR859" s="151"/>
      <c r="IS859" s="151"/>
      <c r="IT859" s="151"/>
      <c r="IU859" s="151"/>
      <c r="IV859" s="151"/>
      <c r="IW859" s="151"/>
      <c r="IX859" s="151"/>
      <c r="IY859" s="151"/>
      <c r="IZ859" s="151"/>
      <c r="JA859" s="151"/>
      <c r="JB859" s="151"/>
    </row>
    <row r="860" spans="1:262" ht="15.75" thickBot="1" x14ac:dyDescent="0.3">
      <c r="A860" s="214">
        <v>1</v>
      </c>
      <c r="B860" s="214">
        <v>1</v>
      </c>
      <c r="C860" s="2510" t="s">
        <v>53</v>
      </c>
      <c r="D860" s="2511"/>
      <c r="E860" s="2511"/>
      <c r="F860" s="258"/>
      <c r="G860" s="1461"/>
      <c r="H860" s="1461"/>
      <c r="I860" s="1461"/>
      <c r="J860" s="328"/>
      <c r="K860" s="328"/>
      <c r="L860" s="690"/>
      <c r="M860" s="690"/>
      <c r="N860" s="690"/>
      <c r="O860" s="690"/>
      <c r="P860" s="690"/>
      <c r="Q860" s="690"/>
      <c r="R860" s="328"/>
      <c r="S860" s="328"/>
      <c r="T860" s="2512"/>
      <c r="U860" s="328"/>
      <c r="V860" s="1211"/>
      <c r="W860" s="328"/>
      <c r="X860" s="328"/>
      <c r="Y860" s="3007"/>
      <c r="Z860" s="3007"/>
      <c r="AA860" s="328"/>
      <c r="AB860" s="1463"/>
      <c r="AC860" s="2480"/>
      <c r="AD860" s="2222">
        <f t="shared" si="499"/>
        <v>0</v>
      </c>
    </row>
    <row r="861" spans="1:262" ht="47.25" x14ac:dyDescent="0.25">
      <c r="A861" s="214">
        <v>1</v>
      </c>
      <c r="B861" s="214">
        <v>1</v>
      </c>
      <c r="C861" s="1787" t="s">
        <v>383</v>
      </c>
      <c r="D861" s="2513"/>
      <c r="E861" s="2514"/>
      <c r="F861" s="222"/>
      <c r="G861" s="142"/>
      <c r="H861" s="142"/>
      <c r="I861" s="142"/>
      <c r="J861" s="1205"/>
      <c r="K861" s="1205"/>
      <c r="L861" s="1205"/>
      <c r="M861" s="1205"/>
      <c r="N861" s="1205"/>
      <c r="O861" s="1205"/>
      <c r="P861" s="1205"/>
      <c r="Q861" s="1205"/>
      <c r="R861" s="1900"/>
      <c r="S861" s="1900"/>
      <c r="T861" s="2515"/>
      <c r="U861" s="1900"/>
      <c r="V861" s="2638"/>
      <c r="W861" s="1900"/>
      <c r="X861" s="1900"/>
      <c r="Y861" s="3041"/>
      <c r="Z861" s="3041"/>
      <c r="AA861" s="1900"/>
      <c r="AB861" s="917"/>
      <c r="AC861" s="2516"/>
      <c r="AD861" s="2222">
        <f t="shared" si="499"/>
        <v>0</v>
      </c>
      <c r="AJ861" s="5" t="s">
        <v>672</v>
      </c>
    </row>
    <row r="862" spans="1:262" s="2186" customFormat="1" x14ac:dyDescent="0.25">
      <c r="A862" s="214">
        <v>1</v>
      </c>
      <c r="B862" s="214">
        <v>1</v>
      </c>
      <c r="C862" s="1894" t="s">
        <v>5</v>
      </c>
      <c r="D862" s="1894"/>
      <c r="E862" s="1894"/>
      <c r="F862" s="252"/>
      <c r="G862" s="1205"/>
      <c r="H862" s="1205"/>
      <c r="I862" s="1205"/>
      <c r="J862" s="1205"/>
      <c r="K862" s="1205"/>
      <c r="L862" s="1896"/>
      <c r="M862" s="1896"/>
      <c r="N862" s="1896"/>
      <c r="O862" s="1896"/>
      <c r="P862" s="1896"/>
      <c r="Q862" s="1896"/>
      <c r="R862" s="2326"/>
      <c r="S862" s="2326"/>
      <c r="T862" s="2517"/>
      <c r="U862" s="2326"/>
      <c r="V862" s="2642"/>
      <c r="W862" s="2326"/>
      <c r="X862" s="2326"/>
      <c r="Y862" s="2326"/>
      <c r="Z862" s="2326"/>
      <c r="AA862" s="2326"/>
      <c r="AB862" s="1207"/>
      <c r="AC862" s="1207"/>
      <c r="AD862" s="2222">
        <f t="shared" si="499"/>
        <v>0</v>
      </c>
      <c r="AE862" s="975"/>
      <c r="AJ862" s="5" t="s">
        <v>672</v>
      </c>
    </row>
    <row r="863" spans="1:262" s="2186" customFormat="1" x14ac:dyDescent="0.25">
      <c r="A863" s="214">
        <v>1</v>
      </c>
      <c r="B863" s="214">
        <v>1</v>
      </c>
      <c r="C863" s="1897" t="s">
        <v>469</v>
      </c>
      <c r="D863" s="1027" t="s">
        <v>225</v>
      </c>
      <c r="E863" s="1896">
        <v>200</v>
      </c>
      <c r="F863" s="51">
        <v>250</v>
      </c>
      <c r="G863" s="123">
        <f>F863/12*$C$3</f>
        <v>41.666666666666664</v>
      </c>
      <c r="H863" s="123">
        <v>44</v>
      </c>
      <c r="I863" s="123">
        <f t="shared" ref="I863:I869" si="500">H863/G863*100</f>
        <v>105.60000000000001</v>
      </c>
      <c r="J863" s="1900">
        <v>8</v>
      </c>
      <c r="K863" s="152">
        <f t="shared" ref="K863:K874" si="501">N863/H863</f>
        <v>7.9545454545454541</v>
      </c>
      <c r="L863" s="153">
        <f t="shared" ref="L863:L873" si="502">ROUND(F863*J863,0)</f>
        <v>2000</v>
      </c>
      <c r="M863" s="153">
        <f>ROUND(L863/12*$C$3,0)</f>
        <v>333</v>
      </c>
      <c r="N863" s="153">
        <v>350</v>
      </c>
      <c r="O863" s="153">
        <f t="shared" ref="O863:O874" si="503">N863/M863*100</f>
        <v>105.10510510510511</v>
      </c>
      <c r="P863" s="153">
        <f t="shared" ref="P863:P873" si="504">ROUND(L863/E863,0)</f>
        <v>10</v>
      </c>
      <c r="Q863" s="153">
        <f t="shared" ref="Q863:Q874" si="505">N863/$C$3*12/P863</f>
        <v>210</v>
      </c>
      <c r="R863" s="322"/>
      <c r="S863" s="322"/>
      <c r="T863" s="2321"/>
      <c r="U863" s="322"/>
      <c r="V863" s="777"/>
      <c r="W863" s="322"/>
      <c r="X863" s="322"/>
      <c r="Y863" s="322"/>
      <c r="Z863" s="322"/>
      <c r="AA863" s="322"/>
      <c r="AB863" s="936"/>
      <c r="AC863" s="948"/>
      <c r="AD863" s="2222">
        <f t="shared" si="499"/>
        <v>0</v>
      </c>
      <c r="AE863" s="975"/>
      <c r="AJ863" s="5" t="s">
        <v>672</v>
      </c>
    </row>
    <row r="864" spans="1:262" s="2186" customFormat="1" x14ac:dyDescent="0.25">
      <c r="A864" s="214">
        <v>1</v>
      </c>
      <c r="B864" s="214">
        <v>1</v>
      </c>
      <c r="C864" s="1897" t="s">
        <v>23</v>
      </c>
      <c r="D864" s="1027" t="s">
        <v>225</v>
      </c>
      <c r="E864" s="1896">
        <v>340</v>
      </c>
      <c r="F864" s="51">
        <v>322</v>
      </c>
      <c r="G864" s="123">
        <f>F864/12*$C$3</f>
        <v>53.666666666666664</v>
      </c>
      <c r="H864" s="123">
        <v>68</v>
      </c>
      <c r="I864" s="123">
        <f t="shared" si="500"/>
        <v>126.70807453416148</v>
      </c>
      <c r="J864" s="1900">
        <v>5</v>
      </c>
      <c r="K864" s="152">
        <f t="shared" si="501"/>
        <v>7.3970588235294121</v>
      </c>
      <c r="L864" s="153">
        <f t="shared" si="502"/>
        <v>1610</v>
      </c>
      <c r="M864" s="153">
        <f>ROUND(L864/12*$C$3,0)</f>
        <v>268</v>
      </c>
      <c r="N864" s="153">
        <v>503</v>
      </c>
      <c r="O864" s="153">
        <f t="shared" si="503"/>
        <v>187.68656716417911</v>
      </c>
      <c r="P864" s="153">
        <f t="shared" si="504"/>
        <v>5</v>
      </c>
      <c r="Q864" s="153">
        <f t="shared" si="505"/>
        <v>603.6</v>
      </c>
      <c r="R864" s="322"/>
      <c r="S864" s="322"/>
      <c r="T864" s="2321"/>
      <c r="U864" s="322"/>
      <c r="V864" s="777"/>
      <c r="W864" s="322"/>
      <c r="X864" s="322"/>
      <c r="Y864" s="322"/>
      <c r="Z864" s="322"/>
      <c r="AA864" s="322"/>
      <c r="AB864" s="936"/>
      <c r="AC864" s="948"/>
      <c r="AD864" s="2222">
        <f t="shared" si="499"/>
        <v>0</v>
      </c>
      <c r="AE864" s="975"/>
      <c r="AJ864" s="5" t="s">
        <v>672</v>
      </c>
    </row>
    <row r="865" spans="1:36" s="2186" customFormat="1" x14ac:dyDescent="0.25">
      <c r="A865" s="214">
        <v>1</v>
      </c>
      <c r="B865" s="214">
        <v>1</v>
      </c>
      <c r="C865" s="1897" t="s">
        <v>24</v>
      </c>
      <c r="D865" s="1027" t="s">
        <v>225</v>
      </c>
      <c r="E865" s="1896">
        <v>300</v>
      </c>
      <c r="F865" s="51">
        <v>210</v>
      </c>
      <c r="G865" s="123">
        <f>F865/12*$C$3</f>
        <v>35</v>
      </c>
      <c r="H865" s="123">
        <v>19</v>
      </c>
      <c r="I865" s="123">
        <f t="shared" si="500"/>
        <v>54.285714285714285</v>
      </c>
      <c r="J865" s="1900">
        <v>6</v>
      </c>
      <c r="K865" s="152">
        <f t="shared" si="501"/>
        <v>5.9473684210526319</v>
      </c>
      <c r="L865" s="153">
        <f t="shared" si="502"/>
        <v>1260</v>
      </c>
      <c r="M865" s="153">
        <f>ROUND(L865/12*$C$3,0)</f>
        <v>210</v>
      </c>
      <c r="N865" s="153">
        <v>113</v>
      </c>
      <c r="O865" s="153">
        <f t="shared" si="503"/>
        <v>53.80952380952381</v>
      </c>
      <c r="P865" s="153">
        <f t="shared" si="504"/>
        <v>4</v>
      </c>
      <c r="Q865" s="153">
        <f t="shared" si="505"/>
        <v>169.5</v>
      </c>
      <c r="R865" s="322"/>
      <c r="S865" s="322"/>
      <c r="T865" s="2321"/>
      <c r="U865" s="322"/>
      <c r="V865" s="777"/>
      <c r="W865" s="322"/>
      <c r="X865" s="322"/>
      <c r="Y865" s="322"/>
      <c r="Z865" s="322"/>
      <c r="AA865" s="322"/>
      <c r="AB865" s="936"/>
      <c r="AC865" s="948"/>
      <c r="AD865" s="2222">
        <f t="shared" si="499"/>
        <v>0</v>
      </c>
      <c r="AE865" s="975"/>
      <c r="AJ865" s="5" t="s">
        <v>672</v>
      </c>
    </row>
    <row r="866" spans="1:36" s="2186" customFormat="1" x14ac:dyDescent="0.25">
      <c r="A866" s="214">
        <v>1</v>
      </c>
      <c r="B866" s="214">
        <v>1</v>
      </c>
      <c r="C866" s="1897" t="s">
        <v>8</v>
      </c>
      <c r="D866" s="1027" t="s">
        <v>225</v>
      </c>
      <c r="E866" s="1896">
        <v>340</v>
      </c>
      <c r="F866" s="51">
        <v>155</v>
      </c>
      <c r="G866" s="123">
        <f t="shared" ref="G866:G873" si="506">F866/12*$C$3</f>
        <v>25.833333333333332</v>
      </c>
      <c r="H866" s="123">
        <v>35</v>
      </c>
      <c r="I866" s="123">
        <f t="shared" si="500"/>
        <v>135.48387096774195</v>
      </c>
      <c r="J866" s="1900">
        <v>12</v>
      </c>
      <c r="K866" s="152">
        <f t="shared" si="501"/>
        <v>6.9142857142857146</v>
      </c>
      <c r="L866" s="153">
        <f t="shared" si="502"/>
        <v>1860</v>
      </c>
      <c r="M866" s="153">
        <f>L866/12*$C$3</f>
        <v>310</v>
      </c>
      <c r="N866" s="153">
        <v>242</v>
      </c>
      <c r="O866" s="153">
        <f t="shared" si="503"/>
        <v>78.064516129032256</v>
      </c>
      <c r="P866" s="153">
        <f t="shared" si="504"/>
        <v>5</v>
      </c>
      <c r="Q866" s="153">
        <f t="shared" si="505"/>
        <v>290.39999999999998</v>
      </c>
      <c r="R866" s="322"/>
      <c r="S866" s="322"/>
      <c r="T866" s="2321"/>
      <c r="U866" s="322"/>
      <c r="V866" s="777"/>
      <c r="W866" s="322"/>
      <c r="X866" s="322"/>
      <c r="Y866" s="322"/>
      <c r="Z866" s="322"/>
      <c r="AA866" s="322"/>
      <c r="AB866" s="936"/>
      <c r="AC866" s="948"/>
      <c r="AD866" s="2222">
        <f t="shared" si="499"/>
        <v>0</v>
      </c>
      <c r="AE866" s="975"/>
      <c r="AJ866" s="5" t="s">
        <v>672</v>
      </c>
    </row>
    <row r="867" spans="1:36" s="2186" customFormat="1" x14ac:dyDescent="0.25">
      <c r="A867" s="214">
        <v>1</v>
      </c>
      <c r="B867" s="214">
        <v>1</v>
      </c>
      <c r="C867" s="1897" t="s">
        <v>209</v>
      </c>
      <c r="D867" s="1027" t="s">
        <v>225</v>
      </c>
      <c r="E867" s="1896">
        <v>330</v>
      </c>
      <c r="F867" s="222">
        <v>28</v>
      </c>
      <c r="G867" s="123">
        <f t="shared" si="506"/>
        <v>4.666666666666667</v>
      </c>
      <c r="H867" s="123">
        <v>1</v>
      </c>
      <c r="I867" s="123">
        <f t="shared" si="500"/>
        <v>21.428571428571427</v>
      </c>
      <c r="J867" s="366">
        <v>10</v>
      </c>
      <c r="K867" s="152">
        <f t="shared" si="501"/>
        <v>7</v>
      </c>
      <c r="L867" s="153">
        <f t="shared" si="502"/>
        <v>280</v>
      </c>
      <c r="M867" s="153">
        <f t="shared" ref="M867:M873" si="507">ROUND(L867/12*$C$3,0)</f>
        <v>47</v>
      </c>
      <c r="N867" s="153">
        <v>7</v>
      </c>
      <c r="O867" s="153">
        <f t="shared" si="503"/>
        <v>14.893617021276595</v>
      </c>
      <c r="P867" s="153">
        <f t="shared" si="504"/>
        <v>1</v>
      </c>
      <c r="Q867" s="153">
        <f t="shared" si="505"/>
        <v>42</v>
      </c>
      <c r="R867" s="322"/>
      <c r="S867" s="322"/>
      <c r="T867" s="2321"/>
      <c r="U867" s="322"/>
      <c r="V867" s="777"/>
      <c r="W867" s="322"/>
      <c r="X867" s="322"/>
      <c r="Y867" s="322"/>
      <c r="Z867" s="322"/>
      <c r="AA867" s="322"/>
      <c r="AB867" s="936"/>
      <c r="AC867" s="948"/>
      <c r="AD867" s="2222">
        <f t="shared" si="499"/>
        <v>0</v>
      </c>
      <c r="AE867" s="975"/>
      <c r="AJ867" s="5" t="s">
        <v>672</v>
      </c>
    </row>
    <row r="868" spans="1:36" s="2186" customFormat="1" x14ac:dyDescent="0.25">
      <c r="A868" s="214">
        <v>1</v>
      </c>
      <c r="B868" s="214">
        <v>1</v>
      </c>
      <c r="C868" s="1897" t="s">
        <v>9</v>
      </c>
      <c r="D868" s="1027" t="s">
        <v>225</v>
      </c>
      <c r="E868" s="1896">
        <v>340</v>
      </c>
      <c r="F868" s="51">
        <v>110</v>
      </c>
      <c r="G868" s="123">
        <f t="shared" si="506"/>
        <v>18.333333333333332</v>
      </c>
      <c r="H868" s="123">
        <v>23</v>
      </c>
      <c r="I868" s="123">
        <f t="shared" si="500"/>
        <v>125.45454545454547</v>
      </c>
      <c r="J868" s="1900">
        <v>8</v>
      </c>
      <c r="K868" s="152">
        <f t="shared" si="501"/>
        <v>6.5652173913043477</v>
      </c>
      <c r="L868" s="153">
        <f t="shared" si="502"/>
        <v>880</v>
      </c>
      <c r="M868" s="153">
        <f t="shared" si="507"/>
        <v>147</v>
      </c>
      <c r="N868" s="153">
        <v>151</v>
      </c>
      <c r="O868" s="153">
        <f t="shared" si="503"/>
        <v>102.72108843537416</v>
      </c>
      <c r="P868" s="153">
        <f t="shared" si="504"/>
        <v>3</v>
      </c>
      <c r="Q868" s="153">
        <f t="shared" si="505"/>
        <v>302</v>
      </c>
      <c r="R868" s="322"/>
      <c r="S868" s="322"/>
      <c r="T868" s="2321"/>
      <c r="U868" s="322"/>
      <c r="V868" s="777"/>
      <c r="W868" s="322"/>
      <c r="X868" s="322"/>
      <c r="Y868" s="322"/>
      <c r="Z868" s="322"/>
      <c r="AA868" s="322"/>
      <c r="AB868" s="936"/>
      <c r="AC868" s="948"/>
      <c r="AD868" s="2222">
        <f t="shared" si="499"/>
        <v>0</v>
      </c>
      <c r="AE868" s="975"/>
      <c r="AJ868" s="5" t="s">
        <v>672</v>
      </c>
    </row>
    <row r="869" spans="1:36" s="2186" customFormat="1" x14ac:dyDescent="0.25">
      <c r="A869" s="214">
        <v>1</v>
      </c>
      <c r="B869" s="214">
        <v>1</v>
      </c>
      <c r="C869" s="1897" t="s">
        <v>25</v>
      </c>
      <c r="D869" s="1027" t="s">
        <v>225</v>
      </c>
      <c r="E869" s="1685">
        <v>340</v>
      </c>
      <c r="F869" s="51">
        <v>480</v>
      </c>
      <c r="G869" s="123">
        <f t="shared" si="506"/>
        <v>80</v>
      </c>
      <c r="H869" s="123">
        <v>42</v>
      </c>
      <c r="I869" s="123">
        <f t="shared" si="500"/>
        <v>52.5</v>
      </c>
      <c r="J869" s="1900">
        <v>8</v>
      </c>
      <c r="K869" s="152">
        <f t="shared" si="501"/>
        <v>5.0952380952380949</v>
      </c>
      <c r="L869" s="153">
        <f t="shared" si="502"/>
        <v>3840</v>
      </c>
      <c r="M869" s="153">
        <f t="shared" si="507"/>
        <v>640</v>
      </c>
      <c r="N869" s="153">
        <v>214</v>
      </c>
      <c r="O869" s="153">
        <f t="shared" si="503"/>
        <v>33.4375</v>
      </c>
      <c r="P869" s="153">
        <f t="shared" si="504"/>
        <v>11</v>
      </c>
      <c r="Q869" s="153">
        <f t="shared" si="505"/>
        <v>116.72727272727273</v>
      </c>
      <c r="R869" s="322"/>
      <c r="S869" s="322"/>
      <c r="T869" s="2321"/>
      <c r="U869" s="322"/>
      <c r="V869" s="777"/>
      <c r="W869" s="322"/>
      <c r="X869" s="322"/>
      <c r="Y869" s="322"/>
      <c r="Z869" s="322"/>
      <c r="AA869" s="322"/>
      <c r="AB869" s="936"/>
      <c r="AC869" s="948"/>
      <c r="AD869" s="2222">
        <f t="shared" si="499"/>
        <v>0</v>
      </c>
      <c r="AE869" s="975"/>
      <c r="AJ869" s="5" t="s">
        <v>672</v>
      </c>
    </row>
    <row r="870" spans="1:36" s="2186" customFormat="1" x14ac:dyDescent="0.25">
      <c r="A870" s="214"/>
      <c r="B870" s="214">
        <v>1</v>
      </c>
      <c r="C870" s="1897" t="s">
        <v>63</v>
      </c>
      <c r="D870" s="1027" t="s">
        <v>225</v>
      </c>
      <c r="E870" s="1896">
        <v>320</v>
      </c>
      <c r="F870" s="252">
        <v>469</v>
      </c>
      <c r="G870" s="123">
        <f t="shared" si="506"/>
        <v>78.166666666666671</v>
      </c>
      <c r="H870" s="123">
        <v>83</v>
      </c>
      <c r="I870" s="123">
        <f>H870/ROUND(G870,0)*100</f>
        <v>106.41025641025641</v>
      </c>
      <c r="J870" s="1559">
        <v>8</v>
      </c>
      <c r="K870" s="152">
        <f t="shared" si="501"/>
        <v>8.3855421686746983</v>
      </c>
      <c r="L870" s="153">
        <f t="shared" si="502"/>
        <v>3752</v>
      </c>
      <c r="M870" s="153">
        <f t="shared" si="507"/>
        <v>625</v>
      </c>
      <c r="N870" s="153">
        <v>696</v>
      </c>
      <c r="O870" s="153">
        <f t="shared" si="503"/>
        <v>111.35999999999999</v>
      </c>
      <c r="P870" s="153">
        <f t="shared" si="504"/>
        <v>12</v>
      </c>
      <c r="Q870" s="153">
        <f t="shared" si="505"/>
        <v>348</v>
      </c>
      <c r="R870" s="322"/>
      <c r="S870" s="322"/>
      <c r="T870" s="2452"/>
      <c r="U870" s="322"/>
      <c r="V870" s="777"/>
      <c r="W870" s="322"/>
      <c r="X870" s="322"/>
      <c r="Y870" s="322"/>
      <c r="Z870" s="322"/>
      <c r="AA870" s="322"/>
      <c r="AB870" s="936"/>
      <c r="AC870" s="948"/>
      <c r="AD870" s="2222">
        <f t="shared" si="499"/>
        <v>0</v>
      </c>
      <c r="AE870" s="975"/>
      <c r="AJ870" s="5" t="s">
        <v>672</v>
      </c>
    </row>
    <row r="871" spans="1:36" s="2186" customFormat="1" x14ac:dyDescent="0.25">
      <c r="A871" s="214"/>
      <c r="B871" s="214">
        <v>1</v>
      </c>
      <c r="C871" s="1897" t="s">
        <v>10</v>
      </c>
      <c r="D871" s="1027" t="s">
        <v>225</v>
      </c>
      <c r="E871" s="1896">
        <v>340</v>
      </c>
      <c r="F871" s="252">
        <v>602</v>
      </c>
      <c r="G871" s="123">
        <f t="shared" si="506"/>
        <v>100.33333333333333</v>
      </c>
      <c r="H871" s="123">
        <v>95</v>
      </c>
      <c r="I871" s="123">
        <f>H871/G871*100</f>
        <v>94.684385382059816</v>
      </c>
      <c r="J871" s="1559">
        <v>8</v>
      </c>
      <c r="K871" s="152">
        <f t="shared" si="501"/>
        <v>7.5684210526315789</v>
      </c>
      <c r="L871" s="153">
        <f t="shared" si="502"/>
        <v>4816</v>
      </c>
      <c r="M871" s="153">
        <f t="shared" si="507"/>
        <v>803</v>
      </c>
      <c r="N871" s="153">
        <v>719</v>
      </c>
      <c r="O871" s="153">
        <f t="shared" si="503"/>
        <v>89.539227895392287</v>
      </c>
      <c r="P871" s="153">
        <f t="shared" si="504"/>
        <v>14</v>
      </c>
      <c r="Q871" s="153">
        <f t="shared" si="505"/>
        <v>308.14285714285717</v>
      </c>
      <c r="R871" s="322"/>
      <c r="S871" s="322"/>
      <c r="T871" s="2452"/>
      <c r="U871" s="322"/>
      <c r="V871" s="777"/>
      <c r="W871" s="322"/>
      <c r="X871" s="322"/>
      <c r="Y871" s="322"/>
      <c r="Z871" s="322"/>
      <c r="AA871" s="322"/>
      <c r="AB871" s="936"/>
      <c r="AC871" s="948"/>
      <c r="AD871" s="2222">
        <f t="shared" si="499"/>
        <v>0</v>
      </c>
      <c r="AE871" s="975"/>
      <c r="AJ871" s="5" t="s">
        <v>672</v>
      </c>
    </row>
    <row r="872" spans="1:36" s="2186" customFormat="1" x14ac:dyDescent="0.25">
      <c r="A872" s="214"/>
      <c r="B872" s="214">
        <v>1</v>
      </c>
      <c r="C872" s="1897" t="s">
        <v>62</v>
      </c>
      <c r="D872" s="1027" t="s">
        <v>225</v>
      </c>
      <c r="E872" s="1896">
        <v>340</v>
      </c>
      <c r="F872" s="252">
        <v>257</v>
      </c>
      <c r="G872" s="123">
        <f t="shared" si="506"/>
        <v>42.833333333333336</v>
      </c>
      <c r="H872" s="123">
        <v>46</v>
      </c>
      <c r="I872" s="123">
        <f>H872/ROUND(G872,0)*100</f>
        <v>106.9767441860465</v>
      </c>
      <c r="J872" s="1559">
        <v>12</v>
      </c>
      <c r="K872" s="152">
        <f t="shared" si="501"/>
        <v>10.217391304347826</v>
      </c>
      <c r="L872" s="153">
        <f t="shared" si="502"/>
        <v>3084</v>
      </c>
      <c r="M872" s="153">
        <f t="shared" si="507"/>
        <v>514</v>
      </c>
      <c r="N872" s="153">
        <v>470</v>
      </c>
      <c r="O872" s="153">
        <f t="shared" si="503"/>
        <v>91.439688715953309</v>
      </c>
      <c r="P872" s="153">
        <f t="shared" si="504"/>
        <v>9</v>
      </c>
      <c r="Q872" s="153">
        <f t="shared" si="505"/>
        <v>313.33333333333331</v>
      </c>
      <c r="R872" s="322"/>
      <c r="S872" s="322"/>
      <c r="T872" s="2452"/>
      <c r="U872" s="322"/>
      <c r="V872" s="777"/>
      <c r="W872" s="322"/>
      <c r="X872" s="322"/>
      <c r="Y872" s="322"/>
      <c r="Z872" s="322"/>
      <c r="AA872" s="322"/>
      <c r="AB872" s="936"/>
      <c r="AC872" s="948"/>
      <c r="AD872" s="2222">
        <f t="shared" si="499"/>
        <v>0</v>
      </c>
      <c r="AE872" s="975"/>
      <c r="AJ872" s="5" t="s">
        <v>672</v>
      </c>
    </row>
    <row r="873" spans="1:36" s="2186" customFormat="1" x14ac:dyDescent="0.25">
      <c r="A873" s="214"/>
      <c r="B873" s="214">
        <v>1</v>
      </c>
      <c r="C873" s="1897" t="s">
        <v>6</v>
      </c>
      <c r="D873" s="1027" t="s">
        <v>225</v>
      </c>
      <c r="E873" s="1896">
        <v>340</v>
      </c>
      <c r="F873" s="252">
        <v>531</v>
      </c>
      <c r="G873" s="123">
        <f t="shared" si="506"/>
        <v>88.5</v>
      </c>
      <c r="H873" s="123">
        <v>90</v>
      </c>
      <c r="I873" s="123">
        <f>H873/ROUND(G873,0)*100</f>
        <v>101.12359550561798</v>
      </c>
      <c r="J873" s="1559">
        <v>10</v>
      </c>
      <c r="K873" s="152">
        <f t="shared" si="501"/>
        <v>7.9111111111111114</v>
      </c>
      <c r="L873" s="153">
        <f t="shared" si="502"/>
        <v>5310</v>
      </c>
      <c r="M873" s="153">
        <f t="shared" si="507"/>
        <v>885</v>
      </c>
      <c r="N873" s="153">
        <v>712</v>
      </c>
      <c r="O873" s="153">
        <f t="shared" si="503"/>
        <v>80.451977401129952</v>
      </c>
      <c r="P873" s="153">
        <f t="shared" si="504"/>
        <v>16</v>
      </c>
      <c r="Q873" s="153">
        <f t="shared" si="505"/>
        <v>267</v>
      </c>
      <c r="R873" s="322"/>
      <c r="S873" s="322"/>
      <c r="T873" s="2452"/>
      <c r="U873" s="322"/>
      <c r="V873" s="777"/>
      <c r="W873" s="322"/>
      <c r="X873" s="322"/>
      <c r="Y873" s="322"/>
      <c r="Z873" s="322"/>
      <c r="AA873" s="322"/>
      <c r="AB873" s="936"/>
      <c r="AC873" s="948"/>
      <c r="AD873" s="2222">
        <f t="shared" si="499"/>
        <v>0</v>
      </c>
      <c r="AE873" s="975"/>
      <c r="AJ873" s="5" t="s">
        <v>672</v>
      </c>
    </row>
    <row r="874" spans="1:36" s="2186" customFormat="1" ht="29.25" x14ac:dyDescent="0.25">
      <c r="A874" s="214">
        <v>1</v>
      </c>
      <c r="B874" s="214">
        <v>1</v>
      </c>
      <c r="C874" s="1290" t="s">
        <v>7</v>
      </c>
      <c r="D874" s="2921"/>
      <c r="E874" s="1290"/>
      <c r="F874" s="82">
        <f>SUM(F863:F873)</f>
        <v>3414</v>
      </c>
      <c r="G874" s="2453">
        <f>SUM(G863:G873)</f>
        <v>569</v>
      </c>
      <c r="H874" s="2453">
        <f>SUM(H863:H873)</f>
        <v>546</v>
      </c>
      <c r="I874" s="2453">
        <f>H874/G874*100</f>
        <v>95.957820738137073</v>
      </c>
      <c r="J874" s="1919">
        <f>IF(F874=0,0,L874/F874)</f>
        <v>8.4042179261862913</v>
      </c>
      <c r="K874" s="196">
        <f t="shared" si="501"/>
        <v>7.6501831501831505</v>
      </c>
      <c r="L874" s="2453">
        <f>SUM(L863:L873)</f>
        <v>28692</v>
      </c>
      <c r="M874" s="2453">
        <f>SUM(M863:M873)</f>
        <v>4782</v>
      </c>
      <c r="N874" s="2453">
        <f>SUM(N863:N873)</f>
        <v>4177</v>
      </c>
      <c r="O874" s="153">
        <f t="shared" si="503"/>
        <v>87.348389795064833</v>
      </c>
      <c r="P874" s="2453">
        <f>SUM(P863:P873)</f>
        <v>90</v>
      </c>
      <c r="Q874" s="153">
        <f t="shared" si="505"/>
        <v>278.46666666666664</v>
      </c>
      <c r="R874" s="2454">
        <v>177302.07572538243</v>
      </c>
      <c r="S874" s="2454">
        <v>177302.07572538243</v>
      </c>
      <c r="T874" s="871">
        <f t="shared" ref="T874:T877" si="508">R874/12*$C$3+(S874-R874)/11*1</f>
        <v>29550.345954230404</v>
      </c>
      <c r="U874" s="2454">
        <f t="shared" ref="U874:U877" si="509">AA874-Z874-W874-V874</f>
        <v>28481.464990000004</v>
      </c>
      <c r="V874" s="2667"/>
      <c r="W874" s="2454">
        <v>-171.77720000000002</v>
      </c>
      <c r="X874" s="2454">
        <f>U874-T874</f>
        <v>-1068.8809642304004</v>
      </c>
      <c r="Y874" s="2454"/>
      <c r="Z874" s="2454">
        <v>-334.91128000000003</v>
      </c>
      <c r="AA874" s="2454">
        <v>27974.776510000003</v>
      </c>
      <c r="AB874" s="2455"/>
      <c r="AC874" s="2518"/>
      <c r="AD874" s="2222">
        <f t="shared" si="499"/>
        <v>0</v>
      </c>
      <c r="AE874" s="975"/>
      <c r="AJ874" s="5" t="s">
        <v>672</v>
      </c>
    </row>
    <row r="875" spans="1:36" s="2186" customFormat="1" x14ac:dyDescent="0.25">
      <c r="A875" s="214">
        <v>1</v>
      </c>
      <c r="B875" s="214">
        <v>1</v>
      </c>
      <c r="C875" s="1799" t="s">
        <v>14</v>
      </c>
      <c r="D875" s="1799"/>
      <c r="E875" s="2456"/>
      <c r="F875" s="82"/>
      <c r="G875" s="2453"/>
      <c r="H875" s="2453"/>
      <c r="I875" s="2453"/>
      <c r="J875" s="2457"/>
      <c r="K875" s="2457"/>
      <c r="L875" s="2453"/>
      <c r="M875" s="2453"/>
      <c r="N875" s="2453"/>
      <c r="O875" s="2453"/>
      <c r="P875" s="2453"/>
      <c r="Q875" s="2453"/>
      <c r="R875" s="2326"/>
      <c r="S875" s="2326"/>
      <c r="T875" s="2320">
        <f t="shared" si="508"/>
        <v>0</v>
      </c>
      <c r="U875" s="2326">
        <f t="shared" si="509"/>
        <v>0</v>
      </c>
      <c r="V875" s="2642"/>
      <c r="W875" s="2326"/>
      <c r="X875" s="2326">
        <f>U875-T875</f>
        <v>0</v>
      </c>
      <c r="Y875" s="2326"/>
      <c r="Z875" s="2326"/>
      <c r="AA875" s="2326"/>
      <c r="AB875" s="2455"/>
      <c r="AC875" s="1207"/>
      <c r="AD875" s="2222">
        <f t="shared" si="499"/>
        <v>0</v>
      </c>
      <c r="AE875" s="975"/>
      <c r="AJ875" s="5" t="s">
        <v>672</v>
      </c>
    </row>
    <row r="876" spans="1:36" s="2186" customFormat="1" x14ac:dyDescent="0.25">
      <c r="A876" s="214">
        <v>1</v>
      </c>
      <c r="B876" s="214">
        <v>1</v>
      </c>
      <c r="C876" s="487" t="s">
        <v>317</v>
      </c>
      <c r="D876" s="531"/>
      <c r="E876" s="1580"/>
      <c r="F876" s="256"/>
      <c r="G876" s="523"/>
      <c r="H876" s="523"/>
      <c r="I876" s="523"/>
      <c r="J876" s="822"/>
      <c r="K876" s="822"/>
      <c r="L876" s="1403"/>
      <c r="M876" s="1403"/>
      <c r="N876" s="1403"/>
      <c r="O876" s="1403"/>
      <c r="P876" s="1403"/>
      <c r="Q876" s="1403"/>
      <c r="R876" s="366">
        <v>119608.11576</v>
      </c>
      <c r="S876" s="366">
        <v>119608.11576</v>
      </c>
      <c r="T876" s="2230">
        <f t="shared" si="508"/>
        <v>19934.685959999999</v>
      </c>
      <c r="U876" s="366">
        <f t="shared" si="509"/>
        <v>18929.592299999997</v>
      </c>
      <c r="V876" s="1068"/>
      <c r="W876" s="366">
        <v>-0.51267999999999991</v>
      </c>
      <c r="X876" s="366">
        <f>U876-T876</f>
        <v>-1005.0936600000023</v>
      </c>
      <c r="Y876" s="366"/>
      <c r="Z876" s="366">
        <v>-27.73086</v>
      </c>
      <c r="AA876" s="366">
        <v>18901.348759999997</v>
      </c>
      <c r="AB876" s="909"/>
      <c r="AC876" s="920"/>
      <c r="AD876" s="2222">
        <f t="shared" si="499"/>
        <v>0</v>
      </c>
      <c r="AE876" s="975"/>
      <c r="AJ876" s="5" t="s">
        <v>672</v>
      </c>
    </row>
    <row r="877" spans="1:36" s="2186" customFormat="1" x14ac:dyDescent="0.25">
      <c r="A877" s="214"/>
      <c r="B877" s="214">
        <v>1</v>
      </c>
      <c r="C877" s="466" t="s">
        <v>282</v>
      </c>
      <c r="D877" s="531"/>
      <c r="E877" s="1580"/>
      <c r="F877" s="256"/>
      <c r="G877" s="523"/>
      <c r="H877" s="523"/>
      <c r="I877" s="523"/>
      <c r="J877" s="822"/>
      <c r="K877" s="822"/>
      <c r="L877" s="1403"/>
      <c r="M877" s="1403"/>
      <c r="N877" s="1403"/>
      <c r="O877" s="1403"/>
      <c r="P877" s="1403"/>
      <c r="Q877" s="1403"/>
      <c r="R877" s="366">
        <v>5278.9015899999995</v>
      </c>
      <c r="S877" s="366">
        <v>5278.9015899999995</v>
      </c>
      <c r="T877" s="2230">
        <f t="shared" si="508"/>
        <v>879.81693166666662</v>
      </c>
      <c r="U877" s="366">
        <f t="shared" si="509"/>
        <v>879.81693999999993</v>
      </c>
      <c r="V877" s="1068"/>
      <c r="W877" s="366"/>
      <c r="X877" s="366">
        <f>U877-T877</f>
        <v>8.3333333122936892E-6</v>
      </c>
      <c r="Y877" s="366"/>
      <c r="Z877" s="366">
        <v>0</v>
      </c>
      <c r="AA877" s="366">
        <v>879.81693999999993</v>
      </c>
      <c r="AB877" s="909"/>
      <c r="AC877" s="920"/>
      <c r="AD877" s="2222">
        <f t="shared" si="499"/>
        <v>0</v>
      </c>
      <c r="AE877" s="975"/>
      <c r="AJ877" s="5" t="s">
        <v>672</v>
      </c>
    </row>
    <row r="878" spans="1:36" s="2186" customFormat="1" ht="29.25" x14ac:dyDescent="0.25">
      <c r="A878" s="214"/>
      <c r="B878" s="214">
        <v>1</v>
      </c>
      <c r="C878" s="2181" t="s">
        <v>265</v>
      </c>
      <c r="D878" s="531"/>
      <c r="E878" s="1580"/>
      <c r="F878" s="562">
        <f>F879+F880+F881</f>
        <v>45000</v>
      </c>
      <c r="G878" s="562">
        <f t="shared" ref="G878:H878" si="510">G879+G880+G881</f>
        <v>7500</v>
      </c>
      <c r="H878" s="562">
        <f t="shared" si="510"/>
        <v>5660</v>
      </c>
      <c r="I878" s="280">
        <f t="shared" ref="I878:I886" si="511">H878/ROUND(G878,0)*100</f>
        <v>75.466666666666669</v>
      </c>
      <c r="J878" s="822"/>
      <c r="K878" s="822"/>
      <c r="L878" s="1403"/>
      <c r="M878" s="1403"/>
      <c r="N878" s="1403"/>
      <c r="O878" s="1403"/>
      <c r="P878" s="1403"/>
      <c r="Q878" s="1403"/>
      <c r="R878" s="366"/>
      <c r="S878" s="366"/>
      <c r="T878" s="2322"/>
      <c r="U878" s="366"/>
      <c r="V878" s="1068"/>
      <c r="W878" s="366"/>
      <c r="X878" s="366"/>
      <c r="Y878" s="366"/>
      <c r="Z878" s="366"/>
      <c r="AA878" s="366"/>
      <c r="AB878" s="901"/>
      <c r="AC878" s="920"/>
      <c r="AD878" s="2222">
        <f t="shared" si="499"/>
        <v>0</v>
      </c>
      <c r="AE878" s="975"/>
      <c r="AJ878" s="5" t="s">
        <v>672</v>
      </c>
    </row>
    <row r="879" spans="1:36" s="2186" customFormat="1" ht="30" x14ac:dyDescent="0.25">
      <c r="A879" s="214"/>
      <c r="B879" s="214">
        <v>1</v>
      </c>
      <c r="C879" s="307" t="s">
        <v>762</v>
      </c>
      <c r="D879" s="531"/>
      <c r="E879" s="1580"/>
      <c r="F879" s="563">
        <v>13500</v>
      </c>
      <c r="G879" s="123">
        <f t="shared" ref="G879:G881" si="512">F879/12*$C$3</f>
        <v>2250</v>
      </c>
      <c r="H879" s="124">
        <v>1878</v>
      </c>
      <c r="I879" s="523">
        <f t="shared" si="511"/>
        <v>83.466666666666669</v>
      </c>
      <c r="J879" s="822"/>
      <c r="K879" s="822"/>
      <c r="L879" s="1403"/>
      <c r="M879" s="1403"/>
      <c r="N879" s="1403"/>
      <c r="O879" s="1403"/>
      <c r="P879" s="1403"/>
      <c r="Q879" s="1403"/>
      <c r="R879" s="366"/>
      <c r="S879" s="366"/>
      <c r="T879" s="2322"/>
      <c r="U879" s="366"/>
      <c r="V879" s="1068"/>
      <c r="W879" s="366"/>
      <c r="X879" s="366"/>
      <c r="Y879" s="366"/>
      <c r="Z879" s="366"/>
      <c r="AA879" s="366"/>
      <c r="AB879" s="905"/>
      <c r="AC879" s="920"/>
      <c r="AD879" s="2222">
        <f t="shared" si="499"/>
        <v>0</v>
      </c>
      <c r="AE879" s="975"/>
      <c r="AJ879" s="5" t="s">
        <v>672</v>
      </c>
    </row>
    <row r="880" spans="1:36" s="2186" customFormat="1" ht="60" x14ac:dyDescent="0.25">
      <c r="A880" s="214"/>
      <c r="B880" s="214">
        <v>1</v>
      </c>
      <c r="C880" s="307" t="s">
        <v>763</v>
      </c>
      <c r="D880" s="531"/>
      <c r="E880" s="1580"/>
      <c r="F880" s="313">
        <v>3500</v>
      </c>
      <c r="G880" s="123">
        <f t="shared" si="512"/>
        <v>583.33333333333337</v>
      </c>
      <c r="H880" s="124">
        <v>650</v>
      </c>
      <c r="I880" s="280">
        <f t="shared" si="511"/>
        <v>111.49228130360204</v>
      </c>
      <c r="J880" s="822"/>
      <c r="K880" s="822"/>
      <c r="L880" s="1403"/>
      <c r="M880" s="1403"/>
      <c r="N880" s="1403"/>
      <c r="O880" s="1403"/>
      <c r="P880" s="1403"/>
      <c r="Q880" s="1403"/>
      <c r="R880" s="366"/>
      <c r="S880" s="366"/>
      <c r="T880" s="2322"/>
      <c r="U880" s="366"/>
      <c r="V880" s="1068"/>
      <c r="W880" s="366"/>
      <c r="X880" s="366"/>
      <c r="Y880" s="366"/>
      <c r="Z880" s="366"/>
      <c r="AA880" s="366"/>
      <c r="AB880" s="905"/>
      <c r="AC880" s="920"/>
      <c r="AD880" s="2222">
        <f t="shared" si="499"/>
        <v>0</v>
      </c>
      <c r="AE880" s="975"/>
      <c r="AJ880" s="5" t="s">
        <v>672</v>
      </c>
    </row>
    <row r="881" spans="1:36" s="2186" customFormat="1" ht="45" x14ac:dyDescent="0.25">
      <c r="A881" s="214"/>
      <c r="B881" s="214">
        <v>1</v>
      </c>
      <c r="C881" s="307" t="s">
        <v>764</v>
      </c>
      <c r="D881" s="531"/>
      <c r="E881" s="1580"/>
      <c r="F881" s="313">
        <v>28000</v>
      </c>
      <c r="G881" s="123">
        <f t="shared" si="512"/>
        <v>4666.666666666667</v>
      </c>
      <c r="H881" s="124">
        <v>3132</v>
      </c>
      <c r="I881" s="124">
        <f t="shared" si="511"/>
        <v>67.109492179130058</v>
      </c>
      <c r="J881" s="822"/>
      <c r="K881" s="822"/>
      <c r="L881" s="1403"/>
      <c r="M881" s="1403"/>
      <c r="N881" s="1403"/>
      <c r="O881" s="1403"/>
      <c r="P881" s="1403"/>
      <c r="Q881" s="1403"/>
      <c r="R881" s="366"/>
      <c r="S881" s="366"/>
      <c r="T881" s="2322"/>
      <c r="U881" s="366"/>
      <c r="V881" s="1068"/>
      <c r="W881" s="366"/>
      <c r="X881" s="366"/>
      <c r="Y881" s="366"/>
      <c r="Z881" s="366"/>
      <c r="AA881" s="366"/>
      <c r="AB881" s="905"/>
      <c r="AC881" s="920"/>
      <c r="AD881" s="2222">
        <f t="shared" si="499"/>
        <v>0</v>
      </c>
      <c r="AE881" s="975"/>
      <c r="AJ881" s="5" t="s">
        <v>672</v>
      </c>
    </row>
    <row r="882" spans="1:36" s="2186" customFormat="1" ht="29.25" x14ac:dyDescent="0.25">
      <c r="A882" s="214"/>
      <c r="B882" s="214">
        <v>1</v>
      </c>
      <c r="C882" s="281" t="s">
        <v>130</v>
      </c>
      <c r="D882" s="531"/>
      <c r="E882" s="1580"/>
      <c r="F882" s="596">
        <f>F883+F884+F885</f>
        <v>35000</v>
      </c>
      <c r="G882" s="596">
        <f t="shared" ref="G882:H882" si="513">G883+G884+G885</f>
        <v>5833.333333333333</v>
      </c>
      <c r="H882" s="596">
        <f t="shared" si="513"/>
        <v>4627</v>
      </c>
      <c r="I882" s="124">
        <f t="shared" si="511"/>
        <v>79.324532830447453</v>
      </c>
      <c r="J882" s="822"/>
      <c r="K882" s="822"/>
      <c r="L882" s="1403"/>
      <c r="M882" s="1403"/>
      <c r="N882" s="1403"/>
      <c r="O882" s="1403"/>
      <c r="P882" s="1403"/>
      <c r="Q882" s="1403"/>
      <c r="R882" s="366"/>
      <c r="S882" s="366"/>
      <c r="T882" s="2322"/>
      <c r="U882" s="366"/>
      <c r="V882" s="1068"/>
      <c r="W882" s="366"/>
      <c r="X882" s="366"/>
      <c r="Y882" s="366"/>
      <c r="Z882" s="366"/>
      <c r="AA882" s="366"/>
      <c r="AB882" s="905"/>
      <c r="AC882" s="920"/>
      <c r="AD882" s="2222">
        <f t="shared" si="499"/>
        <v>0</v>
      </c>
      <c r="AE882" s="975"/>
      <c r="AJ882" s="5" t="s">
        <v>672</v>
      </c>
    </row>
    <row r="883" spans="1:36" s="2186" customFormat="1" x14ac:dyDescent="0.25">
      <c r="A883" s="214"/>
      <c r="B883" s="214">
        <v>1</v>
      </c>
      <c r="C883" s="307" t="s">
        <v>218</v>
      </c>
      <c r="D883" s="531"/>
      <c r="E883" s="1580"/>
      <c r="F883" s="313">
        <v>32000</v>
      </c>
      <c r="G883" s="123">
        <f t="shared" ref="G883:G892" si="514">F883/12*$C$3</f>
        <v>5333.333333333333</v>
      </c>
      <c r="H883" s="124">
        <v>4002</v>
      </c>
      <c r="I883" s="124">
        <f t="shared" si="511"/>
        <v>75.042190136883562</v>
      </c>
      <c r="J883" s="822"/>
      <c r="K883" s="822"/>
      <c r="L883" s="1403"/>
      <c r="M883" s="1403"/>
      <c r="N883" s="1403"/>
      <c r="O883" s="1403"/>
      <c r="P883" s="1403"/>
      <c r="Q883" s="1403"/>
      <c r="R883" s="366"/>
      <c r="S883" s="366"/>
      <c r="T883" s="2322"/>
      <c r="U883" s="366"/>
      <c r="V883" s="1068"/>
      <c r="W883" s="366"/>
      <c r="X883" s="366"/>
      <c r="Y883" s="366"/>
      <c r="Z883" s="366"/>
      <c r="AA883" s="366"/>
      <c r="AB883" s="905"/>
      <c r="AC883" s="920"/>
      <c r="AD883" s="2222">
        <f t="shared" si="499"/>
        <v>0</v>
      </c>
      <c r="AE883" s="975"/>
      <c r="AJ883" s="5" t="s">
        <v>672</v>
      </c>
    </row>
    <row r="884" spans="1:36" s="2186" customFormat="1" ht="45" x14ac:dyDescent="0.25">
      <c r="A884" s="214"/>
      <c r="B884" s="214">
        <v>1</v>
      </c>
      <c r="C884" s="307" t="s">
        <v>435</v>
      </c>
      <c r="D884" s="531"/>
      <c r="E884" s="1580"/>
      <c r="F884" s="3104">
        <v>2500</v>
      </c>
      <c r="G884" s="123">
        <f t="shared" si="514"/>
        <v>416.66666666666669</v>
      </c>
      <c r="H884" s="124">
        <v>541</v>
      </c>
      <c r="I884" s="280">
        <f t="shared" si="511"/>
        <v>129.73621103117506</v>
      </c>
      <c r="J884" s="822"/>
      <c r="K884" s="822"/>
      <c r="L884" s="1403"/>
      <c r="M884" s="1403"/>
      <c r="N884" s="1403"/>
      <c r="O884" s="1403"/>
      <c r="P884" s="1403"/>
      <c r="Q884" s="1403"/>
      <c r="R884" s="366"/>
      <c r="S884" s="366"/>
      <c r="T884" s="2322"/>
      <c r="U884" s="366"/>
      <c r="V884" s="1068"/>
      <c r="W884" s="366"/>
      <c r="X884" s="366"/>
      <c r="Y884" s="366"/>
      <c r="Z884" s="366"/>
      <c r="AA884" s="366"/>
      <c r="AB884" s="901"/>
      <c r="AC884" s="920"/>
      <c r="AD884" s="2222">
        <f t="shared" si="499"/>
        <v>0</v>
      </c>
      <c r="AE884" s="975"/>
      <c r="AJ884" s="5" t="s">
        <v>672</v>
      </c>
    </row>
    <row r="885" spans="1:36" s="2186" customFormat="1" ht="75" x14ac:dyDescent="0.25">
      <c r="A885" s="214"/>
      <c r="B885" s="214">
        <v>1</v>
      </c>
      <c r="C885" s="307" t="s">
        <v>459</v>
      </c>
      <c r="D885" s="531"/>
      <c r="E885" s="1580"/>
      <c r="F885" s="3104">
        <v>500</v>
      </c>
      <c r="G885" s="123">
        <f t="shared" si="514"/>
        <v>83.333333333333329</v>
      </c>
      <c r="H885" s="124">
        <v>84</v>
      </c>
      <c r="I885" s="280">
        <f t="shared" si="511"/>
        <v>101.20481927710843</v>
      </c>
      <c r="J885" s="822"/>
      <c r="K885" s="822"/>
      <c r="L885" s="1403"/>
      <c r="M885" s="1403"/>
      <c r="N885" s="1403"/>
      <c r="O885" s="1403"/>
      <c r="P885" s="1403"/>
      <c r="Q885" s="1403"/>
      <c r="R885" s="366"/>
      <c r="S885" s="366"/>
      <c r="T885" s="2322"/>
      <c r="U885" s="366"/>
      <c r="V885" s="1068"/>
      <c r="W885" s="366"/>
      <c r="X885" s="366"/>
      <c r="Y885" s="366"/>
      <c r="Z885" s="366"/>
      <c r="AA885" s="366"/>
      <c r="AB885" s="901"/>
      <c r="AC885" s="920"/>
      <c r="AD885" s="2222">
        <f t="shared" si="499"/>
        <v>0</v>
      </c>
      <c r="AE885" s="975"/>
      <c r="AJ885" s="5" t="s">
        <v>672</v>
      </c>
    </row>
    <row r="886" spans="1:36" s="2186" customFormat="1" ht="29.25" x14ac:dyDescent="0.25">
      <c r="A886" s="214"/>
      <c r="B886" s="214">
        <v>1</v>
      </c>
      <c r="C886" s="520" t="s">
        <v>334</v>
      </c>
      <c r="D886" s="531"/>
      <c r="E886" s="1580"/>
      <c r="F886" s="3104">
        <v>4700</v>
      </c>
      <c r="G886" s="123">
        <f t="shared" si="514"/>
        <v>783.33333333333337</v>
      </c>
      <c r="H886" s="124">
        <v>1427</v>
      </c>
      <c r="I886" s="280">
        <f t="shared" si="511"/>
        <v>182.24776500638569</v>
      </c>
      <c r="J886" s="822"/>
      <c r="K886" s="822"/>
      <c r="L886" s="1403"/>
      <c r="M886" s="1403"/>
      <c r="N886" s="1403"/>
      <c r="O886" s="1403"/>
      <c r="P886" s="1403"/>
      <c r="Q886" s="1403"/>
      <c r="R886" s="366"/>
      <c r="S886" s="366"/>
      <c r="T886" s="2322"/>
      <c r="U886" s="366"/>
      <c r="V886" s="1068"/>
      <c r="W886" s="366"/>
      <c r="X886" s="366"/>
      <c r="Y886" s="366"/>
      <c r="Z886" s="366"/>
      <c r="AA886" s="366"/>
      <c r="AB886" s="901"/>
      <c r="AC886" s="920"/>
      <c r="AD886" s="2222">
        <f t="shared" si="499"/>
        <v>0</v>
      </c>
      <c r="AE886" s="975"/>
      <c r="AJ886" s="5" t="s">
        <v>672</v>
      </c>
    </row>
    <row r="887" spans="1:36" s="2186" customFormat="1" x14ac:dyDescent="0.25">
      <c r="A887" s="214"/>
      <c r="B887" s="214">
        <v>1</v>
      </c>
      <c r="C887" s="815" t="s">
        <v>191</v>
      </c>
      <c r="D887" s="531"/>
      <c r="E887" s="1580"/>
      <c r="F887" s="313"/>
      <c r="G887" s="123"/>
      <c r="H887" s="124"/>
      <c r="I887" s="124"/>
      <c r="J887" s="822"/>
      <c r="K887" s="822"/>
      <c r="L887" s="1403"/>
      <c r="M887" s="1403"/>
      <c r="N887" s="1403"/>
      <c r="O887" s="1403"/>
      <c r="P887" s="1403"/>
      <c r="Q887" s="1403"/>
      <c r="R887" s="366"/>
      <c r="S887" s="366"/>
      <c r="T887" s="2322"/>
      <c r="U887" s="366"/>
      <c r="V887" s="1068"/>
      <c r="W887" s="366"/>
      <c r="X887" s="366"/>
      <c r="Y887" s="366"/>
      <c r="Z887" s="366"/>
      <c r="AA887" s="366"/>
      <c r="AB887" s="905"/>
      <c r="AC887" s="920"/>
      <c r="AD887" s="2222">
        <f t="shared" si="499"/>
        <v>0</v>
      </c>
      <c r="AE887" s="975"/>
      <c r="AJ887" s="5" t="s">
        <v>672</v>
      </c>
    </row>
    <row r="888" spans="1:36" s="2186" customFormat="1" ht="105" x14ac:dyDescent="0.25">
      <c r="A888" s="214"/>
      <c r="B888" s="214">
        <v>1</v>
      </c>
      <c r="C888" s="307" t="s">
        <v>560</v>
      </c>
      <c r="D888" s="531"/>
      <c r="E888" s="1580"/>
      <c r="F888" s="562">
        <f>F889+F890+F891+F892</f>
        <v>5209</v>
      </c>
      <c r="G888" s="123">
        <f t="shared" ref="G888:H888" si="515">G889+G890+G891+G892</f>
        <v>868.16666666666663</v>
      </c>
      <c r="H888" s="124">
        <f t="shared" si="515"/>
        <v>906</v>
      </c>
      <c r="I888" s="124">
        <f t="shared" ref="I888:I896" si="516">H888/ROUND(G888,0)*100</f>
        <v>104.3778801843318</v>
      </c>
      <c r="J888" s="822"/>
      <c r="K888" s="822"/>
      <c r="L888" s="1403"/>
      <c r="M888" s="1403"/>
      <c r="N888" s="1403"/>
      <c r="O888" s="1403"/>
      <c r="P888" s="1403"/>
      <c r="Q888" s="1403"/>
      <c r="R888" s="366">
        <v>23269.929700000001</v>
      </c>
      <c r="S888" s="366">
        <v>23269.929700000001</v>
      </c>
      <c r="T888" s="2230">
        <f>R888/12*$C$3+(S888-R888)/11*1</f>
        <v>3878.3216166666666</v>
      </c>
      <c r="U888" s="366">
        <f t="shared" ref="U888" si="517">AA888-Z888-W888-V888</f>
        <v>4042.2379199999996</v>
      </c>
      <c r="V888" s="1068"/>
      <c r="W888" s="366"/>
      <c r="X888" s="366">
        <f>U888-T888</f>
        <v>163.91630333333296</v>
      </c>
      <c r="Y888" s="366"/>
      <c r="Z888" s="366">
        <v>-115.59273000000002</v>
      </c>
      <c r="AA888" s="366">
        <v>3926.6451899999997</v>
      </c>
      <c r="AB888" s="901"/>
      <c r="AC888" s="920"/>
      <c r="AD888" s="2222">
        <f t="shared" si="499"/>
        <v>0</v>
      </c>
      <c r="AE888" s="975"/>
      <c r="AJ888" s="5" t="s">
        <v>672</v>
      </c>
    </row>
    <row r="889" spans="1:36" s="2186" customFormat="1" x14ac:dyDescent="0.25">
      <c r="A889" s="214"/>
      <c r="B889" s="214">
        <v>1</v>
      </c>
      <c r="C889" s="307" t="s">
        <v>561</v>
      </c>
      <c r="D889" s="531"/>
      <c r="E889" s="1580"/>
      <c r="F889" s="563">
        <v>887</v>
      </c>
      <c r="G889" s="123">
        <f t="shared" si="514"/>
        <v>147.83333333333334</v>
      </c>
      <c r="H889" s="124">
        <v>147</v>
      </c>
      <c r="I889" s="124">
        <f t="shared" si="516"/>
        <v>99.324324324324323</v>
      </c>
      <c r="J889" s="822"/>
      <c r="K889" s="822"/>
      <c r="L889" s="1403"/>
      <c r="M889" s="1403"/>
      <c r="N889" s="1403"/>
      <c r="O889" s="1403"/>
      <c r="P889" s="1403"/>
      <c r="Q889" s="1403"/>
      <c r="R889" s="366"/>
      <c r="S889" s="366"/>
      <c r="T889" s="2230"/>
      <c r="U889" s="366"/>
      <c r="V889" s="1068"/>
      <c r="W889" s="366"/>
      <c r="X889" s="366"/>
      <c r="Y889" s="366"/>
      <c r="Z889" s="366"/>
      <c r="AA889" s="366"/>
      <c r="AB889" s="901"/>
      <c r="AC889" s="920"/>
      <c r="AD889" s="2222">
        <f t="shared" si="499"/>
        <v>0</v>
      </c>
      <c r="AE889" s="975"/>
      <c r="AJ889" s="5" t="s">
        <v>672</v>
      </c>
    </row>
    <row r="890" spans="1:36" s="2186" customFormat="1" x14ac:dyDescent="0.25">
      <c r="A890" s="214"/>
      <c r="B890" s="214">
        <v>1</v>
      </c>
      <c r="C890" s="307" t="s">
        <v>562</v>
      </c>
      <c r="D890" s="531"/>
      <c r="E890" s="1580"/>
      <c r="F890" s="563">
        <v>1196</v>
      </c>
      <c r="G890" s="123">
        <f t="shared" si="514"/>
        <v>199.33333333333334</v>
      </c>
      <c r="H890" s="124">
        <v>243</v>
      </c>
      <c r="I890" s="124">
        <f t="shared" si="516"/>
        <v>122.1105527638191</v>
      </c>
      <c r="J890" s="822"/>
      <c r="K890" s="822"/>
      <c r="L890" s="1403"/>
      <c r="M890" s="1403"/>
      <c r="N890" s="1403"/>
      <c r="O890" s="1403"/>
      <c r="P890" s="1403"/>
      <c r="Q890" s="1403"/>
      <c r="R890" s="366"/>
      <c r="S890" s="366"/>
      <c r="T890" s="2230"/>
      <c r="U890" s="366"/>
      <c r="V890" s="1068"/>
      <c r="W890" s="366"/>
      <c r="X890" s="366"/>
      <c r="Y890" s="366"/>
      <c r="Z890" s="366"/>
      <c r="AA890" s="366"/>
      <c r="AB890" s="901"/>
      <c r="AC890" s="920"/>
      <c r="AD890" s="2222">
        <f t="shared" si="499"/>
        <v>0</v>
      </c>
      <c r="AE890" s="975"/>
      <c r="AJ890" s="5" t="s">
        <v>672</v>
      </c>
    </row>
    <row r="891" spans="1:36" s="2186" customFormat="1" ht="30" x14ac:dyDescent="0.25">
      <c r="A891" s="214"/>
      <c r="B891" s="214">
        <v>1</v>
      </c>
      <c r="C891" s="307" t="s">
        <v>563</v>
      </c>
      <c r="D891" s="531"/>
      <c r="E891" s="1580"/>
      <c r="F891" s="563">
        <v>2504</v>
      </c>
      <c r="G891" s="123">
        <f t="shared" si="514"/>
        <v>417.33333333333331</v>
      </c>
      <c r="H891" s="124">
        <v>445</v>
      </c>
      <c r="I891" s="124">
        <f t="shared" si="516"/>
        <v>106.71462829736211</v>
      </c>
      <c r="J891" s="822"/>
      <c r="K891" s="822"/>
      <c r="L891" s="1403"/>
      <c r="M891" s="1403"/>
      <c r="N891" s="1403"/>
      <c r="O891" s="1403"/>
      <c r="P891" s="1403"/>
      <c r="Q891" s="1403"/>
      <c r="R891" s="366"/>
      <c r="S891" s="366"/>
      <c r="T891" s="2230"/>
      <c r="U891" s="366"/>
      <c r="V891" s="1068"/>
      <c r="W891" s="366"/>
      <c r="X891" s="366"/>
      <c r="Y891" s="366"/>
      <c r="Z891" s="366"/>
      <c r="AA891" s="366"/>
      <c r="AB891" s="901"/>
      <c r="AC891" s="920"/>
      <c r="AD891" s="2222">
        <f t="shared" si="499"/>
        <v>0</v>
      </c>
      <c r="AE891" s="975"/>
      <c r="AJ891" s="5" t="s">
        <v>672</v>
      </c>
    </row>
    <row r="892" spans="1:36" s="2186" customFormat="1" x14ac:dyDescent="0.25">
      <c r="A892" s="214"/>
      <c r="B892" s="214"/>
      <c r="C892" s="307" t="s">
        <v>765</v>
      </c>
      <c r="D892" s="531"/>
      <c r="E892" s="1580"/>
      <c r="F892" s="563">
        <v>622</v>
      </c>
      <c r="G892" s="123">
        <f t="shared" si="514"/>
        <v>103.66666666666667</v>
      </c>
      <c r="H892" s="124">
        <v>71</v>
      </c>
      <c r="I892" s="124">
        <f t="shared" si="516"/>
        <v>68.269230769230774</v>
      </c>
      <c r="J892" s="822"/>
      <c r="K892" s="822"/>
      <c r="L892" s="1403"/>
      <c r="M892" s="1403"/>
      <c r="N892" s="1403"/>
      <c r="O892" s="1403"/>
      <c r="P892" s="1403"/>
      <c r="Q892" s="1403"/>
      <c r="R892" s="366"/>
      <c r="S892" s="366"/>
      <c r="T892" s="2230"/>
      <c r="U892" s="366"/>
      <c r="V892" s="1068"/>
      <c r="W892" s="366"/>
      <c r="X892" s="366"/>
      <c r="Y892" s="366"/>
      <c r="Z892" s="366"/>
      <c r="AA892" s="366"/>
      <c r="AB892" s="901"/>
      <c r="AC892" s="920"/>
      <c r="AD892" s="2222">
        <f t="shared" si="499"/>
        <v>0</v>
      </c>
      <c r="AE892" s="975"/>
      <c r="AJ892" s="5"/>
    </row>
    <row r="893" spans="1:36" s="2186" customFormat="1" ht="57.75" x14ac:dyDescent="0.25">
      <c r="A893" s="214"/>
      <c r="B893" s="214">
        <v>1</v>
      </c>
      <c r="C893" s="520" t="s">
        <v>436</v>
      </c>
      <c r="D893" s="531"/>
      <c r="E893" s="1580"/>
      <c r="F893" s="596">
        <f>F894+F906</f>
        <v>20077</v>
      </c>
      <c r="G893" s="596">
        <f>G894+G906</f>
        <v>3346.1666666666661</v>
      </c>
      <c r="H893" s="596">
        <f>H894+H906</f>
        <v>3314</v>
      </c>
      <c r="I893" s="523">
        <f t="shared" si="516"/>
        <v>99.043634190077697</v>
      </c>
      <c r="J893" s="822"/>
      <c r="K893" s="822"/>
      <c r="L893" s="1403"/>
      <c r="M893" s="1403"/>
      <c r="N893" s="1403"/>
      <c r="O893" s="1403"/>
      <c r="P893" s="1403"/>
      <c r="Q893" s="1403"/>
      <c r="R893" s="366">
        <f t="shared" ref="R893:AA893" si="518">R894+R906</f>
        <v>80271.292069999996</v>
      </c>
      <c r="S893" s="366">
        <f t="shared" ref="S893" si="519">S894+S906</f>
        <v>80271.292069999996</v>
      </c>
      <c r="T893" s="2322">
        <f t="shared" si="518"/>
        <v>13378.548678333333</v>
      </c>
      <c r="U893" s="366">
        <f t="shared" si="518"/>
        <v>13130.37385</v>
      </c>
      <c r="V893" s="1068">
        <f t="shared" si="518"/>
        <v>0</v>
      </c>
      <c r="W893" s="366">
        <f t="shared" si="518"/>
        <v>0</v>
      </c>
      <c r="X893" s="366">
        <f t="shared" si="518"/>
        <v>-248.17482833333221</v>
      </c>
      <c r="Y893" s="366">
        <f t="shared" si="518"/>
        <v>0</v>
      </c>
      <c r="Z893" s="366">
        <f t="shared" si="518"/>
        <v>-33.018300000000004</v>
      </c>
      <c r="AA893" s="366">
        <f t="shared" si="518"/>
        <v>13097.35555</v>
      </c>
      <c r="AB893" s="909"/>
      <c r="AC893" s="920"/>
      <c r="AD893" s="2222">
        <f t="shared" si="499"/>
        <v>0</v>
      </c>
      <c r="AE893" s="975"/>
      <c r="AJ893" s="5" t="s">
        <v>672</v>
      </c>
    </row>
    <row r="894" spans="1:36" s="2186" customFormat="1" ht="30" x14ac:dyDescent="0.25">
      <c r="A894" s="214"/>
      <c r="B894" s="214">
        <v>1</v>
      </c>
      <c r="C894" s="468" t="s">
        <v>266</v>
      </c>
      <c r="D894" s="531"/>
      <c r="E894" s="1580"/>
      <c r="F894" s="972">
        <f>F895+F896+F898+F904+F905</f>
        <v>11966</v>
      </c>
      <c r="G894" s="835">
        <f t="shared" ref="G894:H894" si="520">G895+G896+G898+G904+G905</f>
        <v>1994.333333333333</v>
      </c>
      <c r="H894" s="835">
        <f t="shared" si="520"/>
        <v>1816</v>
      </c>
      <c r="I894" s="523">
        <f t="shared" si="516"/>
        <v>91.073219658976939</v>
      </c>
      <c r="J894" s="822"/>
      <c r="K894" s="822"/>
      <c r="L894" s="1403"/>
      <c r="M894" s="1403"/>
      <c r="N894" s="1403"/>
      <c r="O894" s="1403"/>
      <c r="P894" s="1403"/>
      <c r="Q894" s="1403"/>
      <c r="R894" s="366">
        <f t="shared" ref="R894:AA894" si="521">R895+R896+R898+R904+R905</f>
        <v>50645.49207</v>
      </c>
      <c r="S894" s="366">
        <f t="shared" ref="S894" si="522">S895+S896+S898+S904+S905</f>
        <v>50645.49207</v>
      </c>
      <c r="T894" s="2322">
        <f t="shared" si="521"/>
        <v>8440.9153449999994</v>
      </c>
      <c r="U894" s="366">
        <f t="shared" si="521"/>
        <v>8407.24064</v>
      </c>
      <c r="V894" s="1068">
        <f t="shared" si="521"/>
        <v>0</v>
      </c>
      <c r="W894" s="366">
        <f t="shared" si="521"/>
        <v>0</v>
      </c>
      <c r="X894" s="366">
        <f t="shared" si="521"/>
        <v>-33.674704999999022</v>
      </c>
      <c r="Y894" s="366">
        <f t="shared" si="521"/>
        <v>0</v>
      </c>
      <c r="Z894" s="366">
        <f t="shared" si="521"/>
        <v>-33.018300000000004</v>
      </c>
      <c r="AA894" s="366">
        <f t="shared" si="521"/>
        <v>8374.2223400000003</v>
      </c>
      <c r="AB894" s="905"/>
      <c r="AC894" s="920"/>
      <c r="AD894" s="2222">
        <f t="shared" si="499"/>
        <v>0</v>
      </c>
      <c r="AE894" s="975"/>
      <c r="AJ894" s="5" t="s">
        <v>672</v>
      </c>
    </row>
    <row r="895" spans="1:36" s="2186" customFormat="1" ht="30" x14ac:dyDescent="0.25">
      <c r="A895" s="214"/>
      <c r="B895" s="214">
        <v>1</v>
      </c>
      <c r="C895" s="307" t="s">
        <v>437</v>
      </c>
      <c r="D895" s="531"/>
      <c r="E895" s="1580"/>
      <c r="F895" s="566">
        <v>7889</v>
      </c>
      <c r="G895" s="123">
        <f t="shared" ref="G895:G905" si="523">F895/12*$C$3</f>
        <v>1314.8333333333333</v>
      </c>
      <c r="H895" s="124">
        <v>1304</v>
      </c>
      <c r="I895" s="124">
        <f t="shared" si="516"/>
        <v>99.163498098859321</v>
      </c>
      <c r="J895" s="822"/>
      <c r="K895" s="822"/>
      <c r="L895" s="1403"/>
      <c r="M895" s="1403"/>
      <c r="N895" s="1403"/>
      <c r="O895" s="1403"/>
      <c r="P895" s="1403"/>
      <c r="Q895" s="1403"/>
      <c r="R895" s="366">
        <v>40628.35</v>
      </c>
      <c r="S895" s="366">
        <v>40628.35</v>
      </c>
      <c r="T895" s="2322">
        <f t="shared" ref="T895:T896" si="524">R895/12*$C$3+(S895-R895)/11*1</f>
        <v>6771.3916666666664</v>
      </c>
      <c r="U895" s="366">
        <f t="shared" ref="U895" si="525">AA895-Z895-W895-V895</f>
        <v>7095.1570600000005</v>
      </c>
      <c r="V895" s="1068"/>
      <c r="W895" s="366"/>
      <c r="X895" s="366">
        <f>U895-T895</f>
        <v>323.76539333333403</v>
      </c>
      <c r="Y895" s="366"/>
      <c r="Z895" s="366">
        <v>0</v>
      </c>
      <c r="AA895" s="366">
        <v>7095.1570600000005</v>
      </c>
      <c r="AB895" s="909"/>
      <c r="AC895" s="920"/>
      <c r="AD895" s="2222">
        <f t="shared" si="499"/>
        <v>0</v>
      </c>
      <c r="AE895" s="975"/>
      <c r="AJ895" s="5" t="s">
        <v>672</v>
      </c>
    </row>
    <row r="896" spans="1:36" s="2186" customFormat="1" ht="30" x14ac:dyDescent="0.25">
      <c r="A896" s="214"/>
      <c r="B896" s="214"/>
      <c r="C896" s="307" t="s">
        <v>766</v>
      </c>
      <c r="D896" s="531"/>
      <c r="E896" s="1580"/>
      <c r="F896" s="564">
        <v>1220</v>
      </c>
      <c r="G896" s="123">
        <f t="shared" si="523"/>
        <v>203.33333333333334</v>
      </c>
      <c r="H896" s="124">
        <v>224</v>
      </c>
      <c r="I896" s="124">
        <f t="shared" si="516"/>
        <v>110.34482758620689</v>
      </c>
      <c r="J896" s="822"/>
      <c r="K896" s="822"/>
      <c r="L896" s="1403"/>
      <c r="M896" s="1403"/>
      <c r="N896" s="1403"/>
      <c r="O896" s="1403"/>
      <c r="P896" s="1403"/>
      <c r="Q896" s="1403"/>
      <c r="R896" s="366">
        <v>2790.1120000000001</v>
      </c>
      <c r="S896" s="366">
        <v>2790.1120000000001</v>
      </c>
      <c r="T896" s="2322">
        <f t="shared" si="524"/>
        <v>465.01866666666666</v>
      </c>
      <c r="U896" s="366">
        <f t="shared" ref="U896" si="526">AA896-Z896-W896-V896</f>
        <v>733.33344000000011</v>
      </c>
      <c r="V896" s="1068"/>
      <c r="W896" s="366"/>
      <c r="X896" s="366">
        <f>U896-T896</f>
        <v>268.31477333333345</v>
      </c>
      <c r="Y896" s="366"/>
      <c r="Z896" s="366">
        <v>0</v>
      </c>
      <c r="AA896" s="366">
        <v>733.33344000000011</v>
      </c>
      <c r="AB896" s="909"/>
      <c r="AC896" s="920"/>
      <c r="AD896" s="2222">
        <f t="shared" si="499"/>
        <v>0</v>
      </c>
      <c r="AE896" s="975"/>
      <c r="AJ896" s="5"/>
    </row>
    <row r="897" spans="1:36" s="2186" customFormat="1" ht="30" x14ac:dyDescent="0.25">
      <c r="A897" s="214"/>
      <c r="B897" s="214"/>
      <c r="C897" s="307" t="s">
        <v>767</v>
      </c>
      <c r="D897" s="531"/>
      <c r="E897" s="1580"/>
      <c r="F897" s="489"/>
      <c r="G897" s="123">
        <f t="shared" si="523"/>
        <v>0</v>
      </c>
      <c r="H897" s="124"/>
      <c r="I897" s="124"/>
      <c r="J897" s="822"/>
      <c r="K897" s="822"/>
      <c r="L897" s="1403"/>
      <c r="M897" s="1403"/>
      <c r="N897" s="1403"/>
      <c r="O897" s="1403"/>
      <c r="P897" s="1403"/>
      <c r="Q897" s="1403"/>
      <c r="R897" s="366"/>
      <c r="S897" s="366"/>
      <c r="T897" s="2322"/>
      <c r="U897" s="366"/>
      <c r="V897" s="1068"/>
      <c r="W897" s="366"/>
      <c r="X897" s="366"/>
      <c r="Y897" s="366"/>
      <c r="Z897" s="366">
        <v>0</v>
      </c>
      <c r="AA897" s="366">
        <v>0</v>
      </c>
      <c r="AB897" s="909"/>
      <c r="AC897" s="920"/>
      <c r="AD897" s="2222">
        <f t="shared" si="499"/>
        <v>0</v>
      </c>
      <c r="AE897" s="975"/>
      <c r="AJ897" s="5"/>
    </row>
    <row r="898" spans="1:36" s="2186" customFormat="1" ht="60" x14ac:dyDescent="0.25">
      <c r="A898" s="214"/>
      <c r="B898" s="214"/>
      <c r="C898" s="307" t="s">
        <v>768</v>
      </c>
      <c r="D898" s="531"/>
      <c r="E898" s="1580"/>
      <c r="F898" s="490">
        <f>F899+F900</f>
        <v>2747</v>
      </c>
      <c r="G898" s="123">
        <f t="shared" si="523"/>
        <v>457.83333333333331</v>
      </c>
      <c r="H898" s="124">
        <v>258</v>
      </c>
      <c r="I898" s="124">
        <f>H898/ROUND(G898,0)*100</f>
        <v>56.331877729257641</v>
      </c>
      <c r="J898" s="822"/>
      <c r="K898" s="822"/>
      <c r="L898" s="1403"/>
      <c r="M898" s="1403"/>
      <c r="N898" s="1403"/>
      <c r="O898" s="1403"/>
      <c r="P898" s="1403"/>
      <c r="Q898" s="1403"/>
      <c r="R898" s="366">
        <v>6079.312069999999</v>
      </c>
      <c r="S898" s="366">
        <v>6079.312069999999</v>
      </c>
      <c r="T898" s="2322">
        <f>R898/12*$C$3+(S898-R898)/11*1</f>
        <v>1013.2186783333332</v>
      </c>
      <c r="U898" s="366">
        <f t="shared" ref="U898:U900" si="527">AA898-Z898-W898-V898</f>
        <v>265.73583999999994</v>
      </c>
      <c r="V898" s="1068"/>
      <c r="W898" s="366"/>
      <c r="X898" s="366">
        <f>U898-T898</f>
        <v>-747.48283833333323</v>
      </c>
      <c r="Y898" s="366"/>
      <c r="Z898" s="366">
        <v>0</v>
      </c>
      <c r="AA898" s="366">
        <v>265.73583999999994</v>
      </c>
      <c r="AB898" s="909"/>
      <c r="AC898" s="920"/>
      <c r="AD898" s="2222">
        <f t="shared" si="499"/>
        <v>0</v>
      </c>
      <c r="AE898" s="975"/>
      <c r="AJ898" s="5"/>
    </row>
    <row r="899" spans="1:36" s="2186" customFormat="1" x14ac:dyDescent="0.25">
      <c r="A899" s="214"/>
      <c r="B899" s="214"/>
      <c r="C899" s="307" t="s">
        <v>769</v>
      </c>
      <c r="D899" s="531"/>
      <c r="E899" s="1580"/>
      <c r="F899" s="3072">
        <v>1360</v>
      </c>
      <c r="G899" s="123">
        <f t="shared" si="523"/>
        <v>226.66666666666666</v>
      </c>
      <c r="H899" s="124">
        <v>243</v>
      </c>
      <c r="I899" s="124">
        <f>H899/ROUND(G899,0)*100</f>
        <v>107.04845814977975</v>
      </c>
      <c r="J899" s="822"/>
      <c r="K899" s="822"/>
      <c r="L899" s="1403"/>
      <c r="M899" s="1403"/>
      <c r="N899" s="1403"/>
      <c r="O899" s="1403"/>
      <c r="P899" s="1403"/>
      <c r="Q899" s="1403"/>
      <c r="R899" s="366"/>
      <c r="S899" s="366"/>
      <c r="T899" s="2322"/>
      <c r="U899" s="366">
        <f t="shared" si="527"/>
        <v>226.21841999999998</v>
      </c>
      <c r="V899" s="1068"/>
      <c r="W899" s="366"/>
      <c r="X899" s="366"/>
      <c r="Y899" s="366"/>
      <c r="Z899" s="366">
        <v>0</v>
      </c>
      <c r="AA899" s="366">
        <v>226.21841999999998</v>
      </c>
      <c r="AB899" s="909"/>
      <c r="AC899" s="920"/>
      <c r="AD899" s="2222">
        <f t="shared" si="499"/>
        <v>0</v>
      </c>
      <c r="AE899" s="975"/>
      <c r="AJ899" s="5"/>
    </row>
    <row r="900" spans="1:36" s="2186" customFormat="1" x14ac:dyDescent="0.25">
      <c r="A900" s="214"/>
      <c r="B900" s="214"/>
      <c r="C900" s="307" t="s">
        <v>770</v>
      </c>
      <c r="D900" s="531"/>
      <c r="E900" s="1580"/>
      <c r="F900" s="3072">
        <v>1387</v>
      </c>
      <c r="G900" s="123">
        <f t="shared" si="523"/>
        <v>231.16666666666666</v>
      </c>
      <c r="H900" s="124">
        <v>15</v>
      </c>
      <c r="I900" s="124">
        <f>H900/ROUND(G900,0)*100</f>
        <v>6.4935064935064926</v>
      </c>
      <c r="J900" s="822"/>
      <c r="K900" s="822"/>
      <c r="L900" s="1403"/>
      <c r="M900" s="1403"/>
      <c r="N900" s="1403"/>
      <c r="O900" s="1403"/>
      <c r="P900" s="1403"/>
      <c r="Q900" s="1403"/>
      <c r="R900" s="366"/>
      <c r="S900" s="366"/>
      <c r="T900" s="2322"/>
      <c r="U900" s="366">
        <f t="shared" si="527"/>
        <v>39.517420000000001</v>
      </c>
      <c r="V900" s="1068"/>
      <c r="W900" s="366"/>
      <c r="X900" s="366"/>
      <c r="Y900" s="366"/>
      <c r="Z900" s="366">
        <v>0</v>
      </c>
      <c r="AA900" s="366">
        <v>39.517420000000001</v>
      </c>
      <c r="AB900" s="909"/>
      <c r="AC900" s="920"/>
      <c r="AD900" s="2222">
        <f t="shared" si="499"/>
        <v>0</v>
      </c>
      <c r="AE900" s="975"/>
      <c r="AJ900" s="5"/>
    </row>
    <row r="901" spans="1:36" s="2186" customFormat="1" ht="60" x14ac:dyDescent="0.25">
      <c r="A901" s="214"/>
      <c r="B901" s="214"/>
      <c r="C901" s="307" t="s">
        <v>771</v>
      </c>
      <c r="D901" s="531"/>
      <c r="E901" s="1580"/>
      <c r="F901" s="2947"/>
      <c r="G901" s="123">
        <f t="shared" si="523"/>
        <v>0</v>
      </c>
      <c r="H901" s="124"/>
      <c r="I901" s="124"/>
      <c r="J901" s="822"/>
      <c r="K901" s="822"/>
      <c r="L901" s="1403"/>
      <c r="M901" s="1403"/>
      <c r="N901" s="1403"/>
      <c r="O901" s="1403"/>
      <c r="P901" s="1403"/>
      <c r="Q901" s="1403"/>
      <c r="R901" s="366"/>
      <c r="S901" s="366"/>
      <c r="T901" s="2322"/>
      <c r="U901" s="366"/>
      <c r="V901" s="1068"/>
      <c r="W901" s="366"/>
      <c r="X901" s="366"/>
      <c r="Y901" s="366"/>
      <c r="Z901" s="366">
        <v>0</v>
      </c>
      <c r="AA901" s="366">
        <v>0</v>
      </c>
      <c r="AB901" s="909"/>
      <c r="AC901" s="920"/>
      <c r="AD901" s="2222">
        <f t="shared" si="499"/>
        <v>0</v>
      </c>
      <c r="AE901" s="975"/>
      <c r="AJ901" s="5"/>
    </row>
    <row r="902" spans="1:36" s="2186" customFormat="1" x14ac:dyDescent="0.25">
      <c r="A902" s="214"/>
      <c r="B902" s="214">
        <v>1</v>
      </c>
      <c r="C902" s="307" t="s">
        <v>772</v>
      </c>
      <c r="D902" s="531"/>
      <c r="E902" s="1580"/>
      <c r="F902" s="2947"/>
      <c r="G902" s="123">
        <f t="shared" si="523"/>
        <v>0</v>
      </c>
      <c r="H902" s="124"/>
      <c r="I902" s="523"/>
      <c r="J902" s="822"/>
      <c r="K902" s="822"/>
      <c r="L902" s="1403"/>
      <c r="M902" s="1403"/>
      <c r="N902" s="1403"/>
      <c r="O902" s="1403"/>
      <c r="P902" s="1403"/>
      <c r="Q902" s="1403"/>
      <c r="R902" s="366"/>
      <c r="S902" s="366"/>
      <c r="T902" s="2322"/>
      <c r="U902" s="366"/>
      <c r="V902" s="1068"/>
      <c r="W902" s="366"/>
      <c r="X902" s="366"/>
      <c r="Y902" s="366"/>
      <c r="Z902" s="366">
        <v>0</v>
      </c>
      <c r="AA902" s="366">
        <v>0</v>
      </c>
      <c r="AB902" s="905"/>
      <c r="AC902" s="920"/>
      <c r="AD902" s="2222">
        <f t="shared" si="499"/>
        <v>0</v>
      </c>
      <c r="AE902" s="975"/>
      <c r="AJ902" s="5" t="s">
        <v>672</v>
      </c>
    </row>
    <row r="903" spans="1:36" s="2186" customFormat="1" x14ac:dyDescent="0.25">
      <c r="A903" s="214"/>
      <c r="B903" s="214">
        <v>1</v>
      </c>
      <c r="C903" s="307" t="s">
        <v>773</v>
      </c>
      <c r="D903" s="531"/>
      <c r="E903" s="1580"/>
      <c r="F903" s="2947"/>
      <c r="G903" s="123">
        <f t="shared" si="523"/>
        <v>0</v>
      </c>
      <c r="H903" s="124"/>
      <c r="I903" s="523"/>
      <c r="J903" s="822"/>
      <c r="K903" s="822"/>
      <c r="L903" s="1403"/>
      <c r="M903" s="1403"/>
      <c r="N903" s="1403"/>
      <c r="O903" s="1403"/>
      <c r="P903" s="1403"/>
      <c r="Q903" s="1403"/>
      <c r="R903" s="366"/>
      <c r="S903" s="366"/>
      <c r="T903" s="2322"/>
      <c r="U903" s="366"/>
      <c r="V903" s="1068"/>
      <c r="W903" s="366"/>
      <c r="X903" s="366"/>
      <c r="Y903" s="366"/>
      <c r="Z903" s="366">
        <v>0</v>
      </c>
      <c r="AA903" s="366">
        <v>0</v>
      </c>
      <c r="AB903" s="905"/>
      <c r="AC903" s="920"/>
      <c r="AD903" s="2222">
        <f t="shared" si="499"/>
        <v>0</v>
      </c>
      <c r="AE903" s="975"/>
      <c r="AJ903" s="5" t="s">
        <v>672</v>
      </c>
    </row>
    <row r="904" spans="1:36" s="2186" customFormat="1" ht="45" x14ac:dyDescent="0.25">
      <c r="A904" s="214">
        <v>1</v>
      </c>
      <c r="B904" s="214">
        <v>1</v>
      </c>
      <c r="C904" s="307" t="s">
        <v>780</v>
      </c>
      <c r="D904" s="4"/>
      <c r="E904" s="4"/>
      <c r="F904" s="564">
        <v>11</v>
      </c>
      <c r="G904" s="123">
        <f t="shared" si="523"/>
        <v>1.8333333333333333</v>
      </c>
      <c r="H904" s="183">
        <v>11</v>
      </c>
      <c r="I904" s="183">
        <f t="shared" ref="I904:I910" si="528">H904/ROUND(G904,0)*100</f>
        <v>550</v>
      </c>
      <c r="J904" s="1436"/>
      <c r="K904" s="1436"/>
      <c r="L904" s="122"/>
      <c r="M904" s="122"/>
      <c r="N904" s="122"/>
      <c r="O904" s="122"/>
      <c r="P904" s="122"/>
      <c r="Q904" s="122"/>
      <c r="R904" s="322">
        <v>114.77179999999998</v>
      </c>
      <c r="S904" s="322">
        <v>114.77179999999998</v>
      </c>
      <c r="T904" s="2321">
        <f t="shared" ref="T904:T910" si="529">R904/12*$C$3+(S904-R904)/11*1</f>
        <v>19.12863333333333</v>
      </c>
      <c r="U904" s="322">
        <f t="shared" ref="U904:U905" si="530">AA904-Z904-W904-V904</f>
        <v>114.77191000000001</v>
      </c>
      <c r="V904" s="777"/>
      <c r="W904" s="322"/>
      <c r="X904" s="322">
        <f>U904-T904</f>
        <v>95.643276666666679</v>
      </c>
      <c r="Y904" s="322"/>
      <c r="Z904" s="322">
        <v>0</v>
      </c>
      <c r="AA904" s="322">
        <v>114.77191000000001</v>
      </c>
      <c r="AB904" s="920"/>
      <c r="AC904" s="948"/>
      <c r="AD904" s="2222">
        <f t="shared" si="499"/>
        <v>0</v>
      </c>
      <c r="AE904" s="975"/>
      <c r="AJ904" s="5" t="s">
        <v>672</v>
      </c>
    </row>
    <row r="905" spans="1:36" s="2186" customFormat="1" ht="30" x14ac:dyDescent="0.25">
      <c r="A905" s="214"/>
      <c r="B905" s="214">
        <v>1</v>
      </c>
      <c r="C905" s="307" t="s">
        <v>781</v>
      </c>
      <c r="D905" s="4"/>
      <c r="E905" s="4"/>
      <c r="F905" s="564">
        <v>99</v>
      </c>
      <c r="G905" s="123">
        <f t="shared" si="523"/>
        <v>16.5</v>
      </c>
      <c r="H905" s="183">
        <v>19</v>
      </c>
      <c r="I905" s="183">
        <f t="shared" si="528"/>
        <v>111.76470588235294</v>
      </c>
      <c r="J905" s="1436"/>
      <c r="K905" s="1436"/>
      <c r="L905" s="122"/>
      <c r="M905" s="122"/>
      <c r="N905" s="122"/>
      <c r="O905" s="122"/>
      <c r="P905" s="122"/>
      <c r="Q905" s="122"/>
      <c r="R905" s="322">
        <v>1032.9461999999999</v>
      </c>
      <c r="S905" s="322">
        <v>1032.9461999999999</v>
      </c>
      <c r="T905" s="2321">
        <f t="shared" si="529"/>
        <v>172.15769999999998</v>
      </c>
      <c r="U905" s="322">
        <f t="shared" si="530"/>
        <v>198.24238999999997</v>
      </c>
      <c r="V905" s="777"/>
      <c r="W905" s="322"/>
      <c r="X905" s="322">
        <f>U905-T905</f>
        <v>26.084689999999995</v>
      </c>
      <c r="Y905" s="322"/>
      <c r="Z905" s="322">
        <v>-33.018300000000004</v>
      </c>
      <c r="AA905" s="322">
        <v>165.22408999999996</v>
      </c>
      <c r="AB905" s="920"/>
      <c r="AC905" s="948"/>
      <c r="AD905" s="2222">
        <f t="shared" si="499"/>
        <v>0</v>
      </c>
      <c r="AE905" s="975"/>
      <c r="AJ905" s="5" t="s">
        <v>672</v>
      </c>
    </row>
    <row r="906" spans="1:36" s="2186" customFormat="1" ht="45" x14ac:dyDescent="0.25">
      <c r="A906" s="214"/>
      <c r="B906" s="214">
        <v>1</v>
      </c>
      <c r="C906" s="468" t="s">
        <v>267</v>
      </c>
      <c r="D906" s="4"/>
      <c r="E906" s="4"/>
      <c r="F906" s="835">
        <f>SUM(F907:F909)</f>
        <v>8111</v>
      </c>
      <c r="G906" s="835">
        <f>SUM(G907:G909)</f>
        <v>1351.8333333333333</v>
      </c>
      <c r="H906" s="835">
        <f>H907+H908+H909</f>
        <v>1498</v>
      </c>
      <c r="I906" s="183">
        <f t="shared" si="528"/>
        <v>110.79881656804733</v>
      </c>
      <c r="J906" s="1436"/>
      <c r="K906" s="1436"/>
      <c r="L906" s="122"/>
      <c r="M906" s="122"/>
      <c r="N906" s="122"/>
      <c r="O906" s="122"/>
      <c r="P906" s="122"/>
      <c r="Q906" s="122"/>
      <c r="R906" s="322">
        <f t="shared" ref="R906:AA906" si="531">SUM(R907:R909)</f>
        <v>29625.8</v>
      </c>
      <c r="S906" s="322">
        <f t="shared" ref="S906" si="532">SUM(S907:S909)</f>
        <v>29625.8</v>
      </c>
      <c r="T906" s="2321">
        <f t="shared" si="531"/>
        <v>4937.6333333333332</v>
      </c>
      <c r="U906" s="322">
        <f t="shared" si="531"/>
        <v>4723.13321</v>
      </c>
      <c r="V906" s="777">
        <f t="shared" si="531"/>
        <v>0</v>
      </c>
      <c r="W906" s="322">
        <f t="shared" si="531"/>
        <v>0</v>
      </c>
      <c r="X906" s="322">
        <f t="shared" si="531"/>
        <v>-214.50012333333319</v>
      </c>
      <c r="Y906" s="322">
        <f t="shared" si="531"/>
        <v>0</v>
      </c>
      <c r="Z906" s="322">
        <f t="shared" si="531"/>
        <v>0</v>
      </c>
      <c r="AA906" s="322">
        <f t="shared" si="531"/>
        <v>4723.13321</v>
      </c>
      <c r="AB906" s="920"/>
      <c r="AC906" s="948"/>
      <c r="AD906" s="2222">
        <f t="shared" si="499"/>
        <v>0</v>
      </c>
      <c r="AE906" s="975"/>
      <c r="AJ906" s="5" t="s">
        <v>672</v>
      </c>
    </row>
    <row r="907" spans="1:36" s="2186" customFormat="1" ht="45" x14ac:dyDescent="0.25">
      <c r="A907" s="214">
        <v>1</v>
      </c>
      <c r="B907" s="214">
        <v>1</v>
      </c>
      <c r="C907" s="307" t="s">
        <v>774</v>
      </c>
      <c r="D907" s="4"/>
      <c r="E907" s="4"/>
      <c r="F907" s="840">
        <v>2500</v>
      </c>
      <c r="G907" s="123">
        <f t="shared" ref="G907:G909" si="533">F907/12*$C$3</f>
        <v>416.66666666666669</v>
      </c>
      <c r="H907" s="183">
        <v>495</v>
      </c>
      <c r="I907" s="183">
        <f t="shared" si="528"/>
        <v>118.70503597122301</v>
      </c>
      <c r="J907" s="1436"/>
      <c r="K907" s="1436"/>
      <c r="L907" s="122"/>
      <c r="M907" s="122"/>
      <c r="N907" s="122"/>
      <c r="O907" s="122"/>
      <c r="P907" s="122"/>
      <c r="Q907" s="122"/>
      <c r="R907" s="322">
        <v>5500</v>
      </c>
      <c r="S907" s="322">
        <v>5500</v>
      </c>
      <c r="T907" s="2321">
        <f t="shared" si="529"/>
        <v>916.66666666666663</v>
      </c>
      <c r="U907" s="322">
        <f t="shared" ref="U907:U910" si="534">AA907-Z907-W907-V907</f>
        <v>1106.0705</v>
      </c>
      <c r="V907" s="777"/>
      <c r="W907" s="322"/>
      <c r="X907" s="322">
        <f>U907-T907</f>
        <v>189.40383333333341</v>
      </c>
      <c r="Y907" s="322"/>
      <c r="Z907" s="322">
        <v>0</v>
      </c>
      <c r="AA907" s="322">
        <v>1106.0705</v>
      </c>
      <c r="AB907" s="920"/>
      <c r="AC907" s="948"/>
      <c r="AD907" s="2222">
        <f t="shared" si="499"/>
        <v>0</v>
      </c>
      <c r="AE907" s="975"/>
      <c r="AJ907" s="5" t="s">
        <v>672</v>
      </c>
    </row>
    <row r="908" spans="1:36" s="2186" customFormat="1" ht="75" x14ac:dyDescent="0.25">
      <c r="A908" s="214"/>
      <c r="B908" s="214">
        <v>1</v>
      </c>
      <c r="C908" s="307" t="s">
        <v>775</v>
      </c>
      <c r="D908" s="4"/>
      <c r="E908" s="4"/>
      <c r="F908" s="834">
        <v>4801</v>
      </c>
      <c r="G908" s="123">
        <f t="shared" si="533"/>
        <v>800.16666666666663</v>
      </c>
      <c r="H908" s="183">
        <v>664</v>
      </c>
      <c r="I908" s="183">
        <f t="shared" si="528"/>
        <v>83</v>
      </c>
      <c r="J908" s="1436"/>
      <c r="K908" s="1436"/>
      <c r="L908" s="122"/>
      <c r="M908" s="122"/>
      <c r="N908" s="122"/>
      <c r="O908" s="122"/>
      <c r="P908" s="122"/>
      <c r="Q908" s="122"/>
      <c r="R908" s="322">
        <v>22084.6</v>
      </c>
      <c r="S908" s="322">
        <v>22084.6</v>
      </c>
      <c r="T908" s="2321">
        <f t="shared" si="529"/>
        <v>3680.7666666666664</v>
      </c>
      <c r="U908" s="322">
        <f t="shared" si="534"/>
        <v>2978.7891699999996</v>
      </c>
      <c r="V908" s="777"/>
      <c r="W908" s="322"/>
      <c r="X908" s="322">
        <f>U908-T908</f>
        <v>-701.97749666666687</v>
      </c>
      <c r="Y908" s="322"/>
      <c r="Z908" s="322">
        <v>0</v>
      </c>
      <c r="AA908" s="322">
        <v>2978.7891699999996</v>
      </c>
      <c r="AB908" s="920"/>
      <c r="AC908" s="948"/>
      <c r="AD908" s="2222">
        <f t="shared" si="499"/>
        <v>0</v>
      </c>
      <c r="AE908" s="975"/>
      <c r="AJ908" s="5" t="s">
        <v>672</v>
      </c>
    </row>
    <row r="909" spans="1:36" s="2186" customFormat="1" ht="60" x14ac:dyDescent="0.25">
      <c r="A909" s="214"/>
      <c r="B909" s="214">
        <v>1</v>
      </c>
      <c r="C909" s="307" t="s">
        <v>776</v>
      </c>
      <c r="D909" s="4"/>
      <c r="E909" s="4"/>
      <c r="F909" s="834">
        <v>810</v>
      </c>
      <c r="G909" s="123">
        <f t="shared" si="533"/>
        <v>135</v>
      </c>
      <c r="H909" s="183">
        <v>339</v>
      </c>
      <c r="I909" s="183">
        <f t="shared" si="528"/>
        <v>251.11111111111111</v>
      </c>
      <c r="J909" s="1436"/>
      <c r="K909" s="1436"/>
      <c r="L909" s="122"/>
      <c r="M909" s="122"/>
      <c r="N909" s="122"/>
      <c r="O909" s="122"/>
      <c r="P909" s="122"/>
      <c r="Q909" s="122"/>
      <c r="R909" s="322">
        <v>2041.2</v>
      </c>
      <c r="S909" s="322">
        <v>2041.2</v>
      </c>
      <c r="T909" s="2321">
        <f t="shared" si="529"/>
        <v>340.2</v>
      </c>
      <c r="U909" s="322">
        <f t="shared" si="534"/>
        <v>638.27354000000025</v>
      </c>
      <c r="V909" s="777"/>
      <c r="W909" s="322"/>
      <c r="X909" s="322">
        <f>U909-T909</f>
        <v>298.07354000000026</v>
      </c>
      <c r="Y909" s="322"/>
      <c r="Z909" s="322">
        <v>0</v>
      </c>
      <c r="AA909" s="322">
        <v>638.27354000000025</v>
      </c>
      <c r="AB909" s="920"/>
      <c r="AC909" s="948"/>
      <c r="AD909" s="2222">
        <f t="shared" si="499"/>
        <v>0</v>
      </c>
      <c r="AE909" s="975"/>
      <c r="AJ909" s="5" t="s">
        <v>672</v>
      </c>
    </row>
    <row r="910" spans="1:36" s="2186" customFormat="1" ht="29.25" x14ac:dyDescent="0.25">
      <c r="A910" s="214">
        <v>1</v>
      </c>
      <c r="B910" s="214">
        <v>1</v>
      </c>
      <c r="C910" s="520" t="s">
        <v>303</v>
      </c>
      <c r="D910" s="4"/>
      <c r="E910" s="4"/>
      <c r="F910" s="686">
        <f>F912+F918*5+F919*5+F920*10+F921*5</f>
        <v>5700</v>
      </c>
      <c r="G910" s="686">
        <f t="shared" ref="G910:H910" si="535">G912+G918*5+G919*5+G920*10+G921*5</f>
        <v>949.99999999999989</v>
      </c>
      <c r="H910" s="686">
        <f t="shared" si="535"/>
        <v>230.51500000000001</v>
      </c>
      <c r="I910" s="183">
        <f t="shared" si="528"/>
        <v>24.264736842105265</v>
      </c>
      <c r="J910" s="1436"/>
      <c r="K910" s="1436"/>
      <c r="L910" s="122"/>
      <c r="M910" s="122"/>
      <c r="N910" s="122"/>
      <c r="O910" s="122"/>
      <c r="P910" s="122"/>
      <c r="Q910" s="122"/>
      <c r="R910" s="322">
        <v>18868.633799999989</v>
      </c>
      <c r="S910" s="322">
        <v>21314.989599999994</v>
      </c>
      <c r="T910" s="2321">
        <f t="shared" si="529"/>
        <v>3367.1682818181807</v>
      </c>
      <c r="U910" s="322">
        <f t="shared" si="534"/>
        <v>2912.0583899999997</v>
      </c>
      <c r="V910" s="777"/>
      <c r="W910" s="322"/>
      <c r="X910" s="322">
        <f>U910-T910</f>
        <v>-455.10989181818104</v>
      </c>
      <c r="Y910" s="322">
        <v>-40.257259999999995</v>
      </c>
      <c r="Z910" s="322">
        <v>-12.497440000000001</v>
      </c>
      <c r="AA910" s="322">
        <v>2899.5609499999996</v>
      </c>
      <c r="AB910" s="920"/>
      <c r="AC910" s="948"/>
      <c r="AD910" s="2222">
        <f t="shared" si="499"/>
        <v>0</v>
      </c>
      <c r="AE910" s="975"/>
      <c r="AJ910" s="5" t="s">
        <v>672</v>
      </c>
    </row>
    <row r="911" spans="1:36" s="2186" customFormat="1" x14ac:dyDescent="0.25">
      <c r="A911" s="214">
        <v>1</v>
      </c>
      <c r="B911" s="214">
        <v>1</v>
      </c>
      <c r="C911" s="4" t="s">
        <v>296</v>
      </c>
      <c r="D911" s="4"/>
      <c r="E911" s="4"/>
      <c r="F911" s="834"/>
      <c r="G911" s="834"/>
      <c r="H911" s="834"/>
      <c r="I911" s="183"/>
      <c r="J911" s="1436"/>
      <c r="K911" s="1436"/>
      <c r="L911" s="122"/>
      <c r="M911" s="122"/>
      <c r="N911" s="122"/>
      <c r="O911" s="122"/>
      <c r="P911" s="122"/>
      <c r="Q911" s="122"/>
      <c r="R911" s="322"/>
      <c r="S911" s="2236"/>
      <c r="T911" s="2321"/>
      <c r="U911" s="322"/>
      <c r="V911" s="777"/>
      <c r="W911" s="322"/>
      <c r="X911" s="322"/>
      <c r="Y911" s="322"/>
      <c r="Z911" s="322"/>
      <c r="AA911" s="322"/>
      <c r="AB911" s="920"/>
      <c r="AC911" s="948"/>
      <c r="AD911" s="2222">
        <f t="shared" si="499"/>
        <v>0</v>
      </c>
      <c r="AE911" s="975"/>
      <c r="AJ911" s="5" t="s">
        <v>672</v>
      </c>
    </row>
    <row r="912" spans="1:36" s="2186" customFormat="1" ht="30" x14ac:dyDescent="0.25">
      <c r="A912" s="214">
        <v>1</v>
      </c>
      <c r="B912" s="214">
        <v>1</v>
      </c>
      <c r="C912" s="532" t="s">
        <v>423</v>
      </c>
      <c r="D912" s="4"/>
      <c r="E912" s="4"/>
      <c r="F912" s="317">
        <f>F913+F914/4</f>
        <v>75</v>
      </c>
      <c r="G912" s="317">
        <f t="shared" ref="G912:H912" si="536">G913+G914/4</f>
        <v>12.5</v>
      </c>
      <c r="H912" s="317">
        <f t="shared" si="536"/>
        <v>190.51500000000001</v>
      </c>
      <c r="I912" s="183">
        <f>H912/ROUND(G912,0)*100</f>
        <v>1465.5</v>
      </c>
      <c r="J912" s="1436"/>
      <c r="K912" s="1436"/>
      <c r="L912" s="122"/>
      <c r="M912" s="122"/>
      <c r="N912" s="122"/>
      <c r="O912" s="122"/>
      <c r="P912" s="122"/>
      <c r="Q912" s="122"/>
      <c r="R912" s="322"/>
      <c r="S912" s="322"/>
      <c r="T912" s="2321"/>
      <c r="U912" s="322"/>
      <c r="V912" s="777"/>
      <c r="W912" s="322"/>
      <c r="X912" s="322"/>
      <c r="Y912" s="322"/>
      <c r="Z912" s="322"/>
      <c r="AA912" s="322"/>
      <c r="AB912" s="920"/>
      <c r="AC912" s="948"/>
      <c r="AD912" s="2222">
        <f t="shared" si="499"/>
        <v>0</v>
      </c>
      <c r="AE912" s="975"/>
      <c r="AJ912" s="5" t="s">
        <v>672</v>
      </c>
    </row>
    <row r="913" spans="1:36" s="2186" customFormat="1" x14ac:dyDescent="0.25">
      <c r="A913" s="214"/>
      <c r="B913" s="214">
        <v>1</v>
      </c>
      <c r="C913" s="4" t="s">
        <v>424</v>
      </c>
      <c r="D913" s="4"/>
      <c r="E913" s="4"/>
      <c r="F913" s="830"/>
      <c r="G913" s="123"/>
      <c r="H913" s="183"/>
      <c r="I913" s="183"/>
      <c r="J913" s="1436"/>
      <c r="K913" s="1436"/>
      <c r="L913" s="122"/>
      <c r="M913" s="122"/>
      <c r="N913" s="122"/>
      <c r="O913" s="122"/>
      <c r="P913" s="122"/>
      <c r="Q913" s="122"/>
      <c r="R913" s="322"/>
      <c r="S913" s="322"/>
      <c r="T913" s="2321"/>
      <c r="U913" s="322"/>
      <c r="V913" s="777"/>
      <c r="W913" s="322"/>
      <c r="X913" s="322"/>
      <c r="Y913" s="322"/>
      <c r="Z913" s="322"/>
      <c r="AA913" s="322"/>
      <c r="AB913" s="920"/>
      <c r="AC913" s="948"/>
      <c r="AD913" s="2222">
        <f t="shared" si="499"/>
        <v>0</v>
      </c>
      <c r="AE913" s="975"/>
      <c r="AJ913" s="5" t="s">
        <v>672</v>
      </c>
    </row>
    <row r="914" spans="1:36" s="2186" customFormat="1" ht="30" x14ac:dyDescent="0.25">
      <c r="A914" s="214">
        <v>1</v>
      </c>
      <c r="B914" s="214">
        <v>1</v>
      </c>
      <c r="C914" s="4" t="s">
        <v>425</v>
      </c>
      <c r="D914" s="4"/>
      <c r="E914" s="4"/>
      <c r="F914" s="834">
        <v>300</v>
      </c>
      <c r="G914" s="123">
        <f t="shared" ref="G914" si="537">F914/12*$C$3</f>
        <v>50</v>
      </c>
      <c r="H914" s="183">
        <v>762.06000000000006</v>
      </c>
      <c r="I914" s="183">
        <f>H914/ROUND(G914,0)*100</f>
        <v>1524.1200000000001</v>
      </c>
      <c r="J914" s="1436"/>
      <c r="K914" s="1436"/>
      <c r="L914" s="122"/>
      <c r="M914" s="122"/>
      <c r="N914" s="122"/>
      <c r="O914" s="122"/>
      <c r="P914" s="122"/>
      <c r="Q914" s="122"/>
      <c r="R914" s="322"/>
      <c r="S914" s="322"/>
      <c r="T914" s="2321"/>
      <c r="U914" s="322"/>
      <c r="V914" s="777"/>
      <c r="W914" s="322"/>
      <c r="X914" s="322"/>
      <c r="Y914" s="322"/>
      <c r="Z914" s="322"/>
      <c r="AA914" s="322"/>
      <c r="AB914" s="920"/>
      <c r="AC914" s="948"/>
      <c r="AD914" s="2222">
        <f t="shared" si="499"/>
        <v>0</v>
      </c>
      <c r="AE914" s="975"/>
      <c r="AJ914" s="5" t="s">
        <v>672</v>
      </c>
    </row>
    <row r="915" spans="1:36" s="2186" customFormat="1" ht="60" x14ac:dyDescent="0.25">
      <c r="A915" s="214">
        <v>1</v>
      </c>
      <c r="B915" s="214">
        <v>1</v>
      </c>
      <c r="C915" s="4" t="s">
        <v>427</v>
      </c>
      <c r="D915" s="4"/>
      <c r="E915" s="4"/>
      <c r="F915" s="2878"/>
      <c r="G915" s="123"/>
      <c r="H915" s="123"/>
      <c r="I915" s="183"/>
      <c r="J915" s="1436"/>
      <c r="K915" s="1436"/>
      <c r="L915" s="122"/>
      <c r="M915" s="122"/>
      <c r="N915" s="122"/>
      <c r="O915" s="122"/>
      <c r="P915" s="122"/>
      <c r="Q915" s="122"/>
      <c r="R915" s="322"/>
      <c r="S915" s="322"/>
      <c r="T915" s="2321"/>
      <c r="U915" s="322"/>
      <c r="V915" s="777"/>
      <c r="W915" s="322"/>
      <c r="X915" s="322"/>
      <c r="Y915" s="322"/>
      <c r="Z915" s="322"/>
      <c r="AA915" s="322"/>
      <c r="AB915" s="936"/>
      <c r="AC915" s="948"/>
      <c r="AD915" s="2222">
        <f t="shared" si="499"/>
        <v>0</v>
      </c>
      <c r="AE915" s="975"/>
      <c r="AJ915" s="5" t="s">
        <v>672</v>
      </c>
    </row>
    <row r="916" spans="1:36" s="2186" customFormat="1" ht="45" x14ac:dyDescent="0.25">
      <c r="A916" s="214">
        <v>1</v>
      </c>
      <c r="B916" s="214">
        <v>1</v>
      </c>
      <c r="C916" s="533" t="s">
        <v>428</v>
      </c>
      <c r="D916" s="1188"/>
      <c r="E916" s="520"/>
      <c r="F916" s="2878"/>
      <c r="G916" s="183"/>
      <c r="H916" s="741"/>
      <c r="I916" s="741"/>
      <c r="J916" s="1436"/>
      <c r="K916" s="1436"/>
      <c r="L916" s="122"/>
      <c r="M916" s="122"/>
      <c r="N916" s="122"/>
      <c r="O916" s="122"/>
      <c r="P916" s="122"/>
      <c r="Q916" s="122"/>
      <c r="R916" s="2237"/>
      <c r="S916" s="2237"/>
      <c r="T916" s="2322">
        <f>R916/12*$C$3</f>
        <v>0</v>
      </c>
      <c r="U916" s="2237">
        <f>AA916-Z916</f>
        <v>0</v>
      </c>
      <c r="V916" s="2548"/>
      <c r="W916" s="2237"/>
      <c r="X916" s="2237">
        <f>U916-T916</f>
        <v>0</v>
      </c>
      <c r="Y916" s="2237"/>
      <c r="Z916" s="2237"/>
      <c r="AA916" s="2237"/>
      <c r="AB916" s="924"/>
      <c r="AC916" s="1862"/>
      <c r="AD916" s="2222">
        <f t="shared" ref="AD916:AD979" si="538">U916+W916+Z916-AA916</f>
        <v>0</v>
      </c>
      <c r="AE916" s="975"/>
      <c r="AJ916" s="5" t="s">
        <v>672</v>
      </c>
    </row>
    <row r="917" spans="1:36" s="2186" customFormat="1" ht="57" x14ac:dyDescent="0.25">
      <c r="A917" s="214"/>
      <c r="B917" s="214"/>
      <c r="C917" s="3431" t="s">
        <v>740</v>
      </c>
      <c r="D917" s="1188"/>
      <c r="E917" s="520"/>
      <c r="F917" s="2947">
        <f>F918+F919+F920+F921</f>
        <v>1106</v>
      </c>
      <c r="G917" s="183">
        <f t="shared" ref="G917:H917" si="539">G918+G919+G920+G921</f>
        <v>184.33333333333331</v>
      </c>
      <c r="H917" s="741">
        <f t="shared" si="539"/>
        <v>8</v>
      </c>
      <c r="I917" s="741">
        <f t="shared" ref="I917:I922" si="540">H917/ROUND(G917,0)*100</f>
        <v>4.3478260869565215</v>
      </c>
      <c r="J917" s="1436"/>
      <c r="K917" s="1436"/>
      <c r="L917" s="122"/>
      <c r="M917" s="122"/>
      <c r="N917" s="122"/>
      <c r="O917" s="122"/>
      <c r="P917" s="122"/>
      <c r="Q917" s="122"/>
      <c r="R917" s="2237"/>
      <c r="S917" s="2237"/>
      <c r="T917" s="2322"/>
      <c r="U917" s="2237"/>
      <c r="V917" s="2548"/>
      <c r="W917" s="2237"/>
      <c r="X917" s="2237"/>
      <c r="Y917" s="2237"/>
      <c r="Z917" s="2237"/>
      <c r="AA917" s="2237"/>
      <c r="AB917" s="924"/>
      <c r="AC917" s="1862"/>
      <c r="AD917" s="2222">
        <f t="shared" si="538"/>
        <v>0</v>
      </c>
      <c r="AE917" s="975"/>
      <c r="AJ917" s="5"/>
    </row>
    <row r="918" spans="1:36" s="2186" customFormat="1" ht="30" x14ac:dyDescent="0.25">
      <c r="A918" s="214"/>
      <c r="B918" s="214"/>
      <c r="C918" s="3432" t="s">
        <v>741</v>
      </c>
      <c r="D918" s="1188"/>
      <c r="E918" s="520"/>
      <c r="F918" s="2947">
        <v>11</v>
      </c>
      <c r="G918" s="183">
        <f t="shared" ref="G918:G921" si="541">F918/12*$C$3</f>
        <v>1.8333333333333333</v>
      </c>
      <c r="H918" s="741">
        <v>2</v>
      </c>
      <c r="I918" s="741">
        <f t="shared" si="540"/>
        <v>100</v>
      </c>
      <c r="J918" s="1436"/>
      <c r="K918" s="1436"/>
      <c r="L918" s="122"/>
      <c r="M918" s="122"/>
      <c r="N918" s="122"/>
      <c r="O918" s="122"/>
      <c r="P918" s="122"/>
      <c r="Q918" s="122"/>
      <c r="R918" s="2237"/>
      <c r="S918" s="2237"/>
      <c r="T918" s="2322"/>
      <c r="U918" s="2237"/>
      <c r="V918" s="2548"/>
      <c r="W918" s="2237"/>
      <c r="X918" s="2237"/>
      <c r="Y918" s="2237"/>
      <c r="Z918" s="2237"/>
      <c r="AA918" s="2237"/>
      <c r="AB918" s="924"/>
      <c r="AC918" s="1862"/>
      <c r="AD918" s="2222">
        <f t="shared" si="538"/>
        <v>0</v>
      </c>
      <c r="AE918" s="975"/>
      <c r="AJ918" s="5"/>
    </row>
    <row r="919" spans="1:36" s="2186" customFormat="1" ht="30" x14ac:dyDescent="0.25">
      <c r="A919" s="214"/>
      <c r="B919" s="214"/>
      <c r="C919" s="3432" t="s">
        <v>742</v>
      </c>
      <c r="D919" s="1188"/>
      <c r="E919" s="520"/>
      <c r="F919" s="2947">
        <v>58</v>
      </c>
      <c r="G919" s="183">
        <f t="shared" si="541"/>
        <v>9.6666666666666661</v>
      </c>
      <c r="H919" s="741">
        <v>6</v>
      </c>
      <c r="I919" s="741">
        <f t="shared" si="540"/>
        <v>60</v>
      </c>
      <c r="J919" s="1436"/>
      <c r="K919" s="1436"/>
      <c r="L919" s="122"/>
      <c r="M919" s="122"/>
      <c r="N919" s="122"/>
      <c r="O919" s="122"/>
      <c r="P919" s="122"/>
      <c r="Q919" s="122"/>
      <c r="R919" s="2237"/>
      <c r="S919" s="2237"/>
      <c r="T919" s="2322"/>
      <c r="U919" s="2237"/>
      <c r="V919" s="2548"/>
      <c r="W919" s="2237"/>
      <c r="X919" s="2237"/>
      <c r="Y919" s="2237"/>
      <c r="Z919" s="2237"/>
      <c r="AA919" s="2237"/>
      <c r="AB919" s="924"/>
      <c r="AC919" s="1862"/>
      <c r="AD919" s="2222">
        <f t="shared" si="538"/>
        <v>0</v>
      </c>
      <c r="AE919" s="975"/>
      <c r="AJ919" s="5"/>
    </row>
    <row r="920" spans="1:36" s="2186" customFormat="1" ht="30" x14ac:dyDescent="0.25">
      <c r="A920" s="214"/>
      <c r="B920" s="214"/>
      <c r="C920" s="3432" t="s">
        <v>760</v>
      </c>
      <c r="D920" s="1188"/>
      <c r="E920" s="520"/>
      <c r="F920" s="2947">
        <v>19</v>
      </c>
      <c r="G920" s="183">
        <f t="shared" si="541"/>
        <v>3.1666666666666665</v>
      </c>
      <c r="H920" s="741">
        <v>0</v>
      </c>
      <c r="I920" s="741">
        <f t="shared" si="540"/>
        <v>0</v>
      </c>
      <c r="J920" s="1436"/>
      <c r="K920" s="1436"/>
      <c r="L920" s="122"/>
      <c r="M920" s="122"/>
      <c r="N920" s="122"/>
      <c r="O920" s="122"/>
      <c r="P920" s="122"/>
      <c r="Q920" s="122"/>
      <c r="R920" s="2237"/>
      <c r="S920" s="2237"/>
      <c r="T920" s="2322"/>
      <c r="U920" s="2237"/>
      <c r="V920" s="2548"/>
      <c r="W920" s="2237"/>
      <c r="X920" s="2237"/>
      <c r="Y920" s="2237"/>
      <c r="Z920" s="2237"/>
      <c r="AA920" s="2237"/>
      <c r="AB920" s="924"/>
      <c r="AC920" s="1862"/>
      <c r="AD920" s="2222">
        <f t="shared" si="538"/>
        <v>0</v>
      </c>
      <c r="AE920" s="975"/>
      <c r="AJ920" s="5"/>
    </row>
    <row r="921" spans="1:36" s="2186" customFormat="1" ht="30" x14ac:dyDescent="0.25">
      <c r="A921" s="214"/>
      <c r="B921" s="214"/>
      <c r="C921" s="3432" t="s">
        <v>761</v>
      </c>
      <c r="D921" s="1188"/>
      <c r="E921" s="520"/>
      <c r="F921" s="2947">
        <v>1018</v>
      </c>
      <c r="G921" s="183">
        <f t="shared" si="541"/>
        <v>169.66666666666666</v>
      </c>
      <c r="H921" s="741"/>
      <c r="I921" s="741">
        <f t="shared" si="540"/>
        <v>0</v>
      </c>
      <c r="J921" s="1436"/>
      <c r="K921" s="1436"/>
      <c r="L921" s="122"/>
      <c r="M921" s="122"/>
      <c r="N921" s="122"/>
      <c r="O921" s="122"/>
      <c r="P921" s="122"/>
      <c r="Q921" s="122"/>
      <c r="R921" s="2237"/>
      <c r="S921" s="2237"/>
      <c r="T921" s="2322"/>
      <c r="U921" s="2237"/>
      <c r="V921" s="2548"/>
      <c r="W921" s="2237"/>
      <c r="X921" s="2237"/>
      <c r="Y921" s="2237"/>
      <c r="Z921" s="2237"/>
      <c r="AA921" s="2237"/>
      <c r="AB921" s="924"/>
      <c r="AC921" s="1862"/>
      <c r="AD921" s="2222">
        <f t="shared" si="538"/>
        <v>0</v>
      </c>
      <c r="AE921" s="975"/>
      <c r="AJ921" s="5"/>
    </row>
    <row r="922" spans="1:36" s="2186" customFormat="1" ht="29.25" x14ac:dyDescent="0.25">
      <c r="A922" s="214">
        <v>1</v>
      </c>
      <c r="B922" s="214">
        <v>1</v>
      </c>
      <c r="C922" s="520" t="s">
        <v>304</v>
      </c>
      <c r="D922" s="531"/>
      <c r="E922" s="4"/>
      <c r="F922" s="218">
        <f>F923+F924+F926</f>
        <v>6888.2765957446809</v>
      </c>
      <c r="G922" s="183">
        <f t="shared" ref="G922:H922" si="542">G923+G924+G926</f>
        <v>1148.0460992907801</v>
      </c>
      <c r="H922" s="183">
        <f t="shared" si="542"/>
        <v>1083.5010638297872</v>
      </c>
      <c r="I922" s="741">
        <f t="shared" si="540"/>
        <v>94.381625769145231</v>
      </c>
      <c r="J922" s="1436"/>
      <c r="K922" s="1436"/>
      <c r="L922" s="122"/>
      <c r="M922" s="122"/>
      <c r="N922" s="122"/>
      <c r="O922" s="122"/>
      <c r="P922" s="122"/>
      <c r="Q922" s="122"/>
      <c r="R922" s="322"/>
      <c r="S922" s="322"/>
      <c r="T922" s="2321"/>
      <c r="U922" s="322"/>
      <c r="V922" s="777"/>
      <c r="W922" s="322"/>
      <c r="X922" s="322"/>
      <c r="Y922" s="322"/>
      <c r="Z922" s="322"/>
      <c r="AA922" s="322"/>
      <c r="AB922" s="920"/>
      <c r="AC922" s="948"/>
      <c r="AD922" s="2222">
        <f t="shared" si="538"/>
        <v>0</v>
      </c>
      <c r="AE922" s="975"/>
      <c r="AJ922" s="5" t="s">
        <v>672</v>
      </c>
    </row>
    <row r="923" spans="1:36" s="2186" customFormat="1" x14ac:dyDescent="0.25">
      <c r="A923" s="214">
        <v>1</v>
      </c>
      <c r="B923" s="214">
        <v>1</v>
      </c>
      <c r="C923" s="520" t="s">
        <v>312</v>
      </c>
      <c r="D923" s="4"/>
      <c r="E923" s="4"/>
      <c r="F923" s="218"/>
      <c r="G923" s="183"/>
      <c r="H923" s="183"/>
      <c r="I923" s="183"/>
      <c r="J923" s="1436"/>
      <c r="K923" s="1436"/>
      <c r="L923" s="122"/>
      <c r="M923" s="122"/>
      <c r="N923" s="122"/>
      <c r="O923" s="122"/>
      <c r="P923" s="122"/>
      <c r="Q923" s="122"/>
      <c r="R923" s="322"/>
      <c r="S923" s="322"/>
      <c r="T923" s="2321"/>
      <c r="U923" s="322"/>
      <c r="V923" s="777"/>
      <c r="W923" s="322"/>
      <c r="X923" s="322"/>
      <c r="Y923" s="322"/>
      <c r="Z923" s="322"/>
      <c r="AA923" s="322"/>
      <c r="AB923" s="920"/>
      <c r="AC923" s="948"/>
      <c r="AD923" s="2222">
        <f t="shared" si="538"/>
        <v>0</v>
      </c>
      <c r="AE923" s="975"/>
      <c r="AJ923" s="5" t="s">
        <v>672</v>
      </c>
    </row>
    <row r="924" spans="1:36" s="2186" customFormat="1" x14ac:dyDescent="0.25">
      <c r="A924" s="214">
        <v>1</v>
      </c>
      <c r="B924" s="214">
        <v>1</v>
      </c>
      <c r="C924" s="4" t="s">
        <v>313</v>
      </c>
      <c r="D924" s="4"/>
      <c r="E924" s="4"/>
      <c r="F924" s="218">
        <f>F925/9.4</f>
        <v>4521.2765957446809</v>
      </c>
      <c r="G924" s="123">
        <f>G925/9.4</f>
        <v>753.54609929078003</v>
      </c>
      <c r="H924" s="183">
        <f>H925/9.4</f>
        <v>631.5010638297872</v>
      </c>
      <c r="I924" s="183">
        <f t="shared" ref="I924:I932" si="543">H924/ROUND(G924,0)*100</f>
        <v>83.753456741351087</v>
      </c>
      <c r="J924" s="1436"/>
      <c r="K924" s="1436"/>
      <c r="L924" s="122"/>
      <c r="M924" s="122"/>
      <c r="N924" s="122"/>
      <c r="O924" s="122"/>
      <c r="P924" s="122"/>
      <c r="Q924" s="122"/>
      <c r="R924" s="322"/>
      <c r="S924" s="322"/>
      <c r="T924" s="2321"/>
      <c r="U924" s="322"/>
      <c r="V924" s="777"/>
      <c r="W924" s="322"/>
      <c r="X924" s="322"/>
      <c r="Y924" s="322"/>
      <c r="Z924" s="322"/>
      <c r="AA924" s="322"/>
      <c r="AB924" s="920"/>
      <c r="AC924" s="948"/>
      <c r="AD924" s="2222">
        <f t="shared" si="538"/>
        <v>0</v>
      </c>
      <c r="AE924" s="975"/>
      <c r="AJ924" s="5" t="s">
        <v>672</v>
      </c>
    </row>
    <row r="925" spans="1:36" s="2186" customFormat="1" x14ac:dyDescent="0.25">
      <c r="A925" s="214">
        <v>1</v>
      </c>
      <c r="B925" s="214">
        <v>1</v>
      </c>
      <c r="C925" s="534" t="s">
        <v>314</v>
      </c>
      <c r="D925" s="4"/>
      <c r="E925" s="4"/>
      <c r="F925" s="218">
        <v>42500</v>
      </c>
      <c r="G925" s="183">
        <f>(F925/12*$C$3)</f>
        <v>7083.333333333333</v>
      </c>
      <c r="H925" s="183">
        <v>5936.11</v>
      </c>
      <c r="I925" s="183">
        <f t="shared" si="543"/>
        <v>83.807849781166169</v>
      </c>
      <c r="J925" s="1436"/>
      <c r="K925" s="1436"/>
      <c r="L925" s="122"/>
      <c r="M925" s="122"/>
      <c r="N925" s="122"/>
      <c r="O925" s="122"/>
      <c r="P925" s="122"/>
      <c r="Q925" s="122"/>
      <c r="R925" s="322"/>
      <c r="S925" s="322"/>
      <c r="T925" s="2321"/>
      <c r="U925" s="322"/>
      <c r="V925" s="777"/>
      <c r="W925" s="322"/>
      <c r="X925" s="322"/>
      <c r="Y925" s="322"/>
      <c r="Z925" s="322"/>
      <c r="AA925" s="322"/>
      <c r="AB925" s="920"/>
      <c r="AC925" s="948"/>
      <c r="AD925" s="2222">
        <f t="shared" si="538"/>
        <v>0</v>
      </c>
      <c r="AE925" s="975"/>
      <c r="AJ925" s="5" t="s">
        <v>672</v>
      </c>
    </row>
    <row r="926" spans="1:36" s="2186" customFormat="1" ht="30" x14ac:dyDescent="0.25">
      <c r="A926" s="214"/>
      <c r="B926" s="214"/>
      <c r="C926" s="534" t="s">
        <v>777</v>
      </c>
      <c r="D926" s="4"/>
      <c r="E926" s="4"/>
      <c r="F926" s="218">
        <v>2367</v>
      </c>
      <c r="G926" s="183">
        <f>(F926/12*$C$3)</f>
        <v>394.5</v>
      </c>
      <c r="H926" s="183">
        <v>452</v>
      </c>
      <c r="I926" s="183">
        <f t="shared" si="543"/>
        <v>114.43037974683546</v>
      </c>
      <c r="J926" s="1436"/>
      <c r="K926" s="1436"/>
      <c r="L926" s="122"/>
      <c r="M926" s="122"/>
      <c r="N926" s="122"/>
      <c r="O926" s="122"/>
      <c r="P926" s="122"/>
      <c r="Q926" s="122"/>
      <c r="R926" s="322">
        <v>4568.3100000000004</v>
      </c>
      <c r="S926" s="322">
        <v>4568.3100000000004</v>
      </c>
      <c r="T926" s="2321">
        <f t="shared" ref="T926" si="544">R926/12*$C$3+(S926-R926)/11*1</f>
        <v>761.3850000000001</v>
      </c>
      <c r="U926" s="322">
        <f t="shared" ref="U926" si="545">AA926-Z926-W926-V926</f>
        <v>597.84683999999993</v>
      </c>
      <c r="V926" s="777"/>
      <c r="W926" s="322"/>
      <c r="X926" s="322">
        <f>U926-T926</f>
        <v>-163.53816000000018</v>
      </c>
      <c r="Y926" s="322"/>
      <c r="Z926" s="322">
        <v>0</v>
      </c>
      <c r="AA926" s="322">
        <v>597.84683999999993</v>
      </c>
      <c r="AB926" s="920"/>
      <c r="AC926" s="948"/>
      <c r="AD926" s="2222">
        <f t="shared" si="538"/>
        <v>0</v>
      </c>
      <c r="AE926" s="975"/>
      <c r="AJ926" s="5"/>
    </row>
    <row r="927" spans="1:36" s="2186" customFormat="1" ht="29.25" x14ac:dyDescent="0.25">
      <c r="A927" s="214"/>
      <c r="B927" s="214">
        <v>1</v>
      </c>
      <c r="C927" s="520" t="s">
        <v>297</v>
      </c>
      <c r="D927" s="520"/>
      <c r="E927" s="520"/>
      <c r="F927" s="242">
        <v>1200</v>
      </c>
      <c r="G927" s="123">
        <f t="shared" ref="G927:G929" si="546">F927/12*$C$3</f>
        <v>200</v>
      </c>
      <c r="H927" s="741">
        <f>H928</f>
        <v>151</v>
      </c>
      <c r="I927" s="183">
        <f t="shared" si="543"/>
        <v>75.5</v>
      </c>
      <c r="J927" s="1436"/>
      <c r="K927" s="1436"/>
      <c r="L927" s="122"/>
      <c r="M927" s="122"/>
      <c r="N927" s="122"/>
      <c r="O927" s="122"/>
      <c r="P927" s="122"/>
      <c r="Q927" s="122"/>
      <c r="R927" s="322"/>
      <c r="S927" s="322"/>
      <c r="T927" s="2321"/>
      <c r="U927" s="322"/>
      <c r="V927" s="777"/>
      <c r="W927" s="322"/>
      <c r="X927" s="322"/>
      <c r="Y927" s="322"/>
      <c r="Z927" s="322"/>
      <c r="AA927" s="322"/>
      <c r="AB927" s="920"/>
      <c r="AC927" s="948"/>
      <c r="AD927" s="2222">
        <f t="shared" si="538"/>
        <v>0</v>
      </c>
      <c r="AE927" s="975"/>
      <c r="AJ927" s="5"/>
    </row>
    <row r="928" spans="1:36" s="2186" customFormat="1" ht="30" x14ac:dyDescent="0.25">
      <c r="A928" s="214"/>
      <c r="B928" s="214">
        <v>1</v>
      </c>
      <c r="C928" s="3305" t="s">
        <v>189</v>
      </c>
      <c r="D928" s="4"/>
      <c r="E928" s="4"/>
      <c r="F928" s="218">
        <v>1200</v>
      </c>
      <c r="G928" s="123">
        <f t="shared" si="546"/>
        <v>200</v>
      </c>
      <c r="H928" s="183">
        <v>151</v>
      </c>
      <c r="I928" s="183">
        <f t="shared" si="543"/>
        <v>75.5</v>
      </c>
      <c r="J928" s="1436"/>
      <c r="K928" s="1436"/>
      <c r="L928" s="122"/>
      <c r="M928" s="122"/>
      <c r="N928" s="122"/>
      <c r="O928" s="122"/>
      <c r="P928" s="122"/>
      <c r="Q928" s="122"/>
      <c r="R928" s="322"/>
      <c r="S928" s="322"/>
      <c r="T928" s="2321"/>
      <c r="U928" s="322"/>
      <c r="V928" s="777"/>
      <c r="W928" s="322"/>
      <c r="X928" s="322"/>
      <c r="Y928" s="322"/>
      <c r="Z928" s="322"/>
      <c r="AA928" s="322"/>
      <c r="AB928" s="920"/>
      <c r="AC928" s="948"/>
      <c r="AD928" s="2222">
        <f t="shared" si="538"/>
        <v>0</v>
      </c>
      <c r="AE928" s="975"/>
      <c r="AJ928" s="5"/>
    </row>
    <row r="929" spans="1:36" s="2186" customFormat="1" ht="72" x14ac:dyDescent="0.25">
      <c r="A929" s="214"/>
      <c r="B929" s="214">
        <v>1</v>
      </c>
      <c r="C929" s="520" t="s">
        <v>298</v>
      </c>
      <c r="D929" s="520"/>
      <c r="E929" s="520"/>
      <c r="F929" s="242">
        <v>800</v>
      </c>
      <c r="G929" s="123">
        <f t="shared" si="546"/>
        <v>133.33333333333334</v>
      </c>
      <c r="H929" s="741">
        <v>147</v>
      </c>
      <c r="I929" s="183">
        <f t="shared" si="543"/>
        <v>110.5263157894737</v>
      </c>
      <c r="J929" s="1436"/>
      <c r="K929" s="1436"/>
      <c r="L929" s="122"/>
      <c r="M929" s="122"/>
      <c r="N929" s="122"/>
      <c r="O929" s="122"/>
      <c r="P929" s="122"/>
      <c r="Q929" s="122"/>
      <c r="R929" s="322"/>
      <c r="S929" s="322"/>
      <c r="T929" s="2321"/>
      <c r="U929" s="322"/>
      <c r="V929" s="777"/>
      <c r="W929" s="322"/>
      <c r="X929" s="322"/>
      <c r="Y929" s="322"/>
      <c r="Z929" s="322"/>
      <c r="AA929" s="322"/>
      <c r="AB929" s="920"/>
      <c r="AC929" s="948"/>
      <c r="AD929" s="2222">
        <f t="shared" si="538"/>
        <v>0</v>
      </c>
      <c r="AE929" s="975"/>
      <c r="AJ929" s="5"/>
    </row>
    <row r="930" spans="1:36" s="2186" customFormat="1" x14ac:dyDescent="0.25">
      <c r="A930" s="214">
        <v>1</v>
      </c>
      <c r="B930" s="214">
        <v>1</v>
      </c>
      <c r="C930" s="3172" t="s">
        <v>213</v>
      </c>
      <c r="D930" s="4"/>
      <c r="E930" s="4"/>
      <c r="F930" s="242">
        <f>SUM(F931:F942)</f>
        <v>4704</v>
      </c>
      <c r="G930" s="523">
        <f>SUM(G931:G942)</f>
        <v>784</v>
      </c>
      <c r="H930" s="741">
        <f>SUM(H931:H942)</f>
        <v>682</v>
      </c>
      <c r="I930" s="741">
        <f t="shared" si="543"/>
        <v>86.989795918367349</v>
      </c>
      <c r="J930" s="1436"/>
      <c r="K930" s="1436"/>
      <c r="L930" s="122"/>
      <c r="M930" s="122"/>
      <c r="N930" s="122"/>
      <c r="O930" s="122"/>
      <c r="P930" s="122"/>
      <c r="Q930" s="122"/>
      <c r="R930" s="322">
        <v>14218.418402123472</v>
      </c>
      <c r="S930" s="322">
        <v>14218.418402123472</v>
      </c>
      <c r="T930" s="2321">
        <f t="shared" ref="T930" si="547">R930/12*$C$3+(S930-R930)/11*1</f>
        <v>2369.7364003539119</v>
      </c>
      <c r="U930" s="322">
        <f t="shared" ref="U930" si="548">AA930-Z930-W930-V930</f>
        <v>1481.5740800000003</v>
      </c>
      <c r="V930" s="777"/>
      <c r="W930" s="322">
        <v>350.85434999999995</v>
      </c>
      <c r="X930" s="322">
        <f>U930-T930</f>
        <v>-888.16232035391158</v>
      </c>
      <c r="Y930" s="322"/>
      <c r="Z930" s="322">
        <v>0</v>
      </c>
      <c r="AA930" s="322">
        <v>1832.4284300000002</v>
      </c>
      <c r="AB930" s="920"/>
      <c r="AC930" s="948"/>
      <c r="AD930" s="2222">
        <f t="shared" si="538"/>
        <v>0</v>
      </c>
      <c r="AE930" s="975"/>
      <c r="AJ930" s="5" t="s">
        <v>672</v>
      </c>
    </row>
    <row r="931" spans="1:36" s="2186" customFormat="1" x14ac:dyDescent="0.25">
      <c r="A931" s="214"/>
      <c r="B931" s="214">
        <v>1</v>
      </c>
      <c r="C931" s="844" t="s">
        <v>239</v>
      </c>
      <c r="D931" s="4"/>
      <c r="E931" s="4"/>
      <c r="F931" s="218">
        <v>200</v>
      </c>
      <c r="G931" s="183">
        <f t="shared" ref="G931:G932" si="549">F931/12*$C$3</f>
        <v>33.333333333333336</v>
      </c>
      <c r="H931" s="183">
        <v>8</v>
      </c>
      <c r="I931" s="183">
        <f t="shared" si="543"/>
        <v>24.242424242424242</v>
      </c>
      <c r="J931" s="1436"/>
      <c r="K931" s="1436"/>
      <c r="L931" s="122"/>
      <c r="M931" s="122"/>
      <c r="N931" s="122"/>
      <c r="O931" s="122"/>
      <c r="P931" s="122"/>
      <c r="Q931" s="122"/>
      <c r="R931" s="322"/>
      <c r="S931" s="322"/>
      <c r="T931" s="871"/>
      <c r="U931" s="322"/>
      <c r="V931" s="777"/>
      <c r="W931" s="322"/>
      <c r="X931" s="322"/>
      <c r="Y931" s="322"/>
      <c r="Z931" s="322"/>
      <c r="AA931" s="322"/>
      <c r="AB931" s="920"/>
      <c r="AC931" s="948"/>
      <c r="AD931" s="2222">
        <f t="shared" si="538"/>
        <v>0</v>
      </c>
      <c r="AE931" s="975"/>
      <c r="AJ931" s="5" t="s">
        <v>672</v>
      </c>
    </row>
    <row r="932" spans="1:36" s="2186" customFormat="1" x14ac:dyDescent="0.25">
      <c r="A932" s="214"/>
      <c r="B932" s="214">
        <v>1</v>
      </c>
      <c r="C932" s="844" t="s">
        <v>64</v>
      </c>
      <c r="D932" s="4"/>
      <c r="E932" s="4"/>
      <c r="F932" s="218">
        <v>1700</v>
      </c>
      <c r="G932" s="183">
        <f t="shared" si="549"/>
        <v>283.33333333333331</v>
      </c>
      <c r="H932" s="183">
        <v>227</v>
      </c>
      <c r="I932" s="183">
        <f t="shared" si="543"/>
        <v>80.21201413427562</v>
      </c>
      <c r="J932" s="1436"/>
      <c r="K932" s="1436"/>
      <c r="L932" s="122"/>
      <c r="M932" s="122"/>
      <c r="N932" s="122"/>
      <c r="O932" s="122"/>
      <c r="P932" s="122"/>
      <c r="Q932" s="122"/>
      <c r="R932" s="322"/>
      <c r="S932" s="322"/>
      <c r="T932" s="2321"/>
      <c r="U932" s="322"/>
      <c r="V932" s="777"/>
      <c r="W932" s="322"/>
      <c r="X932" s="322"/>
      <c r="Y932" s="322"/>
      <c r="Z932" s="322"/>
      <c r="AA932" s="322"/>
      <c r="AB932" s="920"/>
      <c r="AC932" s="948"/>
      <c r="AD932" s="2222">
        <f t="shared" si="538"/>
        <v>0</v>
      </c>
      <c r="AE932" s="975"/>
      <c r="AJ932" s="5" t="s">
        <v>672</v>
      </c>
    </row>
    <row r="933" spans="1:36" s="2186" customFormat="1" x14ac:dyDescent="0.25">
      <c r="A933" s="214"/>
      <c r="B933" s="214">
        <v>1</v>
      </c>
      <c r="C933" s="844" t="s">
        <v>320</v>
      </c>
      <c r="D933" s="4"/>
      <c r="E933" s="4"/>
      <c r="F933" s="218"/>
      <c r="G933" s="183"/>
      <c r="H933" s="183">
        <v>65</v>
      </c>
      <c r="I933" s="183"/>
      <c r="J933" s="1436"/>
      <c r="K933" s="1436"/>
      <c r="L933" s="122"/>
      <c r="M933" s="122"/>
      <c r="N933" s="122"/>
      <c r="O933" s="122"/>
      <c r="P933" s="122"/>
      <c r="Q933" s="122"/>
      <c r="R933" s="322"/>
      <c r="S933" s="322"/>
      <c r="T933" s="2321"/>
      <c r="U933" s="322"/>
      <c r="V933" s="777"/>
      <c r="W933" s="322"/>
      <c r="X933" s="322"/>
      <c r="Y933" s="322"/>
      <c r="Z933" s="322"/>
      <c r="AA933" s="322"/>
      <c r="AB933" s="920"/>
      <c r="AC933" s="948"/>
      <c r="AD933" s="2222">
        <f t="shared" si="538"/>
        <v>0</v>
      </c>
      <c r="AE933" s="975"/>
      <c r="AJ933" s="5" t="s">
        <v>672</v>
      </c>
    </row>
    <row r="934" spans="1:36" s="2186" customFormat="1" ht="30" x14ac:dyDescent="0.25">
      <c r="A934" s="214"/>
      <c r="B934" s="214">
        <v>1</v>
      </c>
      <c r="C934" s="844" t="s">
        <v>121</v>
      </c>
      <c r="D934" s="4"/>
      <c r="E934" s="4"/>
      <c r="F934" s="218">
        <v>824</v>
      </c>
      <c r="G934" s="183">
        <f t="shared" ref="G934:G942" si="550">F934/12*$C$3</f>
        <v>137.33333333333334</v>
      </c>
      <c r="H934" s="183">
        <v>86</v>
      </c>
      <c r="I934" s="183">
        <f>H934/G934*100</f>
        <v>62.621359223300963</v>
      </c>
      <c r="J934" s="1436"/>
      <c r="K934" s="1436"/>
      <c r="L934" s="122"/>
      <c r="M934" s="122"/>
      <c r="N934" s="122"/>
      <c r="O934" s="122"/>
      <c r="P934" s="122"/>
      <c r="Q934" s="122"/>
      <c r="R934" s="322"/>
      <c r="S934" s="322"/>
      <c r="T934" s="2321"/>
      <c r="U934" s="322"/>
      <c r="V934" s="777"/>
      <c r="W934" s="322"/>
      <c r="X934" s="322"/>
      <c r="Y934" s="322"/>
      <c r="Z934" s="322"/>
      <c r="AA934" s="322"/>
      <c r="AB934" s="920"/>
      <c r="AC934" s="948"/>
      <c r="AD934" s="2222">
        <f t="shared" si="538"/>
        <v>0</v>
      </c>
      <c r="AE934" s="975"/>
      <c r="AJ934" s="5" t="s">
        <v>672</v>
      </c>
    </row>
    <row r="935" spans="1:36" s="2186" customFormat="1" ht="45" x14ac:dyDescent="0.25">
      <c r="A935" s="214"/>
      <c r="B935" s="214">
        <v>1</v>
      </c>
      <c r="C935" s="844" t="s">
        <v>332</v>
      </c>
      <c r="D935" s="4"/>
      <c r="E935" s="4"/>
      <c r="F935" s="218"/>
      <c r="G935" s="183"/>
      <c r="H935" s="183">
        <v>15</v>
      </c>
      <c r="I935" s="183"/>
      <c r="J935" s="1436"/>
      <c r="K935" s="1436"/>
      <c r="L935" s="122"/>
      <c r="M935" s="122"/>
      <c r="N935" s="122"/>
      <c r="O935" s="122"/>
      <c r="P935" s="122"/>
      <c r="Q935" s="122"/>
      <c r="R935" s="322"/>
      <c r="S935" s="322"/>
      <c r="T935" s="2321"/>
      <c r="U935" s="322"/>
      <c r="V935" s="777"/>
      <c r="W935" s="322"/>
      <c r="X935" s="322"/>
      <c r="Y935" s="322"/>
      <c r="Z935" s="322"/>
      <c r="AA935" s="322"/>
      <c r="AB935" s="920"/>
      <c r="AC935" s="948"/>
      <c r="AD935" s="2222">
        <f t="shared" si="538"/>
        <v>0</v>
      </c>
      <c r="AE935" s="975"/>
      <c r="AJ935" s="5" t="s">
        <v>672</v>
      </c>
    </row>
    <row r="936" spans="1:36" s="2186" customFormat="1" x14ac:dyDescent="0.25">
      <c r="A936" s="214"/>
      <c r="B936" s="214">
        <v>1</v>
      </c>
      <c r="C936" s="844" t="s">
        <v>457</v>
      </c>
      <c r="D936" s="4"/>
      <c r="E936" s="4"/>
      <c r="F936" s="218">
        <v>350</v>
      </c>
      <c r="G936" s="183">
        <f t="shared" si="550"/>
        <v>58.333333333333336</v>
      </c>
      <c r="H936" s="183">
        <v>0</v>
      </c>
      <c r="I936" s="183">
        <f>H936/G936*100</f>
        <v>0</v>
      </c>
      <c r="J936" s="1436"/>
      <c r="K936" s="1436"/>
      <c r="L936" s="122"/>
      <c r="M936" s="122"/>
      <c r="N936" s="122"/>
      <c r="O936" s="122"/>
      <c r="P936" s="122"/>
      <c r="Q936" s="122"/>
      <c r="R936" s="322"/>
      <c r="S936" s="322"/>
      <c r="T936" s="2321"/>
      <c r="U936" s="322"/>
      <c r="V936" s="777"/>
      <c r="W936" s="322"/>
      <c r="X936" s="322"/>
      <c r="Y936" s="322"/>
      <c r="Z936" s="322"/>
      <c r="AA936" s="322"/>
      <c r="AB936" s="920"/>
      <c r="AC936" s="948"/>
      <c r="AD936" s="2222">
        <f t="shared" si="538"/>
        <v>0</v>
      </c>
      <c r="AE936" s="975"/>
      <c r="AJ936" s="5" t="s">
        <v>672</v>
      </c>
    </row>
    <row r="937" spans="1:36" s="2186" customFormat="1" x14ac:dyDescent="0.25">
      <c r="A937" s="214"/>
      <c r="B937" s="214">
        <v>1</v>
      </c>
      <c r="C937" s="844" t="s">
        <v>471</v>
      </c>
      <c r="D937" s="4"/>
      <c r="E937" s="4"/>
      <c r="F937" s="218"/>
      <c r="G937" s="183"/>
      <c r="H937" s="183">
        <v>104</v>
      </c>
      <c r="I937" s="183"/>
      <c r="J937" s="1436"/>
      <c r="K937" s="1436"/>
      <c r="L937" s="122"/>
      <c r="M937" s="122"/>
      <c r="N937" s="122"/>
      <c r="O937" s="122"/>
      <c r="P937" s="122"/>
      <c r="Q937" s="122"/>
      <c r="R937" s="322"/>
      <c r="S937" s="322"/>
      <c r="T937" s="2321"/>
      <c r="U937" s="322"/>
      <c r="V937" s="777"/>
      <c r="W937" s="322"/>
      <c r="X937" s="322"/>
      <c r="Y937" s="322"/>
      <c r="Z937" s="322"/>
      <c r="AA937" s="322"/>
      <c r="AB937" s="920"/>
      <c r="AC937" s="948"/>
      <c r="AD937" s="2222">
        <f t="shared" si="538"/>
        <v>0</v>
      </c>
      <c r="AE937" s="975"/>
      <c r="AJ937" s="5" t="s">
        <v>672</v>
      </c>
    </row>
    <row r="938" spans="1:36" s="2186" customFormat="1" ht="105" x14ac:dyDescent="0.25">
      <c r="A938" s="214"/>
      <c r="B938" s="214"/>
      <c r="C938" s="844" t="s">
        <v>299</v>
      </c>
      <c r="D938" s="4"/>
      <c r="E938" s="4"/>
      <c r="F938" s="218">
        <v>400</v>
      </c>
      <c r="G938" s="183">
        <f t="shared" si="550"/>
        <v>66.666666666666671</v>
      </c>
      <c r="H938" s="183">
        <v>0</v>
      </c>
      <c r="I938" s="183"/>
      <c r="J938" s="1436"/>
      <c r="K938" s="1436"/>
      <c r="L938" s="122"/>
      <c r="M938" s="122"/>
      <c r="N938" s="122"/>
      <c r="O938" s="122"/>
      <c r="P938" s="122"/>
      <c r="Q938" s="122"/>
      <c r="R938" s="322"/>
      <c r="S938" s="322"/>
      <c r="T938" s="2321"/>
      <c r="U938" s="322"/>
      <c r="V938" s="777"/>
      <c r="W938" s="322"/>
      <c r="X938" s="322"/>
      <c r="Y938" s="322"/>
      <c r="Z938" s="322"/>
      <c r="AA938" s="322"/>
      <c r="AB938" s="920"/>
      <c r="AC938" s="948"/>
      <c r="AD938" s="2222">
        <f t="shared" si="538"/>
        <v>0</v>
      </c>
      <c r="AE938" s="975"/>
      <c r="AJ938" s="5"/>
    </row>
    <row r="939" spans="1:36" s="2186" customFormat="1" ht="60" x14ac:dyDescent="0.25">
      <c r="A939" s="214"/>
      <c r="B939" s="214"/>
      <c r="C939" s="844" t="s">
        <v>336</v>
      </c>
      <c r="D939" s="4"/>
      <c r="E939" s="4"/>
      <c r="F939" s="218">
        <v>80</v>
      </c>
      <c r="G939" s="183">
        <f t="shared" si="550"/>
        <v>13.333333333333334</v>
      </c>
      <c r="H939" s="183">
        <v>12</v>
      </c>
      <c r="I939" s="183"/>
      <c r="J939" s="1436"/>
      <c r="K939" s="1436"/>
      <c r="L939" s="122"/>
      <c r="M939" s="122"/>
      <c r="N939" s="122"/>
      <c r="O939" s="122"/>
      <c r="P939" s="122"/>
      <c r="Q939" s="122"/>
      <c r="R939" s="322"/>
      <c r="S939" s="322"/>
      <c r="T939" s="2321"/>
      <c r="U939" s="322"/>
      <c r="V939" s="777"/>
      <c r="W939" s="322"/>
      <c r="X939" s="322"/>
      <c r="Y939" s="322"/>
      <c r="Z939" s="322"/>
      <c r="AA939" s="322"/>
      <c r="AB939" s="920"/>
      <c r="AC939" s="948"/>
      <c r="AD939" s="2222">
        <f t="shared" si="538"/>
        <v>0</v>
      </c>
      <c r="AE939" s="975"/>
      <c r="AJ939" s="5"/>
    </row>
    <row r="940" spans="1:36" s="2186" customFormat="1" ht="30" x14ac:dyDescent="0.25">
      <c r="A940" s="214">
        <v>1</v>
      </c>
      <c r="B940" s="214">
        <v>1</v>
      </c>
      <c r="C940" s="844" t="s">
        <v>254</v>
      </c>
      <c r="D940" s="4"/>
      <c r="E940" s="4"/>
      <c r="F940" s="218">
        <v>300</v>
      </c>
      <c r="G940" s="123">
        <f>F940/12*$C$3</f>
        <v>50</v>
      </c>
      <c r="H940" s="183">
        <v>26</v>
      </c>
      <c r="I940" s="183">
        <f t="shared" ref="I940:I948" si="551">H940/ROUND(G940,0)*100</f>
        <v>52</v>
      </c>
      <c r="J940" s="1436"/>
      <c r="K940" s="1436"/>
      <c r="L940" s="122"/>
      <c r="M940" s="122"/>
      <c r="N940" s="122"/>
      <c r="O940" s="122"/>
      <c r="P940" s="122"/>
      <c r="Q940" s="122"/>
      <c r="R940" s="322"/>
      <c r="S940" s="322"/>
      <c r="T940" s="2321"/>
      <c r="U940" s="322"/>
      <c r="V940" s="777"/>
      <c r="W940" s="322"/>
      <c r="X940" s="322"/>
      <c r="Y940" s="322"/>
      <c r="Z940" s="322"/>
      <c r="AA940" s="322"/>
      <c r="AB940" s="920"/>
      <c r="AC940" s="948"/>
      <c r="AD940" s="2222">
        <f t="shared" si="538"/>
        <v>0</v>
      </c>
      <c r="AE940" s="975"/>
      <c r="AJ940" s="5" t="s">
        <v>672</v>
      </c>
    </row>
    <row r="941" spans="1:36" s="2186" customFormat="1" ht="30" x14ac:dyDescent="0.25">
      <c r="A941" s="214"/>
      <c r="B941" s="214">
        <v>1</v>
      </c>
      <c r="C941" s="844" t="s">
        <v>259</v>
      </c>
      <c r="D941" s="4"/>
      <c r="E941" s="4"/>
      <c r="F941" s="218">
        <v>450</v>
      </c>
      <c r="G941" s="123">
        <f>F941/12*$C$3</f>
        <v>75</v>
      </c>
      <c r="H941" s="183">
        <v>94</v>
      </c>
      <c r="I941" s="183">
        <f t="shared" si="551"/>
        <v>125.33333333333334</v>
      </c>
      <c r="J941" s="1436"/>
      <c r="K941" s="1436"/>
      <c r="L941" s="122"/>
      <c r="M941" s="122"/>
      <c r="N941" s="122"/>
      <c r="O941" s="122"/>
      <c r="P941" s="122"/>
      <c r="Q941" s="122"/>
      <c r="R941" s="322"/>
      <c r="S941" s="322"/>
      <c r="T941" s="2321"/>
      <c r="U941" s="322"/>
      <c r="V941" s="777"/>
      <c r="W941" s="322"/>
      <c r="X941" s="322"/>
      <c r="Y941" s="322"/>
      <c r="Z941" s="322"/>
      <c r="AA941" s="322"/>
      <c r="AB941" s="920"/>
      <c r="AC941" s="948"/>
      <c r="AD941" s="2222">
        <f t="shared" si="538"/>
        <v>0</v>
      </c>
      <c r="AE941" s="975"/>
      <c r="AJ941" s="5" t="s">
        <v>672</v>
      </c>
    </row>
    <row r="942" spans="1:36" s="2186" customFormat="1" ht="30" x14ac:dyDescent="0.25">
      <c r="A942" s="214">
        <v>1</v>
      </c>
      <c r="B942" s="214">
        <v>1</v>
      </c>
      <c r="C942" s="533" t="s">
        <v>70</v>
      </c>
      <c r="D942" s="4"/>
      <c r="E942" s="4"/>
      <c r="F942" s="218">
        <v>400</v>
      </c>
      <c r="G942" s="123">
        <f t="shared" si="550"/>
        <v>66.666666666666671</v>
      </c>
      <c r="H942" s="183">
        <v>45</v>
      </c>
      <c r="I942" s="183">
        <f t="shared" si="551"/>
        <v>67.164179104477611</v>
      </c>
      <c r="J942" s="1436"/>
      <c r="K942" s="1436"/>
      <c r="L942" s="122"/>
      <c r="M942" s="122"/>
      <c r="N942" s="122"/>
      <c r="O942" s="122"/>
      <c r="P942" s="122"/>
      <c r="Q942" s="122"/>
      <c r="R942" s="322"/>
      <c r="S942" s="322"/>
      <c r="T942" s="2321"/>
      <c r="U942" s="322"/>
      <c r="V942" s="777"/>
      <c r="W942" s="322"/>
      <c r="X942" s="322"/>
      <c r="Y942" s="322"/>
      <c r="Z942" s="322"/>
      <c r="AA942" s="322"/>
      <c r="AB942" s="920"/>
      <c r="AC942" s="948"/>
      <c r="AD942" s="2222">
        <f t="shared" si="538"/>
        <v>0</v>
      </c>
      <c r="AE942" s="975"/>
      <c r="AJ942" s="5" t="s">
        <v>672</v>
      </c>
    </row>
    <row r="943" spans="1:36" s="2186" customFormat="1" ht="86.25" x14ac:dyDescent="0.25">
      <c r="A943" s="214"/>
      <c r="B943" s="214">
        <v>1</v>
      </c>
      <c r="C943" s="470" t="s">
        <v>464</v>
      </c>
      <c r="D943" s="4"/>
      <c r="E943" s="4"/>
      <c r="F943" s="3105">
        <f>F888</f>
        <v>5209</v>
      </c>
      <c r="G943" s="3105">
        <f>G888</f>
        <v>868.16666666666663</v>
      </c>
      <c r="H943" s="3105">
        <f>H888</f>
        <v>906</v>
      </c>
      <c r="I943" s="741">
        <f t="shared" si="551"/>
        <v>104.3778801843318</v>
      </c>
      <c r="J943" s="1436"/>
      <c r="K943" s="1436"/>
      <c r="L943" s="122"/>
      <c r="M943" s="122"/>
      <c r="N943" s="122"/>
      <c r="O943" s="122"/>
      <c r="P943" s="122"/>
      <c r="Q943" s="122"/>
      <c r="R943" s="322">
        <f>R888</f>
        <v>23269.929700000001</v>
      </c>
      <c r="S943" s="322">
        <f>S888</f>
        <v>23269.929700000001</v>
      </c>
      <c r="T943" s="2321">
        <f t="shared" ref="T943" si="552">R943/12*$C$3</f>
        <v>3878.3216166666666</v>
      </c>
      <c r="U943" s="322">
        <f t="shared" ref="U943:AA943" si="553">U888</f>
        <v>4042.2379199999996</v>
      </c>
      <c r="V943" s="777">
        <f t="shared" si="553"/>
        <v>0</v>
      </c>
      <c r="W943" s="322">
        <f t="shared" si="553"/>
        <v>0</v>
      </c>
      <c r="X943" s="322">
        <f t="shared" si="553"/>
        <v>163.91630333333296</v>
      </c>
      <c r="Y943" s="322">
        <f t="shared" si="553"/>
        <v>0</v>
      </c>
      <c r="Z943" s="322">
        <f t="shared" si="553"/>
        <v>-115.59273000000002</v>
      </c>
      <c r="AA943" s="322">
        <f t="shared" si="553"/>
        <v>3926.6451899999997</v>
      </c>
      <c r="AB943" s="920"/>
      <c r="AC943" s="948"/>
      <c r="AD943" s="2222">
        <f t="shared" si="538"/>
        <v>0</v>
      </c>
      <c r="AE943" s="975"/>
      <c r="AJ943" s="5" t="s">
        <v>672</v>
      </c>
    </row>
    <row r="944" spans="1:36" s="2186" customFormat="1" ht="29.25" x14ac:dyDescent="0.25">
      <c r="A944" s="214"/>
      <c r="B944" s="214">
        <v>1</v>
      </c>
      <c r="C944" s="517" t="s">
        <v>255</v>
      </c>
      <c r="D944" s="4"/>
      <c r="E944" s="4"/>
      <c r="F944" s="317">
        <f>F910+F878</f>
        <v>50700</v>
      </c>
      <c r="G944" s="317">
        <f>G910+G878</f>
        <v>8450</v>
      </c>
      <c r="H944" s="317">
        <f>H910+H878</f>
        <v>5890.5150000000003</v>
      </c>
      <c r="I944" s="741">
        <f t="shared" si="551"/>
        <v>69.71023668639053</v>
      </c>
      <c r="J944" s="1436"/>
      <c r="K944" s="1436"/>
      <c r="L944" s="122"/>
      <c r="M944" s="122"/>
      <c r="N944" s="122"/>
      <c r="O944" s="122"/>
      <c r="P944" s="122"/>
      <c r="Q944" s="122"/>
      <c r="R944" s="322"/>
      <c r="S944" s="322"/>
      <c r="T944" s="2321"/>
      <c r="U944" s="322"/>
      <c r="V944" s="777"/>
      <c r="W944" s="322"/>
      <c r="X944" s="322"/>
      <c r="Y944" s="322"/>
      <c r="Z944" s="322"/>
      <c r="AA944" s="322"/>
      <c r="AB944" s="909"/>
      <c r="AC944" s="948"/>
      <c r="AD944" s="2222">
        <f t="shared" si="538"/>
        <v>0</v>
      </c>
      <c r="AE944" s="975"/>
      <c r="AJ944" s="5" t="s">
        <v>672</v>
      </c>
    </row>
    <row r="945" spans="1:36" s="2186" customFormat="1" ht="43.5" x14ac:dyDescent="0.25">
      <c r="A945" s="214"/>
      <c r="B945" s="214">
        <v>1</v>
      </c>
      <c r="C945" s="517" t="s">
        <v>268</v>
      </c>
      <c r="D945" s="1689"/>
      <c r="E945" s="4"/>
      <c r="F945" s="317">
        <f>F893</f>
        <v>20077</v>
      </c>
      <c r="G945" s="317">
        <f>G893</f>
        <v>3346.1666666666661</v>
      </c>
      <c r="H945" s="317">
        <f>H893</f>
        <v>3314</v>
      </c>
      <c r="I945" s="741">
        <f t="shared" si="551"/>
        <v>99.043634190077697</v>
      </c>
      <c r="J945" s="1436"/>
      <c r="K945" s="1436"/>
      <c r="L945" s="122"/>
      <c r="M945" s="122"/>
      <c r="N945" s="122"/>
      <c r="O945" s="122"/>
      <c r="P945" s="122"/>
      <c r="Q945" s="122"/>
      <c r="R945" s="322"/>
      <c r="S945" s="322"/>
      <c r="T945" s="2321"/>
      <c r="U945" s="322"/>
      <c r="V945" s="777"/>
      <c r="W945" s="322"/>
      <c r="X945" s="322"/>
      <c r="Y945" s="322"/>
      <c r="Z945" s="322"/>
      <c r="AA945" s="322"/>
      <c r="AB945" s="909"/>
      <c r="AC945" s="948"/>
      <c r="AD945" s="2222">
        <f t="shared" si="538"/>
        <v>0</v>
      </c>
      <c r="AE945" s="975"/>
      <c r="AJ945" s="5" t="s">
        <v>672</v>
      </c>
    </row>
    <row r="946" spans="1:36" s="2186" customFormat="1" ht="29.25" x14ac:dyDescent="0.25">
      <c r="A946" s="214">
        <v>1</v>
      </c>
      <c r="B946" s="214">
        <v>1</v>
      </c>
      <c r="C946" s="517" t="s">
        <v>256</v>
      </c>
      <c r="D946" s="1188"/>
      <c r="E946" s="520"/>
      <c r="F946" s="317">
        <f>F922+F882</f>
        <v>41888.276595744683</v>
      </c>
      <c r="G946" s="317">
        <f>G922+G882</f>
        <v>6981.3794326241132</v>
      </c>
      <c r="H946" s="317">
        <f>H922+H882</f>
        <v>5710.5010638297872</v>
      </c>
      <c r="I946" s="741">
        <f t="shared" si="551"/>
        <v>81.800616871935077</v>
      </c>
      <c r="J946" s="1436"/>
      <c r="K946" s="1436"/>
      <c r="L946" s="122"/>
      <c r="M946" s="122"/>
      <c r="N946" s="122"/>
      <c r="O946" s="122"/>
      <c r="P946" s="122"/>
      <c r="Q946" s="122"/>
      <c r="R946" s="2237"/>
      <c r="S946" s="2237"/>
      <c r="T946" s="2322"/>
      <c r="U946" s="2237"/>
      <c r="V946" s="2548"/>
      <c r="W946" s="2237"/>
      <c r="X946" s="2237"/>
      <c r="Y946" s="2237"/>
      <c r="Z946" s="2237"/>
      <c r="AA946" s="2237"/>
      <c r="AB946" s="924"/>
      <c r="AC946" s="1862"/>
      <c r="AD946" s="2222">
        <f t="shared" si="538"/>
        <v>0</v>
      </c>
      <c r="AE946" s="975"/>
      <c r="AJ946" s="5" t="s">
        <v>672</v>
      </c>
    </row>
    <row r="947" spans="1:36" s="2186" customFormat="1" ht="29.25" x14ac:dyDescent="0.25">
      <c r="A947" s="214"/>
      <c r="B947" s="214">
        <v>1</v>
      </c>
      <c r="C947" s="517" t="s">
        <v>257</v>
      </c>
      <c r="D947" s="2090"/>
      <c r="E947" s="2090"/>
      <c r="F947" s="317">
        <f>F886+F927+F929</f>
        <v>6700</v>
      </c>
      <c r="G947" s="317">
        <f t="shared" ref="G947:H947" si="554">G886+G927+G929</f>
        <v>1116.6666666666667</v>
      </c>
      <c r="H947" s="317">
        <f t="shared" si="554"/>
        <v>1725</v>
      </c>
      <c r="I947" s="2453">
        <f t="shared" si="551"/>
        <v>154.43151298119963</v>
      </c>
      <c r="J947" s="2457"/>
      <c r="K947" s="2457"/>
      <c r="L947" s="2453"/>
      <c r="M947" s="2453"/>
      <c r="N947" s="2453"/>
      <c r="O947" s="2453"/>
      <c r="P947" s="2453"/>
      <c r="Q947" s="2453"/>
      <c r="R947" s="2237"/>
      <c r="S947" s="2237"/>
      <c r="T947" s="871"/>
      <c r="U947" s="2237"/>
      <c r="V947" s="2548"/>
      <c r="W947" s="2237"/>
      <c r="X947" s="2237"/>
      <c r="Y947" s="2237"/>
      <c r="Z947" s="2237"/>
      <c r="AA947" s="2237"/>
      <c r="AB947" s="2455"/>
      <c r="AC947" s="1862"/>
      <c r="AD947" s="2222">
        <f t="shared" si="538"/>
        <v>0</v>
      </c>
      <c r="AE947" s="975"/>
      <c r="AJ947" s="5" t="s">
        <v>672</v>
      </c>
    </row>
    <row r="948" spans="1:36" s="2186" customFormat="1" x14ac:dyDescent="0.25">
      <c r="A948" s="214"/>
      <c r="B948" s="214">
        <v>1</v>
      </c>
      <c r="C948" s="1080" t="s">
        <v>133</v>
      </c>
      <c r="D948" s="2090"/>
      <c r="E948" s="2090"/>
      <c r="F948" s="317">
        <f>F944+F945+F947+F882*2.6+F925/4.2+F943*2.6+F926*2.6</f>
        <v>198293.64761904764</v>
      </c>
      <c r="G948" s="317">
        <f t="shared" ref="G948:H948" si="555">G944+G945+G947+G882*2.6+G925/4.2+G943*2.6+G926*2.6</f>
        <v>33048.941269841271</v>
      </c>
      <c r="H948" s="317">
        <f t="shared" si="555"/>
        <v>27903.874523809522</v>
      </c>
      <c r="I948" s="2453">
        <f t="shared" si="551"/>
        <v>84.431827056218097</v>
      </c>
      <c r="J948" s="2457"/>
      <c r="K948" s="2457"/>
      <c r="L948" s="2453"/>
      <c r="M948" s="2453"/>
      <c r="N948" s="2453"/>
      <c r="O948" s="2453"/>
      <c r="P948" s="2453"/>
      <c r="Q948" s="2453"/>
      <c r="R948" s="2237">
        <f>R930+R926+R910+R893+R888+R877+R876</f>
        <v>266083.60132212343</v>
      </c>
      <c r="S948" s="2237">
        <f>S930+S926+S910+S893+S888+S877+S876</f>
        <v>268529.95712212345</v>
      </c>
      <c r="T948" s="2519">
        <f t="shared" ref="T948:AA948" si="556">T930+T926+T910+T893+T888+T877+T876</f>
        <v>44569.662868838757</v>
      </c>
      <c r="U948" s="2237">
        <f t="shared" si="556"/>
        <v>41973.500319999992</v>
      </c>
      <c r="V948" s="2548">
        <f t="shared" si="556"/>
        <v>0</v>
      </c>
      <c r="W948" s="2237">
        <f t="shared" si="556"/>
        <v>350.34166999999997</v>
      </c>
      <c r="X948" s="2237">
        <f t="shared" si="556"/>
        <v>-2596.1625488387608</v>
      </c>
      <c r="Y948" s="2237">
        <f t="shared" si="556"/>
        <v>-40.257259999999995</v>
      </c>
      <c r="Z948" s="2237">
        <f t="shared" si="556"/>
        <v>-188.83933000000002</v>
      </c>
      <c r="AA948" s="2237">
        <f t="shared" si="556"/>
        <v>42135.002659999998</v>
      </c>
      <c r="AB948" s="926"/>
      <c r="AC948" s="1862"/>
      <c r="AD948" s="2222">
        <f t="shared" si="538"/>
        <v>0</v>
      </c>
      <c r="AE948" s="975"/>
      <c r="AJ948" s="5" t="s">
        <v>672</v>
      </c>
    </row>
    <row r="949" spans="1:36" s="2186" customFormat="1" x14ac:dyDescent="0.25">
      <c r="A949" s="214">
        <v>1</v>
      </c>
      <c r="B949" s="214">
        <v>1</v>
      </c>
      <c r="C949" s="2" t="s">
        <v>28</v>
      </c>
      <c r="D949" s="2"/>
      <c r="E949" s="2"/>
      <c r="F949" s="51"/>
      <c r="G949" s="2459"/>
      <c r="H949" s="2459"/>
      <c r="I949" s="2459"/>
      <c r="J949" s="2457"/>
      <c r="K949" s="2457"/>
      <c r="L949" s="2453"/>
      <c r="M949" s="2453"/>
      <c r="N949" s="2453"/>
      <c r="O949" s="2453"/>
      <c r="P949" s="2453"/>
      <c r="Q949" s="2453"/>
      <c r="R949" s="366"/>
      <c r="S949" s="366"/>
      <c r="T949" s="2322"/>
      <c r="U949" s="366"/>
      <c r="V949" s="1068"/>
      <c r="W949" s="366"/>
      <c r="X949" s="366"/>
      <c r="Y949" s="366"/>
      <c r="Z949" s="366"/>
      <c r="AA949" s="366"/>
      <c r="AB949" s="2460"/>
      <c r="AC949" s="2197"/>
      <c r="AD949" s="2222">
        <f t="shared" si="538"/>
        <v>0</v>
      </c>
      <c r="AE949" s="975"/>
      <c r="AJ949" s="5" t="s">
        <v>672</v>
      </c>
    </row>
    <row r="950" spans="1:36" s="2186" customFormat="1" x14ac:dyDescent="0.25">
      <c r="A950" s="214">
        <v>1</v>
      </c>
      <c r="B950" s="214">
        <v>1</v>
      </c>
      <c r="C950" s="3" t="s">
        <v>23</v>
      </c>
      <c r="D950" s="3"/>
      <c r="E950" s="2461">
        <v>300</v>
      </c>
      <c r="F950" s="252">
        <v>260</v>
      </c>
      <c r="G950" s="123">
        <f t="shared" ref="G950:G952" si="557">ROUND(F950/12*$C$3,0)</f>
        <v>43</v>
      </c>
      <c r="H950" s="123">
        <v>24</v>
      </c>
      <c r="I950" s="123">
        <f>H950/G950*100</f>
        <v>55.813953488372093</v>
      </c>
      <c r="J950" s="822">
        <v>6</v>
      </c>
      <c r="K950" s="152">
        <f>N950/H950</f>
        <v>5.208333333333333</v>
      </c>
      <c r="L950" s="153">
        <f>ROUND(F950*J950,0)</f>
        <v>1560</v>
      </c>
      <c r="M950" s="153">
        <f t="shared" ref="M950:M951" si="558">ROUND(L950/12*$C$3,0)</f>
        <v>260</v>
      </c>
      <c r="N950" s="153">
        <v>125</v>
      </c>
      <c r="O950" s="153">
        <f>N950/M950*100</f>
        <v>48.07692307692308</v>
      </c>
      <c r="P950" s="153">
        <f>ROUND(L950/E950,0)</f>
        <v>5</v>
      </c>
      <c r="Q950" s="153">
        <f>N950/$C$3*12/P950</f>
        <v>150</v>
      </c>
      <c r="R950" s="322"/>
      <c r="S950" s="322"/>
      <c r="T950" s="2321"/>
      <c r="U950" s="322"/>
      <c r="V950" s="777"/>
      <c r="W950" s="322"/>
      <c r="X950" s="322"/>
      <c r="Y950" s="322"/>
      <c r="Z950" s="322"/>
      <c r="AA950" s="322"/>
      <c r="AB950" s="936"/>
      <c r="AC950" s="948"/>
      <c r="AD950" s="2222">
        <f t="shared" si="538"/>
        <v>0</v>
      </c>
      <c r="AE950" s="975"/>
      <c r="AJ950" s="5" t="s">
        <v>672</v>
      </c>
    </row>
    <row r="951" spans="1:36" s="2186" customFormat="1" x14ac:dyDescent="0.25">
      <c r="A951" s="214">
        <v>1</v>
      </c>
      <c r="B951" s="214">
        <v>1</v>
      </c>
      <c r="C951" s="3" t="s">
        <v>63</v>
      </c>
      <c r="D951" s="3"/>
      <c r="E951" s="2461">
        <v>300</v>
      </c>
      <c r="F951" s="252">
        <v>210</v>
      </c>
      <c r="G951" s="123">
        <f t="shared" si="557"/>
        <v>35</v>
      </c>
      <c r="H951" s="123">
        <v>44</v>
      </c>
      <c r="I951" s="123">
        <f>H951/G951*100</f>
        <v>125.71428571428571</v>
      </c>
      <c r="J951" s="822">
        <v>7</v>
      </c>
      <c r="K951" s="152">
        <f>N951/H951</f>
        <v>9.6818181818181817</v>
      </c>
      <c r="L951" s="153">
        <f>ROUND(F951*J951,0)</f>
        <v>1470</v>
      </c>
      <c r="M951" s="153">
        <f t="shared" si="558"/>
        <v>245</v>
      </c>
      <c r="N951" s="153">
        <v>426</v>
      </c>
      <c r="O951" s="153">
        <f>N951/M951*100</f>
        <v>173.87755102040816</v>
      </c>
      <c r="P951" s="153">
        <f>ROUND(L951/E951,0)</f>
        <v>5</v>
      </c>
      <c r="Q951" s="153">
        <f>N951/$C$3*12/P951</f>
        <v>511.2</v>
      </c>
      <c r="R951" s="322"/>
      <c r="S951" s="322"/>
      <c r="T951" s="2321"/>
      <c r="U951" s="322"/>
      <c r="V951" s="777"/>
      <c r="W951" s="322"/>
      <c r="X951" s="322"/>
      <c r="Y951" s="322"/>
      <c r="Z951" s="322"/>
      <c r="AA951" s="322"/>
      <c r="AB951" s="936"/>
      <c r="AC951" s="948"/>
      <c r="AD951" s="2222">
        <f t="shared" si="538"/>
        <v>0</v>
      </c>
      <c r="AE951" s="975"/>
      <c r="AJ951" s="5" t="s">
        <v>672</v>
      </c>
    </row>
    <row r="952" spans="1:36" s="2186" customFormat="1" x14ac:dyDescent="0.25">
      <c r="A952" s="214"/>
      <c r="B952" s="214">
        <v>1</v>
      </c>
      <c r="C952" s="3" t="s">
        <v>6</v>
      </c>
      <c r="D952" s="3"/>
      <c r="E952" s="2461">
        <v>300</v>
      </c>
      <c r="F952" s="252">
        <v>130</v>
      </c>
      <c r="G952" s="123">
        <f t="shared" si="557"/>
        <v>22</v>
      </c>
      <c r="H952" s="123">
        <v>30</v>
      </c>
      <c r="I952" s="123">
        <f>H952/G952*100</f>
        <v>136.36363636363635</v>
      </c>
      <c r="J952" s="822">
        <v>10</v>
      </c>
      <c r="K952" s="152">
        <f>N952/H952</f>
        <v>8.7666666666666675</v>
      </c>
      <c r="L952" s="153">
        <f>ROUND(F952*J952,0)</f>
        <v>1300</v>
      </c>
      <c r="M952" s="153">
        <f t="shared" ref="M952" si="559">ROUND(L952/12*$C$3,0)</f>
        <v>217</v>
      </c>
      <c r="N952" s="153">
        <v>263</v>
      </c>
      <c r="O952" s="153">
        <f>N952/M952*100</f>
        <v>121.19815668202764</v>
      </c>
      <c r="P952" s="153">
        <f>ROUND(L952/E952,0)</f>
        <v>4</v>
      </c>
      <c r="Q952" s="153">
        <f>N952/$C$3*12/P952</f>
        <v>394.5</v>
      </c>
      <c r="R952" s="322"/>
      <c r="S952" s="322"/>
      <c r="T952" s="2321"/>
      <c r="U952" s="322"/>
      <c r="V952" s="777"/>
      <c r="W952" s="322"/>
      <c r="X952" s="322"/>
      <c r="Y952" s="322"/>
      <c r="Z952" s="322"/>
      <c r="AA952" s="322"/>
      <c r="AB952" s="936"/>
      <c r="AC952" s="948"/>
      <c r="AD952" s="2222">
        <f t="shared" si="538"/>
        <v>0</v>
      </c>
      <c r="AE952" s="975"/>
      <c r="AJ952" s="5" t="s">
        <v>672</v>
      </c>
    </row>
    <row r="953" spans="1:36" s="2186" customFormat="1" x14ac:dyDescent="0.25">
      <c r="A953" s="214">
        <v>1</v>
      </c>
      <c r="B953" s="214">
        <v>1</v>
      </c>
      <c r="C953" s="520" t="s">
        <v>13</v>
      </c>
      <c r="D953" s="520"/>
      <c r="E953" s="520"/>
      <c r="F953" s="1918">
        <f>SUM(F950:F952)</f>
        <v>600</v>
      </c>
      <c r="G953" s="1417">
        <f>SUM(G950:G952)</f>
        <v>100</v>
      </c>
      <c r="H953" s="1417">
        <f>SUM(H950:H952)</f>
        <v>98</v>
      </c>
      <c r="I953" s="1417">
        <f>H953/G953*100</f>
        <v>98</v>
      </c>
      <c r="J953" s="1919">
        <f>IF(F953=0,0,L953/F953)</f>
        <v>7.2166666666666668</v>
      </c>
      <c r="K953" s="196">
        <f>N953/H953</f>
        <v>8.3061224489795915</v>
      </c>
      <c r="L953" s="1417">
        <f>SUM(L950:L952)</f>
        <v>4330</v>
      </c>
      <c r="M953" s="1417">
        <f>SUM(M950:M952)</f>
        <v>722</v>
      </c>
      <c r="N953" s="1417">
        <f>SUM(N950:N952)</f>
        <v>814</v>
      </c>
      <c r="O953" s="153">
        <f>N953/M953*100</f>
        <v>112.74238227146813</v>
      </c>
      <c r="P953" s="1201">
        <f>SUM(P950:P952)</f>
        <v>14</v>
      </c>
      <c r="Q953" s="153">
        <f>N953/$C$3*12/P953</f>
        <v>348.85714285714283</v>
      </c>
      <c r="R953" s="2462"/>
      <c r="S953" s="2462"/>
      <c r="T953" s="2463"/>
      <c r="U953" s="2462"/>
      <c r="V953" s="2553"/>
      <c r="W953" s="2462"/>
      <c r="X953" s="2462"/>
      <c r="Y953" s="2462"/>
      <c r="Z953" s="2462"/>
      <c r="AA953" s="2462"/>
      <c r="AB953" s="1856"/>
      <c r="AC953" s="1856"/>
      <c r="AD953" s="2222">
        <f t="shared" si="538"/>
        <v>0</v>
      </c>
      <c r="AE953" s="975"/>
      <c r="AJ953" s="5" t="s">
        <v>672</v>
      </c>
    </row>
    <row r="954" spans="1:36" s="2186" customFormat="1" ht="30" x14ac:dyDescent="0.25">
      <c r="A954" s="214">
        <v>1</v>
      </c>
      <c r="B954" s="214">
        <v>1</v>
      </c>
      <c r="C954" s="2" t="s">
        <v>122</v>
      </c>
      <c r="D954" s="2"/>
      <c r="E954" s="520"/>
      <c r="F954" s="1918"/>
      <c r="G954" s="1417"/>
      <c r="H954" s="1417"/>
      <c r="I954" s="1417"/>
      <c r="J954" s="1919"/>
      <c r="K954" s="196"/>
      <c r="L954" s="1417"/>
      <c r="M954" s="1417"/>
      <c r="N954" s="1417"/>
      <c r="O954" s="153"/>
      <c r="P954" s="153"/>
      <c r="Q954" s="153"/>
      <c r="R954" s="2462"/>
      <c r="S954" s="2462"/>
      <c r="T954" s="2463"/>
      <c r="U954" s="2462"/>
      <c r="V954" s="2553"/>
      <c r="W954" s="2462"/>
      <c r="X954" s="2462"/>
      <c r="Y954" s="2462"/>
      <c r="Z954" s="2462"/>
      <c r="AA954" s="2462"/>
      <c r="AB954" s="1856"/>
      <c r="AC954" s="1856"/>
      <c r="AD954" s="2222">
        <f t="shared" si="538"/>
        <v>0</v>
      </c>
      <c r="AE954" s="975"/>
      <c r="AJ954" s="5" t="s">
        <v>672</v>
      </c>
    </row>
    <row r="955" spans="1:36" s="2186" customFormat="1" x14ac:dyDescent="0.25">
      <c r="A955" s="214"/>
      <c r="B955" s="214">
        <v>1</v>
      </c>
      <c r="C955" s="2184" t="s">
        <v>44</v>
      </c>
      <c r="D955" s="2184"/>
      <c r="E955" s="1901">
        <v>240</v>
      </c>
      <c r="F955" s="252">
        <v>1000</v>
      </c>
      <c r="G955" s="123">
        <f>ROUND(F955/12*$C$3,0)</f>
        <v>167</v>
      </c>
      <c r="H955" s="123">
        <v>147</v>
      </c>
      <c r="I955" s="123">
        <f t="shared" ref="I955:I961" si="560">H955/G955*100</f>
        <v>88.023952095808383</v>
      </c>
      <c r="J955" s="1559">
        <v>8</v>
      </c>
      <c r="K955" s="152">
        <f>N955/H955</f>
        <v>8.1020408163265305</v>
      </c>
      <c r="L955" s="153">
        <f>ROUND(F955*J955,0)</f>
        <v>8000</v>
      </c>
      <c r="M955" s="153">
        <f>ROUND(L955/12*$C$3,0)</f>
        <v>1333</v>
      </c>
      <c r="N955" s="153">
        <v>1191</v>
      </c>
      <c r="O955" s="153">
        <f>N955/M955*100</f>
        <v>89.347336834208562</v>
      </c>
      <c r="P955" s="153">
        <f>ROUND(L955/E955,0)</f>
        <v>33</v>
      </c>
      <c r="Q955" s="153">
        <f>N955/$C$3*12/P955</f>
        <v>216.54545454545453</v>
      </c>
      <c r="R955" s="322"/>
      <c r="S955" s="322"/>
      <c r="T955" s="2463"/>
      <c r="U955" s="2462"/>
      <c r="V955" s="2553"/>
      <c r="W955" s="2462"/>
      <c r="X955" s="2462"/>
      <c r="Y955" s="2462"/>
      <c r="Z955" s="322"/>
      <c r="AA955" s="322"/>
      <c r="AB955" s="936"/>
      <c r="AC955" s="948"/>
      <c r="AD955" s="2222">
        <f t="shared" si="538"/>
        <v>0</v>
      </c>
      <c r="AE955" s="975"/>
      <c r="AJ955" s="5" t="s">
        <v>672</v>
      </c>
    </row>
    <row r="956" spans="1:36" s="147" customFormat="1" x14ac:dyDescent="0.25">
      <c r="A956" s="214">
        <v>1</v>
      </c>
      <c r="B956" s="214">
        <v>1</v>
      </c>
      <c r="C956" s="1290" t="s">
        <v>148</v>
      </c>
      <c r="D956" s="2372"/>
      <c r="E956" s="1921"/>
      <c r="F956" s="1918">
        <f>SUM(F955:F955)</f>
        <v>1000</v>
      </c>
      <c r="G956" s="523">
        <f>SUM(G955:G955)</f>
        <v>167</v>
      </c>
      <c r="H956" s="523">
        <f>SUM(H955:H955)</f>
        <v>147</v>
      </c>
      <c r="I956" s="523">
        <f t="shared" si="560"/>
        <v>88.023952095808383</v>
      </c>
      <c r="J956" s="2323">
        <f>L956/F956</f>
        <v>8</v>
      </c>
      <c r="K956" s="152">
        <f>N956/H956</f>
        <v>8.1020408163265305</v>
      </c>
      <c r="L956" s="1059">
        <f>SUM(L955:L955)</f>
        <v>8000</v>
      </c>
      <c r="M956" s="1059">
        <f>SUM(M955:M955)</f>
        <v>1333</v>
      </c>
      <c r="N956" s="1059">
        <f>SUM(N955:N955)</f>
        <v>1191</v>
      </c>
      <c r="O956" s="1059">
        <f>N956/M956*100</f>
        <v>89.347336834208562</v>
      </c>
      <c r="P956" s="1059">
        <f>SUM(P955:P955)</f>
        <v>33</v>
      </c>
      <c r="Q956" s="153">
        <f>N956/$C$3*12/P956</f>
        <v>216.54545454545453</v>
      </c>
      <c r="R956" s="2236"/>
      <c r="S956" s="2236"/>
      <c r="T956" s="2463"/>
      <c r="U956" s="2462"/>
      <c r="V956" s="2553"/>
      <c r="W956" s="2462"/>
      <c r="X956" s="2462"/>
      <c r="Y956" s="2462"/>
      <c r="Z956" s="2332"/>
      <c r="AA956" s="2332"/>
      <c r="AB956" s="909"/>
      <c r="AC956" s="2335"/>
      <c r="AD956" s="2222">
        <f t="shared" si="538"/>
        <v>0</v>
      </c>
      <c r="AE956" s="1029"/>
      <c r="AJ956" s="5" t="s">
        <v>672</v>
      </c>
    </row>
    <row r="957" spans="1:36" s="2186" customFormat="1" ht="29.25" x14ac:dyDescent="0.25">
      <c r="A957" s="214">
        <v>1</v>
      </c>
      <c r="B957" s="214">
        <v>1</v>
      </c>
      <c r="C957" s="701" t="s">
        <v>134</v>
      </c>
      <c r="D957" s="701"/>
      <c r="E957" s="701"/>
      <c r="F957" s="1918">
        <f>SUM(F956,F953)</f>
        <v>1600</v>
      </c>
      <c r="G957" s="2465">
        <f>SUM(G956,G953)</f>
        <v>267</v>
      </c>
      <c r="H957" s="2465">
        <f>SUM(H956,H953)</f>
        <v>245</v>
      </c>
      <c r="I957" s="2465">
        <f t="shared" si="560"/>
        <v>91.760299625468164</v>
      </c>
      <c r="J957" s="2323">
        <f>L957/F957</f>
        <v>7.7062499999999998</v>
      </c>
      <c r="K957" s="1197">
        <f>N957/H957</f>
        <v>8.183673469387756</v>
      </c>
      <c r="L957" s="2465">
        <f>SUM(L956,L953)</f>
        <v>12330</v>
      </c>
      <c r="M957" s="2465">
        <f>SUM(M956,M953)</f>
        <v>2055</v>
      </c>
      <c r="N957" s="2465">
        <f>SUM(N956,N953)</f>
        <v>2005</v>
      </c>
      <c r="O957" s="153">
        <f>N957/M957*100</f>
        <v>97.566909975669105</v>
      </c>
      <c r="P957" s="2465">
        <f>SUM(P956,P953)</f>
        <v>47</v>
      </c>
      <c r="Q957" s="153">
        <f>N957/$C$3*12/P957</f>
        <v>255.95744680851064</v>
      </c>
      <c r="R957" s="2237">
        <v>39335.946069847683</v>
      </c>
      <c r="S957" s="2237">
        <v>39335.946069847683</v>
      </c>
      <c r="T957" s="2321">
        <f t="shared" ref="T957" si="561">R957/12*$C$3+(S957-R957)/11*1</f>
        <v>6555.9910116412802</v>
      </c>
      <c r="U957" s="322">
        <f t="shared" ref="U957" si="562">AA957-Z957-W957-V957</f>
        <v>5736.390089999999</v>
      </c>
      <c r="V957" s="777"/>
      <c r="W957" s="322"/>
      <c r="X957" s="322">
        <f>U957-T957</f>
        <v>-819.60092164128127</v>
      </c>
      <c r="Y957" s="322"/>
      <c r="Z957" s="322">
        <v>-20.304269999999999</v>
      </c>
      <c r="AA957" s="322">
        <v>5716.0858199999993</v>
      </c>
      <c r="AB957" s="1862"/>
      <c r="AC957" s="1862"/>
      <c r="AD957" s="2222">
        <f t="shared" si="538"/>
        <v>0</v>
      </c>
      <c r="AE957" s="975"/>
      <c r="AJ957" s="5" t="s">
        <v>672</v>
      </c>
    </row>
    <row r="958" spans="1:36" s="2186" customFormat="1" x14ac:dyDescent="0.25">
      <c r="A958" s="214">
        <v>1</v>
      </c>
      <c r="B958" s="214">
        <v>1</v>
      </c>
      <c r="C958" s="701" t="s">
        <v>194</v>
      </c>
      <c r="D958" s="701"/>
      <c r="E958" s="701"/>
      <c r="F958" s="276">
        <f>F961</f>
        <v>5000</v>
      </c>
      <c r="G958" s="2465">
        <f t="shared" ref="G958:G961" si="563">ROUND(F958/12*$C$3,0)</f>
        <v>833</v>
      </c>
      <c r="H958" s="2465">
        <f>H961</f>
        <v>620</v>
      </c>
      <c r="I958" s="2465">
        <f t="shared" si="560"/>
        <v>74.429771908763513</v>
      </c>
      <c r="J958" s="1923"/>
      <c r="K958" s="1184"/>
      <c r="L958" s="2467"/>
      <c r="M958" s="2467"/>
      <c r="N958" s="2467"/>
      <c r="O958" s="278"/>
      <c r="P958" s="2467"/>
      <c r="Q958" s="278"/>
      <c r="R958" s="2351"/>
      <c r="S958" s="2351"/>
      <c r="T958" s="2322"/>
      <c r="U958" s="2672"/>
      <c r="V958" s="2673"/>
      <c r="W958" s="2672"/>
      <c r="X958" s="2672"/>
      <c r="Y958" s="2672"/>
      <c r="Z958" s="2351"/>
      <c r="AA958" s="2351"/>
      <c r="AB958" s="1862"/>
      <c r="AC958" s="1869"/>
      <c r="AD958" s="2222">
        <f t="shared" si="538"/>
        <v>0</v>
      </c>
      <c r="AE958" s="975"/>
      <c r="AJ958" s="5" t="s">
        <v>672</v>
      </c>
    </row>
    <row r="959" spans="1:36" s="2186" customFormat="1" x14ac:dyDescent="0.25">
      <c r="A959" s="214">
        <v>1</v>
      </c>
      <c r="B959" s="214">
        <v>1</v>
      </c>
      <c r="C959" s="695" t="s">
        <v>195</v>
      </c>
      <c r="D959" s="695"/>
      <c r="E959" s="695"/>
      <c r="F959" s="220">
        <f>F961-F960</f>
        <v>4994</v>
      </c>
      <c r="G959" s="2466">
        <f t="shared" si="563"/>
        <v>832</v>
      </c>
      <c r="H959" s="2466">
        <f>H961-H960</f>
        <v>618</v>
      </c>
      <c r="I959" s="2466">
        <f t="shared" si="560"/>
        <v>74.27884615384616</v>
      </c>
      <c r="J959" s="1669"/>
      <c r="K959" s="1184"/>
      <c r="L959" s="2520"/>
      <c r="M959" s="2520"/>
      <c r="N959" s="2520"/>
      <c r="O959" s="278"/>
      <c r="P959" s="2520"/>
      <c r="Q959" s="278"/>
      <c r="R959" s="2521"/>
      <c r="S959" s="2521"/>
      <c r="T959" s="2322"/>
      <c r="U959" s="2675"/>
      <c r="V959" s="2676"/>
      <c r="W959" s="2675"/>
      <c r="X959" s="2675"/>
      <c r="Y959" s="2675"/>
      <c r="Z959" s="2521"/>
      <c r="AA959" s="2521"/>
      <c r="AB959" s="2468"/>
      <c r="AC959" s="2522"/>
      <c r="AD959" s="2222">
        <f t="shared" si="538"/>
        <v>0</v>
      </c>
      <c r="AE959" s="975"/>
      <c r="AJ959" s="5" t="s">
        <v>672</v>
      </c>
    </row>
    <row r="960" spans="1:36" s="2186" customFormat="1" ht="30" x14ac:dyDescent="0.25">
      <c r="A960" s="214">
        <v>1</v>
      </c>
      <c r="B960" s="214">
        <v>1</v>
      </c>
      <c r="C960" s="695" t="s">
        <v>196</v>
      </c>
      <c r="D960" s="695"/>
      <c r="E960" s="695"/>
      <c r="F960" s="2093">
        <v>6</v>
      </c>
      <c r="G960" s="2466">
        <f t="shared" si="563"/>
        <v>1</v>
      </c>
      <c r="H960" s="2466">
        <v>2</v>
      </c>
      <c r="I960" s="2466">
        <f t="shared" si="560"/>
        <v>200</v>
      </c>
      <c r="J960" s="1669"/>
      <c r="K960" s="1205"/>
      <c r="L960" s="2466"/>
      <c r="M960" s="2466"/>
      <c r="N960" s="2466"/>
      <c r="O960" s="278"/>
      <c r="P960" s="2466"/>
      <c r="Q960" s="153"/>
      <c r="R960" s="2521"/>
      <c r="S960" s="2521"/>
      <c r="T960" s="2322"/>
      <c r="U960" s="2711"/>
      <c r="V960" s="2676"/>
      <c r="W960" s="2675"/>
      <c r="X960" s="2711"/>
      <c r="Y960" s="2711"/>
      <c r="Z960" s="2326"/>
      <c r="AA960" s="2326"/>
      <c r="AB960" s="2468"/>
      <c r="AC960" s="2468"/>
      <c r="AD960" s="2222">
        <f t="shared" si="538"/>
        <v>0</v>
      </c>
      <c r="AE960" s="975"/>
      <c r="AJ960" s="5" t="s">
        <v>672</v>
      </c>
    </row>
    <row r="961" spans="1:262" s="2186" customFormat="1" ht="30" thickBot="1" x14ac:dyDescent="0.3">
      <c r="A961" s="214"/>
      <c r="B961" s="214">
        <v>1</v>
      </c>
      <c r="C961" s="701" t="s">
        <v>201</v>
      </c>
      <c r="D961" s="701"/>
      <c r="E961" s="701"/>
      <c r="F961" s="2093">
        <v>5000</v>
      </c>
      <c r="G961" s="2467">
        <f t="shared" si="563"/>
        <v>833</v>
      </c>
      <c r="H961" s="2467">
        <v>620</v>
      </c>
      <c r="I961" s="2465">
        <f t="shared" si="560"/>
        <v>74.429771908763513</v>
      </c>
      <c r="J961" s="2523"/>
      <c r="K961" s="1098"/>
      <c r="L961" s="2524"/>
      <c r="M961" s="2524"/>
      <c r="N961" s="2524"/>
      <c r="O961" s="1745"/>
      <c r="P961" s="2524"/>
      <c r="Q961" s="1032"/>
      <c r="R961" s="2525">
        <v>63027.086200000005</v>
      </c>
      <c r="S961" s="2525">
        <v>63027.086200000005</v>
      </c>
      <c r="T961" s="871">
        <f t="shared" ref="T961" si="564">R961/12*$C$3+(S961-R961)/11*1</f>
        <v>10504.514366666668</v>
      </c>
      <c r="U961" s="2713">
        <f t="shared" ref="U961" si="565">AA961-Z961-W961-V961</f>
        <v>10307.073609999999</v>
      </c>
      <c r="V961" s="2681"/>
      <c r="W961" s="2680"/>
      <c r="X961" s="2713">
        <f>U961-T961</f>
        <v>-197.44075666666868</v>
      </c>
      <c r="Y961" s="2713"/>
      <c r="Z961" s="2731">
        <v>0</v>
      </c>
      <c r="AA961" s="2731">
        <v>10307.073609999999</v>
      </c>
      <c r="AB961" s="1869"/>
      <c r="AC961" s="2526"/>
      <c r="AD961" s="2222">
        <f t="shared" si="538"/>
        <v>0</v>
      </c>
      <c r="AE961" s="975"/>
      <c r="AJ961" s="5" t="s">
        <v>672</v>
      </c>
    </row>
    <row r="962" spans="1:262" s="2186" customFormat="1" ht="15.75" thickBot="1" x14ac:dyDescent="0.3">
      <c r="A962" s="214">
        <v>1</v>
      </c>
      <c r="B962" s="214">
        <v>1</v>
      </c>
      <c r="C962" s="679" t="s">
        <v>272</v>
      </c>
      <c r="D962" s="2527"/>
      <c r="E962" s="2527"/>
      <c r="F962" s="2528"/>
      <c r="G962" s="2529"/>
      <c r="H962" s="2529"/>
      <c r="I962" s="2529"/>
      <c r="J962" s="1940"/>
      <c r="K962" s="1940"/>
      <c r="L962" s="1941"/>
      <c r="M962" s="1941"/>
      <c r="N962" s="1941">
        <f>SUM(N957,N874)</f>
        <v>6182</v>
      </c>
      <c r="O962" s="1941"/>
      <c r="P962" s="1941"/>
      <c r="Q962" s="1941"/>
      <c r="R962" s="1940">
        <f t="shared" ref="R962:AA962" si="566">R961+R957+R948+R874</f>
        <v>545748.70931735355</v>
      </c>
      <c r="S962" s="1940">
        <f t="shared" ref="S962" si="567">S961+S957+S948+S874</f>
        <v>548195.06511735357</v>
      </c>
      <c r="T962" s="2530">
        <f t="shared" si="566"/>
        <v>91180.514201377111</v>
      </c>
      <c r="U962" s="1940">
        <f t="shared" si="566"/>
        <v>86498.429009999993</v>
      </c>
      <c r="V962" s="2715">
        <f t="shared" si="566"/>
        <v>0</v>
      </c>
      <c r="W962" s="1940">
        <f t="shared" si="566"/>
        <v>178.56446999999994</v>
      </c>
      <c r="X962" s="1940">
        <f t="shared" si="566"/>
        <v>-4682.0851913771112</v>
      </c>
      <c r="Y962" s="1940">
        <f t="shared" si="566"/>
        <v>-40.257259999999995</v>
      </c>
      <c r="Z962" s="1940">
        <f t="shared" si="566"/>
        <v>-544.05488000000003</v>
      </c>
      <c r="AA962" s="1940">
        <f t="shared" si="566"/>
        <v>86132.938599999994</v>
      </c>
      <c r="AB962" s="2531"/>
      <c r="AC962" s="2532"/>
      <c r="AD962" s="2222">
        <f t="shared" si="538"/>
        <v>0</v>
      </c>
      <c r="AE962" s="975"/>
      <c r="AJ962" s="5" t="s">
        <v>672</v>
      </c>
    </row>
    <row r="963" spans="1:262" s="2186" customFormat="1" ht="30" thickBot="1" x14ac:dyDescent="0.3">
      <c r="A963" s="214"/>
      <c r="B963" s="214"/>
      <c r="C963" s="1619" t="s">
        <v>732</v>
      </c>
      <c r="D963" s="3413"/>
      <c r="E963" s="3413"/>
      <c r="F963" s="3414"/>
      <c r="G963" s="3415"/>
      <c r="H963" s="3415"/>
      <c r="I963" s="3415"/>
      <c r="J963" s="3372"/>
      <c r="K963" s="3372"/>
      <c r="L963" s="3371"/>
      <c r="M963" s="3371"/>
      <c r="N963" s="3371"/>
      <c r="O963" s="3371"/>
      <c r="P963" s="3371"/>
      <c r="Q963" s="3371"/>
      <c r="R963" s="3372">
        <f t="shared" ref="R963:AA963" si="568">R962-R877-R876</f>
        <v>420861.69196735352</v>
      </c>
      <c r="S963" s="3372">
        <f t="shared" ref="S963" si="569">S962-S877-S876</f>
        <v>423308.04776735354</v>
      </c>
      <c r="T963" s="3373">
        <f t="shared" si="568"/>
        <v>70366.011309710448</v>
      </c>
      <c r="U963" s="3372">
        <f t="shared" si="568"/>
        <v>66689.019769999984</v>
      </c>
      <c r="V963" s="3374">
        <f t="shared" si="568"/>
        <v>0</v>
      </c>
      <c r="W963" s="3372">
        <f t="shared" si="568"/>
        <v>179.07714999999993</v>
      </c>
      <c r="X963" s="3372">
        <f t="shared" si="568"/>
        <v>-3676.9915397104423</v>
      </c>
      <c r="Y963" s="3416">
        <f t="shared" si="568"/>
        <v>-40.257259999999995</v>
      </c>
      <c r="Z963" s="683">
        <f t="shared" si="568"/>
        <v>-516.32402000000002</v>
      </c>
      <c r="AA963" s="3372">
        <f t="shared" si="568"/>
        <v>66351.772899999996</v>
      </c>
      <c r="AB963" s="3417"/>
      <c r="AC963" s="3375"/>
      <c r="AD963" s="2222">
        <f t="shared" si="538"/>
        <v>0</v>
      </c>
      <c r="AE963" s="975"/>
      <c r="AJ963" s="5"/>
    </row>
    <row r="964" spans="1:262" ht="63" x14ac:dyDescent="0.25">
      <c r="A964" s="214">
        <v>1</v>
      </c>
      <c r="B964" s="214">
        <v>1</v>
      </c>
      <c r="C964" s="1796" t="s">
        <v>470</v>
      </c>
      <c r="D964" s="2533"/>
      <c r="E964" s="2533"/>
      <c r="F964" s="239"/>
      <c r="G964" s="140"/>
      <c r="H964" s="140"/>
      <c r="I964" s="140"/>
      <c r="J964" s="2534"/>
      <c r="K964" s="2534"/>
      <c r="L964" s="2535"/>
      <c r="M964" s="2535"/>
      <c r="N964" s="2535"/>
      <c r="O964" s="2535"/>
      <c r="P964" s="2535"/>
      <c r="Q964" s="2535"/>
      <c r="R964" s="2534"/>
      <c r="S964" s="2534"/>
      <c r="T964" s="2536"/>
      <c r="U964" s="2534"/>
      <c r="V964" s="3042"/>
      <c r="W964" s="2534"/>
      <c r="X964" s="2534"/>
      <c r="Y964" s="3043"/>
      <c r="Z964" s="3043"/>
      <c r="AA964" s="2534"/>
      <c r="AB964" s="919"/>
      <c r="AC964" s="2537"/>
      <c r="AD964" s="2222">
        <f t="shared" si="538"/>
        <v>0</v>
      </c>
      <c r="AF964" s="214"/>
      <c r="AG964" s="214"/>
      <c r="AH964" s="214"/>
      <c r="AI964" s="214"/>
      <c r="AJ964" s="214" t="s">
        <v>673</v>
      </c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  <c r="BI964" s="214"/>
      <c r="BJ964" s="214"/>
      <c r="BK964" s="214"/>
      <c r="BL964" s="214"/>
      <c r="BM964" s="214"/>
      <c r="BN964" s="214"/>
      <c r="BO964" s="214"/>
      <c r="BP964" s="214"/>
      <c r="BQ964" s="214"/>
      <c r="BR964" s="214"/>
      <c r="BS964" s="214"/>
      <c r="BT964" s="214"/>
      <c r="BU964" s="214"/>
      <c r="BV964" s="214"/>
      <c r="BW964" s="214"/>
      <c r="BX964" s="214"/>
      <c r="BY964" s="214"/>
      <c r="BZ964" s="214"/>
      <c r="CA964" s="214"/>
      <c r="CB964" s="214"/>
      <c r="CC964" s="214"/>
      <c r="CD964" s="214"/>
      <c r="CE964" s="214"/>
      <c r="CF964" s="214"/>
      <c r="CG964" s="214"/>
      <c r="CH964" s="214"/>
      <c r="CI964" s="214"/>
      <c r="CJ964" s="214"/>
      <c r="CK964" s="214"/>
      <c r="CL964" s="214"/>
      <c r="CM964" s="214"/>
      <c r="CN964" s="214"/>
      <c r="CO964" s="214"/>
      <c r="CP964" s="214"/>
      <c r="CQ964" s="214"/>
      <c r="CR964" s="214"/>
      <c r="CS964" s="214"/>
      <c r="CT964" s="214"/>
      <c r="CU964" s="214"/>
      <c r="CV964" s="214"/>
      <c r="CW964" s="214"/>
      <c r="CX964" s="214"/>
      <c r="CY964" s="214"/>
      <c r="CZ964" s="214"/>
      <c r="DA964" s="214"/>
      <c r="DB964" s="214"/>
      <c r="DC964" s="214"/>
      <c r="DD964" s="214"/>
      <c r="DE964" s="214"/>
      <c r="DF964" s="214"/>
      <c r="DG964" s="214"/>
      <c r="DH964" s="214"/>
      <c r="DI964" s="214"/>
      <c r="DJ964" s="214"/>
      <c r="DK964" s="214"/>
      <c r="DL964" s="214"/>
      <c r="DM964" s="214"/>
      <c r="DN964" s="214"/>
      <c r="DO964" s="214"/>
      <c r="DP964" s="214"/>
      <c r="DQ964" s="214"/>
      <c r="DR964" s="214"/>
      <c r="DS964" s="214"/>
      <c r="DT964" s="214"/>
      <c r="DU964" s="214"/>
      <c r="DV964" s="214"/>
      <c r="DW964" s="214"/>
      <c r="DX964" s="214"/>
      <c r="DY964" s="214"/>
      <c r="DZ964" s="214"/>
      <c r="EA964" s="214"/>
      <c r="EB964" s="214"/>
      <c r="EC964" s="214"/>
      <c r="ED964" s="214"/>
      <c r="EE964" s="214"/>
      <c r="EF964" s="214"/>
      <c r="EG964" s="214"/>
      <c r="EH964" s="214"/>
      <c r="EI964" s="214"/>
      <c r="EJ964" s="214"/>
      <c r="EK964" s="214"/>
      <c r="EL964" s="214"/>
      <c r="EM964" s="214"/>
      <c r="EN964" s="214"/>
      <c r="EO964" s="214"/>
      <c r="EP964" s="214"/>
      <c r="EQ964" s="214"/>
      <c r="ER964" s="214"/>
      <c r="ES964" s="214"/>
      <c r="ET964" s="214"/>
      <c r="EU964" s="214"/>
      <c r="EV964" s="214"/>
      <c r="EW964" s="214"/>
      <c r="EX964" s="214"/>
      <c r="EY964" s="214"/>
      <c r="EZ964" s="214"/>
      <c r="FA964" s="214"/>
      <c r="FB964" s="214"/>
      <c r="FC964" s="214"/>
      <c r="FD964" s="214"/>
      <c r="FE964" s="214"/>
      <c r="FF964" s="214"/>
      <c r="FG964" s="214"/>
      <c r="FH964" s="214"/>
      <c r="FI964" s="214"/>
      <c r="FJ964" s="214"/>
      <c r="FK964" s="214"/>
      <c r="FL964" s="214"/>
      <c r="FM964" s="214"/>
      <c r="FN964" s="214"/>
      <c r="FO964" s="214"/>
      <c r="FP964" s="214"/>
      <c r="FQ964" s="214"/>
      <c r="FR964" s="214"/>
      <c r="FS964" s="214"/>
      <c r="FT964" s="214"/>
      <c r="FU964" s="214"/>
      <c r="FV964" s="214"/>
      <c r="FW964" s="214"/>
      <c r="FX964" s="214"/>
      <c r="FY964" s="214"/>
      <c r="FZ964" s="214"/>
      <c r="GA964" s="214"/>
      <c r="GB964" s="214"/>
      <c r="GC964" s="214"/>
      <c r="GD964" s="214"/>
      <c r="GE964" s="214"/>
      <c r="GF964" s="214"/>
      <c r="GG964" s="214"/>
      <c r="GH964" s="214"/>
      <c r="GI964" s="214"/>
      <c r="GJ964" s="214"/>
      <c r="GK964" s="214"/>
      <c r="GL964" s="214"/>
      <c r="GM964" s="214"/>
      <c r="GN964" s="214"/>
      <c r="GO964" s="214"/>
      <c r="GP964" s="214"/>
      <c r="GQ964" s="214"/>
      <c r="GR964" s="214"/>
      <c r="GS964" s="214"/>
      <c r="GT964" s="214"/>
      <c r="GU964" s="214"/>
      <c r="GV964" s="214"/>
      <c r="GW964" s="214"/>
      <c r="GX964" s="214"/>
      <c r="GY964" s="214"/>
      <c r="GZ964" s="214"/>
      <c r="HA964" s="214"/>
      <c r="HB964" s="214"/>
      <c r="HC964" s="214"/>
      <c r="HD964" s="214"/>
      <c r="HE964" s="214"/>
      <c r="HF964" s="214"/>
      <c r="HG964" s="214"/>
      <c r="HH964" s="214"/>
      <c r="HI964" s="214"/>
      <c r="HJ964" s="214"/>
      <c r="HK964" s="214"/>
      <c r="HL964" s="214"/>
      <c r="HM964" s="214"/>
      <c r="HN964" s="214"/>
      <c r="HO964" s="214"/>
      <c r="HP964" s="214"/>
      <c r="HQ964" s="214"/>
      <c r="HR964" s="214"/>
      <c r="HS964" s="214"/>
      <c r="HT964" s="214"/>
      <c r="HU964" s="214"/>
      <c r="HV964" s="214"/>
      <c r="HW964" s="214"/>
      <c r="HX964" s="214"/>
      <c r="HY964" s="214"/>
      <c r="HZ964" s="214"/>
      <c r="IA964" s="214"/>
      <c r="IB964" s="214"/>
      <c r="IC964" s="214"/>
      <c r="ID964" s="214"/>
      <c r="IE964" s="214"/>
      <c r="IF964" s="214"/>
      <c r="IG964" s="214"/>
      <c r="IH964" s="214"/>
      <c r="II964" s="214"/>
      <c r="IJ964" s="214"/>
      <c r="IK964" s="214"/>
      <c r="IL964" s="214"/>
      <c r="IM964" s="214"/>
      <c r="IN964" s="214"/>
      <c r="IO964" s="214"/>
      <c r="IP964" s="214"/>
      <c r="IQ964" s="214"/>
      <c r="IR964" s="214"/>
      <c r="IS964" s="214"/>
      <c r="IT964" s="214"/>
      <c r="IU964" s="214"/>
      <c r="IV964" s="214"/>
      <c r="IW964" s="214"/>
      <c r="IX964" s="214"/>
      <c r="IY964" s="214"/>
      <c r="IZ964" s="214"/>
      <c r="JA964" s="214"/>
      <c r="JB964" s="214"/>
    </row>
    <row r="965" spans="1:262" s="2186" customFormat="1" x14ac:dyDescent="0.25">
      <c r="A965" s="214">
        <v>1</v>
      </c>
      <c r="B965" s="214">
        <v>1</v>
      </c>
      <c r="C965" s="1894" t="s">
        <v>5</v>
      </c>
      <c r="D965" s="1894"/>
      <c r="E965" s="1894"/>
      <c r="F965" s="252"/>
      <c r="G965" s="1205"/>
      <c r="H965" s="1205"/>
      <c r="I965" s="1205"/>
      <c r="J965" s="1205"/>
      <c r="K965" s="1205"/>
      <c r="L965" s="1896"/>
      <c r="M965" s="1896"/>
      <c r="N965" s="1896"/>
      <c r="O965" s="1896"/>
      <c r="P965" s="1896"/>
      <c r="Q965" s="1896"/>
      <c r="R965" s="2326"/>
      <c r="S965" s="2326"/>
      <c r="T965" s="2517"/>
      <c r="U965" s="2326"/>
      <c r="V965" s="2642"/>
      <c r="W965" s="2326"/>
      <c r="X965" s="2326"/>
      <c r="Y965" s="2326"/>
      <c r="Z965" s="2326"/>
      <c r="AA965" s="2326"/>
      <c r="AB965" s="1207"/>
      <c r="AC965" s="1207"/>
      <c r="AD965" s="2222">
        <f t="shared" si="538"/>
        <v>0</v>
      </c>
      <c r="AE965" s="975"/>
      <c r="AJ965" s="214" t="s">
        <v>673</v>
      </c>
    </row>
    <row r="966" spans="1:262" s="2186" customFormat="1" x14ac:dyDescent="0.25">
      <c r="A966" s="214">
        <v>1</v>
      </c>
      <c r="B966" s="214">
        <v>1</v>
      </c>
      <c r="C966" s="141" t="s">
        <v>22</v>
      </c>
      <c r="D966" s="1027" t="s">
        <v>225</v>
      </c>
      <c r="E966" s="1896">
        <v>270</v>
      </c>
      <c r="F966" s="51">
        <v>422</v>
      </c>
      <c r="G966" s="123">
        <f t="shared" ref="G966:G969" si="570">F966/12*$C$3</f>
        <v>70.333333333333329</v>
      </c>
      <c r="H966" s="123">
        <v>64</v>
      </c>
      <c r="I966" s="123">
        <f t="shared" ref="I966:I971" si="571">H966/G966*100</f>
        <v>90.995260663507111</v>
      </c>
      <c r="J966" s="1559">
        <v>7.5</v>
      </c>
      <c r="K966" s="152">
        <f t="shared" ref="K966:K971" si="572">N966/H966</f>
        <v>5.21875</v>
      </c>
      <c r="L966" s="153">
        <f>ROUND(F966*J966,0)</f>
        <v>3165</v>
      </c>
      <c r="M966" s="153">
        <f t="shared" ref="M966:M969" si="573">ROUND(L966/12*$C$3,0)</f>
        <v>528</v>
      </c>
      <c r="N966" s="153">
        <v>334</v>
      </c>
      <c r="O966" s="153">
        <f t="shared" ref="O966:O971" si="574">N966/M966*100</f>
        <v>63.257575757575758</v>
      </c>
      <c r="P966" s="153">
        <f>ROUND(L966/E966,0)</f>
        <v>12</v>
      </c>
      <c r="Q966" s="153">
        <f t="shared" ref="Q966:Q971" si="575">N966/$C$3*12/P966</f>
        <v>167</v>
      </c>
      <c r="R966" s="322"/>
      <c r="S966" s="322"/>
      <c r="T966" s="2321"/>
      <c r="U966" s="322"/>
      <c r="V966" s="777"/>
      <c r="W966" s="322"/>
      <c r="X966" s="322"/>
      <c r="Y966" s="322"/>
      <c r="Z966" s="322"/>
      <c r="AA966" s="322"/>
      <c r="AB966" s="936"/>
      <c r="AC966" s="948"/>
      <c r="AD966" s="2222">
        <f t="shared" si="538"/>
        <v>0</v>
      </c>
      <c r="AE966" s="975"/>
      <c r="AJ966" s="214" t="s">
        <v>673</v>
      </c>
    </row>
    <row r="967" spans="1:262" s="2186" customFormat="1" x14ac:dyDescent="0.25">
      <c r="A967" s="214"/>
      <c r="B967" s="214">
        <v>1</v>
      </c>
      <c r="C967" s="141" t="s">
        <v>129</v>
      </c>
      <c r="D967" s="1027" t="s">
        <v>225</v>
      </c>
      <c r="E967" s="1896">
        <v>340</v>
      </c>
      <c r="F967" s="51">
        <v>20</v>
      </c>
      <c r="G967" s="123">
        <f t="shared" ref="G967" si="576">F967/12*$C$3</f>
        <v>3.3333333333333335</v>
      </c>
      <c r="H967" s="123">
        <v>0</v>
      </c>
      <c r="I967" s="123">
        <f t="shared" si="571"/>
        <v>0</v>
      </c>
      <c r="J967" s="1559">
        <v>14</v>
      </c>
      <c r="K967" s="152" t="e">
        <f t="shared" si="572"/>
        <v>#DIV/0!</v>
      </c>
      <c r="L967" s="153">
        <f>ROUND(F967*J967,0)</f>
        <v>280</v>
      </c>
      <c r="M967" s="153">
        <f t="shared" ref="M967" si="577">ROUND(L967/12*$C$3,0)</f>
        <v>47</v>
      </c>
      <c r="N967" s="153">
        <v>0</v>
      </c>
      <c r="O967" s="153">
        <f t="shared" si="574"/>
        <v>0</v>
      </c>
      <c r="P967" s="153">
        <f>ROUND(L967/E967,0)</f>
        <v>1</v>
      </c>
      <c r="Q967" s="153">
        <f t="shared" si="575"/>
        <v>0</v>
      </c>
      <c r="R967" s="2871">
        <v>1750.83862</v>
      </c>
      <c r="S967" s="2871">
        <v>1750.83862</v>
      </c>
      <c r="T967" s="2538">
        <f t="shared" ref="T967" si="578">R967/12*$C$3+(S967-R967)/11*1</f>
        <v>291.80643666666668</v>
      </c>
      <c r="U967" s="3044">
        <f t="shared" ref="U967" si="579">AA967-Z967-W967-V967</f>
        <v>0</v>
      </c>
      <c r="V967" s="777"/>
      <c r="W967" s="3044"/>
      <c r="X967" s="322">
        <f t="shared" ref="X967:X973" si="580">U967-T967</f>
        <v>-291.80643666666668</v>
      </c>
      <c r="Y967" s="322"/>
      <c r="Z967" s="322"/>
      <c r="AA967" s="322"/>
      <c r="AB967" s="936"/>
      <c r="AC967" s="2539"/>
      <c r="AD967" s="2222">
        <f t="shared" si="538"/>
        <v>0</v>
      </c>
      <c r="AE967" s="975"/>
      <c r="AJ967" s="214" t="s">
        <v>673</v>
      </c>
    </row>
    <row r="968" spans="1:262" s="2186" customFormat="1" x14ac:dyDescent="0.25">
      <c r="A968" s="214"/>
      <c r="B968" s="214">
        <v>1</v>
      </c>
      <c r="C968" s="141" t="s">
        <v>9</v>
      </c>
      <c r="D968" s="1027" t="s">
        <v>225</v>
      </c>
      <c r="E968" s="153">
        <v>340</v>
      </c>
      <c r="F968" s="51">
        <v>69</v>
      </c>
      <c r="G968" s="123">
        <f t="shared" si="570"/>
        <v>11.5</v>
      </c>
      <c r="H968" s="123">
        <v>19</v>
      </c>
      <c r="I968" s="123">
        <f t="shared" si="571"/>
        <v>165.21739130434781</v>
      </c>
      <c r="J968" s="1900">
        <v>12</v>
      </c>
      <c r="K968" s="152">
        <f t="shared" si="572"/>
        <v>10.526315789473685</v>
      </c>
      <c r="L968" s="153">
        <f>ROUND(F968*J968,0)</f>
        <v>828</v>
      </c>
      <c r="M968" s="153">
        <f t="shared" si="573"/>
        <v>138</v>
      </c>
      <c r="N968" s="1031">
        <v>200</v>
      </c>
      <c r="O968" s="153">
        <f t="shared" si="574"/>
        <v>144.92753623188406</v>
      </c>
      <c r="P968" s="153">
        <f>ROUND(L968/E968,0)</f>
        <v>2</v>
      </c>
      <c r="Q968" s="153">
        <f t="shared" si="575"/>
        <v>600</v>
      </c>
      <c r="R968" s="2521"/>
      <c r="S968" s="2521"/>
      <c r="T968" s="2321">
        <f>R968/12*$C$3</f>
        <v>0</v>
      </c>
      <c r="U968" s="322">
        <f>AA968-Z968-V968</f>
        <v>0</v>
      </c>
      <c r="V968" s="3045"/>
      <c r="W968" s="322"/>
      <c r="X968" s="322">
        <f t="shared" si="580"/>
        <v>0</v>
      </c>
      <c r="Y968" s="322"/>
      <c r="Z968" s="322"/>
      <c r="AA968" s="3044"/>
      <c r="AB968" s="936"/>
      <c r="AC968" s="2539"/>
      <c r="AD968" s="2222">
        <f t="shared" si="538"/>
        <v>0</v>
      </c>
      <c r="AE968" s="975"/>
      <c r="AJ968" s="214" t="s">
        <v>673</v>
      </c>
    </row>
    <row r="969" spans="1:262" s="2186" customFormat="1" x14ac:dyDescent="0.25">
      <c r="A969" s="214">
        <v>1</v>
      </c>
      <c r="B969" s="214">
        <v>1</v>
      </c>
      <c r="C969" s="141" t="s">
        <v>10</v>
      </c>
      <c r="D969" s="1027" t="s">
        <v>225</v>
      </c>
      <c r="E969" s="153">
        <v>340</v>
      </c>
      <c r="F969" s="51">
        <v>25</v>
      </c>
      <c r="G969" s="123">
        <f t="shared" si="570"/>
        <v>4.166666666666667</v>
      </c>
      <c r="H969" s="123">
        <v>5</v>
      </c>
      <c r="I969" s="123">
        <f t="shared" si="571"/>
        <v>120</v>
      </c>
      <c r="J969" s="1900">
        <v>10.5</v>
      </c>
      <c r="K969" s="152">
        <f t="shared" si="572"/>
        <v>12.4</v>
      </c>
      <c r="L969" s="153">
        <f>ROUND(F969*J969,0)</f>
        <v>263</v>
      </c>
      <c r="M969" s="153">
        <f t="shared" si="573"/>
        <v>44</v>
      </c>
      <c r="N969" s="153">
        <v>62</v>
      </c>
      <c r="O969" s="153">
        <f t="shared" si="574"/>
        <v>140.90909090909091</v>
      </c>
      <c r="P969" s="153">
        <f>ROUND(L969/E969,0)</f>
        <v>1</v>
      </c>
      <c r="Q969" s="153">
        <f t="shared" si="575"/>
        <v>372</v>
      </c>
      <c r="R969" s="2871"/>
      <c r="S969" s="2871"/>
      <c r="T969" s="2321">
        <f>R969/12*$C$3</f>
        <v>0</v>
      </c>
      <c r="U969" s="322">
        <f>AA969-Z969-V969</f>
        <v>0</v>
      </c>
      <c r="V969" s="777"/>
      <c r="W969" s="322"/>
      <c r="X969" s="322">
        <f t="shared" si="580"/>
        <v>0</v>
      </c>
      <c r="Y969" s="322"/>
      <c r="Z969" s="322"/>
      <c r="AA969" s="322"/>
      <c r="AB969" s="936"/>
      <c r="AC969" s="2540"/>
      <c r="AD969" s="2222">
        <f t="shared" si="538"/>
        <v>0</v>
      </c>
      <c r="AE969" s="975"/>
      <c r="AJ969" s="214" t="s">
        <v>673</v>
      </c>
    </row>
    <row r="970" spans="1:262" s="2186" customFormat="1" x14ac:dyDescent="0.25">
      <c r="A970" s="214"/>
      <c r="B970" s="214">
        <v>1</v>
      </c>
      <c r="C970" s="141" t="s">
        <v>6</v>
      </c>
      <c r="D970" s="1027" t="s">
        <v>225</v>
      </c>
      <c r="E970" s="153">
        <v>340</v>
      </c>
      <c r="F970" s="51">
        <v>5</v>
      </c>
      <c r="G970" s="123">
        <f t="shared" ref="G970" si="581">F970/12*$C$3</f>
        <v>0.83333333333333337</v>
      </c>
      <c r="H970" s="123">
        <v>0</v>
      </c>
      <c r="I970" s="123">
        <f t="shared" si="571"/>
        <v>0</v>
      </c>
      <c r="J970" s="1900">
        <v>9.5</v>
      </c>
      <c r="K970" s="152" t="e">
        <f t="shared" si="572"/>
        <v>#DIV/0!</v>
      </c>
      <c r="L970" s="153">
        <f>ROUND(F970*J970,0)</f>
        <v>48</v>
      </c>
      <c r="M970" s="153">
        <f t="shared" ref="M970" si="582">ROUND(L970/12*$C$3,0)</f>
        <v>8</v>
      </c>
      <c r="N970" s="153">
        <v>0</v>
      </c>
      <c r="O970" s="153">
        <f t="shared" si="574"/>
        <v>0</v>
      </c>
      <c r="P970" s="153">
        <f>ROUND(L970/E970,0)</f>
        <v>0</v>
      </c>
      <c r="Q970" s="153" t="e">
        <f t="shared" si="575"/>
        <v>#DIV/0!</v>
      </c>
      <c r="R970" s="2871"/>
      <c r="S970" s="2871"/>
      <c r="T970" s="2321">
        <f>R970/12*$C$3</f>
        <v>0</v>
      </c>
      <c r="U970" s="322">
        <f>AA970-Z970-V970</f>
        <v>0</v>
      </c>
      <c r="V970" s="777"/>
      <c r="W970" s="322"/>
      <c r="X970" s="322">
        <f t="shared" si="580"/>
        <v>0</v>
      </c>
      <c r="Y970" s="322"/>
      <c r="Z970" s="322"/>
      <c r="AA970" s="322"/>
      <c r="AB970" s="994"/>
      <c r="AC970" s="3106"/>
      <c r="AD970" s="2222">
        <f t="shared" si="538"/>
        <v>0</v>
      </c>
      <c r="AE970" s="975"/>
      <c r="AJ970" s="214" t="s">
        <v>673</v>
      </c>
    </row>
    <row r="971" spans="1:262" s="2186" customFormat="1" ht="29.25" x14ac:dyDescent="0.25">
      <c r="A971" s="214">
        <v>1</v>
      </c>
      <c r="B971" s="214">
        <v>1</v>
      </c>
      <c r="C971" s="1905" t="s">
        <v>7</v>
      </c>
      <c r="D971" s="2922"/>
      <c r="E971" s="1905"/>
      <c r="F971" s="1907">
        <f>SUM(F966:F970)</f>
        <v>541</v>
      </c>
      <c r="G971" s="1907">
        <f t="shared" ref="G971:H971" si="583">SUM(G966:G970)</f>
        <v>90.166666666666657</v>
      </c>
      <c r="H971" s="1907">
        <f t="shared" si="583"/>
        <v>88</v>
      </c>
      <c r="I971" s="1908">
        <f t="shared" si="571"/>
        <v>97.597042513863229</v>
      </c>
      <c r="J971" s="1909">
        <f>IF(F971=0,0,L971/F971)</f>
        <v>8.4731977818853981</v>
      </c>
      <c r="K971" s="8">
        <f t="shared" si="572"/>
        <v>6.7727272727272725</v>
      </c>
      <c r="L971" s="1908">
        <f t="shared" ref="L971:N971" si="584">SUM(L966:L970)</f>
        <v>4584</v>
      </c>
      <c r="M971" s="1908">
        <f t="shared" si="584"/>
        <v>765</v>
      </c>
      <c r="N971" s="1908">
        <f t="shared" si="584"/>
        <v>596</v>
      </c>
      <c r="O971" s="1050">
        <f t="shared" si="574"/>
        <v>77.908496732026151</v>
      </c>
      <c r="P971" s="1908">
        <f>SUM(P966:P970)</f>
        <v>16</v>
      </c>
      <c r="Q971" s="1050">
        <f t="shared" si="575"/>
        <v>223.5</v>
      </c>
      <c r="R971" s="2541">
        <v>29046.095524182434</v>
      </c>
      <c r="S971" s="2541">
        <v>29046.095524182434</v>
      </c>
      <c r="T971" s="2170">
        <f t="shared" ref="T971:T973" si="585">R971/12*$C$3+(S971-R971)/11*1</f>
        <v>4841.015920697072</v>
      </c>
      <c r="U971" s="2542">
        <f t="shared" ref="U971:U973" si="586">AA971-Z971-W971-V971</f>
        <v>5377.5492799999993</v>
      </c>
      <c r="V971" s="2543"/>
      <c r="W971" s="2542">
        <v>-123.82654000000001</v>
      </c>
      <c r="X971" s="2542">
        <f t="shared" si="580"/>
        <v>536.53335930292724</v>
      </c>
      <c r="Y971" s="2542"/>
      <c r="Z971" s="2542">
        <v>-199.13549</v>
      </c>
      <c r="AA971" s="2542">
        <v>5054.5872499999996</v>
      </c>
      <c r="AB971" s="1910"/>
      <c r="AC971" s="2544">
        <v>1302.4033499999998</v>
      </c>
      <c r="AD971" s="2222">
        <f t="shared" si="538"/>
        <v>0</v>
      </c>
      <c r="AE971" s="975"/>
      <c r="AJ971" s="214" t="s">
        <v>673</v>
      </c>
    </row>
    <row r="972" spans="1:262" s="2186" customFormat="1" x14ac:dyDescent="0.25">
      <c r="A972" s="214">
        <v>1</v>
      </c>
      <c r="B972" s="214">
        <v>1</v>
      </c>
      <c r="C972" s="1911" t="s">
        <v>14</v>
      </c>
      <c r="D972" s="1911"/>
      <c r="E972" s="1912"/>
      <c r="F972" s="1913"/>
      <c r="G972" s="1914"/>
      <c r="H972" s="1914"/>
      <c r="I972" s="1914"/>
      <c r="J972" s="1915"/>
      <c r="K972" s="1915"/>
      <c r="L972" s="1914"/>
      <c r="M972" s="1914"/>
      <c r="N972" s="1914"/>
      <c r="O972" s="1914"/>
      <c r="P972" s="1914"/>
      <c r="Q972" s="1914"/>
      <c r="R972" s="2545"/>
      <c r="S972" s="2545"/>
      <c r="T972" s="2320">
        <f t="shared" si="585"/>
        <v>0</v>
      </c>
      <c r="U972" s="2545">
        <f t="shared" si="586"/>
        <v>0</v>
      </c>
      <c r="V972" s="2546"/>
      <c r="W972" s="2545"/>
      <c r="X972" s="2545">
        <f t="shared" si="580"/>
        <v>0</v>
      </c>
      <c r="Y972" s="2545"/>
      <c r="Z972" s="2545"/>
      <c r="AA972" s="2545"/>
      <c r="AB972" s="1916"/>
      <c r="AC972" s="2547"/>
      <c r="AD972" s="2222">
        <f t="shared" si="538"/>
        <v>0</v>
      </c>
      <c r="AE972" s="975"/>
      <c r="AJ972" s="214" t="s">
        <v>673</v>
      </c>
    </row>
    <row r="973" spans="1:262" s="2186" customFormat="1" x14ac:dyDescent="0.25">
      <c r="A973" s="214">
        <v>1</v>
      </c>
      <c r="B973" s="214">
        <v>1</v>
      </c>
      <c r="C973" s="487" t="s">
        <v>317</v>
      </c>
      <c r="D973" s="531"/>
      <c r="E973" s="1580"/>
      <c r="F973" s="256"/>
      <c r="G973" s="523"/>
      <c r="H973" s="523"/>
      <c r="I973" s="523"/>
      <c r="J973" s="822"/>
      <c r="K973" s="822"/>
      <c r="L973" s="1403"/>
      <c r="M973" s="1403"/>
      <c r="N973" s="1403"/>
      <c r="O973" s="1403"/>
      <c r="P973" s="1403"/>
      <c r="Q973" s="1403"/>
      <c r="R973" s="366">
        <v>26486.114759999997</v>
      </c>
      <c r="S973" s="366">
        <v>26486.114759999997</v>
      </c>
      <c r="T973" s="2230">
        <f t="shared" si="585"/>
        <v>4414.3524599999992</v>
      </c>
      <c r="U973" s="366">
        <f t="shared" si="586"/>
        <v>4201.458599999999</v>
      </c>
      <c r="V973" s="1068"/>
      <c r="W973" s="366">
        <v>-78.431600000000003</v>
      </c>
      <c r="X973" s="366">
        <f t="shared" si="580"/>
        <v>-212.89386000000013</v>
      </c>
      <c r="Y973" s="366"/>
      <c r="Z973" s="366">
        <v>0</v>
      </c>
      <c r="AA973" s="366">
        <v>4123.0269999999991</v>
      </c>
      <c r="AB973" s="909"/>
      <c r="AC973" s="913"/>
      <c r="AD973" s="2222">
        <f t="shared" si="538"/>
        <v>0</v>
      </c>
      <c r="AE973" s="975"/>
      <c r="AJ973" s="214" t="s">
        <v>673</v>
      </c>
    </row>
    <row r="974" spans="1:262" s="2186" customFormat="1" ht="29.25" x14ac:dyDescent="0.25">
      <c r="A974" s="214">
        <v>1</v>
      </c>
      <c r="B974" s="214">
        <v>1</v>
      </c>
      <c r="C974" s="2181" t="s">
        <v>265</v>
      </c>
      <c r="D974" s="4"/>
      <c r="E974" s="4"/>
      <c r="F974" s="564">
        <f>F975+F977</f>
        <v>8700</v>
      </c>
      <c r="G974" s="564">
        <f t="shared" ref="G974:H974" si="587">G975+G977</f>
        <v>1450</v>
      </c>
      <c r="H974" s="564">
        <f t="shared" si="587"/>
        <v>1458</v>
      </c>
      <c r="I974" s="183">
        <f>H974/G974*100</f>
        <v>100.55172413793103</v>
      </c>
      <c r="J974" s="1436"/>
      <c r="K974" s="1436"/>
      <c r="L974" s="122"/>
      <c r="M974" s="122"/>
      <c r="N974" s="122"/>
      <c r="O974" s="122"/>
      <c r="P974" s="122"/>
      <c r="Q974" s="122"/>
      <c r="R974" s="322"/>
      <c r="S974" s="322"/>
      <c r="T974" s="2321"/>
      <c r="U974" s="322"/>
      <c r="V974" s="777"/>
      <c r="W974" s="322"/>
      <c r="X974" s="322"/>
      <c r="Y974" s="322"/>
      <c r="Z974" s="322"/>
      <c r="AA974" s="322"/>
      <c r="AB974" s="920"/>
      <c r="AC974" s="968"/>
      <c r="AD974" s="2222">
        <f t="shared" si="538"/>
        <v>0</v>
      </c>
      <c r="AE974" s="975"/>
      <c r="AJ974" s="214" t="s">
        <v>673</v>
      </c>
    </row>
    <row r="975" spans="1:262" s="2186" customFormat="1" ht="30" x14ac:dyDescent="0.25">
      <c r="A975" s="214"/>
      <c r="B975" s="214">
        <v>1</v>
      </c>
      <c r="C975" s="468" t="s">
        <v>762</v>
      </c>
      <c r="D975" s="4"/>
      <c r="E975" s="4"/>
      <c r="F975" s="171">
        <v>8000</v>
      </c>
      <c r="G975" s="123">
        <f t="shared" ref="G975" si="588">F975/12*$C$3</f>
        <v>1333.3333333333333</v>
      </c>
      <c r="H975" s="183">
        <v>1380</v>
      </c>
      <c r="I975" s="183">
        <f>H975/G975*100</f>
        <v>103.50000000000001</v>
      </c>
      <c r="J975" s="1436"/>
      <c r="K975" s="1436"/>
      <c r="L975" s="122"/>
      <c r="M975" s="122"/>
      <c r="N975" s="122"/>
      <c r="O975" s="122"/>
      <c r="P975" s="122"/>
      <c r="Q975" s="122"/>
      <c r="R975" s="322"/>
      <c r="S975" s="322"/>
      <c r="T975" s="2321"/>
      <c r="U975" s="322"/>
      <c r="V975" s="777"/>
      <c r="W975" s="322"/>
      <c r="X975" s="322"/>
      <c r="Y975" s="322"/>
      <c r="Z975" s="322"/>
      <c r="AA975" s="322"/>
      <c r="AB975" s="920"/>
      <c r="AC975" s="968"/>
      <c r="AD975" s="2222">
        <f t="shared" si="538"/>
        <v>0</v>
      </c>
      <c r="AE975" s="975"/>
      <c r="AJ975" s="214" t="s">
        <v>673</v>
      </c>
    </row>
    <row r="976" spans="1:262" s="2186" customFormat="1" ht="60" x14ac:dyDescent="0.25">
      <c r="A976" s="214"/>
      <c r="B976" s="214">
        <v>1</v>
      </c>
      <c r="C976" s="307" t="s">
        <v>763</v>
      </c>
      <c r="D976" s="4"/>
      <c r="E976" s="4"/>
      <c r="F976" s="171"/>
      <c r="G976" s="183"/>
      <c r="H976" s="183"/>
      <c r="I976" s="183"/>
      <c r="J976" s="1436"/>
      <c r="K976" s="1436"/>
      <c r="L976" s="122"/>
      <c r="M976" s="122"/>
      <c r="N976" s="122"/>
      <c r="O976" s="122"/>
      <c r="P976" s="122"/>
      <c r="Q976" s="122"/>
      <c r="R976" s="322"/>
      <c r="S976" s="322"/>
      <c r="T976" s="2321"/>
      <c r="U976" s="322"/>
      <c r="V976" s="777"/>
      <c r="W976" s="322"/>
      <c r="X976" s="322"/>
      <c r="Y976" s="322"/>
      <c r="Z976" s="322"/>
      <c r="AA976" s="322"/>
      <c r="AB976" s="920"/>
      <c r="AC976" s="968"/>
      <c r="AD976" s="2222">
        <f t="shared" si="538"/>
        <v>0</v>
      </c>
      <c r="AE976" s="975"/>
      <c r="AJ976" s="214" t="s">
        <v>673</v>
      </c>
    </row>
    <row r="977" spans="1:36" s="2186" customFormat="1" ht="45" x14ac:dyDescent="0.25">
      <c r="A977" s="214"/>
      <c r="B977" s="214">
        <v>1</v>
      </c>
      <c r="C977" s="307" t="s">
        <v>764</v>
      </c>
      <c r="D977" s="4"/>
      <c r="E977" s="4"/>
      <c r="F977" s="171">
        <v>700</v>
      </c>
      <c r="G977" s="123">
        <f t="shared" ref="G977:G981" si="589">F977/12*$C$3</f>
        <v>116.66666666666667</v>
      </c>
      <c r="H977" s="183">
        <v>78</v>
      </c>
      <c r="I977" s="183">
        <f>H977/G977*100</f>
        <v>66.857142857142861</v>
      </c>
      <c r="J977" s="1436"/>
      <c r="K977" s="1436"/>
      <c r="L977" s="122"/>
      <c r="M977" s="122"/>
      <c r="N977" s="122"/>
      <c r="O977" s="122"/>
      <c r="P977" s="122"/>
      <c r="Q977" s="122"/>
      <c r="R977" s="322"/>
      <c r="S977" s="322"/>
      <c r="T977" s="2321"/>
      <c r="U977" s="322"/>
      <c r="V977" s="777"/>
      <c r="W977" s="322"/>
      <c r="X977" s="322"/>
      <c r="Y977" s="322"/>
      <c r="Z977" s="322"/>
      <c r="AA977" s="322"/>
      <c r="AB977" s="920"/>
      <c r="AC977" s="968"/>
      <c r="AD977" s="2222">
        <f t="shared" si="538"/>
        <v>0</v>
      </c>
      <c r="AE977" s="975"/>
      <c r="AJ977" s="214" t="s">
        <v>673</v>
      </c>
    </row>
    <row r="978" spans="1:36" s="2186" customFormat="1" ht="29.25" x14ac:dyDescent="0.25">
      <c r="A978" s="214"/>
      <c r="B978" s="214">
        <v>1</v>
      </c>
      <c r="C978" s="281" t="s">
        <v>130</v>
      </c>
      <c r="D978" s="4"/>
      <c r="E978" s="4"/>
      <c r="F978" s="171">
        <f>F979+F980</f>
        <v>4250</v>
      </c>
      <c r="G978" s="171">
        <f t="shared" ref="G978:H978" si="590">G979+G980</f>
        <v>708.33333333333326</v>
      </c>
      <c r="H978" s="171">
        <f t="shared" si="590"/>
        <v>518</v>
      </c>
      <c r="I978" s="183">
        <f>H978/G978*100</f>
        <v>73.129411764705893</v>
      </c>
      <c r="J978" s="1436"/>
      <c r="K978" s="1436"/>
      <c r="L978" s="122"/>
      <c r="M978" s="122"/>
      <c r="N978" s="122"/>
      <c r="O978" s="122"/>
      <c r="P978" s="122"/>
      <c r="Q978" s="122"/>
      <c r="R978" s="322"/>
      <c r="S978" s="322"/>
      <c r="T978" s="2321"/>
      <c r="U978" s="322"/>
      <c r="V978" s="777"/>
      <c r="W978" s="322"/>
      <c r="X978" s="322"/>
      <c r="Y978" s="322"/>
      <c r="Z978" s="322"/>
      <c r="AA978" s="322"/>
      <c r="AB978" s="920"/>
      <c r="AC978" s="968"/>
      <c r="AD978" s="2222">
        <f t="shared" si="538"/>
        <v>0</v>
      </c>
      <c r="AE978" s="975"/>
      <c r="AJ978" s="214" t="s">
        <v>673</v>
      </c>
    </row>
    <row r="979" spans="1:36" s="2186" customFormat="1" x14ac:dyDescent="0.25">
      <c r="A979" s="214"/>
      <c r="B979" s="214">
        <v>1</v>
      </c>
      <c r="C979" s="165" t="s">
        <v>218</v>
      </c>
      <c r="D979" s="4"/>
      <c r="E979" s="4"/>
      <c r="F979" s="171">
        <v>4000</v>
      </c>
      <c r="G979" s="123">
        <f t="shared" si="589"/>
        <v>666.66666666666663</v>
      </c>
      <c r="H979" s="183">
        <v>499</v>
      </c>
      <c r="I979" s="183">
        <f>H979/G979*100</f>
        <v>74.850000000000009</v>
      </c>
      <c r="J979" s="1436"/>
      <c r="K979" s="1436"/>
      <c r="L979" s="122"/>
      <c r="M979" s="122"/>
      <c r="N979" s="122"/>
      <c r="O979" s="122"/>
      <c r="P979" s="122"/>
      <c r="Q979" s="122"/>
      <c r="R979" s="322"/>
      <c r="S979" s="322"/>
      <c r="T979" s="2321"/>
      <c r="U979" s="322"/>
      <c r="V979" s="777"/>
      <c r="W979" s="322"/>
      <c r="X979" s="322"/>
      <c r="Y979" s="322"/>
      <c r="Z979" s="322"/>
      <c r="AA979" s="322"/>
      <c r="AB979" s="920"/>
      <c r="AC979" s="968"/>
      <c r="AD979" s="2222">
        <f t="shared" si="538"/>
        <v>0</v>
      </c>
      <c r="AE979" s="975"/>
      <c r="AJ979" s="214" t="s">
        <v>673</v>
      </c>
    </row>
    <row r="980" spans="1:36" s="2186" customFormat="1" ht="75" x14ac:dyDescent="0.25">
      <c r="A980" s="214"/>
      <c r="B980" s="214">
        <v>1</v>
      </c>
      <c r="C980" s="165" t="s">
        <v>459</v>
      </c>
      <c r="D980" s="4"/>
      <c r="E980" s="4"/>
      <c r="F980" s="171">
        <v>250</v>
      </c>
      <c r="G980" s="183">
        <f t="shared" si="589"/>
        <v>41.666666666666664</v>
      </c>
      <c r="H980" s="183">
        <v>19</v>
      </c>
      <c r="I980" s="183">
        <f>H980/G980*100</f>
        <v>45.6</v>
      </c>
      <c r="J980" s="1436"/>
      <c r="K980" s="1436"/>
      <c r="L980" s="122"/>
      <c r="M980" s="122"/>
      <c r="N980" s="122"/>
      <c r="O980" s="122"/>
      <c r="P980" s="122"/>
      <c r="Q980" s="122"/>
      <c r="R980" s="322"/>
      <c r="S980" s="322"/>
      <c r="T980" s="2321"/>
      <c r="U980" s="322"/>
      <c r="V980" s="777"/>
      <c r="W980" s="322"/>
      <c r="X980" s="322"/>
      <c r="Y980" s="322"/>
      <c r="Z980" s="322"/>
      <c r="AA980" s="322"/>
      <c r="AB980" s="920"/>
      <c r="AC980" s="968"/>
      <c r="AD980" s="2222">
        <f t="shared" ref="AD980:AD1043" si="591">U980+W980+Z980-AA980</f>
        <v>0</v>
      </c>
      <c r="AE980" s="975"/>
      <c r="AJ980" s="214" t="s">
        <v>673</v>
      </c>
    </row>
    <row r="981" spans="1:36" s="2186" customFormat="1" ht="29.25" x14ac:dyDescent="0.25">
      <c r="A981" s="214"/>
      <c r="B981" s="214">
        <v>1</v>
      </c>
      <c r="C981" s="520" t="s">
        <v>334</v>
      </c>
      <c r="D981" s="4"/>
      <c r="E981" s="4"/>
      <c r="F981" s="171">
        <v>400</v>
      </c>
      <c r="G981" s="183">
        <f t="shared" si="589"/>
        <v>66.666666666666671</v>
      </c>
      <c r="H981" s="183">
        <v>138</v>
      </c>
      <c r="I981" s="183">
        <f>H981/G981*100</f>
        <v>206.99999999999997</v>
      </c>
      <c r="J981" s="1436"/>
      <c r="K981" s="1436"/>
      <c r="L981" s="122"/>
      <c r="M981" s="122"/>
      <c r="N981" s="122"/>
      <c r="O981" s="122"/>
      <c r="P981" s="122"/>
      <c r="Q981" s="122"/>
      <c r="R981" s="322"/>
      <c r="S981" s="322"/>
      <c r="T981" s="2321"/>
      <c r="U981" s="322"/>
      <c r="V981" s="777"/>
      <c r="W981" s="322"/>
      <c r="X981" s="322"/>
      <c r="Y981" s="322"/>
      <c r="Z981" s="322"/>
      <c r="AA981" s="322"/>
      <c r="AB981" s="920"/>
      <c r="AC981" s="968"/>
      <c r="AD981" s="2222">
        <f t="shared" si="591"/>
        <v>0</v>
      </c>
      <c r="AE981" s="975"/>
      <c r="AJ981" s="214" t="s">
        <v>673</v>
      </c>
    </row>
    <row r="982" spans="1:36" s="2186" customFormat="1" x14ac:dyDescent="0.25">
      <c r="A982" s="214"/>
      <c r="B982" s="214">
        <v>1</v>
      </c>
      <c r="C982" s="2945" t="s">
        <v>191</v>
      </c>
      <c r="D982" s="4"/>
      <c r="E982" s="4"/>
      <c r="F982" s="171"/>
      <c r="G982" s="183"/>
      <c r="H982" s="183"/>
      <c r="I982" s="183"/>
      <c r="J982" s="1436"/>
      <c r="K982" s="1436"/>
      <c r="L982" s="122"/>
      <c r="M982" s="122"/>
      <c r="N982" s="122"/>
      <c r="O982" s="122"/>
      <c r="P982" s="122"/>
      <c r="Q982" s="122"/>
      <c r="R982" s="322"/>
      <c r="S982" s="322"/>
      <c r="T982" s="2321"/>
      <c r="U982" s="322"/>
      <c r="V982" s="777"/>
      <c r="W982" s="322"/>
      <c r="X982" s="322"/>
      <c r="Y982" s="322"/>
      <c r="Z982" s="322"/>
      <c r="AA982" s="322"/>
      <c r="AB982" s="920"/>
      <c r="AC982" s="968"/>
      <c r="AD982" s="2222">
        <f t="shared" si="591"/>
        <v>0</v>
      </c>
      <c r="AE982" s="975"/>
      <c r="AJ982" s="214" t="s">
        <v>673</v>
      </c>
    </row>
    <row r="983" spans="1:36" s="2186" customFormat="1" ht="104.25" x14ac:dyDescent="0.25">
      <c r="A983" s="214"/>
      <c r="B983" s="214">
        <v>1</v>
      </c>
      <c r="C983" s="307" t="s">
        <v>461</v>
      </c>
      <c r="D983" s="4"/>
      <c r="E983" s="4"/>
      <c r="F983" s="566">
        <f>F984+F985+F986+F987</f>
        <v>1938</v>
      </c>
      <c r="G983" s="123">
        <f t="shared" ref="G983:H983" si="592">G984+G985+G986+G987</f>
        <v>323</v>
      </c>
      <c r="H983" s="183">
        <f t="shared" si="592"/>
        <v>336</v>
      </c>
      <c r="I983" s="183">
        <f>H983/G983*100</f>
        <v>104.02476780185759</v>
      </c>
      <c r="J983" s="1436"/>
      <c r="K983" s="1436"/>
      <c r="L983" s="122"/>
      <c r="M983" s="122"/>
      <c r="N983" s="122"/>
      <c r="O983" s="122"/>
      <c r="P983" s="122"/>
      <c r="Q983" s="122"/>
      <c r="R983" s="322">
        <v>8658.6058999999987</v>
      </c>
      <c r="S983" s="322">
        <v>8658.6058999999987</v>
      </c>
      <c r="T983" s="2230">
        <f t="shared" ref="T983" si="593">R983/12*$C$3+(S983-R983)/11*1</f>
        <v>1443.100983333333</v>
      </c>
      <c r="U983" s="322">
        <f t="shared" ref="U983" si="594">AA983-Z983-W983-V983</f>
        <v>1380.7889600000001</v>
      </c>
      <c r="V983" s="777"/>
      <c r="W983" s="322"/>
      <c r="X983" s="322">
        <f>U983-T983</f>
        <v>-62.312023333332945</v>
      </c>
      <c r="Y983" s="322"/>
      <c r="Z983" s="322">
        <v>-2.65916</v>
      </c>
      <c r="AA983" s="322">
        <v>1378.1298000000002</v>
      </c>
      <c r="AB983" s="920"/>
      <c r="AC983" s="968"/>
      <c r="AD983" s="2222">
        <f t="shared" si="591"/>
        <v>0</v>
      </c>
      <c r="AE983" s="975"/>
      <c r="AJ983" s="214" t="s">
        <v>673</v>
      </c>
    </row>
    <row r="984" spans="1:36" s="2186" customFormat="1" x14ac:dyDescent="0.25">
      <c r="A984" s="214"/>
      <c r="B984" s="214">
        <v>1</v>
      </c>
      <c r="C984" s="307" t="s">
        <v>561</v>
      </c>
      <c r="D984" s="4"/>
      <c r="E984" s="4"/>
      <c r="F984" s="563">
        <v>330</v>
      </c>
      <c r="G984" s="123">
        <f t="shared" ref="G984:G987" si="595">F984/12*$C$3</f>
        <v>55</v>
      </c>
      <c r="H984" s="183">
        <v>0</v>
      </c>
      <c r="I984" s="183">
        <f>H984/G984*100</f>
        <v>0</v>
      </c>
      <c r="J984" s="1436"/>
      <c r="K984" s="1436"/>
      <c r="L984" s="122"/>
      <c r="M984" s="122"/>
      <c r="N984" s="122"/>
      <c r="O984" s="122"/>
      <c r="P984" s="122"/>
      <c r="Q984" s="122"/>
      <c r="R984" s="322"/>
      <c r="S984" s="322"/>
      <c r="T984" s="2230"/>
      <c r="U984" s="322"/>
      <c r="V984" s="777"/>
      <c r="W984" s="322"/>
      <c r="X984" s="322"/>
      <c r="Y984" s="322"/>
      <c r="Z984" s="322"/>
      <c r="AA984" s="322"/>
      <c r="AB984" s="920"/>
      <c r="AC984" s="968"/>
      <c r="AD984" s="2222">
        <f t="shared" si="591"/>
        <v>0</v>
      </c>
      <c r="AE984" s="975"/>
      <c r="AJ984" s="214" t="s">
        <v>673</v>
      </c>
    </row>
    <row r="985" spans="1:36" s="2186" customFormat="1" x14ac:dyDescent="0.25">
      <c r="A985" s="214"/>
      <c r="B985" s="214">
        <v>1</v>
      </c>
      <c r="C985" s="307" t="s">
        <v>562</v>
      </c>
      <c r="D985" s="4"/>
      <c r="E985" s="4"/>
      <c r="F985" s="563">
        <v>445</v>
      </c>
      <c r="G985" s="123">
        <f t="shared" si="595"/>
        <v>74.166666666666671</v>
      </c>
      <c r="H985" s="183">
        <v>89</v>
      </c>
      <c r="I985" s="183">
        <f>H985/G985*100</f>
        <v>120</v>
      </c>
      <c r="J985" s="1436"/>
      <c r="K985" s="1436"/>
      <c r="L985" s="122"/>
      <c r="M985" s="122"/>
      <c r="N985" s="122"/>
      <c r="O985" s="122"/>
      <c r="P985" s="122"/>
      <c r="Q985" s="122"/>
      <c r="R985" s="322"/>
      <c r="S985" s="322"/>
      <c r="T985" s="2230"/>
      <c r="U985" s="322"/>
      <c r="V985" s="777"/>
      <c r="W985" s="322"/>
      <c r="X985" s="322"/>
      <c r="Y985" s="322"/>
      <c r="Z985" s="322"/>
      <c r="AA985" s="322"/>
      <c r="AB985" s="920"/>
      <c r="AC985" s="968"/>
      <c r="AD985" s="2222">
        <f t="shared" si="591"/>
        <v>0</v>
      </c>
      <c r="AE985" s="975"/>
      <c r="AJ985" s="214" t="s">
        <v>673</v>
      </c>
    </row>
    <row r="986" spans="1:36" s="2186" customFormat="1" ht="30" x14ac:dyDescent="0.25">
      <c r="A986" s="214"/>
      <c r="B986" s="214">
        <v>1</v>
      </c>
      <c r="C986" s="307" t="s">
        <v>563</v>
      </c>
      <c r="D986" s="4"/>
      <c r="E986" s="4"/>
      <c r="F986" s="563">
        <v>932</v>
      </c>
      <c r="G986" s="123">
        <f t="shared" si="595"/>
        <v>155.33333333333334</v>
      </c>
      <c r="H986" s="183">
        <v>197</v>
      </c>
      <c r="I986" s="183">
        <f>H986/G986*100</f>
        <v>126.82403433476395</v>
      </c>
      <c r="J986" s="1436"/>
      <c r="K986" s="1436"/>
      <c r="L986" s="122"/>
      <c r="M986" s="122"/>
      <c r="N986" s="122"/>
      <c r="O986" s="122"/>
      <c r="P986" s="122"/>
      <c r="Q986" s="122"/>
      <c r="R986" s="322"/>
      <c r="S986" s="322"/>
      <c r="T986" s="2230"/>
      <c r="U986" s="322"/>
      <c r="V986" s="777"/>
      <c r="W986" s="322"/>
      <c r="X986" s="322"/>
      <c r="Y986" s="322"/>
      <c r="Z986" s="322"/>
      <c r="AA986" s="322"/>
      <c r="AB986" s="920"/>
      <c r="AC986" s="968"/>
      <c r="AD986" s="2222">
        <f t="shared" si="591"/>
        <v>0</v>
      </c>
      <c r="AE986" s="975"/>
      <c r="AJ986" s="214" t="s">
        <v>673</v>
      </c>
    </row>
    <row r="987" spans="1:36" s="2186" customFormat="1" x14ac:dyDescent="0.25">
      <c r="A987" s="214"/>
      <c r="B987" s="214"/>
      <c r="C987" s="307" t="s">
        <v>765</v>
      </c>
      <c r="D987" s="4"/>
      <c r="E987" s="4"/>
      <c r="F987" s="563">
        <v>231</v>
      </c>
      <c r="G987" s="123">
        <f t="shared" si="595"/>
        <v>38.5</v>
      </c>
      <c r="H987" s="183">
        <v>50</v>
      </c>
      <c r="I987" s="183"/>
      <c r="J987" s="1436"/>
      <c r="K987" s="1436"/>
      <c r="L987" s="122"/>
      <c r="M987" s="122"/>
      <c r="N987" s="122"/>
      <c r="O987" s="122"/>
      <c r="P987" s="122"/>
      <c r="Q987" s="122"/>
      <c r="R987" s="322"/>
      <c r="S987" s="322"/>
      <c r="T987" s="2230"/>
      <c r="U987" s="322"/>
      <c r="V987" s="777"/>
      <c r="W987" s="322"/>
      <c r="X987" s="322"/>
      <c r="Y987" s="322"/>
      <c r="Z987" s="322"/>
      <c r="AA987" s="322"/>
      <c r="AB987" s="920"/>
      <c r="AC987" s="968"/>
      <c r="AD987" s="2222">
        <f t="shared" si="591"/>
        <v>0</v>
      </c>
      <c r="AE987" s="975"/>
      <c r="AJ987" s="214"/>
    </row>
    <row r="988" spans="1:36" s="2186" customFormat="1" ht="57.75" x14ac:dyDescent="0.25">
      <c r="A988" s="214"/>
      <c r="B988" s="214">
        <v>1</v>
      </c>
      <c r="C988" s="2181" t="s">
        <v>436</v>
      </c>
      <c r="D988" s="4"/>
      <c r="E988" s="4"/>
      <c r="F988" s="972">
        <f>F989+F1001</f>
        <v>4878</v>
      </c>
      <c r="G988" s="972">
        <f t="shared" ref="G988:H988" si="596">G989+G1001</f>
        <v>813</v>
      </c>
      <c r="H988" s="972">
        <f t="shared" si="596"/>
        <v>666</v>
      </c>
      <c r="I988" s="183">
        <f>H988/G988*100</f>
        <v>81.91881918819189</v>
      </c>
      <c r="J988" s="1436"/>
      <c r="K988" s="1436"/>
      <c r="L988" s="122"/>
      <c r="M988" s="122"/>
      <c r="N988" s="122"/>
      <c r="O988" s="122"/>
      <c r="P988" s="122"/>
      <c r="Q988" s="122"/>
      <c r="R988" s="322">
        <f t="shared" ref="R988:AA988" si="597">R989+R1001</f>
        <v>19194.740099999999</v>
      </c>
      <c r="S988" s="322">
        <f t="shared" ref="S988" si="598">S989+S1001</f>
        <v>19194.740099999999</v>
      </c>
      <c r="T988" s="2321">
        <f t="shared" si="597"/>
        <v>3199.1233500000003</v>
      </c>
      <c r="U988" s="322">
        <f t="shared" si="597"/>
        <v>2730.8560300000008</v>
      </c>
      <c r="V988" s="777">
        <f t="shared" si="597"/>
        <v>0</v>
      </c>
      <c r="W988" s="322">
        <f t="shared" si="597"/>
        <v>0</v>
      </c>
      <c r="X988" s="322">
        <f t="shared" si="597"/>
        <v>-468.26731999999959</v>
      </c>
      <c r="Y988" s="322">
        <f t="shared" si="597"/>
        <v>0</v>
      </c>
      <c r="Z988" s="322">
        <f t="shared" si="597"/>
        <v>0</v>
      </c>
      <c r="AA988" s="322">
        <f t="shared" si="597"/>
        <v>2730.8560300000008</v>
      </c>
      <c r="AB988" s="920"/>
      <c r="AC988" s="968"/>
      <c r="AD988" s="2222">
        <f t="shared" si="591"/>
        <v>0</v>
      </c>
      <c r="AE988" s="975"/>
      <c r="AJ988" s="214" t="s">
        <v>673</v>
      </c>
    </row>
    <row r="989" spans="1:36" s="2186" customFormat="1" ht="30" x14ac:dyDescent="0.25">
      <c r="A989" s="214"/>
      <c r="B989" s="214">
        <v>1</v>
      </c>
      <c r="C989" s="468" t="s">
        <v>266</v>
      </c>
      <c r="D989" s="4"/>
      <c r="E989" s="4"/>
      <c r="F989" s="972">
        <f>F990+F991+F993+F999+F1000</f>
        <v>4078</v>
      </c>
      <c r="G989" s="972">
        <f t="shared" ref="G989:H989" si="599">G990+G991+G993+G999+G1000</f>
        <v>679.66666666666663</v>
      </c>
      <c r="H989" s="972">
        <f t="shared" si="599"/>
        <v>572</v>
      </c>
      <c r="I989" s="183">
        <f>H989/G989*100</f>
        <v>84.158901422265814</v>
      </c>
      <c r="J989" s="1436"/>
      <c r="K989" s="1436"/>
      <c r="L989" s="122"/>
      <c r="M989" s="122"/>
      <c r="N989" s="122"/>
      <c r="O989" s="122"/>
      <c r="P989" s="122"/>
      <c r="Q989" s="122"/>
      <c r="R989" s="322">
        <f t="shared" ref="R989:AA989" si="600">R990+R991+R993+R999+R1000</f>
        <v>17434.740099999999</v>
      </c>
      <c r="S989" s="322">
        <f t="shared" ref="S989" si="601">S990+S991+S993+S999+S1000</f>
        <v>17434.740099999999</v>
      </c>
      <c r="T989" s="2321">
        <f t="shared" si="600"/>
        <v>2905.7900166666668</v>
      </c>
      <c r="U989" s="322">
        <f t="shared" si="600"/>
        <v>2531.9395600000007</v>
      </c>
      <c r="V989" s="777">
        <f t="shared" si="600"/>
        <v>0</v>
      </c>
      <c r="W989" s="322">
        <f t="shared" si="600"/>
        <v>0</v>
      </c>
      <c r="X989" s="322">
        <f t="shared" si="600"/>
        <v>-373.85045666666622</v>
      </c>
      <c r="Y989" s="322">
        <f t="shared" si="600"/>
        <v>0</v>
      </c>
      <c r="Z989" s="322">
        <f t="shared" si="600"/>
        <v>0</v>
      </c>
      <c r="AA989" s="322">
        <f t="shared" si="600"/>
        <v>2531.9395600000007</v>
      </c>
      <c r="AB989" s="920"/>
      <c r="AC989" s="968"/>
      <c r="AD989" s="2222">
        <f t="shared" si="591"/>
        <v>0</v>
      </c>
      <c r="AE989" s="975"/>
      <c r="AJ989" s="214" t="s">
        <v>673</v>
      </c>
    </row>
    <row r="990" spans="1:36" s="2186" customFormat="1" ht="30" x14ac:dyDescent="0.25">
      <c r="A990" s="214"/>
      <c r="B990" s="214">
        <v>1</v>
      </c>
      <c r="C990" s="3433" t="s">
        <v>437</v>
      </c>
      <c r="D990" s="4"/>
      <c r="E990" s="4"/>
      <c r="F990" s="564">
        <v>2876</v>
      </c>
      <c r="G990" s="123">
        <f t="shared" ref="G990:G995" si="602">F990/12*$C$3</f>
        <v>479.33333333333331</v>
      </c>
      <c r="H990" s="183">
        <v>460</v>
      </c>
      <c r="I990" s="183">
        <f>H990/G990*100</f>
        <v>95.966620305980527</v>
      </c>
      <c r="J990" s="1436"/>
      <c r="K990" s="1436"/>
      <c r="L990" s="122"/>
      <c r="M990" s="122"/>
      <c r="N990" s="122"/>
      <c r="O990" s="122"/>
      <c r="P990" s="122"/>
      <c r="Q990" s="122"/>
      <c r="R990" s="322">
        <v>14811.4</v>
      </c>
      <c r="S990" s="322">
        <v>14811.4</v>
      </c>
      <c r="T990" s="2321">
        <f t="shared" ref="T990:T991" si="603">R990/12*$C$3+(S990-R990)/11*1</f>
        <v>2468.5666666666666</v>
      </c>
      <c r="U990" s="322">
        <f t="shared" ref="U990" si="604">AA990-Z990-W990-V990</f>
        <v>2358.1680800000004</v>
      </c>
      <c r="V990" s="777"/>
      <c r="W990" s="322"/>
      <c r="X990" s="322">
        <f>U990-T990</f>
        <v>-110.39858666666623</v>
      </c>
      <c r="Y990" s="322"/>
      <c r="Z990" s="322">
        <v>0</v>
      </c>
      <c r="AA990" s="322">
        <v>2358.1680800000004</v>
      </c>
      <c r="AB990" s="920"/>
      <c r="AC990" s="968"/>
      <c r="AD990" s="2222">
        <f t="shared" si="591"/>
        <v>0</v>
      </c>
      <c r="AE990" s="975"/>
      <c r="AJ990" s="214" t="s">
        <v>673</v>
      </c>
    </row>
    <row r="991" spans="1:36" s="2186" customFormat="1" ht="30" x14ac:dyDescent="0.25">
      <c r="A991" s="214"/>
      <c r="B991" s="214">
        <v>1</v>
      </c>
      <c r="C991" s="3433" t="s">
        <v>766</v>
      </c>
      <c r="D991" s="4"/>
      <c r="E991" s="4"/>
      <c r="F991" s="566">
        <v>325</v>
      </c>
      <c r="G991" s="183">
        <f t="shared" si="602"/>
        <v>54.166666666666664</v>
      </c>
      <c r="H991" s="183">
        <v>27</v>
      </c>
      <c r="I991" s="183"/>
      <c r="J991" s="1436"/>
      <c r="K991" s="1436"/>
      <c r="L991" s="122"/>
      <c r="M991" s="122"/>
      <c r="N991" s="122"/>
      <c r="O991" s="122"/>
      <c r="P991" s="122"/>
      <c r="Q991" s="122"/>
      <c r="R991" s="322">
        <v>744.00300000000004</v>
      </c>
      <c r="S991" s="322">
        <v>744.00300000000004</v>
      </c>
      <c r="T991" s="2321">
        <f t="shared" si="603"/>
        <v>124.0005</v>
      </c>
      <c r="U991" s="322">
        <f t="shared" ref="U991" si="605">AA991-Z991-W991-V991</f>
        <v>57.779460000000007</v>
      </c>
      <c r="V991" s="777"/>
      <c r="W991" s="322"/>
      <c r="X991" s="322">
        <f>U991-T991</f>
        <v>-66.221039999999988</v>
      </c>
      <c r="Y991" s="322"/>
      <c r="Z991" s="322">
        <v>0</v>
      </c>
      <c r="AA991" s="322">
        <v>57.779460000000007</v>
      </c>
      <c r="AB991" s="920"/>
      <c r="AC991" s="968"/>
      <c r="AD991" s="2222">
        <f t="shared" si="591"/>
        <v>0</v>
      </c>
      <c r="AE991" s="975"/>
      <c r="AJ991" s="214" t="s">
        <v>673</v>
      </c>
    </row>
    <row r="992" spans="1:36" s="2186" customFormat="1" ht="30" x14ac:dyDescent="0.25">
      <c r="A992" s="214"/>
      <c r="B992" s="214"/>
      <c r="C992" s="3433" t="s">
        <v>767</v>
      </c>
      <c r="D992" s="4"/>
      <c r="E992" s="4"/>
      <c r="F992" s="490"/>
      <c r="G992" s="3309">
        <f t="shared" si="602"/>
        <v>0</v>
      </c>
      <c r="H992" s="183"/>
      <c r="I992" s="183"/>
      <c r="J992" s="1436"/>
      <c r="K992" s="1436"/>
      <c r="L992" s="122"/>
      <c r="M992" s="122"/>
      <c r="N992" s="122"/>
      <c r="O992" s="122"/>
      <c r="P992" s="122"/>
      <c r="Q992" s="122"/>
      <c r="R992" s="322"/>
      <c r="S992" s="322"/>
      <c r="T992" s="2321"/>
      <c r="U992" s="322">
        <f>AA992</f>
        <v>0</v>
      </c>
      <c r="V992" s="777"/>
      <c r="W992" s="322"/>
      <c r="X992" s="322"/>
      <c r="Y992" s="322"/>
      <c r="Z992" s="322">
        <v>0</v>
      </c>
      <c r="AA992" s="322">
        <v>0</v>
      </c>
      <c r="AB992" s="920"/>
      <c r="AC992" s="968"/>
      <c r="AD992" s="2222">
        <f t="shared" si="591"/>
        <v>0</v>
      </c>
      <c r="AE992" s="975"/>
      <c r="AJ992" s="214"/>
    </row>
    <row r="993" spans="1:36" s="2186" customFormat="1" ht="60" x14ac:dyDescent="0.25">
      <c r="A993" s="214"/>
      <c r="B993" s="214"/>
      <c r="C993" s="3433" t="s">
        <v>768</v>
      </c>
      <c r="D993" s="4"/>
      <c r="E993" s="4"/>
      <c r="F993" s="490">
        <f>F994+F995</f>
        <v>877</v>
      </c>
      <c r="G993" s="183">
        <f t="shared" si="602"/>
        <v>146.16666666666666</v>
      </c>
      <c r="H993" s="183">
        <v>85</v>
      </c>
      <c r="I993" s="183"/>
      <c r="J993" s="1436"/>
      <c r="K993" s="1436"/>
      <c r="L993" s="122"/>
      <c r="M993" s="122"/>
      <c r="N993" s="122"/>
      <c r="O993" s="122"/>
      <c r="P993" s="122"/>
      <c r="Q993" s="122"/>
      <c r="R993" s="322">
        <v>1879.3371000000002</v>
      </c>
      <c r="S993" s="322">
        <v>1879.3371000000002</v>
      </c>
      <c r="T993" s="2321">
        <f t="shared" ref="T993" si="606">R993/12*$C$3+(S993-R993)/11*1</f>
        <v>313.22285000000005</v>
      </c>
      <c r="U993" s="322">
        <f t="shared" ref="U993:U995" si="607">AA993-Z993-W993-V993</f>
        <v>115.99202000000001</v>
      </c>
      <c r="V993" s="777"/>
      <c r="W993" s="322"/>
      <c r="X993" s="322">
        <f>U993-T993</f>
        <v>-197.23083000000003</v>
      </c>
      <c r="Y993" s="322"/>
      <c r="Z993" s="322">
        <v>0</v>
      </c>
      <c r="AA993" s="322">
        <v>115.99202000000001</v>
      </c>
      <c r="AB993" s="920"/>
      <c r="AC993" s="968"/>
      <c r="AD993" s="2222">
        <f t="shared" si="591"/>
        <v>0</v>
      </c>
      <c r="AE993" s="975"/>
      <c r="AJ993" s="214"/>
    </row>
    <row r="994" spans="1:36" s="2186" customFormat="1" x14ac:dyDescent="0.25">
      <c r="A994" s="214"/>
      <c r="B994" s="214"/>
      <c r="C994" s="3433" t="s">
        <v>769</v>
      </c>
      <c r="D994" s="4"/>
      <c r="E994" s="4"/>
      <c r="F994" s="3072">
        <v>458</v>
      </c>
      <c r="G994" s="183">
        <f t="shared" si="602"/>
        <v>76.333333333333329</v>
      </c>
      <c r="H994" s="183">
        <v>62</v>
      </c>
      <c r="I994" s="183"/>
      <c r="J994" s="1436"/>
      <c r="K994" s="1436"/>
      <c r="L994" s="122"/>
      <c r="M994" s="122"/>
      <c r="N994" s="122"/>
      <c r="O994" s="122"/>
      <c r="P994" s="122"/>
      <c r="Q994" s="122"/>
      <c r="R994" s="322"/>
      <c r="S994" s="322"/>
      <c r="T994" s="2321"/>
      <c r="U994" s="322">
        <f t="shared" si="607"/>
        <v>57.71828</v>
      </c>
      <c r="V994" s="777"/>
      <c r="W994" s="322"/>
      <c r="X994" s="322"/>
      <c r="Y994" s="322"/>
      <c r="Z994" s="322">
        <v>0</v>
      </c>
      <c r="AA994" s="322">
        <v>57.71828</v>
      </c>
      <c r="AB994" s="920"/>
      <c r="AC994" s="968"/>
      <c r="AD994" s="2222">
        <f t="shared" si="591"/>
        <v>0</v>
      </c>
      <c r="AE994" s="975"/>
      <c r="AJ994" s="214"/>
    </row>
    <row r="995" spans="1:36" s="2186" customFormat="1" x14ac:dyDescent="0.25">
      <c r="A995" s="214"/>
      <c r="B995" s="214"/>
      <c r="C995" s="3433" t="s">
        <v>770</v>
      </c>
      <c r="D995" s="4"/>
      <c r="E995" s="4"/>
      <c r="F995" s="3072">
        <v>419</v>
      </c>
      <c r="G995" s="183">
        <f t="shared" si="602"/>
        <v>69.833333333333329</v>
      </c>
      <c r="H995" s="183">
        <v>23</v>
      </c>
      <c r="I995" s="183"/>
      <c r="J995" s="1436"/>
      <c r="K995" s="1436"/>
      <c r="L995" s="122"/>
      <c r="M995" s="122"/>
      <c r="N995" s="122"/>
      <c r="O995" s="122"/>
      <c r="P995" s="122"/>
      <c r="Q995" s="122"/>
      <c r="R995" s="322"/>
      <c r="S995" s="322"/>
      <c r="T995" s="2321"/>
      <c r="U995" s="322">
        <f t="shared" si="607"/>
        <v>58.273740000000004</v>
      </c>
      <c r="V995" s="777"/>
      <c r="W995" s="322"/>
      <c r="X995" s="322"/>
      <c r="Y995" s="322"/>
      <c r="Z995" s="322">
        <v>0</v>
      </c>
      <c r="AA995" s="322">
        <v>58.273740000000004</v>
      </c>
      <c r="AB995" s="920"/>
      <c r="AC995" s="968"/>
      <c r="AD995" s="2222">
        <f t="shared" si="591"/>
        <v>0</v>
      </c>
      <c r="AE995" s="975"/>
      <c r="AJ995" s="214"/>
    </row>
    <row r="996" spans="1:36" s="2186" customFormat="1" ht="60" x14ac:dyDescent="0.25">
      <c r="A996" s="214"/>
      <c r="B996" s="214"/>
      <c r="C996" s="3433" t="s">
        <v>771</v>
      </c>
      <c r="D996" s="4"/>
      <c r="E996" s="4"/>
      <c r="F996" s="2947"/>
      <c r="G996" s="183"/>
      <c r="H996" s="183"/>
      <c r="I996" s="183"/>
      <c r="J996" s="1436"/>
      <c r="K996" s="1436"/>
      <c r="L996" s="122"/>
      <c r="M996" s="122"/>
      <c r="N996" s="122"/>
      <c r="O996" s="122"/>
      <c r="P996" s="122"/>
      <c r="Q996" s="122"/>
      <c r="R996" s="322"/>
      <c r="S996" s="322"/>
      <c r="T996" s="2321"/>
      <c r="U996" s="322"/>
      <c r="V996" s="777"/>
      <c r="W996" s="322"/>
      <c r="X996" s="322"/>
      <c r="Y996" s="322"/>
      <c r="Z996" s="322">
        <v>0</v>
      </c>
      <c r="AA996" s="322">
        <v>0</v>
      </c>
      <c r="AB996" s="920"/>
      <c r="AC996" s="968"/>
      <c r="AD996" s="2222">
        <f t="shared" si="591"/>
        <v>0</v>
      </c>
      <c r="AE996" s="975"/>
      <c r="AJ996" s="214"/>
    </row>
    <row r="997" spans="1:36" s="2186" customFormat="1" x14ac:dyDescent="0.25">
      <c r="A997" s="214"/>
      <c r="B997" s="214">
        <v>1</v>
      </c>
      <c r="C997" s="3433" t="s">
        <v>772</v>
      </c>
      <c r="D997" s="4"/>
      <c r="E997" s="4"/>
      <c r="F997" s="2947"/>
      <c r="G997" s="123">
        <f t="shared" ref="G997" si="608">F997/12*$C$3</f>
        <v>0</v>
      </c>
      <c r="H997" s="183"/>
      <c r="I997" s="183"/>
      <c r="J997" s="1436"/>
      <c r="K997" s="1436"/>
      <c r="L997" s="122"/>
      <c r="M997" s="122"/>
      <c r="N997" s="122"/>
      <c r="O997" s="122"/>
      <c r="P997" s="122"/>
      <c r="Q997" s="122"/>
      <c r="R997" s="322"/>
      <c r="S997" s="322"/>
      <c r="T997" s="2321"/>
      <c r="U997" s="322"/>
      <c r="V997" s="777"/>
      <c r="W997" s="322"/>
      <c r="X997" s="322"/>
      <c r="Y997" s="322"/>
      <c r="Z997" s="322">
        <v>0</v>
      </c>
      <c r="AA997" s="322">
        <v>0</v>
      </c>
      <c r="AB997" s="920"/>
      <c r="AC997" s="968"/>
      <c r="AD997" s="2222">
        <f t="shared" si="591"/>
        <v>0</v>
      </c>
      <c r="AE997" s="975"/>
      <c r="AJ997" s="214" t="s">
        <v>673</v>
      </c>
    </row>
    <row r="998" spans="1:36" s="2186" customFormat="1" x14ac:dyDescent="0.25">
      <c r="A998" s="214"/>
      <c r="B998" s="214">
        <v>1</v>
      </c>
      <c r="C998" s="3433" t="s">
        <v>773</v>
      </c>
      <c r="D998" s="4"/>
      <c r="E998" s="4"/>
      <c r="F998" s="2947"/>
      <c r="G998" s="183"/>
      <c r="H998" s="183"/>
      <c r="I998" s="183"/>
      <c r="J998" s="1436"/>
      <c r="K998" s="1436"/>
      <c r="L998" s="122"/>
      <c r="M998" s="122"/>
      <c r="N998" s="122"/>
      <c r="O998" s="122"/>
      <c r="P998" s="122"/>
      <c r="Q998" s="122"/>
      <c r="R998" s="322"/>
      <c r="S998" s="322"/>
      <c r="T998" s="2321"/>
      <c r="U998" s="322">
        <f>AA998-Z998-W998</f>
        <v>0</v>
      </c>
      <c r="V998" s="777"/>
      <c r="W998" s="322"/>
      <c r="X998" s="322">
        <f>U998-T998</f>
        <v>0</v>
      </c>
      <c r="Y998" s="322"/>
      <c r="Z998" s="322">
        <v>0</v>
      </c>
      <c r="AA998" s="322">
        <v>0</v>
      </c>
      <c r="AB998" s="920"/>
      <c r="AC998" s="968"/>
      <c r="AD998" s="2222">
        <f t="shared" si="591"/>
        <v>0</v>
      </c>
      <c r="AE998" s="975"/>
      <c r="AJ998" s="214" t="s">
        <v>673</v>
      </c>
    </row>
    <row r="999" spans="1:36" s="2186" customFormat="1" ht="45" x14ac:dyDescent="0.25">
      <c r="A999" s="214"/>
      <c r="B999" s="214">
        <v>1</v>
      </c>
      <c r="C999" s="3433" t="s">
        <v>780</v>
      </c>
      <c r="D999" s="4"/>
      <c r="E999" s="4"/>
      <c r="F999" s="566"/>
      <c r="G999" s="183"/>
      <c r="H999" s="183"/>
      <c r="I999" s="183"/>
      <c r="J999" s="1436"/>
      <c r="K999" s="1436"/>
      <c r="L999" s="122"/>
      <c r="M999" s="122"/>
      <c r="N999" s="122"/>
      <c r="O999" s="122"/>
      <c r="P999" s="122"/>
      <c r="Q999" s="122"/>
      <c r="R999" s="322"/>
      <c r="S999" s="322"/>
      <c r="T999" s="2321"/>
      <c r="U999" s="322"/>
      <c r="V999" s="777"/>
      <c r="W999" s="322"/>
      <c r="X999" s="322"/>
      <c r="Y999" s="322"/>
      <c r="Z999" s="322"/>
      <c r="AA999" s="322"/>
      <c r="AB999" s="920"/>
      <c r="AC999" s="968"/>
      <c r="AD999" s="2222">
        <f t="shared" si="591"/>
        <v>0</v>
      </c>
      <c r="AE999" s="975"/>
      <c r="AJ999" s="214" t="s">
        <v>673</v>
      </c>
    </row>
    <row r="1000" spans="1:36" s="2186" customFormat="1" ht="30" x14ac:dyDescent="0.25">
      <c r="A1000" s="214"/>
      <c r="B1000" s="214">
        <v>1</v>
      </c>
      <c r="C1000" s="3433" t="s">
        <v>781</v>
      </c>
      <c r="D1000" s="4"/>
      <c r="E1000" s="4"/>
      <c r="F1000" s="566"/>
      <c r="G1000" s="183"/>
      <c r="H1000" s="183"/>
      <c r="I1000" s="183"/>
      <c r="J1000" s="1436"/>
      <c r="K1000" s="1436"/>
      <c r="L1000" s="122"/>
      <c r="M1000" s="122"/>
      <c r="N1000" s="122"/>
      <c r="O1000" s="122"/>
      <c r="P1000" s="122"/>
      <c r="Q1000" s="122"/>
      <c r="R1000" s="322"/>
      <c r="S1000" s="322"/>
      <c r="T1000" s="2321"/>
      <c r="U1000" s="322"/>
      <c r="V1000" s="777"/>
      <c r="W1000" s="322"/>
      <c r="X1000" s="322"/>
      <c r="Y1000" s="322"/>
      <c r="Z1000" s="322"/>
      <c r="AA1000" s="322"/>
      <c r="AB1000" s="920"/>
      <c r="AC1000" s="968"/>
      <c r="AD1000" s="2222">
        <f t="shared" si="591"/>
        <v>0</v>
      </c>
      <c r="AE1000" s="975"/>
      <c r="AJ1000" s="214" t="s">
        <v>673</v>
      </c>
    </row>
    <row r="1001" spans="1:36" s="2186" customFormat="1" ht="45" x14ac:dyDescent="0.25">
      <c r="A1001" s="214"/>
      <c r="B1001" s="214">
        <v>1</v>
      </c>
      <c r="C1001" s="468" t="s">
        <v>267</v>
      </c>
      <c r="D1001" s="4"/>
      <c r="E1001" s="4"/>
      <c r="F1001" s="565">
        <f>SUM(F1002:F1004)</f>
        <v>800</v>
      </c>
      <c r="G1001" s="565">
        <f t="shared" ref="G1001:H1001" si="609">SUM(G1002:G1004)</f>
        <v>133.33333333333334</v>
      </c>
      <c r="H1001" s="565">
        <f t="shared" si="609"/>
        <v>94</v>
      </c>
      <c r="I1001" s="183">
        <f>H1001/G1001*100</f>
        <v>70.5</v>
      </c>
      <c r="J1001" s="1436"/>
      <c r="K1001" s="1436"/>
      <c r="L1001" s="122"/>
      <c r="M1001" s="122"/>
      <c r="N1001" s="122"/>
      <c r="O1001" s="122"/>
      <c r="P1001" s="122"/>
      <c r="Q1001" s="122"/>
      <c r="R1001" s="322">
        <f t="shared" ref="R1001:AA1001" si="610">SUM(R1002:R1004)</f>
        <v>1760</v>
      </c>
      <c r="S1001" s="322">
        <f t="shared" ref="S1001" si="611">SUM(S1002:S1004)</f>
        <v>1760</v>
      </c>
      <c r="T1001" s="2321">
        <f t="shared" si="610"/>
        <v>293.33333333333331</v>
      </c>
      <c r="U1001" s="322">
        <f t="shared" si="610"/>
        <v>198.91646999999998</v>
      </c>
      <c r="V1001" s="777">
        <f t="shared" si="610"/>
        <v>0</v>
      </c>
      <c r="W1001" s="322">
        <f t="shared" si="610"/>
        <v>0</v>
      </c>
      <c r="X1001" s="322">
        <f t="shared" si="610"/>
        <v>-94.416863333333339</v>
      </c>
      <c r="Y1001" s="322">
        <f t="shared" si="610"/>
        <v>0</v>
      </c>
      <c r="Z1001" s="322">
        <f t="shared" si="610"/>
        <v>0</v>
      </c>
      <c r="AA1001" s="322">
        <f t="shared" si="610"/>
        <v>198.91646999999998</v>
      </c>
      <c r="AB1001" s="920"/>
      <c r="AC1001" s="968"/>
      <c r="AD1001" s="2222">
        <f t="shared" si="591"/>
        <v>0</v>
      </c>
      <c r="AE1001" s="975"/>
      <c r="AJ1001" s="214" t="s">
        <v>673</v>
      </c>
    </row>
    <row r="1002" spans="1:36" s="2186" customFormat="1" ht="45" x14ac:dyDescent="0.25">
      <c r="A1002" s="214"/>
      <c r="B1002" s="214">
        <v>1</v>
      </c>
      <c r="C1002" s="307" t="s">
        <v>774</v>
      </c>
      <c r="D1002" s="4"/>
      <c r="E1002" s="4"/>
      <c r="F1002" s="564">
        <v>800</v>
      </c>
      <c r="G1002" s="123">
        <f t="shared" ref="G1002" si="612">F1002/12*$C$3</f>
        <v>133.33333333333334</v>
      </c>
      <c r="H1002" s="183">
        <v>94</v>
      </c>
      <c r="I1002" s="183">
        <f>H1002/G1002*100</f>
        <v>70.5</v>
      </c>
      <c r="J1002" s="1436"/>
      <c r="K1002" s="1436"/>
      <c r="L1002" s="122"/>
      <c r="M1002" s="122"/>
      <c r="N1002" s="122"/>
      <c r="O1002" s="122"/>
      <c r="P1002" s="122"/>
      <c r="Q1002" s="122"/>
      <c r="R1002" s="322">
        <v>1760</v>
      </c>
      <c r="S1002" s="322">
        <v>1760</v>
      </c>
      <c r="T1002" s="2321">
        <f t="shared" ref="T1002" si="613">R1002/12*$C$3+(S1002-R1002)/11*1</f>
        <v>293.33333333333331</v>
      </c>
      <c r="U1002" s="322">
        <f t="shared" ref="U1002" si="614">AA1002-Z1002-W1002-V1002</f>
        <v>198.91646999999998</v>
      </c>
      <c r="V1002" s="777"/>
      <c r="W1002" s="322"/>
      <c r="X1002" s="322">
        <f>U1002-T1002</f>
        <v>-94.416863333333339</v>
      </c>
      <c r="Y1002" s="322"/>
      <c r="Z1002" s="322">
        <v>0</v>
      </c>
      <c r="AA1002" s="322">
        <v>198.91646999999998</v>
      </c>
      <c r="AB1002" s="920"/>
      <c r="AC1002" s="968"/>
      <c r="AD1002" s="2222">
        <f t="shared" si="591"/>
        <v>0</v>
      </c>
      <c r="AE1002" s="975"/>
      <c r="AJ1002" s="214" t="s">
        <v>673</v>
      </c>
    </row>
    <row r="1003" spans="1:36" s="2186" customFormat="1" ht="75" x14ac:dyDescent="0.25">
      <c r="A1003" s="214"/>
      <c r="B1003" s="214">
        <v>1</v>
      </c>
      <c r="C1003" s="307" t="s">
        <v>775</v>
      </c>
      <c r="D1003" s="4"/>
      <c r="E1003" s="4"/>
      <c r="F1003" s="541"/>
      <c r="G1003" s="183"/>
      <c r="H1003" s="183"/>
      <c r="I1003" s="183"/>
      <c r="J1003" s="1436"/>
      <c r="K1003" s="1436"/>
      <c r="L1003" s="122"/>
      <c r="M1003" s="122"/>
      <c r="N1003" s="122"/>
      <c r="O1003" s="122"/>
      <c r="P1003" s="122"/>
      <c r="Q1003" s="122"/>
      <c r="R1003" s="322"/>
      <c r="S1003" s="322"/>
      <c r="T1003" s="2321">
        <f>R1003/12*$C$3</f>
        <v>0</v>
      </c>
      <c r="U1003" s="322">
        <f t="shared" ref="U1003:U1005" si="615">AA1003-Z1003-W1003-V1003</f>
        <v>0</v>
      </c>
      <c r="V1003" s="777"/>
      <c r="W1003" s="322"/>
      <c r="X1003" s="322">
        <f>U1003-T1003</f>
        <v>0</v>
      </c>
      <c r="Y1003" s="322"/>
      <c r="Z1003" s="322"/>
      <c r="AA1003" s="322"/>
      <c r="AB1003" s="920"/>
      <c r="AC1003" s="968"/>
      <c r="AD1003" s="2222">
        <f t="shared" si="591"/>
        <v>0</v>
      </c>
      <c r="AE1003" s="975"/>
      <c r="AJ1003" s="214" t="s">
        <v>673</v>
      </c>
    </row>
    <row r="1004" spans="1:36" s="2186" customFormat="1" ht="60" x14ac:dyDescent="0.25">
      <c r="A1004" s="214"/>
      <c r="B1004" s="214">
        <v>1</v>
      </c>
      <c r="C1004" s="307" t="s">
        <v>776</v>
      </c>
      <c r="D1004" s="4"/>
      <c r="E1004" s="4"/>
      <c r="F1004" s="972"/>
      <c r="G1004" s="183"/>
      <c r="H1004" s="183"/>
      <c r="I1004" s="183"/>
      <c r="J1004" s="1436"/>
      <c r="K1004" s="1436"/>
      <c r="L1004" s="122"/>
      <c r="M1004" s="122"/>
      <c r="N1004" s="122"/>
      <c r="O1004" s="122"/>
      <c r="P1004" s="122"/>
      <c r="Q1004" s="122"/>
      <c r="R1004" s="322"/>
      <c r="S1004" s="322"/>
      <c r="T1004" s="2321">
        <f>R1004/12*$C$3</f>
        <v>0</v>
      </c>
      <c r="U1004" s="322">
        <f t="shared" si="615"/>
        <v>0</v>
      </c>
      <c r="V1004" s="777"/>
      <c r="W1004" s="322"/>
      <c r="X1004" s="322">
        <f>U1004-T1004</f>
        <v>0</v>
      </c>
      <c r="Y1004" s="322"/>
      <c r="Z1004" s="322"/>
      <c r="AA1004" s="322"/>
      <c r="AB1004" s="920"/>
      <c r="AC1004" s="968"/>
      <c r="AD1004" s="2222">
        <f t="shared" si="591"/>
        <v>0</v>
      </c>
      <c r="AE1004" s="975"/>
      <c r="AJ1004" s="214" t="s">
        <v>673</v>
      </c>
    </row>
    <row r="1005" spans="1:36" s="2186" customFormat="1" ht="29.25" x14ac:dyDescent="0.25">
      <c r="A1005" s="214"/>
      <c r="B1005" s="214">
        <v>1</v>
      </c>
      <c r="C1005" s="2181" t="s">
        <v>303</v>
      </c>
      <c r="D1005" s="4"/>
      <c r="E1005" s="4"/>
      <c r="F1005" s="541">
        <f>F1012*5</f>
        <v>1680</v>
      </c>
      <c r="G1005" s="541">
        <f t="shared" ref="G1005:H1005" si="616">G1012*5</f>
        <v>280</v>
      </c>
      <c r="H1005" s="541">
        <f t="shared" si="616"/>
        <v>0</v>
      </c>
      <c r="I1005" s="183">
        <f t="shared" ref="I1005" si="617">I1006</f>
        <v>0</v>
      </c>
      <c r="J1005" s="1436"/>
      <c r="K1005" s="1436"/>
      <c r="L1005" s="122"/>
      <c r="M1005" s="122"/>
      <c r="N1005" s="122"/>
      <c r="O1005" s="122"/>
      <c r="P1005" s="122"/>
      <c r="Q1005" s="122"/>
      <c r="R1005" s="322">
        <v>3865.619999999999</v>
      </c>
      <c r="S1005" s="322">
        <v>4673.0616000000009</v>
      </c>
      <c r="T1005" s="2321">
        <f t="shared" ref="T1005" si="618">R1005/12*$C$3+(S1005-R1005)/11*1</f>
        <v>717.67378181818185</v>
      </c>
      <c r="U1005" s="322">
        <f t="shared" si="615"/>
        <v>527.88754000000017</v>
      </c>
      <c r="V1005" s="777"/>
      <c r="W1005" s="322"/>
      <c r="X1005" s="322">
        <f>U1005-T1005</f>
        <v>-189.78624181818168</v>
      </c>
      <c r="Y1005" s="322"/>
      <c r="Z1005" s="322">
        <v>0</v>
      </c>
      <c r="AA1005" s="322">
        <v>527.88754000000017</v>
      </c>
      <c r="AB1005" s="920"/>
      <c r="AC1005" s="968"/>
      <c r="AD1005" s="2222">
        <f t="shared" si="591"/>
        <v>0</v>
      </c>
      <c r="AE1005" s="975"/>
      <c r="AJ1005" s="214" t="s">
        <v>673</v>
      </c>
    </row>
    <row r="1006" spans="1:36" s="2186" customFormat="1" x14ac:dyDescent="0.25">
      <c r="A1006" s="214"/>
      <c r="B1006" s="214">
        <v>1</v>
      </c>
      <c r="C1006" s="307" t="s">
        <v>296</v>
      </c>
      <c r="D1006" s="4"/>
      <c r="E1006" s="4"/>
      <c r="F1006" s="171"/>
      <c r="G1006" s="171"/>
      <c r="H1006" s="171"/>
      <c r="I1006" s="183"/>
      <c r="J1006" s="1436"/>
      <c r="K1006" s="1436"/>
      <c r="L1006" s="122"/>
      <c r="M1006" s="122"/>
      <c r="N1006" s="122"/>
      <c r="O1006" s="122"/>
      <c r="P1006" s="122"/>
      <c r="Q1006" s="122"/>
      <c r="R1006" s="322"/>
      <c r="S1006" s="322"/>
      <c r="T1006" s="2321"/>
      <c r="U1006" s="322"/>
      <c r="V1006" s="777"/>
      <c r="W1006" s="322"/>
      <c r="X1006" s="322"/>
      <c r="Y1006" s="322"/>
      <c r="Z1006" s="322"/>
      <c r="AA1006" s="322"/>
      <c r="AB1006" s="920"/>
      <c r="AC1006" s="968"/>
      <c r="AD1006" s="2222">
        <f t="shared" si="591"/>
        <v>0</v>
      </c>
      <c r="AE1006" s="975"/>
      <c r="AJ1006" s="214" t="s">
        <v>673</v>
      </c>
    </row>
    <row r="1007" spans="1:36" s="2186" customFormat="1" ht="30" x14ac:dyDescent="0.25">
      <c r="A1007" s="214"/>
      <c r="B1007" s="214">
        <v>1</v>
      </c>
      <c r="C1007" s="468" t="s">
        <v>423</v>
      </c>
      <c r="D1007" s="4"/>
      <c r="E1007" s="4"/>
      <c r="F1007" s="171">
        <f>F1008+F1009/4</f>
        <v>0</v>
      </c>
      <c r="G1007" s="171">
        <f t="shared" ref="G1007:H1007" si="619">G1008+G1009/4</f>
        <v>0</v>
      </c>
      <c r="H1007" s="171">
        <f t="shared" si="619"/>
        <v>0</v>
      </c>
      <c r="I1007" s="183"/>
      <c r="J1007" s="1436"/>
      <c r="K1007" s="1436"/>
      <c r="L1007" s="122"/>
      <c r="M1007" s="122"/>
      <c r="N1007" s="122"/>
      <c r="O1007" s="122"/>
      <c r="P1007" s="122"/>
      <c r="Q1007" s="122"/>
      <c r="R1007" s="322"/>
      <c r="S1007" s="322"/>
      <c r="T1007" s="2321"/>
      <c r="U1007" s="322"/>
      <c r="V1007" s="777"/>
      <c r="W1007" s="322"/>
      <c r="X1007" s="322"/>
      <c r="Y1007" s="322"/>
      <c r="Z1007" s="322"/>
      <c r="AA1007" s="322"/>
      <c r="AB1007" s="920"/>
      <c r="AC1007" s="968"/>
      <c r="AD1007" s="2222">
        <f t="shared" si="591"/>
        <v>0</v>
      </c>
      <c r="AE1007" s="975"/>
      <c r="AJ1007" s="214" t="s">
        <v>673</v>
      </c>
    </row>
    <row r="1008" spans="1:36" s="2186" customFormat="1" x14ac:dyDescent="0.25">
      <c r="A1008" s="214"/>
      <c r="B1008" s="214">
        <v>1</v>
      </c>
      <c r="C1008" s="307" t="s">
        <v>424</v>
      </c>
      <c r="D1008" s="4"/>
      <c r="E1008" s="4"/>
      <c r="F1008" s="543"/>
      <c r="G1008" s="123">
        <f t="shared" ref="G1008" si="620">F1008/12*$C$3</f>
        <v>0</v>
      </c>
      <c r="H1008" s="183"/>
      <c r="I1008" s="183"/>
      <c r="J1008" s="1436"/>
      <c r="K1008" s="1436"/>
      <c r="L1008" s="122"/>
      <c r="M1008" s="122"/>
      <c r="N1008" s="122"/>
      <c r="O1008" s="122"/>
      <c r="P1008" s="122"/>
      <c r="Q1008" s="122"/>
      <c r="R1008" s="322"/>
      <c r="S1008" s="322"/>
      <c r="T1008" s="2321"/>
      <c r="U1008" s="322"/>
      <c r="V1008" s="777"/>
      <c r="W1008" s="322"/>
      <c r="X1008" s="322"/>
      <c r="Y1008" s="322"/>
      <c r="Z1008" s="322"/>
      <c r="AA1008" s="322"/>
      <c r="AB1008" s="920"/>
      <c r="AC1008" s="968"/>
      <c r="AD1008" s="2222">
        <f t="shared" si="591"/>
        <v>0</v>
      </c>
      <c r="AE1008" s="975"/>
      <c r="AJ1008" s="214" t="s">
        <v>673</v>
      </c>
    </row>
    <row r="1009" spans="1:36" s="2186" customFormat="1" ht="30" x14ac:dyDescent="0.25">
      <c r="A1009" s="214">
        <v>1</v>
      </c>
      <c r="B1009" s="214">
        <v>1</v>
      </c>
      <c r="C1009" s="307" t="s">
        <v>425</v>
      </c>
      <c r="D1009" s="4"/>
      <c r="E1009" s="4"/>
      <c r="F1009" s="567"/>
      <c r="G1009" s="123">
        <f t="shared" ref="G1009" si="621">F1009/12*$C$3</f>
        <v>0</v>
      </c>
      <c r="H1009" s="183"/>
      <c r="I1009" s="183"/>
      <c r="J1009" s="1436"/>
      <c r="K1009" s="1436"/>
      <c r="L1009" s="122"/>
      <c r="M1009" s="122"/>
      <c r="N1009" s="122"/>
      <c r="O1009" s="122"/>
      <c r="P1009" s="122"/>
      <c r="Q1009" s="122"/>
      <c r="R1009" s="322"/>
      <c r="S1009" s="322"/>
      <c r="T1009" s="2321"/>
      <c r="U1009" s="322"/>
      <c r="V1009" s="777"/>
      <c r="W1009" s="322"/>
      <c r="X1009" s="322"/>
      <c r="Y1009" s="322"/>
      <c r="Z1009" s="322"/>
      <c r="AA1009" s="322"/>
      <c r="AB1009" s="920"/>
      <c r="AC1009" s="968"/>
      <c r="AD1009" s="2222">
        <f t="shared" si="591"/>
        <v>0</v>
      </c>
      <c r="AE1009" s="975"/>
      <c r="AJ1009" s="214" t="s">
        <v>673</v>
      </c>
    </row>
    <row r="1010" spans="1:36" s="2186" customFormat="1" ht="60" x14ac:dyDescent="0.25">
      <c r="A1010" s="214">
        <v>1</v>
      </c>
      <c r="B1010" s="214">
        <v>1</v>
      </c>
      <c r="C1010" s="307" t="s">
        <v>427</v>
      </c>
      <c r="D1010" s="4"/>
      <c r="E1010" s="4"/>
      <c r="F1010" s="567"/>
      <c r="G1010" s="123"/>
      <c r="H1010" s="183"/>
      <c r="I1010" s="183"/>
      <c r="J1010" s="1436"/>
      <c r="K1010" s="1436"/>
      <c r="L1010" s="122"/>
      <c r="M1010" s="122"/>
      <c r="N1010" s="122"/>
      <c r="O1010" s="122"/>
      <c r="P1010" s="122"/>
      <c r="Q1010" s="122"/>
      <c r="R1010" s="322"/>
      <c r="S1010" s="322"/>
      <c r="T1010" s="2321"/>
      <c r="U1010" s="322"/>
      <c r="V1010" s="777"/>
      <c r="W1010" s="322"/>
      <c r="X1010" s="322"/>
      <c r="Y1010" s="322"/>
      <c r="Z1010" s="322"/>
      <c r="AA1010" s="322"/>
      <c r="AB1010" s="920"/>
      <c r="AC1010" s="968"/>
      <c r="AD1010" s="2222">
        <f t="shared" si="591"/>
        <v>0</v>
      </c>
      <c r="AE1010" s="975"/>
      <c r="AJ1010" s="214" t="s">
        <v>673</v>
      </c>
    </row>
    <row r="1011" spans="1:36" s="2186" customFormat="1" ht="45" x14ac:dyDescent="0.25">
      <c r="A1011" s="214"/>
      <c r="B1011" s="214">
        <v>1</v>
      </c>
      <c r="C1011" s="306" t="s">
        <v>428</v>
      </c>
      <c r="D1011" s="4"/>
      <c r="E1011" s="4"/>
      <c r="F1011" s="567"/>
      <c r="G1011" s="123"/>
      <c r="H1011" s="183"/>
      <c r="I1011" s="183"/>
      <c r="J1011" s="1436"/>
      <c r="K1011" s="1436"/>
      <c r="L1011" s="122"/>
      <c r="M1011" s="122"/>
      <c r="N1011" s="122"/>
      <c r="O1011" s="122"/>
      <c r="P1011" s="122"/>
      <c r="Q1011" s="122"/>
      <c r="R1011" s="322"/>
      <c r="S1011" s="322"/>
      <c r="T1011" s="2321"/>
      <c r="U1011" s="322"/>
      <c r="V1011" s="777"/>
      <c r="W1011" s="322"/>
      <c r="X1011" s="322"/>
      <c r="Y1011" s="322"/>
      <c r="Z1011" s="322"/>
      <c r="AA1011" s="322"/>
      <c r="AB1011" s="920"/>
      <c r="AC1011" s="968"/>
      <c r="AD1011" s="2222">
        <f t="shared" si="591"/>
        <v>0</v>
      </c>
      <c r="AE1011" s="975"/>
      <c r="AJ1011" s="214" t="s">
        <v>673</v>
      </c>
    </row>
    <row r="1012" spans="1:36" s="2186" customFormat="1" ht="57" x14ac:dyDescent="0.25">
      <c r="A1012" s="214"/>
      <c r="B1012" s="214"/>
      <c r="C1012" s="3175" t="s">
        <v>740</v>
      </c>
      <c r="D1012" s="146"/>
      <c r="E1012" s="520"/>
      <c r="F1012" s="171">
        <f>F1013</f>
        <v>336</v>
      </c>
      <c r="G1012" s="183">
        <f t="shared" ref="G1012:H1012" si="622">G1013</f>
        <v>56</v>
      </c>
      <c r="H1012" s="183">
        <f t="shared" si="622"/>
        <v>0</v>
      </c>
      <c r="I1012" s="142">
        <f t="shared" ref="I1012:I1021" si="623">H1012/G1012*100</f>
        <v>0</v>
      </c>
      <c r="J1012" s="1436"/>
      <c r="K1012" s="1436"/>
      <c r="L1012" s="122"/>
      <c r="M1012" s="122"/>
      <c r="N1012" s="122"/>
      <c r="O1012" s="122"/>
      <c r="P1012" s="122"/>
      <c r="Q1012" s="122"/>
      <c r="R1012" s="322"/>
      <c r="S1012" s="322"/>
      <c r="T1012" s="2321"/>
      <c r="U1012" s="322"/>
      <c r="V1012" s="777"/>
      <c r="W1012" s="322"/>
      <c r="X1012" s="322"/>
      <c r="Y1012" s="322"/>
      <c r="Z1012" s="322"/>
      <c r="AA1012" s="322"/>
      <c r="AB1012" s="920"/>
      <c r="AC1012" s="968"/>
      <c r="AD1012" s="2222">
        <f t="shared" si="591"/>
        <v>0</v>
      </c>
      <c r="AE1012" s="975"/>
      <c r="AJ1012" s="214"/>
    </row>
    <row r="1013" spans="1:36" s="2186" customFormat="1" ht="30" x14ac:dyDescent="0.25">
      <c r="A1013" s="214"/>
      <c r="B1013" s="214"/>
      <c r="C1013" s="306" t="s">
        <v>761</v>
      </c>
      <c r="D1013" s="146"/>
      <c r="E1013" s="520"/>
      <c r="F1013" s="171">
        <v>336</v>
      </c>
      <c r="G1013" s="183">
        <f t="shared" ref="G1013" si="624">F1013/12*$C$3</f>
        <v>56</v>
      </c>
      <c r="H1013" s="183"/>
      <c r="I1013" s="142">
        <f t="shared" si="623"/>
        <v>0</v>
      </c>
      <c r="J1013" s="1436"/>
      <c r="K1013" s="1436"/>
      <c r="L1013" s="122"/>
      <c r="M1013" s="122"/>
      <c r="N1013" s="122"/>
      <c r="O1013" s="122"/>
      <c r="P1013" s="122"/>
      <c r="Q1013" s="122"/>
      <c r="R1013" s="322"/>
      <c r="S1013" s="322"/>
      <c r="T1013" s="2321"/>
      <c r="U1013" s="322"/>
      <c r="V1013" s="777"/>
      <c r="W1013" s="322"/>
      <c r="X1013" s="322"/>
      <c r="Y1013" s="322"/>
      <c r="Z1013" s="322"/>
      <c r="AA1013" s="322"/>
      <c r="AB1013" s="920"/>
      <c r="AC1013" s="968"/>
      <c r="AD1013" s="2222">
        <f t="shared" si="591"/>
        <v>0</v>
      </c>
      <c r="AE1013" s="975"/>
      <c r="AJ1013" s="214"/>
    </row>
    <row r="1014" spans="1:36" s="2186" customFormat="1" ht="29.25" x14ac:dyDescent="0.25">
      <c r="A1014" s="214">
        <v>1</v>
      </c>
      <c r="B1014" s="214">
        <v>1</v>
      </c>
      <c r="C1014" s="520" t="s">
        <v>304</v>
      </c>
      <c r="D1014" s="4"/>
      <c r="E1014" s="4"/>
      <c r="F1014" s="218">
        <f>F1015+F1016+F1018+F1023</f>
        <v>1913</v>
      </c>
      <c r="G1014" s="123">
        <f t="shared" ref="G1014:H1014" si="625">G1015+G1016+G1018+G1023</f>
        <v>318.83333333333337</v>
      </c>
      <c r="H1014" s="183">
        <f t="shared" si="625"/>
        <v>365.40319148936169</v>
      </c>
      <c r="I1014" s="183">
        <f t="shared" si="623"/>
        <v>114.60633292922999</v>
      </c>
      <c r="J1014" s="1436"/>
      <c r="K1014" s="1436"/>
      <c r="L1014" s="122"/>
      <c r="M1014" s="122"/>
      <c r="N1014" s="122"/>
      <c r="O1014" s="122"/>
      <c r="P1014" s="122"/>
      <c r="Q1014" s="122"/>
      <c r="R1014" s="322"/>
      <c r="S1014" s="322"/>
      <c r="T1014" s="2321"/>
      <c r="U1014" s="322"/>
      <c r="V1014" s="777"/>
      <c r="W1014" s="322"/>
      <c r="X1014" s="322"/>
      <c r="Y1014" s="322"/>
      <c r="Z1014" s="322"/>
      <c r="AA1014" s="322"/>
      <c r="AB1014" s="920"/>
      <c r="AC1014" s="968"/>
      <c r="AD1014" s="2222">
        <f t="shared" si="591"/>
        <v>0</v>
      </c>
      <c r="AE1014" s="975"/>
      <c r="AJ1014" s="214" t="s">
        <v>673</v>
      </c>
    </row>
    <row r="1015" spans="1:36" s="2186" customFormat="1" x14ac:dyDescent="0.25">
      <c r="A1015" s="214">
        <v>1</v>
      </c>
      <c r="B1015" s="214">
        <v>1</v>
      </c>
      <c r="C1015" s="520" t="s">
        <v>312</v>
      </c>
      <c r="D1015" s="4"/>
      <c r="E1015" s="4"/>
      <c r="F1015" s="218"/>
      <c r="G1015" s="123">
        <f>F1015/12*$C$3</f>
        <v>0</v>
      </c>
      <c r="H1015" s="183"/>
      <c r="I1015" s="183" t="e">
        <f t="shared" si="623"/>
        <v>#DIV/0!</v>
      </c>
      <c r="J1015" s="1436"/>
      <c r="K1015" s="1436"/>
      <c r="L1015" s="122"/>
      <c r="M1015" s="122"/>
      <c r="N1015" s="122"/>
      <c r="O1015" s="122"/>
      <c r="P1015" s="122"/>
      <c r="Q1015" s="122"/>
      <c r="R1015" s="322"/>
      <c r="S1015" s="322"/>
      <c r="T1015" s="2321"/>
      <c r="U1015" s="322"/>
      <c r="V1015" s="777"/>
      <c r="W1015" s="322"/>
      <c r="X1015" s="322"/>
      <c r="Y1015" s="322"/>
      <c r="Z1015" s="322"/>
      <c r="AA1015" s="322"/>
      <c r="AB1015" s="920"/>
      <c r="AC1015" s="968"/>
      <c r="AD1015" s="2222">
        <f t="shared" si="591"/>
        <v>0</v>
      </c>
      <c r="AE1015" s="975"/>
      <c r="AJ1015" s="214" t="s">
        <v>673</v>
      </c>
    </row>
    <row r="1016" spans="1:36" s="2186" customFormat="1" x14ac:dyDescent="0.25">
      <c r="A1016" s="214"/>
      <c r="B1016" s="214">
        <v>1</v>
      </c>
      <c r="C1016" s="4" t="s">
        <v>313</v>
      </c>
      <c r="D1016" s="4"/>
      <c r="E1016" s="4"/>
      <c r="F1016" s="218">
        <f>F1017/9.4</f>
        <v>1000</v>
      </c>
      <c r="G1016" s="123">
        <f>G1017/9.4</f>
        <v>166.66666666666666</v>
      </c>
      <c r="H1016" s="183">
        <f>H1017/9.4</f>
        <v>143.40319148936169</v>
      </c>
      <c r="I1016" s="183">
        <f t="shared" si="623"/>
        <v>86.041914893617019</v>
      </c>
      <c r="J1016" s="1436"/>
      <c r="K1016" s="1436"/>
      <c r="L1016" s="122"/>
      <c r="M1016" s="122"/>
      <c r="N1016" s="122"/>
      <c r="O1016" s="122"/>
      <c r="P1016" s="122"/>
      <c r="Q1016" s="122"/>
      <c r="R1016" s="322"/>
      <c r="S1016" s="322"/>
      <c r="T1016" s="2321"/>
      <c r="U1016" s="322"/>
      <c r="V1016" s="777"/>
      <c r="W1016" s="322"/>
      <c r="X1016" s="322"/>
      <c r="Y1016" s="322"/>
      <c r="Z1016" s="322"/>
      <c r="AA1016" s="322"/>
      <c r="AB1016" s="920"/>
      <c r="AC1016" s="968"/>
      <c r="AD1016" s="2222">
        <f t="shared" si="591"/>
        <v>0</v>
      </c>
      <c r="AE1016" s="975"/>
      <c r="AJ1016" s="214" t="s">
        <v>673</v>
      </c>
    </row>
    <row r="1017" spans="1:36" s="2186" customFormat="1" x14ac:dyDescent="0.25">
      <c r="A1017" s="214">
        <v>1</v>
      </c>
      <c r="B1017" s="214">
        <v>1</v>
      </c>
      <c r="C1017" s="534" t="s">
        <v>314</v>
      </c>
      <c r="D1017" s="4"/>
      <c r="E1017" s="4"/>
      <c r="F1017" s="218">
        <v>9400</v>
      </c>
      <c r="G1017" s="123">
        <f>F1017/12*$C$3</f>
        <v>1566.6666666666667</v>
      </c>
      <c r="H1017" s="123">
        <v>1347.99</v>
      </c>
      <c r="I1017" s="183">
        <f t="shared" si="623"/>
        <v>86.041914893617019</v>
      </c>
      <c r="J1017" s="1436"/>
      <c r="K1017" s="1436"/>
      <c r="L1017" s="122"/>
      <c r="M1017" s="122"/>
      <c r="N1017" s="122"/>
      <c r="O1017" s="122"/>
      <c r="P1017" s="122"/>
      <c r="Q1017" s="122"/>
      <c r="R1017" s="322"/>
      <c r="S1017" s="322"/>
      <c r="T1017" s="2321"/>
      <c r="U1017" s="322"/>
      <c r="V1017" s="777"/>
      <c r="W1017" s="322"/>
      <c r="X1017" s="322"/>
      <c r="Y1017" s="322"/>
      <c r="Z1017" s="322"/>
      <c r="AA1017" s="322"/>
      <c r="AB1017" s="936"/>
      <c r="AC1017" s="968"/>
      <c r="AD1017" s="2222">
        <f t="shared" si="591"/>
        <v>0</v>
      </c>
      <c r="AE1017" s="975"/>
      <c r="AJ1017" s="214" t="s">
        <v>673</v>
      </c>
    </row>
    <row r="1018" spans="1:36" s="2186" customFormat="1" ht="29.25" x14ac:dyDescent="0.25">
      <c r="A1018" s="214"/>
      <c r="B1018" s="214">
        <v>1</v>
      </c>
      <c r="C1018" s="520" t="s">
        <v>458</v>
      </c>
      <c r="D1018" s="520"/>
      <c r="E1018" s="520"/>
      <c r="F1018" s="242">
        <f>SUM(F1019:F1022)</f>
        <v>50</v>
      </c>
      <c r="G1018" s="523">
        <f t="shared" ref="G1018:H1018" si="626">SUM(G1019:G1022)</f>
        <v>8.3333333333333339</v>
      </c>
      <c r="H1018" s="523">
        <f t="shared" si="626"/>
        <v>7</v>
      </c>
      <c r="I1018" s="741">
        <f t="shared" si="623"/>
        <v>84</v>
      </c>
      <c r="J1018" s="1436"/>
      <c r="K1018" s="1436"/>
      <c r="L1018" s="122"/>
      <c r="M1018" s="122"/>
      <c r="N1018" s="122"/>
      <c r="O1018" s="122"/>
      <c r="P1018" s="122"/>
      <c r="Q1018" s="122"/>
      <c r="R1018" s="2236">
        <v>1891.7629999999999</v>
      </c>
      <c r="S1018" s="2236">
        <v>1891.7629999999999</v>
      </c>
      <c r="T1018" s="2550">
        <f t="shared" ref="T1018" si="627">R1018/12*$C$3+(S1018-R1018)/11*1</f>
        <v>315.29383333333334</v>
      </c>
      <c r="U1018" s="2236">
        <f t="shared" ref="U1018" si="628">AA1018-Z1018-W1018-V1018</f>
        <v>234.73934</v>
      </c>
      <c r="V1018" s="2551"/>
      <c r="W1018" s="2236"/>
      <c r="X1018" s="2236">
        <f>U1018-T1018</f>
        <v>-80.55449333333334</v>
      </c>
      <c r="Y1018" s="2236"/>
      <c r="Z1018" s="2236">
        <v>0</v>
      </c>
      <c r="AA1018" s="2236">
        <v>234.73934</v>
      </c>
      <c r="AB1018" s="936"/>
      <c r="AC1018" s="968"/>
      <c r="AD1018" s="2222">
        <f t="shared" si="591"/>
        <v>0</v>
      </c>
      <c r="AE1018" s="975"/>
      <c r="AJ1018" s="214" t="s">
        <v>673</v>
      </c>
    </row>
    <row r="1019" spans="1:36" s="2186" customFormat="1" ht="60" x14ac:dyDescent="0.25">
      <c r="A1019" s="214"/>
      <c r="B1019" s="214">
        <v>1</v>
      </c>
      <c r="C1019" s="3434" t="s">
        <v>796</v>
      </c>
      <c r="D1019" s="4"/>
      <c r="E1019" s="4"/>
      <c r="F1019" s="218">
        <v>15</v>
      </c>
      <c r="G1019" s="123">
        <f t="shared" ref="G1019:G1023" si="629">F1019/12*$C$3</f>
        <v>2.5</v>
      </c>
      <c r="H1019" s="123">
        <v>2</v>
      </c>
      <c r="I1019" s="183">
        <f t="shared" si="623"/>
        <v>80</v>
      </c>
      <c r="J1019" s="1436"/>
      <c r="K1019" s="1436"/>
      <c r="L1019" s="122"/>
      <c r="M1019" s="122"/>
      <c r="N1019" s="122"/>
      <c r="O1019" s="122"/>
      <c r="P1019" s="122"/>
      <c r="Q1019" s="122"/>
      <c r="R1019" s="322"/>
      <c r="S1019" s="322"/>
      <c r="T1019" s="2321"/>
      <c r="U1019" s="322"/>
      <c r="V1019" s="777"/>
      <c r="W1019" s="322"/>
      <c r="X1019" s="322"/>
      <c r="Y1019" s="322"/>
      <c r="Z1019" s="322"/>
      <c r="AA1019" s="322"/>
      <c r="AB1019" s="936"/>
      <c r="AC1019" s="968"/>
      <c r="AD1019" s="2222">
        <f t="shared" si="591"/>
        <v>0</v>
      </c>
      <c r="AE1019" s="975"/>
      <c r="AJ1019" s="214" t="s">
        <v>673</v>
      </c>
    </row>
    <row r="1020" spans="1:36" s="2186" customFormat="1" ht="75" x14ac:dyDescent="0.25">
      <c r="A1020" s="214"/>
      <c r="B1020" s="214">
        <v>1</v>
      </c>
      <c r="C1020" s="3434" t="s">
        <v>697</v>
      </c>
      <c r="D1020" s="4"/>
      <c r="E1020" s="4"/>
      <c r="F1020" s="218">
        <v>15</v>
      </c>
      <c r="G1020" s="123">
        <f>F1020/12*$C$3</f>
        <v>2.5</v>
      </c>
      <c r="H1020" s="123">
        <v>0</v>
      </c>
      <c r="I1020" s="183">
        <f t="shared" si="623"/>
        <v>0</v>
      </c>
      <c r="J1020" s="1436"/>
      <c r="K1020" s="1436"/>
      <c r="L1020" s="122"/>
      <c r="M1020" s="122"/>
      <c r="N1020" s="122"/>
      <c r="O1020" s="122"/>
      <c r="P1020" s="122"/>
      <c r="Q1020" s="122"/>
      <c r="R1020" s="322"/>
      <c r="S1020" s="322"/>
      <c r="T1020" s="2321"/>
      <c r="U1020" s="322"/>
      <c r="V1020" s="777"/>
      <c r="W1020" s="322"/>
      <c r="X1020" s="322"/>
      <c r="Y1020" s="322"/>
      <c r="Z1020" s="322"/>
      <c r="AA1020" s="322"/>
      <c r="AB1020" s="936"/>
      <c r="AC1020" s="968"/>
      <c r="AD1020" s="2222">
        <f t="shared" si="591"/>
        <v>0</v>
      </c>
      <c r="AE1020" s="975"/>
      <c r="AJ1020" s="214" t="s">
        <v>673</v>
      </c>
    </row>
    <row r="1021" spans="1:36" s="2186" customFormat="1" ht="60" x14ac:dyDescent="0.25">
      <c r="A1021" s="214"/>
      <c r="B1021" s="214">
        <v>1</v>
      </c>
      <c r="C1021" s="3434" t="s">
        <v>797</v>
      </c>
      <c r="D1021" s="4"/>
      <c r="E1021" s="4"/>
      <c r="F1021" s="218">
        <v>10</v>
      </c>
      <c r="G1021" s="123">
        <f t="shared" si="629"/>
        <v>1.6666666666666667</v>
      </c>
      <c r="H1021" s="123">
        <v>1</v>
      </c>
      <c r="I1021" s="183">
        <f t="shared" si="623"/>
        <v>60</v>
      </c>
      <c r="J1021" s="1436"/>
      <c r="K1021" s="1436"/>
      <c r="L1021" s="122"/>
      <c r="M1021" s="122"/>
      <c r="N1021" s="122"/>
      <c r="O1021" s="122"/>
      <c r="P1021" s="122"/>
      <c r="Q1021" s="122"/>
      <c r="R1021" s="322"/>
      <c r="S1021" s="322"/>
      <c r="T1021" s="2321"/>
      <c r="U1021" s="322"/>
      <c r="V1021" s="777"/>
      <c r="W1021" s="322"/>
      <c r="X1021" s="322"/>
      <c r="Y1021" s="322"/>
      <c r="Z1021" s="322"/>
      <c r="AA1021" s="322"/>
      <c r="AB1021" s="936"/>
      <c r="AC1021" s="968"/>
      <c r="AD1021" s="2222">
        <f t="shared" si="591"/>
        <v>0</v>
      </c>
      <c r="AE1021" s="975"/>
      <c r="AJ1021" s="214" t="s">
        <v>673</v>
      </c>
    </row>
    <row r="1022" spans="1:36" s="2186" customFormat="1" ht="75" x14ac:dyDescent="0.25">
      <c r="A1022" s="214"/>
      <c r="B1022" s="214"/>
      <c r="C1022" s="3434" t="s">
        <v>411</v>
      </c>
      <c r="D1022" s="1689"/>
      <c r="E1022" s="4"/>
      <c r="F1022" s="218">
        <v>10</v>
      </c>
      <c r="G1022" s="123">
        <f t="shared" si="629"/>
        <v>1.6666666666666667</v>
      </c>
      <c r="H1022" s="123">
        <v>4</v>
      </c>
      <c r="I1022" s="183"/>
      <c r="J1022" s="1436"/>
      <c r="K1022" s="1436"/>
      <c r="L1022" s="122"/>
      <c r="M1022" s="122"/>
      <c r="N1022" s="122"/>
      <c r="O1022" s="122"/>
      <c r="P1022" s="122"/>
      <c r="Q1022" s="122"/>
      <c r="R1022" s="322"/>
      <c r="S1022" s="322"/>
      <c r="T1022" s="2321"/>
      <c r="U1022" s="322"/>
      <c r="V1022" s="777"/>
      <c r="W1022" s="322"/>
      <c r="X1022" s="322"/>
      <c r="Y1022" s="322"/>
      <c r="Z1022" s="322"/>
      <c r="AA1022" s="322"/>
      <c r="AB1022" s="936"/>
      <c r="AC1022" s="968"/>
      <c r="AD1022" s="2222">
        <f t="shared" si="591"/>
        <v>0</v>
      </c>
      <c r="AE1022" s="975"/>
      <c r="AJ1022" s="214"/>
    </row>
    <row r="1023" spans="1:36" s="2186" customFormat="1" ht="29.25" x14ac:dyDescent="0.25">
      <c r="A1023" s="214"/>
      <c r="B1023" s="214"/>
      <c r="C1023" s="3435" t="s">
        <v>777</v>
      </c>
      <c r="D1023" s="1689"/>
      <c r="E1023" s="4"/>
      <c r="F1023" s="218">
        <v>863</v>
      </c>
      <c r="G1023" s="123">
        <f t="shared" si="629"/>
        <v>143.83333333333334</v>
      </c>
      <c r="H1023" s="123">
        <v>215</v>
      </c>
      <c r="I1023" s="183"/>
      <c r="J1023" s="1436"/>
      <c r="K1023" s="1436"/>
      <c r="L1023" s="122"/>
      <c r="M1023" s="122"/>
      <c r="N1023" s="122"/>
      <c r="O1023" s="122"/>
      <c r="P1023" s="122"/>
      <c r="Q1023" s="122"/>
      <c r="R1023" s="322">
        <v>1665.59</v>
      </c>
      <c r="S1023" s="322">
        <v>1665.59</v>
      </c>
      <c r="T1023" s="2321">
        <f t="shared" ref="T1023" si="630">R1023/12*$C$3+(S1023-R1023)/11*1</f>
        <v>277.5983333333333</v>
      </c>
      <c r="U1023" s="322">
        <f t="shared" ref="U1023" si="631">AA1023-Z1023-W1023-V1023</f>
        <v>351.32119</v>
      </c>
      <c r="V1023" s="777"/>
      <c r="W1023" s="322"/>
      <c r="X1023" s="322">
        <f>U1023-T1023</f>
        <v>73.722856666666701</v>
      </c>
      <c r="Y1023" s="322"/>
      <c r="Z1023" s="322">
        <v>-0.29637999999999998</v>
      </c>
      <c r="AA1023" s="322">
        <v>351.02481</v>
      </c>
      <c r="AB1023" s="936"/>
      <c r="AC1023" s="968"/>
      <c r="AD1023" s="2222">
        <f t="shared" si="591"/>
        <v>0</v>
      </c>
      <c r="AE1023" s="975"/>
      <c r="AJ1023" s="214"/>
    </row>
    <row r="1024" spans="1:36" s="2186" customFormat="1" ht="72" x14ac:dyDescent="0.25">
      <c r="A1024" s="214">
        <v>1</v>
      </c>
      <c r="B1024" s="214">
        <v>1</v>
      </c>
      <c r="C1024" s="3436" t="s">
        <v>305</v>
      </c>
      <c r="D1024" s="1188"/>
      <c r="E1024" s="520"/>
      <c r="F1024" s="218">
        <v>300</v>
      </c>
      <c r="G1024" s="183">
        <f>F1024/12*$C$3</f>
        <v>50</v>
      </c>
      <c r="H1024" s="183">
        <v>27</v>
      </c>
      <c r="I1024" s="183">
        <f>H1024/G1024*100</f>
        <v>54</v>
      </c>
      <c r="J1024" s="1436"/>
      <c r="K1024" s="1436"/>
      <c r="L1024" s="122"/>
      <c r="M1024" s="122"/>
      <c r="N1024" s="122"/>
      <c r="O1024" s="122"/>
      <c r="P1024" s="122"/>
      <c r="Q1024" s="122"/>
      <c r="R1024" s="2237"/>
      <c r="S1024" s="2237"/>
      <c r="T1024" s="2322">
        <f>R1024/12*$C$3</f>
        <v>0</v>
      </c>
      <c r="U1024" s="2237">
        <f>AA1024-Z1024</f>
        <v>0</v>
      </c>
      <c r="V1024" s="2548"/>
      <c r="W1024" s="2237"/>
      <c r="X1024" s="2237">
        <f>U1024-T1024</f>
        <v>0</v>
      </c>
      <c r="Y1024" s="2237"/>
      <c r="Z1024" s="2237"/>
      <c r="AA1024" s="2237"/>
      <c r="AB1024" s="920"/>
      <c r="AC1024" s="2549"/>
      <c r="AD1024" s="2222">
        <f t="shared" si="591"/>
        <v>0</v>
      </c>
      <c r="AE1024" s="975"/>
      <c r="AJ1024" s="214" t="s">
        <v>673</v>
      </c>
    </row>
    <row r="1025" spans="1:36" s="2186" customFormat="1" x14ac:dyDescent="0.25">
      <c r="A1025" s="214">
        <v>1</v>
      </c>
      <c r="B1025" s="214">
        <v>1</v>
      </c>
      <c r="C1025" s="3172" t="s">
        <v>213</v>
      </c>
      <c r="D1025" s="531"/>
      <c r="E1025" s="4"/>
      <c r="F1025" s="242">
        <f>SUM(F1026:F1030)</f>
        <v>1300</v>
      </c>
      <c r="G1025" s="741">
        <f>SUM(G1026:G1030)</f>
        <v>216.66666666666663</v>
      </c>
      <c r="H1025" s="741">
        <f>SUM(H1026:H1030)</f>
        <v>256</v>
      </c>
      <c r="I1025" s="741">
        <f>H1025/G1025*100</f>
        <v>118.15384615384616</v>
      </c>
      <c r="J1025" s="1436"/>
      <c r="K1025" s="1436"/>
      <c r="L1025" s="122"/>
      <c r="M1025" s="122"/>
      <c r="N1025" s="122"/>
      <c r="O1025" s="122"/>
      <c r="P1025" s="122"/>
      <c r="Q1025" s="122"/>
      <c r="R1025" s="322">
        <v>1979.99</v>
      </c>
      <c r="S1025" s="322">
        <v>1979.99</v>
      </c>
      <c r="T1025" s="2230">
        <f t="shared" ref="T1025" si="632">R1025/12*$C$3+(S1025-R1025)/11*1</f>
        <v>329.99833333333333</v>
      </c>
      <c r="U1025" s="322">
        <f t="shared" ref="U1025" si="633">AA1025-Z1025-W1025-V1025</f>
        <v>417.16054000000003</v>
      </c>
      <c r="V1025" s="777"/>
      <c r="W1025" s="322"/>
      <c r="X1025" s="322">
        <f>U1025-T1025</f>
        <v>87.162206666666691</v>
      </c>
      <c r="Y1025" s="322"/>
      <c r="Z1025" s="322">
        <v>0</v>
      </c>
      <c r="AA1025" s="322">
        <v>417.16054000000003</v>
      </c>
      <c r="AB1025" s="924"/>
      <c r="AC1025" s="968"/>
      <c r="AD1025" s="2222">
        <f t="shared" si="591"/>
        <v>0</v>
      </c>
      <c r="AE1025" s="975"/>
      <c r="AJ1025" s="214" t="s">
        <v>673</v>
      </c>
    </row>
    <row r="1026" spans="1:36" s="2186" customFormat="1" ht="30" x14ac:dyDescent="0.25">
      <c r="A1026" s="214">
        <v>1</v>
      </c>
      <c r="B1026" s="214">
        <v>1</v>
      </c>
      <c r="C1026" s="529" t="s">
        <v>254</v>
      </c>
      <c r="D1026" s="4"/>
      <c r="E1026" s="4"/>
      <c r="F1026" s="218">
        <v>500</v>
      </c>
      <c r="G1026" s="123">
        <f>F1026/12*$C$3</f>
        <v>83.333333333333329</v>
      </c>
      <c r="H1026" s="183">
        <v>96</v>
      </c>
      <c r="I1026" s="183">
        <f>H1026/G1026*100</f>
        <v>115.20000000000002</v>
      </c>
      <c r="J1026" s="1436"/>
      <c r="K1026" s="1436"/>
      <c r="L1026" s="122"/>
      <c r="M1026" s="122"/>
      <c r="N1026" s="122"/>
      <c r="O1026" s="122"/>
      <c r="P1026" s="122"/>
      <c r="Q1026" s="122"/>
      <c r="R1026" s="322"/>
      <c r="S1026" s="322"/>
      <c r="T1026" s="2321"/>
      <c r="U1026" s="322"/>
      <c r="V1026" s="777"/>
      <c r="W1026" s="322"/>
      <c r="X1026" s="322"/>
      <c r="Y1026" s="322"/>
      <c r="Z1026" s="322"/>
      <c r="AA1026" s="322"/>
      <c r="AB1026" s="920"/>
      <c r="AC1026" s="968"/>
      <c r="AD1026" s="2222">
        <f t="shared" si="591"/>
        <v>0</v>
      </c>
      <c r="AE1026" s="975"/>
      <c r="AJ1026" s="214" t="s">
        <v>673</v>
      </c>
    </row>
    <row r="1027" spans="1:36" s="2186" customFormat="1" ht="30" x14ac:dyDescent="0.25">
      <c r="A1027" s="214"/>
      <c r="B1027" s="214">
        <v>1</v>
      </c>
      <c r="C1027" s="529" t="s">
        <v>259</v>
      </c>
      <c r="D1027" s="4"/>
      <c r="E1027" s="4"/>
      <c r="F1027" s="218">
        <v>300</v>
      </c>
      <c r="G1027" s="123">
        <f>F1027/12*$C$3</f>
        <v>50</v>
      </c>
      <c r="H1027" s="183">
        <v>31</v>
      </c>
      <c r="I1027" s="183">
        <f>H1027/G1027*100</f>
        <v>62</v>
      </c>
      <c r="J1027" s="1436"/>
      <c r="K1027" s="1436"/>
      <c r="L1027" s="122"/>
      <c r="M1027" s="122"/>
      <c r="N1027" s="122"/>
      <c r="O1027" s="122"/>
      <c r="P1027" s="122"/>
      <c r="Q1027" s="122"/>
      <c r="R1027" s="322"/>
      <c r="S1027" s="322"/>
      <c r="T1027" s="2321"/>
      <c r="U1027" s="322"/>
      <c r="V1027" s="777"/>
      <c r="W1027" s="322"/>
      <c r="X1027" s="322"/>
      <c r="Y1027" s="322"/>
      <c r="Z1027" s="322"/>
      <c r="AA1027" s="322"/>
      <c r="AB1027" s="920"/>
      <c r="AC1027" s="968"/>
      <c r="AD1027" s="2222">
        <f t="shared" si="591"/>
        <v>0</v>
      </c>
      <c r="AE1027" s="975"/>
      <c r="AJ1027" s="214" t="s">
        <v>673</v>
      </c>
    </row>
    <row r="1028" spans="1:36" s="2186" customFormat="1" ht="30" x14ac:dyDescent="0.25">
      <c r="A1028" s="214">
        <v>1</v>
      </c>
      <c r="B1028" s="214">
        <v>1</v>
      </c>
      <c r="C1028" s="529" t="s">
        <v>70</v>
      </c>
      <c r="D1028" s="4"/>
      <c r="E1028" s="4"/>
      <c r="F1028" s="218">
        <v>500</v>
      </c>
      <c r="G1028" s="183">
        <f>F1028/12*$C$3</f>
        <v>83.333333333333329</v>
      </c>
      <c r="H1028" s="183">
        <v>129</v>
      </c>
      <c r="I1028" s="183">
        <f>H1028/G1028*100</f>
        <v>154.80000000000001</v>
      </c>
      <c r="J1028" s="1436"/>
      <c r="K1028" s="1436"/>
      <c r="L1028" s="122"/>
      <c r="M1028" s="122"/>
      <c r="N1028" s="122"/>
      <c r="O1028" s="122"/>
      <c r="P1028" s="122"/>
      <c r="Q1028" s="122"/>
      <c r="R1028" s="322"/>
      <c r="S1028" s="322"/>
      <c r="T1028" s="2321"/>
      <c r="U1028" s="322"/>
      <c r="V1028" s="777"/>
      <c r="W1028" s="322"/>
      <c r="X1028" s="322"/>
      <c r="Y1028" s="322"/>
      <c r="Z1028" s="322"/>
      <c r="AA1028" s="322"/>
      <c r="AB1028" s="920"/>
      <c r="AC1028" s="968"/>
      <c r="AD1028" s="2222">
        <f t="shared" si="591"/>
        <v>0</v>
      </c>
      <c r="AE1028" s="975"/>
      <c r="AJ1028" s="214" t="s">
        <v>673</v>
      </c>
    </row>
    <row r="1029" spans="1:36" s="2186" customFormat="1" x14ac:dyDescent="0.25">
      <c r="A1029" s="214"/>
      <c r="B1029" s="214">
        <v>1</v>
      </c>
      <c r="C1029" s="529" t="s">
        <v>475</v>
      </c>
      <c r="D1029" s="4"/>
      <c r="E1029" s="4"/>
      <c r="F1029" s="235"/>
      <c r="G1029" s="2178"/>
      <c r="H1029" s="2178"/>
      <c r="I1029" s="183"/>
      <c r="J1029" s="1436"/>
      <c r="K1029" s="1436"/>
      <c r="L1029" s="122"/>
      <c r="M1029" s="122"/>
      <c r="N1029" s="122"/>
      <c r="O1029" s="122"/>
      <c r="P1029" s="122"/>
      <c r="Q1029" s="122"/>
      <c r="R1029" s="322"/>
      <c r="S1029" s="322"/>
      <c r="T1029" s="2321"/>
      <c r="U1029" s="322"/>
      <c r="V1029" s="777"/>
      <c r="W1029" s="322"/>
      <c r="X1029" s="322"/>
      <c r="Y1029" s="322"/>
      <c r="Z1029" s="322"/>
      <c r="AA1029" s="322"/>
      <c r="AB1029" s="920"/>
      <c r="AC1029" s="968"/>
      <c r="AD1029" s="2222">
        <f t="shared" si="591"/>
        <v>0</v>
      </c>
      <c r="AE1029" s="975"/>
      <c r="AJ1029" s="214" t="s">
        <v>673</v>
      </c>
    </row>
    <row r="1030" spans="1:36" s="2186" customFormat="1" x14ac:dyDescent="0.25">
      <c r="A1030" s="214"/>
      <c r="B1030" s="214">
        <v>1</v>
      </c>
      <c r="C1030" s="529" t="s">
        <v>476</v>
      </c>
      <c r="D1030" s="4"/>
      <c r="E1030" s="4"/>
      <c r="F1030" s="235"/>
      <c r="G1030" s="2178"/>
      <c r="H1030" s="2178"/>
      <c r="I1030" s="183"/>
      <c r="J1030" s="1436"/>
      <c r="K1030" s="1436"/>
      <c r="L1030" s="122"/>
      <c r="M1030" s="122"/>
      <c r="N1030" s="122"/>
      <c r="O1030" s="122"/>
      <c r="P1030" s="122"/>
      <c r="Q1030" s="122"/>
      <c r="R1030" s="322"/>
      <c r="S1030" s="322"/>
      <c r="T1030" s="2321"/>
      <c r="U1030" s="322"/>
      <c r="V1030" s="777"/>
      <c r="W1030" s="322"/>
      <c r="X1030" s="322"/>
      <c r="Y1030" s="322"/>
      <c r="Z1030" s="322"/>
      <c r="AA1030" s="322"/>
      <c r="AB1030" s="920"/>
      <c r="AC1030" s="968"/>
      <c r="AD1030" s="2222">
        <f t="shared" si="591"/>
        <v>0</v>
      </c>
      <c r="AE1030" s="975"/>
      <c r="AJ1030" s="214" t="s">
        <v>673</v>
      </c>
    </row>
    <row r="1031" spans="1:36" s="2186" customFormat="1" ht="86.25" x14ac:dyDescent="0.25">
      <c r="A1031" s="214"/>
      <c r="B1031" s="214">
        <v>1</v>
      </c>
      <c r="C1031" s="470" t="s">
        <v>464</v>
      </c>
      <c r="D1031" s="4"/>
      <c r="E1031" s="4"/>
      <c r="F1031" s="541">
        <f>F983</f>
        <v>1938</v>
      </c>
      <c r="G1031" s="541">
        <f>G983</f>
        <v>323</v>
      </c>
      <c r="H1031" s="541">
        <f>H983</f>
        <v>336</v>
      </c>
      <c r="I1031" s="183">
        <f t="shared" ref="I1031:I1036" si="634">H1031/G1031*100</f>
        <v>104.02476780185759</v>
      </c>
      <c r="J1031" s="1436"/>
      <c r="K1031" s="1436"/>
      <c r="L1031" s="122"/>
      <c r="M1031" s="122"/>
      <c r="N1031" s="122"/>
      <c r="O1031" s="122"/>
      <c r="P1031" s="122"/>
      <c r="Q1031" s="122"/>
      <c r="R1031" s="322">
        <f>R983</f>
        <v>8658.6058999999987</v>
      </c>
      <c r="S1031" s="322">
        <f>S983</f>
        <v>8658.6058999999987</v>
      </c>
      <c r="T1031" s="2321">
        <f>R1031/12*$C$3</f>
        <v>1443.100983333333</v>
      </c>
      <c r="U1031" s="322">
        <f t="shared" ref="U1031:AA1031" si="635">U983</f>
        <v>1380.7889600000001</v>
      </c>
      <c r="V1031" s="777">
        <f t="shared" si="635"/>
        <v>0</v>
      </c>
      <c r="W1031" s="322">
        <f t="shared" si="635"/>
        <v>0</v>
      </c>
      <c r="X1031" s="322">
        <f t="shared" si="635"/>
        <v>-62.312023333332945</v>
      </c>
      <c r="Y1031" s="322">
        <f t="shared" si="635"/>
        <v>0</v>
      </c>
      <c r="Z1031" s="322">
        <f t="shared" si="635"/>
        <v>-2.65916</v>
      </c>
      <c r="AA1031" s="322">
        <f t="shared" si="635"/>
        <v>1378.1298000000002</v>
      </c>
      <c r="AB1031" s="920"/>
      <c r="AC1031" s="968"/>
      <c r="AD1031" s="2222">
        <f t="shared" si="591"/>
        <v>0</v>
      </c>
      <c r="AE1031" s="975"/>
      <c r="AJ1031" s="214" t="s">
        <v>673</v>
      </c>
    </row>
    <row r="1032" spans="1:36" s="2186" customFormat="1" ht="29.25" x14ac:dyDescent="0.25">
      <c r="A1032" s="214">
        <v>1</v>
      </c>
      <c r="B1032" s="214">
        <v>1</v>
      </c>
      <c r="C1032" s="470" t="s">
        <v>255</v>
      </c>
      <c r="D1032" s="4"/>
      <c r="E1032" s="4"/>
      <c r="F1032" s="541">
        <f>F1005+F974</f>
        <v>10380</v>
      </c>
      <c r="G1032" s="541">
        <f>G1005+G974</f>
        <v>1730</v>
      </c>
      <c r="H1032" s="541">
        <f>H1005+H974</f>
        <v>1458</v>
      </c>
      <c r="I1032" s="741">
        <f t="shared" si="634"/>
        <v>84.277456647398836</v>
      </c>
      <c r="J1032" s="1436"/>
      <c r="K1032" s="1436"/>
      <c r="L1032" s="122"/>
      <c r="M1032" s="122"/>
      <c r="N1032" s="122"/>
      <c r="O1032" s="122"/>
      <c r="P1032" s="122"/>
      <c r="Q1032" s="122"/>
      <c r="R1032" s="322"/>
      <c r="S1032" s="322"/>
      <c r="T1032" s="2321"/>
      <c r="U1032" s="322"/>
      <c r="V1032" s="777"/>
      <c r="W1032" s="322"/>
      <c r="X1032" s="322"/>
      <c r="Y1032" s="322"/>
      <c r="Z1032" s="322"/>
      <c r="AA1032" s="322"/>
      <c r="AB1032" s="924"/>
      <c r="AC1032" s="968"/>
      <c r="AD1032" s="2222">
        <f t="shared" si="591"/>
        <v>0</v>
      </c>
      <c r="AE1032" s="975"/>
      <c r="AJ1032" s="214" t="s">
        <v>673</v>
      </c>
    </row>
    <row r="1033" spans="1:36" s="2186" customFormat="1" ht="43.5" x14ac:dyDescent="0.25">
      <c r="A1033" s="214">
        <v>1</v>
      </c>
      <c r="B1033" s="214">
        <v>1</v>
      </c>
      <c r="C1033" s="470" t="s">
        <v>268</v>
      </c>
      <c r="D1033" s="4"/>
      <c r="E1033" s="4"/>
      <c r="F1033" s="541">
        <f>F988</f>
        <v>4878</v>
      </c>
      <c r="G1033" s="541">
        <f>G988</f>
        <v>813</v>
      </c>
      <c r="H1033" s="541">
        <f>H988</f>
        <v>666</v>
      </c>
      <c r="I1033" s="741">
        <f t="shared" si="634"/>
        <v>81.91881918819189</v>
      </c>
      <c r="J1033" s="1436"/>
      <c r="K1033" s="1436"/>
      <c r="L1033" s="122"/>
      <c r="M1033" s="122"/>
      <c r="N1033" s="122"/>
      <c r="O1033" s="122"/>
      <c r="P1033" s="122"/>
      <c r="Q1033" s="122"/>
      <c r="R1033" s="322"/>
      <c r="S1033" s="322"/>
      <c r="T1033" s="2321"/>
      <c r="U1033" s="322"/>
      <c r="V1033" s="777"/>
      <c r="W1033" s="322"/>
      <c r="X1033" s="322"/>
      <c r="Y1033" s="322"/>
      <c r="Z1033" s="322"/>
      <c r="AA1033" s="322"/>
      <c r="AB1033" s="924"/>
      <c r="AC1033" s="968"/>
      <c r="AD1033" s="2222">
        <f t="shared" si="591"/>
        <v>0</v>
      </c>
      <c r="AE1033" s="975"/>
      <c r="AJ1033" s="214" t="s">
        <v>673</v>
      </c>
    </row>
    <row r="1034" spans="1:36" s="2186" customFormat="1" ht="29.25" x14ac:dyDescent="0.25">
      <c r="A1034" s="214">
        <v>1</v>
      </c>
      <c r="B1034" s="214">
        <v>1</v>
      </c>
      <c r="C1034" s="470" t="s">
        <v>256</v>
      </c>
      <c r="D1034" s="4"/>
      <c r="E1034" s="4"/>
      <c r="F1034" s="541">
        <f>F1014+F978</f>
        <v>6163</v>
      </c>
      <c r="G1034" s="541">
        <f>G1014+G978</f>
        <v>1027.1666666666665</v>
      </c>
      <c r="H1034" s="541">
        <f>H1014+H978</f>
        <v>883.40319148936169</v>
      </c>
      <c r="I1034" s="741">
        <f t="shared" si="634"/>
        <v>86.003880398120572</v>
      </c>
      <c r="J1034" s="1436"/>
      <c r="K1034" s="1436"/>
      <c r="L1034" s="122"/>
      <c r="M1034" s="122"/>
      <c r="N1034" s="122"/>
      <c r="O1034" s="122"/>
      <c r="P1034" s="122"/>
      <c r="Q1034" s="122"/>
      <c r="R1034" s="322"/>
      <c r="S1034" s="322"/>
      <c r="T1034" s="2321"/>
      <c r="U1034" s="322"/>
      <c r="V1034" s="777"/>
      <c r="W1034" s="322"/>
      <c r="X1034" s="322"/>
      <c r="Y1034" s="322"/>
      <c r="Z1034" s="322"/>
      <c r="AA1034" s="322"/>
      <c r="AB1034" s="924"/>
      <c r="AC1034" s="968"/>
      <c r="AD1034" s="2222">
        <f t="shared" si="591"/>
        <v>0</v>
      </c>
      <c r="AE1034" s="975"/>
      <c r="AJ1034" s="214" t="s">
        <v>673</v>
      </c>
    </row>
    <row r="1035" spans="1:36" s="2186" customFormat="1" ht="29.25" x14ac:dyDescent="0.25">
      <c r="A1035" s="214">
        <v>1</v>
      </c>
      <c r="B1035" s="214">
        <v>1</v>
      </c>
      <c r="C1035" s="470" t="s">
        <v>257</v>
      </c>
      <c r="D1035" s="4"/>
      <c r="E1035" s="4"/>
      <c r="F1035" s="541">
        <f>F1024+F981</f>
        <v>700</v>
      </c>
      <c r="G1035" s="541">
        <f>G1024+G981</f>
        <v>116.66666666666667</v>
      </c>
      <c r="H1035" s="541">
        <f>H1024+H981</f>
        <v>165</v>
      </c>
      <c r="I1035" s="741">
        <f t="shared" si="634"/>
        <v>141.42857142857142</v>
      </c>
      <c r="J1035" s="1436"/>
      <c r="K1035" s="1436"/>
      <c r="L1035" s="122"/>
      <c r="M1035" s="122"/>
      <c r="N1035" s="122"/>
      <c r="O1035" s="122"/>
      <c r="P1035" s="122"/>
      <c r="Q1035" s="122"/>
      <c r="R1035" s="322"/>
      <c r="S1035" s="322"/>
      <c r="T1035" s="2230"/>
      <c r="U1035" s="322"/>
      <c r="V1035" s="777"/>
      <c r="W1035" s="322"/>
      <c r="X1035" s="322"/>
      <c r="Y1035" s="322"/>
      <c r="Z1035" s="322"/>
      <c r="AA1035" s="322"/>
      <c r="AB1035" s="924"/>
      <c r="AC1035" s="968"/>
      <c r="AD1035" s="2222">
        <f t="shared" si="591"/>
        <v>0</v>
      </c>
      <c r="AE1035" s="975"/>
      <c r="AJ1035" s="214" t="s">
        <v>673</v>
      </c>
    </row>
    <row r="1036" spans="1:36" s="2186" customFormat="1" x14ac:dyDescent="0.25">
      <c r="A1036" s="214">
        <v>1</v>
      </c>
      <c r="B1036" s="214">
        <v>1</v>
      </c>
      <c r="C1036" s="471" t="s">
        <v>133</v>
      </c>
      <c r="D1036" s="4"/>
      <c r="E1036" s="4"/>
      <c r="F1036" s="541">
        <f>F1032+F1033+F1035+F1015*2.6+F978*2.6+F1017/4.2+F1018*10+F1031*2.6+F1023*2.6</f>
        <v>37028.695238095243</v>
      </c>
      <c r="G1036" s="541">
        <f t="shared" ref="G1036:H1036" si="636">G1032+G1033+G1035+G1015*2.6+G978*2.6+G1017/4.2+G1018*10+G1031*2.6+G1023*2.6</f>
        <v>6171.4492063492053</v>
      </c>
      <c r="H1036" s="541">
        <f t="shared" si="636"/>
        <v>5459.35</v>
      </c>
      <c r="I1036" s="741">
        <f t="shared" si="634"/>
        <v>88.461394033404744</v>
      </c>
      <c r="J1036" s="1436"/>
      <c r="K1036" s="1436"/>
      <c r="L1036" s="122"/>
      <c r="M1036" s="122"/>
      <c r="N1036" s="122"/>
      <c r="O1036" s="122"/>
      <c r="P1036" s="122"/>
      <c r="Q1036" s="122"/>
      <c r="R1036" s="322">
        <f>R1025+R1023+R1018+R1005+R988+R983+R973</f>
        <v>63742.423759999991</v>
      </c>
      <c r="S1036" s="322">
        <f>S1025+S1023+S1018+S1005+S988+S983+S973</f>
        <v>64549.865359999996</v>
      </c>
      <c r="T1036" s="2550">
        <f t="shared" ref="T1036:AA1036" si="637">T1025+T1023+T1018+T1005+T988+T983+T973</f>
        <v>10697.141075151514</v>
      </c>
      <c r="U1036" s="2236">
        <f t="shared" si="637"/>
        <v>9844.2121999999999</v>
      </c>
      <c r="V1036" s="2551">
        <f t="shared" si="637"/>
        <v>0</v>
      </c>
      <c r="W1036" s="2236">
        <f t="shared" si="637"/>
        <v>-78.431600000000003</v>
      </c>
      <c r="X1036" s="2236">
        <f t="shared" si="637"/>
        <v>-852.92887515151426</v>
      </c>
      <c r="Y1036" s="2236">
        <f t="shared" si="637"/>
        <v>0</v>
      </c>
      <c r="Z1036" s="2236">
        <f t="shared" si="637"/>
        <v>-2.9555400000000001</v>
      </c>
      <c r="AA1036" s="2236">
        <f t="shared" si="637"/>
        <v>9762.8250599999992</v>
      </c>
      <c r="AB1036" s="909"/>
      <c r="AC1036" s="2552"/>
      <c r="AD1036" s="2222">
        <f t="shared" si="591"/>
        <v>0</v>
      </c>
      <c r="AE1036" s="975"/>
      <c r="AJ1036" s="214" t="s">
        <v>673</v>
      </c>
    </row>
    <row r="1037" spans="1:36" s="2186" customFormat="1" x14ac:dyDescent="0.25">
      <c r="A1037" s="214">
        <v>1</v>
      </c>
      <c r="B1037" s="214">
        <v>1</v>
      </c>
      <c r="C1037" s="1291" t="s">
        <v>28</v>
      </c>
      <c r="D1037" s="1291"/>
      <c r="E1037" s="2"/>
      <c r="F1037" s="51"/>
      <c r="G1037" s="2459"/>
      <c r="H1037" s="2459"/>
      <c r="I1037" s="2459"/>
      <c r="J1037" s="2457"/>
      <c r="K1037" s="2457"/>
      <c r="L1037" s="2453"/>
      <c r="M1037" s="2453"/>
      <c r="N1037" s="2453"/>
      <c r="O1037" s="2453"/>
      <c r="P1037" s="2453"/>
      <c r="Q1037" s="2453"/>
      <c r="R1037" s="366"/>
      <c r="S1037" s="366"/>
      <c r="T1037" s="2322"/>
      <c r="U1037" s="366"/>
      <c r="V1037" s="1068"/>
      <c r="W1037" s="366"/>
      <c r="X1037" s="366"/>
      <c r="Y1037" s="366"/>
      <c r="Z1037" s="366"/>
      <c r="AA1037" s="366"/>
      <c r="AB1037" s="2460"/>
      <c r="AC1037" s="913"/>
      <c r="AD1037" s="2222">
        <f t="shared" si="591"/>
        <v>0</v>
      </c>
      <c r="AE1037" s="975"/>
      <c r="AJ1037" s="214" t="s">
        <v>673</v>
      </c>
    </row>
    <row r="1038" spans="1:36" s="2186" customFormat="1" ht="30" x14ac:dyDescent="0.25">
      <c r="A1038" s="214">
        <v>1</v>
      </c>
      <c r="B1038" s="214">
        <v>1</v>
      </c>
      <c r="C1038" s="2" t="s">
        <v>122</v>
      </c>
      <c r="D1038" s="2"/>
      <c r="E1038" s="520"/>
      <c r="F1038" s="1918"/>
      <c r="G1038" s="1417"/>
      <c r="H1038" s="1417"/>
      <c r="I1038" s="1417"/>
      <c r="J1038" s="1919"/>
      <c r="K1038" s="196"/>
      <c r="L1038" s="1417"/>
      <c r="M1038" s="1417"/>
      <c r="N1038" s="1417"/>
      <c r="O1038" s="153"/>
      <c r="P1038" s="153"/>
      <c r="Q1038" s="153"/>
      <c r="R1038" s="2462"/>
      <c r="S1038" s="2462"/>
      <c r="T1038" s="2463"/>
      <c r="U1038" s="2462"/>
      <c r="V1038" s="2553"/>
      <c r="W1038" s="2462"/>
      <c r="X1038" s="2462"/>
      <c r="Y1038" s="2462"/>
      <c r="Z1038" s="2462"/>
      <c r="AA1038" s="2462"/>
      <c r="AB1038" s="1856"/>
      <c r="AC1038" s="2554"/>
      <c r="AD1038" s="2222">
        <f t="shared" si="591"/>
        <v>0</v>
      </c>
      <c r="AE1038" s="975"/>
      <c r="AJ1038" s="214" t="s">
        <v>673</v>
      </c>
    </row>
    <row r="1039" spans="1:36" s="2186" customFormat="1" x14ac:dyDescent="0.25">
      <c r="A1039" s="214">
        <v>1</v>
      </c>
      <c r="B1039" s="214">
        <v>1</v>
      </c>
      <c r="C1039" s="2184" t="s">
        <v>129</v>
      </c>
      <c r="D1039" s="2184"/>
      <c r="E1039" s="2461">
        <v>240</v>
      </c>
      <c r="F1039" s="252">
        <v>40</v>
      </c>
      <c r="G1039" s="123">
        <f>ROUND(F1039/12*$C$3,0)</f>
        <v>7</v>
      </c>
      <c r="H1039" s="123">
        <v>10</v>
      </c>
      <c r="I1039" s="123">
        <f>H1039/G1039*100</f>
        <v>142.85714285714286</v>
      </c>
      <c r="J1039" s="3107">
        <v>8</v>
      </c>
      <c r="K1039" s="152">
        <f>N1039/H1039</f>
        <v>12</v>
      </c>
      <c r="L1039" s="153">
        <f>ROUND(F1039*J1039,0)</f>
        <v>320</v>
      </c>
      <c r="M1039" s="153">
        <f>ROUND(L1039/12*$C$3,0)</f>
        <v>53</v>
      </c>
      <c r="N1039" s="153">
        <v>120</v>
      </c>
      <c r="O1039" s="153">
        <f>N1039/M1039*100</f>
        <v>226.41509433962264</v>
      </c>
      <c r="P1039" s="153">
        <f>L1039/E1039</f>
        <v>1.3333333333333333</v>
      </c>
      <c r="Q1039" s="153">
        <f>N1039/$C$3*12/P1039</f>
        <v>540</v>
      </c>
      <c r="R1039" s="322">
        <v>2059.0249699999999</v>
      </c>
      <c r="S1039" s="322">
        <v>2059.0249699999999</v>
      </c>
      <c r="T1039" s="2550">
        <f t="shared" ref="T1039" si="638">R1039/12*$C$3+(S1039-R1039)/11*1</f>
        <v>343.1708283333333</v>
      </c>
      <c r="U1039" s="2236">
        <f t="shared" ref="U1039" si="639">AA1039-Z1039-W1039-V1039</f>
        <v>0</v>
      </c>
      <c r="V1039" s="2551"/>
      <c r="W1039" s="2236"/>
      <c r="X1039" s="2236">
        <f>U1039-T1039</f>
        <v>-343.1708283333333</v>
      </c>
      <c r="Y1039" s="2236"/>
      <c r="Z1039" s="2236"/>
      <c r="AA1039" s="2236"/>
      <c r="AB1039" s="936"/>
      <c r="AC1039" s="968"/>
      <c r="AD1039" s="2222">
        <f t="shared" si="591"/>
        <v>0</v>
      </c>
      <c r="AE1039" s="975"/>
      <c r="AJ1039" s="214" t="s">
        <v>673</v>
      </c>
    </row>
    <row r="1040" spans="1:36" s="2186" customFormat="1" x14ac:dyDescent="0.25">
      <c r="A1040" s="214"/>
      <c r="B1040" s="214">
        <v>1</v>
      </c>
      <c r="C1040" s="2184" t="s">
        <v>9</v>
      </c>
      <c r="D1040" s="2184"/>
      <c r="E1040" s="2555">
        <v>240</v>
      </c>
      <c r="F1040" s="252">
        <v>95</v>
      </c>
      <c r="G1040" s="123">
        <f>ROUND(F1040/12*$C$3,0)</f>
        <v>16</v>
      </c>
      <c r="H1040" s="123">
        <v>26</v>
      </c>
      <c r="I1040" s="123">
        <f>H1040/G1040*100</f>
        <v>162.5</v>
      </c>
      <c r="J1040" s="3107">
        <v>8</v>
      </c>
      <c r="K1040" s="152">
        <f>N1040/H1040</f>
        <v>8.115384615384615</v>
      </c>
      <c r="L1040" s="153">
        <f>ROUND(F1040*J1040,0)</f>
        <v>760</v>
      </c>
      <c r="M1040" s="153">
        <f>ROUND(L1040/12*$C$3,0)</f>
        <v>127</v>
      </c>
      <c r="N1040" s="153">
        <v>211</v>
      </c>
      <c r="O1040" s="153">
        <f>N1040/M1040*100</f>
        <v>166.14173228346456</v>
      </c>
      <c r="P1040" s="153">
        <f>L1040/E1040</f>
        <v>3.1666666666666665</v>
      </c>
      <c r="Q1040" s="153">
        <f>N1040/$C$3*12/P1040</f>
        <v>399.78947368421052</v>
      </c>
      <c r="R1040" s="322"/>
      <c r="S1040" s="322"/>
      <c r="T1040" s="2556"/>
      <c r="U1040" s="2462"/>
      <c r="V1040" s="2553"/>
      <c r="W1040" s="2462"/>
      <c r="X1040" s="2462"/>
      <c r="Y1040" s="2462"/>
      <c r="Z1040" s="322"/>
      <c r="AA1040" s="322"/>
      <c r="AB1040" s="936"/>
      <c r="AC1040" s="968"/>
      <c r="AD1040" s="2222">
        <f t="shared" si="591"/>
        <v>0</v>
      </c>
      <c r="AE1040" s="975"/>
      <c r="AJ1040" s="214" t="s">
        <v>673</v>
      </c>
    </row>
    <row r="1041" spans="1:262" s="2186" customFormat="1" x14ac:dyDescent="0.25">
      <c r="A1041" s="214"/>
      <c r="B1041" s="214">
        <v>1</v>
      </c>
      <c r="C1041" s="2184" t="s">
        <v>44</v>
      </c>
      <c r="D1041" s="2184"/>
      <c r="E1041" s="2555">
        <v>240</v>
      </c>
      <c r="F1041" s="252">
        <v>136</v>
      </c>
      <c r="G1041" s="123">
        <f>ROUND(F1041/12*$C$3,0)</f>
        <v>23</v>
      </c>
      <c r="H1041" s="123">
        <v>8</v>
      </c>
      <c r="I1041" s="123">
        <f>H1041/G1041*100</f>
        <v>34.782608695652172</v>
      </c>
      <c r="J1041" s="3107">
        <v>8</v>
      </c>
      <c r="K1041" s="152">
        <f>N1041/H1041</f>
        <v>8</v>
      </c>
      <c r="L1041" s="153">
        <f>ROUND(F1041*J1041,0)</f>
        <v>1088</v>
      </c>
      <c r="M1041" s="153">
        <f>ROUND(L1041/12*$C$3,0)</f>
        <v>181</v>
      </c>
      <c r="N1041" s="153">
        <v>64</v>
      </c>
      <c r="O1041" s="153">
        <f>N1041/M1041*100</f>
        <v>35.359116022099442</v>
      </c>
      <c r="P1041" s="153">
        <f>L1041/E1041</f>
        <v>4.5333333333333332</v>
      </c>
      <c r="Q1041" s="153">
        <f>N1041/$C$3*12/P1041</f>
        <v>84.705882352941174</v>
      </c>
      <c r="R1041" s="322"/>
      <c r="S1041" s="322"/>
      <c r="T1041" s="2463"/>
      <c r="U1041" s="2462"/>
      <c r="V1041" s="2553"/>
      <c r="W1041" s="2462"/>
      <c r="X1041" s="2462"/>
      <c r="Y1041" s="2462"/>
      <c r="Z1041" s="322"/>
      <c r="AA1041" s="322"/>
      <c r="AB1041" s="936"/>
      <c r="AC1041" s="968"/>
      <c r="AD1041" s="2222">
        <f t="shared" si="591"/>
        <v>0</v>
      </c>
      <c r="AE1041" s="975"/>
      <c r="AJ1041" s="214" t="s">
        <v>673</v>
      </c>
    </row>
    <row r="1042" spans="1:262" s="147" customFormat="1" x14ac:dyDescent="0.25">
      <c r="A1042" s="214">
        <v>1</v>
      </c>
      <c r="B1042" s="214">
        <v>1</v>
      </c>
      <c r="C1042" s="1290" t="s">
        <v>148</v>
      </c>
      <c r="D1042" s="2372"/>
      <c r="E1042" s="1921"/>
      <c r="F1042" s="1918">
        <f>SUM(F1039:F1041)</f>
        <v>271</v>
      </c>
      <c r="G1042" s="1417">
        <f>SUM(G1039:G1041)</f>
        <v>46</v>
      </c>
      <c r="H1042" s="1417">
        <f>SUM(H1039:H1041)</f>
        <v>44</v>
      </c>
      <c r="I1042" s="523">
        <f>H1042/G1042*100</f>
        <v>95.652173913043484</v>
      </c>
      <c r="J1042" s="2323">
        <f>L1042/F1042</f>
        <v>8</v>
      </c>
      <c r="K1042" s="1197">
        <f>N1042/H1042</f>
        <v>8.9772727272727266</v>
      </c>
      <c r="L1042" s="1417">
        <f>SUM(L1039:L1041)</f>
        <v>2168</v>
      </c>
      <c r="M1042" s="1417">
        <f>SUM(M1039:M1041)</f>
        <v>361</v>
      </c>
      <c r="N1042" s="1417">
        <f>SUM(N1039:N1041)</f>
        <v>395</v>
      </c>
      <c r="O1042" s="1059">
        <f>N1042/M1042*100</f>
        <v>109.41828254847645</v>
      </c>
      <c r="P1042" s="1417">
        <f>SUM(P1039:P1041)</f>
        <v>9.0333333333333332</v>
      </c>
      <c r="Q1042" s="153">
        <f>N1042/$C$3*12/P1042</f>
        <v>262.36162361623616</v>
      </c>
      <c r="R1042" s="2236"/>
      <c r="S1042" s="2236"/>
      <c r="T1042" s="2557"/>
      <c r="U1042" s="2462"/>
      <c r="V1042" s="2553"/>
      <c r="W1042" s="2462"/>
      <c r="X1042" s="2462"/>
      <c r="Y1042" s="2462"/>
      <c r="Z1042" s="2332"/>
      <c r="AA1042" s="2332"/>
      <c r="AB1042" s="1856"/>
      <c r="AC1042" s="2558"/>
      <c r="AD1042" s="2222">
        <f t="shared" si="591"/>
        <v>0</v>
      </c>
      <c r="AE1042" s="1029"/>
      <c r="AJ1042" s="214" t="s">
        <v>673</v>
      </c>
    </row>
    <row r="1043" spans="1:262" s="2186" customFormat="1" ht="29.25" x14ac:dyDescent="0.25">
      <c r="A1043" s="214">
        <v>1</v>
      </c>
      <c r="B1043" s="214">
        <v>1</v>
      </c>
      <c r="C1043" s="700" t="s">
        <v>134</v>
      </c>
      <c r="D1043" s="700"/>
      <c r="E1043" s="700"/>
      <c r="F1043" s="1918">
        <f>SUM(F1042,)</f>
        <v>271</v>
      </c>
      <c r="G1043" s="2465">
        <f>SUM(G1042,)</f>
        <v>46</v>
      </c>
      <c r="H1043" s="2465">
        <f>SUM(H1042,)</f>
        <v>44</v>
      </c>
      <c r="I1043" s="2465">
        <f>H1043/G1043*100</f>
        <v>95.652173913043484</v>
      </c>
      <c r="J1043" s="2559">
        <f>L1043/F1043</f>
        <v>8</v>
      </c>
      <c r="K1043" s="1197">
        <f>SUM(K1042,)</f>
        <v>8.9772727272727266</v>
      </c>
      <c r="L1043" s="2465">
        <f>SUM(L1042,)</f>
        <v>2168</v>
      </c>
      <c r="M1043" s="2465">
        <f>SUM(M1042,)</f>
        <v>361</v>
      </c>
      <c r="N1043" s="2465">
        <f>SUM(N1042,)</f>
        <v>395</v>
      </c>
      <c r="O1043" s="1059">
        <f>N1043/M1043*100</f>
        <v>109.41828254847645</v>
      </c>
      <c r="P1043" s="2465">
        <f>SUM(P1042,)</f>
        <v>9.0333333333333332</v>
      </c>
      <c r="Q1043" s="1059">
        <f>N1043/$C$3*12/P1043</f>
        <v>262.36162361623616</v>
      </c>
      <c r="R1043" s="2237">
        <v>7616.4088492800001</v>
      </c>
      <c r="S1043" s="2237">
        <v>7616.4088492800001</v>
      </c>
      <c r="T1043" s="2550">
        <f t="shared" ref="T1043" si="640">R1043/12*$C$3+(S1043-R1043)/11*1</f>
        <v>1269.40147488</v>
      </c>
      <c r="U1043" s="2236">
        <f t="shared" ref="U1043" si="641">AA1043-Z1043-W1043-V1043</f>
        <v>1394.76091</v>
      </c>
      <c r="V1043" s="2551"/>
      <c r="W1043" s="2236"/>
      <c r="X1043" s="2236">
        <f>U1043-T1043</f>
        <v>125.35943511999994</v>
      </c>
      <c r="Y1043" s="2236"/>
      <c r="Z1043" s="2236">
        <v>-2.9006099999999999</v>
      </c>
      <c r="AA1043" s="2236">
        <v>1391.8603000000001</v>
      </c>
      <c r="AB1043" s="1862"/>
      <c r="AC1043" s="2549">
        <v>501.06394000000006</v>
      </c>
      <c r="AD1043" s="2222">
        <f t="shared" si="591"/>
        <v>0</v>
      </c>
      <c r="AE1043" s="975"/>
      <c r="AJ1043" s="214" t="s">
        <v>673</v>
      </c>
    </row>
    <row r="1044" spans="1:262" s="2186" customFormat="1" ht="15.75" thickBot="1" x14ac:dyDescent="0.3">
      <c r="A1044" s="214">
        <v>1</v>
      </c>
      <c r="B1044" s="214">
        <v>1</v>
      </c>
      <c r="C1044" s="2560" t="s">
        <v>272</v>
      </c>
      <c r="D1044" s="2561"/>
      <c r="E1044" s="2562"/>
      <c r="F1044" s="1907"/>
      <c r="G1044" s="2563"/>
      <c r="H1044" s="2563"/>
      <c r="I1044" s="2563"/>
      <c r="J1044" s="2564"/>
      <c r="K1044" s="2564"/>
      <c r="L1044" s="2565"/>
      <c r="M1044" s="2565"/>
      <c r="N1044" s="2565">
        <f>SUM(N1043,N971)</f>
        <v>991</v>
      </c>
      <c r="O1044" s="2565"/>
      <c r="P1044" s="2565"/>
      <c r="Q1044" s="2565"/>
      <c r="R1044" s="2564">
        <f t="shared" ref="R1044:AA1044" si="642">R1043+R1036+R971</f>
        <v>100404.92813346241</v>
      </c>
      <c r="S1044" s="2564">
        <f t="shared" ref="S1044" si="643">S1043+S1036+S971</f>
        <v>101212.36973346243</v>
      </c>
      <c r="T1044" s="2566">
        <f t="shared" si="642"/>
        <v>16807.558470728585</v>
      </c>
      <c r="U1044" s="2564">
        <f t="shared" si="642"/>
        <v>16616.522389999998</v>
      </c>
      <c r="V1044" s="2567">
        <f t="shared" si="642"/>
        <v>0</v>
      </c>
      <c r="W1044" s="2564">
        <f t="shared" si="642"/>
        <v>-202.25814000000003</v>
      </c>
      <c r="X1044" s="2564">
        <f t="shared" si="642"/>
        <v>-191.03608072858708</v>
      </c>
      <c r="Y1044" s="2564">
        <f t="shared" si="642"/>
        <v>0</v>
      </c>
      <c r="Z1044" s="2564">
        <f t="shared" si="642"/>
        <v>-204.99164000000002</v>
      </c>
      <c r="AA1044" s="2564">
        <f t="shared" si="642"/>
        <v>16209.27261</v>
      </c>
      <c r="AB1044" s="2568"/>
      <c r="AC1044" s="2569">
        <f>AC1043+AC1036+AC971</f>
        <v>1803.4672899999998</v>
      </c>
      <c r="AD1044" s="2222">
        <f t="shared" ref="AD1044:AD1107" si="644">U1044+W1044+Z1044-AA1044</f>
        <v>0</v>
      </c>
      <c r="AE1044" s="975"/>
      <c r="AJ1044" s="214" t="s">
        <v>673</v>
      </c>
    </row>
    <row r="1045" spans="1:262" s="2186" customFormat="1" ht="30" thickBot="1" x14ac:dyDescent="0.3">
      <c r="A1045" s="214"/>
      <c r="B1045" s="214"/>
      <c r="C1045" s="1619" t="s">
        <v>732</v>
      </c>
      <c r="D1045" s="1619"/>
      <c r="E1045" s="1619"/>
      <c r="F1045" s="227"/>
      <c r="G1045" s="702"/>
      <c r="H1045" s="702"/>
      <c r="I1045" s="702"/>
      <c r="J1045" s="1406"/>
      <c r="K1045" s="1406"/>
      <c r="L1045" s="702"/>
      <c r="M1045" s="702"/>
      <c r="N1045" s="702"/>
      <c r="O1045" s="702"/>
      <c r="P1045" s="702"/>
      <c r="Q1045" s="702"/>
      <c r="R1045" s="332">
        <f t="shared" ref="R1045:AA1045" si="645">R1044-R973</f>
        <v>73918.813373462413</v>
      </c>
      <c r="S1045" s="332">
        <f t="shared" ref="S1045" si="646">S1044-S973</f>
        <v>74726.254973462434</v>
      </c>
      <c r="T1045" s="751">
        <f t="shared" si="645"/>
        <v>12393.206010728587</v>
      </c>
      <c r="U1045" s="332">
        <f t="shared" si="645"/>
        <v>12415.06379</v>
      </c>
      <c r="V1045" s="773">
        <f t="shared" si="645"/>
        <v>0</v>
      </c>
      <c r="W1045" s="156">
        <f t="shared" si="645"/>
        <v>-123.82654000000002</v>
      </c>
      <c r="X1045" s="332">
        <f t="shared" si="645"/>
        <v>21.857779271413051</v>
      </c>
      <c r="Y1045" s="332">
        <f t="shared" si="645"/>
        <v>0</v>
      </c>
      <c r="Z1045" s="332">
        <f t="shared" si="645"/>
        <v>-204.99164000000002</v>
      </c>
      <c r="AA1045" s="332">
        <f t="shared" si="645"/>
        <v>12086.245610000002</v>
      </c>
      <c r="AB1045" s="2578"/>
      <c r="AC1045" s="2579"/>
      <c r="AD1045" s="2222">
        <f t="shared" si="644"/>
        <v>0</v>
      </c>
      <c r="AE1045" s="975"/>
      <c r="AJ1045" s="214"/>
    </row>
    <row r="1046" spans="1:262" s="2186" customFormat="1" ht="15.75" thickBot="1" x14ac:dyDescent="0.3">
      <c r="A1046" s="214"/>
      <c r="B1046" s="214">
        <v>1</v>
      </c>
      <c r="C1046" s="2570"/>
      <c r="D1046" s="2571"/>
      <c r="E1046" s="2570"/>
      <c r="F1046" s="2572"/>
      <c r="G1046" s="2573"/>
      <c r="H1046" s="2573"/>
      <c r="I1046" s="2573"/>
      <c r="J1046" s="2574"/>
      <c r="K1046" s="2574"/>
      <c r="L1046" s="2575"/>
      <c r="M1046" s="2575"/>
      <c r="N1046" s="2575"/>
      <c r="O1046" s="2575"/>
      <c r="P1046" s="2575"/>
      <c r="Q1046" s="2575"/>
      <c r="R1046" s="2574">
        <f t="shared" ref="R1046:X1046" si="647">R1047-R1048-R1113-R1116-R1121</f>
        <v>0</v>
      </c>
      <c r="S1046" s="2574">
        <f t="shared" ref="S1046" si="648">S1047-S1048-S1113-S1116-S1121</f>
        <v>0</v>
      </c>
      <c r="T1046" s="2576">
        <f t="shared" si="647"/>
        <v>0</v>
      </c>
      <c r="U1046" s="2574">
        <f t="shared" si="647"/>
        <v>0</v>
      </c>
      <c r="V1046" s="2577">
        <f t="shared" si="647"/>
        <v>0</v>
      </c>
      <c r="W1046" s="2574">
        <f t="shared" si="647"/>
        <v>-5.6843418860808015E-14</v>
      </c>
      <c r="X1046" s="2574">
        <f t="shared" si="647"/>
        <v>0</v>
      </c>
      <c r="Y1046" s="2574"/>
      <c r="Z1046" s="2574">
        <f>Z1047-Z1048-Z1113-Z1116-Z1121</f>
        <v>-3.1974423109204508E-14</v>
      </c>
      <c r="AA1046" s="2574">
        <f>AA1047-AA1048-AA1113-AA1116-AA1121</f>
        <v>0</v>
      </c>
      <c r="AB1046" s="2578"/>
      <c r="AC1046" s="2579"/>
      <c r="AD1046" s="2222">
        <f t="shared" si="644"/>
        <v>-8.8817841970012523E-14</v>
      </c>
      <c r="AE1046" s="975"/>
      <c r="AJ1046" s="214" t="s">
        <v>673</v>
      </c>
    </row>
    <row r="1047" spans="1:262" x14ac:dyDescent="0.25">
      <c r="A1047" s="214">
        <v>1</v>
      </c>
      <c r="B1047" s="214">
        <v>1</v>
      </c>
      <c r="C1047" s="2580" t="s">
        <v>203</v>
      </c>
      <c r="D1047" s="2580"/>
      <c r="E1047" s="2580"/>
      <c r="F1047" s="2581"/>
      <c r="G1047" s="2582"/>
      <c r="H1047" s="2582"/>
      <c r="I1047" s="2582"/>
      <c r="J1047" s="2583"/>
      <c r="K1047" s="2584"/>
      <c r="L1047" s="2585"/>
      <c r="M1047" s="2585"/>
      <c r="N1047" s="2585"/>
      <c r="O1047" s="2585"/>
      <c r="P1047" s="2585"/>
      <c r="Q1047" s="2585"/>
      <c r="R1047" s="2584">
        <f t="shared" ref="R1047:AA1047" si="649">SUM(R1044,R962)</f>
        <v>646153.63745081599</v>
      </c>
      <c r="S1047" s="2584">
        <f t="shared" ref="S1047" si="650">SUM(S1044,S962)</f>
        <v>649407.43485081603</v>
      </c>
      <c r="T1047" s="2586">
        <f t="shared" si="649"/>
        <v>107988.0726721057</v>
      </c>
      <c r="U1047" s="2584">
        <f t="shared" si="649"/>
        <v>103114.95139999999</v>
      </c>
      <c r="V1047" s="2587">
        <f t="shared" si="649"/>
        <v>0</v>
      </c>
      <c r="W1047" s="2584">
        <f t="shared" si="649"/>
        <v>-23.693670000000083</v>
      </c>
      <c r="X1047" s="2584">
        <f t="shared" si="649"/>
        <v>-4873.1212721056982</v>
      </c>
      <c r="Y1047" s="2584">
        <f t="shared" si="649"/>
        <v>-40.257259999999995</v>
      </c>
      <c r="Z1047" s="2584">
        <f t="shared" si="649"/>
        <v>-749.0465200000001</v>
      </c>
      <c r="AA1047" s="2584">
        <f t="shared" si="649"/>
        <v>102342.21120999999</v>
      </c>
      <c r="AB1047" s="2588"/>
      <c r="AC1047" s="2589">
        <f>SUM(AC1044,AC962)</f>
        <v>1803.4672899999998</v>
      </c>
      <c r="AD1047" s="2222">
        <f t="shared" si="644"/>
        <v>0</v>
      </c>
      <c r="AF1047" s="214"/>
      <c r="AG1047" s="214"/>
      <c r="AH1047" s="214"/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  <c r="BI1047" s="214"/>
      <c r="BJ1047" s="214"/>
      <c r="BK1047" s="214"/>
      <c r="BL1047" s="214"/>
      <c r="BM1047" s="214"/>
      <c r="BN1047" s="214"/>
      <c r="BO1047" s="214"/>
      <c r="BP1047" s="214"/>
      <c r="BQ1047" s="214"/>
      <c r="BR1047" s="214"/>
      <c r="BS1047" s="214"/>
      <c r="BT1047" s="214"/>
      <c r="BU1047" s="214"/>
      <c r="BV1047" s="214"/>
      <c r="BW1047" s="214"/>
      <c r="BX1047" s="214"/>
      <c r="BY1047" s="214"/>
      <c r="BZ1047" s="214"/>
      <c r="CA1047" s="214"/>
      <c r="CB1047" s="214"/>
      <c r="CC1047" s="214"/>
      <c r="CD1047" s="214"/>
      <c r="CE1047" s="214"/>
      <c r="CF1047" s="214"/>
      <c r="CG1047" s="214"/>
      <c r="CH1047" s="214"/>
      <c r="CI1047" s="214"/>
      <c r="CJ1047" s="214"/>
      <c r="CK1047" s="214"/>
      <c r="CL1047" s="214"/>
      <c r="CM1047" s="214"/>
      <c r="CN1047" s="214"/>
      <c r="CO1047" s="214"/>
      <c r="CP1047" s="214"/>
      <c r="CQ1047" s="214"/>
      <c r="CR1047" s="214"/>
      <c r="CS1047" s="214"/>
      <c r="CT1047" s="214"/>
      <c r="CU1047" s="214"/>
      <c r="CV1047" s="214"/>
      <c r="CW1047" s="214"/>
      <c r="CX1047" s="214"/>
      <c r="CY1047" s="214"/>
      <c r="CZ1047" s="214"/>
      <c r="DA1047" s="214"/>
      <c r="DB1047" s="214"/>
      <c r="DC1047" s="214"/>
      <c r="DD1047" s="214"/>
      <c r="DE1047" s="214"/>
      <c r="DF1047" s="214"/>
      <c r="DG1047" s="214"/>
      <c r="DH1047" s="214"/>
      <c r="DI1047" s="214"/>
      <c r="DJ1047" s="214"/>
      <c r="DK1047" s="214"/>
      <c r="DL1047" s="214"/>
      <c r="DM1047" s="214"/>
      <c r="DN1047" s="214"/>
      <c r="DO1047" s="214"/>
      <c r="DP1047" s="214"/>
      <c r="DQ1047" s="214"/>
      <c r="DR1047" s="214"/>
      <c r="DS1047" s="214"/>
      <c r="DT1047" s="214"/>
      <c r="DU1047" s="214"/>
      <c r="DV1047" s="214"/>
      <c r="DW1047" s="214"/>
      <c r="DX1047" s="214"/>
      <c r="DY1047" s="214"/>
      <c r="DZ1047" s="214"/>
      <c r="EA1047" s="214"/>
      <c r="EB1047" s="214"/>
      <c r="EC1047" s="214"/>
      <c r="ED1047" s="214"/>
      <c r="EE1047" s="214"/>
      <c r="EF1047" s="214"/>
      <c r="EG1047" s="214"/>
      <c r="EH1047" s="214"/>
      <c r="EI1047" s="214"/>
      <c r="EJ1047" s="214"/>
      <c r="EK1047" s="214"/>
      <c r="EL1047" s="214"/>
      <c r="EM1047" s="214"/>
      <c r="EN1047" s="214"/>
      <c r="EO1047" s="214"/>
      <c r="EP1047" s="214"/>
      <c r="EQ1047" s="214"/>
      <c r="ER1047" s="214"/>
      <c r="ES1047" s="214"/>
      <c r="ET1047" s="214"/>
      <c r="EU1047" s="214"/>
      <c r="EV1047" s="214"/>
      <c r="EW1047" s="214"/>
      <c r="EX1047" s="214"/>
      <c r="EY1047" s="214"/>
      <c r="EZ1047" s="214"/>
      <c r="FA1047" s="214"/>
      <c r="FB1047" s="214"/>
      <c r="FC1047" s="214"/>
      <c r="FD1047" s="214"/>
      <c r="FE1047" s="214"/>
      <c r="FF1047" s="214"/>
      <c r="FG1047" s="214"/>
      <c r="FH1047" s="214"/>
      <c r="FI1047" s="214"/>
      <c r="FJ1047" s="214"/>
      <c r="FK1047" s="214"/>
      <c r="FL1047" s="214"/>
      <c r="FM1047" s="214"/>
      <c r="FN1047" s="214"/>
      <c r="FO1047" s="214"/>
      <c r="FP1047" s="214"/>
      <c r="FQ1047" s="214"/>
      <c r="FR1047" s="214"/>
      <c r="FS1047" s="214"/>
      <c r="FT1047" s="214"/>
      <c r="FU1047" s="214"/>
      <c r="FV1047" s="214"/>
      <c r="FW1047" s="214"/>
      <c r="FX1047" s="214"/>
      <c r="FY1047" s="214"/>
      <c r="FZ1047" s="214"/>
      <c r="GA1047" s="214"/>
      <c r="GB1047" s="214"/>
      <c r="GC1047" s="214"/>
      <c r="GD1047" s="214"/>
      <c r="GE1047" s="214"/>
      <c r="GF1047" s="214"/>
      <c r="GG1047" s="214"/>
      <c r="GH1047" s="214"/>
      <c r="GI1047" s="214"/>
      <c r="GJ1047" s="214"/>
      <c r="GK1047" s="214"/>
      <c r="GL1047" s="214"/>
      <c r="GM1047" s="214"/>
      <c r="GN1047" s="214"/>
      <c r="GO1047" s="214"/>
      <c r="GP1047" s="214"/>
      <c r="GQ1047" s="214"/>
      <c r="GR1047" s="214"/>
      <c r="GS1047" s="214"/>
      <c r="GT1047" s="214"/>
      <c r="GU1047" s="214"/>
      <c r="GV1047" s="214"/>
      <c r="GW1047" s="214"/>
      <c r="GX1047" s="214"/>
      <c r="GY1047" s="214"/>
      <c r="GZ1047" s="214"/>
      <c r="HA1047" s="214"/>
      <c r="HB1047" s="214"/>
      <c r="HC1047" s="214"/>
      <c r="HD1047" s="214"/>
      <c r="HE1047" s="214"/>
      <c r="HF1047" s="214"/>
      <c r="HG1047" s="214"/>
      <c r="HH1047" s="214"/>
      <c r="HI1047" s="214"/>
      <c r="HJ1047" s="214"/>
      <c r="HK1047" s="214"/>
      <c r="HL1047" s="214"/>
      <c r="HM1047" s="214"/>
      <c r="HN1047" s="214"/>
      <c r="HO1047" s="214"/>
      <c r="HP1047" s="214"/>
      <c r="HQ1047" s="214"/>
      <c r="HR1047" s="214"/>
      <c r="HS1047" s="214"/>
      <c r="HT1047" s="214"/>
      <c r="HU1047" s="214"/>
      <c r="HV1047" s="214"/>
      <c r="HW1047" s="214"/>
      <c r="HX1047" s="214"/>
      <c r="HY1047" s="214"/>
      <c r="HZ1047" s="214"/>
      <c r="IA1047" s="214"/>
      <c r="IB1047" s="214"/>
      <c r="IC1047" s="214"/>
      <c r="ID1047" s="214"/>
      <c r="IE1047" s="214"/>
      <c r="IF1047" s="214"/>
      <c r="IG1047" s="214"/>
      <c r="IH1047" s="214"/>
      <c r="II1047" s="214"/>
      <c r="IJ1047" s="214"/>
      <c r="IK1047" s="214"/>
      <c r="IL1047" s="214"/>
      <c r="IM1047" s="214"/>
      <c r="IN1047" s="214"/>
      <c r="IO1047" s="214"/>
      <c r="IP1047" s="214"/>
      <c r="IQ1047" s="214"/>
      <c r="IR1047" s="214"/>
      <c r="IS1047" s="214"/>
      <c r="IT1047" s="214"/>
      <c r="IU1047" s="214"/>
      <c r="IV1047" s="214"/>
      <c r="IW1047" s="214"/>
      <c r="IX1047" s="214"/>
      <c r="IY1047" s="214"/>
      <c r="IZ1047" s="214"/>
      <c r="JA1047" s="214"/>
      <c r="JB1047" s="214"/>
    </row>
    <row r="1048" spans="1:262" x14ac:dyDescent="0.25">
      <c r="A1048" s="214">
        <v>1</v>
      </c>
      <c r="B1048" s="214">
        <v>1</v>
      </c>
      <c r="C1048" s="2148" t="s">
        <v>76</v>
      </c>
      <c r="D1048" s="2148"/>
      <c r="E1048" s="2148"/>
      <c r="F1048" s="1837">
        <f>F971+F874</f>
        <v>3955</v>
      </c>
      <c r="G1048" s="1959">
        <f>G971+G874</f>
        <v>659.16666666666663</v>
      </c>
      <c r="H1048" s="1959">
        <f>H971+H874</f>
        <v>634</v>
      </c>
      <c r="I1048" s="1959">
        <f>H1048/G1048*100</f>
        <v>96.182048040455129</v>
      </c>
      <c r="J1048" s="2590">
        <f>L1048/F1048</f>
        <v>8.4136536030341347</v>
      </c>
      <c r="K1048" s="2591">
        <f>N1048/H1048</f>
        <v>7.5283911671924288</v>
      </c>
      <c r="L1048" s="1959">
        <f>L971+L874</f>
        <v>33276</v>
      </c>
      <c r="M1048" s="1959">
        <f>M971+M874</f>
        <v>5547</v>
      </c>
      <c r="N1048" s="1959">
        <f>N971+N874</f>
        <v>4773</v>
      </c>
      <c r="O1048" s="1959">
        <f>N1048/M1048*100</f>
        <v>86.04651162790698</v>
      </c>
      <c r="P1048" s="1959">
        <f>P971+P874</f>
        <v>106</v>
      </c>
      <c r="Q1048" s="1839">
        <f>N1048/$C$3*12/P1048</f>
        <v>270.16981132075472</v>
      </c>
      <c r="R1048" s="2592">
        <f>SUM(R971,R874)</f>
        <v>206348.17124956485</v>
      </c>
      <c r="S1048" s="2592">
        <f>SUM(S971,S874)</f>
        <v>206348.17124956485</v>
      </c>
      <c r="T1048" s="2592">
        <f t="shared" ref="T1048:AA1048" si="651">T971+T874</f>
        <v>34391.361874927476</v>
      </c>
      <c r="U1048" s="2592">
        <f t="shared" si="651"/>
        <v>33859.01427</v>
      </c>
      <c r="V1048" s="2593">
        <f t="shared" si="651"/>
        <v>0</v>
      </c>
      <c r="W1048" s="2592">
        <f t="shared" si="651"/>
        <v>-295.60374000000002</v>
      </c>
      <c r="X1048" s="2592">
        <f t="shared" si="651"/>
        <v>-532.34760492747318</v>
      </c>
      <c r="Y1048" s="2592">
        <f t="shared" si="651"/>
        <v>0</v>
      </c>
      <c r="Z1048" s="2592">
        <f t="shared" si="651"/>
        <v>-534.04677000000004</v>
      </c>
      <c r="AA1048" s="2592">
        <f t="shared" si="651"/>
        <v>33029.36376</v>
      </c>
      <c r="AB1048" s="915"/>
      <c r="AC1048" s="916">
        <f>AC971+AC874</f>
        <v>1302.4033499999998</v>
      </c>
      <c r="AD1048" s="2222">
        <f t="shared" si="644"/>
        <v>0</v>
      </c>
      <c r="AF1048" s="214"/>
      <c r="AG1048" s="214"/>
      <c r="AH1048" s="214"/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  <c r="BI1048" s="214"/>
      <c r="BJ1048" s="214"/>
      <c r="BK1048" s="214"/>
      <c r="BL1048" s="214"/>
      <c r="BM1048" s="214"/>
      <c r="BN1048" s="214"/>
      <c r="BO1048" s="214"/>
      <c r="BP1048" s="214"/>
      <c r="BQ1048" s="214"/>
      <c r="BR1048" s="214"/>
      <c r="BS1048" s="214"/>
      <c r="BT1048" s="214"/>
      <c r="BU1048" s="214"/>
      <c r="BV1048" s="214"/>
      <c r="BW1048" s="214"/>
      <c r="BX1048" s="214"/>
      <c r="BY1048" s="214"/>
      <c r="BZ1048" s="214"/>
      <c r="CA1048" s="214"/>
      <c r="CB1048" s="214"/>
      <c r="CC1048" s="214"/>
      <c r="CD1048" s="214"/>
      <c r="CE1048" s="214"/>
      <c r="CF1048" s="214"/>
      <c r="CG1048" s="214"/>
      <c r="CH1048" s="214"/>
      <c r="CI1048" s="214"/>
      <c r="CJ1048" s="214"/>
      <c r="CK1048" s="214"/>
      <c r="CL1048" s="214"/>
      <c r="CM1048" s="214"/>
      <c r="CN1048" s="214"/>
      <c r="CO1048" s="214"/>
      <c r="CP1048" s="214"/>
      <c r="CQ1048" s="214"/>
      <c r="CR1048" s="214"/>
      <c r="CS1048" s="214"/>
      <c r="CT1048" s="214"/>
      <c r="CU1048" s="214"/>
      <c r="CV1048" s="214"/>
      <c r="CW1048" s="214"/>
      <c r="CX1048" s="214"/>
      <c r="CY1048" s="214"/>
      <c r="CZ1048" s="214"/>
      <c r="DA1048" s="214"/>
      <c r="DB1048" s="214"/>
      <c r="DC1048" s="214"/>
      <c r="DD1048" s="214"/>
      <c r="DE1048" s="214"/>
      <c r="DF1048" s="214"/>
      <c r="DG1048" s="214"/>
      <c r="DH1048" s="214"/>
      <c r="DI1048" s="214"/>
      <c r="DJ1048" s="214"/>
      <c r="DK1048" s="214"/>
      <c r="DL1048" s="214"/>
      <c r="DM1048" s="214"/>
      <c r="DN1048" s="214"/>
      <c r="DO1048" s="214"/>
      <c r="DP1048" s="214"/>
      <c r="DQ1048" s="214"/>
      <c r="DR1048" s="214"/>
      <c r="DS1048" s="214"/>
      <c r="DT1048" s="214"/>
      <c r="DU1048" s="214"/>
      <c r="DV1048" s="214"/>
      <c r="DW1048" s="214"/>
      <c r="DX1048" s="214"/>
      <c r="DY1048" s="214"/>
      <c r="DZ1048" s="214"/>
      <c r="EA1048" s="214"/>
      <c r="EB1048" s="214"/>
      <c r="EC1048" s="214"/>
      <c r="ED1048" s="214"/>
      <c r="EE1048" s="214"/>
      <c r="EF1048" s="214"/>
      <c r="EG1048" s="214"/>
      <c r="EH1048" s="214"/>
      <c r="EI1048" s="214"/>
      <c r="EJ1048" s="214"/>
      <c r="EK1048" s="214"/>
      <c r="EL1048" s="214"/>
      <c r="EM1048" s="214"/>
      <c r="EN1048" s="214"/>
      <c r="EO1048" s="214"/>
      <c r="EP1048" s="214"/>
      <c r="EQ1048" s="214"/>
      <c r="ER1048" s="214"/>
      <c r="ES1048" s="214"/>
      <c r="ET1048" s="214"/>
      <c r="EU1048" s="214"/>
      <c r="EV1048" s="214"/>
      <c r="EW1048" s="214"/>
      <c r="EX1048" s="214"/>
      <c r="EY1048" s="214"/>
      <c r="EZ1048" s="214"/>
      <c r="FA1048" s="214"/>
      <c r="FB1048" s="214"/>
      <c r="FC1048" s="214"/>
      <c r="FD1048" s="214"/>
      <c r="FE1048" s="214"/>
      <c r="FF1048" s="214"/>
      <c r="FG1048" s="214"/>
      <c r="FH1048" s="214"/>
      <c r="FI1048" s="214"/>
      <c r="FJ1048" s="214"/>
      <c r="FK1048" s="214"/>
      <c r="FL1048" s="214"/>
      <c r="FM1048" s="214"/>
      <c r="FN1048" s="214"/>
      <c r="FO1048" s="214"/>
      <c r="FP1048" s="214"/>
      <c r="FQ1048" s="214"/>
      <c r="FR1048" s="214"/>
      <c r="FS1048" s="214"/>
      <c r="FT1048" s="214"/>
      <c r="FU1048" s="214"/>
      <c r="FV1048" s="214"/>
      <c r="FW1048" s="214"/>
      <c r="FX1048" s="214"/>
      <c r="FY1048" s="214"/>
      <c r="FZ1048" s="214"/>
      <c r="GA1048" s="214"/>
      <c r="GB1048" s="214"/>
      <c r="GC1048" s="214"/>
      <c r="GD1048" s="214"/>
      <c r="GE1048" s="214"/>
      <c r="GF1048" s="214"/>
      <c r="GG1048" s="214"/>
      <c r="GH1048" s="214"/>
      <c r="GI1048" s="214"/>
      <c r="GJ1048" s="214"/>
      <c r="GK1048" s="214"/>
      <c r="GL1048" s="214"/>
      <c r="GM1048" s="214"/>
      <c r="GN1048" s="214"/>
      <c r="GO1048" s="214"/>
      <c r="GP1048" s="214"/>
      <c r="GQ1048" s="214"/>
      <c r="GR1048" s="214"/>
      <c r="GS1048" s="214"/>
      <c r="GT1048" s="214"/>
      <c r="GU1048" s="214"/>
      <c r="GV1048" s="214"/>
      <c r="GW1048" s="214"/>
      <c r="GX1048" s="214"/>
      <c r="GY1048" s="214"/>
      <c r="GZ1048" s="214"/>
      <c r="HA1048" s="214"/>
      <c r="HB1048" s="214"/>
      <c r="HC1048" s="214"/>
      <c r="HD1048" s="214"/>
      <c r="HE1048" s="214"/>
      <c r="HF1048" s="214"/>
      <c r="HG1048" s="214"/>
      <c r="HH1048" s="214"/>
      <c r="HI1048" s="214"/>
      <c r="HJ1048" s="214"/>
      <c r="HK1048" s="214"/>
      <c r="HL1048" s="214"/>
      <c r="HM1048" s="214"/>
      <c r="HN1048" s="214"/>
      <c r="HO1048" s="214"/>
      <c r="HP1048" s="214"/>
      <c r="HQ1048" s="214"/>
      <c r="HR1048" s="214"/>
      <c r="HS1048" s="214"/>
      <c r="HT1048" s="214"/>
      <c r="HU1048" s="214"/>
      <c r="HV1048" s="214"/>
      <c r="HW1048" s="214"/>
      <c r="HX1048" s="214"/>
      <c r="HY1048" s="214"/>
      <c r="HZ1048" s="214"/>
      <c r="IA1048" s="214"/>
      <c r="IB1048" s="214"/>
      <c r="IC1048" s="214"/>
      <c r="ID1048" s="214"/>
      <c r="IE1048" s="214"/>
      <c r="IF1048" s="214"/>
      <c r="IG1048" s="214"/>
      <c r="IH1048" s="214"/>
      <c r="II1048" s="214"/>
      <c r="IJ1048" s="214"/>
      <c r="IK1048" s="214"/>
      <c r="IL1048" s="214"/>
      <c r="IM1048" s="214"/>
      <c r="IN1048" s="214"/>
      <c r="IO1048" s="214"/>
      <c r="IP1048" s="214"/>
      <c r="IQ1048" s="214"/>
      <c r="IR1048" s="214"/>
      <c r="IS1048" s="214"/>
      <c r="IT1048" s="214"/>
      <c r="IU1048" s="214"/>
      <c r="IV1048" s="214"/>
      <c r="IW1048" s="214"/>
      <c r="IX1048" s="214"/>
      <c r="IY1048" s="214"/>
      <c r="IZ1048" s="214"/>
      <c r="JA1048" s="214"/>
      <c r="JB1048" s="214"/>
    </row>
    <row r="1049" spans="1:262" x14ac:dyDescent="0.25">
      <c r="B1049" s="214">
        <v>1</v>
      </c>
      <c r="C1049" s="2148" t="s">
        <v>176</v>
      </c>
      <c r="D1049" s="2148"/>
      <c r="E1049" s="2148"/>
      <c r="F1049" s="1837">
        <f t="shared" ref="F1049:AA1049" si="652">F967</f>
        <v>20</v>
      </c>
      <c r="G1049" s="1959">
        <f t="shared" si="652"/>
        <v>3.3333333333333335</v>
      </c>
      <c r="H1049" s="1959">
        <f t="shared" si="652"/>
        <v>0</v>
      </c>
      <c r="I1049" s="1959">
        <f t="shared" si="652"/>
        <v>0</v>
      </c>
      <c r="J1049" s="2590">
        <f t="shared" si="652"/>
        <v>14</v>
      </c>
      <c r="K1049" s="2591" t="e">
        <f t="shared" si="652"/>
        <v>#DIV/0!</v>
      </c>
      <c r="L1049" s="1959">
        <f t="shared" si="652"/>
        <v>280</v>
      </c>
      <c r="M1049" s="1959">
        <f t="shared" si="652"/>
        <v>47</v>
      </c>
      <c r="N1049" s="1959">
        <f t="shared" si="652"/>
        <v>0</v>
      </c>
      <c r="O1049" s="1959">
        <f t="shared" si="652"/>
        <v>0</v>
      </c>
      <c r="P1049" s="1959">
        <f t="shared" si="652"/>
        <v>1</v>
      </c>
      <c r="Q1049" s="1839">
        <f t="shared" si="652"/>
        <v>0</v>
      </c>
      <c r="R1049" s="2592">
        <f t="shared" si="652"/>
        <v>1750.83862</v>
      </c>
      <c r="S1049" s="2592">
        <f t="shared" ref="S1049" si="653">S967</f>
        <v>1750.83862</v>
      </c>
      <c r="T1049" s="2592">
        <f t="shared" si="652"/>
        <v>291.80643666666668</v>
      </c>
      <c r="U1049" s="2592">
        <f t="shared" si="652"/>
        <v>0</v>
      </c>
      <c r="V1049" s="2593">
        <f t="shared" si="652"/>
        <v>0</v>
      </c>
      <c r="W1049" s="2592">
        <f t="shared" si="652"/>
        <v>0</v>
      </c>
      <c r="X1049" s="2592">
        <f t="shared" si="652"/>
        <v>-291.80643666666668</v>
      </c>
      <c r="Y1049" s="2592">
        <f t="shared" si="652"/>
        <v>0</v>
      </c>
      <c r="Z1049" s="2592">
        <f t="shared" si="652"/>
        <v>0</v>
      </c>
      <c r="AA1049" s="2592">
        <f t="shared" si="652"/>
        <v>0</v>
      </c>
      <c r="AB1049" s="915"/>
      <c r="AC1049" s="916">
        <f>AC967</f>
        <v>0</v>
      </c>
      <c r="AD1049" s="2222">
        <f t="shared" si="644"/>
        <v>0</v>
      </c>
      <c r="AF1049" s="214"/>
      <c r="AG1049" s="214"/>
      <c r="AH1049" s="214"/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  <c r="BI1049" s="214"/>
      <c r="BJ1049" s="214"/>
      <c r="BK1049" s="214"/>
      <c r="BL1049" s="214"/>
      <c r="BM1049" s="214"/>
      <c r="BN1049" s="214"/>
      <c r="BO1049" s="214"/>
      <c r="BP1049" s="214"/>
      <c r="BQ1049" s="214"/>
      <c r="BR1049" s="214"/>
      <c r="BS1049" s="214"/>
      <c r="BT1049" s="214"/>
      <c r="BU1049" s="214"/>
      <c r="BV1049" s="214"/>
      <c r="BW1049" s="214"/>
      <c r="BX1049" s="214"/>
      <c r="BY1049" s="214"/>
      <c r="BZ1049" s="214"/>
      <c r="CA1049" s="214"/>
      <c r="CB1049" s="214"/>
      <c r="CC1049" s="214"/>
      <c r="CD1049" s="214"/>
      <c r="CE1049" s="214"/>
      <c r="CF1049" s="214"/>
      <c r="CG1049" s="214"/>
      <c r="CH1049" s="214"/>
      <c r="CI1049" s="214"/>
      <c r="CJ1049" s="214"/>
      <c r="CK1049" s="214"/>
      <c r="CL1049" s="214"/>
      <c r="CM1049" s="214"/>
      <c r="CN1049" s="214"/>
      <c r="CO1049" s="214"/>
      <c r="CP1049" s="214"/>
      <c r="CQ1049" s="214"/>
      <c r="CR1049" s="214"/>
      <c r="CS1049" s="214"/>
      <c r="CT1049" s="214"/>
      <c r="CU1049" s="214"/>
      <c r="CV1049" s="214"/>
      <c r="CW1049" s="214"/>
      <c r="CX1049" s="214"/>
      <c r="CY1049" s="214"/>
      <c r="CZ1049" s="214"/>
      <c r="DA1049" s="214"/>
      <c r="DB1049" s="214"/>
      <c r="DC1049" s="214"/>
      <c r="DD1049" s="214"/>
      <c r="DE1049" s="214"/>
      <c r="DF1049" s="214"/>
      <c r="DG1049" s="214"/>
      <c r="DH1049" s="214"/>
      <c r="DI1049" s="214"/>
      <c r="DJ1049" s="214"/>
      <c r="DK1049" s="214"/>
      <c r="DL1049" s="214"/>
      <c r="DM1049" s="214"/>
      <c r="DN1049" s="214"/>
      <c r="DO1049" s="214"/>
      <c r="DP1049" s="214"/>
      <c r="DQ1049" s="214"/>
      <c r="DR1049" s="214"/>
      <c r="DS1049" s="214"/>
      <c r="DT1049" s="214"/>
      <c r="DU1049" s="214"/>
      <c r="DV1049" s="214"/>
      <c r="DW1049" s="214"/>
      <c r="DX1049" s="214"/>
      <c r="DY1049" s="214"/>
      <c r="DZ1049" s="214"/>
      <c r="EA1049" s="214"/>
      <c r="EB1049" s="214"/>
      <c r="EC1049" s="214"/>
      <c r="ED1049" s="214"/>
      <c r="EE1049" s="214"/>
      <c r="EF1049" s="214"/>
      <c r="EG1049" s="214"/>
      <c r="EH1049" s="214"/>
      <c r="EI1049" s="214"/>
      <c r="EJ1049" s="214"/>
      <c r="EK1049" s="214"/>
      <c r="EL1049" s="214"/>
      <c r="EM1049" s="214"/>
      <c r="EN1049" s="214"/>
      <c r="EO1049" s="214"/>
      <c r="EP1049" s="214"/>
      <c r="EQ1049" s="214"/>
      <c r="ER1049" s="214"/>
      <c r="ES1049" s="214"/>
      <c r="ET1049" s="214"/>
      <c r="EU1049" s="214"/>
      <c r="EV1049" s="214"/>
      <c r="EW1049" s="214"/>
      <c r="EX1049" s="214"/>
      <c r="EY1049" s="214"/>
      <c r="EZ1049" s="214"/>
      <c r="FA1049" s="214"/>
      <c r="FB1049" s="214"/>
      <c r="FC1049" s="214"/>
      <c r="FD1049" s="214"/>
      <c r="FE1049" s="214"/>
      <c r="FF1049" s="214"/>
      <c r="FG1049" s="214"/>
      <c r="FH1049" s="214"/>
      <c r="FI1049" s="214"/>
      <c r="FJ1049" s="214"/>
      <c r="FK1049" s="214"/>
      <c r="FL1049" s="214"/>
      <c r="FM1049" s="214"/>
      <c r="FN1049" s="214"/>
      <c r="FO1049" s="214"/>
      <c r="FP1049" s="214"/>
      <c r="FQ1049" s="214"/>
      <c r="FR1049" s="214"/>
      <c r="FS1049" s="214"/>
      <c r="FT1049" s="214"/>
      <c r="FU1049" s="214"/>
      <c r="FV1049" s="214"/>
      <c r="FW1049" s="214"/>
      <c r="FX1049" s="214"/>
      <c r="FY1049" s="214"/>
      <c r="FZ1049" s="214"/>
      <c r="GA1049" s="214"/>
      <c r="GB1049" s="214"/>
      <c r="GC1049" s="214"/>
      <c r="GD1049" s="214"/>
      <c r="GE1049" s="214"/>
      <c r="GF1049" s="214"/>
      <c r="GG1049" s="214"/>
      <c r="GH1049" s="214"/>
      <c r="GI1049" s="214"/>
      <c r="GJ1049" s="214"/>
      <c r="GK1049" s="214"/>
      <c r="GL1049" s="214"/>
      <c r="GM1049" s="214"/>
      <c r="GN1049" s="214"/>
      <c r="GO1049" s="214"/>
      <c r="GP1049" s="214"/>
      <c r="GQ1049" s="214"/>
      <c r="GR1049" s="214"/>
      <c r="GS1049" s="214"/>
      <c r="GT1049" s="214"/>
      <c r="GU1049" s="214"/>
      <c r="GV1049" s="214"/>
      <c r="GW1049" s="214"/>
      <c r="GX1049" s="214"/>
      <c r="GY1049" s="214"/>
      <c r="GZ1049" s="214"/>
      <c r="HA1049" s="214"/>
      <c r="HB1049" s="214"/>
      <c r="HC1049" s="214"/>
      <c r="HD1049" s="214"/>
      <c r="HE1049" s="214"/>
      <c r="HF1049" s="214"/>
      <c r="HG1049" s="214"/>
      <c r="HH1049" s="214"/>
      <c r="HI1049" s="214"/>
      <c r="HJ1049" s="214"/>
      <c r="HK1049" s="214"/>
      <c r="HL1049" s="214"/>
      <c r="HM1049" s="214"/>
      <c r="HN1049" s="214"/>
      <c r="HO1049" s="214"/>
      <c r="HP1049" s="214"/>
      <c r="HQ1049" s="214"/>
      <c r="HR1049" s="214"/>
      <c r="HS1049" s="214"/>
      <c r="HT1049" s="214"/>
      <c r="HU1049" s="214"/>
      <c r="HV1049" s="214"/>
      <c r="HW1049" s="214"/>
      <c r="HX1049" s="214"/>
      <c r="HY1049" s="214"/>
      <c r="HZ1049" s="214"/>
      <c r="IA1049" s="214"/>
      <c r="IB1049" s="214"/>
      <c r="IC1049" s="214"/>
      <c r="ID1049" s="214"/>
      <c r="IE1049" s="214"/>
      <c r="IF1049" s="214"/>
      <c r="IG1049" s="214"/>
      <c r="IH1049" s="214"/>
      <c r="II1049" s="214"/>
      <c r="IJ1049" s="214"/>
      <c r="IK1049" s="214"/>
      <c r="IL1049" s="214"/>
      <c r="IM1049" s="214"/>
      <c r="IN1049" s="214"/>
      <c r="IO1049" s="214"/>
      <c r="IP1049" s="214"/>
      <c r="IQ1049" s="214"/>
      <c r="IR1049" s="214"/>
      <c r="IS1049" s="214"/>
      <c r="IT1049" s="214"/>
      <c r="IU1049" s="214"/>
      <c r="IV1049" s="214"/>
      <c r="IW1049" s="214"/>
      <c r="IX1049" s="214"/>
      <c r="IY1049" s="214"/>
      <c r="IZ1049" s="214"/>
      <c r="JA1049" s="214"/>
      <c r="JB1049" s="214"/>
    </row>
    <row r="1050" spans="1:262" x14ac:dyDescent="0.25">
      <c r="A1050" s="214">
        <v>1</v>
      </c>
      <c r="B1050" s="214">
        <v>1</v>
      </c>
      <c r="C1050" s="2594" t="s">
        <v>14</v>
      </c>
      <c r="D1050" s="2594"/>
      <c r="E1050" s="2148"/>
      <c r="F1050" s="1837"/>
      <c r="G1050" s="1959"/>
      <c r="H1050" s="1959"/>
      <c r="I1050" s="1959"/>
      <c r="J1050" s="2591"/>
      <c r="K1050" s="2591"/>
      <c r="L1050" s="1959"/>
      <c r="M1050" s="1959"/>
      <c r="N1050" s="1959"/>
      <c r="O1050" s="1959"/>
      <c r="P1050" s="1959"/>
      <c r="Q1050" s="1839"/>
      <c r="R1050" s="2592"/>
      <c r="S1050" s="2592"/>
      <c r="T1050" s="2592"/>
      <c r="U1050" s="2592"/>
      <c r="V1050" s="2593"/>
      <c r="W1050" s="2592"/>
      <c r="X1050" s="2592"/>
      <c r="Y1050" s="2592"/>
      <c r="Z1050" s="2592"/>
      <c r="AA1050" s="2592"/>
      <c r="AB1050" s="915"/>
      <c r="AC1050" s="916"/>
      <c r="AD1050" s="2222">
        <f t="shared" si="644"/>
        <v>0</v>
      </c>
      <c r="AF1050" s="214"/>
      <c r="AG1050" s="214"/>
      <c r="AH1050" s="214"/>
      <c r="AI1050" s="214"/>
      <c r="AJ1050" s="214"/>
      <c r="AK1050" s="214"/>
      <c r="AL1050" s="214"/>
      <c r="AM1050" s="214"/>
      <c r="AN1050" s="214"/>
      <c r="AO1050" s="214"/>
      <c r="AP1050" s="214"/>
      <c r="AQ1050" s="214"/>
      <c r="AR1050" s="214"/>
      <c r="AS1050" s="214"/>
      <c r="AT1050" s="214"/>
      <c r="AU1050" s="214"/>
      <c r="AV1050" s="214"/>
      <c r="AW1050" s="214"/>
      <c r="AX1050" s="214"/>
      <c r="AY1050" s="214"/>
      <c r="AZ1050" s="214"/>
      <c r="BA1050" s="214"/>
      <c r="BB1050" s="214"/>
      <c r="BC1050" s="214"/>
      <c r="BD1050" s="214"/>
      <c r="BE1050" s="214"/>
      <c r="BF1050" s="214"/>
      <c r="BG1050" s="214"/>
      <c r="BH1050" s="214"/>
      <c r="BI1050" s="214"/>
      <c r="BJ1050" s="214"/>
      <c r="BK1050" s="214"/>
      <c r="BL1050" s="214"/>
      <c r="BM1050" s="214"/>
      <c r="BN1050" s="214"/>
      <c r="BO1050" s="214"/>
      <c r="BP1050" s="214"/>
      <c r="BQ1050" s="214"/>
      <c r="BR1050" s="214"/>
      <c r="BS1050" s="214"/>
      <c r="BT1050" s="214"/>
      <c r="BU1050" s="214"/>
      <c r="BV1050" s="214"/>
      <c r="BW1050" s="214"/>
      <c r="BX1050" s="214"/>
      <c r="BY1050" s="214"/>
      <c r="BZ1050" s="214"/>
      <c r="CA1050" s="214"/>
      <c r="CB1050" s="214"/>
      <c r="CC1050" s="214"/>
      <c r="CD1050" s="214"/>
      <c r="CE1050" s="214"/>
      <c r="CF1050" s="214"/>
      <c r="CG1050" s="214"/>
      <c r="CH1050" s="214"/>
      <c r="CI1050" s="214"/>
      <c r="CJ1050" s="214"/>
      <c r="CK1050" s="214"/>
      <c r="CL1050" s="214"/>
      <c r="CM1050" s="214"/>
      <c r="CN1050" s="214"/>
      <c r="CO1050" s="214"/>
      <c r="CP1050" s="214"/>
      <c r="CQ1050" s="214"/>
      <c r="CR1050" s="214"/>
      <c r="CS1050" s="214"/>
      <c r="CT1050" s="214"/>
      <c r="CU1050" s="214"/>
      <c r="CV1050" s="214"/>
      <c r="CW1050" s="214"/>
      <c r="CX1050" s="214"/>
      <c r="CY1050" s="214"/>
      <c r="CZ1050" s="214"/>
      <c r="DA1050" s="214"/>
      <c r="DB1050" s="214"/>
      <c r="DC1050" s="214"/>
      <c r="DD1050" s="214"/>
      <c r="DE1050" s="214"/>
      <c r="DF1050" s="214"/>
      <c r="DG1050" s="214"/>
      <c r="DH1050" s="214"/>
      <c r="DI1050" s="214"/>
      <c r="DJ1050" s="214"/>
      <c r="DK1050" s="214"/>
      <c r="DL1050" s="214"/>
      <c r="DM1050" s="214"/>
      <c r="DN1050" s="214"/>
      <c r="DO1050" s="214"/>
      <c r="DP1050" s="214"/>
      <c r="DQ1050" s="214"/>
      <c r="DR1050" s="214"/>
      <c r="DS1050" s="214"/>
      <c r="DT1050" s="214"/>
      <c r="DU1050" s="214"/>
      <c r="DV1050" s="214"/>
      <c r="DW1050" s="214"/>
      <c r="DX1050" s="214"/>
      <c r="DY1050" s="214"/>
      <c r="DZ1050" s="214"/>
      <c r="EA1050" s="214"/>
      <c r="EB1050" s="214"/>
      <c r="EC1050" s="214"/>
      <c r="ED1050" s="214"/>
      <c r="EE1050" s="214"/>
      <c r="EF1050" s="214"/>
      <c r="EG1050" s="214"/>
      <c r="EH1050" s="214"/>
      <c r="EI1050" s="214"/>
      <c r="EJ1050" s="214"/>
      <c r="EK1050" s="214"/>
      <c r="EL1050" s="214"/>
      <c r="EM1050" s="214"/>
      <c r="EN1050" s="214"/>
      <c r="EO1050" s="214"/>
      <c r="EP1050" s="214"/>
      <c r="EQ1050" s="214"/>
      <c r="ER1050" s="214"/>
      <c r="ES1050" s="214"/>
      <c r="ET1050" s="214"/>
      <c r="EU1050" s="214"/>
      <c r="EV1050" s="214"/>
      <c r="EW1050" s="214"/>
      <c r="EX1050" s="214"/>
      <c r="EY1050" s="214"/>
      <c r="EZ1050" s="214"/>
      <c r="FA1050" s="214"/>
      <c r="FB1050" s="214"/>
      <c r="FC1050" s="214"/>
      <c r="FD1050" s="214"/>
      <c r="FE1050" s="214"/>
      <c r="FF1050" s="214"/>
      <c r="FG1050" s="214"/>
      <c r="FH1050" s="214"/>
      <c r="FI1050" s="214"/>
      <c r="FJ1050" s="214"/>
      <c r="FK1050" s="214"/>
      <c r="FL1050" s="214"/>
      <c r="FM1050" s="214"/>
      <c r="FN1050" s="214"/>
      <c r="FO1050" s="214"/>
      <c r="FP1050" s="214"/>
      <c r="FQ1050" s="214"/>
      <c r="FR1050" s="214"/>
      <c r="FS1050" s="214"/>
      <c r="FT1050" s="214"/>
      <c r="FU1050" s="214"/>
      <c r="FV1050" s="214"/>
      <c r="FW1050" s="214"/>
      <c r="FX1050" s="214"/>
      <c r="FY1050" s="214"/>
      <c r="FZ1050" s="214"/>
      <c r="GA1050" s="214"/>
      <c r="GB1050" s="214"/>
      <c r="GC1050" s="214"/>
      <c r="GD1050" s="214"/>
      <c r="GE1050" s="214"/>
      <c r="GF1050" s="214"/>
      <c r="GG1050" s="214"/>
      <c r="GH1050" s="214"/>
      <c r="GI1050" s="214"/>
      <c r="GJ1050" s="214"/>
      <c r="GK1050" s="214"/>
      <c r="GL1050" s="214"/>
      <c r="GM1050" s="214"/>
      <c r="GN1050" s="214"/>
      <c r="GO1050" s="214"/>
      <c r="GP1050" s="214"/>
      <c r="GQ1050" s="214"/>
      <c r="GR1050" s="214"/>
      <c r="GS1050" s="214"/>
      <c r="GT1050" s="214"/>
      <c r="GU1050" s="214"/>
      <c r="GV1050" s="214"/>
      <c r="GW1050" s="214"/>
      <c r="GX1050" s="214"/>
      <c r="GY1050" s="214"/>
      <c r="GZ1050" s="214"/>
      <c r="HA1050" s="214"/>
      <c r="HB1050" s="214"/>
      <c r="HC1050" s="214"/>
      <c r="HD1050" s="214"/>
      <c r="HE1050" s="214"/>
      <c r="HF1050" s="214"/>
      <c r="HG1050" s="214"/>
      <c r="HH1050" s="214"/>
      <c r="HI1050" s="214"/>
      <c r="HJ1050" s="214"/>
      <c r="HK1050" s="214"/>
      <c r="HL1050" s="214"/>
      <c r="HM1050" s="214"/>
      <c r="HN1050" s="214"/>
      <c r="HO1050" s="214"/>
      <c r="HP1050" s="214"/>
      <c r="HQ1050" s="214"/>
      <c r="HR1050" s="214"/>
      <c r="HS1050" s="214"/>
      <c r="HT1050" s="214"/>
      <c r="HU1050" s="214"/>
      <c r="HV1050" s="214"/>
      <c r="HW1050" s="214"/>
      <c r="HX1050" s="214"/>
      <c r="HY1050" s="214"/>
      <c r="HZ1050" s="214"/>
      <c r="IA1050" s="214"/>
      <c r="IB1050" s="214"/>
      <c r="IC1050" s="214"/>
      <c r="ID1050" s="214"/>
      <c r="IE1050" s="214"/>
      <c r="IF1050" s="214"/>
      <c r="IG1050" s="214"/>
      <c r="IH1050" s="214"/>
      <c r="II1050" s="214"/>
      <c r="IJ1050" s="214"/>
      <c r="IK1050" s="214"/>
      <c r="IL1050" s="214"/>
      <c r="IM1050" s="214"/>
      <c r="IN1050" s="214"/>
      <c r="IO1050" s="214"/>
      <c r="IP1050" s="214"/>
      <c r="IQ1050" s="214"/>
      <c r="IR1050" s="214"/>
      <c r="IS1050" s="214"/>
      <c r="IT1050" s="214"/>
      <c r="IU1050" s="214"/>
      <c r="IV1050" s="214"/>
      <c r="IW1050" s="214"/>
      <c r="IX1050" s="214"/>
      <c r="IY1050" s="214"/>
      <c r="IZ1050" s="214"/>
      <c r="JA1050" s="214"/>
      <c r="JB1050" s="214"/>
    </row>
    <row r="1051" spans="1:262" x14ac:dyDescent="0.25">
      <c r="A1051" s="214">
        <v>1</v>
      </c>
      <c r="B1051" s="214">
        <v>1</v>
      </c>
      <c r="C1051" s="593" t="s">
        <v>317</v>
      </c>
      <c r="D1051" s="172"/>
      <c r="E1051" s="2148"/>
      <c r="F1051" s="1837"/>
      <c r="G1051" s="1959"/>
      <c r="H1051" s="1959"/>
      <c r="I1051" s="1959"/>
      <c r="J1051" s="2591"/>
      <c r="K1051" s="2591"/>
      <c r="L1051" s="1959"/>
      <c r="M1051" s="1959"/>
      <c r="N1051" s="1959"/>
      <c r="O1051" s="1959"/>
      <c r="P1051" s="1959"/>
      <c r="Q1051" s="1839"/>
      <c r="R1051" s="2592">
        <f t="shared" ref="R1051:AA1051" si="654">R973+R876</f>
        <v>146094.23051999998</v>
      </c>
      <c r="S1051" s="2592">
        <f t="shared" ref="S1051" si="655">S973+S876</f>
        <v>146094.23051999998</v>
      </c>
      <c r="T1051" s="2592">
        <f t="shared" si="654"/>
        <v>24349.038419999997</v>
      </c>
      <c r="U1051" s="2592">
        <f t="shared" si="654"/>
        <v>23131.050899999995</v>
      </c>
      <c r="V1051" s="2593">
        <f t="shared" si="654"/>
        <v>0</v>
      </c>
      <c r="W1051" s="2592">
        <f t="shared" si="654"/>
        <v>-78.944280000000006</v>
      </c>
      <c r="X1051" s="2592">
        <f t="shared" si="654"/>
        <v>-1217.9875200000024</v>
      </c>
      <c r="Y1051" s="2592">
        <f t="shared" si="654"/>
        <v>0</v>
      </c>
      <c r="Z1051" s="2592">
        <f t="shared" si="654"/>
        <v>-27.73086</v>
      </c>
      <c r="AA1051" s="2592">
        <f t="shared" si="654"/>
        <v>23024.375759999995</v>
      </c>
      <c r="AB1051" s="915"/>
      <c r="AC1051" s="916">
        <f>AC973+AC876</f>
        <v>0</v>
      </c>
      <c r="AD1051" s="2222">
        <f t="shared" si="644"/>
        <v>0</v>
      </c>
      <c r="AF1051" s="214"/>
      <c r="AG1051" s="214"/>
      <c r="AH1051" s="214"/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  <c r="BI1051" s="214"/>
      <c r="BJ1051" s="214"/>
      <c r="BK1051" s="214"/>
      <c r="BL1051" s="214"/>
      <c r="BM1051" s="214"/>
      <c r="BN1051" s="214"/>
      <c r="BO1051" s="214"/>
      <c r="BP1051" s="214"/>
      <c r="BQ1051" s="214"/>
      <c r="BR1051" s="214"/>
      <c r="BS1051" s="214"/>
      <c r="BT1051" s="214"/>
      <c r="BU1051" s="214"/>
      <c r="BV1051" s="214"/>
      <c r="BW1051" s="214"/>
      <c r="BX1051" s="214"/>
      <c r="BY1051" s="214"/>
      <c r="BZ1051" s="214"/>
      <c r="CA1051" s="214"/>
      <c r="CB1051" s="214"/>
      <c r="CC1051" s="214"/>
      <c r="CD1051" s="214"/>
      <c r="CE1051" s="214"/>
      <c r="CF1051" s="214"/>
      <c r="CG1051" s="214"/>
      <c r="CH1051" s="214"/>
      <c r="CI1051" s="214"/>
      <c r="CJ1051" s="214"/>
      <c r="CK1051" s="214"/>
      <c r="CL1051" s="214"/>
      <c r="CM1051" s="214"/>
      <c r="CN1051" s="214"/>
      <c r="CO1051" s="214"/>
      <c r="CP1051" s="214"/>
      <c r="CQ1051" s="214"/>
      <c r="CR1051" s="214"/>
      <c r="CS1051" s="214"/>
      <c r="CT1051" s="214"/>
      <c r="CU1051" s="214"/>
      <c r="CV1051" s="214"/>
      <c r="CW1051" s="214"/>
      <c r="CX1051" s="214"/>
      <c r="CY1051" s="214"/>
      <c r="CZ1051" s="214"/>
      <c r="DA1051" s="214"/>
      <c r="DB1051" s="214"/>
      <c r="DC1051" s="214"/>
      <c r="DD1051" s="214"/>
      <c r="DE1051" s="214"/>
      <c r="DF1051" s="214"/>
      <c r="DG1051" s="214"/>
      <c r="DH1051" s="214"/>
      <c r="DI1051" s="214"/>
      <c r="DJ1051" s="214"/>
      <c r="DK1051" s="214"/>
      <c r="DL1051" s="214"/>
      <c r="DM1051" s="214"/>
      <c r="DN1051" s="214"/>
      <c r="DO1051" s="214"/>
      <c r="DP1051" s="214"/>
      <c r="DQ1051" s="214"/>
      <c r="DR1051" s="214"/>
      <c r="DS1051" s="214"/>
      <c r="DT1051" s="214"/>
      <c r="DU1051" s="214"/>
      <c r="DV1051" s="214"/>
      <c r="DW1051" s="214"/>
      <c r="DX1051" s="214"/>
      <c r="DY1051" s="214"/>
      <c r="DZ1051" s="214"/>
      <c r="EA1051" s="214"/>
      <c r="EB1051" s="214"/>
      <c r="EC1051" s="214"/>
      <c r="ED1051" s="214"/>
      <c r="EE1051" s="214"/>
      <c r="EF1051" s="214"/>
      <c r="EG1051" s="214"/>
      <c r="EH1051" s="214"/>
      <c r="EI1051" s="214"/>
      <c r="EJ1051" s="214"/>
      <c r="EK1051" s="214"/>
      <c r="EL1051" s="214"/>
      <c r="EM1051" s="214"/>
      <c r="EN1051" s="214"/>
      <c r="EO1051" s="214"/>
      <c r="EP1051" s="214"/>
      <c r="EQ1051" s="214"/>
      <c r="ER1051" s="214"/>
      <c r="ES1051" s="214"/>
      <c r="ET1051" s="214"/>
      <c r="EU1051" s="214"/>
      <c r="EV1051" s="214"/>
      <c r="EW1051" s="214"/>
      <c r="EX1051" s="214"/>
      <c r="EY1051" s="214"/>
      <c r="EZ1051" s="214"/>
      <c r="FA1051" s="214"/>
      <c r="FB1051" s="214"/>
      <c r="FC1051" s="214"/>
      <c r="FD1051" s="214"/>
      <c r="FE1051" s="214"/>
      <c r="FF1051" s="214"/>
      <c r="FG1051" s="214"/>
      <c r="FH1051" s="214"/>
      <c r="FI1051" s="214"/>
      <c r="FJ1051" s="214"/>
      <c r="FK1051" s="214"/>
      <c r="FL1051" s="214"/>
      <c r="FM1051" s="214"/>
      <c r="FN1051" s="214"/>
      <c r="FO1051" s="214"/>
      <c r="FP1051" s="214"/>
      <c r="FQ1051" s="214"/>
      <c r="FR1051" s="214"/>
      <c r="FS1051" s="214"/>
      <c r="FT1051" s="214"/>
      <c r="FU1051" s="214"/>
      <c r="FV1051" s="214"/>
      <c r="FW1051" s="214"/>
      <c r="FX1051" s="214"/>
      <c r="FY1051" s="214"/>
      <c r="FZ1051" s="214"/>
      <c r="GA1051" s="214"/>
      <c r="GB1051" s="214"/>
      <c r="GC1051" s="214"/>
      <c r="GD1051" s="214"/>
      <c r="GE1051" s="214"/>
      <c r="GF1051" s="214"/>
      <c r="GG1051" s="214"/>
      <c r="GH1051" s="214"/>
      <c r="GI1051" s="214"/>
      <c r="GJ1051" s="214"/>
      <c r="GK1051" s="214"/>
      <c r="GL1051" s="214"/>
      <c r="GM1051" s="214"/>
      <c r="GN1051" s="214"/>
      <c r="GO1051" s="214"/>
      <c r="GP1051" s="214"/>
      <c r="GQ1051" s="214"/>
      <c r="GR1051" s="214"/>
      <c r="GS1051" s="214"/>
      <c r="GT1051" s="214"/>
      <c r="GU1051" s="214"/>
      <c r="GV1051" s="214"/>
      <c r="GW1051" s="214"/>
      <c r="GX1051" s="214"/>
      <c r="GY1051" s="214"/>
      <c r="GZ1051" s="214"/>
      <c r="HA1051" s="214"/>
      <c r="HB1051" s="214"/>
      <c r="HC1051" s="214"/>
      <c r="HD1051" s="214"/>
      <c r="HE1051" s="214"/>
      <c r="HF1051" s="214"/>
      <c r="HG1051" s="214"/>
      <c r="HH1051" s="214"/>
      <c r="HI1051" s="214"/>
      <c r="HJ1051" s="214"/>
      <c r="HK1051" s="214"/>
      <c r="HL1051" s="214"/>
      <c r="HM1051" s="214"/>
      <c r="HN1051" s="214"/>
      <c r="HO1051" s="214"/>
      <c r="HP1051" s="214"/>
      <c r="HQ1051" s="214"/>
      <c r="HR1051" s="214"/>
      <c r="HS1051" s="214"/>
      <c r="HT1051" s="214"/>
      <c r="HU1051" s="214"/>
      <c r="HV1051" s="214"/>
      <c r="HW1051" s="214"/>
      <c r="HX1051" s="214"/>
      <c r="HY1051" s="214"/>
      <c r="HZ1051" s="214"/>
      <c r="IA1051" s="214"/>
      <c r="IB1051" s="214"/>
      <c r="IC1051" s="214"/>
      <c r="ID1051" s="214"/>
      <c r="IE1051" s="214"/>
      <c r="IF1051" s="214"/>
      <c r="IG1051" s="214"/>
      <c r="IH1051" s="214"/>
      <c r="II1051" s="214"/>
      <c r="IJ1051" s="214"/>
      <c r="IK1051" s="214"/>
      <c r="IL1051" s="214"/>
      <c r="IM1051" s="214"/>
      <c r="IN1051" s="214"/>
      <c r="IO1051" s="214"/>
      <c r="IP1051" s="214"/>
      <c r="IQ1051" s="214"/>
      <c r="IR1051" s="214"/>
      <c r="IS1051" s="214"/>
      <c r="IT1051" s="214"/>
      <c r="IU1051" s="214"/>
      <c r="IV1051" s="214"/>
      <c r="IW1051" s="214"/>
      <c r="IX1051" s="214"/>
      <c r="IY1051" s="214"/>
      <c r="IZ1051" s="214"/>
      <c r="JA1051" s="214"/>
      <c r="JB1051" s="214"/>
    </row>
    <row r="1052" spans="1:262" x14ac:dyDescent="0.25">
      <c r="B1052" s="214">
        <v>1</v>
      </c>
      <c r="C1052" s="593" t="s">
        <v>282</v>
      </c>
      <c r="D1052" s="172"/>
      <c r="E1052" s="2148"/>
      <c r="F1052" s="1837"/>
      <c r="G1052" s="1959"/>
      <c r="H1052" s="1959"/>
      <c r="I1052" s="1959"/>
      <c r="J1052" s="2591"/>
      <c r="K1052" s="2591"/>
      <c r="L1052" s="1959"/>
      <c r="M1052" s="1959"/>
      <c r="N1052" s="1959"/>
      <c r="O1052" s="1959"/>
      <c r="P1052" s="1959"/>
      <c r="Q1052" s="1839"/>
      <c r="R1052" s="2592">
        <f t="shared" ref="R1052:AA1052" si="656">R877</f>
        <v>5278.9015899999995</v>
      </c>
      <c r="S1052" s="2592">
        <f t="shared" ref="S1052" si="657">S877</f>
        <v>5278.9015899999995</v>
      </c>
      <c r="T1052" s="2592">
        <f t="shared" si="656"/>
        <v>879.81693166666662</v>
      </c>
      <c r="U1052" s="2592">
        <f t="shared" si="656"/>
        <v>879.81693999999993</v>
      </c>
      <c r="V1052" s="2593">
        <f t="shared" si="656"/>
        <v>0</v>
      </c>
      <c r="W1052" s="2592">
        <f t="shared" si="656"/>
        <v>0</v>
      </c>
      <c r="X1052" s="2592">
        <f t="shared" si="656"/>
        <v>8.3333333122936892E-6</v>
      </c>
      <c r="Y1052" s="2592">
        <f t="shared" si="656"/>
        <v>0</v>
      </c>
      <c r="Z1052" s="2592">
        <f t="shared" si="656"/>
        <v>0</v>
      </c>
      <c r="AA1052" s="2592">
        <f t="shared" si="656"/>
        <v>879.81693999999993</v>
      </c>
      <c r="AB1052" s="915"/>
      <c r="AC1052" s="916">
        <f>AC877</f>
        <v>0</v>
      </c>
      <c r="AD1052" s="2222">
        <f t="shared" si="644"/>
        <v>0</v>
      </c>
      <c r="AF1052" s="214"/>
      <c r="AG1052" s="214"/>
      <c r="AH1052" s="214"/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  <c r="BI1052" s="214"/>
      <c r="BJ1052" s="214"/>
      <c r="BK1052" s="214"/>
      <c r="BL1052" s="214"/>
      <c r="BM1052" s="214"/>
      <c r="BN1052" s="214"/>
      <c r="BO1052" s="214"/>
      <c r="BP1052" s="214"/>
      <c r="BQ1052" s="214"/>
      <c r="BR1052" s="214"/>
      <c r="BS1052" s="214"/>
      <c r="BT1052" s="214"/>
      <c r="BU1052" s="214"/>
      <c r="BV1052" s="214"/>
      <c r="BW1052" s="214"/>
      <c r="BX1052" s="214"/>
      <c r="BY1052" s="214"/>
      <c r="BZ1052" s="214"/>
      <c r="CA1052" s="214"/>
      <c r="CB1052" s="214"/>
      <c r="CC1052" s="214"/>
      <c r="CD1052" s="214"/>
      <c r="CE1052" s="214"/>
      <c r="CF1052" s="214"/>
      <c r="CG1052" s="214"/>
      <c r="CH1052" s="214"/>
      <c r="CI1052" s="214"/>
      <c r="CJ1052" s="214"/>
      <c r="CK1052" s="214"/>
      <c r="CL1052" s="214"/>
      <c r="CM1052" s="214"/>
      <c r="CN1052" s="214"/>
      <c r="CO1052" s="214"/>
      <c r="CP1052" s="214"/>
      <c r="CQ1052" s="214"/>
      <c r="CR1052" s="214"/>
      <c r="CS1052" s="214"/>
      <c r="CT1052" s="214"/>
      <c r="CU1052" s="214"/>
      <c r="CV1052" s="214"/>
      <c r="CW1052" s="214"/>
      <c r="CX1052" s="214"/>
      <c r="CY1052" s="214"/>
      <c r="CZ1052" s="214"/>
      <c r="DA1052" s="214"/>
      <c r="DB1052" s="214"/>
      <c r="DC1052" s="214"/>
      <c r="DD1052" s="214"/>
      <c r="DE1052" s="214"/>
      <c r="DF1052" s="214"/>
      <c r="DG1052" s="214"/>
      <c r="DH1052" s="214"/>
      <c r="DI1052" s="214"/>
      <c r="DJ1052" s="214"/>
      <c r="DK1052" s="214"/>
      <c r="DL1052" s="214"/>
      <c r="DM1052" s="214"/>
      <c r="DN1052" s="214"/>
      <c r="DO1052" s="214"/>
      <c r="DP1052" s="214"/>
      <c r="DQ1052" s="214"/>
      <c r="DR1052" s="214"/>
      <c r="DS1052" s="214"/>
      <c r="DT1052" s="214"/>
      <c r="DU1052" s="214"/>
      <c r="DV1052" s="214"/>
      <c r="DW1052" s="214"/>
      <c r="DX1052" s="214"/>
      <c r="DY1052" s="214"/>
      <c r="DZ1052" s="214"/>
      <c r="EA1052" s="214"/>
      <c r="EB1052" s="214"/>
      <c r="EC1052" s="214"/>
      <c r="ED1052" s="214"/>
      <c r="EE1052" s="214"/>
      <c r="EF1052" s="214"/>
      <c r="EG1052" s="214"/>
      <c r="EH1052" s="214"/>
      <c r="EI1052" s="214"/>
      <c r="EJ1052" s="214"/>
      <c r="EK1052" s="214"/>
      <c r="EL1052" s="214"/>
      <c r="EM1052" s="214"/>
      <c r="EN1052" s="214"/>
      <c r="EO1052" s="214"/>
      <c r="EP1052" s="214"/>
      <c r="EQ1052" s="214"/>
      <c r="ER1052" s="214"/>
      <c r="ES1052" s="214"/>
      <c r="ET1052" s="214"/>
      <c r="EU1052" s="214"/>
      <c r="EV1052" s="214"/>
      <c r="EW1052" s="214"/>
      <c r="EX1052" s="214"/>
      <c r="EY1052" s="214"/>
      <c r="EZ1052" s="214"/>
      <c r="FA1052" s="214"/>
      <c r="FB1052" s="214"/>
      <c r="FC1052" s="214"/>
      <c r="FD1052" s="214"/>
      <c r="FE1052" s="214"/>
      <c r="FF1052" s="214"/>
      <c r="FG1052" s="214"/>
      <c r="FH1052" s="214"/>
      <c r="FI1052" s="214"/>
      <c r="FJ1052" s="214"/>
      <c r="FK1052" s="214"/>
      <c r="FL1052" s="214"/>
      <c r="FM1052" s="214"/>
      <c r="FN1052" s="214"/>
      <c r="FO1052" s="214"/>
      <c r="FP1052" s="214"/>
      <c r="FQ1052" s="214"/>
      <c r="FR1052" s="214"/>
      <c r="FS1052" s="214"/>
      <c r="FT1052" s="214"/>
      <c r="FU1052" s="214"/>
      <c r="FV1052" s="214"/>
      <c r="FW1052" s="214"/>
      <c r="FX1052" s="214"/>
      <c r="FY1052" s="214"/>
      <c r="FZ1052" s="214"/>
      <c r="GA1052" s="214"/>
      <c r="GB1052" s="214"/>
      <c r="GC1052" s="214"/>
      <c r="GD1052" s="214"/>
      <c r="GE1052" s="214"/>
      <c r="GF1052" s="214"/>
      <c r="GG1052" s="214"/>
      <c r="GH1052" s="214"/>
      <c r="GI1052" s="214"/>
      <c r="GJ1052" s="214"/>
      <c r="GK1052" s="214"/>
      <c r="GL1052" s="214"/>
      <c r="GM1052" s="214"/>
      <c r="GN1052" s="214"/>
      <c r="GO1052" s="214"/>
      <c r="GP1052" s="214"/>
      <c r="GQ1052" s="214"/>
      <c r="GR1052" s="214"/>
      <c r="GS1052" s="214"/>
      <c r="GT1052" s="214"/>
      <c r="GU1052" s="214"/>
      <c r="GV1052" s="214"/>
      <c r="GW1052" s="214"/>
      <c r="GX1052" s="214"/>
      <c r="GY1052" s="214"/>
      <c r="GZ1052" s="214"/>
      <c r="HA1052" s="214"/>
      <c r="HB1052" s="214"/>
      <c r="HC1052" s="214"/>
      <c r="HD1052" s="214"/>
      <c r="HE1052" s="214"/>
      <c r="HF1052" s="214"/>
      <c r="HG1052" s="214"/>
      <c r="HH1052" s="214"/>
      <c r="HI1052" s="214"/>
      <c r="HJ1052" s="214"/>
      <c r="HK1052" s="214"/>
      <c r="HL1052" s="214"/>
      <c r="HM1052" s="214"/>
      <c r="HN1052" s="214"/>
      <c r="HO1052" s="214"/>
      <c r="HP1052" s="214"/>
      <c r="HQ1052" s="214"/>
      <c r="HR1052" s="214"/>
      <c r="HS1052" s="214"/>
      <c r="HT1052" s="214"/>
      <c r="HU1052" s="214"/>
      <c r="HV1052" s="214"/>
      <c r="HW1052" s="214"/>
      <c r="HX1052" s="214"/>
      <c r="HY1052" s="214"/>
      <c r="HZ1052" s="214"/>
      <c r="IA1052" s="214"/>
      <c r="IB1052" s="214"/>
      <c r="IC1052" s="214"/>
      <c r="ID1052" s="214"/>
      <c r="IE1052" s="214"/>
      <c r="IF1052" s="214"/>
      <c r="IG1052" s="214"/>
      <c r="IH1052" s="214"/>
      <c r="II1052" s="214"/>
      <c r="IJ1052" s="214"/>
      <c r="IK1052" s="214"/>
      <c r="IL1052" s="214"/>
      <c r="IM1052" s="214"/>
      <c r="IN1052" s="214"/>
      <c r="IO1052" s="214"/>
      <c r="IP1052" s="214"/>
      <c r="IQ1052" s="214"/>
      <c r="IR1052" s="214"/>
      <c r="IS1052" s="214"/>
      <c r="IT1052" s="214"/>
      <c r="IU1052" s="214"/>
      <c r="IV1052" s="214"/>
      <c r="IW1052" s="214"/>
      <c r="IX1052" s="214"/>
      <c r="IY1052" s="214"/>
      <c r="IZ1052" s="214"/>
      <c r="JA1052" s="214"/>
      <c r="JB1052" s="214"/>
    </row>
    <row r="1053" spans="1:262" ht="29.25" x14ac:dyDescent="0.25">
      <c r="B1053" s="214">
        <v>1</v>
      </c>
      <c r="C1053" s="587" t="s">
        <v>452</v>
      </c>
      <c r="D1053" s="172"/>
      <c r="E1053" s="2148"/>
      <c r="F1053" s="1837"/>
      <c r="G1053" s="1959"/>
      <c r="H1053" s="1959"/>
      <c r="I1053" s="1959"/>
      <c r="J1053" s="2591"/>
      <c r="K1053" s="2591"/>
      <c r="L1053" s="1959"/>
      <c r="M1053" s="1959"/>
      <c r="N1053" s="1959"/>
      <c r="O1053" s="1959"/>
      <c r="P1053" s="1959"/>
      <c r="Q1053" s="1839"/>
      <c r="R1053" s="2592"/>
      <c r="S1053" s="2592"/>
      <c r="T1053" s="2592"/>
      <c r="U1053" s="2592"/>
      <c r="V1053" s="2593"/>
      <c r="W1053" s="2592"/>
      <c r="X1053" s="2592"/>
      <c r="Y1053" s="2592"/>
      <c r="Z1053" s="2592"/>
      <c r="AA1053" s="2592"/>
      <c r="AB1053" s="915"/>
      <c r="AC1053" s="916"/>
      <c r="AD1053" s="2222">
        <f t="shared" si="644"/>
        <v>0</v>
      </c>
      <c r="AF1053" s="214"/>
      <c r="AG1053" s="214"/>
      <c r="AH1053" s="214"/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  <c r="BI1053" s="214"/>
      <c r="BJ1053" s="214"/>
      <c r="BK1053" s="214"/>
      <c r="BL1053" s="214"/>
      <c r="BM1053" s="214"/>
      <c r="BN1053" s="214"/>
      <c r="BO1053" s="214"/>
      <c r="BP1053" s="214"/>
      <c r="BQ1053" s="214"/>
      <c r="BR1053" s="214"/>
      <c r="BS1053" s="214"/>
      <c r="BT1053" s="214"/>
      <c r="BU1053" s="214"/>
      <c r="BV1053" s="214"/>
      <c r="BW1053" s="214"/>
      <c r="BX1053" s="214"/>
      <c r="BY1053" s="214"/>
      <c r="BZ1053" s="214"/>
      <c r="CA1053" s="214"/>
      <c r="CB1053" s="214"/>
      <c r="CC1053" s="214"/>
      <c r="CD1053" s="214"/>
      <c r="CE1053" s="214"/>
      <c r="CF1053" s="214"/>
      <c r="CG1053" s="214"/>
      <c r="CH1053" s="214"/>
      <c r="CI1053" s="214"/>
      <c r="CJ1053" s="214"/>
      <c r="CK1053" s="214"/>
      <c r="CL1053" s="214"/>
      <c r="CM1053" s="214"/>
      <c r="CN1053" s="214"/>
      <c r="CO1053" s="214"/>
      <c r="CP1053" s="214"/>
      <c r="CQ1053" s="214"/>
      <c r="CR1053" s="214"/>
      <c r="CS1053" s="214"/>
      <c r="CT1053" s="214"/>
      <c r="CU1053" s="214"/>
      <c r="CV1053" s="214"/>
      <c r="CW1053" s="214"/>
      <c r="CX1053" s="214"/>
      <c r="CY1053" s="214"/>
      <c r="CZ1053" s="214"/>
      <c r="DA1053" s="214"/>
      <c r="DB1053" s="214"/>
      <c r="DC1053" s="214"/>
      <c r="DD1053" s="214"/>
      <c r="DE1053" s="214"/>
      <c r="DF1053" s="214"/>
      <c r="DG1053" s="214"/>
      <c r="DH1053" s="214"/>
      <c r="DI1053" s="214"/>
      <c r="DJ1053" s="214"/>
      <c r="DK1053" s="214"/>
      <c r="DL1053" s="214"/>
      <c r="DM1053" s="214"/>
      <c r="DN1053" s="214"/>
      <c r="DO1053" s="214"/>
      <c r="DP1053" s="214"/>
      <c r="DQ1053" s="214"/>
      <c r="DR1053" s="214"/>
      <c r="DS1053" s="214"/>
      <c r="DT1053" s="214"/>
      <c r="DU1053" s="214"/>
      <c r="DV1053" s="214"/>
      <c r="DW1053" s="214"/>
      <c r="DX1053" s="214"/>
      <c r="DY1053" s="214"/>
      <c r="DZ1053" s="214"/>
      <c r="EA1053" s="214"/>
      <c r="EB1053" s="214"/>
      <c r="EC1053" s="214"/>
      <c r="ED1053" s="214"/>
      <c r="EE1053" s="214"/>
      <c r="EF1053" s="214"/>
      <c r="EG1053" s="214"/>
      <c r="EH1053" s="214"/>
      <c r="EI1053" s="214"/>
      <c r="EJ1053" s="214"/>
      <c r="EK1053" s="214"/>
      <c r="EL1053" s="214"/>
      <c r="EM1053" s="214"/>
      <c r="EN1053" s="214"/>
      <c r="EO1053" s="214"/>
      <c r="EP1053" s="214"/>
      <c r="EQ1053" s="214"/>
      <c r="ER1053" s="214"/>
      <c r="ES1053" s="214"/>
      <c r="ET1053" s="214"/>
      <c r="EU1053" s="214"/>
      <c r="EV1053" s="214"/>
      <c r="EW1053" s="214"/>
      <c r="EX1053" s="214"/>
      <c r="EY1053" s="214"/>
      <c r="EZ1053" s="214"/>
      <c r="FA1053" s="214"/>
      <c r="FB1053" s="214"/>
      <c r="FC1053" s="214"/>
      <c r="FD1053" s="214"/>
      <c r="FE1053" s="214"/>
      <c r="FF1053" s="214"/>
      <c r="FG1053" s="214"/>
      <c r="FH1053" s="214"/>
      <c r="FI1053" s="214"/>
      <c r="FJ1053" s="214"/>
      <c r="FK1053" s="214"/>
      <c r="FL1053" s="214"/>
      <c r="FM1053" s="214"/>
      <c r="FN1053" s="214"/>
      <c r="FO1053" s="214"/>
      <c r="FP1053" s="214"/>
      <c r="FQ1053" s="214"/>
      <c r="FR1053" s="214"/>
      <c r="FS1053" s="214"/>
      <c r="FT1053" s="214"/>
      <c r="FU1053" s="214"/>
      <c r="FV1053" s="214"/>
      <c r="FW1053" s="214"/>
      <c r="FX1053" s="214"/>
      <c r="FY1053" s="214"/>
      <c r="FZ1053" s="214"/>
      <c r="GA1053" s="214"/>
      <c r="GB1053" s="214"/>
      <c r="GC1053" s="214"/>
      <c r="GD1053" s="214"/>
      <c r="GE1053" s="214"/>
      <c r="GF1053" s="214"/>
      <c r="GG1053" s="214"/>
      <c r="GH1053" s="214"/>
      <c r="GI1053" s="214"/>
      <c r="GJ1053" s="214"/>
      <c r="GK1053" s="214"/>
      <c r="GL1053" s="214"/>
      <c r="GM1053" s="214"/>
      <c r="GN1053" s="214"/>
      <c r="GO1053" s="214"/>
      <c r="GP1053" s="214"/>
      <c r="GQ1053" s="214"/>
      <c r="GR1053" s="214"/>
      <c r="GS1053" s="214"/>
      <c r="GT1053" s="214"/>
      <c r="GU1053" s="214"/>
      <c r="GV1053" s="214"/>
      <c r="GW1053" s="214"/>
      <c r="GX1053" s="214"/>
      <c r="GY1053" s="214"/>
      <c r="GZ1053" s="214"/>
      <c r="HA1053" s="214"/>
      <c r="HB1053" s="214"/>
      <c r="HC1053" s="214"/>
      <c r="HD1053" s="214"/>
      <c r="HE1053" s="214"/>
      <c r="HF1053" s="214"/>
      <c r="HG1053" s="214"/>
      <c r="HH1053" s="214"/>
      <c r="HI1053" s="214"/>
      <c r="HJ1053" s="214"/>
      <c r="HK1053" s="214"/>
      <c r="HL1053" s="214"/>
      <c r="HM1053" s="214"/>
      <c r="HN1053" s="214"/>
      <c r="HO1053" s="214"/>
      <c r="HP1053" s="214"/>
      <c r="HQ1053" s="214"/>
      <c r="HR1053" s="214"/>
      <c r="HS1053" s="214"/>
      <c r="HT1053" s="214"/>
      <c r="HU1053" s="214"/>
      <c r="HV1053" s="214"/>
      <c r="HW1053" s="214"/>
      <c r="HX1053" s="214"/>
      <c r="HY1053" s="214"/>
      <c r="HZ1053" s="214"/>
      <c r="IA1053" s="214"/>
      <c r="IB1053" s="214"/>
      <c r="IC1053" s="214"/>
      <c r="ID1053" s="214"/>
      <c r="IE1053" s="214"/>
      <c r="IF1053" s="214"/>
      <c r="IG1053" s="214"/>
      <c r="IH1053" s="214"/>
      <c r="II1053" s="214"/>
      <c r="IJ1053" s="214"/>
      <c r="IK1053" s="214"/>
      <c r="IL1053" s="214"/>
      <c r="IM1053" s="214"/>
      <c r="IN1053" s="214"/>
      <c r="IO1053" s="214"/>
      <c r="IP1053" s="214"/>
      <c r="IQ1053" s="214"/>
      <c r="IR1053" s="214"/>
      <c r="IS1053" s="214"/>
      <c r="IT1053" s="214"/>
      <c r="IU1053" s="214"/>
      <c r="IV1053" s="214"/>
      <c r="IW1053" s="214"/>
      <c r="IX1053" s="214"/>
      <c r="IY1053" s="214"/>
      <c r="IZ1053" s="214"/>
      <c r="JA1053" s="214"/>
      <c r="JB1053" s="214"/>
    </row>
    <row r="1054" spans="1:262" ht="30" x14ac:dyDescent="0.25">
      <c r="B1054" s="214">
        <v>1</v>
      </c>
      <c r="C1054" s="588" t="s">
        <v>265</v>
      </c>
      <c r="D1054" s="172"/>
      <c r="E1054" s="2148"/>
      <c r="F1054" s="1844">
        <f t="shared" ref="F1054:I1057" si="658">F974+F878</f>
        <v>53700</v>
      </c>
      <c r="G1054" s="2595">
        <f t="shared" si="658"/>
        <v>8950</v>
      </c>
      <c r="H1054" s="2595">
        <f t="shared" si="658"/>
        <v>7118</v>
      </c>
      <c r="I1054" s="1959">
        <f t="shared" si="658"/>
        <v>176.01839080459769</v>
      </c>
      <c r="J1054" s="2591"/>
      <c r="K1054" s="2591"/>
      <c r="L1054" s="1959"/>
      <c r="M1054" s="1959"/>
      <c r="N1054" s="1959"/>
      <c r="O1054" s="1959"/>
      <c r="P1054" s="1959"/>
      <c r="Q1054" s="1839"/>
      <c r="R1054" s="2592"/>
      <c r="S1054" s="2592"/>
      <c r="T1054" s="2592"/>
      <c r="U1054" s="2592"/>
      <c r="V1054" s="2593"/>
      <c r="W1054" s="2592"/>
      <c r="X1054" s="2592"/>
      <c r="Y1054" s="2592"/>
      <c r="Z1054" s="2592"/>
      <c r="AA1054" s="2592"/>
      <c r="AB1054" s="917"/>
      <c r="AC1054" s="916"/>
      <c r="AD1054" s="2222">
        <f t="shared" si="644"/>
        <v>0</v>
      </c>
      <c r="AE1054" s="214"/>
      <c r="AF1054" s="214"/>
      <c r="AG1054" s="214"/>
      <c r="AH1054" s="214"/>
      <c r="AI1054" s="214"/>
      <c r="AJ1054" s="214"/>
      <c r="AK1054" s="214"/>
      <c r="AL1054" s="214"/>
      <c r="AM1054" s="214"/>
      <c r="AN1054" s="214"/>
      <c r="AO1054" s="214"/>
      <c r="AP1054" s="214"/>
      <c r="AQ1054" s="214"/>
      <c r="AR1054" s="214"/>
      <c r="AS1054" s="214"/>
      <c r="AT1054" s="214"/>
      <c r="AU1054" s="214"/>
      <c r="AV1054" s="214"/>
      <c r="AW1054" s="214"/>
      <c r="AX1054" s="214"/>
      <c r="AY1054" s="214"/>
      <c r="AZ1054" s="214"/>
      <c r="BA1054" s="214"/>
      <c r="BB1054" s="214"/>
      <c r="BC1054" s="214"/>
      <c r="BD1054" s="214"/>
      <c r="BE1054" s="214"/>
      <c r="BF1054" s="214"/>
      <c r="BG1054" s="214"/>
      <c r="BH1054" s="214"/>
      <c r="BI1054" s="214"/>
      <c r="BJ1054" s="214"/>
      <c r="BK1054" s="214"/>
      <c r="BL1054" s="214"/>
      <c r="BM1054" s="214"/>
      <c r="BN1054" s="214"/>
      <c r="BO1054" s="214"/>
      <c r="BP1054" s="214"/>
      <c r="BQ1054" s="214"/>
      <c r="BR1054" s="214"/>
      <c r="BS1054" s="214"/>
      <c r="BT1054" s="214"/>
      <c r="BU1054" s="214"/>
      <c r="BV1054" s="214"/>
      <c r="BW1054" s="214"/>
      <c r="BX1054" s="214"/>
      <c r="BY1054" s="214"/>
      <c r="BZ1054" s="214"/>
      <c r="CA1054" s="214"/>
      <c r="CB1054" s="214"/>
      <c r="CC1054" s="214"/>
      <c r="CD1054" s="214"/>
      <c r="CE1054" s="214"/>
      <c r="CF1054" s="214"/>
      <c r="CG1054" s="214"/>
      <c r="CH1054" s="214"/>
      <c r="CI1054" s="214"/>
      <c r="CJ1054" s="214"/>
      <c r="CK1054" s="214"/>
      <c r="CL1054" s="214"/>
      <c r="CM1054" s="214"/>
      <c r="CN1054" s="214"/>
      <c r="CO1054" s="214"/>
      <c r="CP1054" s="214"/>
      <c r="CQ1054" s="214"/>
      <c r="CR1054" s="214"/>
      <c r="CS1054" s="214"/>
      <c r="CT1054" s="214"/>
      <c r="CU1054" s="214"/>
      <c r="CV1054" s="214"/>
      <c r="CW1054" s="214"/>
      <c r="CX1054" s="214"/>
      <c r="CY1054" s="214"/>
      <c r="CZ1054" s="214"/>
      <c r="DA1054" s="214"/>
      <c r="DB1054" s="214"/>
      <c r="DC1054" s="214"/>
      <c r="DD1054" s="214"/>
      <c r="DE1054" s="214"/>
      <c r="DF1054" s="214"/>
      <c r="DG1054" s="214"/>
      <c r="DH1054" s="214"/>
      <c r="DI1054" s="214"/>
      <c r="DJ1054" s="214"/>
      <c r="DK1054" s="214"/>
      <c r="DL1054" s="214"/>
      <c r="DM1054" s="214"/>
      <c r="DN1054" s="214"/>
      <c r="DO1054" s="214"/>
      <c r="DP1054" s="214"/>
      <c r="DQ1054" s="214"/>
      <c r="DR1054" s="214"/>
      <c r="DS1054" s="214"/>
      <c r="DT1054" s="214"/>
      <c r="DU1054" s="214"/>
      <c r="DV1054" s="214"/>
      <c r="DW1054" s="214"/>
      <c r="DX1054" s="214"/>
      <c r="DY1054" s="214"/>
      <c r="DZ1054" s="214"/>
      <c r="EA1054" s="214"/>
      <c r="EB1054" s="214"/>
      <c r="EC1054" s="214"/>
      <c r="ED1054" s="214"/>
      <c r="EE1054" s="214"/>
      <c r="EF1054" s="214"/>
      <c r="EG1054" s="214"/>
      <c r="EH1054" s="214"/>
      <c r="EI1054" s="214"/>
      <c r="EJ1054" s="214"/>
      <c r="EK1054" s="214"/>
      <c r="EL1054" s="214"/>
      <c r="EM1054" s="214"/>
      <c r="EN1054" s="214"/>
      <c r="EO1054" s="214"/>
      <c r="EP1054" s="214"/>
      <c r="EQ1054" s="214"/>
      <c r="ER1054" s="214"/>
      <c r="ES1054" s="214"/>
      <c r="ET1054" s="214"/>
      <c r="EU1054" s="214"/>
      <c r="EV1054" s="214"/>
      <c r="EW1054" s="214"/>
      <c r="EX1054" s="214"/>
      <c r="EY1054" s="214"/>
      <c r="EZ1054" s="214"/>
      <c r="FA1054" s="214"/>
      <c r="FB1054" s="214"/>
      <c r="FC1054" s="214"/>
      <c r="FD1054" s="214"/>
      <c r="FE1054" s="214"/>
      <c r="FF1054" s="214"/>
      <c r="FG1054" s="214"/>
      <c r="FH1054" s="214"/>
      <c r="FI1054" s="214"/>
      <c r="FJ1054" s="214"/>
      <c r="FK1054" s="214"/>
      <c r="FL1054" s="214"/>
      <c r="FM1054" s="214"/>
      <c r="FN1054" s="214"/>
      <c r="FO1054" s="214"/>
      <c r="FP1054" s="214"/>
      <c r="FQ1054" s="214"/>
      <c r="FR1054" s="214"/>
      <c r="FS1054" s="214"/>
      <c r="FT1054" s="214"/>
      <c r="FU1054" s="214"/>
      <c r="FV1054" s="214"/>
      <c r="FW1054" s="214"/>
      <c r="FX1054" s="214"/>
      <c r="FY1054" s="214"/>
      <c r="FZ1054" s="214"/>
      <c r="GA1054" s="214"/>
      <c r="GB1054" s="214"/>
      <c r="GC1054" s="214"/>
      <c r="GD1054" s="214"/>
      <c r="GE1054" s="214"/>
      <c r="GF1054" s="214"/>
      <c r="GG1054" s="214"/>
      <c r="GH1054" s="214"/>
      <c r="GI1054" s="214"/>
      <c r="GJ1054" s="214"/>
      <c r="GK1054" s="214"/>
      <c r="GL1054" s="214"/>
      <c r="GM1054" s="214"/>
      <c r="GN1054" s="214"/>
      <c r="GO1054" s="214"/>
      <c r="GP1054" s="214"/>
      <c r="GQ1054" s="214"/>
      <c r="GR1054" s="214"/>
      <c r="GS1054" s="214"/>
      <c r="GT1054" s="214"/>
      <c r="GU1054" s="214"/>
      <c r="GV1054" s="214"/>
      <c r="GW1054" s="214"/>
      <c r="GX1054" s="214"/>
      <c r="GY1054" s="214"/>
      <c r="GZ1054" s="214"/>
      <c r="HA1054" s="214"/>
      <c r="HB1054" s="214"/>
      <c r="HC1054" s="214"/>
      <c r="HD1054" s="214"/>
      <c r="HE1054" s="214"/>
      <c r="HF1054" s="214"/>
      <c r="HG1054" s="214"/>
      <c r="HH1054" s="214"/>
      <c r="HI1054" s="214"/>
      <c r="HJ1054" s="214"/>
      <c r="HK1054" s="214"/>
      <c r="HL1054" s="214"/>
      <c r="HM1054" s="214"/>
      <c r="HN1054" s="214"/>
      <c r="HO1054" s="214"/>
      <c r="HP1054" s="214"/>
      <c r="HQ1054" s="214"/>
      <c r="HR1054" s="214"/>
      <c r="HS1054" s="214"/>
      <c r="HT1054" s="214"/>
      <c r="HU1054" s="214"/>
      <c r="HV1054" s="214"/>
      <c r="HW1054" s="214"/>
      <c r="HX1054" s="214"/>
      <c r="HY1054" s="214"/>
      <c r="HZ1054" s="214"/>
      <c r="IA1054" s="214"/>
      <c r="IB1054" s="214"/>
      <c r="IC1054" s="214"/>
      <c r="ID1054" s="214"/>
      <c r="IE1054" s="214"/>
      <c r="IF1054" s="214"/>
      <c r="IG1054" s="214"/>
      <c r="IH1054" s="214"/>
      <c r="II1054" s="214"/>
      <c r="IJ1054" s="214"/>
      <c r="IK1054" s="214"/>
      <c r="IL1054" s="214"/>
      <c r="IM1054" s="214"/>
      <c r="IN1054" s="214"/>
      <c r="IO1054" s="214"/>
      <c r="IP1054" s="214"/>
      <c r="IQ1054" s="214"/>
      <c r="IR1054" s="214"/>
      <c r="IS1054" s="214"/>
      <c r="IT1054" s="214"/>
      <c r="IU1054" s="214"/>
      <c r="IV1054" s="214"/>
      <c r="IW1054" s="214"/>
      <c r="IX1054" s="214"/>
      <c r="IY1054" s="214"/>
      <c r="IZ1054" s="214"/>
      <c r="JA1054" s="214"/>
      <c r="JB1054" s="214"/>
    </row>
    <row r="1055" spans="1:262" ht="30" x14ac:dyDescent="0.25">
      <c r="B1055" s="214">
        <v>1</v>
      </c>
      <c r="C1055" s="589" t="s">
        <v>762</v>
      </c>
      <c r="D1055" s="172"/>
      <c r="E1055" s="2148"/>
      <c r="F1055" s="1844">
        <f t="shared" si="658"/>
        <v>21500</v>
      </c>
      <c r="G1055" s="1844">
        <f t="shared" si="658"/>
        <v>3583.333333333333</v>
      </c>
      <c r="H1055" s="1844">
        <f t="shared" si="658"/>
        <v>3258</v>
      </c>
      <c r="I1055" s="1959">
        <f t="shared" si="658"/>
        <v>186.9666666666667</v>
      </c>
      <c r="J1055" s="2591"/>
      <c r="K1055" s="2591"/>
      <c r="L1055" s="1959"/>
      <c r="M1055" s="1959"/>
      <c r="N1055" s="1959"/>
      <c r="O1055" s="1959"/>
      <c r="P1055" s="1959"/>
      <c r="Q1055" s="1839"/>
      <c r="R1055" s="2592">
        <f t="shared" ref="R1055:AA1055" si="659">R975+R879</f>
        <v>0</v>
      </c>
      <c r="S1055" s="2592">
        <f t="shared" ref="S1055" si="660">S975+S879</f>
        <v>0</v>
      </c>
      <c r="T1055" s="2592">
        <f t="shared" si="659"/>
        <v>0</v>
      </c>
      <c r="U1055" s="2592">
        <f t="shared" si="659"/>
        <v>0</v>
      </c>
      <c r="V1055" s="2593">
        <f t="shared" si="659"/>
        <v>0</v>
      </c>
      <c r="W1055" s="2592">
        <f t="shared" si="659"/>
        <v>0</v>
      </c>
      <c r="X1055" s="2592">
        <f t="shared" si="659"/>
        <v>0</v>
      </c>
      <c r="Y1055" s="2592">
        <f t="shared" si="659"/>
        <v>0</v>
      </c>
      <c r="Z1055" s="2592">
        <f t="shared" si="659"/>
        <v>0</v>
      </c>
      <c r="AA1055" s="2592">
        <f t="shared" si="659"/>
        <v>0</v>
      </c>
      <c r="AB1055" s="917"/>
      <c r="AC1055" s="916">
        <f>AC975+AC879</f>
        <v>0</v>
      </c>
      <c r="AD1055" s="2222">
        <f t="shared" si="644"/>
        <v>0</v>
      </c>
      <c r="AE1055" s="214"/>
      <c r="AF1055" s="214"/>
      <c r="AG1055" s="214"/>
      <c r="AH1055" s="214"/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  <c r="BI1055" s="214"/>
      <c r="BJ1055" s="214"/>
      <c r="BK1055" s="214"/>
      <c r="BL1055" s="214"/>
      <c r="BM1055" s="214"/>
      <c r="BN1055" s="214"/>
      <c r="BO1055" s="214"/>
      <c r="BP1055" s="214"/>
      <c r="BQ1055" s="214"/>
      <c r="BR1055" s="214"/>
      <c r="BS1055" s="214"/>
      <c r="BT1055" s="214"/>
      <c r="BU1055" s="214"/>
      <c r="BV1055" s="214"/>
      <c r="BW1055" s="214"/>
      <c r="BX1055" s="214"/>
      <c r="BY1055" s="214"/>
      <c r="BZ1055" s="214"/>
      <c r="CA1055" s="214"/>
      <c r="CB1055" s="214"/>
      <c r="CC1055" s="214"/>
      <c r="CD1055" s="214"/>
      <c r="CE1055" s="214"/>
      <c r="CF1055" s="214"/>
      <c r="CG1055" s="214"/>
      <c r="CH1055" s="214"/>
      <c r="CI1055" s="214"/>
      <c r="CJ1055" s="214"/>
      <c r="CK1055" s="214"/>
      <c r="CL1055" s="214"/>
      <c r="CM1055" s="214"/>
      <c r="CN1055" s="214"/>
      <c r="CO1055" s="214"/>
      <c r="CP1055" s="214"/>
      <c r="CQ1055" s="214"/>
      <c r="CR1055" s="214"/>
      <c r="CS1055" s="214"/>
      <c r="CT1055" s="214"/>
      <c r="CU1055" s="214"/>
      <c r="CV1055" s="214"/>
      <c r="CW1055" s="214"/>
      <c r="CX1055" s="214"/>
      <c r="CY1055" s="214"/>
      <c r="CZ1055" s="214"/>
      <c r="DA1055" s="214"/>
      <c r="DB1055" s="214"/>
      <c r="DC1055" s="214"/>
      <c r="DD1055" s="214"/>
      <c r="DE1055" s="214"/>
      <c r="DF1055" s="214"/>
      <c r="DG1055" s="214"/>
      <c r="DH1055" s="214"/>
      <c r="DI1055" s="214"/>
      <c r="DJ1055" s="214"/>
      <c r="DK1055" s="214"/>
      <c r="DL1055" s="214"/>
      <c r="DM1055" s="214"/>
      <c r="DN1055" s="214"/>
      <c r="DO1055" s="214"/>
      <c r="DP1055" s="214"/>
      <c r="DQ1055" s="214"/>
      <c r="DR1055" s="214"/>
      <c r="DS1055" s="214"/>
      <c r="DT1055" s="214"/>
      <c r="DU1055" s="214"/>
      <c r="DV1055" s="214"/>
      <c r="DW1055" s="214"/>
      <c r="DX1055" s="214"/>
      <c r="DY1055" s="214"/>
      <c r="DZ1055" s="214"/>
      <c r="EA1055" s="214"/>
      <c r="EB1055" s="214"/>
      <c r="EC1055" s="214"/>
      <c r="ED1055" s="214"/>
      <c r="EE1055" s="214"/>
      <c r="EF1055" s="214"/>
      <c r="EG1055" s="214"/>
      <c r="EH1055" s="214"/>
      <c r="EI1055" s="214"/>
      <c r="EJ1055" s="214"/>
      <c r="EK1055" s="214"/>
      <c r="EL1055" s="214"/>
      <c r="EM1055" s="214"/>
      <c r="EN1055" s="214"/>
      <c r="EO1055" s="214"/>
      <c r="EP1055" s="214"/>
      <c r="EQ1055" s="214"/>
      <c r="ER1055" s="214"/>
      <c r="ES1055" s="214"/>
      <c r="ET1055" s="214"/>
      <c r="EU1055" s="214"/>
      <c r="EV1055" s="214"/>
      <c r="EW1055" s="214"/>
      <c r="EX1055" s="214"/>
      <c r="EY1055" s="214"/>
      <c r="EZ1055" s="214"/>
      <c r="FA1055" s="214"/>
      <c r="FB1055" s="214"/>
      <c r="FC1055" s="214"/>
      <c r="FD1055" s="214"/>
      <c r="FE1055" s="214"/>
      <c r="FF1055" s="214"/>
      <c r="FG1055" s="214"/>
      <c r="FH1055" s="214"/>
      <c r="FI1055" s="214"/>
      <c r="FJ1055" s="214"/>
      <c r="FK1055" s="214"/>
      <c r="FL1055" s="214"/>
      <c r="FM1055" s="214"/>
      <c r="FN1055" s="214"/>
      <c r="FO1055" s="214"/>
      <c r="FP1055" s="214"/>
      <c r="FQ1055" s="214"/>
      <c r="FR1055" s="214"/>
      <c r="FS1055" s="214"/>
      <c r="FT1055" s="214"/>
      <c r="FU1055" s="214"/>
      <c r="FV1055" s="214"/>
      <c r="FW1055" s="214"/>
      <c r="FX1055" s="214"/>
      <c r="FY1055" s="214"/>
      <c r="FZ1055" s="214"/>
      <c r="GA1055" s="214"/>
      <c r="GB1055" s="214"/>
      <c r="GC1055" s="214"/>
      <c r="GD1055" s="214"/>
      <c r="GE1055" s="214"/>
      <c r="GF1055" s="214"/>
      <c r="GG1055" s="214"/>
      <c r="GH1055" s="214"/>
      <c r="GI1055" s="214"/>
      <c r="GJ1055" s="214"/>
      <c r="GK1055" s="214"/>
      <c r="GL1055" s="214"/>
      <c r="GM1055" s="214"/>
      <c r="GN1055" s="214"/>
      <c r="GO1055" s="214"/>
      <c r="GP1055" s="214"/>
      <c r="GQ1055" s="214"/>
      <c r="GR1055" s="214"/>
      <c r="GS1055" s="214"/>
      <c r="GT1055" s="214"/>
      <c r="GU1055" s="214"/>
      <c r="GV1055" s="214"/>
      <c r="GW1055" s="214"/>
      <c r="GX1055" s="214"/>
      <c r="GY1055" s="214"/>
      <c r="GZ1055" s="214"/>
      <c r="HA1055" s="214"/>
      <c r="HB1055" s="214"/>
      <c r="HC1055" s="214"/>
      <c r="HD1055" s="214"/>
      <c r="HE1055" s="214"/>
      <c r="HF1055" s="214"/>
      <c r="HG1055" s="214"/>
      <c r="HH1055" s="214"/>
      <c r="HI1055" s="214"/>
      <c r="HJ1055" s="214"/>
      <c r="HK1055" s="214"/>
      <c r="HL1055" s="214"/>
      <c r="HM1055" s="214"/>
      <c r="HN1055" s="214"/>
      <c r="HO1055" s="214"/>
      <c r="HP1055" s="214"/>
      <c r="HQ1055" s="214"/>
      <c r="HR1055" s="214"/>
      <c r="HS1055" s="214"/>
      <c r="HT1055" s="214"/>
      <c r="HU1055" s="214"/>
      <c r="HV1055" s="214"/>
      <c r="HW1055" s="214"/>
      <c r="HX1055" s="214"/>
      <c r="HY1055" s="214"/>
      <c r="HZ1055" s="214"/>
      <c r="IA1055" s="214"/>
      <c r="IB1055" s="214"/>
      <c r="IC1055" s="214"/>
      <c r="ID1055" s="214"/>
      <c r="IE1055" s="214"/>
      <c r="IF1055" s="214"/>
      <c r="IG1055" s="214"/>
      <c r="IH1055" s="214"/>
      <c r="II1055" s="214"/>
      <c r="IJ1055" s="214"/>
      <c r="IK1055" s="214"/>
      <c r="IL1055" s="214"/>
      <c r="IM1055" s="214"/>
      <c r="IN1055" s="214"/>
      <c r="IO1055" s="214"/>
      <c r="IP1055" s="214"/>
      <c r="IQ1055" s="214"/>
      <c r="IR1055" s="214"/>
      <c r="IS1055" s="214"/>
      <c r="IT1055" s="214"/>
      <c r="IU1055" s="214"/>
      <c r="IV1055" s="214"/>
      <c r="IW1055" s="214"/>
      <c r="IX1055" s="214"/>
      <c r="IY1055" s="214"/>
      <c r="IZ1055" s="214"/>
      <c r="JA1055" s="214"/>
      <c r="JB1055" s="214"/>
    </row>
    <row r="1056" spans="1:262" ht="60" x14ac:dyDescent="0.25">
      <c r="B1056" s="214">
        <v>1</v>
      </c>
      <c r="C1056" s="590" t="s">
        <v>763</v>
      </c>
      <c r="D1056" s="172"/>
      <c r="E1056" s="2148"/>
      <c r="F1056" s="1844">
        <f t="shared" si="658"/>
        <v>3500</v>
      </c>
      <c r="G1056" s="1844">
        <f t="shared" si="658"/>
        <v>583.33333333333337</v>
      </c>
      <c r="H1056" s="1844">
        <f t="shared" si="658"/>
        <v>650</v>
      </c>
      <c r="I1056" s="1959">
        <f t="shared" si="658"/>
        <v>111.49228130360204</v>
      </c>
      <c r="J1056" s="2591"/>
      <c r="K1056" s="2591"/>
      <c r="L1056" s="1959"/>
      <c r="M1056" s="1959"/>
      <c r="N1056" s="1959"/>
      <c r="O1056" s="1959"/>
      <c r="P1056" s="1959"/>
      <c r="Q1056" s="1839"/>
      <c r="R1056" s="2592">
        <f t="shared" ref="R1056:AA1056" si="661">R976+R880</f>
        <v>0</v>
      </c>
      <c r="S1056" s="2592">
        <f t="shared" ref="S1056" si="662">S976+S880</f>
        <v>0</v>
      </c>
      <c r="T1056" s="2592">
        <f t="shared" si="661"/>
        <v>0</v>
      </c>
      <c r="U1056" s="2592">
        <f t="shared" si="661"/>
        <v>0</v>
      </c>
      <c r="V1056" s="2593">
        <f t="shared" si="661"/>
        <v>0</v>
      </c>
      <c r="W1056" s="2592">
        <f t="shared" si="661"/>
        <v>0</v>
      </c>
      <c r="X1056" s="2592">
        <f t="shared" si="661"/>
        <v>0</v>
      </c>
      <c r="Y1056" s="2592">
        <f t="shared" si="661"/>
        <v>0</v>
      </c>
      <c r="Z1056" s="2592">
        <f t="shared" si="661"/>
        <v>0</v>
      </c>
      <c r="AA1056" s="2592">
        <f t="shared" si="661"/>
        <v>0</v>
      </c>
      <c r="AB1056" s="917"/>
      <c r="AC1056" s="916">
        <f>AC976+AC880</f>
        <v>0</v>
      </c>
      <c r="AD1056" s="2222">
        <f t="shared" si="644"/>
        <v>0</v>
      </c>
      <c r="AE1056" s="214"/>
      <c r="AF1056" s="214"/>
      <c r="AG1056" s="214"/>
      <c r="AH1056" s="214"/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  <c r="BI1056" s="214"/>
      <c r="BJ1056" s="214"/>
      <c r="BK1056" s="214"/>
      <c r="BL1056" s="214"/>
      <c r="BM1056" s="214"/>
      <c r="BN1056" s="214"/>
      <c r="BO1056" s="214"/>
      <c r="BP1056" s="214"/>
      <c r="BQ1056" s="214"/>
      <c r="BR1056" s="214"/>
      <c r="BS1056" s="214"/>
      <c r="BT1056" s="214"/>
      <c r="BU1056" s="214"/>
      <c r="BV1056" s="214"/>
      <c r="BW1056" s="214"/>
      <c r="BX1056" s="214"/>
      <c r="BY1056" s="214"/>
      <c r="BZ1056" s="214"/>
      <c r="CA1056" s="214"/>
      <c r="CB1056" s="214"/>
      <c r="CC1056" s="214"/>
      <c r="CD1056" s="214"/>
      <c r="CE1056" s="214"/>
      <c r="CF1056" s="214"/>
      <c r="CG1056" s="214"/>
      <c r="CH1056" s="214"/>
      <c r="CI1056" s="214"/>
      <c r="CJ1056" s="214"/>
      <c r="CK1056" s="214"/>
      <c r="CL1056" s="214"/>
      <c r="CM1056" s="214"/>
      <c r="CN1056" s="214"/>
      <c r="CO1056" s="214"/>
      <c r="CP1056" s="214"/>
      <c r="CQ1056" s="214"/>
      <c r="CR1056" s="214"/>
      <c r="CS1056" s="214"/>
      <c r="CT1056" s="214"/>
      <c r="CU1056" s="214"/>
      <c r="CV1056" s="214"/>
      <c r="CW1056" s="214"/>
      <c r="CX1056" s="214"/>
      <c r="CY1056" s="214"/>
      <c r="CZ1056" s="214"/>
      <c r="DA1056" s="214"/>
      <c r="DB1056" s="214"/>
      <c r="DC1056" s="214"/>
      <c r="DD1056" s="214"/>
      <c r="DE1056" s="214"/>
      <c r="DF1056" s="214"/>
      <c r="DG1056" s="214"/>
      <c r="DH1056" s="214"/>
      <c r="DI1056" s="214"/>
      <c r="DJ1056" s="214"/>
      <c r="DK1056" s="214"/>
      <c r="DL1056" s="214"/>
      <c r="DM1056" s="214"/>
      <c r="DN1056" s="214"/>
      <c r="DO1056" s="214"/>
      <c r="DP1056" s="214"/>
      <c r="DQ1056" s="214"/>
      <c r="DR1056" s="214"/>
      <c r="DS1056" s="214"/>
      <c r="DT1056" s="214"/>
      <c r="DU1056" s="214"/>
      <c r="DV1056" s="214"/>
      <c r="DW1056" s="214"/>
      <c r="DX1056" s="214"/>
      <c r="DY1056" s="214"/>
      <c r="DZ1056" s="214"/>
      <c r="EA1056" s="214"/>
      <c r="EB1056" s="214"/>
      <c r="EC1056" s="214"/>
      <c r="ED1056" s="214"/>
      <c r="EE1056" s="214"/>
      <c r="EF1056" s="214"/>
      <c r="EG1056" s="214"/>
      <c r="EH1056" s="214"/>
      <c r="EI1056" s="214"/>
      <c r="EJ1056" s="214"/>
      <c r="EK1056" s="214"/>
      <c r="EL1056" s="214"/>
      <c r="EM1056" s="214"/>
      <c r="EN1056" s="214"/>
      <c r="EO1056" s="214"/>
      <c r="EP1056" s="214"/>
      <c r="EQ1056" s="214"/>
      <c r="ER1056" s="214"/>
      <c r="ES1056" s="214"/>
      <c r="ET1056" s="214"/>
      <c r="EU1056" s="214"/>
      <c r="EV1056" s="214"/>
      <c r="EW1056" s="214"/>
      <c r="EX1056" s="214"/>
      <c r="EY1056" s="214"/>
      <c r="EZ1056" s="214"/>
      <c r="FA1056" s="214"/>
      <c r="FB1056" s="214"/>
      <c r="FC1056" s="214"/>
      <c r="FD1056" s="214"/>
      <c r="FE1056" s="214"/>
      <c r="FF1056" s="214"/>
      <c r="FG1056" s="214"/>
      <c r="FH1056" s="214"/>
      <c r="FI1056" s="214"/>
      <c r="FJ1056" s="214"/>
      <c r="FK1056" s="214"/>
      <c r="FL1056" s="214"/>
      <c r="FM1056" s="214"/>
      <c r="FN1056" s="214"/>
      <c r="FO1056" s="214"/>
      <c r="FP1056" s="214"/>
      <c r="FQ1056" s="214"/>
      <c r="FR1056" s="214"/>
      <c r="FS1056" s="214"/>
      <c r="FT1056" s="214"/>
      <c r="FU1056" s="214"/>
      <c r="FV1056" s="214"/>
      <c r="FW1056" s="214"/>
      <c r="FX1056" s="214"/>
      <c r="FY1056" s="214"/>
      <c r="FZ1056" s="214"/>
      <c r="GA1056" s="214"/>
      <c r="GB1056" s="214"/>
      <c r="GC1056" s="214"/>
      <c r="GD1056" s="214"/>
      <c r="GE1056" s="214"/>
      <c r="GF1056" s="214"/>
      <c r="GG1056" s="214"/>
      <c r="GH1056" s="214"/>
      <c r="GI1056" s="214"/>
      <c r="GJ1056" s="214"/>
      <c r="GK1056" s="214"/>
      <c r="GL1056" s="214"/>
      <c r="GM1056" s="214"/>
      <c r="GN1056" s="214"/>
      <c r="GO1056" s="214"/>
      <c r="GP1056" s="214"/>
      <c r="GQ1056" s="214"/>
      <c r="GR1056" s="214"/>
      <c r="GS1056" s="214"/>
      <c r="GT1056" s="214"/>
      <c r="GU1056" s="214"/>
      <c r="GV1056" s="214"/>
      <c r="GW1056" s="214"/>
      <c r="GX1056" s="214"/>
      <c r="GY1056" s="214"/>
      <c r="GZ1056" s="214"/>
      <c r="HA1056" s="214"/>
      <c r="HB1056" s="214"/>
      <c r="HC1056" s="214"/>
      <c r="HD1056" s="214"/>
      <c r="HE1056" s="214"/>
      <c r="HF1056" s="214"/>
      <c r="HG1056" s="214"/>
      <c r="HH1056" s="214"/>
      <c r="HI1056" s="214"/>
      <c r="HJ1056" s="214"/>
      <c r="HK1056" s="214"/>
      <c r="HL1056" s="214"/>
      <c r="HM1056" s="214"/>
      <c r="HN1056" s="214"/>
      <c r="HO1056" s="214"/>
      <c r="HP1056" s="214"/>
      <c r="HQ1056" s="214"/>
      <c r="HR1056" s="214"/>
      <c r="HS1056" s="214"/>
      <c r="HT1056" s="214"/>
      <c r="HU1056" s="214"/>
      <c r="HV1056" s="214"/>
      <c r="HW1056" s="214"/>
      <c r="HX1056" s="214"/>
      <c r="HY1056" s="214"/>
      <c r="HZ1056" s="214"/>
      <c r="IA1056" s="214"/>
      <c r="IB1056" s="214"/>
      <c r="IC1056" s="214"/>
      <c r="ID1056" s="214"/>
      <c r="IE1056" s="214"/>
      <c r="IF1056" s="214"/>
      <c r="IG1056" s="214"/>
      <c r="IH1056" s="214"/>
      <c r="II1056" s="214"/>
      <c r="IJ1056" s="214"/>
      <c r="IK1056" s="214"/>
      <c r="IL1056" s="214"/>
      <c r="IM1056" s="214"/>
      <c r="IN1056" s="214"/>
      <c r="IO1056" s="214"/>
      <c r="IP1056" s="214"/>
      <c r="IQ1056" s="214"/>
      <c r="IR1056" s="214"/>
      <c r="IS1056" s="214"/>
      <c r="IT1056" s="214"/>
      <c r="IU1056" s="214"/>
      <c r="IV1056" s="214"/>
      <c r="IW1056" s="214"/>
      <c r="IX1056" s="214"/>
      <c r="IY1056" s="214"/>
      <c r="IZ1056" s="214"/>
      <c r="JA1056" s="214"/>
      <c r="JB1056" s="214"/>
    </row>
    <row r="1057" spans="2:262" ht="45" x14ac:dyDescent="0.25">
      <c r="B1057" s="214">
        <v>1</v>
      </c>
      <c r="C1057" s="590" t="s">
        <v>764</v>
      </c>
      <c r="D1057" s="172"/>
      <c r="E1057" s="2148"/>
      <c r="F1057" s="1844">
        <f t="shared" si="658"/>
        <v>28700</v>
      </c>
      <c r="G1057" s="1844">
        <f t="shared" si="658"/>
        <v>4783.3333333333339</v>
      </c>
      <c r="H1057" s="1844">
        <f t="shared" si="658"/>
        <v>3210</v>
      </c>
      <c r="I1057" s="1959">
        <f t="shared" si="658"/>
        <v>133.96663503627292</v>
      </c>
      <c r="J1057" s="2591"/>
      <c r="K1057" s="2591"/>
      <c r="L1057" s="1959"/>
      <c r="M1057" s="1959"/>
      <c r="N1057" s="1959"/>
      <c r="O1057" s="1959"/>
      <c r="P1057" s="1959"/>
      <c r="Q1057" s="1839"/>
      <c r="R1057" s="2592">
        <f t="shared" ref="R1057:AA1057" si="663">R977+R881</f>
        <v>0</v>
      </c>
      <c r="S1057" s="2592">
        <f t="shared" ref="S1057" si="664">S977+S881</f>
        <v>0</v>
      </c>
      <c r="T1057" s="2592">
        <f t="shared" si="663"/>
        <v>0</v>
      </c>
      <c r="U1057" s="2592">
        <f t="shared" si="663"/>
        <v>0</v>
      </c>
      <c r="V1057" s="2593">
        <f t="shared" si="663"/>
        <v>0</v>
      </c>
      <c r="W1057" s="2592">
        <f t="shared" si="663"/>
        <v>0</v>
      </c>
      <c r="X1057" s="2592">
        <f t="shared" si="663"/>
        <v>0</v>
      </c>
      <c r="Y1057" s="2592">
        <f t="shared" si="663"/>
        <v>0</v>
      </c>
      <c r="Z1057" s="2592">
        <f t="shared" si="663"/>
        <v>0</v>
      </c>
      <c r="AA1057" s="2592">
        <f t="shared" si="663"/>
        <v>0</v>
      </c>
      <c r="AB1057" s="917"/>
      <c r="AC1057" s="916">
        <f>AC977+AC881</f>
        <v>0</v>
      </c>
      <c r="AD1057" s="2222">
        <f t="shared" si="644"/>
        <v>0</v>
      </c>
      <c r="AE1057" s="214"/>
      <c r="AF1057" s="214"/>
      <c r="AG1057" s="214"/>
      <c r="AH1057" s="214"/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  <c r="BI1057" s="214"/>
      <c r="BJ1057" s="214"/>
      <c r="BK1057" s="214"/>
      <c r="BL1057" s="214"/>
      <c r="BM1057" s="214"/>
      <c r="BN1057" s="214"/>
      <c r="BO1057" s="214"/>
      <c r="BP1057" s="214"/>
      <c r="BQ1057" s="214"/>
      <c r="BR1057" s="214"/>
      <c r="BS1057" s="214"/>
      <c r="BT1057" s="214"/>
      <c r="BU1057" s="214"/>
      <c r="BV1057" s="214"/>
      <c r="BW1057" s="214"/>
      <c r="BX1057" s="214"/>
      <c r="BY1057" s="214"/>
      <c r="BZ1057" s="214"/>
      <c r="CA1057" s="214"/>
      <c r="CB1057" s="214"/>
      <c r="CC1057" s="214"/>
      <c r="CD1057" s="214"/>
      <c r="CE1057" s="214"/>
      <c r="CF1057" s="214"/>
      <c r="CG1057" s="214"/>
      <c r="CH1057" s="214"/>
      <c r="CI1057" s="214"/>
      <c r="CJ1057" s="214"/>
      <c r="CK1057" s="214"/>
      <c r="CL1057" s="214"/>
      <c r="CM1057" s="214"/>
      <c r="CN1057" s="214"/>
      <c r="CO1057" s="214"/>
      <c r="CP1057" s="214"/>
      <c r="CQ1057" s="214"/>
      <c r="CR1057" s="214"/>
      <c r="CS1057" s="214"/>
      <c r="CT1057" s="214"/>
      <c r="CU1057" s="214"/>
      <c r="CV1057" s="214"/>
      <c r="CW1057" s="214"/>
      <c r="CX1057" s="214"/>
      <c r="CY1057" s="214"/>
      <c r="CZ1057" s="214"/>
      <c r="DA1057" s="214"/>
      <c r="DB1057" s="214"/>
      <c r="DC1057" s="214"/>
      <c r="DD1057" s="214"/>
      <c r="DE1057" s="214"/>
      <c r="DF1057" s="214"/>
      <c r="DG1057" s="214"/>
      <c r="DH1057" s="214"/>
      <c r="DI1057" s="214"/>
      <c r="DJ1057" s="214"/>
      <c r="DK1057" s="214"/>
      <c r="DL1057" s="214"/>
      <c r="DM1057" s="214"/>
      <c r="DN1057" s="214"/>
      <c r="DO1057" s="214"/>
      <c r="DP1057" s="214"/>
      <c r="DQ1057" s="214"/>
      <c r="DR1057" s="214"/>
      <c r="DS1057" s="214"/>
      <c r="DT1057" s="214"/>
      <c r="DU1057" s="214"/>
      <c r="DV1057" s="214"/>
      <c r="DW1057" s="214"/>
      <c r="DX1057" s="214"/>
      <c r="DY1057" s="214"/>
      <c r="DZ1057" s="214"/>
      <c r="EA1057" s="214"/>
      <c r="EB1057" s="214"/>
      <c r="EC1057" s="214"/>
      <c r="ED1057" s="214"/>
      <c r="EE1057" s="214"/>
      <c r="EF1057" s="214"/>
      <c r="EG1057" s="214"/>
      <c r="EH1057" s="214"/>
      <c r="EI1057" s="214"/>
      <c r="EJ1057" s="214"/>
      <c r="EK1057" s="214"/>
      <c r="EL1057" s="214"/>
      <c r="EM1057" s="214"/>
      <c r="EN1057" s="214"/>
      <c r="EO1057" s="214"/>
      <c r="EP1057" s="214"/>
      <c r="EQ1057" s="214"/>
      <c r="ER1057" s="214"/>
      <c r="ES1057" s="214"/>
      <c r="ET1057" s="214"/>
      <c r="EU1057" s="214"/>
      <c r="EV1057" s="214"/>
      <c r="EW1057" s="214"/>
      <c r="EX1057" s="214"/>
      <c r="EY1057" s="214"/>
      <c r="EZ1057" s="214"/>
      <c r="FA1057" s="214"/>
      <c r="FB1057" s="214"/>
      <c r="FC1057" s="214"/>
      <c r="FD1057" s="214"/>
      <c r="FE1057" s="214"/>
      <c r="FF1057" s="214"/>
      <c r="FG1057" s="214"/>
      <c r="FH1057" s="214"/>
      <c r="FI1057" s="214"/>
      <c r="FJ1057" s="214"/>
      <c r="FK1057" s="214"/>
      <c r="FL1057" s="214"/>
      <c r="FM1057" s="214"/>
      <c r="FN1057" s="214"/>
      <c r="FO1057" s="214"/>
      <c r="FP1057" s="214"/>
      <c r="FQ1057" s="214"/>
      <c r="FR1057" s="214"/>
      <c r="FS1057" s="214"/>
      <c r="FT1057" s="214"/>
      <c r="FU1057" s="214"/>
      <c r="FV1057" s="214"/>
      <c r="FW1057" s="214"/>
      <c r="FX1057" s="214"/>
      <c r="FY1057" s="214"/>
      <c r="FZ1057" s="214"/>
      <c r="GA1057" s="214"/>
      <c r="GB1057" s="214"/>
      <c r="GC1057" s="214"/>
      <c r="GD1057" s="214"/>
      <c r="GE1057" s="214"/>
      <c r="GF1057" s="214"/>
      <c r="GG1057" s="214"/>
      <c r="GH1057" s="214"/>
      <c r="GI1057" s="214"/>
      <c r="GJ1057" s="214"/>
      <c r="GK1057" s="214"/>
      <c r="GL1057" s="214"/>
      <c r="GM1057" s="214"/>
      <c r="GN1057" s="214"/>
      <c r="GO1057" s="214"/>
      <c r="GP1057" s="214"/>
      <c r="GQ1057" s="214"/>
      <c r="GR1057" s="214"/>
      <c r="GS1057" s="214"/>
      <c r="GT1057" s="214"/>
      <c r="GU1057" s="214"/>
      <c r="GV1057" s="214"/>
      <c r="GW1057" s="214"/>
      <c r="GX1057" s="214"/>
      <c r="GY1057" s="214"/>
      <c r="GZ1057" s="214"/>
      <c r="HA1057" s="214"/>
      <c r="HB1057" s="214"/>
      <c r="HC1057" s="214"/>
      <c r="HD1057" s="214"/>
      <c r="HE1057" s="214"/>
      <c r="HF1057" s="214"/>
      <c r="HG1057" s="214"/>
      <c r="HH1057" s="214"/>
      <c r="HI1057" s="214"/>
      <c r="HJ1057" s="214"/>
      <c r="HK1057" s="214"/>
      <c r="HL1057" s="214"/>
      <c r="HM1057" s="214"/>
      <c r="HN1057" s="214"/>
      <c r="HO1057" s="214"/>
      <c r="HP1057" s="214"/>
      <c r="HQ1057" s="214"/>
      <c r="HR1057" s="214"/>
      <c r="HS1057" s="214"/>
      <c r="HT1057" s="214"/>
      <c r="HU1057" s="214"/>
      <c r="HV1057" s="214"/>
      <c r="HW1057" s="214"/>
      <c r="HX1057" s="214"/>
      <c r="HY1057" s="214"/>
      <c r="HZ1057" s="214"/>
      <c r="IA1057" s="214"/>
      <c r="IB1057" s="214"/>
      <c r="IC1057" s="214"/>
      <c r="ID1057" s="214"/>
      <c r="IE1057" s="214"/>
      <c r="IF1057" s="214"/>
      <c r="IG1057" s="214"/>
      <c r="IH1057" s="214"/>
      <c r="II1057" s="214"/>
      <c r="IJ1057" s="214"/>
      <c r="IK1057" s="214"/>
      <c r="IL1057" s="214"/>
      <c r="IM1057" s="214"/>
      <c r="IN1057" s="214"/>
      <c r="IO1057" s="214"/>
      <c r="IP1057" s="214"/>
      <c r="IQ1057" s="214"/>
      <c r="IR1057" s="214"/>
      <c r="IS1057" s="214"/>
      <c r="IT1057" s="214"/>
      <c r="IU1057" s="214"/>
      <c r="IV1057" s="214"/>
      <c r="IW1057" s="214"/>
      <c r="IX1057" s="214"/>
      <c r="IY1057" s="214"/>
      <c r="IZ1057" s="214"/>
      <c r="JA1057" s="214"/>
      <c r="JB1057" s="214"/>
    </row>
    <row r="1058" spans="2:262" ht="30" x14ac:dyDescent="0.25">
      <c r="B1058" s="214">
        <v>1</v>
      </c>
      <c r="C1058" s="590" t="s">
        <v>130</v>
      </c>
      <c r="D1058" s="172"/>
      <c r="E1058" s="2148"/>
      <c r="F1058" s="1844">
        <f t="shared" ref="F1058:H1059" si="665">F978+F882</f>
        <v>39250</v>
      </c>
      <c r="G1058" s="1844">
        <f t="shared" si="665"/>
        <v>6541.6666666666661</v>
      </c>
      <c r="H1058" s="1844">
        <f t="shared" si="665"/>
        <v>5145</v>
      </c>
      <c r="I1058" s="1959">
        <f>H1058/G1058*100</f>
        <v>78.649681528662427</v>
      </c>
      <c r="J1058" s="2591"/>
      <c r="K1058" s="2591"/>
      <c r="L1058" s="1959"/>
      <c r="M1058" s="1959"/>
      <c r="N1058" s="1959"/>
      <c r="O1058" s="1959"/>
      <c r="P1058" s="1959"/>
      <c r="Q1058" s="1839"/>
      <c r="R1058" s="2592">
        <f t="shared" ref="R1058:AA1058" si="666">R978+R882</f>
        <v>0</v>
      </c>
      <c r="S1058" s="2592">
        <f t="shared" ref="S1058" si="667">S978+S882</f>
        <v>0</v>
      </c>
      <c r="T1058" s="2592">
        <f t="shared" si="666"/>
        <v>0</v>
      </c>
      <c r="U1058" s="2592">
        <f t="shared" si="666"/>
        <v>0</v>
      </c>
      <c r="V1058" s="2593">
        <f t="shared" si="666"/>
        <v>0</v>
      </c>
      <c r="W1058" s="2592">
        <f t="shared" si="666"/>
        <v>0</v>
      </c>
      <c r="X1058" s="2592">
        <f t="shared" si="666"/>
        <v>0</v>
      </c>
      <c r="Y1058" s="2592">
        <f t="shared" si="666"/>
        <v>0</v>
      </c>
      <c r="Z1058" s="2592">
        <f t="shared" si="666"/>
        <v>0</v>
      </c>
      <c r="AA1058" s="2592">
        <f t="shared" si="666"/>
        <v>0</v>
      </c>
      <c r="AB1058" s="917"/>
      <c r="AC1058" s="916">
        <f>AC978+AC882</f>
        <v>0</v>
      </c>
      <c r="AD1058" s="2222">
        <f t="shared" si="644"/>
        <v>0</v>
      </c>
      <c r="AE1058" s="214"/>
      <c r="AF1058" s="214"/>
      <c r="AG1058" s="214"/>
      <c r="AH1058" s="214"/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  <c r="BI1058" s="214"/>
      <c r="BJ1058" s="214"/>
      <c r="BK1058" s="214"/>
      <c r="BL1058" s="214"/>
      <c r="BM1058" s="214"/>
      <c r="BN1058" s="214"/>
      <c r="BO1058" s="214"/>
      <c r="BP1058" s="214"/>
      <c r="BQ1058" s="214"/>
      <c r="BR1058" s="214"/>
      <c r="BS1058" s="214"/>
      <c r="BT1058" s="214"/>
      <c r="BU1058" s="214"/>
      <c r="BV1058" s="214"/>
      <c r="BW1058" s="214"/>
      <c r="BX1058" s="214"/>
      <c r="BY1058" s="214"/>
      <c r="BZ1058" s="214"/>
      <c r="CA1058" s="214"/>
      <c r="CB1058" s="214"/>
      <c r="CC1058" s="214"/>
      <c r="CD1058" s="214"/>
      <c r="CE1058" s="214"/>
      <c r="CF1058" s="214"/>
      <c r="CG1058" s="214"/>
      <c r="CH1058" s="214"/>
      <c r="CI1058" s="214"/>
      <c r="CJ1058" s="214"/>
      <c r="CK1058" s="214"/>
      <c r="CL1058" s="214"/>
      <c r="CM1058" s="214"/>
      <c r="CN1058" s="214"/>
      <c r="CO1058" s="214"/>
      <c r="CP1058" s="214"/>
      <c r="CQ1058" s="214"/>
      <c r="CR1058" s="214"/>
      <c r="CS1058" s="214"/>
      <c r="CT1058" s="214"/>
      <c r="CU1058" s="214"/>
      <c r="CV1058" s="214"/>
      <c r="CW1058" s="214"/>
      <c r="CX1058" s="214"/>
      <c r="CY1058" s="214"/>
      <c r="CZ1058" s="214"/>
      <c r="DA1058" s="214"/>
      <c r="DB1058" s="214"/>
      <c r="DC1058" s="214"/>
      <c r="DD1058" s="214"/>
      <c r="DE1058" s="214"/>
      <c r="DF1058" s="214"/>
      <c r="DG1058" s="214"/>
      <c r="DH1058" s="214"/>
      <c r="DI1058" s="214"/>
      <c r="DJ1058" s="214"/>
      <c r="DK1058" s="214"/>
      <c r="DL1058" s="214"/>
      <c r="DM1058" s="214"/>
      <c r="DN1058" s="214"/>
      <c r="DO1058" s="214"/>
      <c r="DP1058" s="214"/>
      <c r="DQ1058" s="214"/>
      <c r="DR1058" s="214"/>
      <c r="DS1058" s="214"/>
      <c r="DT1058" s="214"/>
      <c r="DU1058" s="214"/>
      <c r="DV1058" s="214"/>
      <c r="DW1058" s="214"/>
      <c r="DX1058" s="214"/>
      <c r="DY1058" s="214"/>
      <c r="DZ1058" s="214"/>
      <c r="EA1058" s="214"/>
      <c r="EB1058" s="214"/>
      <c r="EC1058" s="214"/>
      <c r="ED1058" s="214"/>
      <c r="EE1058" s="214"/>
      <c r="EF1058" s="214"/>
      <c r="EG1058" s="214"/>
      <c r="EH1058" s="214"/>
      <c r="EI1058" s="214"/>
      <c r="EJ1058" s="214"/>
      <c r="EK1058" s="214"/>
      <c r="EL1058" s="214"/>
      <c r="EM1058" s="214"/>
      <c r="EN1058" s="214"/>
      <c r="EO1058" s="214"/>
      <c r="EP1058" s="214"/>
      <c r="EQ1058" s="214"/>
      <c r="ER1058" s="214"/>
      <c r="ES1058" s="214"/>
      <c r="ET1058" s="214"/>
      <c r="EU1058" s="214"/>
      <c r="EV1058" s="214"/>
      <c r="EW1058" s="214"/>
      <c r="EX1058" s="214"/>
      <c r="EY1058" s="214"/>
      <c r="EZ1058" s="214"/>
      <c r="FA1058" s="214"/>
      <c r="FB1058" s="214"/>
      <c r="FC1058" s="214"/>
      <c r="FD1058" s="214"/>
      <c r="FE1058" s="214"/>
      <c r="FF1058" s="214"/>
      <c r="FG1058" s="214"/>
      <c r="FH1058" s="214"/>
      <c r="FI1058" s="214"/>
      <c r="FJ1058" s="214"/>
      <c r="FK1058" s="214"/>
      <c r="FL1058" s="214"/>
      <c r="FM1058" s="214"/>
      <c r="FN1058" s="214"/>
      <c r="FO1058" s="214"/>
      <c r="FP1058" s="214"/>
      <c r="FQ1058" s="214"/>
      <c r="FR1058" s="214"/>
      <c r="FS1058" s="214"/>
      <c r="FT1058" s="214"/>
      <c r="FU1058" s="214"/>
      <c r="FV1058" s="214"/>
      <c r="FW1058" s="214"/>
      <c r="FX1058" s="214"/>
      <c r="FY1058" s="214"/>
      <c r="FZ1058" s="214"/>
      <c r="GA1058" s="214"/>
      <c r="GB1058" s="214"/>
      <c r="GC1058" s="214"/>
      <c r="GD1058" s="214"/>
      <c r="GE1058" s="214"/>
      <c r="GF1058" s="214"/>
      <c r="GG1058" s="214"/>
      <c r="GH1058" s="214"/>
      <c r="GI1058" s="214"/>
      <c r="GJ1058" s="214"/>
      <c r="GK1058" s="214"/>
      <c r="GL1058" s="214"/>
      <c r="GM1058" s="214"/>
      <c r="GN1058" s="214"/>
      <c r="GO1058" s="214"/>
      <c r="GP1058" s="214"/>
      <c r="GQ1058" s="214"/>
      <c r="GR1058" s="214"/>
      <c r="GS1058" s="214"/>
      <c r="GT1058" s="214"/>
      <c r="GU1058" s="214"/>
      <c r="GV1058" s="214"/>
      <c r="GW1058" s="214"/>
      <c r="GX1058" s="214"/>
      <c r="GY1058" s="214"/>
      <c r="GZ1058" s="214"/>
      <c r="HA1058" s="214"/>
      <c r="HB1058" s="214"/>
      <c r="HC1058" s="214"/>
      <c r="HD1058" s="214"/>
      <c r="HE1058" s="214"/>
      <c r="HF1058" s="214"/>
      <c r="HG1058" s="214"/>
      <c r="HH1058" s="214"/>
      <c r="HI1058" s="214"/>
      <c r="HJ1058" s="214"/>
      <c r="HK1058" s="214"/>
      <c r="HL1058" s="214"/>
      <c r="HM1058" s="214"/>
      <c r="HN1058" s="214"/>
      <c r="HO1058" s="214"/>
      <c r="HP1058" s="214"/>
      <c r="HQ1058" s="214"/>
      <c r="HR1058" s="214"/>
      <c r="HS1058" s="214"/>
      <c r="HT1058" s="214"/>
      <c r="HU1058" s="214"/>
      <c r="HV1058" s="214"/>
      <c r="HW1058" s="214"/>
      <c r="HX1058" s="214"/>
      <c r="HY1058" s="214"/>
      <c r="HZ1058" s="214"/>
      <c r="IA1058" s="214"/>
      <c r="IB1058" s="214"/>
      <c r="IC1058" s="214"/>
      <c r="ID1058" s="214"/>
      <c r="IE1058" s="214"/>
      <c r="IF1058" s="214"/>
      <c r="IG1058" s="214"/>
      <c r="IH1058" s="214"/>
      <c r="II1058" s="214"/>
      <c r="IJ1058" s="214"/>
      <c r="IK1058" s="214"/>
      <c r="IL1058" s="214"/>
      <c r="IM1058" s="214"/>
      <c r="IN1058" s="214"/>
      <c r="IO1058" s="214"/>
      <c r="IP1058" s="214"/>
      <c r="IQ1058" s="214"/>
      <c r="IR1058" s="214"/>
      <c r="IS1058" s="214"/>
      <c r="IT1058" s="214"/>
      <c r="IU1058" s="214"/>
      <c r="IV1058" s="214"/>
      <c r="IW1058" s="214"/>
      <c r="IX1058" s="214"/>
      <c r="IY1058" s="214"/>
      <c r="IZ1058" s="214"/>
      <c r="JA1058" s="214"/>
      <c r="JB1058" s="214"/>
    </row>
    <row r="1059" spans="2:262" x14ac:dyDescent="0.25">
      <c r="B1059" s="214">
        <v>1</v>
      </c>
      <c r="C1059" s="591" t="s">
        <v>218</v>
      </c>
      <c r="D1059" s="172"/>
      <c r="E1059" s="2148"/>
      <c r="F1059" s="1844">
        <f t="shared" si="665"/>
        <v>36000</v>
      </c>
      <c r="G1059" s="1844">
        <f t="shared" si="665"/>
        <v>6000</v>
      </c>
      <c r="H1059" s="1844">
        <f t="shared" si="665"/>
        <v>4501</v>
      </c>
      <c r="I1059" s="1959">
        <f>H1059/G1059*100</f>
        <v>75.016666666666666</v>
      </c>
      <c r="J1059" s="2591"/>
      <c r="K1059" s="2591"/>
      <c r="L1059" s="1959"/>
      <c r="M1059" s="1959"/>
      <c r="N1059" s="1959"/>
      <c r="O1059" s="1959"/>
      <c r="P1059" s="1959"/>
      <c r="Q1059" s="1839"/>
      <c r="R1059" s="2592">
        <f t="shared" ref="R1059:AA1059" si="668">R979+R883</f>
        <v>0</v>
      </c>
      <c r="S1059" s="2592">
        <f t="shared" ref="S1059" si="669">S979+S883</f>
        <v>0</v>
      </c>
      <c r="T1059" s="2592">
        <f t="shared" si="668"/>
        <v>0</v>
      </c>
      <c r="U1059" s="2592">
        <f t="shared" si="668"/>
        <v>0</v>
      </c>
      <c r="V1059" s="2593">
        <f t="shared" si="668"/>
        <v>0</v>
      </c>
      <c r="W1059" s="2592">
        <f t="shared" si="668"/>
        <v>0</v>
      </c>
      <c r="X1059" s="2592">
        <f t="shared" si="668"/>
        <v>0</v>
      </c>
      <c r="Y1059" s="2592">
        <f t="shared" si="668"/>
        <v>0</v>
      </c>
      <c r="Z1059" s="2592">
        <f t="shared" si="668"/>
        <v>0</v>
      </c>
      <c r="AA1059" s="2592">
        <f t="shared" si="668"/>
        <v>0</v>
      </c>
      <c r="AB1059" s="917"/>
      <c r="AC1059" s="916">
        <f>AC979+AC883</f>
        <v>0</v>
      </c>
      <c r="AD1059" s="2222">
        <f t="shared" si="644"/>
        <v>0</v>
      </c>
      <c r="AE1059" s="214"/>
      <c r="AF1059" s="214"/>
      <c r="AG1059" s="214"/>
      <c r="AH1059" s="214"/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  <c r="BI1059" s="214"/>
      <c r="BJ1059" s="214"/>
      <c r="BK1059" s="214"/>
      <c r="BL1059" s="214"/>
      <c r="BM1059" s="214"/>
      <c r="BN1059" s="214"/>
      <c r="BO1059" s="214"/>
      <c r="BP1059" s="214"/>
      <c r="BQ1059" s="214"/>
      <c r="BR1059" s="214"/>
      <c r="BS1059" s="214"/>
      <c r="BT1059" s="214"/>
      <c r="BU1059" s="214"/>
      <c r="BV1059" s="214"/>
      <c r="BW1059" s="214"/>
      <c r="BX1059" s="214"/>
      <c r="BY1059" s="214"/>
      <c r="BZ1059" s="214"/>
      <c r="CA1059" s="214"/>
      <c r="CB1059" s="214"/>
      <c r="CC1059" s="214"/>
      <c r="CD1059" s="214"/>
      <c r="CE1059" s="214"/>
      <c r="CF1059" s="214"/>
      <c r="CG1059" s="214"/>
      <c r="CH1059" s="214"/>
      <c r="CI1059" s="214"/>
      <c r="CJ1059" s="214"/>
      <c r="CK1059" s="214"/>
      <c r="CL1059" s="214"/>
      <c r="CM1059" s="214"/>
      <c r="CN1059" s="214"/>
      <c r="CO1059" s="214"/>
      <c r="CP1059" s="214"/>
      <c r="CQ1059" s="214"/>
      <c r="CR1059" s="214"/>
      <c r="CS1059" s="214"/>
      <c r="CT1059" s="214"/>
      <c r="CU1059" s="214"/>
      <c r="CV1059" s="214"/>
      <c r="CW1059" s="214"/>
      <c r="CX1059" s="214"/>
      <c r="CY1059" s="214"/>
      <c r="CZ1059" s="214"/>
      <c r="DA1059" s="214"/>
      <c r="DB1059" s="214"/>
      <c r="DC1059" s="214"/>
      <c r="DD1059" s="214"/>
      <c r="DE1059" s="214"/>
      <c r="DF1059" s="214"/>
      <c r="DG1059" s="214"/>
      <c r="DH1059" s="214"/>
      <c r="DI1059" s="214"/>
      <c r="DJ1059" s="214"/>
      <c r="DK1059" s="214"/>
      <c r="DL1059" s="214"/>
      <c r="DM1059" s="214"/>
      <c r="DN1059" s="214"/>
      <c r="DO1059" s="214"/>
      <c r="DP1059" s="214"/>
      <c r="DQ1059" s="214"/>
      <c r="DR1059" s="214"/>
      <c r="DS1059" s="214"/>
      <c r="DT1059" s="214"/>
      <c r="DU1059" s="214"/>
      <c r="DV1059" s="214"/>
      <c r="DW1059" s="214"/>
      <c r="DX1059" s="214"/>
      <c r="DY1059" s="214"/>
      <c r="DZ1059" s="214"/>
      <c r="EA1059" s="214"/>
      <c r="EB1059" s="214"/>
      <c r="EC1059" s="214"/>
      <c r="ED1059" s="214"/>
      <c r="EE1059" s="214"/>
      <c r="EF1059" s="214"/>
      <c r="EG1059" s="214"/>
      <c r="EH1059" s="214"/>
      <c r="EI1059" s="214"/>
      <c r="EJ1059" s="214"/>
      <c r="EK1059" s="214"/>
      <c r="EL1059" s="214"/>
      <c r="EM1059" s="214"/>
      <c r="EN1059" s="214"/>
      <c r="EO1059" s="214"/>
      <c r="EP1059" s="214"/>
      <c r="EQ1059" s="214"/>
      <c r="ER1059" s="214"/>
      <c r="ES1059" s="214"/>
      <c r="ET1059" s="214"/>
      <c r="EU1059" s="214"/>
      <c r="EV1059" s="214"/>
      <c r="EW1059" s="214"/>
      <c r="EX1059" s="214"/>
      <c r="EY1059" s="214"/>
      <c r="EZ1059" s="214"/>
      <c r="FA1059" s="214"/>
      <c r="FB1059" s="214"/>
      <c r="FC1059" s="214"/>
      <c r="FD1059" s="214"/>
      <c r="FE1059" s="214"/>
      <c r="FF1059" s="214"/>
      <c r="FG1059" s="214"/>
      <c r="FH1059" s="214"/>
      <c r="FI1059" s="214"/>
      <c r="FJ1059" s="214"/>
      <c r="FK1059" s="214"/>
      <c r="FL1059" s="214"/>
      <c r="FM1059" s="214"/>
      <c r="FN1059" s="214"/>
      <c r="FO1059" s="214"/>
      <c r="FP1059" s="214"/>
      <c r="FQ1059" s="214"/>
      <c r="FR1059" s="214"/>
      <c r="FS1059" s="214"/>
      <c r="FT1059" s="214"/>
      <c r="FU1059" s="214"/>
      <c r="FV1059" s="214"/>
      <c r="FW1059" s="214"/>
      <c r="FX1059" s="214"/>
      <c r="FY1059" s="214"/>
      <c r="FZ1059" s="214"/>
      <c r="GA1059" s="214"/>
      <c r="GB1059" s="214"/>
      <c r="GC1059" s="214"/>
      <c r="GD1059" s="214"/>
      <c r="GE1059" s="214"/>
      <c r="GF1059" s="214"/>
      <c r="GG1059" s="214"/>
      <c r="GH1059" s="214"/>
      <c r="GI1059" s="214"/>
      <c r="GJ1059" s="214"/>
      <c r="GK1059" s="214"/>
      <c r="GL1059" s="214"/>
      <c r="GM1059" s="214"/>
      <c r="GN1059" s="214"/>
      <c r="GO1059" s="214"/>
      <c r="GP1059" s="214"/>
      <c r="GQ1059" s="214"/>
      <c r="GR1059" s="214"/>
      <c r="GS1059" s="214"/>
      <c r="GT1059" s="214"/>
      <c r="GU1059" s="214"/>
      <c r="GV1059" s="214"/>
      <c r="GW1059" s="214"/>
      <c r="GX1059" s="214"/>
      <c r="GY1059" s="214"/>
      <c r="GZ1059" s="214"/>
      <c r="HA1059" s="214"/>
      <c r="HB1059" s="214"/>
      <c r="HC1059" s="214"/>
      <c r="HD1059" s="214"/>
      <c r="HE1059" s="214"/>
      <c r="HF1059" s="214"/>
      <c r="HG1059" s="214"/>
      <c r="HH1059" s="214"/>
      <c r="HI1059" s="214"/>
      <c r="HJ1059" s="214"/>
      <c r="HK1059" s="214"/>
      <c r="HL1059" s="214"/>
      <c r="HM1059" s="214"/>
      <c r="HN1059" s="214"/>
      <c r="HO1059" s="214"/>
      <c r="HP1059" s="214"/>
      <c r="HQ1059" s="214"/>
      <c r="HR1059" s="214"/>
      <c r="HS1059" s="214"/>
      <c r="HT1059" s="214"/>
      <c r="HU1059" s="214"/>
      <c r="HV1059" s="214"/>
      <c r="HW1059" s="214"/>
      <c r="HX1059" s="214"/>
      <c r="HY1059" s="214"/>
      <c r="HZ1059" s="214"/>
      <c r="IA1059" s="214"/>
      <c r="IB1059" s="214"/>
      <c r="IC1059" s="214"/>
      <c r="ID1059" s="214"/>
      <c r="IE1059" s="214"/>
      <c r="IF1059" s="214"/>
      <c r="IG1059" s="214"/>
      <c r="IH1059" s="214"/>
      <c r="II1059" s="214"/>
      <c r="IJ1059" s="214"/>
      <c r="IK1059" s="214"/>
      <c r="IL1059" s="214"/>
      <c r="IM1059" s="214"/>
      <c r="IN1059" s="214"/>
      <c r="IO1059" s="214"/>
      <c r="IP1059" s="214"/>
      <c r="IQ1059" s="214"/>
      <c r="IR1059" s="214"/>
      <c r="IS1059" s="214"/>
      <c r="IT1059" s="214"/>
      <c r="IU1059" s="214"/>
      <c r="IV1059" s="214"/>
      <c r="IW1059" s="214"/>
      <c r="IX1059" s="214"/>
      <c r="IY1059" s="214"/>
      <c r="IZ1059" s="214"/>
      <c r="JA1059" s="214"/>
      <c r="JB1059" s="214"/>
    </row>
    <row r="1060" spans="2:262" ht="57.75" x14ac:dyDescent="0.25">
      <c r="C1060" s="3447" t="s">
        <v>435</v>
      </c>
      <c r="D1060" s="172"/>
      <c r="E1060" s="2148"/>
      <c r="F1060" s="1844">
        <f>F884</f>
        <v>2500</v>
      </c>
      <c r="G1060" s="1844">
        <f t="shared" ref="G1060:I1060" si="670">G884</f>
        <v>416.66666666666669</v>
      </c>
      <c r="H1060" s="1844">
        <f t="shared" si="670"/>
        <v>541</v>
      </c>
      <c r="I1060" s="1959">
        <f t="shared" si="670"/>
        <v>129.73621103117506</v>
      </c>
      <c r="J1060" s="2591"/>
      <c r="K1060" s="2591"/>
      <c r="L1060" s="1959"/>
      <c r="M1060" s="1959"/>
      <c r="N1060" s="1959"/>
      <c r="O1060" s="1959"/>
      <c r="P1060" s="1959"/>
      <c r="Q1060" s="1839"/>
      <c r="R1060" s="2592"/>
      <c r="S1060" s="2592"/>
      <c r="T1060" s="2592"/>
      <c r="U1060" s="2592"/>
      <c r="V1060" s="2593"/>
      <c r="W1060" s="2592"/>
      <c r="X1060" s="2592"/>
      <c r="Y1060" s="2592"/>
      <c r="Z1060" s="2592"/>
      <c r="AA1060" s="2592"/>
      <c r="AB1060" s="917"/>
      <c r="AC1060" s="916"/>
      <c r="AD1060" s="2222">
        <f t="shared" si="644"/>
        <v>0</v>
      </c>
      <c r="AE1060" s="214"/>
      <c r="AF1060" s="214"/>
      <c r="AG1060" s="214"/>
      <c r="AH1060" s="214"/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  <c r="BI1060" s="214"/>
      <c r="BJ1060" s="214"/>
      <c r="BK1060" s="214"/>
      <c r="BL1060" s="214"/>
      <c r="BM1060" s="214"/>
      <c r="BN1060" s="214"/>
      <c r="BO1060" s="214"/>
      <c r="BP1060" s="214"/>
      <c r="BQ1060" s="214"/>
      <c r="BR1060" s="214"/>
      <c r="BS1060" s="214"/>
      <c r="BT1060" s="214"/>
      <c r="BU1060" s="214"/>
      <c r="BV1060" s="214"/>
      <c r="BW1060" s="214"/>
      <c r="BX1060" s="214"/>
      <c r="BY1060" s="214"/>
      <c r="BZ1060" s="214"/>
      <c r="CA1060" s="214"/>
      <c r="CB1060" s="214"/>
      <c r="CC1060" s="214"/>
      <c r="CD1060" s="214"/>
      <c r="CE1060" s="214"/>
      <c r="CF1060" s="214"/>
      <c r="CG1060" s="214"/>
      <c r="CH1060" s="214"/>
      <c r="CI1060" s="214"/>
      <c r="CJ1060" s="214"/>
      <c r="CK1060" s="214"/>
      <c r="CL1060" s="214"/>
      <c r="CM1060" s="214"/>
      <c r="CN1060" s="214"/>
      <c r="CO1060" s="214"/>
      <c r="CP1060" s="214"/>
      <c r="CQ1060" s="214"/>
      <c r="CR1060" s="214"/>
      <c r="CS1060" s="214"/>
      <c r="CT1060" s="214"/>
      <c r="CU1060" s="214"/>
      <c r="CV1060" s="214"/>
      <c r="CW1060" s="214"/>
      <c r="CX1060" s="214"/>
      <c r="CY1060" s="214"/>
      <c r="CZ1060" s="214"/>
      <c r="DA1060" s="214"/>
      <c r="DB1060" s="214"/>
      <c r="DC1060" s="214"/>
      <c r="DD1060" s="214"/>
      <c r="DE1060" s="214"/>
      <c r="DF1060" s="214"/>
      <c r="DG1060" s="214"/>
      <c r="DH1060" s="214"/>
      <c r="DI1060" s="214"/>
      <c r="DJ1060" s="214"/>
      <c r="DK1060" s="214"/>
      <c r="DL1060" s="214"/>
      <c r="DM1060" s="214"/>
      <c r="DN1060" s="214"/>
      <c r="DO1060" s="214"/>
      <c r="DP1060" s="214"/>
      <c r="DQ1060" s="214"/>
      <c r="DR1060" s="214"/>
      <c r="DS1060" s="214"/>
      <c r="DT1060" s="214"/>
      <c r="DU1060" s="214"/>
      <c r="DV1060" s="214"/>
      <c r="DW1060" s="214"/>
      <c r="DX1060" s="214"/>
      <c r="DY1060" s="214"/>
      <c r="DZ1060" s="214"/>
      <c r="EA1060" s="214"/>
      <c r="EB1060" s="214"/>
      <c r="EC1060" s="214"/>
      <c r="ED1060" s="214"/>
      <c r="EE1060" s="214"/>
      <c r="EF1060" s="214"/>
      <c r="EG1060" s="214"/>
      <c r="EH1060" s="214"/>
      <c r="EI1060" s="214"/>
      <c r="EJ1060" s="214"/>
      <c r="EK1060" s="214"/>
      <c r="EL1060" s="214"/>
      <c r="EM1060" s="214"/>
      <c r="EN1060" s="214"/>
      <c r="EO1060" s="214"/>
      <c r="EP1060" s="214"/>
      <c r="EQ1060" s="214"/>
      <c r="ER1060" s="214"/>
      <c r="ES1060" s="214"/>
      <c r="ET1060" s="214"/>
      <c r="EU1060" s="214"/>
      <c r="EV1060" s="214"/>
      <c r="EW1060" s="214"/>
      <c r="EX1060" s="214"/>
      <c r="EY1060" s="214"/>
      <c r="EZ1060" s="214"/>
      <c r="FA1060" s="214"/>
      <c r="FB1060" s="214"/>
      <c r="FC1060" s="214"/>
      <c r="FD1060" s="214"/>
      <c r="FE1060" s="214"/>
      <c r="FF1060" s="214"/>
      <c r="FG1060" s="214"/>
      <c r="FH1060" s="214"/>
      <c r="FI1060" s="214"/>
      <c r="FJ1060" s="214"/>
      <c r="FK1060" s="214"/>
      <c r="FL1060" s="214"/>
      <c r="FM1060" s="214"/>
      <c r="FN1060" s="214"/>
      <c r="FO1060" s="214"/>
      <c r="FP1060" s="214"/>
      <c r="FQ1060" s="214"/>
      <c r="FR1060" s="214"/>
      <c r="FS1060" s="214"/>
      <c r="FT1060" s="214"/>
      <c r="FU1060" s="214"/>
      <c r="FV1060" s="214"/>
      <c r="FW1060" s="214"/>
      <c r="FX1060" s="214"/>
      <c r="FY1060" s="214"/>
      <c r="FZ1060" s="214"/>
      <c r="GA1060" s="214"/>
      <c r="GB1060" s="214"/>
      <c r="GC1060" s="214"/>
      <c r="GD1060" s="214"/>
      <c r="GE1060" s="214"/>
      <c r="GF1060" s="214"/>
      <c r="GG1060" s="214"/>
      <c r="GH1060" s="214"/>
      <c r="GI1060" s="214"/>
      <c r="GJ1060" s="214"/>
      <c r="GK1060" s="214"/>
      <c r="GL1060" s="214"/>
      <c r="GM1060" s="214"/>
      <c r="GN1060" s="214"/>
      <c r="GO1060" s="214"/>
      <c r="GP1060" s="214"/>
      <c r="GQ1060" s="214"/>
      <c r="GR1060" s="214"/>
      <c r="GS1060" s="214"/>
      <c r="GT1060" s="214"/>
      <c r="GU1060" s="214"/>
      <c r="GV1060" s="214"/>
      <c r="GW1060" s="214"/>
      <c r="GX1060" s="214"/>
      <c r="GY1060" s="214"/>
      <c r="GZ1060" s="214"/>
      <c r="HA1060" s="214"/>
      <c r="HB1060" s="214"/>
      <c r="HC1060" s="214"/>
      <c r="HD1060" s="214"/>
      <c r="HE1060" s="214"/>
      <c r="HF1060" s="214"/>
      <c r="HG1060" s="214"/>
      <c r="HH1060" s="214"/>
      <c r="HI1060" s="214"/>
      <c r="HJ1060" s="214"/>
      <c r="HK1060" s="214"/>
      <c r="HL1060" s="214"/>
      <c r="HM1060" s="214"/>
      <c r="HN1060" s="214"/>
      <c r="HO1060" s="214"/>
      <c r="HP1060" s="214"/>
      <c r="HQ1060" s="214"/>
      <c r="HR1060" s="214"/>
      <c r="HS1060" s="214"/>
      <c r="HT1060" s="214"/>
      <c r="HU1060" s="214"/>
      <c r="HV1060" s="214"/>
      <c r="HW1060" s="214"/>
      <c r="HX1060" s="214"/>
      <c r="HY1060" s="214"/>
      <c r="HZ1060" s="214"/>
      <c r="IA1060" s="214"/>
      <c r="IB1060" s="214"/>
      <c r="IC1060" s="214"/>
      <c r="ID1060" s="214"/>
      <c r="IE1060" s="214"/>
      <c r="IF1060" s="214"/>
      <c r="IG1060" s="214"/>
      <c r="IH1060" s="214"/>
      <c r="II1060" s="214"/>
      <c r="IJ1060" s="214"/>
      <c r="IK1060" s="214"/>
      <c r="IL1060" s="214"/>
      <c r="IM1060" s="214"/>
      <c r="IN1060" s="214"/>
      <c r="IO1060" s="214"/>
      <c r="IP1060" s="214"/>
      <c r="IQ1060" s="214"/>
      <c r="IR1060" s="214"/>
      <c r="IS1060" s="214"/>
      <c r="IT1060" s="214"/>
      <c r="IU1060" s="214"/>
      <c r="IV1060" s="214"/>
      <c r="IW1060" s="214"/>
      <c r="IX1060" s="214"/>
      <c r="IY1060" s="214"/>
      <c r="IZ1060" s="214"/>
      <c r="JA1060" s="214"/>
      <c r="JB1060" s="214"/>
    </row>
    <row r="1061" spans="2:262" ht="75" x14ac:dyDescent="0.25">
      <c r="B1061" s="214">
        <v>1</v>
      </c>
      <c r="C1061" s="3254" t="s">
        <v>459</v>
      </c>
      <c r="D1061" s="172"/>
      <c r="E1061" s="2148"/>
      <c r="F1061" s="1844">
        <f t="shared" ref="F1061:H1062" si="671">F980+F885</f>
        <v>750</v>
      </c>
      <c r="G1061" s="1844">
        <f t="shared" si="671"/>
        <v>125</v>
      </c>
      <c r="H1061" s="1844">
        <f t="shared" si="671"/>
        <v>103</v>
      </c>
      <c r="I1061" s="1959">
        <f>H1061/G1061*100</f>
        <v>82.399999999999991</v>
      </c>
      <c r="J1061" s="2591"/>
      <c r="K1061" s="2591"/>
      <c r="L1061" s="1959"/>
      <c r="M1061" s="1959"/>
      <c r="N1061" s="1959"/>
      <c r="O1061" s="1959"/>
      <c r="P1061" s="1959"/>
      <c r="Q1061" s="1839"/>
      <c r="R1061" s="2592"/>
      <c r="S1061" s="2592"/>
      <c r="T1061" s="2592"/>
      <c r="U1061" s="2592"/>
      <c r="V1061" s="2593"/>
      <c r="W1061" s="2592"/>
      <c r="X1061" s="2592"/>
      <c r="Y1061" s="2592"/>
      <c r="Z1061" s="2592"/>
      <c r="AA1061" s="2592"/>
      <c r="AB1061" s="917"/>
      <c r="AC1061" s="916"/>
      <c r="AD1061" s="2222">
        <f t="shared" si="644"/>
        <v>0</v>
      </c>
      <c r="AE1061" s="214"/>
      <c r="AF1061" s="214"/>
      <c r="AG1061" s="214"/>
      <c r="AH1061" s="214"/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  <c r="BI1061" s="214"/>
      <c r="BJ1061" s="214"/>
      <c r="BK1061" s="214"/>
      <c r="BL1061" s="214"/>
      <c r="BM1061" s="214"/>
      <c r="BN1061" s="214"/>
      <c r="BO1061" s="214"/>
      <c r="BP1061" s="214"/>
      <c r="BQ1061" s="214"/>
      <c r="BR1061" s="214"/>
      <c r="BS1061" s="214"/>
      <c r="BT1061" s="214"/>
      <c r="BU1061" s="214"/>
      <c r="BV1061" s="214"/>
      <c r="BW1061" s="214"/>
      <c r="BX1061" s="214"/>
      <c r="BY1061" s="214"/>
      <c r="BZ1061" s="214"/>
      <c r="CA1061" s="214"/>
      <c r="CB1061" s="214"/>
      <c r="CC1061" s="214"/>
      <c r="CD1061" s="214"/>
      <c r="CE1061" s="214"/>
      <c r="CF1061" s="214"/>
      <c r="CG1061" s="214"/>
      <c r="CH1061" s="214"/>
      <c r="CI1061" s="214"/>
      <c r="CJ1061" s="214"/>
      <c r="CK1061" s="214"/>
      <c r="CL1061" s="214"/>
      <c r="CM1061" s="214"/>
      <c r="CN1061" s="214"/>
      <c r="CO1061" s="214"/>
      <c r="CP1061" s="214"/>
      <c r="CQ1061" s="214"/>
      <c r="CR1061" s="214"/>
      <c r="CS1061" s="214"/>
      <c r="CT1061" s="214"/>
      <c r="CU1061" s="214"/>
      <c r="CV1061" s="214"/>
      <c r="CW1061" s="214"/>
      <c r="CX1061" s="214"/>
      <c r="CY1061" s="214"/>
      <c r="CZ1061" s="214"/>
      <c r="DA1061" s="214"/>
      <c r="DB1061" s="214"/>
      <c r="DC1061" s="214"/>
      <c r="DD1061" s="214"/>
      <c r="DE1061" s="214"/>
      <c r="DF1061" s="214"/>
      <c r="DG1061" s="214"/>
      <c r="DH1061" s="214"/>
      <c r="DI1061" s="214"/>
      <c r="DJ1061" s="214"/>
      <c r="DK1061" s="214"/>
      <c r="DL1061" s="214"/>
      <c r="DM1061" s="214"/>
      <c r="DN1061" s="214"/>
      <c r="DO1061" s="214"/>
      <c r="DP1061" s="214"/>
      <c r="DQ1061" s="214"/>
      <c r="DR1061" s="214"/>
      <c r="DS1061" s="214"/>
      <c r="DT1061" s="214"/>
      <c r="DU1061" s="214"/>
      <c r="DV1061" s="214"/>
      <c r="DW1061" s="214"/>
      <c r="DX1061" s="214"/>
      <c r="DY1061" s="214"/>
      <c r="DZ1061" s="214"/>
      <c r="EA1061" s="214"/>
      <c r="EB1061" s="214"/>
      <c r="EC1061" s="214"/>
      <c r="ED1061" s="214"/>
      <c r="EE1061" s="214"/>
      <c r="EF1061" s="214"/>
      <c r="EG1061" s="214"/>
      <c r="EH1061" s="214"/>
      <c r="EI1061" s="214"/>
      <c r="EJ1061" s="214"/>
      <c r="EK1061" s="214"/>
      <c r="EL1061" s="214"/>
      <c r="EM1061" s="214"/>
      <c r="EN1061" s="214"/>
      <c r="EO1061" s="214"/>
      <c r="EP1061" s="214"/>
      <c r="EQ1061" s="214"/>
      <c r="ER1061" s="214"/>
      <c r="ES1061" s="214"/>
      <c r="ET1061" s="214"/>
      <c r="EU1061" s="214"/>
      <c r="EV1061" s="214"/>
      <c r="EW1061" s="214"/>
      <c r="EX1061" s="214"/>
      <c r="EY1061" s="214"/>
      <c r="EZ1061" s="214"/>
      <c r="FA1061" s="214"/>
      <c r="FB1061" s="214"/>
      <c r="FC1061" s="214"/>
      <c r="FD1061" s="214"/>
      <c r="FE1061" s="214"/>
      <c r="FF1061" s="214"/>
      <c r="FG1061" s="214"/>
      <c r="FH1061" s="214"/>
      <c r="FI1061" s="214"/>
      <c r="FJ1061" s="214"/>
      <c r="FK1061" s="214"/>
      <c r="FL1061" s="214"/>
      <c r="FM1061" s="214"/>
      <c r="FN1061" s="214"/>
      <c r="FO1061" s="214"/>
      <c r="FP1061" s="214"/>
      <c r="FQ1061" s="214"/>
      <c r="FR1061" s="214"/>
      <c r="FS1061" s="214"/>
      <c r="FT1061" s="214"/>
      <c r="FU1061" s="214"/>
      <c r="FV1061" s="214"/>
      <c r="FW1061" s="214"/>
      <c r="FX1061" s="214"/>
      <c r="FY1061" s="214"/>
      <c r="FZ1061" s="214"/>
      <c r="GA1061" s="214"/>
      <c r="GB1061" s="214"/>
      <c r="GC1061" s="214"/>
      <c r="GD1061" s="214"/>
      <c r="GE1061" s="214"/>
      <c r="GF1061" s="214"/>
      <c r="GG1061" s="214"/>
      <c r="GH1061" s="214"/>
      <c r="GI1061" s="214"/>
      <c r="GJ1061" s="214"/>
      <c r="GK1061" s="214"/>
      <c r="GL1061" s="214"/>
      <c r="GM1061" s="214"/>
      <c r="GN1061" s="214"/>
      <c r="GO1061" s="214"/>
      <c r="GP1061" s="214"/>
      <c r="GQ1061" s="214"/>
      <c r="GR1061" s="214"/>
      <c r="GS1061" s="214"/>
      <c r="GT1061" s="214"/>
      <c r="GU1061" s="214"/>
      <c r="GV1061" s="214"/>
      <c r="GW1061" s="214"/>
      <c r="GX1061" s="214"/>
      <c r="GY1061" s="214"/>
      <c r="GZ1061" s="214"/>
      <c r="HA1061" s="214"/>
      <c r="HB1061" s="214"/>
      <c r="HC1061" s="214"/>
      <c r="HD1061" s="214"/>
      <c r="HE1061" s="214"/>
      <c r="HF1061" s="214"/>
      <c r="HG1061" s="214"/>
      <c r="HH1061" s="214"/>
      <c r="HI1061" s="214"/>
      <c r="HJ1061" s="214"/>
      <c r="HK1061" s="214"/>
      <c r="HL1061" s="214"/>
      <c r="HM1061" s="214"/>
      <c r="HN1061" s="214"/>
      <c r="HO1061" s="214"/>
      <c r="HP1061" s="214"/>
      <c r="HQ1061" s="214"/>
      <c r="HR1061" s="214"/>
      <c r="HS1061" s="214"/>
      <c r="HT1061" s="214"/>
      <c r="HU1061" s="214"/>
      <c r="HV1061" s="214"/>
      <c r="HW1061" s="214"/>
      <c r="HX1061" s="214"/>
      <c r="HY1061" s="214"/>
      <c r="HZ1061" s="214"/>
      <c r="IA1061" s="214"/>
      <c r="IB1061" s="214"/>
      <c r="IC1061" s="214"/>
      <c r="ID1061" s="214"/>
      <c r="IE1061" s="214"/>
      <c r="IF1061" s="214"/>
      <c r="IG1061" s="214"/>
      <c r="IH1061" s="214"/>
      <c r="II1061" s="214"/>
      <c r="IJ1061" s="214"/>
      <c r="IK1061" s="214"/>
      <c r="IL1061" s="214"/>
      <c r="IM1061" s="214"/>
      <c r="IN1061" s="214"/>
      <c r="IO1061" s="214"/>
      <c r="IP1061" s="214"/>
      <c r="IQ1061" s="214"/>
      <c r="IR1061" s="214"/>
      <c r="IS1061" s="214"/>
      <c r="IT1061" s="214"/>
      <c r="IU1061" s="214"/>
      <c r="IV1061" s="214"/>
      <c r="IW1061" s="214"/>
      <c r="IX1061" s="214"/>
      <c r="IY1061" s="214"/>
      <c r="IZ1061" s="214"/>
      <c r="JA1061" s="214"/>
      <c r="JB1061" s="214"/>
    </row>
    <row r="1062" spans="2:262" ht="43.5" x14ac:dyDescent="0.25">
      <c r="B1062" s="214">
        <v>1</v>
      </c>
      <c r="C1062" s="3255" t="s">
        <v>334</v>
      </c>
      <c r="D1062" s="3113"/>
      <c r="E1062" s="290"/>
      <c r="F1062" s="1837">
        <f t="shared" si="671"/>
        <v>5100</v>
      </c>
      <c r="G1062" s="1837">
        <f t="shared" si="671"/>
        <v>850</v>
      </c>
      <c r="H1062" s="1837">
        <f t="shared" si="671"/>
        <v>1565</v>
      </c>
      <c r="I1062" s="1959">
        <f>H1062/G1062*100</f>
        <v>184.11764705882351</v>
      </c>
      <c r="J1062" s="2591"/>
      <c r="K1062" s="2591"/>
      <c r="L1062" s="1959"/>
      <c r="M1062" s="1959"/>
      <c r="N1062" s="1959"/>
      <c r="O1062" s="1959"/>
      <c r="P1062" s="1959"/>
      <c r="Q1062" s="1839"/>
      <c r="R1062" s="2592"/>
      <c r="S1062" s="2592"/>
      <c r="T1062" s="2592"/>
      <c r="U1062" s="2592"/>
      <c r="V1062" s="2593"/>
      <c r="W1062" s="2592"/>
      <c r="X1062" s="2592"/>
      <c r="Y1062" s="2592"/>
      <c r="Z1062" s="2592"/>
      <c r="AA1062" s="2592"/>
      <c r="AB1062" s="917"/>
      <c r="AC1062" s="916"/>
      <c r="AD1062" s="2222">
        <f t="shared" si="644"/>
        <v>0</v>
      </c>
      <c r="AE1062" s="214"/>
      <c r="AF1062" s="214"/>
      <c r="AG1062" s="214"/>
      <c r="AH1062" s="214"/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  <c r="BI1062" s="214"/>
      <c r="BJ1062" s="214"/>
      <c r="BK1062" s="214"/>
      <c r="BL1062" s="214"/>
      <c r="BM1062" s="214"/>
      <c r="BN1062" s="214"/>
      <c r="BO1062" s="214"/>
      <c r="BP1062" s="214"/>
      <c r="BQ1062" s="214"/>
      <c r="BR1062" s="214"/>
      <c r="BS1062" s="214"/>
      <c r="BT1062" s="214"/>
      <c r="BU1062" s="214"/>
      <c r="BV1062" s="214"/>
      <c r="BW1062" s="214"/>
      <c r="BX1062" s="214"/>
      <c r="BY1062" s="214"/>
      <c r="BZ1062" s="214"/>
      <c r="CA1062" s="214"/>
      <c r="CB1062" s="214"/>
      <c r="CC1062" s="214"/>
      <c r="CD1062" s="214"/>
      <c r="CE1062" s="214"/>
      <c r="CF1062" s="214"/>
      <c r="CG1062" s="214"/>
      <c r="CH1062" s="214"/>
      <c r="CI1062" s="214"/>
      <c r="CJ1062" s="214"/>
      <c r="CK1062" s="214"/>
      <c r="CL1062" s="214"/>
      <c r="CM1062" s="214"/>
      <c r="CN1062" s="214"/>
      <c r="CO1062" s="214"/>
      <c r="CP1062" s="214"/>
      <c r="CQ1062" s="214"/>
      <c r="CR1062" s="214"/>
      <c r="CS1062" s="214"/>
      <c r="CT1062" s="214"/>
      <c r="CU1062" s="214"/>
      <c r="CV1062" s="214"/>
      <c r="CW1062" s="214"/>
      <c r="CX1062" s="214"/>
      <c r="CY1062" s="214"/>
      <c r="CZ1062" s="214"/>
      <c r="DA1062" s="214"/>
      <c r="DB1062" s="214"/>
      <c r="DC1062" s="214"/>
      <c r="DD1062" s="214"/>
      <c r="DE1062" s="214"/>
      <c r="DF1062" s="214"/>
      <c r="DG1062" s="214"/>
      <c r="DH1062" s="214"/>
      <c r="DI1062" s="214"/>
      <c r="DJ1062" s="214"/>
      <c r="DK1062" s="214"/>
      <c r="DL1062" s="214"/>
      <c r="DM1062" s="214"/>
      <c r="DN1062" s="214"/>
      <c r="DO1062" s="214"/>
      <c r="DP1062" s="214"/>
      <c r="DQ1062" s="214"/>
      <c r="DR1062" s="214"/>
      <c r="DS1062" s="214"/>
      <c r="DT1062" s="214"/>
      <c r="DU1062" s="214"/>
      <c r="DV1062" s="214"/>
      <c r="DW1062" s="214"/>
      <c r="DX1062" s="214"/>
      <c r="DY1062" s="214"/>
      <c r="DZ1062" s="214"/>
      <c r="EA1062" s="214"/>
      <c r="EB1062" s="214"/>
      <c r="EC1062" s="214"/>
      <c r="ED1062" s="214"/>
      <c r="EE1062" s="214"/>
      <c r="EF1062" s="214"/>
      <c r="EG1062" s="214"/>
      <c r="EH1062" s="214"/>
      <c r="EI1062" s="214"/>
      <c r="EJ1062" s="214"/>
      <c r="EK1062" s="214"/>
      <c r="EL1062" s="214"/>
      <c r="EM1062" s="214"/>
      <c r="EN1062" s="214"/>
      <c r="EO1062" s="214"/>
      <c r="EP1062" s="214"/>
      <c r="EQ1062" s="214"/>
      <c r="ER1062" s="214"/>
      <c r="ES1062" s="214"/>
      <c r="ET1062" s="214"/>
      <c r="EU1062" s="214"/>
      <c r="EV1062" s="214"/>
      <c r="EW1062" s="214"/>
      <c r="EX1062" s="214"/>
      <c r="EY1062" s="214"/>
      <c r="EZ1062" s="214"/>
      <c r="FA1062" s="214"/>
      <c r="FB1062" s="214"/>
      <c r="FC1062" s="214"/>
      <c r="FD1062" s="214"/>
      <c r="FE1062" s="214"/>
      <c r="FF1062" s="214"/>
      <c r="FG1062" s="214"/>
      <c r="FH1062" s="214"/>
      <c r="FI1062" s="214"/>
      <c r="FJ1062" s="214"/>
      <c r="FK1062" s="214"/>
      <c r="FL1062" s="214"/>
      <c r="FM1062" s="214"/>
      <c r="FN1062" s="214"/>
      <c r="FO1062" s="214"/>
      <c r="FP1062" s="214"/>
      <c r="FQ1062" s="214"/>
      <c r="FR1062" s="214"/>
      <c r="FS1062" s="214"/>
      <c r="FT1062" s="214"/>
      <c r="FU1062" s="214"/>
      <c r="FV1062" s="214"/>
      <c r="FW1062" s="214"/>
      <c r="FX1062" s="214"/>
      <c r="FY1062" s="214"/>
      <c r="FZ1062" s="214"/>
      <c r="GA1062" s="214"/>
      <c r="GB1062" s="214"/>
      <c r="GC1062" s="214"/>
      <c r="GD1062" s="214"/>
      <c r="GE1062" s="214"/>
      <c r="GF1062" s="214"/>
      <c r="GG1062" s="214"/>
      <c r="GH1062" s="214"/>
      <c r="GI1062" s="214"/>
      <c r="GJ1062" s="214"/>
      <c r="GK1062" s="214"/>
      <c r="GL1062" s="214"/>
      <c r="GM1062" s="214"/>
      <c r="GN1062" s="214"/>
      <c r="GO1062" s="214"/>
      <c r="GP1062" s="214"/>
      <c r="GQ1062" s="214"/>
      <c r="GR1062" s="214"/>
      <c r="GS1062" s="214"/>
      <c r="GT1062" s="214"/>
      <c r="GU1062" s="214"/>
      <c r="GV1062" s="214"/>
      <c r="GW1062" s="214"/>
      <c r="GX1062" s="214"/>
      <c r="GY1062" s="214"/>
      <c r="GZ1062" s="214"/>
      <c r="HA1062" s="214"/>
      <c r="HB1062" s="214"/>
      <c r="HC1062" s="214"/>
      <c r="HD1062" s="214"/>
      <c r="HE1062" s="214"/>
      <c r="HF1062" s="214"/>
      <c r="HG1062" s="214"/>
      <c r="HH1062" s="214"/>
      <c r="HI1062" s="214"/>
      <c r="HJ1062" s="214"/>
      <c r="HK1062" s="214"/>
      <c r="HL1062" s="214"/>
      <c r="HM1062" s="214"/>
      <c r="HN1062" s="214"/>
      <c r="HO1062" s="214"/>
      <c r="HP1062" s="214"/>
      <c r="HQ1062" s="214"/>
      <c r="HR1062" s="214"/>
      <c r="HS1062" s="214"/>
      <c r="HT1062" s="214"/>
      <c r="HU1062" s="214"/>
      <c r="HV1062" s="214"/>
      <c r="HW1062" s="214"/>
      <c r="HX1062" s="214"/>
      <c r="HY1062" s="214"/>
      <c r="HZ1062" s="214"/>
      <c r="IA1062" s="214"/>
      <c r="IB1062" s="214"/>
      <c r="IC1062" s="214"/>
      <c r="ID1062" s="214"/>
      <c r="IE1062" s="214"/>
      <c r="IF1062" s="214"/>
      <c r="IG1062" s="214"/>
      <c r="IH1062" s="214"/>
      <c r="II1062" s="214"/>
      <c r="IJ1062" s="214"/>
      <c r="IK1062" s="214"/>
      <c r="IL1062" s="214"/>
      <c r="IM1062" s="214"/>
      <c r="IN1062" s="214"/>
      <c r="IO1062" s="214"/>
      <c r="IP1062" s="214"/>
      <c r="IQ1062" s="214"/>
      <c r="IR1062" s="214"/>
      <c r="IS1062" s="214"/>
      <c r="IT1062" s="214"/>
      <c r="IU1062" s="214"/>
      <c r="IV1062" s="214"/>
      <c r="IW1062" s="214"/>
      <c r="IX1062" s="214"/>
      <c r="IY1062" s="214"/>
      <c r="IZ1062" s="214"/>
      <c r="JA1062" s="214"/>
      <c r="JB1062" s="214"/>
    </row>
    <row r="1063" spans="2:262" ht="31.5" x14ac:dyDescent="0.25">
      <c r="B1063" s="214">
        <v>1</v>
      </c>
      <c r="C1063" s="607" t="s">
        <v>191</v>
      </c>
      <c r="D1063" s="172"/>
      <c r="E1063" s="2148"/>
      <c r="F1063" s="1844"/>
      <c r="G1063" s="2595"/>
      <c r="H1063" s="2595"/>
      <c r="I1063" s="1959"/>
      <c r="J1063" s="2591"/>
      <c r="K1063" s="2591"/>
      <c r="L1063" s="1959"/>
      <c r="M1063" s="1959"/>
      <c r="N1063" s="1959"/>
      <c r="O1063" s="1959"/>
      <c r="P1063" s="1959"/>
      <c r="Q1063" s="1839"/>
      <c r="R1063" s="2592"/>
      <c r="S1063" s="2592"/>
      <c r="T1063" s="2592"/>
      <c r="U1063" s="2592"/>
      <c r="V1063" s="2593"/>
      <c r="W1063" s="2592"/>
      <c r="X1063" s="2592"/>
      <c r="Y1063" s="2592"/>
      <c r="Z1063" s="2592"/>
      <c r="AA1063" s="2592"/>
      <c r="AB1063" s="917"/>
      <c r="AC1063" s="916"/>
      <c r="AD1063" s="2222">
        <f t="shared" si="644"/>
        <v>0</v>
      </c>
      <c r="AE1063" s="214"/>
      <c r="AF1063" s="214"/>
      <c r="AG1063" s="214"/>
      <c r="AH1063" s="214"/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  <c r="BI1063" s="214"/>
      <c r="BJ1063" s="214"/>
      <c r="BK1063" s="214"/>
      <c r="BL1063" s="214"/>
      <c r="BM1063" s="214"/>
      <c r="BN1063" s="214"/>
      <c r="BO1063" s="214"/>
      <c r="BP1063" s="214"/>
      <c r="BQ1063" s="214"/>
      <c r="BR1063" s="214"/>
      <c r="BS1063" s="214"/>
      <c r="BT1063" s="214"/>
      <c r="BU1063" s="214"/>
      <c r="BV1063" s="214"/>
      <c r="BW1063" s="214"/>
      <c r="BX1063" s="214"/>
      <c r="BY1063" s="214"/>
      <c r="BZ1063" s="214"/>
      <c r="CA1063" s="214"/>
      <c r="CB1063" s="214"/>
      <c r="CC1063" s="214"/>
      <c r="CD1063" s="214"/>
      <c r="CE1063" s="214"/>
      <c r="CF1063" s="214"/>
      <c r="CG1063" s="214"/>
      <c r="CH1063" s="214"/>
      <c r="CI1063" s="214"/>
      <c r="CJ1063" s="214"/>
      <c r="CK1063" s="214"/>
      <c r="CL1063" s="214"/>
      <c r="CM1063" s="214"/>
      <c r="CN1063" s="214"/>
      <c r="CO1063" s="214"/>
      <c r="CP1063" s="214"/>
      <c r="CQ1063" s="214"/>
      <c r="CR1063" s="214"/>
      <c r="CS1063" s="214"/>
      <c r="CT1063" s="214"/>
      <c r="CU1063" s="214"/>
      <c r="CV1063" s="214"/>
      <c r="CW1063" s="214"/>
      <c r="CX1063" s="214"/>
      <c r="CY1063" s="214"/>
      <c r="CZ1063" s="214"/>
      <c r="DA1063" s="214"/>
      <c r="DB1063" s="214"/>
      <c r="DC1063" s="214"/>
      <c r="DD1063" s="214"/>
      <c r="DE1063" s="214"/>
      <c r="DF1063" s="214"/>
      <c r="DG1063" s="214"/>
      <c r="DH1063" s="214"/>
      <c r="DI1063" s="214"/>
      <c r="DJ1063" s="214"/>
      <c r="DK1063" s="214"/>
      <c r="DL1063" s="214"/>
      <c r="DM1063" s="214"/>
      <c r="DN1063" s="214"/>
      <c r="DO1063" s="214"/>
      <c r="DP1063" s="214"/>
      <c r="DQ1063" s="214"/>
      <c r="DR1063" s="214"/>
      <c r="DS1063" s="214"/>
      <c r="DT1063" s="214"/>
      <c r="DU1063" s="214"/>
      <c r="DV1063" s="214"/>
      <c r="DW1063" s="214"/>
      <c r="DX1063" s="214"/>
      <c r="DY1063" s="214"/>
      <c r="DZ1063" s="214"/>
      <c r="EA1063" s="214"/>
      <c r="EB1063" s="214"/>
      <c r="EC1063" s="214"/>
      <c r="ED1063" s="214"/>
      <c r="EE1063" s="214"/>
      <c r="EF1063" s="214"/>
      <c r="EG1063" s="214"/>
      <c r="EH1063" s="214"/>
      <c r="EI1063" s="214"/>
      <c r="EJ1063" s="214"/>
      <c r="EK1063" s="214"/>
      <c r="EL1063" s="214"/>
      <c r="EM1063" s="214"/>
      <c r="EN1063" s="214"/>
      <c r="EO1063" s="214"/>
      <c r="EP1063" s="214"/>
      <c r="EQ1063" s="214"/>
      <c r="ER1063" s="214"/>
      <c r="ES1063" s="214"/>
      <c r="ET1063" s="214"/>
      <c r="EU1063" s="214"/>
      <c r="EV1063" s="214"/>
      <c r="EW1063" s="214"/>
      <c r="EX1063" s="214"/>
      <c r="EY1063" s="214"/>
      <c r="EZ1063" s="214"/>
      <c r="FA1063" s="214"/>
      <c r="FB1063" s="214"/>
      <c r="FC1063" s="214"/>
      <c r="FD1063" s="214"/>
      <c r="FE1063" s="214"/>
      <c r="FF1063" s="214"/>
      <c r="FG1063" s="214"/>
      <c r="FH1063" s="214"/>
      <c r="FI1063" s="214"/>
      <c r="FJ1063" s="214"/>
      <c r="FK1063" s="214"/>
      <c r="FL1063" s="214"/>
      <c r="FM1063" s="214"/>
      <c r="FN1063" s="214"/>
      <c r="FO1063" s="214"/>
      <c r="FP1063" s="214"/>
      <c r="FQ1063" s="214"/>
      <c r="FR1063" s="214"/>
      <c r="FS1063" s="214"/>
      <c r="FT1063" s="214"/>
      <c r="FU1063" s="214"/>
      <c r="FV1063" s="214"/>
      <c r="FW1063" s="214"/>
      <c r="FX1063" s="214"/>
      <c r="FY1063" s="214"/>
      <c r="FZ1063" s="214"/>
      <c r="GA1063" s="214"/>
      <c r="GB1063" s="214"/>
      <c r="GC1063" s="214"/>
      <c r="GD1063" s="214"/>
      <c r="GE1063" s="214"/>
      <c r="GF1063" s="214"/>
      <c r="GG1063" s="214"/>
      <c r="GH1063" s="214"/>
      <c r="GI1063" s="214"/>
      <c r="GJ1063" s="214"/>
      <c r="GK1063" s="214"/>
      <c r="GL1063" s="214"/>
      <c r="GM1063" s="214"/>
      <c r="GN1063" s="214"/>
      <c r="GO1063" s="214"/>
      <c r="GP1063" s="214"/>
      <c r="GQ1063" s="214"/>
      <c r="GR1063" s="214"/>
      <c r="GS1063" s="214"/>
      <c r="GT1063" s="214"/>
      <c r="GU1063" s="214"/>
      <c r="GV1063" s="214"/>
      <c r="GW1063" s="214"/>
      <c r="GX1063" s="214"/>
      <c r="GY1063" s="214"/>
      <c r="GZ1063" s="214"/>
      <c r="HA1063" s="214"/>
      <c r="HB1063" s="214"/>
      <c r="HC1063" s="214"/>
      <c r="HD1063" s="214"/>
      <c r="HE1063" s="214"/>
      <c r="HF1063" s="214"/>
      <c r="HG1063" s="214"/>
      <c r="HH1063" s="214"/>
      <c r="HI1063" s="214"/>
      <c r="HJ1063" s="214"/>
      <c r="HK1063" s="214"/>
      <c r="HL1063" s="214"/>
      <c r="HM1063" s="214"/>
      <c r="HN1063" s="214"/>
      <c r="HO1063" s="214"/>
      <c r="HP1063" s="214"/>
      <c r="HQ1063" s="214"/>
      <c r="HR1063" s="214"/>
      <c r="HS1063" s="214"/>
      <c r="HT1063" s="214"/>
      <c r="HU1063" s="214"/>
      <c r="HV1063" s="214"/>
      <c r="HW1063" s="214"/>
      <c r="HX1063" s="214"/>
      <c r="HY1063" s="214"/>
      <c r="HZ1063" s="214"/>
      <c r="IA1063" s="214"/>
      <c r="IB1063" s="214"/>
      <c r="IC1063" s="214"/>
      <c r="ID1063" s="214"/>
      <c r="IE1063" s="214"/>
      <c r="IF1063" s="214"/>
      <c r="IG1063" s="214"/>
      <c r="IH1063" s="214"/>
      <c r="II1063" s="214"/>
      <c r="IJ1063" s="214"/>
      <c r="IK1063" s="214"/>
      <c r="IL1063" s="214"/>
      <c r="IM1063" s="214"/>
      <c r="IN1063" s="214"/>
      <c r="IO1063" s="214"/>
      <c r="IP1063" s="214"/>
      <c r="IQ1063" s="214"/>
      <c r="IR1063" s="214"/>
      <c r="IS1063" s="214"/>
      <c r="IT1063" s="214"/>
      <c r="IU1063" s="214"/>
      <c r="IV1063" s="214"/>
      <c r="IW1063" s="214"/>
      <c r="IX1063" s="214"/>
      <c r="IY1063" s="214"/>
      <c r="IZ1063" s="214"/>
      <c r="JA1063" s="214"/>
      <c r="JB1063" s="214"/>
    </row>
    <row r="1064" spans="2:262" ht="105" x14ac:dyDescent="0.25">
      <c r="B1064" s="214">
        <v>1</v>
      </c>
      <c r="C1064" s="611" t="s">
        <v>460</v>
      </c>
      <c r="D1064" s="172"/>
      <c r="E1064" s="2148"/>
      <c r="F1064" s="1844">
        <f t="shared" ref="F1064:H1071" si="672">F983+F888</f>
        <v>7147</v>
      </c>
      <c r="G1064" s="1844">
        <f t="shared" si="672"/>
        <v>1191.1666666666665</v>
      </c>
      <c r="H1064" s="1844">
        <f t="shared" si="672"/>
        <v>1242</v>
      </c>
      <c r="I1064" s="1959">
        <f t="shared" ref="I1064:I1076" si="673">H1064/G1064*100</f>
        <v>104.26752483559537</v>
      </c>
      <c r="J1064" s="2591"/>
      <c r="K1064" s="2591"/>
      <c r="L1064" s="1959"/>
      <c r="M1064" s="1959"/>
      <c r="N1064" s="1959"/>
      <c r="O1064" s="1959"/>
      <c r="P1064" s="1959"/>
      <c r="Q1064" s="1839"/>
      <c r="R1064" s="2592">
        <f t="shared" ref="R1064:AA1064" si="674">R983+R888</f>
        <v>31928.535599999999</v>
      </c>
      <c r="S1064" s="2592">
        <f t="shared" ref="S1064" si="675">S983+S888</f>
        <v>31928.535599999999</v>
      </c>
      <c r="T1064" s="2592">
        <f t="shared" si="674"/>
        <v>5321.4225999999999</v>
      </c>
      <c r="U1064" s="2592">
        <f t="shared" si="674"/>
        <v>5423.0268799999994</v>
      </c>
      <c r="V1064" s="2593">
        <f t="shared" si="674"/>
        <v>0</v>
      </c>
      <c r="W1064" s="2592">
        <f t="shared" si="674"/>
        <v>0</v>
      </c>
      <c r="X1064" s="2592">
        <f t="shared" si="674"/>
        <v>101.60428000000002</v>
      </c>
      <c r="Y1064" s="2592">
        <f t="shared" si="674"/>
        <v>0</v>
      </c>
      <c r="Z1064" s="2592">
        <f t="shared" si="674"/>
        <v>-118.25189000000002</v>
      </c>
      <c r="AA1064" s="2592">
        <f t="shared" si="674"/>
        <v>5304.7749899999999</v>
      </c>
      <c r="AB1064" s="917"/>
      <c r="AC1064" s="916">
        <f>AC983+AC888</f>
        <v>0</v>
      </c>
      <c r="AD1064" s="2222">
        <f t="shared" si="644"/>
        <v>0</v>
      </c>
      <c r="AE1064" s="214"/>
      <c r="AF1064" s="214"/>
      <c r="AG1064" s="214"/>
      <c r="AH1064" s="214"/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  <c r="BI1064" s="214"/>
      <c r="BJ1064" s="214"/>
      <c r="BK1064" s="214"/>
      <c r="BL1064" s="214"/>
      <c r="BM1064" s="214"/>
      <c r="BN1064" s="214"/>
      <c r="BO1064" s="214"/>
      <c r="BP1064" s="214"/>
      <c r="BQ1064" s="214"/>
      <c r="BR1064" s="214"/>
      <c r="BS1064" s="214"/>
      <c r="BT1064" s="214"/>
      <c r="BU1064" s="214"/>
      <c r="BV1064" s="214"/>
      <c r="BW1064" s="214"/>
      <c r="BX1064" s="214"/>
      <c r="BY1064" s="214"/>
      <c r="BZ1064" s="214"/>
      <c r="CA1064" s="214"/>
      <c r="CB1064" s="214"/>
      <c r="CC1064" s="214"/>
      <c r="CD1064" s="214"/>
      <c r="CE1064" s="214"/>
      <c r="CF1064" s="214"/>
      <c r="CG1064" s="214"/>
      <c r="CH1064" s="214"/>
      <c r="CI1064" s="214"/>
      <c r="CJ1064" s="214"/>
      <c r="CK1064" s="214"/>
      <c r="CL1064" s="214"/>
      <c r="CM1064" s="214"/>
      <c r="CN1064" s="214"/>
      <c r="CO1064" s="214"/>
      <c r="CP1064" s="214"/>
      <c r="CQ1064" s="214"/>
      <c r="CR1064" s="214"/>
      <c r="CS1064" s="214"/>
      <c r="CT1064" s="214"/>
      <c r="CU1064" s="214"/>
      <c r="CV1064" s="214"/>
      <c r="CW1064" s="214"/>
      <c r="CX1064" s="214"/>
      <c r="CY1064" s="214"/>
      <c r="CZ1064" s="214"/>
      <c r="DA1064" s="214"/>
      <c r="DB1064" s="214"/>
      <c r="DC1064" s="214"/>
      <c r="DD1064" s="214"/>
      <c r="DE1064" s="214"/>
      <c r="DF1064" s="214"/>
      <c r="DG1064" s="214"/>
      <c r="DH1064" s="214"/>
      <c r="DI1064" s="214"/>
      <c r="DJ1064" s="214"/>
      <c r="DK1064" s="214"/>
      <c r="DL1064" s="214"/>
      <c r="DM1064" s="214"/>
      <c r="DN1064" s="214"/>
      <c r="DO1064" s="214"/>
      <c r="DP1064" s="214"/>
      <c r="DQ1064" s="214"/>
      <c r="DR1064" s="214"/>
      <c r="DS1064" s="214"/>
      <c r="DT1064" s="214"/>
      <c r="DU1064" s="214"/>
      <c r="DV1064" s="214"/>
      <c r="DW1064" s="214"/>
      <c r="DX1064" s="214"/>
      <c r="DY1064" s="214"/>
      <c r="DZ1064" s="214"/>
      <c r="EA1064" s="214"/>
      <c r="EB1064" s="214"/>
      <c r="EC1064" s="214"/>
      <c r="ED1064" s="214"/>
      <c r="EE1064" s="214"/>
      <c r="EF1064" s="214"/>
      <c r="EG1064" s="214"/>
      <c r="EH1064" s="214"/>
      <c r="EI1064" s="214"/>
      <c r="EJ1064" s="214"/>
      <c r="EK1064" s="214"/>
      <c r="EL1064" s="214"/>
      <c r="EM1064" s="214"/>
      <c r="EN1064" s="214"/>
      <c r="EO1064" s="214"/>
      <c r="EP1064" s="214"/>
      <c r="EQ1064" s="214"/>
      <c r="ER1064" s="214"/>
      <c r="ES1064" s="214"/>
      <c r="ET1064" s="214"/>
      <c r="EU1064" s="214"/>
      <c r="EV1064" s="214"/>
      <c r="EW1064" s="214"/>
      <c r="EX1064" s="214"/>
      <c r="EY1064" s="214"/>
      <c r="EZ1064" s="214"/>
      <c r="FA1064" s="214"/>
      <c r="FB1064" s="214"/>
      <c r="FC1064" s="214"/>
      <c r="FD1064" s="214"/>
      <c r="FE1064" s="214"/>
      <c r="FF1064" s="214"/>
      <c r="FG1064" s="214"/>
      <c r="FH1064" s="214"/>
      <c r="FI1064" s="214"/>
      <c r="FJ1064" s="214"/>
      <c r="FK1064" s="214"/>
      <c r="FL1064" s="214"/>
      <c r="FM1064" s="214"/>
      <c r="FN1064" s="214"/>
      <c r="FO1064" s="214"/>
      <c r="FP1064" s="214"/>
      <c r="FQ1064" s="214"/>
      <c r="FR1064" s="214"/>
      <c r="FS1064" s="214"/>
      <c r="FT1064" s="214"/>
      <c r="FU1064" s="214"/>
      <c r="FV1064" s="214"/>
      <c r="FW1064" s="214"/>
      <c r="FX1064" s="214"/>
      <c r="FY1064" s="214"/>
      <c r="FZ1064" s="214"/>
      <c r="GA1064" s="214"/>
      <c r="GB1064" s="214"/>
      <c r="GC1064" s="214"/>
      <c r="GD1064" s="214"/>
      <c r="GE1064" s="214"/>
      <c r="GF1064" s="214"/>
      <c r="GG1064" s="214"/>
      <c r="GH1064" s="214"/>
      <c r="GI1064" s="214"/>
      <c r="GJ1064" s="214"/>
      <c r="GK1064" s="214"/>
      <c r="GL1064" s="214"/>
      <c r="GM1064" s="214"/>
      <c r="GN1064" s="214"/>
      <c r="GO1064" s="214"/>
      <c r="GP1064" s="214"/>
      <c r="GQ1064" s="214"/>
      <c r="GR1064" s="214"/>
      <c r="GS1064" s="214"/>
      <c r="GT1064" s="214"/>
      <c r="GU1064" s="214"/>
      <c r="GV1064" s="214"/>
      <c r="GW1064" s="214"/>
      <c r="GX1064" s="214"/>
      <c r="GY1064" s="214"/>
      <c r="GZ1064" s="214"/>
      <c r="HA1064" s="214"/>
      <c r="HB1064" s="214"/>
      <c r="HC1064" s="214"/>
      <c r="HD1064" s="214"/>
      <c r="HE1064" s="214"/>
      <c r="HF1064" s="214"/>
      <c r="HG1064" s="214"/>
      <c r="HH1064" s="214"/>
      <c r="HI1064" s="214"/>
      <c r="HJ1064" s="214"/>
      <c r="HK1064" s="214"/>
      <c r="HL1064" s="214"/>
      <c r="HM1064" s="214"/>
      <c r="HN1064" s="214"/>
      <c r="HO1064" s="214"/>
      <c r="HP1064" s="214"/>
      <c r="HQ1064" s="214"/>
      <c r="HR1064" s="214"/>
      <c r="HS1064" s="214"/>
      <c r="HT1064" s="214"/>
      <c r="HU1064" s="214"/>
      <c r="HV1064" s="214"/>
      <c r="HW1064" s="214"/>
      <c r="HX1064" s="214"/>
      <c r="HY1064" s="214"/>
      <c r="HZ1064" s="214"/>
      <c r="IA1064" s="214"/>
      <c r="IB1064" s="214"/>
      <c r="IC1064" s="214"/>
      <c r="ID1064" s="214"/>
      <c r="IE1064" s="214"/>
      <c r="IF1064" s="214"/>
      <c r="IG1064" s="214"/>
      <c r="IH1064" s="214"/>
      <c r="II1064" s="214"/>
      <c r="IJ1064" s="214"/>
      <c r="IK1064" s="214"/>
      <c r="IL1064" s="214"/>
      <c r="IM1064" s="214"/>
      <c r="IN1064" s="214"/>
      <c r="IO1064" s="214"/>
      <c r="IP1064" s="214"/>
      <c r="IQ1064" s="214"/>
      <c r="IR1064" s="214"/>
      <c r="IS1064" s="214"/>
      <c r="IT1064" s="214"/>
      <c r="IU1064" s="214"/>
      <c r="IV1064" s="214"/>
      <c r="IW1064" s="214"/>
      <c r="IX1064" s="214"/>
      <c r="IY1064" s="214"/>
      <c r="IZ1064" s="214"/>
      <c r="JA1064" s="214"/>
      <c r="JB1064" s="214"/>
    </row>
    <row r="1065" spans="2:262" x14ac:dyDescent="0.25">
      <c r="B1065" s="214">
        <v>1</v>
      </c>
      <c r="C1065" s="602" t="s">
        <v>561</v>
      </c>
      <c r="D1065" s="172"/>
      <c r="E1065" s="2148"/>
      <c r="F1065" s="1844">
        <f t="shared" si="672"/>
        <v>1217</v>
      </c>
      <c r="G1065" s="1844">
        <f t="shared" si="672"/>
        <v>202.83333333333334</v>
      </c>
      <c r="H1065" s="1844">
        <f t="shared" si="672"/>
        <v>147</v>
      </c>
      <c r="I1065" s="1959">
        <f t="shared" si="673"/>
        <v>72.473294987674606</v>
      </c>
      <c r="J1065" s="2591"/>
      <c r="K1065" s="2591"/>
      <c r="L1065" s="1959"/>
      <c r="M1065" s="1959"/>
      <c r="N1065" s="1959"/>
      <c r="O1065" s="1959"/>
      <c r="P1065" s="1959"/>
      <c r="Q1065" s="1839"/>
      <c r="R1065" s="2592"/>
      <c r="S1065" s="2592"/>
      <c r="T1065" s="2592"/>
      <c r="U1065" s="2592"/>
      <c r="V1065" s="2593"/>
      <c r="W1065" s="2592"/>
      <c r="X1065" s="2592"/>
      <c r="Y1065" s="2592"/>
      <c r="Z1065" s="2592"/>
      <c r="AA1065" s="2592"/>
      <c r="AB1065" s="917"/>
      <c r="AC1065" s="916"/>
      <c r="AD1065" s="2222">
        <f t="shared" si="644"/>
        <v>0</v>
      </c>
      <c r="AE1065" s="214"/>
      <c r="AF1065" s="214"/>
      <c r="AG1065" s="214"/>
      <c r="AH1065" s="214"/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  <c r="BI1065" s="214"/>
      <c r="BJ1065" s="214"/>
      <c r="BK1065" s="214"/>
      <c r="BL1065" s="214"/>
      <c r="BM1065" s="214"/>
      <c r="BN1065" s="214"/>
      <c r="BO1065" s="214"/>
      <c r="BP1065" s="214"/>
      <c r="BQ1065" s="214"/>
      <c r="BR1065" s="214"/>
      <c r="BS1065" s="214"/>
      <c r="BT1065" s="214"/>
      <c r="BU1065" s="214"/>
      <c r="BV1065" s="214"/>
      <c r="BW1065" s="214"/>
      <c r="BX1065" s="214"/>
      <c r="BY1065" s="214"/>
      <c r="BZ1065" s="214"/>
      <c r="CA1065" s="214"/>
      <c r="CB1065" s="214"/>
      <c r="CC1065" s="214"/>
      <c r="CD1065" s="214"/>
      <c r="CE1065" s="214"/>
      <c r="CF1065" s="214"/>
      <c r="CG1065" s="214"/>
      <c r="CH1065" s="214"/>
      <c r="CI1065" s="214"/>
      <c r="CJ1065" s="214"/>
      <c r="CK1065" s="214"/>
      <c r="CL1065" s="214"/>
      <c r="CM1065" s="214"/>
      <c r="CN1065" s="214"/>
      <c r="CO1065" s="214"/>
      <c r="CP1065" s="214"/>
      <c r="CQ1065" s="214"/>
      <c r="CR1065" s="214"/>
      <c r="CS1065" s="214"/>
      <c r="CT1065" s="214"/>
      <c r="CU1065" s="214"/>
      <c r="CV1065" s="214"/>
      <c r="CW1065" s="214"/>
      <c r="CX1065" s="214"/>
      <c r="CY1065" s="214"/>
      <c r="CZ1065" s="214"/>
      <c r="DA1065" s="214"/>
      <c r="DB1065" s="214"/>
      <c r="DC1065" s="214"/>
      <c r="DD1065" s="214"/>
      <c r="DE1065" s="214"/>
      <c r="DF1065" s="214"/>
      <c r="DG1065" s="214"/>
      <c r="DH1065" s="214"/>
      <c r="DI1065" s="214"/>
      <c r="DJ1065" s="214"/>
      <c r="DK1065" s="214"/>
      <c r="DL1065" s="214"/>
      <c r="DM1065" s="214"/>
      <c r="DN1065" s="214"/>
      <c r="DO1065" s="214"/>
      <c r="DP1065" s="214"/>
      <c r="DQ1065" s="214"/>
      <c r="DR1065" s="214"/>
      <c r="DS1065" s="214"/>
      <c r="DT1065" s="214"/>
      <c r="DU1065" s="214"/>
      <c r="DV1065" s="214"/>
      <c r="DW1065" s="214"/>
      <c r="DX1065" s="214"/>
      <c r="DY1065" s="214"/>
      <c r="DZ1065" s="214"/>
      <c r="EA1065" s="214"/>
      <c r="EB1065" s="214"/>
      <c r="EC1065" s="214"/>
      <c r="ED1065" s="214"/>
      <c r="EE1065" s="214"/>
      <c r="EF1065" s="214"/>
      <c r="EG1065" s="214"/>
      <c r="EH1065" s="214"/>
      <c r="EI1065" s="214"/>
      <c r="EJ1065" s="214"/>
      <c r="EK1065" s="214"/>
      <c r="EL1065" s="214"/>
      <c r="EM1065" s="214"/>
      <c r="EN1065" s="214"/>
      <c r="EO1065" s="214"/>
      <c r="EP1065" s="214"/>
      <c r="EQ1065" s="214"/>
      <c r="ER1065" s="214"/>
      <c r="ES1065" s="214"/>
      <c r="ET1065" s="214"/>
      <c r="EU1065" s="214"/>
      <c r="EV1065" s="214"/>
      <c r="EW1065" s="214"/>
      <c r="EX1065" s="214"/>
      <c r="EY1065" s="214"/>
      <c r="EZ1065" s="214"/>
      <c r="FA1065" s="214"/>
      <c r="FB1065" s="214"/>
      <c r="FC1065" s="214"/>
      <c r="FD1065" s="214"/>
      <c r="FE1065" s="214"/>
      <c r="FF1065" s="214"/>
      <c r="FG1065" s="214"/>
      <c r="FH1065" s="214"/>
      <c r="FI1065" s="214"/>
      <c r="FJ1065" s="214"/>
      <c r="FK1065" s="214"/>
      <c r="FL1065" s="214"/>
      <c r="FM1065" s="214"/>
      <c r="FN1065" s="214"/>
      <c r="FO1065" s="214"/>
      <c r="FP1065" s="214"/>
      <c r="FQ1065" s="214"/>
      <c r="FR1065" s="214"/>
      <c r="FS1065" s="214"/>
      <c r="FT1065" s="214"/>
      <c r="FU1065" s="214"/>
      <c r="FV1065" s="214"/>
      <c r="FW1065" s="214"/>
      <c r="FX1065" s="214"/>
      <c r="FY1065" s="214"/>
      <c r="FZ1065" s="214"/>
      <c r="GA1065" s="214"/>
      <c r="GB1065" s="214"/>
      <c r="GC1065" s="214"/>
      <c r="GD1065" s="214"/>
      <c r="GE1065" s="214"/>
      <c r="GF1065" s="214"/>
      <c r="GG1065" s="214"/>
      <c r="GH1065" s="214"/>
      <c r="GI1065" s="214"/>
      <c r="GJ1065" s="214"/>
      <c r="GK1065" s="214"/>
      <c r="GL1065" s="214"/>
      <c r="GM1065" s="214"/>
      <c r="GN1065" s="214"/>
      <c r="GO1065" s="214"/>
      <c r="GP1065" s="214"/>
      <c r="GQ1065" s="214"/>
      <c r="GR1065" s="214"/>
      <c r="GS1065" s="214"/>
      <c r="GT1065" s="214"/>
      <c r="GU1065" s="214"/>
      <c r="GV1065" s="214"/>
      <c r="GW1065" s="214"/>
      <c r="GX1065" s="214"/>
      <c r="GY1065" s="214"/>
      <c r="GZ1065" s="214"/>
      <c r="HA1065" s="214"/>
      <c r="HB1065" s="214"/>
      <c r="HC1065" s="214"/>
      <c r="HD1065" s="214"/>
      <c r="HE1065" s="214"/>
      <c r="HF1065" s="214"/>
      <c r="HG1065" s="214"/>
      <c r="HH1065" s="214"/>
      <c r="HI1065" s="214"/>
      <c r="HJ1065" s="214"/>
      <c r="HK1065" s="214"/>
      <c r="HL1065" s="214"/>
      <c r="HM1065" s="214"/>
      <c r="HN1065" s="214"/>
      <c r="HO1065" s="214"/>
      <c r="HP1065" s="214"/>
      <c r="HQ1065" s="214"/>
      <c r="HR1065" s="214"/>
      <c r="HS1065" s="214"/>
      <c r="HT1065" s="214"/>
      <c r="HU1065" s="214"/>
      <c r="HV1065" s="214"/>
      <c r="HW1065" s="214"/>
      <c r="HX1065" s="214"/>
      <c r="HY1065" s="214"/>
      <c r="HZ1065" s="214"/>
      <c r="IA1065" s="214"/>
      <c r="IB1065" s="214"/>
      <c r="IC1065" s="214"/>
      <c r="ID1065" s="214"/>
      <c r="IE1065" s="214"/>
      <c r="IF1065" s="214"/>
      <c r="IG1065" s="214"/>
      <c r="IH1065" s="214"/>
      <c r="II1065" s="214"/>
      <c r="IJ1065" s="214"/>
      <c r="IK1065" s="214"/>
      <c r="IL1065" s="214"/>
      <c r="IM1065" s="214"/>
      <c r="IN1065" s="214"/>
      <c r="IO1065" s="214"/>
      <c r="IP1065" s="214"/>
      <c r="IQ1065" s="214"/>
      <c r="IR1065" s="214"/>
      <c r="IS1065" s="214"/>
      <c r="IT1065" s="214"/>
      <c r="IU1065" s="214"/>
      <c r="IV1065" s="214"/>
      <c r="IW1065" s="214"/>
      <c r="IX1065" s="214"/>
      <c r="IY1065" s="214"/>
      <c r="IZ1065" s="214"/>
      <c r="JA1065" s="214"/>
      <c r="JB1065" s="214"/>
    </row>
    <row r="1066" spans="2:262" x14ac:dyDescent="0.25">
      <c r="B1066" s="214">
        <v>1</v>
      </c>
      <c r="C1066" s="602" t="s">
        <v>562</v>
      </c>
      <c r="D1066" s="172"/>
      <c r="E1066" s="2148"/>
      <c r="F1066" s="1844">
        <f t="shared" si="672"/>
        <v>1641</v>
      </c>
      <c r="G1066" s="1844">
        <f t="shared" si="672"/>
        <v>273.5</v>
      </c>
      <c r="H1066" s="1844">
        <f t="shared" si="672"/>
        <v>332</v>
      </c>
      <c r="I1066" s="1959">
        <f t="shared" si="673"/>
        <v>121.38939670932358</v>
      </c>
      <c r="J1066" s="2591"/>
      <c r="K1066" s="2591"/>
      <c r="L1066" s="1959"/>
      <c r="M1066" s="1959"/>
      <c r="N1066" s="1959"/>
      <c r="O1066" s="1959"/>
      <c r="P1066" s="1959"/>
      <c r="Q1066" s="1839"/>
      <c r="R1066" s="2592"/>
      <c r="S1066" s="2592"/>
      <c r="T1066" s="2592"/>
      <c r="U1066" s="2592"/>
      <c r="V1066" s="2593"/>
      <c r="W1066" s="2592"/>
      <c r="X1066" s="2592"/>
      <c r="Y1066" s="2592"/>
      <c r="Z1066" s="2592"/>
      <c r="AA1066" s="2592"/>
      <c r="AB1066" s="917"/>
      <c r="AC1066" s="916"/>
      <c r="AD1066" s="2222">
        <f t="shared" si="644"/>
        <v>0</v>
      </c>
      <c r="AE1066" s="214"/>
      <c r="AF1066" s="214"/>
      <c r="AG1066" s="214"/>
      <c r="AH1066" s="214"/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  <c r="BI1066" s="214"/>
      <c r="BJ1066" s="214"/>
      <c r="BK1066" s="214"/>
      <c r="BL1066" s="214"/>
      <c r="BM1066" s="214"/>
      <c r="BN1066" s="214"/>
      <c r="BO1066" s="214"/>
      <c r="BP1066" s="214"/>
      <c r="BQ1066" s="214"/>
      <c r="BR1066" s="214"/>
      <c r="BS1066" s="214"/>
      <c r="BT1066" s="214"/>
      <c r="BU1066" s="214"/>
      <c r="BV1066" s="214"/>
      <c r="BW1066" s="214"/>
      <c r="BX1066" s="214"/>
      <c r="BY1066" s="214"/>
      <c r="BZ1066" s="214"/>
      <c r="CA1066" s="214"/>
      <c r="CB1066" s="214"/>
      <c r="CC1066" s="214"/>
      <c r="CD1066" s="214"/>
      <c r="CE1066" s="214"/>
      <c r="CF1066" s="214"/>
      <c r="CG1066" s="214"/>
      <c r="CH1066" s="214"/>
      <c r="CI1066" s="214"/>
      <c r="CJ1066" s="214"/>
      <c r="CK1066" s="214"/>
      <c r="CL1066" s="214"/>
      <c r="CM1066" s="214"/>
      <c r="CN1066" s="214"/>
      <c r="CO1066" s="214"/>
      <c r="CP1066" s="214"/>
      <c r="CQ1066" s="214"/>
      <c r="CR1066" s="214"/>
      <c r="CS1066" s="214"/>
      <c r="CT1066" s="214"/>
      <c r="CU1066" s="214"/>
      <c r="CV1066" s="214"/>
      <c r="CW1066" s="214"/>
      <c r="CX1066" s="214"/>
      <c r="CY1066" s="214"/>
      <c r="CZ1066" s="214"/>
      <c r="DA1066" s="214"/>
      <c r="DB1066" s="214"/>
      <c r="DC1066" s="214"/>
      <c r="DD1066" s="214"/>
      <c r="DE1066" s="214"/>
      <c r="DF1066" s="214"/>
      <c r="DG1066" s="214"/>
      <c r="DH1066" s="214"/>
      <c r="DI1066" s="214"/>
      <c r="DJ1066" s="214"/>
      <c r="DK1066" s="214"/>
      <c r="DL1066" s="214"/>
      <c r="DM1066" s="214"/>
      <c r="DN1066" s="214"/>
      <c r="DO1066" s="214"/>
      <c r="DP1066" s="214"/>
      <c r="DQ1066" s="214"/>
      <c r="DR1066" s="214"/>
      <c r="DS1066" s="214"/>
      <c r="DT1066" s="214"/>
      <c r="DU1066" s="214"/>
      <c r="DV1066" s="214"/>
      <c r="DW1066" s="214"/>
      <c r="DX1066" s="214"/>
      <c r="DY1066" s="214"/>
      <c r="DZ1066" s="214"/>
      <c r="EA1066" s="214"/>
      <c r="EB1066" s="214"/>
      <c r="EC1066" s="214"/>
      <c r="ED1066" s="214"/>
      <c r="EE1066" s="214"/>
      <c r="EF1066" s="214"/>
      <c r="EG1066" s="214"/>
      <c r="EH1066" s="214"/>
      <c r="EI1066" s="214"/>
      <c r="EJ1066" s="214"/>
      <c r="EK1066" s="214"/>
      <c r="EL1066" s="214"/>
      <c r="EM1066" s="214"/>
      <c r="EN1066" s="214"/>
      <c r="EO1066" s="214"/>
      <c r="EP1066" s="214"/>
      <c r="EQ1066" s="214"/>
      <c r="ER1066" s="214"/>
      <c r="ES1066" s="214"/>
      <c r="ET1066" s="214"/>
      <c r="EU1066" s="214"/>
      <c r="EV1066" s="214"/>
      <c r="EW1066" s="214"/>
      <c r="EX1066" s="214"/>
      <c r="EY1066" s="214"/>
      <c r="EZ1066" s="214"/>
      <c r="FA1066" s="214"/>
      <c r="FB1066" s="214"/>
      <c r="FC1066" s="214"/>
      <c r="FD1066" s="214"/>
      <c r="FE1066" s="214"/>
      <c r="FF1066" s="214"/>
      <c r="FG1066" s="214"/>
      <c r="FH1066" s="214"/>
      <c r="FI1066" s="214"/>
      <c r="FJ1066" s="214"/>
      <c r="FK1066" s="214"/>
      <c r="FL1066" s="214"/>
      <c r="FM1066" s="214"/>
      <c r="FN1066" s="214"/>
      <c r="FO1066" s="214"/>
      <c r="FP1066" s="214"/>
      <c r="FQ1066" s="214"/>
      <c r="FR1066" s="214"/>
      <c r="FS1066" s="214"/>
      <c r="FT1066" s="214"/>
      <c r="FU1066" s="214"/>
      <c r="FV1066" s="214"/>
      <c r="FW1066" s="214"/>
      <c r="FX1066" s="214"/>
      <c r="FY1066" s="214"/>
      <c r="FZ1066" s="214"/>
      <c r="GA1066" s="214"/>
      <c r="GB1066" s="214"/>
      <c r="GC1066" s="214"/>
      <c r="GD1066" s="214"/>
      <c r="GE1066" s="214"/>
      <c r="GF1066" s="214"/>
      <c r="GG1066" s="214"/>
      <c r="GH1066" s="214"/>
      <c r="GI1066" s="214"/>
      <c r="GJ1066" s="214"/>
      <c r="GK1066" s="214"/>
      <c r="GL1066" s="214"/>
      <c r="GM1066" s="214"/>
      <c r="GN1066" s="214"/>
      <c r="GO1066" s="214"/>
      <c r="GP1066" s="214"/>
      <c r="GQ1066" s="214"/>
      <c r="GR1066" s="214"/>
      <c r="GS1066" s="214"/>
      <c r="GT1066" s="214"/>
      <c r="GU1066" s="214"/>
      <c r="GV1066" s="214"/>
      <c r="GW1066" s="214"/>
      <c r="GX1066" s="214"/>
      <c r="GY1066" s="214"/>
      <c r="GZ1066" s="214"/>
      <c r="HA1066" s="214"/>
      <c r="HB1066" s="214"/>
      <c r="HC1066" s="214"/>
      <c r="HD1066" s="214"/>
      <c r="HE1066" s="214"/>
      <c r="HF1066" s="214"/>
      <c r="HG1066" s="214"/>
      <c r="HH1066" s="214"/>
      <c r="HI1066" s="214"/>
      <c r="HJ1066" s="214"/>
      <c r="HK1066" s="214"/>
      <c r="HL1066" s="214"/>
      <c r="HM1066" s="214"/>
      <c r="HN1066" s="214"/>
      <c r="HO1066" s="214"/>
      <c r="HP1066" s="214"/>
      <c r="HQ1066" s="214"/>
      <c r="HR1066" s="214"/>
      <c r="HS1066" s="214"/>
      <c r="HT1066" s="214"/>
      <c r="HU1066" s="214"/>
      <c r="HV1066" s="214"/>
      <c r="HW1066" s="214"/>
      <c r="HX1066" s="214"/>
      <c r="HY1066" s="214"/>
      <c r="HZ1066" s="214"/>
      <c r="IA1066" s="214"/>
      <c r="IB1066" s="214"/>
      <c r="IC1066" s="214"/>
      <c r="ID1066" s="214"/>
      <c r="IE1066" s="214"/>
      <c r="IF1066" s="214"/>
      <c r="IG1066" s="214"/>
      <c r="IH1066" s="214"/>
      <c r="II1066" s="214"/>
      <c r="IJ1066" s="214"/>
      <c r="IK1066" s="214"/>
      <c r="IL1066" s="214"/>
      <c r="IM1066" s="214"/>
      <c r="IN1066" s="214"/>
      <c r="IO1066" s="214"/>
      <c r="IP1066" s="214"/>
      <c r="IQ1066" s="214"/>
      <c r="IR1066" s="214"/>
      <c r="IS1066" s="214"/>
      <c r="IT1066" s="214"/>
      <c r="IU1066" s="214"/>
      <c r="IV1066" s="214"/>
      <c r="IW1066" s="214"/>
      <c r="IX1066" s="214"/>
      <c r="IY1066" s="214"/>
      <c r="IZ1066" s="214"/>
      <c r="JA1066" s="214"/>
      <c r="JB1066" s="214"/>
    </row>
    <row r="1067" spans="2:262" ht="30" x14ac:dyDescent="0.25">
      <c r="B1067" s="214">
        <v>1</v>
      </c>
      <c r="C1067" s="602" t="s">
        <v>563</v>
      </c>
      <c r="D1067" s="172"/>
      <c r="E1067" s="2148"/>
      <c r="F1067" s="1844">
        <f t="shared" si="672"/>
        <v>3436</v>
      </c>
      <c r="G1067" s="1844">
        <f t="shared" si="672"/>
        <v>572.66666666666663</v>
      </c>
      <c r="H1067" s="1844">
        <f t="shared" si="672"/>
        <v>642</v>
      </c>
      <c r="I1067" s="1959">
        <f t="shared" si="673"/>
        <v>112.10710128055881</v>
      </c>
      <c r="J1067" s="2591"/>
      <c r="K1067" s="2591"/>
      <c r="L1067" s="1959"/>
      <c r="M1067" s="1959"/>
      <c r="N1067" s="1959"/>
      <c r="O1067" s="1959"/>
      <c r="P1067" s="1959"/>
      <c r="Q1067" s="1839"/>
      <c r="R1067" s="2592"/>
      <c r="S1067" s="2592"/>
      <c r="T1067" s="2592"/>
      <c r="U1067" s="2592"/>
      <c r="V1067" s="2593"/>
      <c r="W1067" s="2592"/>
      <c r="X1067" s="2592"/>
      <c r="Y1067" s="2592"/>
      <c r="Z1067" s="2592"/>
      <c r="AA1067" s="2592"/>
      <c r="AB1067" s="917"/>
      <c r="AC1067" s="916"/>
      <c r="AD1067" s="2222">
        <f t="shared" si="644"/>
        <v>0</v>
      </c>
      <c r="AE1067" s="214"/>
      <c r="AF1067" s="214"/>
      <c r="AG1067" s="214"/>
      <c r="AH1067" s="214"/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  <c r="BI1067" s="214"/>
      <c r="BJ1067" s="214"/>
      <c r="BK1067" s="214"/>
      <c r="BL1067" s="214"/>
      <c r="BM1067" s="214"/>
      <c r="BN1067" s="214"/>
      <c r="BO1067" s="214"/>
      <c r="BP1067" s="214"/>
      <c r="BQ1067" s="214"/>
      <c r="BR1067" s="214"/>
      <c r="BS1067" s="214"/>
      <c r="BT1067" s="214"/>
      <c r="BU1067" s="214"/>
      <c r="BV1067" s="214"/>
      <c r="BW1067" s="214"/>
      <c r="BX1067" s="214"/>
      <c r="BY1067" s="214"/>
      <c r="BZ1067" s="214"/>
      <c r="CA1067" s="214"/>
      <c r="CB1067" s="214"/>
      <c r="CC1067" s="214"/>
      <c r="CD1067" s="214"/>
      <c r="CE1067" s="214"/>
      <c r="CF1067" s="214"/>
      <c r="CG1067" s="214"/>
      <c r="CH1067" s="214"/>
      <c r="CI1067" s="214"/>
      <c r="CJ1067" s="214"/>
      <c r="CK1067" s="214"/>
      <c r="CL1067" s="214"/>
      <c r="CM1067" s="214"/>
      <c r="CN1067" s="214"/>
      <c r="CO1067" s="214"/>
      <c r="CP1067" s="214"/>
      <c r="CQ1067" s="214"/>
      <c r="CR1067" s="214"/>
      <c r="CS1067" s="214"/>
      <c r="CT1067" s="214"/>
      <c r="CU1067" s="214"/>
      <c r="CV1067" s="214"/>
      <c r="CW1067" s="214"/>
      <c r="CX1067" s="214"/>
      <c r="CY1067" s="214"/>
      <c r="CZ1067" s="214"/>
      <c r="DA1067" s="214"/>
      <c r="DB1067" s="214"/>
      <c r="DC1067" s="214"/>
      <c r="DD1067" s="214"/>
      <c r="DE1067" s="214"/>
      <c r="DF1067" s="214"/>
      <c r="DG1067" s="214"/>
      <c r="DH1067" s="214"/>
      <c r="DI1067" s="214"/>
      <c r="DJ1067" s="214"/>
      <c r="DK1067" s="214"/>
      <c r="DL1067" s="214"/>
      <c r="DM1067" s="214"/>
      <c r="DN1067" s="214"/>
      <c r="DO1067" s="214"/>
      <c r="DP1067" s="214"/>
      <c r="DQ1067" s="214"/>
      <c r="DR1067" s="214"/>
      <c r="DS1067" s="214"/>
      <c r="DT1067" s="214"/>
      <c r="DU1067" s="214"/>
      <c r="DV1067" s="214"/>
      <c r="DW1067" s="214"/>
      <c r="DX1067" s="214"/>
      <c r="DY1067" s="214"/>
      <c r="DZ1067" s="214"/>
      <c r="EA1067" s="214"/>
      <c r="EB1067" s="214"/>
      <c r="EC1067" s="214"/>
      <c r="ED1067" s="214"/>
      <c r="EE1067" s="214"/>
      <c r="EF1067" s="214"/>
      <c r="EG1067" s="214"/>
      <c r="EH1067" s="214"/>
      <c r="EI1067" s="214"/>
      <c r="EJ1067" s="214"/>
      <c r="EK1067" s="214"/>
      <c r="EL1067" s="214"/>
      <c r="EM1067" s="214"/>
      <c r="EN1067" s="214"/>
      <c r="EO1067" s="214"/>
      <c r="EP1067" s="214"/>
      <c r="EQ1067" s="214"/>
      <c r="ER1067" s="214"/>
      <c r="ES1067" s="214"/>
      <c r="ET1067" s="214"/>
      <c r="EU1067" s="214"/>
      <c r="EV1067" s="214"/>
      <c r="EW1067" s="214"/>
      <c r="EX1067" s="214"/>
      <c r="EY1067" s="214"/>
      <c r="EZ1067" s="214"/>
      <c r="FA1067" s="214"/>
      <c r="FB1067" s="214"/>
      <c r="FC1067" s="214"/>
      <c r="FD1067" s="214"/>
      <c r="FE1067" s="214"/>
      <c r="FF1067" s="214"/>
      <c r="FG1067" s="214"/>
      <c r="FH1067" s="214"/>
      <c r="FI1067" s="214"/>
      <c r="FJ1067" s="214"/>
      <c r="FK1067" s="214"/>
      <c r="FL1067" s="214"/>
      <c r="FM1067" s="214"/>
      <c r="FN1067" s="214"/>
      <c r="FO1067" s="214"/>
      <c r="FP1067" s="214"/>
      <c r="FQ1067" s="214"/>
      <c r="FR1067" s="214"/>
      <c r="FS1067" s="214"/>
      <c r="FT1067" s="214"/>
      <c r="FU1067" s="214"/>
      <c r="FV1067" s="214"/>
      <c r="FW1067" s="214"/>
      <c r="FX1067" s="214"/>
      <c r="FY1067" s="214"/>
      <c r="FZ1067" s="214"/>
      <c r="GA1067" s="214"/>
      <c r="GB1067" s="214"/>
      <c r="GC1067" s="214"/>
      <c r="GD1067" s="214"/>
      <c r="GE1067" s="214"/>
      <c r="GF1067" s="214"/>
      <c r="GG1067" s="214"/>
      <c r="GH1067" s="214"/>
      <c r="GI1067" s="214"/>
      <c r="GJ1067" s="214"/>
      <c r="GK1067" s="214"/>
      <c r="GL1067" s="214"/>
      <c r="GM1067" s="214"/>
      <c r="GN1067" s="214"/>
      <c r="GO1067" s="214"/>
      <c r="GP1067" s="214"/>
      <c r="GQ1067" s="214"/>
      <c r="GR1067" s="214"/>
      <c r="GS1067" s="214"/>
      <c r="GT1067" s="214"/>
      <c r="GU1067" s="214"/>
      <c r="GV1067" s="214"/>
      <c r="GW1067" s="214"/>
      <c r="GX1067" s="214"/>
      <c r="GY1067" s="214"/>
      <c r="GZ1067" s="214"/>
      <c r="HA1067" s="214"/>
      <c r="HB1067" s="214"/>
      <c r="HC1067" s="214"/>
      <c r="HD1067" s="214"/>
      <c r="HE1067" s="214"/>
      <c r="HF1067" s="214"/>
      <c r="HG1067" s="214"/>
      <c r="HH1067" s="214"/>
      <c r="HI1067" s="214"/>
      <c r="HJ1067" s="214"/>
      <c r="HK1067" s="214"/>
      <c r="HL1067" s="214"/>
      <c r="HM1067" s="214"/>
      <c r="HN1067" s="214"/>
      <c r="HO1067" s="214"/>
      <c r="HP1067" s="214"/>
      <c r="HQ1067" s="214"/>
      <c r="HR1067" s="214"/>
      <c r="HS1067" s="214"/>
      <c r="HT1067" s="214"/>
      <c r="HU1067" s="214"/>
      <c r="HV1067" s="214"/>
      <c r="HW1067" s="214"/>
      <c r="HX1067" s="214"/>
      <c r="HY1067" s="214"/>
      <c r="HZ1067" s="214"/>
      <c r="IA1067" s="214"/>
      <c r="IB1067" s="214"/>
      <c r="IC1067" s="214"/>
      <c r="ID1067" s="214"/>
      <c r="IE1067" s="214"/>
      <c r="IF1067" s="214"/>
      <c r="IG1067" s="214"/>
      <c r="IH1067" s="214"/>
      <c r="II1067" s="214"/>
      <c r="IJ1067" s="214"/>
      <c r="IK1067" s="214"/>
      <c r="IL1067" s="214"/>
      <c r="IM1067" s="214"/>
      <c r="IN1067" s="214"/>
      <c r="IO1067" s="214"/>
      <c r="IP1067" s="214"/>
      <c r="IQ1067" s="214"/>
      <c r="IR1067" s="214"/>
      <c r="IS1067" s="214"/>
      <c r="IT1067" s="214"/>
      <c r="IU1067" s="214"/>
      <c r="IV1067" s="214"/>
      <c r="IW1067" s="214"/>
      <c r="IX1067" s="214"/>
      <c r="IY1067" s="214"/>
      <c r="IZ1067" s="214"/>
      <c r="JA1067" s="214"/>
      <c r="JB1067" s="214"/>
    </row>
    <row r="1068" spans="2:262" x14ac:dyDescent="0.25">
      <c r="C1068" s="602" t="s">
        <v>765</v>
      </c>
      <c r="D1068" s="172"/>
      <c r="E1068" s="2148"/>
      <c r="F1068" s="1844">
        <f t="shared" si="672"/>
        <v>853</v>
      </c>
      <c r="G1068" s="1844">
        <f t="shared" si="672"/>
        <v>142.16666666666669</v>
      </c>
      <c r="H1068" s="1844">
        <f t="shared" si="672"/>
        <v>121</v>
      </c>
      <c r="I1068" s="1959">
        <f t="shared" si="673"/>
        <v>85.111371629542774</v>
      </c>
      <c r="J1068" s="2591"/>
      <c r="K1068" s="2591"/>
      <c r="L1068" s="1959"/>
      <c r="M1068" s="1959"/>
      <c r="N1068" s="1959"/>
      <c r="O1068" s="1959"/>
      <c r="P1068" s="1959"/>
      <c r="Q1068" s="1839"/>
      <c r="R1068" s="2592"/>
      <c r="S1068" s="2592"/>
      <c r="T1068" s="2592"/>
      <c r="U1068" s="2592"/>
      <c r="V1068" s="2593"/>
      <c r="W1068" s="2592"/>
      <c r="X1068" s="2592"/>
      <c r="Y1068" s="2592"/>
      <c r="Z1068" s="2592"/>
      <c r="AA1068" s="2592"/>
      <c r="AB1068" s="917"/>
      <c r="AC1068" s="916"/>
      <c r="AD1068" s="2222">
        <f t="shared" si="644"/>
        <v>0</v>
      </c>
      <c r="AE1068" s="214"/>
      <c r="AF1068" s="214"/>
      <c r="AG1068" s="214"/>
      <c r="AH1068" s="214"/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  <c r="BI1068" s="214"/>
      <c r="BJ1068" s="214"/>
      <c r="BK1068" s="214"/>
      <c r="BL1068" s="214"/>
      <c r="BM1068" s="214"/>
      <c r="BN1068" s="214"/>
      <c r="BO1068" s="214"/>
      <c r="BP1068" s="214"/>
      <c r="BQ1068" s="214"/>
      <c r="BR1068" s="214"/>
      <c r="BS1068" s="214"/>
      <c r="BT1068" s="214"/>
      <c r="BU1068" s="214"/>
      <c r="BV1068" s="214"/>
      <c r="BW1068" s="214"/>
      <c r="BX1068" s="214"/>
      <c r="BY1068" s="214"/>
      <c r="BZ1068" s="214"/>
      <c r="CA1068" s="214"/>
      <c r="CB1068" s="214"/>
      <c r="CC1068" s="214"/>
      <c r="CD1068" s="214"/>
      <c r="CE1068" s="214"/>
      <c r="CF1068" s="214"/>
      <c r="CG1068" s="214"/>
      <c r="CH1068" s="214"/>
      <c r="CI1068" s="214"/>
      <c r="CJ1068" s="214"/>
      <c r="CK1068" s="214"/>
      <c r="CL1068" s="214"/>
      <c r="CM1068" s="214"/>
      <c r="CN1068" s="214"/>
      <c r="CO1068" s="214"/>
      <c r="CP1068" s="214"/>
      <c r="CQ1068" s="214"/>
      <c r="CR1068" s="214"/>
      <c r="CS1068" s="214"/>
      <c r="CT1068" s="214"/>
      <c r="CU1068" s="214"/>
      <c r="CV1068" s="214"/>
      <c r="CW1068" s="214"/>
      <c r="CX1068" s="214"/>
      <c r="CY1068" s="214"/>
      <c r="CZ1068" s="214"/>
      <c r="DA1068" s="214"/>
      <c r="DB1068" s="214"/>
      <c r="DC1068" s="214"/>
      <c r="DD1068" s="214"/>
      <c r="DE1068" s="214"/>
      <c r="DF1068" s="214"/>
      <c r="DG1068" s="214"/>
      <c r="DH1068" s="214"/>
      <c r="DI1068" s="214"/>
      <c r="DJ1068" s="214"/>
      <c r="DK1068" s="214"/>
      <c r="DL1068" s="214"/>
      <c r="DM1068" s="214"/>
      <c r="DN1068" s="214"/>
      <c r="DO1068" s="214"/>
      <c r="DP1068" s="214"/>
      <c r="DQ1068" s="214"/>
      <c r="DR1068" s="214"/>
      <c r="DS1068" s="214"/>
      <c r="DT1068" s="214"/>
      <c r="DU1068" s="214"/>
      <c r="DV1068" s="214"/>
      <c r="DW1068" s="214"/>
      <c r="DX1068" s="214"/>
      <c r="DY1068" s="214"/>
      <c r="DZ1068" s="214"/>
      <c r="EA1068" s="214"/>
      <c r="EB1068" s="214"/>
      <c r="EC1068" s="214"/>
      <c r="ED1068" s="214"/>
      <c r="EE1068" s="214"/>
      <c r="EF1068" s="214"/>
      <c r="EG1068" s="214"/>
      <c r="EH1068" s="214"/>
      <c r="EI1068" s="214"/>
      <c r="EJ1068" s="214"/>
      <c r="EK1068" s="214"/>
      <c r="EL1068" s="214"/>
      <c r="EM1068" s="214"/>
      <c r="EN1068" s="214"/>
      <c r="EO1068" s="214"/>
      <c r="EP1068" s="214"/>
      <c r="EQ1068" s="214"/>
      <c r="ER1068" s="214"/>
      <c r="ES1068" s="214"/>
      <c r="ET1068" s="214"/>
      <c r="EU1068" s="214"/>
      <c r="EV1068" s="214"/>
      <c r="EW1068" s="214"/>
      <c r="EX1068" s="214"/>
      <c r="EY1068" s="214"/>
      <c r="EZ1068" s="214"/>
      <c r="FA1068" s="214"/>
      <c r="FB1068" s="214"/>
      <c r="FC1068" s="214"/>
      <c r="FD1068" s="214"/>
      <c r="FE1068" s="214"/>
      <c r="FF1068" s="214"/>
      <c r="FG1068" s="214"/>
      <c r="FH1068" s="214"/>
      <c r="FI1068" s="214"/>
      <c r="FJ1068" s="214"/>
      <c r="FK1068" s="214"/>
      <c r="FL1068" s="214"/>
      <c r="FM1068" s="214"/>
      <c r="FN1068" s="214"/>
      <c r="FO1068" s="214"/>
      <c r="FP1068" s="214"/>
      <c r="FQ1068" s="214"/>
      <c r="FR1068" s="214"/>
      <c r="FS1068" s="214"/>
      <c r="FT1068" s="214"/>
      <c r="FU1068" s="214"/>
      <c r="FV1068" s="214"/>
      <c r="FW1068" s="214"/>
      <c r="FX1068" s="214"/>
      <c r="FY1068" s="214"/>
      <c r="FZ1068" s="214"/>
      <c r="GA1068" s="214"/>
      <c r="GB1068" s="214"/>
      <c r="GC1068" s="214"/>
      <c r="GD1068" s="214"/>
      <c r="GE1068" s="214"/>
      <c r="GF1068" s="214"/>
      <c r="GG1068" s="214"/>
      <c r="GH1068" s="214"/>
      <c r="GI1068" s="214"/>
      <c r="GJ1068" s="214"/>
      <c r="GK1068" s="214"/>
      <c r="GL1068" s="214"/>
      <c r="GM1068" s="214"/>
      <c r="GN1068" s="214"/>
      <c r="GO1068" s="214"/>
      <c r="GP1068" s="214"/>
      <c r="GQ1068" s="214"/>
      <c r="GR1068" s="214"/>
      <c r="GS1068" s="214"/>
      <c r="GT1068" s="214"/>
      <c r="GU1068" s="214"/>
      <c r="GV1068" s="214"/>
      <c r="GW1068" s="214"/>
      <c r="GX1068" s="214"/>
      <c r="GY1068" s="214"/>
      <c r="GZ1068" s="214"/>
      <c r="HA1068" s="214"/>
      <c r="HB1068" s="214"/>
      <c r="HC1068" s="214"/>
      <c r="HD1068" s="214"/>
      <c r="HE1068" s="214"/>
      <c r="HF1068" s="214"/>
      <c r="HG1068" s="214"/>
      <c r="HH1068" s="214"/>
      <c r="HI1068" s="214"/>
      <c r="HJ1068" s="214"/>
      <c r="HK1068" s="214"/>
      <c r="HL1068" s="214"/>
      <c r="HM1068" s="214"/>
      <c r="HN1068" s="214"/>
      <c r="HO1068" s="214"/>
      <c r="HP1068" s="214"/>
      <c r="HQ1068" s="214"/>
      <c r="HR1068" s="214"/>
      <c r="HS1068" s="214"/>
      <c r="HT1068" s="214"/>
      <c r="HU1068" s="214"/>
      <c r="HV1068" s="214"/>
      <c r="HW1068" s="214"/>
      <c r="HX1068" s="214"/>
      <c r="HY1068" s="214"/>
      <c r="HZ1068" s="214"/>
      <c r="IA1068" s="214"/>
      <c r="IB1068" s="214"/>
      <c r="IC1068" s="214"/>
      <c r="ID1068" s="214"/>
      <c r="IE1068" s="214"/>
      <c r="IF1068" s="214"/>
      <c r="IG1068" s="214"/>
      <c r="IH1068" s="214"/>
      <c r="II1068" s="214"/>
      <c r="IJ1068" s="214"/>
      <c r="IK1068" s="214"/>
      <c r="IL1068" s="214"/>
      <c r="IM1068" s="214"/>
      <c r="IN1068" s="214"/>
      <c r="IO1068" s="214"/>
      <c r="IP1068" s="214"/>
      <c r="IQ1068" s="214"/>
      <c r="IR1068" s="214"/>
      <c r="IS1068" s="214"/>
      <c r="IT1068" s="214"/>
      <c r="IU1068" s="214"/>
      <c r="IV1068" s="214"/>
      <c r="IW1068" s="214"/>
      <c r="IX1068" s="214"/>
      <c r="IY1068" s="214"/>
      <c r="IZ1068" s="214"/>
      <c r="JA1068" s="214"/>
      <c r="JB1068" s="214"/>
    </row>
    <row r="1069" spans="2:262" ht="57.75" x14ac:dyDescent="0.25">
      <c r="B1069" s="214">
        <v>1</v>
      </c>
      <c r="C1069" s="3256" t="s">
        <v>436</v>
      </c>
      <c r="D1069" s="3113"/>
      <c r="E1069" s="290"/>
      <c r="F1069" s="1837">
        <f t="shared" si="672"/>
        <v>24955</v>
      </c>
      <c r="G1069" s="1837">
        <f t="shared" si="672"/>
        <v>4159.1666666666661</v>
      </c>
      <c r="H1069" s="1837">
        <f t="shared" si="672"/>
        <v>3980</v>
      </c>
      <c r="I1069" s="1959">
        <f t="shared" si="673"/>
        <v>95.692246042877187</v>
      </c>
      <c r="J1069" s="370"/>
      <c r="K1069" s="2591"/>
      <c r="L1069" s="1959"/>
      <c r="M1069" s="1959"/>
      <c r="N1069" s="1959"/>
      <c r="O1069" s="1959"/>
      <c r="P1069" s="1959"/>
      <c r="Q1069" s="1839"/>
      <c r="R1069" s="2592">
        <f t="shared" ref="R1069:AA1069" si="676">R988+R893</f>
        <v>99466.032169999991</v>
      </c>
      <c r="S1069" s="2592">
        <f t="shared" ref="S1069" si="677">S988+S893</f>
        <v>99466.032169999991</v>
      </c>
      <c r="T1069" s="2592">
        <f t="shared" si="676"/>
        <v>16577.672028333334</v>
      </c>
      <c r="U1069" s="2592">
        <f t="shared" si="676"/>
        <v>15861.229880000001</v>
      </c>
      <c r="V1069" s="2593">
        <f t="shared" si="676"/>
        <v>0</v>
      </c>
      <c r="W1069" s="2592">
        <f t="shared" si="676"/>
        <v>0</v>
      </c>
      <c r="X1069" s="2592">
        <f t="shared" si="676"/>
        <v>-716.44214833333183</v>
      </c>
      <c r="Y1069" s="2592">
        <f t="shared" si="676"/>
        <v>0</v>
      </c>
      <c r="Z1069" s="2592">
        <f t="shared" si="676"/>
        <v>-33.018300000000004</v>
      </c>
      <c r="AA1069" s="2592">
        <f t="shared" si="676"/>
        <v>15828.211580000001</v>
      </c>
      <c r="AB1069" s="917"/>
      <c r="AC1069" s="916">
        <f>AC988+AC893</f>
        <v>0</v>
      </c>
      <c r="AD1069" s="2222">
        <f t="shared" si="644"/>
        <v>0</v>
      </c>
      <c r="AE1069" s="214"/>
      <c r="AF1069" s="214"/>
      <c r="AG1069" s="214"/>
      <c r="AH1069" s="214"/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  <c r="BI1069" s="214"/>
      <c r="BJ1069" s="214"/>
      <c r="BK1069" s="214"/>
      <c r="BL1069" s="214"/>
      <c r="BM1069" s="214"/>
      <c r="BN1069" s="214"/>
      <c r="BO1069" s="214"/>
      <c r="BP1069" s="214"/>
      <c r="BQ1069" s="214"/>
      <c r="BR1069" s="214"/>
      <c r="BS1069" s="214"/>
      <c r="BT1069" s="214"/>
      <c r="BU1069" s="214"/>
      <c r="BV1069" s="214"/>
      <c r="BW1069" s="214"/>
      <c r="BX1069" s="214"/>
      <c r="BY1069" s="214"/>
      <c r="BZ1069" s="214"/>
      <c r="CA1069" s="214"/>
      <c r="CB1069" s="214"/>
      <c r="CC1069" s="214"/>
      <c r="CD1069" s="214"/>
      <c r="CE1069" s="214"/>
      <c r="CF1069" s="214"/>
      <c r="CG1069" s="214"/>
      <c r="CH1069" s="214"/>
      <c r="CI1069" s="214"/>
      <c r="CJ1069" s="214"/>
      <c r="CK1069" s="214"/>
      <c r="CL1069" s="214"/>
      <c r="CM1069" s="214"/>
      <c r="CN1069" s="214"/>
      <c r="CO1069" s="214"/>
      <c r="CP1069" s="214"/>
      <c r="CQ1069" s="214"/>
      <c r="CR1069" s="214"/>
      <c r="CS1069" s="214"/>
      <c r="CT1069" s="214"/>
      <c r="CU1069" s="214"/>
      <c r="CV1069" s="214"/>
      <c r="CW1069" s="214"/>
      <c r="CX1069" s="214"/>
      <c r="CY1069" s="214"/>
      <c r="CZ1069" s="214"/>
      <c r="DA1069" s="214"/>
      <c r="DB1069" s="214"/>
      <c r="DC1069" s="214"/>
      <c r="DD1069" s="214"/>
      <c r="DE1069" s="214"/>
      <c r="DF1069" s="214"/>
      <c r="DG1069" s="214"/>
      <c r="DH1069" s="214"/>
      <c r="DI1069" s="214"/>
      <c r="DJ1069" s="214"/>
      <c r="DK1069" s="214"/>
      <c r="DL1069" s="214"/>
      <c r="DM1069" s="214"/>
      <c r="DN1069" s="214"/>
      <c r="DO1069" s="214"/>
      <c r="DP1069" s="214"/>
      <c r="DQ1069" s="214"/>
      <c r="DR1069" s="214"/>
      <c r="DS1069" s="214"/>
      <c r="DT1069" s="214"/>
      <c r="DU1069" s="214"/>
      <c r="DV1069" s="214"/>
      <c r="DW1069" s="214"/>
      <c r="DX1069" s="214"/>
      <c r="DY1069" s="214"/>
      <c r="DZ1069" s="214"/>
      <c r="EA1069" s="214"/>
      <c r="EB1069" s="214"/>
      <c r="EC1069" s="214"/>
      <c r="ED1069" s="214"/>
      <c r="EE1069" s="214"/>
      <c r="EF1069" s="214"/>
      <c r="EG1069" s="214"/>
      <c r="EH1069" s="214"/>
      <c r="EI1069" s="214"/>
      <c r="EJ1069" s="214"/>
      <c r="EK1069" s="214"/>
      <c r="EL1069" s="214"/>
      <c r="EM1069" s="214"/>
      <c r="EN1069" s="214"/>
      <c r="EO1069" s="214"/>
      <c r="EP1069" s="214"/>
      <c r="EQ1069" s="214"/>
      <c r="ER1069" s="214"/>
      <c r="ES1069" s="214"/>
      <c r="ET1069" s="214"/>
      <c r="EU1069" s="214"/>
      <c r="EV1069" s="214"/>
      <c r="EW1069" s="214"/>
      <c r="EX1069" s="214"/>
      <c r="EY1069" s="214"/>
      <c r="EZ1069" s="214"/>
      <c r="FA1069" s="214"/>
      <c r="FB1069" s="214"/>
      <c r="FC1069" s="214"/>
      <c r="FD1069" s="214"/>
      <c r="FE1069" s="214"/>
      <c r="FF1069" s="214"/>
      <c r="FG1069" s="214"/>
      <c r="FH1069" s="214"/>
      <c r="FI1069" s="214"/>
      <c r="FJ1069" s="214"/>
      <c r="FK1069" s="214"/>
      <c r="FL1069" s="214"/>
      <c r="FM1069" s="214"/>
      <c r="FN1069" s="214"/>
      <c r="FO1069" s="214"/>
      <c r="FP1069" s="214"/>
      <c r="FQ1069" s="214"/>
      <c r="FR1069" s="214"/>
      <c r="FS1069" s="214"/>
      <c r="FT1069" s="214"/>
      <c r="FU1069" s="214"/>
      <c r="FV1069" s="214"/>
      <c r="FW1069" s="214"/>
      <c r="FX1069" s="214"/>
      <c r="FY1069" s="214"/>
      <c r="FZ1069" s="214"/>
      <c r="GA1069" s="214"/>
      <c r="GB1069" s="214"/>
      <c r="GC1069" s="214"/>
      <c r="GD1069" s="214"/>
      <c r="GE1069" s="214"/>
      <c r="GF1069" s="214"/>
      <c r="GG1069" s="214"/>
      <c r="GH1069" s="214"/>
      <c r="GI1069" s="214"/>
      <c r="GJ1069" s="214"/>
      <c r="GK1069" s="214"/>
      <c r="GL1069" s="214"/>
      <c r="GM1069" s="214"/>
      <c r="GN1069" s="214"/>
      <c r="GO1069" s="214"/>
      <c r="GP1069" s="214"/>
      <c r="GQ1069" s="214"/>
      <c r="GR1069" s="214"/>
      <c r="GS1069" s="214"/>
      <c r="GT1069" s="214"/>
      <c r="GU1069" s="214"/>
      <c r="GV1069" s="214"/>
      <c r="GW1069" s="214"/>
      <c r="GX1069" s="214"/>
      <c r="GY1069" s="214"/>
      <c r="GZ1069" s="214"/>
      <c r="HA1069" s="214"/>
      <c r="HB1069" s="214"/>
      <c r="HC1069" s="214"/>
      <c r="HD1069" s="214"/>
      <c r="HE1069" s="214"/>
      <c r="HF1069" s="214"/>
      <c r="HG1069" s="214"/>
      <c r="HH1069" s="214"/>
      <c r="HI1069" s="214"/>
      <c r="HJ1069" s="214"/>
      <c r="HK1069" s="214"/>
      <c r="HL1069" s="214"/>
      <c r="HM1069" s="214"/>
      <c r="HN1069" s="214"/>
      <c r="HO1069" s="214"/>
      <c r="HP1069" s="214"/>
      <c r="HQ1069" s="214"/>
      <c r="HR1069" s="214"/>
      <c r="HS1069" s="214"/>
      <c r="HT1069" s="214"/>
      <c r="HU1069" s="214"/>
      <c r="HV1069" s="214"/>
      <c r="HW1069" s="214"/>
      <c r="HX1069" s="214"/>
      <c r="HY1069" s="214"/>
      <c r="HZ1069" s="214"/>
      <c r="IA1069" s="214"/>
      <c r="IB1069" s="214"/>
      <c r="IC1069" s="214"/>
      <c r="ID1069" s="214"/>
      <c r="IE1069" s="214"/>
      <c r="IF1069" s="214"/>
      <c r="IG1069" s="214"/>
      <c r="IH1069" s="214"/>
      <c r="II1069" s="214"/>
      <c r="IJ1069" s="214"/>
      <c r="IK1069" s="214"/>
      <c r="IL1069" s="214"/>
      <c r="IM1069" s="214"/>
      <c r="IN1069" s="214"/>
      <c r="IO1069" s="214"/>
      <c r="IP1069" s="214"/>
      <c r="IQ1069" s="214"/>
      <c r="IR1069" s="214"/>
      <c r="IS1069" s="214"/>
      <c r="IT1069" s="214"/>
      <c r="IU1069" s="214"/>
      <c r="IV1069" s="214"/>
      <c r="IW1069" s="214"/>
      <c r="IX1069" s="214"/>
      <c r="IY1069" s="214"/>
      <c r="IZ1069" s="214"/>
      <c r="JA1069" s="214"/>
      <c r="JB1069" s="214"/>
    </row>
    <row r="1070" spans="2:262" ht="30" x14ac:dyDescent="0.25">
      <c r="B1070" s="214">
        <v>1</v>
      </c>
      <c r="C1070" s="590" t="s">
        <v>266</v>
      </c>
      <c r="D1070" s="172"/>
      <c r="E1070" s="2148"/>
      <c r="F1070" s="1844">
        <f t="shared" si="672"/>
        <v>16044</v>
      </c>
      <c r="G1070" s="1844">
        <f t="shared" si="672"/>
        <v>2673.9999999999995</v>
      </c>
      <c r="H1070" s="1844">
        <f t="shared" si="672"/>
        <v>2388</v>
      </c>
      <c r="I1070" s="1959">
        <f t="shared" si="673"/>
        <v>89.304412864622307</v>
      </c>
      <c r="J1070" s="2591"/>
      <c r="K1070" s="2591"/>
      <c r="L1070" s="1959"/>
      <c r="M1070" s="1959"/>
      <c r="N1070" s="1959"/>
      <c r="O1070" s="1959"/>
      <c r="P1070" s="1959"/>
      <c r="Q1070" s="1839"/>
      <c r="R1070" s="2592">
        <f t="shared" ref="R1070:AA1070" si="678">R989+R894</f>
        <v>68080.232170000003</v>
      </c>
      <c r="S1070" s="2592">
        <f t="shared" ref="S1070" si="679">S989+S894</f>
        <v>68080.232170000003</v>
      </c>
      <c r="T1070" s="2592">
        <f t="shared" si="678"/>
        <v>11346.705361666667</v>
      </c>
      <c r="U1070" s="2592">
        <f t="shared" si="678"/>
        <v>10939.180200000001</v>
      </c>
      <c r="V1070" s="2593">
        <f t="shared" si="678"/>
        <v>0</v>
      </c>
      <c r="W1070" s="2592">
        <f t="shared" si="678"/>
        <v>0</v>
      </c>
      <c r="X1070" s="2592">
        <f t="shared" si="678"/>
        <v>-407.52516166666521</v>
      </c>
      <c r="Y1070" s="2592">
        <f t="shared" si="678"/>
        <v>0</v>
      </c>
      <c r="Z1070" s="2592">
        <f t="shared" si="678"/>
        <v>-33.018300000000004</v>
      </c>
      <c r="AA1070" s="2592">
        <f t="shared" si="678"/>
        <v>10906.161900000001</v>
      </c>
      <c r="AB1070" s="917"/>
      <c r="AC1070" s="916">
        <f>AC989+AC894</f>
        <v>0</v>
      </c>
      <c r="AD1070" s="2222">
        <f t="shared" si="644"/>
        <v>0</v>
      </c>
      <c r="AE1070" s="214"/>
      <c r="AF1070" s="214"/>
      <c r="AG1070" s="214"/>
      <c r="AH1070" s="214"/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  <c r="BI1070" s="214"/>
      <c r="BJ1070" s="214"/>
      <c r="BK1070" s="214"/>
      <c r="BL1070" s="214"/>
      <c r="BM1070" s="214"/>
      <c r="BN1070" s="214"/>
      <c r="BO1070" s="214"/>
      <c r="BP1070" s="214"/>
      <c r="BQ1070" s="214"/>
      <c r="BR1070" s="214"/>
      <c r="BS1070" s="214"/>
      <c r="BT1070" s="214"/>
      <c r="BU1070" s="214"/>
      <c r="BV1070" s="214"/>
      <c r="BW1070" s="214"/>
      <c r="BX1070" s="214"/>
      <c r="BY1070" s="214"/>
      <c r="BZ1070" s="214"/>
      <c r="CA1070" s="214"/>
      <c r="CB1070" s="214"/>
      <c r="CC1070" s="214"/>
      <c r="CD1070" s="214"/>
      <c r="CE1070" s="214"/>
      <c r="CF1070" s="214"/>
      <c r="CG1070" s="214"/>
      <c r="CH1070" s="214"/>
      <c r="CI1070" s="214"/>
      <c r="CJ1070" s="214"/>
      <c r="CK1070" s="214"/>
      <c r="CL1070" s="214"/>
      <c r="CM1070" s="214"/>
      <c r="CN1070" s="214"/>
      <c r="CO1070" s="214"/>
      <c r="CP1070" s="214"/>
      <c r="CQ1070" s="214"/>
      <c r="CR1070" s="214"/>
      <c r="CS1070" s="214"/>
      <c r="CT1070" s="214"/>
      <c r="CU1070" s="214"/>
      <c r="CV1070" s="214"/>
      <c r="CW1070" s="214"/>
      <c r="CX1070" s="214"/>
      <c r="CY1070" s="214"/>
      <c r="CZ1070" s="214"/>
      <c r="DA1070" s="214"/>
      <c r="DB1070" s="214"/>
      <c r="DC1070" s="214"/>
      <c r="DD1070" s="214"/>
      <c r="DE1070" s="214"/>
      <c r="DF1070" s="214"/>
      <c r="DG1070" s="214"/>
      <c r="DH1070" s="214"/>
      <c r="DI1070" s="214"/>
      <c r="DJ1070" s="214"/>
      <c r="DK1070" s="214"/>
      <c r="DL1070" s="214"/>
      <c r="DM1070" s="214"/>
      <c r="DN1070" s="214"/>
      <c r="DO1070" s="214"/>
      <c r="DP1070" s="214"/>
      <c r="DQ1070" s="214"/>
      <c r="DR1070" s="214"/>
      <c r="DS1070" s="214"/>
      <c r="DT1070" s="214"/>
      <c r="DU1070" s="214"/>
      <c r="DV1070" s="214"/>
      <c r="DW1070" s="214"/>
      <c r="DX1070" s="214"/>
      <c r="DY1070" s="214"/>
      <c r="DZ1070" s="214"/>
      <c r="EA1070" s="214"/>
      <c r="EB1070" s="214"/>
      <c r="EC1070" s="214"/>
      <c r="ED1070" s="214"/>
      <c r="EE1070" s="214"/>
      <c r="EF1070" s="214"/>
      <c r="EG1070" s="214"/>
      <c r="EH1070" s="214"/>
      <c r="EI1070" s="214"/>
      <c r="EJ1070" s="214"/>
      <c r="EK1070" s="214"/>
      <c r="EL1070" s="214"/>
      <c r="EM1070" s="214"/>
      <c r="EN1070" s="214"/>
      <c r="EO1070" s="214"/>
      <c r="EP1070" s="214"/>
      <c r="EQ1070" s="214"/>
      <c r="ER1070" s="214"/>
      <c r="ES1070" s="214"/>
      <c r="ET1070" s="214"/>
      <c r="EU1070" s="214"/>
      <c r="EV1070" s="214"/>
      <c r="EW1070" s="214"/>
      <c r="EX1070" s="214"/>
      <c r="EY1070" s="214"/>
      <c r="EZ1070" s="214"/>
      <c r="FA1070" s="214"/>
      <c r="FB1070" s="214"/>
      <c r="FC1070" s="214"/>
      <c r="FD1070" s="214"/>
      <c r="FE1070" s="214"/>
      <c r="FF1070" s="214"/>
      <c r="FG1070" s="214"/>
      <c r="FH1070" s="214"/>
      <c r="FI1070" s="214"/>
      <c r="FJ1070" s="214"/>
      <c r="FK1070" s="214"/>
      <c r="FL1070" s="214"/>
      <c r="FM1070" s="214"/>
      <c r="FN1070" s="214"/>
      <c r="FO1070" s="214"/>
      <c r="FP1070" s="214"/>
      <c r="FQ1070" s="214"/>
      <c r="FR1070" s="214"/>
      <c r="FS1070" s="214"/>
      <c r="FT1070" s="214"/>
      <c r="FU1070" s="214"/>
      <c r="FV1070" s="214"/>
      <c r="FW1070" s="214"/>
      <c r="FX1070" s="214"/>
      <c r="FY1070" s="214"/>
      <c r="FZ1070" s="214"/>
      <c r="GA1070" s="214"/>
      <c r="GB1070" s="214"/>
      <c r="GC1070" s="214"/>
      <c r="GD1070" s="214"/>
      <c r="GE1070" s="214"/>
      <c r="GF1070" s="214"/>
      <c r="GG1070" s="214"/>
      <c r="GH1070" s="214"/>
      <c r="GI1070" s="214"/>
      <c r="GJ1070" s="214"/>
      <c r="GK1070" s="214"/>
      <c r="GL1070" s="214"/>
      <c r="GM1070" s="214"/>
      <c r="GN1070" s="214"/>
      <c r="GO1070" s="214"/>
      <c r="GP1070" s="214"/>
      <c r="GQ1070" s="214"/>
      <c r="GR1070" s="214"/>
      <c r="GS1070" s="214"/>
      <c r="GT1070" s="214"/>
      <c r="GU1070" s="214"/>
      <c r="GV1070" s="214"/>
      <c r="GW1070" s="214"/>
      <c r="GX1070" s="214"/>
      <c r="GY1070" s="214"/>
      <c r="GZ1070" s="214"/>
      <c r="HA1070" s="214"/>
      <c r="HB1070" s="214"/>
      <c r="HC1070" s="214"/>
      <c r="HD1070" s="214"/>
      <c r="HE1070" s="214"/>
      <c r="HF1070" s="214"/>
      <c r="HG1070" s="214"/>
      <c r="HH1070" s="214"/>
      <c r="HI1070" s="214"/>
      <c r="HJ1070" s="214"/>
      <c r="HK1070" s="214"/>
      <c r="HL1070" s="214"/>
      <c r="HM1070" s="214"/>
      <c r="HN1070" s="214"/>
      <c r="HO1070" s="214"/>
      <c r="HP1070" s="214"/>
      <c r="HQ1070" s="214"/>
      <c r="HR1070" s="214"/>
      <c r="HS1070" s="214"/>
      <c r="HT1070" s="214"/>
      <c r="HU1070" s="214"/>
      <c r="HV1070" s="214"/>
      <c r="HW1070" s="214"/>
      <c r="HX1070" s="214"/>
      <c r="HY1070" s="214"/>
      <c r="HZ1070" s="214"/>
      <c r="IA1070" s="214"/>
      <c r="IB1070" s="214"/>
      <c r="IC1070" s="214"/>
      <c r="ID1070" s="214"/>
      <c r="IE1070" s="214"/>
      <c r="IF1070" s="214"/>
      <c r="IG1070" s="214"/>
      <c r="IH1070" s="214"/>
      <c r="II1070" s="214"/>
      <c r="IJ1070" s="214"/>
      <c r="IK1070" s="214"/>
      <c r="IL1070" s="214"/>
      <c r="IM1070" s="214"/>
      <c r="IN1070" s="214"/>
      <c r="IO1070" s="214"/>
      <c r="IP1070" s="214"/>
      <c r="IQ1070" s="214"/>
      <c r="IR1070" s="214"/>
      <c r="IS1070" s="214"/>
      <c r="IT1070" s="214"/>
      <c r="IU1070" s="214"/>
      <c r="IV1070" s="214"/>
      <c r="IW1070" s="214"/>
      <c r="IX1070" s="214"/>
      <c r="IY1070" s="214"/>
      <c r="IZ1070" s="214"/>
      <c r="JA1070" s="214"/>
      <c r="JB1070" s="214"/>
    </row>
    <row r="1071" spans="2:262" ht="30" x14ac:dyDescent="0.25">
      <c r="B1071" s="214">
        <v>1</v>
      </c>
      <c r="C1071" s="590" t="s">
        <v>437</v>
      </c>
      <c r="D1071" s="172"/>
      <c r="E1071" s="2148"/>
      <c r="F1071" s="1844">
        <f t="shared" si="672"/>
        <v>10765</v>
      </c>
      <c r="G1071" s="1844">
        <f t="shared" si="672"/>
        <v>1794.1666666666665</v>
      </c>
      <c r="H1071" s="1844">
        <f t="shared" si="672"/>
        <v>1764</v>
      </c>
      <c r="I1071" s="1959">
        <f t="shared" si="673"/>
        <v>98.31862517417558</v>
      </c>
      <c r="J1071" s="2591"/>
      <c r="K1071" s="2591"/>
      <c r="L1071" s="1959"/>
      <c r="M1071" s="1959"/>
      <c r="N1071" s="1959"/>
      <c r="O1071" s="1959"/>
      <c r="P1071" s="1959"/>
      <c r="Q1071" s="1839"/>
      <c r="R1071" s="2592">
        <f t="shared" ref="R1071:AA1071" si="680">R990+R895</f>
        <v>55439.75</v>
      </c>
      <c r="S1071" s="2592">
        <f t="shared" ref="S1071" si="681">S990+S895</f>
        <v>55439.75</v>
      </c>
      <c r="T1071" s="2592">
        <f t="shared" si="680"/>
        <v>9239.9583333333321</v>
      </c>
      <c r="U1071" s="2592">
        <f t="shared" si="680"/>
        <v>9453.3251400000008</v>
      </c>
      <c r="V1071" s="2593">
        <f t="shared" si="680"/>
        <v>0</v>
      </c>
      <c r="W1071" s="2592">
        <f t="shared" si="680"/>
        <v>0</v>
      </c>
      <c r="X1071" s="2592">
        <f t="shared" si="680"/>
        <v>213.3668066666678</v>
      </c>
      <c r="Y1071" s="2592">
        <f t="shared" si="680"/>
        <v>0</v>
      </c>
      <c r="Z1071" s="2592">
        <f t="shared" si="680"/>
        <v>0</v>
      </c>
      <c r="AA1071" s="2592">
        <f t="shared" si="680"/>
        <v>9453.3251400000008</v>
      </c>
      <c r="AB1071" s="917"/>
      <c r="AC1071" s="916">
        <f>AC990+AC895</f>
        <v>0</v>
      </c>
      <c r="AD1071" s="2222">
        <f t="shared" si="644"/>
        <v>0</v>
      </c>
      <c r="AE1071" s="214"/>
      <c r="AF1071" s="214"/>
      <c r="AG1071" s="214"/>
      <c r="AH1071" s="214"/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  <c r="BI1071" s="214"/>
      <c r="BJ1071" s="214"/>
      <c r="BK1071" s="214"/>
      <c r="BL1071" s="214"/>
      <c r="BM1071" s="214"/>
      <c r="BN1071" s="214"/>
      <c r="BO1071" s="214"/>
      <c r="BP1071" s="214"/>
      <c r="BQ1071" s="214"/>
      <c r="BR1071" s="214"/>
      <c r="BS1071" s="214"/>
      <c r="BT1071" s="214"/>
      <c r="BU1071" s="214"/>
      <c r="BV1071" s="214"/>
      <c r="BW1071" s="214"/>
      <c r="BX1071" s="214"/>
      <c r="BY1071" s="214"/>
      <c r="BZ1071" s="214"/>
      <c r="CA1071" s="214"/>
      <c r="CB1071" s="214"/>
      <c r="CC1071" s="214"/>
      <c r="CD1071" s="214"/>
      <c r="CE1071" s="214"/>
      <c r="CF1071" s="214"/>
      <c r="CG1071" s="214"/>
      <c r="CH1071" s="214"/>
      <c r="CI1071" s="214"/>
      <c r="CJ1071" s="214"/>
      <c r="CK1071" s="214"/>
      <c r="CL1071" s="214"/>
      <c r="CM1071" s="214"/>
      <c r="CN1071" s="214"/>
      <c r="CO1071" s="214"/>
      <c r="CP1071" s="214"/>
      <c r="CQ1071" s="214"/>
      <c r="CR1071" s="214"/>
      <c r="CS1071" s="214"/>
      <c r="CT1071" s="214"/>
      <c r="CU1071" s="214"/>
      <c r="CV1071" s="214"/>
      <c r="CW1071" s="214"/>
      <c r="CX1071" s="214"/>
      <c r="CY1071" s="214"/>
      <c r="CZ1071" s="214"/>
      <c r="DA1071" s="214"/>
      <c r="DB1071" s="214"/>
      <c r="DC1071" s="214"/>
      <c r="DD1071" s="214"/>
      <c r="DE1071" s="214"/>
      <c r="DF1071" s="214"/>
      <c r="DG1071" s="214"/>
      <c r="DH1071" s="214"/>
      <c r="DI1071" s="214"/>
      <c r="DJ1071" s="214"/>
      <c r="DK1071" s="214"/>
      <c r="DL1071" s="214"/>
      <c r="DM1071" s="214"/>
      <c r="DN1071" s="214"/>
      <c r="DO1071" s="214"/>
      <c r="DP1071" s="214"/>
      <c r="DQ1071" s="214"/>
      <c r="DR1071" s="214"/>
      <c r="DS1071" s="214"/>
      <c r="DT1071" s="214"/>
      <c r="DU1071" s="214"/>
      <c r="DV1071" s="214"/>
      <c r="DW1071" s="214"/>
      <c r="DX1071" s="214"/>
      <c r="DY1071" s="214"/>
      <c r="DZ1071" s="214"/>
      <c r="EA1071" s="214"/>
      <c r="EB1071" s="214"/>
      <c r="EC1071" s="214"/>
      <c r="ED1071" s="214"/>
      <c r="EE1071" s="214"/>
      <c r="EF1071" s="214"/>
      <c r="EG1071" s="214"/>
      <c r="EH1071" s="214"/>
      <c r="EI1071" s="214"/>
      <c r="EJ1071" s="214"/>
      <c r="EK1071" s="214"/>
      <c r="EL1071" s="214"/>
      <c r="EM1071" s="214"/>
      <c r="EN1071" s="214"/>
      <c r="EO1071" s="214"/>
      <c r="EP1071" s="214"/>
      <c r="EQ1071" s="214"/>
      <c r="ER1071" s="214"/>
      <c r="ES1071" s="214"/>
      <c r="ET1071" s="214"/>
      <c r="EU1071" s="214"/>
      <c r="EV1071" s="214"/>
      <c r="EW1071" s="214"/>
      <c r="EX1071" s="214"/>
      <c r="EY1071" s="214"/>
      <c r="EZ1071" s="214"/>
      <c r="FA1071" s="214"/>
      <c r="FB1071" s="214"/>
      <c r="FC1071" s="214"/>
      <c r="FD1071" s="214"/>
      <c r="FE1071" s="214"/>
      <c r="FF1071" s="214"/>
      <c r="FG1071" s="214"/>
      <c r="FH1071" s="214"/>
      <c r="FI1071" s="214"/>
      <c r="FJ1071" s="214"/>
      <c r="FK1071" s="214"/>
      <c r="FL1071" s="214"/>
      <c r="FM1071" s="214"/>
      <c r="FN1071" s="214"/>
      <c r="FO1071" s="214"/>
      <c r="FP1071" s="214"/>
      <c r="FQ1071" s="214"/>
      <c r="FR1071" s="214"/>
      <c r="FS1071" s="214"/>
      <c r="FT1071" s="214"/>
      <c r="FU1071" s="214"/>
      <c r="FV1071" s="214"/>
      <c r="FW1071" s="214"/>
      <c r="FX1071" s="214"/>
      <c r="FY1071" s="214"/>
      <c r="FZ1071" s="214"/>
      <c r="GA1071" s="214"/>
      <c r="GB1071" s="214"/>
      <c r="GC1071" s="214"/>
      <c r="GD1071" s="214"/>
      <c r="GE1071" s="214"/>
      <c r="GF1071" s="214"/>
      <c r="GG1071" s="214"/>
      <c r="GH1071" s="214"/>
      <c r="GI1071" s="214"/>
      <c r="GJ1071" s="214"/>
      <c r="GK1071" s="214"/>
      <c r="GL1071" s="214"/>
      <c r="GM1071" s="214"/>
      <c r="GN1071" s="214"/>
      <c r="GO1071" s="214"/>
      <c r="GP1071" s="214"/>
      <c r="GQ1071" s="214"/>
      <c r="GR1071" s="214"/>
      <c r="GS1071" s="214"/>
      <c r="GT1071" s="214"/>
      <c r="GU1071" s="214"/>
      <c r="GV1071" s="214"/>
      <c r="GW1071" s="214"/>
      <c r="GX1071" s="214"/>
      <c r="GY1071" s="214"/>
      <c r="GZ1071" s="214"/>
      <c r="HA1071" s="214"/>
      <c r="HB1071" s="214"/>
      <c r="HC1071" s="214"/>
      <c r="HD1071" s="214"/>
      <c r="HE1071" s="214"/>
      <c r="HF1071" s="214"/>
      <c r="HG1071" s="214"/>
      <c r="HH1071" s="214"/>
      <c r="HI1071" s="214"/>
      <c r="HJ1071" s="214"/>
      <c r="HK1071" s="214"/>
      <c r="HL1071" s="214"/>
      <c r="HM1071" s="214"/>
      <c r="HN1071" s="214"/>
      <c r="HO1071" s="214"/>
      <c r="HP1071" s="214"/>
      <c r="HQ1071" s="214"/>
      <c r="HR1071" s="214"/>
      <c r="HS1071" s="214"/>
      <c r="HT1071" s="214"/>
      <c r="HU1071" s="214"/>
      <c r="HV1071" s="214"/>
      <c r="HW1071" s="214"/>
      <c r="HX1071" s="214"/>
      <c r="HY1071" s="214"/>
      <c r="HZ1071" s="214"/>
      <c r="IA1071" s="214"/>
      <c r="IB1071" s="214"/>
      <c r="IC1071" s="214"/>
      <c r="ID1071" s="214"/>
      <c r="IE1071" s="214"/>
      <c r="IF1071" s="214"/>
      <c r="IG1071" s="214"/>
      <c r="IH1071" s="214"/>
      <c r="II1071" s="214"/>
      <c r="IJ1071" s="214"/>
      <c r="IK1071" s="214"/>
      <c r="IL1071" s="214"/>
      <c r="IM1071" s="214"/>
      <c r="IN1071" s="214"/>
      <c r="IO1071" s="214"/>
      <c r="IP1071" s="214"/>
      <c r="IQ1071" s="214"/>
      <c r="IR1071" s="214"/>
      <c r="IS1071" s="214"/>
      <c r="IT1071" s="214"/>
      <c r="IU1071" s="214"/>
      <c r="IV1071" s="214"/>
      <c r="IW1071" s="214"/>
      <c r="IX1071" s="214"/>
      <c r="IY1071" s="214"/>
      <c r="IZ1071" s="214"/>
      <c r="JA1071" s="214"/>
      <c r="JB1071" s="214"/>
    </row>
    <row r="1072" spans="2:262" ht="30" x14ac:dyDescent="0.25">
      <c r="C1072" s="590" t="s">
        <v>766</v>
      </c>
      <c r="D1072" s="172"/>
      <c r="E1072" s="2148"/>
      <c r="F1072" s="1844">
        <f t="shared" ref="F1072:H1072" si="682">F991+F896</f>
        <v>1545</v>
      </c>
      <c r="G1072" s="1844">
        <f t="shared" si="682"/>
        <v>257.5</v>
      </c>
      <c r="H1072" s="1844">
        <f t="shared" si="682"/>
        <v>251</v>
      </c>
      <c r="I1072" s="1959">
        <f t="shared" si="673"/>
        <v>97.475728155339809</v>
      </c>
      <c r="J1072" s="2591"/>
      <c r="K1072" s="2591"/>
      <c r="L1072" s="1959"/>
      <c r="M1072" s="1959"/>
      <c r="N1072" s="1959"/>
      <c r="O1072" s="1959"/>
      <c r="P1072" s="1959"/>
      <c r="Q1072" s="1839"/>
      <c r="R1072" s="2592">
        <f t="shared" ref="R1072:AA1072" si="683">R991+R896</f>
        <v>3534.1150000000002</v>
      </c>
      <c r="S1072" s="2592">
        <f t="shared" ref="S1072" si="684">S991+S896</f>
        <v>3534.1150000000002</v>
      </c>
      <c r="T1072" s="2592">
        <f t="shared" si="683"/>
        <v>589.01916666666671</v>
      </c>
      <c r="U1072" s="2592">
        <f t="shared" si="683"/>
        <v>791.11290000000008</v>
      </c>
      <c r="V1072" s="2593">
        <f t="shared" si="683"/>
        <v>0</v>
      </c>
      <c r="W1072" s="2592">
        <f t="shared" si="683"/>
        <v>0</v>
      </c>
      <c r="X1072" s="2592">
        <f t="shared" si="683"/>
        <v>202.09373333333346</v>
      </c>
      <c r="Y1072" s="2592">
        <f t="shared" si="683"/>
        <v>0</v>
      </c>
      <c r="Z1072" s="2592">
        <f t="shared" si="683"/>
        <v>0</v>
      </c>
      <c r="AA1072" s="2592">
        <f t="shared" si="683"/>
        <v>791.11290000000008</v>
      </c>
      <c r="AB1072" s="917"/>
      <c r="AC1072" s="916"/>
      <c r="AD1072" s="2222">
        <f t="shared" si="644"/>
        <v>0</v>
      </c>
      <c r="AE1072" s="214"/>
      <c r="AF1072" s="214"/>
      <c r="AG1072" s="214"/>
      <c r="AH1072" s="214"/>
      <c r="AI1072" s="214"/>
      <c r="AJ1072" s="214"/>
      <c r="AK1072" s="214"/>
      <c r="AL1072" s="214"/>
      <c r="AM1072" s="214"/>
      <c r="AN1072" s="214"/>
      <c r="AO1072" s="214"/>
      <c r="AP1072" s="214"/>
      <c r="AQ1072" s="214"/>
      <c r="AR1072" s="214"/>
      <c r="AS1072" s="214"/>
      <c r="AT1072" s="214"/>
      <c r="AU1072" s="214"/>
      <c r="AV1072" s="214"/>
      <c r="AW1072" s="214"/>
      <c r="AX1072" s="214"/>
      <c r="AY1072" s="214"/>
      <c r="AZ1072" s="214"/>
      <c r="BA1072" s="214"/>
      <c r="BB1072" s="214"/>
      <c r="BC1072" s="214"/>
      <c r="BD1072" s="214"/>
      <c r="BE1072" s="214"/>
      <c r="BF1072" s="214"/>
      <c r="BG1072" s="214"/>
      <c r="BH1072" s="214"/>
      <c r="BI1072" s="214"/>
      <c r="BJ1072" s="214"/>
      <c r="BK1072" s="214"/>
      <c r="BL1072" s="214"/>
      <c r="BM1072" s="214"/>
      <c r="BN1072" s="214"/>
      <c r="BO1072" s="214"/>
      <c r="BP1072" s="214"/>
      <c r="BQ1072" s="214"/>
      <c r="BR1072" s="214"/>
      <c r="BS1072" s="214"/>
      <c r="BT1072" s="214"/>
      <c r="BU1072" s="214"/>
      <c r="BV1072" s="214"/>
      <c r="BW1072" s="214"/>
      <c r="BX1072" s="214"/>
      <c r="BY1072" s="214"/>
      <c r="BZ1072" s="214"/>
      <c r="CA1072" s="214"/>
      <c r="CB1072" s="214"/>
      <c r="CC1072" s="214"/>
      <c r="CD1072" s="214"/>
      <c r="CE1072" s="214"/>
      <c r="CF1072" s="214"/>
      <c r="CG1072" s="214"/>
      <c r="CH1072" s="214"/>
      <c r="CI1072" s="214"/>
      <c r="CJ1072" s="214"/>
      <c r="CK1072" s="214"/>
      <c r="CL1072" s="214"/>
      <c r="CM1072" s="214"/>
      <c r="CN1072" s="214"/>
      <c r="CO1072" s="214"/>
      <c r="CP1072" s="214"/>
      <c r="CQ1072" s="214"/>
      <c r="CR1072" s="214"/>
      <c r="CS1072" s="214"/>
      <c r="CT1072" s="214"/>
      <c r="CU1072" s="214"/>
      <c r="CV1072" s="214"/>
      <c r="CW1072" s="214"/>
      <c r="CX1072" s="214"/>
      <c r="CY1072" s="214"/>
      <c r="CZ1072" s="214"/>
      <c r="DA1072" s="214"/>
      <c r="DB1072" s="214"/>
      <c r="DC1072" s="214"/>
      <c r="DD1072" s="214"/>
      <c r="DE1072" s="214"/>
      <c r="DF1072" s="214"/>
      <c r="DG1072" s="214"/>
      <c r="DH1072" s="214"/>
      <c r="DI1072" s="214"/>
      <c r="DJ1072" s="214"/>
      <c r="DK1072" s="214"/>
      <c r="DL1072" s="214"/>
      <c r="DM1072" s="214"/>
      <c r="DN1072" s="214"/>
      <c r="DO1072" s="214"/>
      <c r="DP1072" s="214"/>
      <c r="DQ1072" s="214"/>
      <c r="DR1072" s="214"/>
      <c r="DS1072" s="214"/>
      <c r="DT1072" s="214"/>
      <c r="DU1072" s="214"/>
      <c r="DV1072" s="214"/>
      <c r="DW1072" s="214"/>
      <c r="DX1072" s="214"/>
      <c r="DY1072" s="214"/>
      <c r="DZ1072" s="214"/>
      <c r="EA1072" s="214"/>
      <c r="EB1072" s="214"/>
      <c r="EC1072" s="214"/>
      <c r="ED1072" s="214"/>
      <c r="EE1072" s="214"/>
      <c r="EF1072" s="214"/>
      <c r="EG1072" s="214"/>
      <c r="EH1072" s="214"/>
      <c r="EI1072" s="214"/>
      <c r="EJ1072" s="214"/>
      <c r="EK1072" s="214"/>
      <c r="EL1072" s="214"/>
      <c r="EM1072" s="214"/>
      <c r="EN1072" s="214"/>
      <c r="EO1072" s="214"/>
      <c r="EP1072" s="214"/>
      <c r="EQ1072" s="214"/>
      <c r="ER1072" s="214"/>
      <c r="ES1072" s="214"/>
      <c r="ET1072" s="214"/>
      <c r="EU1072" s="214"/>
      <c r="EV1072" s="214"/>
      <c r="EW1072" s="214"/>
      <c r="EX1072" s="214"/>
      <c r="EY1072" s="214"/>
      <c r="EZ1072" s="214"/>
      <c r="FA1072" s="214"/>
      <c r="FB1072" s="214"/>
      <c r="FC1072" s="214"/>
      <c r="FD1072" s="214"/>
      <c r="FE1072" s="214"/>
      <c r="FF1072" s="214"/>
      <c r="FG1072" s="214"/>
      <c r="FH1072" s="214"/>
      <c r="FI1072" s="214"/>
      <c r="FJ1072" s="214"/>
      <c r="FK1072" s="214"/>
      <c r="FL1072" s="214"/>
      <c r="FM1072" s="214"/>
      <c r="FN1072" s="214"/>
      <c r="FO1072" s="214"/>
      <c r="FP1072" s="214"/>
      <c r="FQ1072" s="214"/>
      <c r="FR1072" s="214"/>
      <c r="FS1072" s="214"/>
      <c r="FT1072" s="214"/>
      <c r="FU1072" s="214"/>
      <c r="FV1072" s="214"/>
      <c r="FW1072" s="214"/>
      <c r="FX1072" s="214"/>
      <c r="FY1072" s="214"/>
      <c r="FZ1072" s="214"/>
      <c r="GA1072" s="214"/>
      <c r="GB1072" s="214"/>
      <c r="GC1072" s="214"/>
      <c r="GD1072" s="214"/>
      <c r="GE1072" s="214"/>
      <c r="GF1072" s="214"/>
      <c r="GG1072" s="214"/>
      <c r="GH1072" s="214"/>
      <c r="GI1072" s="214"/>
      <c r="GJ1072" s="214"/>
      <c r="GK1072" s="214"/>
      <c r="GL1072" s="214"/>
      <c r="GM1072" s="214"/>
      <c r="GN1072" s="214"/>
      <c r="GO1072" s="214"/>
      <c r="GP1072" s="214"/>
      <c r="GQ1072" s="214"/>
      <c r="GR1072" s="214"/>
      <c r="GS1072" s="214"/>
      <c r="GT1072" s="214"/>
      <c r="GU1072" s="214"/>
      <c r="GV1072" s="214"/>
      <c r="GW1072" s="214"/>
      <c r="GX1072" s="214"/>
      <c r="GY1072" s="214"/>
      <c r="GZ1072" s="214"/>
      <c r="HA1072" s="214"/>
      <c r="HB1072" s="214"/>
      <c r="HC1072" s="214"/>
      <c r="HD1072" s="214"/>
      <c r="HE1072" s="214"/>
      <c r="HF1072" s="214"/>
      <c r="HG1072" s="214"/>
      <c r="HH1072" s="214"/>
      <c r="HI1072" s="214"/>
      <c r="HJ1072" s="214"/>
      <c r="HK1072" s="214"/>
      <c r="HL1072" s="214"/>
      <c r="HM1072" s="214"/>
      <c r="HN1072" s="214"/>
      <c r="HO1072" s="214"/>
      <c r="HP1072" s="214"/>
      <c r="HQ1072" s="214"/>
      <c r="HR1072" s="214"/>
      <c r="HS1072" s="214"/>
      <c r="HT1072" s="214"/>
      <c r="HU1072" s="214"/>
      <c r="HV1072" s="214"/>
      <c r="HW1072" s="214"/>
      <c r="HX1072" s="214"/>
      <c r="HY1072" s="214"/>
      <c r="HZ1072" s="214"/>
      <c r="IA1072" s="214"/>
      <c r="IB1072" s="214"/>
      <c r="IC1072" s="214"/>
      <c r="ID1072" s="214"/>
      <c r="IE1072" s="214"/>
      <c r="IF1072" s="214"/>
      <c r="IG1072" s="214"/>
      <c r="IH1072" s="214"/>
      <c r="II1072" s="214"/>
      <c r="IJ1072" s="214"/>
      <c r="IK1072" s="214"/>
      <c r="IL1072" s="214"/>
      <c r="IM1072" s="214"/>
      <c r="IN1072" s="214"/>
      <c r="IO1072" s="214"/>
      <c r="IP1072" s="214"/>
      <c r="IQ1072" s="214"/>
      <c r="IR1072" s="214"/>
      <c r="IS1072" s="214"/>
      <c r="IT1072" s="214"/>
      <c r="IU1072" s="214"/>
      <c r="IV1072" s="214"/>
      <c r="IW1072" s="214"/>
      <c r="IX1072" s="214"/>
      <c r="IY1072" s="214"/>
      <c r="IZ1072" s="214"/>
      <c r="JA1072" s="214"/>
      <c r="JB1072" s="214"/>
    </row>
    <row r="1073" spans="1:262" ht="30" x14ac:dyDescent="0.25">
      <c r="C1073" s="590" t="s">
        <v>767</v>
      </c>
      <c r="D1073" s="172"/>
      <c r="E1073" s="2148"/>
      <c r="F1073" s="1844">
        <f t="shared" ref="F1073:H1073" si="685">F992+F897</f>
        <v>0</v>
      </c>
      <c r="G1073" s="1844">
        <f t="shared" si="685"/>
        <v>0</v>
      </c>
      <c r="H1073" s="1844">
        <f t="shared" si="685"/>
        <v>0</v>
      </c>
      <c r="I1073" s="1959" t="e">
        <f t="shared" si="673"/>
        <v>#DIV/0!</v>
      </c>
      <c r="J1073" s="2591"/>
      <c r="K1073" s="2591"/>
      <c r="L1073" s="1959"/>
      <c r="M1073" s="1959"/>
      <c r="N1073" s="1959"/>
      <c r="O1073" s="1959"/>
      <c r="P1073" s="1959"/>
      <c r="Q1073" s="1839"/>
      <c r="R1073" s="2592">
        <f t="shared" ref="R1073:AA1073" si="686">R992+R897</f>
        <v>0</v>
      </c>
      <c r="S1073" s="2592">
        <f t="shared" ref="S1073" si="687">S992+S897</f>
        <v>0</v>
      </c>
      <c r="T1073" s="2592">
        <f t="shared" si="686"/>
        <v>0</v>
      </c>
      <c r="U1073" s="2592">
        <f t="shared" si="686"/>
        <v>0</v>
      </c>
      <c r="V1073" s="2593">
        <f t="shared" si="686"/>
        <v>0</v>
      </c>
      <c r="W1073" s="2592">
        <f t="shared" si="686"/>
        <v>0</v>
      </c>
      <c r="X1073" s="2592">
        <f t="shared" si="686"/>
        <v>0</v>
      </c>
      <c r="Y1073" s="2592">
        <f t="shared" si="686"/>
        <v>0</v>
      </c>
      <c r="Z1073" s="2592">
        <f t="shared" si="686"/>
        <v>0</v>
      </c>
      <c r="AA1073" s="2592">
        <f t="shared" si="686"/>
        <v>0</v>
      </c>
      <c r="AB1073" s="917"/>
      <c r="AC1073" s="916"/>
      <c r="AD1073" s="2222">
        <f t="shared" si="644"/>
        <v>0</v>
      </c>
      <c r="AE1073" s="214"/>
      <c r="AF1073" s="214"/>
      <c r="AG1073" s="214"/>
      <c r="AH1073" s="214"/>
      <c r="AI1073" s="214"/>
      <c r="AJ1073" s="214"/>
      <c r="AK1073" s="214"/>
      <c r="AL1073" s="214"/>
      <c r="AM1073" s="214"/>
      <c r="AN1073" s="214"/>
      <c r="AO1073" s="214"/>
      <c r="AP1073" s="214"/>
      <c r="AQ1073" s="214"/>
      <c r="AR1073" s="214"/>
      <c r="AS1073" s="214"/>
      <c r="AT1073" s="214"/>
      <c r="AU1073" s="214"/>
      <c r="AV1073" s="214"/>
      <c r="AW1073" s="214"/>
      <c r="AX1073" s="214"/>
      <c r="AY1073" s="214"/>
      <c r="AZ1073" s="214"/>
      <c r="BA1073" s="214"/>
      <c r="BB1073" s="214"/>
      <c r="BC1073" s="214"/>
      <c r="BD1073" s="214"/>
      <c r="BE1073" s="214"/>
      <c r="BF1073" s="214"/>
      <c r="BG1073" s="214"/>
      <c r="BH1073" s="214"/>
      <c r="BI1073" s="214"/>
      <c r="BJ1073" s="214"/>
      <c r="BK1073" s="214"/>
      <c r="BL1073" s="214"/>
      <c r="BM1073" s="214"/>
      <c r="BN1073" s="214"/>
      <c r="BO1073" s="214"/>
      <c r="BP1073" s="214"/>
      <c r="BQ1073" s="214"/>
      <c r="BR1073" s="214"/>
      <c r="BS1073" s="214"/>
      <c r="BT1073" s="214"/>
      <c r="BU1073" s="214"/>
      <c r="BV1073" s="214"/>
      <c r="BW1073" s="214"/>
      <c r="BX1073" s="214"/>
      <c r="BY1073" s="214"/>
      <c r="BZ1073" s="214"/>
      <c r="CA1073" s="214"/>
      <c r="CB1073" s="214"/>
      <c r="CC1073" s="214"/>
      <c r="CD1073" s="214"/>
      <c r="CE1073" s="214"/>
      <c r="CF1073" s="214"/>
      <c r="CG1073" s="214"/>
      <c r="CH1073" s="214"/>
      <c r="CI1073" s="214"/>
      <c r="CJ1073" s="214"/>
      <c r="CK1073" s="214"/>
      <c r="CL1073" s="214"/>
      <c r="CM1073" s="214"/>
      <c r="CN1073" s="214"/>
      <c r="CO1073" s="214"/>
      <c r="CP1073" s="214"/>
      <c r="CQ1073" s="214"/>
      <c r="CR1073" s="214"/>
      <c r="CS1073" s="214"/>
      <c r="CT1073" s="214"/>
      <c r="CU1073" s="214"/>
      <c r="CV1073" s="214"/>
      <c r="CW1073" s="214"/>
      <c r="CX1073" s="214"/>
      <c r="CY1073" s="214"/>
      <c r="CZ1073" s="214"/>
      <c r="DA1073" s="214"/>
      <c r="DB1073" s="214"/>
      <c r="DC1073" s="214"/>
      <c r="DD1073" s="214"/>
      <c r="DE1073" s="214"/>
      <c r="DF1073" s="214"/>
      <c r="DG1073" s="214"/>
      <c r="DH1073" s="214"/>
      <c r="DI1073" s="214"/>
      <c r="DJ1073" s="214"/>
      <c r="DK1073" s="214"/>
      <c r="DL1073" s="214"/>
      <c r="DM1073" s="214"/>
      <c r="DN1073" s="214"/>
      <c r="DO1073" s="214"/>
      <c r="DP1073" s="214"/>
      <c r="DQ1073" s="214"/>
      <c r="DR1073" s="214"/>
      <c r="DS1073" s="214"/>
      <c r="DT1073" s="214"/>
      <c r="DU1073" s="214"/>
      <c r="DV1073" s="214"/>
      <c r="DW1073" s="214"/>
      <c r="DX1073" s="214"/>
      <c r="DY1073" s="214"/>
      <c r="DZ1073" s="214"/>
      <c r="EA1073" s="214"/>
      <c r="EB1073" s="214"/>
      <c r="EC1073" s="214"/>
      <c r="ED1073" s="214"/>
      <c r="EE1073" s="214"/>
      <c r="EF1073" s="214"/>
      <c r="EG1073" s="214"/>
      <c r="EH1073" s="214"/>
      <c r="EI1073" s="214"/>
      <c r="EJ1073" s="214"/>
      <c r="EK1073" s="214"/>
      <c r="EL1073" s="214"/>
      <c r="EM1073" s="214"/>
      <c r="EN1073" s="214"/>
      <c r="EO1073" s="214"/>
      <c r="EP1073" s="214"/>
      <c r="EQ1073" s="214"/>
      <c r="ER1073" s="214"/>
      <c r="ES1073" s="214"/>
      <c r="ET1073" s="214"/>
      <c r="EU1073" s="214"/>
      <c r="EV1073" s="214"/>
      <c r="EW1073" s="214"/>
      <c r="EX1073" s="214"/>
      <c r="EY1073" s="214"/>
      <c r="EZ1073" s="214"/>
      <c r="FA1073" s="214"/>
      <c r="FB1073" s="214"/>
      <c r="FC1073" s="214"/>
      <c r="FD1073" s="214"/>
      <c r="FE1073" s="214"/>
      <c r="FF1073" s="214"/>
      <c r="FG1073" s="214"/>
      <c r="FH1073" s="214"/>
      <c r="FI1073" s="214"/>
      <c r="FJ1073" s="214"/>
      <c r="FK1073" s="214"/>
      <c r="FL1073" s="214"/>
      <c r="FM1073" s="214"/>
      <c r="FN1073" s="214"/>
      <c r="FO1073" s="214"/>
      <c r="FP1073" s="214"/>
      <c r="FQ1073" s="214"/>
      <c r="FR1073" s="214"/>
      <c r="FS1073" s="214"/>
      <c r="FT1073" s="214"/>
      <c r="FU1073" s="214"/>
      <c r="FV1073" s="214"/>
      <c r="FW1073" s="214"/>
      <c r="FX1073" s="214"/>
      <c r="FY1073" s="214"/>
      <c r="FZ1073" s="214"/>
      <c r="GA1073" s="214"/>
      <c r="GB1073" s="214"/>
      <c r="GC1073" s="214"/>
      <c r="GD1073" s="214"/>
      <c r="GE1073" s="214"/>
      <c r="GF1073" s="214"/>
      <c r="GG1073" s="214"/>
      <c r="GH1073" s="214"/>
      <c r="GI1073" s="214"/>
      <c r="GJ1073" s="214"/>
      <c r="GK1073" s="214"/>
      <c r="GL1073" s="214"/>
      <c r="GM1073" s="214"/>
      <c r="GN1073" s="214"/>
      <c r="GO1073" s="214"/>
      <c r="GP1073" s="214"/>
      <c r="GQ1073" s="214"/>
      <c r="GR1073" s="214"/>
      <c r="GS1073" s="214"/>
      <c r="GT1073" s="214"/>
      <c r="GU1073" s="214"/>
      <c r="GV1073" s="214"/>
      <c r="GW1073" s="214"/>
      <c r="GX1073" s="214"/>
      <c r="GY1073" s="214"/>
      <c r="GZ1073" s="214"/>
      <c r="HA1073" s="214"/>
      <c r="HB1073" s="214"/>
      <c r="HC1073" s="214"/>
      <c r="HD1073" s="214"/>
      <c r="HE1073" s="214"/>
      <c r="HF1073" s="214"/>
      <c r="HG1073" s="214"/>
      <c r="HH1073" s="214"/>
      <c r="HI1073" s="214"/>
      <c r="HJ1073" s="214"/>
      <c r="HK1073" s="214"/>
      <c r="HL1073" s="214"/>
      <c r="HM1073" s="214"/>
      <c r="HN1073" s="214"/>
      <c r="HO1073" s="214"/>
      <c r="HP1073" s="214"/>
      <c r="HQ1073" s="214"/>
      <c r="HR1073" s="214"/>
      <c r="HS1073" s="214"/>
      <c r="HT1073" s="214"/>
      <c r="HU1073" s="214"/>
      <c r="HV1073" s="214"/>
      <c r="HW1073" s="214"/>
      <c r="HX1073" s="214"/>
      <c r="HY1073" s="214"/>
      <c r="HZ1073" s="214"/>
      <c r="IA1073" s="214"/>
      <c r="IB1073" s="214"/>
      <c r="IC1073" s="214"/>
      <c r="ID1073" s="214"/>
      <c r="IE1073" s="214"/>
      <c r="IF1073" s="214"/>
      <c r="IG1073" s="214"/>
      <c r="IH1073" s="214"/>
      <c r="II1073" s="214"/>
      <c r="IJ1073" s="214"/>
      <c r="IK1073" s="214"/>
      <c r="IL1073" s="214"/>
      <c r="IM1073" s="214"/>
      <c r="IN1073" s="214"/>
      <c r="IO1073" s="214"/>
      <c r="IP1073" s="214"/>
      <c r="IQ1073" s="214"/>
      <c r="IR1073" s="214"/>
      <c r="IS1073" s="214"/>
      <c r="IT1073" s="214"/>
      <c r="IU1073" s="214"/>
      <c r="IV1073" s="214"/>
      <c r="IW1073" s="214"/>
      <c r="IX1073" s="214"/>
      <c r="IY1073" s="214"/>
      <c r="IZ1073" s="214"/>
      <c r="JA1073" s="214"/>
      <c r="JB1073" s="214"/>
    </row>
    <row r="1074" spans="1:262" ht="60" x14ac:dyDescent="0.25">
      <c r="C1074" s="590" t="s">
        <v>768</v>
      </c>
      <c r="D1074" s="172"/>
      <c r="E1074" s="2148"/>
      <c r="F1074" s="1844">
        <f t="shared" ref="F1074:H1074" si="688">F993+F898</f>
        <v>3624</v>
      </c>
      <c r="G1074" s="1844">
        <f t="shared" si="688"/>
        <v>604</v>
      </c>
      <c r="H1074" s="1844">
        <f t="shared" si="688"/>
        <v>343</v>
      </c>
      <c r="I1074" s="1959">
        <f t="shared" si="673"/>
        <v>56.788079470198674</v>
      </c>
      <c r="J1074" s="2591"/>
      <c r="K1074" s="2591"/>
      <c r="L1074" s="1959"/>
      <c r="M1074" s="1959"/>
      <c r="N1074" s="1959"/>
      <c r="O1074" s="1959"/>
      <c r="P1074" s="1959"/>
      <c r="Q1074" s="1839"/>
      <c r="R1074" s="2592">
        <f t="shared" ref="R1074:AA1074" si="689">R993+R898</f>
        <v>7958.6491699999988</v>
      </c>
      <c r="S1074" s="2592">
        <f t="shared" ref="S1074" si="690">S993+S898</f>
        <v>7958.6491699999988</v>
      </c>
      <c r="T1074" s="2592">
        <f t="shared" si="689"/>
        <v>1326.4415283333333</v>
      </c>
      <c r="U1074" s="2592">
        <f t="shared" si="689"/>
        <v>381.72785999999996</v>
      </c>
      <c r="V1074" s="2593">
        <f t="shared" si="689"/>
        <v>0</v>
      </c>
      <c r="W1074" s="2592">
        <f t="shared" si="689"/>
        <v>0</v>
      </c>
      <c r="X1074" s="2592">
        <f t="shared" si="689"/>
        <v>-944.71366833333332</v>
      </c>
      <c r="Y1074" s="2592">
        <f t="shared" si="689"/>
        <v>0</v>
      </c>
      <c r="Z1074" s="2592">
        <f t="shared" si="689"/>
        <v>0</v>
      </c>
      <c r="AA1074" s="2592">
        <f t="shared" si="689"/>
        <v>381.72785999999996</v>
      </c>
      <c r="AB1074" s="917"/>
      <c r="AC1074" s="916"/>
      <c r="AD1074" s="2222">
        <f t="shared" si="644"/>
        <v>0</v>
      </c>
      <c r="AE1074" s="214"/>
      <c r="AF1074" s="214"/>
      <c r="AG1074" s="214"/>
      <c r="AH1074" s="214"/>
      <c r="AI1074" s="214"/>
      <c r="AJ1074" s="214"/>
      <c r="AK1074" s="214"/>
      <c r="AL1074" s="214"/>
      <c r="AM1074" s="214"/>
      <c r="AN1074" s="214"/>
      <c r="AO1074" s="214"/>
      <c r="AP1074" s="214"/>
      <c r="AQ1074" s="214"/>
      <c r="AR1074" s="214"/>
      <c r="AS1074" s="214"/>
      <c r="AT1074" s="214"/>
      <c r="AU1074" s="214"/>
      <c r="AV1074" s="214"/>
      <c r="AW1074" s="214"/>
      <c r="AX1074" s="214"/>
      <c r="AY1074" s="214"/>
      <c r="AZ1074" s="214"/>
      <c r="BA1074" s="214"/>
      <c r="BB1074" s="214"/>
      <c r="BC1074" s="214"/>
      <c r="BD1074" s="214"/>
      <c r="BE1074" s="214"/>
      <c r="BF1074" s="214"/>
      <c r="BG1074" s="214"/>
      <c r="BH1074" s="214"/>
      <c r="BI1074" s="214"/>
      <c r="BJ1074" s="214"/>
      <c r="BK1074" s="214"/>
      <c r="BL1074" s="214"/>
      <c r="BM1074" s="214"/>
      <c r="BN1074" s="214"/>
      <c r="BO1074" s="214"/>
      <c r="BP1074" s="214"/>
      <c r="BQ1074" s="214"/>
      <c r="BR1074" s="214"/>
      <c r="BS1074" s="214"/>
      <c r="BT1074" s="214"/>
      <c r="BU1074" s="214"/>
      <c r="BV1074" s="214"/>
      <c r="BW1074" s="214"/>
      <c r="BX1074" s="214"/>
      <c r="BY1074" s="214"/>
      <c r="BZ1074" s="214"/>
      <c r="CA1074" s="214"/>
      <c r="CB1074" s="214"/>
      <c r="CC1074" s="214"/>
      <c r="CD1074" s="214"/>
      <c r="CE1074" s="214"/>
      <c r="CF1074" s="214"/>
      <c r="CG1074" s="214"/>
      <c r="CH1074" s="214"/>
      <c r="CI1074" s="214"/>
      <c r="CJ1074" s="214"/>
      <c r="CK1074" s="214"/>
      <c r="CL1074" s="214"/>
      <c r="CM1074" s="214"/>
      <c r="CN1074" s="214"/>
      <c r="CO1074" s="214"/>
      <c r="CP1074" s="214"/>
      <c r="CQ1074" s="214"/>
      <c r="CR1074" s="214"/>
      <c r="CS1074" s="214"/>
      <c r="CT1074" s="214"/>
      <c r="CU1074" s="214"/>
      <c r="CV1074" s="214"/>
      <c r="CW1074" s="214"/>
      <c r="CX1074" s="214"/>
      <c r="CY1074" s="214"/>
      <c r="CZ1074" s="214"/>
      <c r="DA1074" s="214"/>
      <c r="DB1074" s="214"/>
      <c r="DC1074" s="214"/>
      <c r="DD1074" s="214"/>
      <c r="DE1074" s="214"/>
      <c r="DF1074" s="214"/>
      <c r="DG1074" s="214"/>
      <c r="DH1074" s="214"/>
      <c r="DI1074" s="214"/>
      <c r="DJ1074" s="214"/>
      <c r="DK1074" s="214"/>
      <c r="DL1074" s="214"/>
      <c r="DM1074" s="214"/>
      <c r="DN1074" s="214"/>
      <c r="DO1074" s="214"/>
      <c r="DP1074" s="214"/>
      <c r="DQ1074" s="214"/>
      <c r="DR1074" s="214"/>
      <c r="DS1074" s="214"/>
      <c r="DT1074" s="214"/>
      <c r="DU1074" s="214"/>
      <c r="DV1074" s="214"/>
      <c r="DW1074" s="214"/>
      <c r="DX1074" s="214"/>
      <c r="DY1074" s="214"/>
      <c r="DZ1074" s="214"/>
      <c r="EA1074" s="214"/>
      <c r="EB1074" s="214"/>
      <c r="EC1074" s="214"/>
      <c r="ED1074" s="214"/>
      <c r="EE1074" s="214"/>
      <c r="EF1074" s="214"/>
      <c r="EG1074" s="214"/>
      <c r="EH1074" s="214"/>
      <c r="EI1074" s="214"/>
      <c r="EJ1074" s="214"/>
      <c r="EK1074" s="214"/>
      <c r="EL1074" s="214"/>
      <c r="EM1074" s="214"/>
      <c r="EN1074" s="214"/>
      <c r="EO1074" s="214"/>
      <c r="EP1074" s="214"/>
      <c r="EQ1074" s="214"/>
      <c r="ER1074" s="214"/>
      <c r="ES1074" s="214"/>
      <c r="ET1074" s="214"/>
      <c r="EU1074" s="214"/>
      <c r="EV1074" s="214"/>
      <c r="EW1074" s="214"/>
      <c r="EX1074" s="214"/>
      <c r="EY1074" s="214"/>
      <c r="EZ1074" s="214"/>
      <c r="FA1074" s="214"/>
      <c r="FB1074" s="214"/>
      <c r="FC1074" s="214"/>
      <c r="FD1074" s="214"/>
      <c r="FE1074" s="214"/>
      <c r="FF1074" s="214"/>
      <c r="FG1074" s="214"/>
      <c r="FH1074" s="214"/>
      <c r="FI1074" s="214"/>
      <c r="FJ1074" s="214"/>
      <c r="FK1074" s="214"/>
      <c r="FL1074" s="214"/>
      <c r="FM1074" s="214"/>
      <c r="FN1074" s="214"/>
      <c r="FO1074" s="214"/>
      <c r="FP1074" s="214"/>
      <c r="FQ1074" s="214"/>
      <c r="FR1074" s="214"/>
      <c r="FS1074" s="214"/>
      <c r="FT1074" s="214"/>
      <c r="FU1074" s="214"/>
      <c r="FV1074" s="214"/>
      <c r="FW1074" s="214"/>
      <c r="FX1074" s="214"/>
      <c r="FY1074" s="214"/>
      <c r="FZ1074" s="214"/>
      <c r="GA1074" s="214"/>
      <c r="GB1074" s="214"/>
      <c r="GC1074" s="214"/>
      <c r="GD1074" s="214"/>
      <c r="GE1074" s="214"/>
      <c r="GF1074" s="214"/>
      <c r="GG1074" s="214"/>
      <c r="GH1074" s="214"/>
      <c r="GI1074" s="214"/>
      <c r="GJ1074" s="214"/>
      <c r="GK1074" s="214"/>
      <c r="GL1074" s="214"/>
      <c r="GM1074" s="214"/>
      <c r="GN1074" s="214"/>
      <c r="GO1074" s="214"/>
      <c r="GP1074" s="214"/>
      <c r="GQ1074" s="214"/>
      <c r="GR1074" s="214"/>
      <c r="GS1074" s="214"/>
      <c r="GT1074" s="214"/>
      <c r="GU1074" s="214"/>
      <c r="GV1074" s="214"/>
      <c r="GW1074" s="214"/>
      <c r="GX1074" s="214"/>
      <c r="GY1074" s="214"/>
      <c r="GZ1074" s="214"/>
      <c r="HA1074" s="214"/>
      <c r="HB1074" s="214"/>
      <c r="HC1074" s="214"/>
      <c r="HD1074" s="214"/>
      <c r="HE1074" s="214"/>
      <c r="HF1074" s="214"/>
      <c r="HG1074" s="214"/>
      <c r="HH1074" s="214"/>
      <c r="HI1074" s="214"/>
      <c r="HJ1074" s="214"/>
      <c r="HK1074" s="214"/>
      <c r="HL1074" s="214"/>
      <c r="HM1074" s="214"/>
      <c r="HN1074" s="214"/>
      <c r="HO1074" s="214"/>
      <c r="HP1074" s="214"/>
      <c r="HQ1074" s="214"/>
      <c r="HR1074" s="214"/>
      <c r="HS1074" s="214"/>
      <c r="HT1074" s="214"/>
      <c r="HU1074" s="214"/>
      <c r="HV1074" s="214"/>
      <c r="HW1074" s="214"/>
      <c r="HX1074" s="214"/>
      <c r="HY1074" s="214"/>
      <c r="HZ1074" s="214"/>
      <c r="IA1074" s="214"/>
      <c r="IB1074" s="214"/>
      <c r="IC1074" s="214"/>
      <c r="ID1074" s="214"/>
      <c r="IE1074" s="214"/>
      <c r="IF1074" s="214"/>
      <c r="IG1074" s="214"/>
      <c r="IH1074" s="214"/>
      <c r="II1074" s="214"/>
      <c r="IJ1074" s="214"/>
      <c r="IK1074" s="214"/>
      <c r="IL1074" s="214"/>
      <c r="IM1074" s="214"/>
      <c r="IN1074" s="214"/>
      <c r="IO1074" s="214"/>
      <c r="IP1074" s="214"/>
      <c r="IQ1074" s="214"/>
      <c r="IR1074" s="214"/>
      <c r="IS1074" s="214"/>
      <c r="IT1074" s="214"/>
      <c r="IU1074" s="214"/>
      <c r="IV1074" s="214"/>
      <c r="IW1074" s="214"/>
      <c r="IX1074" s="214"/>
      <c r="IY1074" s="214"/>
      <c r="IZ1074" s="214"/>
      <c r="JA1074" s="214"/>
      <c r="JB1074" s="214"/>
    </row>
    <row r="1075" spans="1:262" x14ac:dyDescent="0.25">
      <c r="C1075" s="590" t="s">
        <v>769</v>
      </c>
      <c r="D1075" s="172"/>
      <c r="E1075" s="2148"/>
      <c r="F1075" s="1844">
        <f t="shared" ref="F1075:H1075" si="691">F994+F899</f>
        <v>1818</v>
      </c>
      <c r="G1075" s="1844">
        <f t="shared" si="691"/>
        <v>303</v>
      </c>
      <c r="H1075" s="1844">
        <f t="shared" si="691"/>
        <v>305</v>
      </c>
      <c r="I1075" s="1959">
        <f t="shared" si="673"/>
        <v>100.66006600660067</v>
      </c>
      <c r="J1075" s="2591"/>
      <c r="K1075" s="2591"/>
      <c r="L1075" s="1959"/>
      <c r="M1075" s="1959"/>
      <c r="N1075" s="1959"/>
      <c r="O1075" s="1959"/>
      <c r="P1075" s="1959"/>
      <c r="Q1075" s="1839"/>
      <c r="R1075" s="2592">
        <f t="shared" ref="R1075:AA1075" si="692">R994+R899</f>
        <v>0</v>
      </c>
      <c r="S1075" s="2592">
        <f t="shared" ref="S1075" si="693">S994+S899</f>
        <v>0</v>
      </c>
      <c r="T1075" s="2592">
        <f t="shared" si="692"/>
        <v>0</v>
      </c>
      <c r="U1075" s="2592">
        <f t="shared" si="692"/>
        <v>283.93669999999997</v>
      </c>
      <c r="V1075" s="2593">
        <f t="shared" si="692"/>
        <v>0</v>
      </c>
      <c r="W1075" s="2592">
        <f t="shared" si="692"/>
        <v>0</v>
      </c>
      <c r="X1075" s="2592">
        <f t="shared" si="692"/>
        <v>0</v>
      </c>
      <c r="Y1075" s="2592">
        <f t="shared" si="692"/>
        <v>0</v>
      </c>
      <c r="Z1075" s="2592">
        <f t="shared" si="692"/>
        <v>0</v>
      </c>
      <c r="AA1075" s="2592">
        <f t="shared" si="692"/>
        <v>283.93669999999997</v>
      </c>
      <c r="AB1075" s="917"/>
      <c r="AC1075" s="916"/>
      <c r="AD1075" s="2222">
        <f t="shared" si="644"/>
        <v>0</v>
      </c>
      <c r="AE1075" s="214"/>
      <c r="AF1075" s="214"/>
      <c r="AG1075" s="214"/>
      <c r="AH1075" s="214"/>
      <c r="AI1075" s="214"/>
      <c r="AJ1075" s="214"/>
      <c r="AK1075" s="214"/>
      <c r="AL1075" s="214"/>
      <c r="AM1075" s="214"/>
      <c r="AN1075" s="214"/>
      <c r="AO1075" s="214"/>
      <c r="AP1075" s="214"/>
      <c r="AQ1075" s="214"/>
      <c r="AR1075" s="214"/>
      <c r="AS1075" s="214"/>
      <c r="AT1075" s="214"/>
      <c r="AU1075" s="214"/>
      <c r="AV1075" s="214"/>
      <c r="AW1075" s="214"/>
      <c r="AX1075" s="214"/>
      <c r="AY1075" s="214"/>
      <c r="AZ1075" s="214"/>
      <c r="BA1075" s="214"/>
      <c r="BB1075" s="214"/>
      <c r="BC1075" s="214"/>
      <c r="BD1075" s="214"/>
      <c r="BE1075" s="214"/>
      <c r="BF1075" s="214"/>
      <c r="BG1075" s="214"/>
      <c r="BH1075" s="214"/>
      <c r="BI1075" s="214"/>
      <c r="BJ1075" s="214"/>
      <c r="BK1075" s="214"/>
      <c r="BL1075" s="214"/>
      <c r="BM1075" s="214"/>
      <c r="BN1075" s="214"/>
      <c r="BO1075" s="214"/>
      <c r="BP1075" s="214"/>
      <c r="BQ1075" s="214"/>
      <c r="BR1075" s="214"/>
      <c r="BS1075" s="214"/>
      <c r="BT1075" s="214"/>
      <c r="BU1075" s="214"/>
      <c r="BV1075" s="214"/>
      <c r="BW1075" s="214"/>
      <c r="BX1075" s="214"/>
      <c r="BY1075" s="214"/>
      <c r="BZ1075" s="214"/>
      <c r="CA1075" s="214"/>
      <c r="CB1075" s="214"/>
      <c r="CC1075" s="214"/>
      <c r="CD1075" s="214"/>
      <c r="CE1075" s="214"/>
      <c r="CF1075" s="214"/>
      <c r="CG1075" s="214"/>
      <c r="CH1075" s="214"/>
      <c r="CI1075" s="214"/>
      <c r="CJ1075" s="214"/>
      <c r="CK1075" s="214"/>
      <c r="CL1075" s="214"/>
      <c r="CM1075" s="214"/>
      <c r="CN1075" s="214"/>
      <c r="CO1075" s="214"/>
      <c r="CP1075" s="214"/>
      <c r="CQ1075" s="214"/>
      <c r="CR1075" s="214"/>
      <c r="CS1075" s="214"/>
      <c r="CT1075" s="214"/>
      <c r="CU1075" s="214"/>
      <c r="CV1075" s="214"/>
      <c r="CW1075" s="214"/>
      <c r="CX1075" s="214"/>
      <c r="CY1075" s="214"/>
      <c r="CZ1075" s="214"/>
      <c r="DA1075" s="214"/>
      <c r="DB1075" s="214"/>
      <c r="DC1075" s="214"/>
      <c r="DD1075" s="214"/>
      <c r="DE1075" s="214"/>
      <c r="DF1075" s="214"/>
      <c r="DG1075" s="214"/>
      <c r="DH1075" s="214"/>
      <c r="DI1075" s="214"/>
      <c r="DJ1075" s="214"/>
      <c r="DK1075" s="214"/>
      <c r="DL1075" s="214"/>
      <c r="DM1075" s="214"/>
      <c r="DN1075" s="214"/>
      <c r="DO1075" s="214"/>
      <c r="DP1075" s="214"/>
      <c r="DQ1075" s="214"/>
      <c r="DR1075" s="214"/>
      <c r="DS1075" s="214"/>
      <c r="DT1075" s="214"/>
      <c r="DU1075" s="214"/>
      <c r="DV1075" s="214"/>
      <c r="DW1075" s="214"/>
      <c r="DX1075" s="214"/>
      <c r="DY1075" s="214"/>
      <c r="DZ1075" s="214"/>
      <c r="EA1075" s="214"/>
      <c r="EB1075" s="214"/>
      <c r="EC1075" s="214"/>
      <c r="ED1075" s="214"/>
      <c r="EE1075" s="214"/>
      <c r="EF1075" s="214"/>
      <c r="EG1075" s="214"/>
      <c r="EH1075" s="214"/>
      <c r="EI1075" s="214"/>
      <c r="EJ1075" s="214"/>
      <c r="EK1075" s="214"/>
      <c r="EL1075" s="214"/>
      <c r="EM1075" s="214"/>
      <c r="EN1075" s="214"/>
      <c r="EO1075" s="214"/>
      <c r="EP1075" s="214"/>
      <c r="EQ1075" s="214"/>
      <c r="ER1075" s="214"/>
      <c r="ES1075" s="214"/>
      <c r="ET1075" s="214"/>
      <c r="EU1075" s="214"/>
      <c r="EV1075" s="214"/>
      <c r="EW1075" s="214"/>
      <c r="EX1075" s="214"/>
      <c r="EY1075" s="214"/>
      <c r="EZ1075" s="214"/>
      <c r="FA1075" s="214"/>
      <c r="FB1075" s="214"/>
      <c r="FC1075" s="214"/>
      <c r="FD1075" s="214"/>
      <c r="FE1075" s="214"/>
      <c r="FF1075" s="214"/>
      <c r="FG1075" s="214"/>
      <c r="FH1075" s="214"/>
      <c r="FI1075" s="214"/>
      <c r="FJ1075" s="214"/>
      <c r="FK1075" s="214"/>
      <c r="FL1075" s="214"/>
      <c r="FM1075" s="214"/>
      <c r="FN1075" s="214"/>
      <c r="FO1075" s="214"/>
      <c r="FP1075" s="214"/>
      <c r="FQ1075" s="214"/>
      <c r="FR1075" s="214"/>
      <c r="FS1075" s="214"/>
      <c r="FT1075" s="214"/>
      <c r="FU1075" s="214"/>
      <c r="FV1075" s="214"/>
      <c r="FW1075" s="214"/>
      <c r="FX1075" s="214"/>
      <c r="FY1075" s="214"/>
      <c r="FZ1075" s="214"/>
      <c r="GA1075" s="214"/>
      <c r="GB1075" s="214"/>
      <c r="GC1075" s="214"/>
      <c r="GD1075" s="214"/>
      <c r="GE1075" s="214"/>
      <c r="GF1075" s="214"/>
      <c r="GG1075" s="214"/>
      <c r="GH1075" s="214"/>
      <c r="GI1075" s="214"/>
      <c r="GJ1075" s="214"/>
      <c r="GK1075" s="214"/>
      <c r="GL1075" s="214"/>
      <c r="GM1075" s="214"/>
      <c r="GN1075" s="214"/>
      <c r="GO1075" s="214"/>
      <c r="GP1075" s="214"/>
      <c r="GQ1075" s="214"/>
      <c r="GR1075" s="214"/>
      <c r="GS1075" s="214"/>
      <c r="GT1075" s="214"/>
      <c r="GU1075" s="214"/>
      <c r="GV1075" s="214"/>
      <c r="GW1075" s="214"/>
      <c r="GX1075" s="214"/>
      <c r="GY1075" s="214"/>
      <c r="GZ1075" s="214"/>
      <c r="HA1075" s="214"/>
      <c r="HB1075" s="214"/>
      <c r="HC1075" s="214"/>
      <c r="HD1075" s="214"/>
      <c r="HE1075" s="214"/>
      <c r="HF1075" s="214"/>
      <c r="HG1075" s="214"/>
      <c r="HH1075" s="214"/>
      <c r="HI1075" s="214"/>
      <c r="HJ1075" s="214"/>
      <c r="HK1075" s="214"/>
      <c r="HL1075" s="214"/>
      <c r="HM1075" s="214"/>
      <c r="HN1075" s="214"/>
      <c r="HO1075" s="214"/>
      <c r="HP1075" s="214"/>
      <c r="HQ1075" s="214"/>
      <c r="HR1075" s="214"/>
      <c r="HS1075" s="214"/>
      <c r="HT1075" s="214"/>
      <c r="HU1075" s="214"/>
      <c r="HV1075" s="214"/>
      <c r="HW1075" s="214"/>
      <c r="HX1075" s="214"/>
      <c r="HY1075" s="214"/>
      <c r="HZ1075" s="214"/>
      <c r="IA1075" s="214"/>
      <c r="IB1075" s="214"/>
      <c r="IC1075" s="214"/>
      <c r="ID1075" s="214"/>
      <c r="IE1075" s="214"/>
      <c r="IF1075" s="214"/>
      <c r="IG1075" s="214"/>
      <c r="IH1075" s="214"/>
      <c r="II1075" s="214"/>
      <c r="IJ1075" s="214"/>
      <c r="IK1075" s="214"/>
      <c r="IL1075" s="214"/>
      <c r="IM1075" s="214"/>
      <c r="IN1075" s="214"/>
      <c r="IO1075" s="214"/>
      <c r="IP1075" s="214"/>
      <c r="IQ1075" s="214"/>
      <c r="IR1075" s="214"/>
      <c r="IS1075" s="214"/>
      <c r="IT1075" s="214"/>
      <c r="IU1075" s="214"/>
      <c r="IV1075" s="214"/>
      <c r="IW1075" s="214"/>
      <c r="IX1075" s="214"/>
      <c r="IY1075" s="214"/>
      <c r="IZ1075" s="214"/>
      <c r="JA1075" s="214"/>
      <c r="JB1075" s="214"/>
    </row>
    <row r="1076" spans="1:262" x14ac:dyDescent="0.25">
      <c r="C1076" s="590" t="s">
        <v>770</v>
      </c>
      <c r="D1076" s="172"/>
      <c r="E1076" s="2148"/>
      <c r="F1076" s="1844">
        <f t="shared" ref="F1076:H1076" si="694">F995+F900</f>
        <v>1806</v>
      </c>
      <c r="G1076" s="1844">
        <f t="shared" si="694"/>
        <v>301</v>
      </c>
      <c r="H1076" s="1844">
        <f t="shared" si="694"/>
        <v>38</v>
      </c>
      <c r="I1076" s="1959">
        <f t="shared" si="673"/>
        <v>12.624584717607974</v>
      </c>
      <c r="J1076" s="2591"/>
      <c r="K1076" s="2591"/>
      <c r="L1076" s="1959"/>
      <c r="M1076" s="1959"/>
      <c r="N1076" s="1959"/>
      <c r="O1076" s="1959"/>
      <c r="P1076" s="1959"/>
      <c r="Q1076" s="1839"/>
      <c r="R1076" s="2592">
        <f t="shared" ref="R1076:AA1076" si="695">R995+R900</f>
        <v>0</v>
      </c>
      <c r="S1076" s="2592">
        <f t="shared" ref="S1076" si="696">S995+S900</f>
        <v>0</v>
      </c>
      <c r="T1076" s="2592">
        <f t="shared" si="695"/>
        <v>0</v>
      </c>
      <c r="U1076" s="2592">
        <f t="shared" si="695"/>
        <v>97.791160000000005</v>
      </c>
      <c r="V1076" s="2593">
        <f t="shared" si="695"/>
        <v>0</v>
      </c>
      <c r="W1076" s="2592">
        <f t="shared" si="695"/>
        <v>0</v>
      </c>
      <c r="X1076" s="2592">
        <f t="shared" si="695"/>
        <v>0</v>
      </c>
      <c r="Y1076" s="2592">
        <f t="shared" si="695"/>
        <v>0</v>
      </c>
      <c r="Z1076" s="2592">
        <f t="shared" si="695"/>
        <v>0</v>
      </c>
      <c r="AA1076" s="2592">
        <f t="shared" si="695"/>
        <v>97.791160000000005</v>
      </c>
      <c r="AB1076" s="917"/>
      <c r="AC1076" s="916"/>
      <c r="AD1076" s="2222">
        <f t="shared" si="644"/>
        <v>0</v>
      </c>
      <c r="AE1076" s="214"/>
      <c r="AF1076" s="214"/>
      <c r="AG1076" s="214"/>
      <c r="AH1076" s="214"/>
      <c r="AI1076" s="214"/>
      <c r="AJ1076" s="214"/>
      <c r="AK1076" s="214"/>
      <c r="AL1076" s="214"/>
      <c r="AM1076" s="214"/>
      <c r="AN1076" s="214"/>
      <c r="AO1076" s="214"/>
      <c r="AP1076" s="214"/>
      <c r="AQ1076" s="214"/>
      <c r="AR1076" s="214"/>
      <c r="AS1076" s="214"/>
      <c r="AT1076" s="214"/>
      <c r="AU1076" s="214"/>
      <c r="AV1076" s="214"/>
      <c r="AW1076" s="214"/>
      <c r="AX1076" s="214"/>
      <c r="AY1076" s="214"/>
      <c r="AZ1076" s="214"/>
      <c r="BA1076" s="214"/>
      <c r="BB1076" s="214"/>
      <c r="BC1076" s="214"/>
      <c r="BD1076" s="214"/>
      <c r="BE1076" s="214"/>
      <c r="BF1076" s="214"/>
      <c r="BG1076" s="214"/>
      <c r="BH1076" s="214"/>
      <c r="BI1076" s="214"/>
      <c r="BJ1076" s="214"/>
      <c r="BK1076" s="214"/>
      <c r="BL1076" s="214"/>
      <c r="BM1076" s="214"/>
      <c r="BN1076" s="214"/>
      <c r="BO1076" s="214"/>
      <c r="BP1076" s="214"/>
      <c r="BQ1076" s="214"/>
      <c r="BR1076" s="214"/>
      <c r="BS1076" s="214"/>
      <c r="BT1076" s="214"/>
      <c r="BU1076" s="214"/>
      <c r="BV1076" s="214"/>
      <c r="BW1076" s="214"/>
      <c r="BX1076" s="214"/>
      <c r="BY1076" s="214"/>
      <c r="BZ1076" s="214"/>
      <c r="CA1076" s="214"/>
      <c r="CB1076" s="214"/>
      <c r="CC1076" s="214"/>
      <c r="CD1076" s="214"/>
      <c r="CE1076" s="214"/>
      <c r="CF1076" s="214"/>
      <c r="CG1076" s="214"/>
      <c r="CH1076" s="214"/>
      <c r="CI1076" s="214"/>
      <c r="CJ1076" s="214"/>
      <c r="CK1076" s="214"/>
      <c r="CL1076" s="214"/>
      <c r="CM1076" s="214"/>
      <c r="CN1076" s="214"/>
      <c r="CO1076" s="214"/>
      <c r="CP1076" s="214"/>
      <c r="CQ1076" s="214"/>
      <c r="CR1076" s="214"/>
      <c r="CS1076" s="214"/>
      <c r="CT1076" s="214"/>
      <c r="CU1076" s="214"/>
      <c r="CV1076" s="214"/>
      <c r="CW1076" s="214"/>
      <c r="CX1076" s="214"/>
      <c r="CY1076" s="214"/>
      <c r="CZ1076" s="214"/>
      <c r="DA1076" s="214"/>
      <c r="DB1076" s="214"/>
      <c r="DC1076" s="214"/>
      <c r="DD1076" s="214"/>
      <c r="DE1076" s="214"/>
      <c r="DF1076" s="214"/>
      <c r="DG1076" s="214"/>
      <c r="DH1076" s="214"/>
      <c r="DI1076" s="214"/>
      <c r="DJ1076" s="214"/>
      <c r="DK1076" s="214"/>
      <c r="DL1076" s="214"/>
      <c r="DM1076" s="214"/>
      <c r="DN1076" s="214"/>
      <c r="DO1076" s="214"/>
      <c r="DP1076" s="214"/>
      <c r="DQ1076" s="214"/>
      <c r="DR1076" s="214"/>
      <c r="DS1076" s="214"/>
      <c r="DT1076" s="214"/>
      <c r="DU1076" s="214"/>
      <c r="DV1076" s="214"/>
      <c r="DW1076" s="214"/>
      <c r="DX1076" s="214"/>
      <c r="DY1076" s="214"/>
      <c r="DZ1076" s="214"/>
      <c r="EA1076" s="214"/>
      <c r="EB1076" s="214"/>
      <c r="EC1076" s="214"/>
      <c r="ED1076" s="214"/>
      <c r="EE1076" s="214"/>
      <c r="EF1076" s="214"/>
      <c r="EG1076" s="214"/>
      <c r="EH1076" s="214"/>
      <c r="EI1076" s="214"/>
      <c r="EJ1076" s="214"/>
      <c r="EK1076" s="214"/>
      <c r="EL1076" s="214"/>
      <c r="EM1076" s="214"/>
      <c r="EN1076" s="214"/>
      <c r="EO1076" s="214"/>
      <c r="EP1076" s="214"/>
      <c r="EQ1076" s="214"/>
      <c r="ER1076" s="214"/>
      <c r="ES1076" s="214"/>
      <c r="ET1076" s="214"/>
      <c r="EU1076" s="214"/>
      <c r="EV1076" s="214"/>
      <c r="EW1076" s="214"/>
      <c r="EX1076" s="214"/>
      <c r="EY1076" s="214"/>
      <c r="EZ1076" s="214"/>
      <c r="FA1076" s="214"/>
      <c r="FB1076" s="214"/>
      <c r="FC1076" s="214"/>
      <c r="FD1076" s="214"/>
      <c r="FE1076" s="214"/>
      <c r="FF1076" s="214"/>
      <c r="FG1076" s="214"/>
      <c r="FH1076" s="214"/>
      <c r="FI1076" s="214"/>
      <c r="FJ1076" s="214"/>
      <c r="FK1076" s="214"/>
      <c r="FL1076" s="214"/>
      <c r="FM1076" s="214"/>
      <c r="FN1076" s="214"/>
      <c r="FO1076" s="214"/>
      <c r="FP1076" s="214"/>
      <c r="FQ1076" s="214"/>
      <c r="FR1076" s="214"/>
      <c r="FS1076" s="214"/>
      <c r="FT1076" s="214"/>
      <c r="FU1076" s="214"/>
      <c r="FV1076" s="214"/>
      <c r="FW1076" s="214"/>
      <c r="FX1076" s="214"/>
      <c r="FY1076" s="214"/>
      <c r="FZ1076" s="214"/>
      <c r="GA1076" s="214"/>
      <c r="GB1076" s="214"/>
      <c r="GC1076" s="214"/>
      <c r="GD1076" s="214"/>
      <c r="GE1076" s="214"/>
      <c r="GF1076" s="214"/>
      <c r="GG1076" s="214"/>
      <c r="GH1076" s="214"/>
      <c r="GI1076" s="214"/>
      <c r="GJ1076" s="214"/>
      <c r="GK1076" s="214"/>
      <c r="GL1076" s="214"/>
      <c r="GM1076" s="214"/>
      <c r="GN1076" s="214"/>
      <c r="GO1076" s="214"/>
      <c r="GP1076" s="214"/>
      <c r="GQ1076" s="214"/>
      <c r="GR1076" s="214"/>
      <c r="GS1076" s="214"/>
      <c r="GT1076" s="214"/>
      <c r="GU1076" s="214"/>
      <c r="GV1076" s="214"/>
      <c r="GW1076" s="214"/>
      <c r="GX1076" s="214"/>
      <c r="GY1076" s="214"/>
      <c r="GZ1076" s="214"/>
      <c r="HA1076" s="214"/>
      <c r="HB1076" s="214"/>
      <c r="HC1076" s="214"/>
      <c r="HD1076" s="214"/>
      <c r="HE1076" s="214"/>
      <c r="HF1076" s="214"/>
      <c r="HG1076" s="214"/>
      <c r="HH1076" s="214"/>
      <c r="HI1076" s="214"/>
      <c r="HJ1076" s="214"/>
      <c r="HK1076" s="214"/>
      <c r="HL1076" s="214"/>
      <c r="HM1076" s="214"/>
      <c r="HN1076" s="214"/>
      <c r="HO1076" s="214"/>
      <c r="HP1076" s="214"/>
      <c r="HQ1076" s="214"/>
      <c r="HR1076" s="214"/>
      <c r="HS1076" s="214"/>
      <c r="HT1076" s="214"/>
      <c r="HU1076" s="214"/>
      <c r="HV1076" s="214"/>
      <c r="HW1076" s="214"/>
      <c r="HX1076" s="214"/>
      <c r="HY1076" s="214"/>
      <c r="HZ1076" s="214"/>
      <c r="IA1076" s="214"/>
      <c r="IB1076" s="214"/>
      <c r="IC1076" s="214"/>
      <c r="ID1076" s="214"/>
      <c r="IE1076" s="214"/>
      <c r="IF1076" s="214"/>
      <c r="IG1076" s="214"/>
      <c r="IH1076" s="214"/>
      <c r="II1076" s="214"/>
      <c r="IJ1076" s="214"/>
      <c r="IK1076" s="214"/>
      <c r="IL1076" s="214"/>
      <c r="IM1076" s="214"/>
      <c r="IN1076" s="214"/>
      <c r="IO1076" s="214"/>
      <c r="IP1076" s="214"/>
      <c r="IQ1076" s="214"/>
      <c r="IR1076" s="214"/>
      <c r="IS1076" s="214"/>
      <c r="IT1076" s="214"/>
      <c r="IU1076" s="214"/>
      <c r="IV1076" s="214"/>
      <c r="IW1076" s="214"/>
      <c r="IX1076" s="214"/>
      <c r="IY1076" s="214"/>
      <c r="IZ1076" s="214"/>
      <c r="JA1076" s="214"/>
      <c r="JB1076" s="214"/>
    </row>
    <row r="1077" spans="1:262" ht="60" x14ac:dyDescent="0.25">
      <c r="C1077" s="590" t="s">
        <v>771</v>
      </c>
      <c r="D1077" s="172"/>
      <c r="E1077" s="2148"/>
      <c r="F1077" s="1844">
        <f t="shared" ref="F1077:H1077" si="697">F996+F901</f>
        <v>0</v>
      </c>
      <c r="G1077" s="1844">
        <f t="shared" si="697"/>
        <v>0</v>
      </c>
      <c r="H1077" s="1844">
        <f t="shared" si="697"/>
        <v>0</v>
      </c>
      <c r="I1077" s="1959"/>
      <c r="J1077" s="2591"/>
      <c r="K1077" s="2591"/>
      <c r="L1077" s="1959"/>
      <c r="M1077" s="1959"/>
      <c r="N1077" s="1959"/>
      <c r="O1077" s="1959"/>
      <c r="P1077" s="1959"/>
      <c r="Q1077" s="1839"/>
      <c r="R1077" s="2592">
        <f t="shared" ref="R1077:AA1077" si="698">R996+R901</f>
        <v>0</v>
      </c>
      <c r="S1077" s="2592">
        <f t="shared" ref="S1077" si="699">S996+S901</f>
        <v>0</v>
      </c>
      <c r="T1077" s="2592">
        <f t="shared" si="698"/>
        <v>0</v>
      </c>
      <c r="U1077" s="2592">
        <f t="shared" si="698"/>
        <v>0</v>
      </c>
      <c r="V1077" s="2593">
        <f t="shared" si="698"/>
        <v>0</v>
      </c>
      <c r="W1077" s="2592">
        <f t="shared" si="698"/>
        <v>0</v>
      </c>
      <c r="X1077" s="2592">
        <f t="shared" si="698"/>
        <v>0</v>
      </c>
      <c r="Y1077" s="2592">
        <f t="shared" si="698"/>
        <v>0</v>
      </c>
      <c r="Z1077" s="2592">
        <f t="shared" si="698"/>
        <v>0</v>
      </c>
      <c r="AA1077" s="2592">
        <f t="shared" si="698"/>
        <v>0</v>
      </c>
      <c r="AB1077" s="917"/>
      <c r="AC1077" s="916"/>
      <c r="AD1077" s="2222">
        <f t="shared" si="644"/>
        <v>0</v>
      </c>
      <c r="AE1077" s="214"/>
      <c r="AF1077" s="214"/>
      <c r="AG1077" s="214"/>
      <c r="AH1077" s="214"/>
      <c r="AI1077" s="214"/>
      <c r="AJ1077" s="214"/>
      <c r="AK1077" s="214"/>
      <c r="AL1077" s="214"/>
      <c r="AM1077" s="214"/>
      <c r="AN1077" s="214"/>
      <c r="AO1077" s="214"/>
      <c r="AP1077" s="214"/>
      <c r="AQ1077" s="214"/>
      <c r="AR1077" s="214"/>
      <c r="AS1077" s="214"/>
      <c r="AT1077" s="214"/>
      <c r="AU1077" s="214"/>
      <c r="AV1077" s="214"/>
      <c r="AW1077" s="214"/>
      <c r="AX1077" s="214"/>
      <c r="AY1077" s="214"/>
      <c r="AZ1077" s="214"/>
      <c r="BA1077" s="214"/>
      <c r="BB1077" s="214"/>
      <c r="BC1077" s="214"/>
      <c r="BD1077" s="214"/>
      <c r="BE1077" s="214"/>
      <c r="BF1077" s="214"/>
      <c r="BG1077" s="214"/>
      <c r="BH1077" s="214"/>
      <c r="BI1077" s="214"/>
      <c r="BJ1077" s="214"/>
      <c r="BK1077" s="214"/>
      <c r="BL1077" s="214"/>
      <c r="BM1077" s="214"/>
      <c r="BN1077" s="214"/>
      <c r="BO1077" s="214"/>
      <c r="BP1077" s="214"/>
      <c r="BQ1077" s="214"/>
      <c r="BR1077" s="214"/>
      <c r="BS1077" s="214"/>
      <c r="BT1077" s="214"/>
      <c r="BU1077" s="214"/>
      <c r="BV1077" s="214"/>
      <c r="BW1077" s="214"/>
      <c r="BX1077" s="214"/>
      <c r="BY1077" s="214"/>
      <c r="BZ1077" s="214"/>
      <c r="CA1077" s="214"/>
      <c r="CB1077" s="214"/>
      <c r="CC1077" s="214"/>
      <c r="CD1077" s="214"/>
      <c r="CE1077" s="214"/>
      <c r="CF1077" s="214"/>
      <c r="CG1077" s="214"/>
      <c r="CH1077" s="214"/>
      <c r="CI1077" s="214"/>
      <c r="CJ1077" s="214"/>
      <c r="CK1077" s="214"/>
      <c r="CL1077" s="214"/>
      <c r="CM1077" s="214"/>
      <c r="CN1077" s="214"/>
      <c r="CO1077" s="214"/>
      <c r="CP1077" s="214"/>
      <c r="CQ1077" s="214"/>
      <c r="CR1077" s="214"/>
      <c r="CS1077" s="214"/>
      <c r="CT1077" s="214"/>
      <c r="CU1077" s="214"/>
      <c r="CV1077" s="214"/>
      <c r="CW1077" s="214"/>
      <c r="CX1077" s="214"/>
      <c r="CY1077" s="214"/>
      <c r="CZ1077" s="214"/>
      <c r="DA1077" s="214"/>
      <c r="DB1077" s="214"/>
      <c r="DC1077" s="214"/>
      <c r="DD1077" s="214"/>
      <c r="DE1077" s="214"/>
      <c r="DF1077" s="214"/>
      <c r="DG1077" s="214"/>
      <c r="DH1077" s="214"/>
      <c r="DI1077" s="214"/>
      <c r="DJ1077" s="214"/>
      <c r="DK1077" s="214"/>
      <c r="DL1077" s="214"/>
      <c r="DM1077" s="214"/>
      <c r="DN1077" s="214"/>
      <c r="DO1077" s="214"/>
      <c r="DP1077" s="214"/>
      <c r="DQ1077" s="214"/>
      <c r="DR1077" s="214"/>
      <c r="DS1077" s="214"/>
      <c r="DT1077" s="214"/>
      <c r="DU1077" s="214"/>
      <c r="DV1077" s="214"/>
      <c r="DW1077" s="214"/>
      <c r="DX1077" s="214"/>
      <c r="DY1077" s="214"/>
      <c r="DZ1077" s="214"/>
      <c r="EA1077" s="214"/>
      <c r="EB1077" s="214"/>
      <c r="EC1077" s="214"/>
      <c r="ED1077" s="214"/>
      <c r="EE1077" s="214"/>
      <c r="EF1077" s="214"/>
      <c r="EG1077" s="214"/>
      <c r="EH1077" s="214"/>
      <c r="EI1077" s="214"/>
      <c r="EJ1077" s="214"/>
      <c r="EK1077" s="214"/>
      <c r="EL1077" s="214"/>
      <c r="EM1077" s="214"/>
      <c r="EN1077" s="214"/>
      <c r="EO1077" s="214"/>
      <c r="EP1077" s="214"/>
      <c r="EQ1077" s="214"/>
      <c r="ER1077" s="214"/>
      <c r="ES1077" s="214"/>
      <c r="ET1077" s="214"/>
      <c r="EU1077" s="214"/>
      <c r="EV1077" s="214"/>
      <c r="EW1077" s="214"/>
      <c r="EX1077" s="214"/>
      <c r="EY1077" s="214"/>
      <c r="EZ1077" s="214"/>
      <c r="FA1077" s="214"/>
      <c r="FB1077" s="214"/>
      <c r="FC1077" s="214"/>
      <c r="FD1077" s="214"/>
      <c r="FE1077" s="214"/>
      <c r="FF1077" s="214"/>
      <c r="FG1077" s="214"/>
      <c r="FH1077" s="214"/>
      <c r="FI1077" s="214"/>
      <c r="FJ1077" s="214"/>
      <c r="FK1077" s="214"/>
      <c r="FL1077" s="214"/>
      <c r="FM1077" s="214"/>
      <c r="FN1077" s="214"/>
      <c r="FO1077" s="214"/>
      <c r="FP1077" s="214"/>
      <c r="FQ1077" s="214"/>
      <c r="FR1077" s="214"/>
      <c r="FS1077" s="214"/>
      <c r="FT1077" s="214"/>
      <c r="FU1077" s="214"/>
      <c r="FV1077" s="214"/>
      <c r="FW1077" s="214"/>
      <c r="FX1077" s="214"/>
      <c r="FY1077" s="214"/>
      <c r="FZ1077" s="214"/>
      <c r="GA1077" s="214"/>
      <c r="GB1077" s="214"/>
      <c r="GC1077" s="214"/>
      <c r="GD1077" s="214"/>
      <c r="GE1077" s="214"/>
      <c r="GF1077" s="214"/>
      <c r="GG1077" s="214"/>
      <c r="GH1077" s="214"/>
      <c r="GI1077" s="214"/>
      <c r="GJ1077" s="214"/>
      <c r="GK1077" s="214"/>
      <c r="GL1077" s="214"/>
      <c r="GM1077" s="214"/>
      <c r="GN1077" s="214"/>
      <c r="GO1077" s="214"/>
      <c r="GP1077" s="214"/>
      <c r="GQ1077" s="214"/>
      <c r="GR1077" s="214"/>
      <c r="GS1077" s="214"/>
      <c r="GT1077" s="214"/>
      <c r="GU1077" s="214"/>
      <c r="GV1077" s="214"/>
      <c r="GW1077" s="214"/>
      <c r="GX1077" s="214"/>
      <c r="GY1077" s="214"/>
      <c r="GZ1077" s="214"/>
      <c r="HA1077" s="214"/>
      <c r="HB1077" s="214"/>
      <c r="HC1077" s="214"/>
      <c r="HD1077" s="214"/>
      <c r="HE1077" s="214"/>
      <c r="HF1077" s="214"/>
      <c r="HG1077" s="214"/>
      <c r="HH1077" s="214"/>
      <c r="HI1077" s="214"/>
      <c r="HJ1077" s="214"/>
      <c r="HK1077" s="214"/>
      <c r="HL1077" s="214"/>
      <c r="HM1077" s="214"/>
      <c r="HN1077" s="214"/>
      <c r="HO1077" s="214"/>
      <c r="HP1077" s="214"/>
      <c r="HQ1077" s="214"/>
      <c r="HR1077" s="214"/>
      <c r="HS1077" s="214"/>
      <c r="HT1077" s="214"/>
      <c r="HU1077" s="214"/>
      <c r="HV1077" s="214"/>
      <c r="HW1077" s="214"/>
      <c r="HX1077" s="214"/>
      <c r="HY1077" s="214"/>
      <c r="HZ1077" s="214"/>
      <c r="IA1077" s="214"/>
      <c r="IB1077" s="214"/>
      <c r="IC1077" s="214"/>
      <c r="ID1077" s="214"/>
      <c r="IE1077" s="214"/>
      <c r="IF1077" s="214"/>
      <c r="IG1077" s="214"/>
      <c r="IH1077" s="214"/>
      <c r="II1077" s="214"/>
      <c r="IJ1077" s="214"/>
      <c r="IK1077" s="214"/>
      <c r="IL1077" s="214"/>
      <c r="IM1077" s="214"/>
      <c r="IN1077" s="214"/>
      <c r="IO1077" s="214"/>
      <c r="IP1077" s="214"/>
      <c r="IQ1077" s="214"/>
      <c r="IR1077" s="214"/>
      <c r="IS1077" s="214"/>
      <c r="IT1077" s="214"/>
      <c r="IU1077" s="214"/>
      <c r="IV1077" s="214"/>
      <c r="IW1077" s="214"/>
      <c r="IX1077" s="214"/>
      <c r="IY1077" s="214"/>
      <c r="IZ1077" s="214"/>
      <c r="JA1077" s="214"/>
      <c r="JB1077" s="214"/>
    </row>
    <row r="1078" spans="1:262" x14ac:dyDescent="0.25">
      <c r="A1078" s="214">
        <v>1</v>
      </c>
      <c r="B1078" s="214">
        <v>1</v>
      </c>
      <c r="C1078" s="589" t="s">
        <v>772</v>
      </c>
      <c r="D1078" s="173"/>
      <c r="E1078" s="2148"/>
      <c r="F1078" s="1844">
        <f t="shared" ref="F1078:H1078" si="700">F997+F902</f>
        <v>0</v>
      </c>
      <c r="G1078" s="1844">
        <f t="shared" si="700"/>
        <v>0</v>
      </c>
      <c r="H1078" s="1844">
        <f t="shared" si="700"/>
        <v>0</v>
      </c>
      <c r="I1078" s="1959"/>
      <c r="J1078" s="2591"/>
      <c r="K1078" s="2591"/>
      <c r="L1078" s="1959"/>
      <c r="M1078" s="1959"/>
      <c r="N1078" s="1959"/>
      <c r="O1078" s="1959"/>
      <c r="P1078" s="1959"/>
      <c r="Q1078" s="1839"/>
      <c r="R1078" s="2592">
        <f t="shared" ref="R1078:AA1078" si="701">R997+R902</f>
        <v>0</v>
      </c>
      <c r="S1078" s="2592">
        <f t="shared" ref="S1078" si="702">S997+S902</f>
        <v>0</v>
      </c>
      <c r="T1078" s="2592">
        <f t="shared" si="701"/>
        <v>0</v>
      </c>
      <c r="U1078" s="2592">
        <f t="shared" si="701"/>
        <v>0</v>
      </c>
      <c r="V1078" s="2593">
        <f t="shared" si="701"/>
        <v>0</v>
      </c>
      <c r="W1078" s="2592">
        <f t="shared" si="701"/>
        <v>0</v>
      </c>
      <c r="X1078" s="2592">
        <f t="shared" si="701"/>
        <v>0</v>
      </c>
      <c r="Y1078" s="2592">
        <f t="shared" si="701"/>
        <v>0</v>
      </c>
      <c r="Z1078" s="2592">
        <f t="shared" si="701"/>
        <v>0</v>
      </c>
      <c r="AA1078" s="2592">
        <f t="shared" si="701"/>
        <v>0</v>
      </c>
      <c r="AB1078" s="917"/>
      <c r="AC1078" s="916">
        <f t="shared" ref="AC1078:AC1092" si="703">AC997+AC902</f>
        <v>0</v>
      </c>
      <c r="AD1078" s="2222">
        <f t="shared" si="644"/>
        <v>0</v>
      </c>
      <c r="AE1078" s="214"/>
      <c r="AF1078" s="214"/>
      <c r="AG1078" s="214"/>
      <c r="AH1078" s="214"/>
      <c r="AI1078" s="214"/>
      <c r="AJ1078" s="214"/>
      <c r="AK1078" s="214"/>
      <c r="AL1078" s="214"/>
      <c r="AM1078" s="214"/>
      <c r="AN1078" s="214"/>
      <c r="AO1078" s="214"/>
      <c r="AP1078" s="214"/>
      <c r="AQ1078" s="214"/>
      <c r="AR1078" s="214"/>
      <c r="AS1078" s="214"/>
      <c r="AT1078" s="214"/>
      <c r="AU1078" s="214"/>
      <c r="AV1078" s="214"/>
      <c r="AW1078" s="214"/>
      <c r="AX1078" s="214"/>
      <c r="AY1078" s="214"/>
      <c r="AZ1078" s="214"/>
      <c r="BA1078" s="214"/>
      <c r="BB1078" s="214"/>
      <c r="BC1078" s="214"/>
      <c r="BD1078" s="214"/>
      <c r="BE1078" s="214"/>
      <c r="BF1078" s="214"/>
      <c r="BG1078" s="214"/>
      <c r="BH1078" s="214"/>
      <c r="BI1078" s="214"/>
      <c r="BJ1078" s="214"/>
      <c r="BK1078" s="214"/>
      <c r="BL1078" s="214"/>
      <c r="BM1078" s="214"/>
      <c r="BN1078" s="214"/>
      <c r="BO1078" s="214"/>
      <c r="BP1078" s="214"/>
      <c r="BQ1078" s="214"/>
      <c r="BR1078" s="214"/>
      <c r="BS1078" s="214"/>
      <c r="BT1078" s="214"/>
      <c r="BU1078" s="214"/>
      <c r="BV1078" s="214"/>
      <c r="BW1078" s="214"/>
      <c r="BX1078" s="214"/>
      <c r="BY1078" s="214"/>
      <c r="BZ1078" s="214"/>
      <c r="CA1078" s="214"/>
      <c r="CB1078" s="214"/>
      <c r="CC1078" s="214"/>
      <c r="CD1078" s="214"/>
      <c r="CE1078" s="214"/>
      <c r="CF1078" s="214"/>
      <c r="CG1078" s="214"/>
      <c r="CH1078" s="214"/>
      <c r="CI1078" s="214"/>
      <c r="CJ1078" s="214"/>
      <c r="CK1078" s="214"/>
      <c r="CL1078" s="214"/>
      <c r="CM1078" s="214"/>
      <c r="CN1078" s="214"/>
      <c r="CO1078" s="214"/>
      <c r="CP1078" s="214"/>
      <c r="CQ1078" s="214"/>
      <c r="CR1078" s="214"/>
      <c r="CS1078" s="214"/>
      <c r="CT1078" s="214"/>
      <c r="CU1078" s="214"/>
      <c r="CV1078" s="214"/>
      <c r="CW1078" s="214"/>
      <c r="CX1078" s="214"/>
      <c r="CY1078" s="214"/>
      <c r="CZ1078" s="214"/>
      <c r="DA1078" s="214"/>
      <c r="DB1078" s="214"/>
      <c r="DC1078" s="214"/>
      <c r="DD1078" s="214"/>
      <c r="DE1078" s="214"/>
      <c r="DF1078" s="214"/>
      <c r="DG1078" s="214"/>
      <c r="DH1078" s="214"/>
      <c r="DI1078" s="214"/>
      <c r="DJ1078" s="214"/>
      <c r="DK1078" s="214"/>
      <c r="DL1078" s="214"/>
      <c r="DM1078" s="214"/>
      <c r="DN1078" s="214"/>
      <c r="DO1078" s="214"/>
      <c r="DP1078" s="214"/>
      <c r="DQ1078" s="214"/>
      <c r="DR1078" s="214"/>
      <c r="DS1078" s="214"/>
      <c r="DT1078" s="214"/>
      <c r="DU1078" s="214"/>
      <c r="DV1078" s="214"/>
      <c r="DW1078" s="214"/>
      <c r="DX1078" s="214"/>
      <c r="DY1078" s="214"/>
      <c r="DZ1078" s="214"/>
      <c r="EA1078" s="214"/>
      <c r="EB1078" s="214"/>
      <c r="EC1078" s="214"/>
      <c r="ED1078" s="214"/>
      <c r="EE1078" s="214"/>
      <c r="EF1078" s="214"/>
      <c r="EG1078" s="214"/>
      <c r="EH1078" s="214"/>
      <c r="EI1078" s="214"/>
      <c r="EJ1078" s="214"/>
      <c r="EK1078" s="214"/>
      <c r="EL1078" s="214"/>
      <c r="EM1078" s="214"/>
      <c r="EN1078" s="214"/>
      <c r="EO1078" s="214"/>
      <c r="EP1078" s="214"/>
      <c r="EQ1078" s="214"/>
      <c r="ER1078" s="214"/>
      <c r="ES1078" s="214"/>
      <c r="ET1078" s="214"/>
      <c r="EU1078" s="214"/>
      <c r="EV1078" s="214"/>
      <c r="EW1078" s="214"/>
      <c r="EX1078" s="214"/>
      <c r="EY1078" s="214"/>
      <c r="EZ1078" s="214"/>
      <c r="FA1078" s="214"/>
      <c r="FB1078" s="214"/>
      <c r="FC1078" s="214"/>
      <c r="FD1078" s="214"/>
      <c r="FE1078" s="214"/>
      <c r="FF1078" s="214"/>
      <c r="FG1078" s="214"/>
      <c r="FH1078" s="214"/>
      <c r="FI1078" s="214"/>
      <c r="FJ1078" s="214"/>
      <c r="FK1078" s="214"/>
      <c r="FL1078" s="214"/>
      <c r="FM1078" s="214"/>
      <c r="FN1078" s="214"/>
      <c r="FO1078" s="214"/>
      <c r="FP1078" s="214"/>
      <c r="FQ1078" s="214"/>
      <c r="FR1078" s="214"/>
      <c r="FS1078" s="214"/>
      <c r="FT1078" s="214"/>
      <c r="FU1078" s="214"/>
      <c r="FV1078" s="214"/>
      <c r="FW1078" s="214"/>
      <c r="FX1078" s="214"/>
      <c r="FY1078" s="214"/>
      <c r="FZ1078" s="214"/>
      <c r="GA1078" s="214"/>
      <c r="GB1078" s="214"/>
      <c r="GC1078" s="214"/>
      <c r="GD1078" s="214"/>
      <c r="GE1078" s="214"/>
      <c r="GF1078" s="214"/>
      <c r="GG1078" s="214"/>
      <c r="GH1078" s="214"/>
      <c r="GI1078" s="214"/>
      <c r="GJ1078" s="214"/>
      <c r="GK1078" s="214"/>
      <c r="GL1078" s="214"/>
      <c r="GM1078" s="214"/>
      <c r="GN1078" s="214"/>
      <c r="GO1078" s="214"/>
      <c r="GP1078" s="214"/>
      <c r="GQ1078" s="214"/>
      <c r="GR1078" s="214"/>
      <c r="GS1078" s="214"/>
      <c r="GT1078" s="214"/>
      <c r="GU1078" s="214"/>
      <c r="GV1078" s="214"/>
      <c r="GW1078" s="214"/>
      <c r="GX1078" s="214"/>
      <c r="GY1078" s="214"/>
      <c r="GZ1078" s="214"/>
      <c r="HA1078" s="214"/>
      <c r="HB1078" s="214"/>
      <c r="HC1078" s="214"/>
      <c r="HD1078" s="214"/>
      <c r="HE1078" s="214"/>
      <c r="HF1078" s="214"/>
      <c r="HG1078" s="214"/>
      <c r="HH1078" s="214"/>
      <c r="HI1078" s="214"/>
      <c r="HJ1078" s="214"/>
      <c r="HK1078" s="214"/>
      <c r="HL1078" s="214"/>
      <c r="HM1078" s="214"/>
      <c r="HN1078" s="214"/>
      <c r="HO1078" s="214"/>
      <c r="HP1078" s="214"/>
      <c r="HQ1078" s="214"/>
      <c r="HR1078" s="214"/>
      <c r="HS1078" s="214"/>
      <c r="HT1078" s="214"/>
      <c r="HU1078" s="214"/>
      <c r="HV1078" s="214"/>
      <c r="HW1078" s="214"/>
      <c r="HX1078" s="214"/>
      <c r="HY1078" s="214"/>
      <c r="HZ1078" s="214"/>
      <c r="IA1078" s="214"/>
      <c r="IB1078" s="214"/>
      <c r="IC1078" s="214"/>
      <c r="ID1078" s="214"/>
      <c r="IE1078" s="214"/>
      <c r="IF1078" s="214"/>
      <c r="IG1078" s="214"/>
      <c r="IH1078" s="214"/>
      <c r="II1078" s="214"/>
      <c r="IJ1078" s="214"/>
      <c r="IK1078" s="214"/>
      <c r="IL1078" s="214"/>
      <c r="IM1078" s="214"/>
      <c r="IN1078" s="214"/>
      <c r="IO1078" s="214"/>
      <c r="IP1078" s="214"/>
      <c r="IQ1078" s="214"/>
      <c r="IR1078" s="214"/>
      <c r="IS1078" s="214"/>
      <c r="IT1078" s="214"/>
      <c r="IU1078" s="214"/>
      <c r="IV1078" s="214"/>
      <c r="IW1078" s="214"/>
      <c r="IX1078" s="214"/>
      <c r="IY1078" s="214"/>
      <c r="IZ1078" s="214"/>
      <c r="JA1078" s="214"/>
      <c r="JB1078" s="214"/>
    </row>
    <row r="1079" spans="1:262" x14ac:dyDescent="0.25">
      <c r="B1079" s="214">
        <v>1</v>
      </c>
      <c r="C1079" s="590" t="s">
        <v>773</v>
      </c>
      <c r="D1079" s="173"/>
      <c r="E1079" s="2148"/>
      <c r="F1079" s="1844">
        <f t="shared" ref="F1079:H1079" si="704">F998+F903</f>
        <v>0</v>
      </c>
      <c r="G1079" s="1844">
        <f t="shared" si="704"/>
        <v>0</v>
      </c>
      <c r="H1079" s="1844">
        <f t="shared" si="704"/>
        <v>0</v>
      </c>
      <c r="I1079" s="1959"/>
      <c r="J1079" s="2591"/>
      <c r="K1079" s="2591"/>
      <c r="L1079" s="1959"/>
      <c r="M1079" s="1959"/>
      <c r="N1079" s="1959"/>
      <c r="O1079" s="1959"/>
      <c r="P1079" s="1959"/>
      <c r="Q1079" s="1839"/>
      <c r="R1079" s="2592">
        <f t="shared" ref="R1079:AA1079" si="705">R998+R903</f>
        <v>0</v>
      </c>
      <c r="S1079" s="2592">
        <f t="shared" ref="S1079" si="706">S998+S903</f>
        <v>0</v>
      </c>
      <c r="T1079" s="2592">
        <f t="shared" si="705"/>
        <v>0</v>
      </c>
      <c r="U1079" s="2592">
        <f t="shared" si="705"/>
        <v>0</v>
      </c>
      <c r="V1079" s="2593">
        <f t="shared" si="705"/>
        <v>0</v>
      </c>
      <c r="W1079" s="2592">
        <f t="shared" si="705"/>
        <v>0</v>
      </c>
      <c r="X1079" s="2592">
        <f t="shared" si="705"/>
        <v>0</v>
      </c>
      <c r="Y1079" s="2592">
        <f t="shared" si="705"/>
        <v>0</v>
      </c>
      <c r="Z1079" s="2592">
        <f t="shared" si="705"/>
        <v>0</v>
      </c>
      <c r="AA1079" s="2592">
        <f t="shared" si="705"/>
        <v>0</v>
      </c>
      <c r="AB1079" s="2596"/>
      <c r="AC1079" s="916">
        <f t="shared" si="703"/>
        <v>0</v>
      </c>
      <c r="AD1079" s="2222">
        <f t="shared" si="644"/>
        <v>0</v>
      </c>
      <c r="AE1079" s="214"/>
      <c r="AF1079" s="214"/>
      <c r="AG1079" s="214"/>
      <c r="AH1079" s="214"/>
      <c r="AI1079" s="214"/>
      <c r="AJ1079" s="214"/>
      <c r="AK1079" s="214"/>
      <c r="AL1079" s="214"/>
      <c r="AM1079" s="214"/>
      <c r="AN1079" s="214"/>
      <c r="AO1079" s="214"/>
      <c r="AP1079" s="214"/>
      <c r="AQ1079" s="214"/>
      <c r="AR1079" s="214"/>
      <c r="AS1079" s="214"/>
      <c r="AT1079" s="214"/>
      <c r="AU1079" s="214"/>
      <c r="AV1079" s="214"/>
      <c r="AW1079" s="214"/>
      <c r="AX1079" s="214"/>
      <c r="AY1079" s="214"/>
      <c r="AZ1079" s="214"/>
      <c r="BA1079" s="214"/>
      <c r="BB1079" s="214"/>
      <c r="BC1079" s="214"/>
      <c r="BD1079" s="214"/>
      <c r="BE1079" s="214"/>
      <c r="BF1079" s="214"/>
      <c r="BG1079" s="214"/>
      <c r="BH1079" s="214"/>
      <c r="BI1079" s="214"/>
      <c r="BJ1079" s="214"/>
      <c r="BK1079" s="214"/>
      <c r="BL1079" s="214"/>
      <c r="BM1079" s="214"/>
      <c r="BN1079" s="214"/>
      <c r="BO1079" s="214"/>
      <c r="BP1079" s="214"/>
      <c r="BQ1079" s="214"/>
      <c r="BR1079" s="214"/>
      <c r="BS1079" s="214"/>
      <c r="BT1079" s="214"/>
      <c r="BU1079" s="214"/>
      <c r="BV1079" s="214"/>
      <c r="BW1079" s="214"/>
      <c r="BX1079" s="214"/>
      <c r="BY1079" s="214"/>
      <c r="BZ1079" s="214"/>
      <c r="CA1079" s="214"/>
      <c r="CB1079" s="214"/>
      <c r="CC1079" s="214"/>
      <c r="CD1079" s="214"/>
      <c r="CE1079" s="214"/>
      <c r="CF1079" s="214"/>
      <c r="CG1079" s="214"/>
      <c r="CH1079" s="214"/>
      <c r="CI1079" s="214"/>
      <c r="CJ1079" s="214"/>
      <c r="CK1079" s="214"/>
      <c r="CL1079" s="214"/>
      <c r="CM1079" s="214"/>
      <c r="CN1079" s="214"/>
      <c r="CO1079" s="214"/>
      <c r="CP1079" s="214"/>
      <c r="CQ1079" s="214"/>
      <c r="CR1079" s="214"/>
      <c r="CS1079" s="214"/>
      <c r="CT1079" s="214"/>
      <c r="CU1079" s="214"/>
      <c r="CV1079" s="214"/>
      <c r="CW1079" s="214"/>
      <c r="CX1079" s="214"/>
      <c r="CY1079" s="214"/>
      <c r="CZ1079" s="214"/>
      <c r="DA1079" s="214"/>
      <c r="DB1079" s="214"/>
      <c r="DC1079" s="214"/>
      <c r="DD1079" s="214"/>
      <c r="DE1079" s="214"/>
      <c r="DF1079" s="214"/>
      <c r="DG1079" s="214"/>
      <c r="DH1079" s="214"/>
      <c r="DI1079" s="214"/>
      <c r="DJ1079" s="214"/>
      <c r="DK1079" s="214"/>
      <c r="DL1079" s="214"/>
      <c r="DM1079" s="214"/>
      <c r="DN1079" s="214"/>
      <c r="DO1079" s="214"/>
      <c r="DP1079" s="214"/>
      <c r="DQ1079" s="214"/>
      <c r="DR1079" s="214"/>
      <c r="DS1079" s="214"/>
      <c r="DT1079" s="214"/>
      <c r="DU1079" s="214"/>
      <c r="DV1079" s="214"/>
      <c r="DW1079" s="214"/>
      <c r="DX1079" s="214"/>
      <c r="DY1079" s="214"/>
      <c r="DZ1079" s="214"/>
      <c r="EA1079" s="214"/>
      <c r="EB1079" s="214"/>
      <c r="EC1079" s="214"/>
      <c r="ED1079" s="214"/>
      <c r="EE1079" s="214"/>
      <c r="EF1079" s="214"/>
      <c r="EG1079" s="214"/>
      <c r="EH1079" s="214"/>
      <c r="EI1079" s="214"/>
      <c r="EJ1079" s="214"/>
      <c r="EK1079" s="214"/>
      <c r="EL1079" s="214"/>
      <c r="EM1079" s="214"/>
      <c r="EN1079" s="214"/>
      <c r="EO1079" s="214"/>
      <c r="EP1079" s="214"/>
      <c r="EQ1079" s="214"/>
      <c r="ER1079" s="214"/>
      <c r="ES1079" s="214"/>
      <c r="ET1079" s="214"/>
      <c r="EU1079" s="214"/>
      <c r="EV1079" s="214"/>
      <c r="EW1079" s="214"/>
      <c r="EX1079" s="214"/>
      <c r="EY1079" s="214"/>
      <c r="EZ1079" s="214"/>
      <c r="FA1079" s="214"/>
      <c r="FB1079" s="214"/>
      <c r="FC1079" s="214"/>
      <c r="FD1079" s="214"/>
      <c r="FE1079" s="214"/>
      <c r="FF1079" s="214"/>
      <c r="FG1079" s="214"/>
      <c r="FH1079" s="214"/>
      <c r="FI1079" s="214"/>
      <c r="FJ1079" s="214"/>
      <c r="FK1079" s="214"/>
      <c r="FL1079" s="214"/>
      <c r="FM1079" s="214"/>
      <c r="FN1079" s="214"/>
      <c r="FO1079" s="214"/>
      <c r="FP1079" s="214"/>
      <c r="FQ1079" s="214"/>
      <c r="FR1079" s="214"/>
      <c r="FS1079" s="214"/>
      <c r="FT1079" s="214"/>
      <c r="FU1079" s="214"/>
      <c r="FV1079" s="214"/>
      <c r="FW1079" s="214"/>
      <c r="FX1079" s="214"/>
      <c r="FY1079" s="214"/>
      <c r="FZ1079" s="214"/>
      <c r="GA1079" s="214"/>
      <c r="GB1079" s="214"/>
      <c r="GC1079" s="214"/>
      <c r="GD1079" s="214"/>
      <c r="GE1079" s="214"/>
      <c r="GF1079" s="214"/>
      <c r="GG1079" s="214"/>
      <c r="GH1079" s="214"/>
      <c r="GI1079" s="214"/>
      <c r="GJ1079" s="214"/>
      <c r="GK1079" s="214"/>
      <c r="GL1079" s="214"/>
      <c r="GM1079" s="214"/>
      <c r="GN1079" s="214"/>
      <c r="GO1079" s="214"/>
      <c r="GP1079" s="214"/>
      <c r="GQ1079" s="214"/>
      <c r="GR1079" s="214"/>
      <c r="GS1079" s="214"/>
      <c r="GT1079" s="214"/>
      <c r="GU1079" s="214"/>
      <c r="GV1079" s="214"/>
      <c r="GW1079" s="214"/>
      <c r="GX1079" s="214"/>
      <c r="GY1079" s="214"/>
      <c r="GZ1079" s="214"/>
      <c r="HA1079" s="214"/>
      <c r="HB1079" s="214"/>
      <c r="HC1079" s="214"/>
      <c r="HD1079" s="214"/>
      <c r="HE1079" s="214"/>
      <c r="HF1079" s="214"/>
      <c r="HG1079" s="214"/>
      <c r="HH1079" s="214"/>
      <c r="HI1079" s="214"/>
      <c r="HJ1079" s="214"/>
      <c r="HK1079" s="214"/>
      <c r="HL1079" s="214"/>
      <c r="HM1079" s="214"/>
      <c r="HN1079" s="214"/>
      <c r="HO1079" s="214"/>
      <c r="HP1079" s="214"/>
      <c r="HQ1079" s="214"/>
      <c r="HR1079" s="214"/>
      <c r="HS1079" s="214"/>
      <c r="HT1079" s="214"/>
      <c r="HU1079" s="214"/>
      <c r="HV1079" s="214"/>
      <c r="HW1079" s="214"/>
      <c r="HX1079" s="214"/>
      <c r="HY1079" s="214"/>
      <c r="HZ1079" s="214"/>
      <c r="IA1079" s="214"/>
      <c r="IB1079" s="214"/>
      <c r="IC1079" s="214"/>
      <c r="ID1079" s="214"/>
      <c r="IE1079" s="214"/>
      <c r="IF1079" s="214"/>
      <c r="IG1079" s="214"/>
      <c r="IH1079" s="214"/>
      <c r="II1079" s="214"/>
      <c r="IJ1079" s="214"/>
      <c r="IK1079" s="214"/>
      <c r="IL1079" s="214"/>
      <c r="IM1079" s="214"/>
      <c r="IN1079" s="214"/>
      <c r="IO1079" s="214"/>
      <c r="IP1079" s="214"/>
      <c r="IQ1079" s="214"/>
      <c r="IR1079" s="214"/>
      <c r="IS1079" s="214"/>
      <c r="IT1079" s="214"/>
      <c r="IU1079" s="214"/>
      <c r="IV1079" s="214"/>
      <c r="IW1079" s="214"/>
      <c r="IX1079" s="214"/>
      <c r="IY1079" s="214"/>
      <c r="IZ1079" s="214"/>
      <c r="JA1079" s="214"/>
      <c r="JB1079" s="214"/>
    </row>
    <row r="1080" spans="1:262" ht="45" x14ac:dyDescent="0.25">
      <c r="B1080" s="214">
        <v>1</v>
      </c>
      <c r="C1080" s="590" t="s">
        <v>780</v>
      </c>
      <c r="D1080" s="173"/>
      <c r="E1080" s="2148"/>
      <c r="F1080" s="1844">
        <f t="shared" ref="F1080:H1080" si="707">F999+F904</f>
        <v>11</v>
      </c>
      <c r="G1080" s="1844">
        <f t="shared" si="707"/>
        <v>1.8333333333333333</v>
      </c>
      <c r="H1080" s="1844">
        <f t="shared" si="707"/>
        <v>11</v>
      </c>
      <c r="I1080" s="1959">
        <f t="shared" ref="I1080:I1086" si="708">H1080/G1080*100</f>
        <v>600</v>
      </c>
      <c r="J1080" s="2591"/>
      <c r="K1080" s="2591"/>
      <c r="L1080" s="1959"/>
      <c r="M1080" s="1959"/>
      <c r="N1080" s="1959"/>
      <c r="O1080" s="1959"/>
      <c r="P1080" s="1959"/>
      <c r="Q1080" s="1839"/>
      <c r="R1080" s="2592">
        <f t="shared" ref="R1080:AA1080" si="709">R999+R904</f>
        <v>114.77179999999998</v>
      </c>
      <c r="S1080" s="2592">
        <f t="shared" ref="S1080" si="710">S999+S904</f>
        <v>114.77179999999998</v>
      </c>
      <c r="T1080" s="2592">
        <f t="shared" si="709"/>
        <v>19.12863333333333</v>
      </c>
      <c r="U1080" s="2592">
        <f t="shared" si="709"/>
        <v>114.77191000000001</v>
      </c>
      <c r="V1080" s="2593">
        <f t="shared" si="709"/>
        <v>0</v>
      </c>
      <c r="W1080" s="2592">
        <f t="shared" si="709"/>
        <v>0</v>
      </c>
      <c r="X1080" s="2592">
        <f t="shared" si="709"/>
        <v>95.643276666666679</v>
      </c>
      <c r="Y1080" s="2592">
        <f t="shared" si="709"/>
        <v>0</v>
      </c>
      <c r="Z1080" s="2592">
        <f t="shared" si="709"/>
        <v>0</v>
      </c>
      <c r="AA1080" s="2592">
        <f t="shared" si="709"/>
        <v>114.77191000000001</v>
      </c>
      <c r="AB1080" s="2596"/>
      <c r="AC1080" s="916">
        <f t="shared" si="703"/>
        <v>0</v>
      </c>
      <c r="AD1080" s="2222">
        <f t="shared" si="644"/>
        <v>0</v>
      </c>
      <c r="AE1080" s="214"/>
      <c r="AF1080" s="214"/>
      <c r="AG1080" s="214"/>
      <c r="AH1080" s="214"/>
      <c r="AI1080" s="214"/>
      <c r="AJ1080" s="214"/>
      <c r="AK1080" s="214"/>
      <c r="AL1080" s="214"/>
      <c r="AM1080" s="214"/>
      <c r="AN1080" s="214"/>
      <c r="AO1080" s="214"/>
      <c r="AP1080" s="214"/>
      <c r="AQ1080" s="214"/>
      <c r="AR1080" s="214"/>
      <c r="AS1080" s="214"/>
      <c r="AT1080" s="214"/>
      <c r="AU1080" s="214"/>
      <c r="AV1080" s="214"/>
      <c r="AW1080" s="214"/>
      <c r="AX1080" s="214"/>
      <c r="AY1080" s="214"/>
      <c r="AZ1080" s="214"/>
      <c r="BA1080" s="214"/>
      <c r="BB1080" s="214"/>
      <c r="BC1080" s="214"/>
      <c r="BD1080" s="214"/>
      <c r="BE1080" s="214"/>
      <c r="BF1080" s="214"/>
      <c r="BG1080" s="214"/>
      <c r="BH1080" s="214"/>
      <c r="BI1080" s="214"/>
      <c r="BJ1080" s="214"/>
      <c r="BK1080" s="214"/>
      <c r="BL1080" s="214"/>
      <c r="BM1080" s="214"/>
      <c r="BN1080" s="214"/>
      <c r="BO1080" s="214"/>
      <c r="BP1080" s="214"/>
      <c r="BQ1080" s="214"/>
      <c r="BR1080" s="214"/>
      <c r="BS1080" s="214"/>
      <c r="BT1080" s="214"/>
      <c r="BU1080" s="214"/>
      <c r="BV1080" s="214"/>
      <c r="BW1080" s="214"/>
      <c r="BX1080" s="214"/>
      <c r="BY1080" s="214"/>
      <c r="BZ1080" s="214"/>
      <c r="CA1080" s="214"/>
      <c r="CB1080" s="214"/>
      <c r="CC1080" s="214"/>
      <c r="CD1080" s="214"/>
      <c r="CE1080" s="214"/>
      <c r="CF1080" s="214"/>
      <c r="CG1080" s="214"/>
      <c r="CH1080" s="214"/>
      <c r="CI1080" s="214"/>
      <c r="CJ1080" s="214"/>
      <c r="CK1080" s="214"/>
      <c r="CL1080" s="214"/>
      <c r="CM1080" s="214"/>
      <c r="CN1080" s="214"/>
      <c r="CO1080" s="214"/>
      <c r="CP1080" s="214"/>
      <c r="CQ1080" s="214"/>
      <c r="CR1080" s="214"/>
      <c r="CS1080" s="214"/>
      <c r="CT1080" s="214"/>
      <c r="CU1080" s="214"/>
      <c r="CV1080" s="214"/>
      <c r="CW1080" s="214"/>
      <c r="CX1080" s="214"/>
      <c r="CY1080" s="214"/>
      <c r="CZ1080" s="214"/>
      <c r="DA1080" s="214"/>
      <c r="DB1080" s="214"/>
      <c r="DC1080" s="214"/>
      <c r="DD1080" s="214"/>
      <c r="DE1080" s="214"/>
      <c r="DF1080" s="214"/>
      <c r="DG1080" s="214"/>
      <c r="DH1080" s="214"/>
      <c r="DI1080" s="214"/>
      <c r="DJ1080" s="214"/>
      <c r="DK1080" s="214"/>
      <c r="DL1080" s="214"/>
      <c r="DM1080" s="214"/>
      <c r="DN1080" s="214"/>
      <c r="DO1080" s="214"/>
      <c r="DP1080" s="214"/>
      <c r="DQ1080" s="214"/>
      <c r="DR1080" s="214"/>
      <c r="DS1080" s="214"/>
      <c r="DT1080" s="214"/>
      <c r="DU1080" s="214"/>
      <c r="DV1080" s="214"/>
      <c r="DW1080" s="214"/>
      <c r="DX1080" s="214"/>
      <c r="DY1080" s="214"/>
      <c r="DZ1080" s="214"/>
      <c r="EA1080" s="214"/>
      <c r="EB1080" s="214"/>
      <c r="EC1080" s="214"/>
      <c r="ED1080" s="214"/>
      <c r="EE1080" s="214"/>
      <c r="EF1080" s="214"/>
      <c r="EG1080" s="214"/>
      <c r="EH1080" s="214"/>
      <c r="EI1080" s="214"/>
      <c r="EJ1080" s="214"/>
      <c r="EK1080" s="214"/>
      <c r="EL1080" s="214"/>
      <c r="EM1080" s="214"/>
      <c r="EN1080" s="214"/>
      <c r="EO1080" s="214"/>
      <c r="EP1080" s="214"/>
      <c r="EQ1080" s="214"/>
      <c r="ER1080" s="214"/>
      <c r="ES1080" s="214"/>
      <c r="ET1080" s="214"/>
      <c r="EU1080" s="214"/>
      <c r="EV1080" s="214"/>
      <c r="EW1080" s="214"/>
      <c r="EX1080" s="214"/>
      <c r="EY1080" s="214"/>
      <c r="EZ1080" s="214"/>
      <c r="FA1080" s="214"/>
      <c r="FB1080" s="214"/>
      <c r="FC1080" s="214"/>
      <c r="FD1080" s="214"/>
      <c r="FE1080" s="214"/>
      <c r="FF1080" s="214"/>
      <c r="FG1080" s="214"/>
      <c r="FH1080" s="214"/>
      <c r="FI1080" s="214"/>
      <c r="FJ1080" s="214"/>
      <c r="FK1080" s="214"/>
      <c r="FL1080" s="214"/>
      <c r="FM1080" s="214"/>
      <c r="FN1080" s="214"/>
      <c r="FO1080" s="214"/>
      <c r="FP1080" s="214"/>
      <c r="FQ1080" s="214"/>
      <c r="FR1080" s="214"/>
      <c r="FS1080" s="214"/>
      <c r="FT1080" s="214"/>
      <c r="FU1080" s="214"/>
      <c r="FV1080" s="214"/>
      <c r="FW1080" s="214"/>
      <c r="FX1080" s="214"/>
      <c r="FY1080" s="214"/>
      <c r="FZ1080" s="214"/>
      <c r="GA1080" s="214"/>
      <c r="GB1080" s="214"/>
      <c r="GC1080" s="214"/>
      <c r="GD1080" s="214"/>
      <c r="GE1080" s="214"/>
      <c r="GF1080" s="214"/>
      <c r="GG1080" s="214"/>
      <c r="GH1080" s="214"/>
      <c r="GI1080" s="214"/>
      <c r="GJ1080" s="214"/>
      <c r="GK1080" s="214"/>
      <c r="GL1080" s="214"/>
      <c r="GM1080" s="214"/>
      <c r="GN1080" s="214"/>
      <c r="GO1080" s="214"/>
      <c r="GP1080" s="214"/>
      <c r="GQ1080" s="214"/>
      <c r="GR1080" s="214"/>
      <c r="GS1080" s="214"/>
      <c r="GT1080" s="214"/>
      <c r="GU1080" s="214"/>
      <c r="GV1080" s="214"/>
      <c r="GW1080" s="214"/>
      <c r="GX1080" s="214"/>
      <c r="GY1080" s="214"/>
      <c r="GZ1080" s="214"/>
      <c r="HA1080" s="214"/>
      <c r="HB1080" s="214"/>
      <c r="HC1080" s="214"/>
      <c r="HD1080" s="214"/>
      <c r="HE1080" s="214"/>
      <c r="HF1080" s="214"/>
      <c r="HG1080" s="214"/>
      <c r="HH1080" s="214"/>
      <c r="HI1080" s="214"/>
      <c r="HJ1080" s="214"/>
      <c r="HK1080" s="214"/>
      <c r="HL1080" s="214"/>
      <c r="HM1080" s="214"/>
      <c r="HN1080" s="214"/>
      <c r="HO1080" s="214"/>
      <c r="HP1080" s="214"/>
      <c r="HQ1080" s="214"/>
      <c r="HR1080" s="214"/>
      <c r="HS1080" s="214"/>
      <c r="HT1080" s="214"/>
      <c r="HU1080" s="214"/>
      <c r="HV1080" s="214"/>
      <c r="HW1080" s="214"/>
      <c r="HX1080" s="214"/>
      <c r="HY1080" s="214"/>
      <c r="HZ1080" s="214"/>
      <c r="IA1080" s="214"/>
      <c r="IB1080" s="214"/>
      <c r="IC1080" s="214"/>
      <c r="ID1080" s="214"/>
      <c r="IE1080" s="214"/>
      <c r="IF1080" s="214"/>
      <c r="IG1080" s="214"/>
      <c r="IH1080" s="214"/>
      <c r="II1080" s="214"/>
      <c r="IJ1080" s="214"/>
      <c r="IK1080" s="214"/>
      <c r="IL1080" s="214"/>
      <c r="IM1080" s="214"/>
      <c r="IN1080" s="214"/>
      <c r="IO1080" s="214"/>
      <c r="IP1080" s="214"/>
      <c r="IQ1080" s="214"/>
      <c r="IR1080" s="214"/>
      <c r="IS1080" s="214"/>
      <c r="IT1080" s="214"/>
      <c r="IU1080" s="214"/>
      <c r="IV1080" s="214"/>
      <c r="IW1080" s="214"/>
      <c r="IX1080" s="214"/>
      <c r="IY1080" s="214"/>
      <c r="IZ1080" s="214"/>
      <c r="JA1080" s="214"/>
      <c r="JB1080" s="214"/>
    </row>
    <row r="1081" spans="1:262" ht="30" x14ac:dyDescent="0.25">
      <c r="A1081" s="214">
        <v>1</v>
      </c>
      <c r="B1081" s="214">
        <v>1</v>
      </c>
      <c r="C1081" s="590" t="s">
        <v>781</v>
      </c>
      <c r="D1081" s="173"/>
      <c r="E1081" s="2148"/>
      <c r="F1081" s="1844">
        <f t="shared" ref="F1081:H1081" si="711">F1000+F905</f>
        <v>99</v>
      </c>
      <c r="G1081" s="1844">
        <f t="shared" si="711"/>
        <v>16.5</v>
      </c>
      <c r="H1081" s="1844">
        <f t="shared" si="711"/>
        <v>19</v>
      </c>
      <c r="I1081" s="1959">
        <f t="shared" si="708"/>
        <v>115.15151515151516</v>
      </c>
      <c r="J1081" s="2591"/>
      <c r="K1081" s="2591"/>
      <c r="L1081" s="1959"/>
      <c r="M1081" s="1959"/>
      <c r="N1081" s="1959"/>
      <c r="O1081" s="1959"/>
      <c r="P1081" s="1959"/>
      <c r="Q1081" s="1839"/>
      <c r="R1081" s="2592">
        <f t="shared" ref="R1081:AA1081" si="712">R1000+R905</f>
        <v>1032.9461999999999</v>
      </c>
      <c r="S1081" s="2592">
        <f t="shared" ref="S1081" si="713">S1000+S905</f>
        <v>1032.9461999999999</v>
      </c>
      <c r="T1081" s="2592">
        <f t="shared" si="712"/>
        <v>172.15769999999998</v>
      </c>
      <c r="U1081" s="2592">
        <f t="shared" si="712"/>
        <v>198.24238999999997</v>
      </c>
      <c r="V1081" s="2593">
        <f t="shared" si="712"/>
        <v>0</v>
      </c>
      <c r="W1081" s="2592">
        <f t="shared" si="712"/>
        <v>0</v>
      </c>
      <c r="X1081" s="2592">
        <f t="shared" si="712"/>
        <v>26.084689999999995</v>
      </c>
      <c r="Y1081" s="2592">
        <f t="shared" si="712"/>
        <v>0</v>
      </c>
      <c r="Z1081" s="2592">
        <f t="shared" si="712"/>
        <v>-33.018300000000004</v>
      </c>
      <c r="AA1081" s="2592">
        <f t="shared" si="712"/>
        <v>165.22408999999996</v>
      </c>
      <c r="AB1081" s="917"/>
      <c r="AC1081" s="916">
        <f t="shared" si="703"/>
        <v>0</v>
      </c>
      <c r="AD1081" s="2222">
        <f t="shared" si="644"/>
        <v>0</v>
      </c>
      <c r="AE1081" s="214"/>
      <c r="AF1081" s="214"/>
      <c r="AG1081" s="214"/>
      <c r="AH1081" s="214"/>
      <c r="AI1081" s="214"/>
      <c r="AJ1081" s="214"/>
      <c r="AK1081" s="214"/>
      <c r="AL1081" s="214"/>
      <c r="AM1081" s="214"/>
      <c r="AN1081" s="214"/>
      <c r="AO1081" s="214"/>
      <c r="AP1081" s="214"/>
      <c r="AQ1081" s="214"/>
      <c r="AR1081" s="214"/>
      <c r="AS1081" s="214"/>
      <c r="AT1081" s="214"/>
      <c r="AU1081" s="214"/>
      <c r="AV1081" s="214"/>
      <c r="AW1081" s="214"/>
      <c r="AX1081" s="214"/>
      <c r="AY1081" s="214"/>
      <c r="AZ1081" s="214"/>
      <c r="BA1081" s="214"/>
      <c r="BB1081" s="214"/>
      <c r="BC1081" s="214"/>
      <c r="BD1081" s="214"/>
      <c r="BE1081" s="214"/>
      <c r="BF1081" s="214"/>
      <c r="BG1081" s="214"/>
      <c r="BH1081" s="214"/>
      <c r="BI1081" s="214"/>
      <c r="BJ1081" s="214"/>
      <c r="BK1081" s="214"/>
      <c r="BL1081" s="214"/>
      <c r="BM1081" s="214"/>
      <c r="BN1081" s="214"/>
      <c r="BO1081" s="214"/>
      <c r="BP1081" s="214"/>
      <c r="BQ1081" s="214"/>
      <c r="BR1081" s="214"/>
      <c r="BS1081" s="214"/>
      <c r="BT1081" s="214"/>
      <c r="BU1081" s="214"/>
      <c r="BV1081" s="214"/>
      <c r="BW1081" s="214"/>
      <c r="BX1081" s="214"/>
      <c r="BY1081" s="214"/>
      <c r="BZ1081" s="214"/>
      <c r="CA1081" s="214"/>
      <c r="CB1081" s="214"/>
      <c r="CC1081" s="214"/>
      <c r="CD1081" s="214"/>
      <c r="CE1081" s="214"/>
      <c r="CF1081" s="214"/>
      <c r="CG1081" s="214"/>
      <c r="CH1081" s="214"/>
      <c r="CI1081" s="214"/>
      <c r="CJ1081" s="214"/>
      <c r="CK1081" s="214"/>
      <c r="CL1081" s="214"/>
      <c r="CM1081" s="214"/>
      <c r="CN1081" s="214"/>
      <c r="CO1081" s="214"/>
      <c r="CP1081" s="214"/>
      <c r="CQ1081" s="214"/>
      <c r="CR1081" s="214"/>
      <c r="CS1081" s="214"/>
      <c r="CT1081" s="214"/>
      <c r="CU1081" s="214"/>
      <c r="CV1081" s="214"/>
      <c r="CW1081" s="214"/>
      <c r="CX1081" s="214"/>
      <c r="CY1081" s="214"/>
      <c r="CZ1081" s="214"/>
      <c r="DA1081" s="214"/>
      <c r="DB1081" s="214"/>
      <c r="DC1081" s="214"/>
      <c r="DD1081" s="214"/>
      <c r="DE1081" s="214"/>
      <c r="DF1081" s="214"/>
      <c r="DG1081" s="214"/>
      <c r="DH1081" s="214"/>
      <c r="DI1081" s="214"/>
      <c r="DJ1081" s="214"/>
      <c r="DK1081" s="214"/>
      <c r="DL1081" s="214"/>
      <c r="DM1081" s="214"/>
      <c r="DN1081" s="214"/>
      <c r="DO1081" s="214"/>
      <c r="DP1081" s="214"/>
      <c r="DQ1081" s="214"/>
      <c r="DR1081" s="214"/>
      <c r="DS1081" s="214"/>
      <c r="DT1081" s="214"/>
      <c r="DU1081" s="214"/>
      <c r="DV1081" s="214"/>
      <c r="DW1081" s="214"/>
      <c r="DX1081" s="214"/>
      <c r="DY1081" s="214"/>
      <c r="DZ1081" s="214"/>
      <c r="EA1081" s="214"/>
      <c r="EB1081" s="214"/>
      <c r="EC1081" s="214"/>
      <c r="ED1081" s="214"/>
      <c r="EE1081" s="214"/>
      <c r="EF1081" s="214"/>
      <c r="EG1081" s="214"/>
      <c r="EH1081" s="214"/>
      <c r="EI1081" s="214"/>
      <c r="EJ1081" s="214"/>
      <c r="EK1081" s="214"/>
      <c r="EL1081" s="214"/>
      <c r="EM1081" s="214"/>
      <c r="EN1081" s="214"/>
      <c r="EO1081" s="214"/>
      <c r="EP1081" s="214"/>
      <c r="EQ1081" s="214"/>
      <c r="ER1081" s="214"/>
      <c r="ES1081" s="214"/>
      <c r="ET1081" s="214"/>
      <c r="EU1081" s="214"/>
      <c r="EV1081" s="214"/>
      <c r="EW1081" s="214"/>
      <c r="EX1081" s="214"/>
      <c r="EY1081" s="214"/>
      <c r="EZ1081" s="214"/>
      <c r="FA1081" s="214"/>
      <c r="FB1081" s="214"/>
      <c r="FC1081" s="214"/>
      <c r="FD1081" s="214"/>
      <c r="FE1081" s="214"/>
      <c r="FF1081" s="214"/>
      <c r="FG1081" s="214"/>
      <c r="FH1081" s="214"/>
      <c r="FI1081" s="214"/>
      <c r="FJ1081" s="214"/>
      <c r="FK1081" s="214"/>
      <c r="FL1081" s="214"/>
      <c r="FM1081" s="214"/>
      <c r="FN1081" s="214"/>
      <c r="FO1081" s="214"/>
      <c r="FP1081" s="214"/>
      <c r="FQ1081" s="214"/>
      <c r="FR1081" s="214"/>
      <c r="FS1081" s="214"/>
      <c r="FT1081" s="214"/>
      <c r="FU1081" s="214"/>
      <c r="FV1081" s="214"/>
      <c r="FW1081" s="214"/>
      <c r="FX1081" s="214"/>
      <c r="FY1081" s="214"/>
      <c r="FZ1081" s="214"/>
      <c r="GA1081" s="214"/>
      <c r="GB1081" s="214"/>
      <c r="GC1081" s="214"/>
      <c r="GD1081" s="214"/>
      <c r="GE1081" s="214"/>
      <c r="GF1081" s="214"/>
      <c r="GG1081" s="214"/>
      <c r="GH1081" s="214"/>
      <c r="GI1081" s="214"/>
      <c r="GJ1081" s="214"/>
      <c r="GK1081" s="214"/>
      <c r="GL1081" s="214"/>
      <c r="GM1081" s="214"/>
      <c r="GN1081" s="214"/>
      <c r="GO1081" s="214"/>
      <c r="GP1081" s="214"/>
      <c r="GQ1081" s="214"/>
      <c r="GR1081" s="214"/>
      <c r="GS1081" s="214"/>
      <c r="GT1081" s="214"/>
      <c r="GU1081" s="214"/>
      <c r="GV1081" s="214"/>
      <c r="GW1081" s="214"/>
      <c r="GX1081" s="214"/>
      <c r="GY1081" s="214"/>
      <c r="GZ1081" s="214"/>
      <c r="HA1081" s="214"/>
      <c r="HB1081" s="214"/>
      <c r="HC1081" s="214"/>
      <c r="HD1081" s="214"/>
      <c r="HE1081" s="214"/>
      <c r="HF1081" s="214"/>
      <c r="HG1081" s="214"/>
      <c r="HH1081" s="214"/>
      <c r="HI1081" s="214"/>
      <c r="HJ1081" s="214"/>
      <c r="HK1081" s="214"/>
      <c r="HL1081" s="214"/>
      <c r="HM1081" s="214"/>
      <c r="HN1081" s="214"/>
      <c r="HO1081" s="214"/>
      <c r="HP1081" s="214"/>
      <c r="HQ1081" s="214"/>
      <c r="HR1081" s="214"/>
      <c r="HS1081" s="214"/>
      <c r="HT1081" s="214"/>
      <c r="HU1081" s="214"/>
      <c r="HV1081" s="214"/>
      <c r="HW1081" s="214"/>
      <c r="HX1081" s="214"/>
      <c r="HY1081" s="214"/>
      <c r="HZ1081" s="214"/>
      <c r="IA1081" s="214"/>
      <c r="IB1081" s="214"/>
      <c r="IC1081" s="214"/>
      <c r="ID1081" s="214"/>
      <c r="IE1081" s="214"/>
      <c r="IF1081" s="214"/>
      <c r="IG1081" s="214"/>
      <c r="IH1081" s="214"/>
      <c r="II1081" s="214"/>
      <c r="IJ1081" s="214"/>
      <c r="IK1081" s="214"/>
      <c r="IL1081" s="214"/>
      <c r="IM1081" s="214"/>
      <c r="IN1081" s="214"/>
      <c r="IO1081" s="214"/>
      <c r="IP1081" s="214"/>
      <c r="IQ1081" s="214"/>
      <c r="IR1081" s="214"/>
      <c r="IS1081" s="214"/>
      <c r="IT1081" s="214"/>
      <c r="IU1081" s="214"/>
      <c r="IV1081" s="214"/>
      <c r="IW1081" s="214"/>
      <c r="IX1081" s="214"/>
      <c r="IY1081" s="214"/>
      <c r="IZ1081" s="214"/>
      <c r="JA1081" s="214"/>
      <c r="JB1081" s="214"/>
    </row>
    <row r="1082" spans="1:262" ht="45" x14ac:dyDescent="0.25">
      <c r="A1082" s="214">
        <v>1</v>
      </c>
      <c r="B1082" s="214">
        <v>1</v>
      </c>
      <c r="C1082" s="590" t="s">
        <v>267</v>
      </c>
      <c r="D1082" s="173"/>
      <c r="E1082" s="2148"/>
      <c r="F1082" s="1844">
        <f t="shared" ref="F1082:H1092" si="714">F1001+F906</f>
        <v>8911</v>
      </c>
      <c r="G1082" s="1844">
        <f t="shared" si="714"/>
        <v>1485.1666666666665</v>
      </c>
      <c r="H1082" s="1844">
        <f t="shared" si="714"/>
        <v>1592</v>
      </c>
      <c r="I1082" s="1959">
        <f t="shared" si="708"/>
        <v>107.19335652564249</v>
      </c>
      <c r="J1082" s="2591"/>
      <c r="K1082" s="2591"/>
      <c r="L1082" s="1959"/>
      <c r="M1082" s="1959"/>
      <c r="N1082" s="1959"/>
      <c r="O1082" s="1959"/>
      <c r="P1082" s="1959"/>
      <c r="Q1082" s="1839"/>
      <c r="R1082" s="2592">
        <f t="shared" ref="R1082:AA1082" si="715">R1001+R906</f>
        <v>31385.8</v>
      </c>
      <c r="S1082" s="2592">
        <f t="shared" ref="S1082" si="716">S1001+S906</f>
        <v>31385.8</v>
      </c>
      <c r="T1082" s="2592">
        <f t="shared" si="715"/>
        <v>5230.9666666666662</v>
      </c>
      <c r="U1082" s="2592">
        <f t="shared" si="715"/>
        <v>4922.0496800000001</v>
      </c>
      <c r="V1082" s="2593">
        <f t="shared" si="715"/>
        <v>0</v>
      </c>
      <c r="W1082" s="2592">
        <f t="shared" si="715"/>
        <v>0</v>
      </c>
      <c r="X1082" s="2592">
        <f t="shared" si="715"/>
        <v>-308.9169866666665</v>
      </c>
      <c r="Y1082" s="2592">
        <f t="shared" si="715"/>
        <v>0</v>
      </c>
      <c r="Z1082" s="2592">
        <f t="shared" si="715"/>
        <v>0</v>
      </c>
      <c r="AA1082" s="2592">
        <f t="shared" si="715"/>
        <v>4922.0496800000001</v>
      </c>
      <c r="AB1082" s="917"/>
      <c r="AC1082" s="916">
        <f t="shared" si="703"/>
        <v>0</v>
      </c>
      <c r="AD1082" s="2222">
        <f t="shared" si="644"/>
        <v>0</v>
      </c>
      <c r="AE1082" s="214"/>
      <c r="AF1082" s="214"/>
      <c r="AG1082" s="214"/>
      <c r="AH1082" s="214"/>
      <c r="AI1082" s="214"/>
      <c r="AJ1082" s="214"/>
      <c r="AK1082" s="214"/>
      <c r="AL1082" s="214"/>
      <c r="AM1082" s="214"/>
      <c r="AN1082" s="214"/>
      <c r="AO1082" s="214"/>
      <c r="AP1082" s="214"/>
      <c r="AQ1082" s="214"/>
      <c r="AR1082" s="214"/>
      <c r="AS1082" s="214"/>
      <c r="AT1082" s="214"/>
      <c r="AU1082" s="214"/>
      <c r="AV1082" s="214"/>
      <c r="AW1082" s="214"/>
      <c r="AX1082" s="214"/>
      <c r="AY1082" s="214"/>
      <c r="AZ1082" s="214"/>
      <c r="BA1082" s="214"/>
      <c r="BB1082" s="214"/>
      <c r="BC1082" s="214"/>
      <c r="BD1082" s="214"/>
      <c r="BE1082" s="214"/>
      <c r="BF1082" s="214"/>
      <c r="BG1082" s="214"/>
      <c r="BH1082" s="214"/>
      <c r="BI1082" s="214"/>
      <c r="BJ1082" s="214"/>
      <c r="BK1082" s="214"/>
      <c r="BL1082" s="214"/>
      <c r="BM1082" s="214"/>
      <c r="BN1082" s="214"/>
      <c r="BO1082" s="214"/>
      <c r="BP1082" s="214"/>
      <c r="BQ1082" s="214"/>
      <c r="BR1082" s="214"/>
      <c r="BS1082" s="214"/>
      <c r="BT1082" s="214"/>
      <c r="BU1082" s="214"/>
      <c r="BV1082" s="214"/>
      <c r="BW1082" s="214"/>
      <c r="BX1082" s="214"/>
      <c r="BY1082" s="214"/>
      <c r="BZ1082" s="214"/>
      <c r="CA1082" s="214"/>
      <c r="CB1082" s="214"/>
      <c r="CC1082" s="214"/>
      <c r="CD1082" s="214"/>
      <c r="CE1082" s="214"/>
      <c r="CF1082" s="214"/>
      <c r="CG1082" s="214"/>
      <c r="CH1082" s="214"/>
      <c r="CI1082" s="214"/>
      <c r="CJ1082" s="214"/>
      <c r="CK1082" s="214"/>
      <c r="CL1082" s="214"/>
      <c r="CM1082" s="214"/>
      <c r="CN1082" s="214"/>
      <c r="CO1082" s="214"/>
      <c r="CP1082" s="214"/>
      <c r="CQ1082" s="214"/>
      <c r="CR1082" s="214"/>
      <c r="CS1082" s="214"/>
      <c r="CT1082" s="214"/>
      <c r="CU1082" s="214"/>
      <c r="CV1082" s="214"/>
      <c r="CW1082" s="214"/>
      <c r="CX1082" s="214"/>
      <c r="CY1082" s="214"/>
      <c r="CZ1082" s="214"/>
      <c r="DA1082" s="214"/>
      <c r="DB1082" s="214"/>
      <c r="DC1082" s="214"/>
      <c r="DD1082" s="214"/>
      <c r="DE1082" s="214"/>
      <c r="DF1082" s="214"/>
      <c r="DG1082" s="214"/>
      <c r="DH1082" s="214"/>
      <c r="DI1082" s="214"/>
      <c r="DJ1082" s="214"/>
      <c r="DK1082" s="214"/>
      <c r="DL1082" s="214"/>
      <c r="DM1082" s="214"/>
      <c r="DN1082" s="214"/>
      <c r="DO1082" s="214"/>
      <c r="DP1082" s="214"/>
      <c r="DQ1082" s="214"/>
      <c r="DR1082" s="214"/>
      <c r="DS1082" s="214"/>
      <c r="DT1082" s="214"/>
      <c r="DU1082" s="214"/>
      <c r="DV1082" s="214"/>
      <c r="DW1082" s="214"/>
      <c r="DX1082" s="214"/>
      <c r="DY1082" s="214"/>
      <c r="DZ1082" s="214"/>
      <c r="EA1082" s="214"/>
      <c r="EB1082" s="214"/>
      <c r="EC1082" s="214"/>
      <c r="ED1082" s="214"/>
      <c r="EE1082" s="214"/>
      <c r="EF1082" s="214"/>
      <c r="EG1082" s="214"/>
      <c r="EH1082" s="214"/>
      <c r="EI1082" s="214"/>
      <c r="EJ1082" s="214"/>
      <c r="EK1082" s="214"/>
      <c r="EL1082" s="214"/>
      <c r="EM1082" s="214"/>
      <c r="EN1082" s="214"/>
      <c r="EO1082" s="214"/>
      <c r="EP1082" s="214"/>
      <c r="EQ1082" s="214"/>
      <c r="ER1082" s="214"/>
      <c r="ES1082" s="214"/>
      <c r="ET1082" s="214"/>
      <c r="EU1082" s="214"/>
      <c r="EV1082" s="214"/>
      <c r="EW1082" s="214"/>
      <c r="EX1082" s="214"/>
      <c r="EY1082" s="214"/>
      <c r="EZ1082" s="214"/>
      <c r="FA1082" s="214"/>
      <c r="FB1082" s="214"/>
      <c r="FC1082" s="214"/>
      <c r="FD1082" s="214"/>
      <c r="FE1082" s="214"/>
      <c r="FF1082" s="214"/>
      <c r="FG1082" s="214"/>
      <c r="FH1082" s="214"/>
      <c r="FI1082" s="214"/>
      <c r="FJ1082" s="214"/>
      <c r="FK1082" s="214"/>
      <c r="FL1082" s="214"/>
      <c r="FM1082" s="214"/>
      <c r="FN1082" s="214"/>
      <c r="FO1082" s="214"/>
      <c r="FP1082" s="214"/>
      <c r="FQ1082" s="214"/>
      <c r="FR1082" s="214"/>
      <c r="FS1082" s="214"/>
      <c r="FT1082" s="214"/>
      <c r="FU1082" s="214"/>
      <c r="FV1082" s="214"/>
      <c r="FW1082" s="214"/>
      <c r="FX1082" s="214"/>
      <c r="FY1082" s="214"/>
      <c r="FZ1082" s="214"/>
      <c r="GA1082" s="214"/>
      <c r="GB1082" s="214"/>
      <c r="GC1082" s="214"/>
      <c r="GD1082" s="214"/>
      <c r="GE1082" s="214"/>
      <c r="GF1082" s="214"/>
      <c r="GG1082" s="214"/>
      <c r="GH1082" s="214"/>
      <c r="GI1082" s="214"/>
      <c r="GJ1082" s="214"/>
      <c r="GK1082" s="214"/>
      <c r="GL1082" s="214"/>
      <c r="GM1082" s="214"/>
      <c r="GN1082" s="214"/>
      <c r="GO1082" s="214"/>
      <c r="GP1082" s="214"/>
      <c r="GQ1082" s="214"/>
      <c r="GR1082" s="214"/>
      <c r="GS1082" s="214"/>
      <c r="GT1082" s="214"/>
      <c r="GU1082" s="214"/>
      <c r="GV1082" s="214"/>
      <c r="GW1082" s="214"/>
      <c r="GX1082" s="214"/>
      <c r="GY1082" s="214"/>
      <c r="GZ1082" s="214"/>
      <c r="HA1082" s="214"/>
      <c r="HB1082" s="214"/>
      <c r="HC1082" s="214"/>
      <c r="HD1082" s="214"/>
      <c r="HE1082" s="214"/>
      <c r="HF1082" s="214"/>
      <c r="HG1082" s="214"/>
      <c r="HH1082" s="214"/>
      <c r="HI1082" s="214"/>
      <c r="HJ1082" s="214"/>
      <c r="HK1082" s="214"/>
      <c r="HL1082" s="214"/>
      <c r="HM1082" s="214"/>
      <c r="HN1082" s="214"/>
      <c r="HO1082" s="214"/>
      <c r="HP1082" s="214"/>
      <c r="HQ1082" s="214"/>
      <c r="HR1082" s="214"/>
      <c r="HS1082" s="214"/>
      <c r="HT1082" s="214"/>
      <c r="HU1082" s="214"/>
      <c r="HV1082" s="214"/>
      <c r="HW1082" s="214"/>
      <c r="HX1082" s="214"/>
      <c r="HY1082" s="214"/>
      <c r="HZ1082" s="214"/>
      <c r="IA1082" s="214"/>
      <c r="IB1082" s="214"/>
      <c r="IC1082" s="214"/>
      <c r="ID1082" s="214"/>
      <c r="IE1082" s="214"/>
      <c r="IF1082" s="214"/>
      <c r="IG1082" s="214"/>
      <c r="IH1082" s="214"/>
      <c r="II1082" s="214"/>
      <c r="IJ1082" s="214"/>
      <c r="IK1082" s="214"/>
      <c r="IL1082" s="214"/>
      <c r="IM1082" s="214"/>
      <c r="IN1082" s="214"/>
      <c r="IO1082" s="214"/>
      <c r="IP1082" s="214"/>
      <c r="IQ1082" s="214"/>
      <c r="IR1082" s="214"/>
      <c r="IS1082" s="214"/>
      <c r="IT1082" s="214"/>
      <c r="IU1082" s="214"/>
      <c r="IV1082" s="214"/>
      <c r="IW1082" s="214"/>
      <c r="IX1082" s="214"/>
      <c r="IY1082" s="214"/>
      <c r="IZ1082" s="214"/>
      <c r="JA1082" s="214"/>
      <c r="JB1082" s="214"/>
    </row>
    <row r="1083" spans="1:262" ht="45" x14ac:dyDescent="0.25">
      <c r="B1083" s="214">
        <v>1</v>
      </c>
      <c r="C1083" s="590" t="s">
        <v>774</v>
      </c>
      <c r="D1083" s="173"/>
      <c r="E1083" s="2148"/>
      <c r="F1083" s="1844">
        <f t="shared" si="714"/>
        <v>3300</v>
      </c>
      <c r="G1083" s="1844">
        <f t="shared" si="714"/>
        <v>550</v>
      </c>
      <c r="H1083" s="1844">
        <f t="shared" si="714"/>
        <v>589</v>
      </c>
      <c r="I1083" s="1959">
        <f t="shared" si="708"/>
        <v>107.09090909090908</v>
      </c>
      <c r="J1083" s="2591"/>
      <c r="K1083" s="2591"/>
      <c r="L1083" s="1959"/>
      <c r="M1083" s="1959"/>
      <c r="N1083" s="1959"/>
      <c r="O1083" s="1959"/>
      <c r="P1083" s="1959"/>
      <c r="Q1083" s="1839"/>
      <c r="R1083" s="2592">
        <f t="shared" ref="R1083:AA1083" si="717">R1002+R907</f>
        <v>7260</v>
      </c>
      <c r="S1083" s="2592">
        <f t="shared" ref="S1083" si="718">S1002+S907</f>
        <v>7260</v>
      </c>
      <c r="T1083" s="2592">
        <f t="shared" si="717"/>
        <v>1210</v>
      </c>
      <c r="U1083" s="2592">
        <f t="shared" si="717"/>
        <v>1304.9869699999999</v>
      </c>
      <c r="V1083" s="2593">
        <f t="shared" si="717"/>
        <v>0</v>
      </c>
      <c r="W1083" s="2592">
        <f t="shared" si="717"/>
        <v>0</v>
      </c>
      <c r="X1083" s="2592">
        <f t="shared" si="717"/>
        <v>94.986970000000071</v>
      </c>
      <c r="Y1083" s="2592">
        <f t="shared" si="717"/>
        <v>0</v>
      </c>
      <c r="Z1083" s="2592">
        <f t="shared" si="717"/>
        <v>0</v>
      </c>
      <c r="AA1083" s="2592">
        <f t="shared" si="717"/>
        <v>1304.9869699999999</v>
      </c>
      <c r="AB1083" s="917"/>
      <c r="AC1083" s="916">
        <f t="shared" si="703"/>
        <v>0</v>
      </c>
      <c r="AD1083" s="2222">
        <f t="shared" si="644"/>
        <v>0</v>
      </c>
      <c r="AE1083" s="214"/>
      <c r="AF1083" s="214"/>
      <c r="AG1083" s="214"/>
      <c r="AH1083" s="214"/>
      <c r="AI1083" s="214"/>
      <c r="AJ1083" s="214"/>
      <c r="AK1083" s="214"/>
      <c r="AL1083" s="214"/>
      <c r="AM1083" s="214"/>
      <c r="AN1083" s="214"/>
      <c r="AO1083" s="214"/>
      <c r="AP1083" s="214"/>
      <c r="AQ1083" s="214"/>
      <c r="AR1083" s="214"/>
      <c r="AS1083" s="214"/>
      <c r="AT1083" s="214"/>
      <c r="AU1083" s="214"/>
      <c r="AV1083" s="214"/>
      <c r="AW1083" s="214"/>
      <c r="AX1083" s="214"/>
      <c r="AY1083" s="214"/>
      <c r="AZ1083" s="214"/>
      <c r="BA1083" s="214"/>
      <c r="BB1083" s="214"/>
      <c r="BC1083" s="214"/>
      <c r="BD1083" s="214"/>
      <c r="BE1083" s="214"/>
      <c r="BF1083" s="214"/>
      <c r="BG1083" s="214"/>
      <c r="BH1083" s="214"/>
      <c r="BI1083" s="214"/>
      <c r="BJ1083" s="214"/>
      <c r="BK1083" s="214"/>
      <c r="BL1083" s="214"/>
      <c r="BM1083" s="214"/>
      <c r="BN1083" s="214"/>
      <c r="BO1083" s="214"/>
      <c r="BP1083" s="214"/>
      <c r="BQ1083" s="214"/>
      <c r="BR1083" s="214"/>
      <c r="BS1083" s="214"/>
      <c r="BT1083" s="214"/>
      <c r="BU1083" s="214"/>
      <c r="BV1083" s="214"/>
      <c r="BW1083" s="214"/>
      <c r="BX1083" s="214"/>
      <c r="BY1083" s="214"/>
      <c r="BZ1083" s="214"/>
      <c r="CA1083" s="214"/>
      <c r="CB1083" s="214"/>
      <c r="CC1083" s="214"/>
      <c r="CD1083" s="214"/>
      <c r="CE1083" s="214"/>
      <c r="CF1083" s="214"/>
      <c r="CG1083" s="214"/>
      <c r="CH1083" s="214"/>
      <c r="CI1083" s="214"/>
      <c r="CJ1083" s="214"/>
      <c r="CK1083" s="214"/>
      <c r="CL1083" s="214"/>
      <c r="CM1083" s="214"/>
      <c r="CN1083" s="214"/>
      <c r="CO1083" s="214"/>
      <c r="CP1083" s="214"/>
      <c r="CQ1083" s="214"/>
      <c r="CR1083" s="214"/>
      <c r="CS1083" s="214"/>
      <c r="CT1083" s="214"/>
      <c r="CU1083" s="214"/>
      <c r="CV1083" s="214"/>
      <c r="CW1083" s="214"/>
      <c r="CX1083" s="214"/>
      <c r="CY1083" s="214"/>
      <c r="CZ1083" s="214"/>
      <c r="DA1083" s="214"/>
      <c r="DB1083" s="214"/>
      <c r="DC1083" s="214"/>
      <c r="DD1083" s="214"/>
      <c r="DE1083" s="214"/>
      <c r="DF1083" s="214"/>
      <c r="DG1083" s="214"/>
      <c r="DH1083" s="214"/>
      <c r="DI1083" s="214"/>
      <c r="DJ1083" s="214"/>
      <c r="DK1083" s="214"/>
      <c r="DL1083" s="214"/>
      <c r="DM1083" s="214"/>
      <c r="DN1083" s="214"/>
      <c r="DO1083" s="214"/>
      <c r="DP1083" s="214"/>
      <c r="DQ1083" s="214"/>
      <c r="DR1083" s="214"/>
      <c r="DS1083" s="214"/>
      <c r="DT1083" s="214"/>
      <c r="DU1083" s="214"/>
      <c r="DV1083" s="214"/>
      <c r="DW1083" s="214"/>
      <c r="DX1083" s="214"/>
      <c r="DY1083" s="214"/>
      <c r="DZ1083" s="214"/>
      <c r="EA1083" s="214"/>
      <c r="EB1083" s="214"/>
      <c r="EC1083" s="214"/>
      <c r="ED1083" s="214"/>
      <c r="EE1083" s="214"/>
      <c r="EF1083" s="214"/>
      <c r="EG1083" s="214"/>
      <c r="EH1083" s="214"/>
      <c r="EI1083" s="214"/>
      <c r="EJ1083" s="214"/>
      <c r="EK1083" s="214"/>
      <c r="EL1083" s="214"/>
      <c r="EM1083" s="214"/>
      <c r="EN1083" s="214"/>
      <c r="EO1083" s="214"/>
      <c r="EP1083" s="214"/>
      <c r="EQ1083" s="214"/>
      <c r="ER1083" s="214"/>
      <c r="ES1083" s="214"/>
      <c r="ET1083" s="214"/>
      <c r="EU1083" s="214"/>
      <c r="EV1083" s="214"/>
      <c r="EW1083" s="214"/>
      <c r="EX1083" s="214"/>
      <c r="EY1083" s="214"/>
      <c r="EZ1083" s="214"/>
      <c r="FA1083" s="214"/>
      <c r="FB1083" s="214"/>
      <c r="FC1083" s="214"/>
      <c r="FD1083" s="214"/>
      <c r="FE1083" s="214"/>
      <c r="FF1083" s="214"/>
      <c r="FG1083" s="214"/>
      <c r="FH1083" s="214"/>
      <c r="FI1083" s="214"/>
      <c r="FJ1083" s="214"/>
      <c r="FK1083" s="214"/>
      <c r="FL1083" s="214"/>
      <c r="FM1083" s="214"/>
      <c r="FN1083" s="214"/>
      <c r="FO1083" s="214"/>
      <c r="FP1083" s="214"/>
      <c r="FQ1083" s="214"/>
      <c r="FR1083" s="214"/>
      <c r="FS1083" s="214"/>
      <c r="FT1083" s="214"/>
      <c r="FU1083" s="214"/>
      <c r="FV1083" s="214"/>
      <c r="FW1083" s="214"/>
      <c r="FX1083" s="214"/>
      <c r="FY1083" s="214"/>
      <c r="FZ1083" s="214"/>
      <c r="GA1083" s="214"/>
      <c r="GB1083" s="214"/>
      <c r="GC1083" s="214"/>
      <c r="GD1083" s="214"/>
      <c r="GE1083" s="214"/>
      <c r="GF1083" s="214"/>
      <c r="GG1083" s="214"/>
      <c r="GH1083" s="214"/>
      <c r="GI1083" s="214"/>
      <c r="GJ1083" s="214"/>
      <c r="GK1083" s="214"/>
      <c r="GL1083" s="214"/>
      <c r="GM1083" s="214"/>
      <c r="GN1083" s="214"/>
      <c r="GO1083" s="214"/>
      <c r="GP1083" s="214"/>
      <c r="GQ1083" s="214"/>
      <c r="GR1083" s="214"/>
      <c r="GS1083" s="214"/>
      <c r="GT1083" s="214"/>
      <c r="GU1083" s="214"/>
      <c r="GV1083" s="214"/>
      <c r="GW1083" s="214"/>
      <c r="GX1083" s="214"/>
      <c r="GY1083" s="214"/>
      <c r="GZ1083" s="214"/>
      <c r="HA1083" s="214"/>
      <c r="HB1083" s="214"/>
      <c r="HC1083" s="214"/>
      <c r="HD1083" s="214"/>
      <c r="HE1083" s="214"/>
      <c r="HF1083" s="214"/>
      <c r="HG1083" s="214"/>
      <c r="HH1083" s="214"/>
      <c r="HI1083" s="214"/>
      <c r="HJ1083" s="214"/>
      <c r="HK1083" s="214"/>
      <c r="HL1083" s="214"/>
      <c r="HM1083" s="214"/>
      <c r="HN1083" s="214"/>
      <c r="HO1083" s="214"/>
      <c r="HP1083" s="214"/>
      <c r="HQ1083" s="214"/>
      <c r="HR1083" s="214"/>
      <c r="HS1083" s="214"/>
      <c r="HT1083" s="214"/>
      <c r="HU1083" s="214"/>
      <c r="HV1083" s="214"/>
      <c r="HW1083" s="214"/>
      <c r="HX1083" s="214"/>
      <c r="HY1083" s="214"/>
      <c r="HZ1083" s="214"/>
      <c r="IA1083" s="214"/>
      <c r="IB1083" s="214"/>
      <c r="IC1083" s="214"/>
      <c r="ID1083" s="214"/>
      <c r="IE1083" s="214"/>
      <c r="IF1083" s="214"/>
      <c r="IG1083" s="214"/>
      <c r="IH1083" s="214"/>
      <c r="II1083" s="214"/>
      <c r="IJ1083" s="214"/>
      <c r="IK1083" s="214"/>
      <c r="IL1083" s="214"/>
      <c r="IM1083" s="214"/>
      <c r="IN1083" s="214"/>
      <c r="IO1083" s="214"/>
      <c r="IP1083" s="214"/>
      <c r="IQ1083" s="214"/>
      <c r="IR1083" s="214"/>
      <c r="IS1083" s="214"/>
      <c r="IT1083" s="214"/>
      <c r="IU1083" s="214"/>
      <c r="IV1083" s="214"/>
      <c r="IW1083" s="214"/>
      <c r="IX1083" s="214"/>
      <c r="IY1083" s="214"/>
      <c r="IZ1083" s="214"/>
      <c r="JA1083" s="214"/>
      <c r="JB1083" s="214"/>
    </row>
    <row r="1084" spans="1:262" ht="75" x14ac:dyDescent="0.25">
      <c r="B1084" s="214">
        <v>1</v>
      </c>
      <c r="C1084" s="590" t="s">
        <v>775</v>
      </c>
      <c r="D1084" s="173"/>
      <c r="E1084" s="2148"/>
      <c r="F1084" s="1844">
        <f t="shared" si="714"/>
        <v>4801</v>
      </c>
      <c r="G1084" s="1844">
        <f t="shared" si="714"/>
        <v>800.16666666666663</v>
      </c>
      <c r="H1084" s="1844">
        <f t="shared" si="714"/>
        <v>664</v>
      </c>
      <c r="I1084" s="1959">
        <f t="shared" si="708"/>
        <v>82.98271193501354</v>
      </c>
      <c r="J1084" s="2591"/>
      <c r="K1084" s="2591"/>
      <c r="L1084" s="1959"/>
      <c r="M1084" s="1959"/>
      <c r="N1084" s="1959"/>
      <c r="O1084" s="1959"/>
      <c r="P1084" s="1959"/>
      <c r="Q1084" s="1839"/>
      <c r="R1084" s="2592">
        <f t="shared" ref="R1084:AA1084" si="719">R1003+R908</f>
        <v>22084.6</v>
      </c>
      <c r="S1084" s="2592">
        <f t="shared" ref="S1084" si="720">S1003+S908</f>
        <v>22084.6</v>
      </c>
      <c r="T1084" s="2592">
        <f t="shared" si="719"/>
        <v>3680.7666666666664</v>
      </c>
      <c r="U1084" s="2592">
        <f t="shared" si="719"/>
        <v>2978.7891699999996</v>
      </c>
      <c r="V1084" s="2593">
        <f t="shared" si="719"/>
        <v>0</v>
      </c>
      <c r="W1084" s="2592">
        <f t="shared" si="719"/>
        <v>0</v>
      </c>
      <c r="X1084" s="2592">
        <f t="shared" si="719"/>
        <v>-701.97749666666687</v>
      </c>
      <c r="Y1084" s="2592">
        <f t="shared" si="719"/>
        <v>0</v>
      </c>
      <c r="Z1084" s="2592">
        <f t="shared" si="719"/>
        <v>0</v>
      </c>
      <c r="AA1084" s="2592">
        <f t="shared" si="719"/>
        <v>2978.7891699999996</v>
      </c>
      <c r="AB1084" s="917"/>
      <c r="AC1084" s="916">
        <f t="shared" si="703"/>
        <v>0</v>
      </c>
      <c r="AD1084" s="2222">
        <f t="shared" si="644"/>
        <v>0</v>
      </c>
      <c r="AE1084" s="214"/>
      <c r="AF1084" s="214"/>
      <c r="AG1084" s="214"/>
      <c r="AH1084" s="214"/>
      <c r="AI1084" s="214"/>
      <c r="AJ1084" s="214"/>
      <c r="AK1084" s="214"/>
      <c r="AL1084" s="214"/>
      <c r="AM1084" s="214"/>
      <c r="AN1084" s="214"/>
      <c r="AO1084" s="214"/>
      <c r="AP1084" s="214"/>
      <c r="AQ1084" s="214"/>
      <c r="AR1084" s="214"/>
      <c r="AS1084" s="214"/>
      <c r="AT1084" s="214"/>
      <c r="AU1084" s="214"/>
      <c r="AV1084" s="214"/>
      <c r="AW1084" s="214"/>
      <c r="AX1084" s="214"/>
      <c r="AY1084" s="214"/>
      <c r="AZ1084" s="214"/>
      <c r="BA1084" s="214"/>
      <c r="BB1084" s="214"/>
      <c r="BC1084" s="214"/>
      <c r="BD1084" s="214"/>
      <c r="BE1084" s="214"/>
      <c r="BF1084" s="214"/>
      <c r="BG1084" s="214"/>
      <c r="BH1084" s="214"/>
      <c r="BI1084" s="214"/>
      <c r="BJ1084" s="214"/>
      <c r="BK1084" s="214"/>
      <c r="BL1084" s="214"/>
      <c r="BM1084" s="214"/>
      <c r="BN1084" s="214"/>
      <c r="BO1084" s="214"/>
      <c r="BP1084" s="214"/>
      <c r="BQ1084" s="214"/>
      <c r="BR1084" s="214"/>
      <c r="BS1084" s="214"/>
      <c r="BT1084" s="214"/>
      <c r="BU1084" s="214"/>
      <c r="BV1084" s="214"/>
      <c r="BW1084" s="214"/>
      <c r="BX1084" s="214"/>
      <c r="BY1084" s="214"/>
      <c r="BZ1084" s="214"/>
      <c r="CA1084" s="214"/>
      <c r="CB1084" s="214"/>
      <c r="CC1084" s="214"/>
      <c r="CD1084" s="214"/>
      <c r="CE1084" s="214"/>
      <c r="CF1084" s="214"/>
      <c r="CG1084" s="214"/>
      <c r="CH1084" s="214"/>
      <c r="CI1084" s="214"/>
      <c r="CJ1084" s="214"/>
      <c r="CK1084" s="214"/>
      <c r="CL1084" s="214"/>
      <c r="CM1084" s="214"/>
      <c r="CN1084" s="214"/>
      <c r="CO1084" s="214"/>
      <c r="CP1084" s="214"/>
      <c r="CQ1084" s="214"/>
      <c r="CR1084" s="214"/>
      <c r="CS1084" s="214"/>
      <c r="CT1084" s="214"/>
      <c r="CU1084" s="214"/>
      <c r="CV1084" s="214"/>
      <c r="CW1084" s="214"/>
      <c r="CX1084" s="214"/>
      <c r="CY1084" s="214"/>
      <c r="CZ1084" s="214"/>
      <c r="DA1084" s="214"/>
      <c r="DB1084" s="214"/>
      <c r="DC1084" s="214"/>
      <c r="DD1084" s="214"/>
      <c r="DE1084" s="214"/>
      <c r="DF1084" s="214"/>
      <c r="DG1084" s="214"/>
      <c r="DH1084" s="214"/>
      <c r="DI1084" s="214"/>
      <c r="DJ1084" s="214"/>
      <c r="DK1084" s="214"/>
      <c r="DL1084" s="214"/>
      <c r="DM1084" s="214"/>
      <c r="DN1084" s="214"/>
      <c r="DO1084" s="214"/>
      <c r="DP1084" s="214"/>
      <c r="DQ1084" s="214"/>
      <c r="DR1084" s="214"/>
      <c r="DS1084" s="214"/>
      <c r="DT1084" s="214"/>
      <c r="DU1084" s="214"/>
      <c r="DV1084" s="214"/>
      <c r="DW1084" s="214"/>
      <c r="DX1084" s="214"/>
      <c r="DY1084" s="214"/>
      <c r="DZ1084" s="214"/>
      <c r="EA1084" s="214"/>
      <c r="EB1084" s="214"/>
      <c r="EC1084" s="214"/>
      <c r="ED1084" s="214"/>
      <c r="EE1084" s="214"/>
      <c r="EF1084" s="214"/>
      <c r="EG1084" s="214"/>
      <c r="EH1084" s="214"/>
      <c r="EI1084" s="214"/>
      <c r="EJ1084" s="214"/>
      <c r="EK1084" s="214"/>
      <c r="EL1084" s="214"/>
      <c r="EM1084" s="214"/>
      <c r="EN1084" s="214"/>
      <c r="EO1084" s="214"/>
      <c r="EP1084" s="214"/>
      <c r="EQ1084" s="214"/>
      <c r="ER1084" s="214"/>
      <c r="ES1084" s="214"/>
      <c r="ET1084" s="214"/>
      <c r="EU1084" s="214"/>
      <c r="EV1084" s="214"/>
      <c r="EW1084" s="214"/>
      <c r="EX1084" s="214"/>
      <c r="EY1084" s="214"/>
      <c r="EZ1084" s="214"/>
      <c r="FA1084" s="214"/>
      <c r="FB1084" s="214"/>
      <c r="FC1084" s="214"/>
      <c r="FD1084" s="214"/>
      <c r="FE1084" s="214"/>
      <c r="FF1084" s="214"/>
      <c r="FG1084" s="214"/>
      <c r="FH1084" s="214"/>
      <c r="FI1084" s="214"/>
      <c r="FJ1084" s="214"/>
      <c r="FK1084" s="214"/>
      <c r="FL1084" s="214"/>
      <c r="FM1084" s="214"/>
      <c r="FN1084" s="214"/>
      <c r="FO1084" s="214"/>
      <c r="FP1084" s="214"/>
      <c r="FQ1084" s="214"/>
      <c r="FR1084" s="214"/>
      <c r="FS1084" s="214"/>
      <c r="FT1084" s="214"/>
      <c r="FU1084" s="214"/>
      <c r="FV1084" s="214"/>
      <c r="FW1084" s="214"/>
      <c r="FX1084" s="214"/>
      <c r="FY1084" s="214"/>
      <c r="FZ1084" s="214"/>
      <c r="GA1084" s="214"/>
      <c r="GB1084" s="214"/>
      <c r="GC1084" s="214"/>
      <c r="GD1084" s="214"/>
      <c r="GE1084" s="214"/>
      <c r="GF1084" s="214"/>
      <c r="GG1084" s="214"/>
      <c r="GH1084" s="214"/>
      <c r="GI1084" s="214"/>
      <c r="GJ1084" s="214"/>
      <c r="GK1084" s="214"/>
      <c r="GL1084" s="214"/>
      <c r="GM1084" s="214"/>
      <c r="GN1084" s="214"/>
      <c r="GO1084" s="214"/>
      <c r="GP1084" s="214"/>
      <c r="GQ1084" s="214"/>
      <c r="GR1084" s="214"/>
      <c r="GS1084" s="214"/>
      <c r="GT1084" s="214"/>
      <c r="GU1084" s="214"/>
      <c r="GV1084" s="214"/>
      <c r="GW1084" s="214"/>
      <c r="GX1084" s="214"/>
      <c r="GY1084" s="214"/>
      <c r="GZ1084" s="214"/>
      <c r="HA1084" s="214"/>
      <c r="HB1084" s="214"/>
      <c r="HC1084" s="214"/>
      <c r="HD1084" s="214"/>
      <c r="HE1084" s="214"/>
      <c r="HF1084" s="214"/>
      <c r="HG1084" s="214"/>
      <c r="HH1084" s="214"/>
      <c r="HI1084" s="214"/>
      <c r="HJ1084" s="214"/>
      <c r="HK1084" s="214"/>
      <c r="HL1084" s="214"/>
      <c r="HM1084" s="214"/>
      <c r="HN1084" s="214"/>
      <c r="HO1084" s="214"/>
      <c r="HP1084" s="214"/>
      <c r="HQ1084" s="214"/>
      <c r="HR1084" s="214"/>
      <c r="HS1084" s="214"/>
      <c r="HT1084" s="214"/>
      <c r="HU1084" s="214"/>
      <c r="HV1084" s="214"/>
      <c r="HW1084" s="214"/>
      <c r="HX1084" s="214"/>
      <c r="HY1084" s="214"/>
      <c r="HZ1084" s="214"/>
      <c r="IA1084" s="214"/>
      <c r="IB1084" s="214"/>
      <c r="IC1084" s="214"/>
      <c r="ID1084" s="214"/>
      <c r="IE1084" s="214"/>
      <c r="IF1084" s="214"/>
      <c r="IG1084" s="214"/>
      <c r="IH1084" s="214"/>
      <c r="II1084" s="214"/>
      <c r="IJ1084" s="214"/>
      <c r="IK1084" s="214"/>
      <c r="IL1084" s="214"/>
      <c r="IM1084" s="214"/>
      <c r="IN1084" s="214"/>
      <c r="IO1084" s="214"/>
      <c r="IP1084" s="214"/>
      <c r="IQ1084" s="214"/>
      <c r="IR1084" s="214"/>
      <c r="IS1084" s="214"/>
      <c r="IT1084" s="214"/>
      <c r="IU1084" s="214"/>
      <c r="IV1084" s="214"/>
      <c r="IW1084" s="214"/>
      <c r="IX1084" s="214"/>
      <c r="IY1084" s="214"/>
      <c r="IZ1084" s="214"/>
      <c r="JA1084" s="214"/>
      <c r="JB1084" s="214"/>
    </row>
    <row r="1085" spans="1:262" ht="60" x14ac:dyDescent="0.25">
      <c r="A1085" s="214">
        <v>1</v>
      </c>
      <c r="B1085" s="214">
        <v>1</v>
      </c>
      <c r="C1085" s="590" t="s">
        <v>776</v>
      </c>
      <c r="D1085" s="173"/>
      <c r="E1085" s="2148"/>
      <c r="F1085" s="1844">
        <f t="shared" si="714"/>
        <v>810</v>
      </c>
      <c r="G1085" s="1844">
        <f t="shared" si="714"/>
        <v>135</v>
      </c>
      <c r="H1085" s="1844">
        <f t="shared" si="714"/>
        <v>339</v>
      </c>
      <c r="I1085" s="2597">
        <f t="shared" si="708"/>
        <v>251.11111111111111</v>
      </c>
      <c r="J1085" s="2591"/>
      <c r="K1085" s="2591"/>
      <c r="L1085" s="1959"/>
      <c r="M1085" s="1959"/>
      <c r="N1085" s="1959"/>
      <c r="O1085" s="1959"/>
      <c r="P1085" s="1959"/>
      <c r="Q1085" s="1839"/>
      <c r="R1085" s="2592">
        <f t="shared" ref="R1085:AA1085" si="721">R1004+R909</f>
        <v>2041.2</v>
      </c>
      <c r="S1085" s="2592">
        <f t="shared" ref="S1085" si="722">S1004+S909</f>
        <v>2041.2</v>
      </c>
      <c r="T1085" s="2592">
        <f t="shared" si="721"/>
        <v>340.2</v>
      </c>
      <c r="U1085" s="2592">
        <f t="shared" si="721"/>
        <v>638.27354000000025</v>
      </c>
      <c r="V1085" s="2593">
        <f t="shared" si="721"/>
        <v>0</v>
      </c>
      <c r="W1085" s="2592">
        <f t="shared" si="721"/>
        <v>0</v>
      </c>
      <c r="X1085" s="2592">
        <f t="shared" si="721"/>
        <v>298.07354000000026</v>
      </c>
      <c r="Y1085" s="2592">
        <f t="shared" si="721"/>
        <v>0</v>
      </c>
      <c r="Z1085" s="2592">
        <f t="shared" si="721"/>
        <v>0</v>
      </c>
      <c r="AA1085" s="2592">
        <f t="shared" si="721"/>
        <v>638.27354000000025</v>
      </c>
      <c r="AB1085" s="917"/>
      <c r="AC1085" s="916">
        <f t="shared" si="703"/>
        <v>0</v>
      </c>
      <c r="AD1085" s="2222">
        <f t="shared" si="644"/>
        <v>0</v>
      </c>
      <c r="AE1085" s="214"/>
      <c r="AF1085" s="214"/>
      <c r="AG1085" s="214"/>
      <c r="AH1085" s="214"/>
      <c r="AI1085" s="214"/>
      <c r="AJ1085" s="214"/>
      <c r="AK1085" s="214"/>
      <c r="AL1085" s="214"/>
      <c r="AM1085" s="214"/>
      <c r="AN1085" s="214"/>
      <c r="AO1085" s="214"/>
      <c r="AP1085" s="214"/>
      <c r="AQ1085" s="214"/>
      <c r="AR1085" s="214"/>
      <c r="AS1085" s="214"/>
      <c r="AT1085" s="214"/>
      <c r="AU1085" s="214"/>
      <c r="AV1085" s="214"/>
      <c r="AW1085" s="214"/>
      <c r="AX1085" s="214"/>
      <c r="AY1085" s="214"/>
      <c r="AZ1085" s="214"/>
      <c r="BA1085" s="214"/>
      <c r="BB1085" s="214"/>
      <c r="BC1085" s="214"/>
      <c r="BD1085" s="214"/>
      <c r="BE1085" s="214"/>
      <c r="BF1085" s="214"/>
      <c r="BG1085" s="214"/>
      <c r="BH1085" s="214"/>
      <c r="BI1085" s="214"/>
      <c r="BJ1085" s="214"/>
      <c r="BK1085" s="214"/>
      <c r="BL1085" s="214"/>
      <c r="BM1085" s="214"/>
      <c r="BN1085" s="214"/>
      <c r="BO1085" s="214"/>
      <c r="BP1085" s="214"/>
      <c r="BQ1085" s="214"/>
      <c r="BR1085" s="214"/>
      <c r="BS1085" s="214"/>
      <c r="BT1085" s="214"/>
      <c r="BU1085" s="214"/>
      <c r="BV1085" s="214"/>
      <c r="BW1085" s="214"/>
      <c r="BX1085" s="214"/>
      <c r="BY1085" s="214"/>
      <c r="BZ1085" s="214"/>
      <c r="CA1085" s="214"/>
      <c r="CB1085" s="214"/>
      <c r="CC1085" s="214"/>
      <c r="CD1085" s="214"/>
      <c r="CE1085" s="214"/>
      <c r="CF1085" s="214"/>
      <c r="CG1085" s="214"/>
      <c r="CH1085" s="214"/>
      <c r="CI1085" s="214"/>
      <c r="CJ1085" s="214"/>
      <c r="CK1085" s="214"/>
      <c r="CL1085" s="214"/>
      <c r="CM1085" s="214"/>
      <c r="CN1085" s="214"/>
      <c r="CO1085" s="214"/>
      <c r="CP1085" s="214"/>
      <c r="CQ1085" s="214"/>
      <c r="CR1085" s="214"/>
      <c r="CS1085" s="214"/>
      <c r="CT1085" s="214"/>
      <c r="CU1085" s="214"/>
      <c r="CV1085" s="214"/>
      <c r="CW1085" s="214"/>
      <c r="CX1085" s="214"/>
      <c r="CY1085" s="214"/>
      <c r="CZ1085" s="214"/>
      <c r="DA1085" s="214"/>
      <c r="DB1085" s="214"/>
      <c r="DC1085" s="214"/>
      <c r="DD1085" s="214"/>
      <c r="DE1085" s="214"/>
      <c r="DF1085" s="214"/>
      <c r="DG1085" s="214"/>
      <c r="DH1085" s="214"/>
      <c r="DI1085" s="214"/>
      <c r="DJ1085" s="214"/>
      <c r="DK1085" s="214"/>
      <c r="DL1085" s="214"/>
      <c r="DM1085" s="214"/>
      <c r="DN1085" s="214"/>
      <c r="DO1085" s="214"/>
      <c r="DP1085" s="214"/>
      <c r="DQ1085" s="214"/>
      <c r="DR1085" s="214"/>
      <c r="DS1085" s="214"/>
      <c r="DT1085" s="214"/>
      <c r="DU1085" s="214"/>
      <c r="DV1085" s="214"/>
      <c r="DW1085" s="214"/>
      <c r="DX1085" s="214"/>
      <c r="DY1085" s="214"/>
      <c r="DZ1085" s="214"/>
      <c r="EA1085" s="214"/>
      <c r="EB1085" s="214"/>
      <c r="EC1085" s="214"/>
      <c r="ED1085" s="214"/>
      <c r="EE1085" s="214"/>
      <c r="EF1085" s="214"/>
      <c r="EG1085" s="214"/>
      <c r="EH1085" s="214"/>
      <c r="EI1085" s="214"/>
      <c r="EJ1085" s="214"/>
      <c r="EK1085" s="214"/>
      <c r="EL1085" s="214"/>
      <c r="EM1085" s="214"/>
      <c r="EN1085" s="214"/>
      <c r="EO1085" s="214"/>
      <c r="EP1085" s="214"/>
      <c r="EQ1085" s="214"/>
      <c r="ER1085" s="214"/>
      <c r="ES1085" s="214"/>
      <c r="ET1085" s="214"/>
      <c r="EU1085" s="214"/>
      <c r="EV1085" s="214"/>
      <c r="EW1085" s="214"/>
      <c r="EX1085" s="214"/>
      <c r="EY1085" s="214"/>
      <c r="EZ1085" s="214"/>
      <c r="FA1085" s="214"/>
      <c r="FB1085" s="214"/>
      <c r="FC1085" s="214"/>
      <c r="FD1085" s="214"/>
      <c r="FE1085" s="214"/>
      <c r="FF1085" s="214"/>
      <c r="FG1085" s="214"/>
      <c r="FH1085" s="214"/>
      <c r="FI1085" s="214"/>
      <c r="FJ1085" s="214"/>
      <c r="FK1085" s="214"/>
      <c r="FL1085" s="214"/>
      <c r="FM1085" s="214"/>
      <c r="FN1085" s="214"/>
      <c r="FO1085" s="214"/>
      <c r="FP1085" s="214"/>
      <c r="FQ1085" s="214"/>
      <c r="FR1085" s="214"/>
      <c r="FS1085" s="214"/>
      <c r="FT1085" s="214"/>
      <c r="FU1085" s="214"/>
      <c r="FV1085" s="214"/>
      <c r="FW1085" s="214"/>
      <c r="FX1085" s="214"/>
      <c r="FY1085" s="214"/>
      <c r="FZ1085" s="214"/>
      <c r="GA1085" s="214"/>
      <c r="GB1085" s="214"/>
      <c r="GC1085" s="214"/>
      <c r="GD1085" s="214"/>
      <c r="GE1085" s="214"/>
      <c r="GF1085" s="214"/>
      <c r="GG1085" s="214"/>
      <c r="GH1085" s="214"/>
      <c r="GI1085" s="214"/>
      <c r="GJ1085" s="214"/>
      <c r="GK1085" s="214"/>
      <c r="GL1085" s="214"/>
      <c r="GM1085" s="214"/>
      <c r="GN1085" s="214"/>
      <c r="GO1085" s="214"/>
      <c r="GP1085" s="214"/>
      <c r="GQ1085" s="214"/>
      <c r="GR1085" s="214"/>
      <c r="GS1085" s="214"/>
      <c r="GT1085" s="214"/>
      <c r="GU1085" s="214"/>
      <c r="GV1085" s="214"/>
      <c r="GW1085" s="214"/>
      <c r="GX1085" s="214"/>
      <c r="GY1085" s="214"/>
      <c r="GZ1085" s="214"/>
      <c r="HA1085" s="214"/>
      <c r="HB1085" s="214"/>
      <c r="HC1085" s="214"/>
      <c r="HD1085" s="214"/>
      <c r="HE1085" s="214"/>
      <c r="HF1085" s="214"/>
      <c r="HG1085" s="214"/>
      <c r="HH1085" s="214"/>
      <c r="HI1085" s="214"/>
      <c r="HJ1085" s="214"/>
      <c r="HK1085" s="214"/>
      <c r="HL1085" s="214"/>
      <c r="HM1085" s="214"/>
      <c r="HN1085" s="214"/>
      <c r="HO1085" s="214"/>
      <c r="HP1085" s="214"/>
      <c r="HQ1085" s="214"/>
      <c r="HR1085" s="214"/>
      <c r="HS1085" s="214"/>
      <c r="HT1085" s="214"/>
      <c r="HU1085" s="214"/>
      <c r="HV1085" s="214"/>
      <c r="HW1085" s="214"/>
      <c r="HX1085" s="214"/>
      <c r="HY1085" s="214"/>
      <c r="HZ1085" s="214"/>
      <c r="IA1085" s="214"/>
      <c r="IB1085" s="214"/>
      <c r="IC1085" s="214"/>
      <c r="ID1085" s="214"/>
      <c r="IE1085" s="214"/>
      <c r="IF1085" s="214"/>
      <c r="IG1085" s="214"/>
      <c r="IH1085" s="214"/>
      <c r="II1085" s="214"/>
      <c r="IJ1085" s="214"/>
      <c r="IK1085" s="214"/>
      <c r="IL1085" s="214"/>
      <c r="IM1085" s="214"/>
      <c r="IN1085" s="214"/>
      <c r="IO1085" s="214"/>
      <c r="IP1085" s="214"/>
      <c r="IQ1085" s="214"/>
      <c r="IR1085" s="214"/>
      <c r="IS1085" s="214"/>
      <c r="IT1085" s="214"/>
      <c r="IU1085" s="214"/>
      <c r="IV1085" s="214"/>
      <c r="IW1085" s="214"/>
      <c r="IX1085" s="214"/>
      <c r="IY1085" s="214"/>
      <c r="IZ1085" s="214"/>
      <c r="JA1085" s="214"/>
      <c r="JB1085" s="214"/>
    </row>
    <row r="1086" spans="1:262" ht="29.25" x14ac:dyDescent="0.25">
      <c r="A1086" s="214">
        <v>1</v>
      </c>
      <c r="B1086" s="214">
        <v>1</v>
      </c>
      <c r="C1086" s="587" t="s">
        <v>303</v>
      </c>
      <c r="D1086" s="288"/>
      <c r="E1086" s="290"/>
      <c r="F1086" s="1837">
        <f t="shared" si="714"/>
        <v>7380</v>
      </c>
      <c r="G1086" s="1837">
        <f t="shared" si="714"/>
        <v>1230</v>
      </c>
      <c r="H1086" s="1837">
        <f t="shared" si="714"/>
        <v>230.51500000000001</v>
      </c>
      <c r="I1086" s="1959">
        <f t="shared" si="708"/>
        <v>18.741056910569107</v>
      </c>
      <c r="J1086" s="2591"/>
      <c r="K1086" s="2591"/>
      <c r="L1086" s="1959"/>
      <c r="M1086" s="1959"/>
      <c r="N1086" s="1959"/>
      <c r="O1086" s="1959"/>
      <c r="P1086" s="1959"/>
      <c r="Q1086" s="1839"/>
      <c r="R1086" s="2592">
        <f t="shared" ref="R1086:AA1086" si="723">R1005+R910</f>
        <v>22734.253799999988</v>
      </c>
      <c r="S1086" s="2592">
        <f t="shared" ref="S1086" si="724">S1005+S910</f>
        <v>25988.051199999994</v>
      </c>
      <c r="T1086" s="2592">
        <f t="shared" si="723"/>
        <v>4084.8420636363626</v>
      </c>
      <c r="U1086" s="2592">
        <f t="shared" si="723"/>
        <v>3439.9459299999999</v>
      </c>
      <c r="V1086" s="2593">
        <f t="shared" si="723"/>
        <v>0</v>
      </c>
      <c r="W1086" s="2592">
        <f t="shared" si="723"/>
        <v>0</v>
      </c>
      <c r="X1086" s="2592">
        <f t="shared" si="723"/>
        <v>-644.89613363636272</v>
      </c>
      <c r="Y1086" s="2592">
        <f t="shared" si="723"/>
        <v>-40.257259999999995</v>
      </c>
      <c r="Z1086" s="2592">
        <f t="shared" si="723"/>
        <v>-12.497440000000001</v>
      </c>
      <c r="AA1086" s="2592">
        <f t="shared" si="723"/>
        <v>3427.4484899999998</v>
      </c>
      <c r="AB1086" s="917"/>
      <c r="AC1086" s="916">
        <f t="shared" si="703"/>
        <v>0</v>
      </c>
      <c r="AD1086" s="2222">
        <f t="shared" si="644"/>
        <v>0</v>
      </c>
      <c r="AE1086" s="214"/>
      <c r="AF1086" s="214"/>
      <c r="AG1086" s="214"/>
      <c r="AH1086" s="214"/>
      <c r="AI1086" s="214"/>
      <c r="AJ1086" s="214"/>
      <c r="AK1086" s="214"/>
      <c r="AL1086" s="214"/>
      <c r="AM1086" s="214"/>
      <c r="AN1086" s="214"/>
      <c r="AO1086" s="214"/>
      <c r="AP1086" s="214"/>
      <c r="AQ1086" s="214"/>
      <c r="AR1086" s="214"/>
      <c r="AS1086" s="214"/>
      <c r="AT1086" s="214"/>
      <c r="AU1086" s="214"/>
      <c r="AV1086" s="214"/>
      <c r="AW1086" s="214"/>
      <c r="AX1086" s="214"/>
      <c r="AY1086" s="214"/>
      <c r="AZ1086" s="214"/>
      <c r="BA1086" s="214"/>
      <c r="BB1086" s="214"/>
      <c r="BC1086" s="214"/>
      <c r="BD1086" s="214"/>
      <c r="BE1086" s="214"/>
      <c r="BF1086" s="214"/>
      <c r="BG1086" s="214"/>
      <c r="BH1086" s="214"/>
      <c r="BI1086" s="214"/>
      <c r="BJ1086" s="214"/>
      <c r="BK1086" s="214"/>
      <c r="BL1086" s="214"/>
      <c r="BM1086" s="214"/>
      <c r="BN1086" s="214"/>
      <c r="BO1086" s="214"/>
      <c r="BP1086" s="214"/>
      <c r="BQ1086" s="214"/>
      <c r="BR1086" s="214"/>
      <c r="BS1086" s="214"/>
      <c r="BT1086" s="214"/>
      <c r="BU1086" s="214"/>
      <c r="BV1086" s="214"/>
      <c r="BW1086" s="214"/>
      <c r="BX1086" s="214"/>
      <c r="BY1086" s="214"/>
      <c r="BZ1086" s="214"/>
      <c r="CA1086" s="214"/>
      <c r="CB1086" s="214"/>
      <c r="CC1086" s="214"/>
      <c r="CD1086" s="214"/>
      <c r="CE1086" s="214"/>
      <c r="CF1086" s="214"/>
      <c r="CG1086" s="214"/>
      <c r="CH1086" s="214"/>
      <c r="CI1086" s="214"/>
      <c r="CJ1086" s="214"/>
      <c r="CK1086" s="214"/>
      <c r="CL1086" s="214"/>
      <c r="CM1086" s="214"/>
      <c r="CN1086" s="214"/>
      <c r="CO1086" s="214"/>
      <c r="CP1086" s="214"/>
      <c r="CQ1086" s="214"/>
      <c r="CR1086" s="214"/>
      <c r="CS1086" s="214"/>
      <c r="CT1086" s="214"/>
      <c r="CU1086" s="214"/>
      <c r="CV1086" s="214"/>
      <c r="CW1086" s="214"/>
      <c r="CX1086" s="214"/>
      <c r="CY1086" s="214"/>
      <c r="CZ1086" s="214"/>
      <c r="DA1086" s="214"/>
      <c r="DB1086" s="214"/>
      <c r="DC1086" s="214"/>
      <c r="DD1086" s="214"/>
      <c r="DE1086" s="214"/>
      <c r="DF1086" s="214"/>
      <c r="DG1086" s="214"/>
      <c r="DH1086" s="214"/>
      <c r="DI1086" s="214"/>
      <c r="DJ1086" s="214"/>
      <c r="DK1086" s="214"/>
      <c r="DL1086" s="214"/>
      <c r="DM1086" s="214"/>
      <c r="DN1086" s="214"/>
      <c r="DO1086" s="214"/>
      <c r="DP1086" s="214"/>
      <c r="DQ1086" s="214"/>
      <c r="DR1086" s="214"/>
      <c r="DS1086" s="214"/>
      <c r="DT1086" s="214"/>
      <c r="DU1086" s="214"/>
      <c r="DV1086" s="214"/>
      <c r="DW1086" s="214"/>
      <c r="DX1086" s="214"/>
      <c r="DY1086" s="214"/>
      <c r="DZ1086" s="214"/>
      <c r="EA1086" s="214"/>
      <c r="EB1086" s="214"/>
      <c r="EC1086" s="214"/>
      <c r="ED1086" s="214"/>
      <c r="EE1086" s="214"/>
      <c r="EF1086" s="214"/>
      <c r="EG1086" s="214"/>
      <c r="EH1086" s="214"/>
      <c r="EI1086" s="214"/>
      <c r="EJ1086" s="214"/>
      <c r="EK1086" s="214"/>
      <c r="EL1086" s="214"/>
      <c r="EM1086" s="214"/>
      <c r="EN1086" s="214"/>
      <c r="EO1086" s="214"/>
      <c r="EP1086" s="214"/>
      <c r="EQ1086" s="214"/>
      <c r="ER1086" s="214"/>
      <c r="ES1086" s="214"/>
      <c r="ET1086" s="214"/>
      <c r="EU1086" s="214"/>
      <c r="EV1086" s="214"/>
      <c r="EW1086" s="214"/>
      <c r="EX1086" s="214"/>
      <c r="EY1086" s="214"/>
      <c r="EZ1086" s="214"/>
      <c r="FA1086" s="214"/>
      <c r="FB1086" s="214"/>
      <c r="FC1086" s="214"/>
      <c r="FD1086" s="214"/>
      <c r="FE1086" s="214"/>
      <c r="FF1086" s="214"/>
      <c r="FG1086" s="214"/>
      <c r="FH1086" s="214"/>
      <c r="FI1086" s="214"/>
      <c r="FJ1086" s="214"/>
      <c r="FK1086" s="214"/>
      <c r="FL1086" s="214"/>
      <c r="FM1086" s="214"/>
      <c r="FN1086" s="214"/>
      <c r="FO1086" s="214"/>
      <c r="FP1086" s="214"/>
      <c r="FQ1086" s="214"/>
      <c r="FR1086" s="214"/>
      <c r="FS1086" s="214"/>
      <c r="FT1086" s="214"/>
      <c r="FU1086" s="214"/>
      <c r="FV1086" s="214"/>
      <c r="FW1086" s="214"/>
      <c r="FX1086" s="214"/>
      <c r="FY1086" s="214"/>
      <c r="FZ1086" s="214"/>
      <c r="GA1086" s="214"/>
      <c r="GB1086" s="214"/>
      <c r="GC1086" s="214"/>
      <c r="GD1086" s="214"/>
      <c r="GE1086" s="214"/>
      <c r="GF1086" s="214"/>
      <c r="GG1086" s="214"/>
      <c r="GH1086" s="214"/>
      <c r="GI1086" s="214"/>
      <c r="GJ1086" s="214"/>
      <c r="GK1086" s="214"/>
      <c r="GL1086" s="214"/>
      <c r="GM1086" s="214"/>
      <c r="GN1086" s="214"/>
      <c r="GO1086" s="214"/>
      <c r="GP1086" s="214"/>
      <c r="GQ1086" s="214"/>
      <c r="GR1086" s="214"/>
      <c r="GS1086" s="214"/>
      <c r="GT1086" s="214"/>
      <c r="GU1086" s="214"/>
      <c r="GV1086" s="214"/>
      <c r="GW1086" s="214"/>
      <c r="GX1086" s="214"/>
      <c r="GY1086" s="214"/>
      <c r="GZ1086" s="214"/>
      <c r="HA1086" s="214"/>
      <c r="HB1086" s="214"/>
      <c r="HC1086" s="214"/>
      <c r="HD1086" s="214"/>
      <c r="HE1086" s="214"/>
      <c r="HF1086" s="214"/>
      <c r="HG1086" s="214"/>
      <c r="HH1086" s="214"/>
      <c r="HI1086" s="214"/>
      <c r="HJ1086" s="214"/>
      <c r="HK1086" s="214"/>
      <c r="HL1086" s="214"/>
      <c r="HM1086" s="214"/>
      <c r="HN1086" s="214"/>
      <c r="HO1086" s="214"/>
      <c r="HP1086" s="214"/>
      <c r="HQ1086" s="214"/>
      <c r="HR1086" s="214"/>
      <c r="HS1086" s="214"/>
      <c r="HT1086" s="214"/>
      <c r="HU1086" s="214"/>
      <c r="HV1086" s="214"/>
      <c r="HW1086" s="214"/>
      <c r="HX1086" s="214"/>
      <c r="HY1086" s="214"/>
      <c r="HZ1086" s="214"/>
      <c r="IA1086" s="214"/>
      <c r="IB1086" s="214"/>
      <c r="IC1086" s="214"/>
      <c r="ID1086" s="214"/>
      <c r="IE1086" s="214"/>
      <c r="IF1086" s="214"/>
      <c r="IG1086" s="214"/>
      <c r="IH1086" s="214"/>
      <c r="II1086" s="214"/>
      <c r="IJ1086" s="214"/>
      <c r="IK1086" s="214"/>
      <c r="IL1086" s="214"/>
      <c r="IM1086" s="214"/>
      <c r="IN1086" s="214"/>
      <c r="IO1086" s="214"/>
      <c r="IP1086" s="214"/>
      <c r="IQ1086" s="214"/>
      <c r="IR1086" s="214"/>
      <c r="IS1086" s="214"/>
      <c r="IT1086" s="214"/>
      <c r="IU1086" s="214"/>
      <c r="IV1086" s="214"/>
      <c r="IW1086" s="214"/>
      <c r="IX1086" s="214"/>
      <c r="IY1086" s="214"/>
      <c r="IZ1086" s="214"/>
      <c r="JA1086" s="214"/>
      <c r="JB1086" s="214"/>
    </row>
    <row r="1087" spans="1:262" ht="30" x14ac:dyDescent="0.25">
      <c r="B1087" s="214">
        <v>1</v>
      </c>
      <c r="C1087" s="589" t="s">
        <v>296</v>
      </c>
      <c r="D1087" s="173"/>
      <c r="E1087" s="2148"/>
      <c r="F1087" s="1844">
        <f t="shared" si="714"/>
        <v>0</v>
      </c>
      <c r="G1087" s="1844">
        <f t="shared" si="714"/>
        <v>0</v>
      </c>
      <c r="H1087" s="1844">
        <f t="shared" si="714"/>
        <v>0</v>
      </c>
      <c r="I1087" s="1959"/>
      <c r="J1087" s="2591"/>
      <c r="K1087" s="2591"/>
      <c r="L1087" s="1959"/>
      <c r="M1087" s="1959"/>
      <c r="N1087" s="1959"/>
      <c r="O1087" s="1959"/>
      <c r="P1087" s="1959"/>
      <c r="Q1087" s="1839"/>
      <c r="R1087" s="2592">
        <f t="shared" ref="R1087:AA1087" si="725">R1006+R911</f>
        <v>0</v>
      </c>
      <c r="S1087" s="2592">
        <f t="shared" ref="S1087" si="726">S1006+S911</f>
        <v>0</v>
      </c>
      <c r="T1087" s="2592">
        <f t="shared" si="725"/>
        <v>0</v>
      </c>
      <c r="U1087" s="2592">
        <f t="shared" si="725"/>
        <v>0</v>
      </c>
      <c r="V1087" s="2593">
        <f t="shared" si="725"/>
        <v>0</v>
      </c>
      <c r="W1087" s="2592">
        <f t="shared" si="725"/>
        <v>0</v>
      </c>
      <c r="X1087" s="2592">
        <f t="shared" si="725"/>
        <v>0</v>
      </c>
      <c r="Y1087" s="2592">
        <f t="shared" si="725"/>
        <v>0</v>
      </c>
      <c r="Z1087" s="2592">
        <f t="shared" si="725"/>
        <v>0</v>
      </c>
      <c r="AA1087" s="2592">
        <f t="shared" si="725"/>
        <v>0</v>
      </c>
      <c r="AB1087" s="2596"/>
      <c r="AC1087" s="916">
        <f t="shared" si="703"/>
        <v>0</v>
      </c>
      <c r="AD1087" s="2222">
        <f t="shared" si="644"/>
        <v>0</v>
      </c>
      <c r="AE1087" s="214"/>
      <c r="AF1087" s="214"/>
      <c r="AG1087" s="214"/>
      <c r="AH1087" s="214"/>
      <c r="AI1087" s="214"/>
      <c r="AJ1087" s="214"/>
      <c r="AK1087" s="214"/>
      <c r="AL1087" s="214"/>
      <c r="AM1087" s="214"/>
      <c r="AN1087" s="214"/>
      <c r="AO1087" s="214"/>
      <c r="AP1087" s="214"/>
      <c r="AQ1087" s="214"/>
      <c r="AR1087" s="214"/>
      <c r="AS1087" s="214"/>
      <c r="AT1087" s="214"/>
      <c r="AU1087" s="214"/>
      <c r="AV1087" s="214"/>
      <c r="AW1087" s="214"/>
      <c r="AX1087" s="214"/>
      <c r="AY1087" s="214"/>
      <c r="AZ1087" s="214"/>
      <c r="BA1087" s="214"/>
      <c r="BB1087" s="214"/>
      <c r="BC1087" s="214"/>
      <c r="BD1087" s="214"/>
      <c r="BE1087" s="214"/>
      <c r="BF1087" s="214"/>
      <c r="BG1087" s="214"/>
      <c r="BH1087" s="214"/>
      <c r="BI1087" s="214"/>
      <c r="BJ1087" s="214"/>
      <c r="BK1087" s="214"/>
      <c r="BL1087" s="214"/>
      <c r="BM1087" s="214"/>
      <c r="BN1087" s="214"/>
      <c r="BO1087" s="214"/>
      <c r="BP1087" s="214"/>
      <c r="BQ1087" s="214"/>
      <c r="BR1087" s="214"/>
      <c r="BS1087" s="214"/>
      <c r="BT1087" s="214"/>
      <c r="BU1087" s="214"/>
      <c r="BV1087" s="214"/>
      <c r="BW1087" s="214"/>
      <c r="BX1087" s="214"/>
      <c r="BY1087" s="214"/>
      <c r="BZ1087" s="214"/>
      <c r="CA1087" s="214"/>
      <c r="CB1087" s="214"/>
      <c r="CC1087" s="214"/>
      <c r="CD1087" s="214"/>
      <c r="CE1087" s="214"/>
      <c r="CF1087" s="214"/>
      <c r="CG1087" s="214"/>
      <c r="CH1087" s="214"/>
      <c r="CI1087" s="214"/>
      <c r="CJ1087" s="214"/>
      <c r="CK1087" s="214"/>
      <c r="CL1087" s="214"/>
      <c r="CM1087" s="214"/>
      <c r="CN1087" s="214"/>
      <c r="CO1087" s="214"/>
      <c r="CP1087" s="214"/>
      <c r="CQ1087" s="214"/>
      <c r="CR1087" s="214"/>
      <c r="CS1087" s="214"/>
      <c r="CT1087" s="214"/>
      <c r="CU1087" s="214"/>
      <c r="CV1087" s="214"/>
      <c r="CW1087" s="214"/>
      <c r="CX1087" s="214"/>
      <c r="CY1087" s="214"/>
      <c r="CZ1087" s="214"/>
      <c r="DA1087" s="214"/>
      <c r="DB1087" s="214"/>
      <c r="DC1087" s="214"/>
      <c r="DD1087" s="214"/>
      <c r="DE1087" s="214"/>
      <c r="DF1087" s="214"/>
      <c r="DG1087" s="214"/>
      <c r="DH1087" s="214"/>
      <c r="DI1087" s="214"/>
      <c r="DJ1087" s="214"/>
      <c r="DK1087" s="214"/>
      <c r="DL1087" s="214"/>
      <c r="DM1087" s="214"/>
      <c r="DN1087" s="214"/>
      <c r="DO1087" s="214"/>
      <c r="DP1087" s="214"/>
      <c r="DQ1087" s="214"/>
      <c r="DR1087" s="214"/>
      <c r="DS1087" s="214"/>
      <c r="DT1087" s="214"/>
      <c r="DU1087" s="214"/>
      <c r="DV1087" s="214"/>
      <c r="DW1087" s="214"/>
      <c r="DX1087" s="214"/>
      <c r="DY1087" s="214"/>
      <c r="DZ1087" s="214"/>
      <c r="EA1087" s="214"/>
      <c r="EB1087" s="214"/>
      <c r="EC1087" s="214"/>
      <c r="ED1087" s="214"/>
      <c r="EE1087" s="214"/>
      <c r="EF1087" s="214"/>
      <c r="EG1087" s="214"/>
      <c r="EH1087" s="214"/>
      <c r="EI1087" s="214"/>
      <c r="EJ1087" s="214"/>
      <c r="EK1087" s="214"/>
      <c r="EL1087" s="214"/>
      <c r="EM1087" s="214"/>
      <c r="EN1087" s="214"/>
      <c r="EO1087" s="214"/>
      <c r="EP1087" s="214"/>
      <c r="EQ1087" s="214"/>
      <c r="ER1087" s="214"/>
      <c r="ES1087" s="214"/>
      <c r="ET1087" s="214"/>
      <c r="EU1087" s="214"/>
      <c r="EV1087" s="214"/>
      <c r="EW1087" s="214"/>
      <c r="EX1087" s="214"/>
      <c r="EY1087" s="214"/>
      <c r="EZ1087" s="214"/>
      <c r="FA1087" s="214"/>
      <c r="FB1087" s="214"/>
      <c r="FC1087" s="214"/>
      <c r="FD1087" s="214"/>
      <c r="FE1087" s="214"/>
      <c r="FF1087" s="214"/>
      <c r="FG1087" s="214"/>
      <c r="FH1087" s="214"/>
      <c r="FI1087" s="214"/>
      <c r="FJ1087" s="214"/>
      <c r="FK1087" s="214"/>
      <c r="FL1087" s="214"/>
      <c r="FM1087" s="214"/>
      <c r="FN1087" s="214"/>
      <c r="FO1087" s="214"/>
      <c r="FP1087" s="214"/>
      <c r="FQ1087" s="214"/>
      <c r="FR1087" s="214"/>
      <c r="FS1087" s="214"/>
      <c r="FT1087" s="214"/>
      <c r="FU1087" s="214"/>
      <c r="FV1087" s="214"/>
      <c r="FW1087" s="214"/>
      <c r="FX1087" s="214"/>
      <c r="FY1087" s="214"/>
      <c r="FZ1087" s="214"/>
      <c r="GA1087" s="214"/>
      <c r="GB1087" s="214"/>
      <c r="GC1087" s="214"/>
      <c r="GD1087" s="214"/>
      <c r="GE1087" s="214"/>
      <c r="GF1087" s="214"/>
      <c r="GG1087" s="214"/>
      <c r="GH1087" s="214"/>
      <c r="GI1087" s="214"/>
      <c r="GJ1087" s="214"/>
      <c r="GK1087" s="214"/>
      <c r="GL1087" s="214"/>
      <c r="GM1087" s="214"/>
      <c r="GN1087" s="214"/>
      <c r="GO1087" s="214"/>
      <c r="GP1087" s="214"/>
      <c r="GQ1087" s="214"/>
      <c r="GR1087" s="214"/>
      <c r="GS1087" s="214"/>
      <c r="GT1087" s="214"/>
      <c r="GU1087" s="214"/>
      <c r="GV1087" s="214"/>
      <c r="GW1087" s="214"/>
      <c r="GX1087" s="214"/>
      <c r="GY1087" s="214"/>
      <c r="GZ1087" s="214"/>
      <c r="HA1087" s="214"/>
      <c r="HB1087" s="214"/>
      <c r="HC1087" s="214"/>
      <c r="HD1087" s="214"/>
      <c r="HE1087" s="214"/>
      <c r="HF1087" s="214"/>
      <c r="HG1087" s="214"/>
      <c r="HH1087" s="214"/>
      <c r="HI1087" s="214"/>
      <c r="HJ1087" s="214"/>
      <c r="HK1087" s="214"/>
      <c r="HL1087" s="214"/>
      <c r="HM1087" s="214"/>
      <c r="HN1087" s="214"/>
      <c r="HO1087" s="214"/>
      <c r="HP1087" s="214"/>
      <c r="HQ1087" s="214"/>
      <c r="HR1087" s="214"/>
      <c r="HS1087" s="214"/>
      <c r="HT1087" s="214"/>
      <c r="HU1087" s="214"/>
      <c r="HV1087" s="214"/>
      <c r="HW1087" s="214"/>
      <c r="HX1087" s="214"/>
      <c r="HY1087" s="214"/>
      <c r="HZ1087" s="214"/>
      <c r="IA1087" s="214"/>
      <c r="IB1087" s="214"/>
      <c r="IC1087" s="214"/>
      <c r="ID1087" s="214"/>
      <c r="IE1087" s="214"/>
      <c r="IF1087" s="214"/>
      <c r="IG1087" s="214"/>
      <c r="IH1087" s="214"/>
      <c r="II1087" s="214"/>
      <c r="IJ1087" s="214"/>
      <c r="IK1087" s="214"/>
      <c r="IL1087" s="214"/>
      <c r="IM1087" s="214"/>
      <c r="IN1087" s="214"/>
      <c r="IO1087" s="214"/>
      <c r="IP1087" s="214"/>
      <c r="IQ1087" s="214"/>
      <c r="IR1087" s="214"/>
      <c r="IS1087" s="214"/>
      <c r="IT1087" s="214"/>
      <c r="IU1087" s="214"/>
      <c r="IV1087" s="214"/>
      <c r="IW1087" s="214"/>
      <c r="IX1087" s="214"/>
      <c r="IY1087" s="214"/>
      <c r="IZ1087" s="214"/>
      <c r="JA1087" s="214"/>
      <c r="JB1087" s="214"/>
    </row>
    <row r="1088" spans="1:262" ht="30" x14ac:dyDescent="0.25">
      <c r="A1088" s="214">
        <v>1</v>
      </c>
      <c r="B1088" s="214">
        <v>1</v>
      </c>
      <c r="C1088" s="590" t="s">
        <v>423</v>
      </c>
      <c r="D1088" s="173"/>
      <c r="E1088" s="2148"/>
      <c r="F1088" s="1844">
        <f t="shared" si="714"/>
        <v>75</v>
      </c>
      <c r="G1088" s="1844">
        <f t="shared" si="714"/>
        <v>12.5</v>
      </c>
      <c r="H1088" s="1844">
        <f t="shared" si="714"/>
        <v>190.51500000000001</v>
      </c>
      <c r="I1088" s="1959">
        <f>H1088/G1088*100</f>
        <v>1524.1200000000001</v>
      </c>
      <c r="J1088" s="2591"/>
      <c r="K1088" s="2591"/>
      <c r="L1088" s="1959"/>
      <c r="M1088" s="1959"/>
      <c r="N1088" s="1959"/>
      <c r="O1088" s="1959"/>
      <c r="P1088" s="1959"/>
      <c r="Q1088" s="1839"/>
      <c r="R1088" s="2592">
        <f t="shared" ref="R1088:AA1088" si="727">R1007+R912</f>
        <v>0</v>
      </c>
      <c r="S1088" s="2592">
        <f t="shared" ref="S1088" si="728">S1007+S912</f>
        <v>0</v>
      </c>
      <c r="T1088" s="2592">
        <f t="shared" si="727"/>
        <v>0</v>
      </c>
      <c r="U1088" s="2592">
        <f t="shared" si="727"/>
        <v>0</v>
      </c>
      <c r="V1088" s="2593">
        <f t="shared" si="727"/>
        <v>0</v>
      </c>
      <c r="W1088" s="2592">
        <f t="shared" si="727"/>
        <v>0</v>
      </c>
      <c r="X1088" s="2592">
        <f t="shared" si="727"/>
        <v>0</v>
      </c>
      <c r="Y1088" s="2592">
        <f t="shared" si="727"/>
        <v>0</v>
      </c>
      <c r="Z1088" s="2592">
        <f t="shared" si="727"/>
        <v>0</v>
      </c>
      <c r="AA1088" s="2592">
        <f t="shared" si="727"/>
        <v>0</v>
      </c>
      <c r="AB1088" s="917"/>
      <c r="AC1088" s="916">
        <f t="shared" si="703"/>
        <v>0</v>
      </c>
      <c r="AD1088" s="2222">
        <f t="shared" si="644"/>
        <v>0</v>
      </c>
      <c r="AE1088" s="214"/>
      <c r="AF1088" s="214"/>
      <c r="AG1088" s="214"/>
      <c r="AH1088" s="214"/>
      <c r="AI1088" s="214"/>
      <c r="AJ1088" s="214"/>
      <c r="AK1088" s="214"/>
      <c r="AL1088" s="214"/>
      <c r="AM1088" s="214"/>
      <c r="AN1088" s="214"/>
      <c r="AO1088" s="214"/>
      <c r="AP1088" s="214"/>
      <c r="AQ1088" s="214"/>
      <c r="AR1088" s="214"/>
      <c r="AS1088" s="214"/>
      <c r="AT1088" s="214"/>
      <c r="AU1088" s="214"/>
      <c r="AV1088" s="214"/>
      <c r="AW1088" s="214"/>
      <c r="AX1088" s="214"/>
      <c r="AY1088" s="214"/>
      <c r="AZ1088" s="214"/>
      <c r="BA1088" s="214"/>
      <c r="BB1088" s="214"/>
      <c r="BC1088" s="214"/>
      <c r="BD1088" s="214"/>
      <c r="BE1088" s="214"/>
      <c r="BF1088" s="214"/>
      <c r="BG1088" s="214"/>
      <c r="BH1088" s="214"/>
      <c r="BI1088" s="214"/>
      <c r="BJ1088" s="214"/>
      <c r="BK1088" s="214"/>
      <c r="BL1088" s="214"/>
      <c r="BM1088" s="214"/>
      <c r="BN1088" s="214"/>
      <c r="BO1088" s="214"/>
      <c r="BP1088" s="214"/>
      <c r="BQ1088" s="214"/>
      <c r="BR1088" s="214"/>
      <c r="BS1088" s="214"/>
      <c r="BT1088" s="214"/>
      <c r="BU1088" s="214"/>
      <c r="BV1088" s="214"/>
      <c r="BW1088" s="214"/>
      <c r="BX1088" s="214"/>
      <c r="BY1088" s="214"/>
      <c r="BZ1088" s="214"/>
      <c r="CA1088" s="214"/>
      <c r="CB1088" s="214"/>
      <c r="CC1088" s="214"/>
      <c r="CD1088" s="214"/>
      <c r="CE1088" s="214"/>
      <c r="CF1088" s="214"/>
      <c r="CG1088" s="214"/>
      <c r="CH1088" s="214"/>
      <c r="CI1088" s="214"/>
      <c r="CJ1088" s="214"/>
      <c r="CK1088" s="214"/>
      <c r="CL1088" s="214"/>
      <c r="CM1088" s="214"/>
      <c r="CN1088" s="214"/>
      <c r="CO1088" s="214"/>
      <c r="CP1088" s="214"/>
      <c r="CQ1088" s="214"/>
      <c r="CR1088" s="214"/>
      <c r="CS1088" s="214"/>
      <c r="CT1088" s="214"/>
      <c r="CU1088" s="214"/>
      <c r="CV1088" s="214"/>
      <c r="CW1088" s="214"/>
      <c r="CX1088" s="214"/>
      <c r="CY1088" s="214"/>
      <c r="CZ1088" s="214"/>
      <c r="DA1088" s="214"/>
      <c r="DB1088" s="214"/>
      <c r="DC1088" s="214"/>
      <c r="DD1088" s="214"/>
      <c r="DE1088" s="214"/>
      <c r="DF1088" s="214"/>
      <c r="DG1088" s="214"/>
      <c r="DH1088" s="214"/>
      <c r="DI1088" s="214"/>
      <c r="DJ1088" s="214"/>
      <c r="DK1088" s="214"/>
      <c r="DL1088" s="214"/>
      <c r="DM1088" s="214"/>
      <c r="DN1088" s="214"/>
      <c r="DO1088" s="214"/>
      <c r="DP1088" s="214"/>
      <c r="DQ1088" s="214"/>
      <c r="DR1088" s="214"/>
      <c r="DS1088" s="214"/>
      <c r="DT1088" s="214"/>
      <c r="DU1088" s="214"/>
      <c r="DV1088" s="214"/>
      <c r="DW1088" s="214"/>
      <c r="DX1088" s="214"/>
      <c r="DY1088" s="214"/>
      <c r="DZ1088" s="214"/>
      <c r="EA1088" s="214"/>
      <c r="EB1088" s="214"/>
      <c r="EC1088" s="214"/>
      <c r="ED1088" s="214"/>
      <c r="EE1088" s="214"/>
      <c r="EF1088" s="214"/>
      <c r="EG1088" s="214"/>
      <c r="EH1088" s="214"/>
      <c r="EI1088" s="214"/>
      <c r="EJ1088" s="214"/>
      <c r="EK1088" s="214"/>
      <c r="EL1088" s="214"/>
      <c r="EM1088" s="214"/>
      <c r="EN1088" s="214"/>
      <c r="EO1088" s="214"/>
      <c r="EP1088" s="214"/>
      <c r="EQ1088" s="214"/>
      <c r="ER1088" s="214"/>
      <c r="ES1088" s="214"/>
      <c r="ET1088" s="214"/>
      <c r="EU1088" s="214"/>
      <c r="EV1088" s="214"/>
      <c r="EW1088" s="214"/>
      <c r="EX1088" s="214"/>
      <c r="EY1088" s="214"/>
      <c r="EZ1088" s="214"/>
      <c r="FA1088" s="214"/>
      <c r="FB1088" s="214"/>
      <c r="FC1088" s="214"/>
      <c r="FD1088" s="214"/>
      <c r="FE1088" s="214"/>
      <c r="FF1088" s="214"/>
      <c r="FG1088" s="214"/>
      <c r="FH1088" s="214"/>
      <c r="FI1088" s="214"/>
      <c r="FJ1088" s="214"/>
      <c r="FK1088" s="214"/>
      <c r="FL1088" s="214"/>
      <c r="FM1088" s="214"/>
      <c r="FN1088" s="214"/>
      <c r="FO1088" s="214"/>
      <c r="FP1088" s="214"/>
      <c r="FQ1088" s="214"/>
      <c r="FR1088" s="214"/>
      <c r="FS1088" s="214"/>
      <c r="FT1088" s="214"/>
      <c r="FU1088" s="214"/>
      <c r="FV1088" s="214"/>
      <c r="FW1088" s="214"/>
      <c r="FX1088" s="214"/>
      <c r="FY1088" s="214"/>
      <c r="FZ1088" s="214"/>
      <c r="GA1088" s="214"/>
      <c r="GB1088" s="214"/>
      <c r="GC1088" s="214"/>
      <c r="GD1088" s="214"/>
      <c r="GE1088" s="214"/>
      <c r="GF1088" s="214"/>
      <c r="GG1088" s="214"/>
      <c r="GH1088" s="214"/>
      <c r="GI1088" s="214"/>
      <c r="GJ1088" s="214"/>
      <c r="GK1088" s="214"/>
      <c r="GL1088" s="214"/>
      <c r="GM1088" s="214"/>
      <c r="GN1088" s="214"/>
      <c r="GO1088" s="214"/>
      <c r="GP1088" s="214"/>
      <c r="GQ1088" s="214"/>
      <c r="GR1088" s="214"/>
      <c r="GS1088" s="214"/>
      <c r="GT1088" s="214"/>
      <c r="GU1088" s="214"/>
      <c r="GV1088" s="214"/>
      <c r="GW1088" s="214"/>
      <c r="GX1088" s="214"/>
      <c r="GY1088" s="214"/>
      <c r="GZ1088" s="214"/>
      <c r="HA1088" s="214"/>
      <c r="HB1088" s="214"/>
      <c r="HC1088" s="214"/>
      <c r="HD1088" s="214"/>
      <c r="HE1088" s="214"/>
      <c r="HF1088" s="214"/>
      <c r="HG1088" s="214"/>
      <c r="HH1088" s="214"/>
      <c r="HI1088" s="214"/>
      <c r="HJ1088" s="214"/>
      <c r="HK1088" s="214"/>
      <c r="HL1088" s="214"/>
      <c r="HM1088" s="214"/>
      <c r="HN1088" s="214"/>
      <c r="HO1088" s="214"/>
      <c r="HP1088" s="214"/>
      <c r="HQ1088" s="214"/>
      <c r="HR1088" s="214"/>
      <c r="HS1088" s="214"/>
      <c r="HT1088" s="214"/>
      <c r="HU1088" s="214"/>
      <c r="HV1088" s="214"/>
      <c r="HW1088" s="214"/>
      <c r="HX1088" s="214"/>
      <c r="HY1088" s="214"/>
      <c r="HZ1088" s="214"/>
      <c r="IA1088" s="214"/>
      <c r="IB1088" s="214"/>
      <c r="IC1088" s="214"/>
      <c r="ID1088" s="214"/>
      <c r="IE1088" s="214"/>
      <c r="IF1088" s="214"/>
      <c r="IG1088" s="214"/>
      <c r="IH1088" s="214"/>
      <c r="II1088" s="214"/>
      <c r="IJ1088" s="214"/>
      <c r="IK1088" s="214"/>
      <c r="IL1088" s="214"/>
      <c r="IM1088" s="214"/>
      <c r="IN1088" s="214"/>
      <c r="IO1088" s="214"/>
      <c r="IP1088" s="214"/>
      <c r="IQ1088" s="214"/>
      <c r="IR1088" s="214"/>
      <c r="IS1088" s="214"/>
      <c r="IT1088" s="214"/>
      <c r="IU1088" s="214"/>
      <c r="IV1088" s="214"/>
      <c r="IW1088" s="214"/>
      <c r="IX1088" s="214"/>
      <c r="IY1088" s="214"/>
      <c r="IZ1088" s="214"/>
      <c r="JA1088" s="214"/>
      <c r="JB1088" s="214"/>
    </row>
    <row r="1089" spans="1:262" x14ac:dyDescent="0.25">
      <c r="B1089" s="214">
        <v>1</v>
      </c>
      <c r="C1089" s="590" t="s">
        <v>424</v>
      </c>
      <c r="D1089" s="173"/>
      <c r="E1089" s="2148"/>
      <c r="F1089" s="1844">
        <f t="shared" si="714"/>
        <v>0</v>
      </c>
      <c r="G1089" s="1844">
        <f t="shared" si="714"/>
        <v>0</v>
      </c>
      <c r="H1089" s="1844">
        <f t="shared" si="714"/>
        <v>0</v>
      </c>
      <c r="I1089" s="1959" t="e">
        <f>H1089/G1089*100</f>
        <v>#DIV/0!</v>
      </c>
      <c r="J1089" s="2591"/>
      <c r="K1089" s="2591"/>
      <c r="L1089" s="1959"/>
      <c r="M1089" s="1959"/>
      <c r="N1089" s="1959"/>
      <c r="O1089" s="1959"/>
      <c r="P1089" s="1959"/>
      <c r="Q1089" s="1839"/>
      <c r="R1089" s="2592">
        <f t="shared" ref="R1089:AA1089" si="729">R1008+R913</f>
        <v>0</v>
      </c>
      <c r="S1089" s="2592">
        <f t="shared" ref="S1089" si="730">S1008+S913</f>
        <v>0</v>
      </c>
      <c r="T1089" s="2592">
        <f t="shared" si="729"/>
        <v>0</v>
      </c>
      <c r="U1089" s="2592">
        <f t="shared" si="729"/>
        <v>0</v>
      </c>
      <c r="V1089" s="2593">
        <f t="shared" si="729"/>
        <v>0</v>
      </c>
      <c r="W1089" s="2592">
        <f t="shared" si="729"/>
        <v>0</v>
      </c>
      <c r="X1089" s="2592">
        <f t="shared" si="729"/>
        <v>0</v>
      </c>
      <c r="Y1089" s="2592">
        <f t="shared" si="729"/>
        <v>0</v>
      </c>
      <c r="Z1089" s="2592">
        <f t="shared" si="729"/>
        <v>0</v>
      </c>
      <c r="AA1089" s="2592">
        <f t="shared" si="729"/>
        <v>0</v>
      </c>
      <c r="AB1089" s="917"/>
      <c r="AC1089" s="916">
        <f t="shared" si="703"/>
        <v>0</v>
      </c>
      <c r="AD1089" s="2222">
        <f t="shared" si="644"/>
        <v>0</v>
      </c>
      <c r="AE1089" s="214"/>
      <c r="AF1089" s="214"/>
      <c r="AG1089" s="214"/>
      <c r="AH1089" s="214"/>
      <c r="AI1089" s="214"/>
      <c r="AJ1089" s="214"/>
      <c r="AK1089" s="214"/>
      <c r="AL1089" s="214"/>
      <c r="AM1089" s="214"/>
      <c r="AN1089" s="214"/>
      <c r="AO1089" s="214"/>
      <c r="AP1089" s="214"/>
      <c r="AQ1089" s="214"/>
      <c r="AR1089" s="214"/>
      <c r="AS1089" s="214"/>
      <c r="AT1089" s="214"/>
      <c r="AU1089" s="214"/>
      <c r="AV1089" s="214"/>
      <c r="AW1089" s="214"/>
      <c r="AX1089" s="214"/>
      <c r="AY1089" s="214"/>
      <c r="AZ1089" s="214"/>
      <c r="BA1089" s="214"/>
      <c r="BB1089" s="214"/>
      <c r="BC1089" s="214"/>
      <c r="BD1089" s="214"/>
      <c r="BE1089" s="214"/>
      <c r="BF1089" s="214"/>
      <c r="BG1089" s="214"/>
      <c r="BH1089" s="214"/>
      <c r="BI1089" s="214"/>
      <c r="BJ1089" s="214"/>
      <c r="BK1089" s="214"/>
      <c r="BL1089" s="214"/>
      <c r="BM1089" s="214"/>
      <c r="BN1089" s="214"/>
      <c r="BO1089" s="214"/>
      <c r="BP1089" s="214"/>
      <c r="BQ1089" s="214"/>
      <c r="BR1089" s="214"/>
      <c r="BS1089" s="214"/>
      <c r="BT1089" s="214"/>
      <c r="BU1089" s="214"/>
      <c r="BV1089" s="214"/>
      <c r="BW1089" s="214"/>
      <c r="BX1089" s="214"/>
      <c r="BY1089" s="214"/>
      <c r="BZ1089" s="214"/>
      <c r="CA1089" s="214"/>
      <c r="CB1089" s="214"/>
      <c r="CC1089" s="214"/>
      <c r="CD1089" s="214"/>
      <c r="CE1089" s="214"/>
      <c r="CF1089" s="214"/>
      <c r="CG1089" s="214"/>
      <c r="CH1089" s="214"/>
      <c r="CI1089" s="214"/>
      <c r="CJ1089" s="214"/>
      <c r="CK1089" s="214"/>
      <c r="CL1089" s="214"/>
      <c r="CM1089" s="214"/>
      <c r="CN1089" s="214"/>
      <c r="CO1089" s="214"/>
      <c r="CP1089" s="214"/>
      <c r="CQ1089" s="214"/>
      <c r="CR1089" s="214"/>
      <c r="CS1089" s="214"/>
      <c r="CT1089" s="214"/>
      <c r="CU1089" s="214"/>
      <c r="CV1089" s="214"/>
      <c r="CW1089" s="214"/>
      <c r="CX1089" s="214"/>
      <c r="CY1089" s="214"/>
      <c r="CZ1089" s="214"/>
      <c r="DA1089" s="214"/>
      <c r="DB1089" s="214"/>
      <c r="DC1089" s="214"/>
      <c r="DD1089" s="214"/>
      <c r="DE1089" s="214"/>
      <c r="DF1089" s="214"/>
      <c r="DG1089" s="214"/>
      <c r="DH1089" s="214"/>
      <c r="DI1089" s="214"/>
      <c r="DJ1089" s="214"/>
      <c r="DK1089" s="214"/>
      <c r="DL1089" s="214"/>
      <c r="DM1089" s="214"/>
      <c r="DN1089" s="214"/>
      <c r="DO1089" s="214"/>
      <c r="DP1089" s="214"/>
      <c r="DQ1089" s="214"/>
      <c r="DR1089" s="214"/>
      <c r="DS1089" s="214"/>
      <c r="DT1089" s="214"/>
      <c r="DU1089" s="214"/>
      <c r="DV1089" s="214"/>
      <c r="DW1089" s="214"/>
      <c r="DX1089" s="214"/>
      <c r="DY1089" s="214"/>
      <c r="DZ1089" s="214"/>
      <c r="EA1089" s="214"/>
      <c r="EB1089" s="214"/>
      <c r="EC1089" s="214"/>
      <c r="ED1089" s="214"/>
      <c r="EE1089" s="214"/>
      <c r="EF1089" s="214"/>
      <c r="EG1089" s="214"/>
      <c r="EH1089" s="214"/>
      <c r="EI1089" s="214"/>
      <c r="EJ1089" s="214"/>
      <c r="EK1089" s="214"/>
      <c r="EL1089" s="214"/>
      <c r="EM1089" s="214"/>
      <c r="EN1089" s="214"/>
      <c r="EO1089" s="214"/>
      <c r="EP1089" s="214"/>
      <c r="EQ1089" s="214"/>
      <c r="ER1089" s="214"/>
      <c r="ES1089" s="214"/>
      <c r="ET1089" s="214"/>
      <c r="EU1089" s="214"/>
      <c r="EV1089" s="214"/>
      <c r="EW1089" s="214"/>
      <c r="EX1089" s="214"/>
      <c r="EY1089" s="214"/>
      <c r="EZ1089" s="214"/>
      <c r="FA1089" s="214"/>
      <c r="FB1089" s="214"/>
      <c r="FC1089" s="214"/>
      <c r="FD1089" s="214"/>
      <c r="FE1089" s="214"/>
      <c r="FF1089" s="214"/>
      <c r="FG1089" s="214"/>
      <c r="FH1089" s="214"/>
      <c r="FI1089" s="214"/>
      <c r="FJ1089" s="214"/>
      <c r="FK1089" s="214"/>
      <c r="FL1089" s="214"/>
      <c r="FM1089" s="214"/>
      <c r="FN1089" s="214"/>
      <c r="FO1089" s="214"/>
      <c r="FP1089" s="214"/>
      <c r="FQ1089" s="214"/>
      <c r="FR1089" s="214"/>
      <c r="FS1089" s="214"/>
      <c r="FT1089" s="214"/>
      <c r="FU1089" s="214"/>
      <c r="FV1089" s="214"/>
      <c r="FW1089" s="214"/>
      <c r="FX1089" s="214"/>
      <c r="FY1089" s="214"/>
      <c r="FZ1089" s="214"/>
      <c r="GA1089" s="214"/>
      <c r="GB1089" s="214"/>
      <c r="GC1089" s="214"/>
      <c r="GD1089" s="214"/>
      <c r="GE1089" s="214"/>
      <c r="GF1089" s="214"/>
      <c r="GG1089" s="214"/>
      <c r="GH1089" s="214"/>
      <c r="GI1089" s="214"/>
      <c r="GJ1089" s="214"/>
      <c r="GK1089" s="214"/>
      <c r="GL1089" s="214"/>
      <c r="GM1089" s="214"/>
      <c r="GN1089" s="214"/>
      <c r="GO1089" s="214"/>
      <c r="GP1089" s="214"/>
      <c r="GQ1089" s="214"/>
      <c r="GR1089" s="214"/>
      <c r="GS1089" s="214"/>
      <c r="GT1089" s="214"/>
      <c r="GU1089" s="214"/>
      <c r="GV1089" s="214"/>
      <c r="GW1089" s="214"/>
      <c r="GX1089" s="214"/>
      <c r="GY1089" s="214"/>
      <c r="GZ1089" s="214"/>
      <c r="HA1089" s="214"/>
      <c r="HB1089" s="214"/>
      <c r="HC1089" s="214"/>
      <c r="HD1089" s="214"/>
      <c r="HE1089" s="214"/>
      <c r="HF1089" s="214"/>
      <c r="HG1089" s="214"/>
      <c r="HH1089" s="214"/>
      <c r="HI1089" s="214"/>
      <c r="HJ1089" s="214"/>
      <c r="HK1089" s="214"/>
      <c r="HL1089" s="214"/>
      <c r="HM1089" s="214"/>
      <c r="HN1089" s="214"/>
      <c r="HO1089" s="214"/>
      <c r="HP1089" s="214"/>
      <c r="HQ1089" s="214"/>
      <c r="HR1089" s="214"/>
      <c r="HS1089" s="214"/>
      <c r="HT1089" s="214"/>
      <c r="HU1089" s="214"/>
      <c r="HV1089" s="214"/>
      <c r="HW1089" s="214"/>
      <c r="HX1089" s="214"/>
      <c r="HY1089" s="214"/>
      <c r="HZ1089" s="214"/>
      <c r="IA1089" s="214"/>
      <c r="IB1089" s="214"/>
      <c r="IC1089" s="214"/>
      <c r="ID1089" s="214"/>
      <c r="IE1089" s="214"/>
      <c r="IF1089" s="214"/>
      <c r="IG1089" s="214"/>
      <c r="IH1089" s="214"/>
      <c r="II1089" s="214"/>
      <c r="IJ1089" s="214"/>
      <c r="IK1089" s="214"/>
      <c r="IL1089" s="214"/>
      <c r="IM1089" s="214"/>
      <c r="IN1089" s="214"/>
      <c r="IO1089" s="214"/>
      <c r="IP1089" s="214"/>
      <c r="IQ1089" s="214"/>
      <c r="IR1089" s="214"/>
      <c r="IS1089" s="214"/>
      <c r="IT1089" s="214"/>
      <c r="IU1089" s="214"/>
      <c r="IV1089" s="214"/>
      <c r="IW1089" s="214"/>
      <c r="IX1089" s="214"/>
      <c r="IY1089" s="214"/>
      <c r="IZ1089" s="214"/>
      <c r="JA1089" s="214"/>
      <c r="JB1089" s="214"/>
    </row>
    <row r="1090" spans="1:262" ht="30" x14ac:dyDescent="0.25">
      <c r="A1090" s="214">
        <v>1</v>
      </c>
      <c r="B1090" s="214">
        <v>1</v>
      </c>
      <c r="C1090" s="590" t="s">
        <v>425</v>
      </c>
      <c r="D1090" s="2042"/>
      <c r="E1090" s="2148"/>
      <c r="F1090" s="1844">
        <f t="shared" si="714"/>
        <v>300</v>
      </c>
      <c r="G1090" s="1844">
        <f t="shared" si="714"/>
        <v>50</v>
      </c>
      <c r="H1090" s="1844">
        <f t="shared" si="714"/>
        <v>762.06000000000006</v>
      </c>
      <c r="I1090" s="1959">
        <f>H1090/G1090*100</f>
        <v>1524.1200000000001</v>
      </c>
      <c r="J1090" s="2591"/>
      <c r="K1090" s="2591"/>
      <c r="L1090" s="1959"/>
      <c r="M1090" s="1959"/>
      <c r="N1090" s="1959"/>
      <c r="O1090" s="1959"/>
      <c r="P1090" s="1959"/>
      <c r="Q1090" s="1839"/>
      <c r="R1090" s="2592">
        <f t="shared" ref="R1090:AA1090" si="731">R1009+R914</f>
        <v>0</v>
      </c>
      <c r="S1090" s="2592">
        <f t="shared" ref="S1090" si="732">S1009+S914</f>
        <v>0</v>
      </c>
      <c r="T1090" s="2592">
        <f t="shared" si="731"/>
        <v>0</v>
      </c>
      <c r="U1090" s="2592">
        <f t="shared" si="731"/>
        <v>0</v>
      </c>
      <c r="V1090" s="2593">
        <f t="shared" si="731"/>
        <v>0</v>
      </c>
      <c r="W1090" s="2592">
        <f t="shared" si="731"/>
        <v>0</v>
      </c>
      <c r="X1090" s="2592">
        <f t="shared" si="731"/>
        <v>0</v>
      </c>
      <c r="Y1090" s="2592">
        <f t="shared" si="731"/>
        <v>0</v>
      </c>
      <c r="Z1090" s="2592">
        <f t="shared" si="731"/>
        <v>0</v>
      </c>
      <c r="AA1090" s="2592">
        <f t="shared" si="731"/>
        <v>0</v>
      </c>
      <c r="AB1090" s="917"/>
      <c r="AC1090" s="916">
        <f t="shared" si="703"/>
        <v>0</v>
      </c>
      <c r="AD1090" s="2222">
        <f t="shared" si="644"/>
        <v>0</v>
      </c>
      <c r="AE1090" s="214"/>
      <c r="AF1090" s="214"/>
      <c r="AG1090" s="214"/>
      <c r="AH1090" s="214"/>
      <c r="AI1090" s="214"/>
      <c r="AJ1090" s="214"/>
      <c r="AK1090" s="214"/>
      <c r="AL1090" s="214"/>
      <c r="AM1090" s="214"/>
      <c r="AN1090" s="214"/>
      <c r="AO1090" s="214"/>
      <c r="AP1090" s="214"/>
      <c r="AQ1090" s="214"/>
      <c r="AR1090" s="214"/>
      <c r="AS1090" s="214"/>
      <c r="AT1090" s="214"/>
      <c r="AU1090" s="214"/>
      <c r="AV1090" s="214"/>
      <c r="AW1090" s="214"/>
      <c r="AX1090" s="214"/>
      <c r="AY1090" s="214"/>
      <c r="AZ1090" s="214"/>
      <c r="BA1090" s="214"/>
      <c r="BB1090" s="214"/>
      <c r="BC1090" s="214"/>
      <c r="BD1090" s="214"/>
      <c r="BE1090" s="214"/>
      <c r="BF1090" s="214"/>
      <c r="BG1090" s="214"/>
      <c r="BH1090" s="214"/>
      <c r="BI1090" s="214"/>
      <c r="BJ1090" s="214"/>
      <c r="BK1090" s="214"/>
      <c r="BL1090" s="214"/>
      <c r="BM1090" s="214"/>
      <c r="BN1090" s="214"/>
      <c r="BO1090" s="214"/>
      <c r="BP1090" s="214"/>
      <c r="BQ1090" s="214"/>
      <c r="BR1090" s="214"/>
      <c r="BS1090" s="214"/>
      <c r="BT1090" s="214"/>
      <c r="BU1090" s="214"/>
      <c r="BV1090" s="214"/>
      <c r="BW1090" s="214"/>
      <c r="BX1090" s="214"/>
      <c r="BY1090" s="214"/>
      <c r="BZ1090" s="214"/>
      <c r="CA1090" s="214"/>
      <c r="CB1090" s="214"/>
      <c r="CC1090" s="214"/>
      <c r="CD1090" s="214"/>
      <c r="CE1090" s="214"/>
      <c r="CF1090" s="214"/>
      <c r="CG1090" s="214"/>
      <c r="CH1090" s="214"/>
      <c r="CI1090" s="214"/>
      <c r="CJ1090" s="214"/>
      <c r="CK1090" s="214"/>
      <c r="CL1090" s="214"/>
      <c r="CM1090" s="214"/>
      <c r="CN1090" s="214"/>
      <c r="CO1090" s="214"/>
      <c r="CP1090" s="214"/>
      <c r="CQ1090" s="214"/>
      <c r="CR1090" s="214"/>
      <c r="CS1090" s="214"/>
      <c r="CT1090" s="214"/>
      <c r="CU1090" s="214"/>
      <c r="CV1090" s="214"/>
      <c r="CW1090" s="214"/>
      <c r="CX1090" s="214"/>
      <c r="CY1090" s="214"/>
      <c r="CZ1090" s="214"/>
      <c r="DA1090" s="214"/>
      <c r="DB1090" s="214"/>
      <c r="DC1090" s="214"/>
      <c r="DD1090" s="214"/>
      <c r="DE1090" s="214"/>
      <c r="DF1090" s="214"/>
      <c r="DG1090" s="214"/>
      <c r="DH1090" s="214"/>
      <c r="DI1090" s="214"/>
      <c r="DJ1090" s="214"/>
      <c r="DK1090" s="214"/>
      <c r="DL1090" s="214"/>
      <c r="DM1090" s="214"/>
      <c r="DN1090" s="214"/>
      <c r="DO1090" s="214"/>
      <c r="DP1090" s="214"/>
      <c r="DQ1090" s="214"/>
      <c r="DR1090" s="214"/>
      <c r="DS1090" s="214"/>
      <c r="DT1090" s="214"/>
      <c r="DU1090" s="214"/>
      <c r="DV1090" s="214"/>
      <c r="DW1090" s="214"/>
      <c r="DX1090" s="214"/>
      <c r="DY1090" s="214"/>
      <c r="DZ1090" s="214"/>
      <c r="EA1090" s="214"/>
      <c r="EB1090" s="214"/>
      <c r="EC1090" s="214"/>
      <c r="ED1090" s="214"/>
      <c r="EE1090" s="214"/>
      <c r="EF1090" s="214"/>
      <c r="EG1090" s="214"/>
      <c r="EH1090" s="214"/>
      <c r="EI1090" s="214"/>
      <c r="EJ1090" s="214"/>
      <c r="EK1090" s="214"/>
      <c r="EL1090" s="214"/>
      <c r="EM1090" s="214"/>
      <c r="EN1090" s="214"/>
      <c r="EO1090" s="214"/>
      <c r="EP1090" s="214"/>
      <c r="EQ1090" s="214"/>
      <c r="ER1090" s="214"/>
      <c r="ES1090" s="214"/>
      <c r="ET1090" s="214"/>
      <c r="EU1090" s="214"/>
      <c r="EV1090" s="214"/>
      <c r="EW1090" s="214"/>
      <c r="EX1090" s="214"/>
      <c r="EY1090" s="214"/>
      <c r="EZ1090" s="214"/>
      <c r="FA1090" s="214"/>
      <c r="FB1090" s="214"/>
      <c r="FC1090" s="214"/>
      <c r="FD1090" s="214"/>
      <c r="FE1090" s="214"/>
      <c r="FF1090" s="214"/>
      <c r="FG1090" s="214"/>
      <c r="FH1090" s="214"/>
      <c r="FI1090" s="214"/>
      <c r="FJ1090" s="214"/>
      <c r="FK1090" s="214"/>
      <c r="FL1090" s="214"/>
      <c r="FM1090" s="214"/>
      <c r="FN1090" s="214"/>
      <c r="FO1090" s="214"/>
      <c r="FP1090" s="214"/>
      <c r="FQ1090" s="214"/>
      <c r="FR1090" s="214"/>
      <c r="FS1090" s="214"/>
      <c r="FT1090" s="214"/>
      <c r="FU1090" s="214"/>
      <c r="FV1090" s="214"/>
      <c r="FW1090" s="214"/>
      <c r="FX1090" s="214"/>
      <c r="FY1090" s="214"/>
      <c r="FZ1090" s="214"/>
      <c r="GA1090" s="214"/>
      <c r="GB1090" s="214"/>
      <c r="GC1090" s="214"/>
      <c r="GD1090" s="214"/>
      <c r="GE1090" s="214"/>
      <c r="GF1090" s="214"/>
      <c r="GG1090" s="214"/>
      <c r="GH1090" s="214"/>
      <c r="GI1090" s="214"/>
      <c r="GJ1090" s="214"/>
      <c r="GK1090" s="214"/>
      <c r="GL1090" s="214"/>
      <c r="GM1090" s="214"/>
      <c r="GN1090" s="214"/>
      <c r="GO1090" s="214"/>
      <c r="GP1090" s="214"/>
      <c r="GQ1090" s="214"/>
      <c r="GR1090" s="214"/>
      <c r="GS1090" s="214"/>
      <c r="GT1090" s="214"/>
      <c r="GU1090" s="214"/>
      <c r="GV1090" s="214"/>
      <c r="GW1090" s="214"/>
      <c r="GX1090" s="214"/>
      <c r="GY1090" s="214"/>
      <c r="GZ1090" s="214"/>
      <c r="HA1090" s="214"/>
      <c r="HB1090" s="214"/>
      <c r="HC1090" s="214"/>
      <c r="HD1090" s="214"/>
      <c r="HE1090" s="214"/>
      <c r="HF1090" s="214"/>
      <c r="HG1090" s="214"/>
      <c r="HH1090" s="214"/>
      <c r="HI1090" s="214"/>
      <c r="HJ1090" s="214"/>
      <c r="HK1090" s="214"/>
      <c r="HL1090" s="214"/>
      <c r="HM1090" s="214"/>
      <c r="HN1090" s="214"/>
      <c r="HO1090" s="214"/>
      <c r="HP1090" s="214"/>
      <c r="HQ1090" s="214"/>
      <c r="HR1090" s="214"/>
      <c r="HS1090" s="214"/>
      <c r="HT1090" s="214"/>
      <c r="HU1090" s="214"/>
      <c r="HV1090" s="214"/>
      <c r="HW1090" s="214"/>
      <c r="HX1090" s="214"/>
      <c r="HY1090" s="214"/>
      <c r="HZ1090" s="214"/>
      <c r="IA1090" s="214"/>
      <c r="IB1090" s="214"/>
      <c r="IC1090" s="214"/>
      <c r="ID1090" s="214"/>
      <c r="IE1090" s="214"/>
      <c r="IF1090" s="214"/>
      <c r="IG1090" s="214"/>
      <c r="IH1090" s="214"/>
      <c r="II1090" s="214"/>
      <c r="IJ1090" s="214"/>
      <c r="IK1090" s="214"/>
      <c r="IL1090" s="214"/>
      <c r="IM1090" s="214"/>
      <c r="IN1090" s="214"/>
      <c r="IO1090" s="214"/>
      <c r="IP1090" s="214"/>
      <c r="IQ1090" s="214"/>
      <c r="IR1090" s="214"/>
      <c r="IS1090" s="214"/>
      <c r="IT1090" s="214"/>
      <c r="IU1090" s="214"/>
      <c r="IV1090" s="214"/>
      <c r="IW1090" s="214"/>
      <c r="IX1090" s="214"/>
      <c r="IY1090" s="214"/>
      <c r="IZ1090" s="214"/>
      <c r="JA1090" s="214"/>
      <c r="JB1090" s="214"/>
    </row>
    <row r="1091" spans="1:262" ht="60" x14ac:dyDescent="0.25">
      <c r="A1091" s="214">
        <v>1</v>
      </c>
      <c r="B1091" s="214">
        <v>1</v>
      </c>
      <c r="C1091" s="590" t="s">
        <v>427</v>
      </c>
      <c r="D1091" s="172"/>
      <c r="E1091" s="2148"/>
      <c r="F1091" s="1844">
        <f t="shared" si="714"/>
        <v>0</v>
      </c>
      <c r="G1091" s="1844">
        <f t="shared" si="714"/>
        <v>0</v>
      </c>
      <c r="H1091" s="1844">
        <f t="shared" si="714"/>
        <v>0</v>
      </c>
      <c r="I1091" s="1959"/>
      <c r="J1091" s="2591"/>
      <c r="K1091" s="2591"/>
      <c r="L1091" s="1959"/>
      <c r="M1091" s="1959"/>
      <c r="N1091" s="1959"/>
      <c r="O1091" s="1959"/>
      <c r="P1091" s="1959"/>
      <c r="Q1091" s="1839"/>
      <c r="R1091" s="2592">
        <f t="shared" ref="R1091:AA1091" si="733">R1010+R915</f>
        <v>0</v>
      </c>
      <c r="S1091" s="2592">
        <f t="shared" ref="S1091" si="734">S1010+S915</f>
        <v>0</v>
      </c>
      <c r="T1091" s="2592">
        <f t="shared" si="733"/>
        <v>0</v>
      </c>
      <c r="U1091" s="2592">
        <f t="shared" si="733"/>
        <v>0</v>
      </c>
      <c r="V1091" s="2593">
        <f t="shared" si="733"/>
        <v>0</v>
      </c>
      <c r="W1091" s="2592">
        <f t="shared" si="733"/>
        <v>0</v>
      </c>
      <c r="X1091" s="2592">
        <f t="shared" si="733"/>
        <v>0</v>
      </c>
      <c r="Y1091" s="2592">
        <f t="shared" si="733"/>
        <v>0</v>
      </c>
      <c r="Z1091" s="2592">
        <f t="shared" si="733"/>
        <v>0</v>
      </c>
      <c r="AA1091" s="2592">
        <f t="shared" si="733"/>
        <v>0</v>
      </c>
      <c r="AB1091" s="917"/>
      <c r="AC1091" s="916">
        <f t="shared" si="703"/>
        <v>0</v>
      </c>
      <c r="AD1091" s="2222">
        <f t="shared" si="644"/>
        <v>0</v>
      </c>
      <c r="AE1091" s="214"/>
      <c r="AF1091" s="214"/>
      <c r="AG1091" s="214"/>
      <c r="AH1091" s="214"/>
      <c r="AI1091" s="214"/>
      <c r="AJ1091" s="214"/>
      <c r="AK1091" s="214"/>
      <c r="AL1091" s="214"/>
      <c r="AM1091" s="214"/>
      <c r="AN1091" s="214"/>
      <c r="AO1091" s="214"/>
      <c r="AP1091" s="214"/>
      <c r="AQ1091" s="214"/>
      <c r="AR1091" s="214"/>
      <c r="AS1091" s="214"/>
      <c r="AT1091" s="214"/>
      <c r="AU1091" s="214"/>
      <c r="AV1091" s="214"/>
      <c r="AW1091" s="214"/>
      <c r="AX1091" s="214"/>
      <c r="AY1091" s="214"/>
      <c r="AZ1091" s="214"/>
      <c r="BA1091" s="214"/>
      <c r="BB1091" s="214"/>
      <c r="BC1091" s="214"/>
      <c r="BD1091" s="214"/>
      <c r="BE1091" s="214"/>
      <c r="BF1091" s="214"/>
      <c r="BG1091" s="214"/>
      <c r="BH1091" s="214"/>
      <c r="BI1091" s="214"/>
      <c r="BJ1091" s="214"/>
      <c r="BK1091" s="214"/>
      <c r="BL1091" s="214"/>
      <c r="BM1091" s="214"/>
      <c r="BN1091" s="214"/>
      <c r="BO1091" s="214"/>
      <c r="BP1091" s="214"/>
      <c r="BQ1091" s="214"/>
      <c r="BR1091" s="214"/>
      <c r="BS1091" s="214"/>
      <c r="BT1091" s="214"/>
      <c r="BU1091" s="214"/>
      <c r="BV1091" s="214"/>
      <c r="BW1091" s="214"/>
      <c r="BX1091" s="214"/>
      <c r="BY1091" s="214"/>
      <c r="BZ1091" s="214"/>
      <c r="CA1091" s="214"/>
      <c r="CB1091" s="214"/>
      <c r="CC1091" s="214"/>
      <c r="CD1091" s="214"/>
      <c r="CE1091" s="214"/>
      <c r="CF1091" s="214"/>
      <c r="CG1091" s="214"/>
      <c r="CH1091" s="214"/>
      <c r="CI1091" s="214"/>
      <c r="CJ1091" s="214"/>
      <c r="CK1091" s="214"/>
      <c r="CL1091" s="214"/>
      <c r="CM1091" s="214"/>
      <c r="CN1091" s="214"/>
      <c r="CO1091" s="214"/>
      <c r="CP1091" s="214"/>
      <c r="CQ1091" s="214"/>
      <c r="CR1091" s="214"/>
      <c r="CS1091" s="214"/>
      <c r="CT1091" s="214"/>
      <c r="CU1091" s="214"/>
      <c r="CV1091" s="214"/>
      <c r="CW1091" s="214"/>
      <c r="CX1091" s="214"/>
      <c r="CY1091" s="214"/>
      <c r="CZ1091" s="214"/>
      <c r="DA1091" s="214"/>
      <c r="DB1091" s="214"/>
      <c r="DC1091" s="214"/>
      <c r="DD1091" s="214"/>
      <c r="DE1091" s="214"/>
      <c r="DF1091" s="214"/>
      <c r="DG1091" s="214"/>
      <c r="DH1091" s="214"/>
      <c r="DI1091" s="214"/>
      <c r="DJ1091" s="214"/>
      <c r="DK1091" s="214"/>
      <c r="DL1091" s="214"/>
      <c r="DM1091" s="214"/>
      <c r="DN1091" s="214"/>
      <c r="DO1091" s="214"/>
      <c r="DP1091" s="214"/>
      <c r="DQ1091" s="214"/>
      <c r="DR1091" s="214"/>
      <c r="DS1091" s="214"/>
      <c r="DT1091" s="214"/>
      <c r="DU1091" s="214"/>
      <c r="DV1091" s="214"/>
      <c r="DW1091" s="214"/>
      <c r="DX1091" s="214"/>
      <c r="DY1091" s="214"/>
      <c r="DZ1091" s="214"/>
      <c r="EA1091" s="214"/>
      <c r="EB1091" s="214"/>
      <c r="EC1091" s="214"/>
      <c r="ED1091" s="214"/>
      <c r="EE1091" s="214"/>
      <c r="EF1091" s="214"/>
      <c r="EG1091" s="214"/>
      <c r="EH1091" s="214"/>
      <c r="EI1091" s="214"/>
      <c r="EJ1091" s="214"/>
      <c r="EK1091" s="214"/>
      <c r="EL1091" s="214"/>
      <c r="EM1091" s="214"/>
      <c r="EN1091" s="214"/>
      <c r="EO1091" s="214"/>
      <c r="EP1091" s="214"/>
      <c r="EQ1091" s="214"/>
      <c r="ER1091" s="214"/>
      <c r="ES1091" s="214"/>
      <c r="ET1091" s="214"/>
      <c r="EU1091" s="214"/>
      <c r="EV1091" s="214"/>
      <c r="EW1091" s="214"/>
      <c r="EX1091" s="214"/>
      <c r="EY1091" s="214"/>
      <c r="EZ1091" s="214"/>
      <c r="FA1091" s="214"/>
      <c r="FB1091" s="214"/>
      <c r="FC1091" s="214"/>
      <c r="FD1091" s="214"/>
      <c r="FE1091" s="214"/>
      <c r="FF1091" s="214"/>
      <c r="FG1091" s="214"/>
      <c r="FH1091" s="214"/>
      <c r="FI1091" s="214"/>
      <c r="FJ1091" s="214"/>
      <c r="FK1091" s="214"/>
      <c r="FL1091" s="214"/>
      <c r="FM1091" s="214"/>
      <c r="FN1091" s="214"/>
      <c r="FO1091" s="214"/>
      <c r="FP1091" s="214"/>
      <c r="FQ1091" s="214"/>
      <c r="FR1091" s="214"/>
      <c r="FS1091" s="214"/>
      <c r="FT1091" s="214"/>
      <c r="FU1091" s="214"/>
      <c r="FV1091" s="214"/>
      <c r="FW1091" s="214"/>
      <c r="FX1091" s="214"/>
      <c r="FY1091" s="214"/>
      <c r="FZ1091" s="214"/>
      <c r="GA1091" s="214"/>
      <c r="GB1091" s="214"/>
      <c r="GC1091" s="214"/>
      <c r="GD1091" s="214"/>
      <c r="GE1091" s="214"/>
      <c r="GF1091" s="214"/>
      <c r="GG1091" s="214"/>
      <c r="GH1091" s="214"/>
      <c r="GI1091" s="214"/>
      <c r="GJ1091" s="214"/>
      <c r="GK1091" s="214"/>
      <c r="GL1091" s="214"/>
      <c r="GM1091" s="214"/>
      <c r="GN1091" s="214"/>
      <c r="GO1091" s="214"/>
      <c r="GP1091" s="214"/>
      <c r="GQ1091" s="214"/>
      <c r="GR1091" s="214"/>
      <c r="GS1091" s="214"/>
      <c r="GT1091" s="214"/>
      <c r="GU1091" s="214"/>
      <c r="GV1091" s="214"/>
      <c r="GW1091" s="214"/>
      <c r="GX1091" s="214"/>
      <c r="GY1091" s="214"/>
      <c r="GZ1091" s="214"/>
      <c r="HA1091" s="214"/>
      <c r="HB1091" s="214"/>
      <c r="HC1091" s="214"/>
      <c r="HD1091" s="214"/>
      <c r="HE1091" s="214"/>
      <c r="HF1091" s="214"/>
      <c r="HG1091" s="214"/>
      <c r="HH1091" s="214"/>
      <c r="HI1091" s="214"/>
      <c r="HJ1091" s="214"/>
      <c r="HK1091" s="214"/>
      <c r="HL1091" s="214"/>
      <c r="HM1091" s="214"/>
      <c r="HN1091" s="214"/>
      <c r="HO1091" s="214"/>
      <c r="HP1091" s="214"/>
      <c r="HQ1091" s="214"/>
      <c r="HR1091" s="214"/>
      <c r="HS1091" s="214"/>
      <c r="HT1091" s="214"/>
      <c r="HU1091" s="214"/>
      <c r="HV1091" s="214"/>
      <c r="HW1091" s="214"/>
      <c r="HX1091" s="214"/>
      <c r="HY1091" s="214"/>
      <c r="HZ1091" s="214"/>
      <c r="IA1091" s="214"/>
      <c r="IB1091" s="214"/>
      <c r="IC1091" s="214"/>
      <c r="ID1091" s="214"/>
      <c r="IE1091" s="214"/>
      <c r="IF1091" s="214"/>
      <c r="IG1091" s="214"/>
      <c r="IH1091" s="214"/>
      <c r="II1091" s="214"/>
      <c r="IJ1091" s="214"/>
      <c r="IK1091" s="214"/>
      <c r="IL1091" s="214"/>
      <c r="IM1091" s="214"/>
      <c r="IN1091" s="214"/>
      <c r="IO1091" s="214"/>
      <c r="IP1091" s="214"/>
      <c r="IQ1091" s="214"/>
      <c r="IR1091" s="214"/>
      <c r="IS1091" s="214"/>
      <c r="IT1091" s="214"/>
      <c r="IU1091" s="214"/>
      <c r="IV1091" s="214"/>
      <c r="IW1091" s="214"/>
      <c r="IX1091" s="214"/>
      <c r="IY1091" s="214"/>
      <c r="IZ1091" s="214"/>
      <c r="JA1091" s="214"/>
      <c r="JB1091" s="214"/>
    </row>
    <row r="1092" spans="1:262" ht="45" x14ac:dyDescent="0.25">
      <c r="B1092" s="214">
        <v>1</v>
      </c>
      <c r="C1092" s="590" t="s">
        <v>428</v>
      </c>
      <c r="D1092" s="172"/>
      <c r="E1092" s="2148"/>
      <c r="F1092" s="1844">
        <f t="shared" si="714"/>
        <v>0</v>
      </c>
      <c r="G1092" s="1844">
        <f t="shared" si="714"/>
        <v>0</v>
      </c>
      <c r="H1092" s="1844">
        <f t="shared" si="714"/>
        <v>0</v>
      </c>
      <c r="I1092" s="1959"/>
      <c r="J1092" s="2591"/>
      <c r="K1092" s="2591"/>
      <c r="L1092" s="1959"/>
      <c r="M1092" s="1959"/>
      <c r="N1092" s="1959"/>
      <c r="O1092" s="1959"/>
      <c r="P1092" s="1959"/>
      <c r="Q1092" s="1839"/>
      <c r="R1092" s="2592">
        <f t="shared" ref="R1092:AA1092" si="735">R1011+R916</f>
        <v>0</v>
      </c>
      <c r="S1092" s="2592">
        <f t="shared" ref="S1092" si="736">S1011+S916</f>
        <v>0</v>
      </c>
      <c r="T1092" s="2592">
        <f t="shared" si="735"/>
        <v>0</v>
      </c>
      <c r="U1092" s="2592">
        <f t="shared" si="735"/>
        <v>0</v>
      </c>
      <c r="V1092" s="2593">
        <f t="shared" si="735"/>
        <v>0</v>
      </c>
      <c r="W1092" s="2592">
        <f t="shared" si="735"/>
        <v>0</v>
      </c>
      <c r="X1092" s="2592">
        <f t="shared" si="735"/>
        <v>0</v>
      </c>
      <c r="Y1092" s="2592">
        <f t="shared" si="735"/>
        <v>0</v>
      </c>
      <c r="Z1092" s="2592">
        <f t="shared" si="735"/>
        <v>0</v>
      </c>
      <c r="AA1092" s="2592">
        <f t="shared" si="735"/>
        <v>0</v>
      </c>
      <c r="AB1092" s="917"/>
      <c r="AC1092" s="916">
        <f t="shared" si="703"/>
        <v>0</v>
      </c>
      <c r="AD1092" s="2222">
        <f t="shared" si="644"/>
        <v>0</v>
      </c>
      <c r="AE1092" s="214"/>
      <c r="AF1092" s="214"/>
      <c r="AG1092" s="214"/>
      <c r="AH1092" s="214"/>
      <c r="AI1092" s="214"/>
      <c r="AJ1092" s="214"/>
      <c r="AK1092" s="214"/>
      <c r="AL1092" s="214"/>
      <c r="AM1092" s="214"/>
      <c r="AN1092" s="214"/>
      <c r="AO1092" s="214"/>
      <c r="AP1092" s="214"/>
      <c r="AQ1092" s="214"/>
      <c r="AR1092" s="214"/>
      <c r="AS1092" s="214"/>
      <c r="AT1092" s="214"/>
      <c r="AU1092" s="214"/>
      <c r="AV1092" s="214"/>
      <c r="AW1092" s="214"/>
      <c r="AX1092" s="214"/>
      <c r="AY1092" s="214"/>
      <c r="AZ1092" s="214"/>
      <c r="BA1092" s="214"/>
      <c r="BB1092" s="214"/>
      <c r="BC1092" s="214"/>
      <c r="BD1092" s="214"/>
      <c r="BE1092" s="214"/>
      <c r="BF1092" s="214"/>
      <c r="BG1092" s="214"/>
      <c r="BH1092" s="214"/>
      <c r="BI1092" s="214"/>
      <c r="BJ1092" s="214"/>
      <c r="BK1092" s="214"/>
      <c r="BL1092" s="214"/>
      <c r="BM1092" s="214"/>
      <c r="BN1092" s="214"/>
      <c r="BO1092" s="214"/>
      <c r="BP1092" s="214"/>
      <c r="BQ1092" s="214"/>
      <c r="BR1092" s="214"/>
      <c r="BS1092" s="214"/>
      <c r="BT1092" s="214"/>
      <c r="BU1092" s="214"/>
      <c r="BV1092" s="214"/>
      <c r="BW1092" s="214"/>
      <c r="BX1092" s="214"/>
      <c r="BY1092" s="214"/>
      <c r="BZ1092" s="214"/>
      <c r="CA1092" s="214"/>
      <c r="CB1092" s="214"/>
      <c r="CC1092" s="214"/>
      <c r="CD1092" s="214"/>
      <c r="CE1092" s="214"/>
      <c r="CF1092" s="214"/>
      <c r="CG1092" s="214"/>
      <c r="CH1092" s="214"/>
      <c r="CI1092" s="214"/>
      <c r="CJ1092" s="214"/>
      <c r="CK1092" s="214"/>
      <c r="CL1092" s="214"/>
      <c r="CM1092" s="214"/>
      <c r="CN1092" s="214"/>
      <c r="CO1092" s="214"/>
      <c r="CP1092" s="214"/>
      <c r="CQ1092" s="214"/>
      <c r="CR1092" s="214"/>
      <c r="CS1092" s="214"/>
      <c r="CT1092" s="214"/>
      <c r="CU1092" s="214"/>
      <c r="CV1092" s="214"/>
      <c r="CW1092" s="214"/>
      <c r="CX1092" s="214"/>
      <c r="CY1092" s="214"/>
      <c r="CZ1092" s="214"/>
      <c r="DA1092" s="214"/>
      <c r="DB1092" s="214"/>
      <c r="DC1092" s="214"/>
      <c r="DD1092" s="214"/>
      <c r="DE1092" s="214"/>
      <c r="DF1092" s="214"/>
      <c r="DG1092" s="214"/>
      <c r="DH1092" s="214"/>
      <c r="DI1092" s="214"/>
      <c r="DJ1092" s="214"/>
      <c r="DK1092" s="214"/>
      <c r="DL1092" s="214"/>
      <c r="DM1092" s="214"/>
      <c r="DN1092" s="214"/>
      <c r="DO1092" s="214"/>
      <c r="DP1092" s="214"/>
      <c r="DQ1092" s="214"/>
      <c r="DR1092" s="214"/>
      <c r="DS1092" s="214"/>
      <c r="DT1092" s="214"/>
      <c r="DU1092" s="214"/>
      <c r="DV1092" s="214"/>
      <c r="DW1092" s="214"/>
      <c r="DX1092" s="214"/>
      <c r="DY1092" s="214"/>
      <c r="DZ1092" s="214"/>
      <c r="EA1092" s="214"/>
      <c r="EB1092" s="214"/>
      <c r="EC1092" s="214"/>
      <c r="ED1092" s="214"/>
      <c r="EE1092" s="214"/>
      <c r="EF1092" s="214"/>
      <c r="EG1092" s="214"/>
      <c r="EH1092" s="214"/>
      <c r="EI1092" s="214"/>
      <c r="EJ1092" s="214"/>
      <c r="EK1092" s="214"/>
      <c r="EL1092" s="214"/>
      <c r="EM1092" s="214"/>
      <c r="EN1092" s="214"/>
      <c r="EO1092" s="214"/>
      <c r="EP1092" s="214"/>
      <c r="EQ1092" s="214"/>
      <c r="ER1092" s="214"/>
      <c r="ES1092" s="214"/>
      <c r="ET1092" s="214"/>
      <c r="EU1092" s="214"/>
      <c r="EV1092" s="214"/>
      <c r="EW1092" s="214"/>
      <c r="EX1092" s="214"/>
      <c r="EY1092" s="214"/>
      <c r="EZ1092" s="214"/>
      <c r="FA1092" s="214"/>
      <c r="FB1092" s="214"/>
      <c r="FC1092" s="214"/>
      <c r="FD1092" s="214"/>
      <c r="FE1092" s="214"/>
      <c r="FF1092" s="214"/>
      <c r="FG1092" s="214"/>
      <c r="FH1092" s="214"/>
      <c r="FI1092" s="214"/>
      <c r="FJ1092" s="214"/>
      <c r="FK1092" s="214"/>
      <c r="FL1092" s="214"/>
      <c r="FM1092" s="214"/>
      <c r="FN1092" s="214"/>
      <c r="FO1092" s="214"/>
      <c r="FP1092" s="214"/>
      <c r="FQ1092" s="214"/>
      <c r="FR1092" s="214"/>
      <c r="FS1092" s="214"/>
      <c r="FT1092" s="214"/>
      <c r="FU1092" s="214"/>
      <c r="FV1092" s="214"/>
      <c r="FW1092" s="214"/>
      <c r="FX1092" s="214"/>
      <c r="FY1092" s="214"/>
      <c r="FZ1092" s="214"/>
      <c r="GA1092" s="214"/>
      <c r="GB1092" s="214"/>
      <c r="GC1092" s="214"/>
      <c r="GD1092" s="214"/>
      <c r="GE1092" s="214"/>
      <c r="GF1092" s="214"/>
      <c r="GG1092" s="214"/>
      <c r="GH1092" s="214"/>
      <c r="GI1092" s="214"/>
      <c r="GJ1092" s="214"/>
      <c r="GK1092" s="214"/>
      <c r="GL1092" s="214"/>
      <c r="GM1092" s="214"/>
      <c r="GN1092" s="214"/>
      <c r="GO1092" s="214"/>
      <c r="GP1092" s="214"/>
      <c r="GQ1092" s="214"/>
      <c r="GR1092" s="214"/>
      <c r="GS1092" s="214"/>
      <c r="GT1092" s="214"/>
      <c r="GU1092" s="214"/>
      <c r="GV1092" s="214"/>
      <c r="GW1092" s="214"/>
      <c r="GX1092" s="214"/>
      <c r="GY1092" s="214"/>
      <c r="GZ1092" s="214"/>
      <c r="HA1092" s="214"/>
      <c r="HB1092" s="214"/>
      <c r="HC1092" s="214"/>
      <c r="HD1092" s="214"/>
      <c r="HE1092" s="214"/>
      <c r="HF1092" s="214"/>
      <c r="HG1092" s="214"/>
      <c r="HH1092" s="214"/>
      <c r="HI1092" s="214"/>
      <c r="HJ1092" s="214"/>
      <c r="HK1092" s="214"/>
      <c r="HL1092" s="214"/>
      <c r="HM1092" s="214"/>
      <c r="HN1092" s="214"/>
      <c r="HO1092" s="214"/>
      <c r="HP1092" s="214"/>
      <c r="HQ1092" s="214"/>
      <c r="HR1092" s="214"/>
      <c r="HS1092" s="214"/>
      <c r="HT1092" s="214"/>
      <c r="HU1092" s="214"/>
      <c r="HV1092" s="214"/>
      <c r="HW1092" s="214"/>
      <c r="HX1092" s="214"/>
      <c r="HY1092" s="214"/>
      <c r="HZ1092" s="214"/>
      <c r="IA1092" s="214"/>
      <c r="IB1092" s="214"/>
      <c r="IC1092" s="214"/>
      <c r="ID1092" s="214"/>
      <c r="IE1092" s="214"/>
      <c r="IF1092" s="214"/>
      <c r="IG1092" s="214"/>
      <c r="IH1092" s="214"/>
      <c r="II1092" s="214"/>
      <c r="IJ1092" s="214"/>
      <c r="IK1092" s="214"/>
      <c r="IL1092" s="214"/>
      <c r="IM1092" s="214"/>
      <c r="IN1092" s="214"/>
      <c r="IO1092" s="214"/>
      <c r="IP1092" s="214"/>
      <c r="IQ1092" s="214"/>
      <c r="IR1092" s="214"/>
      <c r="IS1092" s="214"/>
      <c r="IT1092" s="214"/>
      <c r="IU1092" s="214"/>
      <c r="IV1092" s="214"/>
      <c r="IW1092" s="214"/>
      <c r="IX1092" s="214"/>
      <c r="IY1092" s="214"/>
      <c r="IZ1092" s="214"/>
      <c r="JA1092" s="214"/>
      <c r="JB1092" s="214"/>
    </row>
    <row r="1093" spans="1:262" ht="57.75" x14ac:dyDescent="0.25">
      <c r="C1093" s="587" t="s">
        <v>740</v>
      </c>
      <c r="D1093" s="172"/>
      <c r="E1093" s="2148"/>
      <c r="F1093" s="1844">
        <f>F917+F1012</f>
        <v>1442</v>
      </c>
      <c r="G1093" s="1844">
        <f t="shared" ref="G1093:H1093" si="737">G917+G1012</f>
        <v>240.33333333333331</v>
      </c>
      <c r="H1093" s="1844">
        <f t="shared" si="737"/>
        <v>8</v>
      </c>
      <c r="I1093" s="1959">
        <f>H1093/ROUND(G1093,0)*100</f>
        <v>3.3333333333333335</v>
      </c>
      <c r="J1093" s="2591"/>
      <c r="K1093" s="2591"/>
      <c r="L1093" s="1959"/>
      <c r="M1093" s="1959"/>
      <c r="N1093" s="1959"/>
      <c r="O1093" s="1959"/>
      <c r="P1093" s="1959"/>
      <c r="Q1093" s="1839"/>
      <c r="R1093" s="2592"/>
      <c r="S1093" s="2592"/>
      <c r="T1093" s="2592"/>
      <c r="U1093" s="2592"/>
      <c r="V1093" s="2593"/>
      <c r="W1093" s="2592"/>
      <c r="X1093" s="2592"/>
      <c r="Y1093" s="2592"/>
      <c r="Z1093" s="2592"/>
      <c r="AA1093" s="2592"/>
      <c r="AB1093" s="917"/>
      <c r="AC1093" s="916"/>
      <c r="AD1093" s="2222">
        <f t="shared" si="644"/>
        <v>0</v>
      </c>
      <c r="AE1093" s="214"/>
      <c r="AF1093" s="214"/>
      <c r="AG1093" s="214"/>
      <c r="AH1093" s="214"/>
      <c r="AI1093" s="214"/>
      <c r="AJ1093" s="214"/>
      <c r="AK1093" s="214"/>
      <c r="AL1093" s="214"/>
      <c r="AM1093" s="214"/>
      <c r="AN1093" s="214"/>
      <c r="AO1093" s="214"/>
      <c r="AP1093" s="214"/>
      <c r="AQ1093" s="214"/>
      <c r="AR1093" s="214"/>
      <c r="AS1093" s="214"/>
      <c r="AT1093" s="214"/>
      <c r="AU1093" s="214"/>
      <c r="AV1093" s="214"/>
      <c r="AW1093" s="214"/>
      <c r="AX1093" s="214"/>
      <c r="AY1093" s="214"/>
      <c r="AZ1093" s="214"/>
      <c r="BA1093" s="214"/>
      <c r="BB1093" s="214"/>
      <c r="BC1093" s="214"/>
      <c r="BD1093" s="214"/>
      <c r="BE1093" s="214"/>
      <c r="BF1093" s="214"/>
      <c r="BG1093" s="214"/>
      <c r="BH1093" s="214"/>
      <c r="BI1093" s="214"/>
      <c r="BJ1093" s="214"/>
      <c r="BK1093" s="214"/>
      <c r="BL1093" s="214"/>
      <c r="BM1093" s="214"/>
      <c r="BN1093" s="214"/>
      <c r="BO1093" s="214"/>
      <c r="BP1093" s="214"/>
      <c r="BQ1093" s="214"/>
      <c r="BR1093" s="214"/>
      <c r="BS1093" s="214"/>
      <c r="BT1093" s="214"/>
      <c r="BU1093" s="214"/>
      <c r="BV1093" s="214"/>
      <c r="BW1093" s="214"/>
      <c r="BX1093" s="214"/>
      <c r="BY1093" s="214"/>
      <c r="BZ1093" s="214"/>
      <c r="CA1093" s="214"/>
      <c r="CB1093" s="214"/>
      <c r="CC1093" s="214"/>
      <c r="CD1093" s="214"/>
      <c r="CE1093" s="214"/>
      <c r="CF1093" s="214"/>
      <c r="CG1093" s="214"/>
      <c r="CH1093" s="214"/>
      <c r="CI1093" s="214"/>
      <c r="CJ1093" s="214"/>
      <c r="CK1093" s="214"/>
      <c r="CL1093" s="214"/>
      <c r="CM1093" s="214"/>
      <c r="CN1093" s="214"/>
      <c r="CO1093" s="214"/>
      <c r="CP1093" s="214"/>
      <c r="CQ1093" s="214"/>
      <c r="CR1093" s="214"/>
      <c r="CS1093" s="214"/>
      <c r="CT1093" s="214"/>
      <c r="CU1093" s="214"/>
      <c r="CV1093" s="214"/>
      <c r="CW1093" s="214"/>
      <c r="CX1093" s="214"/>
      <c r="CY1093" s="214"/>
      <c r="CZ1093" s="214"/>
      <c r="DA1093" s="214"/>
      <c r="DB1093" s="214"/>
      <c r="DC1093" s="214"/>
      <c r="DD1093" s="214"/>
      <c r="DE1093" s="214"/>
      <c r="DF1093" s="214"/>
      <c r="DG1093" s="214"/>
      <c r="DH1093" s="214"/>
      <c r="DI1093" s="214"/>
      <c r="DJ1093" s="214"/>
      <c r="DK1093" s="214"/>
      <c r="DL1093" s="214"/>
      <c r="DM1093" s="214"/>
      <c r="DN1093" s="214"/>
      <c r="DO1093" s="214"/>
      <c r="DP1093" s="214"/>
      <c r="DQ1093" s="214"/>
      <c r="DR1093" s="214"/>
      <c r="DS1093" s="214"/>
      <c r="DT1093" s="214"/>
      <c r="DU1093" s="214"/>
      <c r="DV1093" s="214"/>
      <c r="DW1093" s="214"/>
      <c r="DX1093" s="214"/>
      <c r="DY1093" s="214"/>
      <c r="DZ1093" s="214"/>
      <c r="EA1093" s="214"/>
      <c r="EB1093" s="214"/>
      <c r="EC1093" s="214"/>
      <c r="ED1093" s="214"/>
      <c r="EE1093" s="214"/>
      <c r="EF1093" s="214"/>
      <c r="EG1093" s="214"/>
      <c r="EH1093" s="214"/>
      <c r="EI1093" s="214"/>
      <c r="EJ1093" s="214"/>
      <c r="EK1093" s="214"/>
      <c r="EL1093" s="214"/>
      <c r="EM1093" s="214"/>
      <c r="EN1093" s="214"/>
      <c r="EO1093" s="214"/>
      <c r="EP1093" s="214"/>
      <c r="EQ1093" s="214"/>
      <c r="ER1093" s="214"/>
      <c r="ES1093" s="214"/>
      <c r="ET1093" s="214"/>
      <c r="EU1093" s="214"/>
      <c r="EV1093" s="214"/>
      <c r="EW1093" s="214"/>
      <c r="EX1093" s="214"/>
      <c r="EY1093" s="214"/>
      <c r="EZ1093" s="214"/>
      <c r="FA1093" s="214"/>
      <c r="FB1093" s="214"/>
      <c r="FC1093" s="214"/>
      <c r="FD1093" s="214"/>
      <c r="FE1093" s="214"/>
      <c r="FF1093" s="214"/>
      <c r="FG1093" s="214"/>
      <c r="FH1093" s="214"/>
      <c r="FI1093" s="214"/>
      <c r="FJ1093" s="214"/>
      <c r="FK1093" s="214"/>
      <c r="FL1093" s="214"/>
      <c r="FM1093" s="214"/>
      <c r="FN1093" s="214"/>
      <c r="FO1093" s="214"/>
      <c r="FP1093" s="214"/>
      <c r="FQ1093" s="214"/>
      <c r="FR1093" s="214"/>
      <c r="FS1093" s="214"/>
      <c r="FT1093" s="214"/>
      <c r="FU1093" s="214"/>
      <c r="FV1093" s="214"/>
      <c r="FW1093" s="214"/>
      <c r="FX1093" s="214"/>
      <c r="FY1093" s="214"/>
      <c r="FZ1093" s="214"/>
      <c r="GA1093" s="214"/>
      <c r="GB1093" s="214"/>
      <c r="GC1093" s="214"/>
      <c r="GD1093" s="214"/>
      <c r="GE1093" s="214"/>
      <c r="GF1093" s="214"/>
      <c r="GG1093" s="214"/>
      <c r="GH1093" s="214"/>
      <c r="GI1093" s="214"/>
      <c r="GJ1093" s="214"/>
      <c r="GK1093" s="214"/>
      <c r="GL1093" s="214"/>
      <c r="GM1093" s="214"/>
      <c r="GN1093" s="214"/>
      <c r="GO1093" s="214"/>
      <c r="GP1093" s="214"/>
      <c r="GQ1093" s="214"/>
      <c r="GR1093" s="214"/>
      <c r="GS1093" s="214"/>
      <c r="GT1093" s="214"/>
      <c r="GU1093" s="214"/>
      <c r="GV1093" s="214"/>
      <c r="GW1093" s="214"/>
      <c r="GX1093" s="214"/>
      <c r="GY1093" s="214"/>
      <c r="GZ1093" s="214"/>
      <c r="HA1093" s="214"/>
      <c r="HB1093" s="214"/>
      <c r="HC1093" s="214"/>
      <c r="HD1093" s="214"/>
      <c r="HE1093" s="214"/>
      <c r="HF1093" s="214"/>
      <c r="HG1093" s="214"/>
      <c r="HH1093" s="214"/>
      <c r="HI1093" s="214"/>
      <c r="HJ1093" s="214"/>
      <c r="HK1093" s="214"/>
      <c r="HL1093" s="214"/>
      <c r="HM1093" s="214"/>
      <c r="HN1093" s="214"/>
      <c r="HO1093" s="214"/>
      <c r="HP1093" s="214"/>
      <c r="HQ1093" s="214"/>
      <c r="HR1093" s="214"/>
      <c r="HS1093" s="214"/>
      <c r="HT1093" s="214"/>
      <c r="HU1093" s="214"/>
      <c r="HV1093" s="214"/>
      <c r="HW1093" s="214"/>
      <c r="HX1093" s="214"/>
      <c r="HY1093" s="214"/>
      <c r="HZ1093" s="214"/>
      <c r="IA1093" s="214"/>
      <c r="IB1093" s="214"/>
      <c r="IC1093" s="214"/>
      <c r="ID1093" s="214"/>
      <c r="IE1093" s="214"/>
      <c r="IF1093" s="214"/>
      <c r="IG1093" s="214"/>
      <c r="IH1093" s="214"/>
      <c r="II1093" s="214"/>
      <c r="IJ1093" s="214"/>
      <c r="IK1093" s="214"/>
      <c r="IL1093" s="214"/>
      <c r="IM1093" s="214"/>
      <c r="IN1093" s="214"/>
      <c r="IO1093" s="214"/>
      <c r="IP1093" s="214"/>
      <c r="IQ1093" s="214"/>
      <c r="IR1093" s="214"/>
      <c r="IS1093" s="214"/>
      <c r="IT1093" s="214"/>
      <c r="IU1093" s="214"/>
      <c r="IV1093" s="214"/>
      <c r="IW1093" s="214"/>
      <c r="IX1093" s="214"/>
      <c r="IY1093" s="214"/>
      <c r="IZ1093" s="214"/>
      <c r="JA1093" s="214"/>
      <c r="JB1093" s="214"/>
    </row>
    <row r="1094" spans="1:262" ht="30" x14ac:dyDescent="0.25">
      <c r="C1094" s="590" t="s">
        <v>741</v>
      </c>
      <c r="D1094" s="172"/>
      <c r="E1094" s="2148"/>
      <c r="F1094" s="1844">
        <f t="shared" ref="F1094:H1094" si="738">F918</f>
        <v>11</v>
      </c>
      <c r="G1094" s="1844">
        <f t="shared" si="738"/>
        <v>1.8333333333333333</v>
      </c>
      <c r="H1094" s="1844">
        <f t="shared" si="738"/>
        <v>2</v>
      </c>
      <c r="I1094" s="1959">
        <f>H1094/ROUND(G1094,0)*100</f>
        <v>100</v>
      </c>
      <c r="J1094" s="2591"/>
      <c r="K1094" s="2591"/>
      <c r="L1094" s="1959"/>
      <c r="M1094" s="1959"/>
      <c r="N1094" s="1959"/>
      <c r="O1094" s="1959"/>
      <c r="P1094" s="1959"/>
      <c r="Q1094" s="1839"/>
      <c r="R1094" s="2592"/>
      <c r="S1094" s="2592"/>
      <c r="T1094" s="2592"/>
      <c r="U1094" s="2592"/>
      <c r="V1094" s="2593"/>
      <c r="W1094" s="2592"/>
      <c r="X1094" s="2592"/>
      <c r="Y1094" s="2592"/>
      <c r="Z1094" s="2592"/>
      <c r="AA1094" s="2592"/>
      <c r="AB1094" s="917"/>
      <c r="AC1094" s="916"/>
      <c r="AD1094" s="2222">
        <f t="shared" si="644"/>
        <v>0</v>
      </c>
      <c r="AE1094" s="214"/>
      <c r="AF1094" s="214"/>
      <c r="AG1094" s="214"/>
      <c r="AH1094" s="214"/>
      <c r="AI1094" s="214"/>
      <c r="AJ1094" s="214"/>
      <c r="AK1094" s="214"/>
      <c r="AL1094" s="214"/>
      <c r="AM1094" s="214"/>
      <c r="AN1094" s="214"/>
      <c r="AO1094" s="214"/>
      <c r="AP1094" s="214"/>
      <c r="AQ1094" s="214"/>
      <c r="AR1094" s="214"/>
      <c r="AS1094" s="214"/>
      <c r="AT1094" s="214"/>
      <c r="AU1094" s="214"/>
      <c r="AV1094" s="214"/>
      <c r="AW1094" s="214"/>
      <c r="AX1094" s="214"/>
      <c r="AY1094" s="214"/>
      <c r="AZ1094" s="214"/>
      <c r="BA1094" s="214"/>
      <c r="BB1094" s="214"/>
      <c r="BC1094" s="214"/>
      <c r="BD1094" s="214"/>
      <c r="BE1094" s="214"/>
      <c r="BF1094" s="214"/>
      <c r="BG1094" s="214"/>
      <c r="BH1094" s="214"/>
      <c r="BI1094" s="214"/>
      <c r="BJ1094" s="214"/>
      <c r="BK1094" s="214"/>
      <c r="BL1094" s="214"/>
      <c r="BM1094" s="214"/>
      <c r="BN1094" s="214"/>
      <c r="BO1094" s="214"/>
      <c r="BP1094" s="214"/>
      <c r="BQ1094" s="214"/>
      <c r="BR1094" s="214"/>
      <c r="BS1094" s="214"/>
      <c r="BT1094" s="214"/>
      <c r="BU1094" s="214"/>
      <c r="BV1094" s="214"/>
      <c r="BW1094" s="214"/>
      <c r="BX1094" s="214"/>
      <c r="BY1094" s="214"/>
      <c r="BZ1094" s="214"/>
      <c r="CA1094" s="214"/>
      <c r="CB1094" s="214"/>
      <c r="CC1094" s="214"/>
      <c r="CD1094" s="214"/>
      <c r="CE1094" s="214"/>
      <c r="CF1094" s="214"/>
      <c r="CG1094" s="214"/>
      <c r="CH1094" s="214"/>
      <c r="CI1094" s="214"/>
      <c r="CJ1094" s="214"/>
      <c r="CK1094" s="214"/>
      <c r="CL1094" s="214"/>
      <c r="CM1094" s="214"/>
      <c r="CN1094" s="214"/>
      <c r="CO1094" s="214"/>
      <c r="CP1094" s="214"/>
      <c r="CQ1094" s="214"/>
      <c r="CR1094" s="214"/>
      <c r="CS1094" s="214"/>
      <c r="CT1094" s="214"/>
      <c r="CU1094" s="214"/>
      <c r="CV1094" s="214"/>
      <c r="CW1094" s="214"/>
      <c r="CX1094" s="214"/>
      <c r="CY1094" s="214"/>
      <c r="CZ1094" s="214"/>
      <c r="DA1094" s="214"/>
      <c r="DB1094" s="214"/>
      <c r="DC1094" s="214"/>
      <c r="DD1094" s="214"/>
      <c r="DE1094" s="214"/>
      <c r="DF1094" s="214"/>
      <c r="DG1094" s="214"/>
      <c r="DH1094" s="214"/>
      <c r="DI1094" s="214"/>
      <c r="DJ1094" s="214"/>
      <c r="DK1094" s="214"/>
      <c r="DL1094" s="214"/>
      <c r="DM1094" s="214"/>
      <c r="DN1094" s="214"/>
      <c r="DO1094" s="214"/>
      <c r="DP1094" s="214"/>
      <c r="DQ1094" s="214"/>
      <c r="DR1094" s="214"/>
      <c r="DS1094" s="214"/>
      <c r="DT1094" s="214"/>
      <c r="DU1094" s="214"/>
      <c r="DV1094" s="214"/>
      <c r="DW1094" s="214"/>
      <c r="DX1094" s="214"/>
      <c r="DY1094" s="214"/>
      <c r="DZ1094" s="214"/>
      <c r="EA1094" s="214"/>
      <c r="EB1094" s="214"/>
      <c r="EC1094" s="214"/>
      <c r="ED1094" s="214"/>
      <c r="EE1094" s="214"/>
      <c r="EF1094" s="214"/>
      <c r="EG1094" s="214"/>
      <c r="EH1094" s="214"/>
      <c r="EI1094" s="214"/>
      <c r="EJ1094" s="214"/>
      <c r="EK1094" s="214"/>
      <c r="EL1094" s="214"/>
      <c r="EM1094" s="214"/>
      <c r="EN1094" s="214"/>
      <c r="EO1094" s="214"/>
      <c r="EP1094" s="214"/>
      <c r="EQ1094" s="214"/>
      <c r="ER1094" s="214"/>
      <c r="ES1094" s="214"/>
      <c r="ET1094" s="214"/>
      <c r="EU1094" s="214"/>
      <c r="EV1094" s="214"/>
      <c r="EW1094" s="214"/>
      <c r="EX1094" s="214"/>
      <c r="EY1094" s="214"/>
      <c r="EZ1094" s="214"/>
      <c r="FA1094" s="214"/>
      <c r="FB1094" s="214"/>
      <c r="FC1094" s="214"/>
      <c r="FD1094" s="214"/>
      <c r="FE1094" s="214"/>
      <c r="FF1094" s="214"/>
      <c r="FG1094" s="214"/>
      <c r="FH1094" s="214"/>
      <c r="FI1094" s="214"/>
      <c r="FJ1094" s="214"/>
      <c r="FK1094" s="214"/>
      <c r="FL1094" s="214"/>
      <c r="FM1094" s="214"/>
      <c r="FN1094" s="214"/>
      <c r="FO1094" s="214"/>
      <c r="FP1094" s="214"/>
      <c r="FQ1094" s="214"/>
      <c r="FR1094" s="214"/>
      <c r="FS1094" s="214"/>
      <c r="FT1094" s="214"/>
      <c r="FU1094" s="214"/>
      <c r="FV1094" s="214"/>
      <c r="FW1094" s="214"/>
      <c r="FX1094" s="214"/>
      <c r="FY1094" s="214"/>
      <c r="FZ1094" s="214"/>
      <c r="GA1094" s="214"/>
      <c r="GB1094" s="214"/>
      <c r="GC1094" s="214"/>
      <c r="GD1094" s="214"/>
      <c r="GE1094" s="214"/>
      <c r="GF1094" s="214"/>
      <c r="GG1094" s="214"/>
      <c r="GH1094" s="214"/>
      <c r="GI1094" s="214"/>
      <c r="GJ1094" s="214"/>
      <c r="GK1094" s="214"/>
      <c r="GL1094" s="214"/>
      <c r="GM1094" s="214"/>
      <c r="GN1094" s="214"/>
      <c r="GO1094" s="214"/>
      <c r="GP1094" s="214"/>
      <c r="GQ1094" s="214"/>
      <c r="GR1094" s="214"/>
      <c r="GS1094" s="214"/>
      <c r="GT1094" s="214"/>
      <c r="GU1094" s="214"/>
      <c r="GV1094" s="214"/>
      <c r="GW1094" s="214"/>
      <c r="GX1094" s="214"/>
      <c r="GY1094" s="214"/>
      <c r="GZ1094" s="214"/>
      <c r="HA1094" s="214"/>
      <c r="HB1094" s="214"/>
      <c r="HC1094" s="214"/>
      <c r="HD1094" s="214"/>
      <c r="HE1094" s="214"/>
      <c r="HF1094" s="214"/>
      <c r="HG1094" s="214"/>
      <c r="HH1094" s="214"/>
      <c r="HI1094" s="214"/>
      <c r="HJ1094" s="214"/>
      <c r="HK1094" s="214"/>
      <c r="HL1094" s="214"/>
      <c r="HM1094" s="214"/>
      <c r="HN1094" s="214"/>
      <c r="HO1094" s="214"/>
      <c r="HP1094" s="214"/>
      <c r="HQ1094" s="214"/>
      <c r="HR1094" s="214"/>
      <c r="HS1094" s="214"/>
      <c r="HT1094" s="214"/>
      <c r="HU1094" s="214"/>
      <c r="HV1094" s="214"/>
      <c r="HW1094" s="214"/>
      <c r="HX1094" s="214"/>
      <c r="HY1094" s="214"/>
      <c r="HZ1094" s="214"/>
      <c r="IA1094" s="214"/>
      <c r="IB1094" s="214"/>
      <c r="IC1094" s="214"/>
      <c r="ID1094" s="214"/>
      <c r="IE1094" s="214"/>
      <c r="IF1094" s="214"/>
      <c r="IG1094" s="214"/>
      <c r="IH1094" s="214"/>
      <c r="II1094" s="214"/>
      <c r="IJ1094" s="214"/>
      <c r="IK1094" s="214"/>
      <c r="IL1094" s="214"/>
      <c r="IM1094" s="214"/>
      <c r="IN1094" s="214"/>
      <c r="IO1094" s="214"/>
      <c r="IP1094" s="214"/>
      <c r="IQ1094" s="214"/>
      <c r="IR1094" s="214"/>
      <c r="IS1094" s="214"/>
      <c r="IT1094" s="214"/>
      <c r="IU1094" s="214"/>
      <c r="IV1094" s="214"/>
      <c r="IW1094" s="214"/>
      <c r="IX1094" s="214"/>
      <c r="IY1094" s="214"/>
      <c r="IZ1094" s="214"/>
      <c r="JA1094" s="214"/>
      <c r="JB1094" s="214"/>
    </row>
    <row r="1095" spans="1:262" ht="30" x14ac:dyDescent="0.25">
      <c r="C1095" s="590" t="s">
        <v>742</v>
      </c>
      <c r="D1095" s="172"/>
      <c r="E1095" s="2148"/>
      <c r="F1095" s="1844">
        <f t="shared" ref="F1095:H1095" si="739">F919</f>
        <v>58</v>
      </c>
      <c r="G1095" s="1844">
        <f t="shared" si="739"/>
        <v>9.6666666666666661</v>
      </c>
      <c r="H1095" s="1844">
        <f t="shared" si="739"/>
        <v>6</v>
      </c>
      <c r="I1095" s="1959">
        <f>H1095/ROUND(G1095,0)*100</f>
        <v>60</v>
      </c>
      <c r="J1095" s="2591"/>
      <c r="K1095" s="2591"/>
      <c r="L1095" s="1959"/>
      <c r="M1095" s="1959"/>
      <c r="N1095" s="1959"/>
      <c r="O1095" s="1959"/>
      <c r="P1095" s="1959"/>
      <c r="Q1095" s="1839"/>
      <c r="R1095" s="2592"/>
      <c r="S1095" s="2592"/>
      <c r="T1095" s="2592"/>
      <c r="U1095" s="2592"/>
      <c r="V1095" s="2593"/>
      <c r="W1095" s="2592"/>
      <c r="X1095" s="2592"/>
      <c r="Y1095" s="2592"/>
      <c r="Z1095" s="2592"/>
      <c r="AA1095" s="2592"/>
      <c r="AB1095" s="917"/>
      <c r="AC1095" s="916"/>
      <c r="AD1095" s="2222">
        <f t="shared" si="644"/>
        <v>0</v>
      </c>
      <c r="AE1095" s="214"/>
      <c r="AF1095" s="214"/>
      <c r="AG1095" s="214"/>
      <c r="AH1095" s="214"/>
      <c r="AI1095" s="214"/>
      <c r="AJ1095" s="214"/>
      <c r="AK1095" s="214"/>
      <c r="AL1095" s="214"/>
      <c r="AM1095" s="214"/>
      <c r="AN1095" s="214"/>
      <c r="AO1095" s="214"/>
      <c r="AP1095" s="214"/>
      <c r="AQ1095" s="214"/>
      <c r="AR1095" s="214"/>
      <c r="AS1095" s="214"/>
      <c r="AT1095" s="214"/>
      <c r="AU1095" s="214"/>
      <c r="AV1095" s="214"/>
      <c r="AW1095" s="214"/>
      <c r="AX1095" s="214"/>
      <c r="AY1095" s="214"/>
      <c r="AZ1095" s="214"/>
      <c r="BA1095" s="214"/>
      <c r="BB1095" s="214"/>
      <c r="BC1095" s="214"/>
      <c r="BD1095" s="214"/>
      <c r="BE1095" s="214"/>
      <c r="BF1095" s="214"/>
      <c r="BG1095" s="214"/>
      <c r="BH1095" s="214"/>
      <c r="BI1095" s="214"/>
      <c r="BJ1095" s="214"/>
      <c r="BK1095" s="214"/>
      <c r="BL1095" s="214"/>
      <c r="BM1095" s="214"/>
      <c r="BN1095" s="214"/>
      <c r="BO1095" s="214"/>
      <c r="BP1095" s="214"/>
      <c r="BQ1095" s="214"/>
      <c r="BR1095" s="214"/>
      <c r="BS1095" s="214"/>
      <c r="BT1095" s="214"/>
      <c r="BU1095" s="214"/>
      <c r="BV1095" s="214"/>
      <c r="BW1095" s="214"/>
      <c r="BX1095" s="214"/>
      <c r="BY1095" s="214"/>
      <c r="BZ1095" s="214"/>
      <c r="CA1095" s="214"/>
      <c r="CB1095" s="214"/>
      <c r="CC1095" s="214"/>
      <c r="CD1095" s="214"/>
      <c r="CE1095" s="214"/>
      <c r="CF1095" s="214"/>
      <c r="CG1095" s="214"/>
      <c r="CH1095" s="214"/>
      <c r="CI1095" s="214"/>
      <c r="CJ1095" s="214"/>
      <c r="CK1095" s="214"/>
      <c r="CL1095" s="214"/>
      <c r="CM1095" s="214"/>
      <c r="CN1095" s="214"/>
      <c r="CO1095" s="214"/>
      <c r="CP1095" s="214"/>
      <c r="CQ1095" s="214"/>
      <c r="CR1095" s="214"/>
      <c r="CS1095" s="214"/>
      <c r="CT1095" s="214"/>
      <c r="CU1095" s="214"/>
      <c r="CV1095" s="214"/>
      <c r="CW1095" s="214"/>
      <c r="CX1095" s="214"/>
      <c r="CY1095" s="214"/>
      <c r="CZ1095" s="214"/>
      <c r="DA1095" s="214"/>
      <c r="DB1095" s="214"/>
      <c r="DC1095" s="214"/>
      <c r="DD1095" s="214"/>
      <c r="DE1095" s="214"/>
      <c r="DF1095" s="214"/>
      <c r="DG1095" s="214"/>
      <c r="DH1095" s="214"/>
      <c r="DI1095" s="214"/>
      <c r="DJ1095" s="214"/>
      <c r="DK1095" s="214"/>
      <c r="DL1095" s="214"/>
      <c r="DM1095" s="214"/>
      <c r="DN1095" s="214"/>
      <c r="DO1095" s="214"/>
      <c r="DP1095" s="214"/>
      <c r="DQ1095" s="214"/>
      <c r="DR1095" s="214"/>
      <c r="DS1095" s="214"/>
      <c r="DT1095" s="214"/>
      <c r="DU1095" s="214"/>
      <c r="DV1095" s="214"/>
      <c r="DW1095" s="214"/>
      <c r="DX1095" s="214"/>
      <c r="DY1095" s="214"/>
      <c r="DZ1095" s="214"/>
      <c r="EA1095" s="214"/>
      <c r="EB1095" s="214"/>
      <c r="EC1095" s="214"/>
      <c r="ED1095" s="214"/>
      <c r="EE1095" s="214"/>
      <c r="EF1095" s="214"/>
      <c r="EG1095" s="214"/>
      <c r="EH1095" s="214"/>
      <c r="EI1095" s="214"/>
      <c r="EJ1095" s="214"/>
      <c r="EK1095" s="214"/>
      <c r="EL1095" s="214"/>
      <c r="EM1095" s="214"/>
      <c r="EN1095" s="214"/>
      <c r="EO1095" s="214"/>
      <c r="EP1095" s="214"/>
      <c r="EQ1095" s="214"/>
      <c r="ER1095" s="214"/>
      <c r="ES1095" s="214"/>
      <c r="ET1095" s="214"/>
      <c r="EU1095" s="214"/>
      <c r="EV1095" s="214"/>
      <c r="EW1095" s="214"/>
      <c r="EX1095" s="214"/>
      <c r="EY1095" s="214"/>
      <c r="EZ1095" s="214"/>
      <c r="FA1095" s="214"/>
      <c r="FB1095" s="214"/>
      <c r="FC1095" s="214"/>
      <c r="FD1095" s="214"/>
      <c r="FE1095" s="214"/>
      <c r="FF1095" s="214"/>
      <c r="FG1095" s="214"/>
      <c r="FH1095" s="214"/>
      <c r="FI1095" s="214"/>
      <c r="FJ1095" s="214"/>
      <c r="FK1095" s="214"/>
      <c r="FL1095" s="214"/>
      <c r="FM1095" s="214"/>
      <c r="FN1095" s="214"/>
      <c r="FO1095" s="214"/>
      <c r="FP1095" s="214"/>
      <c r="FQ1095" s="214"/>
      <c r="FR1095" s="214"/>
      <c r="FS1095" s="214"/>
      <c r="FT1095" s="214"/>
      <c r="FU1095" s="214"/>
      <c r="FV1095" s="214"/>
      <c r="FW1095" s="214"/>
      <c r="FX1095" s="214"/>
      <c r="FY1095" s="214"/>
      <c r="FZ1095" s="214"/>
      <c r="GA1095" s="214"/>
      <c r="GB1095" s="214"/>
      <c r="GC1095" s="214"/>
      <c r="GD1095" s="214"/>
      <c r="GE1095" s="214"/>
      <c r="GF1095" s="214"/>
      <c r="GG1095" s="214"/>
      <c r="GH1095" s="214"/>
      <c r="GI1095" s="214"/>
      <c r="GJ1095" s="214"/>
      <c r="GK1095" s="214"/>
      <c r="GL1095" s="214"/>
      <c r="GM1095" s="214"/>
      <c r="GN1095" s="214"/>
      <c r="GO1095" s="214"/>
      <c r="GP1095" s="214"/>
      <c r="GQ1095" s="214"/>
      <c r="GR1095" s="214"/>
      <c r="GS1095" s="214"/>
      <c r="GT1095" s="214"/>
      <c r="GU1095" s="214"/>
      <c r="GV1095" s="214"/>
      <c r="GW1095" s="214"/>
      <c r="GX1095" s="214"/>
      <c r="GY1095" s="214"/>
      <c r="GZ1095" s="214"/>
      <c r="HA1095" s="214"/>
      <c r="HB1095" s="214"/>
      <c r="HC1095" s="214"/>
      <c r="HD1095" s="214"/>
      <c r="HE1095" s="214"/>
      <c r="HF1095" s="214"/>
      <c r="HG1095" s="214"/>
      <c r="HH1095" s="214"/>
      <c r="HI1095" s="214"/>
      <c r="HJ1095" s="214"/>
      <c r="HK1095" s="214"/>
      <c r="HL1095" s="214"/>
      <c r="HM1095" s="214"/>
      <c r="HN1095" s="214"/>
      <c r="HO1095" s="214"/>
      <c r="HP1095" s="214"/>
      <c r="HQ1095" s="214"/>
      <c r="HR1095" s="214"/>
      <c r="HS1095" s="214"/>
      <c r="HT1095" s="214"/>
      <c r="HU1095" s="214"/>
      <c r="HV1095" s="214"/>
      <c r="HW1095" s="214"/>
      <c r="HX1095" s="214"/>
      <c r="HY1095" s="214"/>
      <c r="HZ1095" s="214"/>
      <c r="IA1095" s="214"/>
      <c r="IB1095" s="214"/>
      <c r="IC1095" s="214"/>
      <c r="ID1095" s="214"/>
      <c r="IE1095" s="214"/>
      <c r="IF1095" s="214"/>
      <c r="IG1095" s="214"/>
      <c r="IH1095" s="214"/>
      <c r="II1095" s="214"/>
      <c r="IJ1095" s="214"/>
      <c r="IK1095" s="214"/>
      <c r="IL1095" s="214"/>
      <c r="IM1095" s="214"/>
      <c r="IN1095" s="214"/>
      <c r="IO1095" s="214"/>
      <c r="IP1095" s="214"/>
      <c r="IQ1095" s="214"/>
      <c r="IR1095" s="214"/>
      <c r="IS1095" s="214"/>
      <c r="IT1095" s="214"/>
      <c r="IU1095" s="214"/>
      <c r="IV1095" s="214"/>
      <c r="IW1095" s="214"/>
      <c r="IX1095" s="214"/>
      <c r="IY1095" s="214"/>
      <c r="IZ1095" s="214"/>
      <c r="JA1095" s="214"/>
      <c r="JB1095" s="214"/>
    </row>
    <row r="1096" spans="1:262" ht="30" x14ac:dyDescent="0.25">
      <c r="C1096" s="590" t="s">
        <v>760</v>
      </c>
      <c r="D1096" s="172"/>
      <c r="E1096" s="2148"/>
      <c r="F1096" s="1844">
        <f t="shared" ref="F1096:H1096" si="740">F920</f>
        <v>19</v>
      </c>
      <c r="G1096" s="1844">
        <f t="shared" si="740"/>
        <v>3.1666666666666665</v>
      </c>
      <c r="H1096" s="1844">
        <f t="shared" si="740"/>
        <v>0</v>
      </c>
      <c r="I1096" s="1959">
        <f>H1096/ROUND(G1096,0)*100</f>
        <v>0</v>
      </c>
      <c r="J1096" s="2591"/>
      <c r="K1096" s="2591"/>
      <c r="L1096" s="1959"/>
      <c r="M1096" s="1959"/>
      <c r="N1096" s="1959"/>
      <c r="O1096" s="1959"/>
      <c r="P1096" s="1959"/>
      <c r="Q1096" s="1839"/>
      <c r="R1096" s="2592"/>
      <c r="S1096" s="2592"/>
      <c r="T1096" s="2592"/>
      <c r="U1096" s="2592"/>
      <c r="V1096" s="2593"/>
      <c r="W1096" s="2592"/>
      <c r="X1096" s="2592"/>
      <c r="Y1096" s="2592"/>
      <c r="Z1096" s="2592"/>
      <c r="AA1096" s="2592"/>
      <c r="AB1096" s="917"/>
      <c r="AC1096" s="916"/>
      <c r="AD1096" s="2222">
        <f t="shared" si="644"/>
        <v>0</v>
      </c>
      <c r="AE1096" s="214"/>
      <c r="AF1096" s="214"/>
      <c r="AG1096" s="214"/>
      <c r="AH1096" s="214"/>
      <c r="AI1096" s="214"/>
      <c r="AJ1096" s="214"/>
      <c r="AK1096" s="214"/>
      <c r="AL1096" s="214"/>
      <c r="AM1096" s="214"/>
      <c r="AN1096" s="214"/>
      <c r="AO1096" s="214"/>
      <c r="AP1096" s="214"/>
      <c r="AQ1096" s="214"/>
      <c r="AR1096" s="214"/>
      <c r="AS1096" s="214"/>
      <c r="AT1096" s="214"/>
      <c r="AU1096" s="214"/>
      <c r="AV1096" s="214"/>
      <c r="AW1096" s="214"/>
      <c r="AX1096" s="214"/>
      <c r="AY1096" s="214"/>
      <c r="AZ1096" s="214"/>
      <c r="BA1096" s="214"/>
      <c r="BB1096" s="214"/>
      <c r="BC1096" s="214"/>
      <c r="BD1096" s="214"/>
      <c r="BE1096" s="214"/>
      <c r="BF1096" s="214"/>
      <c r="BG1096" s="214"/>
      <c r="BH1096" s="214"/>
      <c r="BI1096" s="214"/>
      <c r="BJ1096" s="214"/>
      <c r="BK1096" s="214"/>
      <c r="BL1096" s="214"/>
      <c r="BM1096" s="214"/>
      <c r="BN1096" s="214"/>
      <c r="BO1096" s="214"/>
      <c r="BP1096" s="214"/>
      <c r="BQ1096" s="214"/>
      <c r="BR1096" s="214"/>
      <c r="BS1096" s="214"/>
      <c r="BT1096" s="214"/>
      <c r="BU1096" s="214"/>
      <c r="BV1096" s="214"/>
      <c r="BW1096" s="214"/>
      <c r="BX1096" s="214"/>
      <c r="BY1096" s="214"/>
      <c r="BZ1096" s="214"/>
      <c r="CA1096" s="214"/>
      <c r="CB1096" s="214"/>
      <c r="CC1096" s="214"/>
      <c r="CD1096" s="214"/>
      <c r="CE1096" s="214"/>
      <c r="CF1096" s="214"/>
      <c r="CG1096" s="214"/>
      <c r="CH1096" s="214"/>
      <c r="CI1096" s="214"/>
      <c r="CJ1096" s="214"/>
      <c r="CK1096" s="214"/>
      <c r="CL1096" s="214"/>
      <c r="CM1096" s="214"/>
      <c r="CN1096" s="214"/>
      <c r="CO1096" s="214"/>
      <c r="CP1096" s="214"/>
      <c r="CQ1096" s="214"/>
      <c r="CR1096" s="214"/>
      <c r="CS1096" s="214"/>
      <c r="CT1096" s="214"/>
      <c r="CU1096" s="214"/>
      <c r="CV1096" s="214"/>
      <c r="CW1096" s="214"/>
      <c r="CX1096" s="214"/>
      <c r="CY1096" s="214"/>
      <c r="CZ1096" s="214"/>
      <c r="DA1096" s="214"/>
      <c r="DB1096" s="214"/>
      <c r="DC1096" s="214"/>
      <c r="DD1096" s="214"/>
      <c r="DE1096" s="214"/>
      <c r="DF1096" s="214"/>
      <c r="DG1096" s="214"/>
      <c r="DH1096" s="214"/>
      <c r="DI1096" s="214"/>
      <c r="DJ1096" s="214"/>
      <c r="DK1096" s="214"/>
      <c r="DL1096" s="214"/>
      <c r="DM1096" s="214"/>
      <c r="DN1096" s="214"/>
      <c r="DO1096" s="214"/>
      <c r="DP1096" s="214"/>
      <c r="DQ1096" s="214"/>
      <c r="DR1096" s="214"/>
      <c r="DS1096" s="214"/>
      <c r="DT1096" s="214"/>
      <c r="DU1096" s="214"/>
      <c r="DV1096" s="214"/>
      <c r="DW1096" s="214"/>
      <c r="DX1096" s="214"/>
      <c r="DY1096" s="214"/>
      <c r="DZ1096" s="214"/>
      <c r="EA1096" s="214"/>
      <c r="EB1096" s="214"/>
      <c r="EC1096" s="214"/>
      <c r="ED1096" s="214"/>
      <c r="EE1096" s="214"/>
      <c r="EF1096" s="214"/>
      <c r="EG1096" s="214"/>
      <c r="EH1096" s="214"/>
      <c r="EI1096" s="214"/>
      <c r="EJ1096" s="214"/>
      <c r="EK1096" s="214"/>
      <c r="EL1096" s="214"/>
      <c r="EM1096" s="214"/>
      <c r="EN1096" s="214"/>
      <c r="EO1096" s="214"/>
      <c r="EP1096" s="214"/>
      <c r="EQ1096" s="214"/>
      <c r="ER1096" s="214"/>
      <c r="ES1096" s="214"/>
      <c r="ET1096" s="214"/>
      <c r="EU1096" s="214"/>
      <c r="EV1096" s="214"/>
      <c r="EW1096" s="214"/>
      <c r="EX1096" s="214"/>
      <c r="EY1096" s="214"/>
      <c r="EZ1096" s="214"/>
      <c r="FA1096" s="214"/>
      <c r="FB1096" s="214"/>
      <c r="FC1096" s="214"/>
      <c r="FD1096" s="214"/>
      <c r="FE1096" s="214"/>
      <c r="FF1096" s="214"/>
      <c r="FG1096" s="214"/>
      <c r="FH1096" s="214"/>
      <c r="FI1096" s="214"/>
      <c r="FJ1096" s="214"/>
      <c r="FK1096" s="214"/>
      <c r="FL1096" s="214"/>
      <c r="FM1096" s="214"/>
      <c r="FN1096" s="214"/>
      <c r="FO1096" s="214"/>
      <c r="FP1096" s="214"/>
      <c r="FQ1096" s="214"/>
      <c r="FR1096" s="214"/>
      <c r="FS1096" s="214"/>
      <c r="FT1096" s="214"/>
      <c r="FU1096" s="214"/>
      <c r="FV1096" s="214"/>
      <c r="FW1096" s="214"/>
      <c r="FX1096" s="214"/>
      <c r="FY1096" s="214"/>
      <c r="FZ1096" s="214"/>
      <c r="GA1096" s="214"/>
      <c r="GB1096" s="214"/>
      <c r="GC1096" s="214"/>
      <c r="GD1096" s="214"/>
      <c r="GE1096" s="214"/>
      <c r="GF1096" s="214"/>
      <c r="GG1096" s="214"/>
      <c r="GH1096" s="214"/>
      <c r="GI1096" s="214"/>
      <c r="GJ1096" s="214"/>
      <c r="GK1096" s="214"/>
      <c r="GL1096" s="214"/>
      <c r="GM1096" s="214"/>
      <c r="GN1096" s="214"/>
      <c r="GO1096" s="214"/>
      <c r="GP1096" s="214"/>
      <c r="GQ1096" s="214"/>
      <c r="GR1096" s="214"/>
      <c r="GS1096" s="214"/>
      <c r="GT1096" s="214"/>
      <c r="GU1096" s="214"/>
      <c r="GV1096" s="214"/>
      <c r="GW1096" s="214"/>
      <c r="GX1096" s="214"/>
      <c r="GY1096" s="214"/>
      <c r="GZ1096" s="214"/>
      <c r="HA1096" s="214"/>
      <c r="HB1096" s="214"/>
      <c r="HC1096" s="214"/>
      <c r="HD1096" s="214"/>
      <c r="HE1096" s="214"/>
      <c r="HF1096" s="214"/>
      <c r="HG1096" s="214"/>
      <c r="HH1096" s="214"/>
      <c r="HI1096" s="214"/>
      <c r="HJ1096" s="214"/>
      <c r="HK1096" s="214"/>
      <c r="HL1096" s="214"/>
      <c r="HM1096" s="214"/>
      <c r="HN1096" s="214"/>
      <c r="HO1096" s="214"/>
      <c r="HP1096" s="214"/>
      <c r="HQ1096" s="214"/>
      <c r="HR1096" s="214"/>
      <c r="HS1096" s="214"/>
      <c r="HT1096" s="214"/>
      <c r="HU1096" s="214"/>
      <c r="HV1096" s="214"/>
      <c r="HW1096" s="214"/>
      <c r="HX1096" s="214"/>
      <c r="HY1096" s="214"/>
      <c r="HZ1096" s="214"/>
      <c r="IA1096" s="214"/>
      <c r="IB1096" s="214"/>
      <c r="IC1096" s="214"/>
      <c r="ID1096" s="214"/>
      <c r="IE1096" s="214"/>
      <c r="IF1096" s="214"/>
      <c r="IG1096" s="214"/>
      <c r="IH1096" s="214"/>
      <c r="II1096" s="214"/>
      <c r="IJ1096" s="214"/>
      <c r="IK1096" s="214"/>
      <c r="IL1096" s="214"/>
      <c r="IM1096" s="214"/>
      <c r="IN1096" s="214"/>
      <c r="IO1096" s="214"/>
      <c r="IP1096" s="214"/>
      <c r="IQ1096" s="214"/>
      <c r="IR1096" s="214"/>
      <c r="IS1096" s="214"/>
      <c r="IT1096" s="214"/>
      <c r="IU1096" s="214"/>
      <c r="IV1096" s="214"/>
      <c r="IW1096" s="214"/>
      <c r="IX1096" s="214"/>
      <c r="IY1096" s="214"/>
      <c r="IZ1096" s="214"/>
      <c r="JA1096" s="214"/>
      <c r="JB1096" s="214"/>
    </row>
    <row r="1097" spans="1:262" ht="30" x14ac:dyDescent="0.25">
      <c r="C1097" s="590" t="s">
        <v>761</v>
      </c>
      <c r="D1097" s="172"/>
      <c r="E1097" s="2148"/>
      <c r="F1097" s="1844">
        <f>F921+F1013</f>
        <v>1354</v>
      </c>
      <c r="G1097" s="1844">
        <f t="shared" ref="G1097:H1097" si="741">G921+G1013</f>
        <v>225.66666666666666</v>
      </c>
      <c r="H1097" s="1844">
        <f t="shared" si="741"/>
        <v>0</v>
      </c>
      <c r="I1097" s="1959">
        <f>H1097/ROUND(G1097,0)*100</f>
        <v>0</v>
      </c>
      <c r="J1097" s="2591"/>
      <c r="K1097" s="2591"/>
      <c r="L1097" s="1959"/>
      <c r="M1097" s="1959"/>
      <c r="N1097" s="1959"/>
      <c r="O1097" s="1959"/>
      <c r="P1097" s="1959"/>
      <c r="Q1097" s="1839"/>
      <c r="R1097" s="2592"/>
      <c r="S1097" s="2592"/>
      <c r="T1097" s="2592"/>
      <c r="U1097" s="2592"/>
      <c r="V1097" s="2593"/>
      <c r="W1097" s="2592"/>
      <c r="X1097" s="2592"/>
      <c r="Y1097" s="2592"/>
      <c r="Z1097" s="2592"/>
      <c r="AA1097" s="2592"/>
      <c r="AB1097" s="917"/>
      <c r="AC1097" s="916"/>
      <c r="AD1097" s="2222">
        <f t="shared" si="644"/>
        <v>0</v>
      </c>
      <c r="AE1097" s="214"/>
      <c r="AF1097" s="214"/>
      <c r="AG1097" s="214"/>
      <c r="AH1097" s="214"/>
      <c r="AI1097" s="214"/>
      <c r="AJ1097" s="214"/>
      <c r="AK1097" s="214"/>
      <c r="AL1097" s="214"/>
      <c r="AM1097" s="214"/>
      <c r="AN1097" s="214"/>
      <c r="AO1097" s="214"/>
      <c r="AP1097" s="214"/>
      <c r="AQ1097" s="214"/>
      <c r="AR1097" s="214"/>
      <c r="AS1097" s="214"/>
      <c r="AT1097" s="214"/>
      <c r="AU1097" s="214"/>
      <c r="AV1097" s="214"/>
      <c r="AW1097" s="214"/>
      <c r="AX1097" s="214"/>
      <c r="AY1097" s="214"/>
      <c r="AZ1097" s="214"/>
      <c r="BA1097" s="214"/>
      <c r="BB1097" s="214"/>
      <c r="BC1097" s="214"/>
      <c r="BD1097" s="214"/>
      <c r="BE1097" s="214"/>
      <c r="BF1097" s="214"/>
      <c r="BG1097" s="214"/>
      <c r="BH1097" s="214"/>
      <c r="BI1097" s="214"/>
      <c r="BJ1097" s="214"/>
      <c r="BK1097" s="214"/>
      <c r="BL1097" s="214"/>
      <c r="BM1097" s="214"/>
      <c r="BN1097" s="214"/>
      <c r="BO1097" s="214"/>
      <c r="BP1097" s="214"/>
      <c r="BQ1097" s="214"/>
      <c r="BR1097" s="214"/>
      <c r="BS1097" s="214"/>
      <c r="BT1097" s="214"/>
      <c r="BU1097" s="214"/>
      <c r="BV1097" s="214"/>
      <c r="BW1097" s="214"/>
      <c r="BX1097" s="214"/>
      <c r="BY1097" s="214"/>
      <c r="BZ1097" s="214"/>
      <c r="CA1097" s="214"/>
      <c r="CB1097" s="214"/>
      <c r="CC1097" s="214"/>
      <c r="CD1097" s="214"/>
      <c r="CE1097" s="214"/>
      <c r="CF1097" s="214"/>
      <c r="CG1097" s="214"/>
      <c r="CH1097" s="214"/>
      <c r="CI1097" s="214"/>
      <c r="CJ1097" s="214"/>
      <c r="CK1097" s="214"/>
      <c r="CL1097" s="214"/>
      <c r="CM1097" s="214"/>
      <c r="CN1097" s="214"/>
      <c r="CO1097" s="214"/>
      <c r="CP1097" s="214"/>
      <c r="CQ1097" s="214"/>
      <c r="CR1097" s="214"/>
      <c r="CS1097" s="214"/>
      <c r="CT1097" s="214"/>
      <c r="CU1097" s="214"/>
      <c r="CV1097" s="214"/>
      <c r="CW1097" s="214"/>
      <c r="CX1097" s="214"/>
      <c r="CY1097" s="214"/>
      <c r="CZ1097" s="214"/>
      <c r="DA1097" s="214"/>
      <c r="DB1097" s="214"/>
      <c r="DC1097" s="214"/>
      <c r="DD1097" s="214"/>
      <c r="DE1097" s="214"/>
      <c r="DF1097" s="214"/>
      <c r="DG1097" s="214"/>
      <c r="DH1097" s="214"/>
      <c r="DI1097" s="214"/>
      <c r="DJ1097" s="214"/>
      <c r="DK1097" s="214"/>
      <c r="DL1097" s="214"/>
      <c r="DM1097" s="214"/>
      <c r="DN1097" s="214"/>
      <c r="DO1097" s="214"/>
      <c r="DP1097" s="214"/>
      <c r="DQ1097" s="214"/>
      <c r="DR1097" s="214"/>
      <c r="DS1097" s="214"/>
      <c r="DT1097" s="214"/>
      <c r="DU1097" s="214"/>
      <c r="DV1097" s="214"/>
      <c r="DW1097" s="214"/>
      <c r="DX1097" s="214"/>
      <c r="DY1097" s="214"/>
      <c r="DZ1097" s="214"/>
      <c r="EA1097" s="214"/>
      <c r="EB1097" s="214"/>
      <c r="EC1097" s="214"/>
      <c r="ED1097" s="214"/>
      <c r="EE1097" s="214"/>
      <c r="EF1097" s="214"/>
      <c r="EG1097" s="214"/>
      <c r="EH1097" s="214"/>
      <c r="EI1097" s="214"/>
      <c r="EJ1097" s="214"/>
      <c r="EK1097" s="214"/>
      <c r="EL1097" s="214"/>
      <c r="EM1097" s="214"/>
      <c r="EN1097" s="214"/>
      <c r="EO1097" s="214"/>
      <c r="EP1097" s="214"/>
      <c r="EQ1097" s="214"/>
      <c r="ER1097" s="214"/>
      <c r="ES1097" s="214"/>
      <c r="ET1097" s="214"/>
      <c r="EU1097" s="214"/>
      <c r="EV1097" s="214"/>
      <c r="EW1097" s="214"/>
      <c r="EX1097" s="214"/>
      <c r="EY1097" s="214"/>
      <c r="EZ1097" s="214"/>
      <c r="FA1097" s="214"/>
      <c r="FB1097" s="214"/>
      <c r="FC1097" s="214"/>
      <c r="FD1097" s="214"/>
      <c r="FE1097" s="214"/>
      <c r="FF1097" s="214"/>
      <c r="FG1097" s="214"/>
      <c r="FH1097" s="214"/>
      <c r="FI1097" s="214"/>
      <c r="FJ1097" s="214"/>
      <c r="FK1097" s="214"/>
      <c r="FL1097" s="214"/>
      <c r="FM1097" s="214"/>
      <c r="FN1097" s="214"/>
      <c r="FO1097" s="214"/>
      <c r="FP1097" s="214"/>
      <c r="FQ1097" s="214"/>
      <c r="FR1097" s="214"/>
      <c r="FS1097" s="214"/>
      <c r="FT1097" s="214"/>
      <c r="FU1097" s="214"/>
      <c r="FV1097" s="214"/>
      <c r="FW1097" s="214"/>
      <c r="FX1097" s="214"/>
      <c r="FY1097" s="214"/>
      <c r="FZ1097" s="214"/>
      <c r="GA1097" s="214"/>
      <c r="GB1097" s="214"/>
      <c r="GC1097" s="214"/>
      <c r="GD1097" s="214"/>
      <c r="GE1097" s="214"/>
      <c r="GF1097" s="214"/>
      <c r="GG1097" s="214"/>
      <c r="GH1097" s="214"/>
      <c r="GI1097" s="214"/>
      <c r="GJ1097" s="214"/>
      <c r="GK1097" s="214"/>
      <c r="GL1097" s="214"/>
      <c r="GM1097" s="214"/>
      <c r="GN1097" s="214"/>
      <c r="GO1097" s="214"/>
      <c r="GP1097" s="214"/>
      <c r="GQ1097" s="214"/>
      <c r="GR1097" s="214"/>
      <c r="GS1097" s="214"/>
      <c r="GT1097" s="214"/>
      <c r="GU1097" s="214"/>
      <c r="GV1097" s="214"/>
      <c r="GW1097" s="214"/>
      <c r="GX1097" s="214"/>
      <c r="GY1097" s="214"/>
      <c r="GZ1097" s="214"/>
      <c r="HA1097" s="214"/>
      <c r="HB1097" s="214"/>
      <c r="HC1097" s="214"/>
      <c r="HD1097" s="214"/>
      <c r="HE1097" s="214"/>
      <c r="HF1097" s="214"/>
      <c r="HG1097" s="214"/>
      <c r="HH1097" s="214"/>
      <c r="HI1097" s="214"/>
      <c r="HJ1097" s="214"/>
      <c r="HK1097" s="214"/>
      <c r="HL1097" s="214"/>
      <c r="HM1097" s="214"/>
      <c r="HN1097" s="214"/>
      <c r="HO1097" s="214"/>
      <c r="HP1097" s="214"/>
      <c r="HQ1097" s="214"/>
      <c r="HR1097" s="214"/>
      <c r="HS1097" s="214"/>
      <c r="HT1097" s="214"/>
      <c r="HU1097" s="214"/>
      <c r="HV1097" s="214"/>
      <c r="HW1097" s="214"/>
      <c r="HX1097" s="214"/>
      <c r="HY1097" s="214"/>
      <c r="HZ1097" s="214"/>
      <c r="IA1097" s="214"/>
      <c r="IB1097" s="214"/>
      <c r="IC1097" s="214"/>
      <c r="ID1097" s="214"/>
      <c r="IE1097" s="214"/>
      <c r="IF1097" s="214"/>
      <c r="IG1097" s="214"/>
      <c r="IH1097" s="214"/>
      <c r="II1097" s="214"/>
      <c r="IJ1097" s="214"/>
      <c r="IK1097" s="214"/>
      <c r="IL1097" s="214"/>
      <c r="IM1097" s="214"/>
      <c r="IN1097" s="214"/>
      <c r="IO1097" s="214"/>
      <c r="IP1097" s="214"/>
      <c r="IQ1097" s="214"/>
      <c r="IR1097" s="214"/>
      <c r="IS1097" s="214"/>
      <c r="IT1097" s="214"/>
      <c r="IU1097" s="214"/>
      <c r="IV1097" s="214"/>
      <c r="IW1097" s="214"/>
      <c r="IX1097" s="214"/>
      <c r="IY1097" s="214"/>
      <c r="IZ1097" s="214"/>
      <c r="JA1097" s="214"/>
      <c r="JB1097" s="214"/>
    </row>
    <row r="1098" spans="1:262" ht="28.5" x14ac:dyDescent="0.25">
      <c r="A1098" s="214">
        <v>1</v>
      </c>
      <c r="B1098" s="214">
        <v>1</v>
      </c>
      <c r="C1098" s="3257" t="s">
        <v>304</v>
      </c>
      <c r="D1098" s="288"/>
      <c r="E1098" s="290"/>
      <c r="F1098" s="1837">
        <f t="shared" ref="F1098:H1101" si="742">F1014+F922</f>
        <v>8801.2765957446809</v>
      </c>
      <c r="G1098" s="1959">
        <f t="shared" si="742"/>
        <v>1466.8794326241136</v>
      </c>
      <c r="H1098" s="1959">
        <f t="shared" si="742"/>
        <v>1448.9042553191489</v>
      </c>
      <c r="I1098" s="1959">
        <f>H1098/G1098*100</f>
        <v>98.774597495527715</v>
      </c>
      <c r="J1098" s="2591"/>
      <c r="K1098" s="2591"/>
      <c r="L1098" s="1959"/>
      <c r="M1098" s="1959"/>
      <c r="N1098" s="1959"/>
      <c r="O1098" s="1959"/>
      <c r="P1098" s="1959"/>
      <c r="Q1098" s="1839"/>
      <c r="R1098" s="2592">
        <f t="shared" ref="R1098:AA1098" si="743">R1014+R922</f>
        <v>0</v>
      </c>
      <c r="S1098" s="2592">
        <f t="shared" ref="S1098" si="744">S1014+S922</f>
        <v>0</v>
      </c>
      <c r="T1098" s="2592">
        <f t="shared" si="743"/>
        <v>0</v>
      </c>
      <c r="U1098" s="2592">
        <f t="shared" si="743"/>
        <v>0</v>
      </c>
      <c r="V1098" s="2593">
        <f t="shared" si="743"/>
        <v>0</v>
      </c>
      <c r="W1098" s="2592">
        <f t="shared" si="743"/>
        <v>0</v>
      </c>
      <c r="X1098" s="2592">
        <f t="shared" si="743"/>
        <v>0</v>
      </c>
      <c r="Y1098" s="2592">
        <f t="shared" si="743"/>
        <v>0</v>
      </c>
      <c r="Z1098" s="2592">
        <f t="shared" si="743"/>
        <v>0</v>
      </c>
      <c r="AA1098" s="2592">
        <f t="shared" si="743"/>
        <v>0</v>
      </c>
      <c r="AB1098" s="917"/>
      <c r="AC1098" s="916">
        <f>AC1014+AC922</f>
        <v>0</v>
      </c>
      <c r="AD1098" s="2222">
        <f t="shared" si="644"/>
        <v>0</v>
      </c>
      <c r="AE1098" s="214"/>
      <c r="AF1098" s="214"/>
      <c r="AG1098" s="214"/>
      <c r="AH1098" s="214"/>
      <c r="AI1098" s="214"/>
      <c r="AJ1098" s="214"/>
      <c r="AK1098" s="214"/>
      <c r="AL1098" s="214"/>
      <c r="AM1098" s="214"/>
      <c r="AN1098" s="214"/>
      <c r="AO1098" s="214"/>
      <c r="AP1098" s="214"/>
      <c r="AQ1098" s="214"/>
      <c r="AR1098" s="214"/>
      <c r="AS1098" s="214"/>
      <c r="AT1098" s="214"/>
      <c r="AU1098" s="214"/>
      <c r="AV1098" s="214"/>
      <c r="AW1098" s="214"/>
      <c r="AX1098" s="214"/>
      <c r="AY1098" s="214"/>
      <c r="AZ1098" s="214"/>
      <c r="BA1098" s="214"/>
      <c r="BB1098" s="214"/>
      <c r="BC1098" s="214"/>
      <c r="BD1098" s="214"/>
      <c r="BE1098" s="214"/>
      <c r="BF1098" s="214"/>
      <c r="BG1098" s="214"/>
      <c r="BH1098" s="214"/>
      <c r="BI1098" s="214"/>
      <c r="BJ1098" s="214"/>
      <c r="BK1098" s="214"/>
      <c r="BL1098" s="214"/>
      <c r="BM1098" s="214"/>
      <c r="BN1098" s="214"/>
      <c r="BO1098" s="214"/>
      <c r="BP1098" s="214"/>
      <c r="BQ1098" s="214"/>
      <c r="BR1098" s="214"/>
      <c r="BS1098" s="214"/>
      <c r="BT1098" s="214"/>
      <c r="BU1098" s="214"/>
      <c r="BV1098" s="214"/>
      <c r="BW1098" s="214"/>
      <c r="BX1098" s="214"/>
      <c r="BY1098" s="214"/>
      <c r="BZ1098" s="214"/>
      <c r="CA1098" s="214"/>
      <c r="CB1098" s="214"/>
      <c r="CC1098" s="214"/>
      <c r="CD1098" s="214"/>
      <c r="CE1098" s="214"/>
      <c r="CF1098" s="214"/>
      <c r="CG1098" s="214"/>
      <c r="CH1098" s="214"/>
      <c r="CI1098" s="214"/>
      <c r="CJ1098" s="214"/>
      <c r="CK1098" s="214"/>
      <c r="CL1098" s="214"/>
      <c r="CM1098" s="214"/>
      <c r="CN1098" s="214"/>
      <c r="CO1098" s="214"/>
      <c r="CP1098" s="214"/>
      <c r="CQ1098" s="214"/>
      <c r="CR1098" s="214"/>
      <c r="CS1098" s="214"/>
      <c r="CT1098" s="214"/>
      <c r="CU1098" s="214"/>
      <c r="CV1098" s="214"/>
      <c r="CW1098" s="214"/>
      <c r="CX1098" s="214"/>
      <c r="CY1098" s="214"/>
      <c r="CZ1098" s="214"/>
      <c r="DA1098" s="214"/>
      <c r="DB1098" s="214"/>
      <c r="DC1098" s="214"/>
      <c r="DD1098" s="214"/>
      <c r="DE1098" s="214"/>
      <c r="DF1098" s="214"/>
      <c r="DG1098" s="214"/>
      <c r="DH1098" s="214"/>
      <c r="DI1098" s="214"/>
      <c r="DJ1098" s="214"/>
      <c r="DK1098" s="214"/>
      <c r="DL1098" s="214"/>
      <c r="DM1098" s="214"/>
      <c r="DN1098" s="214"/>
      <c r="DO1098" s="214"/>
      <c r="DP1098" s="214"/>
      <c r="DQ1098" s="214"/>
      <c r="DR1098" s="214"/>
      <c r="DS1098" s="214"/>
      <c r="DT1098" s="214"/>
      <c r="DU1098" s="214"/>
      <c r="DV1098" s="214"/>
      <c r="DW1098" s="214"/>
      <c r="DX1098" s="214"/>
      <c r="DY1098" s="214"/>
      <c r="DZ1098" s="214"/>
      <c r="EA1098" s="214"/>
      <c r="EB1098" s="214"/>
      <c r="EC1098" s="214"/>
      <c r="ED1098" s="214"/>
      <c r="EE1098" s="214"/>
      <c r="EF1098" s="214"/>
      <c r="EG1098" s="214"/>
      <c r="EH1098" s="214"/>
      <c r="EI1098" s="214"/>
      <c r="EJ1098" s="214"/>
      <c r="EK1098" s="214"/>
      <c r="EL1098" s="214"/>
      <c r="EM1098" s="214"/>
      <c r="EN1098" s="214"/>
      <c r="EO1098" s="214"/>
      <c r="EP1098" s="214"/>
      <c r="EQ1098" s="214"/>
      <c r="ER1098" s="214"/>
      <c r="ES1098" s="214"/>
      <c r="ET1098" s="214"/>
      <c r="EU1098" s="214"/>
      <c r="EV1098" s="214"/>
      <c r="EW1098" s="214"/>
      <c r="EX1098" s="214"/>
      <c r="EY1098" s="214"/>
      <c r="EZ1098" s="214"/>
      <c r="FA1098" s="214"/>
      <c r="FB1098" s="214"/>
      <c r="FC1098" s="214"/>
      <c r="FD1098" s="214"/>
      <c r="FE1098" s="214"/>
      <c r="FF1098" s="214"/>
      <c r="FG1098" s="214"/>
      <c r="FH1098" s="214"/>
      <c r="FI1098" s="214"/>
      <c r="FJ1098" s="214"/>
      <c r="FK1098" s="214"/>
      <c r="FL1098" s="214"/>
      <c r="FM1098" s="214"/>
      <c r="FN1098" s="214"/>
      <c r="FO1098" s="214"/>
      <c r="FP1098" s="214"/>
      <c r="FQ1098" s="214"/>
      <c r="FR1098" s="214"/>
      <c r="FS1098" s="214"/>
      <c r="FT1098" s="214"/>
      <c r="FU1098" s="214"/>
      <c r="FV1098" s="214"/>
      <c r="FW1098" s="214"/>
      <c r="FX1098" s="214"/>
      <c r="FY1098" s="214"/>
      <c r="FZ1098" s="214"/>
      <c r="GA1098" s="214"/>
      <c r="GB1098" s="214"/>
      <c r="GC1098" s="214"/>
      <c r="GD1098" s="214"/>
      <c r="GE1098" s="214"/>
      <c r="GF1098" s="214"/>
      <c r="GG1098" s="214"/>
      <c r="GH1098" s="214"/>
      <c r="GI1098" s="214"/>
      <c r="GJ1098" s="214"/>
      <c r="GK1098" s="214"/>
      <c r="GL1098" s="214"/>
      <c r="GM1098" s="214"/>
      <c r="GN1098" s="214"/>
      <c r="GO1098" s="214"/>
      <c r="GP1098" s="214"/>
      <c r="GQ1098" s="214"/>
      <c r="GR1098" s="214"/>
      <c r="GS1098" s="214"/>
      <c r="GT1098" s="214"/>
      <c r="GU1098" s="214"/>
      <c r="GV1098" s="214"/>
      <c r="GW1098" s="214"/>
      <c r="GX1098" s="214"/>
      <c r="GY1098" s="214"/>
      <c r="GZ1098" s="214"/>
      <c r="HA1098" s="214"/>
      <c r="HB1098" s="214"/>
      <c r="HC1098" s="214"/>
      <c r="HD1098" s="214"/>
      <c r="HE1098" s="214"/>
      <c r="HF1098" s="214"/>
      <c r="HG1098" s="214"/>
      <c r="HH1098" s="214"/>
      <c r="HI1098" s="214"/>
      <c r="HJ1098" s="214"/>
      <c r="HK1098" s="214"/>
      <c r="HL1098" s="214"/>
      <c r="HM1098" s="214"/>
      <c r="HN1098" s="214"/>
      <c r="HO1098" s="214"/>
      <c r="HP1098" s="214"/>
      <c r="HQ1098" s="214"/>
      <c r="HR1098" s="214"/>
      <c r="HS1098" s="214"/>
      <c r="HT1098" s="214"/>
      <c r="HU1098" s="214"/>
      <c r="HV1098" s="214"/>
      <c r="HW1098" s="214"/>
      <c r="HX1098" s="214"/>
      <c r="HY1098" s="214"/>
      <c r="HZ1098" s="214"/>
      <c r="IA1098" s="214"/>
      <c r="IB1098" s="214"/>
      <c r="IC1098" s="214"/>
      <c r="ID1098" s="214"/>
      <c r="IE1098" s="214"/>
      <c r="IF1098" s="214"/>
      <c r="IG1098" s="214"/>
      <c r="IH1098" s="214"/>
      <c r="II1098" s="214"/>
      <c r="IJ1098" s="214"/>
      <c r="IK1098" s="214"/>
      <c r="IL1098" s="214"/>
      <c r="IM1098" s="214"/>
      <c r="IN1098" s="214"/>
      <c r="IO1098" s="214"/>
      <c r="IP1098" s="214"/>
      <c r="IQ1098" s="214"/>
      <c r="IR1098" s="214"/>
      <c r="IS1098" s="214"/>
      <c r="IT1098" s="214"/>
      <c r="IU1098" s="214"/>
      <c r="IV1098" s="214"/>
      <c r="IW1098" s="214"/>
      <c r="IX1098" s="214"/>
      <c r="IY1098" s="214"/>
      <c r="IZ1098" s="214"/>
      <c r="JA1098" s="214"/>
      <c r="JB1098" s="214"/>
    </row>
    <row r="1099" spans="1:262" x14ac:dyDescent="0.25">
      <c r="A1099" s="214">
        <v>1</v>
      </c>
      <c r="B1099" s="214">
        <v>1</v>
      </c>
      <c r="C1099" s="590" t="s">
        <v>312</v>
      </c>
      <c r="D1099" s="173"/>
      <c r="E1099" s="3258"/>
      <c r="F1099" s="1844">
        <f t="shared" si="742"/>
        <v>0</v>
      </c>
      <c r="G1099" s="2595">
        <f t="shared" si="742"/>
        <v>0</v>
      </c>
      <c r="H1099" s="2595">
        <f t="shared" si="742"/>
        <v>0</v>
      </c>
      <c r="I1099" s="2595" t="e">
        <f>H1099/G1099*100</f>
        <v>#DIV/0!</v>
      </c>
      <c r="J1099" s="2591"/>
      <c r="K1099" s="2591"/>
      <c r="L1099" s="1959"/>
      <c r="M1099" s="1959"/>
      <c r="N1099" s="1959"/>
      <c r="O1099" s="1959"/>
      <c r="P1099" s="1959"/>
      <c r="Q1099" s="1839"/>
      <c r="R1099" s="2592">
        <f t="shared" ref="R1099:AA1099" si="745">R1015+R923</f>
        <v>0</v>
      </c>
      <c r="S1099" s="2592">
        <f t="shared" ref="S1099" si="746">S1015+S923</f>
        <v>0</v>
      </c>
      <c r="T1099" s="2592">
        <f t="shared" si="745"/>
        <v>0</v>
      </c>
      <c r="U1099" s="2592">
        <f t="shared" si="745"/>
        <v>0</v>
      </c>
      <c r="V1099" s="2593">
        <f t="shared" si="745"/>
        <v>0</v>
      </c>
      <c r="W1099" s="2592">
        <f t="shared" si="745"/>
        <v>0</v>
      </c>
      <c r="X1099" s="2592">
        <f t="shared" si="745"/>
        <v>0</v>
      </c>
      <c r="Y1099" s="2592">
        <f t="shared" si="745"/>
        <v>0</v>
      </c>
      <c r="Z1099" s="2592">
        <f t="shared" si="745"/>
        <v>0</v>
      </c>
      <c r="AA1099" s="2592">
        <f t="shared" si="745"/>
        <v>0</v>
      </c>
      <c r="AB1099" s="915"/>
      <c r="AC1099" s="916">
        <f>AC1015+AC923</f>
        <v>0</v>
      </c>
      <c r="AD1099" s="2222">
        <f t="shared" si="644"/>
        <v>0</v>
      </c>
      <c r="AE1099" s="214"/>
      <c r="AF1099" s="214"/>
      <c r="AG1099" s="214"/>
      <c r="AH1099" s="214"/>
      <c r="AI1099" s="214"/>
      <c r="AJ1099" s="214"/>
      <c r="AK1099" s="214"/>
      <c r="AL1099" s="214"/>
      <c r="AM1099" s="214"/>
      <c r="AN1099" s="214"/>
      <c r="AO1099" s="214"/>
      <c r="AP1099" s="214"/>
      <c r="AQ1099" s="214"/>
      <c r="AR1099" s="214"/>
      <c r="AS1099" s="214"/>
      <c r="AT1099" s="214"/>
      <c r="AU1099" s="214"/>
      <c r="AV1099" s="214"/>
      <c r="AW1099" s="214"/>
      <c r="AX1099" s="214"/>
      <c r="AY1099" s="214"/>
      <c r="AZ1099" s="214"/>
      <c r="BA1099" s="214"/>
      <c r="BB1099" s="214"/>
      <c r="BC1099" s="214"/>
      <c r="BD1099" s="214"/>
      <c r="BE1099" s="214"/>
      <c r="BF1099" s="214"/>
      <c r="BG1099" s="214"/>
      <c r="BH1099" s="214"/>
      <c r="BI1099" s="214"/>
      <c r="BJ1099" s="214"/>
      <c r="BK1099" s="214"/>
      <c r="BL1099" s="214"/>
      <c r="BM1099" s="214"/>
      <c r="BN1099" s="214"/>
      <c r="BO1099" s="214"/>
      <c r="BP1099" s="214"/>
      <c r="BQ1099" s="214"/>
      <c r="BR1099" s="214"/>
      <c r="BS1099" s="214"/>
      <c r="BT1099" s="214"/>
      <c r="BU1099" s="214"/>
      <c r="BV1099" s="214"/>
      <c r="BW1099" s="214"/>
      <c r="BX1099" s="214"/>
      <c r="BY1099" s="214"/>
      <c r="BZ1099" s="214"/>
      <c r="CA1099" s="214"/>
      <c r="CB1099" s="214"/>
      <c r="CC1099" s="214"/>
      <c r="CD1099" s="214"/>
      <c r="CE1099" s="214"/>
      <c r="CF1099" s="214"/>
      <c r="CG1099" s="214"/>
      <c r="CH1099" s="214"/>
      <c r="CI1099" s="214"/>
      <c r="CJ1099" s="214"/>
      <c r="CK1099" s="214"/>
      <c r="CL1099" s="214"/>
      <c r="CM1099" s="214"/>
      <c r="CN1099" s="214"/>
      <c r="CO1099" s="214"/>
      <c r="CP1099" s="214"/>
      <c r="CQ1099" s="214"/>
      <c r="CR1099" s="214"/>
      <c r="CS1099" s="214"/>
      <c r="CT1099" s="214"/>
      <c r="CU1099" s="214"/>
      <c r="CV1099" s="214"/>
      <c r="CW1099" s="214"/>
      <c r="CX1099" s="214"/>
      <c r="CY1099" s="214"/>
      <c r="CZ1099" s="214"/>
      <c r="DA1099" s="214"/>
      <c r="DB1099" s="214"/>
      <c r="DC1099" s="214"/>
      <c r="DD1099" s="214"/>
      <c r="DE1099" s="214"/>
      <c r="DF1099" s="214"/>
      <c r="DG1099" s="214"/>
      <c r="DH1099" s="214"/>
      <c r="DI1099" s="214"/>
      <c r="DJ1099" s="214"/>
      <c r="DK1099" s="214"/>
      <c r="DL1099" s="214"/>
      <c r="DM1099" s="214"/>
      <c r="DN1099" s="214"/>
      <c r="DO1099" s="214"/>
      <c r="DP1099" s="214"/>
      <c r="DQ1099" s="214"/>
      <c r="DR1099" s="214"/>
      <c r="DS1099" s="214"/>
      <c r="DT1099" s="214"/>
      <c r="DU1099" s="214"/>
      <c r="DV1099" s="214"/>
      <c r="DW1099" s="214"/>
      <c r="DX1099" s="214"/>
      <c r="DY1099" s="214"/>
      <c r="DZ1099" s="214"/>
      <c r="EA1099" s="214"/>
      <c r="EB1099" s="214"/>
      <c r="EC1099" s="214"/>
      <c r="ED1099" s="214"/>
      <c r="EE1099" s="214"/>
      <c r="EF1099" s="214"/>
      <c r="EG1099" s="214"/>
      <c r="EH1099" s="214"/>
      <c r="EI1099" s="214"/>
      <c r="EJ1099" s="214"/>
      <c r="EK1099" s="214"/>
      <c r="EL1099" s="214"/>
      <c r="EM1099" s="214"/>
      <c r="EN1099" s="214"/>
      <c r="EO1099" s="214"/>
      <c r="EP1099" s="214"/>
      <c r="EQ1099" s="214"/>
      <c r="ER1099" s="214"/>
      <c r="ES1099" s="214"/>
      <c r="ET1099" s="214"/>
      <c r="EU1099" s="214"/>
      <c r="EV1099" s="214"/>
      <c r="EW1099" s="214"/>
      <c r="EX1099" s="214"/>
      <c r="EY1099" s="214"/>
      <c r="EZ1099" s="214"/>
      <c r="FA1099" s="214"/>
      <c r="FB1099" s="214"/>
      <c r="FC1099" s="214"/>
      <c r="FD1099" s="214"/>
      <c r="FE1099" s="214"/>
      <c r="FF1099" s="214"/>
      <c r="FG1099" s="214"/>
      <c r="FH1099" s="214"/>
      <c r="FI1099" s="214"/>
      <c r="FJ1099" s="214"/>
      <c r="FK1099" s="214"/>
      <c r="FL1099" s="214"/>
      <c r="FM1099" s="214"/>
      <c r="FN1099" s="214"/>
      <c r="FO1099" s="214"/>
      <c r="FP1099" s="214"/>
      <c r="FQ1099" s="214"/>
      <c r="FR1099" s="214"/>
      <c r="FS1099" s="214"/>
      <c r="FT1099" s="214"/>
      <c r="FU1099" s="214"/>
      <c r="FV1099" s="214"/>
      <c r="FW1099" s="214"/>
      <c r="FX1099" s="214"/>
      <c r="FY1099" s="214"/>
      <c r="FZ1099" s="214"/>
      <c r="GA1099" s="214"/>
      <c r="GB1099" s="214"/>
      <c r="GC1099" s="214"/>
      <c r="GD1099" s="214"/>
      <c r="GE1099" s="214"/>
      <c r="GF1099" s="214"/>
      <c r="GG1099" s="214"/>
      <c r="GH1099" s="214"/>
      <c r="GI1099" s="214"/>
      <c r="GJ1099" s="214"/>
      <c r="GK1099" s="214"/>
      <c r="GL1099" s="214"/>
      <c r="GM1099" s="214"/>
      <c r="GN1099" s="214"/>
      <c r="GO1099" s="214"/>
      <c r="GP1099" s="214"/>
      <c r="GQ1099" s="214"/>
      <c r="GR1099" s="214"/>
      <c r="GS1099" s="214"/>
      <c r="GT1099" s="214"/>
      <c r="GU1099" s="214"/>
      <c r="GV1099" s="214"/>
      <c r="GW1099" s="214"/>
      <c r="GX1099" s="214"/>
      <c r="GY1099" s="214"/>
      <c r="GZ1099" s="214"/>
      <c r="HA1099" s="214"/>
      <c r="HB1099" s="214"/>
      <c r="HC1099" s="214"/>
      <c r="HD1099" s="214"/>
      <c r="HE1099" s="214"/>
      <c r="HF1099" s="214"/>
      <c r="HG1099" s="214"/>
      <c r="HH1099" s="214"/>
      <c r="HI1099" s="214"/>
      <c r="HJ1099" s="214"/>
      <c r="HK1099" s="214"/>
      <c r="HL1099" s="214"/>
      <c r="HM1099" s="214"/>
      <c r="HN1099" s="214"/>
      <c r="HO1099" s="214"/>
      <c r="HP1099" s="214"/>
      <c r="HQ1099" s="214"/>
      <c r="HR1099" s="214"/>
      <c r="HS1099" s="214"/>
      <c r="HT1099" s="214"/>
      <c r="HU1099" s="214"/>
      <c r="HV1099" s="214"/>
      <c r="HW1099" s="214"/>
      <c r="HX1099" s="214"/>
      <c r="HY1099" s="214"/>
      <c r="HZ1099" s="214"/>
      <c r="IA1099" s="214"/>
      <c r="IB1099" s="214"/>
      <c r="IC1099" s="214"/>
      <c r="ID1099" s="214"/>
      <c r="IE1099" s="214"/>
      <c r="IF1099" s="214"/>
      <c r="IG1099" s="214"/>
      <c r="IH1099" s="214"/>
      <c r="II1099" s="214"/>
      <c r="IJ1099" s="214"/>
      <c r="IK1099" s="214"/>
      <c r="IL1099" s="214"/>
      <c r="IM1099" s="214"/>
      <c r="IN1099" s="214"/>
      <c r="IO1099" s="214"/>
      <c r="IP1099" s="214"/>
      <c r="IQ1099" s="214"/>
      <c r="IR1099" s="214"/>
      <c r="IS1099" s="214"/>
      <c r="IT1099" s="214"/>
      <c r="IU1099" s="214"/>
      <c r="IV1099" s="214"/>
      <c r="IW1099" s="214"/>
      <c r="IX1099" s="214"/>
      <c r="IY1099" s="214"/>
      <c r="IZ1099" s="214"/>
      <c r="JA1099" s="214"/>
      <c r="JB1099" s="214"/>
    </row>
    <row r="1100" spans="1:262" x14ac:dyDescent="0.25">
      <c r="B1100" s="214">
        <v>1</v>
      </c>
      <c r="C1100" s="590" t="s">
        <v>313</v>
      </c>
      <c r="D1100" s="173"/>
      <c r="E1100" s="3258"/>
      <c r="F1100" s="1844">
        <f t="shared" si="742"/>
        <v>5521.2765957446809</v>
      </c>
      <c r="G1100" s="2595">
        <f t="shared" si="742"/>
        <v>920.21276595744666</v>
      </c>
      <c r="H1100" s="2595">
        <f t="shared" si="742"/>
        <v>774.90425531914889</v>
      </c>
      <c r="I1100" s="2595">
        <f>H1100/G1100*100</f>
        <v>84.209248554913302</v>
      </c>
      <c r="J1100" s="2591"/>
      <c r="K1100" s="2591"/>
      <c r="L1100" s="1959"/>
      <c r="M1100" s="1959"/>
      <c r="N1100" s="1959"/>
      <c r="O1100" s="1959"/>
      <c r="P1100" s="1959"/>
      <c r="Q1100" s="1839"/>
      <c r="R1100" s="2592">
        <f t="shared" ref="R1100:AA1100" si="747">R1016+R924</f>
        <v>0</v>
      </c>
      <c r="S1100" s="2592">
        <f t="shared" ref="S1100" si="748">S1016+S924</f>
        <v>0</v>
      </c>
      <c r="T1100" s="2592">
        <f t="shared" si="747"/>
        <v>0</v>
      </c>
      <c r="U1100" s="2592">
        <f t="shared" si="747"/>
        <v>0</v>
      </c>
      <c r="V1100" s="2593">
        <f t="shared" si="747"/>
        <v>0</v>
      </c>
      <c r="W1100" s="2592">
        <f t="shared" si="747"/>
        <v>0</v>
      </c>
      <c r="X1100" s="2592">
        <f t="shared" si="747"/>
        <v>0</v>
      </c>
      <c r="Y1100" s="2592">
        <f t="shared" si="747"/>
        <v>0</v>
      </c>
      <c r="Z1100" s="2592">
        <f t="shared" si="747"/>
        <v>0</v>
      </c>
      <c r="AA1100" s="2592">
        <f t="shared" si="747"/>
        <v>0</v>
      </c>
      <c r="AB1100" s="915"/>
      <c r="AC1100" s="916">
        <f>AC1016+AC924</f>
        <v>0</v>
      </c>
      <c r="AD1100" s="2222">
        <f t="shared" si="644"/>
        <v>0</v>
      </c>
      <c r="AE1100" s="214"/>
      <c r="AF1100" s="214"/>
      <c r="AG1100" s="214"/>
      <c r="AH1100" s="214"/>
      <c r="AI1100" s="214"/>
      <c r="AJ1100" s="214"/>
      <c r="AK1100" s="214"/>
      <c r="AL1100" s="214"/>
      <c r="AM1100" s="214"/>
      <c r="AN1100" s="214"/>
      <c r="AO1100" s="214"/>
      <c r="AP1100" s="214"/>
      <c r="AQ1100" s="214"/>
      <c r="AR1100" s="214"/>
      <c r="AS1100" s="214"/>
      <c r="AT1100" s="214"/>
      <c r="AU1100" s="214"/>
      <c r="AV1100" s="214"/>
      <c r="AW1100" s="214"/>
      <c r="AX1100" s="214"/>
      <c r="AY1100" s="214"/>
      <c r="AZ1100" s="214"/>
      <c r="BA1100" s="214"/>
      <c r="BB1100" s="214"/>
      <c r="BC1100" s="214"/>
      <c r="BD1100" s="214"/>
      <c r="BE1100" s="214"/>
      <c r="BF1100" s="214"/>
      <c r="BG1100" s="214"/>
      <c r="BH1100" s="214"/>
      <c r="BI1100" s="214"/>
      <c r="BJ1100" s="214"/>
      <c r="BK1100" s="214"/>
      <c r="BL1100" s="214"/>
      <c r="BM1100" s="214"/>
      <c r="BN1100" s="214"/>
      <c r="BO1100" s="214"/>
      <c r="BP1100" s="214"/>
      <c r="BQ1100" s="214"/>
      <c r="BR1100" s="214"/>
      <c r="BS1100" s="214"/>
      <c r="BT1100" s="214"/>
      <c r="BU1100" s="214"/>
      <c r="BV1100" s="214"/>
      <c r="BW1100" s="214"/>
      <c r="BX1100" s="214"/>
      <c r="BY1100" s="214"/>
      <c r="BZ1100" s="214"/>
      <c r="CA1100" s="214"/>
      <c r="CB1100" s="214"/>
      <c r="CC1100" s="214"/>
      <c r="CD1100" s="214"/>
      <c r="CE1100" s="214"/>
      <c r="CF1100" s="214"/>
      <c r="CG1100" s="214"/>
      <c r="CH1100" s="214"/>
      <c r="CI1100" s="214"/>
      <c r="CJ1100" s="214"/>
      <c r="CK1100" s="214"/>
      <c r="CL1100" s="214"/>
      <c r="CM1100" s="214"/>
      <c r="CN1100" s="214"/>
      <c r="CO1100" s="214"/>
      <c r="CP1100" s="214"/>
      <c r="CQ1100" s="214"/>
      <c r="CR1100" s="214"/>
      <c r="CS1100" s="214"/>
      <c r="CT1100" s="214"/>
      <c r="CU1100" s="214"/>
      <c r="CV1100" s="214"/>
      <c r="CW1100" s="214"/>
      <c r="CX1100" s="214"/>
      <c r="CY1100" s="214"/>
      <c r="CZ1100" s="214"/>
      <c r="DA1100" s="214"/>
      <c r="DB1100" s="214"/>
      <c r="DC1100" s="214"/>
      <c r="DD1100" s="214"/>
      <c r="DE1100" s="214"/>
      <c r="DF1100" s="214"/>
      <c r="DG1100" s="214"/>
      <c r="DH1100" s="214"/>
      <c r="DI1100" s="214"/>
      <c r="DJ1100" s="214"/>
      <c r="DK1100" s="214"/>
      <c r="DL1100" s="214"/>
      <c r="DM1100" s="214"/>
      <c r="DN1100" s="214"/>
      <c r="DO1100" s="214"/>
      <c r="DP1100" s="214"/>
      <c r="DQ1100" s="214"/>
      <c r="DR1100" s="214"/>
      <c r="DS1100" s="214"/>
      <c r="DT1100" s="214"/>
      <c r="DU1100" s="214"/>
      <c r="DV1100" s="214"/>
      <c r="DW1100" s="214"/>
      <c r="DX1100" s="214"/>
      <c r="DY1100" s="214"/>
      <c r="DZ1100" s="214"/>
      <c r="EA1100" s="214"/>
      <c r="EB1100" s="214"/>
      <c r="EC1100" s="214"/>
      <c r="ED1100" s="214"/>
      <c r="EE1100" s="214"/>
      <c r="EF1100" s="214"/>
      <c r="EG1100" s="214"/>
      <c r="EH1100" s="214"/>
      <c r="EI1100" s="214"/>
      <c r="EJ1100" s="214"/>
      <c r="EK1100" s="214"/>
      <c r="EL1100" s="214"/>
      <c r="EM1100" s="214"/>
      <c r="EN1100" s="214"/>
      <c r="EO1100" s="214"/>
      <c r="EP1100" s="214"/>
      <c r="EQ1100" s="214"/>
      <c r="ER1100" s="214"/>
      <c r="ES1100" s="214"/>
      <c r="ET1100" s="214"/>
      <c r="EU1100" s="214"/>
      <c r="EV1100" s="214"/>
      <c r="EW1100" s="214"/>
      <c r="EX1100" s="214"/>
      <c r="EY1100" s="214"/>
      <c r="EZ1100" s="214"/>
      <c r="FA1100" s="214"/>
      <c r="FB1100" s="214"/>
      <c r="FC1100" s="214"/>
      <c r="FD1100" s="214"/>
      <c r="FE1100" s="214"/>
      <c r="FF1100" s="214"/>
      <c r="FG1100" s="214"/>
      <c r="FH1100" s="214"/>
      <c r="FI1100" s="214"/>
      <c r="FJ1100" s="214"/>
      <c r="FK1100" s="214"/>
      <c r="FL1100" s="214"/>
      <c r="FM1100" s="214"/>
      <c r="FN1100" s="214"/>
      <c r="FO1100" s="214"/>
      <c r="FP1100" s="214"/>
      <c r="FQ1100" s="214"/>
      <c r="FR1100" s="214"/>
      <c r="FS1100" s="214"/>
      <c r="FT1100" s="214"/>
      <c r="FU1100" s="214"/>
      <c r="FV1100" s="214"/>
      <c r="FW1100" s="214"/>
      <c r="FX1100" s="214"/>
      <c r="FY1100" s="214"/>
      <c r="FZ1100" s="214"/>
      <c r="GA1100" s="214"/>
      <c r="GB1100" s="214"/>
      <c r="GC1100" s="214"/>
      <c r="GD1100" s="214"/>
      <c r="GE1100" s="214"/>
      <c r="GF1100" s="214"/>
      <c r="GG1100" s="214"/>
      <c r="GH1100" s="214"/>
      <c r="GI1100" s="214"/>
      <c r="GJ1100" s="214"/>
      <c r="GK1100" s="214"/>
      <c r="GL1100" s="214"/>
      <c r="GM1100" s="214"/>
      <c r="GN1100" s="214"/>
      <c r="GO1100" s="214"/>
      <c r="GP1100" s="214"/>
      <c r="GQ1100" s="214"/>
      <c r="GR1100" s="214"/>
      <c r="GS1100" s="214"/>
      <c r="GT1100" s="214"/>
      <c r="GU1100" s="214"/>
      <c r="GV1100" s="214"/>
      <c r="GW1100" s="214"/>
      <c r="GX1100" s="214"/>
      <c r="GY1100" s="214"/>
      <c r="GZ1100" s="214"/>
      <c r="HA1100" s="214"/>
      <c r="HB1100" s="214"/>
      <c r="HC1100" s="214"/>
      <c r="HD1100" s="214"/>
      <c r="HE1100" s="214"/>
      <c r="HF1100" s="214"/>
      <c r="HG1100" s="214"/>
      <c r="HH1100" s="214"/>
      <c r="HI1100" s="214"/>
      <c r="HJ1100" s="214"/>
      <c r="HK1100" s="214"/>
      <c r="HL1100" s="214"/>
      <c r="HM1100" s="214"/>
      <c r="HN1100" s="214"/>
      <c r="HO1100" s="214"/>
      <c r="HP1100" s="214"/>
      <c r="HQ1100" s="214"/>
      <c r="HR1100" s="214"/>
      <c r="HS1100" s="214"/>
      <c r="HT1100" s="214"/>
      <c r="HU1100" s="214"/>
      <c r="HV1100" s="214"/>
      <c r="HW1100" s="214"/>
      <c r="HX1100" s="214"/>
      <c r="HY1100" s="214"/>
      <c r="HZ1100" s="214"/>
      <c r="IA1100" s="214"/>
      <c r="IB1100" s="214"/>
      <c r="IC1100" s="214"/>
      <c r="ID1100" s="214"/>
      <c r="IE1100" s="214"/>
      <c r="IF1100" s="214"/>
      <c r="IG1100" s="214"/>
      <c r="IH1100" s="214"/>
      <c r="II1100" s="214"/>
      <c r="IJ1100" s="214"/>
      <c r="IK1100" s="214"/>
      <c r="IL1100" s="214"/>
      <c r="IM1100" s="214"/>
      <c r="IN1100" s="214"/>
      <c r="IO1100" s="214"/>
      <c r="IP1100" s="214"/>
      <c r="IQ1100" s="214"/>
      <c r="IR1100" s="214"/>
      <c r="IS1100" s="214"/>
      <c r="IT1100" s="214"/>
      <c r="IU1100" s="214"/>
      <c r="IV1100" s="214"/>
      <c r="IW1100" s="214"/>
      <c r="IX1100" s="214"/>
      <c r="IY1100" s="214"/>
      <c r="IZ1100" s="214"/>
      <c r="JA1100" s="214"/>
      <c r="JB1100" s="214"/>
    </row>
    <row r="1101" spans="1:262" x14ac:dyDescent="0.25">
      <c r="B1101" s="214">
        <v>1</v>
      </c>
      <c r="C1101" s="590" t="s">
        <v>314</v>
      </c>
      <c r="D1101" s="173"/>
      <c r="E1101" s="3258"/>
      <c r="F1101" s="1844">
        <f t="shared" si="742"/>
        <v>51900</v>
      </c>
      <c r="G1101" s="2595">
        <f t="shared" si="742"/>
        <v>8650</v>
      </c>
      <c r="H1101" s="2595">
        <f t="shared" si="742"/>
        <v>7284.0999999999995</v>
      </c>
      <c r="I1101" s="2595">
        <f>H1101/G1101*100</f>
        <v>84.209248554913287</v>
      </c>
      <c r="J1101" s="2591"/>
      <c r="K1101" s="2591"/>
      <c r="L1101" s="1959"/>
      <c r="M1101" s="1959"/>
      <c r="N1101" s="1959"/>
      <c r="O1101" s="1959"/>
      <c r="P1101" s="1959"/>
      <c r="Q1101" s="1839"/>
      <c r="R1101" s="2592">
        <f t="shared" ref="R1101:AA1101" si="749">R1017+R925</f>
        <v>0</v>
      </c>
      <c r="S1101" s="2592">
        <f t="shared" ref="S1101" si="750">S1017+S925</f>
        <v>0</v>
      </c>
      <c r="T1101" s="2592">
        <f t="shared" si="749"/>
        <v>0</v>
      </c>
      <c r="U1101" s="2592">
        <f t="shared" si="749"/>
        <v>0</v>
      </c>
      <c r="V1101" s="2593">
        <f t="shared" si="749"/>
        <v>0</v>
      </c>
      <c r="W1101" s="2592">
        <f t="shared" si="749"/>
        <v>0</v>
      </c>
      <c r="X1101" s="2592">
        <f t="shared" si="749"/>
        <v>0</v>
      </c>
      <c r="Y1101" s="2592">
        <f t="shared" si="749"/>
        <v>0</v>
      </c>
      <c r="Z1101" s="2592">
        <f t="shared" si="749"/>
        <v>0</v>
      </c>
      <c r="AA1101" s="2592">
        <f t="shared" si="749"/>
        <v>0</v>
      </c>
      <c r="AB1101" s="915"/>
      <c r="AC1101" s="916">
        <f>AC1017+AC925</f>
        <v>0</v>
      </c>
      <c r="AD1101" s="2222">
        <f t="shared" si="644"/>
        <v>0</v>
      </c>
      <c r="AE1101" s="214"/>
      <c r="AF1101" s="214"/>
      <c r="AG1101" s="214"/>
      <c r="AH1101" s="214"/>
      <c r="AI1101" s="214"/>
      <c r="AJ1101" s="214"/>
      <c r="AK1101" s="214"/>
      <c r="AL1101" s="214"/>
      <c r="AM1101" s="214"/>
      <c r="AN1101" s="214"/>
      <c r="AO1101" s="214"/>
      <c r="AP1101" s="214"/>
      <c r="AQ1101" s="214"/>
      <c r="AR1101" s="214"/>
      <c r="AS1101" s="214"/>
      <c r="AT1101" s="214"/>
      <c r="AU1101" s="214"/>
      <c r="AV1101" s="214"/>
      <c r="AW1101" s="214"/>
      <c r="AX1101" s="214"/>
      <c r="AY1101" s="214"/>
      <c r="AZ1101" s="214"/>
      <c r="BA1101" s="214"/>
      <c r="BB1101" s="214"/>
      <c r="BC1101" s="214"/>
      <c r="BD1101" s="214"/>
      <c r="BE1101" s="214"/>
      <c r="BF1101" s="214"/>
      <c r="BG1101" s="214"/>
      <c r="BH1101" s="214"/>
      <c r="BI1101" s="214"/>
      <c r="BJ1101" s="214"/>
      <c r="BK1101" s="214"/>
      <c r="BL1101" s="214"/>
      <c r="BM1101" s="214"/>
      <c r="BN1101" s="214"/>
      <c r="BO1101" s="214"/>
      <c r="BP1101" s="214"/>
      <c r="BQ1101" s="214"/>
      <c r="BR1101" s="214"/>
      <c r="BS1101" s="214"/>
      <c r="BT1101" s="214"/>
      <c r="BU1101" s="214"/>
      <c r="BV1101" s="214"/>
      <c r="BW1101" s="214"/>
      <c r="BX1101" s="214"/>
      <c r="BY1101" s="214"/>
      <c r="BZ1101" s="214"/>
      <c r="CA1101" s="214"/>
      <c r="CB1101" s="214"/>
      <c r="CC1101" s="214"/>
      <c r="CD1101" s="214"/>
      <c r="CE1101" s="214"/>
      <c r="CF1101" s="214"/>
      <c r="CG1101" s="214"/>
      <c r="CH1101" s="214"/>
      <c r="CI1101" s="214"/>
      <c r="CJ1101" s="214"/>
      <c r="CK1101" s="214"/>
      <c r="CL1101" s="214"/>
      <c r="CM1101" s="214"/>
      <c r="CN1101" s="214"/>
      <c r="CO1101" s="214"/>
      <c r="CP1101" s="214"/>
      <c r="CQ1101" s="214"/>
      <c r="CR1101" s="214"/>
      <c r="CS1101" s="214"/>
      <c r="CT1101" s="214"/>
      <c r="CU1101" s="214"/>
      <c r="CV1101" s="214"/>
      <c r="CW1101" s="214"/>
      <c r="CX1101" s="214"/>
      <c r="CY1101" s="214"/>
      <c r="CZ1101" s="214"/>
      <c r="DA1101" s="214"/>
      <c r="DB1101" s="214"/>
      <c r="DC1101" s="214"/>
      <c r="DD1101" s="214"/>
      <c r="DE1101" s="214"/>
      <c r="DF1101" s="214"/>
      <c r="DG1101" s="214"/>
      <c r="DH1101" s="214"/>
      <c r="DI1101" s="214"/>
      <c r="DJ1101" s="214"/>
      <c r="DK1101" s="214"/>
      <c r="DL1101" s="214"/>
      <c r="DM1101" s="214"/>
      <c r="DN1101" s="214"/>
      <c r="DO1101" s="214"/>
      <c r="DP1101" s="214"/>
      <c r="DQ1101" s="214"/>
      <c r="DR1101" s="214"/>
      <c r="DS1101" s="214"/>
      <c r="DT1101" s="214"/>
      <c r="DU1101" s="214"/>
      <c r="DV1101" s="214"/>
      <c r="DW1101" s="214"/>
      <c r="DX1101" s="214"/>
      <c r="DY1101" s="214"/>
      <c r="DZ1101" s="214"/>
      <c r="EA1101" s="214"/>
      <c r="EB1101" s="214"/>
      <c r="EC1101" s="214"/>
      <c r="ED1101" s="214"/>
      <c r="EE1101" s="214"/>
      <c r="EF1101" s="214"/>
      <c r="EG1101" s="214"/>
      <c r="EH1101" s="214"/>
      <c r="EI1101" s="214"/>
      <c r="EJ1101" s="214"/>
      <c r="EK1101" s="214"/>
      <c r="EL1101" s="214"/>
      <c r="EM1101" s="214"/>
      <c r="EN1101" s="214"/>
      <c r="EO1101" s="214"/>
      <c r="EP1101" s="214"/>
      <c r="EQ1101" s="214"/>
      <c r="ER1101" s="214"/>
      <c r="ES1101" s="214"/>
      <c r="ET1101" s="214"/>
      <c r="EU1101" s="214"/>
      <c r="EV1101" s="214"/>
      <c r="EW1101" s="214"/>
      <c r="EX1101" s="214"/>
      <c r="EY1101" s="214"/>
      <c r="EZ1101" s="214"/>
      <c r="FA1101" s="214"/>
      <c r="FB1101" s="214"/>
      <c r="FC1101" s="214"/>
      <c r="FD1101" s="214"/>
      <c r="FE1101" s="214"/>
      <c r="FF1101" s="214"/>
      <c r="FG1101" s="214"/>
      <c r="FH1101" s="214"/>
      <c r="FI1101" s="214"/>
      <c r="FJ1101" s="214"/>
      <c r="FK1101" s="214"/>
      <c r="FL1101" s="214"/>
      <c r="FM1101" s="214"/>
      <c r="FN1101" s="214"/>
      <c r="FO1101" s="214"/>
      <c r="FP1101" s="214"/>
      <c r="FQ1101" s="214"/>
      <c r="FR1101" s="214"/>
      <c r="FS1101" s="214"/>
      <c r="FT1101" s="214"/>
      <c r="FU1101" s="214"/>
      <c r="FV1101" s="214"/>
      <c r="FW1101" s="214"/>
      <c r="FX1101" s="214"/>
      <c r="FY1101" s="214"/>
      <c r="FZ1101" s="214"/>
      <c r="GA1101" s="214"/>
      <c r="GB1101" s="214"/>
      <c r="GC1101" s="214"/>
      <c r="GD1101" s="214"/>
      <c r="GE1101" s="214"/>
      <c r="GF1101" s="214"/>
      <c r="GG1101" s="214"/>
      <c r="GH1101" s="214"/>
      <c r="GI1101" s="214"/>
      <c r="GJ1101" s="214"/>
      <c r="GK1101" s="214"/>
      <c r="GL1101" s="214"/>
      <c r="GM1101" s="214"/>
      <c r="GN1101" s="214"/>
      <c r="GO1101" s="214"/>
      <c r="GP1101" s="214"/>
      <c r="GQ1101" s="214"/>
      <c r="GR1101" s="214"/>
      <c r="GS1101" s="214"/>
      <c r="GT1101" s="214"/>
      <c r="GU1101" s="214"/>
      <c r="GV1101" s="214"/>
      <c r="GW1101" s="214"/>
      <c r="GX1101" s="214"/>
      <c r="GY1101" s="214"/>
      <c r="GZ1101" s="214"/>
      <c r="HA1101" s="214"/>
      <c r="HB1101" s="214"/>
      <c r="HC1101" s="214"/>
      <c r="HD1101" s="214"/>
      <c r="HE1101" s="214"/>
      <c r="HF1101" s="214"/>
      <c r="HG1101" s="214"/>
      <c r="HH1101" s="214"/>
      <c r="HI1101" s="214"/>
      <c r="HJ1101" s="214"/>
      <c r="HK1101" s="214"/>
      <c r="HL1101" s="214"/>
      <c r="HM1101" s="214"/>
      <c r="HN1101" s="214"/>
      <c r="HO1101" s="214"/>
      <c r="HP1101" s="214"/>
      <c r="HQ1101" s="214"/>
      <c r="HR1101" s="214"/>
      <c r="HS1101" s="214"/>
      <c r="HT1101" s="214"/>
      <c r="HU1101" s="214"/>
      <c r="HV1101" s="214"/>
      <c r="HW1101" s="214"/>
      <c r="HX1101" s="214"/>
      <c r="HY1101" s="214"/>
      <c r="HZ1101" s="214"/>
      <c r="IA1101" s="214"/>
      <c r="IB1101" s="214"/>
      <c r="IC1101" s="214"/>
      <c r="ID1101" s="214"/>
      <c r="IE1101" s="214"/>
      <c r="IF1101" s="214"/>
      <c r="IG1101" s="214"/>
      <c r="IH1101" s="214"/>
      <c r="II1101" s="214"/>
      <c r="IJ1101" s="214"/>
      <c r="IK1101" s="214"/>
      <c r="IL1101" s="214"/>
      <c r="IM1101" s="214"/>
      <c r="IN1101" s="214"/>
      <c r="IO1101" s="214"/>
      <c r="IP1101" s="214"/>
      <c r="IQ1101" s="214"/>
      <c r="IR1101" s="214"/>
      <c r="IS1101" s="214"/>
      <c r="IT1101" s="214"/>
      <c r="IU1101" s="214"/>
      <c r="IV1101" s="214"/>
      <c r="IW1101" s="214"/>
      <c r="IX1101" s="214"/>
      <c r="IY1101" s="214"/>
      <c r="IZ1101" s="214"/>
      <c r="JA1101" s="214"/>
      <c r="JB1101" s="214"/>
    </row>
    <row r="1102" spans="1:262" x14ac:dyDescent="0.25">
      <c r="B1102" s="214">
        <v>1</v>
      </c>
      <c r="C1102" s="590" t="s">
        <v>458</v>
      </c>
      <c r="D1102" s="173"/>
      <c r="E1102" s="3258"/>
      <c r="F1102" s="1844">
        <f>F1018</f>
        <v>50</v>
      </c>
      <c r="G1102" s="2595">
        <f>G1018</f>
        <v>8.3333333333333339</v>
      </c>
      <c r="H1102" s="2595">
        <f>H1018</f>
        <v>7</v>
      </c>
      <c r="I1102" s="2595">
        <f>I1018</f>
        <v>84</v>
      </c>
      <c r="J1102" s="2591"/>
      <c r="K1102" s="2591"/>
      <c r="L1102" s="1959"/>
      <c r="M1102" s="1959"/>
      <c r="N1102" s="1959"/>
      <c r="O1102" s="1959"/>
      <c r="P1102" s="1959"/>
      <c r="Q1102" s="1839"/>
      <c r="R1102" s="2592">
        <f t="shared" ref="R1102:AA1102" si="751">R1018</f>
        <v>1891.7629999999999</v>
      </c>
      <c r="S1102" s="2592">
        <f t="shared" ref="S1102" si="752">S1018</f>
        <v>1891.7629999999999</v>
      </c>
      <c r="T1102" s="2592">
        <f t="shared" si="751"/>
        <v>315.29383333333334</v>
      </c>
      <c r="U1102" s="2592">
        <f t="shared" si="751"/>
        <v>234.73934</v>
      </c>
      <c r="V1102" s="2593">
        <f t="shared" si="751"/>
        <v>0</v>
      </c>
      <c r="W1102" s="2592">
        <f t="shared" si="751"/>
        <v>0</v>
      </c>
      <c r="X1102" s="2592">
        <f t="shared" si="751"/>
        <v>-80.55449333333334</v>
      </c>
      <c r="Y1102" s="2592">
        <f t="shared" si="751"/>
        <v>0</v>
      </c>
      <c r="Z1102" s="2592">
        <f t="shared" si="751"/>
        <v>0</v>
      </c>
      <c r="AA1102" s="2592">
        <f t="shared" si="751"/>
        <v>234.73934</v>
      </c>
      <c r="AB1102" s="915"/>
      <c r="AC1102" s="916">
        <f>AC1018</f>
        <v>0</v>
      </c>
      <c r="AD1102" s="2222">
        <f t="shared" si="644"/>
        <v>0</v>
      </c>
      <c r="AE1102" s="214"/>
      <c r="AF1102" s="214"/>
      <c r="AG1102" s="214"/>
      <c r="AH1102" s="214"/>
      <c r="AI1102" s="214"/>
      <c r="AJ1102" s="214"/>
      <c r="AK1102" s="214"/>
      <c r="AL1102" s="214"/>
      <c r="AM1102" s="214"/>
      <c r="AN1102" s="214"/>
      <c r="AO1102" s="214"/>
      <c r="AP1102" s="214"/>
      <c r="AQ1102" s="214"/>
      <c r="AR1102" s="214"/>
      <c r="AS1102" s="214"/>
      <c r="AT1102" s="214"/>
      <c r="AU1102" s="214"/>
      <c r="AV1102" s="214"/>
      <c r="AW1102" s="214"/>
      <c r="AX1102" s="214"/>
      <c r="AY1102" s="214"/>
      <c r="AZ1102" s="214"/>
      <c r="BA1102" s="214"/>
      <c r="BB1102" s="214"/>
      <c r="BC1102" s="214"/>
      <c r="BD1102" s="214"/>
      <c r="BE1102" s="214"/>
      <c r="BF1102" s="214"/>
      <c r="BG1102" s="214"/>
      <c r="BH1102" s="214"/>
      <c r="BI1102" s="214"/>
      <c r="BJ1102" s="214"/>
      <c r="BK1102" s="214"/>
      <c r="BL1102" s="214"/>
      <c r="BM1102" s="214"/>
      <c r="BN1102" s="214"/>
      <c r="BO1102" s="214"/>
      <c r="BP1102" s="214"/>
      <c r="BQ1102" s="214"/>
      <c r="BR1102" s="214"/>
      <c r="BS1102" s="214"/>
      <c r="BT1102" s="214"/>
      <c r="BU1102" s="214"/>
      <c r="BV1102" s="214"/>
      <c r="BW1102" s="214"/>
      <c r="BX1102" s="214"/>
      <c r="BY1102" s="214"/>
      <c r="BZ1102" s="214"/>
      <c r="CA1102" s="214"/>
      <c r="CB1102" s="214"/>
      <c r="CC1102" s="214"/>
      <c r="CD1102" s="214"/>
      <c r="CE1102" s="214"/>
      <c r="CF1102" s="214"/>
      <c r="CG1102" s="214"/>
      <c r="CH1102" s="214"/>
      <c r="CI1102" s="214"/>
      <c r="CJ1102" s="214"/>
      <c r="CK1102" s="214"/>
      <c r="CL1102" s="214"/>
      <c r="CM1102" s="214"/>
      <c r="CN1102" s="214"/>
      <c r="CO1102" s="214"/>
      <c r="CP1102" s="214"/>
      <c r="CQ1102" s="214"/>
      <c r="CR1102" s="214"/>
      <c r="CS1102" s="214"/>
      <c r="CT1102" s="214"/>
      <c r="CU1102" s="214"/>
      <c r="CV1102" s="214"/>
      <c r="CW1102" s="214"/>
      <c r="CX1102" s="214"/>
      <c r="CY1102" s="214"/>
      <c r="CZ1102" s="214"/>
      <c r="DA1102" s="214"/>
      <c r="DB1102" s="214"/>
      <c r="DC1102" s="214"/>
      <c r="DD1102" s="214"/>
      <c r="DE1102" s="214"/>
      <c r="DF1102" s="214"/>
      <c r="DG1102" s="214"/>
      <c r="DH1102" s="214"/>
      <c r="DI1102" s="214"/>
      <c r="DJ1102" s="214"/>
      <c r="DK1102" s="214"/>
      <c r="DL1102" s="214"/>
      <c r="DM1102" s="214"/>
      <c r="DN1102" s="214"/>
      <c r="DO1102" s="214"/>
      <c r="DP1102" s="214"/>
      <c r="DQ1102" s="214"/>
      <c r="DR1102" s="214"/>
      <c r="DS1102" s="214"/>
      <c r="DT1102" s="214"/>
      <c r="DU1102" s="214"/>
      <c r="DV1102" s="214"/>
      <c r="DW1102" s="214"/>
      <c r="DX1102" s="214"/>
      <c r="DY1102" s="214"/>
      <c r="DZ1102" s="214"/>
      <c r="EA1102" s="214"/>
      <c r="EB1102" s="214"/>
      <c r="EC1102" s="214"/>
      <c r="ED1102" s="214"/>
      <c r="EE1102" s="214"/>
      <c r="EF1102" s="214"/>
      <c r="EG1102" s="214"/>
      <c r="EH1102" s="214"/>
      <c r="EI1102" s="214"/>
      <c r="EJ1102" s="214"/>
      <c r="EK1102" s="214"/>
      <c r="EL1102" s="214"/>
      <c r="EM1102" s="214"/>
      <c r="EN1102" s="214"/>
      <c r="EO1102" s="214"/>
      <c r="EP1102" s="214"/>
      <c r="EQ1102" s="214"/>
      <c r="ER1102" s="214"/>
      <c r="ES1102" s="214"/>
      <c r="ET1102" s="214"/>
      <c r="EU1102" s="214"/>
      <c r="EV1102" s="214"/>
      <c r="EW1102" s="214"/>
      <c r="EX1102" s="214"/>
      <c r="EY1102" s="214"/>
      <c r="EZ1102" s="214"/>
      <c r="FA1102" s="214"/>
      <c r="FB1102" s="214"/>
      <c r="FC1102" s="214"/>
      <c r="FD1102" s="214"/>
      <c r="FE1102" s="214"/>
      <c r="FF1102" s="214"/>
      <c r="FG1102" s="214"/>
      <c r="FH1102" s="214"/>
      <c r="FI1102" s="214"/>
      <c r="FJ1102" s="214"/>
      <c r="FK1102" s="214"/>
      <c r="FL1102" s="214"/>
      <c r="FM1102" s="214"/>
      <c r="FN1102" s="214"/>
      <c r="FO1102" s="214"/>
      <c r="FP1102" s="214"/>
      <c r="FQ1102" s="214"/>
      <c r="FR1102" s="214"/>
      <c r="FS1102" s="214"/>
      <c r="FT1102" s="214"/>
      <c r="FU1102" s="214"/>
      <c r="FV1102" s="214"/>
      <c r="FW1102" s="214"/>
      <c r="FX1102" s="214"/>
      <c r="FY1102" s="214"/>
      <c r="FZ1102" s="214"/>
      <c r="GA1102" s="214"/>
      <c r="GB1102" s="214"/>
      <c r="GC1102" s="214"/>
      <c r="GD1102" s="214"/>
      <c r="GE1102" s="214"/>
      <c r="GF1102" s="214"/>
      <c r="GG1102" s="214"/>
      <c r="GH1102" s="214"/>
      <c r="GI1102" s="214"/>
      <c r="GJ1102" s="214"/>
      <c r="GK1102" s="214"/>
      <c r="GL1102" s="214"/>
      <c r="GM1102" s="214"/>
      <c r="GN1102" s="214"/>
      <c r="GO1102" s="214"/>
      <c r="GP1102" s="214"/>
      <c r="GQ1102" s="214"/>
      <c r="GR1102" s="214"/>
      <c r="GS1102" s="214"/>
      <c r="GT1102" s="214"/>
      <c r="GU1102" s="214"/>
      <c r="GV1102" s="214"/>
      <c r="GW1102" s="214"/>
      <c r="GX1102" s="214"/>
      <c r="GY1102" s="214"/>
      <c r="GZ1102" s="214"/>
      <c r="HA1102" s="214"/>
      <c r="HB1102" s="214"/>
      <c r="HC1102" s="214"/>
      <c r="HD1102" s="214"/>
      <c r="HE1102" s="214"/>
      <c r="HF1102" s="214"/>
      <c r="HG1102" s="214"/>
      <c r="HH1102" s="214"/>
      <c r="HI1102" s="214"/>
      <c r="HJ1102" s="214"/>
      <c r="HK1102" s="214"/>
      <c r="HL1102" s="214"/>
      <c r="HM1102" s="214"/>
      <c r="HN1102" s="214"/>
      <c r="HO1102" s="214"/>
      <c r="HP1102" s="214"/>
      <c r="HQ1102" s="214"/>
      <c r="HR1102" s="214"/>
      <c r="HS1102" s="214"/>
      <c r="HT1102" s="214"/>
      <c r="HU1102" s="214"/>
      <c r="HV1102" s="214"/>
      <c r="HW1102" s="214"/>
      <c r="HX1102" s="214"/>
      <c r="HY1102" s="214"/>
      <c r="HZ1102" s="214"/>
      <c r="IA1102" s="214"/>
      <c r="IB1102" s="214"/>
      <c r="IC1102" s="214"/>
      <c r="ID1102" s="214"/>
      <c r="IE1102" s="214"/>
      <c r="IF1102" s="214"/>
      <c r="IG1102" s="214"/>
      <c r="IH1102" s="214"/>
      <c r="II1102" s="214"/>
      <c r="IJ1102" s="214"/>
      <c r="IK1102" s="214"/>
      <c r="IL1102" s="214"/>
      <c r="IM1102" s="214"/>
      <c r="IN1102" s="214"/>
      <c r="IO1102" s="214"/>
      <c r="IP1102" s="214"/>
      <c r="IQ1102" s="214"/>
      <c r="IR1102" s="214"/>
      <c r="IS1102" s="214"/>
      <c r="IT1102" s="214"/>
      <c r="IU1102" s="214"/>
      <c r="IV1102" s="214"/>
      <c r="IW1102" s="214"/>
      <c r="IX1102" s="214"/>
      <c r="IY1102" s="214"/>
      <c r="IZ1102" s="214"/>
      <c r="JA1102" s="214"/>
      <c r="JB1102" s="214"/>
    </row>
    <row r="1103" spans="1:262" ht="30" x14ac:dyDescent="0.25">
      <c r="C1103" s="590" t="s">
        <v>777</v>
      </c>
      <c r="D1103" s="173"/>
      <c r="E1103" s="3258"/>
      <c r="F1103" s="1844">
        <f>F1023+F926</f>
        <v>3230</v>
      </c>
      <c r="G1103" s="2595">
        <f t="shared" ref="G1103:H1103" si="753">G1023+G926</f>
        <v>538.33333333333337</v>
      </c>
      <c r="H1103" s="2595">
        <f t="shared" si="753"/>
        <v>667</v>
      </c>
      <c r="I1103" s="2595">
        <f>I1019</f>
        <v>80</v>
      </c>
      <c r="J1103" s="2591"/>
      <c r="K1103" s="2591"/>
      <c r="L1103" s="1959"/>
      <c r="M1103" s="1959"/>
      <c r="N1103" s="1959"/>
      <c r="O1103" s="1959"/>
      <c r="P1103" s="1959"/>
      <c r="Q1103" s="1839"/>
      <c r="R1103" s="2592">
        <f>R1023+R926</f>
        <v>6233.9000000000005</v>
      </c>
      <c r="S1103" s="2592">
        <f>S1023+S926</f>
        <v>6233.9000000000005</v>
      </c>
      <c r="T1103" s="2592">
        <f t="shared" ref="T1103:AA1103" si="754">T1023+T926</f>
        <v>1038.9833333333333</v>
      </c>
      <c r="U1103" s="2592">
        <f t="shared" si="754"/>
        <v>949.16802999999993</v>
      </c>
      <c r="V1103" s="2593">
        <f t="shared" si="754"/>
        <v>0</v>
      </c>
      <c r="W1103" s="2592">
        <f t="shared" si="754"/>
        <v>0</v>
      </c>
      <c r="X1103" s="2592">
        <f t="shared" si="754"/>
        <v>-89.815303333333475</v>
      </c>
      <c r="Y1103" s="2592">
        <f t="shared" si="754"/>
        <v>0</v>
      </c>
      <c r="Z1103" s="2592">
        <f t="shared" si="754"/>
        <v>-0.29637999999999998</v>
      </c>
      <c r="AA1103" s="2592">
        <f t="shared" si="754"/>
        <v>948.87164999999993</v>
      </c>
      <c r="AB1103" s="915"/>
      <c r="AC1103" s="916"/>
      <c r="AD1103" s="2222">
        <f t="shared" si="644"/>
        <v>0</v>
      </c>
      <c r="AE1103" s="214"/>
      <c r="AF1103" s="214"/>
      <c r="AG1103" s="214"/>
      <c r="AH1103" s="214"/>
      <c r="AI1103" s="214"/>
      <c r="AJ1103" s="214"/>
      <c r="AK1103" s="214"/>
      <c r="AL1103" s="214"/>
      <c r="AM1103" s="214"/>
      <c r="AN1103" s="214"/>
      <c r="AO1103" s="214"/>
      <c r="AP1103" s="214"/>
      <c r="AQ1103" s="214"/>
      <c r="AR1103" s="214"/>
      <c r="AS1103" s="214"/>
      <c r="AT1103" s="214"/>
      <c r="AU1103" s="214"/>
      <c r="AV1103" s="214"/>
      <c r="AW1103" s="214"/>
      <c r="AX1103" s="214"/>
      <c r="AY1103" s="214"/>
      <c r="AZ1103" s="214"/>
      <c r="BA1103" s="214"/>
      <c r="BB1103" s="214"/>
      <c r="BC1103" s="214"/>
      <c r="BD1103" s="214"/>
      <c r="BE1103" s="214"/>
      <c r="BF1103" s="214"/>
      <c r="BG1103" s="214"/>
      <c r="BH1103" s="214"/>
      <c r="BI1103" s="214"/>
      <c r="BJ1103" s="214"/>
      <c r="BK1103" s="214"/>
      <c r="BL1103" s="214"/>
      <c r="BM1103" s="214"/>
      <c r="BN1103" s="214"/>
      <c r="BO1103" s="214"/>
      <c r="BP1103" s="214"/>
      <c r="BQ1103" s="214"/>
      <c r="BR1103" s="214"/>
      <c r="BS1103" s="214"/>
      <c r="BT1103" s="214"/>
      <c r="BU1103" s="214"/>
      <c r="BV1103" s="214"/>
      <c r="BW1103" s="214"/>
      <c r="BX1103" s="214"/>
      <c r="BY1103" s="214"/>
      <c r="BZ1103" s="214"/>
      <c r="CA1103" s="214"/>
      <c r="CB1103" s="214"/>
      <c r="CC1103" s="214"/>
      <c r="CD1103" s="214"/>
      <c r="CE1103" s="214"/>
      <c r="CF1103" s="214"/>
      <c r="CG1103" s="214"/>
      <c r="CH1103" s="214"/>
      <c r="CI1103" s="214"/>
      <c r="CJ1103" s="214"/>
      <c r="CK1103" s="214"/>
      <c r="CL1103" s="214"/>
      <c r="CM1103" s="214"/>
      <c r="CN1103" s="214"/>
      <c r="CO1103" s="214"/>
      <c r="CP1103" s="214"/>
      <c r="CQ1103" s="214"/>
      <c r="CR1103" s="214"/>
      <c r="CS1103" s="214"/>
      <c r="CT1103" s="214"/>
      <c r="CU1103" s="214"/>
      <c r="CV1103" s="214"/>
      <c r="CW1103" s="214"/>
      <c r="CX1103" s="214"/>
      <c r="CY1103" s="214"/>
      <c r="CZ1103" s="214"/>
      <c r="DA1103" s="214"/>
      <c r="DB1103" s="214"/>
      <c r="DC1103" s="214"/>
      <c r="DD1103" s="214"/>
      <c r="DE1103" s="214"/>
      <c r="DF1103" s="214"/>
      <c r="DG1103" s="214"/>
      <c r="DH1103" s="214"/>
      <c r="DI1103" s="214"/>
      <c r="DJ1103" s="214"/>
      <c r="DK1103" s="214"/>
      <c r="DL1103" s="214"/>
      <c r="DM1103" s="214"/>
      <c r="DN1103" s="214"/>
      <c r="DO1103" s="214"/>
      <c r="DP1103" s="214"/>
      <c r="DQ1103" s="214"/>
      <c r="DR1103" s="214"/>
      <c r="DS1103" s="214"/>
      <c r="DT1103" s="214"/>
      <c r="DU1103" s="214"/>
      <c r="DV1103" s="214"/>
      <c r="DW1103" s="214"/>
      <c r="DX1103" s="214"/>
      <c r="DY1103" s="214"/>
      <c r="DZ1103" s="214"/>
      <c r="EA1103" s="214"/>
      <c r="EB1103" s="214"/>
      <c r="EC1103" s="214"/>
      <c r="ED1103" s="214"/>
      <c r="EE1103" s="214"/>
      <c r="EF1103" s="214"/>
      <c r="EG1103" s="214"/>
      <c r="EH1103" s="214"/>
      <c r="EI1103" s="214"/>
      <c r="EJ1103" s="214"/>
      <c r="EK1103" s="214"/>
      <c r="EL1103" s="214"/>
      <c r="EM1103" s="214"/>
      <c r="EN1103" s="214"/>
      <c r="EO1103" s="214"/>
      <c r="EP1103" s="214"/>
      <c r="EQ1103" s="214"/>
      <c r="ER1103" s="214"/>
      <c r="ES1103" s="214"/>
      <c r="ET1103" s="214"/>
      <c r="EU1103" s="214"/>
      <c r="EV1103" s="214"/>
      <c r="EW1103" s="214"/>
      <c r="EX1103" s="214"/>
      <c r="EY1103" s="214"/>
      <c r="EZ1103" s="214"/>
      <c r="FA1103" s="214"/>
      <c r="FB1103" s="214"/>
      <c r="FC1103" s="214"/>
      <c r="FD1103" s="214"/>
      <c r="FE1103" s="214"/>
      <c r="FF1103" s="214"/>
      <c r="FG1103" s="214"/>
      <c r="FH1103" s="214"/>
      <c r="FI1103" s="214"/>
      <c r="FJ1103" s="214"/>
      <c r="FK1103" s="214"/>
      <c r="FL1103" s="214"/>
      <c r="FM1103" s="214"/>
      <c r="FN1103" s="214"/>
      <c r="FO1103" s="214"/>
      <c r="FP1103" s="214"/>
      <c r="FQ1103" s="214"/>
      <c r="FR1103" s="214"/>
      <c r="FS1103" s="214"/>
      <c r="FT1103" s="214"/>
      <c r="FU1103" s="214"/>
      <c r="FV1103" s="214"/>
      <c r="FW1103" s="214"/>
      <c r="FX1103" s="214"/>
      <c r="FY1103" s="214"/>
      <c r="FZ1103" s="214"/>
      <c r="GA1103" s="214"/>
      <c r="GB1103" s="214"/>
      <c r="GC1103" s="214"/>
      <c r="GD1103" s="214"/>
      <c r="GE1103" s="214"/>
      <c r="GF1103" s="214"/>
      <c r="GG1103" s="214"/>
      <c r="GH1103" s="214"/>
      <c r="GI1103" s="214"/>
      <c r="GJ1103" s="214"/>
      <c r="GK1103" s="214"/>
      <c r="GL1103" s="214"/>
      <c r="GM1103" s="214"/>
      <c r="GN1103" s="214"/>
      <c r="GO1103" s="214"/>
      <c r="GP1103" s="214"/>
      <c r="GQ1103" s="214"/>
      <c r="GR1103" s="214"/>
      <c r="GS1103" s="214"/>
      <c r="GT1103" s="214"/>
      <c r="GU1103" s="214"/>
      <c r="GV1103" s="214"/>
      <c r="GW1103" s="214"/>
      <c r="GX1103" s="214"/>
      <c r="GY1103" s="214"/>
      <c r="GZ1103" s="214"/>
      <c r="HA1103" s="214"/>
      <c r="HB1103" s="214"/>
      <c r="HC1103" s="214"/>
      <c r="HD1103" s="214"/>
      <c r="HE1103" s="214"/>
      <c r="HF1103" s="214"/>
      <c r="HG1103" s="214"/>
      <c r="HH1103" s="214"/>
      <c r="HI1103" s="214"/>
      <c r="HJ1103" s="214"/>
      <c r="HK1103" s="214"/>
      <c r="HL1103" s="214"/>
      <c r="HM1103" s="214"/>
      <c r="HN1103" s="214"/>
      <c r="HO1103" s="214"/>
      <c r="HP1103" s="214"/>
      <c r="HQ1103" s="214"/>
      <c r="HR1103" s="214"/>
      <c r="HS1103" s="214"/>
      <c r="HT1103" s="214"/>
      <c r="HU1103" s="214"/>
      <c r="HV1103" s="214"/>
      <c r="HW1103" s="214"/>
      <c r="HX1103" s="214"/>
      <c r="HY1103" s="214"/>
      <c r="HZ1103" s="214"/>
      <c r="IA1103" s="214"/>
      <c r="IB1103" s="214"/>
      <c r="IC1103" s="214"/>
      <c r="ID1103" s="214"/>
      <c r="IE1103" s="214"/>
      <c r="IF1103" s="214"/>
      <c r="IG1103" s="214"/>
      <c r="IH1103" s="214"/>
      <c r="II1103" s="214"/>
      <c r="IJ1103" s="214"/>
      <c r="IK1103" s="214"/>
      <c r="IL1103" s="214"/>
      <c r="IM1103" s="214"/>
      <c r="IN1103" s="214"/>
      <c r="IO1103" s="214"/>
      <c r="IP1103" s="214"/>
      <c r="IQ1103" s="214"/>
      <c r="IR1103" s="214"/>
      <c r="IS1103" s="214"/>
      <c r="IT1103" s="214"/>
      <c r="IU1103" s="214"/>
      <c r="IV1103" s="214"/>
      <c r="IW1103" s="214"/>
      <c r="IX1103" s="214"/>
      <c r="IY1103" s="214"/>
      <c r="IZ1103" s="214"/>
      <c r="JA1103" s="214"/>
      <c r="JB1103" s="214"/>
    </row>
    <row r="1104" spans="1:262" ht="30" x14ac:dyDescent="0.25">
      <c r="B1104" s="214">
        <v>1</v>
      </c>
      <c r="C1104" s="592" t="s">
        <v>297</v>
      </c>
      <c r="D1104" s="173"/>
      <c r="E1104" s="2148"/>
      <c r="F1104" s="1837">
        <f t="shared" ref="F1104:H1105" si="755">F927</f>
        <v>1200</v>
      </c>
      <c r="G1104" s="1837">
        <f t="shared" si="755"/>
        <v>200</v>
      </c>
      <c r="H1104" s="1837">
        <f t="shared" si="755"/>
        <v>151</v>
      </c>
      <c r="I1104" s="1959">
        <f>I1019</f>
        <v>80</v>
      </c>
      <c r="J1104" s="2591"/>
      <c r="K1104" s="2591"/>
      <c r="L1104" s="1959"/>
      <c r="M1104" s="1959"/>
      <c r="N1104" s="1959"/>
      <c r="O1104" s="1959"/>
      <c r="P1104" s="1959"/>
      <c r="Q1104" s="1839"/>
      <c r="R1104" s="2592"/>
      <c r="S1104" s="2592"/>
      <c r="T1104" s="2592"/>
      <c r="U1104" s="2592"/>
      <c r="V1104" s="2593"/>
      <c r="W1104" s="2592"/>
      <c r="X1104" s="2592"/>
      <c r="Y1104" s="2592"/>
      <c r="Z1104" s="2592"/>
      <c r="AA1104" s="2592"/>
      <c r="AB1104" s="915"/>
      <c r="AC1104" s="916"/>
      <c r="AD1104" s="2222">
        <f t="shared" si="644"/>
        <v>0</v>
      </c>
      <c r="AE1104" s="214"/>
      <c r="AF1104" s="214"/>
      <c r="AG1104" s="214"/>
      <c r="AH1104" s="214"/>
      <c r="AI1104" s="214"/>
      <c r="AJ1104" s="214"/>
      <c r="AK1104" s="214"/>
      <c r="AL1104" s="214"/>
      <c r="AM1104" s="214"/>
      <c r="AN1104" s="214"/>
      <c r="AO1104" s="214"/>
      <c r="AP1104" s="214"/>
      <c r="AQ1104" s="214"/>
      <c r="AR1104" s="214"/>
      <c r="AS1104" s="214"/>
      <c r="AT1104" s="214"/>
      <c r="AU1104" s="214"/>
      <c r="AV1104" s="214"/>
      <c r="AW1104" s="214"/>
      <c r="AX1104" s="214"/>
      <c r="AY1104" s="214"/>
      <c r="AZ1104" s="214"/>
      <c r="BA1104" s="214"/>
      <c r="BB1104" s="214"/>
      <c r="BC1104" s="214"/>
      <c r="BD1104" s="214"/>
      <c r="BE1104" s="214"/>
      <c r="BF1104" s="214"/>
      <c r="BG1104" s="214"/>
      <c r="BH1104" s="214"/>
      <c r="BI1104" s="214"/>
      <c r="BJ1104" s="214"/>
      <c r="BK1104" s="214"/>
      <c r="BL1104" s="214"/>
      <c r="BM1104" s="214"/>
      <c r="BN1104" s="214"/>
      <c r="BO1104" s="214"/>
      <c r="BP1104" s="214"/>
      <c r="BQ1104" s="214"/>
      <c r="BR1104" s="214"/>
      <c r="BS1104" s="214"/>
      <c r="BT1104" s="214"/>
      <c r="BU1104" s="214"/>
      <c r="BV1104" s="214"/>
      <c r="BW1104" s="214"/>
      <c r="BX1104" s="214"/>
      <c r="BY1104" s="214"/>
      <c r="BZ1104" s="214"/>
      <c r="CA1104" s="214"/>
      <c r="CB1104" s="214"/>
      <c r="CC1104" s="214"/>
      <c r="CD1104" s="214"/>
      <c r="CE1104" s="214"/>
      <c r="CF1104" s="214"/>
      <c r="CG1104" s="214"/>
      <c r="CH1104" s="214"/>
      <c r="CI1104" s="214"/>
      <c r="CJ1104" s="214"/>
      <c r="CK1104" s="214"/>
      <c r="CL1104" s="214"/>
      <c r="CM1104" s="214"/>
      <c r="CN1104" s="214"/>
      <c r="CO1104" s="214"/>
      <c r="CP1104" s="214"/>
      <c r="CQ1104" s="214"/>
      <c r="CR1104" s="214"/>
      <c r="CS1104" s="214"/>
      <c r="CT1104" s="214"/>
      <c r="CU1104" s="214"/>
      <c r="CV1104" s="214"/>
      <c r="CW1104" s="214"/>
      <c r="CX1104" s="214"/>
      <c r="CY1104" s="214"/>
      <c r="CZ1104" s="214"/>
      <c r="DA1104" s="214"/>
      <c r="DB1104" s="214"/>
      <c r="DC1104" s="214"/>
      <c r="DD1104" s="214"/>
      <c r="DE1104" s="214"/>
      <c r="DF1104" s="214"/>
      <c r="DG1104" s="214"/>
      <c r="DH1104" s="214"/>
      <c r="DI1104" s="214"/>
      <c r="DJ1104" s="214"/>
      <c r="DK1104" s="214"/>
      <c r="DL1104" s="214"/>
      <c r="DM1104" s="214"/>
      <c r="DN1104" s="214"/>
      <c r="DO1104" s="214"/>
      <c r="DP1104" s="214"/>
      <c r="DQ1104" s="214"/>
      <c r="DR1104" s="214"/>
      <c r="DS1104" s="214"/>
      <c r="DT1104" s="214"/>
      <c r="DU1104" s="214"/>
      <c r="DV1104" s="214"/>
      <c r="DW1104" s="214"/>
      <c r="DX1104" s="214"/>
      <c r="DY1104" s="214"/>
      <c r="DZ1104" s="214"/>
      <c r="EA1104" s="214"/>
      <c r="EB1104" s="214"/>
      <c r="EC1104" s="214"/>
      <c r="ED1104" s="214"/>
      <c r="EE1104" s="214"/>
      <c r="EF1104" s="214"/>
      <c r="EG1104" s="214"/>
      <c r="EH1104" s="214"/>
      <c r="EI1104" s="214"/>
      <c r="EJ1104" s="214"/>
      <c r="EK1104" s="214"/>
      <c r="EL1104" s="214"/>
      <c r="EM1104" s="214"/>
      <c r="EN1104" s="214"/>
      <c r="EO1104" s="214"/>
      <c r="EP1104" s="214"/>
      <c r="EQ1104" s="214"/>
      <c r="ER1104" s="214"/>
      <c r="ES1104" s="214"/>
      <c r="ET1104" s="214"/>
      <c r="EU1104" s="214"/>
      <c r="EV1104" s="214"/>
      <c r="EW1104" s="214"/>
      <c r="EX1104" s="214"/>
      <c r="EY1104" s="214"/>
      <c r="EZ1104" s="214"/>
      <c r="FA1104" s="214"/>
      <c r="FB1104" s="214"/>
      <c r="FC1104" s="214"/>
      <c r="FD1104" s="214"/>
      <c r="FE1104" s="214"/>
      <c r="FF1104" s="214"/>
      <c r="FG1104" s="214"/>
      <c r="FH1104" s="214"/>
      <c r="FI1104" s="214"/>
      <c r="FJ1104" s="214"/>
      <c r="FK1104" s="214"/>
      <c r="FL1104" s="214"/>
      <c r="FM1104" s="214"/>
      <c r="FN1104" s="214"/>
      <c r="FO1104" s="214"/>
      <c r="FP1104" s="214"/>
      <c r="FQ1104" s="214"/>
      <c r="FR1104" s="214"/>
      <c r="FS1104" s="214"/>
      <c r="FT1104" s="214"/>
      <c r="FU1104" s="214"/>
      <c r="FV1104" s="214"/>
      <c r="FW1104" s="214"/>
      <c r="FX1104" s="214"/>
      <c r="FY1104" s="214"/>
      <c r="FZ1104" s="214"/>
      <c r="GA1104" s="214"/>
      <c r="GB1104" s="214"/>
      <c r="GC1104" s="214"/>
      <c r="GD1104" s="214"/>
      <c r="GE1104" s="214"/>
      <c r="GF1104" s="214"/>
      <c r="GG1104" s="214"/>
      <c r="GH1104" s="214"/>
      <c r="GI1104" s="214"/>
      <c r="GJ1104" s="214"/>
      <c r="GK1104" s="214"/>
      <c r="GL1104" s="214"/>
      <c r="GM1104" s="214"/>
      <c r="GN1104" s="214"/>
      <c r="GO1104" s="214"/>
      <c r="GP1104" s="214"/>
      <c r="GQ1104" s="214"/>
      <c r="GR1104" s="214"/>
      <c r="GS1104" s="214"/>
      <c r="GT1104" s="214"/>
      <c r="GU1104" s="214"/>
      <c r="GV1104" s="214"/>
      <c r="GW1104" s="214"/>
      <c r="GX1104" s="214"/>
      <c r="GY1104" s="214"/>
      <c r="GZ1104" s="214"/>
      <c r="HA1104" s="214"/>
      <c r="HB1104" s="214"/>
      <c r="HC1104" s="214"/>
      <c r="HD1104" s="214"/>
      <c r="HE1104" s="214"/>
      <c r="HF1104" s="214"/>
      <c r="HG1104" s="214"/>
      <c r="HH1104" s="214"/>
      <c r="HI1104" s="214"/>
      <c r="HJ1104" s="214"/>
      <c r="HK1104" s="214"/>
      <c r="HL1104" s="214"/>
      <c r="HM1104" s="214"/>
      <c r="HN1104" s="214"/>
      <c r="HO1104" s="214"/>
      <c r="HP1104" s="214"/>
      <c r="HQ1104" s="214"/>
      <c r="HR1104" s="214"/>
      <c r="HS1104" s="214"/>
      <c r="HT1104" s="214"/>
      <c r="HU1104" s="214"/>
      <c r="HV1104" s="214"/>
      <c r="HW1104" s="214"/>
      <c r="HX1104" s="214"/>
      <c r="HY1104" s="214"/>
      <c r="HZ1104" s="214"/>
      <c r="IA1104" s="214"/>
      <c r="IB1104" s="214"/>
      <c r="IC1104" s="214"/>
      <c r="ID1104" s="214"/>
      <c r="IE1104" s="214"/>
      <c r="IF1104" s="214"/>
      <c r="IG1104" s="214"/>
      <c r="IH1104" s="214"/>
      <c r="II1104" s="214"/>
      <c r="IJ1104" s="214"/>
      <c r="IK1104" s="214"/>
      <c r="IL1104" s="214"/>
      <c r="IM1104" s="214"/>
      <c r="IN1104" s="214"/>
      <c r="IO1104" s="214"/>
      <c r="IP1104" s="214"/>
      <c r="IQ1104" s="214"/>
      <c r="IR1104" s="214"/>
      <c r="IS1104" s="214"/>
      <c r="IT1104" s="214"/>
      <c r="IU1104" s="214"/>
      <c r="IV1104" s="214"/>
      <c r="IW1104" s="214"/>
      <c r="IX1104" s="214"/>
      <c r="IY1104" s="214"/>
      <c r="IZ1104" s="214"/>
      <c r="JA1104" s="214"/>
      <c r="JB1104" s="214"/>
    </row>
    <row r="1105" spans="1:262" ht="29.25" x14ac:dyDescent="0.25">
      <c r="B1105" s="214">
        <v>1</v>
      </c>
      <c r="C1105" s="587" t="s">
        <v>189</v>
      </c>
      <c r="D1105" s="173"/>
      <c r="E1105" s="2148"/>
      <c r="F1105" s="1837">
        <f t="shared" si="755"/>
        <v>1200</v>
      </c>
      <c r="G1105" s="1837">
        <f t="shared" si="755"/>
        <v>200</v>
      </c>
      <c r="H1105" s="1837">
        <f t="shared" si="755"/>
        <v>151</v>
      </c>
      <c r="I1105" s="1959">
        <f>I1020</f>
        <v>0</v>
      </c>
      <c r="J1105" s="2591"/>
      <c r="K1105" s="2591"/>
      <c r="L1105" s="1959"/>
      <c r="M1105" s="1959"/>
      <c r="N1105" s="1959"/>
      <c r="O1105" s="1959"/>
      <c r="P1105" s="1959"/>
      <c r="Q1105" s="1839"/>
      <c r="R1105" s="2592"/>
      <c r="S1105" s="2592"/>
      <c r="T1105" s="2592"/>
      <c r="U1105" s="2592"/>
      <c r="V1105" s="2593"/>
      <c r="W1105" s="2592"/>
      <c r="X1105" s="2592"/>
      <c r="Y1105" s="2592"/>
      <c r="Z1105" s="2592"/>
      <c r="AA1105" s="2592"/>
      <c r="AB1105" s="915"/>
      <c r="AC1105" s="916"/>
      <c r="AD1105" s="2222">
        <f t="shared" si="644"/>
        <v>0</v>
      </c>
      <c r="AE1105" s="214"/>
      <c r="AF1105" s="214"/>
      <c r="AG1105" s="214"/>
      <c r="AH1105" s="214"/>
      <c r="AI1105" s="214"/>
      <c r="AJ1105" s="214"/>
      <c r="AK1105" s="214"/>
      <c r="AL1105" s="214"/>
      <c r="AM1105" s="214"/>
      <c r="AN1105" s="214"/>
      <c r="AO1105" s="214"/>
      <c r="AP1105" s="214"/>
      <c r="AQ1105" s="214"/>
      <c r="AR1105" s="214"/>
      <c r="AS1105" s="214"/>
      <c r="AT1105" s="214"/>
      <c r="AU1105" s="214"/>
      <c r="AV1105" s="214"/>
      <c r="AW1105" s="214"/>
      <c r="AX1105" s="214"/>
      <c r="AY1105" s="214"/>
      <c r="AZ1105" s="214"/>
      <c r="BA1105" s="214"/>
      <c r="BB1105" s="214"/>
      <c r="BC1105" s="214"/>
      <c r="BD1105" s="214"/>
      <c r="BE1105" s="214"/>
      <c r="BF1105" s="214"/>
      <c r="BG1105" s="214"/>
      <c r="BH1105" s="214"/>
      <c r="BI1105" s="214"/>
      <c r="BJ1105" s="214"/>
      <c r="BK1105" s="214"/>
      <c r="BL1105" s="214"/>
      <c r="BM1105" s="214"/>
      <c r="BN1105" s="214"/>
      <c r="BO1105" s="214"/>
      <c r="BP1105" s="214"/>
      <c r="BQ1105" s="214"/>
      <c r="BR1105" s="214"/>
      <c r="BS1105" s="214"/>
      <c r="BT1105" s="214"/>
      <c r="BU1105" s="214"/>
      <c r="BV1105" s="214"/>
      <c r="BW1105" s="214"/>
      <c r="BX1105" s="214"/>
      <c r="BY1105" s="214"/>
      <c r="BZ1105" s="214"/>
      <c r="CA1105" s="214"/>
      <c r="CB1105" s="214"/>
      <c r="CC1105" s="214"/>
      <c r="CD1105" s="214"/>
      <c r="CE1105" s="214"/>
      <c r="CF1105" s="214"/>
      <c r="CG1105" s="214"/>
      <c r="CH1105" s="214"/>
      <c r="CI1105" s="214"/>
      <c r="CJ1105" s="214"/>
      <c r="CK1105" s="214"/>
      <c r="CL1105" s="214"/>
      <c r="CM1105" s="214"/>
      <c r="CN1105" s="214"/>
      <c r="CO1105" s="214"/>
      <c r="CP1105" s="214"/>
      <c r="CQ1105" s="214"/>
      <c r="CR1105" s="214"/>
      <c r="CS1105" s="214"/>
      <c r="CT1105" s="214"/>
      <c r="CU1105" s="214"/>
      <c r="CV1105" s="214"/>
      <c r="CW1105" s="214"/>
      <c r="CX1105" s="214"/>
      <c r="CY1105" s="214"/>
      <c r="CZ1105" s="214"/>
      <c r="DA1105" s="214"/>
      <c r="DB1105" s="214"/>
      <c r="DC1105" s="214"/>
      <c r="DD1105" s="214"/>
      <c r="DE1105" s="214"/>
      <c r="DF1105" s="214"/>
      <c r="DG1105" s="214"/>
      <c r="DH1105" s="214"/>
      <c r="DI1105" s="214"/>
      <c r="DJ1105" s="214"/>
      <c r="DK1105" s="214"/>
      <c r="DL1105" s="214"/>
      <c r="DM1105" s="214"/>
      <c r="DN1105" s="214"/>
      <c r="DO1105" s="214"/>
      <c r="DP1105" s="214"/>
      <c r="DQ1105" s="214"/>
      <c r="DR1105" s="214"/>
      <c r="DS1105" s="214"/>
      <c r="DT1105" s="214"/>
      <c r="DU1105" s="214"/>
      <c r="DV1105" s="214"/>
      <c r="DW1105" s="214"/>
      <c r="DX1105" s="214"/>
      <c r="DY1105" s="214"/>
      <c r="DZ1105" s="214"/>
      <c r="EA1105" s="214"/>
      <c r="EB1105" s="214"/>
      <c r="EC1105" s="214"/>
      <c r="ED1105" s="214"/>
      <c r="EE1105" s="214"/>
      <c r="EF1105" s="214"/>
      <c r="EG1105" s="214"/>
      <c r="EH1105" s="214"/>
      <c r="EI1105" s="214"/>
      <c r="EJ1105" s="214"/>
      <c r="EK1105" s="214"/>
      <c r="EL1105" s="214"/>
      <c r="EM1105" s="214"/>
      <c r="EN1105" s="214"/>
      <c r="EO1105" s="214"/>
      <c r="EP1105" s="214"/>
      <c r="EQ1105" s="214"/>
      <c r="ER1105" s="214"/>
      <c r="ES1105" s="214"/>
      <c r="ET1105" s="214"/>
      <c r="EU1105" s="214"/>
      <c r="EV1105" s="214"/>
      <c r="EW1105" s="214"/>
      <c r="EX1105" s="214"/>
      <c r="EY1105" s="214"/>
      <c r="EZ1105" s="214"/>
      <c r="FA1105" s="214"/>
      <c r="FB1105" s="214"/>
      <c r="FC1105" s="214"/>
      <c r="FD1105" s="214"/>
      <c r="FE1105" s="214"/>
      <c r="FF1105" s="214"/>
      <c r="FG1105" s="214"/>
      <c r="FH1105" s="214"/>
      <c r="FI1105" s="214"/>
      <c r="FJ1105" s="214"/>
      <c r="FK1105" s="214"/>
      <c r="FL1105" s="214"/>
      <c r="FM1105" s="214"/>
      <c r="FN1105" s="214"/>
      <c r="FO1105" s="214"/>
      <c r="FP1105" s="214"/>
      <c r="FQ1105" s="214"/>
      <c r="FR1105" s="214"/>
      <c r="FS1105" s="214"/>
      <c r="FT1105" s="214"/>
      <c r="FU1105" s="214"/>
      <c r="FV1105" s="214"/>
      <c r="FW1105" s="214"/>
      <c r="FX1105" s="214"/>
      <c r="FY1105" s="214"/>
      <c r="FZ1105" s="214"/>
      <c r="GA1105" s="214"/>
      <c r="GB1105" s="214"/>
      <c r="GC1105" s="214"/>
      <c r="GD1105" s="214"/>
      <c r="GE1105" s="214"/>
      <c r="GF1105" s="214"/>
      <c r="GG1105" s="214"/>
      <c r="GH1105" s="214"/>
      <c r="GI1105" s="214"/>
      <c r="GJ1105" s="214"/>
      <c r="GK1105" s="214"/>
      <c r="GL1105" s="214"/>
      <c r="GM1105" s="214"/>
      <c r="GN1105" s="214"/>
      <c r="GO1105" s="214"/>
      <c r="GP1105" s="214"/>
      <c r="GQ1105" s="214"/>
      <c r="GR1105" s="214"/>
      <c r="GS1105" s="214"/>
      <c r="GT1105" s="214"/>
      <c r="GU1105" s="214"/>
      <c r="GV1105" s="214"/>
      <c r="GW1105" s="214"/>
      <c r="GX1105" s="214"/>
      <c r="GY1105" s="214"/>
      <c r="GZ1105" s="214"/>
      <c r="HA1105" s="214"/>
      <c r="HB1105" s="214"/>
      <c r="HC1105" s="214"/>
      <c r="HD1105" s="214"/>
      <c r="HE1105" s="214"/>
      <c r="HF1105" s="214"/>
      <c r="HG1105" s="214"/>
      <c r="HH1105" s="214"/>
      <c r="HI1105" s="214"/>
      <c r="HJ1105" s="214"/>
      <c r="HK1105" s="214"/>
      <c r="HL1105" s="214"/>
      <c r="HM1105" s="214"/>
      <c r="HN1105" s="214"/>
      <c r="HO1105" s="214"/>
      <c r="HP1105" s="214"/>
      <c r="HQ1105" s="214"/>
      <c r="HR1105" s="214"/>
      <c r="HS1105" s="214"/>
      <c r="HT1105" s="214"/>
      <c r="HU1105" s="214"/>
      <c r="HV1105" s="214"/>
      <c r="HW1105" s="214"/>
      <c r="HX1105" s="214"/>
      <c r="HY1105" s="214"/>
      <c r="HZ1105" s="214"/>
      <c r="IA1105" s="214"/>
      <c r="IB1105" s="214"/>
      <c r="IC1105" s="214"/>
      <c r="ID1105" s="214"/>
      <c r="IE1105" s="214"/>
      <c r="IF1105" s="214"/>
      <c r="IG1105" s="214"/>
      <c r="IH1105" s="214"/>
      <c r="II1105" s="214"/>
      <c r="IJ1105" s="214"/>
      <c r="IK1105" s="214"/>
      <c r="IL1105" s="214"/>
      <c r="IM1105" s="214"/>
      <c r="IN1105" s="214"/>
      <c r="IO1105" s="214"/>
      <c r="IP1105" s="214"/>
      <c r="IQ1105" s="214"/>
      <c r="IR1105" s="214"/>
      <c r="IS1105" s="214"/>
      <c r="IT1105" s="214"/>
      <c r="IU1105" s="214"/>
      <c r="IV1105" s="214"/>
      <c r="IW1105" s="214"/>
      <c r="IX1105" s="214"/>
      <c r="IY1105" s="214"/>
      <c r="IZ1105" s="214"/>
      <c r="JA1105" s="214"/>
      <c r="JB1105" s="214"/>
    </row>
    <row r="1106" spans="1:262" ht="72" x14ac:dyDescent="0.25">
      <c r="A1106" s="214">
        <v>1</v>
      </c>
      <c r="B1106" s="214">
        <v>1</v>
      </c>
      <c r="C1106" s="587" t="s">
        <v>305</v>
      </c>
      <c r="D1106" s="173"/>
      <c r="E1106" s="2148"/>
      <c r="F1106" s="1837">
        <f t="shared" ref="F1106:H1107" si="756">F1024+F929</f>
        <v>1100</v>
      </c>
      <c r="G1106" s="1837">
        <f t="shared" si="756"/>
        <v>183.33333333333334</v>
      </c>
      <c r="H1106" s="1837">
        <f t="shared" si="756"/>
        <v>174</v>
      </c>
      <c r="I1106" s="1959">
        <f t="shared" ref="I1106:I1121" si="757">H1106/G1106*100</f>
        <v>94.909090909090907</v>
      </c>
      <c r="J1106" s="2591"/>
      <c r="K1106" s="2591"/>
      <c r="L1106" s="1959"/>
      <c r="M1106" s="1959"/>
      <c r="N1106" s="1959"/>
      <c r="O1106" s="1959"/>
      <c r="P1106" s="1959"/>
      <c r="Q1106" s="1839"/>
      <c r="R1106" s="2592"/>
      <c r="S1106" s="2592"/>
      <c r="T1106" s="2592"/>
      <c r="U1106" s="2592"/>
      <c r="V1106" s="2593"/>
      <c r="W1106" s="2592"/>
      <c r="X1106" s="2592"/>
      <c r="Y1106" s="2592"/>
      <c r="Z1106" s="2592"/>
      <c r="AA1106" s="2592"/>
      <c r="AB1106" s="915"/>
      <c r="AC1106" s="916"/>
      <c r="AD1106" s="2222">
        <f t="shared" si="644"/>
        <v>0</v>
      </c>
      <c r="AE1106" s="214"/>
      <c r="AF1106" s="214"/>
      <c r="AG1106" s="214"/>
      <c r="AH1106" s="214"/>
      <c r="AI1106" s="214"/>
      <c r="AJ1106" s="214"/>
      <c r="AK1106" s="214"/>
      <c r="AL1106" s="214"/>
      <c r="AM1106" s="214"/>
      <c r="AN1106" s="214"/>
      <c r="AO1106" s="214"/>
      <c r="AP1106" s="214"/>
      <c r="AQ1106" s="214"/>
      <c r="AR1106" s="214"/>
      <c r="AS1106" s="214"/>
      <c r="AT1106" s="214"/>
      <c r="AU1106" s="214"/>
      <c r="AV1106" s="214"/>
      <c r="AW1106" s="214"/>
      <c r="AX1106" s="214"/>
      <c r="AY1106" s="214"/>
      <c r="AZ1106" s="214"/>
      <c r="BA1106" s="214"/>
      <c r="BB1106" s="214"/>
      <c r="BC1106" s="214"/>
      <c r="BD1106" s="214"/>
      <c r="BE1106" s="214"/>
      <c r="BF1106" s="214"/>
      <c r="BG1106" s="214"/>
      <c r="BH1106" s="214"/>
      <c r="BI1106" s="214"/>
      <c r="BJ1106" s="214"/>
      <c r="BK1106" s="214"/>
      <c r="BL1106" s="214"/>
      <c r="BM1106" s="214"/>
      <c r="BN1106" s="214"/>
      <c r="BO1106" s="214"/>
      <c r="BP1106" s="214"/>
      <c r="BQ1106" s="214"/>
      <c r="BR1106" s="214"/>
      <c r="BS1106" s="214"/>
      <c r="BT1106" s="214"/>
      <c r="BU1106" s="214"/>
      <c r="BV1106" s="214"/>
      <c r="BW1106" s="214"/>
      <c r="BX1106" s="214"/>
      <c r="BY1106" s="214"/>
      <c r="BZ1106" s="214"/>
      <c r="CA1106" s="214"/>
      <c r="CB1106" s="214"/>
      <c r="CC1106" s="214"/>
      <c r="CD1106" s="214"/>
      <c r="CE1106" s="214"/>
      <c r="CF1106" s="214"/>
      <c r="CG1106" s="214"/>
      <c r="CH1106" s="214"/>
      <c r="CI1106" s="214"/>
      <c r="CJ1106" s="214"/>
      <c r="CK1106" s="214"/>
      <c r="CL1106" s="214"/>
      <c r="CM1106" s="214"/>
      <c r="CN1106" s="214"/>
      <c r="CO1106" s="214"/>
      <c r="CP1106" s="214"/>
      <c r="CQ1106" s="214"/>
      <c r="CR1106" s="214"/>
      <c r="CS1106" s="214"/>
      <c r="CT1106" s="214"/>
      <c r="CU1106" s="214"/>
      <c r="CV1106" s="214"/>
      <c r="CW1106" s="214"/>
      <c r="CX1106" s="214"/>
      <c r="CY1106" s="214"/>
      <c r="CZ1106" s="214"/>
      <c r="DA1106" s="214"/>
      <c r="DB1106" s="214"/>
      <c r="DC1106" s="214"/>
      <c r="DD1106" s="214"/>
      <c r="DE1106" s="214"/>
      <c r="DF1106" s="214"/>
      <c r="DG1106" s="214"/>
      <c r="DH1106" s="214"/>
      <c r="DI1106" s="214"/>
      <c r="DJ1106" s="214"/>
      <c r="DK1106" s="214"/>
      <c r="DL1106" s="214"/>
      <c r="DM1106" s="214"/>
      <c r="DN1106" s="214"/>
      <c r="DO1106" s="214"/>
      <c r="DP1106" s="214"/>
      <c r="DQ1106" s="214"/>
      <c r="DR1106" s="214"/>
      <c r="DS1106" s="214"/>
      <c r="DT1106" s="214"/>
      <c r="DU1106" s="214"/>
      <c r="DV1106" s="214"/>
      <c r="DW1106" s="214"/>
      <c r="DX1106" s="214"/>
      <c r="DY1106" s="214"/>
      <c r="DZ1106" s="214"/>
      <c r="EA1106" s="214"/>
      <c r="EB1106" s="214"/>
      <c r="EC1106" s="214"/>
      <c r="ED1106" s="214"/>
      <c r="EE1106" s="214"/>
      <c r="EF1106" s="214"/>
      <c r="EG1106" s="214"/>
      <c r="EH1106" s="214"/>
      <c r="EI1106" s="214"/>
      <c r="EJ1106" s="214"/>
      <c r="EK1106" s="214"/>
      <c r="EL1106" s="214"/>
      <c r="EM1106" s="214"/>
      <c r="EN1106" s="214"/>
      <c r="EO1106" s="214"/>
      <c r="EP1106" s="214"/>
      <c r="EQ1106" s="214"/>
      <c r="ER1106" s="214"/>
      <c r="ES1106" s="214"/>
      <c r="ET1106" s="214"/>
      <c r="EU1106" s="214"/>
      <c r="EV1106" s="214"/>
      <c r="EW1106" s="214"/>
      <c r="EX1106" s="214"/>
      <c r="EY1106" s="214"/>
      <c r="EZ1106" s="214"/>
      <c r="FA1106" s="214"/>
      <c r="FB1106" s="214"/>
      <c r="FC1106" s="214"/>
      <c r="FD1106" s="214"/>
      <c r="FE1106" s="214"/>
      <c r="FF1106" s="214"/>
      <c r="FG1106" s="214"/>
      <c r="FH1106" s="214"/>
      <c r="FI1106" s="214"/>
      <c r="FJ1106" s="214"/>
      <c r="FK1106" s="214"/>
      <c r="FL1106" s="214"/>
      <c r="FM1106" s="214"/>
      <c r="FN1106" s="214"/>
      <c r="FO1106" s="214"/>
      <c r="FP1106" s="214"/>
      <c r="FQ1106" s="214"/>
      <c r="FR1106" s="214"/>
      <c r="FS1106" s="214"/>
      <c r="FT1106" s="214"/>
      <c r="FU1106" s="214"/>
      <c r="FV1106" s="214"/>
      <c r="FW1106" s="214"/>
      <c r="FX1106" s="214"/>
      <c r="FY1106" s="214"/>
      <c r="FZ1106" s="214"/>
      <c r="GA1106" s="214"/>
      <c r="GB1106" s="214"/>
      <c r="GC1106" s="214"/>
      <c r="GD1106" s="214"/>
      <c r="GE1106" s="214"/>
      <c r="GF1106" s="214"/>
      <c r="GG1106" s="214"/>
      <c r="GH1106" s="214"/>
      <c r="GI1106" s="214"/>
      <c r="GJ1106" s="214"/>
      <c r="GK1106" s="214"/>
      <c r="GL1106" s="214"/>
      <c r="GM1106" s="214"/>
      <c r="GN1106" s="214"/>
      <c r="GO1106" s="214"/>
      <c r="GP1106" s="214"/>
      <c r="GQ1106" s="214"/>
      <c r="GR1106" s="214"/>
      <c r="GS1106" s="214"/>
      <c r="GT1106" s="214"/>
      <c r="GU1106" s="214"/>
      <c r="GV1106" s="214"/>
      <c r="GW1106" s="214"/>
      <c r="GX1106" s="214"/>
      <c r="GY1106" s="214"/>
      <c r="GZ1106" s="214"/>
      <c r="HA1106" s="214"/>
      <c r="HB1106" s="214"/>
      <c r="HC1106" s="214"/>
      <c r="HD1106" s="214"/>
      <c r="HE1106" s="214"/>
      <c r="HF1106" s="214"/>
      <c r="HG1106" s="214"/>
      <c r="HH1106" s="214"/>
      <c r="HI1106" s="214"/>
      <c r="HJ1106" s="214"/>
      <c r="HK1106" s="214"/>
      <c r="HL1106" s="214"/>
      <c r="HM1106" s="214"/>
      <c r="HN1106" s="214"/>
      <c r="HO1106" s="214"/>
      <c r="HP1106" s="214"/>
      <c r="HQ1106" s="214"/>
      <c r="HR1106" s="214"/>
      <c r="HS1106" s="214"/>
      <c r="HT1106" s="214"/>
      <c r="HU1106" s="214"/>
      <c r="HV1106" s="214"/>
      <c r="HW1106" s="214"/>
      <c r="HX1106" s="214"/>
      <c r="HY1106" s="214"/>
      <c r="HZ1106" s="214"/>
      <c r="IA1106" s="214"/>
      <c r="IB1106" s="214"/>
      <c r="IC1106" s="214"/>
      <c r="ID1106" s="214"/>
      <c r="IE1106" s="214"/>
      <c r="IF1106" s="214"/>
      <c r="IG1106" s="214"/>
      <c r="IH1106" s="214"/>
      <c r="II1106" s="214"/>
      <c r="IJ1106" s="214"/>
      <c r="IK1106" s="214"/>
      <c r="IL1106" s="214"/>
      <c r="IM1106" s="214"/>
      <c r="IN1106" s="214"/>
      <c r="IO1106" s="214"/>
      <c r="IP1106" s="214"/>
      <c r="IQ1106" s="214"/>
      <c r="IR1106" s="214"/>
      <c r="IS1106" s="214"/>
      <c r="IT1106" s="214"/>
      <c r="IU1106" s="214"/>
      <c r="IV1106" s="214"/>
      <c r="IW1106" s="214"/>
      <c r="IX1106" s="214"/>
      <c r="IY1106" s="214"/>
      <c r="IZ1106" s="214"/>
      <c r="JA1106" s="214"/>
      <c r="JB1106" s="214"/>
    </row>
    <row r="1107" spans="1:262" x14ac:dyDescent="0.25">
      <c r="A1107" s="214">
        <v>1</v>
      </c>
      <c r="B1107" s="214">
        <v>1</v>
      </c>
      <c r="C1107" s="587" t="s">
        <v>213</v>
      </c>
      <c r="D1107" s="173"/>
      <c r="E1107" s="2148"/>
      <c r="F1107" s="1837">
        <f t="shared" si="756"/>
        <v>6004</v>
      </c>
      <c r="G1107" s="1959">
        <f t="shared" si="756"/>
        <v>1000.6666666666666</v>
      </c>
      <c r="H1107" s="1959">
        <f t="shared" si="756"/>
        <v>938</v>
      </c>
      <c r="I1107" s="1959">
        <f t="shared" si="757"/>
        <v>93.737508327781484</v>
      </c>
      <c r="J1107" s="2591"/>
      <c r="K1107" s="2591"/>
      <c r="L1107" s="1959"/>
      <c r="M1107" s="1959"/>
      <c r="N1107" s="1959"/>
      <c r="O1107" s="1959"/>
      <c r="P1107" s="1959"/>
      <c r="Q1107" s="1839"/>
      <c r="R1107" s="2592">
        <f t="shared" ref="R1107:AA1107" si="758">R1025+R930</f>
        <v>16198.408402123472</v>
      </c>
      <c r="S1107" s="2592">
        <f t="shared" ref="S1107" si="759">S1025+S930</f>
        <v>16198.408402123472</v>
      </c>
      <c r="T1107" s="2592">
        <f t="shared" si="758"/>
        <v>2699.7347336872454</v>
      </c>
      <c r="U1107" s="2592">
        <f t="shared" si="758"/>
        <v>1898.7346200000004</v>
      </c>
      <c r="V1107" s="2593">
        <f t="shared" si="758"/>
        <v>0</v>
      </c>
      <c r="W1107" s="2592">
        <f t="shared" si="758"/>
        <v>350.85434999999995</v>
      </c>
      <c r="X1107" s="2592">
        <f t="shared" si="758"/>
        <v>-801.00011368724495</v>
      </c>
      <c r="Y1107" s="2592">
        <f t="shared" si="758"/>
        <v>0</v>
      </c>
      <c r="Z1107" s="2592">
        <f t="shared" si="758"/>
        <v>0</v>
      </c>
      <c r="AA1107" s="2592">
        <f t="shared" si="758"/>
        <v>2249.5889700000002</v>
      </c>
      <c r="AB1107" s="915"/>
      <c r="AC1107" s="916">
        <f>AC1025+AC930</f>
        <v>0</v>
      </c>
      <c r="AD1107" s="2222">
        <f t="shared" si="644"/>
        <v>0</v>
      </c>
      <c r="AE1107" s="214"/>
      <c r="AF1107" s="214"/>
      <c r="AG1107" s="214"/>
      <c r="AH1107" s="214"/>
      <c r="AI1107" s="214"/>
      <c r="AJ1107" s="214"/>
      <c r="AK1107" s="214"/>
      <c r="AL1107" s="214"/>
      <c r="AM1107" s="214"/>
      <c r="AN1107" s="214"/>
      <c r="AO1107" s="214"/>
      <c r="AP1107" s="214"/>
      <c r="AQ1107" s="214"/>
      <c r="AR1107" s="214"/>
      <c r="AS1107" s="214"/>
      <c r="AT1107" s="214"/>
      <c r="AU1107" s="214"/>
      <c r="AV1107" s="214"/>
      <c r="AW1107" s="214"/>
      <c r="AX1107" s="214"/>
      <c r="AY1107" s="214"/>
      <c r="AZ1107" s="214"/>
      <c r="BA1107" s="214"/>
      <c r="BB1107" s="214"/>
      <c r="BC1107" s="214"/>
      <c r="BD1107" s="214"/>
      <c r="BE1107" s="214"/>
      <c r="BF1107" s="214"/>
      <c r="BG1107" s="214"/>
      <c r="BH1107" s="214"/>
      <c r="BI1107" s="214"/>
      <c r="BJ1107" s="214"/>
      <c r="BK1107" s="214"/>
      <c r="BL1107" s="214"/>
      <c r="BM1107" s="214"/>
      <c r="BN1107" s="214"/>
      <c r="BO1107" s="214"/>
      <c r="BP1107" s="214"/>
      <c r="BQ1107" s="214"/>
      <c r="BR1107" s="214"/>
      <c r="BS1107" s="214"/>
      <c r="BT1107" s="214"/>
      <c r="BU1107" s="214"/>
      <c r="BV1107" s="214"/>
      <c r="BW1107" s="214"/>
      <c r="BX1107" s="214"/>
      <c r="BY1107" s="214"/>
      <c r="BZ1107" s="214"/>
      <c r="CA1107" s="214"/>
      <c r="CB1107" s="214"/>
      <c r="CC1107" s="214"/>
      <c r="CD1107" s="214"/>
      <c r="CE1107" s="214"/>
      <c r="CF1107" s="214"/>
      <c r="CG1107" s="214"/>
      <c r="CH1107" s="214"/>
      <c r="CI1107" s="214"/>
      <c r="CJ1107" s="214"/>
      <c r="CK1107" s="214"/>
      <c r="CL1107" s="214"/>
      <c r="CM1107" s="214"/>
      <c r="CN1107" s="214"/>
      <c r="CO1107" s="214"/>
      <c r="CP1107" s="214"/>
      <c r="CQ1107" s="214"/>
      <c r="CR1107" s="214"/>
      <c r="CS1107" s="214"/>
      <c r="CT1107" s="214"/>
      <c r="CU1107" s="214"/>
      <c r="CV1107" s="214"/>
      <c r="CW1107" s="214"/>
      <c r="CX1107" s="214"/>
      <c r="CY1107" s="214"/>
      <c r="CZ1107" s="214"/>
      <c r="DA1107" s="214"/>
      <c r="DB1107" s="214"/>
      <c r="DC1107" s="214"/>
      <c r="DD1107" s="214"/>
      <c r="DE1107" s="214"/>
      <c r="DF1107" s="214"/>
      <c r="DG1107" s="214"/>
      <c r="DH1107" s="214"/>
      <c r="DI1107" s="214"/>
      <c r="DJ1107" s="214"/>
      <c r="DK1107" s="214"/>
      <c r="DL1107" s="214"/>
      <c r="DM1107" s="214"/>
      <c r="DN1107" s="214"/>
      <c r="DO1107" s="214"/>
      <c r="DP1107" s="214"/>
      <c r="DQ1107" s="214"/>
      <c r="DR1107" s="214"/>
      <c r="DS1107" s="214"/>
      <c r="DT1107" s="214"/>
      <c r="DU1107" s="214"/>
      <c r="DV1107" s="214"/>
      <c r="DW1107" s="214"/>
      <c r="DX1107" s="214"/>
      <c r="DY1107" s="214"/>
      <c r="DZ1107" s="214"/>
      <c r="EA1107" s="214"/>
      <c r="EB1107" s="214"/>
      <c r="EC1107" s="214"/>
      <c r="ED1107" s="214"/>
      <c r="EE1107" s="214"/>
      <c r="EF1107" s="214"/>
      <c r="EG1107" s="214"/>
      <c r="EH1107" s="214"/>
      <c r="EI1107" s="214"/>
      <c r="EJ1107" s="214"/>
      <c r="EK1107" s="214"/>
      <c r="EL1107" s="214"/>
      <c r="EM1107" s="214"/>
      <c r="EN1107" s="214"/>
      <c r="EO1107" s="214"/>
      <c r="EP1107" s="214"/>
      <c r="EQ1107" s="214"/>
      <c r="ER1107" s="214"/>
      <c r="ES1107" s="214"/>
      <c r="ET1107" s="214"/>
      <c r="EU1107" s="214"/>
      <c r="EV1107" s="214"/>
      <c r="EW1107" s="214"/>
      <c r="EX1107" s="214"/>
      <c r="EY1107" s="214"/>
      <c r="EZ1107" s="214"/>
      <c r="FA1107" s="214"/>
      <c r="FB1107" s="214"/>
      <c r="FC1107" s="214"/>
      <c r="FD1107" s="214"/>
      <c r="FE1107" s="214"/>
      <c r="FF1107" s="214"/>
      <c r="FG1107" s="214"/>
      <c r="FH1107" s="214"/>
      <c r="FI1107" s="214"/>
      <c r="FJ1107" s="214"/>
      <c r="FK1107" s="214"/>
      <c r="FL1107" s="214"/>
      <c r="FM1107" s="214"/>
      <c r="FN1107" s="214"/>
      <c r="FO1107" s="214"/>
      <c r="FP1107" s="214"/>
      <c r="FQ1107" s="214"/>
      <c r="FR1107" s="214"/>
      <c r="FS1107" s="214"/>
      <c r="FT1107" s="214"/>
      <c r="FU1107" s="214"/>
      <c r="FV1107" s="214"/>
      <c r="FW1107" s="214"/>
      <c r="FX1107" s="214"/>
      <c r="FY1107" s="214"/>
      <c r="FZ1107" s="214"/>
      <c r="GA1107" s="214"/>
      <c r="GB1107" s="214"/>
      <c r="GC1107" s="214"/>
      <c r="GD1107" s="214"/>
      <c r="GE1107" s="214"/>
      <c r="GF1107" s="214"/>
      <c r="GG1107" s="214"/>
      <c r="GH1107" s="214"/>
      <c r="GI1107" s="214"/>
      <c r="GJ1107" s="214"/>
      <c r="GK1107" s="214"/>
      <c r="GL1107" s="214"/>
      <c r="GM1107" s="214"/>
      <c r="GN1107" s="214"/>
      <c r="GO1107" s="214"/>
      <c r="GP1107" s="214"/>
      <c r="GQ1107" s="214"/>
      <c r="GR1107" s="214"/>
      <c r="GS1107" s="214"/>
      <c r="GT1107" s="214"/>
      <c r="GU1107" s="214"/>
      <c r="GV1107" s="214"/>
      <c r="GW1107" s="214"/>
      <c r="GX1107" s="214"/>
      <c r="GY1107" s="214"/>
      <c r="GZ1107" s="214"/>
      <c r="HA1107" s="214"/>
      <c r="HB1107" s="214"/>
      <c r="HC1107" s="214"/>
      <c r="HD1107" s="214"/>
      <c r="HE1107" s="214"/>
      <c r="HF1107" s="214"/>
      <c r="HG1107" s="214"/>
      <c r="HH1107" s="214"/>
      <c r="HI1107" s="214"/>
      <c r="HJ1107" s="214"/>
      <c r="HK1107" s="214"/>
      <c r="HL1107" s="214"/>
      <c r="HM1107" s="214"/>
      <c r="HN1107" s="214"/>
      <c r="HO1107" s="214"/>
      <c r="HP1107" s="214"/>
      <c r="HQ1107" s="214"/>
      <c r="HR1107" s="214"/>
      <c r="HS1107" s="214"/>
      <c r="HT1107" s="214"/>
      <c r="HU1107" s="214"/>
      <c r="HV1107" s="214"/>
      <c r="HW1107" s="214"/>
      <c r="HX1107" s="214"/>
      <c r="HY1107" s="214"/>
      <c r="HZ1107" s="214"/>
      <c r="IA1107" s="214"/>
      <c r="IB1107" s="214"/>
      <c r="IC1107" s="214"/>
      <c r="ID1107" s="214"/>
      <c r="IE1107" s="214"/>
      <c r="IF1107" s="214"/>
      <c r="IG1107" s="214"/>
      <c r="IH1107" s="214"/>
      <c r="II1107" s="214"/>
      <c r="IJ1107" s="214"/>
      <c r="IK1107" s="214"/>
      <c r="IL1107" s="214"/>
      <c r="IM1107" s="214"/>
      <c r="IN1107" s="214"/>
      <c r="IO1107" s="214"/>
      <c r="IP1107" s="214"/>
      <c r="IQ1107" s="214"/>
      <c r="IR1107" s="214"/>
      <c r="IS1107" s="214"/>
      <c r="IT1107" s="214"/>
      <c r="IU1107" s="214"/>
      <c r="IV1107" s="214"/>
      <c r="IW1107" s="214"/>
      <c r="IX1107" s="214"/>
      <c r="IY1107" s="214"/>
      <c r="IZ1107" s="214"/>
      <c r="JA1107" s="214"/>
      <c r="JB1107" s="214"/>
    </row>
    <row r="1108" spans="1:262" ht="86.25" x14ac:dyDescent="0.25">
      <c r="B1108" s="214">
        <v>1</v>
      </c>
      <c r="C1108" s="587" t="s">
        <v>464</v>
      </c>
      <c r="D1108" s="173"/>
      <c r="E1108" s="2148"/>
      <c r="F1108" s="1837">
        <f t="shared" ref="F1108:H1113" si="760">F1031+F943</f>
        <v>7147</v>
      </c>
      <c r="G1108" s="1959">
        <f t="shared" si="760"/>
        <v>1191.1666666666665</v>
      </c>
      <c r="H1108" s="1959">
        <f t="shared" si="760"/>
        <v>1242</v>
      </c>
      <c r="I1108" s="1959">
        <f t="shared" si="757"/>
        <v>104.26752483559537</v>
      </c>
      <c r="J1108" s="2591"/>
      <c r="K1108" s="2591"/>
      <c r="L1108" s="1959"/>
      <c r="M1108" s="1959"/>
      <c r="N1108" s="1959"/>
      <c r="O1108" s="1959"/>
      <c r="P1108" s="1959"/>
      <c r="Q1108" s="1839"/>
      <c r="R1108" s="2592">
        <f t="shared" ref="R1108:AA1108" si="761">R1031+R943</f>
        <v>31928.535599999999</v>
      </c>
      <c r="S1108" s="2592">
        <f t="shared" ref="S1108" si="762">S1031+S943</f>
        <v>31928.535599999999</v>
      </c>
      <c r="T1108" s="2592">
        <f t="shared" si="761"/>
        <v>5321.4225999999999</v>
      </c>
      <c r="U1108" s="2592">
        <f t="shared" si="761"/>
        <v>5423.0268799999994</v>
      </c>
      <c r="V1108" s="2593">
        <f t="shared" si="761"/>
        <v>0</v>
      </c>
      <c r="W1108" s="2592">
        <f t="shared" si="761"/>
        <v>0</v>
      </c>
      <c r="X1108" s="2592">
        <f t="shared" si="761"/>
        <v>101.60428000000002</v>
      </c>
      <c r="Y1108" s="2592">
        <f t="shared" si="761"/>
        <v>0</v>
      </c>
      <c r="Z1108" s="2592">
        <f t="shared" si="761"/>
        <v>-118.25189000000002</v>
      </c>
      <c r="AA1108" s="2592">
        <f t="shared" si="761"/>
        <v>5304.7749899999999</v>
      </c>
      <c r="AB1108" s="915"/>
      <c r="AC1108" s="916">
        <f t="shared" ref="AC1108:AC1113" si="763">AC1031+AC943</f>
        <v>0</v>
      </c>
      <c r="AD1108" s="2222">
        <f t="shared" ref="AD1108:AD1171" si="764">U1108+W1108+Z1108-AA1108</f>
        <v>0</v>
      </c>
      <c r="AE1108" s="214"/>
      <c r="AF1108" s="214"/>
      <c r="AG1108" s="214"/>
      <c r="AH1108" s="214"/>
      <c r="AI1108" s="214"/>
      <c r="AJ1108" s="214"/>
      <c r="AK1108" s="214"/>
      <c r="AL1108" s="214"/>
      <c r="AM1108" s="214"/>
      <c r="AN1108" s="214"/>
      <c r="AO1108" s="214"/>
      <c r="AP1108" s="214"/>
      <c r="AQ1108" s="214"/>
      <c r="AR1108" s="214"/>
      <c r="AS1108" s="214"/>
      <c r="AT1108" s="214"/>
      <c r="AU1108" s="214"/>
      <c r="AV1108" s="214"/>
      <c r="AW1108" s="214"/>
      <c r="AX1108" s="214"/>
      <c r="AY1108" s="214"/>
      <c r="AZ1108" s="214"/>
      <c r="BA1108" s="214"/>
      <c r="BB1108" s="214"/>
      <c r="BC1108" s="214"/>
      <c r="BD1108" s="214"/>
      <c r="BE1108" s="214"/>
      <c r="BF1108" s="214"/>
      <c r="BG1108" s="214"/>
      <c r="BH1108" s="214"/>
      <c r="BI1108" s="214"/>
      <c r="BJ1108" s="214"/>
      <c r="BK1108" s="214"/>
      <c r="BL1108" s="214"/>
      <c r="BM1108" s="214"/>
      <c r="BN1108" s="214"/>
      <c r="BO1108" s="214"/>
      <c r="BP1108" s="214"/>
      <c r="BQ1108" s="214"/>
      <c r="BR1108" s="214"/>
      <c r="BS1108" s="214"/>
      <c r="BT1108" s="214"/>
      <c r="BU1108" s="214"/>
      <c r="BV1108" s="214"/>
      <c r="BW1108" s="214"/>
      <c r="BX1108" s="214"/>
      <c r="BY1108" s="214"/>
      <c r="BZ1108" s="214"/>
      <c r="CA1108" s="214"/>
      <c r="CB1108" s="214"/>
      <c r="CC1108" s="214"/>
      <c r="CD1108" s="214"/>
      <c r="CE1108" s="214"/>
      <c r="CF1108" s="214"/>
      <c r="CG1108" s="214"/>
      <c r="CH1108" s="214"/>
      <c r="CI1108" s="214"/>
      <c r="CJ1108" s="214"/>
      <c r="CK1108" s="214"/>
      <c r="CL1108" s="214"/>
      <c r="CM1108" s="214"/>
      <c r="CN1108" s="214"/>
      <c r="CO1108" s="214"/>
      <c r="CP1108" s="214"/>
      <c r="CQ1108" s="214"/>
      <c r="CR1108" s="214"/>
      <c r="CS1108" s="214"/>
      <c r="CT1108" s="214"/>
      <c r="CU1108" s="214"/>
      <c r="CV1108" s="214"/>
      <c r="CW1108" s="214"/>
      <c r="CX1108" s="214"/>
      <c r="CY1108" s="214"/>
      <c r="CZ1108" s="214"/>
      <c r="DA1108" s="214"/>
      <c r="DB1108" s="214"/>
      <c r="DC1108" s="214"/>
      <c r="DD1108" s="214"/>
      <c r="DE1108" s="214"/>
      <c r="DF1108" s="214"/>
      <c r="DG1108" s="214"/>
      <c r="DH1108" s="214"/>
      <c r="DI1108" s="214"/>
      <c r="DJ1108" s="214"/>
      <c r="DK1108" s="214"/>
      <c r="DL1108" s="214"/>
      <c r="DM1108" s="214"/>
      <c r="DN1108" s="214"/>
      <c r="DO1108" s="214"/>
      <c r="DP1108" s="214"/>
      <c r="DQ1108" s="214"/>
      <c r="DR1108" s="214"/>
      <c r="DS1108" s="214"/>
      <c r="DT1108" s="214"/>
      <c r="DU1108" s="214"/>
      <c r="DV1108" s="214"/>
      <c r="DW1108" s="214"/>
      <c r="DX1108" s="214"/>
      <c r="DY1108" s="214"/>
      <c r="DZ1108" s="214"/>
      <c r="EA1108" s="214"/>
      <c r="EB1108" s="214"/>
      <c r="EC1108" s="214"/>
      <c r="ED1108" s="214"/>
      <c r="EE1108" s="214"/>
      <c r="EF1108" s="214"/>
      <c r="EG1108" s="214"/>
      <c r="EH1108" s="214"/>
      <c r="EI1108" s="214"/>
      <c r="EJ1108" s="214"/>
      <c r="EK1108" s="214"/>
      <c r="EL1108" s="214"/>
      <c r="EM1108" s="214"/>
      <c r="EN1108" s="214"/>
      <c r="EO1108" s="214"/>
      <c r="EP1108" s="214"/>
      <c r="EQ1108" s="214"/>
      <c r="ER1108" s="214"/>
      <c r="ES1108" s="214"/>
      <c r="ET1108" s="214"/>
      <c r="EU1108" s="214"/>
      <c r="EV1108" s="214"/>
      <c r="EW1108" s="214"/>
      <c r="EX1108" s="214"/>
      <c r="EY1108" s="214"/>
      <c r="EZ1108" s="214"/>
      <c r="FA1108" s="214"/>
      <c r="FB1108" s="214"/>
      <c r="FC1108" s="214"/>
      <c r="FD1108" s="214"/>
      <c r="FE1108" s="214"/>
      <c r="FF1108" s="214"/>
      <c r="FG1108" s="214"/>
      <c r="FH1108" s="214"/>
      <c r="FI1108" s="214"/>
      <c r="FJ1108" s="214"/>
      <c r="FK1108" s="214"/>
      <c r="FL1108" s="214"/>
      <c r="FM1108" s="214"/>
      <c r="FN1108" s="214"/>
      <c r="FO1108" s="214"/>
      <c r="FP1108" s="214"/>
      <c r="FQ1108" s="214"/>
      <c r="FR1108" s="214"/>
      <c r="FS1108" s="214"/>
      <c r="FT1108" s="214"/>
      <c r="FU1108" s="214"/>
      <c r="FV1108" s="214"/>
      <c r="FW1108" s="214"/>
      <c r="FX1108" s="214"/>
      <c r="FY1108" s="214"/>
      <c r="FZ1108" s="214"/>
      <c r="GA1108" s="214"/>
      <c r="GB1108" s="214"/>
      <c r="GC1108" s="214"/>
      <c r="GD1108" s="214"/>
      <c r="GE1108" s="214"/>
      <c r="GF1108" s="214"/>
      <c r="GG1108" s="214"/>
      <c r="GH1108" s="214"/>
      <c r="GI1108" s="214"/>
      <c r="GJ1108" s="214"/>
      <c r="GK1108" s="214"/>
      <c r="GL1108" s="214"/>
      <c r="GM1108" s="214"/>
      <c r="GN1108" s="214"/>
      <c r="GO1108" s="214"/>
      <c r="GP1108" s="214"/>
      <c r="GQ1108" s="214"/>
      <c r="GR1108" s="214"/>
      <c r="GS1108" s="214"/>
      <c r="GT1108" s="214"/>
      <c r="GU1108" s="214"/>
      <c r="GV1108" s="214"/>
      <c r="GW1108" s="214"/>
      <c r="GX1108" s="214"/>
      <c r="GY1108" s="214"/>
      <c r="GZ1108" s="214"/>
      <c r="HA1108" s="214"/>
      <c r="HB1108" s="214"/>
      <c r="HC1108" s="214"/>
      <c r="HD1108" s="214"/>
      <c r="HE1108" s="214"/>
      <c r="HF1108" s="214"/>
      <c r="HG1108" s="214"/>
      <c r="HH1108" s="214"/>
      <c r="HI1108" s="214"/>
      <c r="HJ1108" s="214"/>
      <c r="HK1108" s="214"/>
      <c r="HL1108" s="214"/>
      <c r="HM1108" s="214"/>
      <c r="HN1108" s="214"/>
      <c r="HO1108" s="214"/>
      <c r="HP1108" s="214"/>
      <c r="HQ1108" s="214"/>
      <c r="HR1108" s="214"/>
      <c r="HS1108" s="214"/>
      <c r="HT1108" s="214"/>
      <c r="HU1108" s="214"/>
      <c r="HV1108" s="214"/>
      <c r="HW1108" s="214"/>
      <c r="HX1108" s="214"/>
      <c r="HY1108" s="214"/>
      <c r="HZ1108" s="214"/>
      <c r="IA1108" s="214"/>
      <c r="IB1108" s="214"/>
      <c r="IC1108" s="214"/>
      <c r="ID1108" s="214"/>
      <c r="IE1108" s="214"/>
      <c r="IF1108" s="214"/>
      <c r="IG1108" s="214"/>
      <c r="IH1108" s="214"/>
      <c r="II1108" s="214"/>
      <c r="IJ1108" s="214"/>
      <c r="IK1108" s="214"/>
      <c r="IL1108" s="214"/>
      <c r="IM1108" s="214"/>
      <c r="IN1108" s="214"/>
      <c r="IO1108" s="214"/>
      <c r="IP1108" s="214"/>
      <c r="IQ1108" s="214"/>
      <c r="IR1108" s="214"/>
      <c r="IS1108" s="214"/>
      <c r="IT1108" s="214"/>
      <c r="IU1108" s="214"/>
      <c r="IV1108" s="214"/>
      <c r="IW1108" s="214"/>
      <c r="IX1108" s="214"/>
      <c r="IY1108" s="214"/>
      <c r="IZ1108" s="214"/>
      <c r="JA1108" s="214"/>
      <c r="JB1108" s="214"/>
    </row>
    <row r="1109" spans="1:262" ht="29.25" x14ac:dyDescent="0.25">
      <c r="A1109" s="214">
        <v>1</v>
      </c>
      <c r="B1109" s="214">
        <v>1</v>
      </c>
      <c r="C1109" s="594" t="s">
        <v>255</v>
      </c>
      <c r="D1109" s="173"/>
      <c r="E1109" s="2148"/>
      <c r="F1109" s="1837">
        <f t="shared" si="760"/>
        <v>61080</v>
      </c>
      <c r="G1109" s="1959">
        <f t="shared" si="760"/>
        <v>10180</v>
      </c>
      <c r="H1109" s="1959">
        <f t="shared" si="760"/>
        <v>7348.5150000000003</v>
      </c>
      <c r="I1109" s="1959">
        <f t="shared" si="757"/>
        <v>72.185805500982326</v>
      </c>
      <c r="J1109" s="2591"/>
      <c r="K1109" s="2591"/>
      <c r="L1109" s="1959"/>
      <c r="M1109" s="1959"/>
      <c r="N1109" s="1959"/>
      <c r="O1109" s="1959"/>
      <c r="P1109" s="1959"/>
      <c r="Q1109" s="1839"/>
      <c r="R1109" s="2592">
        <f t="shared" ref="R1109:AA1109" si="765">R1032+R944</f>
        <v>0</v>
      </c>
      <c r="S1109" s="2592">
        <f t="shared" ref="S1109" si="766">S1032+S944</f>
        <v>0</v>
      </c>
      <c r="T1109" s="2592">
        <f t="shared" si="765"/>
        <v>0</v>
      </c>
      <c r="U1109" s="2592">
        <f t="shared" si="765"/>
        <v>0</v>
      </c>
      <c r="V1109" s="2593">
        <f t="shared" si="765"/>
        <v>0</v>
      </c>
      <c r="W1109" s="2592">
        <f t="shared" si="765"/>
        <v>0</v>
      </c>
      <c r="X1109" s="2592">
        <f t="shared" si="765"/>
        <v>0</v>
      </c>
      <c r="Y1109" s="2592">
        <f t="shared" si="765"/>
        <v>0</v>
      </c>
      <c r="Z1109" s="2592">
        <f t="shared" si="765"/>
        <v>0</v>
      </c>
      <c r="AA1109" s="2592">
        <f t="shared" si="765"/>
        <v>0</v>
      </c>
      <c r="AB1109" s="915"/>
      <c r="AC1109" s="916">
        <f t="shared" si="763"/>
        <v>0</v>
      </c>
      <c r="AD1109" s="2222">
        <f t="shared" si="764"/>
        <v>0</v>
      </c>
      <c r="AE1109" s="214"/>
      <c r="AF1109" s="214"/>
      <c r="AG1109" s="214"/>
      <c r="AH1109" s="214"/>
      <c r="AI1109" s="214"/>
      <c r="AJ1109" s="214"/>
      <c r="AK1109" s="214"/>
      <c r="AL1109" s="214"/>
      <c r="AM1109" s="214"/>
      <c r="AN1109" s="214"/>
      <c r="AO1109" s="214"/>
      <c r="AP1109" s="214"/>
      <c r="AQ1109" s="214"/>
      <c r="AR1109" s="214"/>
      <c r="AS1109" s="214"/>
      <c r="AT1109" s="214"/>
      <c r="AU1109" s="214"/>
      <c r="AV1109" s="214"/>
      <c r="AW1109" s="214"/>
      <c r="AX1109" s="214"/>
      <c r="AY1109" s="214"/>
      <c r="AZ1109" s="214"/>
      <c r="BA1109" s="214"/>
      <c r="BB1109" s="214"/>
      <c r="BC1109" s="214"/>
      <c r="BD1109" s="214"/>
      <c r="BE1109" s="214"/>
      <c r="BF1109" s="214"/>
      <c r="BG1109" s="214"/>
      <c r="BH1109" s="214"/>
      <c r="BI1109" s="214"/>
      <c r="BJ1109" s="214"/>
      <c r="BK1109" s="214"/>
      <c r="BL1109" s="214"/>
      <c r="BM1109" s="214"/>
      <c r="BN1109" s="214"/>
      <c r="BO1109" s="214"/>
      <c r="BP1109" s="214"/>
      <c r="BQ1109" s="214"/>
      <c r="BR1109" s="214"/>
      <c r="BS1109" s="214"/>
      <c r="BT1109" s="214"/>
      <c r="BU1109" s="214"/>
      <c r="BV1109" s="214"/>
      <c r="BW1109" s="214"/>
      <c r="BX1109" s="214"/>
      <c r="BY1109" s="214"/>
      <c r="BZ1109" s="214"/>
      <c r="CA1109" s="214"/>
      <c r="CB1109" s="214"/>
      <c r="CC1109" s="214"/>
      <c r="CD1109" s="214"/>
      <c r="CE1109" s="214"/>
      <c r="CF1109" s="214"/>
      <c r="CG1109" s="214"/>
      <c r="CH1109" s="214"/>
      <c r="CI1109" s="214"/>
      <c r="CJ1109" s="214"/>
      <c r="CK1109" s="214"/>
      <c r="CL1109" s="214"/>
      <c r="CM1109" s="214"/>
      <c r="CN1109" s="214"/>
      <c r="CO1109" s="214"/>
      <c r="CP1109" s="214"/>
      <c r="CQ1109" s="214"/>
      <c r="CR1109" s="214"/>
      <c r="CS1109" s="214"/>
      <c r="CT1109" s="214"/>
      <c r="CU1109" s="214"/>
      <c r="CV1109" s="214"/>
      <c r="CW1109" s="214"/>
      <c r="CX1109" s="214"/>
      <c r="CY1109" s="214"/>
      <c r="CZ1109" s="214"/>
      <c r="DA1109" s="214"/>
      <c r="DB1109" s="214"/>
      <c r="DC1109" s="214"/>
      <c r="DD1109" s="214"/>
      <c r="DE1109" s="214"/>
      <c r="DF1109" s="214"/>
      <c r="DG1109" s="214"/>
      <c r="DH1109" s="214"/>
      <c r="DI1109" s="214"/>
      <c r="DJ1109" s="214"/>
      <c r="DK1109" s="214"/>
      <c r="DL1109" s="214"/>
      <c r="DM1109" s="214"/>
      <c r="DN1109" s="214"/>
      <c r="DO1109" s="214"/>
      <c r="DP1109" s="214"/>
      <c r="DQ1109" s="214"/>
      <c r="DR1109" s="214"/>
      <c r="DS1109" s="214"/>
      <c r="DT1109" s="214"/>
      <c r="DU1109" s="214"/>
      <c r="DV1109" s="214"/>
      <c r="DW1109" s="214"/>
      <c r="DX1109" s="214"/>
      <c r="DY1109" s="214"/>
      <c r="DZ1109" s="214"/>
      <c r="EA1109" s="214"/>
      <c r="EB1109" s="214"/>
      <c r="EC1109" s="214"/>
      <c r="ED1109" s="214"/>
      <c r="EE1109" s="214"/>
      <c r="EF1109" s="214"/>
      <c r="EG1109" s="214"/>
      <c r="EH1109" s="214"/>
      <c r="EI1109" s="214"/>
      <c r="EJ1109" s="214"/>
      <c r="EK1109" s="214"/>
      <c r="EL1109" s="214"/>
      <c r="EM1109" s="214"/>
      <c r="EN1109" s="214"/>
      <c r="EO1109" s="214"/>
      <c r="EP1109" s="214"/>
      <c r="EQ1109" s="214"/>
      <c r="ER1109" s="214"/>
      <c r="ES1109" s="214"/>
      <c r="ET1109" s="214"/>
      <c r="EU1109" s="214"/>
      <c r="EV1109" s="214"/>
      <c r="EW1109" s="214"/>
      <c r="EX1109" s="214"/>
      <c r="EY1109" s="214"/>
      <c r="EZ1109" s="214"/>
      <c r="FA1109" s="214"/>
      <c r="FB1109" s="214"/>
      <c r="FC1109" s="214"/>
      <c r="FD1109" s="214"/>
      <c r="FE1109" s="214"/>
      <c r="FF1109" s="214"/>
      <c r="FG1109" s="214"/>
      <c r="FH1109" s="214"/>
      <c r="FI1109" s="214"/>
      <c r="FJ1109" s="214"/>
      <c r="FK1109" s="214"/>
      <c r="FL1109" s="214"/>
      <c r="FM1109" s="214"/>
      <c r="FN1109" s="214"/>
      <c r="FO1109" s="214"/>
      <c r="FP1109" s="214"/>
      <c r="FQ1109" s="214"/>
      <c r="FR1109" s="214"/>
      <c r="FS1109" s="214"/>
      <c r="FT1109" s="214"/>
      <c r="FU1109" s="214"/>
      <c r="FV1109" s="214"/>
      <c r="FW1109" s="214"/>
      <c r="FX1109" s="214"/>
      <c r="FY1109" s="214"/>
      <c r="FZ1109" s="214"/>
      <c r="GA1109" s="214"/>
      <c r="GB1109" s="214"/>
      <c r="GC1109" s="214"/>
      <c r="GD1109" s="214"/>
      <c r="GE1109" s="214"/>
      <c r="GF1109" s="214"/>
      <c r="GG1109" s="214"/>
      <c r="GH1109" s="214"/>
      <c r="GI1109" s="214"/>
      <c r="GJ1109" s="214"/>
      <c r="GK1109" s="214"/>
      <c r="GL1109" s="214"/>
      <c r="GM1109" s="214"/>
      <c r="GN1109" s="214"/>
      <c r="GO1109" s="214"/>
      <c r="GP1109" s="214"/>
      <c r="GQ1109" s="214"/>
      <c r="GR1109" s="214"/>
      <c r="GS1109" s="214"/>
      <c r="GT1109" s="214"/>
      <c r="GU1109" s="214"/>
      <c r="GV1109" s="214"/>
      <c r="GW1109" s="214"/>
      <c r="GX1109" s="214"/>
      <c r="GY1109" s="214"/>
      <c r="GZ1109" s="214"/>
      <c r="HA1109" s="214"/>
      <c r="HB1109" s="214"/>
      <c r="HC1109" s="214"/>
      <c r="HD1109" s="214"/>
      <c r="HE1109" s="214"/>
      <c r="HF1109" s="214"/>
      <c r="HG1109" s="214"/>
      <c r="HH1109" s="214"/>
      <c r="HI1109" s="214"/>
      <c r="HJ1109" s="214"/>
      <c r="HK1109" s="214"/>
      <c r="HL1109" s="214"/>
      <c r="HM1109" s="214"/>
      <c r="HN1109" s="214"/>
      <c r="HO1109" s="214"/>
      <c r="HP1109" s="214"/>
      <c r="HQ1109" s="214"/>
      <c r="HR1109" s="214"/>
      <c r="HS1109" s="214"/>
      <c r="HT1109" s="214"/>
      <c r="HU1109" s="214"/>
      <c r="HV1109" s="214"/>
      <c r="HW1109" s="214"/>
      <c r="HX1109" s="214"/>
      <c r="HY1109" s="214"/>
      <c r="HZ1109" s="214"/>
      <c r="IA1109" s="214"/>
      <c r="IB1109" s="214"/>
      <c r="IC1109" s="214"/>
      <c r="ID1109" s="214"/>
      <c r="IE1109" s="214"/>
      <c r="IF1109" s="214"/>
      <c r="IG1109" s="214"/>
      <c r="IH1109" s="214"/>
      <c r="II1109" s="214"/>
      <c r="IJ1109" s="214"/>
      <c r="IK1109" s="214"/>
      <c r="IL1109" s="214"/>
      <c r="IM1109" s="214"/>
      <c r="IN1109" s="214"/>
      <c r="IO1109" s="214"/>
      <c r="IP1109" s="214"/>
      <c r="IQ1109" s="214"/>
      <c r="IR1109" s="214"/>
      <c r="IS1109" s="214"/>
      <c r="IT1109" s="214"/>
      <c r="IU1109" s="214"/>
      <c r="IV1109" s="214"/>
      <c r="IW1109" s="214"/>
      <c r="IX1109" s="214"/>
      <c r="IY1109" s="214"/>
      <c r="IZ1109" s="214"/>
      <c r="JA1109" s="214"/>
      <c r="JB1109" s="214"/>
    </row>
    <row r="1110" spans="1:262" ht="43.5" x14ac:dyDescent="0.25">
      <c r="A1110" s="214">
        <v>1</v>
      </c>
      <c r="B1110" s="214">
        <v>1</v>
      </c>
      <c r="C1110" s="594" t="s">
        <v>268</v>
      </c>
      <c r="D1110" s="173"/>
      <c r="E1110" s="2148"/>
      <c r="F1110" s="1837">
        <f t="shared" si="760"/>
        <v>24955</v>
      </c>
      <c r="G1110" s="1959">
        <f t="shared" si="760"/>
        <v>4159.1666666666661</v>
      </c>
      <c r="H1110" s="1959">
        <f t="shared" si="760"/>
        <v>3980</v>
      </c>
      <c r="I1110" s="1959">
        <f t="shared" si="757"/>
        <v>95.692246042877187</v>
      </c>
      <c r="J1110" s="2591"/>
      <c r="K1110" s="2591"/>
      <c r="L1110" s="1959"/>
      <c r="M1110" s="1959"/>
      <c r="N1110" s="1959"/>
      <c r="O1110" s="1959"/>
      <c r="P1110" s="1959"/>
      <c r="Q1110" s="1839"/>
      <c r="R1110" s="2592">
        <f t="shared" ref="R1110:AA1110" si="767">R1033+R945</f>
        <v>0</v>
      </c>
      <c r="S1110" s="2592">
        <f t="shared" ref="S1110" si="768">S1033+S945</f>
        <v>0</v>
      </c>
      <c r="T1110" s="2592">
        <f t="shared" si="767"/>
        <v>0</v>
      </c>
      <c r="U1110" s="2592">
        <f t="shared" si="767"/>
        <v>0</v>
      </c>
      <c r="V1110" s="2593">
        <f t="shared" si="767"/>
        <v>0</v>
      </c>
      <c r="W1110" s="2592">
        <f t="shared" si="767"/>
        <v>0</v>
      </c>
      <c r="X1110" s="2592">
        <f t="shared" si="767"/>
        <v>0</v>
      </c>
      <c r="Y1110" s="2592">
        <f t="shared" si="767"/>
        <v>0</v>
      </c>
      <c r="Z1110" s="2592">
        <f t="shared" si="767"/>
        <v>0</v>
      </c>
      <c r="AA1110" s="2592">
        <f t="shared" si="767"/>
        <v>0</v>
      </c>
      <c r="AB1110" s="915"/>
      <c r="AC1110" s="916">
        <f t="shared" si="763"/>
        <v>0</v>
      </c>
      <c r="AD1110" s="2222">
        <f t="shared" si="764"/>
        <v>0</v>
      </c>
      <c r="AE1110" s="214"/>
      <c r="AF1110" s="214"/>
      <c r="AG1110" s="214"/>
      <c r="AH1110" s="214"/>
      <c r="AI1110" s="214"/>
      <c r="AJ1110" s="214"/>
      <c r="AK1110" s="214"/>
      <c r="AL1110" s="214"/>
      <c r="AM1110" s="214"/>
      <c r="AN1110" s="214"/>
      <c r="AO1110" s="214"/>
      <c r="AP1110" s="214"/>
      <c r="AQ1110" s="214"/>
      <c r="AR1110" s="214"/>
      <c r="AS1110" s="214"/>
      <c r="AT1110" s="214"/>
      <c r="AU1110" s="214"/>
      <c r="AV1110" s="214"/>
      <c r="AW1110" s="214"/>
      <c r="AX1110" s="214"/>
      <c r="AY1110" s="214"/>
      <c r="AZ1110" s="214"/>
      <c r="BA1110" s="214"/>
      <c r="BB1110" s="214"/>
      <c r="BC1110" s="214"/>
      <c r="BD1110" s="214"/>
      <c r="BE1110" s="214"/>
      <c r="BF1110" s="214"/>
      <c r="BG1110" s="214"/>
      <c r="BH1110" s="214"/>
      <c r="BI1110" s="214"/>
      <c r="BJ1110" s="214"/>
      <c r="BK1110" s="214"/>
      <c r="BL1110" s="214"/>
      <c r="BM1110" s="214"/>
      <c r="BN1110" s="214"/>
      <c r="BO1110" s="214"/>
      <c r="BP1110" s="214"/>
      <c r="BQ1110" s="214"/>
      <c r="BR1110" s="214"/>
      <c r="BS1110" s="214"/>
      <c r="BT1110" s="214"/>
      <c r="BU1110" s="214"/>
      <c r="BV1110" s="214"/>
      <c r="BW1110" s="214"/>
      <c r="BX1110" s="214"/>
      <c r="BY1110" s="214"/>
      <c r="BZ1110" s="214"/>
      <c r="CA1110" s="214"/>
      <c r="CB1110" s="214"/>
      <c r="CC1110" s="214"/>
      <c r="CD1110" s="214"/>
      <c r="CE1110" s="214"/>
      <c r="CF1110" s="214"/>
      <c r="CG1110" s="214"/>
      <c r="CH1110" s="214"/>
      <c r="CI1110" s="214"/>
      <c r="CJ1110" s="214"/>
      <c r="CK1110" s="214"/>
      <c r="CL1110" s="214"/>
      <c r="CM1110" s="214"/>
      <c r="CN1110" s="214"/>
      <c r="CO1110" s="214"/>
      <c r="CP1110" s="214"/>
      <c r="CQ1110" s="214"/>
      <c r="CR1110" s="214"/>
      <c r="CS1110" s="214"/>
      <c r="CT1110" s="214"/>
      <c r="CU1110" s="214"/>
      <c r="CV1110" s="214"/>
      <c r="CW1110" s="214"/>
      <c r="CX1110" s="214"/>
      <c r="CY1110" s="214"/>
      <c r="CZ1110" s="214"/>
      <c r="DA1110" s="214"/>
      <c r="DB1110" s="214"/>
      <c r="DC1110" s="214"/>
      <c r="DD1110" s="214"/>
      <c r="DE1110" s="214"/>
      <c r="DF1110" s="214"/>
      <c r="DG1110" s="214"/>
      <c r="DH1110" s="214"/>
      <c r="DI1110" s="214"/>
      <c r="DJ1110" s="214"/>
      <c r="DK1110" s="214"/>
      <c r="DL1110" s="214"/>
      <c r="DM1110" s="214"/>
      <c r="DN1110" s="214"/>
      <c r="DO1110" s="214"/>
      <c r="DP1110" s="214"/>
      <c r="DQ1110" s="214"/>
      <c r="DR1110" s="214"/>
      <c r="DS1110" s="214"/>
      <c r="DT1110" s="214"/>
      <c r="DU1110" s="214"/>
      <c r="DV1110" s="214"/>
      <c r="DW1110" s="214"/>
      <c r="DX1110" s="214"/>
      <c r="DY1110" s="214"/>
      <c r="DZ1110" s="214"/>
      <c r="EA1110" s="214"/>
      <c r="EB1110" s="214"/>
      <c r="EC1110" s="214"/>
      <c r="ED1110" s="214"/>
      <c r="EE1110" s="214"/>
      <c r="EF1110" s="214"/>
      <c r="EG1110" s="214"/>
      <c r="EH1110" s="214"/>
      <c r="EI1110" s="214"/>
      <c r="EJ1110" s="214"/>
      <c r="EK1110" s="214"/>
      <c r="EL1110" s="214"/>
      <c r="EM1110" s="214"/>
      <c r="EN1110" s="214"/>
      <c r="EO1110" s="214"/>
      <c r="EP1110" s="214"/>
      <c r="EQ1110" s="214"/>
      <c r="ER1110" s="214"/>
      <c r="ES1110" s="214"/>
      <c r="ET1110" s="214"/>
      <c r="EU1110" s="214"/>
      <c r="EV1110" s="214"/>
      <c r="EW1110" s="214"/>
      <c r="EX1110" s="214"/>
      <c r="EY1110" s="214"/>
      <c r="EZ1110" s="214"/>
      <c r="FA1110" s="214"/>
      <c r="FB1110" s="214"/>
      <c r="FC1110" s="214"/>
      <c r="FD1110" s="214"/>
      <c r="FE1110" s="214"/>
      <c r="FF1110" s="214"/>
      <c r="FG1110" s="214"/>
      <c r="FH1110" s="214"/>
      <c r="FI1110" s="214"/>
      <c r="FJ1110" s="214"/>
      <c r="FK1110" s="214"/>
      <c r="FL1110" s="214"/>
      <c r="FM1110" s="214"/>
      <c r="FN1110" s="214"/>
      <c r="FO1110" s="214"/>
      <c r="FP1110" s="214"/>
      <c r="FQ1110" s="214"/>
      <c r="FR1110" s="214"/>
      <c r="FS1110" s="214"/>
      <c r="FT1110" s="214"/>
      <c r="FU1110" s="214"/>
      <c r="FV1110" s="214"/>
      <c r="FW1110" s="214"/>
      <c r="FX1110" s="214"/>
      <c r="FY1110" s="214"/>
      <c r="FZ1110" s="214"/>
      <c r="GA1110" s="214"/>
      <c r="GB1110" s="214"/>
      <c r="GC1110" s="214"/>
      <c r="GD1110" s="214"/>
      <c r="GE1110" s="214"/>
      <c r="GF1110" s="214"/>
      <c r="GG1110" s="214"/>
      <c r="GH1110" s="214"/>
      <c r="GI1110" s="214"/>
      <c r="GJ1110" s="214"/>
      <c r="GK1110" s="214"/>
      <c r="GL1110" s="214"/>
      <c r="GM1110" s="214"/>
      <c r="GN1110" s="214"/>
      <c r="GO1110" s="214"/>
      <c r="GP1110" s="214"/>
      <c r="GQ1110" s="214"/>
      <c r="GR1110" s="214"/>
      <c r="GS1110" s="214"/>
      <c r="GT1110" s="214"/>
      <c r="GU1110" s="214"/>
      <c r="GV1110" s="214"/>
      <c r="GW1110" s="214"/>
      <c r="GX1110" s="214"/>
      <c r="GY1110" s="214"/>
      <c r="GZ1110" s="214"/>
      <c r="HA1110" s="214"/>
      <c r="HB1110" s="214"/>
      <c r="HC1110" s="214"/>
      <c r="HD1110" s="214"/>
      <c r="HE1110" s="214"/>
      <c r="HF1110" s="214"/>
      <c r="HG1110" s="214"/>
      <c r="HH1110" s="214"/>
      <c r="HI1110" s="214"/>
      <c r="HJ1110" s="214"/>
      <c r="HK1110" s="214"/>
      <c r="HL1110" s="214"/>
      <c r="HM1110" s="214"/>
      <c r="HN1110" s="214"/>
      <c r="HO1110" s="214"/>
      <c r="HP1110" s="214"/>
      <c r="HQ1110" s="214"/>
      <c r="HR1110" s="214"/>
      <c r="HS1110" s="214"/>
      <c r="HT1110" s="214"/>
      <c r="HU1110" s="214"/>
      <c r="HV1110" s="214"/>
      <c r="HW1110" s="214"/>
      <c r="HX1110" s="214"/>
      <c r="HY1110" s="214"/>
      <c r="HZ1110" s="214"/>
      <c r="IA1110" s="214"/>
      <c r="IB1110" s="214"/>
      <c r="IC1110" s="214"/>
      <c r="ID1110" s="214"/>
      <c r="IE1110" s="214"/>
      <c r="IF1110" s="214"/>
      <c r="IG1110" s="214"/>
      <c r="IH1110" s="214"/>
      <c r="II1110" s="214"/>
      <c r="IJ1110" s="214"/>
      <c r="IK1110" s="214"/>
      <c r="IL1110" s="214"/>
      <c r="IM1110" s="214"/>
      <c r="IN1110" s="214"/>
      <c r="IO1110" s="214"/>
      <c r="IP1110" s="214"/>
      <c r="IQ1110" s="214"/>
      <c r="IR1110" s="214"/>
      <c r="IS1110" s="214"/>
      <c r="IT1110" s="214"/>
      <c r="IU1110" s="214"/>
      <c r="IV1110" s="214"/>
      <c r="IW1110" s="214"/>
      <c r="IX1110" s="214"/>
      <c r="IY1110" s="214"/>
      <c r="IZ1110" s="214"/>
      <c r="JA1110" s="214"/>
      <c r="JB1110" s="214"/>
    </row>
    <row r="1111" spans="1:262" ht="29.25" x14ac:dyDescent="0.25">
      <c r="A1111" s="214">
        <v>1</v>
      </c>
      <c r="B1111" s="214">
        <v>1</v>
      </c>
      <c r="C1111" s="594" t="s">
        <v>256</v>
      </c>
      <c r="D1111" s="173"/>
      <c r="E1111" s="2148"/>
      <c r="F1111" s="1837">
        <f t="shared" si="760"/>
        <v>48051.276595744683</v>
      </c>
      <c r="G1111" s="1959">
        <f t="shared" si="760"/>
        <v>8008.5460992907792</v>
      </c>
      <c r="H1111" s="1959">
        <f t="shared" si="760"/>
        <v>6593.9042553191484</v>
      </c>
      <c r="I1111" s="1959">
        <f t="shared" si="757"/>
        <v>82.33584690113841</v>
      </c>
      <c r="J1111" s="2591"/>
      <c r="K1111" s="2591"/>
      <c r="L1111" s="1959"/>
      <c r="M1111" s="1959"/>
      <c r="N1111" s="1959"/>
      <c r="O1111" s="1959"/>
      <c r="P1111" s="1959"/>
      <c r="Q1111" s="1839"/>
      <c r="R1111" s="2592">
        <f t="shared" ref="R1111:AA1111" si="769">R1034+R946</f>
        <v>0</v>
      </c>
      <c r="S1111" s="2592">
        <f t="shared" ref="S1111" si="770">S1034+S946</f>
        <v>0</v>
      </c>
      <c r="T1111" s="2592">
        <f t="shared" si="769"/>
        <v>0</v>
      </c>
      <c r="U1111" s="2592">
        <f t="shared" si="769"/>
        <v>0</v>
      </c>
      <c r="V1111" s="2593">
        <f t="shared" si="769"/>
        <v>0</v>
      </c>
      <c r="W1111" s="2592">
        <f t="shared" si="769"/>
        <v>0</v>
      </c>
      <c r="X1111" s="2592">
        <f t="shared" si="769"/>
        <v>0</v>
      </c>
      <c r="Y1111" s="2592">
        <f t="shared" si="769"/>
        <v>0</v>
      </c>
      <c r="Z1111" s="2592">
        <f t="shared" si="769"/>
        <v>0</v>
      </c>
      <c r="AA1111" s="2592">
        <f t="shared" si="769"/>
        <v>0</v>
      </c>
      <c r="AB1111" s="915"/>
      <c r="AC1111" s="916">
        <f t="shared" si="763"/>
        <v>0</v>
      </c>
      <c r="AD1111" s="2222">
        <f t="shared" si="764"/>
        <v>0</v>
      </c>
      <c r="AE1111" s="214"/>
      <c r="AF1111" s="214"/>
      <c r="AG1111" s="214"/>
      <c r="AH1111" s="214"/>
      <c r="AI1111" s="214"/>
      <c r="AJ1111" s="214"/>
      <c r="AK1111" s="214"/>
      <c r="AL1111" s="214"/>
      <c r="AM1111" s="214"/>
      <c r="AN1111" s="214"/>
      <c r="AO1111" s="214"/>
      <c r="AP1111" s="214"/>
      <c r="AQ1111" s="214"/>
      <c r="AR1111" s="214"/>
      <c r="AS1111" s="214"/>
      <c r="AT1111" s="214"/>
      <c r="AU1111" s="214"/>
      <c r="AV1111" s="214"/>
      <c r="AW1111" s="214"/>
      <c r="AX1111" s="214"/>
      <c r="AY1111" s="214"/>
      <c r="AZ1111" s="214"/>
      <c r="BA1111" s="214"/>
      <c r="BB1111" s="214"/>
      <c r="BC1111" s="214"/>
      <c r="BD1111" s="214"/>
      <c r="BE1111" s="214"/>
      <c r="BF1111" s="214"/>
      <c r="BG1111" s="214"/>
      <c r="BH1111" s="214"/>
      <c r="BI1111" s="214"/>
      <c r="BJ1111" s="214"/>
      <c r="BK1111" s="214"/>
      <c r="BL1111" s="214"/>
      <c r="BM1111" s="214"/>
      <c r="BN1111" s="214"/>
      <c r="BO1111" s="214"/>
      <c r="BP1111" s="214"/>
      <c r="BQ1111" s="214"/>
      <c r="BR1111" s="214"/>
      <c r="BS1111" s="214"/>
      <c r="BT1111" s="214"/>
      <c r="BU1111" s="214"/>
      <c r="BV1111" s="214"/>
      <c r="BW1111" s="214"/>
      <c r="BX1111" s="214"/>
      <c r="BY1111" s="214"/>
      <c r="BZ1111" s="214"/>
      <c r="CA1111" s="214"/>
      <c r="CB1111" s="214"/>
      <c r="CC1111" s="214"/>
      <c r="CD1111" s="214"/>
      <c r="CE1111" s="214"/>
      <c r="CF1111" s="214"/>
      <c r="CG1111" s="214"/>
      <c r="CH1111" s="214"/>
      <c r="CI1111" s="214"/>
      <c r="CJ1111" s="214"/>
      <c r="CK1111" s="214"/>
      <c r="CL1111" s="214"/>
      <c r="CM1111" s="214"/>
      <c r="CN1111" s="214"/>
      <c r="CO1111" s="214"/>
      <c r="CP1111" s="214"/>
      <c r="CQ1111" s="214"/>
      <c r="CR1111" s="214"/>
      <c r="CS1111" s="214"/>
      <c r="CT1111" s="214"/>
      <c r="CU1111" s="214"/>
      <c r="CV1111" s="214"/>
      <c r="CW1111" s="214"/>
      <c r="CX1111" s="214"/>
      <c r="CY1111" s="214"/>
      <c r="CZ1111" s="214"/>
      <c r="DA1111" s="214"/>
      <c r="DB1111" s="214"/>
      <c r="DC1111" s="214"/>
      <c r="DD1111" s="214"/>
      <c r="DE1111" s="214"/>
      <c r="DF1111" s="214"/>
      <c r="DG1111" s="214"/>
      <c r="DH1111" s="214"/>
      <c r="DI1111" s="214"/>
      <c r="DJ1111" s="214"/>
      <c r="DK1111" s="214"/>
      <c r="DL1111" s="214"/>
      <c r="DM1111" s="214"/>
      <c r="DN1111" s="214"/>
      <c r="DO1111" s="214"/>
      <c r="DP1111" s="214"/>
      <c r="DQ1111" s="214"/>
      <c r="DR1111" s="214"/>
      <c r="DS1111" s="214"/>
      <c r="DT1111" s="214"/>
      <c r="DU1111" s="214"/>
      <c r="DV1111" s="214"/>
      <c r="DW1111" s="214"/>
      <c r="DX1111" s="214"/>
      <c r="DY1111" s="214"/>
      <c r="DZ1111" s="214"/>
      <c r="EA1111" s="214"/>
      <c r="EB1111" s="214"/>
      <c r="EC1111" s="214"/>
      <c r="ED1111" s="214"/>
      <c r="EE1111" s="214"/>
      <c r="EF1111" s="214"/>
      <c r="EG1111" s="214"/>
      <c r="EH1111" s="214"/>
      <c r="EI1111" s="214"/>
      <c r="EJ1111" s="214"/>
      <c r="EK1111" s="214"/>
      <c r="EL1111" s="214"/>
      <c r="EM1111" s="214"/>
      <c r="EN1111" s="214"/>
      <c r="EO1111" s="214"/>
      <c r="EP1111" s="214"/>
      <c r="EQ1111" s="214"/>
      <c r="ER1111" s="214"/>
      <c r="ES1111" s="214"/>
      <c r="ET1111" s="214"/>
      <c r="EU1111" s="214"/>
      <c r="EV1111" s="214"/>
      <c r="EW1111" s="214"/>
      <c r="EX1111" s="214"/>
      <c r="EY1111" s="214"/>
      <c r="EZ1111" s="214"/>
      <c r="FA1111" s="214"/>
      <c r="FB1111" s="214"/>
      <c r="FC1111" s="214"/>
      <c r="FD1111" s="214"/>
      <c r="FE1111" s="214"/>
      <c r="FF1111" s="214"/>
      <c r="FG1111" s="214"/>
      <c r="FH1111" s="214"/>
      <c r="FI1111" s="214"/>
      <c r="FJ1111" s="214"/>
      <c r="FK1111" s="214"/>
      <c r="FL1111" s="214"/>
      <c r="FM1111" s="214"/>
      <c r="FN1111" s="214"/>
      <c r="FO1111" s="214"/>
      <c r="FP1111" s="214"/>
      <c r="FQ1111" s="214"/>
      <c r="FR1111" s="214"/>
      <c r="FS1111" s="214"/>
      <c r="FT1111" s="214"/>
      <c r="FU1111" s="214"/>
      <c r="FV1111" s="214"/>
      <c r="FW1111" s="214"/>
      <c r="FX1111" s="214"/>
      <c r="FY1111" s="214"/>
      <c r="FZ1111" s="214"/>
      <c r="GA1111" s="214"/>
      <c r="GB1111" s="214"/>
      <c r="GC1111" s="214"/>
      <c r="GD1111" s="214"/>
      <c r="GE1111" s="214"/>
      <c r="GF1111" s="214"/>
      <c r="GG1111" s="214"/>
      <c r="GH1111" s="214"/>
      <c r="GI1111" s="214"/>
      <c r="GJ1111" s="214"/>
      <c r="GK1111" s="214"/>
      <c r="GL1111" s="214"/>
      <c r="GM1111" s="214"/>
      <c r="GN1111" s="214"/>
      <c r="GO1111" s="214"/>
      <c r="GP1111" s="214"/>
      <c r="GQ1111" s="214"/>
      <c r="GR1111" s="214"/>
      <c r="GS1111" s="214"/>
      <c r="GT1111" s="214"/>
      <c r="GU1111" s="214"/>
      <c r="GV1111" s="214"/>
      <c r="GW1111" s="214"/>
      <c r="GX1111" s="214"/>
      <c r="GY1111" s="214"/>
      <c r="GZ1111" s="214"/>
      <c r="HA1111" s="214"/>
      <c r="HB1111" s="214"/>
      <c r="HC1111" s="214"/>
      <c r="HD1111" s="214"/>
      <c r="HE1111" s="214"/>
      <c r="HF1111" s="214"/>
      <c r="HG1111" s="214"/>
      <c r="HH1111" s="214"/>
      <c r="HI1111" s="214"/>
      <c r="HJ1111" s="214"/>
      <c r="HK1111" s="214"/>
      <c r="HL1111" s="214"/>
      <c r="HM1111" s="214"/>
      <c r="HN1111" s="214"/>
      <c r="HO1111" s="214"/>
      <c r="HP1111" s="214"/>
      <c r="HQ1111" s="214"/>
      <c r="HR1111" s="214"/>
      <c r="HS1111" s="214"/>
      <c r="HT1111" s="214"/>
      <c r="HU1111" s="214"/>
      <c r="HV1111" s="214"/>
      <c r="HW1111" s="214"/>
      <c r="HX1111" s="214"/>
      <c r="HY1111" s="214"/>
      <c r="HZ1111" s="214"/>
      <c r="IA1111" s="214"/>
      <c r="IB1111" s="214"/>
      <c r="IC1111" s="214"/>
      <c r="ID1111" s="214"/>
      <c r="IE1111" s="214"/>
      <c r="IF1111" s="214"/>
      <c r="IG1111" s="214"/>
      <c r="IH1111" s="214"/>
      <c r="II1111" s="214"/>
      <c r="IJ1111" s="214"/>
      <c r="IK1111" s="214"/>
      <c r="IL1111" s="214"/>
      <c r="IM1111" s="214"/>
      <c r="IN1111" s="214"/>
      <c r="IO1111" s="214"/>
      <c r="IP1111" s="214"/>
      <c r="IQ1111" s="214"/>
      <c r="IR1111" s="214"/>
      <c r="IS1111" s="214"/>
      <c r="IT1111" s="214"/>
      <c r="IU1111" s="214"/>
      <c r="IV1111" s="214"/>
      <c r="IW1111" s="214"/>
      <c r="IX1111" s="214"/>
      <c r="IY1111" s="214"/>
      <c r="IZ1111" s="214"/>
      <c r="JA1111" s="214"/>
      <c r="JB1111" s="214"/>
    </row>
    <row r="1112" spans="1:262" ht="29.25" x14ac:dyDescent="0.25">
      <c r="A1112" s="214">
        <v>1</v>
      </c>
      <c r="B1112" s="214">
        <v>1</v>
      </c>
      <c r="C1112" s="594" t="s">
        <v>257</v>
      </c>
      <c r="D1112" s="173"/>
      <c r="E1112" s="2148"/>
      <c r="F1112" s="1837">
        <f t="shared" si="760"/>
        <v>7400</v>
      </c>
      <c r="G1112" s="1959">
        <f t="shared" si="760"/>
        <v>1233.3333333333335</v>
      </c>
      <c r="H1112" s="1959">
        <f t="shared" si="760"/>
        <v>1890</v>
      </c>
      <c r="I1112" s="1959">
        <f t="shared" si="757"/>
        <v>153.24324324324323</v>
      </c>
      <c r="J1112" s="2591"/>
      <c r="K1112" s="2591"/>
      <c r="L1112" s="1959"/>
      <c r="M1112" s="1959"/>
      <c r="N1112" s="1959"/>
      <c r="O1112" s="1959"/>
      <c r="P1112" s="1959"/>
      <c r="Q1112" s="1839"/>
      <c r="R1112" s="2592">
        <f t="shared" ref="R1112:AA1112" si="771">R1035+R947</f>
        <v>0</v>
      </c>
      <c r="S1112" s="2592">
        <f t="shared" ref="S1112" si="772">S1035+S947</f>
        <v>0</v>
      </c>
      <c r="T1112" s="2592">
        <f t="shared" si="771"/>
        <v>0</v>
      </c>
      <c r="U1112" s="2592">
        <f t="shared" si="771"/>
        <v>0</v>
      </c>
      <c r="V1112" s="2593">
        <f t="shared" si="771"/>
        <v>0</v>
      </c>
      <c r="W1112" s="2592">
        <f t="shared" si="771"/>
        <v>0</v>
      </c>
      <c r="X1112" s="2592">
        <f t="shared" si="771"/>
        <v>0</v>
      </c>
      <c r="Y1112" s="2592">
        <f t="shared" si="771"/>
        <v>0</v>
      </c>
      <c r="Z1112" s="2592">
        <f t="shared" si="771"/>
        <v>0</v>
      </c>
      <c r="AA1112" s="2592">
        <f t="shared" si="771"/>
        <v>0</v>
      </c>
      <c r="AB1112" s="915"/>
      <c r="AC1112" s="916">
        <f t="shared" si="763"/>
        <v>0</v>
      </c>
      <c r="AD1112" s="2222">
        <f t="shared" si="764"/>
        <v>0</v>
      </c>
      <c r="AE1112" s="214"/>
      <c r="AF1112" s="214"/>
      <c r="AG1112" s="214"/>
      <c r="AH1112" s="214"/>
      <c r="AI1112" s="214"/>
      <c r="AJ1112" s="214"/>
      <c r="AK1112" s="214"/>
      <c r="AL1112" s="214"/>
      <c r="AM1112" s="214"/>
      <c r="AN1112" s="214"/>
      <c r="AO1112" s="214"/>
      <c r="AP1112" s="214"/>
      <c r="AQ1112" s="214"/>
      <c r="AR1112" s="214"/>
      <c r="AS1112" s="214"/>
      <c r="AT1112" s="214"/>
      <c r="AU1112" s="214"/>
      <c r="AV1112" s="214"/>
      <c r="AW1112" s="214"/>
      <c r="AX1112" s="214"/>
      <c r="AY1112" s="214"/>
      <c r="AZ1112" s="214"/>
      <c r="BA1112" s="214"/>
      <c r="BB1112" s="214"/>
      <c r="BC1112" s="214"/>
      <c r="BD1112" s="214"/>
      <c r="BE1112" s="214"/>
      <c r="BF1112" s="214"/>
      <c r="BG1112" s="214"/>
      <c r="BH1112" s="214"/>
      <c r="BI1112" s="214"/>
      <c r="BJ1112" s="214"/>
      <c r="BK1112" s="214"/>
      <c r="BL1112" s="214"/>
      <c r="BM1112" s="214"/>
      <c r="BN1112" s="214"/>
      <c r="BO1112" s="214"/>
      <c r="BP1112" s="214"/>
      <c r="BQ1112" s="214"/>
      <c r="BR1112" s="214"/>
      <c r="BS1112" s="214"/>
      <c r="BT1112" s="214"/>
      <c r="BU1112" s="214"/>
      <c r="BV1112" s="214"/>
      <c r="BW1112" s="214"/>
      <c r="BX1112" s="214"/>
      <c r="BY1112" s="214"/>
      <c r="BZ1112" s="214"/>
      <c r="CA1112" s="214"/>
      <c r="CB1112" s="214"/>
      <c r="CC1112" s="214"/>
      <c r="CD1112" s="214"/>
      <c r="CE1112" s="214"/>
      <c r="CF1112" s="214"/>
      <c r="CG1112" s="214"/>
      <c r="CH1112" s="214"/>
      <c r="CI1112" s="214"/>
      <c r="CJ1112" s="214"/>
      <c r="CK1112" s="214"/>
      <c r="CL1112" s="214"/>
      <c r="CM1112" s="214"/>
      <c r="CN1112" s="214"/>
      <c r="CO1112" s="214"/>
      <c r="CP1112" s="214"/>
      <c r="CQ1112" s="214"/>
      <c r="CR1112" s="214"/>
      <c r="CS1112" s="214"/>
      <c r="CT1112" s="214"/>
      <c r="CU1112" s="214"/>
      <c r="CV1112" s="214"/>
      <c r="CW1112" s="214"/>
      <c r="CX1112" s="214"/>
      <c r="CY1112" s="214"/>
      <c r="CZ1112" s="214"/>
      <c r="DA1112" s="214"/>
      <c r="DB1112" s="214"/>
      <c r="DC1112" s="214"/>
      <c r="DD1112" s="214"/>
      <c r="DE1112" s="214"/>
      <c r="DF1112" s="214"/>
      <c r="DG1112" s="214"/>
      <c r="DH1112" s="214"/>
      <c r="DI1112" s="214"/>
      <c r="DJ1112" s="214"/>
      <c r="DK1112" s="214"/>
      <c r="DL1112" s="214"/>
      <c r="DM1112" s="214"/>
      <c r="DN1112" s="214"/>
      <c r="DO1112" s="214"/>
      <c r="DP1112" s="214"/>
      <c r="DQ1112" s="214"/>
      <c r="DR1112" s="214"/>
      <c r="DS1112" s="214"/>
      <c r="DT1112" s="214"/>
      <c r="DU1112" s="214"/>
      <c r="DV1112" s="214"/>
      <c r="DW1112" s="214"/>
      <c r="DX1112" s="214"/>
      <c r="DY1112" s="214"/>
      <c r="DZ1112" s="214"/>
      <c r="EA1112" s="214"/>
      <c r="EB1112" s="214"/>
      <c r="EC1112" s="214"/>
      <c r="ED1112" s="214"/>
      <c r="EE1112" s="214"/>
      <c r="EF1112" s="214"/>
      <c r="EG1112" s="214"/>
      <c r="EH1112" s="214"/>
      <c r="EI1112" s="214"/>
      <c r="EJ1112" s="214"/>
      <c r="EK1112" s="214"/>
      <c r="EL1112" s="214"/>
      <c r="EM1112" s="214"/>
      <c r="EN1112" s="214"/>
      <c r="EO1112" s="214"/>
      <c r="EP1112" s="214"/>
      <c r="EQ1112" s="214"/>
      <c r="ER1112" s="214"/>
      <c r="ES1112" s="214"/>
      <c r="ET1112" s="214"/>
      <c r="EU1112" s="214"/>
      <c r="EV1112" s="214"/>
      <c r="EW1112" s="214"/>
      <c r="EX1112" s="214"/>
      <c r="EY1112" s="214"/>
      <c r="EZ1112" s="214"/>
      <c r="FA1112" s="214"/>
      <c r="FB1112" s="214"/>
      <c r="FC1112" s="214"/>
      <c r="FD1112" s="214"/>
      <c r="FE1112" s="214"/>
      <c r="FF1112" s="214"/>
      <c r="FG1112" s="214"/>
      <c r="FH1112" s="214"/>
      <c r="FI1112" s="214"/>
      <c r="FJ1112" s="214"/>
      <c r="FK1112" s="214"/>
      <c r="FL1112" s="214"/>
      <c r="FM1112" s="214"/>
      <c r="FN1112" s="214"/>
      <c r="FO1112" s="214"/>
      <c r="FP1112" s="214"/>
      <c r="FQ1112" s="214"/>
      <c r="FR1112" s="214"/>
      <c r="FS1112" s="214"/>
      <c r="FT1112" s="214"/>
      <c r="FU1112" s="214"/>
      <c r="FV1112" s="214"/>
      <c r="FW1112" s="214"/>
      <c r="FX1112" s="214"/>
      <c r="FY1112" s="214"/>
      <c r="FZ1112" s="214"/>
      <c r="GA1112" s="214"/>
      <c r="GB1112" s="214"/>
      <c r="GC1112" s="214"/>
      <c r="GD1112" s="214"/>
      <c r="GE1112" s="214"/>
      <c r="GF1112" s="214"/>
      <c r="GG1112" s="214"/>
      <c r="GH1112" s="214"/>
      <c r="GI1112" s="214"/>
      <c r="GJ1112" s="214"/>
      <c r="GK1112" s="214"/>
      <c r="GL1112" s="214"/>
      <c r="GM1112" s="214"/>
      <c r="GN1112" s="214"/>
      <c r="GO1112" s="214"/>
      <c r="GP1112" s="214"/>
      <c r="GQ1112" s="214"/>
      <c r="GR1112" s="214"/>
      <c r="GS1112" s="214"/>
      <c r="GT1112" s="214"/>
      <c r="GU1112" s="214"/>
      <c r="GV1112" s="214"/>
      <c r="GW1112" s="214"/>
      <c r="GX1112" s="214"/>
      <c r="GY1112" s="214"/>
      <c r="GZ1112" s="214"/>
      <c r="HA1112" s="214"/>
      <c r="HB1112" s="214"/>
      <c r="HC1112" s="214"/>
      <c r="HD1112" s="214"/>
      <c r="HE1112" s="214"/>
      <c r="HF1112" s="214"/>
      <c r="HG1112" s="214"/>
      <c r="HH1112" s="214"/>
      <c r="HI1112" s="214"/>
      <c r="HJ1112" s="214"/>
      <c r="HK1112" s="214"/>
      <c r="HL1112" s="214"/>
      <c r="HM1112" s="214"/>
      <c r="HN1112" s="214"/>
      <c r="HO1112" s="214"/>
      <c r="HP1112" s="214"/>
      <c r="HQ1112" s="214"/>
      <c r="HR1112" s="214"/>
      <c r="HS1112" s="214"/>
      <c r="HT1112" s="214"/>
      <c r="HU1112" s="214"/>
      <c r="HV1112" s="214"/>
      <c r="HW1112" s="214"/>
      <c r="HX1112" s="214"/>
      <c r="HY1112" s="214"/>
      <c r="HZ1112" s="214"/>
      <c r="IA1112" s="214"/>
      <c r="IB1112" s="214"/>
      <c r="IC1112" s="214"/>
      <c r="ID1112" s="214"/>
      <c r="IE1112" s="214"/>
      <c r="IF1112" s="214"/>
      <c r="IG1112" s="214"/>
      <c r="IH1112" s="214"/>
      <c r="II1112" s="214"/>
      <c r="IJ1112" s="214"/>
      <c r="IK1112" s="214"/>
      <c r="IL1112" s="214"/>
      <c r="IM1112" s="214"/>
      <c r="IN1112" s="214"/>
      <c r="IO1112" s="214"/>
      <c r="IP1112" s="214"/>
      <c r="IQ1112" s="214"/>
      <c r="IR1112" s="214"/>
      <c r="IS1112" s="214"/>
      <c r="IT1112" s="214"/>
      <c r="IU1112" s="214"/>
      <c r="IV1112" s="214"/>
      <c r="IW1112" s="214"/>
      <c r="IX1112" s="214"/>
      <c r="IY1112" s="214"/>
      <c r="IZ1112" s="214"/>
      <c r="JA1112" s="214"/>
      <c r="JB1112" s="214"/>
    </row>
    <row r="1113" spans="1:262" x14ac:dyDescent="0.25">
      <c r="A1113" s="214">
        <v>1</v>
      </c>
      <c r="B1113" s="214">
        <v>1</v>
      </c>
      <c r="C1113" s="595" t="s">
        <v>133</v>
      </c>
      <c r="D1113" s="173"/>
      <c r="E1113" s="2148"/>
      <c r="F1113" s="1837">
        <f t="shared" si="760"/>
        <v>235322.34285714288</v>
      </c>
      <c r="G1113" s="1959">
        <f t="shared" si="760"/>
        <v>39220.390476190478</v>
      </c>
      <c r="H1113" s="1959">
        <f t="shared" si="760"/>
        <v>33363.22452380952</v>
      </c>
      <c r="I1113" s="1959">
        <f t="shared" si="757"/>
        <v>85.06601825920967</v>
      </c>
      <c r="J1113" s="2591"/>
      <c r="K1113" s="2591"/>
      <c r="L1113" s="1959"/>
      <c r="M1113" s="1959"/>
      <c r="N1113" s="1959"/>
      <c r="O1113" s="1959"/>
      <c r="P1113" s="1959"/>
      <c r="Q1113" s="1839"/>
      <c r="R1113" s="2592">
        <f t="shared" ref="R1113:AA1113" si="773">R1036+R948</f>
        <v>329826.02508212341</v>
      </c>
      <c r="S1113" s="2592">
        <f t="shared" ref="S1113" si="774">S1036+S948</f>
        <v>333079.82248212345</v>
      </c>
      <c r="T1113" s="2592">
        <f t="shared" si="773"/>
        <v>55266.803943990271</v>
      </c>
      <c r="U1113" s="2592">
        <f t="shared" si="773"/>
        <v>51817.712519999994</v>
      </c>
      <c r="V1113" s="2593">
        <f t="shared" si="773"/>
        <v>0</v>
      </c>
      <c r="W1113" s="2592">
        <f t="shared" si="773"/>
        <v>271.91006999999996</v>
      </c>
      <c r="X1113" s="2592">
        <f t="shared" si="773"/>
        <v>-3449.091423990275</v>
      </c>
      <c r="Y1113" s="2592">
        <f t="shared" si="773"/>
        <v>-40.257259999999995</v>
      </c>
      <c r="Z1113" s="2592">
        <f t="shared" si="773"/>
        <v>-191.79487000000003</v>
      </c>
      <c r="AA1113" s="2592">
        <f t="shared" si="773"/>
        <v>51897.827720000001</v>
      </c>
      <c r="AB1113" s="915"/>
      <c r="AC1113" s="916">
        <f t="shared" si="763"/>
        <v>0</v>
      </c>
      <c r="AD1113" s="2222">
        <f t="shared" si="764"/>
        <v>0</v>
      </c>
      <c r="AE1113" s="214"/>
      <c r="AF1113" s="214"/>
      <c r="AG1113" s="214"/>
      <c r="AH1113" s="214"/>
      <c r="AI1113" s="214"/>
      <c r="AJ1113" s="214"/>
      <c r="AK1113" s="214"/>
      <c r="AL1113" s="214"/>
      <c r="AM1113" s="214"/>
      <c r="AN1113" s="214"/>
      <c r="AO1113" s="214"/>
      <c r="AP1113" s="214"/>
      <c r="AQ1113" s="214"/>
      <c r="AR1113" s="214"/>
      <c r="AS1113" s="214"/>
      <c r="AT1113" s="214"/>
      <c r="AU1113" s="214"/>
      <c r="AV1113" s="214"/>
      <c r="AW1113" s="214"/>
      <c r="AX1113" s="214"/>
      <c r="AY1113" s="214"/>
      <c r="AZ1113" s="214"/>
      <c r="BA1113" s="214"/>
      <c r="BB1113" s="214"/>
      <c r="BC1113" s="214"/>
      <c r="BD1113" s="214"/>
      <c r="BE1113" s="214"/>
      <c r="BF1113" s="214"/>
      <c r="BG1113" s="214"/>
      <c r="BH1113" s="214"/>
      <c r="BI1113" s="214"/>
      <c r="BJ1113" s="214"/>
      <c r="BK1113" s="214"/>
      <c r="BL1113" s="214"/>
      <c r="BM1113" s="214"/>
      <c r="BN1113" s="214"/>
      <c r="BO1113" s="214"/>
      <c r="BP1113" s="214"/>
      <c r="BQ1113" s="214"/>
      <c r="BR1113" s="214"/>
      <c r="BS1113" s="214"/>
      <c r="BT1113" s="214"/>
      <c r="BU1113" s="214"/>
      <c r="BV1113" s="214"/>
      <c r="BW1113" s="214"/>
      <c r="BX1113" s="214"/>
      <c r="BY1113" s="214"/>
      <c r="BZ1113" s="214"/>
      <c r="CA1113" s="214"/>
      <c r="CB1113" s="214"/>
      <c r="CC1113" s="214"/>
      <c r="CD1113" s="214"/>
      <c r="CE1113" s="214"/>
      <c r="CF1113" s="214"/>
      <c r="CG1113" s="214"/>
      <c r="CH1113" s="214"/>
      <c r="CI1113" s="214"/>
      <c r="CJ1113" s="214"/>
      <c r="CK1113" s="214"/>
      <c r="CL1113" s="214"/>
      <c r="CM1113" s="214"/>
      <c r="CN1113" s="214"/>
      <c r="CO1113" s="214"/>
      <c r="CP1113" s="214"/>
      <c r="CQ1113" s="214"/>
      <c r="CR1113" s="214"/>
      <c r="CS1113" s="214"/>
      <c r="CT1113" s="214"/>
      <c r="CU1113" s="214"/>
      <c r="CV1113" s="214"/>
      <c r="CW1113" s="214"/>
      <c r="CX1113" s="214"/>
      <c r="CY1113" s="214"/>
      <c r="CZ1113" s="214"/>
      <c r="DA1113" s="214"/>
      <c r="DB1113" s="214"/>
      <c r="DC1113" s="214"/>
      <c r="DD1113" s="214"/>
      <c r="DE1113" s="214"/>
      <c r="DF1113" s="214"/>
      <c r="DG1113" s="214"/>
      <c r="DH1113" s="214"/>
      <c r="DI1113" s="214"/>
      <c r="DJ1113" s="214"/>
      <c r="DK1113" s="214"/>
      <c r="DL1113" s="214"/>
      <c r="DM1113" s="214"/>
      <c r="DN1113" s="214"/>
      <c r="DO1113" s="214"/>
      <c r="DP1113" s="214"/>
      <c r="DQ1113" s="214"/>
      <c r="DR1113" s="214"/>
      <c r="DS1113" s="214"/>
      <c r="DT1113" s="214"/>
      <c r="DU1113" s="214"/>
      <c r="DV1113" s="214"/>
      <c r="DW1113" s="214"/>
      <c r="DX1113" s="214"/>
      <c r="DY1113" s="214"/>
      <c r="DZ1113" s="214"/>
      <c r="EA1113" s="214"/>
      <c r="EB1113" s="214"/>
      <c r="EC1113" s="214"/>
      <c r="ED1113" s="214"/>
      <c r="EE1113" s="214"/>
      <c r="EF1113" s="214"/>
      <c r="EG1113" s="214"/>
      <c r="EH1113" s="214"/>
      <c r="EI1113" s="214"/>
      <c r="EJ1113" s="214"/>
      <c r="EK1113" s="214"/>
      <c r="EL1113" s="214"/>
      <c r="EM1113" s="214"/>
      <c r="EN1113" s="214"/>
      <c r="EO1113" s="214"/>
      <c r="EP1113" s="214"/>
      <c r="EQ1113" s="214"/>
      <c r="ER1113" s="214"/>
      <c r="ES1113" s="214"/>
      <c r="ET1113" s="214"/>
      <c r="EU1113" s="214"/>
      <c r="EV1113" s="214"/>
      <c r="EW1113" s="214"/>
      <c r="EX1113" s="214"/>
      <c r="EY1113" s="214"/>
      <c r="EZ1113" s="214"/>
      <c r="FA1113" s="214"/>
      <c r="FB1113" s="214"/>
      <c r="FC1113" s="214"/>
      <c r="FD1113" s="214"/>
      <c r="FE1113" s="214"/>
      <c r="FF1113" s="214"/>
      <c r="FG1113" s="214"/>
      <c r="FH1113" s="214"/>
      <c r="FI1113" s="214"/>
      <c r="FJ1113" s="214"/>
      <c r="FK1113" s="214"/>
      <c r="FL1113" s="214"/>
      <c r="FM1113" s="214"/>
      <c r="FN1113" s="214"/>
      <c r="FO1113" s="214"/>
      <c r="FP1113" s="214"/>
      <c r="FQ1113" s="214"/>
      <c r="FR1113" s="214"/>
      <c r="FS1113" s="214"/>
      <c r="FT1113" s="214"/>
      <c r="FU1113" s="214"/>
      <c r="FV1113" s="214"/>
      <c r="FW1113" s="214"/>
      <c r="FX1113" s="214"/>
      <c r="FY1113" s="214"/>
      <c r="FZ1113" s="214"/>
      <c r="GA1113" s="214"/>
      <c r="GB1113" s="214"/>
      <c r="GC1113" s="214"/>
      <c r="GD1113" s="214"/>
      <c r="GE1113" s="214"/>
      <c r="GF1113" s="214"/>
      <c r="GG1113" s="214"/>
      <c r="GH1113" s="214"/>
      <c r="GI1113" s="214"/>
      <c r="GJ1113" s="214"/>
      <c r="GK1113" s="214"/>
      <c r="GL1113" s="214"/>
      <c r="GM1113" s="214"/>
      <c r="GN1113" s="214"/>
      <c r="GO1113" s="214"/>
      <c r="GP1113" s="214"/>
      <c r="GQ1113" s="214"/>
      <c r="GR1113" s="214"/>
      <c r="GS1113" s="214"/>
      <c r="GT1113" s="214"/>
      <c r="GU1113" s="214"/>
      <c r="GV1113" s="214"/>
      <c r="GW1113" s="214"/>
      <c r="GX1113" s="214"/>
      <c r="GY1113" s="214"/>
      <c r="GZ1113" s="214"/>
      <c r="HA1113" s="214"/>
      <c r="HB1113" s="214"/>
      <c r="HC1113" s="214"/>
      <c r="HD1113" s="214"/>
      <c r="HE1113" s="214"/>
      <c r="HF1113" s="214"/>
      <c r="HG1113" s="214"/>
      <c r="HH1113" s="214"/>
      <c r="HI1113" s="214"/>
      <c r="HJ1113" s="214"/>
      <c r="HK1113" s="214"/>
      <c r="HL1113" s="214"/>
      <c r="HM1113" s="214"/>
      <c r="HN1113" s="214"/>
      <c r="HO1113" s="214"/>
      <c r="HP1113" s="214"/>
      <c r="HQ1113" s="214"/>
      <c r="HR1113" s="214"/>
      <c r="HS1113" s="214"/>
      <c r="HT1113" s="214"/>
      <c r="HU1113" s="214"/>
      <c r="HV1113" s="214"/>
      <c r="HW1113" s="214"/>
      <c r="HX1113" s="214"/>
      <c r="HY1113" s="214"/>
      <c r="HZ1113" s="214"/>
      <c r="IA1113" s="214"/>
      <c r="IB1113" s="214"/>
      <c r="IC1113" s="214"/>
      <c r="ID1113" s="214"/>
      <c r="IE1113" s="214"/>
      <c r="IF1113" s="214"/>
      <c r="IG1113" s="214"/>
      <c r="IH1113" s="214"/>
      <c r="II1113" s="214"/>
      <c r="IJ1113" s="214"/>
      <c r="IK1113" s="214"/>
      <c r="IL1113" s="214"/>
      <c r="IM1113" s="214"/>
      <c r="IN1113" s="214"/>
      <c r="IO1113" s="214"/>
      <c r="IP1113" s="214"/>
      <c r="IQ1113" s="214"/>
      <c r="IR1113" s="214"/>
      <c r="IS1113" s="214"/>
      <c r="IT1113" s="214"/>
      <c r="IU1113" s="214"/>
      <c r="IV1113" s="214"/>
      <c r="IW1113" s="214"/>
      <c r="IX1113" s="214"/>
      <c r="IY1113" s="214"/>
      <c r="IZ1113" s="214"/>
      <c r="JA1113" s="214"/>
      <c r="JB1113" s="214"/>
    </row>
    <row r="1114" spans="1:262" x14ac:dyDescent="0.25">
      <c r="A1114" s="214">
        <v>1</v>
      </c>
      <c r="B1114" s="214">
        <v>1</v>
      </c>
      <c r="C1114" s="286" t="s">
        <v>75</v>
      </c>
      <c r="D1114" s="286"/>
      <c r="E1114" s="286"/>
      <c r="F1114" s="1837">
        <f>SUM(F953)</f>
        <v>600</v>
      </c>
      <c r="G1114" s="1959">
        <f>SUM(G953)</f>
        <v>100</v>
      </c>
      <c r="H1114" s="1959">
        <f>SUM(H953)</f>
        <v>98</v>
      </c>
      <c r="I1114" s="1959">
        <f t="shared" si="757"/>
        <v>98</v>
      </c>
      <c r="J1114" s="2591">
        <f>L1114/F1114</f>
        <v>7.2166666666666668</v>
      </c>
      <c r="K1114" s="2591">
        <f>N1114/H1114</f>
        <v>8.3061224489795915</v>
      </c>
      <c r="L1114" s="1959">
        <f>SUM(L953)</f>
        <v>4330</v>
      </c>
      <c r="M1114" s="1959">
        <f>SUM(M953)</f>
        <v>722</v>
      </c>
      <c r="N1114" s="1959">
        <f>SUM(N953)</f>
        <v>814</v>
      </c>
      <c r="O1114" s="1959">
        <f>N1114/M1114*100</f>
        <v>112.74238227146813</v>
      </c>
      <c r="P1114" s="1959">
        <f>SUM(P953)</f>
        <v>14</v>
      </c>
      <c r="Q1114" s="1839">
        <f>N1114/$C$3*12/P1114</f>
        <v>348.85714285714283</v>
      </c>
      <c r="R1114" s="3462">
        <f>R1113-R1107-R1103-R1102-R1086-R1069-R1064-R1052-R1051</f>
        <v>0</v>
      </c>
      <c r="S1114" s="3462">
        <f>S1113-S1107-S1103-S1102-S1086-S1069-S1064-S1052-S1051</f>
        <v>0</v>
      </c>
      <c r="T1114" s="3462">
        <f t="shared" ref="T1114:AA1114" si="775">T1113-T1107-T1103-T1102-T1086-T1069-T1064-T1052-T1051</f>
        <v>0</v>
      </c>
      <c r="U1114" s="3462">
        <f t="shared" si="775"/>
        <v>0</v>
      </c>
      <c r="V1114" s="3463">
        <f t="shared" si="775"/>
        <v>0</v>
      </c>
      <c r="W1114" s="3462">
        <f t="shared" si="775"/>
        <v>0</v>
      </c>
      <c r="X1114" s="3462">
        <f t="shared" si="775"/>
        <v>0</v>
      </c>
      <c r="Y1114" s="3462">
        <f t="shared" si="775"/>
        <v>0</v>
      </c>
      <c r="Z1114" s="3462">
        <f t="shared" si="775"/>
        <v>0</v>
      </c>
      <c r="AA1114" s="3462">
        <f t="shared" si="775"/>
        <v>0</v>
      </c>
      <c r="AB1114" s="915"/>
      <c r="AC1114" s="916">
        <f>SUM(AC953)</f>
        <v>0</v>
      </c>
      <c r="AD1114" s="2222">
        <f t="shared" si="764"/>
        <v>0</v>
      </c>
      <c r="AE1114" s="214"/>
      <c r="AF1114" s="214"/>
      <c r="AG1114" s="214"/>
      <c r="AH1114" s="214"/>
      <c r="AI1114" s="214"/>
      <c r="AJ1114" s="214"/>
      <c r="AK1114" s="214"/>
      <c r="AL1114" s="214"/>
      <c r="AM1114" s="214"/>
      <c r="AN1114" s="214"/>
      <c r="AO1114" s="214"/>
      <c r="AP1114" s="214"/>
      <c r="AQ1114" s="214"/>
      <c r="AR1114" s="214"/>
      <c r="AS1114" s="214"/>
      <c r="AT1114" s="214"/>
      <c r="AU1114" s="214"/>
      <c r="AV1114" s="214"/>
      <c r="AW1114" s="214"/>
      <c r="AX1114" s="214"/>
      <c r="AY1114" s="214"/>
      <c r="AZ1114" s="214"/>
      <c r="BA1114" s="214"/>
      <c r="BB1114" s="214"/>
      <c r="BC1114" s="214"/>
      <c r="BD1114" s="214"/>
      <c r="BE1114" s="214"/>
      <c r="BF1114" s="214"/>
      <c r="BG1114" s="214"/>
      <c r="BH1114" s="214"/>
      <c r="BI1114" s="214"/>
      <c r="BJ1114" s="214"/>
      <c r="BK1114" s="214"/>
      <c r="BL1114" s="214"/>
      <c r="BM1114" s="214"/>
      <c r="BN1114" s="214"/>
      <c r="BO1114" s="214"/>
      <c r="BP1114" s="214"/>
      <c r="BQ1114" s="214"/>
      <c r="BR1114" s="214"/>
      <c r="BS1114" s="214"/>
      <c r="BT1114" s="214"/>
      <c r="BU1114" s="214"/>
      <c r="BV1114" s="214"/>
      <c r="BW1114" s="214"/>
      <c r="BX1114" s="214"/>
      <c r="BY1114" s="214"/>
      <c r="BZ1114" s="214"/>
      <c r="CA1114" s="214"/>
      <c r="CB1114" s="214"/>
      <c r="CC1114" s="214"/>
      <c r="CD1114" s="214"/>
      <c r="CE1114" s="214"/>
      <c r="CF1114" s="214"/>
      <c r="CG1114" s="214"/>
      <c r="CH1114" s="214"/>
      <c r="CI1114" s="214"/>
      <c r="CJ1114" s="214"/>
      <c r="CK1114" s="214"/>
      <c r="CL1114" s="214"/>
      <c r="CM1114" s="214"/>
      <c r="CN1114" s="214"/>
      <c r="CO1114" s="214"/>
      <c r="CP1114" s="214"/>
      <c r="CQ1114" s="214"/>
      <c r="CR1114" s="214"/>
      <c r="CS1114" s="214"/>
      <c r="CT1114" s="214"/>
      <c r="CU1114" s="214"/>
      <c r="CV1114" s="214"/>
      <c r="CW1114" s="214"/>
      <c r="CX1114" s="214"/>
      <c r="CY1114" s="214"/>
      <c r="CZ1114" s="214"/>
      <c r="DA1114" s="214"/>
      <c r="DB1114" s="214"/>
      <c r="DC1114" s="214"/>
      <c r="DD1114" s="214"/>
      <c r="DE1114" s="214"/>
      <c r="DF1114" s="214"/>
      <c r="DG1114" s="214"/>
      <c r="DH1114" s="214"/>
      <c r="DI1114" s="214"/>
      <c r="DJ1114" s="214"/>
      <c r="DK1114" s="214"/>
      <c r="DL1114" s="214"/>
      <c r="DM1114" s="214"/>
      <c r="DN1114" s="214"/>
      <c r="DO1114" s="214"/>
      <c r="DP1114" s="214"/>
      <c r="DQ1114" s="214"/>
      <c r="DR1114" s="214"/>
      <c r="DS1114" s="214"/>
      <c r="DT1114" s="214"/>
      <c r="DU1114" s="214"/>
      <c r="DV1114" s="214"/>
      <c r="DW1114" s="214"/>
      <c r="DX1114" s="214"/>
      <c r="DY1114" s="214"/>
      <c r="DZ1114" s="214"/>
      <c r="EA1114" s="214"/>
      <c r="EB1114" s="214"/>
      <c r="EC1114" s="214"/>
      <c r="ED1114" s="214"/>
      <c r="EE1114" s="214"/>
      <c r="EF1114" s="214"/>
      <c r="EG1114" s="214"/>
      <c r="EH1114" s="214"/>
      <c r="EI1114" s="214"/>
      <c r="EJ1114" s="214"/>
      <c r="EK1114" s="214"/>
      <c r="EL1114" s="214"/>
      <c r="EM1114" s="214"/>
      <c r="EN1114" s="214"/>
      <c r="EO1114" s="214"/>
      <c r="EP1114" s="214"/>
      <c r="EQ1114" s="214"/>
      <c r="ER1114" s="214"/>
      <c r="ES1114" s="214"/>
      <c r="ET1114" s="214"/>
      <c r="EU1114" s="214"/>
      <c r="EV1114" s="214"/>
      <c r="EW1114" s="214"/>
      <c r="EX1114" s="214"/>
      <c r="EY1114" s="214"/>
      <c r="EZ1114" s="214"/>
      <c r="FA1114" s="214"/>
      <c r="FB1114" s="214"/>
      <c r="FC1114" s="214"/>
      <c r="FD1114" s="214"/>
      <c r="FE1114" s="214"/>
      <c r="FF1114" s="214"/>
      <c r="FG1114" s="214"/>
      <c r="FH1114" s="214"/>
      <c r="FI1114" s="214"/>
      <c r="FJ1114" s="214"/>
      <c r="FK1114" s="214"/>
      <c r="FL1114" s="214"/>
      <c r="FM1114" s="214"/>
      <c r="FN1114" s="214"/>
      <c r="FO1114" s="214"/>
      <c r="FP1114" s="214"/>
      <c r="FQ1114" s="214"/>
      <c r="FR1114" s="214"/>
      <c r="FS1114" s="214"/>
      <c r="FT1114" s="214"/>
      <c r="FU1114" s="214"/>
      <c r="FV1114" s="214"/>
      <c r="FW1114" s="214"/>
      <c r="FX1114" s="214"/>
      <c r="FY1114" s="214"/>
      <c r="FZ1114" s="214"/>
      <c r="GA1114" s="214"/>
      <c r="GB1114" s="214"/>
      <c r="GC1114" s="214"/>
      <c r="GD1114" s="214"/>
      <c r="GE1114" s="214"/>
      <c r="GF1114" s="214"/>
      <c r="GG1114" s="214"/>
      <c r="GH1114" s="214"/>
      <c r="GI1114" s="214"/>
      <c r="GJ1114" s="214"/>
      <c r="GK1114" s="214"/>
      <c r="GL1114" s="214"/>
      <c r="GM1114" s="214"/>
      <c r="GN1114" s="214"/>
      <c r="GO1114" s="214"/>
      <c r="GP1114" s="214"/>
      <c r="GQ1114" s="214"/>
      <c r="GR1114" s="214"/>
      <c r="GS1114" s="214"/>
      <c r="GT1114" s="214"/>
      <c r="GU1114" s="214"/>
      <c r="GV1114" s="214"/>
      <c r="GW1114" s="214"/>
      <c r="GX1114" s="214"/>
      <c r="GY1114" s="214"/>
      <c r="GZ1114" s="214"/>
      <c r="HA1114" s="214"/>
      <c r="HB1114" s="214"/>
      <c r="HC1114" s="214"/>
      <c r="HD1114" s="214"/>
      <c r="HE1114" s="214"/>
      <c r="HF1114" s="214"/>
      <c r="HG1114" s="214"/>
      <c r="HH1114" s="214"/>
      <c r="HI1114" s="214"/>
      <c r="HJ1114" s="214"/>
      <c r="HK1114" s="214"/>
      <c r="HL1114" s="214"/>
      <c r="HM1114" s="214"/>
      <c r="HN1114" s="214"/>
      <c r="HO1114" s="214"/>
      <c r="HP1114" s="214"/>
      <c r="HQ1114" s="214"/>
      <c r="HR1114" s="214"/>
      <c r="HS1114" s="214"/>
      <c r="HT1114" s="214"/>
      <c r="HU1114" s="214"/>
      <c r="HV1114" s="214"/>
      <c r="HW1114" s="214"/>
      <c r="HX1114" s="214"/>
      <c r="HY1114" s="214"/>
      <c r="HZ1114" s="214"/>
      <c r="IA1114" s="214"/>
      <c r="IB1114" s="214"/>
      <c r="IC1114" s="214"/>
      <c r="ID1114" s="214"/>
      <c r="IE1114" s="214"/>
      <c r="IF1114" s="214"/>
      <c r="IG1114" s="214"/>
      <c r="IH1114" s="214"/>
      <c r="II1114" s="214"/>
      <c r="IJ1114" s="214"/>
      <c r="IK1114" s="214"/>
      <c r="IL1114" s="214"/>
      <c r="IM1114" s="214"/>
      <c r="IN1114" s="214"/>
      <c r="IO1114" s="214"/>
      <c r="IP1114" s="214"/>
      <c r="IQ1114" s="214"/>
      <c r="IR1114" s="214"/>
      <c r="IS1114" s="214"/>
      <c r="IT1114" s="214"/>
      <c r="IU1114" s="214"/>
      <c r="IV1114" s="214"/>
      <c r="IW1114" s="214"/>
      <c r="IX1114" s="214"/>
      <c r="IY1114" s="214"/>
      <c r="IZ1114" s="214"/>
      <c r="JA1114" s="214"/>
      <c r="JB1114" s="214"/>
    </row>
    <row r="1115" spans="1:262" x14ac:dyDescent="0.25">
      <c r="A1115" s="214">
        <v>1</v>
      </c>
      <c r="B1115" s="214">
        <v>1</v>
      </c>
      <c r="C1115" s="2598" t="s">
        <v>16</v>
      </c>
      <c r="D1115" s="2598"/>
      <c r="E1115" s="2598"/>
      <c r="F1115" s="1844">
        <f>SUM(F1042,F956)</f>
        <v>1271</v>
      </c>
      <c r="G1115" s="2595">
        <f>SUM(G1042,G956)</f>
        <v>213</v>
      </c>
      <c r="H1115" s="2595">
        <f>SUM(H1042,H956)</f>
        <v>191</v>
      </c>
      <c r="I1115" s="1959">
        <f t="shared" si="757"/>
        <v>89.671361502347409</v>
      </c>
      <c r="J1115" s="2591">
        <f>L1115/F1115</f>
        <v>8</v>
      </c>
      <c r="K1115" s="2591">
        <f>N1115/H1115</f>
        <v>8.3036649214659679</v>
      </c>
      <c r="L1115" s="2595">
        <f>SUM(L1042,L956)</f>
        <v>10168</v>
      </c>
      <c r="M1115" s="2595">
        <f>SUM(M1042,M956)</f>
        <v>1694</v>
      </c>
      <c r="N1115" s="2595">
        <f>SUM(N1042,N956)</f>
        <v>1586</v>
      </c>
      <c r="O1115" s="2595">
        <f>N1115/M1115*100</f>
        <v>93.624557260920895</v>
      </c>
      <c r="P1115" s="2595">
        <f>SUM(P1042,P956)</f>
        <v>42.033333333333331</v>
      </c>
      <c r="Q1115" s="1839">
        <f>N1115/$C$3*12/P1115</f>
        <v>226.39175257731961</v>
      </c>
      <c r="R1115" s="2599">
        <f t="shared" ref="R1115:AA1115" si="776">SUM(R1042,R956)</f>
        <v>0</v>
      </c>
      <c r="S1115" s="2599">
        <f t="shared" ref="S1115" si="777">SUM(S1042,S956)</f>
        <v>0</v>
      </c>
      <c r="T1115" s="2592">
        <f t="shared" si="776"/>
        <v>0</v>
      </c>
      <c r="U1115" s="2599">
        <f t="shared" si="776"/>
        <v>0</v>
      </c>
      <c r="V1115" s="2600">
        <f t="shared" si="776"/>
        <v>0</v>
      </c>
      <c r="W1115" s="2599">
        <f t="shared" si="776"/>
        <v>0</v>
      </c>
      <c r="X1115" s="2599">
        <f t="shared" si="776"/>
        <v>0</v>
      </c>
      <c r="Y1115" s="2599">
        <f t="shared" si="776"/>
        <v>0</v>
      </c>
      <c r="Z1115" s="2599">
        <f t="shared" si="776"/>
        <v>0</v>
      </c>
      <c r="AA1115" s="2599">
        <f t="shared" si="776"/>
        <v>0</v>
      </c>
      <c r="AB1115" s="917"/>
      <c r="AC1115" s="2601">
        <f>SUM(AC1042,AC956)</f>
        <v>0</v>
      </c>
      <c r="AD1115" s="2222">
        <f t="shared" si="764"/>
        <v>0</v>
      </c>
      <c r="AE1115" s="214"/>
      <c r="AF1115" s="214"/>
      <c r="AG1115" s="214"/>
      <c r="AH1115" s="214"/>
      <c r="AI1115" s="214"/>
      <c r="AJ1115" s="214"/>
      <c r="AK1115" s="214"/>
      <c r="AL1115" s="214"/>
      <c r="AM1115" s="214"/>
      <c r="AN1115" s="214"/>
      <c r="AO1115" s="214"/>
      <c r="AP1115" s="214"/>
      <c r="AQ1115" s="214"/>
      <c r="AR1115" s="214"/>
      <c r="AS1115" s="214"/>
      <c r="AT1115" s="214"/>
      <c r="AU1115" s="214"/>
      <c r="AV1115" s="214"/>
      <c r="AW1115" s="214"/>
      <c r="AX1115" s="214"/>
      <c r="AY1115" s="214"/>
      <c r="AZ1115" s="214"/>
      <c r="BA1115" s="214"/>
      <c r="BB1115" s="214"/>
      <c r="BC1115" s="214"/>
      <c r="BD1115" s="214"/>
      <c r="BE1115" s="214"/>
      <c r="BF1115" s="214"/>
      <c r="BG1115" s="214"/>
      <c r="BH1115" s="214"/>
      <c r="BI1115" s="214"/>
      <c r="BJ1115" s="214"/>
      <c r="BK1115" s="214"/>
      <c r="BL1115" s="214"/>
      <c r="BM1115" s="214"/>
      <c r="BN1115" s="214"/>
      <c r="BO1115" s="214"/>
      <c r="BP1115" s="214"/>
      <c r="BQ1115" s="214"/>
      <c r="BR1115" s="214"/>
      <c r="BS1115" s="214"/>
      <c r="BT1115" s="214"/>
      <c r="BU1115" s="214"/>
      <c r="BV1115" s="214"/>
      <c r="BW1115" s="214"/>
      <c r="BX1115" s="214"/>
      <c r="BY1115" s="214"/>
      <c r="BZ1115" s="214"/>
      <c r="CA1115" s="214"/>
      <c r="CB1115" s="214"/>
      <c r="CC1115" s="214"/>
      <c r="CD1115" s="214"/>
      <c r="CE1115" s="214"/>
      <c r="CF1115" s="214"/>
      <c r="CG1115" s="214"/>
      <c r="CH1115" s="214"/>
      <c r="CI1115" s="214"/>
      <c r="CJ1115" s="214"/>
      <c r="CK1115" s="214"/>
      <c r="CL1115" s="214"/>
      <c r="CM1115" s="214"/>
      <c r="CN1115" s="214"/>
      <c r="CO1115" s="214"/>
      <c r="CP1115" s="214"/>
      <c r="CQ1115" s="214"/>
      <c r="CR1115" s="214"/>
      <c r="CS1115" s="214"/>
      <c r="CT1115" s="214"/>
      <c r="CU1115" s="214"/>
      <c r="CV1115" s="214"/>
      <c r="CW1115" s="214"/>
      <c r="CX1115" s="214"/>
      <c r="CY1115" s="214"/>
      <c r="CZ1115" s="214"/>
      <c r="DA1115" s="214"/>
      <c r="DB1115" s="214"/>
      <c r="DC1115" s="214"/>
      <c r="DD1115" s="214"/>
      <c r="DE1115" s="214"/>
      <c r="DF1115" s="214"/>
      <c r="DG1115" s="214"/>
      <c r="DH1115" s="214"/>
      <c r="DI1115" s="214"/>
      <c r="DJ1115" s="214"/>
      <c r="DK1115" s="214"/>
      <c r="DL1115" s="214"/>
      <c r="DM1115" s="214"/>
      <c r="DN1115" s="214"/>
      <c r="DO1115" s="214"/>
      <c r="DP1115" s="214"/>
      <c r="DQ1115" s="214"/>
      <c r="DR1115" s="214"/>
      <c r="DS1115" s="214"/>
      <c r="DT1115" s="214"/>
      <c r="DU1115" s="214"/>
      <c r="DV1115" s="214"/>
      <c r="DW1115" s="214"/>
      <c r="DX1115" s="214"/>
      <c r="DY1115" s="214"/>
      <c r="DZ1115" s="214"/>
      <c r="EA1115" s="214"/>
      <c r="EB1115" s="214"/>
      <c r="EC1115" s="214"/>
      <c r="ED1115" s="214"/>
      <c r="EE1115" s="214"/>
      <c r="EF1115" s="214"/>
      <c r="EG1115" s="214"/>
      <c r="EH1115" s="214"/>
      <c r="EI1115" s="214"/>
      <c r="EJ1115" s="214"/>
      <c r="EK1115" s="214"/>
      <c r="EL1115" s="214"/>
      <c r="EM1115" s="214"/>
      <c r="EN1115" s="214"/>
      <c r="EO1115" s="214"/>
      <c r="EP1115" s="214"/>
      <c r="EQ1115" s="214"/>
      <c r="ER1115" s="214"/>
      <c r="ES1115" s="214"/>
      <c r="ET1115" s="214"/>
      <c r="EU1115" s="214"/>
      <c r="EV1115" s="214"/>
      <c r="EW1115" s="214"/>
      <c r="EX1115" s="214"/>
      <c r="EY1115" s="214"/>
      <c r="EZ1115" s="214"/>
      <c r="FA1115" s="214"/>
      <c r="FB1115" s="214"/>
      <c r="FC1115" s="214"/>
      <c r="FD1115" s="214"/>
      <c r="FE1115" s="214"/>
      <c r="FF1115" s="214"/>
      <c r="FG1115" s="214"/>
      <c r="FH1115" s="214"/>
      <c r="FI1115" s="214"/>
      <c r="FJ1115" s="214"/>
      <c r="FK1115" s="214"/>
      <c r="FL1115" s="214"/>
      <c r="FM1115" s="214"/>
      <c r="FN1115" s="214"/>
      <c r="FO1115" s="214"/>
      <c r="FP1115" s="214"/>
      <c r="FQ1115" s="214"/>
      <c r="FR1115" s="214"/>
      <c r="FS1115" s="214"/>
      <c r="FT1115" s="214"/>
      <c r="FU1115" s="214"/>
      <c r="FV1115" s="214"/>
      <c r="FW1115" s="214"/>
      <c r="FX1115" s="214"/>
      <c r="FY1115" s="214"/>
      <c r="FZ1115" s="214"/>
      <c r="GA1115" s="214"/>
      <c r="GB1115" s="214"/>
      <c r="GC1115" s="214"/>
      <c r="GD1115" s="214"/>
      <c r="GE1115" s="214"/>
      <c r="GF1115" s="214"/>
      <c r="GG1115" s="214"/>
      <c r="GH1115" s="214"/>
      <c r="GI1115" s="214"/>
      <c r="GJ1115" s="214"/>
      <c r="GK1115" s="214"/>
      <c r="GL1115" s="214"/>
      <c r="GM1115" s="214"/>
      <c r="GN1115" s="214"/>
      <c r="GO1115" s="214"/>
      <c r="GP1115" s="214"/>
      <c r="GQ1115" s="214"/>
      <c r="GR1115" s="214"/>
      <c r="GS1115" s="214"/>
      <c r="GT1115" s="214"/>
      <c r="GU1115" s="214"/>
      <c r="GV1115" s="214"/>
      <c r="GW1115" s="214"/>
      <c r="GX1115" s="214"/>
      <c r="GY1115" s="214"/>
      <c r="GZ1115" s="214"/>
      <c r="HA1115" s="214"/>
      <c r="HB1115" s="214"/>
      <c r="HC1115" s="214"/>
      <c r="HD1115" s="214"/>
      <c r="HE1115" s="214"/>
      <c r="HF1115" s="214"/>
      <c r="HG1115" s="214"/>
      <c r="HH1115" s="214"/>
      <c r="HI1115" s="214"/>
      <c r="HJ1115" s="214"/>
      <c r="HK1115" s="214"/>
      <c r="HL1115" s="214"/>
      <c r="HM1115" s="214"/>
      <c r="HN1115" s="214"/>
      <c r="HO1115" s="214"/>
      <c r="HP1115" s="214"/>
      <c r="HQ1115" s="214"/>
      <c r="HR1115" s="214"/>
      <c r="HS1115" s="214"/>
      <c r="HT1115" s="214"/>
      <c r="HU1115" s="214"/>
      <c r="HV1115" s="214"/>
      <c r="HW1115" s="214"/>
      <c r="HX1115" s="214"/>
      <c r="HY1115" s="214"/>
      <c r="HZ1115" s="214"/>
      <c r="IA1115" s="214"/>
      <c r="IB1115" s="214"/>
      <c r="IC1115" s="214"/>
      <c r="ID1115" s="214"/>
      <c r="IE1115" s="214"/>
      <c r="IF1115" s="214"/>
      <c r="IG1115" s="214"/>
      <c r="IH1115" s="214"/>
      <c r="II1115" s="214"/>
      <c r="IJ1115" s="214"/>
      <c r="IK1115" s="214"/>
      <c r="IL1115" s="214"/>
      <c r="IM1115" s="214"/>
      <c r="IN1115" s="214"/>
      <c r="IO1115" s="214"/>
      <c r="IP1115" s="214"/>
      <c r="IQ1115" s="214"/>
      <c r="IR1115" s="214"/>
      <c r="IS1115" s="214"/>
      <c r="IT1115" s="214"/>
      <c r="IU1115" s="214"/>
      <c r="IV1115" s="214"/>
      <c r="IW1115" s="214"/>
      <c r="IX1115" s="214"/>
      <c r="IY1115" s="214"/>
      <c r="IZ1115" s="214"/>
      <c r="JA1115" s="214"/>
      <c r="JB1115" s="214"/>
    </row>
    <row r="1116" spans="1:262" ht="29.25" x14ac:dyDescent="0.25">
      <c r="A1116" s="214">
        <v>1</v>
      </c>
      <c r="B1116" s="214">
        <v>1</v>
      </c>
      <c r="C1116" s="713" t="s">
        <v>135</v>
      </c>
      <c r="D1116" s="713"/>
      <c r="E1116" s="713"/>
      <c r="F1116" s="1837">
        <f>F1043+F957</f>
        <v>1871</v>
      </c>
      <c r="G1116" s="1959">
        <f>G1043+G957</f>
        <v>313</v>
      </c>
      <c r="H1116" s="1959">
        <f>H1043+H957</f>
        <v>289</v>
      </c>
      <c r="I1116" s="1959">
        <f t="shared" si="757"/>
        <v>92.332268370607025</v>
      </c>
      <c r="J1116" s="2591">
        <f>L1116/F1116</f>
        <v>7.748797434526991</v>
      </c>
      <c r="K1116" s="2591">
        <f>N1116/H1116</f>
        <v>8.3044982698961931</v>
      </c>
      <c r="L1116" s="1959">
        <f>L1043+L957</f>
        <v>14498</v>
      </c>
      <c r="M1116" s="1959">
        <f>M1043+M957</f>
        <v>2416</v>
      </c>
      <c r="N1116" s="1959">
        <f>N1043+N957</f>
        <v>2400</v>
      </c>
      <c r="O1116" s="1959">
        <f>N1116/M1116*100</f>
        <v>99.337748344370851</v>
      </c>
      <c r="P1116" s="1959">
        <f>SUM(P1043,P957)</f>
        <v>56.033333333333331</v>
      </c>
      <c r="Q1116" s="1839">
        <f>N1116/$C$3*12/P1116</f>
        <v>256.98988697204044</v>
      </c>
      <c r="R1116" s="2592">
        <f t="shared" ref="R1116:AA1116" si="778">R1043+R957</f>
        <v>46952.354919127683</v>
      </c>
      <c r="S1116" s="2592">
        <f t="shared" ref="S1116" si="779">S1043+S957</f>
        <v>46952.354919127683</v>
      </c>
      <c r="T1116" s="2592">
        <f t="shared" si="778"/>
        <v>7825.3924865212803</v>
      </c>
      <c r="U1116" s="2592">
        <f t="shared" si="778"/>
        <v>7131.1509999999989</v>
      </c>
      <c r="V1116" s="2593">
        <f t="shared" si="778"/>
        <v>0</v>
      </c>
      <c r="W1116" s="2592">
        <f t="shared" si="778"/>
        <v>0</v>
      </c>
      <c r="X1116" s="2592">
        <f t="shared" si="778"/>
        <v>-694.24148652128133</v>
      </c>
      <c r="Y1116" s="2592">
        <f t="shared" si="778"/>
        <v>0</v>
      </c>
      <c r="Z1116" s="2592">
        <f t="shared" si="778"/>
        <v>-23.204879999999999</v>
      </c>
      <c r="AA1116" s="2592">
        <f t="shared" si="778"/>
        <v>7107.9461199999996</v>
      </c>
      <c r="AB1116" s="915"/>
      <c r="AC1116" s="916">
        <f>AC1043+AC957</f>
        <v>501.06394000000006</v>
      </c>
      <c r="AD1116" s="2222">
        <f t="shared" si="764"/>
        <v>0</v>
      </c>
      <c r="AE1116" s="214"/>
      <c r="AF1116" s="214"/>
      <c r="AG1116" s="214"/>
      <c r="AH1116" s="214"/>
      <c r="AI1116" s="214"/>
      <c r="AJ1116" s="214"/>
      <c r="AK1116" s="214"/>
      <c r="AL1116" s="214"/>
      <c r="AM1116" s="214"/>
      <c r="AN1116" s="214"/>
      <c r="AO1116" s="214"/>
      <c r="AP1116" s="214"/>
      <c r="AQ1116" s="214"/>
      <c r="AR1116" s="214"/>
      <c r="AS1116" s="214"/>
      <c r="AT1116" s="214"/>
      <c r="AU1116" s="214"/>
      <c r="AV1116" s="214"/>
      <c r="AW1116" s="214"/>
      <c r="AX1116" s="214"/>
      <c r="AY1116" s="214"/>
      <c r="AZ1116" s="214"/>
      <c r="BA1116" s="214"/>
      <c r="BB1116" s="214"/>
      <c r="BC1116" s="214"/>
      <c r="BD1116" s="214"/>
      <c r="BE1116" s="214"/>
      <c r="BF1116" s="214"/>
      <c r="BG1116" s="214"/>
      <c r="BH1116" s="214"/>
      <c r="BI1116" s="214"/>
      <c r="BJ1116" s="214"/>
      <c r="BK1116" s="214"/>
      <c r="BL1116" s="214"/>
      <c r="BM1116" s="214"/>
      <c r="BN1116" s="214"/>
      <c r="BO1116" s="214"/>
      <c r="BP1116" s="214"/>
      <c r="BQ1116" s="214"/>
      <c r="BR1116" s="214"/>
      <c r="BS1116" s="214"/>
      <c r="BT1116" s="214"/>
      <c r="BU1116" s="214"/>
      <c r="BV1116" s="214"/>
      <c r="BW1116" s="214"/>
      <c r="BX1116" s="214"/>
      <c r="BY1116" s="214"/>
      <c r="BZ1116" s="214"/>
      <c r="CA1116" s="214"/>
      <c r="CB1116" s="214"/>
      <c r="CC1116" s="214"/>
      <c r="CD1116" s="214"/>
      <c r="CE1116" s="214"/>
      <c r="CF1116" s="214"/>
      <c r="CG1116" s="214"/>
      <c r="CH1116" s="214"/>
      <c r="CI1116" s="214"/>
      <c r="CJ1116" s="214"/>
      <c r="CK1116" s="214"/>
      <c r="CL1116" s="214"/>
      <c r="CM1116" s="214"/>
      <c r="CN1116" s="214"/>
      <c r="CO1116" s="214"/>
      <c r="CP1116" s="214"/>
      <c r="CQ1116" s="214"/>
      <c r="CR1116" s="214"/>
      <c r="CS1116" s="214"/>
      <c r="CT1116" s="214"/>
      <c r="CU1116" s="214"/>
      <c r="CV1116" s="214"/>
      <c r="CW1116" s="214"/>
      <c r="CX1116" s="214"/>
      <c r="CY1116" s="214"/>
      <c r="CZ1116" s="214"/>
      <c r="DA1116" s="214"/>
      <c r="DB1116" s="214"/>
      <c r="DC1116" s="214"/>
      <c r="DD1116" s="214"/>
      <c r="DE1116" s="214"/>
      <c r="DF1116" s="214"/>
      <c r="DG1116" s="214"/>
      <c r="DH1116" s="214"/>
      <c r="DI1116" s="214"/>
      <c r="DJ1116" s="214"/>
      <c r="DK1116" s="214"/>
      <c r="DL1116" s="214"/>
      <c r="DM1116" s="214"/>
      <c r="DN1116" s="214"/>
      <c r="DO1116" s="214"/>
      <c r="DP1116" s="214"/>
      <c r="DQ1116" s="214"/>
      <c r="DR1116" s="214"/>
      <c r="DS1116" s="214"/>
      <c r="DT1116" s="214"/>
      <c r="DU1116" s="214"/>
      <c r="DV1116" s="214"/>
      <c r="DW1116" s="214"/>
      <c r="DX1116" s="214"/>
      <c r="DY1116" s="214"/>
      <c r="DZ1116" s="214"/>
      <c r="EA1116" s="214"/>
      <c r="EB1116" s="214"/>
      <c r="EC1116" s="214"/>
      <c r="ED1116" s="214"/>
      <c r="EE1116" s="214"/>
      <c r="EF1116" s="214"/>
      <c r="EG1116" s="214"/>
      <c r="EH1116" s="214"/>
      <c r="EI1116" s="214"/>
      <c r="EJ1116" s="214"/>
      <c r="EK1116" s="214"/>
      <c r="EL1116" s="214"/>
      <c r="EM1116" s="214"/>
      <c r="EN1116" s="214"/>
      <c r="EO1116" s="214"/>
      <c r="EP1116" s="214"/>
      <c r="EQ1116" s="214"/>
      <c r="ER1116" s="214"/>
      <c r="ES1116" s="214"/>
      <c r="ET1116" s="214"/>
      <c r="EU1116" s="214"/>
      <c r="EV1116" s="214"/>
      <c r="EW1116" s="214"/>
      <c r="EX1116" s="214"/>
      <c r="EY1116" s="214"/>
      <c r="EZ1116" s="214"/>
      <c r="FA1116" s="214"/>
      <c r="FB1116" s="214"/>
      <c r="FC1116" s="214"/>
      <c r="FD1116" s="214"/>
      <c r="FE1116" s="214"/>
      <c r="FF1116" s="214"/>
      <c r="FG1116" s="214"/>
      <c r="FH1116" s="214"/>
      <c r="FI1116" s="214"/>
      <c r="FJ1116" s="214"/>
      <c r="FK1116" s="214"/>
      <c r="FL1116" s="214"/>
      <c r="FM1116" s="214"/>
      <c r="FN1116" s="214"/>
      <c r="FO1116" s="214"/>
      <c r="FP1116" s="214"/>
      <c r="FQ1116" s="214"/>
      <c r="FR1116" s="214"/>
      <c r="FS1116" s="214"/>
      <c r="FT1116" s="214"/>
      <c r="FU1116" s="214"/>
      <c r="FV1116" s="214"/>
      <c r="FW1116" s="214"/>
      <c r="FX1116" s="214"/>
      <c r="FY1116" s="214"/>
      <c r="FZ1116" s="214"/>
      <c r="GA1116" s="214"/>
      <c r="GB1116" s="214"/>
      <c r="GC1116" s="214"/>
      <c r="GD1116" s="214"/>
      <c r="GE1116" s="214"/>
      <c r="GF1116" s="214"/>
      <c r="GG1116" s="214"/>
      <c r="GH1116" s="214"/>
      <c r="GI1116" s="214"/>
      <c r="GJ1116" s="214"/>
      <c r="GK1116" s="214"/>
      <c r="GL1116" s="214"/>
      <c r="GM1116" s="214"/>
      <c r="GN1116" s="214"/>
      <c r="GO1116" s="214"/>
      <c r="GP1116" s="214"/>
      <c r="GQ1116" s="214"/>
      <c r="GR1116" s="214"/>
      <c r="GS1116" s="214"/>
      <c r="GT1116" s="214"/>
      <c r="GU1116" s="214"/>
      <c r="GV1116" s="214"/>
      <c r="GW1116" s="214"/>
      <c r="GX1116" s="214"/>
      <c r="GY1116" s="214"/>
      <c r="GZ1116" s="214"/>
      <c r="HA1116" s="214"/>
      <c r="HB1116" s="214"/>
      <c r="HC1116" s="214"/>
      <c r="HD1116" s="214"/>
      <c r="HE1116" s="214"/>
      <c r="HF1116" s="214"/>
      <c r="HG1116" s="214"/>
      <c r="HH1116" s="214"/>
      <c r="HI1116" s="214"/>
      <c r="HJ1116" s="214"/>
      <c r="HK1116" s="214"/>
      <c r="HL1116" s="214"/>
      <c r="HM1116" s="214"/>
      <c r="HN1116" s="214"/>
      <c r="HO1116" s="214"/>
      <c r="HP1116" s="214"/>
      <c r="HQ1116" s="214"/>
      <c r="HR1116" s="214"/>
      <c r="HS1116" s="214"/>
      <c r="HT1116" s="214"/>
      <c r="HU1116" s="214"/>
      <c r="HV1116" s="214"/>
      <c r="HW1116" s="214"/>
      <c r="HX1116" s="214"/>
      <c r="HY1116" s="214"/>
      <c r="HZ1116" s="214"/>
      <c r="IA1116" s="214"/>
      <c r="IB1116" s="214"/>
      <c r="IC1116" s="214"/>
      <c r="ID1116" s="214"/>
      <c r="IE1116" s="214"/>
      <c r="IF1116" s="214"/>
      <c r="IG1116" s="214"/>
      <c r="IH1116" s="214"/>
      <c r="II1116" s="214"/>
      <c r="IJ1116" s="214"/>
      <c r="IK1116" s="214"/>
      <c r="IL1116" s="214"/>
      <c r="IM1116" s="214"/>
      <c r="IN1116" s="214"/>
      <c r="IO1116" s="214"/>
      <c r="IP1116" s="214"/>
      <c r="IQ1116" s="214"/>
      <c r="IR1116" s="214"/>
      <c r="IS1116" s="214"/>
      <c r="IT1116" s="214"/>
      <c r="IU1116" s="214"/>
      <c r="IV1116" s="214"/>
      <c r="IW1116" s="214"/>
      <c r="IX1116" s="214"/>
      <c r="IY1116" s="214"/>
      <c r="IZ1116" s="214"/>
      <c r="JA1116" s="214"/>
      <c r="JB1116" s="214"/>
    </row>
    <row r="1117" spans="1:262" ht="29.25" x14ac:dyDescent="0.25">
      <c r="B1117" s="214">
        <v>1</v>
      </c>
      <c r="C1117" s="2602" t="s">
        <v>233</v>
      </c>
      <c r="D1117" s="2603"/>
      <c r="E1117" s="718"/>
      <c r="F1117" s="1837">
        <f>F1039</f>
        <v>40</v>
      </c>
      <c r="G1117" s="1959">
        <f>G1039</f>
        <v>7</v>
      </c>
      <c r="H1117" s="1959">
        <f>H1039</f>
        <v>10</v>
      </c>
      <c r="I1117" s="1956">
        <f t="shared" si="757"/>
        <v>142.85714285714286</v>
      </c>
      <c r="J1117" s="2604">
        <f>L1117/F1117</f>
        <v>8</v>
      </c>
      <c r="K1117" s="2604">
        <f>N1117/H1117</f>
        <v>12</v>
      </c>
      <c r="L1117" s="2605">
        <f>L1039</f>
        <v>320</v>
      </c>
      <c r="M1117" s="2605">
        <f>M1039</f>
        <v>53</v>
      </c>
      <c r="N1117" s="1959">
        <f>N1039</f>
        <v>120</v>
      </c>
      <c r="O1117" s="1959">
        <f>N1117/M1117*100</f>
        <v>226.41509433962264</v>
      </c>
      <c r="P1117" s="2605">
        <f>P1039</f>
        <v>1.3333333333333333</v>
      </c>
      <c r="Q1117" s="1839">
        <f>N1117/$C$3*12/P1117</f>
        <v>540</v>
      </c>
      <c r="R1117" s="2592">
        <f t="shared" ref="R1117:AA1117" si="780">R1039</f>
        <v>2059.0249699999999</v>
      </c>
      <c r="S1117" s="2592">
        <f t="shared" ref="S1117" si="781">S1039</f>
        <v>2059.0249699999999</v>
      </c>
      <c r="T1117" s="2592">
        <f t="shared" si="780"/>
        <v>343.1708283333333</v>
      </c>
      <c r="U1117" s="2592">
        <f t="shared" si="780"/>
        <v>0</v>
      </c>
      <c r="V1117" s="2593">
        <f t="shared" si="780"/>
        <v>0</v>
      </c>
      <c r="W1117" s="2592">
        <f t="shared" si="780"/>
        <v>0</v>
      </c>
      <c r="X1117" s="2592">
        <f t="shared" si="780"/>
        <v>-343.1708283333333</v>
      </c>
      <c r="Y1117" s="2592">
        <f t="shared" si="780"/>
        <v>0</v>
      </c>
      <c r="Z1117" s="2592">
        <f t="shared" si="780"/>
        <v>0</v>
      </c>
      <c r="AA1117" s="2592">
        <f t="shared" si="780"/>
        <v>0</v>
      </c>
      <c r="AB1117" s="915"/>
      <c r="AC1117" s="916">
        <f>AC1039</f>
        <v>0</v>
      </c>
      <c r="AD1117" s="2222">
        <f t="shared" si="764"/>
        <v>0</v>
      </c>
      <c r="AE1117" s="214"/>
      <c r="AF1117" s="214"/>
      <c r="AG1117" s="214"/>
      <c r="AH1117" s="214"/>
      <c r="AI1117" s="214"/>
      <c r="AJ1117" s="214"/>
      <c r="AK1117" s="214"/>
      <c r="AL1117" s="214"/>
      <c r="AM1117" s="214"/>
      <c r="AN1117" s="214"/>
      <c r="AO1117" s="214"/>
      <c r="AP1117" s="214"/>
      <c r="AQ1117" s="214"/>
      <c r="AR1117" s="214"/>
      <c r="AS1117" s="214"/>
      <c r="AT1117" s="214"/>
      <c r="AU1117" s="214"/>
      <c r="AV1117" s="214"/>
      <c r="AW1117" s="214"/>
      <c r="AX1117" s="214"/>
      <c r="AY1117" s="214"/>
      <c r="AZ1117" s="214"/>
      <c r="BA1117" s="214"/>
      <c r="BB1117" s="214"/>
      <c r="BC1117" s="214"/>
      <c r="BD1117" s="214"/>
      <c r="BE1117" s="214"/>
      <c r="BF1117" s="214"/>
      <c r="BG1117" s="214"/>
      <c r="BH1117" s="214"/>
      <c r="BI1117" s="214"/>
      <c r="BJ1117" s="214"/>
      <c r="BK1117" s="214"/>
      <c r="BL1117" s="214"/>
      <c r="BM1117" s="214"/>
      <c r="BN1117" s="214"/>
      <c r="BO1117" s="214"/>
      <c r="BP1117" s="214"/>
      <c r="BQ1117" s="214"/>
      <c r="BR1117" s="214"/>
      <c r="BS1117" s="214"/>
      <c r="BT1117" s="214"/>
      <c r="BU1117" s="214"/>
      <c r="BV1117" s="214"/>
      <c r="BW1117" s="214"/>
      <c r="BX1117" s="214"/>
      <c r="BY1117" s="214"/>
      <c r="BZ1117" s="214"/>
      <c r="CA1117" s="214"/>
      <c r="CB1117" s="214"/>
      <c r="CC1117" s="214"/>
      <c r="CD1117" s="214"/>
      <c r="CE1117" s="214"/>
      <c r="CF1117" s="214"/>
      <c r="CG1117" s="214"/>
      <c r="CH1117" s="214"/>
      <c r="CI1117" s="214"/>
      <c r="CJ1117" s="214"/>
      <c r="CK1117" s="214"/>
      <c r="CL1117" s="214"/>
      <c r="CM1117" s="214"/>
      <c r="CN1117" s="214"/>
      <c r="CO1117" s="214"/>
      <c r="CP1117" s="214"/>
      <c r="CQ1117" s="214"/>
      <c r="CR1117" s="214"/>
      <c r="CS1117" s="214"/>
      <c r="CT1117" s="214"/>
      <c r="CU1117" s="214"/>
      <c r="CV1117" s="214"/>
      <c r="CW1117" s="214"/>
      <c r="CX1117" s="214"/>
      <c r="CY1117" s="214"/>
      <c r="CZ1117" s="214"/>
      <c r="DA1117" s="214"/>
      <c r="DB1117" s="214"/>
      <c r="DC1117" s="214"/>
      <c r="DD1117" s="214"/>
      <c r="DE1117" s="214"/>
      <c r="DF1117" s="214"/>
      <c r="DG1117" s="214"/>
      <c r="DH1117" s="214"/>
      <c r="DI1117" s="214"/>
      <c r="DJ1117" s="214"/>
      <c r="DK1117" s="214"/>
      <c r="DL1117" s="214"/>
      <c r="DM1117" s="214"/>
      <c r="DN1117" s="214"/>
      <c r="DO1117" s="214"/>
      <c r="DP1117" s="214"/>
      <c r="DQ1117" s="214"/>
      <c r="DR1117" s="214"/>
      <c r="DS1117" s="214"/>
      <c r="DT1117" s="214"/>
      <c r="DU1117" s="214"/>
      <c r="DV1117" s="214"/>
      <c r="DW1117" s="214"/>
      <c r="DX1117" s="214"/>
      <c r="DY1117" s="214"/>
      <c r="DZ1117" s="214"/>
      <c r="EA1117" s="214"/>
      <c r="EB1117" s="214"/>
      <c r="EC1117" s="214"/>
      <c r="ED1117" s="214"/>
      <c r="EE1117" s="214"/>
      <c r="EF1117" s="214"/>
      <c r="EG1117" s="214"/>
      <c r="EH1117" s="214"/>
      <c r="EI1117" s="214"/>
      <c r="EJ1117" s="214"/>
      <c r="EK1117" s="214"/>
      <c r="EL1117" s="214"/>
      <c r="EM1117" s="214"/>
      <c r="EN1117" s="214"/>
      <c r="EO1117" s="214"/>
      <c r="EP1117" s="214"/>
      <c r="EQ1117" s="214"/>
      <c r="ER1117" s="214"/>
      <c r="ES1117" s="214"/>
      <c r="ET1117" s="214"/>
      <c r="EU1117" s="214"/>
      <c r="EV1117" s="214"/>
      <c r="EW1117" s="214"/>
      <c r="EX1117" s="214"/>
      <c r="EY1117" s="214"/>
      <c r="EZ1117" s="214"/>
      <c r="FA1117" s="214"/>
      <c r="FB1117" s="214"/>
      <c r="FC1117" s="214"/>
      <c r="FD1117" s="214"/>
      <c r="FE1117" s="214"/>
      <c r="FF1117" s="214"/>
      <c r="FG1117" s="214"/>
      <c r="FH1117" s="214"/>
      <c r="FI1117" s="214"/>
      <c r="FJ1117" s="214"/>
      <c r="FK1117" s="214"/>
      <c r="FL1117" s="214"/>
      <c r="FM1117" s="214"/>
      <c r="FN1117" s="214"/>
      <c r="FO1117" s="214"/>
      <c r="FP1117" s="214"/>
      <c r="FQ1117" s="214"/>
      <c r="FR1117" s="214"/>
      <c r="FS1117" s="214"/>
      <c r="FT1117" s="214"/>
      <c r="FU1117" s="214"/>
      <c r="FV1117" s="214"/>
      <c r="FW1117" s="214"/>
      <c r="FX1117" s="214"/>
      <c r="FY1117" s="214"/>
      <c r="FZ1117" s="214"/>
      <c r="GA1117" s="214"/>
      <c r="GB1117" s="214"/>
      <c r="GC1117" s="214"/>
      <c r="GD1117" s="214"/>
      <c r="GE1117" s="214"/>
      <c r="GF1117" s="214"/>
      <c r="GG1117" s="214"/>
      <c r="GH1117" s="214"/>
      <c r="GI1117" s="214"/>
      <c r="GJ1117" s="214"/>
      <c r="GK1117" s="214"/>
      <c r="GL1117" s="214"/>
      <c r="GM1117" s="214"/>
      <c r="GN1117" s="214"/>
      <c r="GO1117" s="214"/>
      <c r="GP1117" s="214"/>
      <c r="GQ1117" s="214"/>
      <c r="GR1117" s="214"/>
      <c r="GS1117" s="214"/>
      <c r="GT1117" s="214"/>
      <c r="GU1117" s="214"/>
      <c r="GV1117" s="214"/>
      <c r="GW1117" s="214"/>
      <c r="GX1117" s="214"/>
      <c r="GY1117" s="214"/>
      <c r="GZ1117" s="214"/>
      <c r="HA1117" s="214"/>
      <c r="HB1117" s="214"/>
      <c r="HC1117" s="214"/>
      <c r="HD1117" s="214"/>
      <c r="HE1117" s="214"/>
      <c r="HF1117" s="214"/>
      <c r="HG1117" s="214"/>
      <c r="HH1117" s="214"/>
      <c r="HI1117" s="214"/>
      <c r="HJ1117" s="214"/>
      <c r="HK1117" s="214"/>
      <c r="HL1117" s="214"/>
      <c r="HM1117" s="214"/>
      <c r="HN1117" s="214"/>
      <c r="HO1117" s="214"/>
      <c r="HP1117" s="214"/>
      <c r="HQ1117" s="214"/>
      <c r="HR1117" s="214"/>
      <c r="HS1117" s="214"/>
      <c r="HT1117" s="214"/>
      <c r="HU1117" s="214"/>
      <c r="HV1117" s="214"/>
      <c r="HW1117" s="214"/>
      <c r="HX1117" s="214"/>
      <c r="HY1117" s="214"/>
      <c r="HZ1117" s="214"/>
      <c r="IA1117" s="214"/>
      <c r="IB1117" s="214"/>
      <c r="IC1117" s="214"/>
      <c r="ID1117" s="214"/>
      <c r="IE1117" s="214"/>
      <c r="IF1117" s="214"/>
      <c r="IG1117" s="214"/>
      <c r="IH1117" s="214"/>
      <c r="II1117" s="214"/>
      <c r="IJ1117" s="214"/>
      <c r="IK1117" s="214"/>
      <c r="IL1117" s="214"/>
      <c r="IM1117" s="214"/>
      <c r="IN1117" s="214"/>
      <c r="IO1117" s="214"/>
      <c r="IP1117" s="214"/>
      <c r="IQ1117" s="214"/>
      <c r="IR1117" s="214"/>
      <c r="IS1117" s="214"/>
      <c r="IT1117" s="214"/>
      <c r="IU1117" s="214"/>
      <c r="IV1117" s="214"/>
      <c r="IW1117" s="214"/>
      <c r="IX1117" s="214"/>
      <c r="IY1117" s="214"/>
      <c r="IZ1117" s="214"/>
      <c r="JA1117" s="214"/>
      <c r="JB1117" s="214"/>
    </row>
    <row r="1118" spans="1:262" x14ac:dyDescent="0.25">
      <c r="A1118" s="214">
        <v>1</v>
      </c>
      <c r="B1118" s="214">
        <v>1</v>
      </c>
      <c r="C1118" s="713" t="s">
        <v>194</v>
      </c>
      <c r="D1118" s="718"/>
      <c r="E1118" s="713"/>
      <c r="F1118" s="2044">
        <f t="shared" ref="F1118:H1121" si="782">F958</f>
        <v>5000</v>
      </c>
      <c r="G1118" s="2605">
        <f t="shared" si="782"/>
        <v>833</v>
      </c>
      <c r="H1118" s="2605">
        <f t="shared" si="782"/>
        <v>620</v>
      </c>
      <c r="I1118" s="1956">
        <f t="shared" si="757"/>
        <v>74.429771908763513</v>
      </c>
      <c r="J1118" s="2606"/>
      <c r="K1118" s="2606"/>
      <c r="L1118" s="1959"/>
      <c r="M1118" s="1959"/>
      <c r="N1118" s="2605"/>
      <c r="O1118" s="2605"/>
      <c r="P1118" s="1959"/>
      <c r="Q1118" s="2067"/>
      <c r="R1118" s="2592">
        <f t="shared" ref="R1118:AA1118" si="783">R958</f>
        <v>0</v>
      </c>
      <c r="S1118" s="2592">
        <f t="shared" ref="S1118" si="784">S958</f>
        <v>0</v>
      </c>
      <c r="T1118" s="2592">
        <f t="shared" si="783"/>
        <v>0</v>
      </c>
      <c r="U1118" s="2607">
        <f t="shared" si="783"/>
        <v>0</v>
      </c>
      <c r="V1118" s="2608">
        <f t="shared" si="783"/>
        <v>0</v>
      </c>
      <c r="W1118" s="2607">
        <f t="shared" si="783"/>
        <v>0</v>
      </c>
      <c r="X1118" s="2592">
        <f t="shared" si="783"/>
        <v>0</v>
      </c>
      <c r="Y1118" s="2607">
        <f t="shared" si="783"/>
        <v>0</v>
      </c>
      <c r="Z1118" s="2607">
        <f t="shared" si="783"/>
        <v>0</v>
      </c>
      <c r="AA1118" s="2607">
        <f t="shared" si="783"/>
        <v>0</v>
      </c>
      <c r="AB1118" s="1471"/>
      <c r="AC1118" s="2609">
        <f>AC958</f>
        <v>0</v>
      </c>
      <c r="AD1118" s="2222">
        <f t="shared" si="764"/>
        <v>0</v>
      </c>
      <c r="AE1118" s="214"/>
      <c r="AF1118" s="214"/>
      <c r="AG1118" s="214"/>
      <c r="AH1118" s="214"/>
      <c r="AI1118" s="214"/>
      <c r="AJ1118" s="214"/>
      <c r="AK1118" s="214"/>
      <c r="AL1118" s="214"/>
      <c r="AM1118" s="214"/>
      <c r="AN1118" s="214"/>
      <c r="AO1118" s="214"/>
      <c r="AP1118" s="214"/>
      <c r="AQ1118" s="214"/>
      <c r="AR1118" s="214"/>
      <c r="AS1118" s="214"/>
      <c r="AT1118" s="214"/>
      <c r="AU1118" s="214"/>
      <c r="AV1118" s="214"/>
      <c r="AW1118" s="214"/>
      <c r="AX1118" s="214"/>
      <c r="AY1118" s="214"/>
      <c r="AZ1118" s="214"/>
      <c r="BA1118" s="214"/>
      <c r="BB1118" s="214"/>
      <c r="BC1118" s="214"/>
      <c r="BD1118" s="214"/>
      <c r="BE1118" s="214"/>
      <c r="BF1118" s="214"/>
      <c r="BG1118" s="214"/>
      <c r="BH1118" s="214"/>
      <c r="BI1118" s="214"/>
      <c r="BJ1118" s="214"/>
      <c r="BK1118" s="214"/>
      <c r="BL1118" s="214"/>
      <c r="BM1118" s="214"/>
      <c r="BN1118" s="214"/>
      <c r="BO1118" s="214"/>
      <c r="BP1118" s="214"/>
      <c r="BQ1118" s="214"/>
      <c r="BR1118" s="214"/>
      <c r="BS1118" s="214"/>
      <c r="BT1118" s="214"/>
      <c r="BU1118" s="214"/>
      <c r="BV1118" s="214"/>
      <c r="BW1118" s="214"/>
      <c r="BX1118" s="214"/>
      <c r="BY1118" s="214"/>
      <c r="BZ1118" s="214"/>
      <c r="CA1118" s="214"/>
      <c r="CB1118" s="214"/>
      <c r="CC1118" s="214"/>
      <c r="CD1118" s="214"/>
      <c r="CE1118" s="214"/>
      <c r="CF1118" s="214"/>
      <c r="CG1118" s="214"/>
      <c r="CH1118" s="214"/>
      <c r="CI1118" s="214"/>
      <c r="CJ1118" s="214"/>
      <c r="CK1118" s="214"/>
      <c r="CL1118" s="214"/>
      <c r="CM1118" s="214"/>
      <c r="CN1118" s="214"/>
      <c r="CO1118" s="214"/>
      <c r="CP1118" s="214"/>
      <c r="CQ1118" s="214"/>
      <c r="CR1118" s="214"/>
      <c r="CS1118" s="214"/>
      <c r="CT1118" s="214"/>
      <c r="CU1118" s="214"/>
      <c r="CV1118" s="214"/>
      <c r="CW1118" s="214"/>
      <c r="CX1118" s="214"/>
      <c r="CY1118" s="214"/>
      <c r="CZ1118" s="214"/>
      <c r="DA1118" s="214"/>
      <c r="DB1118" s="214"/>
      <c r="DC1118" s="214"/>
      <c r="DD1118" s="214"/>
      <c r="DE1118" s="214"/>
      <c r="DF1118" s="214"/>
      <c r="DG1118" s="214"/>
      <c r="DH1118" s="214"/>
      <c r="DI1118" s="214"/>
      <c r="DJ1118" s="214"/>
      <c r="DK1118" s="214"/>
      <c r="DL1118" s="214"/>
      <c r="DM1118" s="214"/>
      <c r="DN1118" s="214"/>
      <c r="DO1118" s="214"/>
      <c r="DP1118" s="214"/>
      <c r="DQ1118" s="214"/>
      <c r="DR1118" s="214"/>
      <c r="DS1118" s="214"/>
      <c r="DT1118" s="214"/>
      <c r="DU1118" s="214"/>
      <c r="DV1118" s="214"/>
      <c r="DW1118" s="214"/>
      <c r="DX1118" s="214"/>
      <c r="DY1118" s="214"/>
      <c r="DZ1118" s="214"/>
      <c r="EA1118" s="214"/>
      <c r="EB1118" s="214"/>
      <c r="EC1118" s="214"/>
      <c r="ED1118" s="214"/>
      <c r="EE1118" s="214"/>
      <c r="EF1118" s="214"/>
      <c r="EG1118" s="214"/>
      <c r="EH1118" s="214"/>
      <c r="EI1118" s="214"/>
      <c r="EJ1118" s="214"/>
      <c r="EK1118" s="214"/>
      <c r="EL1118" s="214"/>
      <c r="EM1118" s="214"/>
      <c r="EN1118" s="214"/>
      <c r="EO1118" s="214"/>
      <c r="EP1118" s="214"/>
      <c r="EQ1118" s="214"/>
      <c r="ER1118" s="214"/>
      <c r="ES1118" s="214"/>
      <c r="ET1118" s="214"/>
      <c r="EU1118" s="214"/>
      <c r="EV1118" s="214"/>
      <c r="EW1118" s="214"/>
      <c r="EX1118" s="214"/>
      <c r="EY1118" s="214"/>
      <c r="EZ1118" s="214"/>
      <c r="FA1118" s="214"/>
      <c r="FB1118" s="214"/>
      <c r="FC1118" s="214"/>
      <c r="FD1118" s="214"/>
      <c r="FE1118" s="214"/>
      <c r="FF1118" s="214"/>
      <c r="FG1118" s="214"/>
      <c r="FH1118" s="214"/>
      <c r="FI1118" s="214"/>
      <c r="FJ1118" s="214"/>
      <c r="FK1118" s="214"/>
      <c r="FL1118" s="214"/>
      <c r="FM1118" s="214"/>
      <c r="FN1118" s="214"/>
      <c r="FO1118" s="214"/>
      <c r="FP1118" s="214"/>
      <c r="FQ1118" s="214"/>
      <c r="FR1118" s="214"/>
      <c r="FS1118" s="214"/>
      <c r="FT1118" s="214"/>
      <c r="FU1118" s="214"/>
      <c r="FV1118" s="214"/>
      <c r="FW1118" s="214"/>
      <c r="FX1118" s="214"/>
      <c r="FY1118" s="214"/>
      <c r="FZ1118" s="214"/>
      <c r="GA1118" s="214"/>
      <c r="GB1118" s="214"/>
      <c r="GC1118" s="214"/>
      <c r="GD1118" s="214"/>
      <c r="GE1118" s="214"/>
      <c r="GF1118" s="214"/>
      <c r="GG1118" s="214"/>
      <c r="GH1118" s="214"/>
      <c r="GI1118" s="214"/>
      <c r="GJ1118" s="214"/>
      <c r="GK1118" s="214"/>
      <c r="GL1118" s="214"/>
      <c r="GM1118" s="214"/>
      <c r="GN1118" s="214"/>
      <c r="GO1118" s="214"/>
      <c r="GP1118" s="214"/>
      <c r="GQ1118" s="214"/>
      <c r="GR1118" s="214"/>
      <c r="GS1118" s="214"/>
      <c r="GT1118" s="214"/>
      <c r="GU1118" s="214"/>
      <c r="GV1118" s="214"/>
      <c r="GW1118" s="214"/>
      <c r="GX1118" s="214"/>
      <c r="GY1118" s="214"/>
      <c r="GZ1118" s="214"/>
      <c r="HA1118" s="214"/>
      <c r="HB1118" s="214"/>
      <c r="HC1118" s="214"/>
      <c r="HD1118" s="214"/>
      <c r="HE1118" s="214"/>
      <c r="HF1118" s="214"/>
      <c r="HG1118" s="214"/>
      <c r="HH1118" s="214"/>
      <c r="HI1118" s="214"/>
      <c r="HJ1118" s="214"/>
      <c r="HK1118" s="214"/>
      <c r="HL1118" s="214"/>
      <c r="HM1118" s="214"/>
      <c r="HN1118" s="214"/>
      <c r="HO1118" s="214"/>
      <c r="HP1118" s="214"/>
      <c r="HQ1118" s="214"/>
      <c r="HR1118" s="214"/>
      <c r="HS1118" s="214"/>
      <c r="HT1118" s="214"/>
      <c r="HU1118" s="214"/>
      <c r="HV1118" s="214"/>
      <c r="HW1118" s="214"/>
      <c r="HX1118" s="214"/>
      <c r="HY1118" s="214"/>
      <c r="HZ1118" s="214"/>
      <c r="IA1118" s="214"/>
      <c r="IB1118" s="214"/>
      <c r="IC1118" s="214"/>
      <c r="ID1118" s="214"/>
      <c r="IE1118" s="214"/>
      <c r="IF1118" s="214"/>
      <c r="IG1118" s="214"/>
      <c r="IH1118" s="214"/>
      <c r="II1118" s="214"/>
      <c r="IJ1118" s="214"/>
      <c r="IK1118" s="214"/>
      <c r="IL1118" s="214"/>
      <c r="IM1118" s="214"/>
      <c r="IN1118" s="214"/>
      <c r="IO1118" s="214"/>
      <c r="IP1118" s="214"/>
      <c r="IQ1118" s="214"/>
      <c r="IR1118" s="214"/>
      <c r="IS1118" s="214"/>
      <c r="IT1118" s="214"/>
      <c r="IU1118" s="214"/>
      <c r="IV1118" s="214"/>
      <c r="IW1118" s="214"/>
      <c r="IX1118" s="214"/>
      <c r="IY1118" s="214"/>
      <c r="IZ1118" s="214"/>
      <c r="JA1118" s="214"/>
      <c r="JB1118" s="214"/>
    </row>
    <row r="1119" spans="1:262" x14ac:dyDescent="0.25">
      <c r="A1119" s="214">
        <v>1</v>
      </c>
      <c r="B1119" s="214">
        <v>1</v>
      </c>
      <c r="C1119" s="715" t="s">
        <v>195</v>
      </c>
      <c r="D1119" s="715"/>
      <c r="E1119" s="715"/>
      <c r="F1119" s="1965">
        <f t="shared" si="782"/>
        <v>4994</v>
      </c>
      <c r="G1119" s="2610">
        <f t="shared" si="782"/>
        <v>832</v>
      </c>
      <c r="H1119" s="2610">
        <f t="shared" si="782"/>
        <v>618</v>
      </c>
      <c r="I1119" s="2595">
        <f t="shared" si="757"/>
        <v>74.27884615384616</v>
      </c>
      <c r="J1119" s="2611"/>
      <c r="K1119" s="2611"/>
      <c r="L1119" s="2610"/>
      <c r="M1119" s="2610"/>
      <c r="N1119" s="2610"/>
      <c r="O1119" s="2610"/>
      <c r="P1119" s="2610"/>
      <c r="Q1119" s="1868"/>
      <c r="R1119" s="2612">
        <f t="shared" ref="R1119:AA1119" si="785">R959</f>
        <v>0</v>
      </c>
      <c r="S1119" s="2612">
        <f t="shared" ref="S1119" si="786">S959</f>
        <v>0</v>
      </c>
      <c r="T1119" s="2592">
        <f t="shared" si="785"/>
        <v>0</v>
      </c>
      <c r="U1119" s="2612">
        <f t="shared" si="785"/>
        <v>0</v>
      </c>
      <c r="V1119" s="2613">
        <f t="shared" si="785"/>
        <v>0</v>
      </c>
      <c r="W1119" s="2612">
        <f t="shared" si="785"/>
        <v>0</v>
      </c>
      <c r="X1119" s="2612">
        <f t="shared" si="785"/>
        <v>0</v>
      </c>
      <c r="Y1119" s="2612">
        <f t="shared" si="785"/>
        <v>0</v>
      </c>
      <c r="Z1119" s="2612">
        <f t="shared" si="785"/>
        <v>0</v>
      </c>
      <c r="AA1119" s="2612">
        <f t="shared" si="785"/>
        <v>0</v>
      </c>
      <c r="AB1119" s="1481"/>
      <c r="AC1119" s="2614">
        <f>AC959</f>
        <v>0</v>
      </c>
      <c r="AD1119" s="2222">
        <f t="shared" si="764"/>
        <v>0</v>
      </c>
      <c r="AE1119" s="214"/>
      <c r="AF1119" s="214"/>
      <c r="AG1119" s="214"/>
      <c r="AH1119" s="214"/>
      <c r="AI1119" s="214"/>
      <c r="AJ1119" s="214"/>
      <c r="AK1119" s="214"/>
      <c r="AL1119" s="214"/>
      <c r="AM1119" s="214"/>
      <c r="AN1119" s="214"/>
      <c r="AO1119" s="214"/>
      <c r="AP1119" s="214"/>
      <c r="AQ1119" s="214"/>
      <c r="AR1119" s="214"/>
      <c r="AS1119" s="214"/>
      <c r="AT1119" s="214"/>
      <c r="AU1119" s="214"/>
      <c r="AV1119" s="214"/>
      <c r="AW1119" s="214"/>
      <c r="AX1119" s="214"/>
      <c r="AY1119" s="214"/>
      <c r="AZ1119" s="214"/>
      <c r="BA1119" s="214"/>
      <c r="BB1119" s="214"/>
      <c r="BC1119" s="214"/>
      <c r="BD1119" s="214"/>
      <c r="BE1119" s="214"/>
      <c r="BF1119" s="214"/>
      <c r="BG1119" s="214"/>
      <c r="BH1119" s="214"/>
      <c r="BI1119" s="214"/>
      <c r="BJ1119" s="214"/>
      <c r="BK1119" s="214"/>
      <c r="BL1119" s="214"/>
      <c r="BM1119" s="214"/>
      <c r="BN1119" s="214"/>
      <c r="BO1119" s="214"/>
      <c r="BP1119" s="214"/>
      <c r="BQ1119" s="214"/>
      <c r="BR1119" s="214"/>
      <c r="BS1119" s="214"/>
      <c r="BT1119" s="214"/>
      <c r="BU1119" s="214"/>
      <c r="BV1119" s="214"/>
      <c r="BW1119" s="214"/>
      <c r="BX1119" s="214"/>
      <c r="BY1119" s="214"/>
      <c r="BZ1119" s="214"/>
      <c r="CA1119" s="214"/>
      <c r="CB1119" s="214"/>
      <c r="CC1119" s="214"/>
      <c r="CD1119" s="214"/>
      <c r="CE1119" s="214"/>
      <c r="CF1119" s="214"/>
      <c r="CG1119" s="214"/>
      <c r="CH1119" s="214"/>
      <c r="CI1119" s="214"/>
      <c r="CJ1119" s="214"/>
      <c r="CK1119" s="214"/>
      <c r="CL1119" s="214"/>
      <c r="CM1119" s="214"/>
      <c r="CN1119" s="214"/>
      <c r="CO1119" s="214"/>
      <c r="CP1119" s="214"/>
      <c r="CQ1119" s="214"/>
      <c r="CR1119" s="214"/>
      <c r="CS1119" s="214"/>
      <c r="CT1119" s="214"/>
      <c r="CU1119" s="214"/>
      <c r="CV1119" s="214"/>
      <c r="CW1119" s="214"/>
      <c r="CX1119" s="214"/>
      <c r="CY1119" s="214"/>
      <c r="CZ1119" s="214"/>
      <c r="DA1119" s="214"/>
      <c r="DB1119" s="214"/>
      <c r="DC1119" s="214"/>
      <c r="DD1119" s="214"/>
      <c r="DE1119" s="214"/>
      <c r="DF1119" s="214"/>
      <c r="DG1119" s="214"/>
      <c r="DH1119" s="214"/>
      <c r="DI1119" s="214"/>
      <c r="DJ1119" s="214"/>
      <c r="DK1119" s="214"/>
      <c r="DL1119" s="214"/>
      <c r="DM1119" s="214"/>
      <c r="DN1119" s="214"/>
      <c r="DO1119" s="214"/>
      <c r="DP1119" s="214"/>
      <c r="DQ1119" s="214"/>
      <c r="DR1119" s="214"/>
      <c r="DS1119" s="214"/>
      <c r="DT1119" s="214"/>
      <c r="DU1119" s="214"/>
      <c r="DV1119" s="214"/>
      <c r="DW1119" s="214"/>
      <c r="DX1119" s="214"/>
      <c r="DY1119" s="214"/>
      <c r="DZ1119" s="214"/>
      <c r="EA1119" s="214"/>
      <c r="EB1119" s="214"/>
      <c r="EC1119" s="214"/>
      <c r="ED1119" s="214"/>
      <c r="EE1119" s="214"/>
      <c r="EF1119" s="214"/>
      <c r="EG1119" s="214"/>
      <c r="EH1119" s="214"/>
      <c r="EI1119" s="214"/>
      <c r="EJ1119" s="214"/>
      <c r="EK1119" s="214"/>
      <c r="EL1119" s="214"/>
      <c r="EM1119" s="214"/>
      <c r="EN1119" s="214"/>
      <c r="EO1119" s="214"/>
      <c r="EP1119" s="214"/>
      <c r="EQ1119" s="214"/>
      <c r="ER1119" s="214"/>
      <c r="ES1119" s="214"/>
      <c r="ET1119" s="214"/>
      <c r="EU1119" s="214"/>
      <c r="EV1119" s="214"/>
      <c r="EW1119" s="214"/>
      <c r="EX1119" s="214"/>
      <c r="EY1119" s="214"/>
      <c r="EZ1119" s="214"/>
      <c r="FA1119" s="214"/>
      <c r="FB1119" s="214"/>
      <c r="FC1119" s="214"/>
      <c r="FD1119" s="214"/>
      <c r="FE1119" s="214"/>
      <c r="FF1119" s="214"/>
      <c r="FG1119" s="214"/>
      <c r="FH1119" s="214"/>
      <c r="FI1119" s="214"/>
      <c r="FJ1119" s="214"/>
      <c r="FK1119" s="214"/>
      <c r="FL1119" s="214"/>
      <c r="FM1119" s="214"/>
      <c r="FN1119" s="214"/>
      <c r="FO1119" s="214"/>
      <c r="FP1119" s="214"/>
      <c r="FQ1119" s="214"/>
      <c r="FR1119" s="214"/>
      <c r="FS1119" s="214"/>
      <c r="FT1119" s="214"/>
      <c r="FU1119" s="214"/>
      <c r="FV1119" s="214"/>
      <c r="FW1119" s="214"/>
      <c r="FX1119" s="214"/>
      <c r="FY1119" s="214"/>
      <c r="FZ1119" s="214"/>
      <c r="GA1119" s="214"/>
      <c r="GB1119" s="214"/>
      <c r="GC1119" s="214"/>
      <c r="GD1119" s="214"/>
      <c r="GE1119" s="214"/>
      <c r="GF1119" s="214"/>
      <c r="GG1119" s="214"/>
      <c r="GH1119" s="214"/>
      <c r="GI1119" s="214"/>
      <c r="GJ1119" s="214"/>
      <c r="GK1119" s="214"/>
      <c r="GL1119" s="214"/>
      <c r="GM1119" s="214"/>
      <c r="GN1119" s="214"/>
      <c r="GO1119" s="214"/>
      <c r="GP1119" s="214"/>
      <c r="GQ1119" s="214"/>
      <c r="GR1119" s="214"/>
      <c r="GS1119" s="214"/>
      <c r="GT1119" s="214"/>
      <c r="GU1119" s="214"/>
      <c r="GV1119" s="214"/>
      <c r="GW1119" s="214"/>
      <c r="GX1119" s="214"/>
      <c r="GY1119" s="214"/>
      <c r="GZ1119" s="214"/>
      <c r="HA1119" s="214"/>
      <c r="HB1119" s="214"/>
      <c r="HC1119" s="214"/>
      <c r="HD1119" s="214"/>
      <c r="HE1119" s="214"/>
      <c r="HF1119" s="214"/>
      <c r="HG1119" s="214"/>
      <c r="HH1119" s="214"/>
      <c r="HI1119" s="214"/>
      <c r="HJ1119" s="214"/>
      <c r="HK1119" s="214"/>
      <c r="HL1119" s="214"/>
      <c r="HM1119" s="214"/>
      <c r="HN1119" s="214"/>
      <c r="HO1119" s="214"/>
      <c r="HP1119" s="214"/>
      <c r="HQ1119" s="214"/>
      <c r="HR1119" s="214"/>
      <c r="HS1119" s="214"/>
      <c r="HT1119" s="214"/>
      <c r="HU1119" s="214"/>
      <c r="HV1119" s="214"/>
      <c r="HW1119" s="214"/>
      <c r="HX1119" s="214"/>
      <c r="HY1119" s="214"/>
      <c r="HZ1119" s="214"/>
      <c r="IA1119" s="214"/>
      <c r="IB1119" s="214"/>
      <c r="IC1119" s="214"/>
      <c r="ID1119" s="214"/>
      <c r="IE1119" s="214"/>
      <c r="IF1119" s="214"/>
      <c r="IG1119" s="214"/>
      <c r="IH1119" s="214"/>
      <c r="II1119" s="214"/>
      <c r="IJ1119" s="214"/>
      <c r="IK1119" s="214"/>
      <c r="IL1119" s="214"/>
      <c r="IM1119" s="214"/>
      <c r="IN1119" s="214"/>
      <c r="IO1119" s="214"/>
      <c r="IP1119" s="214"/>
      <c r="IQ1119" s="214"/>
      <c r="IR1119" s="214"/>
      <c r="IS1119" s="214"/>
      <c r="IT1119" s="214"/>
      <c r="IU1119" s="214"/>
      <c r="IV1119" s="214"/>
      <c r="IW1119" s="214"/>
      <c r="IX1119" s="214"/>
      <c r="IY1119" s="214"/>
      <c r="IZ1119" s="214"/>
      <c r="JA1119" s="214"/>
      <c r="JB1119" s="214"/>
    </row>
    <row r="1120" spans="1:262" ht="30" x14ac:dyDescent="0.25">
      <c r="A1120" s="214">
        <v>1</v>
      </c>
      <c r="B1120" s="214">
        <v>1</v>
      </c>
      <c r="C1120" s="715" t="s">
        <v>196</v>
      </c>
      <c r="D1120" s="715"/>
      <c r="E1120" s="715"/>
      <c r="F1120" s="1965">
        <f t="shared" si="782"/>
        <v>6</v>
      </c>
      <c r="G1120" s="2595">
        <f t="shared" si="782"/>
        <v>1</v>
      </c>
      <c r="H1120" s="2595">
        <f t="shared" si="782"/>
        <v>2</v>
      </c>
      <c r="I1120" s="2595">
        <f t="shared" si="757"/>
        <v>200</v>
      </c>
      <c r="J1120" s="2611"/>
      <c r="K1120" s="2606"/>
      <c r="L1120" s="2610"/>
      <c r="M1120" s="2595"/>
      <c r="N1120" s="2610"/>
      <c r="O1120" s="2595"/>
      <c r="P1120" s="2595"/>
      <c r="Q1120" s="1839"/>
      <c r="R1120" s="2599">
        <f t="shared" ref="R1120:AA1120" si="787">R960</f>
        <v>0</v>
      </c>
      <c r="S1120" s="2599">
        <f t="shared" ref="S1120" si="788">S960</f>
        <v>0</v>
      </c>
      <c r="T1120" s="2592">
        <f t="shared" si="787"/>
        <v>0</v>
      </c>
      <c r="U1120" s="2599">
        <f t="shared" si="787"/>
        <v>0</v>
      </c>
      <c r="V1120" s="2600">
        <f t="shared" si="787"/>
        <v>0</v>
      </c>
      <c r="W1120" s="2599">
        <f t="shared" si="787"/>
        <v>0</v>
      </c>
      <c r="X1120" s="2612">
        <f t="shared" si="787"/>
        <v>0</v>
      </c>
      <c r="Y1120" s="2612">
        <f t="shared" si="787"/>
        <v>0</v>
      </c>
      <c r="Z1120" s="2599">
        <f t="shared" si="787"/>
        <v>0</v>
      </c>
      <c r="AA1120" s="2599">
        <f t="shared" si="787"/>
        <v>0</v>
      </c>
      <c r="AB1120" s="917"/>
      <c r="AC1120" s="2601">
        <f>AC960</f>
        <v>0</v>
      </c>
      <c r="AD1120" s="2222">
        <f t="shared" si="764"/>
        <v>0</v>
      </c>
      <c r="AE1120" s="214"/>
      <c r="AF1120" s="214"/>
      <c r="AG1120" s="214"/>
      <c r="AH1120" s="214"/>
      <c r="AI1120" s="214"/>
      <c r="AJ1120" s="214"/>
      <c r="AK1120" s="214"/>
      <c r="AL1120" s="214"/>
      <c r="AM1120" s="214"/>
      <c r="AN1120" s="214"/>
      <c r="AO1120" s="214"/>
      <c r="AP1120" s="214"/>
      <c r="AQ1120" s="214"/>
      <c r="AR1120" s="214"/>
      <c r="AS1120" s="214"/>
      <c r="AT1120" s="214"/>
      <c r="AU1120" s="214"/>
      <c r="AV1120" s="214"/>
      <c r="AW1120" s="214"/>
      <c r="AX1120" s="214"/>
      <c r="AY1120" s="214"/>
      <c r="AZ1120" s="214"/>
      <c r="BA1120" s="214"/>
      <c r="BB1120" s="214"/>
      <c r="BC1120" s="214"/>
      <c r="BD1120" s="214"/>
      <c r="BE1120" s="214"/>
      <c r="BF1120" s="214"/>
      <c r="BG1120" s="214"/>
      <c r="BH1120" s="214"/>
      <c r="BI1120" s="214"/>
      <c r="BJ1120" s="214"/>
      <c r="BK1120" s="214"/>
      <c r="BL1120" s="214"/>
      <c r="BM1120" s="214"/>
      <c r="BN1120" s="214"/>
      <c r="BO1120" s="214"/>
      <c r="BP1120" s="214"/>
      <c r="BQ1120" s="214"/>
      <c r="BR1120" s="214"/>
      <c r="BS1120" s="214"/>
      <c r="BT1120" s="214"/>
      <c r="BU1120" s="214"/>
      <c r="BV1120" s="214"/>
      <c r="BW1120" s="214"/>
      <c r="BX1120" s="214"/>
      <c r="BY1120" s="214"/>
      <c r="BZ1120" s="214"/>
      <c r="CA1120" s="214"/>
      <c r="CB1120" s="214"/>
      <c r="CC1120" s="214"/>
      <c r="CD1120" s="214"/>
      <c r="CE1120" s="214"/>
      <c r="CF1120" s="214"/>
      <c r="CG1120" s="214"/>
      <c r="CH1120" s="214"/>
      <c r="CI1120" s="214"/>
      <c r="CJ1120" s="214"/>
      <c r="CK1120" s="214"/>
      <c r="CL1120" s="214"/>
      <c r="CM1120" s="214"/>
      <c r="CN1120" s="214"/>
      <c r="CO1120" s="214"/>
      <c r="CP1120" s="214"/>
      <c r="CQ1120" s="214"/>
      <c r="CR1120" s="214"/>
      <c r="CS1120" s="214"/>
      <c r="CT1120" s="214"/>
      <c r="CU1120" s="214"/>
      <c r="CV1120" s="214"/>
      <c r="CW1120" s="214"/>
      <c r="CX1120" s="214"/>
      <c r="CY1120" s="214"/>
      <c r="CZ1120" s="214"/>
      <c r="DA1120" s="214"/>
      <c r="DB1120" s="214"/>
      <c r="DC1120" s="214"/>
      <c r="DD1120" s="214"/>
      <c r="DE1120" s="214"/>
      <c r="DF1120" s="214"/>
      <c r="DG1120" s="214"/>
      <c r="DH1120" s="214"/>
      <c r="DI1120" s="214"/>
      <c r="DJ1120" s="214"/>
      <c r="DK1120" s="214"/>
      <c r="DL1120" s="214"/>
      <c r="DM1120" s="214"/>
      <c r="DN1120" s="214"/>
      <c r="DO1120" s="214"/>
      <c r="DP1120" s="214"/>
      <c r="DQ1120" s="214"/>
      <c r="DR1120" s="214"/>
      <c r="DS1120" s="214"/>
      <c r="DT1120" s="214"/>
      <c r="DU1120" s="214"/>
      <c r="DV1120" s="214"/>
      <c r="DW1120" s="214"/>
      <c r="DX1120" s="214"/>
      <c r="DY1120" s="214"/>
      <c r="DZ1120" s="214"/>
      <c r="EA1120" s="214"/>
      <c r="EB1120" s="214"/>
      <c r="EC1120" s="214"/>
      <c r="ED1120" s="214"/>
      <c r="EE1120" s="214"/>
      <c r="EF1120" s="214"/>
      <c r="EG1120" s="214"/>
      <c r="EH1120" s="214"/>
      <c r="EI1120" s="214"/>
      <c r="EJ1120" s="214"/>
      <c r="EK1120" s="214"/>
      <c r="EL1120" s="214"/>
      <c r="EM1120" s="214"/>
      <c r="EN1120" s="214"/>
      <c r="EO1120" s="214"/>
      <c r="EP1120" s="214"/>
      <c r="EQ1120" s="214"/>
      <c r="ER1120" s="214"/>
      <c r="ES1120" s="214"/>
      <c r="ET1120" s="214"/>
      <c r="EU1120" s="214"/>
      <c r="EV1120" s="214"/>
      <c r="EW1120" s="214"/>
      <c r="EX1120" s="214"/>
      <c r="EY1120" s="214"/>
      <c r="EZ1120" s="214"/>
      <c r="FA1120" s="214"/>
      <c r="FB1120" s="214"/>
      <c r="FC1120" s="214"/>
      <c r="FD1120" s="214"/>
      <c r="FE1120" s="214"/>
      <c r="FF1120" s="214"/>
      <c r="FG1120" s="214"/>
      <c r="FH1120" s="214"/>
      <c r="FI1120" s="214"/>
      <c r="FJ1120" s="214"/>
      <c r="FK1120" s="214"/>
      <c r="FL1120" s="214"/>
      <c r="FM1120" s="214"/>
      <c r="FN1120" s="214"/>
      <c r="FO1120" s="214"/>
      <c r="FP1120" s="214"/>
      <c r="FQ1120" s="214"/>
      <c r="FR1120" s="214"/>
      <c r="FS1120" s="214"/>
      <c r="FT1120" s="214"/>
      <c r="FU1120" s="214"/>
      <c r="FV1120" s="214"/>
      <c r="FW1120" s="214"/>
      <c r="FX1120" s="214"/>
      <c r="FY1120" s="214"/>
      <c r="FZ1120" s="214"/>
      <c r="GA1120" s="214"/>
      <c r="GB1120" s="214"/>
      <c r="GC1120" s="214"/>
      <c r="GD1120" s="214"/>
      <c r="GE1120" s="214"/>
      <c r="GF1120" s="214"/>
      <c r="GG1120" s="214"/>
      <c r="GH1120" s="214"/>
      <c r="GI1120" s="214"/>
      <c r="GJ1120" s="214"/>
      <c r="GK1120" s="214"/>
      <c r="GL1120" s="214"/>
      <c r="GM1120" s="214"/>
      <c r="GN1120" s="214"/>
      <c r="GO1120" s="214"/>
      <c r="GP1120" s="214"/>
      <c r="GQ1120" s="214"/>
      <c r="GR1120" s="214"/>
      <c r="GS1120" s="214"/>
      <c r="GT1120" s="214"/>
      <c r="GU1120" s="214"/>
      <c r="GV1120" s="214"/>
      <c r="GW1120" s="214"/>
      <c r="GX1120" s="214"/>
      <c r="GY1120" s="214"/>
      <c r="GZ1120" s="214"/>
      <c r="HA1120" s="214"/>
      <c r="HB1120" s="214"/>
      <c r="HC1120" s="214"/>
      <c r="HD1120" s="214"/>
      <c r="HE1120" s="214"/>
      <c r="HF1120" s="214"/>
      <c r="HG1120" s="214"/>
      <c r="HH1120" s="214"/>
      <c r="HI1120" s="214"/>
      <c r="HJ1120" s="214"/>
      <c r="HK1120" s="214"/>
      <c r="HL1120" s="214"/>
      <c r="HM1120" s="214"/>
      <c r="HN1120" s="214"/>
      <c r="HO1120" s="214"/>
      <c r="HP1120" s="214"/>
      <c r="HQ1120" s="214"/>
      <c r="HR1120" s="214"/>
      <c r="HS1120" s="214"/>
      <c r="HT1120" s="214"/>
      <c r="HU1120" s="214"/>
      <c r="HV1120" s="214"/>
      <c r="HW1120" s="214"/>
      <c r="HX1120" s="214"/>
      <c r="HY1120" s="214"/>
      <c r="HZ1120" s="214"/>
      <c r="IA1120" s="214"/>
      <c r="IB1120" s="214"/>
      <c r="IC1120" s="214"/>
      <c r="ID1120" s="214"/>
      <c r="IE1120" s="214"/>
      <c r="IF1120" s="214"/>
      <c r="IG1120" s="214"/>
      <c r="IH1120" s="214"/>
      <c r="II1120" s="214"/>
      <c r="IJ1120" s="214"/>
      <c r="IK1120" s="214"/>
      <c r="IL1120" s="214"/>
      <c r="IM1120" s="214"/>
      <c r="IN1120" s="214"/>
      <c r="IO1120" s="214"/>
      <c r="IP1120" s="214"/>
      <c r="IQ1120" s="214"/>
      <c r="IR1120" s="214"/>
      <c r="IS1120" s="214"/>
      <c r="IT1120" s="214"/>
      <c r="IU1120" s="214"/>
      <c r="IV1120" s="214"/>
      <c r="IW1120" s="214"/>
      <c r="IX1120" s="214"/>
      <c r="IY1120" s="214"/>
      <c r="IZ1120" s="214"/>
      <c r="JA1120" s="214"/>
      <c r="JB1120" s="214"/>
    </row>
    <row r="1121" spans="1:262" ht="30" thickBot="1" x14ac:dyDescent="0.3">
      <c r="B1121" s="214">
        <v>1</v>
      </c>
      <c r="C1121" s="712" t="s">
        <v>201</v>
      </c>
      <c r="D1121" s="712"/>
      <c r="E1121" s="712"/>
      <c r="F1121" s="1971">
        <f t="shared" si="782"/>
        <v>5000</v>
      </c>
      <c r="G1121" s="2615">
        <f t="shared" si="782"/>
        <v>833</v>
      </c>
      <c r="H1121" s="2615">
        <f t="shared" si="782"/>
        <v>620</v>
      </c>
      <c r="I1121" s="2615">
        <f t="shared" si="757"/>
        <v>74.429771908763513</v>
      </c>
      <c r="J1121" s="2616"/>
      <c r="K1121" s="2616"/>
      <c r="L1121" s="2617"/>
      <c r="M1121" s="2617"/>
      <c r="N1121" s="2617"/>
      <c r="O1121" s="2617"/>
      <c r="P1121" s="2617"/>
      <c r="Q1121" s="1884"/>
      <c r="R1121" s="2618">
        <f t="shared" ref="R1121:AA1121" si="789">R961</f>
        <v>63027.086200000005</v>
      </c>
      <c r="S1121" s="2618">
        <f t="shared" ref="S1121" si="790">S961</f>
        <v>63027.086200000005</v>
      </c>
      <c r="T1121" s="2619">
        <f t="shared" si="789"/>
        <v>10504.514366666668</v>
      </c>
      <c r="U1121" s="2618">
        <f t="shared" si="789"/>
        <v>10307.073609999999</v>
      </c>
      <c r="V1121" s="2620">
        <f t="shared" si="789"/>
        <v>0</v>
      </c>
      <c r="W1121" s="2618">
        <f t="shared" si="789"/>
        <v>0</v>
      </c>
      <c r="X1121" s="2618">
        <f t="shared" si="789"/>
        <v>-197.44075666666868</v>
      </c>
      <c r="Y1121" s="2621">
        <f t="shared" si="789"/>
        <v>0</v>
      </c>
      <c r="Z1121" s="2621">
        <f t="shared" si="789"/>
        <v>0</v>
      </c>
      <c r="AA1121" s="2618">
        <f t="shared" si="789"/>
        <v>10307.073609999999</v>
      </c>
      <c r="AB1121" s="2622"/>
      <c r="AC1121" s="2623">
        <f>AC961</f>
        <v>0</v>
      </c>
      <c r="AD1121" s="2222">
        <f t="shared" si="764"/>
        <v>0</v>
      </c>
      <c r="AE1121" s="214"/>
      <c r="AF1121" s="214"/>
      <c r="AG1121" s="214"/>
      <c r="AH1121" s="214"/>
      <c r="AI1121" s="214"/>
      <c r="AJ1121" s="214"/>
      <c r="AK1121" s="214"/>
      <c r="AL1121" s="214"/>
      <c r="AM1121" s="214"/>
      <c r="AN1121" s="214"/>
      <c r="AO1121" s="214"/>
      <c r="AP1121" s="214"/>
      <c r="AQ1121" s="214"/>
      <c r="AR1121" s="214"/>
      <c r="AS1121" s="214"/>
      <c r="AT1121" s="214"/>
      <c r="AU1121" s="214"/>
      <c r="AV1121" s="214"/>
      <c r="AW1121" s="214"/>
      <c r="AX1121" s="214"/>
      <c r="AY1121" s="214"/>
      <c r="AZ1121" s="214"/>
      <c r="BA1121" s="214"/>
      <c r="BB1121" s="214"/>
      <c r="BC1121" s="214"/>
      <c r="BD1121" s="214"/>
      <c r="BE1121" s="214"/>
      <c r="BF1121" s="214"/>
      <c r="BG1121" s="214"/>
      <c r="BH1121" s="214"/>
      <c r="BI1121" s="214"/>
      <c r="BJ1121" s="214"/>
      <c r="BK1121" s="214"/>
      <c r="BL1121" s="214"/>
      <c r="BM1121" s="214"/>
      <c r="BN1121" s="214"/>
      <c r="BO1121" s="214"/>
      <c r="BP1121" s="214"/>
      <c r="BQ1121" s="214"/>
      <c r="BR1121" s="214"/>
      <c r="BS1121" s="214"/>
      <c r="BT1121" s="214"/>
      <c r="BU1121" s="214"/>
      <c r="BV1121" s="214"/>
      <c r="BW1121" s="214"/>
      <c r="BX1121" s="214"/>
      <c r="BY1121" s="214"/>
      <c r="BZ1121" s="214"/>
      <c r="CA1121" s="214"/>
      <c r="CB1121" s="214"/>
      <c r="CC1121" s="214"/>
      <c r="CD1121" s="214"/>
      <c r="CE1121" s="214"/>
      <c r="CF1121" s="214"/>
      <c r="CG1121" s="214"/>
      <c r="CH1121" s="214"/>
      <c r="CI1121" s="214"/>
      <c r="CJ1121" s="214"/>
      <c r="CK1121" s="214"/>
      <c r="CL1121" s="214"/>
      <c r="CM1121" s="214"/>
      <c r="CN1121" s="214"/>
      <c r="CO1121" s="214"/>
      <c r="CP1121" s="214"/>
      <c r="CQ1121" s="214"/>
      <c r="CR1121" s="214"/>
      <c r="CS1121" s="214"/>
      <c r="CT1121" s="214"/>
      <c r="CU1121" s="214"/>
      <c r="CV1121" s="214"/>
      <c r="CW1121" s="214"/>
      <c r="CX1121" s="214"/>
      <c r="CY1121" s="214"/>
      <c r="CZ1121" s="214"/>
      <c r="DA1121" s="214"/>
      <c r="DB1121" s="214"/>
      <c r="DC1121" s="214"/>
      <c r="DD1121" s="214"/>
      <c r="DE1121" s="214"/>
      <c r="DF1121" s="214"/>
      <c r="DG1121" s="214"/>
      <c r="DH1121" s="214"/>
      <c r="DI1121" s="214"/>
      <c r="DJ1121" s="214"/>
      <c r="DK1121" s="214"/>
      <c r="DL1121" s="214"/>
      <c r="DM1121" s="214"/>
      <c r="DN1121" s="214"/>
      <c r="DO1121" s="214"/>
      <c r="DP1121" s="214"/>
      <c r="DQ1121" s="214"/>
      <c r="DR1121" s="214"/>
      <c r="DS1121" s="214"/>
      <c r="DT1121" s="214"/>
      <c r="DU1121" s="214"/>
      <c r="DV1121" s="214"/>
      <c r="DW1121" s="214"/>
      <c r="DX1121" s="214"/>
      <c r="DY1121" s="214"/>
      <c r="DZ1121" s="214"/>
      <c r="EA1121" s="214"/>
      <c r="EB1121" s="214"/>
      <c r="EC1121" s="214"/>
      <c r="ED1121" s="214"/>
      <c r="EE1121" s="214"/>
      <c r="EF1121" s="214"/>
      <c r="EG1121" s="214"/>
      <c r="EH1121" s="214"/>
      <c r="EI1121" s="214"/>
      <c r="EJ1121" s="214"/>
      <c r="EK1121" s="214"/>
      <c r="EL1121" s="214"/>
      <c r="EM1121" s="214"/>
      <c r="EN1121" s="214"/>
      <c r="EO1121" s="214"/>
      <c r="EP1121" s="214"/>
      <c r="EQ1121" s="214"/>
      <c r="ER1121" s="214"/>
      <c r="ES1121" s="214"/>
      <c r="ET1121" s="214"/>
      <c r="EU1121" s="214"/>
      <c r="EV1121" s="214"/>
      <c r="EW1121" s="214"/>
      <c r="EX1121" s="214"/>
      <c r="EY1121" s="214"/>
      <c r="EZ1121" s="214"/>
      <c r="FA1121" s="214"/>
      <c r="FB1121" s="214"/>
      <c r="FC1121" s="214"/>
      <c r="FD1121" s="214"/>
      <c r="FE1121" s="214"/>
      <c r="FF1121" s="214"/>
      <c r="FG1121" s="214"/>
      <c r="FH1121" s="214"/>
      <c r="FI1121" s="214"/>
      <c r="FJ1121" s="214"/>
      <c r="FK1121" s="214"/>
      <c r="FL1121" s="214"/>
      <c r="FM1121" s="214"/>
      <c r="FN1121" s="214"/>
      <c r="FO1121" s="214"/>
      <c r="FP1121" s="214"/>
      <c r="FQ1121" s="214"/>
      <c r="FR1121" s="214"/>
      <c r="FS1121" s="214"/>
      <c r="FT1121" s="214"/>
      <c r="FU1121" s="214"/>
      <c r="FV1121" s="214"/>
      <c r="FW1121" s="214"/>
      <c r="FX1121" s="214"/>
      <c r="FY1121" s="214"/>
      <c r="FZ1121" s="214"/>
      <c r="GA1121" s="214"/>
      <c r="GB1121" s="214"/>
      <c r="GC1121" s="214"/>
      <c r="GD1121" s="214"/>
      <c r="GE1121" s="214"/>
      <c r="GF1121" s="214"/>
      <c r="GG1121" s="214"/>
      <c r="GH1121" s="214"/>
      <c r="GI1121" s="214"/>
      <c r="GJ1121" s="214"/>
      <c r="GK1121" s="214"/>
      <c r="GL1121" s="214"/>
      <c r="GM1121" s="214"/>
      <c r="GN1121" s="214"/>
      <c r="GO1121" s="214"/>
      <c r="GP1121" s="214"/>
      <c r="GQ1121" s="214"/>
      <c r="GR1121" s="214"/>
      <c r="GS1121" s="214"/>
      <c r="GT1121" s="214"/>
      <c r="GU1121" s="214"/>
      <c r="GV1121" s="214"/>
      <c r="GW1121" s="214"/>
      <c r="GX1121" s="214"/>
      <c r="GY1121" s="214"/>
      <c r="GZ1121" s="214"/>
      <c r="HA1121" s="214"/>
      <c r="HB1121" s="214"/>
      <c r="HC1121" s="214"/>
      <c r="HD1121" s="214"/>
      <c r="HE1121" s="214"/>
      <c r="HF1121" s="214"/>
      <c r="HG1121" s="214"/>
      <c r="HH1121" s="214"/>
      <c r="HI1121" s="214"/>
      <c r="HJ1121" s="214"/>
      <c r="HK1121" s="214"/>
      <c r="HL1121" s="214"/>
      <c r="HM1121" s="214"/>
      <c r="HN1121" s="214"/>
      <c r="HO1121" s="214"/>
      <c r="HP1121" s="214"/>
      <c r="HQ1121" s="214"/>
      <c r="HR1121" s="214"/>
      <c r="HS1121" s="214"/>
      <c r="HT1121" s="214"/>
      <c r="HU1121" s="214"/>
      <c r="HV1121" s="214"/>
      <c r="HW1121" s="214"/>
      <c r="HX1121" s="214"/>
      <c r="HY1121" s="214"/>
      <c r="HZ1121" s="214"/>
      <c r="IA1121" s="214"/>
      <c r="IB1121" s="214"/>
      <c r="IC1121" s="214"/>
      <c r="ID1121" s="214"/>
      <c r="IE1121" s="214"/>
      <c r="IF1121" s="214"/>
      <c r="IG1121" s="214"/>
      <c r="IH1121" s="214"/>
      <c r="II1121" s="214"/>
      <c r="IJ1121" s="214"/>
      <c r="IK1121" s="214"/>
      <c r="IL1121" s="214"/>
      <c r="IM1121" s="214"/>
      <c r="IN1121" s="214"/>
      <c r="IO1121" s="214"/>
      <c r="IP1121" s="214"/>
      <c r="IQ1121" s="214"/>
      <c r="IR1121" s="214"/>
      <c r="IS1121" s="214"/>
      <c r="IT1121" s="214"/>
      <c r="IU1121" s="214"/>
      <c r="IV1121" s="214"/>
      <c r="IW1121" s="214"/>
      <c r="IX1121" s="214"/>
      <c r="IY1121" s="214"/>
      <c r="IZ1121" s="214"/>
      <c r="JA1121" s="214"/>
      <c r="JB1121" s="214"/>
    </row>
    <row r="1122" spans="1:262" x14ac:dyDescent="0.25">
      <c r="A1122" s="214">
        <v>1</v>
      </c>
      <c r="B1122" s="214">
        <v>1</v>
      </c>
      <c r="C1122" s="2624" t="s">
        <v>54</v>
      </c>
      <c r="D1122" s="2511"/>
      <c r="E1122" s="2511"/>
      <c r="F1122" s="294"/>
      <c r="G1122" s="2470"/>
      <c r="H1122" s="2470"/>
      <c r="I1122" s="2470"/>
      <c r="J1122" s="1206"/>
      <c r="K1122" s="1206"/>
      <c r="L1122" s="1206"/>
      <c r="M1122" s="1206"/>
      <c r="N1122" s="1206"/>
      <c r="O1122" s="1206"/>
      <c r="P1122" s="1206"/>
      <c r="Q1122" s="1206"/>
      <c r="R1122" s="2625"/>
      <c r="S1122" s="2625"/>
      <c r="T1122" s="2626"/>
      <c r="U1122" s="2625"/>
      <c r="V1122" s="3046"/>
      <c r="W1122" s="2625"/>
      <c r="X1122" s="2625"/>
      <c r="Y1122" s="3047"/>
      <c r="Z1122" s="3047"/>
      <c r="AA1122" s="2625"/>
      <c r="AB1122" s="2627"/>
      <c r="AC1122" s="2578"/>
      <c r="AD1122" s="2222">
        <f t="shared" si="764"/>
        <v>0</v>
      </c>
      <c r="AE1122" s="214"/>
      <c r="AF1122" s="214"/>
      <c r="AG1122" s="214"/>
      <c r="AH1122" s="214"/>
      <c r="AI1122" s="214"/>
      <c r="AJ1122" s="214"/>
      <c r="AK1122" s="214"/>
      <c r="AL1122" s="214"/>
      <c r="AM1122" s="214"/>
      <c r="AN1122" s="214"/>
      <c r="AO1122" s="214"/>
      <c r="AP1122" s="214"/>
      <c r="AQ1122" s="214"/>
      <c r="AR1122" s="214"/>
      <c r="AS1122" s="214"/>
      <c r="AT1122" s="214"/>
      <c r="AU1122" s="214"/>
      <c r="AV1122" s="214"/>
      <c r="AW1122" s="214"/>
      <c r="AX1122" s="214"/>
      <c r="AY1122" s="214"/>
      <c r="AZ1122" s="214"/>
      <c r="BA1122" s="214"/>
      <c r="BB1122" s="214"/>
      <c r="BC1122" s="214"/>
      <c r="BD1122" s="214"/>
      <c r="BE1122" s="214"/>
      <c r="BF1122" s="214"/>
      <c r="BG1122" s="214"/>
      <c r="BH1122" s="214"/>
      <c r="BI1122" s="214"/>
      <c r="BJ1122" s="214"/>
      <c r="BK1122" s="214"/>
      <c r="BL1122" s="214"/>
      <c r="BM1122" s="214"/>
      <c r="BN1122" s="214"/>
      <c r="BO1122" s="214"/>
      <c r="BP1122" s="214"/>
      <c r="BQ1122" s="214"/>
      <c r="BR1122" s="214"/>
      <c r="BS1122" s="214"/>
      <c r="BT1122" s="214"/>
      <c r="BU1122" s="214"/>
      <c r="BV1122" s="214"/>
      <c r="BW1122" s="214"/>
      <c r="BX1122" s="214"/>
      <c r="BY1122" s="214"/>
      <c r="BZ1122" s="214"/>
      <c r="CA1122" s="214"/>
      <c r="CB1122" s="214"/>
      <c r="CC1122" s="214"/>
      <c r="CD1122" s="214"/>
      <c r="CE1122" s="214"/>
      <c r="CF1122" s="214"/>
      <c r="CG1122" s="214"/>
      <c r="CH1122" s="214"/>
      <c r="CI1122" s="214"/>
      <c r="CJ1122" s="214"/>
      <c r="CK1122" s="214"/>
      <c r="CL1122" s="214"/>
      <c r="CM1122" s="214"/>
      <c r="CN1122" s="214"/>
      <c r="CO1122" s="214"/>
      <c r="CP1122" s="214"/>
      <c r="CQ1122" s="214"/>
      <c r="CR1122" s="214"/>
      <c r="CS1122" s="214"/>
      <c r="CT1122" s="214"/>
      <c r="CU1122" s="214"/>
      <c r="CV1122" s="214"/>
      <c r="CW1122" s="214"/>
      <c r="CX1122" s="214"/>
      <c r="CY1122" s="214"/>
      <c r="CZ1122" s="214"/>
      <c r="DA1122" s="214"/>
      <c r="DB1122" s="214"/>
      <c r="DC1122" s="214"/>
      <c r="DD1122" s="214"/>
      <c r="DE1122" s="214"/>
      <c r="DF1122" s="214"/>
      <c r="DG1122" s="214"/>
      <c r="DH1122" s="214"/>
      <c r="DI1122" s="214"/>
      <c r="DJ1122" s="214"/>
      <c r="DK1122" s="214"/>
      <c r="DL1122" s="214"/>
      <c r="DM1122" s="214"/>
      <c r="DN1122" s="214"/>
      <c r="DO1122" s="214"/>
      <c r="DP1122" s="214"/>
      <c r="DQ1122" s="214"/>
      <c r="DR1122" s="214"/>
      <c r="DS1122" s="214"/>
      <c r="DT1122" s="214"/>
      <c r="DU1122" s="214"/>
      <c r="DV1122" s="214"/>
      <c r="DW1122" s="214"/>
      <c r="DX1122" s="214"/>
      <c r="DY1122" s="214"/>
      <c r="DZ1122" s="214"/>
      <c r="EA1122" s="214"/>
      <c r="EB1122" s="214"/>
      <c r="EC1122" s="214"/>
      <c r="ED1122" s="214"/>
      <c r="EE1122" s="214"/>
      <c r="EF1122" s="214"/>
      <c r="EG1122" s="214"/>
      <c r="EH1122" s="214"/>
      <c r="EI1122" s="214"/>
      <c r="EJ1122" s="214"/>
      <c r="EK1122" s="214"/>
      <c r="EL1122" s="214"/>
      <c r="EM1122" s="214"/>
      <c r="EN1122" s="214"/>
      <c r="EO1122" s="214"/>
      <c r="EP1122" s="214"/>
      <c r="EQ1122" s="214"/>
      <c r="ER1122" s="214"/>
      <c r="ES1122" s="214"/>
      <c r="ET1122" s="214"/>
      <c r="EU1122" s="214"/>
      <c r="EV1122" s="214"/>
      <c r="EW1122" s="214"/>
      <c r="EX1122" s="214"/>
      <c r="EY1122" s="214"/>
      <c r="EZ1122" s="214"/>
      <c r="FA1122" s="214"/>
      <c r="FB1122" s="214"/>
      <c r="FC1122" s="214"/>
      <c r="FD1122" s="214"/>
      <c r="FE1122" s="214"/>
      <c r="FF1122" s="214"/>
      <c r="FG1122" s="214"/>
      <c r="FH1122" s="214"/>
      <c r="FI1122" s="214"/>
      <c r="FJ1122" s="214"/>
      <c r="FK1122" s="214"/>
      <c r="FL1122" s="214"/>
      <c r="FM1122" s="214"/>
      <c r="FN1122" s="214"/>
      <c r="FO1122" s="214"/>
      <c r="FP1122" s="214"/>
      <c r="FQ1122" s="214"/>
      <c r="FR1122" s="214"/>
      <c r="FS1122" s="214"/>
      <c r="FT1122" s="214"/>
      <c r="FU1122" s="214"/>
      <c r="FV1122" s="214"/>
      <c r="FW1122" s="214"/>
      <c r="FX1122" s="214"/>
      <c r="FY1122" s="214"/>
      <c r="FZ1122" s="214"/>
      <c r="GA1122" s="214"/>
      <c r="GB1122" s="214"/>
      <c r="GC1122" s="214"/>
      <c r="GD1122" s="214"/>
      <c r="GE1122" s="214"/>
      <c r="GF1122" s="214"/>
      <c r="GG1122" s="214"/>
      <c r="GH1122" s="214"/>
      <c r="GI1122" s="214"/>
      <c r="GJ1122" s="214"/>
      <c r="GK1122" s="214"/>
      <c r="GL1122" s="214"/>
      <c r="GM1122" s="214"/>
      <c r="GN1122" s="214"/>
      <c r="GO1122" s="214"/>
      <c r="GP1122" s="214"/>
      <c r="GQ1122" s="214"/>
      <c r="GR1122" s="214"/>
      <c r="GS1122" s="214"/>
      <c r="GT1122" s="214"/>
      <c r="GU1122" s="214"/>
      <c r="GV1122" s="214"/>
      <c r="GW1122" s="214"/>
      <c r="GX1122" s="214"/>
      <c r="GY1122" s="214"/>
      <c r="GZ1122" s="214"/>
      <c r="HA1122" s="214"/>
      <c r="HB1122" s="214"/>
      <c r="HC1122" s="214"/>
      <c r="HD1122" s="214"/>
      <c r="HE1122" s="214"/>
      <c r="HF1122" s="214"/>
      <c r="HG1122" s="214"/>
      <c r="HH1122" s="214"/>
      <c r="HI1122" s="214"/>
      <c r="HJ1122" s="214"/>
      <c r="HK1122" s="214"/>
      <c r="HL1122" s="214"/>
      <c r="HM1122" s="214"/>
      <c r="HN1122" s="214"/>
      <c r="HO1122" s="214"/>
      <c r="HP1122" s="214"/>
      <c r="HQ1122" s="214"/>
      <c r="HR1122" s="214"/>
      <c r="HS1122" s="214"/>
      <c r="HT1122" s="214"/>
      <c r="HU1122" s="214"/>
      <c r="HV1122" s="214"/>
      <c r="HW1122" s="214"/>
      <c r="HX1122" s="214"/>
      <c r="HY1122" s="214"/>
      <c r="HZ1122" s="214"/>
      <c r="IA1122" s="214"/>
      <c r="IB1122" s="214"/>
      <c r="IC1122" s="214"/>
      <c r="ID1122" s="214"/>
      <c r="IE1122" s="214"/>
      <c r="IF1122" s="214"/>
      <c r="IG1122" s="214"/>
      <c r="IH1122" s="214"/>
      <c r="II1122" s="214"/>
      <c r="IJ1122" s="214"/>
      <c r="IK1122" s="214"/>
      <c r="IL1122" s="214"/>
      <c r="IM1122" s="214"/>
      <c r="IN1122" s="214"/>
      <c r="IO1122" s="214"/>
      <c r="IP1122" s="214"/>
      <c r="IQ1122" s="214"/>
      <c r="IR1122" s="214"/>
      <c r="IS1122" s="214"/>
      <c r="IT1122" s="214"/>
      <c r="IU1122" s="214"/>
      <c r="IV1122" s="214"/>
      <c r="IW1122" s="214"/>
      <c r="IX1122" s="214"/>
      <c r="IY1122" s="214"/>
      <c r="IZ1122" s="214"/>
      <c r="JA1122" s="214"/>
      <c r="JB1122" s="214"/>
    </row>
    <row r="1123" spans="1:262" ht="47.25" x14ac:dyDescent="0.25">
      <c r="A1123" s="214">
        <v>1</v>
      </c>
      <c r="B1123" s="214">
        <v>1</v>
      </c>
      <c r="C1123" s="1787" t="s">
        <v>384</v>
      </c>
      <c r="D1123" s="2628"/>
      <c r="E1123" s="2628"/>
      <c r="F1123" s="259"/>
      <c r="G1123" s="699"/>
      <c r="H1123" s="699"/>
      <c r="I1123" s="699"/>
      <c r="J1123" s="699"/>
      <c r="K1123" s="699"/>
      <c r="L1123" s="1977"/>
      <c r="M1123" s="1977"/>
      <c r="N1123" s="1977"/>
      <c r="O1123" s="1977"/>
      <c r="P1123" s="1977"/>
      <c r="Q1123" s="1977"/>
      <c r="R1123" s="366"/>
      <c r="S1123" s="366"/>
      <c r="T1123" s="2322"/>
      <c r="U1123" s="366"/>
      <c r="V1123" s="1068"/>
      <c r="W1123" s="366"/>
      <c r="X1123" s="366"/>
      <c r="Y1123" s="3002"/>
      <c r="Z1123" s="3002"/>
      <c r="AA1123" s="366"/>
      <c r="AB1123" s="2629"/>
      <c r="AC1123" s="2197"/>
      <c r="AD1123" s="2222">
        <f t="shared" si="764"/>
        <v>0</v>
      </c>
      <c r="AE1123" s="214"/>
      <c r="AF1123" s="214"/>
      <c r="AG1123" s="214"/>
      <c r="AH1123" s="214"/>
      <c r="AI1123" s="214"/>
      <c r="AJ1123" s="214" t="s">
        <v>674</v>
      </c>
      <c r="AK1123" s="214"/>
      <c r="AL1123" s="214"/>
      <c r="AM1123" s="214"/>
      <c r="AN1123" s="214"/>
      <c r="AO1123" s="214"/>
      <c r="AP1123" s="214"/>
      <c r="AQ1123" s="214"/>
      <c r="AR1123" s="214"/>
      <c r="AS1123" s="214"/>
      <c r="AT1123" s="214"/>
      <c r="AU1123" s="214"/>
      <c r="AV1123" s="214"/>
      <c r="AW1123" s="214"/>
      <c r="AX1123" s="214"/>
      <c r="AY1123" s="214"/>
      <c r="AZ1123" s="214"/>
      <c r="BA1123" s="214"/>
      <c r="BB1123" s="214"/>
      <c r="BC1123" s="214"/>
      <c r="BD1123" s="214"/>
      <c r="BE1123" s="214"/>
      <c r="BF1123" s="214"/>
      <c r="BG1123" s="214"/>
      <c r="BH1123" s="214"/>
      <c r="BI1123" s="214"/>
      <c r="BJ1123" s="214"/>
      <c r="BK1123" s="214"/>
      <c r="BL1123" s="214"/>
      <c r="BM1123" s="214"/>
      <c r="BN1123" s="214"/>
      <c r="BO1123" s="214"/>
      <c r="BP1123" s="214"/>
      <c r="BQ1123" s="214"/>
      <c r="BR1123" s="214"/>
      <c r="BS1123" s="214"/>
      <c r="BT1123" s="214"/>
      <c r="BU1123" s="214"/>
      <c r="BV1123" s="214"/>
      <c r="BW1123" s="214"/>
      <c r="BX1123" s="214"/>
      <c r="BY1123" s="214"/>
      <c r="BZ1123" s="214"/>
      <c r="CA1123" s="214"/>
      <c r="CB1123" s="214"/>
      <c r="CC1123" s="214"/>
      <c r="CD1123" s="214"/>
      <c r="CE1123" s="214"/>
      <c r="CF1123" s="214"/>
      <c r="CG1123" s="214"/>
      <c r="CH1123" s="214"/>
      <c r="CI1123" s="214"/>
      <c r="CJ1123" s="214"/>
      <c r="CK1123" s="214"/>
      <c r="CL1123" s="214"/>
      <c r="CM1123" s="214"/>
      <c r="CN1123" s="214"/>
      <c r="CO1123" s="214"/>
      <c r="CP1123" s="214"/>
      <c r="CQ1123" s="214"/>
      <c r="CR1123" s="214"/>
      <c r="CS1123" s="214"/>
      <c r="CT1123" s="214"/>
      <c r="CU1123" s="214"/>
      <c r="CV1123" s="214"/>
      <c r="CW1123" s="214"/>
      <c r="CX1123" s="214"/>
      <c r="CY1123" s="214"/>
      <c r="CZ1123" s="214"/>
      <c r="DA1123" s="214"/>
      <c r="DB1123" s="214"/>
      <c r="DC1123" s="214"/>
      <c r="DD1123" s="214"/>
      <c r="DE1123" s="214"/>
      <c r="DF1123" s="214"/>
      <c r="DG1123" s="214"/>
      <c r="DH1123" s="214"/>
      <c r="DI1123" s="214"/>
      <c r="DJ1123" s="214"/>
      <c r="DK1123" s="214"/>
      <c r="DL1123" s="214"/>
      <c r="DM1123" s="214"/>
      <c r="DN1123" s="214"/>
      <c r="DO1123" s="214"/>
      <c r="DP1123" s="214"/>
      <c r="DQ1123" s="214"/>
      <c r="DR1123" s="214"/>
      <c r="DS1123" s="214"/>
      <c r="DT1123" s="214"/>
      <c r="DU1123" s="214"/>
      <c r="DV1123" s="214"/>
      <c r="DW1123" s="214"/>
      <c r="DX1123" s="214"/>
      <c r="DY1123" s="214"/>
      <c r="DZ1123" s="214"/>
      <c r="EA1123" s="214"/>
      <c r="EB1123" s="214"/>
      <c r="EC1123" s="214"/>
      <c r="ED1123" s="214"/>
      <c r="EE1123" s="214"/>
      <c r="EF1123" s="214"/>
      <c r="EG1123" s="214"/>
      <c r="EH1123" s="214"/>
      <c r="EI1123" s="214"/>
      <c r="EJ1123" s="214"/>
      <c r="EK1123" s="214"/>
      <c r="EL1123" s="214"/>
      <c r="EM1123" s="214"/>
      <c r="EN1123" s="214"/>
      <c r="EO1123" s="214"/>
      <c r="EP1123" s="214"/>
      <c r="EQ1123" s="214"/>
      <c r="ER1123" s="214"/>
      <c r="ES1123" s="214"/>
      <c r="ET1123" s="214"/>
      <c r="EU1123" s="214"/>
      <c r="EV1123" s="214"/>
      <c r="EW1123" s="214"/>
      <c r="EX1123" s="214"/>
      <c r="EY1123" s="214"/>
      <c r="EZ1123" s="214"/>
      <c r="FA1123" s="214"/>
      <c r="FB1123" s="214"/>
      <c r="FC1123" s="214"/>
      <c r="FD1123" s="214"/>
      <c r="FE1123" s="214"/>
      <c r="FF1123" s="214"/>
      <c r="FG1123" s="214"/>
      <c r="FH1123" s="214"/>
      <c r="FI1123" s="214"/>
      <c r="FJ1123" s="214"/>
      <c r="FK1123" s="214"/>
      <c r="FL1123" s="214"/>
      <c r="FM1123" s="214"/>
      <c r="FN1123" s="214"/>
      <c r="FO1123" s="214"/>
      <c r="FP1123" s="214"/>
      <c r="FQ1123" s="214"/>
      <c r="FR1123" s="214"/>
      <c r="FS1123" s="214"/>
      <c r="FT1123" s="214"/>
      <c r="FU1123" s="214"/>
      <c r="FV1123" s="214"/>
      <c r="FW1123" s="214"/>
      <c r="FX1123" s="214"/>
      <c r="FY1123" s="214"/>
      <c r="FZ1123" s="214"/>
      <c r="GA1123" s="214"/>
      <c r="GB1123" s="214"/>
      <c r="GC1123" s="214"/>
      <c r="GD1123" s="214"/>
      <c r="GE1123" s="214"/>
      <c r="GF1123" s="214"/>
      <c r="GG1123" s="214"/>
      <c r="GH1123" s="214"/>
      <c r="GI1123" s="214"/>
      <c r="GJ1123" s="214"/>
      <c r="GK1123" s="214"/>
      <c r="GL1123" s="214"/>
      <c r="GM1123" s="214"/>
      <c r="GN1123" s="214"/>
      <c r="GO1123" s="214"/>
      <c r="GP1123" s="214"/>
      <c r="GQ1123" s="214"/>
      <c r="GR1123" s="214"/>
      <c r="GS1123" s="214"/>
      <c r="GT1123" s="214"/>
      <c r="GU1123" s="214"/>
      <c r="GV1123" s="214"/>
      <c r="GW1123" s="214"/>
      <c r="GX1123" s="214"/>
      <c r="GY1123" s="214"/>
      <c r="GZ1123" s="214"/>
      <c r="HA1123" s="214"/>
      <c r="HB1123" s="214"/>
      <c r="HC1123" s="214"/>
      <c r="HD1123" s="214"/>
      <c r="HE1123" s="214"/>
      <c r="HF1123" s="214"/>
      <c r="HG1123" s="214"/>
      <c r="HH1123" s="214"/>
      <c r="HI1123" s="214"/>
      <c r="HJ1123" s="214"/>
      <c r="HK1123" s="214"/>
      <c r="HL1123" s="214"/>
      <c r="HM1123" s="214"/>
      <c r="HN1123" s="214"/>
      <c r="HO1123" s="214"/>
      <c r="HP1123" s="214"/>
      <c r="HQ1123" s="214"/>
      <c r="HR1123" s="214"/>
      <c r="HS1123" s="214"/>
      <c r="HT1123" s="214"/>
      <c r="HU1123" s="214"/>
      <c r="HV1123" s="214"/>
      <c r="HW1123" s="214"/>
      <c r="HX1123" s="214"/>
      <c r="HY1123" s="214"/>
      <c r="HZ1123" s="214"/>
      <c r="IA1123" s="214"/>
      <c r="IB1123" s="214"/>
      <c r="IC1123" s="214"/>
      <c r="ID1123" s="214"/>
      <c r="IE1123" s="214"/>
      <c r="IF1123" s="214"/>
      <c r="IG1123" s="214"/>
      <c r="IH1123" s="214"/>
      <c r="II1123" s="214"/>
      <c r="IJ1123" s="214"/>
      <c r="IK1123" s="214"/>
      <c r="IL1123" s="214"/>
      <c r="IM1123" s="214"/>
      <c r="IN1123" s="214"/>
      <c r="IO1123" s="214"/>
      <c r="IP1123" s="214"/>
      <c r="IQ1123" s="214"/>
      <c r="IR1123" s="214"/>
      <c r="IS1123" s="214"/>
      <c r="IT1123" s="214"/>
      <c r="IU1123" s="214"/>
      <c r="IV1123" s="214"/>
      <c r="IW1123" s="214"/>
      <c r="IX1123" s="214"/>
      <c r="IY1123" s="214"/>
      <c r="IZ1123" s="214"/>
      <c r="JA1123" s="214"/>
      <c r="JB1123" s="214"/>
    </row>
    <row r="1124" spans="1:262" s="2186" customFormat="1" x14ac:dyDescent="0.25">
      <c r="A1124" s="214">
        <v>1</v>
      </c>
      <c r="B1124" s="214">
        <v>1</v>
      </c>
      <c r="C1124" s="1894" t="s">
        <v>5</v>
      </c>
      <c r="D1124" s="1894"/>
      <c r="E1124" s="1894"/>
      <c r="F1124" s="252"/>
      <c r="G1124" s="1205"/>
      <c r="H1124" s="1205"/>
      <c r="I1124" s="1205"/>
      <c r="J1124" s="1205"/>
      <c r="K1124" s="1205"/>
      <c r="L1124" s="1896"/>
      <c r="M1124" s="1896"/>
      <c r="N1124" s="1896"/>
      <c r="O1124" s="1896"/>
      <c r="P1124" s="1896"/>
      <c r="Q1124" s="1896"/>
      <c r="R1124" s="2326"/>
      <c r="S1124" s="2326"/>
      <c r="T1124" s="2517"/>
      <c r="U1124" s="2326"/>
      <c r="V1124" s="2642"/>
      <c r="W1124" s="2326"/>
      <c r="X1124" s="2326"/>
      <c r="Y1124" s="2326"/>
      <c r="Z1124" s="2326"/>
      <c r="AA1124" s="2326"/>
      <c r="AB1124" s="1207"/>
      <c r="AC1124" s="1207"/>
      <c r="AD1124" s="2222">
        <f t="shared" si="764"/>
        <v>0</v>
      </c>
      <c r="AE1124" s="975"/>
      <c r="AJ1124" s="214" t="s">
        <v>674</v>
      </c>
    </row>
    <row r="1125" spans="1:262" s="2186" customFormat="1" x14ac:dyDescent="0.25">
      <c r="A1125" s="214">
        <v>1</v>
      </c>
      <c r="B1125" s="214">
        <v>1</v>
      </c>
      <c r="C1125" s="3" t="s">
        <v>23</v>
      </c>
      <c r="D1125" s="1027" t="s">
        <v>225</v>
      </c>
      <c r="E1125" s="1896">
        <v>340</v>
      </c>
      <c r="F1125" s="51">
        <v>381</v>
      </c>
      <c r="G1125" s="123">
        <f t="shared" ref="G1125:G1132" si="791">ROUND(F1125/12*$C$3,0)</f>
        <v>64</v>
      </c>
      <c r="H1125" s="123">
        <v>65</v>
      </c>
      <c r="I1125" s="123">
        <f t="shared" ref="I1125:I1133" si="792">H1125/G1125*100</f>
        <v>101.5625</v>
      </c>
      <c r="J1125" s="1900">
        <v>6.1</v>
      </c>
      <c r="K1125" s="152">
        <f t="shared" ref="K1125:K1133" si="793">N1125/H1125</f>
        <v>6.5384615384615383</v>
      </c>
      <c r="L1125" s="153">
        <f t="shared" ref="L1125:L1132" si="794">ROUND(F1125*J1125,0)</f>
        <v>2324</v>
      </c>
      <c r="M1125" s="153">
        <f t="shared" ref="M1125:M1132" si="795">ROUND(L1125/12*$C$3,0)</f>
        <v>387</v>
      </c>
      <c r="N1125" s="153">
        <v>425</v>
      </c>
      <c r="O1125" s="153">
        <f t="shared" ref="O1125:O1133" si="796">N1125/M1125*100</f>
        <v>109.81912144702844</v>
      </c>
      <c r="P1125" s="153">
        <f t="shared" ref="P1125:P1132" si="797">ROUND(L1125/E1125,0)</f>
        <v>7</v>
      </c>
      <c r="Q1125" s="153">
        <f t="shared" ref="Q1125:Q1133" si="798">N1125/$C$3*12/P1125</f>
        <v>364.28571428571428</v>
      </c>
      <c r="R1125" s="322"/>
      <c r="S1125" s="322"/>
      <c r="T1125" s="2321"/>
      <c r="U1125" s="322"/>
      <c r="V1125" s="777"/>
      <c r="W1125" s="322"/>
      <c r="X1125" s="322"/>
      <c r="Y1125" s="322"/>
      <c r="Z1125" s="322"/>
      <c r="AA1125" s="322"/>
      <c r="AB1125" s="936"/>
      <c r="AC1125" s="948"/>
      <c r="AD1125" s="2222">
        <f t="shared" si="764"/>
        <v>0</v>
      </c>
      <c r="AE1125" s="975"/>
      <c r="AJ1125" s="214" t="s">
        <v>674</v>
      </c>
    </row>
    <row r="1126" spans="1:262" s="2186" customFormat="1" x14ac:dyDescent="0.25">
      <c r="A1126" s="214">
        <v>1</v>
      </c>
      <c r="B1126" s="214">
        <v>1</v>
      </c>
      <c r="C1126" s="3" t="s">
        <v>24</v>
      </c>
      <c r="D1126" s="1027" t="s">
        <v>225</v>
      </c>
      <c r="E1126" s="1896">
        <v>300</v>
      </c>
      <c r="F1126" s="51">
        <v>94</v>
      </c>
      <c r="G1126" s="123">
        <f t="shared" si="791"/>
        <v>16</v>
      </c>
      <c r="H1126" s="123">
        <v>17</v>
      </c>
      <c r="I1126" s="123">
        <f t="shared" si="792"/>
        <v>106.25</v>
      </c>
      <c r="J1126" s="1900">
        <v>5.2</v>
      </c>
      <c r="K1126" s="152">
        <f t="shared" si="793"/>
        <v>4.2941176470588234</v>
      </c>
      <c r="L1126" s="153">
        <f t="shared" si="794"/>
        <v>489</v>
      </c>
      <c r="M1126" s="153">
        <f t="shared" si="795"/>
        <v>82</v>
      </c>
      <c r="N1126" s="153">
        <v>73</v>
      </c>
      <c r="O1126" s="153">
        <f t="shared" si="796"/>
        <v>89.024390243902445</v>
      </c>
      <c r="P1126" s="153">
        <f t="shared" si="797"/>
        <v>2</v>
      </c>
      <c r="Q1126" s="153">
        <f t="shared" si="798"/>
        <v>219</v>
      </c>
      <c r="R1126" s="322"/>
      <c r="S1126" s="322"/>
      <c r="T1126" s="2321"/>
      <c r="U1126" s="322"/>
      <c r="V1126" s="777"/>
      <c r="W1126" s="322"/>
      <c r="X1126" s="322"/>
      <c r="Y1126" s="322"/>
      <c r="Z1126" s="322"/>
      <c r="AA1126" s="322"/>
      <c r="AB1126" s="936"/>
      <c r="AC1126" s="948"/>
      <c r="AD1126" s="2222">
        <f t="shared" si="764"/>
        <v>0</v>
      </c>
      <c r="AE1126" s="975"/>
      <c r="AJ1126" s="214" t="s">
        <v>674</v>
      </c>
    </row>
    <row r="1127" spans="1:262" s="2186" customFormat="1" x14ac:dyDescent="0.25">
      <c r="A1127" s="214">
        <v>1</v>
      </c>
      <c r="B1127" s="214">
        <v>1</v>
      </c>
      <c r="C1127" s="3" t="s">
        <v>22</v>
      </c>
      <c r="D1127" s="1027" t="s">
        <v>225</v>
      </c>
      <c r="E1127" s="1896">
        <v>270</v>
      </c>
      <c r="F1127" s="51">
        <v>495</v>
      </c>
      <c r="G1127" s="123">
        <f t="shared" si="791"/>
        <v>83</v>
      </c>
      <c r="H1127" s="123">
        <v>82</v>
      </c>
      <c r="I1127" s="123">
        <f t="shared" si="792"/>
        <v>98.795180722891558</v>
      </c>
      <c r="J1127" s="1900">
        <v>8.1999999999999993</v>
      </c>
      <c r="K1127" s="152">
        <f t="shared" si="793"/>
        <v>9.4268292682926838</v>
      </c>
      <c r="L1127" s="153">
        <f t="shared" si="794"/>
        <v>4059</v>
      </c>
      <c r="M1127" s="153">
        <f t="shared" si="795"/>
        <v>677</v>
      </c>
      <c r="N1127" s="153">
        <v>773</v>
      </c>
      <c r="O1127" s="153">
        <f t="shared" si="796"/>
        <v>114.18020679468242</v>
      </c>
      <c r="P1127" s="153">
        <f t="shared" si="797"/>
        <v>15</v>
      </c>
      <c r="Q1127" s="153">
        <f t="shared" si="798"/>
        <v>309.2</v>
      </c>
      <c r="R1127" s="322"/>
      <c r="S1127" s="322"/>
      <c r="T1127" s="2321"/>
      <c r="U1127" s="322"/>
      <c r="V1127" s="777"/>
      <c r="W1127" s="322"/>
      <c r="X1127" s="322"/>
      <c r="Y1127" s="322"/>
      <c r="Z1127" s="322"/>
      <c r="AA1127" s="322"/>
      <c r="AB1127" s="936"/>
      <c r="AC1127" s="948"/>
      <c r="AD1127" s="2222">
        <f t="shared" si="764"/>
        <v>0</v>
      </c>
      <c r="AE1127" s="975"/>
      <c r="AJ1127" s="214" t="s">
        <v>674</v>
      </c>
    </row>
    <row r="1128" spans="1:262" s="2186" customFormat="1" x14ac:dyDescent="0.25">
      <c r="A1128" s="214">
        <v>1</v>
      </c>
      <c r="B1128" s="214">
        <v>1</v>
      </c>
      <c r="C1128" s="3" t="s">
        <v>209</v>
      </c>
      <c r="D1128" s="1027" t="s">
        <v>225</v>
      </c>
      <c r="E1128" s="1896">
        <v>330</v>
      </c>
      <c r="F1128" s="51">
        <v>25</v>
      </c>
      <c r="G1128" s="123">
        <f t="shared" si="791"/>
        <v>4</v>
      </c>
      <c r="H1128" s="123">
        <v>3</v>
      </c>
      <c r="I1128" s="123">
        <f t="shared" si="792"/>
        <v>75</v>
      </c>
      <c r="J1128" s="1900">
        <v>10</v>
      </c>
      <c r="K1128" s="152">
        <f t="shared" si="793"/>
        <v>10.666666666666666</v>
      </c>
      <c r="L1128" s="153">
        <f t="shared" si="794"/>
        <v>250</v>
      </c>
      <c r="M1128" s="153">
        <f t="shared" si="795"/>
        <v>42</v>
      </c>
      <c r="N1128" s="153">
        <v>32</v>
      </c>
      <c r="O1128" s="153">
        <f t="shared" si="796"/>
        <v>76.19047619047619</v>
      </c>
      <c r="P1128" s="153">
        <f t="shared" si="797"/>
        <v>1</v>
      </c>
      <c r="Q1128" s="153">
        <f t="shared" si="798"/>
        <v>192</v>
      </c>
      <c r="R1128" s="322"/>
      <c r="S1128" s="322"/>
      <c r="T1128" s="2321"/>
      <c r="U1128" s="322"/>
      <c r="V1128" s="777"/>
      <c r="W1128" s="322"/>
      <c r="X1128" s="322"/>
      <c r="Y1128" s="322"/>
      <c r="Z1128" s="322"/>
      <c r="AA1128" s="322"/>
      <c r="AB1128" s="936"/>
      <c r="AC1128" s="948"/>
      <c r="AD1128" s="2222">
        <f t="shared" si="764"/>
        <v>0</v>
      </c>
      <c r="AE1128" s="975"/>
      <c r="AJ1128" s="214" t="s">
        <v>674</v>
      </c>
    </row>
    <row r="1129" spans="1:262" s="2186" customFormat="1" x14ac:dyDescent="0.25">
      <c r="A1129" s="214">
        <v>1</v>
      </c>
      <c r="B1129" s="214">
        <v>1</v>
      </c>
      <c r="C1129" s="3" t="s">
        <v>48</v>
      </c>
      <c r="D1129" s="1027" t="s">
        <v>225</v>
      </c>
      <c r="E1129" s="1896">
        <v>340</v>
      </c>
      <c r="F1129" s="222">
        <v>180</v>
      </c>
      <c r="G1129" s="123">
        <f t="shared" si="791"/>
        <v>30</v>
      </c>
      <c r="H1129" s="123">
        <v>22</v>
      </c>
      <c r="I1129" s="123">
        <f t="shared" si="792"/>
        <v>73.333333333333329</v>
      </c>
      <c r="J1129" s="366">
        <v>7.7</v>
      </c>
      <c r="K1129" s="152">
        <f t="shared" si="793"/>
        <v>7.8636363636363633</v>
      </c>
      <c r="L1129" s="153">
        <f t="shared" si="794"/>
        <v>1386</v>
      </c>
      <c r="M1129" s="153">
        <f t="shared" si="795"/>
        <v>231</v>
      </c>
      <c r="N1129" s="153">
        <v>173</v>
      </c>
      <c r="O1129" s="153">
        <f t="shared" si="796"/>
        <v>74.891774891774887</v>
      </c>
      <c r="P1129" s="153">
        <f t="shared" si="797"/>
        <v>4</v>
      </c>
      <c r="Q1129" s="153">
        <f t="shared" si="798"/>
        <v>259.5</v>
      </c>
      <c r="R1129" s="322"/>
      <c r="S1129" s="322"/>
      <c r="T1129" s="2321"/>
      <c r="U1129" s="322"/>
      <c r="V1129" s="777"/>
      <c r="W1129" s="322"/>
      <c r="X1129" s="322"/>
      <c r="Y1129" s="322"/>
      <c r="Z1129" s="322"/>
      <c r="AA1129" s="322"/>
      <c r="AB1129" s="936"/>
      <c r="AC1129" s="948"/>
      <c r="AD1129" s="2222">
        <f t="shared" si="764"/>
        <v>0</v>
      </c>
      <c r="AE1129" s="975"/>
      <c r="AJ1129" s="214" t="s">
        <v>674</v>
      </c>
    </row>
    <row r="1130" spans="1:262" s="2186" customFormat="1" x14ac:dyDescent="0.25">
      <c r="A1130" s="214">
        <v>1</v>
      </c>
      <c r="B1130" s="214">
        <v>1</v>
      </c>
      <c r="C1130" s="3" t="s">
        <v>63</v>
      </c>
      <c r="D1130" s="1027" t="s">
        <v>225</v>
      </c>
      <c r="E1130" s="1896">
        <v>320</v>
      </c>
      <c r="F1130" s="51">
        <v>310</v>
      </c>
      <c r="G1130" s="123">
        <f t="shared" si="791"/>
        <v>52</v>
      </c>
      <c r="H1130" s="123">
        <v>40</v>
      </c>
      <c r="I1130" s="123">
        <f t="shared" si="792"/>
        <v>76.923076923076934</v>
      </c>
      <c r="J1130" s="1900">
        <v>9</v>
      </c>
      <c r="K1130" s="152">
        <f t="shared" si="793"/>
        <v>9.0749999999999993</v>
      </c>
      <c r="L1130" s="153">
        <f t="shared" si="794"/>
        <v>2790</v>
      </c>
      <c r="M1130" s="153">
        <f t="shared" si="795"/>
        <v>465</v>
      </c>
      <c r="N1130" s="153">
        <v>363</v>
      </c>
      <c r="O1130" s="153">
        <f t="shared" si="796"/>
        <v>78.064516129032256</v>
      </c>
      <c r="P1130" s="153">
        <f t="shared" si="797"/>
        <v>9</v>
      </c>
      <c r="Q1130" s="153">
        <f t="shared" si="798"/>
        <v>242</v>
      </c>
      <c r="R1130" s="322"/>
      <c r="S1130" s="322"/>
      <c r="T1130" s="2321"/>
      <c r="U1130" s="322"/>
      <c r="V1130" s="777"/>
      <c r="W1130" s="322"/>
      <c r="X1130" s="322"/>
      <c r="Y1130" s="322"/>
      <c r="Z1130" s="322"/>
      <c r="AA1130" s="322"/>
      <c r="AB1130" s="936"/>
      <c r="AC1130" s="948"/>
      <c r="AD1130" s="2222">
        <f t="shared" si="764"/>
        <v>0</v>
      </c>
      <c r="AE1130" s="975"/>
      <c r="AJ1130" s="214" t="s">
        <v>674</v>
      </c>
    </row>
    <row r="1131" spans="1:262" s="2186" customFormat="1" x14ac:dyDescent="0.25">
      <c r="A1131" s="214"/>
      <c r="B1131" s="214">
        <v>1</v>
      </c>
      <c r="C1131" s="3" t="s">
        <v>10</v>
      </c>
      <c r="D1131" s="1027" t="s">
        <v>225</v>
      </c>
      <c r="E1131" s="1685">
        <v>340</v>
      </c>
      <c r="F1131" s="51">
        <v>649</v>
      </c>
      <c r="G1131" s="123">
        <f t="shared" si="791"/>
        <v>108</v>
      </c>
      <c r="H1131" s="123">
        <v>120</v>
      </c>
      <c r="I1131" s="123">
        <f t="shared" si="792"/>
        <v>111.11111111111111</v>
      </c>
      <c r="J1131" s="1900">
        <v>11</v>
      </c>
      <c r="K1131" s="152">
        <f t="shared" si="793"/>
        <v>10.066666666666666</v>
      </c>
      <c r="L1131" s="153">
        <f t="shared" si="794"/>
        <v>7139</v>
      </c>
      <c r="M1131" s="153">
        <f t="shared" si="795"/>
        <v>1190</v>
      </c>
      <c r="N1131" s="153">
        <v>1208</v>
      </c>
      <c r="O1131" s="153">
        <f t="shared" si="796"/>
        <v>101.5126050420168</v>
      </c>
      <c r="P1131" s="153">
        <f t="shared" si="797"/>
        <v>21</v>
      </c>
      <c r="Q1131" s="153">
        <f t="shared" si="798"/>
        <v>345.14285714285717</v>
      </c>
      <c r="R1131" s="322"/>
      <c r="S1131" s="322"/>
      <c r="T1131" s="2321"/>
      <c r="U1131" s="322"/>
      <c r="V1131" s="777"/>
      <c r="W1131" s="322"/>
      <c r="X1131" s="322"/>
      <c r="Y1131" s="322"/>
      <c r="Z1131" s="322"/>
      <c r="AA1131" s="322"/>
      <c r="AB1131" s="936"/>
      <c r="AC1131" s="948"/>
      <c r="AD1131" s="2222">
        <f t="shared" si="764"/>
        <v>0</v>
      </c>
      <c r="AE1131" s="975"/>
      <c r="AJ1131" s="214" t="s">
        <v>674</v>
      </c>
    </row>
    <row r="1132" spans="1:262" s="2186" customFormat="1" x14ac:dyDescent="0.25">
      <c r="A1132" s="214">
        <v>1</v>
      </c>
      <c r="B1132" s="214">
        <v>1</v>
      </c>
      <c r="C1132" s="3" t="s">
        <v>6</v>
      </c>
      <c r="D1132" s="1027" t="s">
        <v>225</v>
      </c>
      <c r="E1132" s="1685">
        <v>340</v>
      </c>
      <c r="F1132" s="51">
        <v>786</v>
      </c>
      <c r="G1132" s="123">
        <f t="shared" si="791"/>
        <v>131</v>
      </c>
      <c r="H1132" s="123">
        <v>118</v>
      </c>
      <c r="I1132" s="123">
        <f t="shared" si="792"/>
        <v>90.07633587786259</v>
      </c>
      <c r="J1132" s="1900">
        <v>9</v>
      </c>
      <c r="K1132" s="152">
        <f t="shared" si="793"/>
        <v>9.7457627118644066</v>
      </c>
      <c r="L1132" s="153">
        <f t="shared" si="794"/>
        <v>7074</v>
      </c>
      <c r="M1132" s="153">
        <f t="shared" si="795"/>
        <v>1179</v>
      </c>
      <c r="N1132" s="153">
        <v>1150</v>
      </c>
      <c r="O1132" s="153">
        <f t="shared" si="796"/>
        <v>97.540288379983025</v>
      </c>
      <c r="P1132" s="153">
        <f t="shared" si="797"/>
        <v>21</v>
      </c>
      <c r="Q1132" s="153">
        <f t="shared" si="798"/>
        <v>328.57142857142856</v>
      </c>
      <c r="R1132" s="322"/>
      <c r="S1132" s="322"/>
      <c r="T1132" s="2321"/>
      <c r="U1132" s="322"/>
      <c r="V1132" s="777"/>
      <c r="W1132" s="322"/>
      <c r="X1132" s="322"/>
      <c r="Y1132" s="322"/>
      <c r="Z1132" s="322"/>
      <c r="AA1132" s="322"/>
      <c r="AB1132" s="936"/>
      <c r="AC1132" s="948"/>
      <c r="AD1132" s="2222">
        <f t="shared" si="764"/>
        <v>0</v>
      </c>
      <c r="AE1132" s="975"/>
      <c r="AJ1132" s="214" t="s">
        <v>674</v>
      </c>
    </row>
    <row r="1133" spans="1:262" s="2186" customFormat="1" ht="29.25" x14ac:dyDescent="0.25">
      <c r="A1133" s="214">
        <v>1</v>
      </c>
      <c r="B1133" s="214">
        <v>1</v>
      </c>
      <c r="C1133" s="1290" t="s">
        <v>7</v>
      </c>
      <c r="D1133" s="2921"/>
      <c r="E1133" s="1290"/>
      <c r="F1133" s="82">
        <f>SUM(F1125:F1132)</f>
        <v>2920</v>
      </c>
      <c r="G1133" s="2453">
        <f>SUM(G1125:G1132)</f>
        <v>488</v>
      </c>
      <c r="H1133" s="2453">
        <f>SUM(H1125:H1132)</f>
        <v>467</v>
      </c>
      <c r="I1133" s="2453">
        <f t="shared" si="792"/>
        <v>95.696721311475414</v>
      </c>
      <c r="J1133" s="1919">
        <f>IF(F1133=0,0,L1133/F1133)</f>
        <v>8.7366438356164391</v>
      </c>
      <c r="K1133" s="196">
        <f t="shared" si="793"/>
        <v>8.9871520342612428</v>
      </c>
      <c r="L1133" s="2453">
        <f>SUM(L1125:L1132)</f>
        <v>25511</v>
      </c>
      <c r="M1133" s="2453">
        <f>SUM(M1125:M1132)</f>
        <v>4253</v>
      </c>
      <c r="N1133" s="2453">
        <f>SUM(N1125:N1132)</f>
        <v>4197</v>
      </c>
      <c r="O1133" s="153">
        <f t="shared" si="796"/>
        <v>98.683282388901944</v>
      </c>
      <c r="P1133" s="2453">
        <f>SUM(P1125:P1132)</f>
        <v>80</v>
      </c>
      <c r="Q1133" s="153">
        <f t="shared" si="798"/>
        <v>314.77499999999998</v>
      </c>
      <c r="R1133" s="2454">
        <v>133436.66542030047</v>
      </c>
      <c r="S1133" s="2454">
        <v>133436.66542030047</v>
      </c>
      <c r="T1133" s="871">
        <f t="shared" ref="T1133:T1136" si="799">R1133/12*$C$3+(S1133-R1133)/11*1</f>
        <v>22239.444236716747</v>
      </c>
      <c r="U1133" s="2454">
        <f t="shared" ref="U1133:U1136" si="800">AA1133-Z1133-W1133-V1133</f>
        <v>21313.50864</v>
      </c>
      <c r="V1133" s="2667"/>
      <c r="W1133" s="2454">
        <v>-9.9962800000000005</v>
      </c>
      <c r="X1133" s="2454">
        <f>U1133-T1133</f>
        <v>-925.93559671674666</v>
      </c>
      <c r="Y1133" s="2454"/>
      <c r="Z1133" s="2454">
        <v>-837.07599000000005</v>
      </c>
      <c r="AA1133" s="2454">
        <v>20466.436369999999</v>
      </c>
      <c r="AB1133" s="2455"/>
      <c r="AC1133" s="2455"/>
      <c r="AD1133" s="2222">
        <f t="shared" si="764"/>
        <v>0</v>
      </c>
      <c r="AE1133" s="975"/>
      <c r="AJ1133" s="214" t="s">
        <v>674</v>
      </c>
    </row>
    <row r="1134" spans="1:262" s="2186" customFormat="1" x14ac:dyDescent="0.25">
      <c r="A1134" s="214">
        <v>1</v>
      </c>
      <c r="B1134" s="214">
        <v>1</v>
      </c>
      <c r="C1134" s="1799" t="s">
        <v>14</v>
      </c>
      <c r="D1134" s="1799"/>
      <c r="E1134" s="2456"/>
      <c r="F1134" s="82"/>
      <c r="G1134" s="2453"/>
      <c r="H1134" s="2453"/>
      <c r="I1134" s="2453"/>
      <c r="J1134" s="2457"/>
      <c r="K1134" s="2457"/>
      <c r="L1134" s="2453"/>
      <c r="M1134" s="2453"/>
      <c r="N1134" s="2453"/>
      <c r="O1134" s="2453"/>
      <c r="P1134" s="2453"/>
      <c r="Q1134" s="2453"/>
      <c r="R1134" s="2326"/>
      <c r="S1134" s="2326"/>
      <c r="T1134" s="2316">
        <f t="shared" si="799"/>
        <v>0</v>
      </c>
      <c r="U1134" s="2326">
        <f t="shared" si="800"/>
        <v>0</v>
      </c>
      <c r="V1134" s="2642"/>
      <c r="W1134" s="2326"/>
      <c r="X1134" s="2326">
        <f>U1134-T1134</f>
        <v>0</v>
      </c>
      <c r="Y1134" s="2326"/>
      <c r="Z1134" s="2326"/>
      <c r="AA1134" s="2326"/>
      <c r="AB1134" s="2455"/>
      <c r="AC1134" s="1207"/>
      <c r="AD1134" s="2222">
        <f t="shared" si="764"/>
        <v>0</v>
      </c>
      <c r="AE1134" s="975"/>
      <c r="AJ1134" s="214" t="s">
        <v>674</v>
      </c>
    </row>
    <row r="1135" spans="1:262" s="2186" customFormat="1" x14ac:dyDescent="0.25">
      <c r="A1135" s="214">
        <v>1</v>
      </c>
      <c r="B1135" s="214">
        <v>1</v>
      </c>
      <c r="C1135" s="487" t="s">
        <v>317</v>
      </c>
      <c r="D1135" s="531"/>
      <c r="E1135" s="1580"/>
      <c r="F1135" s="256"/>
      <c r="G1135" s="523"/>
      <c r="H1135" s="523"/>
      <c r="I1135" s="523"/>
      <c r="J1135" s="822"/>
      <c r="K1135" s="822"/>
      <c r="L1135" s="1403"/>
      <c r="M1135" s="1403"/>
      <c r="N1135" s="1403"/>
      <c r="O1135" s="1403"/>
      <c r="P1135" s="1403"/>
      <c r="Q1135" s="1403"/>
      <c r="R1135" s="366">
        <v>79793.602559999999</v>
      </c>
      <c r="S1135" s="366">
        <v>79793.602559999999</v>
      </c>
      <c r="T1135" s="2230">
        <f t="shared" si="799"/>
        <v>13298.93376</v>
      </c>
      <c r="U1135" s="366">
        <f t="shared" si="800"/>
        <v>12608.307200000001</v>
      </c>
      <c r="V1135" s="1068"/>
      <c r="W1135" s="366"/>
      <c r="X1135" s="366">
        <f>U1135-T1135</f>
        <v>-690.62655999999879</v>
      </c>
      <c r="Y1135" s="366"/>
      <c r="Z1135" s="366">
        <v>-50.747670000000006</v>
      </c>
      <c r="AA1135" s="366">
        <v>12557.55953</v>
      </c>
      <c r="AB1135" s="909"/>
      <c r="AC1135" s="920"/>
      <c r="AD1135" s="2222">
        <f t="shared" si="764"/>
        <v>0</v>
      </c>
      <c r="AE1135" s="975"/>
      <c r="AJ1135" s="214" t="s">
        <v>674</v>
      </c>
    </row>
    <row r="1136" spans="1:262" s="2186" customFormat="1" x14ac:dyDescent="0.25">
      <c r="A1136" s="214"/>
      <c r="B1136" s="214">
        <v>1</v>
      </c>
      <c r="C1136" s="466" t="s">
        <v>282</v>
      </c>
      <c r="D1136" s="531"/>
      <c r="E1136" s="1580"/>
      <c r="F1136" s="256"/>
      <c r="G1136" s="523"/>
      <c r="H1136" s="523"/>
      <c r="I1136" s="523"/>
      <c r="J1136" s="822"/>
      <c r="K1136" s="822"/>
      <c r="L1136" s="1403"/>
      <c r="M1136" s="1403"/>
      <c r="N1136" s="1403"/>
      <c r="O1136" s="1403"/>
      <c r="P1136" s="1403"/>
      <c r="Q1136" s="1403"/>
      <c r="R1136" s="366">
        <v>20213.178909999999</v>
      </c>
      <c r="S1136" s="366">
        <v>20213.178909999999</v>
      </c>
      <c r="T1136" s="2230">
        <f t="shared" si="799"/>
        <v>3368.8631516666665</v>
      </c>
      <c r="U1136" s="366">
        <f t="shared" si="800"/>
        <v>3368.8631600000003</v>
      </c>
      <c r="V1136" s="1068"/>
      <c r="W1136" s="366"/>
      <c r="X1136" s="366">
        <f>U1136-T1136</f>
        <v>8.3333338807278778E-6</v>
      </c>
      <c r="Y1136" s="366"/>
      <c r="Z1136" s="366">
        <v>0</v>
      </c>
      <c r="AA1136" s="366">
        <v>3368.8631600000003</v>
      </c>
      <c r="AB1136" s="909"/>
      <c r="AC1136" s="920"/>
      <c r="AD1136" s="2222">
        <f t="shared" si="764"/>
        <v>0</v>
      </c>
      <c r="AE1136" s="975"/>
      <c r="AJ1136" s="214" t="s">
        <v>674</v>
      </c>
    </row>
    <row r="1137" spans="1:36" s="2186" customFormat="1" ht="29.25" x14ac:dyDescent="0.25">
      <c r="A1137" s="214">
        <v>1</v>
      </c>
      <c r="B1137" s="214">
        <v>1</v>
      </c>
      <c r="C1137" s="520" t="s">
        <v>265</v>
      </c>
      <c r="D1137" s="4"/>
      <c r="E1137" s="4"/>
      <c r="F1137" s="596">
        <f>F1138+F1139+F1140</f>
        <v>20600</v>
      </c>
      <c r="G1137" s="596">
        <f t="shared" ref="G1137:H1137" si="801">G1138+G1139+G1140</f>
        <v>3434</v>
      </c>
      <c r="H1137" s="596">
        <f t="shared" si="801"/>
        <v>2942</v>
      </c>
      <c r="I1137" s="741">
        <f t="shared" ref="I1137:I1145" si="802">H1137/G1137*100</f>
        <v>85.672684915550377</v>
      </c>
      <c r="J1137" s="1436"/>
      <c r="K1137" s="1436"/>
      <c r="L1137" s="122"/>
      <c r="M1137" s="122"/>
      <c r="N1137" s="122"/>
      <c r="O1137" s="122"/>
      <c r="P1137" s="122"/>
      <c r="Q1137" s="122"/>
      <c r="R1137" s="322"/>
      <c r="S1137" s="322"/>
      <c r="T1137" s="2321"/>
      <c r="U1137" s="322"/>
      <c r="V1137" s="777"/>
      <c r="W1137" s="322"/>
      <c r="X1137" s="322"/>
      <c r="Y1137" s="322"/>
      <c r="Z1137" s="322"/>
      <c r="AA1137" s="322"/>
      <c r="AB1137" s="924"/>
      <c r="AC1137" s="948"/>
      <c r="AD1137" s="2222">
        <f t="shared" si="764"/>
        <v>0</v>
      </c>
      <c r="AE1137" s="975"/>
      <c r="AJ1137" s="214" t="s">
        <v>674</v>
      </c>
    </row>
    <row r="1138" spans="1:36" s="2186" customFormat="1" ht="30" x14ac:dyDescent="0.25">
      <c r="A1138" s="214"/>
      <c r="B1138" s="214">
        <v>1</v>
      </c>
      <c r="C1138" s="532" t="s">
        <v>762</v>
      </c>
      <c r="D1138" s="4"/>
      <c r="E1138" s="4"/>
      <c r="F1138" s="313">
        <v>16000</v>
      </c>
      <c r="G1138" s="123">
        <f t="shared" ref="G1138:G1140" si="803">ROUND(F1138/12*$C$3,0)</f>
        <v>2667</v>
      </c>
      <c r="H1138" s="183">
        <v>2274</v>
      </c>
      <c r="I1138" s="183">
        <f t="shared" si="802"/>
        <v>85.26434195725534</v>
      </c>
      <c r="J1138" s="1436"/>
      <c r="K1138" s="1436"/>
      <c r="L1138" s="122"/>
      <c r="M1138" s="122"/>
      <c r="N1138" s="122"/>
      <c r="O1138" s="122"/>
      <c r="P1138" s="122"/>
      <c r="Q1138" s="122"/>
      <c r="R1138" s="322"/>
      <c r="S1138" s="322"/>
      <c r="T1138" s="2321"/>
      <c r="U1138" s="322"/>
      <c r="V1138" s="777"/>
      <c r="W1138" s="322"/>
      <c r="X1138" s="322"/>
      <c r="Y1138" s="322"/>
      <c r="Z1138" s="322"/>
      <c r="AA1138" s="322"/>
      <c r="AB1138" s="920"/>
      <c r="AC1138" s="948"/>
      <c r="AD1138" s="2222">
        <f t="shared" si="764"/>
        <v>0</v>
      </c>
      <c r="AE1138" s="975"/>
      <c r="AJ1138" s="214" t="s">
        <v>674</v>
      </c>
    </row>
    <row r="1139" spans="1:36" s="2186" customFormat="1" ht="60" x14ac:dyDescent="0.25">
      <c r="A1139" s="214"/>
      <c r="B1139" s="214">
        <v>1</v>
      </c>
      <c r="C1139" s="4" t="s">
        <v>763</v>
      </c>
      <c r="D1139" s="4"/>
      <c r="E1139" s="4"/>
      <c r="F1139" s="313">
        <v>1600</v>
      </c>
      <c r="G1139" s="123">
        <f t="shared" si="803"/>
        <v>267</v>
      </c>
      <c r="H1139" s="183">
        <v>344</v>
      </c>
      <c r="I1139" s="183">
        <f t="shared" si="802"/>
        <v>128.83895131086143</v>
      </c>
      <c r="J1139" s="1436"/>
      <c r="K1139" s="1436"/>
      <c r="L1139" s="122"/>
      <c r="M1139" s="122"/>
      <c r="N1139" s="122"/>
      <c r="O1139" s="122"/>
      <c r="P1139" s="122"/>
      <c r="Q1139" s="122"/>
      <c r="R1139" s="322"/>
      <c r="S1139" s="322"/>
      <c r="T1139" s="2321"/>
      <c r="U1139" s="322"/>
      <c r="V1139" s="777"/>
      <c r="W1139" s="322"/>
      <c r="X1139" s="322"/>
      <c r="Y1139" s="322"/>
      <c r="Z1139" s="322"/>
      <c r="AA1139" s="322"/>
      <c r="AB1139" s="920"/>
      <c r="AC1139" s="948"/>
      <c r="AD1139" s="2222">
        <f t="shared" si="764"/>
        <v>0</v>
      </c>
      <c r="AE1139" s="975"/>
      <c r="AJ1139" s="214" t="s">
        <v>674</v>
      </c>
    </row>
    <row r="1140" spans="1:36" s="2186" customFormat="1" ht="45" x14ac:dyDescent="0.25">
      <c r="A1140" s="214"/>
      <c r="B1140" s="214">
        <v>1</v>
      </c>
      <c r="C1140" s="4" t="s">
        <v>764</v>
      </c>
      <c r="D1140" s="4"/>
      <c r="E1140" s="4"/>
      <c r="F1140" s="313">
        <v>3000</v>
      </c>
      <c r="G1140" s="123">
        <f t="shared" si="803"/>
        <v>500</v>
      </c>
      <c r="H1140" s="183">
        <v>324</v>
      </c>
      <c r="I1140" s="183">
        <f t="shared" si="802"/>
        <v>64.8</v>
      </c>
      <c r="J1140" s="1436"/>
      <c r="K1140" s="1436"/>
      <c r="L1140" s="122"/>
      <c r="M1140" s="122"/>
      <c r="N1140" s="122"/>
      <c r="O1140" s="122"/>
      <c r="P1140" s="122"/>
      <c r="Q1140" s="122"/>
      <c r="R1140" s="322"/>
      <c r="S1140" s="322"/>
      <c r="T1140" s="2321"/>
      <c r="U1140" s="322"/>
      <c r="V1140" s="777"/>
      <c r="W1140" s="322"/>
      <c r="X1140" s="322"/>
      <c r="Y1140" s="322"/>
      <c r="Z1140" s="322"/>
      <c r="AA1140" s="322"/>
      <c r="AB1140" s="920"/>
      <c r="AC1140" s="948"/>
      <c r="AD1140" s="2222">
        <f t="shared" si="764"/>
        <v>0</v>
      </c>
      <c r="AE1140" s="975"/>
      <c r="AJ1140" s="214" t="s">
        <v>674</v>
      </c>
    </row>
    <row r="1141" spans="1:36" s="2186" customFormat="1" ht="29.25" x14ac:dyDescent="0.25">
      <c r="A1141" s="214"/>
      <c r="B1141" s="214">
        <v>1</v>
      </c>
      <c r="C1141" s="585" t="s">
        <v>130</v>
      </c>
      <c r="D1141" s="4"/>
      <c r="E1141" s="4"/>
      <c r="F1141" s="596">
        <f>F1142+F1143+F1144</f>
        <v>20600</v>
      </c>
      <c r="G1141" s="596">
        <f t="shared" ref="G1141:H1141" si="804">G1142+G1143+G1144</f>
        <v>3434</v>
      </c>
      <c r="H1141" s="596">
        <f t="shared" si="804"/>
        <v>2491</v>
      </c>
      <c r="I1141" s="183">
        <f t="shared" si="802"/>
        <v>72.539312754804897</v>
      </c>
      <c r="J1141" s="1436"/>
      <c r="K1141" s="1436"/>
      <c r="L1141" s="122"/>
      <c r="M1141" s="122"/>
      <c r="N1141" s="122"/>
      <c r="O1141" s="122"/>
      <c r="P1141" s="122"/>
      <c r="Q1141" s="122"/>
      <c r="R1141" s="322"/>
      <c r="S1141" s="322"/>
      <c r="T1141" s="2321"/>
      <c r="U1141" s="322"/>
      <c r="V1141" s="777"/>
      <c r="W1141" s="322"/>
      <c r="X1141" s="322"/>
      <c r="Y1141" s="322"/>
      <c r="Z1141" s="322"/>
      <c r="AA1141" s="322"/>
      <c r="AB1141" s="920"/>
      <c r="AC1141" s="948"/>
      <c r="AD1141" s="2222">
        <f t="shared" si="764"/>
        <v>0</v>
      </c>
      <c r="AE1141" s="975"/>
      <c r="AJ1141" s="214" t="s">
        <v>674</v>
      </c>
    </row>
    <row r="1142" spans="1:36" s="2186" customFormat="1" x14ac:dyDescent="0.25">
      <c r="A1142" s="214"/>
      <c r="B1142" s="214">
        <v>1</v>
      </c>
      <c r="C1142" s="4" t="s">
        <v>218</v>
      </c>
      <c r="D1142" s="4"/>
      <c r="E1142" s="4"/>
      <c r="F1142" s="313">
        <v>19000</v>
      </c>
      <c r="G1142" s="123">
        <f t="shared" ref="G1142:G1145" si="805">ROUND(F1142/12*$C$3,0)</f>
        <v>3167</v>
      </c>
      <c r="H1142" s="183">
        <v>2304</v>
      </c>
      <c r="I1142" s="183">
        <f t="shared" si="802"/>
        <v>72.750236817177139</v>
      </c>
      <c r="J1142" s="1436"/>
      <c r="K1142" s="1436"/>
      <c r="L1142" s="122"/>
      <c r="M1142" s="122"/>
      <c r="N1142" s="122"/>
      <c r="O1142" s="122"/>
      <c r="P1142" s="122"/>
      <c r="Q1142" s="122"/>
      <c r="R1142" s="322"/>
      <c r="S1142" s="322"/>
      <c r="T1142" s="2321"/>
      <c r="U1142" s="322"/>
      <c r="V1142" s="777"/>
      <c r="W1142" s="322"/>
      <c r="X1142" s="322"/>
      <c r="Y1142" s="322"/>
      <c r="Z1142" s="322"/>
      <c r="AA1142" s="322"/>
      <c r="AB1142" s="920"/>
      <c r="AC1142" s="948"/>
      <c r="AD1142" s="2222">
        <f t="shared" si="764"/>
        <v>0</v>
      </c>
      <c r="AE1142" s="975"/>
      <c r="AJ1142" s="214" t="s">
        <v>674</v>
      </c>
    </row>
    <row r="1143" spans="1:36" s="2186" customFormat="1" ht="45" x14ac:dyDescent="0.25">
      <c r="A1143" s="214"/>
      <c r="B1143" s="214">
        <v>1</v>
      </c>
      <c r="C1143" s="4" t="s">
        <v>435</v>
      </c>
      <c r="D1143" s="4"/>
      <c r="E1143" s="4"/>
      <c r="F1143" s="3104">
        <v>1200</v>
      </c>
      <c r="G1143" s="123">
        <f t="shared" si="805"/>
        <v>200</v>
      </c>
      <c r="H1143" s="183">
        <v>146</v>
      </c>
      <c r="I1143" s="183">
        <f t="shared" si="802"/>
        <v>73</v>
      </c>
      <c r="J1143" s="1436"/>
      <c r="K1143" s="1436"/>
      <c r="L1143" s="122"/>
      <c r="M1143" s="122"/>
      <c r="N1143" s="122"/>
      <c r="O1143" s="122"/>
      <c r="P1143" s="122"/>
      <c r="Q1143" s="122"/>
      <c r="R1143" s="322"/>
      <c r="S1143" s="322"/>
      <c r="T1143" s="2321"/>
      <c r="U1143" s="322"/>
      <c r="V1143" s="777"/>
      <c r="W1143" s="322"/>
      <c r="X1143" s="322"/>
      <c r="Y1143" s="322"/>
      <c r="Z1143" s="322"/>
      <c r="AA1143" s="322"/>
      <c r="AB1143" s="924"/>
      <c r="AC1143" s="948"/>
      <c r="AD1143" s="2222">
        <f t="shared" si="764"/>
        <v>0</v>
      </c>
      <c r="AE1143" s="975"/>
      <c r="AJ1143" s="214" t="s">
        <v>674</v>
      </c>
    </row>
    <row r="1144" spans="1:36" s="2186" customFormat="1" ht="75" x14ac:dyDescent="0.25">
      <c r="A1144" s="214"/>
      <c r="B1144" s="214">
        <v>1</v>
      </c>
      <c r="C1144" s="4" t="s">
        <v>462</v>
      </c>
      <c r="D1144" s="4"/>
      <c r="E1144" s="4"/>
      <c r="F1144" s="3104">
        <v>400</v>
      </c>
      <c r="G1144" s="123">
        <f t="shared" si="805"/>
        <v>67</v>
      </c>
      <c r="H1144" s="183">
        <v>41</v>
      </c>
      <c r="I1144" s="183">
        <f t="shared" si="802"/>
        <v>61.194029850746269</v>
      </c>
      <c r="J1144" s="1436"/>
      <c r="K1144" s="1436"/>
      <c r="L1144" s="122"/>
      <c r="M1144" s="122"/>
      <c r="N1144" s="122"/>
      <c r="O1144" s="122"/>
      <c r="P1144" s="122"/>
      <c r="Q1144" s="122"/>
      <c r="R1144" s="322"/>
      <c r="S1144" s="322"/>
      <c r="T1144" s="2321"/>
      <c r="U1144" s="322"/>
      <c r="V1144" s="777"/>
      <c r="W1144" s="322"/>
      <c r="X1144" s="322"/>
      <c r="Y1144" s="322"/>
      <c r="Z1144" s="322"/>
      <c r="AA1144" s="322"/>
      <c r="AB1144" s="924"/>
      <c r="AC1144" s="948"/>
      <c r="AD1144" s="2222">
        <f t="shared" si="764"/>
        <v>0</v>
      </c>
      <c r="AE1144" s="975"/>
      <c r="AJ1144" s="214" t="s">
        <v>674</v>
      </c>
    </row>
    <row r="1145" spans="1:36" s="2186" customFormat="1" ht="29.25" x14ac:dyDescent="0.25">
      <c r="A1145" s="214"/>
      <c r="B1145" s="214">
        <v>1</v>
      </c>
      <c r="C1145" s="520" t="s">
        <v>564</v>
      </c>
      <c r="D1145" s="4"/>
      <c r="E1145" s="4"/>
      <c r="F1145" s="3104">
        <v>2600</v>
      </c>
      <c r="G1145" s="123">
        <f t="shared" si="805"/>
        <v>433</v>
      </c>
      <c r="H1145" s="183">
        <v>268</v>
      </c>
      <c r="I1145" s="183">
        <f t="shared" si="802"/>
        <v>61.893764434180142</v>
      </c>
      <c r="J1145" s="1436"/>
      <c r="K1145" s="1436"/>
      <c r="L1145" s="122"/>
      <c r="M1145" s="122"/>
      <c r="N1145" s="122"/>
      <c r="O1145" s="122"/>
      <c r="P1145" s="122"/>
      <c r="Q1145" s="122"/>
      <c r="R1145" s="322"/>
      <c r="S1145" s="322"/>
      <c r="T1145" s="2321"/>
      <c r="U1145" s="322"/>
      <c r="V1145" s="777"/>
      <c r="W1145" s="322"/>
      <c r="X1145" s="322"/>
      <c r="Y1145" s="322"/>
      <c r="Z1145" s="322"/>
      <c r="AA1145" s="322"/>
      <c r="AB1145" s="924"/>
      <c r="AC1145" s="948"/>
      <c r="AD1145" s="2222">
        <f t="shared" si="764"/>
        <v>0</v>
      </c>
      <c r="AE1145" s="975"/>
      <c r="AJ1145" s="214" t="s">
        <v>674</v>
      </c>
    </row>
    <row r="1146" spans="1:36" s="2186" customFormat="1" x14ac:dyDescent="0.25">
      <c r="A1146" s="214"/>
      <c r="B1146" s="214">
        <v>1</v>
      </c>
      <c r="C1146" s="2945" t="s">
        <v>191</v>
      </c>
      <c r="D1146" s="4"/>
      <c r="E1146" s="4"/>
      <c r="F1146" s="313"/>
      <c r="G1146" s="183"/>
      <c r="H1146" s="183"/>
      <c r="I1146" s="183"/>
      <c r="J1146" s="1436"/>
      <c r="K1146" s="1436"/>
      <c r="L1146" s="122"/>
      <c r="M1146" s="122"/>
      <c r="N1146" s="122"/>
      <c r="O1146" s="122"/>
      <c r="P1146" s="122"/>
      <c r="Q1146" s="122"/>
      <c r="R1146" s="322"/>
      <c r="S1146" s="322"/>
      <c r="T1146" s="2321"/>
      <c r="U1146" s="322"/>
      <c r="V1146" s="777"/>
      <c r="W1146" s="322"/>
      <c r="X1146" s="322"/>
      <c r="Y1146" s="322"/>
      <c r="Z1146" s="322"/>
      <c r="AA1146" s="322"/>
      <c r="AB1146" s="920"/>
      <c r="AC1146" s="948"/>
      <c r="AD1146" s="2222">
        <f t="shared" si="764"/>
        <v>0</v>
      </c>
      <c r="AE1146" s="975"/>
      <c r="AJ1146" s="214" t="s">
        <v>674</v>
      </c>
    </row>
    <row r="1147" spans="1:36" s="2186" customFormat="1" ht="104.25" x14ac:dyDescent="0.25">
      <c r="A1147" s="214"/>
      <c r="B1147" s="214">
        <v>1</v>
      </c>
      <c r="C1147" s="307" t="s">
        <v>461</v>
      </c>
      <c r="D1147" s="4"/>
      <c r="E1147" s="4"/>
      <c r="F1147" s="563">
        <f>F1148+F1149+F1150+F1151</f>
        <v>4339</v>
      </c>
      <c r="G1147" s="123">
        <f t="shared" ref="G1147:H1147" si="806">G1148+G1149+G1150+G1151</f>
        <v>723</v>
      </c>
      <c r="H1147" s="183">
        <f t="shared" si="806"/>
        <v>623</v>
      </c>
      <c r="I1147" s="183">
        <f>H1147/G1147*100</f>
        <v>86.168741355463354</v>
      </c>
      <c r="J1147" s="1436"/>
      <c r="K1147" s="1436"/>
      <c r="L1147" s="122"/>
      <c r="M1147" s="122"/>
      <c r="N1147" s="122"/>
      <c r="O1147" s="122"/>
      <c r="P1147" s="122"/>
      <c r="Q1147" s="122"/>
      <c r="R1147" s="322">
        <v>19384.602899999998</v>
      </c>
      <c r="S1147" s="322">
        <v>19384.602899999998</v>
      </c>
      <c r="T1147" s="2230">
        <f t="shared" ref="T1147" si="807">R1147/12*$C$3+(S1147-R1147)/11*1</f>
        <v>3230.7671499999997</v>
      </c>
      <c r="U1147" s="322">
        <f t="shared" ref="U1147" si="808">AA1147-Z1147-W1147-V1147</f>
        <v>2717.1380700000004</v>
      </c>
      <c r="V1147" s="777"/>
      <c r="W1147" s="322"/>
      <c r="X1147" s="322">
        <f>U1147-T1147</f>
        <v>-513.62907999999925</v>
      </c>
      <c r="Y1147" s="322"/>
      <c r="Z1147" s="322">
        <v>-12.45051</v>
      </c>
      <c r="AA1147" s="322">
        <v>2704.6875600000003</v>
      </c>
      <c r="AB1147" s="920"/>
      <c r="AC1147" s="948"/>
      <c r="AD1147" s="2222">
        <f t="shared" si="764"/>
        <v>0</v>
      </c>
      <c r="AE1147" s="975"/>
      <c r="AJ1147" s="214" t="s">
        <v>674</v>
      </c>
    </row>
    <row r="1148" spans="1:36" s="2186" customFormat="1" x14ac:dyDescent="0.25">
      <c r="A1148" s="214"/>
      <c r="B1148" s="214">
        <v>1</v>
      </c>
      <c r="C1148" s="307" t="s">
        <v>561</v>
      </c>
      <c r="D1148" s="4"/>
      <c r="E1148" s="4"/>
      <c r="F1148" s="563">
        <v>739</v>
      </c>
      <c r="G1148" s="123">
        <f t="shared" ref="G1148:G1151" si="809">ROUND(F1148/12*$C$3,0)</f>
        <v>123</v>
      </c>
      <c r="H1148" s="183">
        <v>64</v>
      </c>
      <c r="I1148" s="183">
        <f>H1148/G1148*100</f>
        <v>52.032520325203258</v>
      </c>
      <c r="J1148" s="1436"/>
      <c r="K1148" s="1436"/>
      <c r="L1148" s="122"/>
      <c r="M1148" s="122"/>
      <c r="N1148" s="122"/>
      <c r="O1148" s="122"/>
      <c r="P1148" s="122"/>
      <c r="Q1148" s="122"/>
      <c r="R1148" s="322"/>
      <c r="S1148" s="322"/>
      <c r="T1148" s="2230"/>
      <c r="U1148" s="322"/>
      <c r="V1148" s="777"/>
      <c r="W1148" s="322"/>
      <c r="X1148" s="322"/>
      <c r="Y1148" s="322"/>
      <c r="Z1148" s="322"/>
      <c r="AA1148" s="322"/>
      <c r="AB1148" s="920"/>
      <c r="AC1148" s="948"/>
      <c r="AD1148" s="2222">
        <f t="shared" si="764"/>
        <v>0</v>
      </c>
      <c r="AE1148" s="975"/>
      <c r="AJ1148" s="214" t="s">
        <v>674</v>
      </c>
    </row>
    <row r="1149" spans="1:36" s="2186" customFormat="1" x14ac:dyDescent="0.25">
      <c r="A1149" s="214"/>
      <c r="B1149" s="214">
        <v>1</v>
      </c>
      <c r="C1149" s="307" t="s">
        <v>562</v>
      </c>
      <c r="D1149" s="4"/>
      <c r="E1149" s="4"/>
      <c r="F1149" s="563">
        <v>996</v>
      </c>
      <c r="G1149" s="123">
        <f t="shared" si="809"/>
        <v>166</v>
      </c>
      <c r="H1149" s="183">
        <v>137</v>
      </c>
      <c r="I1149" s="183">
        <f>H1149/G1149*100</f>
        <v>82.53012048192771</v>
      </c>
      <c r="J1149" s="1436"/>
      <c r="K1149" s="1436"/>
      <c r="L1149" s="122"/>
      <c r="M1149" s="122"/>
      <c r="N1149" s="122"/>
      <c r="O1149" s="122"/>
      <c r="P1149" s="122"/>
      <c r="Q1149" s="122"/>
      <c r="R1149" s="322"/>
      <c r="S1149" s="322"/>
      <c r="T1149" s="2230"/>
      <c r="U1149" s="322"/>
      <c r="V1149" s="777"/>
      <c r="W1149" s="322"/>
      <c r="X1149" s="322"/>
      <c r="Y1149" s="322"/>
      <c r="Z1149" s="322"/>
      <c r="AA1149" s="322"/>
      <c r="AB1149" s="920"/>
      <c r="AC1149" s="948"/>
      <c r="AD1149" s="2222">
        <f t="shared" si="764"/>
        <v>0</v>
      </c>
      <c r="AE1149" s="975"/>
      <c r="AJ1149" s="214" t="s">
        <v>674</v>
      </c>
    </row>
    <row r="1150" spans="1:36" s="2186" customFormat="1" ht="30" x14ac:dyDescent="0.25">
      <c r="A1150" s="214"/>
      <c r="B1150" s="214">
        <v>1</v>
      </c>
      <c r="C1150" s="307" t="s">
        <v>563</v>
      </c>
      <c r="D1150" s="4"/>
      <c r="E1150" s="4"/>
      <c r="F1150" s="563">
        <v>2086</v>
      </c>
      <c r="G1150" s="123">
        <f t="shared" si="809"/>
        <v>348</v>
      </c>
      <c r="H1150" s="183">
        <v>333</v>
      </c>
      <c r="I1150" s="183">
        <f>H1150/G1150*100</f>
        <v>95.689655172413794</v>
      </c>
      <c r="J1150" s="1436"/>
      <c r="K1150" s="1436"/>
      <c r="L1150" s="122"/>
      <c r="M1150" s="122"/>
      <c r="N1150" s="122"/>
      <c r="O1150" s="122"/>
      <c r="P1150" s="122"/>
      <c r="Q1150" s="122"/>
      <c r="R1150" s="322"/>
      <c r="S1150" s="322"/>
      <c r="T1150" s="2230"/>
      <c r="U1150" s="322"/>
      <c r="V1150" s="777"/>
      <c r="W1150" s="322"/>
      <c r="X1150" s="322"/>
      <c r="Y1150" s="322"/>
      <c r="Z1150" s="322"/>
      <c r="AA1150" s="322"/>
      <c r="AB1150" s="920"/>
      <c r="AC1150" s="948"/>
      <c r="AD1150" s="2222">
        <f t="shared" si="764"/>
        <v>0</v>
      </c>
      <c r="AE1150" s="975"/>
      <c r="AJ1150" s="214" t="s">
        <v>674</v>
      </c>
    </row>
    <row r="1151" spans="1:36" s="2186" customFormat="1" x14ac:dyDescent="0.25">
      <c r="A1151" s="214"/>
      <c r="B1151" s="214"/>
      <c r="C1151" s="307" t="s">
        <v>765</v>
      </c>
      <c r="D1151" s="4"/>
      <c r="E1151" s="4"/>
      <c r="F1151" s="563">
        <v>518</v>
      </c>
      <c r="G1151" s="123">
        <f t="shared" si="809"/>
        <v>86</v>
      </c>
      <c r="H1151" s="183">
        <v>89</v>
      </c>
      <c r="I1151" s="183"/>
      <c r="J1151" s="1436"/>
      <c r="K1151" s="1436"/>
      <c r="L1151" s="122"/>
      <c r="M1151" s="122"/>
      <c r="N1151" s="122"/>
      <c r="O1151" s="122"/>
      <c r="P1151" s="122"/>
      <c r="Q1151" s="122"/>
      <c r="R1151" s="322"/>
      <c r="S1151" s="322"/>
      <c r="T1151" s="2230"/>
      <c r="U1151" s="322"/>
      <c r="V1151" s="777"/>
      <c r="W1151" s="322"/>
      <c r="X1151" s="322"/>
      <c r="Y1151" s="322"/>
      <c r="Z1151" s="322"/>
      <c r="AA1151" s="322"/>
      <c r="AB1151" s="920"/>
      <c r="AC1151" s="948"/>
      <c r="AD1151" s="2222">
        <f t="shared" si="764"/>
        <v>0</v>
      </c>
      <c r="AE1151" s="975"/>
      <c r="AJ1151" s="214"/>
    </row>
    <row r="1152" spans="1:36" s="2186" customFormat="1" ht="57.75" x14ac:dyDescent="0.25">
      <c r="A1152" s="214"/>
      <c r="B1152" s="214">
        <v>1</v>
      </c>
      <c r="C1152" s="2181" t="s">
        <v>436</v>
      </c>
      <c r="D1152" s="4"/>
      <c r="E1152" s="4"/>
      <c r="F1152" s="596">
        <f>F1153+F1166</f>
        <v>13941</v>
      </c>
      <c r="G1152" s="596">
        <f t="shared" ref="G1152:H1152" si="810">G1153+G1166</f>
        <v>2324</v>
      </c>
      <c r="H1152" s="596">
        <f t="shared" si="810"/>
        <v>2646</v>
      </c>
      <c r="I1152" s="183">
        <f>H1152/G1152*100</f>
        <v>113.85542168674698</v>
      </c>
      <c r="J1152" s="1436"/>
      <c r="K1152" s="1436"/>
      <c r="L1152" s="122"/>
      <c r="M1152" s="122"/>
      <c r="N1152" s="122"/>
      <c r="O1152" s="122"/>
      <c r="P1152" s="122"/>
      <c r="Q1152" s="122"/>
      <c r="R1152" s="322">
        <f t="shared" ref="R1152:AA1152" si="811">R1153+R1166</f>
        <v>58078.391640000002</v>
      </c>
      <c r="S1152" s="322">
        <f t="shared" ref="S1152" si="812">S1153+S1166</f>
        <v>58078.391640000002</v>
      </c>
      <c r="T1152" s="2321">
        <f t="shared" si="811"/>
        <v>9679.7319399999997</v>
      </c>
      <c r="U1152" s="322">
        <f t="shared" si="811"/>
        <v>9327.2585799999997</v>
      </c>
      <c r="V1152" s="777">
        <f t="shared" si="811"/>
        <v>0</v>
      </c>
      <c r="W1152" s="322">
        <f t="shared" si="811"/>
        <v>0</v>
      </c>
      <c r="X1152" s="322">
        <f t="shared" si="811"/>
        <v>-352.47335999999967</v>
      </c>
      <c r="Y1152" s="322">
        <f t="shared" si="811"/>
        <v>0</v>
      </c>
      <c r="Z1152" s="322">
        <f t="shared" si="811"/>
        <v>-9.1500699999999995</v>
      </c>
      <c r="AA1152" s="322">
        <f t="shared" si="811"/>
        <v>9318.10851</v>
      </c>
      <c r="AB1152" s="920"/>
      <c r="AC1152" s="948"/>
      <c r="AD1152" s="2222">
        <f t="shared" si="764"/>
        <v>0</v>
      </c>
      <c r="AE1152" s="975"/>
      <c r="AJ1152" s="214" t="s">
        <v>674</v>
      </c>
    </row>
    <row r="1153" spans="1:36" s="2186" customFormat="1" ht="30" x14ac:dyDescent="0.25">
      <c r="A1153" s="214"/>
      <c r="B1153" s="214">
        <v>1</v>
      </c>
      <c r="C1153" s="468" t="s">
        <v>266</v>
      </c>
      <c r="D1153" s="4"/>
      <c r="E1153" s="4"/>
      <c r="F1153" s="972">
        <f>F1154+F1156+F1158+F1164+F1165</f>
        <v>9541</v>
      </c>
      <c r="G1153" s="835">
        <f t="shared" ref="G1153:H1153" si="813">G1154+G1156+G1158+G1164+G1165</f>
        <v>1591</v>
      </c>
      <c r="H1153" s="835">
        <f t="shared" si="813"/>
        <v>1419</v>
      </c>
      <c r="I1153" s="183">
        <f>H1153/G1153*100</f>
        <v>89.189189189189193</v>
      </c>
      <c r="J1153" s="1436"/>
      <c r="K1153" s="1436"/>
      <c r="L1153" s="122"/>
      <c r="M1153" s="122"/>
      <c r="N1153" s="122"/>
      <c r="O1153" s="122"/>
      <c r="P1153" s="122"/>
      <c r="Q1153" s="122"/>
      <c r="R1153" s="322">
        <f>R1154+R1156+R1158+R1164+R1165</f>
        <v>41219.371640000005</v>
      </c>
      <c r="S1153" s="322">
        <f>S1154+S1156+S1158+S1164+S1165</f>
        <v>41219.371640000005</v>
      </c>
      <c r="T1153" s="2321">
        <f t="shared" ref="T1153:AA1153" si="814">T1154+T1156+T1158+T1164+T1165</f>
        <v>6869.8952733333335</v>
      </c>
      <c r="U1153" s="322">
        <f t="shared" si="814"/>
        <v>6548.5654500000001</v>
      </c>
      <c r="V1153" s="777">
        <f t="shared" si="814"/>
        <v>0</v>
      </c>
      <c r="W1153" s="322">
        <f t="shared" si="814"/>
        <v>0</v>
      </c>
      <c r="X1153" s="322">
        <f t="shared" si="814"/>
        <v>-321.32982333333302</v>
      </c>
      <c r="Y1153" s="322">
        <f t="shared" si="814"/>
        <v>0</v>
      </c>
      <c r="Z1153" s="322">
        <f t="shared" si="814"/>
        <v>-9.1500699999999995</v>
      </c>
      <c r="AA1153" s="322">
        <f t="shared" si="814"/>
        <v>6539.4153800000004</v>
      </c>
      <c r="AB1153" s="920"/>
      <c r="AC1153" s="948"/>
      <c r="AD1153" s="2222">
        <f t="shared" si="764"/>
        <v>0</v>
      </c>
      <c r="AE1153" s="975"/>
      <c r="AJ1153" s="214" t="s">
        <v>674</v>
      </c>
    </row>
    <row r="1154" spans="1:36" s="2186" customFormat="1" ht="30" x14ac:dyDescent="0.25">
      <c r="A1154" s="214"/>
      <c r="B1154" s="214">
        <v>1</v>
      </c>
      <c r="C1154" s="3433" t="s">
        <v>437</v>
      </c>
      <c r="D1154" s="4"/>
      <c r="E1154" s="4"/>
      <c r="F1154" s="566">
        <v>6250</v>
      </c>
      <c r="G1154" s="123">
        <f t="shared" ref="G1154:G1165" si="815">ROUND(F1154/12*$C$3,0)</f>
        <v>1042</v>
      </c>
      <c r="H1154" s="183">
        <v>1190</v>
      </c>
      <c r="I1154" s="183">
        <f>H1154/G1154*100</f>
        <v>114.20345489443378</v>
      </c>
      <c r="J1154" s="1436"/>
      <c r="K1154" s="1436"/>
      <c r="L1154" s="122"/>
      <c r="M1154" s="122"/>
      <c r="N1154" s="122"/>
      <c r="O1154" s="122"/>
      <c r="P1154" s="122"/>
      <c r="Q1154" s="122"/>
      <c r="R1154" s="322">
        <v>33117.5</v>
      </c>
      <c r="S1154" s="322">
        <v>33117.5</v>
      </c>
      <c r="T1154" s="2321">
        <f t="shared" ref="T1154:T1156" si="816">R1154/12*$C$3+(S1154-R1154)/11*1</f>
        <v>5519.583333333333</v>
      </c>
      <c r="U1154" s="322">
        <f t="shared" ref="U1154" si="817">AA1154-Z1154-W1154-V1154</f>
        <v>6163.95651</v>
      </c>
      <c r="V1154" s="777"/>
      <c r="W1154" s="322"/>
      <c r="X1154" s="322">
        <f>U1154-T1154</f>
        <v>644.37317666666695</v>
      </c>
      <c r="Y1154" s="322"/>
      <c r="Z1154" s="322">
        <v>-9.1500699999999995</v>
      </c>
      <c r="AA1154" s="322">
        <v>6154.8064400000003</v>
      </c>
      <c r="AB1154" s="920"/>
      <c r="AC1154" s="948"/>
      <c r="AD1154" s="2222">
        <f t="shared" si="764"/>
        <v>0</v>
      </c>
      <c r="AE1154" s="975"/>
      <c r="AJ1154" s="214" t="s">
        <v>674</v>
      </c>
    </row>
    <row r="1155" spans="1:36" s="2186" customFormat="1" ht="60" x14ac:dyDescent="0.25">
      <c r="A1155" s="214"/>
      <c r="B1155" s="214">
        <v>1</v>
      </c>
      <c r="C1155" s="3433" t="s">
        <v>450</v>
      </c>
      <c r="D1155" s="4"/>
      <c r="E1155" s="4"/>
      <c r="F1155" s="564">
        <v>600</v>
      </c>
      <c r="G1155" s="183">
        <f t="shared" si="815"/>
        <v>100</v>
      </c>
      <c r="H1155" s="183">
        <v>0</v>
      </c>
      <c r="I1155" s="183">
        <f>H1155/G1155*100</f>
        <v>0</v>
      </c>
      <c r="J1155" s="1436"/>
      <c r="K1155" s="1436"/>
      <c r="L1155" s="122"/>
      <c r="M1155" s="122"/>
      <c r="N1155" s="122"/>
      <c r="O1155" s="122"/>
      <c r="P1155" s="122"/>
      <c r="Q1155" s="122"/>
      <c r="R1155" s="322">
        <v>4020</v>
      </c>
      <c r="S1155" s="322">
        <v>4020</v>
      </c>
      <c r="T1155" s="2321">
        <f t="shared" si="816"/>
        <v>670</v>
      </c>
      <c r="U1155" s="322">
        <f t="shared" ref="U1155" si="818">AA1155-Z1155-W1155-V1155</f>
        <v>0</v>
      </c>
      <c r="V1155" s="777"/>
      <c r="W1155" s="322"/>
      <c r="X1155" s="322">
        <f>U1155-T1155</f>
        <v>-670</v>
      </c>
      <c r="Y1155" s="322"/>
      <c r="Z1155" s="322">
        <v>-7.6504700000000003</v>
      </c>
      <c r="AA1155" s="322">
        <v>-7.6504700000000003</v>
      </c>
      <c r="AB1155" s="920"/>
      <c r="AC1155" s="948"/>
      <c r="AD1155" s="2222">
        <f t="shared" si="764"/>
        <v>0</v>
      </c>
      <c r="AE1155" s="975"/>
      <c r="AJ1155" s="214" t="s">
        <v>674</v>
      </c>
    </row>
    <row r="1156" spans="1:36" s="2186" customFormat="1" ht="30" x14ac:dyDescent="0.25">
      <c r="A1156" s="214"/>
      <c r="B1156" s="214"/>
      <c r="C1156" s="3433" t="s">
        <v>766</v>
      </c>
      <c r="D1156" s="4"/>
      <c r="E1156" s="4"/>
      <c r="F1156" s="564">
        <v>940</v>
      </c>
      <c r="G1156" s="183">
        <f t="shared" si="815"/>
        <v>157</v>
      </c>
      <c r="H1156" s="183">
        <v>61</v>
      </c>
      <c r="I1156" s="183">
        <f>H1156/G1156*100</f>
        <v>38.853503184713375</v>
      </c>
      <c r="J1156" s="1436"/>
      <c r="K1156" s="1436"/>
      <c r="L1156" s="122"/>
      <c r="M1156" s="122"/>
      <c r="N1156" s="122"/>
      <c r="O1156" s="122"/>
      <c r="P1156" s="122"/>
      <c r="Q1156" s="122"/>
      <c r="R1156" s="322">
        <v>2149.759</v>
      </c>
      <c r="S1156" s="322">
        <v>2149.759</v>
      </c>
      <c r="T1156" s="2321">
        <f t="shared" si="816"/>
        <v>358.29316666666665</v>
      </c>
      <c r="U1156" s="322">
        <f t="shared" ref="U1156" si="819">AA1156-Z1156-W1156-V1156</f>
        <v>199.70241000000001</v>
      </c>
      <c r="V1156" s="777"/>
      <c r="W1156" s="322"/>
      <c r="X1156" s="322">
        <f>U1156-T1156</f>
        <v>-158.59075666666664</v>
      </c>
      <c r="Y1156" s="322"/>
      <c r="Z1156" s="322">
        <v>0</v>
      </c>
      <c r="AA1156" s="322">
        <v>199.70241000000001</v>
      </c>
      <c r="AB1156" s="920"/>
      <c r="AC1156" s="948"/>
      <c r="AD1156" s="2222">
        <f t="shared" si="764"/>
        <v>0</v>
      </c>
      <c r="AE1156" s="975"/>
      <c r="AJ1156" s="214"/>
    </row>
    <row r="1157" spans="1:36" s="2186" customFormat="1" ht="30" x14ac:dyDescent="0.25">
      <c r="A1157" s="214"/>
      <c r="B1157" s="214"/>
      <c r="C1157" s="3433" t="s">
        <v>767</v>
      </c>
      <c r="D1157" s="4"/>
      <c r="E1157" s="4"/>
      <c r="F1157" s="3437"/>
      <c r="G1157" s="183">
        <f t="shared" si="815"/>
        <v>0</v>
      </c>
      <c r="H1157" s="183"/>
      <c r="I1157" s="183"/>
      <c r="J1157" s="1436"/>
      <c r="K1157" s="1436"/>
      <c r="L1157" s="122"/>
      <c r="M1157" s="122"/>
      <c r="N1157" s="122"/>
      <c r="O1157" s="122"/>
      <c r="P1157" s="122"/>
      <c r="Q1157" s="122"/>
      <c r="R1157" s="322"/>
      <c r="S1157" s="322"/>
      <c r="T1157" s="2321"/>
      <c r="U1157" s="322"/>
      <c r="V1157" s="777"/>
      <c r="W1157" s="322"/>
      <c r="X1157" s="322"/>
      <c r="Y1157" s="322"/>
      <c r="Z1157" s="322">
        <v>0</v>
      </c>
      <c r="AA1157" s="322">
        <v>0</v>
      </c>
      <c r="AB1157" s="920"/>
      <c r="AC1157" s="948"/>
      <c r="AD1157" s="2222">
        <f t="shared" si="764"/>
        <v>0</v>
      </c>
      <c r="AE1157" s="975"/>
      <c r="AJ1157" s="214"/>
    </row>
    <row r="1158" spans="1:36" s="2186" customFormat="1" ht="60" x14ac:dyDescent="0.25">
      <c r="A1158" s="214"/>
      <c r="B1158" s="214"/>
      <c r="C1158" s="3433" t="s">
        <v>768</v>
      </c>
      <c r="D1158" s="4"/>
      <c r="E1158" s="4"/>
      <c r="F1158" s="564">
        <f>F1159+F1160</f>
        <v>2239</v>
      </c>
      <c r="G1158" s="183">
        <f t="shared" si="815"/>
        <v>373</v>
      </c>
      <c r="H1158" s="183">
        <v>165</v>
      </c>
      <c r="I1158" s="183"/>
      <c r="J1158" s="1436"/>
      <c r="K1158" s="1436"/>
      <c r="L1158" s="122"/>
      <c r="M1158" s="122"/>
      <c r="N1158" s="122"/>
      <c r="O1158" s="122"/>
      <c r="P1158" s="122"/>
      <c r="Q1158" s="122"/>
      <c r="R1158" s="322">
        <v>4783.5270399999999</v>
      </c>
      <c r="S1158" s="322">
        <v>4783.5270399999999</v>
      </c>
      <c r="T1158" s="2321">
        <f t="shared" ref="T1158" si="820">R1158/12*$C$3+(S1158-R1158)/11*1</f>
        <v>797.25450666666666</v>
      </c>
      <c r="U1158" s="322">
        <f t="shared" ref="U1158:U1159" si="821">AA1158-Z1158-W1158-V1158</f>
        <v>153.60509999999999</v>
      </c>
      <c r="V1158" s="777"/>
      <c r="W1158" s="322"/>
      <c r="X1158" s="322">
        <f>U1158-T1158</f>
        <v>-643.64940666666666</v>
      </c>
      <c r="Y1158" s="322"/>
      <c r="Z1158" s="322">
        <v>0</v>
      </c>
      <c r="AA1158" s="322">
        <v>153.60509999999999</v>
      </c>
      <c r="AB1158" s="920"/>
      <c r="AC1158" s="948"/>
      <c r="AD1158" s="2222">
        <f t="shared" si="764"/>
        <v>0</v>
      </c>
      <c r="AE1158" s="975"/>
      <c r="AJ1158" s="214"/>
    </row>
    <row r="1159" spans="1:36" s="2186" customFormat="1" x14ac:dyDescent="0.25">
      <c r="A1159" s="214"/>
      <c r="B1159" s="214"/>
      <c r="C1159" s="3433" t="s">
        <v>769</v>
      </c>
      <c r="D1159" s="4"/>
      <c r="E1159" s="4"/>
      <c r="F1159" s="564">
        <v>1175</v>
      </c>
      <c r="G1159" s="183">
        <f t="shared" si="815"/>
        <v>196</v>
      </c>
      <c r="H1159" s="183">
        <v>165</v>
      </c>
      <c r="I1159" s="183"/>
      <c r="J1159" s="1436"/>
      <c r="K1159" s="1436"/>
      <c r="L1159" s="122"/>
      <c r="M1159" s="122"/>
      <c r="N1159" s="122"/>
      <c r="O1159" s="122"/>
      <c r="P1159" s="122"/>
      <c r="Q1159" s="122"/>
      <c r="R1159" s="322"/>
      <c r="S1159" s="322"/>
      <c r="T1159" s="2321"/>
      <c r="U1159" s="322">
        <f t="shared" si="821"/>
        <v>153.60509999999999</v>
      </c>
      <c r="V1159" s="777"/>
      <c r="W1159" s="322"/>
      <c r="X1159" s="322"/>
      <c r="Y1159" s="322"/>
      <c r="Z1159" s="322">
        <v>0</v>
      </c>
      <c r="AA1159" s="322">
        <v>153.60509999999999</v>
      </c>
      <c r="AB1159" s="920"/>
      <c r="AC1159" s="948"/>
      <c r="AD1159" s="2222">
        <f t="shared" si="764"/>
        <v>0</v>
      </c>
      <c r="AE1159" s="975"/>
      <c r="AJ1159" s="214"/>
    </row>
    <row r="1160" spans="1:36" s="2186" customFormat="1" x14ac:dyDescent="0.25">
      <c r="A1160" s="214"/>
      <c r="B1160" s="214"/>
      <c r="C1160" s="3433" t="s">
        <v>770</v>
      </c>
      <c r="D1160" s="4"/>
      <c r="E1160" s="4"/>
      <c r="F1160" s="564">
        <v>1064</v>
      </c>
      <c r="G1160" s="183">
        <f t="shared" si="815"/>
        <v>177</v>
      </c>
      <c r="H1160" s="183">
        <v>0</v>
      </c>
      <c r="I1160" s="183"/>
      <c r="J1160" s="1436"/>
      <c r="K1160" s="1436"/>
      <c r="L1160" s="122"/>
      <c r="M1160" s="122"/>
      <c r="N1160" s="122"/>
      <c r="O1160" s="122"/>
      <c r="P1160" s="122"/>
      <c r="Q1160" s="122"/>
      <c r="R1160" s="322"/>
      <c r="S1160" s="322"/>
      <c r="T1160" s="2321"/>
      <c r="U1160" s="322"/>
      <c r="V1160" s="777"/>
      <c r="W1160" s="322"/>
      <c r="X1160" s="322"/>
      <c r="Y1160" s="322"/>
      <c r="Z1160" s="322">
        <v>0</v>
      </c>
      <c r="AA1160" s="322">
        <v>0</v>
      </c>
      <c r="AB1160" s="920"/>
      <c r="AC1160" s="948"/>
      <c r="AD1160" s="2222">
        <f t="shared" si="764"/>
        <v>0</v>
      </c>
      <c r="AE1160" s="975"/>
      <c r="AJ1160" s="214"/>
    </row>
    <row r="1161" spans="1:36" s="2186" customFormat="1" ht="60" x14ac:dyDescent="0.25">
      <c r="A1161" s="214"/>
      <c r="B1161" s="214"/>
      <c r="C1161" s="3433" t="s">
        <v>771</v>
      </c>
      <c r="D1161" s="4"/>
      <c r="E1161" s="4"/>
      <c r="F1161" s="564"/>
      <c r="G1161" s="183">
        <f t="shared" si="815"/>
        <v>0</v>
      </c>
      <c r="H1161" s="183"/>
      <c r="I1161" s="183"/>
      <c r="J1161" s="1436"/>
      <c r="K1161" s="1436"/>
      <c r="L1161" s="122"/>
      <c r="M1161" s="122"/>
      <c r="N1161" s="122"/>
      <c r="O1161" s="122"/>
      <c r="P1161" s="122"/>
      <c r="Q1161" s="122"/>
      <c r="R1161" s="322"/>
      <c r="S1161" s="322"/>
      <c r="T1161" s="2321"/>
      <c r="U1161" s="322"/>
      <c r="V1161" s="777"/>
      <c r="W1161" s="322"/>
      <c r="X1161" s="322"/>
      <c r="Y1161" s="322"/>
      <c r="Z1161" s="322">
        <v>0</v>
      </c>
      <c r="AA1161" s="322">
        <v>0</v>
      </c>
      <c r="AB1161" s="920"/>
      <c r="AC1161" s="948"/>
      <c r="AD1161" s="2222">
        <f t="shared" si="764"/>
        <v>0</v>
      </c>
      <c r="AE1161" s="975"/>
      <c r="AJ1161" s="214"/>
    </row>
    <row r="1162" spans="1:36" s="2186" customFormat="1" x14ac:dyDescent="0.25">
      <c r="A1162" s="214"/>
      <c r="B1162" s="214">
        <v>1</v>
      </c>
      <c r="C1162" s="3433" t="s">
        <v>772</v>
      </c>
      <c r="D1162" s="4"/>
      <c r="E1162" s="4"/>
      <c r="F1162" s="564"/>
      <c r="G1162" s="123">
        <f t="shared" si="815"/>
        <v>0</v>
      </c>
      <c r="H1162" s="183"/>
      <c r="I1162" s="183"/>
      <c r="J1162" s="1436"/>
      <c r="K1162" s="1436"/>
      <c r="L1162" s="122"/>
      <c r="M1162" s="122"/>
      <c r="N1162" s="122"/>
      <c r="O1162" s="122"/>
      <c r="P1162" s="122"/>
      <c r="Q1162" s="122"/>
      <c r="R1162" s="322"/>
      <c r="S1162" s="322"/>
      <c r="T1162" s="2321"/>
      <c r="U1162" s="322">
        <f t="shared" ref="U1162" si="822">AA1162-Z1162-W1162-V1162</f>
        <v>0</v>
      </c>
      <c r="V1162" s="777"/>
      <c r="W1162" s="322"/>
      <c r="X1162" s="322">
        <f>U1162-T1162</f>
        <v>0</v>
      </c>
      <c r="Y1162" s="322"/>
      <c r="Z1162" s="322">
        <v>0</v>
      </c>
      <c r="AA1162" s="322">
        <v>0</v>
      </c>
      <c r="AB1162" s="920"/>
      <c r="AC1162" s="948"/>
      <c r="AD1162" s="2222">
        <f t="shared" si="764"/>
        <v>0</v>
      </c>
      <c r="AE1162" s="975"/>
      <c r="AJ1162" s="214" t="s">
        <v>674</v>
      </c>
    </row>
    <row r="1163" spans="1:36" s="2186" customFormat="1" x14ac:dyDescent="0.25">
      <c r="A1163" s="214"/>
      <c r="B1163" s="214">
        <v>1</v>
      </c>
      <c r="C1163" s="3433" t="s">
        <v>773</v>
      </c>
      <c r="D1163" s="4"/>
      <c r="E1163" s="4"/>
      <c r="F1163" s="564"/>
      <c r="G1163" s="183">
        <f t="shared" si="815"/>
        <v>0</v>
      </c>
      <c r="H1163" s="183"/>
      <c r="I1163" s="183"/>
      <c r="J1163" s="1436"/>
      <c r="K1163" s="1436"/>
      <c r="L1163" s="122"/>
      <c r="M1163" s="122"/>
      <c r="N1163" s="122"/>
      <c r="O1163" s="122"/>
      <c r="P1163" s="122"/>
      <c r="Q1163" s="122"/>
      <c r="R1163" s="322"/>
      <c r="S1163" s="322"/>
      <c r="T1163" s="2321"/>
      <c r="U1163" s="322">
        <f t="shared" ref="U1163:U1165" si="823">AA1163-Z1163-W1163-V1163</f>
        <v>0</v>
      </c>
      <c r="V1163" s="777"/>
      <c r="W1163" s="322"/>
      <c r="X1163" s="322">
        <f>U1163-T1163</f>
        <v>0</v>
      </c>
      <c r="Y1163" s="322"/>
      <c r="Z1163" s="322">
        <v>0</v>
      </c>
      <c r="AA1163" s="322">
        <v>0</v>
      </c>
      <c r="AB1163" s="920"/>
      <c r="AC1163" s="948"/>
      <c r="AD1163" s="2222">
        <f t="shared" si="764"/>
        <v>0</v>
      </c>
      <c r="AE1163" s="975"/>
      <c r="AJ1163" s="214" t="s">
        <v>674</v>
      </c>
    </row>
    <row r="1164" spans="1:36" s="2186" customFormat="1" ht="45" x14ac:dyDescent="0.25">
      <c r="A1164" s="214"/>
      <c r="B1164" s="214">
        <v>1</v>
      </c>
      <c r="C1164" s="3433" t="s">
        <v>780</v>
      </c>
      <c r="D1164" s="4"/>
      <c r="E1164" s="4"/>
      <c r="F1164" s="564">
        <v>17</v>
      </c>
      <c r="G1164" s="123">
        <f t="shared" si="815"/>
        <v>3</v>
      </c>
      <c r="H1164" s="183">
        <v>1</v>
      </c>
      <c r="I1164" s="183">
        <f t="shared" ref="I1164:I1170" si="824">H1164/G1164*100</f>
        <v>33.333333333333329</v>
      </c>
      <c r="J1164" s="1436"/>
      <c r="K1164" s="1436"/>
      <c r="L1164" s="122"/>
      <c r="M1164" s="122"/>
      <c r="N1164" s="122"/>
      <c r="O1164" s="122"/>
      <c r="P1164" s="122"/>
      <c r="Q1164" s="122"/>
      <c r="R1164" s="322">
        <v>177.37459999999999</v>
      </c>
      <c r="S1164" s="322">
        <v>177.37459999999999</v>
      </c>
      <c r="T1164" s="2321">
        <f t="shared" ref="T1164:T1165" si="825">R1164/12*$C$3+(S1164-R1164)/11*1</f>
        <v>29.562433333333331</v>
      </c>
      <c r="U1164" s="322">
        <f t="shared" si="823"/>
        <v>10.433809999999999</v>
      </c>
      <c r="V1164" s="777"/>
      <c r="W1164" s="322"/>
      <c r="X1164" s="322">
        <f>U1164-T1164</f>
        <v>-19.12862333333333</v>
      </c>
      <c r="Y1164" s="322"/>
      <c r="Z1164" s="322">
        <v>0</v>
      </c>
      <c r="AA1164" s="322">
        <v>10.433809999999999</v>
      </c>
      <c r="AB1164" s="920"/>
      <c r="AC1164" s="948"/>
      <c r="AD1164" s="2222">
        <f t="shared" si="764"/>
        <v>0</v>
      </c>
      <c r="AE1164" s="975"/>
      <c r="AJ1164" s="214" t="s">
        <v>674</v>
      </c>
    </row>
    <row r="1165" spans="1:36" s="2186" customFormat="1" ht="30" x14ac:dyDescent="0.25">
      <c r="A1165" s="214"/>
      <c r="B1165" s="214">
        <v>1</v>
      </c>
      <c r="C1165" s="3433" t="s">
        <v>781</v>
      </c>
      <c r="D1165" s="4"/>
      <c r="E1165" s="4"/>
      <c r="F1165" s="564">
        <v>95</v>
      </c>
      <c r="G1165" s="123">
        <f t="shared" si="815"/>
        <v>16</v>
      </c>
      <c r="H1165" s="183">
        <v>2</v>
      </c>
      <c r="I1165" s="183">
        <f t="shared" si="824"/>
        <v>12.5</v>
      </c>
      <c r="J1165" s="1436"/>
      <c r="K1165" s="1436"/>
      <c r="L1165" s="122"/>
      <c r="M1165" s="122"/>
      <c r="N1165" s="122"/>
      <c r="O1165" s="122"/>
      <c r="P1165" s="122"/>
      <c r="Q1165" s="122"/>
      <c r="R1165" s="322">
        <v>991.2109999999999</v>
      </c>
      <c r="S1165" s="322">
        <v>991.2109999999999</v>
      </c>
      <c r="T1165" s="2321">
        <f t="shared" si="825"/>
        <v>165.20183333333333</v>
      </c>
      <c r="U1165" s="322">
        <f t="shared" si="823"/>
        <v>20.867619999999999</v>
      </c>
      <c r="V1165" s="777"/>
      <c r="W1165" s="322"/>
      <c r="X1165" s="322">
        <f>U1165-T1165</f>
        <v>-144.33421333333334</v>
      </c>
      <c r="Y1165" s="322"/>
      <c r="Z1165" s="322">
        <v>0</v>
      </c>
      <c r="AA1165" s="322">
        <v>20.867619999999999</v>
      </c>
      <c r="AB1165" s="920"/>
      <c r="AC1165" s="948"/>
      <c r="AD1165" s="2222">
        <f t="shared" si="764"/>
        <v>0</v>
      </c>
      <c r="AE1165" s="975"/>
      <c r="AJ1165" s="214" t="s">
        <v>674</v>
      </c>
    </row>
    <row r="1166" spans="1:36" s="2186" customFormat="1" ht="45" x14ac:dyDescent="0.25">
      <c r="A1166" s="214"/>
      <c r="B1166" s="214">
        <v>1</v>
      </c>
      <c r="C1166" s="468" t="s">
        <v>267</v>
      </c>
      <c r="D1166" s="4"/>
      <c r="E1166" s="4"/>
      <c r="F1166" s="835">
        <f>F1167+F1169+F1170</f>
        <v>4400</v>
      </c>
      <c r="G1166" s="835">
        <f t="shared" ref="G1166:H1166" si="826">G1167+G1169+G1170</f>
        <v>733</v>
      </c>
      <c r="H1166" s="835">
        <f t="shared" si="826"/>
        <v>1227</v>
      </c>
      <c r="I1166" s="183">
        <f t="shared" si="824"/>
        <v>167.39427012278307</v>
      </c>
      <c r="J1166" s="1436"/>
      <c r="K1166" s="1436"/>
      <c r="L1166" s="122"/>
      <c r="M1166" s="122"/>
      <c r="N1166" s="122"/>
      <c r="O1166" s="122"/>
      <c r="P1166" s="122"/>
      <c r="Q1166" s="122"/>
      <c r="R1166" s="322">
        <f t="shared" ref="R1166:AA1166" si="827">R1167+R1169+R1170</f>
        <v>16859.02</v>
      </c>
      <c r="S1166" s="322">
        <f t="shared" ref="S1166" si="828">S1167+S1169+S1170</f>
        <v>16859.02</v>
      </c>
      <c r="T1166" s="2321">
        <f t="shared" si="827"/>
        <v>2809.8366666666666</v>
      </c>
      <c r="U1166" s="322">
        <f t="shared" si="827"/>
        <v>2778.6931299999997</v>
      </c>
      <c r="V1166" s="777">
        <f t="shared" si="827"/>
        <v>0</v>
      </c>
      <c r="W1166" s="322">
        <f t="shared" si="827"/>
        <v>0</v>
      </c>
      <c r="X1166" s="322">
        <f t="shared" si="827"/>
        <v>-31.143536666666648</v>
      </c>
      <c r="Y1166" s="322">
        <f t="shared" si="827"/>
        <v>0</v>
      </c>
      <c r="Z1166" s="322">
        <f t="shared" si="827"/>
        <v>0</v>
      </c>
      <c r="AA1166" s="322">
        <f t="shared" si="827"/>
        <v>2778.6931299999997</v>
      </c>
      <c r="AB1166" s="920"/>
      <c r="AC1166" s="948"/>
      <c r="AD1166" s="2222">
        <f t="shared" si="764"/>
        <v>0</v>
      </c>
      <c r="AE1166" s="975"/>
      <c r="AJ1166" s="214" t="s">
        <v>674</v>
      </c>
    </row>
    <row r="1167" spans="1:36" s="2186" customFormat="1" ht="45" x14ac:dyDescent="0.25">
      <c r="A1167" s="214"/>
      <c r="B1167" s="214">
        <v>1</v>
      </c>
      <c r="C1167" s="307" t="s">
        <v>774</v>
      </c>
      <c r="D1167" s="4"/>
      <c r="E1167" s="4"/>
      <c r="F1167" s="840">
        <v>1100</v>
      </c>
      <c r="G1167" s="123">
        <f t="shared" ref="G1167:G1170" si="829">ROUND(F1167/12*$C$3,0)</f>
        <v>183</v>
      </c>
      <c r="H1167" s="183">
        <v>312</v>
      </c>
      <c r="I1167" s="183">
        <f t="shared" si="824"/>
        <v>170.49180327868851</v>
      </c>
      <c r="J1167" s="1436"/>
      <c r="K1167" s="1436"/>
      <c r="L1167" s="122"/>
      <c r="M1167" s="122"/>
      <c r="N1167" s="122"/>
      <c r="O1167" s="122"/>
      <c r="P1167" s="122"/>
      <c r="Q1167" s="122"/>
      <c r="R1167" s="322">
        <v>2455</v>
      </c>
      <c r="S1167" s="322">
        <v>2455</v>
      </c>
      <c r="T1167" s="2321">
        <f t="shared" ref="T1167:T1170" si="830">R1167/12*$C$3+(S1167-R1167)/11*1</f>
        <v>409.16666666666669</v>
      </c>
      <c r="U1167" s="322">
        <f t="shared" ref="U1167:U1172" si="831">AA1167-Z1167-W1167-V1167</f>
        <v>623.57128</v>
      </c>
      <c r="V1167" s="777"/>
      <c r="W1167" s="322"/>
      <c r="X1167" s="322">
        <f t="shared" ref="X1167:X1172" si="832">U1167-T1167</f>
        <v>214.40461333333332</v>
      </c>
      <c r="Y1167" s="322"/>
      <c r="Z1167" s="322">
        <v>0</v>
      </c>
      <c r="AA1167" s="322">
        <v>623.57128</v>
      </c>
      <c r="AB1167" s="920"/>
      <c r="AC1167" s="948"/>
      <c r="AD1167" s="2222">
        <f t="shared" si="764"/>
        <v>0</v>
      </c>
      <c r="AE1167" s="975"/>
      <c r="AJ1167" s="214" t="s">
        <v>674</v>
      </c>
    </row>
    <row r="1168" spans="1:36" s="2186" customFormat="1" ht="60" x14ac:dyDescent="0.25">
      <c r="A1168" s="214"/>
      <c r="B1168" s="214">
        <v>1</v>
      </c>
      <c r="C1168" s="307" t="s">
        <v>795</v>
      </c>
      <c r="D1168" s="4"/>
      <c r="E1168" s="4"/>
      <c r="F1168" s="840">
        <v>50</v>
      </c>
      <c r="G1168" s="123">
        <f t="shared" si="829"/>
        <v>8</v>
      </c>
      <c r="H1168" s="183">
        <v>0</v>
      </c>
      <c r="I1168" s="183">
        <f t="shared" si="824"/>
        <v>0</v>
      </c>
      <c r="J1168" s="1436"/>
      <c r="K1168" s="1436"/>
      <c r="L1168" s="122"/>
      <c r="M1168" s="122"/>
      <c r="N1168" s="122"/>
      <c r="O1168" s="122"/>
      <c r="P1168" s="122"/>
      <c r="Q1168" s="122"/>
      <c r="R1168" s="322">
        <v>145</v>
      </c>
      <c r="S1168" s="322">
        <v>145</v>
      </c>
      <c r="T1168" s="2321">
        <f t="shared" si="830"/>
        <v>24.166666666666668</v>
      </c>
      <c r="U1168" s="322">
        <f t="shared" si="831"/>
        <v>0</v>
      </c>
      <c r="V1168" s="777"/>
      <c r="W1168" s="322"/>
      <c r="X1168" s="322">
        <f t="shared" si="832"/>
        <v>-24.166666666666668</v>
      </c>
      <c r="Y1168" s="322"/>
      <c r="Z1168" s="322">
        <v>0</v>
      </c>
      <c r="AA1168" s="322">
        <v>0</v>
      </c>
      <c r="AB1168" s="920"/>
      <c r="AC1168" s="948"/>
      <c r="AD1168" s="2222">
        <f t="shared" si="764"/>
        <v>0</v>
      </c>
      <c r="AE1168" s="975"/>
      <c r="AJ1168" s="214" t="s">
        <v>674</v>
      </c>
    </row>
    <row r="1169" spans="1:36" s="2186" customFormat="1" ht="75" x14ac:dyDescent="0.25">
      <c r="A1169" s="214"/>
      <c r="B1169" s="214">
        <v>1</v>
      </c>
      <c r="C1169" s="307" t="s">
        <v>775</v>
      </c>
      <c r="D1169" s="4"/>
      <c r="E1169" s="4"/>
      <c r="F1169" s="2178">
        <v>2976</v>
      </c>
      <c r="G1169" s="123">
        <f t="shared" si="829"/>
        <v>496</v>
      </c>
      <c r="H1169" s="183">
        <v>844</v>
      </c>
      <c r="I1169" s="183">
        <f t="shared" si="824"/>
        <v>170.16129032258064</v>
      </c>
      <c r="J1169" s="1436"/>
      <c r="K1169" s="1436"/>
      <c r="L1169" s="122"/>
      <c r="M1169" s="122"/>
      <c r="N1169" s="122"/>
      <c r="O1169" s="122"/>
      <c r="P1169" s="122"/>
      <c r="Q1169" s="122"/>
      <c r="R1169" s="322">
        <v>13689.6</v>
      </c>
      <c r="S1169" s="322">
        <v>13689.6</v>
      </c>
      <c r="T1169" s="2321">
        <f t="shared" si="830"/>
        <v>2281.6</v>
      </c>
      <c r="U1169" s="322">
        <f t="shared" si="831"/>
        <v>2032.20571</v>
      </c>
      <c r="V1169" s="777"/>
      <c r="W1169" s="322"/>
      <c r="X1169" s="322">
        <f t="shared" si="832"/>
        <v>-249.39428999999996</v>
      </c>
      <c r="Y1169" s="322"/>
      <c r="Z1169" s="322">
        <v>0</v>
      </c>
      <c r="AA1169" s="322">
        <v>2032.20571</v>
      </c>
      <c r="AB1169" s="920"/>
      <c r="AC1169" s="948"/>
      <c r="AD1169" s="2222">
        <f t="shared" si="764"/>
        <v>0</v>
      </c>
      <c r="AE1169" s="975"/>
      <c r="AJ1169" s="214" t="s">
        <v>674</v>
      </c>
    </row>
    <row r="1170" spans="1:36" s="2186" customFormat="1" ht="60" x14ac:dyDescent="0.25">
      <c r="A1170" s="214"/>
      <c r="B1170" s="214">
        <v>1</v>
      </c>
      <c r="C1170" s="307" t="s">
        <v>776</v>
      </c>
      <c r="D1170" s="4"/>
      <c r="E1170" s="4"/>
      <c r="F1170" s="2178">
        <v>324</v>
      </c>
      <c r="G1170" s="123">
        <f t="shared" si="829"/>
        <v>54</v>
      </c>
      <c r="H1170" s="183">
        <v>71</v>
      </c>
      <c r="I1170" s="183">
        <f t="shared" si="824"/>
        <v>131.4814814814815</v>
      </c>
      <c r="J1170" s="1436"/>
      <c r="K1170" s="1436"/>
      <c r="L1170" s="122"/>
      <c r="M1170" s="122"/>
      <c r="N1170" s="122"/>
      <c r="O1170" s="122"/>
      <c r="P1170" s="122"/>
      <c r="Q1170" s="122"/>
      <c r="R1170" s="322">
        <v>714.42</v>
      </c>
      <c r="S1170" s="322">
        <v>714.42</v>
      </c>
      <c r="T1170" s="2321">
        <f t="shared" si="830"/>
        <v>119.07</v>
      </c>
      <c r="U1170" s="322">
        <f t="shared" si="831"/>
        <v>122.91613999999998</v>
      </c>
      <c r="V1170" s="777"/>
      <c r="W1170" s="322"/>
      <c r="X1170" s="322">
        <f t="shared" si="832"/>
        <v>3.8461399999999912</v>
      </c>
      <c r="Y1170" s="322"/>
      <c r="Z1170" s="322">
        <v>0</v>
      </c>
      <c r="AA1170" s="322">
        <v>122.91613999999998</v>
      </c>
      <c r="AB1170" s="920"/>
      <c r="AC1170" s="948"/>
      <c r="AD1170" s="2222">
        <f t="shared" si="764"/>
        <v>0</v>
      </c>
      <c r="AE1170" s="975"/>
      <c r="AJ1170" s="214" t="s">
        <v>674</v>
      </c>
    </row>
    <row r="1171" spans="1:36" s="2186" customFormat="1" ht="30" x14ac:dyDescent="0.25">
      <c r="A1171" s="214"/>
      <c r="B1171" s="214">
        <v>1</v>
      </c>
      <c r="C1171" s="532" t="s">
        <v>191</v>
      </c>
      <c r="D1171" s="4"/>
      <c r="E1171" s="4"/>
      <c r="F1171" s="2178"/>
      <c r="G1171" s="183"/>
      <c r="H1171" s="183"/>
      <c r="I1171" s="183"/>
      <c r="J1171" s="1436"/>
      <c r="K1171" s="1436"/>
      <c r="L1171" s="122"/>
      <c r="M1171" s="122"/>
      <c r="N1171" s="122"/>
      <c r="O1171" s="122"/>
      <c r="P1171" s="122"/>
      <c r="Q1171" s="122"/>
      <c r="R1171" s="322"/>
      <c r="S1171" s="322"/>
      <c r="T1171" s="2321"/>
      <c r="U1171" s="322">
        <f t="shared" si="831"/>
        <v>0</v>
      </c>
      <c r="V1171" s="777"/>
      <c r="W1171" s="322"/>
      <c r="X1171" s="322">
        <f t="shared" si="832"/>
        <v>0</v>
      </c>
      <c r="Y1171" s="322"/>
      <c r="Z1171" s="322"/>
      <c r="AA1171" s="322"/>
      <c r="AB1171" s="920"/>
      <c r="AC1171" s="948"/>
      <c r="AD1171" s="2222">
        <f t="shared" si="764"/>
        <v>0</v>
      </c>
      <c r="AE1171" s="975"/>
      <c r="AJ1171" s="214" t="s">
        <v>674</v>
      </c>
    </row>
    <row r="1172" spans="1:36" s="2186" customFormat="1" ht="29.25" x14ac:dyDescent="0.25">
      <c r="A1172" s="214"/>
      <c r="B1172" s="214">
        <v>1</v>
      </c>
      <c r="C1172" s="520" t="s">
        <v>303</v>
      </c>
      <c r="D1172" s="4"/>
      <c r="E1172" s="4"/>
      <c r="F1172" s="686">
        <f>F1174+F1180*5+F1181*5+F1182*10+F1183*5</f>
        <v>5530</v>
      </c>
      <c r="G1172" s="686">
        <f t="shared" ref="G1172:H1172" si="833">G1174+G1180*5+G1181*5+G1182*10+G1183*5</f>
        <v>931.75</v>
      </c>
      <c r="H1172" s="686">
        <f t="shared" si="833"/>
        <v>116.10499999999999</v>
      </c>
      <c r="I1172" s="183">
        <f>H1172/G1172*100</f>
        <v>12.460960558089615</v>
      </c>
      <c r="J1172" s="1436"/>
      <c r="K1172" s="1436"/>
      <c r="L1172" s="122"/>
      <c r="M1172" s="122"/>
      <c r="N1172" s="122"/>
      <c r="O1172" s="122"/>
      <c r="P1172" s="122"/>
      <c r="Q1172" s="122"/>
      <c r="R1172" s="322">
        <v>18818.452799999999</v>
      </c>
      <c r="S1172" s="322">
        <v>20786.591699999997</v>
      </c>
      <c r="T1172" s="2321">
        <f t="shared" ref="T1172" si="834">R1172/12*$C$3+(S1172-R1172)/11*1</f>
        <v>3315.3305181818178</v>
      </c>
      <c r="U1172" s="322">
        <f t="shared" si="831"/>
        <v>3518.6819100000007</v>
      </c>
      <c r="V1172" s="777"/>
      <c r="W1172" s="322"/>
      <c r="X1172" s="322">
        <f t="shared" si="832"/>
        <v>203.35139181818295</v>
      </c>
      <c r="Y1172" s="322"/>
      <c r="Z1172" s="322">
        <v>0</v>
      </c>
      <c r="AA1172" s="322">
        <v>3518.6819100000007</v>
      </c>
      <c r="AB1172" s="920"/>
      <c r="AC1172" s="948"/>
      <c r="AD1172" s="2222">
        <f t="shared" ref="AD1172:AD1235" si="835">U1172+W1172+Z1172-AA1172</f>
        <v>0</v>
      </c>
      <c r="AE1172" s="975"/>
      <c r="AJ1172" s="214" t="s">
        <v>674</v>
      </c>
    </row>
    <row r="1173" spans="1:36" s="2186" customFormat="1" x14ac:dyDescent="0.25">
      <c r="A1173" s="214">
        <v>1</v>
      </c>
      <c r="B1173" s="214">
        <v>1</v>
      </c>
      <c r="C1173" s="4" t="s">
        <v>296</v>
      </c>
      <c r="D1173" s="4"/>
      <c r="E1173" s="4"/>
      <c r="F1173" s="834"/>
      <c r="G1173" s="834"/>
      <c r="H1173" s="834"/>
      <c r="I1173" s="183"/>
      <c r="J1173" s="1436"/>
      <c r="K1173" s="1436"/>
      <c r="L1173" s="122"/>
      <c r="M1173" s="122"/>
      <c r="N1173" s="122"/>
      <c r="O1173" s="122"/>
      <c r="P1173" s="122"/>
      <c r="Q1173" s="122"/>
      <c r="R1173" s="322"/>
      <c r="S1173" s="322"/>
      <c r="T1173" s="2321"/>
      <c r="U1173" s="322"/>
      <c r="V1173" s="777"/>
      <c r="W1173" s="322"/>
      <c r="X1173" s="322"/>
      <c r="Y1173" s="322"/>
      <c r="Z1173" s="322"/>
      <c r="AA1173" s="322"/>
      <c r="AB1173" s="920"/>
      <c r="AC1173" s="948"/>
      <c r="AD1173" s="2222">
        <f t="shared" si="835"/>
        <v>0</v>
      </c>
      <c r="AE1173" s="975"/>
      <c r="AJ1173" s="214" t="s">
        <v>674</v>
      </c>
    </row>
    <row r="1174" spans="1:36" s="2186" customFormat="1" ht="30" x14ac:dyDescent="0.25">
      <c r="A1174" s="214">
        <v>1</v>
      </c>
      <c r="B1174" s="214">
        <v>1</v>
      </c>
      <c r="C1174" s="532" t="s">
        <v>423</v>
      </c>
      <c r="D1174" s="4"/>
      <c r="E1174" s="4"/>
      <c r="F1174" s="317">
        <f>F1175+F1176/4</f>
        <v>1000</v>
      </c>
      <c r="G1174" s="317">
        <f t="shared" ref="G1174:H1174" si="836">G1175+G1176/4</f>
        <v>166.75</v>
      </c>
      <c r="H1174" s="317">
        <f t="shared" si="836"/>
        <v>116.10499999999999</v>
      </c>
      <c r="I1174" s="183">
        <f>H1174/G1174*100</f>
        <v>69.628185907046472</v>
      </c>
      <c r="J1174" s="1436"/>
      <c r="K1174" s="1436"/>
      <c r="L1174" s="122"/>
      <c r="M1174" s="122"/>
      <c r="N1174" s="122"/>
      <c r="O1174" s="122"/>
      <c r="P1174" s="122"/>
      <c r="Q1174" s="122"/>
      <c r="R1174" s="322"/>
      <c r="S1174" s="322"/>
      <c r="T1174" s="2321"/>
      <c r="U1174" s="322"/>
      <c r="V1174" s="777"/>
      <c r="W1174" s="322"/>
      <c r="X1174" s="322"/>
      <c r="Y1174" s="322"/>
      <c r="Z1174" s="322"/>
      <c r="AA1174" s="322"/>
      <c r="AB1174" s="920"/>
      <c r="AC1174" s="948"/>
      <c r="AD1174" s="2222">
        <f t="shared" si="835"/>
        <v>0</v>
      </c>
      <c r="AE1174" s="975"/>
      <c r="AJ1174" s="214" t="s">
        <v>674</v>
      </c>
    </row>
    <row r="1175" spans="1:36" s="2186" customFormat="1" x14ac:dyDescent="0.25">
      <c r="A1175" s="214">
        <v>1</v>
      </c>
      <c r="B1175" s="214">
        <v>1</v>
      </c>
      <c r="C1175" s="4" t="s">
        <v>424</v>
      </c>
      <c r="D1175" s="4"/>
      <c r="E1175" s="4"/>
      <c r="F1175" s="830"/>
      <c r="G1175" s="123"/>
      <c r="H1175" s="183"/>
      <c r="I1175" s="183"/>
      <c r="J1175" s="1436"/>
      <c r="K1175" s="1436"/>
      <c r="L1175" s="122"/>
      <c r="M1175" s="122"/>
      <c r="N1175" s="122"/>
      <c r="O1175" s="122"/>
      <c r="P1175" s="122"/>
      <c r="Q1175" s="122"/>
      <c r="R1175" s="322"/>
      <c r="S1175" s="322"/>
      <c r="T1175" s="2321"/>
      <c r="U1175" s="322"/>
      <c r="V1175" s="777"/>
      <c r="W1175" s="322"/>
      <c r="X1175" s="322"/>
      <c r="Y1175" s="322"/>
      <c r="Z1175" s="322"/>
      <c r="AA1175" s="322"/>
      <c r="AB1175" s="920"/>
      <c r="AC1175" s="948"/>
      <c r="AD1175" s="2222">
        <f t="shared" si="835"/>
        <v>0</v>
      </c>
      <c r="AE1175" s="975"/>
      <c r="AJ1175" s="214" t="s">
        <v>674</v>
      </c>
    </row>
    <row r="1176" spans="1:36" s="2186" customFormat="1" ht="30" x14ac:dyDescent="0.25">
      <c r="A1176" s="214"/>
      <c r="B1176" s="214">
        <v>1</v>
      </c>
      <c r="C1176" s="4" t="s">
        <v>425</v>
      </c>
      <c r="D1176" s="4"/>
      <c r="E1176" s="4"/>
      <c r="F1176" s="834">
        <v>4000</v>
      </c>
      <c r="G1176" s="123">
        <f t="shared" ref="G1176" si="837">ROUND(F1176/12*$C$3,0)</f>
        <v>667</v>
      </c>
      <c r="H1176" s="183">
        <v>464.41999999999996</v>
      </c>
      <c r="I1176" s="183">
        <f>H1176/G1176*100</f>
        <v>69.628185907046472</v>
      </c>
      <c r="J1176" s="1436"/>
      <c r="K1176" s="1436"/>
      <c r="L1176" s="122"/>
      <c r="M1176" s="122"/>
      <c r="N1176" s="122"/>
      <c r="O1176" s="122"/>
      <c r="P1176" s="122"/>
      <c r="Q1176" s="122"/>
      <c r="R1176" s="322"/>
      <c r="S1176" s="322"/>
      <c r="T1176" s="2321"/>
      <c r="U1176" s="322"/>
      <c r="V1176" s="777"/>
      <c r="W1176" s="322"/>
      <c r="X1176" s="322"/>
      <c r="Y1176" s="322"/>
      <c r="Z1176" s="322"/>
      <c r="AA1176" s="322"/>
      <c r="AB1176" s="920"/>
      <c r="AC1176" s="948"/>
      <c r="AD1176" s="2222">
        <f t="shared" si="835"/>
        <v>0</v>
      </c>
      <c r="AE1176" s="975"/>
      <c r="AJ1176" s="214" t="s">
        <v>674</v>
      </c>
    </row>
    <row r="1177" spans="1:36" s="2186" customFormat="1" ht="60" x14ac:dyDescent="0.25">
      <c r="A1177" s="214">
        <v>1</v>
      </c>
      <c r="B1177" s="214">
        <v>1</v>
      </c>
      <c r="C1177" s="4" t="s">
        <v>427</v>
      </c>
      <c r="D1177" s="4"/>
      <c r="E1177" s="4"/>
      <c r="F1177" s="2878"/>
      <c r="G1177" s="123"/>
      <c r="H1177" s="123"/>
      <c r="I1177" s="183"/>
      <c r="J1177" s="1436"/>
      <c r="K1177" s="1436"/>
      <c r="L1177" s="122"/>
      <c r="M1177" s="122"/>
      <c r="N1177" s="122"/>
      <c r="O1177" s="122"/>
      <c r="P1177" s="122"/>
      <c r="Q1177" s="122"/>
      <c r="R1177" s="322"/>
      <c r="S1177" s="322"/>
      <c r="T1177" s="2321"/>
      <c r="U1177" s="322"/>
      <c r="V1177" s="777"/>
      <c r="W1177" s="322"/>
      <c r="X1177" s="322"/>
      <c r="Y1177" s="322"/>
      <c r="Z1177" s="322"/>
      <c r="AA1177" s="322"/>
      <c r="AB1177" s="936"/>
      <c r="AC1177" s="948"/>
      <c r="AD1177" s="2222">
        <f t="shared" si="835"/>
        <v>0</v>
      </c>
      <c r="AE1177" s="975"/>
      <c r="AJ1177" s="214" t="s">
        <v>674</v>
      </c>
    </row>
    <row r="1178" spans="1:36" s="2186" customFormat="1" ht="45" x14ac:dyDescent="0.25">
      <c r="A1178" s="214"/>
      <c r="B1178" s="214">
        <v>1</v>
      </c>
      <c r="C1178" s="533" t="s">
        <v>428</v>
      </c>
      <c r="D1178" s="4"/>
      <c r="E1178" s="4"/>
      <c r="F1178" s="2878"/>
      <c r="G1178" s="123"/>
      <c r="H1178" s="123"/>
      <c r="I1178" s="183"/>
      <c r="J1178" s="1436"/>
      <c r="K1178" s="1436"/>
      <c r="L1178" s="122"/>
      <c r="M1178" s="122"/>
      <c r="N1178" s="122"/>
      <c r="O1178" s="122"/>
      <c r="P1178" s="122"/>
      <c r="Q1178" s="122"/>
      <c r="R1178" s="322"/>
      <c r="S1178" s="322"/>
      <c r="T1178" s="2321"/>
      <c r="U1178" s="322"/>
      <c r="V1178" s="777"/>
      <c r="W1178" s="322"/>
      <c r="X1178" s="322"/>
      <c r="Y1178" s="322"/>
      <c r="Z1178" s="322"/>
      <c r="AA1178" s="322"/>
      <c r="AB1178" s="936"/>
      <c r="AC1178" s="948"/>
      <c r="AD1178" s="2222">
        <f t="shared" si="835"/>
        <v>0</v>
      </c>
      <c r="AE1178" s="975"/>
      <c r="AJ1178" s="214" t="s">
        <v>674</v>
      </c>
    </row>
    <row r="1179" spans="1:36" s="2186" customFormat="1" ht="57" x14ac:dyDescent="0.25">
      <c r="A1179" s="214"/>
      <c r="B1179" s="214">
        <v>1</v>
      </c>
      <c r="C1179" s="3431" t="s">
        <v>740</v>
      </c>
      <c r="D1179" s="1188"/>
      <c r="E1179" s="520"/>
      <c r="F1179" s="567">
        <f>F1180+F1181+F1182+F1183</f>
        <v>891</v>
      </c>
      <c r="G1179" s="123">
        <f>G1180+G1181+G1182+G1183</f>
        <v>150</v>
      </c>
      <c r="H1179" s="495">
        <f>H1180+H1181+H1182+H1183</f>
        <v>0</v>
      </c>
      <c r="I1179" s="741">
        <f>H1179/ROUND(G1179,0)*100</f>
        <v>0</v>
      </c>
      <c r="J1179" s="1436"/>
      <c r="K1179" s="1436"/>
      <c r="L1179" s="122"/>
      <c r="M1179" s="122"/>
      <c r="N1179" s="122"/>
      <c r="O1179" s="122"/>
      <c r="P1179" s="122"/>
      <c r="Q1179" s="122"/>
      <c r="R1179" s="2237"/>
      <c r="S1179" s="2237"/>
      <c r="T1179" s="871">
        <f>R1179/12*$C$3</f>
        <v>0</v>
      </c>
      <c r="U1179" s="322">
        <f t="shared" ref="U1179" si="838">AA1179-Z1179-W1179-V1179</f>
        <v>0</v>
      </c>
      <c r="V1179" s="777"/>
      <c r="W1179" s="322"/>
      <c r="X1179" s="322">
        <f>U1179-T1179</f>
        <v>0</v>
      </c>
      <c r="Y1179" s="322"/>
      <c r="Z1179" s="322"/>
      <c r="AA1179" s="322"/>
      <c r="AB1179" s="936"/>
      <c r="AC1179" s="948"/>
      <c r="AD1179" s="2222">
        <f t="shared" si="835"/>
        <v>0</v>
      </c>
      <c r="AE1179" s="975"/>
      <c r="AJ1179" s="214" t="s">
        <v>674</v>
      </c>
    </row>
    <row r="1180" spans="1:36" s="2186" customFormat="1" ht="30" x14ac:dyDescent="0.25">
      <c r="A1180" s="214"/>
      <c r="B1180" s="214">
        <v>1</v>
      </c>
      <c r="C1180" s="3432" t="s">
        <v>741</v>
      </c>
      <c r="D1180" s="1188"/>
      <c r="E1180" s="520"/>
      <c r="F1180" s="567">
        <v>9</v>
      </c>
      <c r="G1180" s="123">
        <f t="shared" ref="G1180:G1183" si="839">ROUND(F1180/12*$C$3,0)</f>
        <v>2</v>
      </c>
      <c r="H1180" s="741"/>
      <c r="I1180" s="741">
        <f>H1180/ROUND(G1180,0)*100</f>
        <v>0</v>
      </c>
      <c r="J1180" s="1436"/>
      <c r="K1180" s="1436"/>
      <c r="L1180" s="122"/>
      <c r="M1180" s="122"/>
      <c r="N1180" s="122"/>
      <c r="O1180" s="122"/>
      <c r="P1180" s="122"/>
      <c r="Q1180" s="122"/>
      <c r="R1180" s="2237"/>
      <c r="S1180" s="2237"/>
      <c r="T1180" s="2322"/>
      <c r="U1180" s="2237"/>
      <c r="V1180" s="2548"/>
      <c r="W1180" s="2237"/>
      <c r="X1180" s="2237"/>
      <c r="Y1180" s="2237"/>
      <c r="Z1180" s="2237"/>
      <c r="AA1180" s="2237"/>
      <c r="AB1180" s="936"/>
      <c r="AC1180" s="948"/>
      <c r="AD1180" s="2222">
        <f t="shared" si="835"/>
        <v>0</v>
      </c>
      <c r="AE1180" s="975"/>
      <c r="AJ1180" s="214" t="s">
        <v>674</v>
      </c>
    </row>
    <row r="1181" spans="1:36" s="2186" customFormat="1" ht="30" x14ac:dyDescent="0.25">
      <c r="A1181" s="214"/>
      <c r="B1181" s="214"/>
      <c r="C1181" s="3432" t="s">
        <v>742</v>
      </c>
      <c r="D1181" s="1188"/>
      <c r="E1181" s="520"/>
      <c r="F1181" s="567">
        <v>48</v>
      </c>
      <c r="G1181" s="123">
        <f t="shared" si="839"/>
        <v>8</v>
      </c>
      <c r="H1181" s="741"/>
      <c r="I1181" s="741">
        <f>H1181/ROUND(G1181,0)*100</f>
        <v>0</v>
      </c>
      <c r="J1181" s="1436"/>
      <c r="K1181" s="1436"/>
      <c r="L1181" s="122"/>
      <c r="M1181" s="122"/>
      <c r="N1181" s="122"/>
      <c r="O1181" s="122"/>
      <c r="P1181" s="122"/>
      <c r="Q1181" s="122"/>
      <c r="R1181" s="2237"/>
      <c r="S1181" s="2237"/>
      <c r="T1181" s="2322"/>
      <c r="U1181" s="2237"/>
      <c r="V1181" s="2548"/>
      <c r="W1181" s="2237"/>
      <c r="X1181" s="2237"/>
      <c r="Y1181" s="2237"/>
      <c r="Z1181" s="2237"/>
      <c r="AA1181" s="2237"/>
      <c r="AB1181" s="936"/>
      <c r="AC1181" s="948"/>
      <c r="AD1181" s="2222">
        <f t="shared" si="835"/>
        <v>0</v>
      </c>
      <c r="AE1181" s="975"/>
      <c r="AJ1181" s="214"/>
    </row>
    <row r="1182" spans="1:36" s="2186" customFormat="1" ht="30" x14ac:dyDescent="0.25">
      <c r="A1182" s="214"/>
      <c r="B1182" s="214"/>
      <c r="C1182" s="3432" t="s">
        <v>760</v>
      </c>
      <c r="D1182" s="1188"/>
      <c r="E1182" s="520"/>
      <c r="F1182" s="567">
        <v>15</v>
      </c>
      <c r="G1182" s="123">
        <f t="shared" si="839"/>
        <v>3</v>
      </c>
      <c r="H1182" s="741"/>
      <c r="I1182" s="741">
        <f>H1182/ROUND(G1182,0)*100</f>
        <v>0</v>
      </c>
      <c r="J1182" s="1436"/>
      <c r="K1182" s="1436"/>
      <c r="L1182" s="122"/>
      <c r="M1182" s="122"/>
      <c r="N1182" s="122"/>
      <c r="O1182" s="122"/>
      <c r="P1182" s="122"/>
      <c r="Q1182" s="122"/>
      <c r="R1182" s="2237"/>
      <c r="S1182" s="2237"/>
      <c r="T1182" s="2322"/>
      <c r="U1182" s="2237"/>
      <c r="V1182" s="2548"/>
      <c r="W1182" s="2237"/>
      <c r="X1182" s="2237"/>
      <c r="Y1182" s="2237"/>
      <c r="Z1182" s="2237"/>
      <c r="AA1182" s="2237"/>
      <c r="AB1182" s="936"/>
      <c r="AC1182" s="948"/>
      <c r="AD1182" s="2222">
        <f t="shared" si="835"/>
        <v>0</v>
      </c>
      <c r="AE1182" s="975"/>
      <c r="AJ1182" s="214"/>
    </row>
    <row r="1183" spans="1:36" s="2186" customFormat="1" ht="30" x14ac:dyDescent="0.25">
      <c r="A1183" s="214"/>
      <c r="B1183" s="214"/>
      <c r="C1183" s="3432" t="s">
        <v>761</v>
      </c>
      <c r="D1183" s="1188"/>
      <c r="E1183" s="520"/>
      <c r="F1183" s="567">
        <v>819</v>
      </c>
      <c r="G1183" s="123">
        <f t="shared" si="839"/>
        <v>137</v>
      </c>
      <c r="H1183" s="741"/>
      <c r="I1183" s="741"/>
      <c r="J1183" s="1436"/>
      <c r="K1183" s="1436"/>
      <c r="L1183" s="122"/>
      <c r="M1183" s="122"/>
      <c r="N1183" s="122"/>
      <c r="O1183" s="122"/>
      <c r="P1183" s="122"/>
      <c r="Q1183" s="122"/>
      <c r="R1183" s="2237"/>
      <c r="S1183" s="2237"/>
      <c r="T1183" s="2322"/>
      <c r="U1183" s="2237"/>
      <c r="V1183" s="2548"/>
      <c r="W1183" s="2237"/>
      <c r="X1183" s="2237"/>
      <c r="Y1183" s="2237"/>
      <c r="Z1183" s="2237"/>
      <c r="AA1183" s="2237"/>
      <c r="AB1183" s="936"/>
      <c r="AC1183" s="948"/>
      <c r="AD1183" s="2222">
        <f t="shared" si="835"/>
        <v>0</v>
      </c>
      <c r="AE1183" s="975"/>
      <c r="AJ1183" s="214"/>
    </row>
    <row r="1184" spans="1:36" s="2186" customFormat="1" ht="29.25" x14ac:dyDescent="0.25">
      <c r="A1184" s="214"/>
      <c r="B1184" s="214">
        <v>1</v>
      </c>
      <c r="C1184" s="520" t="s">
        <v>304</v>
      </c>
      <c r="D1184" s="165"/>
      <c r="E1184" s="4"/>
      <c r="F1184" s="218">
        <f>F1185+F1186+F1188</f>
        <v>6343.0851063829787</v>
      </c>
      <c r="G1184" s="123">
        <f t="shared" ref="G1184:H1184" si="840">G1185+G1186+G1188</f>
        <v>1057.6808510638298</v>
      </c>
      <c r="H1184" s="123">
        <f t="shared" si="840"/>
        <v>1122.3393617021275</v>
      </c>
      <c r="I1184" s="183">
        <f>H1184/G1184*100</f>
        <v>106.1132344953833</v>
      </c>
      <c r="J1184" s="1436"/>
      <c r="K1184" s="1436"/>
      <c r="L1184" s="122"/>
      <c r="M1184" s="122"/>
      <c r="N1184" s="122"/>
      <c r="O1184" s="122"/>
      <c r="P1184" s="122"/>
      <c r="Q1184" s="122"/>
      <c r="R1184" s="322"/>
      <c r="S1184" s="322"/>
      <c r="T1184" s="2321"/>
      <c r="U1184" s="322"/>
      <c r="V1184" s="777"/>
      <c r="W1184" s="322"/>
      <c r="X1184" s="322"/>
      <c r="Y1184" s="322"/>
      <c r="Z1184" s="322"/>
      <c r="AA1184" s="322"/>
      <c r="AB1184" s="936"/>
      <c r="AC1184" s="948"/>
      <c r="AD1184" s="2222">
        <f t="shared" si="835"/>
        <v>0</v>
      </c>
      <c r="AE1184" s="975"/>
      <c r="AJ1184" s="214" t="s">
        <v>674</v>
      </c>
    </row>
    <row r="1185" spans="1:36" s="2186" customFormat="1" x14ac:dyDescent="0.25">
      <c r="A1185" s="214">
        <v>1</v>
      </c>
      <c r="B1185" s="214">
        <v>1</v>
      </c>
      <c r="C1185" s="520" t="s">
        <v>312</v>
      </c>
      <c r="D1185" s="4"/>
      <c r="E1185" s="4"/>
      <c r="F1185" s="218"/>
      <c r="G1185" s="123"/>
      <c r="H1185" s="123"/>
      <c r="I1185" s="183"/>
      <c r="J1185" s="1436"/>
      <c r="K1185" s="1436"/>
      <c r="L1185" s="122"/>
      <c r="M1185" s="122"/>
      <c r="N1185" s="122"/>
      <c r="O1185" s="122"/>
      <c r="P1185" s="122"/>
      <c r="Q1185" s="122"/>
      <c r="R1185" s="322"/>
      <c r="S1185" s="322"/>
      <c r="T1185" s="2321"/>
      <c r="U1185" s="322"/>
      <c r="V1185" s="777"/>
      <c r="W1185" s="322"/>
      <c r="X1185" s="322"/>
      <c r="Y1185" s="322"/>
      <c r="Z1185" s="322"/>
      <c r="AA1185" s="322"/>
      <c r="AB1185" s="936"/>
      <c r="AC1185" s="948"/>
      <c r="AD1185" s="2222">
        <f t="shared" si="835"/>
        <v>0</v>
      </c>
      <c r="AE1185" s="975"/>
      <c r="AJ1185" s="214" t="s">
        <v>674</v>
      </c>
    </row>
    <row r="1186" spans="1:36" s="2186" customFormat="1" x14ac:dyDescent="0.25">
      <c r="A1186" s="214">
        <v>1</v>
      </c>
      <c r="B1186" s="214">
        <v>1</v>
      </c>
      <c r="C1186" s="4" t="s">
        <v>313</v>
      </c>
      <c r="D1186" s="1188"/>
      <c r="E1186" s="520"/>
      <c r="F1186" s="242">
        <f>F1187/9.4</f>
        <v>4468.0851063829787</v>
      </c>
      <c r="G1186" s="741">
        <f>G1187/9.4</f>
        <v>744.68085106382978</v>
      </c>
      <c r="H1186" s="741">
        <f>H1187/9.4</f>
        <v>810.33936170212758</v>
      </c>
      <c r="I1186" s="183">
        <f>H1186/G1186*100</f>
        <v>108.81699999999998</v>
      </c>
      <c r="J1186" s="1436"/>
      <c r="K1186" s="1436"/>
      <c r="L1186" s="122"/>
      <c r="M1186" s="122"/>
      <c r="N1186" s="122"/>
      <c r="O1186" s="122"/>
      <c r="P1186" s="122"/>
      <c r="Q1186" s="122"/>
      <c r="R1186" s="2237"/>
      <c r="S1186" s="2237"/>
      <c r="T1186" s="2322">
        <f>R1186/12*$C$3</f>
        <v>0</v>
      </c>
      <c r="U1186" s="2237">
        <f>AA1186-Z1186</f>
        <v>0</v>
      </c>
      <c r="V1186" s="2548"/>
      <c r="W1186" s="2237"/>
      <c r="X1186" s="2237">
        <f>U1186-T1186</f>
        <v>0</v>
      </c>
      <c r="Y1186" s="2237"/>
      <c r="Z1186" s="2237"/>
      <c r="AA1186" s="2237"/>
      <c r="AB1186" s="924"/>
      <c r="AC1186" s="1862"/>
      <c r="AD1186" s="2222">
        <f t="shared" si="835"/>
        <v>0</v>
      </c>
      <c r="AE1186" s="975"/>
      <c r="AJ1186" s="214" t="s">
        <v>674</v>
      </c>
    </row>
    <row r="1187" spans="1:36" s="2186" customFormat="1" x14ac:dyDescent="0.25">
      <c r="A1187" s="214">
        <v>1</v>
      </c>
      <c r="B1187" s="214">
        <v>1</v>
      </c>
      <c r="C1187" s="534" t="s">
        <v>314</v>
      </c>
      <c r="D1187" s="531"/>
      <c r="E1187" s="4"/>
      <c r="F1187" s="218">
        <v>42000</v>
      </c>
      <c r="G1187" s="183">
        <f>(F1187/12*$C$3)</f>
        <v>7000</v>
      </c>
      <c r="H1187" s="183">
        <v>7617.19</v>
      </c>
      <c r="I1187" s="183">
        <f>H1187/G1187*100</f>
        <v>108.81699999999998</v>
      </c>
      <c r="J1187" s="1436"/>
      <c r="K1187" s="1436"/>
      <c r="L1187" s="122"/>
      <c r="M1187" s="122"/>
      <c r="N1187" s="122"/>
      <c r="O1187" s="122"/>
      <c r="P1187" s="122"/>
      <c r="Q1187" s="122"/>
      <c r="R1187" s="322"/>
      <c r="S1187" s="322"/>
      <c r="T1187" s="2321"/>
      <c r="U1187" s="322"/>
      <c r="V1187" s="777"/>
      <c r="W1187" s="322"/>
      <c r="X1187" s="322"/>
      <c r="Y1187" s="322"/>
      <c r="Z1187" s="322"/>
      <c r="AA1187" s="322"/>
      <c r="AB1187" s="920"/>
      <c r="AC1187" s="948"/>
      <c r="AD1187" s="2222">
        <f t="shared" si="835"/>
        <v>0</v>
      </c>
      <c r="AE1187" s="975"/>
      <c r="AJ1187" s="214" t="s">
        <v>674</v>
      </c>
    </row>
    <row r="1188" spans="1:36" s="2186" customFormat="1" ht="30" x14ac:dyDescent="0.25">
      <c r="A1188" s="214"/>
      <c r="B1188" s="214"/>
      <c r="C1188" s="534" t="s">
        <v>777</v>
      </c>
      <c r="D1188" s="531"/>
      <c r="E1188" s="4"/>
      <c r="F1188" s="218">
        <v>1875</v>
      </c>
      <c r="G1188" s="183">
        <f t="shared" ref="G1188" si="841">ROUND(F1188/12*$C$3,0)</f>
        <v>313</v>
      </c>
      <c r="H1188" s="183">
        <v>312</v>
      </c>
      <c r="I1188" s="183"/>
      <c r="J1188" s="1436"/>
      <c r="K1188" s="1436"/>
      <c r="L1188" s="122"/>
      <c r="M1188" s="122"/>
      <c r="N1188" s="122"/>
      <c r="O1188" s="122"/>
      <c r="P1188" s="122"/>
      <c r="Q1188" s="122"/>
      <c r="R1188" s="322">
        <v>3618.75</v>
      </c>
      <c r="S1188" s="322">
        <v>3618.75</v>
      </c>
      <c r="T1188" s="2321">
        <f t="shared" ref="T1188" si="842">R1188/12*$C$3+(S1188-R1188)/11*1</f>
        <v>603.125</v>
      </c>
      <c r="U1188" s="322">
        <f t="shared" ref="U1188" si="843">AA1188-Z1188-W1188-V1188</f>
        <v>544.58409999999992</v>
      </c>
      <c r="V1188" s="777"/>
      <c r="W1188" s="322"/>
      <c r="X1188" s="322">
        <f>U1188-T1188</f>
        <v>-58.540900000000079</v>
      </c>
      <c r="Y1188" s="322"/>
      <c r="Z1188" s="322">
        <v>0</v>
      </c>
      <c r="AA1188" s="322">
        <v>544.58409999999992</v>
      </c>
      <c r="AB1188" s="920"/>
      <c r="AC1188" s="948"/>
      <c r="AD1188" s="2222">
        <f t="shared" si="835"/>
        <v>0</v>
      </c>
      <c r="AE1188" s="975"/>
      <c r="AJ1188" s="214"/>
    </row>
    <row r="1189" spans="1:36" s="2186" customFormat="1" ht="72" x14ac:dyDescent="0.25">
      <c r="A1189" s="214"/>
      <c r="B1189" s="214">
        <v>1</v>
      </c>
      <c r="C1189" s="520" t="s">
        <v>298</v>
      </c>
      <c r="D1189" s="531"/>
      <c r="E1189" s="4"/>
      <c r="F1189" s="218">
        <v>1300</v>
      </c>
      <c r="G1189" s="183">
        <f>(F1189/12*$C$3)</f>
        <v>216.66666666666666</v>
      </c>
      <c r="H1189" s="183">
        <v>376</v>
      </c>
      <c r="I1189" s="183">
        <f t="shared" ref="I1189:I1198" si="844">H1189/G1189*100</f>
        <v>173.53846153846155</v>
      </c>
      <c r="J1189" s="1436"/>
      <c r="K1189" s="1436"/>
      <c r="L1189" s="122"/>
      <c r="M1189" s="122"/>
      <c r="N1189" s="122"/>
      <c r="O1189" s="122"/>
      <c r="P1189" s="122"/>
      <c r="Q1189" s="122"/>
      <c r="R1189" s="322"/>
      <c r="S1189" s="322"/>
      <c r="T1189" s="2321"/>
      <c r="U1189" s="322"/>
      <c r="V1189" s="777"/>
      <c r="W1189" s="322"/>
      <c r="X1189" s="322"/>
      <c r="Y1189" s="322"/>
      <c r="Z1189" s="322"/>
      <c r="AA1189" s="322"/>
      <c r="AB1189" s="920"/>
      <c r="AC1189" s="948"/>
      <c r="AD1189" s="2222">
        <f t="shared" si="835"/>
        <v>0</v>
      </c>
      <c r="AE1189" s="975"/>
      <c r="AJ1189" s="214"/>
    </row>
    <row r="1190" spans="1:36" s="2186" customFormat="1" x14ac:dyDescent="0.25">
      <c r="A1190" s="214">
        <v>1</v>
      </c>
      <c r="B1190" s="214">
        <v>1</v>
      </c>
      <c r="C1190" s="508" t="s">
        <v>213</v>
      </c>
      <c r="D1190" s="4"/>
      <c r="E1190" s="4"/>
      <c r="F1190" s="218">
        <f>F1191+F1192</f>
        <v>553</v>
      </c>
      <c r="G1190" s="123">
        <f>G1191+G1192</f>
        <v>92.166666666666657</v>
      </c>
      <c r="H1190" s="183">
        <f>H1191+H1192</f>
        <v>100</v>
      </c>
      <c r="I1190" s="183">
        <f t="shared" si="844"/>
        <v>108.49909584086801</v>
      </c>
      <c r="J1190" s="1436"/>
      <c r="K1190" s="1436"/>
      <c r="L1190" s="122"/>
      <c r="M1190" s="122"/>
      <c r="N1190" s="122"/>
      <c r="O1190" s="122"/>
      <c r="P1190" s="122"/>
      <c r="Q1190" s="122"/>
      <c r="R1190" s="322">
        <v>2562.6204418064513</v>
      </c>
      <c r="S1190" s="322">
        <v>2562.6204418064513</v>
      </c>
      <c r="T1190" s="2321">
        <f t="shared" ref="T1190" si="845">R1190/12*$C$3+(S1190-R1190)/11*1</f>
        <v>427.10340696774188</v>
      </c>
      <c r="U1190" s="322">
        <f t="shared" ref="U1190" si="846">AA1190-Z1190-W1190-V1190</f>
        <v>356.16485999999998</v>
      </c>
      <c r="V1190" s="777"/>
      <c r="W1190" s="322"/>
      <c r="X1190" s="322">
        <f>U1190-T1190</f>
        <v>-70.9385469677419</v>
      </c>
      <c r="Y1190" s="322"/>
      <c r="Z1190" s="322">
        <v>0</v>
      </c>
      <c r="AA1190" s="322">
        <v>356.16485999999998</v>
      </c>
      <c r="AB1190" s="920"/>
      <c r="AC1190" s="948"/>
      <c r="AD1190" s="2222">
        <f t="shared" si="835"/>
        <v>0</v>
      </c>
      <c r="AE1190" s="975"/>
      <c r="AJ1190" s="214" t="s">
        <v>674</v>
      </c>
    </row>
    <row r="1191" spans="1:36" s="2186" customFormat="1" x14ac:dyDescent="0.25">
      <c r="A1191" s="214"/>
      <c r="B1191" s="214">
        <v>1</v>
      </c>
      <c r="C1191" s="165" t="s">
        <v>64</v>
      </c>
      <c r="D1191" s="4"/>
      <c r="E1191" s="4"/>
      <c r="F1191" s="218">
        <v>300</v>
      </c>
      <c r="G1191" s="123">
        <f t="shared" ref="G1191:G1192" si="847">F1191/12*$C$3</f>
        <v>50</v>
      </c>
      <c r="H1191" s="183">
        <v>73</v>
      </c>
      <c r="I1191" s="183">
        <f t="shared" si="844"/>
        <v>146</v>
      </c>
      <c r="J1191" s="1436"/>
      <c r="K1191" s="1436"/>
      <c r="L1191" s="122"/>
      <c r="M1191" s="122"/>
      <c r="N1191" s="122"/>
      <c r="O1191" s="122"/>
      <c r="P1191" s="122"/>
      <c r="Q1191" s="122"/>
      <c r="R1191" s="322"/>
      <c r="S1191" s="322"/>
      <c r="T1191" s="2321"/>
      <c r="U1191" s="322"/>
      <c r="V1191" s="777"/>
      <c r="W1191" s="322"/>
      <c r="X1191" s="322"/>
      <c r="Y1191" s="322"/>
      <c r="Z1191" s="322"/>
      <c r="AA1191" s="322"/>
      <c r="AB1191" s="920"/>
      <c r="AC1191" s="948"/>
      <c r="AD1191" s="2222">
        <f t="shared" si="835"/>
        <v>0</v>
      </c>
      <c r="AE1191" s="975"/>
      <c r="AJ1191" s="214" t="s">
        <v>674</v>
      </c>
    </row>
    <row r="1192" spans="1:36" s="2186" customFormat="1" ht="30" x14ac:dyDescent="0.25">
      <c r="A1192" s="214"/>
      <c r="B1192" s="214">
        <v>1</v>
      </c>
      <c r="C1192" s="165" t="s">
        <v>406</v>
      </c>
      <c r="D1192" s="4"/>
      <c r="E1192" s="4"/>
      <c r="F1192" s="218">
        <v>253</v>
      </c>
      <c r="G1192" s="123">
        <f t="shared" si="847"/>
        <v>42.166666666666664</v>
      </c>
      <c r="H1192" s="183">
        <v>27</v>
      </c>
      <c r="I1192" s="183">
        <f t="shared" si="844"/>
        <v>64.031620553359687</v>
      </c>
      <c r="J1192" s="1436"/>
      <c r="K1192" s="1436"/>
      <c r="L1192" s="122"/>
      <c r="M1192" s="122"/>
      <c r="N1192" s="122"/>
      <c r="O1192" s="122"/>
      <c r="P1192" s="122"/>
      <c r="Q1192" s="122"/>
      <c r="R1192" s="322"/>
      <c r="S1192" s="322"/>
      <c r="T1192" s="2321"/>
      <c r="U1192" s="322"/>
      <c r="V1192" s="777"/>
      <c r="W1192" s="322"/>
      <c r="X1192" s="322"/>
      <c r="Y1192" s="322"/>
      <c r="Z1192" s="322"/>
      <c r="AA1192" s="322"/>
      <c r="AB1192" s="920"/>
      <c r="AC1192" s="948"/>
      <c r="AD1192" s="2222">
        <f t="shared" si="835"/>
        <v>0</v>
      </c>
      <c r="AE1192" s="975"/>
      <c r="AJ1192" s="214" t="s">
        <v>674</v>
      </c>
    </row>
    <row r="1193" spans="1:36" s="2186" customFormat="1" ht="86.25" x14ac:dyDescent="0.25">
      <c r="A1193" s="214"/>
      <c r="B1193" s="214">
        <v>1</v>
      </c>
      <c r="C1193" s="470" t="s">
        <v>464</v>
      </c>
      <c r="D1193" s="4"/>
      <c r="E1193" s="4"/>
      <c r="F1193" s="3108">
        <f>F1147</f>
        <v>4339</v>
      </c>
      <c r="G1193" s="3108">
        <f>G1147</f>
        <v>723</v>
      </c>
      <c r="H1193" s="3108">
        <f>H1147</f>
        <v>623</v>
      </c>
      <c r="I1193" s="183">
        <f t="shared" si="844"/>
        <v>86.168741355463354</v>
      </c>
      <c r="J1193" s="1436"/>
      <c r="K1193" s="1436"/>
      <c r="L1193" s="122"/>
      <c r="M1193" s="122"/>
      <c r="N1193" s="122"/>
      <c r="O1193" s="122"/>
      <c r="P1193" s="122"/>
      <c r="Q1193" s="122"/>
      <c r="R1193" s="322">
        <f t="shared" ref="R1193:AA1193" si="848">R1147</f>
        <v>19384.602899999998</v>
      </c>
      <c r="S1193" s="322">
        <f t="shared" ref="S1193" si="849">S1147</f>
        <v>19384.602899999998</v>
      </c>
      <c r="T1193" s="2321">
        <f t="shared" si="848"/>
        <v>3230.7671499999997</v>
      </c>
      <c r="U1193" s="322">
        <f t="shared" si="848"/>
        <v>2717.1380700000004</v>
      </c>
      <c r="V1193" s="777">
        <f t="shared" si="848"/>
        <v>0</v>
      </c>
      <c r="W1193" s="322">
        <f t="shared" si="848"/>
        <v>0</v>
      </c>
      <c r="X1193" s="322">
        <f t="shared" si="848"/>
        <v>-513.62907999999925</v>
      </c>
      <c r="Y1193" s="322">
        <f t="shared" si="848"/>
        <v>0</v>
      </c>
      <c r="Z1193" s="322">
        <f t="shared" si="848"/>
        <v>-12.45051</v>
      </c>
      <c r="AA1193" s="322">
        <f t="shared" si="848"/>
        <v>2704.6875600000003</v>
      </c>
      <c r="AB1193" s="920"/>
      <c r="AC1193" s="948"/>
      <c r="AD1193" s="2222">
        <f t="shared" si="835"/>
        <v>0</v>
      </c>
      <c r="AE1193" s="975"/>
      <c r="AJ1193" s="214" t="s">
        <v>674</v>
      </c>
    </row>
    <row r="1194" spans="1:36" s="2186" customFormat="1" ht="29.25" x14ac:dyDescent="0.25">
      <c r="A1194" s="214">
        <v>1</v>
      </c>
      <c r="B1194" s="214">
        <v>1</v>
      </c>
      <c r="C1194" s="470" t="s">
        <v>255</v>
      </c>
      <c r="D1194" s="4"/>
      <c r="E1194" s="4"/>
      <c r="F1194" s="3108">
        <f>F1172+F1137</f>
        <v>26130</v>
      </c>
      <c r="G1194" s="3108">
        <f>G1172+G1137</f>
        <v>4365.75</v>
      </c>
      <c r="H1194" s="3108">
        <f>H1172+H1137</f>
        <v>3058.105</v>
      </c>
      <c r="I1194" s="741">
        <f t="shared" si="844"/>
        <v>70.047643589303092</v>
      </c>
      <c r="J1194" s="1436"/>
      <c r="K1194" s="1436"/>
      <c r="L1194" s="122"/>
      <c r="M1194" s="122"/>
      <c r="N1194" s="122"/>
      <c r="O1194" s="122"/>
      <c r="P1194" s="122"/>
      <c r="Q1194" s="122"/>
      <c r="R1194" s="322"/>
      <c r="S1194" s="322"/>
      <c r="T1194" s="2321"/>
      <c r="U1194" s="322"/>
      <c r="V1194" s="777"/>
      <c r="W1194" s="322"/>
      <c r="X1194" s="322"/>
      <c r="Y1194" s="322"/>
      <c r="Z1194" s="322"/>
      <c r="AA1194" s="322"/>
      <c r="AB1194" s="924"/>
      <c r="AC1194" s="948"/>
      <c r="AD1194" s="2222">
        <f t="shared" si="835"/>
        <v>0</v>
      </c>
      <c r="AE1194" s="975"/>
      <c r="AJ1194" s="214" t="s">
        <v>674</v>
      </c>
    </row>
    <row r="1195" spans="1:36" s="2186" customFormat="1" ht="43.5" x14ac:dyDescent="0.25">
      <c r="A1195" s="214">
        <v>1</v>
      </c>
      <c r="B1195" s="214">
        <v>1</v>
      </c>
      <c r="C1195" s="470" t="s">
        <v>268</v>
      </c>
      <c r="D1195" s="4"/>
      <c r="E1195" s="4"/>
      <c r="F1195" s="3108">
        <f>F1152</f>
        <v>13941</v>
      </c>
      <c r="G1195" s="3108">
        <f>G1152</f>
        <v>2324</v>
      </c>
      <c r="H1195" s="3108">
        <f>H1152</f>
        <v>2646</v>
      </c>
      <c r="I1195" s="741">
        <f t="shared" si="844"/>
        <v>113.85542168674698</v>
      </c>
      <c r="J1195" s="1436"/>
      <c r="K1195" s="1436"/>
      <c r="L1195" s="122"/>
      <c r="M1195" s="122"/>
      <c r="N1195" s="122"/>
      <c r="O1195" s="122"/>
      <c r="P1195" s="122"/>
      <c r="Q1195" s="122"/>
      <c r="R1195" s="322"/>
      <c r="S1195" s="322"/>
      <c r="T1195" s="2321"/>
      <c r="U1195" s="322"/>
      <c r="V1195" s="777"/>
      <c r="W1195" s="322"/>
      <c r="X1195" s="322"/>
      <c r="Y1195" s="322"/>
      <c r="Z1195" s="322"/>
      <c r="AA1195" s="322"/>
      <c r="AB1195" s="924"/>
      <c r="AC1195" s="948"/>
      <c r="AD1195" s="2222">
        <f t="shared" si="835"/>
        <v>0</v>
      </c>
      <c r="AE1195" s="975"/>
      <c r="AJ1195" s="214" t="s">
        <v>674</v>
      </c>
    </row>
    <row r="1196" spans="1:36" s="2186" customFormat="1" ht="29.25" x14ac:dyDescent="0.25">
      <c r="A1196" s="214">
        <v>1</v>
      </c>
      <c r="B1196" s="214">
        <v>1</v>
      </c>
      <c r="C1196" s="470" t="s">
        <v>256</v>
      </c>
      <c r="D1196" s="4"/>
      <c r="E1196" s="4"/>
      <c r="F1196" s="3108">
        <f>F1184+F1141</f>
        <v>26943.08510638298</v>
      </c>
      <c r="G1196" s="3108">
        <f>G1184+G1141</f>
        <v>4491.6808510638293</v>
      </c>
      <c r="H1196" s="3108">
        <f>H1184+H1141</f>
        <v>3613.3393617021275</v>
      </c>
      <c r="I1196" s="741">
        <f t="shared" si="844"/>
        <v>80.445149188334</v>
      </c>
      <c r="J1196" s="1436"/>
      <c r="K1196" s="1436"/>
      <c r="L1196" s="122"/>
      <c r="M1196" s="122"/>
      <c r="N1196" s="122"/>
      <c r="O1196" s="122"/>
      <c r="P1196" s="122"/>
      <c r="Q1196" s="122"/>
      <c r="R1196" s="322"/>
      <c r="S1196" s="322"/>
      <c r="T1196" s="2321"/>
      <c r="U1196" s="322"/>
      <c r="V1196" s="777"/>
      <c r="W1196" s="322"/>
      <c r="X1196" s="322"/>
      <c r="Y1196" s="322"/>
      <c r="Z1196" s="322"/>
      <c r="AA1196" s="322"/>
      <c r="AB1196" s="924"/>
      <c r="AC1196" s="948"/>
      <c r="AD1196" s="2222">
        <f t="shared" si="835"/>
        <v>0</v>
      </c>
      <c r="AE1196" s="975"/>
      <c r="AJ1196" s="214" t="s">
        <v>674</v>
      </c>
    </row>
    <row r="1197" spans="1:36" s="2186" customFormat="1" ht="29.25" x14ac:dyDescent="0.25">
      <c r="A1197" s="214">
        <v>1</v>
      </c>
      <c r="B1197" s="214">
        <v>1</v>
      </c>
      <c r="C1197" s="470" t="s">
        <v>257</v>
      </c>
      <c r="D1197" s="4"/>
      <c r="E1197" s="4"/>
      <c r="F1197" s="3108">
        <f>F1145+F1189</f>
        <v>3900</v>
      </c>
      <c r="G1197" s="3108">
        <f t="shared" ref="G1197:H1197" si="850">G1145+G1189</f>
        <v>649.66666666666663</v>
      </c>
      <c r="H1197" s="3108">
        <f t="shared" si="850"/>
        <v>644</v>
      </c>
      <c r="I1197" s="741">
        <f t="shared" si="844"/>
        <v>99.127757824525403</v>
      </c>
      <c r="J1197" s="1436"/>
      <c r="K1197" s="1436"/>
      <c r="L1197" s="122"/>
      <c r="M1197" s="122"/>
      <c r="N1197" s="122"/>
      <c r="O1197" s="122"/>
      <c r="P1197" s="122"/>
      <c r="Q1197" s="122"/>
      <c r="R1197" s="322"/>
      <c r="S1197" s="322"/>
      <c r="T1197" s="2230"/>
      <c r="U1197" s="322"/>
      <c r="V1197" s="777"/>
      <c r="W1197" s="322"/>
      <c r="X1197" s="322"/>
      <c r="Y1197" s="322"/>
      <c r="Z1197" s="322"/>
      <c r="AA1197" s="322"/>
      <c r="AB1197" s="924"/>
      <c r="AC1197" s="948"/>
      <c r="AD1197" s="2222">
        <f t="shared" si="835"/>
        <v>0</v>
      </c>
      <c r="AE1197" s="975"/>
      <c r="AJ1197" s="214" t="s">
        <v>674</v>
      </c>
    </row>
    <row r="1198" spans="1:36" s="2186" customFormat="1" x14ac:dyDescent="0.25">
      <c r="A1198" s="214">
        <v>1</v>
      </c>
      <c r="B1198" s="214">
        <v>1</v>
      </c>
      <c r="C1198" s="471" t="s">
        <v>133</v>
      </c>
      <c r="D1198" s="4"/>
      <c r="E1198" s="4"/>
      <c r="F1198" s="3108">
        <f>F1194+F1195+F1197+F1141*2.6+F1187/4.2+F1193*2.6+F1188*2.6</f>
        <v>123687.4</v>
      </c>
      <c r="G1198" s="3108">
        <f t="shared" ref="G1198:H1198" si="851">G1194+G1195+G1197+G1141*2.6+G1187/4.2+G1193*2.6+G1188*2.6</f>
        <v>20628.083333333332</v>
      </c>
      <c r="H1198" s="3108">
        <f t="shared" si="851"/>
        <v>17069.321666666667</v>
      </c>
      <c r="I1198" s="741">
        <f t="shared" si="844"/>
        <v>82.747977070094578</v>
      </c>
      <c r="J1198" s="1436"/>
      <c r="K1198" s="1436"/>
      <c r="L1198" s="122"/>
      <c r="M1198" s="122"/>
      <c r="N1198" s="122"/>
      <c r="O1198" s="122"/>
      <c r="P1198" s="122"/>
      <c r="Q1198" s="122"/>
      <c r="R1198" s="322">
        <f>R1190+R1188+R1172+R1152+R1147+R1136+R1135</f>
        <v>202469.59925180644</v>
      </c>
      <c r="S1198" s="322">
        <f>S1190+S1188+S1172+S1152+S1147+S1136+S1135</f>
        <v>204437.73815180646</v>
      </c>
      <c r="T1198" s="2321">
        <f t="shared" ref="T1198:AA1198" si="852">T1190+T1188+T1172+T1152+T1147+T1136+T1135</f>
        <v>33923.854926816224</v>
      </c>
      <c r="U1198" s="322">
        <f t="shared" si="852"/>
        <v>32440.997880000003</v>
      </c>
      <c r="V1198" s="777">
        <f t="shared" si="852"/>
        <v>0</v>
      </c>
      <c r="W1198" s="322">
        <f t="shared" si="852"/>
        <v>0</v>
      </c>
      <c r="X1198" s="322">
        <f t="shared" si="852"/>
        <v>-1482.8570468162229</v>
      </c>
      <c r="Y1198" s="322">
        <f t="shared" si="852"/>
        <v>0</v>
      </c>
      <c r="Z1198" s="322">
        <f t="shared" si="852"/>
        <v>-72.348250000000007</v>
      </c>
      <c r="AA1198" s="322">
        <f t="shared" si="852"/>
        <v>32368.64963</v>
      </c>
      <c r="AB1198" s="924"/>
      <c r="AC1198" s="948"/>
      <c r="AD1198" s="2222">
        <f t="shared" si="835"/>
        <v>0</v>
      </c>
      <c r="AE1198" s="975"/>
      <c r="AJ1198" s="214" t="s">
        <v>674</v>
      </c>
    </row>
    <row r="1199" spans="1:36" s="2186" customFormat="1" x14ac:dyDescent="0.25">
      <c r="A1199" s="214">
        <v>1</v>
      </c>
      <c r="B1199" s="214">
        <v>1</v>
      </c>
      <c r="C1199" s="2" t="s">
        <v>28</v>
      </c>
      <c r="D1199" s="2"/>
      <c r="E1199" s="2"/>
      <c r="F1199" s="51"/>
      <c r="G1199" s="2459"/>
      <c r="H1199" s="2459"/>
      <c r="I1199" s="2459"/>
      <c r="J1199" s="2457"/>
      <c r="K1199" s="2457"/>
      <c r="L1199" s="2453"/>
      <c r="M1199" s="2453"/>
      <c r="N1199" s="2453"/>
      <c r="O1199" s="2453"/>
      <c r="P1199" s="2453"/>
      <c r="Q1199" s="2453"/>
      <c r="R1199" s="366"/>
      <c r="S1199" s="366"/>
      <c r="T1199" s="2322"/>
      <c r="U1199" s="366"/>
      <c r="V1199" s="1068"/>
      <c r="W1199" s="366"/>
      <c r="X1199" s="366"/>
      <c r="Y1199" s="366"/>
      <c r="Z1199" s="366"/>
      <c r="AA1199" s="366"/>
      <c r="AB1199" s="2460"/>
      <c r="AC1199" s="2197"/>
      <c r="AD1199" s="2222">
        <f t="shared" si="835"/>
        <v>0</v>
      </c>
      <c r="AE1199" s="975"/>
      <c r="AJ1199" s="214" t="s">
        <v>674</v>
      </c>
    </row>
    <row r="1200" spans="1:36" s="2186" customFormat="1" x14ac:dyDescent="0.25">
      <c r="A1200" s="214">
        <v>1</v>
      </c>
      <c r="B1200" s="214">
        <v>1</v>
      </c>
      <c r="C1200" s="3" t="s">
        <v>23</v>
      </c>
      <c r="D1200" s="3"/>
      <c r="E1200" s="2461">
        <v>300</v>
      </c>
      <c r="F1200" s="252">
        <v>135</v>
      </c>
      <c r="G1200" s="123">
        <f>ROUND(F1200/12*$C$3,0)</f>
        <v>23</v>
      </c>
      <c r="H1200" s="123">
        <v>22</v>
      </c>
      <c r="I1200" s="123">
        <f>H1200/G1200*100</f>
        <v>95.652173913043484</v>
      </c>
      <c r="J1200" s="822">
        <v>6</v>
      </c>
      <c r="K1200" s="152">
        <f>N1200/H1200</f>
        <v>8.1363636363636367</v>
      </c>
      <c r="L1200" s="153">
        <f>ROUND(F1200*J1200,0)</f>
        <v>810</v>
      </c>
      <c r="M1200" s="153">
        <f>ROUND(L1200/12*$C$3,0)</f>
        <v>135</v>
      </c>
      <c r="N1200" s="153">
        <v>179</v>
      </c>
      <c r="O1200" s="153">
        <f>N1200/M1200*100</f>
        <v>132.59259259259261</v>
      </c>
      <c r="P1200" s="153">
        <f>ROUND(L1200/E1200,0)</f>
        <v>3</v>
      </c>
      <c r="Q1200" s="153">
        <f>N1200/$C$3*12/P1200</f>
        <v>358</v>
      </c>
      <c r="R1200" s="322"/>
      <c r="S1200" s="322"/>
      <c r="T1200" s="2321"/>
      <c r="U1200" s="322"/>
      <c r="V1200" s="777"/>
      <c r="W1200" s="322"/>
      <c r="X1200" s="322"/>
      <c r="Y1200" s="322"/>
      <c r="Z1200" s="322"/>
      <c r="AA1200" s="322"/>
      <c r="AB1200" s="936"/>
      <c r="AC1200" s="948"/>
      <c r="AD1200" s="2222">
        <f t="shared" si="835"/>
        <v>0</v>
      </c>
      <c r="AE1200" s="975"/>
      <c r="AJ1200" s="214" t="s">
        <v>674</v>
      </c>
    </row>
    <row r="1201" spans="1:262" s="2186" customFormat="1" x14ac:dyDescent="0.25">
      <c r="A1201" s="214">
        <v>1</v>
      </c>
      <c r="B1201" s="214">
        <v>1</v>
      </c>
      <c r="C1201" s="3" t="s">
        <v>63</v>
      </c>
      <c r="D1201" s="3"/>
      <c r="E1201" s="2461">
        <v>300</v>
      </c>
      <c r="F1201" s="252">
        <v>90</v>
      </c>
      <c r="G1201" s="123">
        <f>ROUND(F1201/12*$C$3,0)</f>
        <v>15</v>
      </c>
      <c r="H1201" s="123">
        <v>8</v>
      </c>
      <c r="I1201" s="123">
        <f>H1201/G1201*100</f>
        <v>53.333333333333336</v>
      </c>
      <c r="J1201" s="822">
        <v>9.6</v>
      </c>
      <c r="K1201" s="152">
        <f>N1201/H1201</f>
        <v>10.125</v>
      </c>
      <c r="L1201" s="153">
        <f>ROUND(F1201*J1201,0)</f>
        <v>864</v>
      </c>
      <c r="M1201" s="153">
        <f>ROUND(L1201/12*$C$3,0)</f>
        <v>144</v>
      </c>
      <c r="N1201" s="153">
        <v>81</v>
      </c>
      <c r="O1201" s="153">
        <f>N1201/M1201*100</f>
        <v>56.25</v>
      </c>
      <c r="P1201" s="153">
        <f>ROUND(L1201/E1201,0)</f>
        <v>3</v>
      </c>
      <c r="Q1201" s="153">
        <f>N1201/$C$3*12/P1201</f>
        <v>162</v>
      </c>
      <c r="R1201" s="322"/>
      <c r="S1201" s="322"/>
      <c r="T1201" s="2321"/>
      <c r="U1201" s="322"/>
      <c r="V1201" s="777"/>
      <c r="W1201" s="322"/>
      <c r="X1201" s="322"/>
      <c r="Y1201" s="322"/>
      <c r="Z1201" s="322"/>
      <c r="AA1201" s="322"/>
      <c r="AB1201" s="936"/>
      <c r="AC1201" s="948"/>
      <c r="AD1201" s="2222">
        <f t="shared" si="835"/>
        <v>0</v>
      </c>
      <c r="AE1201" s="975"/>
      <c r="AJ1201" s="214" t="s">
        <v>674</v>
      </c>
    </row>
    <row r="1202" spans="1:262" s="2186" customFormat="1" x14ac:dyDescent="0.25">
      <c r="A1202" s="214">
        <v>1</v>
      </c>
      <c r="B1202" s="214">
        <v>1</v>
      </c>
      <c r="C1202" s="3" t="s">
        <v>10</v>
      </c>
      <c r="D1202" s="3"/>
      <c r="E1202" s="2461">
        <v>300</v>
      </c>
      <c r="F1202" s="252">
        <v>220</v>
      </c>
      <c r="G1202" s="123">
        <f>ROUND(F1202/12*$C$3,0)</f>
        <v>37</v>
      </c>
      <c r="H1202" s="123">
        <v>30</v>
      </c>
      <c r="I1202" s="123">
        <f>H1202/G1202*100</f>
        <v>81.081081081081081</v>
      </c>
      <c r="J1202" s="822">
        <v>11</v>
      </c>
      <c r="K1202" s="152">
        <f>N1202/H1202</f>
        <v>10.9</v>
      </c>
      <c r="L1202" s="153">
        <f>ROUND(F1202*J1202,0)</f>
        <v>2420</v>
      </c>
      <c r="M1202" s="153">
        <f>ROUND(L1202/12*$C$3,0)</f>
        <v>403</v>
      </c>
      <c r="N1202" s="153">
        <v>327</v>
      </c>
      <c r="O1202" s="153">
        <f>N1202/M1202*100</f>
        <v>81.141439205955336</v>
      </c>
      <c r="P1202" s="153">
        <f>ROUND(L1202/E1202,0)</f>
        <v>8</v>
      </c>
      <c r="Q1202" s="153">
        <f>N1202/$C$3*12/P1202</f>
        <v>245.25</v>
      </c>
      <c r="R1202" s="322"/>
      <c r="S1202" s="322"/>
      <c r="T1202" s="2321"/>
      <c r="U1202" s="322"/>
      <c r="V1202" s="777"/>
      <c r="W1202" s="322"/>
      <c r="X1202" s="322"/>
      <c r="Y1202" s="322"/>
      <c r="Z1202" s="322"/>
      <c r="AA1202" s="322"/>
      <c r="AB1202" s="936"/>
      <c r="AC1202" s="948"/>
      <c r="AD1202" s="2222">
        <f t="shared" si="835"/>
        <v>0</v>
      </c>
      <c r="AE1202" s="975"/>
      <c r="AJ1202" s="214" t="s">
        <v>674</v>
      </c>
    </row>
    <row r="1203" spans="1:262" s="2186" customFormat="1" x14ac:dyDescent="0.25">
      <c r="A1203" s="214">
        <v>1</v>
      </c>
      <c r="B1203" s="214">
        <v>1</v>
      </c>
      <c r="C1203" s="3" t="s">
        <v>6</v>
      </c>
      <c r="D1203" s="3"/>
      <c r="E1203" s="2461">
        <v>300</v>
      </c>
      <c r="F1203" s="252">
        <v>376</v>
      </c>
      <c r="G1203" s="123">
        <f>ROUND(F1203/12*$C$3,0)</f>
        <v>63</v>
      </c>
      <c r="H1203" s="123">
        <v>83</v>
      </c>
      <c r="I1203" s="123">
        <f>H1203/G1203*100</f>
        <v>131.74603174603175</v>
      </c>
      <c r="J1203" s="822">
        <v>9</v>
      </c>
      <c r="K1203" s="152">
        <f>N1203/H1203</f>
        <v>9.6867469879518069</v>
      </c>
      <c r="L1203" s="153">
        <f>ROUND(F1203*J1203,0)</f>
        <v>3384</v>
      </c>
      <c r="M1203" s="153">
        <f>ROUND(L1203/12*$C$3,0)</f>
        <v>564</v>
      </c>
      <c r="N1203" s="153">
        <v>804</v>
      </c>
      <c r="O1203" s="153">
        <f>N1203/M1203*100</f>
        <v>142.55319148936169</v>
      </c>
      <c r="P1203" s="153">
        <f>ROUND(L1203/E1203,0)</f>
        <v>11</v>
      </c>
      <c r="Q1203" s="153">
        <f>N1203/$C$3*12/P1203</f>
        <v>438.54545454545456</v>
      </c>
      <c r="R1203" s="322"/>
      <c r="S1203" s="322"/>
      <c r="T1203" s="2321"/>
      <c r="U1203" s="322"/>
      <c r="V1203" s="777"/>
      <c r="W1203" s="322"/>
      <c r="X1203" s="322"/>
      <c r="Y1203" s="322"/>
      <c r="Z1203" s="322"/>
      <c r="AA1203" s="322"/>
      <c r="AB1203" s="936"/>
      <c r="AC1203" s="948"/>
      <c r="AD1203" s="2222">
        <f t="shared" si="835"/>
        <v>0</v>
      </c>
      <c r="AE1203" s="975"/>
      <c r="AJ1203" s="214" t="s">
        <v>674</v>
      </c>
    </row>
    <row r="1204" spans="1:262" s="2186" customFormat="1" x14ac:dyDescent="0.25">
      <c r="A1204" s="214">
        <v>1</v>
      </c>
      <c r="B1204" s="214">
        <v>1</v>
      </c>
      <c r="C1204" s="520" t="s">
        <v>13</v>
      </c>
      <c r="D1204" s="520"/>
      <c r="E1204" s="520"/>
      <c r="F1204" s="1918">
        <f>SUM(F1200:F1203)</f>
        <v>821</v>
      </c>
      <c r="G1204" s="1417">
        <f>SUM(G1200:G1203)</f>
        <v>138</v>
      </c>
      <c r="H1204" s="1417">
        <f>SUM(H1200:H1203)</f>
        <v>143</v>
      </c>
      <c r="I1204" s="1417">
        <f>H1204/G1204*100</f>
        <v>103.62318840579709</v>
      </c>
      <c r="J1204" s="1919">
        <f>IF(F1204=0,0,L1204/F1204)</f>
        <v>9.1084043848964669</v>
      </c>
      <c r="K1204" s="196">
        <f>N1204/H1204</f>
        <v>9.7272727272727266</v>
      </c>
      <c r="L1204" s="1417">
        <f>SUM(L1200:L1203)</f>
        <v>7478</v>
      </c>
      <c r="M1204" s="1417">
        <f>SUM(M1200:M1203)</f>
        <v>1246</v>
      </c>
      <c r="N1204" s="1417">
        <f>SUM(N1200:N1203)</f>
        <v>1391</v>
      </c>
      <c r="O1204" s="153">
        <f>N1204/M1204*100</f>
        <v>111.63723916532906</v>
      </c>
      <c r="P1204" s="1201">
        <f>SUM(P1200:P1203)</f>
        <v>25</v>
      </c>
      <c r="Q1204" s="153">
        <f>N1204/$C$3*12/P1204</f>
        <v>333.84</v>
      </c>
      <c r="R1204" s="2462"/>
      <c r="S1204" s="2462"/>
      <c r="T1204" s="2463"/>
      <c r="U1204" s="2462"/>
      <c r="V1204" s="2553"/>
      <c r="W1204" s="2462"/>
      <c r="X1204" s="2462"/>
      <c r="Y1204" s="2462"/>
      <c r="Z1204" s="2462"/>
      <c r="AA1204" s="2462"/>
      <c r="AB1204" s="1856"/>
      <c r="AC1204" s="1856"/>
      <c r="AD1204" s="2222">
        <f t="shared" si="835"/>
        <v>0</v>
      </c>
      <c r="AE1204" s="975"/>
      <c r="AJ1204" s="214" t="s">
        <v>674</v>
      </c>
    </row>
    <row r="1205" spans="1:262" s="2186" customFormat="1" ht="30" x14ac:dyDescent="0.25">
      <c r="A1205" s="214">
        <v>1</v>
      </c>
      <c r="B1205" s="214">
        <v>1</v>
      </c>
      <c r="C1205" s="2" t="s">
        <v>122</v>
      </c>
      <c r="D1205" s="2"/>
      <c r="E1205" s="520"/>
      <c r="F1205" s="1918"/>
      <c r="G1205" s="1417"/>
      <c r="H1205" s="1417"/>
      <c r="I1205" s="1417"/>
      <c r="J1205" s="1919"/>
      <c r="K1205" s="196"/>
      <c r="L1205" s="1417"/>
      <c r="M1205" s="1417"/>
      <c r="N1205" s="1417"/>
      <c r="O1205" s="153"/>
      <c r="P1205" s="153"/>
      <c r="Q1205" s="153"/>
      <c r="R1205" s="2462"/>
      <c r="S1205" s="2462"/>
      <c r="T1205" s="2463"/>
      <c r="U1205" s="2462"/>
      <c r="V1205" s="2553"/>
      <c r="W1205" s="2462"/>
      <c r="X1205" s="2462"/>
      <c r="Y1205" s="2462"/>
      <c r="Z1205" s="2462"/>
      <c r="AA1205" s="2462"/>
      <c r="AB1205" s="1856"/>
      <c r="AC1205" s="1856"/>
      <c r="AD1205" s="2222">
        <f t="shared" si="835"/>
        <v>0</v>
      </c>
      <c r="AE1205" s="975"/>
      <c r="AJ1205" s="214" t="s">
        <v>674</v>
      </c>
    </row>
    <row r="1206" spans="1:262" s="2186" customFormat="1" ht="30" x14ac:dyDescent="0.25">
      <c r="A1206" s="214">
        <v>1</v>
      </c>
      <c r="B1206" s="214">
        <v>1</v>
      </c>
      <c r="C1206" s="2184" t="s">
        <v>153</v>
      </c>
      <c r="D1206" s="2184"/>
      <c r="E1206" s="2461">
        <v>240</v>
      </c>
      <c r="F1206" s="252">
        <v>60</v>
      </c>
      <c r="G1206" s="123">
        <f>ROUND(F1206/12*$C$3,0)</f>
        <v>10</v>
      </c>
      <c r="H1206" s="123">
        <v>12</v>
      </c>
      <c r="I1206" s="123">
        <f t="shared" ref="I1206:I1214" si="853">H1206/G1206*100</f>
        <v>120</v>
      </c>
      <c r="J1206" s="1559">
        <v>3</v>
      </c>
      <c r="K1206" s="152">
        <f>N1206/H1206</f>
        <v>2</v>
      </c>
      <c r="L1206" s="153">
        <f>ROUND(F1206*J1206,0)</f>
        <v>180</v>
      </c>
      <c r="M1206" s="153">
        <f>ROUND(L1206/12*$C$3,0)</f>
        <v>30</v>
      </c>
      <c r="N1206" s="153">
        <v>24</v>
      </c>
      <c r="O1206" s="153">
        <f>N1206/M1206*100</f>
        <v>80</v>
      </c>
      <c r="P1206" s="153">
        <f>ROUND(L1206/E1206,0)</f>
        <v>1</v>
      </c>
      <c r="Q1206" s="153">
        <f>N1206/$C$3*12/P1206</f>
        <v>144</v>
      </c>
      <c r="R1206" s="322"/>
      <c r="S1206" s="322"/>
      <c r="T1206" s="2463"/>
      <c r="U1206" s="2462"/>
      <c r="V1206" s="2553"/>
      <c r="W1206" s="2462"/>
      <c r="X1206" s="2462"/>
      <c r="Y1206" s="2462"/>
      <c r="Z1206" s="322"/>
      <c r="AA1206" s="322"/>
      <c r="AB1206" s="936"/>
      <c r="AC1206" s="948"/>
      <c r="AD1206" s="2222">
        <f t="shared" si="835"/>
        <v>0</v>
      </c>
      <c r="AE1206" s="975"/>
      <c r="AJ1206" s="214" t="s">
        <v>674</v>
      </c>
    </row>
    <row r="1207" spans="1:262" s="2186" customFormat="1" x14ac:dyDescent="0.25">
      <c r="A1207" s="214">
        <v>1</v>
      </c>
      <c r="B1207" s="214">
        <v>1</v>
      </c>
      <c r="C1207" s="2184" t="s">
        <v>44</v>
      </c>
      <c r="D1207" s="2184"/>
      <c r="E1207" s="2461">
        <v>240</v>
      </c>
      <c r="F1207" s="252">
        <v>635</v>
      </c>
      <c r="G1207" s="123">
        <f>ROUND(F1207/12*$C$3,0)</f>
        <v>106</v>
      </c>
      <c r="H1207" s="123">
        <v>92</v>
      </c>
      <c r="I1207" s="123">
        <f t="shared" si="853"/>
        <v>86.79245283018868</v>
      </c>
      <c r="J1207" s="1559">
        <v>8</v>
      </c>
      <c r="K1207" s="152">
        <f>N1207/H1207</f>
        <v>8.8695652173913047</v>
      </c>
      <c r="L1207" s="153">
        <f>ROUND(F1207*J1207,0)</f>
        <v>5080</v>
      </c>
      <c r="M1207" s="153">
        <f>ROUND(L1207/12*$C$3,0)</f>
        <v>847</v>
      </c>
      <c r="N1207" s="153">
        <v>816</v>
      </c>
      <c r="O1207" s="153">
        <f>N1207/M1207*100</f>
        <v>96.340023612750883</v>
      </c>
      <c r="P1207" s="153">
        <f>ROUND(L1207/E1207,0)</f>
        <v>21</v>
      </c>
      <c r="Q1207" s="153">
        <f>N1207/$C$3*12/P1207</f>
        <v>233.14285714285714</v>
      </c>
      <c r="R1207" s="322"/>
      <c r="S1207" s="322"/>
      <c r="T1207" s="2463"/>
      <c r="U1207" s="2462"/>
      <c r="V1207" s="2553"/>
      <c r="W1207" s="2462"/>
      <c r="X1207" s="2462"/>
      <c r="Y1207" s="2462"/>
      <c r="Z1207" s="322"/>
      <c r="AA1207" s="322"/>
      <c r="AB1207" s="936"/>
      <c r="AC1207" s="948"/>
      <c r="AD1207" s="2222">
        <f t="shared" si="835"/>
        <v>0</v>
      </c>
      <c r="AE1207" s="975"/>
      <c r="AJ1207" s="214" t="s">
        <v>674</v>
      </c>
    </row>
    <row r="1208" spans="1:262" s="2186" customFormat="1" x14ac:dyDescent="0.25">
      <c r="A1208" s="214"/>
      <c r="B1208" s="214">
        <v>1</v>
      </c>
      <c r="C1208" s="2184" t="s">
        <v>6</v>
      </c>
      <c r="D1208" s="2184"/>
      <c r="E1208" s="2555">
        <v>240</v>
      </c>
      <c r="F1208" s="252">
        <v>80</v>
      </c>
      <c r="G1208" s="123">
        <f>ROUND(F1208/12*$C$3,0)</f>
        <v>13</v>
      </c>
      <c r="H1208" s="123">
        <v>20</v>
      </c>
      <c r="I1208" s="123">
        <f t="shared" si="853"/>
        <v>153.84615384615387</v>
      </c>
      <c r="J1208" s="1559">
        <v>3</v>
      </c>
      <c r="K1208" s="152">
        <f>N1208/H1208</f>
        <v>3</v>
      </c>
      <c r="L1208" s="153">
        <f>ROUND(F1208*J1208,0)</f>
        <v>240</v>
      </c>
      <c r="M1208" s="153">
        <f>ROUND(L1208/12*$C$3,0)</f>
        <v>40</v>
      </c>
      <c r="N1208" s="153">
        <v>60</v>
      </c>
      <c r="O1208" s="153">
        <f>N1208/M1208*100</f>
        <v>150</v>
      </c>
      <c r="P1208" s="153">
        <f>ROUND(L1208/E1208,0)</f>
        <v>1</v>
      </c>
      <c r="Q1208" s="153">
        <f>N1208/$C$3*12/P1208</f>
        <v>360</v>
      </c>
      <c r="R1208" s="322"/>
      <c r="S1208" s="322"/>
      <c r="T1208" s="2463"/>
      <c r="U1208" s="2462"/>
      <c r="V1208" s="2553"/>
      <c r="W1208" s="2462"/>
      <c r="X1208" s="2462"/>
      <c r="Y1208" s="2462"/>
      <c r="Z1208" s="322"/>
      <c r="AA1208" s="322"/>
      <c r="AB1208" s="936"/>
      <c r="AC1208" s="948"/>
      <c r="AD1208" s="2222">
        <f t="shared" si="835"/>
        <v>0</v>
      </c>
      <c r="AE1208" s="975"/>
      <c r="AJ1208" s="214" t="s">
        <v>674</v>
      </c>
    </row>
    <row r="1209" spans="1:262" s="147" customFormat="1" x14ac:dyDescent="0.25">
      <c r="A1209" s="214">
        <v>1</v>
      </c>
      <c r="B1209" s="214">
        <v>1</v>
      </c>
      <c r="C1209" s="1290" t="s">
        <v>148</v>
      </c>
      <c r="D1209" s="2372"/>
      <c r="E1209" s="1921"/>
      <c r="F1209" s="1918">
        <f>SUM(F1206:F1208)</f>
        <v>775</v>
      </c>
      <c r="G1209" s="1417">
        <f>SUM(G1206:G1208)</f>
        <v>129</v>
      </c>
      <c r="H1209" s="1417">
        <f>SUM(H1206:H1208)</f>
        <v>124</v>
      </c>
      <c r="I1209" s="523">
        <f t="shared" si="853"/>
        <v>96.124031007751938</v>
      </c>
      <c r="J1209" s="2323">
        <f>L1209/F1209</f>
        <v>7.096774193548387</v>
      </c>
      <c r="K1209" s="152">
        <f>N1209/H1209</f>
        <v>7.258064516129032</v>
      </c>
      <c r="L1209" s="1417">
        <f>SUM(L1206:L1208)</f>
        <v>5500</v>
      </c>
      <c r="M1209" s="1417">
        <f>SUM(M1206:M1208)</f>
        <v>917</v>
      </c>
      <c r="N1209" s="1417">
        <f>SUM(N1206:N1208)</f>
        <v>900</v>
      </c>
      <c r="O1209" s="1059">
        <f>N1209/M1209*100</f>
        <v>98.146128680479833</v>
      </c>
      <c r="P1209" s="1417">
        <f>SUM(P1206:P1208)</f>
        <v>23</v>
      </c>
      <c r="Q1209" s="153">
        <f>N1209/$C$3*12/P1209</f>
        <v>234.78260869565219</v>
      </c>
      <c r="R1209" s="2236"/>
      <c r="S1209" s="2236"/>
      <c r="T1209" s="2463"/>
      <c r="U1209" s="2462"/>
      <c r="V1209" s="2553"/>
      <c r="W1209" s="2462"/>
      <c r="X1209" s="2462"/>
      <c r="Y1209" s="2462"/>
      <c r="Z1209" s="2332"/>
      <c r="AA1209" s="2332"/>
      <c r="AB1209" s="1856"/>
      <c r="AC1209" s="2335"/>
      <c r="AD1209" s="2222">
        <f t="shared" si="835"/>
        <v>0</v>
      </c>
      <c r="AE1209" s="1029"/>
      <c r="AJ1209" s="214" t="s">
        <v>674</v>
      </c>
    </row>
    <row r="1210" spans="1:262" s="2186" customFormat="1" ht="29.25" x14ac:dyDescent="0.25">
      <c r="A1210" s="214">
        <v>1</v>
      </c>
      <c r="B1210" s="214">
        <v>1</v>
      </c>
      <c r="C1210" s="701" t="s">
        <v>134</v>
      </c>
      <c r="D1210" s="701"/>
      <c r="E1210" s="701"/>
      <c r="F1210" s="1918">
        <f>SUM(F1209,F1204)</f>
        <v>1596</v>
      </c>
      <c r="G1210" s="2465">
        <f>SUM(G1209,G1204)</f>
        <v>267</v>
      </c>
      <c r="H1210" s="2465">
        <f>SUM(H1209,H1204)</f>
        <v>267</v>
      </c>
      <c r="I1210" s="2465">
        <f t="shared" si="853"/>
        <v>100</v>
      </c>
      <c r="J1210" s="2465">
        <f>L1210/F1210</f>
        <v>8.1315789473684212</v>
      </c>
      <c r="K1210" s="2465">
        <f>SUM(K1209,K1204)</f>
        <v>16.985337243401759</v>
      </c>
      <c r="L1210" s="2465">
        <f>SUM(L1209,L1204)</f>
        <v>12978</v>
      </c>
      <c r="M1210" s="2465">
        <f>SUM(M1209,M1204)</f>
        <v>2163</v>
      </c>
      <c r="N1210" s="2465">
        <f>SUM(N1209,N1204)</f>
        <v>2291</v>
      </c>
      <c r="O1210" s="153">
        <f>N1210/M1210*100</f>
        <v>105.91770688858067</v>
      </c>
      <c r="P1210" s="2465">
        <f>SUM(P1209,P1204)</f>
        <v>48</v>
      </c>
      <c r="Q1210" s="153">
        <f>N1210/$C$3*12/P1210</f>
        <v>286.375</v>
      </c>
      <c r="R1210" s="2237">
        <v>45576.54403624079</v>
      </c>
      <c r="S1210" s="2237">
        <v>45576.54403624079</v>
      </c>
      <c r="T1210" s="871">
        <f t="shared" ref="T1210" si="854">R1210/12*$C$3+(S1210-R1210)/11*1</f>
        <v>7596.0906727067986</v>
      </c>
      <c r="U1210" s="2462">
        <f t="shared" ref="U1210" si="855">AA1210-Z1210-W1210-V1210</f>
        <v>6117.4645600000003</v>
      </c>
      <c r="V1210" s="2553"/>
      <c r="W1210" s="2462"/>
      <c r="X1210" s="2462">
        <f>U1210-T1210</f>
        <v>-1478.6261127067983</v>
      </c>
      <c r="Y1210" s="2462"/>
      <c r="Z1210" s="2237">
        <v>-125.07935000000001</v>
      </c>
      <c r="AA1210" s="2237">
        <v>5992.3852100000004</v>
      </c>
      <c r="AB1210" s="1862"/>
      <c r="AC1210" s="1862"/>
      <c r="AD1210" s="2222">
        <f t="shared" si="835"/>
        <v>0</v>
      </c>
      <c r="AE1210" s="975"/>
      <c r="AJ1210" s="214" t="s">
        <v>674</v>
      </c>
    </row>
    <row r="1211" spans="1:262" s="2186" customFormat="1" x14ac:dyDescent="0.25">
      <c r="A1211" s="214">
        <v>1</v>
      </c>
      <c r="B1211" s="214">
        <v>1</v>
      </c>
      <c r="C1211" s="701" t="s">
        <v>194</v>
      </c>
      <c r="D1211" s="701"/>
      <c r="E1211" s="701"/>
      <c r="F1211" s="276">
        <f>F1214</f>
        <v>7500</v>
      </c>
      <c r="G1211" s="2465">
        <f t="shared" ref="G1211:G1214" si="856">ROUND(F1211/12*$C$3,0)</f>
        <v>1250</v>
      </c>
      <c r="H1211" s="2465">
        <f>H1214</f>
        <v>955</v>
      </c>
      <c r="I1211" s="2465">
        <f t="shared" si="853"/>
        <v>76.400000000000006</v>
      </c>
      <c r="J1211" s="1923"/>
      <c r="K1211" s="1184"/>
      <c r="L1211" s="2467"/>
      <c r="M1211" s="2467"/>
      <c r="N1211" s="2467"/>
      <c r="O1211" s="278"/>
      <c r="P1211" s="2467"/>
      <c r="Q1211" s="278"/>
      <c r="R1211" s="2351"/>
      <c r="S1211" s="2351"/>
      <c r="T1211" s="2322"/>
      <c r="U1211" s="2672"/>
      <c r="V1211" s="2673"/>
      <c r="W1211" s="2672"/>
      <c r="X1211" s="2672"/>
      <c r="Y1211" s="2672"/>
      <c r="Z1211" s="2351"/>
      <c r="AA1211" s="2351"/>
      <c r="AB1211" s="1862"/>
      <c r="AC1211" s="1869"/>
      <c r="AD1211" s="2222">
        <f t="shared" si="835"/>
        <v>0</v>
      </c>
      <c r="AE1211" s="975"/>
      <c r="AJ1211" s="214" t="s">
        <v>674</v>
      </c>
    </row>
    <row r="1212" spans="1:262" s="2186" customFormat="1" x14ac:dyDescent="0.25">
      <c r="A1212" s="214">
        <v>1</v>
      </c>
      <c r="B1212" s="214">
        <v>1</v>
      </c>
      <c r="C1212" s="695" t="s">
        <v>195</v>
      </c>
      <c r="D1212" s="695"/>
      <c r="E1212" s="695"/>
      <c r="F1212" s="220">
        <f>F1214-F1213</f>
        <v>7495</v>
      </c>
      <c r="G1212" s="2466">
        <f t="shared" si="856"/>
        <v>1249</v>
      </c>
      <c r="H1212" s="2466">
        <f>H1214-H1213</f>
        <v>955</v>
      </c>
      <c r="I1212" s="2466">
        <f t="shared" si="853"/>
        <v>76.461168935148123</v>
      </c>
      <c r="J1212" s="1669"/>
      <c r="K1212" s="1184"/>
      <c r="L1212" s="2520"/>
      <c r="M1212" s="2520"/>
      <c r="N1212" s="2520"/>
      <c r="O1212" s="278"/>
      <c r="P1212" s="2520"/>
      <c r="Q1212" s="278"/>
      <c r="R1212" s="2521"/>
      <c r="S1212" s="2521"/>
      <c r="T1212" s="2322"/>
      <c r="U1212" s="2675"/>
      <c r="V1212" s="2676"/>
      <c r="W1212" s="2675"/>
      <c r="X1212" s="2675"/>
      <c r="Y1212" s="2675"/>
      <c r="Z1212" s="2521"/>
      <c r="AA1212" s="2521"/>
      <c r="AB1212" s="2468"/>
      <c r="AC1212" s="2522"/>
      <c r="AD1212" s="2222">
        <f t="shared" si="835"/>
        <v>0</v>
      </c>
      <c r="AE1212" s="975"/>
      <c r="AJ1212" s="214" t="s">
        <v>674</v>
      </c>
    </row>
    <row r="1213" spans="1:262" s="2186" customFormat="1" ht="30" x14ac:dyDescent="0.25">
      <c r="A1213" s="214">
        <v>1</v>
      </c>
      <c r="B1213" s="214">
        <v>1</v>
      </c>
      <c r="C1213" s="695" t="s">
        <v>196</v>
      </c>
      <c r="D1213" s="695"/>
      <c r="E1213" s="695"/>
      <c r="F1213" s="2093">
        <v>5</v>
      </c>
      <c r="G1213" s="2466">
        <f t="shared" si="856"/>
        <v>1</v>
      </c>
      <c r="H1213" s="2466"/>
      <c r="I1213" s="2466">
        <f t="shared" si="853"/>
        <v>0</v>
      </c>
      <c r="J1213" s="1669"/>
      <c r="K1213" s="1184"/>
      <c r="L1213" s="2520"/>
      <c r="M1213" s="2520"/>
      <c r="N1213" s="2520"/>
      <c r="O1213" s="278"/>
      <c r="P1213" s="2520"/>
      <c r="Q1213" s="278"/>
      <c r="R1213" s="2521"/>
      <c r="S1213" s="2521"/>
      <c r="T1213" s="2322"/>
      <c r="U1213" s="2675"/>
      <c r="V1213" s="2676"/>
      <c r="W1213" s="2675"/>
      <c r="X1213" s="2675"/>
      <c r="Y1213" s="2675"/>
      <c r="Z1213" s="2521"/>
      <c r="AA1213" s="2521"/>
      <c r="AB1213" s="966"/>
      <c r="AC1213" s="2522"/>
      <c r="AD1213" s="2222">
        <f t="shared" si="835"/>
        <v>0</v>
      </c>
      <c r="AE1213" s="975"/>
      <c r="AJ1213" s="214" t="s">
        <v>674</v>
      </c>
    </row>
    <row r="1214" spans="1:262" s="2186" customFormat="1" ht="30" thickBot="1" x14ac:dyDescent="0.3">
      <c r="A1214" s="214"/>
      <c r="B1214" s="214">
        <v>1</v>
      </c>
      <c r="C1214" s="701" t="s">
        <v>201</v>
      </c>
      <c r="D1214" s="701"/>
      <c r="E1214" s="701"/>
      <c r="F1214" s="3384">
        <v>7500</v>
      </c>
      <c r="G1214" s="2467">
        <f t="shared" si="856"/>
        <v>1250</v>
      </c>
      <c r="H1214" s="2467">
        <v>955</v>
      </c>
      <c r="I1214" s="2467">
        <f t="shared" si="853"/>
        <v>76.400000000000006</v>
      </c>
      <c r="J1214" s="1669"/>
      <c r="K1214" s="1184"/>
      <c r="L1214" s="2520"/>
      <c r="M1214" s="2520"/>
      <c r="N1214" s="2520"/>
      <c r="O1214" s="278"/>
      <c r="P1214" s="2520"/>
      <c r="Q1214" s="278"/>
      <c r="R1214" s="2521">
        <v>50658.442000000003</v>
      </c>
      <c r="S1214" s="2521">
        <v>50658.442000000003</v>
      </c>
      <c r="T1214" s="893">
        <f t="shared" ref="T1214" si="857">R1214/12*$C$3+(S1214-R1214)/11*1</f>
        <v>8443.0736666666671</v>
      </c>
      <c r="U1214" s="2675">
        <f t="shared" ref="U1214" si="858">AA1214-Z1214-W1214-V1214</f>
        <v>8382.3843300000008</v>
      </c>
      <c r="V1214" s="2676"/>
      <c r="W1214" s="2675"/>
      <c r="X1214" s="2675">
        <f>U1214-T1214</f>
        <v>-60.68933666666635</v>
      </c>
      <c r="Y1214" s="2675"/>
      <c r="Z1214" s="2521">
        <v>-39.706580000000002</v>
      </c>
      <c r="AA1214" s="2521">
        <v>8342.6777500000007</v>
      </c>
      <c r="AB1214" s="1869"/>
      <c r="AC1214" s="2522"/>
      <c r="AD1214" s="2222">
        <f t="shared" si="835"/>
        <v>0</v>
      </c>
      <c r="AE1214" s="975"/>
      <c r="AJ1214" s="214" t="s">
        <v>674</v>
      </c>
    </row>
    <row r="1215" spans="1:262" s="848" customFormat="1" ht="15.75" thickBot="1" x14ac:dyDescent="0.3">
      <c r="A1215" s="214">
        <v>1</v>
      </c>
      <c r="B1215" s="214">
        <v>1</v>
      </c>
      <c r="C1215" s="1446" t="s">
        <v>272</v>
      </c>
      <c r="D1215" s="1446"/>
      <c r="E1215" s="1594"/>
      <c r="F1215" s="261"/>
      <c r="G1215" s="1633"/>
      <c r="H1215" s="1633"/>
      <c r="I1215" s="1633"/>
      <c r="J1215" s="332"/>
      <c r="K1215" s="332"/>
      <c r="L1215" s="1594"/>
      <c r="M1215" s="1594"/>
      <c r="N1215" s="2683">
        <f>SUM(N1210,N1133)</f>
        <v>6488</v>
      </c>
      <c r="O1215" s="1594"/>
      <c r="P1215" s="1594"/>
      <c r="Q1215" s="1594"/>
      <c r="R1215" s="664">
        <f t="shared" ref="R1215:AA1215" si="859">R1214+R1210+R1198+R1133</f>
        <v>432141.25070834765</v>
      </c>
      <c r="S1215" s="664">
        <f t="shared" ref="S1215" si="860">S1214+S1210+S1198+S1133</f>
        <v>434109.38960834767</v>
      </c>
      <c r="T1215" s="3388">
        <f t="shared" si="859"/>
        <v>72202.463502906437</v>
      </c>
      <c r="U1215" s="664">
        <f t="shared" si="859"/>
        <v>68254.355410000004</v>
      </c>
      <c r="V1215" s="776">
        <f t="shared" si="859"/>
        <v>0</v>
      </c>
      <c r="W1215" s="664">
        <f t="shared" si="859"/>
        <v>-9.9962800000000005</v>
      </c>
      <c r="X1215" s="664">
        <f t="shared" si="859"/>
        <v>-3948.1080929064342</v>
      </c>
      <c r="Y1215" s="664">
        <f t="shared" si="859"/>
        <v>0</v>
      </c>
      <c r="Z1215" s="664">
        <f t="shared" si="859"/>
        <v>-1074.2101700000001</v>
      </c>
      <c r="AA1215" s="664">
        <f t="shared" si="859"/>
        <v>67170.148960000006</v>
      </c>
      <c r="AB1215" s="2684"/>
      <c r="AC1215" s="3397"/>
      <c r="AD1215" s="2222">
        <f t="shared" si="835"/>
        <v>0</v>
      </c>
      <c r="AE1215" s="2914"/>
      <c r="AF1215" s="151"/>
      <c r="AG1215" s="151"/>
      <c r="AH1215" s="151"/>
      <c r="AI1215" s="151"/>
      <c r="AJ1215" s="214" t="s">
        <v>674</v>
      </c>
      <c r="AK1215" s="151"/>
      <c r="AL1215" s="151"/>
      <c r="AM1215" s="151"/>
      <c r="AN1215" s="151"/>
      <c r="AO1215" s="151"/>
      <c r="AP1215" s="151"/>
      <c r="AQ1215" s="151"/>
      <c r="AR1215" s="151"/>
      <c r="AS1215" s="151"/>
      <c r="AT1215" s="151"/>
      <c r="AU1215" s="151"/>
      <c r="AV1215" s="151"/>
      <c r="AW1215" s="151"/>
      <c r="AX1215" s="151"/>
      <c r="AY1215" s="151"/>
      <c r="AZ1215" s="151"/>
      <c r="BA1215" s="151"/>
      <c r="BB1215" s="151"/>
      <c r="BC1215" s="151"/>
      <c r="BD1215" s="151"/>
      <c r="BE1215" s="151"/>
      <c r="BF1215" s="151"/>
      <c r="BG1215" s="151"/>
      <c r="BH1215" s="151"/>
      <c r="BI1215" s="151"/>
      <c r="BJ1215" s="151"/>
      <c r="BK1215" s="151"/>
      <c r="BL1215" s="151"/>
      <c r="BM1215" s="151"/>
      <c r="BN1215" s="151"/>
      <c r="BO1215" s="151"/>
      <c r="BP1215" s="151"/>
      <c r="BQ1215" s="151"/>
      <c r="BR1215" s="151"/>
      <c r="BS1215" s="151"/>
      <c r="BT1215" s="151"/>
      <c r="BU1215" s="151"/>
      <c r="BV1215" s="151"/>
      <c r="BW1215" s="151"/>
      <c r="BX1215" s="151"/>
      <c r="BY1215" s="151"/>
      <c r="BZ1215" s="151"/>
      <c r="CA1215" s="151"/>
      <c r="CB1215" s="151"/>
      <c r="CC1215" s="151"/>
      <c r="CD1215" s="151"/>
      <c r="CE1215" s="151"/>
      <c r="CF1215" s="151"/>
      <c r="CG1215" s="151"/>
      <c r="CH1215" s="151"/>
      <c r="CI1215" s="151"/>
      <c r="CJ1215" s="151"/>
      <c r="CK1215" s="151"/>
      <c r="CL1215" s="151"/>
      <c r="CM1215" s="151"/>
      <c r="CN1215" s="151"/>
      <c r="CO1215" s="151"/>
      <c r="CP1215" s="151"/>
      <c r="CQ1215" s="151"/>
      <c r="CR1215" s="151"/>
      <c r="CS1215" s="151"/>
      <c r="CT1215" s="151"/>
      <c r="CU1215" s="151"/>
      <c r="CV1215" s="151"/>
      <c r="CW1215" s="151"/>
      <c r="CX1215" s="151"/>
      <c r="CY1215" s="151"/>
      <c r="CZ1215" s="151"/>
      <c r="DA1215" s="151"/>
      <c r="DB1215" s="151"/>
      <c r="DC1215" s="151"/>
      <c r="DD1215" s="151"/>
      <c r="DE1215" s="151"/>
      <c r="DF1215" s="151"/>
      <c r="DG1215" s="151"/>
      <c r="DH1215" s="151"/>
      <c r="DI1215" s="151"/>
      <c r="DJ1215" s="151"/>
      <c r="DK1215" s="151"/>
      <c r="DL1215" s="151"/>
      <c r="DM1215" s="151"/>
      <c r="DN1215" s="151"/>
      <c r="DO1215" s="151"/>
      <c r="DP1215" s="151"/>
      <c r="DQ1215" s="151"/>
      <c r="DR1215" s="151"/>
      <c r="DS1215" s="151"/>
      <c r="DT1215" s="151"/>
      <c r="DU1215" s="151"/>
      <c r="DV1215" s="151"/>
      <c r="DW1215" s="151"/>
      <c r="DX1215" s="151"/>
      <c r="DY1215" s="151"/>
      <c r="DZ1215" s="151"/>
      <c r="EA1215" s="151"/>
      <c r="EB1215" s="151"/>
      <c r="EC1215" s="151"/>
      <c r="ED1215" s="151"/>
      <c r="EE1215" s="151"/>
      <c r="EF1215" s="151"/>
      <c r="EG1215" s="151"/>
      <c r="EH1215" s="151"/>
      <c r="EI1215" s="151"/>
      <c r="EJ1215" s="151"/>
      <c r="EK1215" s="151"/>
      <c r="EL1215" s="151"/>
      <c r="EM1215" s="151"/>
      <c r="EN1215" s="151"/>
      <c r="EO1215" s="151"/>
      <c r="EP1215" s="151"/>
      <c r="EQ1215" s="151"/>
      <c r="ER1215" s="151"/>
      <c r="ES1215" s="151"/>
      <c r="ET1215" s="151"/>
      <c r="EU1215" s="151"/>
      <c r="EV1215" s="151"/>
      <c r="EW1215" s="151"/>
      <c r="EX1215" s="151"/>
      <c r="EY1215" s="151"/>
      <c r="EZ1215" s="151"/>
      <c r="FA1215" s="151"/>
      <c r="FB1215" s="151"/>
      <c r="FC1215" s="151"/>
      <c r="FD1215" s="151"/>
      <c r="FE1215" s="151"/>
      <c r="FF1215" s="151"/>
      <c r="FG1215" s="151"/>
      <c r="FH1215" s="151"/>
      <c r="FI1215" s="151"/>
      <c r="FJ1215" s="151"/>
      <c r="FK1215" s="151"/>
      <c r="FL1215" s="151"/>
      <c r="FM1215" s="151"/>
      <c r="FN1215" s="151"/>
      <c r="FO1215" s="151"/>
      <c r="FP1215" s="151"/>
      <c r="FQ1215" s="151"/>
      <c r="FR1215" s="151"/>
      <c r="FS1215" s="151"/>
      <c r="FT1215" s="151"/>
      <c r="FU1215" s="151"/>
      <c r="FV1215" s="151"/>
      <c r="FW1215" s="151"/>
      <c r="FX1215" s="151"/>
      <c r="FY1215" s="151"/>
      <c r="FZ1215" s="151"/>
      <c r="GA1215" s="151"/>
      <c r="GB1215" s="151"/>
      <c r="GC1215" s="151"/>
      <c r="GD1215" s="151"/>
      <c r="GE1215" s="151"/>
      <c r="GF1215" s="151"/>
      <c r="GG1215" s="151"/>
      <c r="GH1215" s="151"/>
      <c r="GI1215" s="151"/>
      <c r="GJ1215" s="151"/>
      <c r="GK1215" s="151"/>
      <c r="GL1215" s="151"/>
      <c r="GM1215" s="151"/>
      <c r="GN1215" s="151"/>
      <c r="GO1215" s="151"/>
      <c r="GP1215" s="151"/>
      <c r="GQ1215" s="151"/>
      <c r="GR1215" s="151"/>
      <c r="GS1215" s="151"/>
      <c r="GT1215" s="151"/>
      <c r="GU1215" s="151"/>
      <c r="GV1215" s="151"/>
      <c r="GW1215" s="151"/>
      <c r="GX1215" s="151"/>
      <c r="GY1215" s="151"/>
      <c r="GZ1215" s="151"/>
      <c r="HA1215" s="151"/>
      <c r="HB1215" s="151"/>
      <c r="HC1215" s="151"/>
      <c r="HD1215" s="151"/>
      <c r="HE1215" s="151"/>
      <c r="HF1215" s="151"/>
      <c r="HG1215" s="151"/>
      <c r="HH1215" s="151"/>
      <c r="HI1215" s="151"/>
      <c r="HJ1215" s="151"/>
      <c r="HK1215" s="151"/>
      <c r="HL1215" s="151"/>
      <c r="HM1215" s="151"/>
      <c r="HN1215" s="151"/>
      <c r="HO1215" s="151"/>
      <c r="HP1215" s="151"/>
      <c r="HQ1215" s="151"/>
      <c r="HR1215" s="151"/>
      <c r="HS1215" s="151"/>
      <c r="HT1215" s="151"/>
      <c r="HU1215" s="151"/>
      <c r="HV1215" s="151"/>
      <c r="HW1215" s="151"/>
      <c r="HX1215" s="151"/>
      <c r="HY1215" s="151"/>
      <c r="HZ1215" s="151"/>
      <c r="IA1215" s="151"/>
      <c r="IB1215" s="151"/>
      <c r="IC1215" s="151"/>
      <c r="ID1215" s="151"/>
      <c r="IE1215" s="151"/>
      <c r="IF1215" s="151"/>
      <c r="IG1215" s="151"/>
      <c r="IH1215" s="151"/>
      <c r="II1215" s="151"/>
      <c r="IJ1215" s="151"/>
      <c r="IK1215" s="151"/>
      <c r="IL1215" s="151"/>
      <c r="IM1215" s="151"/>
      <c r="IN1215" s="151"/>
      <c r="IO1215" s="151"/>
      <c r="IP1215" s="151"/>
      <c r="IQ1215" s="151"/>
      <c r="IR1215" s="151"/>
      <c r="IS1215" s="151"/>
      <c r="IT1215" s="151"/>
      <c r="IU1215" s="151"/>
      <c r="IV1215" s="151"/>
      <c r="IW1215" s="151"/>
      <c r="IX1215" s="151"/>
      <c r="IY1215" s="151"/>
      <c r="IZ1215" s="151"/>
      <c r="JA1215" s="151"/>
      <c r="JB1215" s="151"/>
    </row>
    <row r="1216" spans="1:262" s="848" customFormat="1" ht="30" thickBot="1" x14ac:dyDescent="0.3">
      <c r="A1216" s="214"/>
      <c r="B1216" s="214"/>
      <c r="C1216" s="3378" t="s">
        <v>732</v>
      </c>
      <c r="D1216" s="3389"/>
      <c r="E1216" s="3390"/>
      <c r="F1216" s="3391"/>
      <c r="G1216" s="3392"/>
      <c r="H1216" s="3392"/>
      <c r="I1216" s="3392"/>
      <c r="J1216" s="887"/>
      <c r="K1216" s="887"/>
      <c r="L1216" s="3390"/>
      <c r="M1216" s="3390"/>
      <c r="N1216" s="3393"/>
      <c r="O1216" s="3390"/>
      <c r="P1216" s="3390"/>
      <c r="Q1216" s="3390"/>
      <c r="R1216" s="3394">
        <f t="shared" ref="R1216:AA1216" si="861">R1215-R1214-R1136-R1135</f>
        <v>281476.02723834768</v>
      </c>
      <c r="S1216" s="3394">
        <f t="shared" ref="S1216" si="862">S1215-S1214-S1136-S1135</f>
        <v>283444.1661383477</v>
      </c>
      <c r="T1216" s="3396">
        <f t="shared" si="861"/>
        <v>47091.592924573109</v>
      </c>
      <c r="U1216" s="3394">
        <f t="shared" si="861"/>
        <v>43894.800719999999</v>
      </c>
      <c r="V1216" s="3395">
        <f t="shared" si="861"/>
        <v>0</v>
      </c>
      <c r="W1216" s="3394">
        <f t="shared" si="861"/>
        <v>-9.9962800000000005</v>
      </c>
      <c r="X1216" s="3394">
        <f t="shared" si="861"/>
        <v>-3196.7922045731029</v>
      </c>
      <c r="Y1216" s="3394">
        <f t="shared" si="861"/>
        <v>0</v>
      </c>
      <c r="Z1216" s="3394">
        <f t="shared" si="861"/>
        <v>-983.75592000000006</v>
      </c>
      <c r="AA1216" s="3394">
        <f t="shared" si="861"/>
        <v>42901.048520000004</v>
      </c>
      <c r="AB1216" s="2480"/>
      <c r="AC1216" s="2662"/>
      <c r="AD1216" s="2222">
        <f t="shared" si="835"/>
        <v>0</v>
      </c>
      <c r="AE1216" s="2914"/>
      <c r="AF1216" s="151"/>
      <c r="AG1216" s="151"/>
      <c r="AH1216" s="151"/>
      <c r="AI1216" s="151"/>
      <c r="AJ1216" s="214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  <c r="AV1216" s="151"/>
      <c r="AW1216" s="151"/>
      <c r="AX1216" s="151"/>
      <c r="AY1216" s="151"/>
      <c r="AZ1216" s="151"/>
      <c r="BA1216" s="151"/>
      <c r="BB1216" s="151"/>
      <c r="BC1216" s="151"/>
      <c r="BD1216" s="151"/>
      <c r="BE1216" s="151"/>
      <c r="BF1216" s="151"/>
      <c r="BG1216" s="151"/>
      <c r="BH1216" s="151"/>
      <c r="BI1216" s="151"/>
      <c r="BJ1216" s="151"/>
      <c r="BK1216" s="151"/>
      <c r="BL1216" s="151"/>
      <c r="BM1216" s="151"/>
      <c r="BN1216" s="151"/>
      <c r="BO1216" s="151"/>
      <c r="BP1216" s="151"/>
      <c r="BQ1216" s="151"/>
      <c r="BR1216" s="151"/>
      <c r="BS1216" s="151"/>
      <c r="BT1216" s="151"/>
      <c r="BU1216" s="151"/>
      <c r="BV1216" s="151"/>
      <c r="BW1216" s="151"/>
      <c r="BX1216" s="151"/>
      <c r="BY1216" s="151"/>
      <c r="BZ1216" s="151"/>
      <c r="CA1216" s="151"/>
      <c r="CB1216" s="151"/>
      <c r="CC1216" s="151"/>
      <c r="CD1216" s="151"/>
      <c r="CE1216" s="151"/>
      <c r="CF1216" s="151"/>
      <c r="CG1216" s="151"/>
      <c r="CH1216" s="151"/>
      <c r="CI1216" s="151"/>
      <c r="CJ1216" s="151"/>
      <c r="CK1216" s="151"/>
      <c r="CL1216" s="151"/>
      <c r="CM1216" s="151"/>
      <c r="CN1216" s="151"/>
      <c r="CO1216" s="151"/>
      <c r="CP1216" s="151"/>
      <c r="CQ1216" s="151"/>
      <c r="CR1216" s="151"/>
      <c r="CS1216" s="151"/>
      <c r="CT1216" s="151"/>
      <c r="CU1216" s="151"/>
      <c r="CV1216" s="151"/>
      <c r="CW1216" s="151"/>
      <c r="CX1216" s="151"/>
      <c r="CY1216" s="151"/>
      <c r="CZ1216" s="151"/>
      <c r="DA1216" s="151"/>
      <c r="DB1216" s="151"/>
      <c r="DC1216" s="151"/>
      <c r="DD1216" s="151"/>
      <c r="DE1216" s="151"/>
      <c r="DF1216" s="151"/>
      <c r="DG1216" s="151"/>
      <c r="DH1216" s="151"/>
      <c r="DI1216" s="151"/>
      <c r="DJ1216" s="151"/>
      <c r="DK1216" s="151"/>
      <c r="DL1216" s="151"/>
      <c r="DM1216" s="151"/>
      <c r="DN1216" s="151"/>
      <c r="DO1216" s="151"/>
      <c r="DP1216" s="151"/>
      <c r="DQ1216" s="151"/>
      <c r="DR1216" s="151"/>
      <c r="DS1216" s="151"/>
      <c r="DT1216" s="151"/>
      <c r="DU1216" s="151"/>
      <c r="DV1216" s="151"/>
      <c r="DW1216" s="151"/>
      <c r="DX1216" s="151"/>
      <c r="DY1216" s="151"/>
      <c r="DZ1216" s="151"/>
      <c r="EA1216" s="151"/>
      <c r="EB1216" s="151"/>
      <c r="EC1216" s="151"/>
      <c r="ED1216" s="151"/>
      <c r="EE1216" s="151"/>
      <c r="EF1216" s="151"/>
      <c r="EG1216" s="151"/>
      <c r="EH1216" s="151"/>
      <c r="EI1216" s="151"/>
      <c r="EJ1216" s="151"/>
      <c r="EK1216" s="151"/>
      <c r="EL1216" s="151"/>
      <c r="EM1216" s="151"/>
      <c r="EN1216" s="151"/>
      <c r="EO1216" s="151"/>
      <c r="EP1216" s="151"/>
      <c r="EQ1216" s="151"/>
      <c r="ER1216" s="151"/>
      <c r="ES1216" s="151"/>
      <c r="ET1216" s="151"/>
      <c r="EU1216" s="151"/>
      <c r="EV1216" s="151"/>
      <c r="EW1216" s="151"/>
      <c r="EX1216" s="151"/>
      <c r="EY1216" s="151"/>
      <c r="EZ1216" s="151"/>
      <c r="FA1216" s="151"/>
      <c r="FB1216" s="151"/>
      <c r="FC1216" s="151"/>
      <c r="FD1216" s="151"/>
      <c r="FE1216" s="151"/>
      <c r="FF1216" s="151"/>
      <c r="FG1216" s="151"/>
      <c r="FH1216" s="151"/>
      <c r="FI1216" s="151"/>
      <c r="FJ1216" s="151"/>
      <c r="FK1216" s="151"/>
      <c r="FL1216" s="151"/>
      <c r="FM1216" s="151"/>
      <c r="FN1216" s="151"/>
      <c r="FO1216" s="151"/>
      <c r="FP1216" s="151"/>
      <c r="FQ1216" s="151"/>
      <c r="FR1216" s="151"/>
      <c r="FS1216" s="151"/>
      <c r="FT1216" s="151"/>
      <c r="FU1216" s="151"/>
      <c r="FV1216" s="151"/>
      <c r="FW1216" s="151"/>
      <c r="FX1216" s="151"/>
      <c r="FY1216" s="151"/>
      <c r="FZ1216" s="151"/>
      <c r="GA1216" s="151"/>
      <c r="GB1216" s="151"/>
      <c r="GC1216" s="151"/>
      <c r="GD1216" s="151"/>
      <c r="GE1216" s="151"/>
      <c r="GF1216" s="151"/>
      <c r="GG1216" s="151"/>
      <c r="GH1216" s="151"/>
      <c r="GI1216" s="151"/>
      <c r="GJ1216" s="151"/>
      <c r="GK1216" s="151"/>
      <c r="GL1216" s="151"/>
      <c r="GM1216" s="151"/>
      <c r="GN1216" s="151"/>
      <c r="GO1216" s="151"/>
      <c r="GP1216" s="151"/>
      <c r="GQ1216" s="151"/>
      <c r="GR1216" s="151"/>
      <c r="GS1216" s="151"/>
      <c r="GT1216" s="151"/>
      <c r="GU1216" s="151"/>
      <c r="GV1216" s="151"/>
      <c r="GW1216" s="151"/>
      <c r="GX1216" s="151"/>
      <c r="GY1216" s="151"/>
      <c r="GZ1216" s="151"/>
      <c r="HA1216" s="151"/>
      <c r="HB1216" s="151"/>
      <c r="HC1216" s="151"/>
      <c r="HD1216" s="151"/>
      <c r="HE1216" s="151"/>
      <c r="HF1216" s="151"/>
      <c r="HG1216" s="151"/>
      <c r="HH1216" s="151"/>
      <c r="HI1216" s="151"/>
      <c r="HJ1216" s="151"/>
      <c r="HK1216" s="151"/>
      <c r="HL1216" s="151"/>
      <c r="HM1216" s="151"/>
      <c r="HN1216" s="151"/>
      <c r="HO1216" s="151"/>
      <c r="HP1216" s="151"/>
      <c r="HQ1216" s="151"/>
      <c r="HR1216" s="151"/>
      <c r="HS1216" s="151"/>
      <c r="HT1216" s="151"/>
      <c r="HU1216" s="151"/>
      <c r="HV1216" s="151"/>
      <c r="HW1216" s="151"/>
      <c r="HX1216" s="151"/>
      <c r="HY1216" s="151"/>
      <c r="HZ1216" s="151"/>
      <c r="IA1216" s="151"/>
      <c r="IB1216" s="151"/>
      <c r="IC1216" s="151"/>
      <c r="ID1216" s="151"/>
      <c r="IE1216" s="151"/>
      <c r="IF1216" s="151"/>
      <c r="IG1216" s="151"/>
      <c r="IH1216" s="151"/>
      <c r="II1216" s="151"/>
      <c r="IJ1216" s="151"/>
      <c r="IK1216" s="151"/>
      <c r="IL1216" s="151"/>
      <c r="IM1216" s="151"/>
      <c r="IN1216" s="151"/>
      <c r="IO1216" s="151"/>
      <c r="IP1216" s="151"/>
      <c r="IQ1216" s="151"/>
      <c r="IR1216" s="151"/>
      <c r="IS1216" s="151"/>
      <c r="IT1216" s="151"/>
      <c r="IU1216" s="151"/>
      <c r="IV1216" s="151"/>
      <c r="IW1216" s="151"/>
      <c r="IX1216" s="151"/>
      <c r="IY1216" s="151"/>
      <c r="IZ1216" s="151"/>
      <c r="JA1216" s="151"/>
      <c r="JB1216" s="151"/>
    </row>
    <row r="1217" spans="1:262" x14ac:dyDescent="0.25">
      <c r="A1217" s="214">
        <v>1</v>
      </c>
      <c r="B1217" s="214">
        <v>1</v>
      </c>
      <c r="C1217" s="2003" t="s">
        <v>204</v>
      </c>
      <c r="D1217" s="2003"/>
      <c r="E1217" s="2003"/>
      <c r="F1217" s="3385"/>
      <c r="G1217" s="3386"/>
      <c r="H1217" s="3386"/>
      <c r="I1217" s="3386"/>
      <c r="J1217" s="372"/>
      <c r="K1217" s="372"/>
      <c r="L1217" s="3387"/>
      <c r="M1217" s="3387"/>
      <c r="N1217" s="2493"/>
      <c r="O1217" s="3387"/>
      <c r="P1217" s="3387"/>
      <c r="Q1217" s="3387"/>
      <c r="R1217" s="372">
        <f t="shared" ref="R1217:AA1217" si="863">R1215</f>
        <v>432141.25070834765</v>
      </c>
      <c r="S1217" s="372">
        <f t="shared" ref="S1217" si="864">S1215</f>
        <v>434109.38960834767</v>
      </c>
      <c r="T1217" s="372">
        <f>T1215</f>
        <v>72202.463502906437</v>
      </c>
      <c r="U1217" s="372">
        <f t="shared" si="863"/>
        <v>68254.355410000004</v>
      </c>
      <c r="V1217" s="771">
        <f t="shared" si="863"/>
        <v>0</v>
      </c>
      <c r="W1217" s="372">
        <f>W1215</f>
        <v>-9.9962800000000005</v>
      </c>
      <c r="X1217" s="372">
        <f t="shared" si="863"/>
        <v>-3948.1080929064342</v>
      </c>
      <c r="Y1217" s="372">
        <f>Y1215</f>
        <v>0</v>
      </c>
      <c r="Z1217" s="372">
        <f t="shared" si="863"/>
        <v>-1074.2101700000001</v>
      </c>
      <c r="AA1217" s="372">
        <f t="shared" si="863"/>
        <v>67170.148960000006</v>
      </c>
      <c r="AB1217" s="2487"/>
      <c r="AC1217" s="860"/>
      <c r="AD1217" s="2222">
        <f t="shared" si="835"/>
        <v>0</v>
      </c>
    </row>
    <row r="1218" spans="1:262" s="848" customFormat="1" ht="29.25" x14ac:dyDescent="0.25">
      <c r="A1218" s="214">
        <v>1</v>
      </c>
      <c r="B1218" s="214">
        <v>1</v>
      </c>
      <c r="C1218" s="175" t="s">
        <v>76</v>
      </c>
      <c r="D1218" s="175"/>
      <c r="E1218" s="175"/>
      <c r="F1218" s="1850">
        <f>SUM(F1133)</f>
        <v>2920</v>
      </c>
      <c r="G1218" s="1860">
        <f>SUM(G1133)</f>
        <v>488</v>
      </c>
      <c r="H1218" s="1860">
        <f>SUM(H1133)</f>
        <v>467</v>
      </c>
      <c r="I1218" s="1860">
        <f>H1218/G1218*100</f>
        <v>95.696721311475414</v>
      </c>
      <c r="J1218" s="370">
        <f>L1218/F1218</f>
        <v>8.7366438356164391</v>
      </c>
      <c r="K1218" s="370">
        <f>N1218/H1218</f>
        <v>8.9871520342612428</v>
      </c>
      <c r="L1218" s="1860">
        <f>SUM(L1133)</f>
        <v>25511</v>
      </c>
      <c r="M1218" s="1860">
        <f>SUM(M1133)</f>
        <v>4253</v>
      </c>
      <c r="N1218" s="1860">
        <f>SUM(N1133)</f>
        <v>4197</v>
      </c>
      <c r="O1218" s="1860">
        <f>N1218/M1218*100</f>
        <v>98.683282388901944</v>
      </c>
      <c r="P1218" s="1860">
        <f>SUM(P1133)</f>
        <v>80</v>
      </c>
      <c r="Q1218" s="1840">
        <f>N1218/$C$3*12/P1218</f>
        <v>314.77499999999998</v>
      </c>
      <c r="R1218" s="370">
        <f t="shared" ref="R1218:AA1218" si="865">SUM(R1133)</f>
        <v>133436.66542030047</v>
      </c>
      <c r="S1218" s="370">
        <f t="shared" ref="S1218" si="866">SUM(S1133)</f>
        <v>133436.66542030047</v>
      </c>
      <c r="T1218" s="370">
        <f t="shared" si="865"/>
        <v>22239.444236716747</v>
      </c>
      <c r="U1218" s="370">
        <f t="shared" si="865"/>
        <v>21313.50864</v>
      </c>
      <c r="V1218" s="768">
        <f t="shared" si="865"/>
        <v>0</v>
      </c>
      <c r="W1218" s="370">
        <f t="shared" si="865"/>
        <v>-9.9962800000000005</v>
      </c>
      <c r="X1218" s="370">
        <f t="shared" si="865"/>
        <v>-925.93559671674666</v>
      </c>
      <c r="Y1218" s="370">
        <f t="shared" si="865"/>
        <v>0</v>
      </c>
      <c r="Z1218" s="370">
        <f t="shared" si="865"/>
        <v>-837.07599000000005</v>
      </c>
      <c r="AA1218" s="370">
        <f t="shared" si="865"/>
        <v>20466.436369999999</v>
      </c>
      <c r="AB1218" s="898"/>
      <c r="AC1218" s="323"/>
      <c r="AD1218" s="2222">
        <f t="shared" si="835"/>
        <v>0</v>
      </c>
      <c r="AE1218" s="2914"/>
      <c r="AF1218" s="151"/>
      <c r="AG1218" s="151"/>
      <c r="AH1218" s="151"/>
      <c r="AI1218" s="151"/>
      <c r="AJ1218" s="151"/>
      <c r="AK1218" s="151"/>
      <c r="AL1218" s="151"/>
      <c r="AM1218" s="151"/>
      <c r="AN1218" s="151"/>
      <c r="AO1218" s="151"/>
      <c r="AP1218" s="151"/>
      <c r="AQ1218" s="151"/>
      <c r="AR1218" s="151"/>
      <c r="AS1218" s="151"/>
      <c r="AT1218" s="151"/>
      <c r="AU1218" s="151"/>
      <c r="AV1218" s="151"/>
      <c r="AW1218" s="151"/>
      <c r="AX1218" s="151"/>
      <c r="AY1218" s="151"/>
      <c r="AZ1218" s="151"/>
      <c r="BA1218" s="151"/>
      <c r="BB1218" s="151"/>
      <c r="BC1218" s="151"/>
      <c r="BD1218" s="151"/>
      <c r="BE1218" s="151"/>
      <c r="BF1218" s="151"/>
      <c r="BG1218" s="151"/>
      <c r="BH1218" s="151"/>
      <c r="BI1218" s="151"/>
      <c r="BJ1218" s="151"/>
      <c r="BK1218" s="151"/>
      <c r="BL1218" s="151"/>
      <c r="BM1218" s="151"/>
      <c r="BN1218" s="151"/>
      <c r="BO1218" s="151"/>
      <c r="BP1218" s="151"/>
      <c r="BQ1218" s="151"/>
      <c r="BR1218" s="151"/>
      <c r="BS1218" s="151"/>
      <c r="BT1218" s="151"/>
      <c r="BU1218" s="151"/>
      <c r="BV1218" s="151"/>
      <c r="BW1218" s="151"/>
      <c r="BX1218" s="151"/>
      <c r="BY1218" s="151"/>
      <c r="BZ1218" s="151"/>
      <c r="CA1218" s="151"/>
      <c r="CB1218" s="151"/>
      <c r="CC1218" s="151"/>
      <c r="CD1218" s="151"/>
      <c r="CE1218" s="151"/>
      <c r="CF1218" s="151"/>
      <c r="CG1218" s="151"/>
      <c r="CH1218" s="151"/>
      <c r="CI1218" s="151"/>
      <c r="CJ1218" s="151"/>
      <c r="CK1218" s="151"/>
      <c r="CL1218" s="151"/>
      <c r="CM1218" s="151"/>
      <c r="CN1218" s="151"/>
      <c r="CO1218" s="151"/>
      <c r="CP1218" s="151"/>
      <c r="CQ1218" s="151"/>
      <c r="CR1218" s="151"/>
      <c r="CS1218" s="151"/>
      <c r="CT1218" s="151"/>
      <c r="CU1218" s="151"/>
      <c r="CV1218" s="151"/>
      <c r="CW1218" s="151"/>
      <c r="CX1218" s="151"/>
      <c r="CY1218" s="151"/>
      <c r="CZ1218" s="151"/>
      <c r="DA1218" s="151"/>
      <c r="DB1218" s="151"/>
      <c r="DC1218" s="151"/>
      <c r="DD1218" s="151"/>
      <c r="DE1218" s="151"/>
      <c r="DF1218" s="151"/>
      <c r="DG1218" s="151"/>
      <c r="DH1218" s="151"/>
      <c r="DI1218" s="151"/>
      <c r="DJ1218" s="151"/>
      <c r="DK1218" s="151"/>
      <c r="DL1218" s="151"/>
      <c r="DM1218" s="151"/>
      <c r="DN1218" s="151"/>
      <c r="DO1218" s="151"/>
      <c r="DP1218" s="151"/>
      <c r="DQ1218" s="151"/>
      <c r="DR1218" s="151"/>
      <c r="DS1218" s="151"/>
      <c r="DT1218" s="151"/>
      <c r="DU1218" s="151"/>
      <c r="DV1218" s="151"/>
      <c r="DW1218" s="151"/>
      <c r="DX1218" s="151"/>
      <c r="DY1218" s="151"/>
      <c r="DZ1218" s="151"/>
      <c r="EA1218" s="151"/>
      <c r="EB1218" s="151"/>
      <c r="EC1218" s="151"/>
      <c r="ED1218" s="151"/>
      <c r="EE1218" s="151"/>
      <c r="EF1218" s="151"/>
      <c r="EG1218" s="151"/>
      <c r="EH1218" s="151"/>
      <c r="EI1218" s="151"/>
      <c r="EJ1218" s="151"/>
      <c r="EK1218" s="151"/>
      <c r="EL1218" s="151"/>
      <c r="EM1218" s="151"/>
      <c r="EN1218" s="151"/>
      <c r="EO1218" s="151"/>
      <c r="EP1218" s="151"/>
      <c r="EQ1218" s="151"/>
      <c r="ER1218" s="151"/>
      <c r="ES1218" s="151"/>
      <c r="ET1218" s="151"/>
      <c r="EU1218" s="151"/>
      <c r="EV1218" s="151"/>
      <c r="EW1218" s="151"/>
      <c r="EX1218" s="151"/>
      <c r="EY1218" s="151"/>
      <c r="EZ1218" s="151"/>
      <c r="FA1218" s="151"/>
      <c r="FB1218" s="151"/>
      <c r="FC1218" s="151"/>
      <c r="FD1218" s="151"/>
      <c r="FE1218" s="151"/>
      <c r="FF1218" s="151"/>
      <c r="FG1218" s="151"/>
      <c r="FH1218" s="151"/>
      <c r="FI1218" s="151"/>
      <c r="FJ1218" s="151"/>
      <c r="FK1218" s="151"/>
      <c r="FL1218" s="151"/>
      <c r="FM1218" s="151"/>
      <c r="FN1218" s="151"/>
      <c r="FO1218" s="151"/>
      <c r="FP1218" s="151"/>
      <c r="FQ1218" s="151"/>
      <c r="FR1218" s="151"/>
      <c r="FS1218" s="151"/>
      <c r="FT1218" s="151"/>
      <c r="FU1218" s="151"/>
      <c r="FV1218" s="151"/>
      <c r="FW1218" s="151"/>
      <c r="FX1218" s="151"/>
      <c r="FY1218" s="151"/>
      <c r="FZ1218" s="151"/>
      <c r="GA1218" s="151"/>
      <c r="GB1218" s="151"/>
      <c r="GC1218" s="151"/>
      <c r="GD1218" s="151"/>
      <c r="GE1218" s="151"/>
      <c r="GF1218" s="151"/>
      <c r="GG1218" s="151"/>
      <c r="GH1218" s="151"/>
      <c r="GI1218" s="151"/>
      <c r="GJ1218" s="151"/>
      <c r="GK1218" s="151"/>
      <c r="GL1218" s="151"/>
      <c r="GM1218" s="151"/>
      <c r="GN1218" s="151"/>
      <c r="GO1218" s="151"/>
      <c r="GP1218" s="151"/>
      <c r="GQ1218" s="151"/>
      <c r="GR1218" s="151"/>
      <c r="GS1218" s="151"/>
      <c r="GT1218" s="151"/>
      <c r="GU1218" s="151"/>
      <c r="GV1218" s="151"/>
      <c r="GW1218" s="151"/>
      <c r="GX1218" s="151"/>
      <c r="GY1218" s="151"/>
      <c r="GZ1218" s="151"/>
      <c r="HA1218" s="151"/>
      <c r="HB1218" s="151"/>
      <c r="HC1218" s="151"/>
      <c r="HD1218" s="151"/>
      <c r="HE1218" s="151"/>
      <c r="HF1218" s="151"/>
      <c r="HG1218" s="151"/>
      <c r="HH1218" s="151"/>
      <c r="HI1218" s="151"/>
      <c r="HJ1218" s="151"/>
      <c r="HK1218" s="151"/>
      <c r="HL1218" s="151"/>
      <c r="HM1218" s="151"/>
      <c r="HN1218" s="151"/>
      <c r="HO1218" s="151"/>
      <c r="HP1218" s="151"/>
      <c r="HQ1218" s="151"/>
      <c r="HR1218" s="151"/>
      <c r="HS1218" s="151"/>
      <c r="HT1218" s="151"/>
      <c r="HU1218" s="151"/>
      <c r="HV1218" s="151"/>
      <c r="HW1218" s="151"/>
      <c r="HX1218" s="151"/>
      <c r="HY1218" s="151"/>
      <c r="HZ1218" s="151"/>
      <c r="IA1218" s="151"/>
      <c r="IB1218" s="151"/>
      <c r="IC1218" s="151"/>
      <c r="ID1218" s="151"/>
      <c r="IE1218" s="151"/>
      <c r="IF1218" s="151"/>
      <c r="IG1218" s="151"/>
      <c r="IH1218" s="151"/>
      <c r="II1218" s="151"/>
      <c r="IJ1218" s="151"/>
      <c r="IK1218" s="151"/>
      <c r="IL1218" s="151"/>
      <c r="IM1218" s="151"/>
      <c r="IN1218" s="151"/>
      <c r="IO1218" s="151"/>
      <c r="IP1218" s="151"/>
      <c r="IQ1218" s="151"/>
      <c r="IR1218" s="151"/>
      <c r="IS1218" s="151"/>
      <c r="IT1218" s="151"/>
      <c r="IU1218" s="151"/>
      <c r="IV1218" s="151"/>
      <c r="IW1218" s="151"/>
      <c r="IX1218" s="151"/>
      <c r="IY1218" s="151"/>
      <c r="IZ1218" s="151"/>
      <c r="JA1218" s="151"/>
      <c r="JB1218" s="151"/>
    </row>
    <row r="1219" spans="1:262" s="848" customFormat="1" x14ac:dyDescent="0.25">
      <c r="A1219" s="214">
        <v>1</v>
      </c>
      <c r="B1219" s="214">
        <v>1</v>
      </c>
      <c r="C1219" s="291" t="s">
        <v>192</v>
      </c>
      <c r="D1219" s="291"/>
      <c r="E1219" s="173"/>
      <c r="F1219" s="1847"/>
      <c r="G1219" s="743"/>
      <c r="H1219" s="743"/>
      <c r="I1219" s="743"/>
      <c r="J1219" s="2490"/>
      <c r="K1219" s="2490"/>
      <c r="L1219" s="2491"/>
      <c r="M1219" s="2491"/>
      <c r="N1219" s="2491"/>
      <c r="O1219" s="2491"/>
      <c r="P1219" s="2491"/>
      <c r="Q1219" s="2491"/>
      <c r="R1219" s="2489"/>
      <c r="S1219" s="2489"/>
      <c r="T1219" s="370"/>
      <c r="U1219" s="2489"/>
      <c r="V1219" s="1068"/>
      <c r="W1219" s="2489"/>
      <c r="X1219" s="2489"/>
      <c r="Y1219" s="2633"/>
      <c r="Z1219" s="2633"/>
      <c r="AA1219" s="2489"/>
      <c r="AB1219" s="920"/>
      <c r="AC1219" s="913"/>
      <c r="AD1219" s="2222">
        <f t="shared" si="835"/>
        <v>0</v>
      </c>
      <c r="AE1219" s="2914"/>
      <c r="AF1219" s="151"/>
      <c r="AG1219" s="151"/>
      <c r="AH1219" s="151"/>
      <c r="AI1219" s="151"/>
      <c r="AJ1219" s="151"/>
      <c r="AK1219" s="151"/>
      <c r="AL1219" s="151"/>
      <c r="AM1219" s="151"/>
      <c r="AN1219" s="151"/>
      <c r="AO1219" s="151"/>
      <c r="AP1219" s="151"/>
      <c r="AQ1219" s="151"/>
      <c r="AR1219" s="151"/>
      <c r="AS1219" s="151"/>
      <c r="AT1219" s="151"/>
      <c r="AU1219" s="151"/>
      <c r="AV1219" s="151"/>
      <c r="AW1219" s="151"/>
      <c r="AX1219" s="151"/>
      <c r="AY1219" s="151"/>
      <c r="AZ1219" s="151"/>
      <c r="BA1219" s="151"/>
      <c r="BB1219" s="151"/>
      <c r="BC1219" s="151"/>
      <c r="BD1219" s="151"/>
      <c r="BE1219" s="151"/>
      <c r="BF1219" s="151"/>
      <c r="BG1219" s="151"/>
      <c r="BH1219" s="151"/>
      <c r="BI1219" s="151"/>
      <c r="BJ1219" s="151"/>
      <c r="BK1219" s="151"/>
      <c r="BL1219" s="151"/>
      <c r="BM1219" s="151"/>
      <c r="BN1219" s="151"/>
      <c r="BO1219" s="151"/>
      <c r="BP1219" s="151"/>
      <c r="BQ1219" s="151"/>
      <c r="BR1219" s="151"/>
      <c r="BS1219" s="151"/>
      <c r="BT1219" s="151"/>
      <c r="BU1219" s="151"/>
      <c r="BV1219" s="151"/>
      <c r="BW1219" s="151"/>
      <c r="BX1219" s="151"/>
      <c r="BY1219" s="151"/>
      <c r="BZ1219" s="151"/>
      <c r="CA1219" s="151"/>
      <c r="CB1219" s="151"/>
      <c r="CC1219" s="151"/>
      <c r="CD1219" s="151"/>
      <c r="CE1219" s="151"/>
      <c r="CF1219" s="151"/>
      <c r="CG1219" s="151"/>
      <c r="CH1219" s="151"/>
      <c r="CI1219" s="151"/>
      <c r="CJ1219" s="151"/>
      <c r="CK1219" s="151"/>
      <c r="CL1219" s="151"/>
      <c r="CM1219" s="151"/>
      <c r="CN1219" s="151"/>
      <c r="CO1219" s="151"/>
      <c r="CP1219" s="151"/>
      <c r="CQ1219" s="151"/>
      <c r="CR1219" s="151"/>
      <c r="CS1219" s="151"/>
      <c r="CT1219" s="151"/>
      <c r="CU1219" s="151"/>
      <c r="CV1219" s="151"/>
      <c r="CW1219" s="151"/>
      <c r="CX1219" s="151"/>
      <c r="CY1219" s="151"/>
      <c r="CZ1219" s="151"/>
      <c r="DA1219" s="151"/>
      <c r="DB1219" s="151"/>
      <c r="DC1219" s="151"/>
      <c r="DD1219" s="151"/>
      <c r="DE1219" s="151"/>
      <c r="DF1219" s="151"/>
      <c r="DG1219" s="151"/>
      <c r="DH1219" s="151"/>
      <c r="DI1219" s="151"/>
      <c r="DJ1219" s="151"/>
      <c r="DK1219" s="151"/>
      <c r="DL1219" s="151"/>
      <c r="DM1219" s="151"/>
      <c r="DN1219" s="151"/>
      <c r="DO1219" s="151"/>
      <c r="DP1219" s="151"/>
      <c r="DQ1219" s="151"/>
      <c r="DR1219" s="151"/>
      <c r="DS1219" s="151"/>
      <c r="DT1219" s="151"/>
      <c r="DU1219" s="151"/>
      <c r="DV1219" s="151"/>
      <c r="DW1219" s="151"/>
      <c r="DX1219" s="151"/>
      <c r="DY1219" s="151"/>
      <c r="DZ1219" s="151"/>
      <c r="EA1219" s="151"/>
      <c r="EB1219" s="151"/>
      <c r="EC1219" s="151"/>
      <c r="ED1219" s="151"/>
      <c r="EE1219" s="151"/>
      <c r="EF1219" s="151"/>
      <c r="EG1219" s="151"/>
      <c r="EH1219" s="151"/>
      <c r="EI1219" s="151"/>
      <c r="EJ1219" s="151"/>
      <c r="EK1219" s="151"/>
      <c r="EL1219" s="151"/>
      <c r="EM1219" s="151"/>
      <c r="EN1219" s="151"/>
      <c r="EO1219" s="151"/>
      <c r="EP1219" s="151"/>
      <c r="EQ1219" s="151"/>
      <c r="ER1219" s="151"/>
      <c r="ES1219" s="151"/>
      <c r="ET1219" s="151"/>
      <c r="EU1219" s="151"/>
      <c r="EV1219" s="151"/>
      <c r="EW1219" s="151"/>
      <c r="EX1219" s="151"/>
      <c r="EY1219" s="151"/>
      <c r="EZ1219" s="151"/>
      <c r="FA1219" s="151"/>
      <c r="FB1219" s="151"/>
      <c r="FC1219" s="151"/>
      <c r="FD1219" s="151"/>
      <c r="FE1219" s="151"/>
      <c r="FF1219" s="151"/>
      <c r="FG1219" s="151"/>
      <c r="FH1219" s="151"/>
      <c r="FI1219" s="151"/>
      <c r="FJ1219" s="151"/>
      <c r="FK1219" s="151"/>
      <c r="FL1219" s="151"/>
      <c r="FM1219" s="151"/>
      <c r="FN1219" s="151"/>
      <c r="FO1219" s="151"/>
      <c r="FP1219" s="151"/>
      <c r="FQ1219" s="151"/>
      <c r="FR1219" s="151"/>
      <c r="FS1219" s="151"/>
      <c r="FT1219" s="151"/>
      <c r="FU1219" s="151"/>
      <c r="FV1219" s="151"/>
      <c r="FW1219" s="151"/>
      <c r="FX1219" s="151"/>
      <c r="FY1219" s="151"/>
      <c r="FZ1219" s="151"/>
      <c r="GA1219" s="151"/>
      <c r="GB1219" s="151"/>
      <c r="GC1219" s="151"/>
      <c r="GD1219" s="151"/>
      <c r="GE1219" s="151"/>
      <c r="GF1219" s="151"/>
      <c r="GG1219" s="151"/>
      <c r="GH1219" s="151"/>
      <c r="GI1219" s="151"/>
      <c r="GJ1219" s="151"/>
      <c r="GK1219" s="151"/>
      <c r="GL1219" s="151"/>
      <c r="GM1219" s="151"/>
      <c r="GN1219" s="151"/>
      <c r="GO1219" s="151"/>
      <c r="GP1219" s="151"/>
      <c r="GQ1219" s="151"/>
      <c r="GR1219" s="151"/>
      <c r="GS1219" s="151"/>
      <c r="GT1219" s="151"/>
      <c r="GU1219" s="151"/>
      <c r="GV1219" s="151"/>
      <c r="GW1219" s="151"/>
      <c r="GX1219" s="151"/>
      <c r="GY1219" s="151"/>
      <c r="GZ1219" s="151"/>
      <c r="HA1219" s="151"/>
      <c r="HB1219" s="151"/>
      <c r="HC1219" s="151"/>
      <c r="HD1219" s="151"/>
      <c r="HE1219" s="151"/>
      <c r="HF1219" s="151"/>
      <c r="HG1219" s="151"/>
      <c r="HH1219" s="151"/>
      <c r="HI1219" s="151"/>
      <c r="HJ1219" s="151"/>
      <c r="HK1219" s="151"/>
      <c r="HL1219" s="151"/>
      <c r="HM1219" s="151"/>
      <c r="HN1219" s="151"/>
      <c r="HO1219" s="151"/>
      <c r="HP1219" s="151"/>
      <c r="HQ1219" s="151"/>
      <c r="HR1219" s="151"/>
      <c r="HS1219" s="151"/>
      <c r="HT1219" s="151"/>
      <c r="HU1219" s="151"/>
      <c r="HV1219" s="151"/>
      <c r="HW1219" s="151"/>
      <c r="HX1219" s="151"/>
      <c r="HY1219" s="151"/>
      <c r="HZ1219" s="151"/>
      <c r="IA1219" s="151"/>
      <c r="IB1219" s="151"/>
      <c r="IC1219" s="151"/>
      <c r="ID1219" s="151"/>
      <c r="IE1219" s="151"/>
      <c r="IF1219" s="151"/>
      <c r="IG1219" s="151"/>
      <c r="IH1219" s="151"/>
      <c r="II1219" s="151"/>
      <c r="IJ1219" s="151"/>
      <c r="IK1219" s="151"/>
      <c r="IL1219" s="151"/>
      <c r="IM1219" s="151"/>
      <c r="IN1219" s="151"/>
      <c r="IO1219" s="151"/>
      <c r="IP1219" s="151"/>
      <c r="IQ1219" s="151"/>
      <c r="IR1219" s="151"/>
      <c r="IS1219" s="151"/>
      <c r="IT1219" s="151"/>
      <c r="IU1219" s="151"/>
      <c r="IV1219" s="151"/>
      <c r="IW1219" s="151"/>
      <c r="IX1219" s="151"/>
      <c r="IY1219" s="151"/>
      <c r="IZ1219" s="151"/>
      <c r="JA1219" s="151"/>
      <c r="JB1219" s="151"/>
    </row>
    <row r="1220" spans="1:262" s="848" customFormat="1" x14ac:dyDescent="0.25">
      <c r="A1220" s="214">
        <v>1</v>
      </c>
      <c r="B1220" s="214">
        <v>1</v>
      </c>
      <c r="C1220" s="172" t="s">
        <v>317</v>
      </c>
      <c r="D1220" s="172"/>
      <c r="E1220" s="173"/>
      <c r="F1220" s="1847"/>
      <c r="G1220" s="743"/>
      <c r="H1220" s="743"/>
      <c r="I1220" s="1860"/>
      <c r="J1220" s="2490"/>
      <c r="K1220" s="2490"/>
      <c r="L1220" s="2491"/>
      <c r="M1220" s="2491"/>
      <c r="N1220" s="2491"/>
      <c r="O1220" s="2491"/>
      <c r="P1220" s="2491"/>
      <c r="Q1220" s="2491"/>
      <c r="R1220" s="2489">
        <f t="shared" ref="R1220:AA1220" si="867">R1135</f>
        <v>79793.602559999999</v>
      </c>
      <c r="S1220" s="2489">
        <f t="shared" ref="S1220" si="868">S1135</f>
        <v>79793.602559999999</v>
      </c>
      <c r="T1220" s="370">
        <f t="shared" si="867"/>
        <v>13298.93376</v>
      </c>
      <c r="U1220" s="2489">
        <f t="shared" si="867"/>
        <v>12608.307200000001</v>
      </c>
      <c r="V1220" s="1068">
        <f t="shared" si="867"/>
        <v>0</v>
      </c>
      <c r="W1220" s="2489">
        <f t="shared" si="867"/>
        <v>0</v>
      </c>
      <c r="X1220" s="2489">
        <f t="shared" si="867"/>
        <v>-690.62655999999879</v>
      </c>
      <c r="Y1220" s="2633">
        <f t="shared" si="867"/>
        <v>0</v>
      </c>
      <c r="Z1220" s="2633">
        <f t="shared" si="867"/>
        <v>-50.747670000000006</v>
      </c>
      <c r="AA1220" s="2489">
        <f t="shared" si="867"/>
        <v>12557.55953</v>
      </c>
      <c r="AB1220" s="920"/>
      <c r="AC1220" s="913"/>
      <c r="AD1220" s="2222">
        <f t="shared" si="835"/>
        <v>0</v>
      </c>
      <c r="AE1220" s="2914"/>
      <c r="AF1220" s="151"/>
      <c r="AG1220" s="151"/>
      <c r="AH1220" s="151"/>
      <c r="AI1220" s="151"/>
      <c r="AJ1220" s="151"/>
      <c r="AK1220" s="151"/>
      <c r="AL1220" s="151"/>
      <c r="AM1220" s="151"/>
      <c r="AN1220" s="151"/>
      <c r="AO1220" s="151"/>
      <c r="AP1220" s="151"/>
      <c r="AQ1220" s="151"/>
      <c r="AR1220" s="151"/>
      <c r="AS1220" s="151"/>
      <c r="AT1220" s="151"/>
      <c r="AU1220" s="151"/>
      <c r="AV1220" s="151"/>
      <c r="AW1220" s="151"/>
      <c r="AX1220" s="151"/>
      <c r="AY1220" s="151"/>
      <c r="AZ1220" s="151"/>
      <c r="BA1220" s="151"/>
      <c r="BB1220" s="151"/>
      <c r="BC1220" s="151"/>
      <c r="BD1220" s="151"/>
      <c r="BE1220" s="151"/>
      <c r="BF1220" s="151"/>
      <c r="BG1220" s="151"/>
      <c r="BH1220" s="151"/>
      <c r="BI1220" s="151"/>
      <c r="BJ1220" s="151"/>
      <c r="BK1220" s="151"/>
      <c r="BL1220" s="151"/>
      <c r="BM1220" s="151"/>
      <c r="BN1220" s="151"/>
      <c r="BO1220" s="151"/>
      <c r="BP1220" s="151"/>
      <c r="BQ1220" s="151"/>
      <c r="BR1220" s="151"/>
      <c r="BS1220" s="151"/>
      <c r="BT1220" s="151"/>
      <c r="BU1220" s="151"/>
      <c r="BV1220" s="151"/>
      <c r="BW1220" s="151"/>
      <c r="BX1220" s="151"/>
      <c r="BY1220" s="151"/>
      <c r="BZ1220" s="151"/>
      <c r="CA1220" s="151"/>
      <c r="CB1220" s="151"/>
      <c r="CC1220" s="151"/>
      <c r="CD1220" s="151"/>
      <c r="CE1220" s="151"/>
      <c r="CF1220" s="151"/>
      <c r="CG1220" s="151"/>
      <c r="CH1220" s="151"/>
      <c r="CI1220" s="151"/>
      <c r="CJ1220" s="151"/>
      <c r="CK1220" s="151"/>
      <c r="CL1220" s="151"/>
      <c r="CM1220" s="151"/>
      <c r="CN1220" s="151"/>
      <c r="CO1220" s="151"/>
      <c r="CP1220" s="151"/>
      <c r="CQ1220" s="151"/>
      <c r="CR1220" s="151"/>
      <c r="CS1220" s="151"/>
      <c r="CT1220" s="151"/>
      <c r="CU1220" s="151"/>
      <c r="CV1220" s="151"/>
      <c r="CW1220" s="151"/>
      <c r="CX1220" s="151"/>
      <c r="CY1220" s="151"/>
      <c r="CZ1220" s="151"/>
      <c r="DA1220" s="151"/>
      <c r="DB1220" s="151"/>
      <c r="DC1220" s="151"/>
      <c r="DD1220" s="151"/>
      <c r="DE1220" s="151"/>
      <c r="DF1220" s="151"/>
      <c r="DG1220" s="151"/>
      <c r="DH1220" s="151"/>
      <c r="DI1220" s="151"/>
      <c r="DJ1220" s="151"/>
      <c r="DK1220" s="151"/>
      <c r="DL1220" s="151"/>
      <c r="DM1220" s="151"/>
      <c r="DN1220" s="151"/>
      <c r="DO1220" s="151"/>
      <c r="DP1220" s="151"/>
      <c r="DQ1220" s="151"/>
      <c r="DR1220" s="151"/>
      <c r="DS1220" s="151"/>
      <c r="DT1220" s="151"/>
      <c r="DU1220" s="151"/>
      <c r="DV1220" s="151"/>
      <c r="DW1220" s="151"/>
      <c r="DX1220" s="151"/>
      <c r="DY1220" s="151"/>
      <c r="DZ1220" s="151"/>
      <c r="EA1220" s="151"/>
      <c r="EB1220" s="151"/>
      <c r="EC1220" s="151"/>
      <c r="ED1220" s="151"/>
      <c r="EE1220" s="151"/>
      <c r="EF1220" s="151"/>
      <c r="EG1220" s="151"/>
      <c r="EH1220" s="151"/>
      <c r="EI1220" s="151"/>
      <c r="EJ1220" s="151"/>
      <c r="EK1220" s="151"/>
      <c r="EL1220" s="151"/>
      <c r="EM1220" s="151"/>
      <c r="EN1220" s="151"/>
      <c r="EO1220" s="151"/>
      <c r="EP1220" s="151"/>
      <c r="EQ1220" s="151"/>
      <c r="ER1220" s="151"/>
      <c r="ES1220" s="151"/>
      <c r="ET1220" s="151"/>
      <c r="EU1220" s="151"/>
      <c r="EV1220" s="151"/>
      <c r="EW1220" s="151"/>
      <c r="EX1220" s="151"/>
      <c r="EY1220" s="151"/>
      <c r="EZ1220" s="151"/>
      <c r="FA1220" s="151"/>
      <c r="FB1220" s="151"/>
      <c r="FC1220" s="151"/>
      <c r="FD1220" s="151"/>
      <c r="FE1220" s="151"/>
      <c r="FF1220" s="151"/>
      <c r="FG1220" s="151"/>
      <c r="FH1220" s="151"/>
      <c r="FI1220" s="151"/>
      <c r="FJ1220" s="151"/>
      <c r="FK1220" s="151"/>
      <c r="FL1220" s="151"/>
      <c r="FM1220" s="151"/>
      <c r="FN1220" s="151"/>
      <c r="FO1220" s="151"/>
      <c r="FP1220" s="151"/>
      <c r="FQ1220" s="151"/>
      <c r="FR1220" s="151"/>
      <c r="FS1220" s="151"/>
      <c r="FT1220" s="151"/>
      <c r="FU1220" s="151"/>
      <c r="FV1220" s="151"/>
      <c r="FW1220" s="151"/>
      <c r="FX1220" s="151"/>
      <c r="FY1220" s="151"/>
      <c r="FZ1220" s="151"/>
      <c r="GA1220" s="151"/>
      <c r="GB1220" s="151"/>
      <c r="GC1220" s="151"/>
      <c r="GD1220" s="151"/>
      <c r="GE1220" s="151"/>
      <c r="GF1220" s="151"/>
      <c r="GG1220" s="151"/>
      <c r="GH1220" s="151"/>
      <c r="GI1220" s="151"/>
      <c r="GJ1220" s="151"/>
      <c r="GK1220" s="151"/>
      <c r="GL1220" s="151"/>
      <c r="GM1220" s="151"/>
      <c r="GN1220" s="151"/>
      <c r="GO1220" s="151"/>
      <c r="GP1220" s="151"/>
      <c r="GQ1220" s="151"/>
      <c r="GR1220" s="151"/>
      <c r="GS1220" s="151"/>
      <c r="GT1220" s="151"/>
      <c r="GU1220" s="151"/>
      <c r="GV1220" s="151"/>
      <c r="GW1220" s="151"/>
      <c r="GX1220" s="151"/>
      <c r="GY1220" s="151"/>
      <c r="GZ1220" s="151"/>
      <c r="HA1220" s="151"/>
      <c r="HB1220" s="151"/>
      <c r="HC1220" s="151"/>
      <c r="HD1220" s="151"/>
      <c r="HE1220" s="151"/>
      <c r="HF1220" s="151"/>
      <c r="HG1220" s="151"/>
      <c r="HH1220" s="151"/>
      <c r="HI1220" s="151"/>
      <c r="HJ1220" s="151"/>
      <c r="HK1220" s="151"/>
      <c r="HL1220" s="151"/>
      <c r="HM1220" s="151"/>
      <c r="HN1220" s="151"/>
      <c r="HO1220" s="151"/>
      <c r="HP1220" s="151"/>
      <c r="HQ1220" s="151"/>
      <c r="HR1220" s="151"/>
      <c r="HS1220" s="151"/>
      <c r="HT1220" s="151"/>
      <c r="HU1220" s="151"/>
      <c r="HV1220" s="151"/>
      <c r="HW1220" s="151"/>
      <c r="HX1220" s="151"/>
      <c r="HY1220" s="151"/>
      <c r="HZ1220" s="151"/>
      <c r="IA1220" s="151"/>
      <c r="IB1220" s="151"/>
      <c r="IC1220" s="151"/>
      <c r="ID1220" s="151"/>
      <c r="IE1220" s="151"/>
      <c r="IF1220" s="151"/>
      <c r="IG1220" s="151"/>
      <c r="IH1220" s="151"/>
      <c r="II1220" s="151"/>
      <c r="IJ1220" s="151"/>
      <c r="IK1220" s="151"/>
      <c r="IL1220" s="151"/>
      <c r="IM1220" s="151"/>
      <c r="IN1220" s="151"/>
      <c r="IO1220" s="151"/>
      <c r="IP1220" s="151"/>
      <c r="IQ1220" s="151"/>
      <c r="IR1220" s="151"/>
      <c r="IS1220" s="151"/>
      <c r="IT1220" s="151"/>
      <c r="IU1220" s="151"/>
      <c r="IV1220" s="151"/>
      <c r="IW1220" s="151"/>
      <c r="IX1220" s="151"/>
      <c r="IY1220" s="151"/>
      <c r="IZ1220" s="151"/>
      <c r="JA1220" s="151"/>
      <c r="JB1220" s="151"/>
    </row>
    <row r="1221" spans="1:262" s="848" customFormat="1" x14ac:dyDescent="0.25">
      <c r="A1221" s="214"/>
      <c r="B1221" s="214">
        <v>1</v>
      </c>
      <c r="C1221" s="666" t="s">
        <v>282</v>
      </c>
      <c r="D1221" s="172"/>
      <c r="E1221" s="173"/>
      <c r="F1221" s="1847"/>
      <c r="G1221" s="743"/>
      <c r="H1221" s="743"/>
      <c r="I1221" s="1860"/>
      <c r="J1221" s="2490"/>
      <c r="K1221" s="2490"/>
      <c r="L1221" s="2491"/>
      <c r="M1221" s="2491"/>
      <c r="N1221" s="2491"/>
      <c r="O1221" s="2491"/>
      <c r="P1221" s="2491"/>
      <c r="Q1221" s="2491"/>
      <c r="R1221" s="2489">
        <f t="shared" ref="R1221:AA1221" si="869">R1136</f>
        <v>20213.178909999999</v>
      </c>
      <c r="S1221" s="2489">
        <f t="shared" ref="S1221" si="870">S1136</f>
        <v>20213.178909999999</v>
      </c>
      <c r="T1221" s="370">
        <f t="shared" si="869"/>
        <v>3368.8631516666665</v>
      </c>
      <c r="U1221" s="2489">
        <f t="shared" si="869"/>
        <v>3368.8631600000003</v>
      </c>
      <c r="V1221" s="1068">
        <f t="shared" si="869"/>
        <v>0</v>
      </c>
      <c r="W1221" s="2489">
        <f t="shared" si="869"/>
        <v>0</v>
      </c>
      <c r="X1221" s="2489">
        <f t="shared" si="869"/>
        <v>8.3333338807278778E-6</v>
      </c>
      <c r="Y1221" s="2633">
        <f t="shared" si="869"/>
        <v>0</v>
      </c>
      <c r="Z1221" s="2633">
        <f t="shared" si="869"/>
        <v>0</v>
      </c>
      <c r="AA1221" s="2489">
        <f t="shared" si="869"/>
        <v>3368.8631600000003</v>
      </c>
      <c r="AB1221" s="920"/>
      <c r="AC1221" s="913"/>
      <c r="AD1221" s="2222">
        <f t="shared" si="835"/>
        <v>0</v>
      </c>
      <c r="AE1221" s="2914"/>
      <c r="AF1221" s="151"/>
      <c r="AG1221" s="151"/>
      <c r="AH1221" s="151"/>
      <c r="AI1221" s="151"/>
      <c r="AJ1221" s="151"/>
      <c r="AK1221" s="151"/>
      <c r="AL1221" s="151"/>
      <c r="AM1221" s="151"/>
      <c r="AN1221" s="151"/>
      <c r="AO1221" s="151"/>
      <c r="AP1221" s="151"/>
      <c r="AQ1221" s="151"/>
      <c r="AR1221" s="151"/>
      <c r="AS1221" s="151"/>
      <c r="AT1221" s="151"/>
      <c r="AU1221" s="151"/>
      <c r="AV1221" s="151"/>
      <c r="AW1221" s="151"/>
      <c r="AX1221" s="151"/>
      <c r="AY1221" s="151"/>
      <c r="AZ1221" s="151"/>
      <c r="BA1221" s="151"/>
      <c r="BB1221" s="151"/>
      <c r="BC1221" s="151"/>
      <c r="BD1221" s="151"/>
      <c r="BE1221" s="151"/>
      <c r="BF1221" s="151"/>
      <c r="BG1221" s="151"/>
      <c r="BH1221" s="151"/>
      <c r="BI1221" s="151"/>
      <c r="BJ1221" s="151"/>
      <c r="BK1221" s="151"/>
      <c r="BL1221" s="151"/>
      <c r="BM1221" s="151"/>
      <c r="BN1221" s="151"/>
      <c r="BO1221" s="151"/>
      <c r="BP1221" s="151"/>
      <c r="BQ1221" s="151"/>
      <c r="BR1221" s="151"/>
      <c r="BS1221" s="151"/>
      <c r="BT1221" s="151"/>
      <c r="BU1221" s="151"/>
      <c r="BV1221" s="151"/>
      <c r="BW1221" s="151"/>
      <c r="BX1221" s="151"/>
      <c r="BY1221" s="151"/>
      <c r="BZ1221" s="151"/>
      <c r="CA1221" s="151"/>
      <c r="CB1221" s="151"/>
      <c r="CC1221" s="151"/>
      <c r="CD1221" s="151"/>
      <c r="CE1221" s="151"/>
      <c r="CF1221" s="151"/>
      <c r="CG1221" s="151"/>
      <c r="CH1221" s="151"/>
      <c r="CI1221" s="151"/>
      <c r="CJ1221" s="151"/>
      <c r="CK1221" s="151"/>
      <c r="CL1221" s="151"/>
      <c r="CM1221" s="151"/>
      <c r="CN1221" s="151"/>
      <c r="CO1221" s="151"/>
      <c r="CP1221" s="151"/>
      <c r="CQ1221" s="151"/>
      <c r="CR1221" s="151"/>
      <c r="CS1221" s="151"/>
      <c r="CT1221" s="151"/>
      <c r="CU1221" s="151"/>
      <c r="CV1221" s="151"/>
      <c r="CW1221" s="151"/>
      <c r="CX1221" s="151"/>
      <c r="CY1221" s="151"/>
      <c r="CZ1221" s="151"/>
      <c r="DA1221" s="151"/>
      <c r="DB1221" s="151"/>
      <c r="DC1221" s="151"/>
      <c r="DD1221" s="151"/>
      <c r="DE1221" s="151"/>
      <c r="DF1221" s="151"/>
      <c r="DG1221" s="151"/>
      <c r="DH1221" s="151"/>
      <c r="DI1221" s="151"/>
      <c r="DJ1221" s="151"/>
      <c r="DK1221" s="151"/>
      <c r="DL1221" s="151"/>
      <c r="DM1221" s="151"/>
      <c r="DN1221" s="151"/>
      <c r="DO1221" s="151"/>
      <c r="DP1221" s="151"/>
      <c r="DQ1221" s="151"/>
      <c r="DR1221" s="151"/>
      <c r="DS1221" s="151"/>
      <c r="DT1221" s="151"/>
      <c r="DU1221" s="151"/>
      <c r="DV1221" s="151"/>
      <c r="DW1221" s="151"/>
      <c r="DX1221" s="151"/>
      <c r="DY1221" s="151"/>
      <c r="DZ1221" s="151"/>
      <c r="EA1221" s="151"/>
      <c r="EB1221" s="151"/>
      <c r="EC1221" s="151"/>
      <c r="ED1221" s="151"/>
      <c r="EE1221" s="151"/>
      <c r="EF1221" s="151"/>
      <c r="EG1221" s="151"/>
      <c r="EH1221" s="151"/>
      <c r="EI1221" s="151"/>
      <c r="EJ1221" s="151"/>
      <c r="EK1221" s="151"/>
      <c r="EL1221" s="151"/>
      <c r="EM1221" s="151"/>
      <c r="EN1221" s="151"/>
      <c r="EO1221" s="151"/>
      <c r="EP1221" s="151"/>
      <c r="EQ1221" s="151"/>
      <c r="ER1221" s="151"/>
      <c r="ES1221" s="151"/>
      <c r="ET1221" s="151"/>
      <c r="EU1221" s="151"/>
      <c r="EV1221" s="151"/>
      <c r="EW1221" s="151"/>
      <c r="EX1221" s="151"/>
      <c r="EY1221" s="151"/>
      <c r="EZ1221" s="151"/>
      <c r="FA1221" s="151"/>
      <c r="FB1221" s="151"/>
      <c r="FC1221" s="151"/>
      <c r="FD1221" s="151"/>
      <c r="FE1221" s="151"/>
      <c r="FF1221" s="151"/>
      <c r="FG1221" s="151"/>
      <c r="FH1221" s="151"/>
      <c r="FI1221" s="151"/>
      <c r="FJ1221" s="151"/>
      <c r="FK1221" s="151"/>
      <c r="FL1221" s="151"/>
      <c r="FM1221" s="151"/>
      <c r="FN1221" s="151"/>
      <c r="FO1221" s="151"/>
      <c r="FP1221" s="151"/>
      <c r="FQ1221" s="151"/>
      <c r="FR1221" s="151"/>
      <c r="FS1221" s="151"/>
      <c r="FT1221" s="151"/>
      <c r="FU1221" s="151"/>
      <c r="FV1221" s="151"/>
      <c r="FW1221" s="151"/>
      <c r="FX1221" s="151"/>
      <c r="FY1221" s="151"/>
      <c r="FZ1221" s="151"/>
      <c r="GA1221" s="151"/>
      <c r="GB1221" s="151"/>
      <c r="GC1221" s="151"/>
      <c r="GD1221" s="151"/>
      <c r="GE1221" s="151"/>
      <c r="GF1221" s="151"/>
      <c r="GG1221" s="151"/>
      <c r="GH1221" s="151"/>
      <c r="GI1221" s="151"/>
      <c r="GJ1221" s="151"/>
      <c r="GK1221" s="151"/>
      <c r="GL1221" s="151"/>
      <c r="GM1221" s="151"/>
      <c r="GN1221" s="151"/>
      <c r="GO1221" s="151"/>
      <c r="GP1221" s="151"/>
      <c r="GQ1221" s="151"/>
      <c r="GR1221" s="151"/>
      <c r="GS1221" s="151"/>
      <c r="GT1221" s="151"/>
      <c r="GU1221" s="151"/>
      <c r="GV1221" s="151"/>
      <c r="GW1221" s="151"/>
      <c r="GX1221" s="151"/>
      <c r="GY1221" s="151"/>
      <c r="GZ1221" s="151"/>
      <c r="HA1221" s="151"/>
      <c r="HB1221" s="151"/>
      <c r="HC1221" s="151"/>
      <c r="HD1221" s="151"/>
      <c r="HE1221" s="151"/>
      <c r="HF1221" s="151"/>
      <c r="HG1221" s="151"/>
      <c r="HH1221" s="151"/>
      <c r="HI1221" s="151"/>
      <c r="HJ1221" s="151"/>
      <c r="HK1221" s="151"/>
      <c r="HL1221" s="151"/>
      <c r="HM1221" s="151"/>
      <c r="HN1221" s="151"/>
      <c r="HO1221" s="151"/>
      <c r="HP1221" s="151"/>
      <c r="HQ1221" s="151"/>
      <c r="HR1221" s="151"/>
      <c r="HS1221" s="151"/>
      <c r="HT1221" s="151"/>
      <c r="HU1221" s="151"/>
      <c r="HV1221" s="151"/>
      <c r="HW1221" s="151"/>
      <c r="HX1221" s="151"/>
      <c r="HY1221" s="151"/>
      <c r="HZ1221" s="151"/>
      <c r="IA1221" s="151"/>
      <c r="IB1221" s="151"/>
      <c r="IC1221" s="151"/>
      <c r="ID1221" s="151"/>
      <c r="IE1221" s="151"/>
      <c r="IF1221" s="151"/>
      <c r="IG1221" s="151"/>
      <c r="IH1221" s="151"/>
      <c r="II1221" s="151"/>
      <c r="IJ1221" s="151"/>
      <c r="IK1221" s="151"/>
      <c r="IL1221" s="151"/>
      <c r="IM1221" s="151"/>
      <c r="IN1221" s="151"/>
      <c r="IO1221" s="151"/>
      <c r="IP1221" s="151"/>
      <c r="IQ1221" s="151"/>
      <c r="IR1221" s="151"/>
      <c r="IS1221" s="151"/>
      <c r="IT1221" s="151"/>
      <c r="IU1221" s="151"/>
      <c r="IV1221" s="151"/>
      <c r="IW1221" s="151"/>
      <c r="IX1221" s="151"/>
      <c r="IY1221" s="151"/>
      <c r="IZ1221" s="151"/>
      <c r="JA1221" s="151"/>
      <c r="JB1221" s="151"/>
    </row>
    <row r="1222" spans="1:262" s="848" customFormat="1" ht="29.25" x14ac:dyDescent="0.25">
      <c r="A1222" s="214"/>
      <c r="B1222" s="214">
        <v>1</v>
      </c>
      <c r="C1222" s="597" t="s">
        <v>265</v>
      </c>
      <c r="D1222" s="172"/>
      <c r="E1222" s="173"/>
      <c r="F1222" s="1847">
        <f t="shared" ref="F1222:I1239" si="871">F1137</f>
        <v>20600</v>
      </c>
      <c r="G1222" s="743">
        <f t="shared" si="871"/>
        <v>3434</v>
      </c>
      <c r="H1222" s="743">
        <f t="shared" si="871"/>
        <v>2942</v>
      </c>
      <c r="I1222" s="1860">
        <f t="shared" si="871"/>
        <v>85.672684915550377</v>
      </c>
      <c r="J1222" s="2490"/>
      <c r="K1222" s="2490"/>
      <c r="L1222" s="2491"/>
      <c r="M1222" s="2491"/>
      <c r="N1222" s="2491"/>
      <c r="O1222" s="2491"/>
      <c r="P1222" s="2491"/>
      <c r="Q1222" s="2491"/>
      <c r="R1222" s="2489">
        <f t="shared" ref="R1222:AA1222" si="872">R1137</f>
        <v>0</v>
      </c>
      <c r="S1222" s="2489">
        <f t="shared" ref="S1222" si="873">S1137</f>
        <v>0</v>
      </c>
      <c r="T1222" s="370">
        <f t="shared" si="872"/>
        <v>0</v>
      </c>
      <c r="U1222" s="2489">
        <f t="shared" si="872"/>
        <v>0</v>
      </c>
      <c r="V1222" s="1068">
        <f t="shared" si="872"/>
        <v>0</v>
      </c>
      <c r="W1222" s="2489">
        <f t="shared" si="872"/>
        <v>0</v>
      </c>
      <c r="X1222" s="2489">
        <f t="shared" si="872"/>
        <v>0</v>
      </c>
      <c r="Y1222" s="2633">
        <f t="shared" si="872"/>
        <v>0</v>
      </c>
      <c r="Z1222" s="2633">
        <f t="shared" si="872"/>
        <v>0</v>
      </c>
      <c r="AA1222" s="2489">
        <f t="shared" si="872"/>
        <v>0</v>
      </c>
      <c r="AB1222" s="920"/>
      <c r="AC1222" s="913"/>
      <c r="AD1222" s="2222">
        <f t="shared" si="835"/>
        <v>0</v>
      </c>
      <c r="AE1222" s="2914"/>
      <c r="AF1222" s="151"/>
      <c r="AG1222" s="151"/>
      <c r="AH1222" s="151"/>
      <c r="AI1222" s="151"/>
      <c r="AJ1222" s="151"/>
      <c r="AK1222" s="151"/>
      <c r="AL1222" s="151"/>
      <c r="AM1222" s="151"/>
      <c r="AN1222" s="151"/>
      <c r="AO1222" s="151"/>
      <c r="AP1222" s="151"/>
      <c r="AQ1222" s="151"/>
      <c r="AR1222" s="151"/>
      <c r="AS1222" s="151"/>
      <c r="AT1222" s="151"/>
      <c r="AU1222" s="151"/>
      <c r="AV1222" s="151"/>
      <c r="AW1222" s="151"/>
      <c r="AX1222" s="151"/>
      <c r="AY1222" s="151"/>
      <c r="AZ1222" s="151"/>
      <c r="BA1222" s="151"/>
      <c r="BB1222" s="151"/>
      <c r="BC1222" s="151"/>
      <c r="BD1222" s="151"/>
      <c r="BE1222" s="151"/>
      <c r="BF1222" s="151"/>
      <c r="BG1222" s="151"/>
      <c r="BH1222" s="151"/>
      <c r="BI1222" s="151"/>
      <c r="BJ1222" s="151"/>
      <c r="BK1222" s="151"/>
      <c r="BL1222" s="151"/>
      <c r="BM1222" s="151"/>
      <c r="BN1222" s="151"/>
      <c r="BO1222" s="151"/>
      <c r="BP1222" s="151"/>
      <c r="BQ1222" s="151"/>
      <c r="BR1222" s="151"/>
      <c r="BS1222" s="151"/>
      <c r="BT1222" s="151"/>
      <c r="BU1222" s="151"/>
      <c r="BV1222" s="151"/>
      <c r="BW1222" s="151"/>
      <c r="BX1222" s="151"/>
      <c r="BY1222" s="151"/>
      <c r="BZ1222" s="151"/>
      <c r="CA1222" s="151"/>
      <c r="CB1222" s="151"/>
      <c r="CC1222" s="151"/>
      <c r="CD1222" s="151"/>
      <c r="CE1222" s="151"/>
      <c r="CF1222" s="151"/>
      <c r="CG1222" s="151"/>
      <c r="CH1222" s="151"/>
      <c r="CI1222" s="151"/>
      <c r="CJ1222" s="151"/>
      <c r="CK1222" s="151"/>
      <c r="CL1222" s="151"/>
      <c r="CM1222" s="151"/>
      <c r="CN1222" s="151"/>
      <c r="CO1222" s="151"/>
      <c r="CP1222" s="151"/>
      <c r="CQ1222" s="151"/>
      <c r="CR1222" s="151"/>
      <c r="CS1222" s="151"/>
      <c r="CT1222" s="151"/>
      <c r="CU1222" s="151"/>
      <c r="CV1222" s="151"/>
      <c r="CW1222" s="151"/>
      <c r="CX1222" s="151"/>
      <c r="CY1222" s="151"/>
      <c r="CZ1222" s="151"/>
      <c r="DA1222" s="151"/>
      <c r="DB1222" s="151"/>
      <c r="DC1222" s="151"/>
      <c r="DD1222" s="151"/>
      <c r="DE1222" s="151"/>
      <c r="DF1222" s="151"/>
      <c r="DG1222" s="151"/>
      <c r="DH1222" s="151"/>
      <c r="DI1222" s="151"/>
      <c r="DJ1222" s="151"/>
      <c r="DK1222" s="151"/>
      <c r="DL1222" s="151"/>
      <c r="DM1222" s="151"/>
      <c r="DN1222" s="151"/>
      <c r="DO1222" s="151"/>
      <c r="DP1222" s="151"/>
      <c r="DQ1222" s="151"/>
      <c r="DR1222" s="151"/>
      <c r="DS1222" s="151"/>
      <c r="DT1222" s="151"/>
      <c r="DU1222" s="151"/>
      <c r="DV1222" s="151"/>
      <c r="DW1222" s="151"/>
      <c r="DX1222" s="151"/>
      <c r="DY1222" s="151"/>
      <c r="DZ1222" s="151"/>
      <c r="EA1222" s="151"/>
      <c r="EB1222" s="151"/>
      <c r="EC1222" s="151"/>
      <c r="ED1222" s="151"/>
      <c r="EE1222" s="151"/>
      <c r="EF1222" s="151"/>
      <c r="EG1222" s="151"/>
      <c r="EH1222" s="151"/>
      <c r="EI1222" s="151"/>
      <c r="EJ1222" s="151"/>
      <c r="EK1222" s="151"/>
      <c r="EL1222" s="151"/>
      <c r="EM1222" s="151"/>
      <c r="EN1222" s="151"/>
      <c r="EO1222" s="151"/>
      <c r="EP1222" s="151"/>
      <c r="EQ1222" s="151"/>
      <c r="ER1222" s="151"/>
      <c r="ES1222" s="151"/>
      <c r="ET1222" s="151"/>
      <c r="EU1222" s="151"/>
      <c r="EV1222" s="151"/>
      <c r="EW1222" s="151"/>
      <c r="EX1222" s="151"/>
      <c r="EY1222" s="151"/>
      <c r="EZ1222" s="151"/>
      <c r="FA1222" s="151"/>
      <c r="FB1222" s="151"/>
      <c r="FC1222" s="151"/>
      <c r="FD1222" s="151"/>
      <c r="FE1222" s="151"/>
      <c r="FF1222" s="151"/>
      <c r="FG1222" s="151"/>
      <c r="FH1222" s="151"/>
      <c r="FI1222" s="151"/>
      <c r="FJ1222" s="151"/>
      <c r="FK1222" s="151"/>
      <c r="FL1222" s="151"/>
      <c r="FM1222" s="151"/>
      <c r="FN1222" s="151"/>
      <c r="FO1222" s="151"/>
      <c r="FP1222" s="151"/>
      <c r="FQ1222" s="151"/>
      <c r="FR1222" s="151"/>
      <c r="FS1222" s="151"/>
      <c r="FT1222" s="151"/>
      <c r="FU1222" s="151"/>
      <c r="FV1222" s="151"/>
      <c r="FW1222" s="151"/>
      <c r="FX1222" s="151"/>
      <c r="FY1222" s="151"/>
      <c r="FZ1222" s="151"/>
      <c r="GA1222" s="151"/>
      <c r="GB1222" s="151"/>
      <c r="GC1222" s="151"/>
      <c r="GD1222" s="151"/>
      <c r="GE1222" s="151"/>
      <c r="GF1222" s="151"/>
      <c r="GG1222" s="151"/>
      <c r="GH1222" s="151"/>
      <c r="GI1222" s="151"/>
      <c r="GJ1222" s="151"/>
      <c r="GK1222" s="151"/>
      <c r="GL1222" s="151"/>
      <c r="GM1222" s="151"/>
      <c r="GN1222" s="151"/>
      <c r="GO1222" s="151"/>
      <c r="GP1222" s="151"/>
      <c r="GQ1222" s="151"/>
      <c r="GR1222" s="151"/>
      <c r="GS1222" s="151"/>
      <c r="GT1222" s="151"/>
      <c r="GU1222" s="151"/>
      <c r="GV1222" s="151"/>
      <c r="GW1222" s="151"/>
      <c r="GX1222" s="151"/>
      <c r="GY1222" s="151"/>
      <c r="GZ1222" s="151"/>
      <c r="HA1222" s="151"/>
      <c r="HB1222" s="151"/>
      <c r="HC1222" s="151"/>
      <c r="HD1222" s="151"/>
      <c r="HE1222" s="151"/>
      <c r="HF1222" s="151"/>
      <c r="HG1222" s="151"/>
      <c r="HH1222" s="151"/>
      <c r="HI1222" s="151"/>
      <c r="HJ1222" s="151"/>
      <c r="HK1222" s="151"/>
      <c r="HL1222" s="151"/>
      <c r="HM1222" s="151"/>
      <c r="HN1222" s="151"/>
      <c r="HO1222" s="151"/>
      <c r="HP1222" s="151"/>
      <c r="HQ1222" s="151"/>
      <c r="HR1222" s="151"/>
      <c r="HS1222" s="151"/>
      <c r="HT1222" s="151"/>
      <c r="HU1222" s="151"/>
      <c r="HV1222" s="151"/>
      <c r="HW1222" s="151"/>
      <c r="HX1222" s="151"/>
      <c r="HY1222" s="151"/>
      <c r="HZ1222" s="151"/>
      <c r="IA1222" s="151"/>
      <c r="IB1222" s="151"/>
      <c r="IC1222" s="151"/>
      <c r="ID1222" s="151"/>
      <c r="IE1222" s="151"/>
      <c r="IF1222" s="151"/>
      <c r="IG1222" s="151"/>
      <c r="IH1222" s="151"/>
      <c r="II1222" s="151"/>
      <c r="IJ1222" s="151"/>
      <c r="IK1222" s="151"/>
      <c r="IL1222" s="151"/>
      <c r="IM1222" s="151"/>
      <c r="IN1222" s="151"/>
      <c r="IO1222" s="151"/>
      <c r="IP1222" s="151"/>
      <c r="IQ1222" s="151"/>
      <c r="IR1222" s="151"/>
      <c r="IS1222" s="151"/>
      <c r="IT1222" s="151"/>
      <c r="IU1222" s="151"/>
      <c r="IV1222" s="151"/>
      <c r="IW1222" s="151"/>
      <c r="IX1222" s="151"/>
      <c r="IY1222" s="151"/>
      <c r="IZ1222" s="151"/>
      <c r="JA1222" s="151"/>
      <c r="JB1222" s="151"/>
    </row>
    <row r="1223" spans="1:262" s="848" customFormat="1" ht="30" x14ac:dyDescent="0.25">
      <c r="A1223" s="214"/>
      <c r="B1223" s="214">
        <v>1</v>
      </c>
      <c r="C1223" s="600" t="s">
        <v>432</v>
      </c>
      <c r="D1223" s="172"/>
      <c r="E1223" s="173"/>
      <c r="F1223" s="1847">
        <f t="shared" si="871"/>
        <v>16000</v>
      </c>
      <c r="G1223" s="743">
        <f t="shared" si="871"/>
        <v>2667</v>
      </c>
      <c r="H1223" s="743">
        <f t="shared" si="871"/>
        <v>2274</v>
      </c>
      <c r="I1223" s="1860">
        <f t="shared" si="871"/>
        <v>85.26434195725534</v>
      </c>
      <c r="J1223" s="2490"/>
      <c r="K1223" s="2490"/>
      <c r="L1223" s="2491"/>
      <c r="M1223" s="2491"/>
      <c r="N1223" s="2491"/>
      <c r="O1223" s="2491"/>
      <c r="P1223" s="2491"/>
      <c r="Q1223" s="2491"/>
      <c r="R1223" s="2489">
        <f t="shared" ref="R1223:AA1223" si="874">R1138</f>
        <v>0</v>
      </c>
      <c r="S1223" s="2489">
        <f t="shared" ref="S1223" si="875">S1138</f>
        <v>0</v>
      </c>
      <c r="T1223" s="370">
        <f t="shared" si="874"/>
        <v>0</v>
      </c>
      <c r="U1223" s="2489">
        <f t="shared" si="874"/>
        <v>0</v>
      </c>
      <c r="V1223" s="1068">
        <f t="shared" si="874"/>
        <v>0</v>
      </c>
      <c r="W1223" s="2489">
        <f t="shared" si="874"/>
        <v>0</v>
      </c>
      <c r="X1223" s="2489">
        <f t="shared" si="874"/>
        <v>0</v>
      </c>
      <c r="Y1223" s="2633">
        <f t="shared" si="874"/>
        <v>0</v>
      </c>
      <c r="Z1223" s="2633">
        <f t="shared" si="874"/>
        <v>0</v>
      </c>
      <c r="AA1223" s="2489">
        <f t="shared" si="874"/>
        <v>0</v>
      </c>
      <c r="AB1223" s="920"/>
      <c r="AC1223" s="913"/>
      <c r="AD1223" s="2222">
        <f t="shared" si="835"/>
        <v>0</v>
      </c>
      <c r="AE1223" s="2914"/>
      <c r="AF1223" s="151"/>
      <c r="AG1223" s="151"/>
      <c r="AH1223" s="151"/>
      <c r="AI1223" s="151"/>
      <c r="AJ1223" s="151"/>
      <c r="AK1223" s="151"/>
      <c r="AL1223" s="151"/>
      <c r="AM1223" s="151"/>
      <c r="AN1223" s="151"/>
      <c r="AO1223" s="151"/>
      <c r="AP1223" s="151"/>
      <c r="AQ1223" s="151"/>
      <c r="AR1223" s="151"/>
      <c r="AS1223" s="151"/>
      <c r="AT1223" s="151"/>
      <c r="AU1223" s="151"/>
      <c r="AV1223" s="151"/>
      <c r="AW1223" s="151"/>
      <c r="AX1223" s="151"/>
      <c r="AY1223" s="151"/>
      <c r="AZ1223" s="151"/>
      <c r="BA1223" s="151"/>
      <c r="BB1223" s="151"/>
      <c r="BC1223" s="151"/>
      <c r="BD1223" s="151"/>
      <c r="BE1223" s="151"/>
      <c r="BF1223" s="151"/>
      <c r="BG1223" s="151"/>
      <c r="BH1223" s="151"/>
      <c r="BI1223" s="151"/>
      <c r="BJ1223" s="151"/>
      <c r="BK1223" s="151"/>
      <c r="BL1223" s="151"/>
      <c r="BM1223" s="151"/>
      <c r="BN1223" s="151"/>
      <c r="BO1223" s="151"/>
      <c r="BP1223" s="151"/>
      <c r="BQ1223" s="151"/>
      <c r="BR1223" s="151"/>
      <c r="BS1223" s="151"/>
      <c r="BT1223" s="151"/>
      <c r="BU1223" s="151"/>
      <c r="BV1223" s="151"/>
      <c r="BW1223" s="151"/>
      <c r="BX1223" s="151"/>
      <c r="BY1223" s="151"/>
      <c r="BZ1223" s="151"/>
      <c r="CA1223" s="151"/>
      <c r="CB1223" s="151"/>
      <c r="CC1223" s="151"/>
      <c r="CD1223" s="151"/>
      <c r="CE1223" s="151"/>
      <c r="CF1223" s="151"/>
      <c r="CG1223" s="151"/>
      <c r="CH1223" s="151"/>
      <c r="CI1223" s="151"/>
      <c r="CJ1223" s="151"/>
      <c r="CK1223" s="151"/>
      <c r="CL1223" s="151"/>
      <c r="CM1223" s="151"/>
      <c r="CN1223" s="151"/>
      <c r="CO1223" s="151"/>
      <c r="CP1223" s="151"/>
      <c r="CQ1223" s="151"/>
      <c r="CR1223" s="151"/>
      <c r="CS1223" s="151"/>
      <c r="CT1223" s="151"/>
      <c r="CU1223" s="151"/>
      <c r="CV1223" s="151"/>
      <c r="CW1223" s="151"/>
      <c r="CX1223" s="151"/>
      <c r="CY1223" s="151"/>
      <c r="CZ1223" s="151"/>
      <c r="DA1223" s="151"/>
      <c r="DB1223" s="151"/>
      <c r="DC1223" s="151"/>
      <c r="DD1223" s="151"/>
      <c r="DE1223" s="151"/>
      <c r="DF1223" s="151"/>
      <c r="DG1223" s="151"/>
      <c r="DH1223" s="151"/>
      <c r="DI1223" s="151"/>
      <c r="DJ1223" s="151"/>
      <c r="DK1223" s="151"/>
      <c r="DL1223" s="151"/>
      <c r="DM1223" s="151"/>
      <c r="DN1223" s="151"/>
      <c r="DO1223" s="151"/>
      <c r="DP1223" s="151"/>
      <c r="DQ1223" s="151"/>
      <c r="DR1223" s="151"/>
      <c r="DS1223" s="151"/>
      <c r="DT1223" s="151"/>
      <c r="DU1223" s="151"/>
      <c r="DV1223" s="151"/>
      <c r="DW1223" s="151"/>
      <c r="DX1223" s="151"/>
      <c r="DY1223" s="151"/>
      <c r="DZ1223" s="151"/>
      <c r="EA1223" s="151"/>
      <c r="EB1223" s="151"/>
      <c r="EC1223" s="151"/>
      <c r="ED1223" s="151"/>
      <c r="EE1223" s="151"/>
      <c r="EF1223" s="151"/>
      <c r="EG1223" s="151"/>
      <c r="EH1223" s="151"/>
      <c r="EI1223" s="151"/>
      <c r="EJ1223" s="151"/>
      <c r="EK1223" s="151"/>
      <c r="EL1223" s="151"/>
      <c r="EM1223" s="151"/>
      <c r="EN1223" s="151"/>
      <c r="EO1223" s="151"/>
      <c r="EP1223" s="151"/>
      <c r="EQ1223" s="151"/>
      <c r="ER1223" s="151"/>
      <c r="ES1223" s="151"/>
      <c r="ET1223" s="151"/>
      <c r="EU1223" s="151"/>
      <c r="EV1223" s="151"/>
      <c r="EW1223" s="151"/>
      <c r="EX1223" s="151"/>
      <c r="EY1223" s="151"/>
      <c r="EZ1223" s="151"/>
      <c r="FA1223" s="151"/>
      <c r="FB1223" s="151"/>
      <c r="FC1223" s="151"/>
      <c r="FD1223" s="151"/>
      <c r="FE1223" s="151"/>
      <c r="FF1223" s="151"/>
      <c r="FG1223" s="151"/>
      <c r="FH1223" s="151"/>
      <c r="FI1223" s="151"/>
      <c r="FJ1223" s="151"/>
      <c r="FK1223" s="151"/>
      <c r="FL1223" s="151"/>
      <c r="FM1223" s="151"/>
      <c r="FN1223" s="151"/>
      <c r="FO1223" s="151"/>
      <c r="FP1223" s="151"/>
      <c r="FQ1223" s="151"/>
      <c r="FR1223" s="151"/>
      <c r="FS1223" s="151"/>
      <c r="FT1223" s="151"/>
      <c r="FU1223" s="151"/>
      <c r="FV1223" s="151"/>
      <c r="FW1223" s="151"/>
      <c r="FX1223" s="151"/>
      <c r="FY1223" s="151"/>
      <c r="FZ1223" s="151"/>
      <c r="GA1223" s="151"/>
      <c r="GB1223" s="151"/>
      <c r="GC1223" s="151"/>
      <c r="GD1223" s="151"/>
      <c r="GE1223" s="151"/>
      <c r="GF1223" s="151"/>
      <c r="GG1223" s="151"/>
      <c r="GH1223" s="151"/>
      <c r="GI1223" s="151"/>
      <c r="GJ1223" s="151"/>
      <c r="GK1223" s="151"/>
      <c r="GL1223" s="151"/>
      <c r="GM1223" s="151"/>
      <c r="GN1223" s="151"/>
      <c r="GO1223" s="151"/>
      <c r="GP1223" s="151"/>
      <c r="GQ1223" s="151"/>
      <c r="GR1223" s="151"/>
      <c r="GS1223" s="151"/>
      <c r="GT1223" s="151"/>
      <c r="GU1223" s="151"/>
      <c r="GV1223" s="151"/>
      <c r="GW1223" s="151"/>
      <c r="GX1223" s="151"/>
      <c r="GY1223" s="151"/>
      <c r="GZ1223" s="151"/>
      <c r="HA1223" s="151"/>
      <c r="HB1223" s="151"/>
      <c r="HC1223" s="151"/>
      <c r="HD1223" s="151"/>
      <c r="HE1223" s="151"/>
      <c r="HF1223" s="151"/>
      <c r="HG1223" s="151"/>
      <c r="HH1223" s="151"/>
      <c r="HI1223" s="151"/>
      <c r="HJ1223" s="151"/>
      <c r="HK1223" s="151"/>
      <c r="HL1223" s="151"/>
      <c r="HM1223" s="151"/>
      <c r="HN1223" s="151"/>
      <c r="HO1223" s="151"/>
      <c r="HP1223" s="151"/>
      <c r="HQ1223" s="151"/>
      <c r="HR1223" s="151"/>
      <c r="HS1223" s="151"/>
      <c r="HT1223" s="151"/>
      <c r="HU1223" s="151"/>
      <c r="HV1223" s="151"/>
      <c r="HW1223" s="151"/>
      <c r="HX1223" s="151"/>
      <c r="HY1223" s="151"/>
      <c r="HZ1223" s="151"/>
      <c r="IA1223" s="151"/>
      <c r="IB1223" s="151"/>
      <c r="IC1223" s="151"/>
      <c r="ID1223" s="151"/>
      <c r="IE1223" s="151"/>
      <c r="IF1223" s="151"/>
      <c r="IG1223" s="151"/>
      <c r="IH1223" s="151"/>
      <c r="II1223" s="151"/>
      <c r="IJ1223" s="151"/>
      <c r="IK1223" s="151"/>
      <c r="IL1223" s="151"/>
      <c r="IM1223" s="151"/>
      <c r="IN1223" s="151"/>
      <c r="IO1223" s="151"/>
      <c r="IP1223" s="151"/>
      <c r="IQ1223" s="151"/>
      <c r="IR1223" s="151"/>
      <c r="IS1223" s="151"/>
      <c r="IT1223" s="151"/>
      <c r="IU1223" s="151"/>
      <c r="IV1223" s="151"/>
      <c r="IW1223" s="151"/>
      <c r="IX1223" s="151"/>
      <c r="IY1223" s="151"/>
      <c r="IZ1223" s="151"/>
      <c r="JA1223" s="151"/>
      <c r="JB1223" s="151"/>
    </row>
    <row r="1224" spans="1:262" s="848" customFormat="1" ht="75" x14ac:dyDescent="0.25">
      <c r="A1224" s="214"/>
      <c r="B1224" s="214">
        <v>1</v>
      </c>
      <c r="C1224" s="601" t="s">
        <v>433</v>
      </c>
      <c r="D1224" s="172"/>
      <c r="E1224" s="173"/>
      <c r="F1224" s="1847">
        <f t="shared" si="871"/>
        <v>1600</v>
      </c>
      <c r="G1224" s="743">
        <f t="shared" si="871"/>
        <v>267</v>
      </c>
      <c r="H1224" s="743">
        <f t="shared" si="871"/>
        <v>344</v>
      </c>
      <c r="I1224" s="1860">
        <f t="shared" si="871"/>
        <v>128.83895131086143</v>
      </c>
      <c r="J1224" s="2490"/>
      <c r="K1224" s="2490"/>
      <c r="L1224" s="2491"/>
      <c r="M1224" s="2491"/>
      <c r="N1224" s="2491"/>
      <c r="O1224" s="2491"/>
      <c r="P1224" s="2491"/>
      <c r="Q1224" s="2491"/>
      <c r="R1224" s="2489">
        <f t="shared" ref="R1224:AA1224" si="876">R1139</f>
        <v>0</v>
      </c>
      <c r="S1224" s="2489">
        <f t="shared" ref="S1224" si="877">S1139</f>
        <v>0</v>
      </c>
      <c r="T1224" s="370">
        <f t="shared" si="876"/>
        <v>0</v>
      </c>
      <c r="U1224" s="2489">
        <f t="shared" si="876"/>
        <v>0</v>
      </c>
      <c r="V1224" s="1068">
        <f t="shared" si="876"/>
        <v>0</v>
      </c>
      <c r="W1224" s="2489">
        <f t="shared" si="876"/>
        <v>0</v>
      </c>
      <c r="X1224" s="2489">
        <f t="shared" si="876"/>
        <v>0</v>
      </c>
      <c r="Y1224" s="2633">
        <f t="shared" si="876"/>
        <v>0</v>
      </c>
      <c r="Z1224" s="2633">
        <f t="shared" si="876"/>
        <v>0</v>
      </c>
      <c r="AA1224" s="2489">
        <f t="shared" si="876"/>
        <v>0</v>
      </c>
      <c r="AB1224" s="920"/>
      <c r="AC1224" s="913"/>
      <c r="AD1224" s="2222">
        <f t="shared" si="835"/>
        <v>0</v>
      </c>
      <c r="AE1224" s="2914"/>
      <c r="AF1224" s="151"/>
      <c r="AG1224" s="151"/>
      <c r="AH1224" s="151"/>
      <c r="AI1224" s="151"/>
      <c r="AJ1224" s="151"/>
      <c r="AK1224" s="151"/>
      <c r="AL1224" s="151"/>
      <c r="AM1224" s="151"/>
      <c r="AN1224" s="151"/>
      <c r="AO1224" s="151"/>
      <c r="AP1224" s="151"/>
      <c r="AQ1224" s="151"/>
      <c r="AR1224" s="151"/>
      <c r="AS1224" s="151"/>
      <c r="AT1224" s="151"/>
      <c r="AU1224" s="151"/>
      <c r="AV1224" s="151"/>
      <c r="AW1224" s="151"/>
      <c r="AX1224" s="151"/>
      <c r="AY1224" s="151"/>
      <c r="AZ1224" s="151"/>
      <c r="BA1224" s="151"/>
      <c r="BB1224" s="151"/>
      <c r="BC1224" s="151"/>
      <c r="BD1224" s="151"/>
      <c r="BE1224" s="151"/>
      <c r="BF1224" s="151"/>
      <c r="BG1224" s="151"/>
      <c r="BH1224" s="151"/>
      <c r="BI1224" s="151"/>
      <c r="BJ1224" s="151"/>
      <c r="BK1224" s="151"/>
      <c r="BL1224" s="151"/>
      <c r="BM1224" s="151"/>
      <c r="BN1224" s="151"/>
      <c r="BO1224" s="151"/>
      <c r="BP1224" s="151"/>
      <c r="BQ1224" s="151"/>
      <c r="BR1224" s="151"/>
      <c r="BS1224" s="151"/>
      <c r="BT1224" s="151"/>
      <c r="BU1224" s="151"/>
      <c r="BV1224" s="151"/>
      <c r="BW1224" s="151"/>
      <c r="BX1224" s="151"/>
      <c r="BY1224" s="151"/>
      <c r="BZ1224" s="151"/>
      <c r="CA1224" s="151"/>
      <c r="CB1224" s="151"/>
      <c r="CC1224" s="151"/>
      <c r="CD1224" s="151"/>
      <c r="CE1224" s="151"/>
      <c r="CF1224" s="151"/>
      <c r="CG1224" s="151"/>
      <c r="CH1224" s="151"/>
      <c r="CI1224" s="151"/>
      <c r="CJ1224" s="151"/>
      <c r="CK1224" s="151"/>
      <c r="CL1224" s="151"/>
      <c r="CM1224" s="151"/>
      <c r="CN1224" s="151"/>
      <c r="CO1224" s="151"/>
      <c r="CP1224" s="151"/>
      <c r="CQ1224" s="151"/>
      <c r="CR1224" s="151"/>
      <c r="CS1224" s="151"/>
      <c r="CT1224" s="151"/>
      <c r="CU1224" s="151"/>
      <c r="CV1224" s="151"/>
      <c r="CW1224" s="151"/>
      <c r="CX1224" s="151"/>
      <c r="CY1224" s="151"/>
      <c r="CZ1224" s="151"/>
      <c r="DA1224" s="151"/>
      <c r="DB1224" s="151"/>
      <c r="DC1224" s="151"/>
      <c r="DD1224" s="151"/>
      <c r="DE1224" s="151"/>
      <c r="DF1224" s="151"/>
      <c r="DG1224" s="151"/>
      <c r="DH1224" s="151"/>
      <c r="DI1224" s="151"/>
      <c r="DJ1224" s="151"/>
      <c r="DK1224" s="151"/>
      <c r="DL1224" s="151"/>
      <c r="DM1224" s="151"/>
      <c r="DN1224" s="151"/>
      <c r="DO1224" s="151"/>
      <c r="DP1224" s="151"/>
      <c r="DQ1224" s="151"/>
      <c r="DR1224" s="151"/>
      <c r="DS1224" s="151"/>
      <c r="DT1224" s="151"/>
      <c r="DU1224" s="151"/>
      <c r="DV1224" s="151"/>
      <c r="DW1224" s="151"/>
      <c r="DX1224" s="151"/>
      <c r="DY1224" s="151"/>
      <c r="DZ1224" s="151"/>
      <c r="EA1224" s="151"/>
      <c r="EB1224" s="151"/>
      <c r="EC1224" s="151"/>
      <c r="ED1224" s="151"/>
      <c r="EE1224" s="151"/>
      <c r="EF1224" s="151"/>
      <c r="EG1224" s="151"/>
      <c r="EH1224" s="151"/>
      <c r="EI1224" s="151"/>
      <c r="EJ1224" s="151"/>
      <c r="EK1224" s="151"/>
      <c r="EL1224" s="151"/>
      <c r="EM1224" s="151"/>
      <c r="EN1224" s="151"/>
      <c r="EO1224" s="151"/>
      <c r="EP1224" s="151"/>
      <c r="EQ1224" s="151"/>
      <c r="ER1224" s="151"/>
      <c r="ES1224" s="151"/>
      <c r="ET1224" s="151"/>
      <c r="EU1224" s="151"/>
      <c r="EV1224" s="151"/>
      <c r="EW1224" s="151"/>
      <c r="EX1224" s="151"/>
      <c r="EY1224" s="151"/>
      <c r="EZ1224" s="151"/>
      <c r="FA1224" s="151"/>
      <c r="FB1224" s="151"/>
      <c r="FC1224" s="151"/>
      <c r="FD1224" s="151"/>
      <c r="FE1224" s="151"/>
      <c r="FF1224" s="151"/>
      <c r="FG1224" s="151"/>
      <c r="FH1224" s="151"/>
      <c r="FI1224" s="151"/>
      <c r="FJ1224" s="151"/>
      <c r="FK1224" s="151"/>
      <c r="FL1224" s="151"/>
      <c r="FM1224" s="151"/>
      <c r="FN1224" s="151"/>
      <c r="FO1224" s="151"/>
      <c r="FP1224" s="151"/>
      <c r="FQ1224" s="151"/>
      <c r="FR1224" s="151"/>
      <c r="FS1224" s="151"/>
      <c r="FT1224" s="151"/>
      <c r="FU1224" s="151"/>
      <c r="FV1224" s="151"/>
      <c r="FW1224" s="151"/>
      <c r="FX1224" s="151"/>
      <c r="FY1224" s="151"/>
      <c r="FZ1224" s="151"/>
      <c r="GA1224" s="151"/>
      <c r="GB1224" s="151"/>
      <c r="GC1224" s="151"/>
      <c r="GD1224" s="151"/>
      <c r="GE1224" s="151"/>
      <c r="GF1224" s="151"/>
      <c r="GG1224" s="151"/>
      <c r="GH1224" s="151"/>
      <c r="GI1224" s="151"/>
      <c r="GJ1224" s="151"/>
      <c r="GK1224" s="151"/>
      <c r="GL1224" s="151"/>
      <c r="GM1224" s="151"/>
      <c r="GN1224" s="151"/>
      <c r="GO1224" s="151"/>
      <c r="GP1224" s="151"/>
      <c r="GQ1224" s="151"/>
      <c r="GR1224" s="151"/>
      <c r="GS1224" s="151"/>
      <c r="GT1224" s="151"/>
      <c r="GU1224" s="151"/>
      <c r="GV1224" s="151"/>
      <c r="GW1224" s="151"/>
      <c r="GX1224" s="151"/>
      <c r="GY1224" s="151"/>
      <c r="GZ1224" s="151"/>
      <c r="HA1224" s="151"/>
      <c r="HB1224" s="151"/>
      <c r="HC1224" s="151"/>
      <c r="HD1224" s="151"/>
      <c r="HE1224" s="151"/>
      <c r="HF1224" s="151"/>
      <c r="HG1224" s="151"/>
      <c r="HH1224" s="151"/>
      <c r="HI1224" s="151"/>
      <c r="HJ1224" s="151"/>
      <c r="HK1224" s="151"/>
      <c r="HL1224" s="151"/>
      <c r="HM1224" s="151"/>
      <c r="HN1224" s="151"/>
      <c r="HO1224" s="151"/>
      <c r="HP1224" s="151"/>
      <c r="HQ1224" s="151"/>
      <c r="HR1224" s="151"/>
      <c r="HS1224" s="151"/>
      <c r="HT1224" s="151"/>
      <c r="HU1224" s="151"/>
      <c r="HV1224" s="151"/>
      <c r="HW1224" s="151"/>
      <c r="HX1224" s="151"/>
      <c r="HY1224" s="151"/>
      <c r="HZ1224" s="151"/>
      <c r="IA1224" s="151"/>
      <c r="IB1224" s="151"/>
      <c r="IC1224" s="151"/>
      <c r="ID1224" s="151"/>
      <c r="IE1224" s="151"/>
      <c r="IF1224" s="151"/>
      <c r="IG1224" s="151"/>
      <c r="IH1224" s="151"/>
      <c r="II1224" s="151"/>
      <c r="IJ1224" s="151"/>
      <c r="IK1224" s="151"/>
      <c r="IL1224" s="151"/>
      <c r="IM1224" s="151"/>
      <c r="IN1224" s="151"/>
      <c r="IO1224" s="151"/>
      <c r="IP1224" s="151"/>
      <c r="IQ1224" s="151"/>
      <c r="IR1224" s="151"/>
      <c r="IS1224" s="151"/>
      <c r="IT1224" s="151"/>
      <c r="IU1224" s="151"/>
      <c r="IV1224" s="151"/>
      <c r="IW1224" s="151"/>
      <c r="IX1224" s="151"/>
      <c r="IY1224" s="151"/>
      <c r="IZ1224" s="151"/>
      <c r="JA1224" s="151"/>
      <c r="JB1224" s="151"/>
    </row>
    <row r="1225" spans="1:262" s="848" customFormat="1" ht="45" x14ac:dyDescent="0.25">
      <c r="A1225" s="214"/>
      <c r="B1225" s="214">
        <v>1</v>
      </c>
      <c r="C1225" s="604" t="s">
        <v>434</v>
      </c>
      <c r="D1225" s="172"/>
      <c r="E1225" s="173"/>
      <c r="F1225" s="1847">
        <f t="shared" si="871"/>
        <v>3000</v>
      </c>
      <c r="G1225" s="743">
        <f t="shared" si="871"/>
        <v>500</v>
      </c>
      <c r="H1225" s="743">
        <f t="shared" si="871"/>
        <v>324</v>
      </c>
      <c r="I1225" s="1860">
        <f t="shared" si="871"/>
        <v>64.8</v>
      </c>
      <c r="J1225" s="2490"/>
      <c r="K1225" s="2490"/>
      <c r="L1225" s="2491"/>
      <c r="M1225" s="2491"/>
      <c r="N1225" s="2491"/>
      <c r="O1225" s="2491"/>
      <c r="P1225" s="2491"/>
      <c r="Q1225" s="2491"/>
      <c r="R1225" s="2489">
        <f t="shared" ref="R1225:AA1225" si="878">R1140</f>
        <v>0</v>
      </c>
      <c r="S1225" s="2489">
        <f t="shared" ref="S1225" si="879">S1140</f>
        <v>0</v>
      </c>
      <c r="T1225" s="370">
        <f t="shared" si="878"/>
        <v>0</v>
      </c>
      <c r="U1225" s="2489">
        <f t="shared" si="878"/>
        <v>0</v>
      </c>
      <c r="V1225" s="1068">
        <f t="shared" si="878"/>
        <v>0</v>
      </c>
      <c r="W1225" s="2489">
        <f t="shared" si="878"/>
        <v>0</v>
      </c>
      <c r="X1225" s="2489">
        <f t="shared" si="878"/>
        <v>0</v>
      </c>
      <c r="Y1225" s="2633">
        <f t="shared" si="878"/>
        <v>0</v>
      </c>
      <c r="Z1225" s="2633">
        <f t="shared" si="878"/>
        <v>0</v>
      </c>
      <c r="AA1225" s="2489">
        <f t="shared" si="878"/>
        <v>0</v>
      </c>
      <c r="AB1225" s="920"/>
      <c r="AC1225" s="913"/>
      <c r="AD1225" s="2222">
        <f t="shared" si="835"/>
        <v>0</v>
      </c>
      <c r="AE1225" s="2914"/>
      <c r="AF1225" s="151"/>
      <c r="AG1225" s="151"/>
      <c r="AH1225" s="151"/>
      <c r="AI1225" s="151"/>
      <c r="AJ1225" s="151"/>
      <c r="AK1225" s="151"/>
      <c r="AL1225" s="151"/>
      <c r="AM1225" s="151"/>
      <c r="AN1225" s="151"/>
      <c r="AO1225" s="151"/>
      <c r="AP1225" s="151"/>
      <c r="AQ1225" s="151"/>
      <c r="AR1225" s="151"/>
      <c r="AS1225" s="151"/>
      <c r="AT1225" s="151"/>
      <c r="AU1225" s="151"/>
      <c r="AV1225" s="151"/>
      <c r="AW1225" s="151"/>
      <c r="AX1225" s="151"/>
      <c r="AY1225" s="151"/>
      <c r="AZ1225" s="151"/>
      <c r="BA1225" s="151"/>
      <c r="BB1225" s="151"/>
      <c r="BC1225" s="151"/>
      <c r="BD1225" s="151"/>
      <c r="BE1225" s="151"/>
      <c r="BF1225" s="151"/>
      <c r="BG1225" s="151"/>
      <c r="BH1225" s="151"/>
      <c r="BI1225" s="151"/>
      <c r="BJ1225" s="151"/>
      <c r="BK1225" s="151"/>
      <c r="BL1225" s="151"/>
      <c r="BM1225" s="151"/>
      <c r="BN1225" s="151"/>
      <c r="BO1225" s="151"/>
      <c r="BP1225" s="151"/>
      <c r="BQ1225" s="151"/>
      <c r="BR1225" s="151"/>
      <c r="BS1225" s="151"/>
      <c r="BT1225" s="151"/>
      <c r="BU1225" s="151"/>
      <c r="BV1225" s="151"/>
      <c r="BW1225" s="151"/>
      <c r="BX1225" s="151"/>
      <c r="BY1225" s="151"/>
      <c r="BZ1225" s="151"/>
      <c r="CA1225" s="151"/>
      <c r="CB1225" s="151"/>
      <c r="CC1225" s="151"/>
      <c r="CD1225" s="151"/>
      <c r="CE1225" s="151"/>
      <c r="CF1225" s="151"/>
      <c r="CG1225" s="151"/>
      <c r="CH1225" s="151"/>
      <c r="CI1225" s="151"/>
      <c r="CJ1225" s="151"/>
      <c r="CK1225" s="151"/>
      <c r="CL1225" s="151"/>
      <c r="CM1225" s="151"/>
      <c r="CN1225" s="151"/>
      <c r="CO1225" s="151"/>
      <c r="CP1225" s="151"/>
      <c r="CQ1225" s="151"/>
      <c r="CR1225" s="151"/>
      <c r="CS1225" s="151"/>
      <c r="CT1225" s="151"/>
      <c r="CU1225" s="151"/>
      <c r="CV1225" s="151"/>
      <c r="CW1225" s="151"/>
      <c r="CX1225" s="151"/>
      <c r="CY1225" s="151"/>
      <c r="CZ1225" s="151"/>
      <c r="DA1225" s="151"/>
      <c r="DB1225" s="151"/>
      <c r="DC1225" s="151"/>
      <c r="DD1225" s="151"/>
      <c r="DE1225" s="151"/>
      <c r="DF1225" s="151"/>
      <c r="DG1225" s="151"/>
      <c r="DH1225" s="151"/>
      <c r="DI1225" s="151"/>
      <c r="DJ1225" s="151"/>
      <c r="DK1225" s="151"/>
      <c r="DL1225" s="151"/>
      <c r="DM1225" s="151"/>
      <c r="DN1225" s="151"/>
      <c r="DO1225" s="151"/>
      <c r="DP1225" s="151"/>
      <c r="DQ1225" s="151"/>
      <c r="DR1225" s="151"/>
      <c r="DS1225" s="151"/>
      <c r="DT1225" s="151"/>
      <c r="DU1225" s="151"/>
      <c r="DV1225" s="151"/>
      <c r="DW1225" s="151"/>
      <c r="DX1225" s="151"/>
      <c r="DY1225" s="151"/>
      <c r="DZ1225" s="151"/>
      <c r="EA1225" s="151"/>
      <c r="EB1225" s="151"/>
      <c r="EC1225" s="151"/>
      <c r="ED1225" s="151"/>
      <c r="EE1225" s="151"/>
      <c r="EF1225" s="151"/>
      <c r="EG1225" s="151"/>
      <c r="EH1225" s="151"/>
      <c r="EI1225" s="151"/>
      <c r="EJ1225" s="151"/>
      <c r="EK1225" s="151"/>
      <c r="EL1225" s="151"/>
      <c r="EM1225" s="151"/>
      <c r="EN1225" s="151"/>
      <c r="EO1225" s="151"/>
      <c r="EP1225" s="151"/>
      <c r="EQ1225" s="151"/>
      <c r="ER1225" s="151"/>
      <c r="ES1225" s="151"/>
      <c r="ET1225" s="151"/>
      <c r="EU1225" s="151"/>
      <c r="EV1225" s="151"/>
      <c r="EW1225" s="151"/>
      <c r="EX1225" s="151"/>
      <c r="EY1225" s="151"/>
      <c r="EZ1225" s="151"/>
      <c r="FA1225" s="151"/>
      <c r="FB1225" s="151"/>
      <c r="FC1225" s="151"/>
      <c r="FD1225" s="151"/>
      <c r="FE1225" s="151"/>
      <c r="FF1225" s="151"/>
      <c r="FG1225" s="151"/>
      <c r="FH1225" s="151"/>
      <c r="FI1225" s="151"/>
      <c r="FJ1225" s="151"/>
      <c r="FK1225" s="151"/>
      <c r="FL1225" s="151"/>
      <c r="FM1225" s="151"/>
      <c r="FN1225" s="151"/>
      <c r="FO1225" s="151"/>
      <c r="FP1225" s="151"/>
      <c r="FQ1225" s="151"/>
      <c r="FR1225" s="151"/>
      <c r="FS1225" s="151"/>
      <c r="FT1225" s="151"/>
      <c r="FU1225" s="151"/>
      <c r="FV1225" s="151"/>
      <c r="FW1225" s="151"/>
      <c r="FX1225" s="151"/>
      <c r="FY1225" s="151"/>
      <c r="FZ1225" s="151"/>
      <c r="GA1225" s="151"/>
      <c r="GB1225" s="151"/>
      <c r="GC1225" s="151"/>
      <c r="GD1225" s="151"/>
      <c r="GE1225" s="151"/>
      <c r="GF1225" s="151"/>
      <c r="GG1225" s="151"/>
      <c r="GH1225" s="151"/>
      <c r="GI1225" s="151"/>
      <c r="GJ1225" s="151"/>
      <c r="GK1225" s="151"/>
      <c r="GL1225" s="151"/>
      <c r="GM1225" s="151"/>
      <c r="GN1225" s="151"/>
      <c r="GO1225" s="151"/>
      <c r="GP1225" s="151"/>
      <c r="GQ1225" s="151"/>
      <c r="GR1225" s="151"/>
      <c r="GS1225" s="151"/>
      <c r="GT1225" s="151"/>
      <c r="GU1225" s="151"/>
      <c r="GV1225" s="151"/>
      <c r="GW1225" s="151"/>
      <c r="GX1225" s="151"/>
      <c r="GY1225" s="151"/>
      <c r="GZ1225" s="151"/>
      <c r="HA1225" s="151"/>
      <c r="HB1225" s="151"/>
      <c r="HC1225" s="151"/>
      <c r="HD1225" s="151"/>
      <c r="HE1225" s="151"/>
      <c r="HF1225" s="151"/>
      <c r="HG1225" s="151"/>
      <c r="HH1225" s="151"/>
      <c r="HI1225" s="151"/>
      <c r="HJ1225" s="151"/>
      <c r="HK1225" s="151"/>
      <c r="HL1225" s="151"/>
      <c r="HM1225" s="151"/>
      <c r="HN1225" s="151"/>
      <c r="HO1225" s="151"/>
      <c r="HP1225" s="151"/>
      <c r="HQ1225" s="151"/>
      <c r="HR1225" s="151"/>
      <c r="HS1225" s="151"/>
      <c r="HT1225" s="151"/>
      <c r="HU1225" s="151"/>
      <c r="HV1225" s="151"/>
      <c r="HW1225" s="151"/>
      <c r="HX1225" s="151"/>
      <c r="HY1225" s="151"/>
      <c r="HZ1225" s="151"/>
      <c r="IA1225" s="151"/>
      <c r="IB1225" s="151"/>
      <c r="IC1225" s="151"/>
      <c r="ID1225" s="151"/>
      <c r="IE1225" s="151"/>
      <c r="IF1225" s="151"/>
      <c r="IG1225" s="151"/>
      <c r="IH1225" s="151"/>
      <c r="II1225" s="151"/>
      <c r="IJ1225" s="151"/>
      <c r="IK1225" s="151"/>
      <c r="IL1225" s="151"/>
      <c r="IM1225" s="151"/>
      <c r="IN1225" s="151"/>
      <c r="IO1225" s="151"/>
      <c r="IP1225" s="151"/>
      <c r="IQ1225" s="151"/>
      <c r="IR1225" s="151"/>
      <c r="IS1225" s="151"/>
      <c r="IT1225" s="151"/>
      <c r="IU1225" s="151"/>
      <c r="IV1225" s="151"/>
      <c r="IW1225" s="151"/>
      <c r="IX1225" s="151"/>
      <c r="IY1225" s="151"/>
      <c r="IZ1225" s="151"/>
      <c r="JA1225" s="151"/>
      <c r="JB1225" s="151"/>
    </row>
    <row r="1226" spans="1:262" s="848" customFormat="1" ht="30" x14ac:dyDescent="0.25">
      <c r="A1226" s="214"/>
      <c r="B1226" s="214">
        <v>1</v>
      </c>
      <c r="C1226" s="602" t="s">
        <v>130</v>
      </c>
      <c r="D1226" s="172"/>
      <c r="E1226" s="173"/>
      <c r="F1226" s="1847">
        <f t="shared" si="871"/>
        <v>20600</v>
      </c>
      <c r="G1226" s="743">
        <f t="shared" si="871"/>
        <v>3434</v>
      </c>
      <c r="H1226" s="743">
        <f t="shared" si="871"/>
        <v>2491</v>
      </c>
      <c r="I1226" s="1860">
        <f t="shared" si="871"/>
        <v>72.539312754804897</v>
      </c>
      <c r="J1226" s="2490"/>
      <c r="K1226" s="2490"/>
      <c r="L1226" s="2491"/>
      <c r="M1226" s="2491"/>
      <c r="N1226" s="2491"/>
      <c r="O1226" s="2491"/>
      <c r="P1226" s="2491"/>
      <c r="Q1226" s="2491"/>
      <c r="R1226" s="2489">
        <f t="shared" ref="R1226:AA1226" si="880">R1141</f>
        <v>0</v>
      </c>
      <c r="S1226" s="2489">
        <f t="shared" ref="S1226" si="881">S1141</f>
        <v>0</v>
      </c>
      <c r="T1226" s="370">
        <f t="shared" si="880"/>
        <v>0</v>
      </c>
      <c r="U1226" s="2489">
        <f t="shared" si="880"/>
        <v>0</v>
      </c>
      <c r="V1226" s="1068">
        <f t="shared" si="880"/>
        <v>0</v>
      </c>
      <c r="W1226" s="2489">
        <f t="shared" si="880"/>
        <v>0</v>
      </c>
      <c r="X1226" s="2489">
        <f t="shared" si="880"/>
        <v>0</v>
      </c>
      <c r="Y1226" s="2633">
        <f t="shared" si="880"/>
        <v>0</v>
      </c>
      <c r="Z1226" s="2633">
        <f t="shared" si="880"/>
        <v>0</v>
      </c>
      <c r="AA1226" s="2489">
        <f t="shared" si="880"/>
        <v>0</v>
      </c>
      <c r="AB1226" s="920"/>
      <c r="AC1226" s="913"/>
      <c r="AD1226" s="2222">
        <f t="shared" si="835"/>
        <v>0</v>
      </c>
      <c r="AE1226" s="2914"/>
      <c r="AF1226" s="151"/>
      <c r="AG1226" s="151"/>
      <c r="AH1226" s="151"/>
      <c r="AI1226" s="151"/>
      <c r="AJ1226" s="151"/>
      <c r="AK1226" s="151"/>
      <c r="AL1226" s="151"/>
      <c r="AM1226" s="151"/>
      <c r="AN1226" s="151"/>
      <c r="AO1226" s="151"/>
      <c r="AP1226" s="151"/>
      <c r="AQ1226" s="151"/>
      <c r="AR1226" s="151"/>
      <c r="AS1226" s="151"/>
      <c r="AT1226" s="151"/>
      <c r="AU1226" s="151"/>
      <c r="AV1226" s="151"/>
      <c r="AW1226" s="151"/>
      <c r="AX1226" s="151"/>
      <c r="AY1226" s="151"/>
      <c r="AZ1226" s="151"/>
      <c r="BA1226" s="151"/>
      <c r="BB1226" s="151"/>
      <c r="BC1226" s="151"/>
      <c r="BD1226" s="151"/>
      <c r="BE1226" s="151"/>
      <c r="BF1226" s="151"/>
      <c r="BG1226" s="151"/>
      <c r="BH1226" s="151"/>
      <c r="BI1226" s="151"/>
      <c r="BJ1226" s="151"/>
      <c r="BK1226" s="151"/>
      <c r="BL1226" s="151"/>
      <c r="BM1226" s="151"/>
      <c r="BN1226" s="151"/>
      <c r="BO1226" s="151"/>
      <c r="BP1226" s="151"/>
      <c r="BQ1226" s="151"/>
      <c r="BR1226" s="151"/>
      <c r="BS1226" s="151"/>
      <c r="BT1226" s="151"/>
      <c r="BU1226" s="151"/>
      <c r="BV1226" s="151"/>
      <c r="BW1226" s="151"/>
      <c r="BX1226" s="151"/>
      <c r="BY1226" s="151"/>
      <c r="BZ1226" s="151"/>
      <c r="CA1226" s="151"/>
      <c r="CB1226" s="151"/>
      <c r="CC1226" s="151"/>
      <c r="CD1226" s="151"/>
      <c r="CE1226" s="151"/>
      <c r="CF1226" s="151"/>
      <c r="CG1226" s="151"/>
      <c r="CH1226" s="151"/>
      <c r="CI1226" s="151"/>
      <c r="CJ1226" s="151"/>
      <c r="CK1226" s="151"/>
      <c r="CL1226" s="151"/>
      <c r="CM1226" s="151"/>
      <c r="CN1226" s="151"/>
      <c r="CO1226" s="151"/>
      <c r="CP1226" s="151"/>
      <c r="CQ1226" s="151"/>
      <c r="CR1226" s="151"/>
      <c r="CS1226" s="151"/>
      <c r="CT1226" s="151"/>
      <c r="CU1226" s="151"/>
      <c r="CV1226" s="151"/>
      <c r="CW1226" s="151"/>
      <c r="CX1226" s="151"/>
      <c r="CY1226" s="151"/>
      <c r="CZ1226" s="151"/>
      <c r="DA1226" s="151"/>
      <c r="DB1226" s="151"/>
      <c r="DC1226" s="151"/>
      <c r="DD1226" s="151"/>
      <c r="DE1226" s="151"/>
      <c r="DF1226" s="151"/>
      <c r="DG1226" s="151"/>
      <c r="DH1226" s="151"/>
      <c r="DI1226" s="151"/>
      <c r="DJ1226" s="151"/>
      <c r="DK1226" s="151"/>
      <c r="DL1226" s="151"/>
      <c r="DM1226" s="151"/>
      <c r="DN1226" s="151"/>
      <c r="DO1226" s="151"/>
      <c r="DP1226" s="151"/>
      <c r="DQ1226" s="151"/>
      <c r="DR1226" s="151"/>
      <c r="DS1226" s="151"/>
      <c r="DT1226" s="151"/>
      <c r="DU1226" s="151"/>
      <c r="DV1226" s="151"/>
      <c r="DW1226" s="151"/>
      <c r="DX1226" s="151"/>
      <c r="DY1226" s="151"/>
      <c r="DZ1226" s="151"/>
      <c r="EA1226" s="151"/>
      <c r="EB1226" s="151"/>
      <c r="EC1226" s="151"/>
      <c r="ED1226" s="151"/>
      <c r="EE1226" s="151"/>
      <c r="EF1226" s="151"/>
      <c r="EG1226" s="151"/>
      <c r="EH1226" s="151"/>
      <c r="EI1226" s="151"/>
      <c r="EJ1226" s="151"/>
      <c r="EK1226" s="151"/>
      <c r="EL1226" s="151"/>
      <c r="EM1226" s="151"/>
      <c r="EN1226" s="151"/>
      <c r="EO1226" s="151"/>
      <c r="EP1226" s="151"/>
      <c r="EQ1226" s="151"/>
      <c r="ER1226" s="151"/>
      <c r="ES1226" s="151"/>
      <c r="ET1226" s="151"/>
      <c r="EU1226" s="151"/>
      <c r="EV1226" s="151"/>
      <c r="EW1226" s="151"/>
      <c r="EX1226" s="151"/>
      <c r="EY1226" s="151"/>
      <c r="EZ1226" s="151"/>
      <c r="FA1226" s="151"/>
      <c r="FB1226" s="151"/>
      <c r="FC1226" s="151"/>
      <c r="FD1226" s="151"/>
      <c r="FE1226" s="151"/>
      <c r="FF1226" s="151"/>
      <c r="FG1226" s="151"/>
      <c r="FH1226" s="151"/>
      <c r="FI1226" s="151"/>
      <c r="FJ1226" s="151"/>
      <c r="FK1226" s="151"/>
      <c r="FL1226" s="151"/>
      <c r="FM1226" s="151"/>
      <c r="FN1226" s="151"/>
      <c r="FO1226" s="151"/>
      <c r="FP1226" s="151"/>
      <c r="FQ1226" s="151"/>
      <c r="FR1226" s="151"/>
      <c r="FS1226" s="151"/>
      <c r="FT1226" s="151"/>
      <c r="FU1226" s="151"/>
      <c r="FV1226" s="151"/>
      <c r="FW1226" s="151"/>
      <c r="FX1226" s="151"/>
      <c r="FY1226" s="151"/>
      <c r="FZ1226" s="151"/>
      <c r="GA1226" s="151"/>
      <c r="GB1226" s="151"/>
      <c r="GC1226" s="151"/>
      <c r="GD1226" s="151"/>
      <c r="GE1226" s="151"/>
      <c r="GF1226" s="151"/>
      <c r="GG1226" s="151"/>
      <c r="GH1226" s="151"/>
      <c r="GI1226" s="151"/>
      <c r="GJ1226" s="151"/>
      <c r="GK1226" s="151"/>
      <c r="GL1226" s="151"/>
      <c r="GM1226" s="151"/>
      <c r="GN1226" s="151"/>
      <c r="GO1226" s="151"/>
      <c r="GP1226" s="151"/>
      <c r="GQ1226" s="151"/>
      <c r="GR1226" s="151"/>
      <c r="GS1226" s="151"/>
      <c r="GT1226" s="151"/>
      <c r="GU1226" s="151"/>
      <c r="GV1226" s="151"/>
      <c r="GW1226" s="151"/>
      <c r="GX1226" s="151"/>
      <c r="GY1226" s="151"/>
      <c r="GZ1226" s="151"/>
      <c r="HA1226" s="151"/>
      <c r="HB1226" s="151"/>
      <c r="HC1226" s="151"/>
      <c r="HD1226" s="151"/>
      <c r="HE1226" s="151"/>
      <c r="HF1226" s="151"/>
      <c r="HG1226" s="151"/>
      <c r="HH1226" s="151"/>
      <c r="HI1226" s="151"/>
      <c r="HJ1226" s="151"/>
      <c r="HK1226" s="151"/>
      <c r="HL1226" s="151"/>
      <c r="HM1226" s="151"/>
      <c r="HN1226" s="151"/>
      <c r="HO1226" s="151"/>
      <c r="HP1226" s="151"/>
      <c r="HQ1226" s="151"/>
      <c r="HR1226" s="151"/>
      <c r="HS1226" s="151"/>
      <c r="HT1226" s="151"/>
      <c r="HU1226" s="151"/>
      <c r="HV1226" s="151"/>
      <c r="HW1226" s="151"/>
      <c r="HX1226" s="151"/>
      <c r="HY1226" s="151"/>
      <c r="HZ1226" s="151"/>
      <c r="IA1226" s="151"/>
      <c r="IB1226" s="151"/>
      <c r="IC1226" s="151"/>
      <c r="ID1226" s="151"/>
      <c r="IE1226" s="151"/>
      <c r="IF1226" s="151"/>
      <c r="IG1226" s="151"/>
      <c r="IH1226" s="151"/>
      <c r="II1226" s="151"/>
      <c r="IJ1226" s="151"/>
      <c r="IK1226" s="151"/>
      <c r="IL1226" s="151"/>
      <c r="IM1226" s="151"/>
      <c r="IN1226" s="151"/>
      <c r="IO1226" s="151"/>
      <c r="IP1226" s="151"/>
      <c r="IQ1226" s="151"/>
      <c r="IR1226" s="151"/>
      <c r="IS1226" s="151"/>
      <c r="IT1226" s="151"/>
      <c r="IU1226" s="151"/>
      <c r="IV1226" s="151"/>
      <c r="IW1226" s="151"/>
      <c r="IX1226" s="151"/>
      <c r="IY1226" s="151"/>
      <c r="IZ1226" s="151"/>
      <c r="JA1226" s="151"/>
      <c r="JB1226" s="151"/>
    </row>
    <row r="1227" spans="1:262" s="848" customFormat="1" x14ac:dyDescent="0.25">
      <c r="A1227" s="214"/>
      <c r="B1227" s="214">
        <v>1</v>
      </c>
      <c r="C1227" s="602" t="s">
        <v>218</v>
      </c>
      <c r="D1227" s="172"/>
      <c r="E1227" s="173"/>
      <c r="F1227" s="1847">
        <f t="shared" si="871"/>
        <v>19000</v>
      </c>
      <c r="G1227" s="743">
        <f t="shared" si="871"/>
        <v>3167</v>
      </c>
      <c r="H1227" s="743">
        <f t="shared" si="871"/>
        <v>2304</v>
      </c>
      <c r="I1227" s="1860">
        <f t="shared" si="871"/>
        <v>72.750236817177139</v>
      </c>
      <c r="J1227" s="2490"/>
      <c r="K1227" s="2490"/>
      <c r="L1227" s="2491"/>
      <c r="M1227" s="2491"/>
      <c r="N1227" s="2491"/>
      <c r="O1227" s="2491"/>
      <c r="P1227" s="2491"/>
      <c r="Q1227" s="2491"/>
      <c r="R1227" s="2489">
        <f t="shared" ref="R1227:AA1227" si="882">R1142</f>
        <v>0</v>
      </c>
      <c r="S1227" s="2489">
        <f t="shared" ref="S1227" si="883">S1142</f>
        <v>0</v>
      </c>
      <c r="T1227" s="370">
        <f t="shared" si="882"/>
        <v>0</v>
      </c>
      <c r="U1227" s="2489">
        <f t="shared" si="882"/>
        <v>0</v>
      </c>
      <c r="V1227" s="1068">
        <f t="shared" si="882"/>
        <v>0</v>
      </c>
      <c r="W1227" s="2489">
        <f t="shared" si="882"/>
        <v>0</v>
      </c>
      <c r="X1227" s="2489">
        <f t="shared" si="882"/>
        <v>0</v>
      </c>
      <c r="Y1227" s="2633">
        <f t="shared" si="882"/>
        <v>0</v>
      </c>
      <c r="Z1227" s="2633">
        <f t="shared" si="882"/>
        <v>0</v>
      </c>
      <c r="AA1227" s="2489">
        <f t="shared" si="882"/>
        <v>0</v>
      </c>
      <c r="AB1227" s="920"/>
      <c r="AC1227" s="913"/>
      <c r="AD1227" s="2222">
        <f t="shared" si="835"/>
        <v>0</v>
      </c>
      <c r="AE1227" s="2914"/>
      <c r="AF1227" s="151"/>
      <c r="AG1227" s="151"/>
      <c r="AH1227" s="151"/>
      <c r="AI1227" s="151"/>
      <c r="AJ1227" s="151"/>
      <c r="AK1227" s="151"/>
      <c r="AL1227" s="151"/>
      <c r="AM1227" s="151"/>
      <c r="AN1227" s="151"/>
      <c r="AO1227" s="151"/>
      <c r="AP1227" s="151"/>
      <c r="AQ1227" s="151"/>
      <c r="AR1227" s="151"/>
      <c r="AS1227" s="151"/>
      <c r="AT1227" s="151"/>
      <c r="AU1227" s="151"/>
      <c r="AV1227" s="151"/>
      <c r="AW1227" s="151"/>
      <c r="AX1227" s="151"/>
      <c r="AY1227" s="151"/>
      <c r="AZ1227" s="151"/>
      <c r="BA1227" s="151"/>
      <c r="BB1227" s="151"/>
      <c r="BC1227" s="151"/>
      <c r="BD1227" s="151"/>
      <c r="BE1227" s="151"/>
      <c r="BF1227" s="151"/>
      <c r="BG1227" s="151"/>
      <c r="BH1227" s="151"/>
      <c r="BI1227" s="151"/>
      <c r="BJ1227" s="151"/>
      <c r="BK1227" s="151"/>
      <c r="BL1227" s="151"/>
      <c r="BM1227" s="151"/>
      <c r="BN1227" s="151"/>
      <c r="BO1227" s="151"/>
      <c r="BP1227" s="151"/>
      <c r="BQ1227" s="151"/>
      <c r="BR1227" s="151"/>
      <c r="BS1227" s="151"/>
      <c r="BT1227" s="151"/>
      <c r="BU1227" s="151"/>
      <c r="BV1227" s="151"/>
      <c r="BW1227" s="151"/>
      <c r="BX1227" s="151"/>
      <c r="BY1227" s="151"/>
      <c r="BZ1227" s="151"/>
      <c r="CA1227" s="151"/>
      <c r="CB1227" s="151"/>
      <c r="CC1227" s="151"/>
      <c r="CD1227" s="151"/>
      <c r="CE1227" s="151"/>
      <c r="CF1227" s="151"/>
      <c r="CG1227" s="151"/>
      <c r="CH1227" s="151"/>
      <c r="CI1227" s="151"/>
      <c r="CJ1227" s="151"/>
      <c r="CK1227" s="151"/>
      <c r="CL1227" s="151"/>
      <c r="CM1227" s="151"/>
      <c r="CN1227" s="151"/>
      <c r="CO1227" s="151"/>
      <c r="CP1227" s="151"/>
      <c r="CQ1227" s="151"/>
      <c r="CR1227" s="151"/>
      <c r="CS1227" s="151"/>
      <c r="CT1227" s="151"/>
      <c r="CU1227" s="151"/>
      <c r="CV1227" s="151"/>
      <c r="CW1227" s="151"/>
      <c r="CX1227" s="151"/>
      <c r="CY1227" s="151"/>
      <c r="CZ1227" s="151"/>
      <c r="DA1227" s="151"/>
      <c r="DB1227" s="151"/>
      <c r="DC1227" s="151"/>
      <c r="DD1227" s="151"/>
      <c r="DE1227" s="151"/>
      <c r="DF1227" s="151"/>
      <c r="DG1227" s="151"/>
      <c r="DH1227" s="151"/>
      <c r="DI1227" s="151"/>
      <c r="DJ1227" s="151"/>
      <c r="DK1227" s="151"/>
      <c r="DL1227" s="151"/>
      <c r="DM1227" s="151"/>
      <c r="DN1227" s="151"/>
      <c r="DO1227" s="151"/>
      <c r="DP1227" s="151"/>
      <c r="DQ1227" s="151"/>
      <c r="DR1227" s="151"/>
      <c r="DS1227" s="151"/>
      <c r="DT1227" s="151"/>
      <c r="DU1227" s="151"/>
      <c r="DV1227" s="151"/>
      <c r="DW1227" s="151"/>
      <c r="DX1227" s="151"/>
      <c r="DY1227" s="151"/>
      <c r="DZ1227" s="151"/>
      <c r="EA1227" s="151"/>
      <c r="EB1227" s="151"/>
      <c r="EC1227" s="151"/>
      <c r="ED1227" s="151"/>
      <c r="EE1227" s="151"/>
      <c r="EF1227" s="151"/>
      <c r="EG1227" s="151"/>
      <c r="EH1227" s="151"/>
      <c r="EI1227" s="151"/>
      <c r="EJ1227" s="151"/>
      <c r="EK1227" s="151"/>
      <c r="EL1227" s="151"/>
      <c r="EM1227" s="151"/>
      <c r="EN1227" s="151"/>
      <c r="EO1227" s="151"/>
      <c r="EP1227" s="151"/>
      <c r="EQ1227" s="151"/>
      <c r="ER1227" s="151"/>
      <c r="ES1227" s="151"/>
      <c r="ET1227" s="151"/>
      <c r="EU1227" s="151"/>
      <c r="EV1227" s="151"/>
      <c r="EW1227" s="151"/>
      <c r="EX1227" s="151"/>
      <c r="EY1227" s="151"/>
      <c r="EZ1227" s="151"/>
      <c r="FA1227" s="151"/>
      <c r="FB1227" s="151"/>
      <c r="FC1227" s="151"/>
      <c r="FD1227" s="151"/>
      <c r="FE1227" s="151"/>
      <c r="FF1227" s="151"/>
      <c r="FG1227" s="151"/>
      <c r="FH1227" s="151"/>
      <c r="FI1227" s="151"/>
      <c r="FJ1227" s="151"/>
      <c r="FK1227" s="151"/>
      <c r="FL1227" s="151"/>
      <c r="FM1227" s="151"/>
      <c r="FN1227" s="151"/>
      <c r="FO1227" s="151"/>
      <c r="FP1227" s="151"/>
      <c r="FQ1227" s="151"/>
      <c r="FR1227" s="151"/>
      <c r="FS1227" s="151"/>
      <c r="FT1227" s="151"/>
      <c r="FU1227" s="151"/>
      <c r="FV1227" s="151"/>
      <c r="FW1227" s="151"/>
      <c r="FX1227" s="151"/>
      <c r="FY1227" s="151"/>
      <c r="FZ1227" s="151"/>
      <c r="GA1227" s="151"/>
      <c r="GB1227" s="151"/>
      <c r="GC1227" s="151"/>
      <c r="GD1227" s="151"/>
      <c r="GE1227" s="151"/>
      <c r="GF1227" s="151"/>
      <c r="GG1227" s="151"/>
      <c r="GH1227" s="151"/>
      <c r="GI1227" s="151"/>
      <c r="GJ1227" s="151"/>
      <c r="GK1227" s="151"/>
      <c r="GL1227" s="151"/>
      <c r="GM1227" s="151"/>
      <c r="GN1227" s="151"/>
      <c r="GO1227" s="151"/>
      <c r="GP1227" s="151"/>
      <c r="GQ1227" s="151"/>
      <c r="GR1227" s="151"/>
      <c r="GS1227" s="151"/>
      <c r="GT1227" s="151"/>
      <c r="GU1227" s="151"/>
      <c r="GV1227" s="151"/>
      <c r="GW1227" s="151"/>
      <c r="GX1227" s="151"/>
      <c r="GY1227" s="151"/>
      <c r="GZ1227" s="151"/>
      <c r="HA1227" s="151"/>
      <c r="HB1227" s="151"/>
      <c r="HC1227" s="151"/>
      <c r="HD1227" s="151"/>
      <c r="HE1227" s="151"/>
      <c r="HF1227" s="151"/>
      <c r="HG1227" s="151"/>
      <c r="HH1227" s="151"/>
      <c r="HI1227" s="151"/>
      <c r="HJ1227" s="151"/>
      <c r="HK1227" s="151"/>
      <c r="HL1227" s="151"/>
      <c r="HM1227" s="151"/>
      <c r="HN1227" s="151"/>
      <c r="HO1227" s="151"/>
      <c r="HP1227" s="151"/>
      <c r="HQ1227" s="151"/>
      <c r="HR1227" s="151"/>
      <c r="HS1227" s="151"/>
      <c r="HT1227" s="151"/>
      <c r="HU1227" s="151"/>
      <c r="HV1227" s="151"/>
      <c r="HW1227" s="151"/>
      <c r="HX1227" s="151"/>
      <c r="HY1227" s="151"/>
      <c r="HZ1227" s="151"/>
      <c r="IA1227" s="151"/>
      <c r="IB1227" s="151"/>
      <c r="IC1227" s="151"/>
      <c r="ID1227" s="151"/>
      <c r="IE1227" s="151"/>
      <c r="IF1227" s="151"/>
      <c r="IG1227" s="151"/>
      <c r="IH1227" s="151"/>
      <c r="II1227" s="151"/>
      <c r="IJ1227" s="151"/>
      <c r="IK1227" s="151"/>
      <c r="IL1227" s="151"/>
      <c r="IM1227" s="151"/>
      <c r="IN1227" s="151"/>
      <c r="IO1227" s="151"/>
      <c r="IP1227" s="151"/>
      <c r="IQ1227" s="151"/>
      <c r="IR1227" s="151"/>
      <c r="IS1227" s="151"/>
      <c r="IT1227" s="151"/>
      <c r="IU1227" s="151"/>
      <c r="IV1227" s="151"/>
      <c r="IW1227" s="151"/>
      <c r="IX1227" s="151"/>
      <c r="IY1227" s="151"/>
      <c r="IZ1227" s="151"/>
      <c r="JA1227" s="151"/>
      <c r="JB1227" s="151"/>
    </row>
    <row r="1228" spans="1:262" s="848" customFormat="1" ht="45" x14ac:dyDescent="0.25">
      <c r="A1228" s="214"/>
      <c r="B1228" s="214">
        <v>1</v>
      </c>
      <c r="C1228" s="602" t="s">
        <v>435</v>
      </c>
      <c r="D1228" s="172"/>
      <c r="E1228" s="173"/>
      <c r="F1228" s="1847">
        <f t="shared" si="871"/>
        <v>1200</v>
      </c>
      <c r="G1228" s="743">
        <f t="shared" si="871"/>
        <v>200</v>
      </c>
      <c r="H1228" s="743">
        <f t="shared" si="871"/>
        <v>146</v>
      </c>
      <c r="I1228" s="1860">
        <f t="shared" si="871"/>
        <v>73</v>
      </c>
      <c r="J1228" s="2490"/>
      <c r="K1228" s="2490"/>
      <c r="L1228" s="2491"/>
      <c r="M1228" s="2491"/>
      <c r="N1228" s="2491"/>
      <c r="O1228" s="2491"/>
      <c r="P1228" s="2491"/>
      <c r="Q1228" s="2491"/>
      <c r="R1228" s="2489">
        <f t="shared" ref="R1228:AA1228" si="884">R1143</f>
        <v>0</v>
      </c>
      <c r="S1228" s="2489">
        <f t="shared" ref="S1228" si="885">S1143</f>
        <v>0</v>
      </c>
      <c r="T1228" s="370">
        <f t="shared" si="884"/>
        <v>0</v>
      </c>
      <c r="U1228" s="2489">
        <f t="shared" si="884"/>
        <v>0</v>
      </c>
      <c r="V1228" s="1068">
        <f t="shared" si="884"/>
        <v>0</v>
      </c>
      <c r="W1228" s="2489">
        <f t="shared" si="884"/>
        <v>0</v>
      </c>
      <c r="X1228" s="2489">
        <f t="shared" si="884"/>
        <v>0</v>
      </c>
      <c r="Y1228" s="2633">
        <f t="shared" si="884"/>
        <v>0</v>
      </c>
      <c r="Z1228" s="2633">
        <f t="shared" si="884"/>
        <v>0</v>
      </c>
      <c r="AA1228" s="2489">
        <f t="shared" si="884"/>
        <v>0</v>
      </c>
      <c r="AB1228" s="920"/>
      <c r="AC1228" s="913"/>
      <c r="AD1228" s="2222">
        <f t="shared" si="835"/>
        <v>0</v>
      </c>
      <c r="AE1228" s="2914"/>
      <c r="AF1228" s="151"/>
      <c r="AG1228" s="151"/>
      <c r="AH1228" s="151"/>
      <c r="AI1228" s="151"/>
      <c r="AJ1228" s="151"/>
      <c r="AK1228" s="151"/>
      <c r="AL1228" s="151"/>
      <c r="AM1228" s="151"/>
      <c r="AN1228" s="151"/>
      <c r="AO1228" s="151"/>
      <c r="AP1228" s="151"/>
      <c r="AQ1228" s="151"/>
      <c r="AR1228" s="151"/>
      <c r="AS1228" s="151"/>
      <c r="AT1228" s="151"/>
      <c r="AU1228" s="151"/>
      <c r="AV1228" s="151"/>
      <c r="AW1228" s="151"/>
      <c r="AX1228" s="151"/>
      <c r="AY1228" s="151"/>
      <c r="AZ1228" s="151"/>
      <c r="BA1228" s="151"/>
      <c r="BB1228" s="151"/>
      <c r="BC1228" s="151"/>
      <c r="BD1228" s="151"/>
      <c r="BE1228" s="151"/>
      <c r="BF1228" s="151"/>
      <c r="BG1228" s="151"/>
      <c r="BH1228" s="151"/>
      <c r="BI1228" s="151"/>
      <c r="BJ1228" s="151"/>
      <c r="BK1228" s="151"/>
      <c r="BL1228" s="151"/>
      <c r="BM1228" s="151"/>
      <c r="BN1228" s="151"/>
      <c r="BO1228" s="151"/>
      <c r="BP1228" s="151"/>
      <c r="BQ1228" s="151"/>
      <c r="BR1228" s="151"/>
      <c r="BS1228" s="151"/>
      <c r="BT1228" s="151"/>
      <c r="BU1228" s="151"/>
      <c r="BV1228" s="151"/>
      <c r="BW1228" s="151"/>
      <c r="BX1228" s="151"/>
      <c r="BY1228" s="151"/>
      <c r="BZ1228" s="151"/>
      <c r="CA1228" s="151"/>
      <c r="CB1228" s="151"/>
      <c r="CC1228" s="151"/>
      <c r="CD1228" s="151"/>
      <c r="CE1228" s="151"/>
      <c r="CF1228" s="151"/>
      <c r="CG1228" s="151"/>
      <c r="CH1228" s="151"/>
      <c r="CI1228" s="151"/>
      <c r="CJ1228" s="151"/>
      <c r="CK1228" s="151"/>
      <c r="CL1228" s="151"/>
      <c r="CM1228" s="151"/>
      <c r="CN1228" s="151"/>
      <c r="CO1228" s="151"/>
      <c r="CP1228" s="151"/>
      <c r="CQ1228" s="151"/>
      <c r="CR1228" s="151"/>
      <c r="CS1228" s="151"/>
      <c r="CT1228" s="151"/>
      <c r="CU1228" s="151"/>
      <c r="CV1228" s="151"/>
      <c r="CW1228" s="151"/>
      <c r="CX1228" s="151"/>
      <c r="CY1228" s="151"/>
      <c r="CZ1228" s="151"/>
      <c r="DA1228" s="151"/>
      <c r="DB1228" s="151"/>
      <c r="DC1228" s="151"/>
      <c r="DD1228" s="151"/>
      <c r="DE1228" s="151"/>
      <c r="DF1228" s="151"/>
      <c r="DG1228" s="151"/>
      <c r="DH1228" s="151"/>
      <c r="DI1228" s="151"/>
      <c r="DJ1228" s="151"/>
      <c r="DK1228" s="151"/>
      <c r="DL1228" s="151"/>
      <c r="DM1228" s="151"/>
      <c r="DN1228" s="151"/>
      <c r="DO1228" s="151"/>
      <c r="DP1228" s="151"/>
      <c r="DQ1228" s="151"/>
      <c r="DR1228" s="151"/>
      <c r="DS1228" s="151"/>
      <c r="DT1228" s="151"/>
      <c r="DU1228" s="151"/>
      <c r="DV1228" s="151"/>
      <c r="DW1228" s="151"/>
      <c r="DX1228" s="151"/>
      <c r="DY1228" s="151"/>
      <c r="DZ1228" s="151"/>
      <c r="EA1228" s="151"/>
      <c r="EB1228" s="151"/>
      <c r="EC1228" s="151"/>
      <c r="ED1228" s="151"/>
      <c r="EE1228" s="151"/>
      <c r="EF1228" s="151"/>
      <c r="EG1228" s="151"/>
      <c r="EH1228" s="151"/>
      <c r="EI1228" s="151"/>
      <c r="EJ1228" s="151"/>
      <c r="EK1228" s="151"/>
      <c r="EL1228" s="151"/>
      <c r="EM1228" s="151"/>
      <c r="EN1228" s="151"/>
      <c r="EO1228" s="151"/>
      <c r="EP1228" s="151"/>
      <c r="EQ1228" s="151"/>
      <c r="ER1228" s="151"/>
      <c r="ES1228" s="151"/>
      <c r="ET1228" s="151"/>
      <c r="EU1228" s="151"/>
      <c r="EV1228" s="151"/>
      <c r="EW1228" s="151"/>
      <c r="EX1228" s="151"/>
      <c r="EY1228" s="151"/>
      <c r="EZ1228" s="151"/>
      <c r="FA1228" s="151"/>
      <c r="FB1228" s="151"/>
      <c r="FC1228" s="151"/>
      <c r="FD1228" s="151"/>
      <c r="FE1228" s="151"/>
      <c r="FF1228" s="151"/>
      <c r="FG1228" s="151"/>
      <c r="FH1228" s="151"/>
      <c r="FI1228" s="151"/>
      <c r="FJ1228" s="151"/>
      <c r="FK1228" s="151"/>
      <c r="FL1228" s="151"/>
      <c r="FM1228" s="151"/>
      <c r="FN1228" s="151"/>
      <c r="FO1228" s="151"/>
      <c r="FP1228" s="151"/>
      <c r="FQ1228" s="151"/>
      <c r="FR1228" s="151"/>
      <c r="FS1228" s="151"/>
      <c r="FT1228" s="151"/>
      <c r="FU1228" s="151"/>
      <c r="FV1228" s="151"/>
      <c r="FW1228" s="151"/>
      <c r="FX1228" s="151"/>
      <c r="FY1228" s="151"/>
      <c r="FZ1228" s="151"/>
      <c r="GA1228" s="151"/>
      <c r="GB1228" s="151"/>
      <c r="GC1228" s="151"/>
      <c r="GD1228" s="151"/>
      <c r="GE1228" s="151"/>
      <c r="GF1228" s="151"/>
      <c r="GG1228" s="151"/>
      <c r="GH1228" s="151"/>
      <c r="GI1228" s="151"/>
      <c r="GJ1228" s="151"/>
      <c r="GK1228" s="151"/>
      <c r="GL1228" s="151"/>
      <c r="GM1228" s="151"/>
      <c r="GN1228" s="151"/>
      <c r="GO1228" s="151"/>
      <c r="GP1228" s="151"/>
      <c r="GQ1228" s="151"/>
      <c r="GR1228" s="151"/>
      <c r="GS1228" s="151"/>
      <c r="GT1228" s="151"/>
      <c r="GU1228" s="151"/>
      <c r="GV1228" s="151"/>
      <c r="GW1228" s="151"/>
      <c r="GX1228" s="151"/>
      <c r="GY1228" s="151"/>
      <c r="GZ1228" s="151"/>
      <c r="HA1228" s="151"/>
      <c r="HB1228" s="151"/>
      <c r="HC1228" s="151"/>
      <c r="HD1228" s="151"/>
      <c r="HE1228" s="151"/>
      <c r="HF1228" s="151"/>
      <c r="HG1228" s="151"/>
      <c r="HH1228" s="151"/>
      <c r="HI1228" s="151"/>
      <c r="HJ1228" s="151"/>
      <c r="HK1228" s="151"/>
      <c r="HL1228" s="151"/>
      <c r="HM1228" s="151"/>
      <c r="HN1228" s="151"/>
      <c r="HO1228" s="151"/>
      <c r="HP1228" s="151"/>
      <c r="HQ1228" s="151"/>
      <c r="HR1228" s="151"/>
      <c r="HS1228" s="151"/>
      <c r="HT1228" s="151"/>
      <c r="HU1228" s="151"/>
      <c r="HV1228" s="151"/>
      <c r="HW1228" s="151"/>
      <c r="HX1228" s="151"/>
      <c r="HY1228" s="151"/>
      <c r="HZ1228" s="151"/>
      <c r="IA1228" s="151"/>
      <c r="IB1228" s="151"/>
      <c r="IC1228" s="151"/>
      <c r="ID1228" s="151"/>
      <c r="IE1228" s="151"/>
      <c r="IF1228" s="151"/>
      <c r="IG1228" s="151"/>
      <c r="IH1228" s="151"/>
      <c r="II1228" s="151"/>
      <c r="IJ1228" s="151"/>
      <c r="IK1228" s="151"/>
      <c r="IL1228" s="151"/>
      <c r="IM1228" s="151"/>
      <c r="IN1228" s="151"/>
      <c r="IO1228" s="151"/>
      <c r="IP1228" s="151"/>
      <c r="IQ1228" s="151"/>
      <c r="IR1228" s="151"/>
      <c r="IS1228" s="151"/>
      <c r="IT1228" s="151"/>
      <c r="IU1228" s="151"/>
      <c r="IV1228" s="151"/>
      <c r="IW1228" s="151"/>
      <c r="IX1228" s="151"/>
      <c r="IY1228" s="151"/>
      <c r="IZ1228" s="151"/>
      <c r="JA1228" s="151"/>
      <c r="JB1228" s="151"/>
    </row>
    <row r="1229" spans="1:262" s="848" customFormat="1" ht="75" x14ac:dyDescent="0.25">
      <c r="A1229" s="214"/>
      <c r="B1229" s="214">
        <v>1</v>
      </c>
      <c r="C1229" s="604" t="s">
        <v>459</v>
      </c>
      <c r="D1229" s="172"/>
      <c r="E1229" s="173"/>
      <c r="F1229" s="1847">
        <f t="shared" si="871"/>
        <v>400</v>
      </c>
      <c r="G1229" s="743">
        <f t="shared" si="871"/>
        <v>67</v>
      </c>
      <c r="H1229" s="743">
        <f t="shared" si="871"/>
        <v>41</v>
      </c>
      <c r="I1229" s="1860">
        <f t="shared" si="871"/>
        <v>61.194029850746269</v>
      </c>
      <c r="J1229" s="2490"/>
      <c r="K1229" s="2490"/>
      <c r="L1229" s="2491"/>
      <c r="M1229" s="2491"/>
      <c r="N1229" s="2491"/>
      <c r="O1229" s="2491"/>
      <c r="P1229" s="2491"/>
      <c r="Q1229" s="2491"/>
      <c r="R1229" s="2489"/>
      <c r="S1229" s="2489"/>
      <c r="T1229" s="370"/>
      <c r="U1229" s="2489"/>
      <c r="V1229" s="1068"/>
      <c r="W1229" s="2489"/>
      <c r="X1229" s="2489"/>
      <c r="Y1229" s="2633"/>
      <c r="Z1229" s="2633"/>
      <c r="AA1229" s="2489"/>
      <c r="AB1229" s="920"/>
      <c r="AC1229" s="913"/>
      <c r="AD1229" s="2222">
        <f t="shared" si="835"/>
        <v>0</v>
      </c>
      <c r="AE1229" s="2914"/>
      <c r="AF1229" s="151"/>
      <c r="AG1229" s="151"/>
      <c r="AH1229" s="151"/>
      <c r="AI1229" s="151"/>
      <c r="AJ1229" s="151"/>
      <c r="AK1229" s="151"/>
      <c r="AL1229" s="151"/>
      <c r="AM1229" s="151"/>
      <c r="AN1229" s="151"/>
      <c r="AO1229" s="151"/>
      <c r="AP1229" s="151"/>
      <c r="AQ1229" s="151"/>
      <c r="AR1229" s="151"/>
      <c r="AS1229" s="151"/>
      <c r="AT1229" s="151"/>
      <c r="AU1229" s="151"/>
      <c r="AV1229" s="151"/>
      <c r="AW1229" s="151"/>
      <c r="AX1229" s="151"/>
      <c r="AY1229" s="151"/>
      <c r="AZ1229" s="151"/>
      <c r="BA1229" s="151"/>
      <c r="BB1229" s="151"/>
      <c r="BC1229" s="151"/>
      <c r="BD1229" s="151"/>
      <c r="BE1229" s="151"/>
      <c r="BF1229" s="151"/>
      <c r="BG1229" s="151"/>
      <c r="BH1229" s="151"/>
      <c r="BI1229" s="151"/>
      <c r="BJ1229" s="151"/>
      <c r="BK1229" s="151"/>
      <c r="BL1229" s="151"/>
      <c r="BM1229" s="151"/>
      <c r="BN1229" s="151"/>
      <c r="BO1229" s="151"/>
      <c r="BP1229" s="151"/>
      <c r="BQ1229" s="151"/>
      <c r="BR1229" s="151"/>
      <c r="BS1229" s="151"/>
      <c r="BT1229" s="151"/>
      <c r="BU1229" s="151"/>
      <c r="BV1229" s="151"/>
      <c r="BW1229" s="151"/>
      <c r="BX1229" s="151"/>
      <c r="BY1229" s="151"/>
      <c r="BZ1229" s="151"/>
      <c r="CA1229" s="151"/>
      <c r="CB1229" s="151"/>
      <c r="CC1229" s="151"/>
      <c r="CD1229" s="151"/>
      <c r="CE1229" s="151"/>
      <c r="CF1229" s="151"/>
      <c r="CG1229" s="151"/>
      <c r="CH1229" s="151"/>
      <c r="CI1229" s="151"/>
      <c r="CJ1229" s="151"/>
      <c r="CK1229" s="151"/>
      <c r="CL1229" s="151"/>
      <c r="CM1229" s="151"/>
      <c r="CN1229" s="151"/>
      <c r="CO1229" s="151"/>
      <c r="CP1229" s="151"/>
      <c r="CQ1229" s="151"/>
      <c r="CR1229" s="151"/>
      <c r="CS1229" s="151"/>
      <c r="CT1229" s="151"/>
      <c r="CU1229" s="151"/>
      <c r="CV1229" s="151"/>
      <c r="CW1229" s="151"/>
      <c r="CX1229" s="151"/>
      <c r="CY1229" s="151"/>
      <c r="CZ1229" s="151"/>
      <c r="DA1229" s="151"/>
      <c r="DB1229" s="151"/>
      <c r="DC1229" s="151"/>
      <c r="DD1229" s="151"/>
      <c r="DE1229" s="151"/>
      <c r="DF1229" s="151"/>
      <c r="DG1229" s="151"/>
      <c r="DH1229" s="151"/>
      <c r="DI1229" s="151"/>
      <c r="DJ1229" s="151"/>
      <c r="DK1229" s="151"/>
      <c r="DL1229" s="151"/>
      <c r="DM1229" s="151"/>
      <c r="DN1229" s="151"/>
      <c r="DO1229" s="151"/>
      <c r="DP1229" s="151"/>
      <c r="DQ1229" s="151"/>
      <c r="DR1229" s="151"/>
      <c r="DS1229" s="151"/>
      <c r="DT1229" s="151"/>
      <c r="DU1229" s="151"/>
      <c r="DV1229" s="151"/>
      <c r="DW1229" s="151"/>
      <c r="DX1229" s="151"/>
      <c r="DY1229" s="151"/>
      <c r="DZ1229" s="151"/>
      <c r="EA1229" s="151"/>
      <c r="EB1229" s="151"/>
      <c r="EC1229" s="151"/>
      <c r="ED1229" s="151"/>
      <c r="EE1229" s="151"/>
      <c r="EF1229" s="151"/>
      <c r="EG1229" s="151"/>
      <c r="EH1229" s="151"/>
      <c r="EI1229" s="151"/>
      <c r="EJ1229" s="151"/>
      <c r="EK1229" s="151"/>
      <c r="EL1229" s="151"/>
      <c r="EM1229" s="151"/>
      <c r="EN1229" s="151"/>
      <c r="EO1229" s="151"/>
      <c r="EP1229" s="151"/>
      <c r="EQ1229" s="151"/>
      <c r="ER1229" s="151"/>
      <c r="ES1229" s="151"/>
      <c r="ET1229" s="151"/>
      <c r="EU1229" s="151"/>
      <c r="EV1229" s="151"/>
      <c r="EW1229" s="151"/>
      <c r="EX1229" s="151"/>
      <c r="EY1229" s="151"/>
      <c r="EZ1229" s="151"/>
      <c r="FA1229" s="151"/>
      <c r="FB1229" s="151"/>
      <c r="FC1229" s="151"/>
      <c r="FD1229" s="151"/>
      <c r="FE1229" s="151"/>
      <c r="FF1229" s="151"/>
      <c r="FG1229" s="151"/>
      <c r="FH1229" s="151"/>
      <c r="FI1229" s="151"/>
      <c r="FJ1229" s="151"/>
      <c r="FK1229" s="151"/>
      <c r="FL1229" s="151"/>
      <c r="FM1229" s="151"/>
      <c r="FN1229" s="151"/>
      <c r="FO1229" s="151"/>
      <c r="FP1229" s="151"/>
      <c r="FQ1229" s="151"/>
      <c r="FR1229" s="151"/>
      <c r="FS1229" s="151"/>
      <c r="FT1229" s="151"/>
      <c r="FU1229" s="151"/>
      <c r="FV1229" s="151"/>
      <c r="FW1229" s="151"/>
      <c r="FX1229" s="151"/>
      <c r="FY1229" s="151"/>
      <c r="FZ1229" s="151"/>
      <c r="GA1229" s="151"/>
      <c r="GB1229" s="151"/>
      <c r="GC1229" s="151"/>
      <c r="GD1229" s="151"/>
      <c r="GE1229" s="151"/>
      <c r="GF1229" s="151"/>
      <c r="GG1229" s="151"/>
      <c r="GH1229" s="151"/>
      <c r="GI1229" s="151"/>
      <c r="GJ1229" s="151"/>
      <c r="GK1229" s="151"/>
      <c r="GL1229" s="151"/>
      <c r="GM1229" s="151"/>
      <c r="GN1229" s="151"/>
      <c r="GO1229" s="151"/>
      <c r="GP1229" s="151"/>
      <c r="GQ1229" s="151"/>
      <c r="GR1229" s="151"/>
      <c r="GS1229" s="151"/>
      <c r="GT1229" s="151"/>
      <c r="GU1229" s="151"/>
      <c r="GV1229" s="151"/>
      <c r="GW1229" s="151"/>
      <c r="GX1229" s="151"/>
      <c r="GY1229" s="151"/>
      <c r="GZ1229" s="151"/>
      <c r="HA1229" s="151"/>
      <c r="HB1229" s="151"/>
      <c r="HC1229" s="151"/>
      <c r="HD1229" s="151"/>
      <c r="HE1229" s="151"/>
      <c r="HF1229" s="151"/>
      <c r="HG1229" s="151"/>
      <c r="HH1229" s="151"/>
      <c r="HI1229" s="151"/>
      <c r="HJ1229" s="151"/>
      <c r="HK1229" s="151"/>
      <c r="HL1229" s="151"/>
      <c r="HM1229" s="151"/>
      <c r="HN1229" s="151"/>
      <c r="HO1229" s="151"/>
      <c r="HP1229" s="151"/>
      <c r="HQ1229" s="151"/>
      <c r="HR1229" s="151"/>
      <c r="HS1229" s="151"/>
      <c r="HT1229" s="151"/>
      <c r="HU1229" s="151"/>
      <c r="HV1229" s="151"/>
      <c r="HW1229" s="151"/>
      <c r="HX1229" s="151"/>
      <c r="HY1229" s="151"/>
      <c r="HZ1229" s="151"/>
      <c r="IA1229" s="151"/>
      <c r="IB1229" s="151"/>
      <c r="IC1229" s="151"/>
      <c r="ID1229" s="151"/>
      <c r="IE1229" s="151"/>
      <c r="IF1229" s="151"/>
      <c r="IG1229" s="151"/>
      <c r="IH1229" s="151"/>
      <c r="II1229" s="151"/>
      <c r="IJ1229" s="151"/>
      <c r="IK1229" s="151"/>
      <c r="IL1229" s="151"/>
      <c r="IM1229" s="151"/>
      <c r="IN1229" s="151"/>
      <c r="IO1229" s="151"/>
      <c r="IP1229" s="151"/>
      <c r="IQ1229" s="151"/>
      <c r="IR1229" s="151"/>
      <c r="IS1229" s="151"/>
      <c r="IT1229" s="151"/>
      <c r="IU1229" s="151"/>
      <c r="IV1229" s="151"/>
      <c r="IW1229" s="151"/>
      <c r="IX1229" s="151"/>
      <c r="IY1229" s="151"/>
      <c r="IZ1229" s="151"/>
      <c r="JA1229" s="151"/>
      <c r="JB1229" s="151"/>
    </row>
    <row r="1230" spans="1:262" s="848" customFormat="1" ht="29.25" x14ac:dyDescent="0.25">
      <c r="A1230" s="214"/>
      <c r="B1230" s="214">
        <v>1</v>
      </c>
      <c r="C1230" s="3259" t="s">
        <v>564</v>
      </c>
      <c r="D1230" s="172"/>
      <c r="E1230" s="173"/>
      <c r="F1230" s="1850">
        <f t="shared" si="871"/>
        <v>2600</v>
      </c>
      <c r="G1230" s="1849">
        <f t="shared" si="871"/>
        <v>433</v>
      </c>
      <c r="H1230" s="1849">
        <f t="shared" si="871"/>
        <v>268</v>
      </c>
      <c r="I1230" s="1860">
        <f t="shared" si="871"/>
        <v>61.893764434180142</v>
      </c>
      <c r="J1230" s="2490"/>
      <c r="K1230" s="2490"/>
      <c r="L1230" s="2491"/>
      <c r="M1230" s="2491"/>
      <c r="N1230" s="2491"/>
      <c r="O1230" s="2491"/>
      <c r="P1230" s="2491"/>
      <c r="Q1230" s="2491"/>
      <c r="R1230" s="2489"/>
      <c r="S1230" s="2489"/>
      <c r="T1230" s="370"/>
      <c r="U1230" s="2489"/>
      <c r="V1230" s="1068"/>
      <c r="W1230" s="2489"/>
      <c r="X1230" s="2489"/>
      <c r="Y1230" s="2633"/>
      <c r="Z1230" s="2633"/>
      <c r="AA1230" s="2489"/>
      <c r="AB1230" s="920"/>
      <c r="AC1230" s="913"/>
      <c r="AD1230" s="2222">
        <f t="shared" si="835"/>
        <v>0</v>
      </c>
      <c r="AE1230" s="2914"/>
      <c r="AF1230" s="151"/>
      <c r="AG1230" s="151"/>
      <c r="AH1230" s="151"/>
      <c r="AI1230" s="151"/>
      <c r="AJ1230" s="151"/>
      <c r="AK1230" s="151"/>
      <c r="AL1230" s="151"/>
      <c r="AM1230" s="151"/>
      <c r="AN1230" s="151"/>
      <c r="AO1230" s="151"/>
      <c r="AP1230" s="151"/>
      <c r="AQ1230" s="151"/>
      <c r="AR1230" s="151"/>
      <c r="AS1230" s="151"/>
      <c r="AT1230" s="151"/>
      <c r="AU1230" s="151"/>
      <c r="AV1230" s="151"/>
      <c r="AW1230" s="151"/>
      <c r="AX1230" s="151"/>
      <c r="AY1230" s="151"/>
      <c r="AZ1230" s="151"/>
      <c r="BA1230" s="151"/>
      <c r="BB1230" s="151"/>
      <c r="BC1230" s="151"/>
      <c r="BD1230" s="151"/>
      <c r="BE1230" s="151"/>
      <c r="BF1230" s="151"/>
      <c r="BG1230" s="151"/>
      <c r="BH1230" s="151"/>
      <c r="BI1230" s="151"/>
      <c r="BJ1230" s="151"/>
      <c r="BK1230" s="151"/>
      <c r="BL1230" s="151"/>
      <c r="BM1230" s="151"/>
      <c r="BN1230" s="151"/>
      <c r="BO1230" s="151"/>
      <c r="BP1230" s="151"/>
      <c r="BQ1230" s="151"/>
      <c r="BR1230" s="151"/>
      <c r="BS1230" s="151"/>
      <c r="BT1230" s="151"/>
      <c r="BU1230" s="151"/>
      <c r="BV1230" s="151"/>
      <c r="BW1230" s="151"/>
      <c r="BX1230" s="151"/>
      <c r="BY1230" s="151"/>
      <c r="BZ1230" s="151"/>
      <c r="CA1230" s="151"/>
      <c r="CB1230" s="151"/>
      <c r="CC1230" s="151"/>
      <c r="CD1230" s="151"/>
      <c r="CE1230" s="151"/>
      <c r="CF1230" s="151"/>
      <c r="CG1230" s="151"/>
      <c r="CH1230" s="151"/>
      <c r="CI1230" s="151"/>
      <c r="CJ1230" s="151"/>
      <c r="CK1230" s="151"/>
      <c r="CL1230" s="151"/>
      <c r="CM1230" s="151"/>
      <c r="CN1230" s="151"/>
      <c r="CO1230" s="151"/>
      <c r="CP1230" s="151"/>
      <c r="CQ1230" s="151"/>
      <c r="CR1230" s="151"/>
      <c r="CS1230" s="151"/>
      <c r="CT1230" s="151"/>
      <c r="CU1230" s="151"/>
      <c r="CV1230" s="151"/>
      <c r="CW1230" s="151"/>
      <c r="CX1230" s="151"/>
      <c r="CY1230" s="151"/>
      <c r="CZ1230" s="151"/>
      <c r="DA1230" s="151"/>
      <c r="DB1230" s="151"/>
      <c r="DC1230" s="151"/>
      <c r="DD1230" s="151"/>
      <c r="DE1230" s="151"/>
      <c r="DF1230" s="151"/>
      <c r="DG1230" s="151"/>
      <c r="DH1230" s="151"/>
      <c r="DI1230" s="151"/>
      <c r="DJ1230" s="151"/>
      <c r="DK1230" s="151"/>
      <c r="DL1230" s="151"/>
      <c r="DM1230" s="151"/>
      <c r="DN1230" s="151"/>
      <c r="DO1230" s="151"/>
      <c r="DP1230" s="151"/>
      <c r="DQ1230" s="151"/>
      <c r="DR1230" s="151"/>
      <c r="DS1230" s="151"/>
      <c r="DT1230" s="151"/>
      <c r="DU1230" s="151"/>
      <c r="DV1230" s="151"/>
      <c r="DW1230" s="151"/>
      <c r="DX1230" s="151"/>
      <c r="DY1230" s="151"/>
      <c r="DZ1230" s="151"/>
      <c r="EA1230" s="151"/>
      <c r="EB1230" s="151"/>
      <c r="EC1230" s="151"/>
      <c r="ED1230" s="151"/>
      <c r="EE1230" s="151"/>
      <c r="EF1230" s="151"/>
      <c r="EG1230" s="151"/>
      <c r="EH1230" s="151"/>
      <c r="EI1230" s="151"/>
      <c r="EJ1230" s="151"/>
      <c r="EK1230" s="151"/>
      <c r="EL1230" s="151"/>
      <c r="EM1230" s="151"/>
      <c r="EN1230" s="151"/>
      <c r="EO1230" s="151"/>
      <c r="EP1230" s="151"/>
      <c r="EQ1230" s="151"/>
      <c r="ER1230" s="151"/>
      <c r="ES1230" s="151"/>
      <c r="ET1230" s="151"/>
      <c r="EU1230" s="151"/>
      <c r="EV1230" s="151"/>
      <c r="EW1230" s="151"/>
      <c r="EX1230" s="151"/>
      <c r="EY1230" s="151"/>
      <c r="EZ1230" s="151"/>
      <c r="FA1230" s="151"/>
      <c r="FB1230" s="151"/>
      <c r="FC1230" s="151"/>
      <c r="FD1230" s="151"/>
      <c r="FE1230" s="151"/>
      <c r="FF1230" s="151"/>
      <c r="FG1230" s="151"/>
      <c r="FH1230" s="151"/>
      <c r="FI1230" s="151"/>
      <c r="FJ1230" s="151"/>
      <c r="FK1230" s="151"/>
      <c r="FL1230" s="151"/>
      <c r="FM1230" s="151"/>
      <c r="FN1230" s="151"/>
      <c r="FO1230" s="151"/>
      <c r="FP1230" s="151"/>
      <c r="FQ1230" s="151"/>
      <c r="FR1230" s="151"/>
      <c r="FS1230" s="151"/>
      <c r="FT1230" s="151"/>
      <c r="FU1230" s="151"/>
      <c r="FV1230" s="151"/>
      <c r="FW1230" s="151"/>
      <c r="FX1230" s="151"/>
      <c r="FY1230" s="151"/>
      <c r="FZ1230" s="151"/>
      <c r="GA1230" s="151"/>
      <c r="GB1230" s="151"/>
      <c r="GC1230" s="151"/>
      <c r="GD1230" s="151"/>
      <c r="GE1230" s="151"/>
      <c r="GF1230" s="151"/>
      <c r="GG1230" s="151"/>
      <c r="GH1230" s="151"/>
      <c r="GI1230" s="151"/>
      <c r="GJ1230" s="151"/>
      <c r="GK1230" s="151"/>
      <c r="GL1230" s="151"/>
      <c r="GM1230" s="151"/>
      <c r="GN1230" s="151"/>
      <c r="GO1230" s="151"/>
      <c r="GP1230" s="151"/>
      <c r="GQ1230" s="151"/>
      <c r="GR1230" s="151"/>
      <c r="GS1230" s="151"/>
      <c r="GT1230" s="151"/>
      <c r="GU1230" s="151"/>
      <c r="GV1230" s="151"/>
      <c r="GW1230" s="151"/>
      <c r="GX1230" s="151"/>
      <c r="GY1230" s="151"/>
      <c r="GZ1230" s="151"/>
      <c r="HA1230" s="151"/>
      <c r="HB1230" s="151"/>
      <c r="HC1230" s="151"/>
      <c r="HD1230" s="151"/>
      <c r="HE1230" s="151"/>
      <c r="HF1230" s="151"/>
      <c r="HG1230" s="151"/>
      <c r="HH1230" s="151"/>
      <c r="HI1230" s="151"/>
      <c r="HJ1230" s="151"/>
      <c r="HK1230" s="151"/>
      <c r="HL1230" s="151"/>
      <c r="HM1230" s="151"/>
      <c r="HN1230" s="151"/>
      <c r="HO1230" s="151"/>
      <c r="HP1230" s="151"/>
      <c r="HQ1230" s="151"/>
      <c r="HR1230" s="151"/>
      <c r="HS1230" s="151"/>
      <c r="HT1230" s="151"/>
      <c r="HU1230" s="151"/>
      <c r="HV1230" s="151"/>
      <c r="HW1230" s="151"/>
      <c r="HX1230" s="151"/>
      <c r="HY1230" s="151"/>
      <c r="HZ1230" s="151"/>
      <c r="IA1230" s="151"/>
      <c r="IB1230" s="151"/>
      <c r="IC1230" s="151"/>
      <c r="ID1230" s="151"/>
      <c r="IE1230" s="151"/>
      <c r="IF1230" s="151"/>
      <c r="IG1230" s="151"/>
      <c r="IH1230" s="151"/>
      <c r="II1230" s="151"/>
      <c r="IJ1230" s="151"/>
      <c r="IK1230" s="151"/>
      <c r="IL1230" s="151"/>
      <c r="IM1230" s="151"/>
      <c r="IN1230" s="151"/>
      <c r="IO1230" s="151"/>
      <c r="IP1230" s="151"/>
      <c r="IQ1230" s="151"/>
      <c r="IR1230" s="151"/>
      <c r="IS1230" s="151"/>
      <c r="IT1230" s="151"/>
      <c r="IU1230" s="151"/>
      <c r="IV1230" s="151"/>
      <c r="IW1230" s="151"/>
      <c r="IX1230" s="151"/>
      <c r="IY1230" s="151"/>
      <c r="IZ1230" s="151"/>
      <c r="JA1230" s="151"/>
      <c r="JB1230" s="151"/>
    </row>
    <row r="1231" spans="1:262" s="848" customFormat="1" ht="30" x14ac:dyDescent="0.25">
      <c r="A1231" s="214"/>
      <c r="B1231" s="214">
        <v>1</v>
      </c>
      <c r="C1231" s="605" t="s">
        <v>191</v>
      </c>
      <c r="D1231" s="172"/>
      <c r="E1231" s="173"/>
      <c r="F1231" s="1847">
        <f t="shared" si="871"/>
        <v>0</v>
      </c>
      <c r="G1231" s="743">
        <f t="shared" si="871"/>
        <v>0</v>
      </c>
      <c r="H1231" s="743">
        <f t="shared" si="871"/>
        <v>0</v>
      </c>
      <c r="I1231" s="1860">
        <f t="shared" si="871"/>
        <v>0</v>
      </c>
      <c r="J1231" s="2490"/>
      <c r="K1231" s="2490"/>
      <c r="L1231" s="2491"/>
      <c r="M1231" s="2491"/>
      <c r="N1231" s="2491"/>
      <c r="O1231" s="2491"/>
      <c r="P1231" s="2491"/>
      <c r="Q1231" s="2491"/>
      <c r="R1231" s="2489">
        <f t="shared" ref="R1231:AA1231" si="886">R1146</f>
        <v>0</v>
      </c>
      <c r="S1231" s="2489">
        <f t="shared" ref="S1231" si="887">S1146</f>
        <v>0</v>
      </c>
      <c r="T1231" s="370">
        <f t="shared" si="886"/>
        <v>0</v>
      </c>
      <c r="U1231" s="2489">
        <f t="shared" si="886"/>
        <v>0</v>
      </c>
      <c r="V1231" s="1068">
        <f t="shared" si="886"/>
        <v>0</v>
      </c>
      <c r="W1231" s="2489">
        <f t="shared" si="886"/>
        <v>0</v>
      </c>
      <c r="X1231" s="2489">
        <f t="shared" si="886"/>
        <v>0</v>
      </c>
      <c r="Y1231" s="2633">
        <f t="shared" si="886"/>
        <v>0</v>
      </c>
      <c r="Z1231" s="2633">
        <f t="shared" si="886"/>
        <v>0</v>
      </c>
      <c r="AA1231" s="2489">
        <f t="shared" si="886"/>
        <v>0</v>
      </c>
      <c r="AB1231" s="920"/>
      <c r="AC1231" s="913"/>
      <c r="AD1231" s="2222">
        <f t="shared" si="835"/>
        <v>0</v>
      </c>
      <c r="AE1231" s="2914"/>
      <c r="AF1231" s="151"/>
      <c r="AG1231" s="151"/>
      <c r="AH1231" s="151"/>
      <c r="AI1231" s="151"/>
      <c r="AJ1231" s="151"/>
      <c r="AK1231" s="151"/>
      <c r="AL1231" s="151"/>
      <c r="AM1231" s="151"/>
      <c r="AN1231" s="151"/>
      <c r="AO1231" s="151"/>
      <c r="AP1231" s="151"/>
      <c r="AQ1231" s="151"/>
      <c r="AR1231" s="151"/>
      <c r="AS1231" s="151"/>
      <c r="AT1231" s="151"/>
      <c r="AU1231" s="151"/>
      <c r="AV1231" s="151"/>
      <c r="AW1231" s="151"/>
      <c r="AX1231" s="151"/>
      <c r="AY1231" s="151"/>
      <c r="AZ1231" s="151"/>
      <c r="BA1231" s="151"/>
      <c r="BB1231" s="151"/>
      <c r="BC1231" s="151"/>
      <c r="BD1231" s="151"/>
      <c r="BE1231" s="151"/>
      <c r="BF1231" s="151"/>
      <c r="BG1231" s="151"/>
      <c r="BH1231" s="151"/>
      <c r="BI1231" s="151"/>
      <c r="BJ1231" s="151"/>
      <c r="BK1231" s="151"/>
      <c r="BL1231" s="151"/>
      <c r="BM1231" s="151"/>
      <c r="BN1231" s="151"/>
      <c r="BO1231" s="151"/>
      <c r="BP1231" s="151"/>
      <c r="BQ1231" s="151"/>
      <c r="BR1231" s="151"/>
      <c r="BS1231" s="151"/>
      <c r="BT1231" s="151"/>
      <c r="BU1231" s="151"/>
      <c r="BV1231" s="151"/>
      <c r="BW1231" s="151"/>
      <c r="BX1231" s="151"/>
      <c r="BY1231" s="151"/>
      <c r="BZ1231" s="151"/>
      <c r="CA1231" s="151"/>
      <c r="CB1231" s="151"/>
      <c r="CC1231" s="151"/>
      <c r="CD1231" s="151"/>
      <c r="CE1231" s="151"/>
      <c r="CF1231" s="151"/>
      <c r="CG1231" s="151"/>
      <c r="CH1231" s="151"/>
      <c r="CI1231" s="151"/>
      <c r="CJ1231" s="151"/>
      <c r="CK1231" s="151"/>
      <c r="CL1231" s="151"/>
      <c r="CM1231" s="151"/>
      <c r="CN1231" s="151"/>
      <c r="CO1231" s="151"/>
      <c r="CP1231" s="151"/>
      <c r="CQ1231" s="151"/>
      <c r="CR1231" s="151"/>
      <c r="CS1231" s="151"/>
      <c r="CT1231" s="151"/>
      <c r="CU1231" s="151"/>
      <c r="CV1231" s="151"/>
      <c r="CW1231" s="151"/>
      <c r="CX1231" s="151"/>
      <c r="CY1231" s="151"/>
      <c r="CZ1231" s="151"/>
      <c r="DA1231" s="151"/>
      <c r="DB1231" s="151"/>
      <c r="DC1231" s="151"/>
      <c r="DD1231" s="151"/>
      <c r="DE1231" s="151"/>
      <c r="DF1231" s="151"/>
      <c r="DG1231" s="151"/>
      <c r="DH1231" s="151"/>
      <c r="DI1231" s="151"/>
      <c r="DJ1231" s="151"/>
      <c r="DK1231" s="151"/>
      <c r="DL1231" s="151"/>
      <c r="DM1231" s="151"/>
      <c r="DN1231" s="151"/>
      <c r="DO1231" s="151"/>
      <c r="DP1231" s="151"/>
      <c r="DQ1231" s="151"/>
      <c r="DR1231" s="151"/>
      <c r="DS1231" s="151"/>
      <c r="DT1231" s="151"/>
      <c r="DU1231" s="151"/>
      <c r="DV1231" s="151"/>
      <c r="DW1231" s="151"/>
      <c r="DX1231" s="151"/>
      <c r="DY1231" s="151"/>
      <c r="DZ1231" s="151"/>
      <c r="EA1231" s="151"/>
      <c r="EB1231" s="151"/>
      <c r="EC1231" s="151"/>
      <c r="ED1231" s="151"/>
      <c r="EE1231" s="151"/>
      <c r="EF1231" s="151"/>
      <c r="EG1231" s="151"/>
      <c r="EH1231" s="151"/>
      <c r="EI1231" s="151"/>
      <c r="EJ1231" s="151"/>
      <c r="EK1231" s="151"/>
      <c r="EL1231" s="151"/>
      <c r="EM1231" s="151"/>
      <c r="EN1231" s="151"/>
      <c r="EO1231" s="151"/>
      <c r="EP1231" s="151"/>
      <c r="EQ1231" s="151"/>
      <c r="ER1231" s="151"/>
      <c r="ES1231" s="151"/>
      <c r="ET1231" s="151"/>
      <c r="EU1231" s="151"/>
      <c r="EV1231" s="151"/>
      <c r="EW1231" s="151"/>
      <c r="EX1231" s="151"/>
      <c r="EY1231" s="151"/>
      <c r="EZ1231" s="151"/>
      <c r="FA1231" s="151"/>
      <c r="FB1231" s="151"/>
      <c r="FC1231" s="151"/>
      <c r="FD1231" s="151"/>
      <c r="FE1231" s="151"/>
      <c r="FF1231" s="151"/>
      <c r="FG1231" s="151"/>
      <c r="FH1231" s="151"/>
      <c r="FI1231" s="151"/>
      <c r="FJ1231" s="151"/>
      <c r="FK1231" s="151"/>
      <c r="FL1231" s="151"/>
      <c r="FM1231" s="151"/>
      <c r="FN1231" s="151"/>
      <c r="FO1231" s="151"/>
      <c r="FP1231" s="151"/>
      <c r="FQ1231" s="151"/>
      <c r="FR1231" s="151"/>
      <c r="FS1231" s="151"/>
      <c r="FT1231" s="151"/>
      <c r="FU1231" s="151"/>
      <c r="FV1231" s="151"/>
      <c r="FW1231" s="151"/>
      <c r="FX1231" s="151"/>
      <c r="FY1231" s="151"/>
      <c r="FZ1231" s="151"/>
      <c r="GA1231" s="151"/>
      <c r="GB1231" s="151"/>
      <c r="GC1231" s="151"/>
      <c r="GD1231" s="151"/>
      <c r="GE1231" s="151"/>
      <c r="GF1231" s="151"/>
      <c r="GG1231" s="151"/>
      <c r="GH1231" s="151"/>
      <c r="GI1231" s="151"/>
      <c r="GJ1231" s="151"/>
      <c r="GK1231" s="151"/>
      <c r="GL1231" s="151"/>
      <c r="GM1231" s="151"/>
      <c r="GN1231" s="151"/>
      <c r="GO1231" s="151"/>
      <c r="GP1231" s="151"/>
      <c r="GQ1231" s="151"/>
      <c r="GR1231" s="151"/>
      <c r="GS1231" s="151"/>
      <c r="GT1231" s="151"/>
      <c r="GU1231" s="151"/>
      <c r="GV1231" s="151"/>
      <c r="GW1231" s="151"/>
      <c r="GX1231" s="151"/>
      <c r="GY1231" s="151"/>
      <c r="GZ1231" s="151"/>
      <c r="HA1231" s="151"/>
      <c r="HB1231" s="151"/>
      <c r="HC1231" s="151"/>
      <c r="HD1231" s="151"/>
      <c r="HE1231" s="151"/>
      <c r="HF1231" s="151"/>
      <c r="HG1231" s="151"/>
      <c r="HH1231" s="151"/>
      <c r="HI1231" s="151"/>
      <c r="HJ1231" s="151"/>
      <c r="HK1231" s="151"/>
      <c r="HL1231" s="151"/>
      <c r="HM1231" s="151"/>
      <c r="HN1231" s="151"/>
      <c r="HO1231" s="151"/>
      <c r="HP1231" s="151"/>
      <c r="HQ1231" s="151"/>
      <c r="HR1231" s="151"/>
      <c r="HS1231" s="151"/>
      <c r="HT1231" s="151"/>
      <c r="HU1231" s="151"/>
      <c r="HV1231" s="151"/>
      <c r="HW1231" s="151"/>
      <c r="HX1231" s="151"/>
      <c r="HY1231" s="151"/>
      <c r="HZ1231" s="151"/>
      <c r="IA1231" s="151"/>
      <c r="IB1231" s="151"/>
      <c r="IC1231" s="151"/>
      <c r="ID1231" s="151"/>
      <c r="IE1231" s="151"/>
      <c r="IF1231" s="151"/>
      <c r="IG1231" s="151"/>
      <c r="IH1231" s="151"/>
      <c r="II1231" s="151"/>
      <c r="IJ1231" s="151"/>
      <c r="IK1231" s="151"/>
      <c r="IL1231" s="151"/>
      <c r="IM1231" s="151"/>
      <c r="IN1231" s="151"/>
      <c r="IO1231" s="151"/>
      <c r="IP1231" s="151"/>
      <c r="IQ1231" s="151"/>
      <c r="IR1231" s="151"/>
      <c r="IS1231" s="151"/>
      <c r="IT1231" s="151"/>
      <c r="IU1231" s="151"/>
      <c r="IV1231" s="151"/>
      <c r="IW1231" s="151"/>
      <c r="IX1231" s="151"/>
      <c r="IY1231" s="151"/>
      <c r="IZ1231" s="151"/>
      <c r="JA1231" s="151"/>
      <c r="JB1231" s="151"/>
    </row>
    <row r="1232" spans="1:262" s="848" customFormat="1" ht="110.25" x14ac:dyDescent="0.25">
      <c r="A1232" s="214"/>
      <c r="B1232" s="214">
        <v>1</v>
      </c>
      <c r="C1232" s="607" t="s">
        <v>460</v>
      </c>
      <c r="D1232" s="172"/>
      <c r="E1232" s="173"/>
      <c r="F1232" s="1847">
        <f t="shared" si="871"/>
        <v>4339</v>
      </c>
      <c r="G1232" s="743">
        <f t="shared" si="871"/>
        <v>723</v>
      </c>
      <c r="H1232" s="743">
        <f t="shared" si="871"/>
        <v>623</v>
      </c>
      <c r="I1232" s="1860">
        <f t="shared" si="871"/>
        <v>86.168741355463354</v>
      </c>
      <c r="J1232" s="2490"/>
      <c r="K1232" s="2490"/>
      <c r="L1232" s="2491"/>
      <c r="M1232" s="2491"/>
      <c r="N1232" s="2491"/>
      <c r="O1232" s="2491"/>
      <c r="P1232" s="2491"/>
      <c r="Q1232" s="2491"/>
      <c r="R1232" s="2489">
        <f t="shared" ref="R1232:AA1232" si="888">R1147</f>
        <v>19384.602899999998</v>
      </c>
      <c r="S1232" s="2489">
        <f t="shared" ref="S1232" si="889">S1147</f>
        <v>19384.602899999998</v>
      </c>
      <c r="T1232" s="370">
        <f t="shared" si="888"/>
        <v>3230.7671499999997</v>
      </c>
      <c r="U1232" s="2489">
        <f t="shared" si="888"/>
        <v>2717.1380700000004</v>
      </c>
      <c r="V1232" s="1068">
        <f t="shared" si="888"/>
        <v>0</v>
      </c>
      <c r="W1232" s="2489">
        <f t="shared" si="888"/>
        <v>0</v>
      </c>
      <c r="X1232" s="2489">
        <f t="shared" si="888"/>
        <v>-513.62907999999925</v>
      </c>
      <c r="Y1232" s="2633">
        <f t="shared" si="888"/>
        <v>0</v>
      </c>
      <c r="Z1232" s="2633">
        <f t="shared" si="888"/>
        <v>-12.45051</v>
      </c>
      <c r="AA1232" s="2489">
        <f t="shared" si="888"/>
        <v>2704.6875600000003</v>
      </c>
      <c r="AB1232" s="920"/>
      <c r="AC1232" s="913"/>
      <c r="AD1232" s="2222">
        <f t="shared" si="835"/>
        <v>0</v>
      </c>
      <c r="AE1232" s="2914"/>
      <c r="AF1232" s="151"/>
      <c r="AG1232" s="151"/>
      <c r="AH1232" s="151"/>
      <c r="AI1232" s="151"/>
      <c r="AJ1232" s="151"/>
      <c r="AK1232" s="151"/>
      <c r="AL1232" s="151"/>
      <c r="AM1232" s="151"/>
      <c r="AN1232" s="151"/>
      <c r="AO1232" s="151"/>
      <c r="AP1232" s="151"/>
      <c r="AQ1232" s="151"/>
      <c r="AR1232" s="151"/>
      <c r="AS1232" s="151"/>
      <c r="AT1232" s="151"/>
      <c r="AU1232" s="151"/>
      <c r="AV1232" s="151"/>
      <c r="AW1232" s="151"/>
      <c r="AX1232" s="151"/>
      <c r="AY1232" s="151"/>
      <c r="AZ1232" s="151"/>
      <c r="BA1232" s="151"/>
      <c r="BB1232" s="151"/>
      <c r="BC1232" s="151"/>
      <c r="BD1232" s="151"/>
      <c r="BE1232" s="151"/>
      <c r="BF1232" s="151"/>
      <c r="BG1232" s="151"/>
      <c r="BH1232" s="151"/>
      <c r="BI1232" s="151"/>
      <c r="BJ1232" s="151"/>
      <c r="BK1232" s="151"/>
      <c r="BL1232" s="151"/>
      <c r="BM1232" s="151"/>
      <c r="BN1232" s="151"/>
      <c r="BO1232" s="151"/>
      <c r="BP1232" s="151"/>
      <c r="BQ1232" s="151"/>
      <c r="BR1232" s="151"/>
      <c r="BS1232" s="151"/>
      <c r="BT1232" s="151"/>
      <c r="BU1232" s="151"/>
      <c r="BV1232" s="151"/>
      <c r="BW1232" s="151"/>
      <c r="BX1232" s="151"/>
      <c r="BY1232" s="151"/>
      <c r="BZ1232" s="151"/>
      <c r="CA1232" s="151"/>
      <c r="CB1232" s="151"/>
      <c r="CC1232" s="151"/>
      <c r="CD1232" s="151"/>
      <c r="CE1232" s="151"/>
      <c r="CF1232" s="151"/>
      <c r="CG1232" s="151"/>
      <c r="CH1232" s="151"/>
      <c r="CI1232" s="151"/>
      <c r="CJ1232" s="151"/>
      <c r="CK1232" s="151"/>
      <c r="CL1232" s="151"/>
      <c r="CM1232" s="151"/>
      <c r="CN1232" s="151"/>
      <c r="CO1232" s="151"/>
      <c r="CP1232" s="151"/>
      <c r="CQ1232" s="151"/>
      <c r="CR1232" s="151"/>
      <c r="CS1232" s="151"/>
      <c r="CT1232" s="151"/>
      <c r="CU1232" s="151"/>
      <c r="CV1232" s="151"/>
      <c r="CW1232" s="151"/>
      <c r="CX1232" s="151"/>
      <c r="CY1232" s="151"/>
      <c r="CZ1232" s="151"/>
      <c r="DA1232" s="151"/>
      <c r="DB1232" s="151"/>
      <c r="DC1232" s="151"/>
      <c r="DD1232" s="151"/>
      <c r="DE1232" s="151"/>
      <c r="DF1232" s="151"/>
      <c r="DG1232" s="151"/>
      <c r="DH1232" s="151"/>
      <c r="DI1232" s="151"/>
      <c r="DJ1232" s="151"/>
      <c r="DK1232" s="151"/>
      <c r="DL1232" s="151"/>
      <c r="DM1232" s="151"/>
      <c r="DN1232" s="151"/>
      <c r="DO1232" s="151"/>
      <c r="DP1232" s="151"/>
      <c r="DQ1232" s="151"/>
      <c r="DR1232" s="151"/>
      <c r="DS1232" s="151"/>
      <c r="DT1232" s="151"/>
      <c r="DU1232" s="151"/>
      <c r="DV1232" s="151"/>
      <c r="DW1232" s="151"/>
      <c r="DX1232" s="151"/>
      <c r="DY1232" s="151"/>
      <c r="DZ1232" s="151"/>
      <c r="EA1232" s="151"/>
      <c r="EB1232" s="151"/>
      <c r="EC1232" s="151"/>
      <c r="ED1232" s="151"/>
      <c r="EE1232" s="151"/>
      <c r="EF1232" s="151"/>
      <c r="EG1232" s="151"/>
      <c r="EH1232" s="151"/>
      <c r="EI1232" s="151"/>
      <c r="EJ1232" s="151"/>
      <c r="EK1232" s="151"/>
      <c r="EL1232" s="151"/>
      <c r="EM1232" s="151"/>
      <c r="EN1232" s="151"/>
      <c r="EO1232" s="151"/>
      <c r="EP1232" s="151"/>
      <c r="EQ1232" s="151"/>
      <c r="ER1232" s="151"/>
      <c r="ES1232" s="151"/>
      <c r="ET1232" s="151"/>
      <c r="EU1232" s="151"/>
      <c r="EV1232" s="151"/>
      <c r="EW1232" s="151"/>
      <c r="EX1232" s="151"/>
      <c r="EY1232" s="151"/>
      <c r="EZ1232" s="151"/>
      <c r="FA1232" s="151"/>
      <c r="FB1232" s="151"/>
      <c r="FC1232" s="151"/>
      <c r="FD1232" s="151"/>
      <c r="FE1232" s="151"/>
      <c r="FF1232" s="151"/>
      <c r="FG1232" s="151"/>
      <c r="FH1232" s="151"/>
      <c r="FI1232" s="151"/>
      <c r="FJ1232" s="151"/>
      <c r="FK1232" s="151"/>
      <c r="FL1232" s="151"/>
      <c r="FM1232" s="151"/>
      <c r="FN1232" s="151"/>
      <c r="FO1232" s="151"/>
      <c r="FP1232" s="151"/>
      <c r="FQ1232" s="151"/>
      <c r="FR1232" s="151"/>
      <c r="FS1232" s="151"/>
      <c r="FT1232" s="151"/>
      <c r="FU1232" s="151"/>
      <c r="FV1232" s="151"/>
      <c r="FW1232" s="151"/>
      <c r="FX1232" s="151"/>
      <c r="FY1232" s="151"/>
      <c r="FZ1232" s="151"/>
      <c r="GA1232" s="151"/>
      <c r="GB1232" s="151"/>
      <c r="GC1232" s="151"/>
      <c r="GD1232" s="151"/>
      <c r="GE1232" s="151"/>
      <c r="GF1232" s="151"/>
      <c r="GG1232" s="151"/>
      <c r="GH1232" s="151"/>
      <c r="GI1232" s="151"/>
      <c r="GJ1232" s="151"/>
      <c r="GK1232" s="151"/>
      <c r="GL1232" s="151"/>
      <c r="GM1232" s="151"/>
      <c r="GN1232" s="151"/>
      <c r="GO1232" s="151"/>
      <c r="GP1232" s="151"/>
      <c r="GQ1232" s="151"/>
      <c r="GR1232" s="151"/>
      <c r="GS1232" s="151"/>
      <c r="GT1232" s="151"/>
      <c r="GU1232" s="151"/>
      <c r="GV1232" s="151"/>
      <c r="GW1232" s="151"/>
      <c r="GX1232" s="151"/>
      <c r="GY1232" s="151"/>
      <c r="GZ1232" s="151"/>
      <c r="HA1232" s="151"/>
      <c r="HB1232" s="151"/>
      <c r="HC1232" s="151"/>
      <c r="HD1232" s="151"/>
      <c r="HE1232" s="151"/>
      <c r="HF1232" s="151"/>
      <c r="HG1232" s="151"/>
      <c r="HH1232" s="151"/>
      <c r="HI1232" s="151"/>
      <c r="HJ1232" s="151"/>
      <c r="HK1232" s="151"/>
      <c r="HL1232" s="151"/>
      <c r="HM1232" s="151"/>
      <c r="HN1232" s="151"/>
      <c r="HO1232" s="151"/>
      <c r="HP1232" s="151"/>
      <c r="HQ1232" s="151"/>
      <c r="HR1232" s="151"/>
      <c r="HS1232" s="151"/>
      <c r="HT1232" s="151"/>
      <c r="HU1232" s="151"/>
      <c r="HV1232" s="151"/>
      <c r="HW1232" s="151"/>
      <c r="HX1232" s="151"/>
      <c r="HY1232" s="151"/>
      <c r="HZ1232" s="151"/>
      <c r="IA1232" s="151"/>
      <c r="IB1232" s="151"/>
      <c r="IC1232" s="151"/>
      <c r="ID1232" s="151"/>
      <c r="IE1232" s="151"/>
      <c r="IF1232" s="151"/>
      <c r="IG1232" s="151"/>
      <c r="IH1232" s="151"/>
      <c r="II1232" s="151"/>
      <c r="IJ1232" s="151"/>
      <c r="IK1232" s="151"/>
      <c r="IL1232" s="151"/>
      <c r="IM1232" s="151"/>
      <c r="IN1232" s="151"/>
      <c r="IO1232" s="151"/>
      <c r="IP1232" s="151"/>
      <c r="IQ1232" s="151"/>
      <c r="IR1232" s="151"/>
      <c r="IS1232" s="151"/>
      <c r="IT1232" s="151"/>
      <c r="IU1232" s="151"/>
      <c r="IV1232" s="151"/>
      <c r="IW1232" s="151"/>
      <c r="IX1232" s="151"/>
      <c r="IY1232" s="151"/>
      <c r="IZ1232" s="151"/>
      <c r="JA1232" s="151"/>
      <c r="JB1232" s="151"/>
    </row>
    <row r="1233" spans="1:262" s="848" customFormat="1" ht="15.75" x14ac:dyDescent="0.25">
      <c r="A1233" s="214"/>
      <c r="B1233" s="214">
        <v>1</v>
      </c>
      <c r="C1233" s="3260" t="s">
        <v>561</v>
      </c>
      <c r="D1233" s="172"/>
      <c r="E1233" s="173"/>
      <c r="F1233" s="1847">
        <f t="shared" si="871"/>
        <v>739</v>
      </c>
      <c r="G1233" s="743">
        <f t="shared" si="871"/>
        <v>123</v>
      </c>
      <c r="H1233" s="743">
        <f t="shared" si="871"/>
        <v>64</v>
      </c>
      <c r="I1233" s="1860">
        <f t="shared" si="871"/>
        <v>52.032520325203258</v>
      </c>
      <c r="J1233" s="2490"/>
      <c r="K1233" s="2490"/>
      <c r="L1233" s="2491"/>
      <c r="M1233" s="2491"/>
      <c r="N1233" s="2491"/>
      <c r="O1233" s="2491"/>
      <c r="P1233" s="2491"/>
      <c r="Q1233" s="2491"/>
      <c r="R1233" s="2489"/>
      <c r="S1233" s="2489"/>
      <c r="T1233" s="370"/>
      <c r="U1233" s="2489"/>
      <c r="V1233" s="1068"/>
      <c r="W1233" s="2489"/>
      <c r="X1233" s="2489"/>
      <c r="Y1233" s="2633"/>
      <c r="Z1233" s="2633"/>
      <c r="AA1233" s="2489"/>
      <c r="AB1233" s="920"/>
      <c r="AC1233" s="913"/>
      <c r="AD1233" s="2222">
        <f t="shared" si="835"/>
        <v>0</v>
      </c>
      <c r="AE1233" s="2914"/>
      <c r="AF1233" s="151"/>
      <c r="AG1233" s="151"/>
      <c r="AH1233" s="151"/>
      <c r="AI1233" s="151"/>
      <c r="AJ1233" s="151"/>
      <c r="AK1233" s="151"/>
      <c r="AL1233" s="151"/>
      <c r="AM1233" s="151"/>
      <c r="AN1233" s="151"/>
      <c r="AO1233" s="151"/>
      <c r="AP1233" s="151"/>
      <c r="AQ1233" s="151"/>
      <c r="AR1233" s="151"/>
      <c r="AS1233" s="151"/>
      <c r="AT1233" s="151"/>
      <c r="AU1233" s="151"/>
      <c r="AV1233" s="151"/>
      <c r="AW1233" s="151"/>
      <c r="AX1233" s="151"/>
      <c r="AY1233" s="151"/>
      <c r="AZ1233" s="151"/>
      <c r="BA1233" s="151"/>
      <c r="BB1233" s="151"/>
      <c r="BC1233" s="151"/>
      <c r="BD1233" s="151"/>
      <c r="BE1233" s="151"/>
      <c r="BF1233" s="151"/>
      <c r="BG1233" s="151"/>
      <c r="BH1233" s="151"/>
      <c r="BI1233" s="151"/>
      <c r="BJ1233" s="151"/>
      <c r="BK1233" s="151"/>
      <c r="BL1233" s="151"/>
      <c r="BM1233" s="151"/>
      <c r="BN1233" s="151"/>
      <c r="BO1233" s="151"/>
      <c r="BP1233" s="151"/>
      <c r="BQ1233" s="151"/>
      <c r="BR1233" s="151"/>
      <c r="BS1233" s="151"/>
      <c r="BT1233" s="151"/>
      <c r="BU1233" s="151"/>
      <c r="BV1233" s="151"/>
      <c r="BW1233" s="151"/>
      <c r="BX1233" s="151"/>
      <c r="BY1233" s="151"/>
      <c r="BZ1233" s="151"/>
      <c r="CA1233" s="151"/>
      <c r="CB1233" s="151"/>
      <c r="CC1233" s="151"/>
      <c r="CD1233" s="151"/>
      <c r="CE1233" s="151"/>
      <c r="CF1233" s="151"/>
      <c r="CG1233" s="151"/>
      <c r="CH1233" s="151"/>
      <c r="CI1233" s="151"/>
      <c r="CJ1233" s="151"/>
      <c r="CK1233" s="151"/>
      <c r="CL1233" s="151"/>
      <c r="CM1233" s="151"/>
      <c r="CN1233" s="151"/>
      <c r="CO1233" s="151"/>
      <c r="CP1233" s="151"/>
      <c r="CQ1233" s="151"/>
      <c r="CR1233" s="151"/>
      <c r="CS1233" s="151"/>
      <c r="CT1233" s="151"/>
      <c r="CU1233" s="151"/>
      <c r="CV1233" s="151"/>
      <c r="CW1233" s="151"/>
      <c r="CX1233" s="151"/>
      <c r="CY1233" s="151"/>
      <c r="CZ1233" s="151"/>
      <c r="DA1233" s="151"/>
      <c r="DB1233" s="151"/>
      <c r="DC1233" s="151"/>
      <c r="DD1233" s="151"/>
      <c r="DE1233" s="151"/>
      <c r="DF1233" s="151"/>
      <c r="DG1233" s="151"/>
      <c r="DH1233" s="151"/>
      <c r="DI1233" s="151"/>
      <c r="DJ1233" s="151"/>
      <c r="DK1233" s="151"/>
      <c r="DL1233" s="151"/>
      <c r="DM1233" s="151"/>
      <c r="DN1233" s="151"/>
      <c r="DO1233" s="151"/>
      <c r="DP1233" s="151"/>
      <c r="DQ1233" s="151"/>
      <c r="DR1233" s="151"/>
      <c r="DS1233" s="151"/>
      <c r="DT1233" s="151"/>
      <c r="DU1233" s="151"/>
      <c r="DV1233" s="151"/>
      <c r="DW1233" s="151"/>
      <c r="DX1233" s="151"/>
      <c r="DY1233" s="151"/>
      <c r="DZ1233" s="151"/>
      <c r="EA1233" s="151"/>
      <c r="EB1233" s="151"/>
      <c r="EC1233" s="151"/>
      <c r="ED1233" s="151"/>
      <c r="EE1233" s="151"/>
      <c r="EF1233" s="151"/>
      <c r="EG1233" s="151"/>
      <c r="EH1233" s="151"/>
      <c r="EI1233" s="151"/>
      <c r="EJ1233" s="151"/>
      <c r="EK1233" s="151"/>
      <c r="EL1233" s="151"/>
      <c r="EM1233" s="151"/>
      <c r="EN1233" s="151"/>
      <c r="EO1233" s="151"/>
      <c r="EP1233" s="151"/>
      <c r="EQ1233" s="151"/>
      <c r="ER1233" s="151"/>
      <c r="ES1233" s="151"/>
      <c r="ET1233" s="151"/>
      <c r="EU1233" s="151"/>
      <c r="EV1233" s="151"/>
      <c r="EW1233" s="151"/>
      <c r="EX1233" s="151"/>
      <c r="EY1233" s="151"/>
      <c r="EZ1233" s="151"/>
      <c r="FA1233" s="151"/>
      <c r="FB1233" s="151"/>
      <c r="FC1233" s="151"/>
      <c r="FD1233" s="151"/>
      <c r="FE1233" s="151"/>
      <c r="FF1233" s="151"/>
      <c r="FG1233" s="151"/>
      <c r="FH1233" s="151"/>
      <c r="FI1233" s="151"/>
      <c r="FJ1233" s="151"/>
      <c r="FK1233" s="151"/>
      <c r="FL1233" s="151"/>
      <c r="FM1233" s="151"/>
      <c r="FN1233" s="151"/>
      <c r="FO1233" s="151"/>
      <c r="FP1233" s="151"/>
      <c r="FQ1233" s="151"/>
      <c r="FR1233" s="151"/>
      <c r="FS1233" s="151"/>
      <c r="FT1233" s="151"/>
      <c r="FU1233" s="151"/>
      <c r="FV1233" s="151"/>
      <c r="FW1233" s="151"/>
      <c r="FX1233" s="151"/>
      <c r="FY1233" s="151"/>
      <c r="FZ1233" s="151"/>
      <c r="GA1233" s="151"/>
      <c r="GB1233" s="151"/>
      <c r="GC1233" s="151"/>
      <c r="GD1233" s="151"/>
      <c r="GE1233" s="151"/>
      <c r="GF1233" s="151"/>
      <c r="GG1233" s="151"/>
      <c r="GH1233" s="151"/>
      <c r="GI1233" s="151"/>
      <c r="GJ1233" s="151"/>
      <c r="GK1233" s="151"/>
      <c r="GL1233" s="151"/>
      <c r="GM1233" s="151"/>
      <c r="GN1233" s="151"/>
      <c r="GO1233" s="151"/>
      <c r="GP1233" s="151"/>
      <c r="GQ1233" s="151"/>
      <c r="GR1233" s="151"/>
      <c r="GS1233" s="151"/>
      <c r="GT1233" s="151"/>
      <c r="GU1233" s="151"/>
      <c r="GV1233" s="151"/>
      <c r="GW1233" s="151"/>
      <c r="GX1233" s="151"/>
      <c r="GY1233" s="151"/>
      <c r="GZ1233" s="151"/>
      <c r="HA1233" s="151"/>
      <c r="HB1233" s="151"/>
      <c r="HC1233" s="151"/>
      <c r="HD1233" s="151"/>
      <c r="HE1233" s="151"/>
      <c r="HF1233" s="151"/>
      <c r="HG1233" s="151"/>
      <c r="HH1233" s="151"/>
      <c r="HI1233" s="151"/>
      <c r="HJ1233" s="151"/>
      <c r="HK1233" s="151"/>
      <c r="HL1233" s="151"/>
      <c r="HM1233" s="151"/>
      <c r="HN1233" s="151"/>
      <c r="HO1233" s="151"/>
      <c r="HP1233" s="151"/>
      <c r="HQ1233" s="151"/>
      <c r="HR1233" s="151"/>
      <c r="HS1233" s="151"/>
      <c r="HT1233" s="151"/>
      <c r="HU1233" s="151"/>
      <c r="HV1233" s="151"/>
      <c r="HW1233" s="151"/>
      <c r="HX1233" s="151"/>
      <c r="HY1233" s="151"/>
      <c r="HZ1233" s="151"/>
      <c r="IA1233" s="151"/>
      <c r="IB1233" s="151"/>
      <c r="IC1233" s="151"/>
      <c r="ID1233" s="151"/>
      <c r="IE1233" s="151"/>
      <c r="IF1233" s="151"/>
      <c r="IG1233" s="151"/>
      <c r="IH1233" s="151"/>
      <c r="II1233" s="151"/>
      <c r="IJ1233" s="151"/>
      <c r="IK1233" s="151"/>
      <c r="IL1233" s="151"/>
      <c r="IM1233" s="151"/>
      <c r="IN1233" s="151"/>
      <c r="IO1233" s="151"/>
      <c r="IP1233" s="151"/>
      <c r="IQ1233" s="151"/>
      <c r="IR1233" s="151"/>
      <c r="IS1233" s="151"/>
      <c r="IT1233" s="151"/>
      <c r="IU1233" s="151"/>
      <c r="IV1233" s="151"/>
      <c r="IW1233" s="151"/>
      <c r="IX1233" s="151"/>
      <c r="IY1233" s="151"/>
      <c r="IZ1233" s="151"/>
      <c r="JA1233" s="151"/>
      <c r="JB1233" s="151"/>
    </row>
    <row r="1234" spans="1:262" s="848" customFormat="1" ht="15.75" x14ac:dyDescent="0.25">
      <c r="A1234" s="214"/>
      <c r="B1234" s="214">
        <v>1</v>
      </c>
      <c r="C1234" s="3260" t="s">
        <v>562</v>
      </c>
      <c r="D1234" s="172"/>
      <c r="E1234" s="173"/>
      <c r="F1234" s="1847">
        <f t="shared" si="871"/>
        <v>996</v>
      </c>
      <c r="G1234" s="743">
        <f t="shared" si="871"/>
        <v>166</v>
      </c>
      <c r="H1234" s="743">
        <f t="shared" si="871"/>
        <v>137</v>
      </c>
      <c r="I1234" s="1860">
        <f t="shared" si="871"/>
        <v>82.53012048192771</v>
      </c>
      <c r="J1234" s="2490"/>
      <c r="K1234" s="2490"/>
      <c r="L1234" s="2491"/>
      <c r="M1234" s="2491"/>
      <c r="N1234" s="2491"/>
      <c r="O1234" s="2491"/>
      <c r="P1234" s="2491"/>
      <c r="Q1234" s="2491"/>
      <c r="R1234" s="2489"/>
      <c r="S1234" s="2489"/>
      <c r="T1234" s="370"/>
      <c r="U1234" s="2489"/>
      <c r="V1234" s="1068"/>
      <c r="W1234" s="2489"/>
      <c r="X1234" s="2489"/>
      <c r="Y1234" s="2633"/>
      <c r="Z1234" s="2633"/>
      <c r="AA1234" s="2489"/>
      <c r="AB1234" s="920"/>
      <c r="AC1234" s="913"/>
      <c r="AD1234" s="2222">
        <f t="shared" si="835"/>
        <v>0</v>
      </c>
      <c r="AE1234" s="2914"/>
      <c r="AF1234" s="151"/>
      <c r="AG1234" s="151"/>
      <c r="AH1234" s="151"/>
      <c r="AI1234" s="151"/>
      <c r="AJ1234" s="151"/>
      <c r="AK1234" s="151"/>
      <c r="AL1234" s="151"/>
      <c r="AM1234" s="151"/>
      <c r="AN1234" s="151"/>
      <c r="AO1234" s="151"/>
      <c r="AP1234" s="151"/>
      <c r="AQ1234" s="151"/>
      <c r="AR1234" s="151"/>
      <c r="AS1234" s="151"/>
      <c r="AT1234" s="151"/>
      <c r="AU1234" s="151"/>
      <c r="AV1234" s="151"/>
      <c r="AW1234" s="151"/>
      <c r="AX1234" s="151"/>
      <c r="AY1234" s="151"/>
      <c r="AZ1234" s="151"/>
      <c r="BA1234" s="151"/>
      <c r="BB1234" s="151"/>
      <c r="BC1234" s="151"/>
      <c r="BD1234" s="151"/>
      <c r="BE1234" s="151"/>
      <c r="BF1234" s="151"/>
      <c r="BG1234" s="151"/>
      <c r="BH1234" s="151"/>
      <c r="BI1234" s="151"/>
      <c r="BJ1234" s="151"/>
      <c r="BK1234" s="151"/>
      <c r="BL1234" s="151"/>
      <c r="BM1234" s="151"/>
      <c r="BN1234" s="151"/>
      <c r="BO1234" s="151"/>
      <c r="BP1234" s="151"/>
      <c r="BQ1234" s="151"/>
      <c r="BR1234" s="151"/>
      <c r="BS1234" s="151"/>
      <c r="BT1234" s="151"/>
      <c r="BU1234" s="151"/>
      <c r="BV1234" s="151"/>
      <c r="BW1234" s="151"/>
      <c r="BX1234" s="151"/>
      <c r="BY1234" s="151"/>
      <c r="BZ1234" s="151"/>
      <c r="CA1234" s="151"/>
      <c r="CB1234" s="151"/>
      <c r="CC1234" s="151"/>
      <c r="CD1234" s="151"/>
      <c r="CE1234" s="151"/>
      <c r="CF1234" s="151"/>
      <c r="CG1234" s="151"/>
      <c r="CH1234" s="151"/>
      <c r="CI1234" s="151"/>
      <c r="CJ1234" s="151"/>
      <c r="CK1234" s="151"/>
      <c r="CL1234" s="151"/>
      <c r="CM1234" s="151"/>
      <c r="CN1234" s="151"/>
      <c r="CO1234" s="151"/>
      <c r="CP1234" s="151"/>
      <c r="CQ1234" s="151"/>
      <c r="CR1234" s="151"/>
      <c r="CS1234" s="151"/>
      <c r="CT1234" s="151"/>
      <c r="CU1234" s="151"/>
      <c r="CV1234" s="151"/>
      <c r="CW1234" s="151"/>
      <c r="CX1234" s="151"/>
      <c r="CY1234" s="151"/>
      <c r="CZ1234" s="151"/>
      <c r="DA1234" s="151"/>
      <c r="DB1234" s="151"/>
      <c r="DC1234" s="151"/>
      <c r="DD1234" s="151"/>
      <c r="DE1234" s="151"/>
      <c r="DF1234" s="151"/>
      <c r="DG1234" s="151"/>
      <c r="DH1234" s="151"/>
      <c r="DI1234" s="151"/>
      <c r="DJ1234" s="151"/>
      <c r="DK1234" s="151"/>
      <c r="DL1234" s="151"/>
      <c r="DM1234" s="151"/>
      <c r="DN1234" s="151"/>
      <c r="DO1234" s="151"/>
      <c r="DP1234" s="151"/>
      <c r="DQ1234" s="151"/>
      <c r="DR1234" s="151"/>
      <c r="DS1234" s="151"/>
      <c r="DT1234" s="151"/>
      <c r="DU1234" s="151"/>
      <c r="DV1234" s="151"/>
      <c r="DW1234" s="151"/>
      <c r="DX1234" s="151"/>
      <c r="DY1234" s="151"/>
      <c r="DZ1234" s="151"/>
      <c r="EA1234" s="151"/>
      <c r="EB1234" s="151"/>
      <c r="EC1234" s="151"/>
      <c r="ED1234" s="151"/>
      <c r="EE1234" s="151"/>
      <c r="EF1234" s="151"/>
      <c r="EG1234" s="151"/>
      <c r="EH1234" s="151"/>
      <c r="EI1234" s="151"/>
      <c r="EJ1234" s="151"/>
      <c r="EK1234" s="151"/>
      <c r="EL1234" s="151"/>
      <c r="EM1234" s="151"/>
      <c r="EN1234" s="151"/>
      <c r="EO1234" s="151"/>
      <c r="EP1234" s="151"/>
      <c r="EQ1234" s="151"/>
      <c r="ER1234" s="151"/>
      <c r="ES1234" s="151"/>
      <c r="ET1234" s="151"/>
      <c r="EU1234" s="151"/>
      <c r="EV1234" s="151"/>
      <c r="EW1234" s="151"/>
      <c r="EX1234" s="151"/>
      <c r="EY1234" s="151"/>
      <c r="EZ1234" s="151"/>
      <c r="FA1234" s="151"/>
      <c r="FB1234" s="151"/>
      <c r="FC1234" s="151"/>
      <c r="FD1234" s="151"/>
      <c r="FE1234" s="151"/>
      <c r="FF1234" s="151"/>
      <c r="FG1234" s="151"/>
      <c r="FH1234" s="151"/>
      <c r="FI1234" s="151"/>
      <c r="FJ1234" s="151"/>
      <c r="FK1234" s="151"/>
      <c r="FL1234" s="151"/>
      <c r="FM1234" s="151"/>
      <c r="FN1234" s="151"/>
      <c r="FO1234" s="151"/>
      <c r="FP1234" s="151"/>
      <c r="FQ1234" s="151"/>
      <c r="FR1234" s="151"/>
      <c r="FS1234" s="151"/>
      <c r="FT1234" s="151"/>
      <c r="FU1234" s="151"/>
      <c r="FV1234" s="151"/>
      <c r="FW1234" s="151"/>
      <c r="FX1234" s="151"/>
      <c r="FY1234" s="151"/>
      <c r="FZ1234" s="151"/>
      <c r="GA1234" s="151"/>
      <c r="GB1234" s="151"/>
      <c r="GC1234" s="151"/>
      <c r="GD1234" s="151"/>
      <c r="GE1234" s="151"/>
      <c r="GF1234" s="151"/>
      <c r="GG1234" s="151"/>
      <c r="GH1234" s="151"/>
      <c r="GI1234" s="151"/>
      <c r="GJ1234" s="151"/>
      <c r="GK1234" s="151"/>
      <c r="GL1234" s="151"/>
      <c r="GM1234" s="151"/>
      <c r="GN1234" s="151"/>
      <c r="GO1234" s="151"/>
      <c r="GP1234" s="151"/>
      <c r="GQ1234" s="151"/>
      <c r="GR1234" s="151"/>
      <c r="GS1234" s="151"/>
      <c r="GT1234" s="151"/>
      <c r="GU1234" s="151"/>
      <c r="GV1234" s="151"/>
      <c r="GW1234" s="151"/>
      <c r="GX1234" s="151"/>
      <c r="GY1234" s="151"/>
      <c r="GZ1234" s="151"/>
      <c r="HA1234" s="151"/>
      <c r="HB1234" s="151"/>
      <c r="HC1234" s="151"/>
      <c r="HD1234" s="151"/>
      <c r="HE1234" s="151"/>
      <c r="HF1234" s="151"/>
      <c r="HG1234" s="151"/>
      <c r="HH1234" s="151"/>
      <c r="HI1234" s="151"/>
      <c r="HJ1234" s="151"/>
      <c r="HK1234" s="151"/>
      <c r="HL1234" s="151"/>
      <c r="HM1234" s="151"/>
      <c r="HN1234" s="151"/>
      <c r="HO1234" s="151"/>
      <c r="HP1234" s="151"/>
      <c r="HQ1234" s="151"/>
      <c r="HR1234" s="151"/>
      <c r="HS1234" s="151"/>
      <c r="HT1234" s="151"/>
      <c r="HU1234" s="151"/>
      <c r="HV1234" s="151"/>
      <c r="HW1234" s="151"/>
      <c r="HX1234" s="151"/>
      <c r="HY1234" s="151"/>
      <c r="HZ1234" s="151"/>
      <c r="IA1234" s="151"/>
      <c r="IB1234" s="151"/>
      <c r="IC1234" s="151"/>
      <c r="ID1234" s="151"/>
      <c r="IE1234" s="151"/>
      <c r="IF1234" s="151"/>
      <c r="IG1234" s="151"/>
      <c r="IH1234" s="151"/>
      <c r="II1234" s="151"/>
      <c r="IJ1234" s="151"/>
      <c r="IK1234" s="151"/>
      <c r="IL1234" s="151"/>
      <c r="IM1234" s="151"/>
      <c r="IN1234" s="151"/>
      <c r="IO1234" s="151"/>
      <c r="IP1234" s="151"/>
      <c r="IQ1234" s="151"/>
      <c r="IR1234" s="151"/>
      <c r="IS1234" s="151"/>
      <c r="IT1234" s="151"/>
      <c r="IU1234" s="151"/>
      <c r="IV1234" s="151"/>
      <c r="IW1234" s="151"/>
      <c r="IX1234" s="151"/>
      <c r="IY1234" s="151"/>
      <c r="IZ1234" s="151"/>
      <c r="JA1234" s="151"/>
      <c r="JB1234" s="151"/>
    </row>
    <row r="1235" spans="1:262" s="848" customFormat="1" ht="31.5" x14ac:dyDescent="0.25">
      <c r="A1235" s="214"/>
      <c r="B1235" s="214">
        <v>1</v>
      </c>
      <c r="C1235" s="3260" t="s">
        <v>563</v>
      </c>
      <c r="D1235" s="172"/>
      <c r="E1235" s="173"/>
      <c r="F1235" s="1847">
        <f t="shared" si="871"/>
        <v>2086</v>
      </c>
      <c r="G1235" s="743">
        <f t="shared" si="871"/>
        <v>348</v>
      </c>
      <c r="H1235" s="743">
        <f t="shared" si="871"/>
        <v>333</v>
      </c>
      <c r="I1235" s="1860">
        <f t="shared" si="871"/>
        <v>95.689655172413794</v>
      </c>
      <c r="J1235" s="2490"/>
      <c r="K1235" s="2490"/>
      <c r="L1235" s="2491"/>
      <c r="M1235" s="2491"/>
      <c r="N1235" s="2491"/>
      <c r="O1235" s="2491"/>
      <c r="P1235" s="2491"/>
      <c r="Q1235" s="2491"/>
      <c r="R1235" s="2489"/>
      <c r="S1235" s="2489"/>
      <c r="T1235" s="370"/>
      <c r="U1235" s="2489"/>
      <c r="V1235" s="1068"/>
      <c r="W1235" s="2489"/>
      <c r="X1235" s="2489"/>
      <c r="Y1235" s="2633"/>
      <c r="Z1235" s="2633"/>
      <c r="AA1235" s="2489"/>
      <c r="AB1235" s="920"/>
      <c r="AC1235" s="913"/>
      <c r="AD1235" s="2222">
        <f t="shared" si="835"/>
        <v>0</v>
      </c>
      <c r="AE1235" s="2914"/>
      <c r="AF1235" s="151"/>
      <c r="AG1235" s="151"/>
      <c r="AH1235" s="151"/>
      <c r="AI1235" s="151"/>
      <c r="AJ1235" s="151"/>
      <c r="AK1235" s="151"/>
      <c r="AL1235" s="151"/>
      <c r="AM1235" s="151"/>
      <c r="AN1235" s="151"/>
      <c r="AO1235" s="151"/>
      <c r="AP1235" s="151"/>
      <c r="AQ1235" s="151"/>
      <c r="AR1235" s="151"/>
      <c r="AS1235" s="151"/>
      <c r="AT1235" s="151"/>
      <c r="AU1235" s="151"/>
      <c r="AV1235" s="151"/>
      <c r="AW1235" s="151"/>
      <c r="AX1235" s="151"/>
      <c r="AY1235" s="151"/>
      <c r="AZ1235" s="151"/>
      <c r="BA1235" s="151"/>
      <c r="BB1235" s="151"/>
      <c r="BC1235" s="151"/>
      <c r="BD1235" s="151"/>
      <c r="BE1235" s="151"/>
      <c r="BF1235" s="151"/>
      <c r="BG1235" s="151"/>
      <c r="BH1235" s="151"/>
      <c r="BI1235" s="151"/>
      <c r="BJ1235" s="151"/>
      <c r="BK1235" s="151"/>
      <c r="BL1235" s="151"/>
      <c r="BM1235" s="151"/>
      <c r="BN1235" s="151"/>
      <c r="BO1235" s="151"/>
      <c r="BP1235" s="151"/>
      <c r="BQ1235" s="151"/>
      <c r="BR1235" s="151"/>
      <c r="BS1235" s="151"/>
      <c r="BT1235" s="151"/>
      <c r="BU1235" s="151"/>
      <c r="BV1235" s="151"/>
      <c r="BW1235" s="151"/>
      <c r="BX1235" s="151"/>
      <c r="BY1235" s="151"/>
      <c r="BZ1235" s="151"/>
      <c r="CA1235" s="151"/>
      <c r="CB1235" s="151"/>
      <c r="CC1235" s="151"/>
      <c r="CD1235" s="151"/>
      <c r="CE1235" s="151"/>
      <c r="CF1235" s="151"/>
      <c r="CG1235" s="151"/>
      <c r="CH1235" s="151"/>
      <c r="CI1235" s="151"/>
      <c r="CJ1235" s="151"/>
      <c r="CK1235" s="151"/>
      <c r="CL1235" s="151"/>
      <c r="CM1235" s="151"/>
      <c r="CN1235" s="151"/>
      <c r="CO1235" s="151"/>
      <c r="CP1235" s="151"/>
      <c r="CQ1235" s="151"/>
      <c r="CR1235" s="151"/>
      <c r="CS1235" s="151"/>
      <c r="CT1235" s="151"/>
      <c r="CU1235" s="151"/>
      <c r="CV1235" s="151"/>
      <c r="CW1235" s="151"/>
      <c r="CX1235" s="151"/>
      <c r="CY1235" s="151"/>
      <c r="CZ1235" s="151"/>
      <c r="DA1235" s="151"/>
      <c r="DB1235" s="151"/>
      <c r="DC1235" s="151"/>
      <c r="DD1235" s="151"/>
      <c r="DE1235" s="151"/>
      <c r="DF1235" s="151"/>
      <c r="DG1235" s="151"/>
      <c r="DH1235" s="151"/>
      <c r="DI1235" s="151"/>
      <c r="DJ1235" s="151"/>
      <c r="DK1235" s="151"/>
      <c r="DL1235" s="151"/>
      <c r="DM1235" s="151"/>
      <c r="DN1235" s="151"/>
      <c r="DO1235" s="151"/>
      <c r="DP1235" s="151"/>
      <c r="DQ1235" s="151"/>
      <c r="DR1235" s="151"/>
      <c r="DS1235" s="151"/>
      <c r="DT1235" s="151"/>
      <c r="DU1235" s="151"/>
      <c r="DV1235" s="151"/>
      <c r="DW1235" s="151"/>
      <c r="DX1235" s="151"/>
      <c r="DY1235" s="151"/>
      <c r="DZ1235" s="151"/>
      <c r="EA1235" s="151"/>
      <c r="EB1235" s="151"/>
      <c r="EC1235" s="151"/>
      <c r="ED1235" s="151"/>
      <c r="EE1235" s="151"/>
      <c r="EF1235" s="151"/>
      <c r="EG1235" s="151"/>
      <c r="EH1235" s="151"/>
      <c r="EI1235" s="151"/>
      <c r="EJ1235" s="151"/>
      <c r="EK1235" s="151"/>
      <c r="EL1235" s="151"/>
      <c r="EM1235" s="151"/>
      <c r="EN1235" s="151"/>
      <c r="EO1235" s="151"/>
      <c r="EP1235" s="151"/>
      <c r="EQ1235" s="151"/>
      <c r="ER1235" s="151"/>
      <c r="ES1235" s="151"/>
      <c r="ET1235" s="151"/>
      <c r="EU1235" s="151"/>
      <c r="EV1235" s="151"/>
      <c r="EW1235" s="151"/>
      <c r="EX1235" s="151"/>
      <c r="EY1235" s="151"/>
      <c r="EZ1235" s="151"/>
      <c r="FA1235" s="151"/>
      <c r="FB1235" s="151"/>
      <c r="FC1235" s="151"/>
      <c r="FD1235" s="151"/>
      <c r="FE1235" s="151"/>
      <c r="FF1235" s="151"/>
      <c r="FG1235" s="151"/>
      <c r="FH1235" s="151"/>
      <c r="FI1235" s="151"/>
      <c r="FJ1235" s="151"/>
      <c r="FK1235" s="151"/>
      <c r="FL1235" s="151"/>
      <c r="FM1235" s="151"/>
      <c r="FN1235" s="151"/>
      <c r="FO1235" s="151"/>
      <c r="FP1235" s="151"/>
      <c r="FQ1235" s="151"/>
      <c r="FR1235" s="151"/>
      <c r="FS1235" s="151"/>
      <c r="FT1235" s="151"/>
      <c r="FU1235" s="151"/>
      <c r="FV1235" s="151"/>
      <c r="FW1235" s="151"/>
      <c r="FX1235" s="151"/>
      <c r="FY1235" s="151"/>
      <c r="FZ1235" s="151"/>
      <c r="GA1235" s="151"/>
      <c r="GB1235" s="151"/>
      <c r="GC1235" s="151"/>
      <c r="GD1235" s="151"/>
      <c r="GE1235" s="151"/>
      <c r="GF1235" s="151"/>
      <c r="GG1235" s="151"/>
      <c r="GH1235" s="151"/>
      <c r="GI1235" s="151"/>
      <c r="GJ1235" s="151"/>
      <c r="GK1235" s="151"/>
      <c r="GL1235" s="151"/>
      <c r="GM1235" s="151"/>
      <c r="GN1235" s="151"/>
      <c r="GO1235" s="151"/>
      <c r="GP1235" s="151"/>
      <c r="GQ1235" s="151"/>
      <c r="GR1235" s="151"/>
      <c r="GS1235" s="151"/>
      <c r="GT1235" s="151"/>
      <c r="GU1235" s="151"/>
      <c r="GV1235" s="151"/>
      <c r="GW1235" s="151"/>
      <c r="GX1235" s="151"/>
      <c r="GY1235" s="151"/>
      <c r="GZ1235" s="151"/>
      <c r="HA1235" s="151"/>
      <c r="HB1235" s="151"/>
      <c r="HC1235" s="151"/>
      <c r="HD1235" s="151"/>
      <c r="HE1235" s="151"/>
      <c r="HF1235" s="151"/>
      <c r="HG1235" s="151"/>
      <c r="HH1235" s="151"/>
      <c r="HI1235" s="151"/>
      <c r="HJ1235" s="151"/>
      <c r="HK1235" s="151"/>
      <c r="HL1235" s="151"/>
      <c r="HM1235" s="151"/>
      <c r="HN1235" s="151"/>
      <c r="HO1235" s="151"/>
      <c r="HP1235" s="151"/>
      <c r="HQ1235" s="151"/>
      <c r="HR1235" s="151"/>
      <c r="HS1235" s="151"/>
      <c r="HT1235" s="151"/>
      <c r="HU1235" s="151"/>
      <c r="HV1235" s="151"/>
      <c r="HW1235" s="151"/>
      <c r="HX1235" s="151"/>
      <c r="HY1235" s="151"/>
      <c r="HZ1235" s="151"/>
      <c r="IA1235" s="151"/>
      <c r="IB1235" s="151"/>
      <c r="IC1235" s="151"/>
      <c r="ID1235" s="151"/>
      <c r="IE1235" s="151"/>
      <c r="IF1235" s="151"/>
      <c r="IG1235" s="151"/>
      <c r="IH1235" s="151"/>
      <c r="II1235" s="151"/>
      <c r="IJ1235" s="151"/>
      <c r="IK1235" s="151"/>
      <c r="IL1235" s="151"/>
      <c r="IM1235" s="151"/>
      <c r="IN1235" s="151"/>
      <c r="IO1235" s="151"/>
      <c r="IP1235" s="151"/>
      <c r="IQ1235" s="151"/>
      <c r="IR1235" s="151"/>
      <c r="IS1235" s="151"/>
      <c r="IT1235" s="151"/>
      <c r="IU1235" s="151"/>
      <c r="IV1235" s="151"/>
      <c r="IW1235" s="151"/>
      <c r="IX1235" s="151"/>
      <c r="IY1235" s="151"/>
      <c r="IZ1235" s="151"/>
      <c r="JA1235" s="151"/>
      <c r="JB1235" s="151"/>
    </row>
    <row r="1236" spans="1:262" s="848" customFormat="1" ht="15.75" x14ac:dyDescent="0.25">
      <c r="A1236" s="214"/>
      <c r="B1236" s="214"/>
      <c r="C1236" s="3260" t="s">
        <v>765</v>
      </c>
      <c r="D1236" s="172"/>
      <c r="E1236" s="173"/>
      <c r="F1236" s="1847">
        <f t="shared" si="871"/>
        <v>518</v>
      </c>
      <c r="G1236" s="743">
        <f t="shared" si="871"/>
        <v>86</v>
      </c>
      <c r="H1236" s="743">
        <f t="shared" si="871"/>
        <v>89</v>
      </c>
      <c r="I1236" s="1860">
        <f t="shared" si="871"/>
        <v>0</v>
      </c>
      <c r="J1236" s="2490"/>
      <c r="K1236" s="2490"/>
      <c r="L1236" s="2491"/>
      <c r="M1236" s="2491"/>
      <c r="N1236" s="2491"/>
      <c r="O1236" s="2491"/>
      <c r="P1236" s="2491"/>
      <c r="Q1236" s="2491"/>
      <c r="R1236" s="2489"/>
      <c r="S1236" s="2489"/>
      <c r="T1236" s="370"/>
      <c r="U1236" s="2489"/>
      <c r="V1236" s="1068"/>
      <c r="W1236" s="2489"/>
      <c r="X1236" s="2489"/>
      <c r="Y1236" s="2633"/>
      <c r="Z1236" s="2633"/>
      <c r="AA1236" s="2489"/>
      <c r="AB1236" s="920"/>
      <c r="AC1236" s="913"/>
      <c r="AD1236" s="2222">
        <f t="shared" ref="AD1236:AD1299" si="890">U1236+W1236+Z1236-AA1236</f>
        <v>0</v>
      </c>
      <c r="AE1236" s="2914"/>
      <c r="AF1236" s="151"/>
      <c r="AG1236" s="151"/>
      <c r="AH1236" s="151"/>
      <c r="AI1236" s="151"/>
      <c r="AJ1236" s="151"/>
      <c r="AK1236" s="151"/>
      <c r="AL1236" s="151"/>
      <c r="AM1236" s="151"/>
      <c r="AN1236" s="151"/>
      <c r="AO1236" s="151"/>
      <c r="AP1236" s="151"/>
      <c r="AQ1236" s="151"/>
      <c r="AR1236" s="151"/>
      <c r="AS1236" s="151"/>
      <c r="AT1236" s="151"/>
      <c r="AU1236" s="151"/>
      <c r="AV1236" s="151"/>
      <c r="AW1236" s="151"/>
      <c r="AX1236" s="151"/>
      <c r="AY1236" s="151"/>
      <c r="AZ1236" s="151"/>
      <c r="BA1236" s="151"/>
      <c r="BB1236" s="151"/>
      <c r="BC1236" s="151"/>
      <c r="BD1236" s="151"/>
      <c r="BE1236" s="151"/>
      <c r="BF1236" s="151"/>
      <c r="BG1236" s="151"/>
      <c r="BH1236" s="151"/>
      <c r="BI1236" s="151"/>
      <c r="BJ1236" s="151"/>
      <c r="BK1236" s="151"/>
      <c r="BL1236" s="151"/>
      <c r="BM1236" s="151"/>
      <c r="BN1236" s="151"/>
      <c r="BO1236" s="151"/>
      <c r="BP1236" s="151"/>
      <c r="BQ1236" s="151"/>
      <c r="BR1236" s="151"/>
      <c r="BS1236" s="151"/>
      <c r="BT1236" s="151"/>
      <c r="BU1236" s="151"/>
      <c r="BV1236" s="151"/>
      <c r="BW1236" s="151"/>
      <c r="BX1236" s="151"/>
      <c r="BY1236" s="151"/>
      <c r="BZ1236" s="151"/>
      <c r="CA1236" s="151"/>
      <c r="CB1236" s="151"/>
      <c r="CC1236" s="151"/>
      <c r="CD1236" s="151"/>
      <c r="CE1236" s="151"/>
      <c r="CF1236" s="151"/>
      <c r="CG1236" s="151"/>
      <c r="CH1236" s="151"/>
      <c r="CI1236" s="151"/>
      <c r="CJ1236" s="151"/>
      <c r="CK1236" s="151"/>
      <c r="CL1236" s="151"/>
      <c r="CM1236" s="151"/>
      <c r="CN1236" s="151"/>
      <c r="CO1236" s="151"/>
      <c r="CP1236" s="151"/>
      <c r="CQ1236" s="151"/>
      <c r="CR1236" s="151"/>
      <c r="CS1236" s="151"/>
      <c r="CT1236" s="151"/>
      <c r="CU1236" s="151"/>
      <c r="CV1236" s="151"/>
      <c r="CW1236" s="151"/>
      <c r="CX1236" s="151"/>
      <c r="CY1236" s="151"/>
      <c r="CZ1236" s="151"/>
      <c r="DA1236" s="151"/>
      <c r="DB1236" s="151"/>
      <c r="DC1236" s="151"/>
      <c r="DD1236" s="151"/>
      <c r="DE1236" s="151"/>
      <c r="DF1236" s="151"/>
      <c r="DG1236" s="151"/>
      <c r="DH1236" s="151"/>
      <c r="DI1236" s="151"/>
      <c r="DJ1236" s="151"/>
      <c r="DK1236" s="151"/>
      <c r="DL1236" s="151"/>
      <c r="DM1236" s="151"/>
      <c r="DN1236" s="151"/>
      <c r="DO1236" s="151"/>
      <c r="DP1236" s="151"/>
      <c r="DQ1236" s="151"/>
      <c r="DR1236" s="151"/>
      <c r="DS1236" s="151"/>
      <c r="DT1236" s="151"/>
      <c r="DU1236" s="151"/>
      <c r="DV1236" s="151"/>
      <c r="DW1236" s="151"/>
      <c r="DX1236" s="151"/>
      <c r="DY1236" s="151"/>
      <c r="DZ1236" s="151"/>
      <c r="EA1236" s="151"/>
      <c r="EB1236" s="151"/>
      <c r="EC1236" s="151"/>
      <c r="ED1236" s="151"/>
      <c r="EE1236" s="151"/>
      <c r="EF1236" s="151"/>
      <c r="EG1236" s="151"/>
      <c r="EH1236" s="151"/>
      <c r="EI1236" s="151"/>
      <c r="EJ1236" s="151"/>
      <c r="EK1236" s="151"/>
      <c r="EL1236" s="151"/>
      <c r="EM1236" s="151"/>
      <c r="EN1236" s="151"/>
      <c r="EO1236" s="151"/>
      <c r="EP1236" s="151"/>
      <c r="EQ1236" s="151"/>
      <c r="ER1236" s="151"/>
      <c r="ES1236" s="151"/>
      <c r="ET1236" s="151"/>
      <c r="EU1236" s="151"/>
      <c r="EV1236" s="151"/>
      <c r="EW1236" s="151"/>
      <c r="EX1236" s="151"/>
      <c r="EY1236" s="151"/>
      <c r="EZ1236" s="151"/>
      <c r="FA1236" s="151"/>
      <c r="FB1236" s="151"/>
      <c r="FC1236" s="151"/>
      <c r="FD1236" s="151"/>
      <c r="FE1236" s="151"/>
      <c r="FF1236" s="151"/>
      <c r="FG1236" s="151"/>
      <c r="FH1236" s="151"/>
      <c r="FI1236" s="151"/>
      <c r="FJ1236" s="151"/>
      <c r="FK1236" s="151"/>
      <c r="FL1236" s="151"/>
      <c r="FM1236" s="151"/>
      <c r="FN1236" s="151"/>
      <c r="FO1236" s="151"/>
      <c r="FP1236" s="151"/>
      <c r="FQ1236" s="151"/>
      <c r="FR1236" s="151"/>
      <c r="FS1236" s="151"/>
      <c r="FT1236" s="151"/>
      <c r="FU1236" s="151"/>
      <c r="FV1236" s="151"/>
      <c r="FW1236" s="151"/>
      <c r="FX1236" s="151"/>
      <c r="FY1236" s="151"/>
      <c r="FZ1236" s="151"/>
      <c r="GA1236" s="151"/>
      <c r="GB1236" s="151"/>
      <c r="GC1236" s="151"/>
      <c r="GD1236" s="151"/>
      <c r="GE1236" s="151"/>
      <c r="GF1236" s="151"/>
      <c r="GG1236" s="151"/>
      <c r="GH1236" s="151"/>
      <c r="GI1236" s="151"/>
      <c r="GJ1236" s="151"/>
      <c r="GK1236" s="151"/>
      <c r="GL1236" s="151"/>
      <c r="GM1236" s="151"/>
      <c r="GN1236" s="151"/>
      <c r="GO1236" s="151"/>
      <c r="GP1236" s="151"/>
      <c r="GQ1236" s="151"/>
      <c r="GR1236" s="151"/>
      <c r="GS1236" s="151"/>
      <c r="GT1236" s="151"/>
      <c r="GU1236" s="151"/>
      <c r="GV1236" s="151"/>
      <c r="GW1236" s="151"/>
      <c r="GX1236" s="151"/>
      <c r="GY1236" s="151"/>
      <c r="GZ1236" s="151"/>
      <c r="HA1236" s="151"/>
      <c r="HB1236" s="151"/>
      <c r="HC1236" s="151"/>
      <c r="HD1236" s="151"/>
      <c r="HE1236" s="151"/>
      <c r="HF1236" s="151"/>
      <c r="HG1236" s="151"/>
      <c r="HH1236" s="151"/>
      <c r="HI1236" s="151"/>
      <c r="HJ1236" s="151"/>
      <c r="HK1236" s="151"/>
      <c r="HL1236" s="151"/>
      <c r="HM1236" s="151"/>
      <c r="HN1236" s="151"/>
      <c r="HO1236" s="151"/>
      <c r="HP1236" s="151"/>
      <c r="HQ1236" s="151"/>
      <c r="HR1236" s="151"/>
      <c r="HS1236" s="151"/>
      <c r="HT1236" s="151"/>
      <c r="HU1236" s="151"/>
      <c r="HV1236" s="151"/>
      <c r="HW1236" s="151"/>
      <c r="HX1236" s="151"/>
      <c r="HY1236" s="151"/>
      <c r="HZ1236" s="151"/>
      <c r="IA1236" s="151"/>
      <c r="IB1236" s="151"/>
      <c r="IC1236" s="151"/>
      <c r="ID1236" s="151"/>
      <c r="IE1236" s="151"/>
      <c r="IF1236" s="151"/>
      <c r="IG1236" s="151"/>
      <c r="IH1236" s="151"/>
      <c r="II1236" s="151"/>
      <c r="IJ1236" s="151"/>
      <c r="IK1236" s="151"/>
      <c r="IL1236" s="151"/>
      <c r="IM1236" s="151"/>
      <c r="IN1236" s="151"/>
      <c r="IO1236" s="151"/>
      <c r="IP1236" s="151"/>
      <c r="IQ1236" s="151"/>
      <c r="IR1236" s="151"/>
      <c r="IS1236" s="151"/>
      <c r="IT1236" s="151"/>
      <c r="IU1236" s="151"/>
      <c r="IV1236" s="151"/>
      <c r="IW1236" s="151"/>
      <c r="IX1236" s="151"/>
      <c r="IY1236" s="151"/>
      <c r="IZ1236" s="151"/>
      <c r="JA1236" s="151"/>
      <c r="JB1236" s="151"/>
    </row>
    <row r="1237" spans="1:262" s="848" customFormat="1" ht="45" x14ac:dyDescent="0.25">
      <c r="A1237" s="214"/>
      <c r="B1237" s="214">
        <v>1</v>
      </c>
      <c r="C1237" s="601" t="s">
        <v>436</v>
      </c>
      <c r="D1237" s="172"/>
      <c r="E1237" s="173"/>
      <c r="F1237" s="1847">
        <f t="shared" si="871"/>
        <v>13941</v>
      </c>
      <c r="G1237" s="743">
        <f t="shared" si="871"/>
        <v>2324</v>
      </c>
      <c r="H1237" s="743">
        <f t="shared" si="871"/>
        <v>2646</v>
      </c>
      <c r="I1237" s="1860">
        <f t="shared" si="871"/>
        <v>113.85542168674698</v>
      </c>
      <c r="J1237" s="2490"/>
      <c r="K1237" s="2490"/>
      <c r="L1237" s="2491"/>
      <c r="M1237" s="2491"/>
      <c r="N1237" s="2491"/>
      <c r="O1237" s="2491"/>
      <c r="P1237" s="2491"/>
      <c r="Q1237" s="2491"/>
      <c r="R1237" s="2489">
        <f t="shared" ref="R1237:AA1237" si="891">R1152</f>
        <v>58078.391640000002</v>
      </c>
      <c r="S1237" s="2489">
        <f t="shared" ref="S1237" si="892">S1152</f>
        <v>58078.391640000002</v>
      </c>
      <c r="T1237" s="370">
        <f t="shared" si="891"/>
        <v>9679.7319399999997</v>
      </c>
      <c r="U1237" s="2489">
        <f t="shared" si="891"/>
        <v>9327.2585799999997</v>
      </c>
      <c r="V1237" s="1068">
        <f t="shared" si="891"/>
        <v>0</v>
      </c>
      <c r="W1237" s="2489">
        <f t="shared" si="891"/>
        <v>0</v>
      </c>
      <c r="X1237" s="2489">
        <f t="shared" si="891"/>
        <v>-352.47335999999967</v>
      </c>
      <c r="Y1237" s="2633">
        <f t="shared" si="891"/>
        <v>0</v>
      </c>
      <c r="Z1237" s="2633">
        <f t="shared" si="891"/>
        <v>-9.1500699999999995</v>
      </c>
      <c r="AA1237" s="2489">
        <f t="shared" si="891"/>
        <v>9318.10851</v>
      </c>
      <c r="AB1237" s="920"/>
      <c r="AC1237" s="913"/>
      <c r="AD1237" s="2222">
        <f t="shared" si="890"/>
        <v>0</v>
      </c>
      <c r="AE1237" s="2914"/>
      <c r="AF1237" s="151"/>
      <c r="AG1237" s="151"/>
      <c r="AH1237" s="151"/>
      <c r="AI1237" s="151"/>
      <c r="AJ1237" s="151"/>
      <c r="AK1237" s="151"/>
      <c r="AL1237" s="151"/>
      <c r="AM1237" s="151"/>
      <c r="AN1237" s="151"/>
      <c r="AO1237" s="151"/>
      <c r="AP1237" s="151"/>
      <c r="AQ1237" s="151"/>
      <c r="AR1237" s="151"/>
      <c r="AS1237" s="151"/>
      <c r="AT1237" s="151"/>
      <c r="AU1237" s="151"/>
      <c r="AV1237" s="151"/>
      <c r="AW1237" s="151"/>
      <c r="AX1237" s="151"/>
      <c r="AY1237" s="151"/>
      <c r="AZ1237" s="151"/>
      <c r="BA1237" s="151"/>
      <c r="BB1237" s="151"/>
      <c r="BC1237" s="151"/>
      <c r="BD1237" s="151"/>
      <c r="BE1237" s="151"/>
      <c r="BF1237" s="151"/>
      <c r="BG1237" s="151"/>
      <c r="BH1237" s="151"/>
      <c r="BI1237" s="151"/>
      <c r="BJ1237" s="151"/>
      <c r="BK1237" s="151"/>
      <c r="BL1237" s="151"/>
      <c r="BM1237" s="151"/>
      <c r="BN1237" s="151"/>
      <c r="BO1237" s="151"/>
      <c r="BP1237" s="151"/>
      <c r="BQ1237" s="151"/>
      <c r="BR1237" s="151"/>
      <c r="BS1237" s="151"/>
      <c r="BT1237" s="151"/>
      <c r="BU1237" s="151"/>
      <c r="BV1237" s="151"/>
      <c r="BW1237" s="151"/>
      <c r="BX1237" s="151"/>
      <c r="BY1237" s="151"/>
      <c r="BZ1237" s="151"/>
      <c r="CA1237" s="151"/>
      <c r="CB1237" s="151"/>
      <c r="CC1237" s="151"/>
      <c r="CD1237" s="151"/>
      <c r="CE1237" s="151"/>
      <c r="CF1237" s="151"/>
      <c r="CG1237" s="151"/>
      <c r="CH1237" s="151"/>
      <c r="CI1237" s="151"/>
      <c r="CJ1237" s="151"/>
      <c r="CK1237" s="151"/>
      <c r="CL1237" s="151"/>
      <c r="CM1237" s="151"/>
      <c r="CN1237" s="151"/>
      <c r="CO1237" s="151"/>
      <c r="CP1237" s="151"/>
      <c r="CQ1237" s="151"/>
      <c r="CR1237" s="151"/>
      <c r="CS1237" s="151"/>
      <c r="CT1237" s="151"/>
      <c r="CU1237" s="151"/>
      <c r="CV1237" s="151"/>
      <c r="CW1237" s="151"/>
      <c r="CX1237" s="151"/>
      <c r="CY1237" s="151"/>
      <c r="CZ1237" s="151"/>
      <c r="DA1237" s="151"/>
      <c r="DB1237" s="151"/>
      <c r="DC1237" s="151"/>
      <c r="DD1237" s="151"/>
      <c r="DE1237" s="151"/>
      <c r="DF1237" s="151"/>
      <c r="DG1237" s="151"/>
      <c r="DH1237" s="151"/>
      <c r="DI1237" s="151"/>
      <c r="DJ1237" s="151"/>
      <c r="DK1237" s="151"/>
      <c r="DL1237" s="151"/>
      <c r="DM1237" s="151"/>
      <c r="DN1237" s="151"/>
      <c r="DO1237" s="151"/>
      <c r="DP1237" s="151"/>
      <c r="DQ1237" s="151"/>
      <c r="DR1237" s="151"/>
      <c r="DS1237" s="151"/>
      <c r="DT1237" s="151"/>
      <c r="DU1237" s="151"/>
      <c r="DV1237" s="151"/>
      <c r="DW1237" s="151"/>
      <c r="DX1237" s="151"/>
      <c r="DY1237" s="151"/>
      <c r="DZ1237" s="151"/>
      <c r="EA1237" s="151"/>
      <c r="EB1237" s="151"/>
      <c r="EC1237" s="151"/>
      <c r="ED1237" s="151"/>
      <c r="EE1237" s="151"/>
      <c r="EF1237" s="151"/>
      <c r="EG1237" s="151"/>
      <c r="EH1237" s="151"/>
      <c r="EI1237" s="151"/>
      <c r="EJ1237" s="151"/>
      <c r="EK1237" s="151"/>
      <c r="EL1237" s="151"/>
      <c r="EM1237" s="151"/>
      <c r="EN1237" s="151"/>
      <c r="EO1237" s="151"/>
      <c r="EP1237" s="151"/>
      <c r="EQ1237" s="151"/>
      <c r="ER1237" s="151"/>
      <c r="ES1237" s="151"/>
      <c r="ET1237" s="151"/>
      <c r="EU1237" s="151"/>
      <c r="EV1237" s="151"/>
      <c r="EW1237" s="151"/>
      <c r="EX1237" s="151"/>
      <c r="EY1237" s="151"/>
      <c r="EZ1237" s="151"/>
      <c r="FA1237" s="151"/>
      <c r="FB1237" s="151"/>
      <c r="FC1237" s="151"/>
      <c r="FD1237" s="151"/>
      <c r="FE1237" s="151"/>
      <c r="FF1237" s="151"/>
      <c r="FG1237" s="151"/>
      <c r="FH1237" s="151"/>
      <c r="FI1237" s="151"/>
      <c r="FJ1237" s="151"/>
      <c r="FK1237" s="151"/>
      <c r="FL1237" s="151"/>
      <c r="FM1237" s="151"/>
      <c r="FN1237" s="151"/>
      <c r="FO1237" s="151"/>
      <c r="FP1237" s="151"/>
      <c r="FQ1237" s="151"/>
      <c r="FR1237" s="151"/>
      <c r="FS1237" s="151"/>
      <c r="FT1237" s="151"/>
      <c r="FU1237" s="151"/>
      <c r="FV1237" s="151"/>
      <c r="FW1237" s="151"/>
      <c r="FX1237" s="151"/>
      <c r="FY1237" s="151"/>
      <c r="FZ1237" s="151"/>
      <c r="GA1237" s="151"/>
      <c r="GB1237" s="151"/>
      <c r="GC1237" s="151"/>
      <c r="GD1237" s="151"/>
      <c r="GE1237" s="151"/>
      <c r="GF1237" s="151"/>
      <c r="GG1237" s="151"/>
      <c r="GH1237" s="151"/>
      <c r="GI1237" s="151"/>
      <c r="GJ1237" s="151"/>
      <c r="GK1237" s="151"/>
      <c r="GL1237" s="151"/>
      <c r="GM1237" s="151"/>
      <c r="GN1237" s="151"/>
      <c r="GO1237" s="151"/>
      <c r="GP1237" s="151"/>
      <c r="GQ1237" s="151"/>
      <c r="GR1237" s="151"/>
      <c r="GS1237" s="151"/>
      <c r="GT1237" s="151"/>
      <c r="GU1237" s="151"/>
      <c r="GV1237" s="151"/>
      <c r="GW1237" s="151"/>
      <c r="GX1237" s="151"/>
      <c r="GY1237" s="151"/>
      <c r="GZ1237" s="151"/>
      <c r="HA1237" s="151"/>
      <c r="HB1237" s="151"/>
      <c r="HC1237" s="151"/>
      <c r="HD1237" s="151"/>
      <c r="HE1237" s="151"/>
      <c r="HF1237" s="151"/>
      <c r="HG1237" s="151"/>
      <c r="HH1237" s="151"/>
      <c r="HI1237" s="151"/>
      <c r="HJ1237" s="151"/>
      <c r="HK1237" s="151"/>
      <c r="HL1237" s="151"/>
      <c r="HM1237" s="151"/>
      <c r="HN1237" s="151"/>
      <c r="HO1237" s="151"/>
      <c r="HP1237" s="151"/>
      <c r="HQ1237" s="151"/>
      <c r="HR1237" s="151"/>
      <c r="HS1237" s="151"/>
      <c r="HT1237" s="151"/>
      <c r="HU1237" s="151"/>
      <c r="HV1237" s="151"/>
      <c r="HW1237" s="151"/>
      <c r="HX1237" s="151"/>
      <c r="HY1237" s="151"/>
      <c r="HZ1237" s="151"/>
      <c r="IA1237" s="151"/>
      <c r="IB1237" s="151"/>
      <c r="IC1237" s="151"/>
      <c r="ID1237" s="151"/>
      <c r="IE1237" s="151"/>
      <c r="IF1237" s="151"/>
      <c r="IG1237" s="151"/>
      <c r="IH1237" s="151"/>
      <c r="II1237" s="151"/>
      <c r="IJ1237" s="151"/>
      <c r="IK1237" s="151"/>
      <c r="IL1237" s="151"/>
      <c r="IM1237" s="151"/>
      <c r="IN1237" s="151"/>
      <c r="IO1237" s="151"/>
      <c r="IP1237" s="151"/>
      <c r="IQ1237" s="151"/>
      <c r="IR1237" s="151"/>
      <c r="IS1237" s="151"/>
      <c r="IT1237" s="151"/>
      <c r="IU1237" s="151"/>
      <c r="IV1237" s="151"/>
      <c r="IW1237" s="151"/>
      <c r="IX1237" s="151"/>
      <c r="IY1237" s="151"/>
      <c r="IZ1237" s="151"/>
      <c r="JA1237" s="151"/>
      <c r="JB1237" s="151"/>
    </row>
    <row r="1238" spans="1:262" s="848" customFormat="1" ht="30" x14ac:dyDescent="0.25">
      <c r="A1238" s="214"/>
      <c r="B1238" s="214">
        <v>1</v>
      </c>
      <c r="C1238" s="603" t="s">
        <v>266</v>
      </c>
      <c r="D1238" s="172"/>
      <c r="E1238" s="173"/>
      <c r="F1238" s="1847">
        <f t="shared" si="871"/>
        <v>9541</v>
      </c>
      <c r="G1238" s="743">
        <f t="shared" si="871"/>
        <v>1591</v>
      </c>
      <c r="H1238" s="743">
        <f t="shared" si="871"/>
        <v>1419</v>
      </c>
      <c r="I1238" s="1860">
        <f t="shared" si="871"/>
        <v>89.189189189189193</v>
      </c>
      <c r="J1238" s="2490"/>
      <c r="K1238" s="2490"/>
      <c r="L1238" s="2491"/>
      <c r="M1238" s="2491"/>
      <c r="N1238" s="2491"/>
      <c r="O1238" s="2491"/>
      <c r="P1238" s="2491"/>
      <c r="Q1238" s="2491"/>
      <c r="R1238" s="2489">
        <f t="shared" ref="R1238:AA1238" si="893">R1153</f>
        <v>41219.371640000005</v>
      </c>
      <c r="S1238" s="2489">
        <f t="shared" ref="S1238" si="894">S1153</f>
        <v>41219.371640000005</v>
      </c>
      <c r="T1238" s="370">
        <f t="shared" si="893"/>
        <v>6869.8952733333335</v>
      </c>
      <c r="U1238" s="2489">
        <f t="shared" si="893"/>
        <v>6548.5654500000001</v>
      </c>
      <c r="V1238" s="1068">
        <f t="shared" si="893"/>
        <v>0</v>
      </c>
      <c r="W1238" s="2489">
        <f t="shared" si="893"/>
        <v>0</v>
      </c>
      <c r="X1238" s="2489">
        <f t="shared" si="893"/>
        <v>-321.32982333333302</v>
      </c>
      <c r="Y1238" s="2633">
        <f t="shared" si="893"/>
        <v>0</v>
      </c>
      <c r="Z1238" s="2633">
        <f t="shared" si="893"/>
        <v>-9.1500699999999995</v>
      </c>
      <c r="AA1238" s="2489">
        <f t="shared" si="893"/>
        <v>6539.4153800000004</v>
      </c>
      <c r="AB1238" s="920"/>
      <c r="AC1238" s="913"/>
      <c r="AD1238" s="2222">
        <f t="shared" si="890"/>
        <v>0</v>
      </c>
      <c r="AE1238" s="2914"/>
      <c r="AF1238" s="151"/>
      <c r="AG1238" s="151"/>
      <c r="AH1238" s="151"/>
      <c r="AI1238" s="151"/>
      <c r="AJ1238" s="151"/>
      <c r="AK1238" s="151"/>
      <c r="AL1238" s="151"/>
      <c r="AM1238" s="151"/>
      <c r="AN1238" s="151"/>
      <c r="AO1238" s="151"/>
      <c r="AP1238" s="151"/>
      <c r="AQ1238" s="151"/>
      <c r="AR1238" s="151"/>
      <c r="AS1238" s="151"/>
      <c r="AT1238" s="151"/>
      <c r="AU1238" s="151"/>
      <c r="AV1238" s="151"/>
      <c r="AW1238" s="151"/>
      <c r="AX1238" s="151"/>
      <c r="AY1238" s="151"/>
      <c r="AZ1238" s="151"/>
      <c r="BA1238" s="151"/>
      <c r="BB1238" s="151"/>
      <c r="BC1238" s="151"/>
      <c r="BD1238" s="151"/>
      <c r="BE1238" s="151"/>
      <c r="BF1238" s="151"/>
      <c r="BG1238" s="151"/>
      <c r="BH1238" s="151"/>
      <c r="BI1238" s="151"/>
      <c r="BJ1238" s="151"/>
      <c r="BK1238" s="151"/>
      <c r="BL1238" s="151"/>
      <c r="BM1238" s="151"/>
      <c r="BN1238" s="151"/>
      <c r="BO1238" s="151"/>
      <c r="BP1238" s="151"/>
      <c r="BQ1238" s="151"/>
      <c r="BR1238" s="151"/>
      <c r="BS1238" s="151"/>
      <c r="BT1238" s="151"/>
      <c r="BU1238" s="151"/>
      <c r="BV1238" s="151"/>
      <c r="BW1238" s="151"/>
      <c r="BX1238" s="151"/>
      <c r="BY1238" s="151"/>
      <c r="BZ1238" s="151"/>
      <c r="CA1238" s="151"/>
      <c r="CB1238" s="151"/>
      <c r="CC1238" s="151"/>
      <c r="CD1238" s="151"/>
      <c r="CE1238" s="151"/>
      <c r="CF1238" s="151"/>
      <c r="CG1238" s="151"/>
      <c r="CH1238" s="151"/>
      <c r="CI1238" s="151"/>
      <c r="CJ1238" s="151"/>
      <c r="CK1238" s="151"/>
      <c r="CL1238" s="151"/>
      <c r="CM1238" s="151"/>
      <c r="CN1238" s="151"/>
      <c r="CO1238" s="151"/>
      <c r="CP1238" s="151"/>
      <c r="CQ1238" s="151"/>
      <c r="CR1238" s="151"/>
      <c r="CS1238" s="151"/>
      <c r="CT1238" s="151"/>
      <c r="CU1238" s="151"/>
      <c r="CV1238" s="151"/>
      <c r="CW1238" s="151"/>
      <c r="CX1238" s="151"/>
      <c r="CY1238" s="151"/>
      <c r="CZ1238" s="151"/>
      <c r="DA1238" s="151"/>
      <c r="DB1238" s="151"/>
      <c r="DC1238" s="151"/>
      <c r="DD1238" s="151"/>
      <c r="DE1238" s="151"/>
      <c r="DF1238" s="151"/>
      <c r="DG1238" s="151"/>
      <c r="DH1238" s="151"/>
      <c r="DI1238" s="151"/>
      <c r="DJ1238" s="151"/>
      <c r="DK1238" s="151"/>
      <c r="DL1238" s="151"/>
      <c r="DM1238" s="151"/>
      <c r="DN1238" s="151"/>
      <c r="DO1238" s="151"/>
      <c r="DP1238" s="151"/>
      <c r="DQ1238" s="151"/>
      <c r="DR1238" s="151"/>
      <c r="DS1238" s="151"/>
      <c r="DT1238" s="151"/>
      <c r="DU1238" s="151"/>
      <c r="DV1238" s="151"/>
      <c r="DW1238" s="151"/>
      <c r="DX1238" s="151"/>
      <c r="DY1238" s="151"/>
      <c r="DZ1238" s="151"/>
      <c r="EA1238" s="151"/>
      <c r="EB1238" s="151"/>
      <c r="EC1238" s="151"/>
      <c r="ED1238" s="151"/>
      <c r="EE1238" s="151"/>
      <c r="EF1238" s="151"/>
      <c r="EG1238" s="151"/>
      <c r="EH1238" s="151"/>
      <c r="EI1238" s="151"/>
      <c r="EJ1238" s="151"/>
      <c r="EK1238" s="151"/>
      <c r="EL1238" s="151"/>
      <c r="EM1238" s="151"/>
      <c r="EN1238" s="151"/>
      <c r="EO1238" s="151"/>
      <c r="EP1238" s="151"/>
      <c r="EQ1238" s="151"/>
      <c r="ER1238" s="151"/>
      <c r="ES1238" s="151"/>
      <c r="ET1238" s="151"/>
      <c r="EU1238" s="151"/>
      <c r="EV1238" s="151"/>
      <c r="EW1238" s="151"/>
      <c r="EX1238" s="151"/>
      <c r="EY1238" s="151"/>
      <c r="EZ1238" s="151"/>
      <c r="FA1238" s="151"/>
      <c r="FB1238" s="151"/>
      <c r="FC1238" s="151"/>
      <c r="FD1238" s="151"/>
      <c r="FE1238" s="151"/>
      <c r="FF1238" s="151"/>
      <c r="FG1238" s="151"/>
      <c r="FH1238" s="151"/>
      <c r="FI1238" s="151"/>
      <c r="FJ1238" s="151"/>
      <c r="FK1238" s="151"/>
      <c r="FL1238" s="151"/>
      <c r="FM1238" s="151"/>
      <c r="FN1238" s="151"/>
      <c r="FO1238" s="151"/>
      <c r="FP1238" s="151"/>
      <c r="FQ1238" s="151"/>
      <c r="FR1238" s="151"/>
      <c r="FS1238" s="151"/>
      <c r="FT1238" s="151"/>
      <c r="FU1238" s="151"/>
      <c r="FV1238" s="151"/>
      <c r="FW1238" s="151"/>
      <c r="FX1238" s="151"/>
      <c r="FY1238" s="151"/>
      <c r="FZ1238" s="151"/>
      <c r="GA1238" s="151"/>
      <c r="GB1238" s="151"/>
      <c r="GC1238" s="151"/>
      <c r="GD1238" s="151"/>
      <c r="GE1238" s="151"/>
      <c r="GF1238" s="151"/>
      <c r="GG1238" s="151"/>
      <c r="GH1238" s="151"/>
      <c r="GI1238" s="151"/>
      <c r="GJ1238" s="151"/>
      <c r="GK1238" s="151"/>
      <c r="GL1238" s="151"/>
      <c r="GM1238" s="151"/>
      <c r="GN1238" s="151"/>
      <c r="GO1238" s="151"/>
      <c r="GP1238" s="151"/>
      <c r="GQ1238" s="151"/>
      <c r="GR1238" s="151"/>
      <c r="GS1238" s="151"/>
      <c r="GT1238" s="151"/>
      <c r="GU1238" s="151"/>
      <c r="GV1238" s="151"/>
      <c r="GW1238" s="151"/>
      <c r="GX1238" s="151"/>
      <c r="GY1238" s="151"/>
      <c r="GZ1238" s="151"/>
      <c r="HA1238" s="151"/>
      <c r="HB1238" s="151"/>
      <c r="HC1238" s="151"/>
      <c r="HD1238" s="151"/>
      <c r="HE1238" s="151"/>
      <c r="HF1238" s="151"/>
      <c r="HG1238" s="151"/>
      <c r="HH1238" s="151"/>
      <c r="HI1238" s="151"/>
      <c r="HJ1238" s="151"/>
      <c r="HK1238" s="151"/>
      <c r="HL1238" s="151"/>
      <c r="HM1238" s="151"/>
      <c r="HN1238" s="151"/>
      <c r="HO1238" s="151"/>
      <c r="HP1238" s="151"/>
      <c r="HQ1238" s="151"/>
      <c r="HR1238" s="151"/>
      <c r="HS1238" s="151"/>
      <c r="HT1238" s="151"/>
      <c r="HU1238" s="151"/>
      <c r="HV1238" s="151"/>
      <c r="HW1238" s="151"/>
      <c r="HX1238" s="151"/>
      <c r="HY1238" s="151"/>
      <c r="HZ1238" s="151"/>
      <c r="IA1238" s="151"/>
      <c r="IB1238" s="151"/>
      <c r="IC1238" s="151"/>
      <c r="ID1238" s="151"/>
      <c r="IE1238" s="151"/>
      <c r="IF1238" s="151"/>
      <c r="IG1238" s="151"/>
      <c r="IH1238" s="151"/>
      <c r="II1238" s="151"/>
      <c r="IJ1238" s="151"/>
      <c r="IK1238" s="151"/>
      <c r="IL1238" s="151"/>
      <c r="IM1238" s="151"/>
      <c r="IN1238" s="151"/>
      <c r="IO1238" s="151"/>
      <c r="IP1238" s="151"/>
      <c r="IQ1238" s="151"/>
      <c r="IR1238" s="151"/>
      <c r="IS1238" s="151"/>
      <c r="IT1238" s="151"/>
      <c r="IU1238" s="151"/>
      <c r="IV1238" s="151"/>
      <c r="IW1238" s="151"/>
      <c r="IX1238" s="151"/>
      <c r="IY1238" s="151"/>
      <c r="IZ1238" s="151"/>
      <c r="JA1238" s="151"/>
      <c r="JB1238" s="151"/>
    </row>
    <row r="1239" spans="1:262" s="848" customFormat="1" ht="30" x14ac:dyDescent="0.25">
      <c r="A1239" s="214"/>
      <c r="B1239" s="214">
        <v>1</v>
      </c>
      <c r="C1239" s="608" t="s">
        <v>437</v>
      </c>
      <c r="D1239" s="172"/>
      <c r="E1239" s="173"/>
      <c r="F1239" s="1847">
        <f t="shared" si="871"/>
        <v>6250</v>
      </c>
      <c r="G1239" s="743">
        <f t="shared" si="871"/>
        <v>1042</v>
      </c>
      <c r="H1239" s="743">
        <f t="shared" si="871"/>
        <v>1190</v>
      </c>
      <c r="I1239" s="1860">
        <f t="shared" si="871"/>
        <v>114.20345489443378</v>
      </c>
      <c r="J1239" s="2490"/>
      <c r="K1239" s="2490"/>
      <c r="L1239" s="2491"/>
      <c r="M1239" s="2491"/>
      <c r="N1239" s="2491"/>
      <c r="O1239" s="2491"/>
      <c r="P1239" s="2491"/>
      <c r="Q1239" s="2491"/>
      <c r="R1239" s="2489">
        <f t="shared" ref="R1239:AA1239" si="895">R1154</f>
        <v>33117.5</v>
      </c>
      <c r="S1239" s="2489">
        <f t="shared" ref="S1239" si="896">S1154</f>
        <v>33117.5</v>
      </c>
      <c r="T1239" s="370">
        <f t="shared" si="895"/>
        <v>5519.583333333333</v>
      </c>
      <c r="U1239" s="2489">
        <f t="shared" si="895"/>
        <v>6163.95651</v>
      </c>
      <c r="V1239" s="1068">
        <f t="shared" si="895"/>
        <v>0</v>
      </c>
      <c r="W1239" s="2489">
        <f t="shared" si="895"/>
        <v>0</v>
      </c>
      <c r="X1239" s="2489">
        <f t="shared" si="895"/>
        <v>644.37317666666695</v>
      </c>
      <c r="Y1239" s="2633">
        <f t="shared" si="895"/>
        <v>0</v>
      </c>
      <c r="Z1239" s="2633">
        <f t="shared" si="895"/>
        <v>-9.1500699999999995</v>
      </c>
      <c r="AA1239" s="2489">
        <f t="shared" si="895"/>
        <v>6154.8064400000003</v>
      </c>
      <c r="AB1239" s="920"/>
      <c r="AC1239" s="913"/>
      <c r="AD1239" s="2222">
        <f t="shared" si="890"/>
        <v>0</v>
      </c>
      <c r="AE1239" s="2914"/>
      <c r="AF1239" s="151"/>
      <c r="AG1239" s="151"/>
      <c r="AH1239" s="151"/>
      <c r="AI1239" s="151"/>
      <c r="AJ1239" s="151"/>
      <c r="AK1239" s="151"/>
      <c r="AL1239" s="151"/>
      <c r="AM1239" s="151"/>
      <c r="AN1239" s="151"/>
      <c r="AO1239" s="151"/>
      <c r="AP1239" s="151"/>
      <c r="AQ1239" s="151"/>
      <c r="AR1239" s="151"/>
      <c r="AS1239" s="151"/>
      <c r="AT1239" s="151"/>
      <c r="AU1239" s="151"/>
      <c r="AV1239" s="151"/>
      <c r="AW1239" s="151"/>
      <c r="AX1239" s="151"/>
      <c r="AY1239" s="151"/>
      <c r="AZ1239" s="151"/>
      <c r="BA1239" s="151"/>
      <c r="BB1239" s="151"/>
      <c r="BC1239" s="151"/>
      <c r="BD1239" s="151"/>
      <c r="BE1239" s="151"/>
      <c r="BF1239" s="151"/>
      <c r="BG1239" s="151"/>
      <c r="BH1239" s="151"/>
      <c r="BI1239" s="151"/>
      <c r="BJ1239" s="151"/>
      <c r="BK1239" s="151"/>
      <c r="BL1239" s="151"/>
      <c r="BM1239" s="151"/>
      <c r="BN1239" s="151"/>
      <c r="BO1239" s="151"/>
      <c r="BP1239" s="151"/>
      <c r="BQ1239" s="151"/>
      <c r="BR1239" s="151"/>
      <c r="BS1239" s="151"/>
      <c r="BT1239" s="151"/>
      <c r="BU1239" s="151"/>
      <c r="BV1239" s="151"/>
      <c r="BW1239" s="151"/>
      <c r="BX1239" s="151"/>
      <c r="BY1239" s="151"/>
      <c r="BZ1239" s="151"/>
      <c r="CA1239" s="151"/>
      <c r="CB1239" s="151"/>
      <c r="CC1239" s="151"/>
      <c r="CD1239" s="151"/>
      <c r="CE1239" s="151"/>
      <c r="CF1239" s="151"/>
      <c r="CG1239" s="151"/>
      <c r="CH1239" s="151"/>
      <c r="CI1239" s="151"/>
      <c r="CJ1239" s="151"/>
      <c r="CK1239" s="151"/>
      <c r="CL1239" s="151"/>
      <c r="CM1239" s="151"/>
      <c r="CN1239" s="151"/>
      <c r="CO1239" s="151"/>
      <c r="CP1239" s="151"/>
      <c r="CQ1239" s="151"/>
      <c r="CR1239" s="151"/>
      <c r="CS1239" s="151"/>
      <c r="CT1239" s="151"/>
      <c r="CU1239" s="151"/>
      <c r="CV1239" s="151"/>
      <c r="CW1239" s="151"/>
      <c r="CX1239" s="151"/>
      <c r="CY1239" s="151"/>
      <c r="CZ1239" s="151"/>
      <c r="DA1239" s="151"/>
      <c r="DB1239" s="151"/>
      <c r="DC1239" s="151"/>
      <c r="DD1239" s="151"/>
      <c r="DE1239" s="151"/>
      <c r="DF1239" s="151"/>
      <c r="DG1239" s="151"/>
      <c r="DH1239" s="151"/>
      <c r="DI1239" s="151"/>
      <c r="DJ1239" s="151"/>
      <c r="DK1239" s="151"/>
      <c r="DL1239" s="151"/>
      <c r="DM1239" s="151"/>
      <c r="DN1239" s="151"/>
      <c r="DO1239" s="151"/>
      <c r="DP1239" s="151"/>
      <c r="DQ1239" s="151"/>
      <c r="DR1239" s="151"/>
      <c r="DS1239" s="151"/>
      <c r="DT1239" s="151"/>
      <c r="DU1239" s="151"/>
      <c r="DV1239" s="151"/>
      <c r="DW1239" s="151"/>
      <c r="DX1239" s="151"/>
      <c r="DY1239" s="151"/>
      <c r="DZ1239" s="151"/>
      <c r="EA1239" s="151"/>
      <c r="EB1239" s="151"/>
      <c r="EC1239" s="151"/>
      <c r="ED1239" s="151"/>
      <c r="EE1239" s="151"/>
      <c r="EF1239" s="151"/>
      <c r="EG1239" s="151"/>
      <c r="EH1239" s="151"/>
      <c r="EI1239" s="151"/>
      <c r="EJ1239" s="151"/>
      <c r="EK1239" s="151"/>
      <c r="EL1239" s="151"/>
      <c r="EM1239" s="151"/>
      <c r="EN1239" s="151"/>
      <c r="EO1239" s="151"/>
      <c r="EP1239" s="151"/>
      <c r="EQ1239" s="151"/>
      <c r="ER1239" s="151"/>
      <c r="ES1239" s="151"/>
      <c r="ET1239" s="151"/>
      <c r="EU1239" s="151"/>
      <c r="EV1239" s="151"/>
      <c r="EW1239" s="151"/>
      <c r="EX1239" s="151"/>
      <c r="EY1239" s="151"/>
      <c r="EZ1239" s="151"/>
      <c r="FA1239" s="151"/>
      <c r="FB1239" s="151"/>
      <c r="FC1239" s="151"/>
      <c r="FD1239" s="151"/>
      <c r="FE1239" s="151"/>
      <c r="FF1239" s="151"/>
      <c r="FG1239" s="151"/>
      <c r="FH1239" s="151"/>
      <c r="FI1239" s="151"/>
      <c r="FJ1239" s="151"/>
      <c r="FK1239" s="151"/>
      <c r="FL1239" s="151"/>
      <c r="FM1239" s="151"/>
      <c r="FN1239" s="151"/>
      <c r="FO1239" s="151"/>
      <c r="FP1239" s="151"/>
      <c r="FQ1239" s="151"/>
      <c r="FR1239" s="151"/>
      <c r="FS1239" s="151"/>
      <c r="FT1239" s="151"/>
      <c r="FU1239" s="151"/>
      <c r="FV1239" s="151"/>
      <c r="FW1239" s="151"/>
      <c r="FX1239" s="151"/>
      <c r="FY1239" s="151"/>
      <c r="FZ1239" s="151"/>
      <c r="GA1239" s="151"/>
      <c r="GB1239" s="151"/>
      <c r="GC1239" s="151"/>
      <c r="GD1239" s="151"/>
      <c r="GE1239" s="151"/>
      <c r="GF1239" s="151"/>
      <c r="GG1239" s="151"/>
      <c r="GH1239" s="151"/>
      <c r="GI1239" s="151"/>
      <c r="GJ1239" s="151"/>
      <c r="GK1239" s="151"/>
      <c r="GL1239" s="151"/>
      <c r="GM1239" s="151"/>
      <c r="GN1239" s="151"/>
      <c r="GO1239" s="151"/>
      <c r="GP1239" s="151"/>
      <c r="GQ1239" s="151"/>
      <c r="GR1239" s="151"/>
      <c r="GS1239" s="151"/>
      <c r="GT1239" s="151"/>
      <c r="GU1239" s="151"/>
      <c r="GV1239" s="151"/>
      <c r="GW1239" s="151"/>
      <c r="GX1239" s="151"/>
      <c r="GY1239" s="151"/>
      <c r="GZ1239" s="151"/>
      <c r="HA1239" s="151"/>
      <c r="HB1239" s="151"/>
      <c r="HC1239" s="151"/>
      <c r="HD1239" s="151"/>
      <c r="HE1239" s="151"/>
      <c r="HF1239" s="151"/>
      <c r="HG1239" s="151"/>
      <c r="HH1239" s="151"/>
      <c r="HI1239" s="151"/>
      <c r="HJ1239" s="151"/>
      <c r="HK1239" s="151"/>
      <c r="HL1239" s="151"/>
      <c r="HM1239" s="151"/>
      <c r="HN1239" s="151"/>
      <c r="HO1239" s="151"/>
      <c r="HP1239" s="151"/>
      <c r="HQ1239" s="151"/>
      <c r="HR1239" s="151"/>
      <c r="HS1239" s="151"/>
      <c r="HT1239" s="151"/>
      <c r="HU1239" s="151"/>
      <c r="HV1239" s="151"/>
      <c r="HW1239" s="151"/>
      <c r="HX1239" s="151"/>
      <c r="HY1239" s="151"/>
      <c r="HZ1239" s="151"/>
      <c r="IA1239" s="151"/>
      <c r="IB1239" s="151"/>
      <c r="IC1239" s="151"/>
      <c r="ID1239" s="151"/>
      <c r="IE1239" s="151"/>
      <c r="IF1239" s="151"/>
      <c r="IG1239" s="151"/>
      <c r="IH1239" s="151"/>
      <c r="II1239" s="151"/>
      <c r="IJ1239" s="151"/>
      <c r="IK1239" s="151"/>
      <c r="IL1239" s="151"/>
      <c r="IM1239" s="151"/>
      <c r="IN1239" s="151"/>
      <c r="IO1239" s="151"/>
      <c r="IP1239" s="151"/>
      <c r="IQ1239" s="151"/>
      <c r="IR1239" s="151"/>
      <c r="IS1239" s="151"/>
      <c r="IT1239" s="151"/>
      <c r="IU1239" s="151"/>
      <c r="IV1239" s="151"/>
      <c r="IW1239" s="151"/>
      <c r="IX1239" s="151"/>
      <c r="IY1239" s="151"/>
      <c r="IZ1239" s="151"/>
      <c r="JA1239" s="151"/>
      <c r="JB1239" s="151"/>
    </row>
    <row r="1240" spans="1:262" s="848" customFormat="1" ht="60" x14ac:dyDescent="0.25">
      <c r="A1240" s="214"/>
      <c r="B1240" s="214">
        <v>1</v>
      </c>
      <c r="C1240" s="604" t="s">
        <v>450</v>
      </c>
      <c r="D1240" s="172"/>
      <c r="E1240" s="173"/>
      <c r="F1240" s="1847">
        <f t="shared" ref="F1240:I1240" si="897">F1155</f>
        <v>600</v>
      </c>
      <c r="G1240" s="743">
        <f t="shared" si="897"/>
        <v>100</v>
      </c>
      <c r="H1240" s="743">
        <f t="shared" si="897"/>
        <v>0</v>
      </c>
      <c r="I1240" s="1860">
        <f t="shared" si="897"/>
        <v>0</v>
      </c>
      <c r="J1240" s="2490"/>
      <c r="K1240" s="2490"/>
      <c r="L1240" s="2491"/>
      <c r="M1240" s="2491"/>
      <c r="N1240" s="2491"/>
      <c r="O1240" s="2491"/>
      <c r="P1240" s="2491"/>
      <c r="Q1240" s="2491"/>
      <c r="R1240" s="2489">
        <f t="shared" ref="R1240:AA1240" si="898">R1155</f>
        <v>4020</v>
      </c>
      <c r="S1240" s="2489">
        <f t="shared" ref="S1240" si="899">S1155</f>
        <v>4020</v>
      </c>
      <c r="T1240" s="370">
        <f t="shared" si="898"/>
        <v>670</v>
      </c>
      <c r="U1240" s="2489">
        <f t="shared" si="898"/>
        <v>0</v>
      </c>
      <c r="V1240" s="1068">
        <f t="shared" si="898"/>
        <v>0</v>
      </c>
      <c r="W1240" s="2489">
        <f t="shared" si="898"/>
        <v>0</v>
      </c>
      <c r="X1240" s="2489">
        <f t="shared" si="898"/>
        <v>-670</v>
      </c>
      <c r="Y1240" s="2633">
        <f t="shared" si="898"/>
        <v>0</v>
      </c>
      <c r="Z1240" s="2633">
        <f t="shared" si="898"/>
        <v>-7.6504700000000003</v>
      </c>
      <c r="AA1240" s="2489">
        <f t="shared" si="898"/>
        <v>-7.6504700000000003</v>
      </c>
      <c r="AB1240" s="920"/>
      <c r="AC1240" s="913"/>
      <c r="AD1240" s="2222">
        <f t="shared" si="890"/>
        <v>0</v>
      </c>
      <c r="AE1240" s="2914"/>
      <c r="AF1240" s="151"/>
      <c r="AG1240" s="151"/>
      <c r="AH1240" s="151"/>
      <c r="AI1240" s="151"/>
      <c r="AJ1240" s="151"/>
      <c r="AK1240" s="151"/>
      <c r="AL1240" s="151"/>
      <c r="AM1240" s="151"/>
      <c r="AN1240" s="151"/>
      <c r="AO1240" s="151"/>
      <c r="AP1240" s="151"/>
      <c r="AQ1240" s="151"/>
      <c r="AR1240" s="151"/>
      <c r="AS1240" s="151"/>
      <c r="AT1240" s="151"/>
      <c r="AU1240" s="151"/>
      <c r="AV1240" s="151"/>
      <c r="AW1240" s="151"/>
      <c r="AX1240" s="151"/>
      <c r="AY1240" s="151"/>
      <c r="AZ1240" s="151"/>
      <c r="BA1240" s="151"/>
      <c r="BB1240" s="151"/>
      <c r="BC1240" s="151"/>
      <c r="BD1240" s="151"/>
      <c r="BE1240" s="151"/>
      <c r="BF1240" s="151"/>
      <c r="BG1240" s="151"/>
      <c r="BH1240" s="151"/>
      <c r="BI1240" s="151"/>
      <c r="BJ1240" s="151"/>
      <c r="BK1240" s="151"/>
      <c r="BL1240" s="151"/>
      <c r="BM1240" s="151"/>
      <c r="BN1240" s="151"/>
      <c r="BO1240" s="151"/>
      <c r="BP1240" s="151"/>
      <c r="BQ1240" s="151"/>
      <c r="BR1240" s="151"/>
      <c r="BS1240" s="151"/>
      <c r="BT1240" s="151"/>
      <c r="BU1240" s="151"/>
      <c r="BV1240" s="151"/>
      <c r="BW1240" s="151"/>
      <c r="BX1240" s="151"/>
      <c r="BY1240" s="151"/>
      <c r="BZ1240" s="151"/>
      <c r="CA1240" s="151"/>
      <c r="CB1240" s="151"/>
      <c r="CC1240" s="151"/>
      <c r="CD1240" s="151"/>
      <c r="CE1240" s="151"/>
      <c r="CF1240" s="151"/>
      <c r="CG1240" s="151"/>
      <c r="CH1240" s="151"/>
      <c r="CI1240" s="151"/>
      <c r="CJ1240" s="151"/>
      <c r="CK1240" s="151"/>
      <c r="CL1240" s="151"/>
      <c r="CM1240" s="151"/>
      <c r="CN1240" s="151"/>
      <c r="CO1240" s="151"/>
      <c r="CP1240" s="151"/>
      <c r="CQ1240" s="151"/>
      <c r="CR1240" s="151"/>
      <c r="CS1240" s="151"/>
      <c r="CT1240" s="151"/>
      <c r="CU1240" s="151"/>
      <c r="CV1240" s="151"/>
      <c r="CW1240" s="151"/>
      <c r="CX1240" s="151"/>
      <c r="CY1240" s="151"/>
      <c r="CZ1240" s="151"/>
      <c r="DA1240" s="151"/>
      <c r="DB1240" s="151"/>
      <c r="DC1240" s="151"/>
      <c r="DD1240" s="151"/>
      <c r="DE1240" s="151"/>
      <c r="DF1240" s="151"/>
      <c r="DG1240" s="151"/>
      <c r="DH1240" s="151"/>
      <c r="DI1240" s="151"/>
      <c r="DJ1240" s="151"/>
      <c r="DK1240" s="151"/>
      <c r="DL1240" s="151"/>
      <c r="DM1240" s="151"/>
      <c r="DN1240" s="151"/>
      <c r="DO1240" s="151"/>
      <c r="DP1240" s="151"/>
      <c r="DQ1240" s="151"/>
      <c r="DR1240" s="151"/>
      <c r="DS1240" s="151"/>
      <c r="DT1240" s="151"/>
      <c r="DU1240" s="151"/>
      <c r="DV1240" s="151"/>
      <c r="DW1240" s="151"/>
      <c r="DX1240" s="151"/>
      <c r="DY1240" s="151"/>
      <c r="DZ1240" s="151"/>
      <c r="EA1240" s="151"/>
      <c r="EB1240" s="151"/>
      <c r="EC1240" s="151"/>
      <c r="ED1240" s="151"/>
      <c r="EE1240" s="151"/>
      <c r="EF1240" s="151"/>
      <c r="EG1240" s="151"/>
      <c r="EH1240" s="151"/>
      <c r="EI1240" s="151"/>
      <c r="EJ1240" s="151"/>
      <c r="EK1240" s="151"/>
      <c r="EL1240" s="151"/>
      <c r="EM1240" s="151"/>
      <c r="EN1240" s="151"/>
      <c r="EO1240" s="151"/>
      <c r="EP1240" s="151"/>
      <c r="EQ1240" s="151"/>
      <c r="ER1240" s="151"/>
      <c r="ES1240" s="151"/>
      <c r="ET1240" s="151"/>
      <c r="EU1240" s="151"/>
      <c r="EV1240" s="151"/>
      <c r="EW1240" s="151"/>
      <c r="EX1240" s="151"/>
      <c r="EY1240" s="151"/>
      <c r="EZ1240" s="151"/>
      <c r="FA1240" s="151"/>
      <c r="FB1240" s="151"/>
      <c r="FC1240" s="151"/>
      <c r="FD1240" s="151"/>
      <c r="FE1240" s="151"/>
      <c r="FF1240" s="151"/>
      <c r="FG1240" s="151"/>
      <c r="FH1240" s="151"/>
      <c r="FI1240" s="151"/>
      <c r="FJ1240" s="151"/>
      <c r="FK1240" s="151"/>
      <c r="FL1240" s="151"/>
      <c r="FM1240" s="151"/>
      <c r="FN1240" s="151"/>
      <c r="FO1240" s="151"/>
      <c r="FP1240" s="151"/>
      <c r="FQ1240" s="151"/>
      <c r="FR1240" s="151"/>
      <c r="FS1240" s="151"/>
      <c r="FT1240" s="151"/>
      <c r="FU1240" s="151"/>
      <c r="FV1240" s="151"/>
      <c r="FW1240" s="151"/>
      <c r="FX1240" s="151"/>
      <c r="FY1240" s="151"/>
      <c r="FZ1240" s="151"/>
      <c r="GA1240" s="151"/>
      <c r="GB1240" s="151"/>
      <c r="GC1240" s="151"/>
      <c r="GD1240" s="151"/>
      <c r="GE1240" s="151"/>
      <c r="GF1240" s="151"/>
      <c r="GG1240" s="151"/>
      <c r="GH1240" s="151"/>
      <c r="GI1240" s="151"/>
      <c r="GJ1240" s="151"/>
      <c r="GK1240" s="151"/>
      <c r="GL1240" s="151"/>
      <c r="GM1240" s="151"/>
      <c r="GN1240" s="151"/>
      <c r="GO1240" s="151"/>
      <c r="GP1240" s="151"/>
      <c r="GQ1240" s="151"/>
      <c r="GR1240" s="151"/>
      <c r="GS1240" s="151"/>
      <c r="GT1240" s="151"/>
      <c r="GU1240" s="151"/>
      <c r="GV1240" s="151"/>
      <c r="GW1240" s="151"/>
      <c r="GX1240" s="151"/>
      <c r="GY1240" s="151"/>
      <c r="GZ1240" s="151"/>
      <c r="HA1240" s="151"/>
      <c r="HB1240" s="151"/>
      <c r="HC1240" s="151"/>
      <c r="HD1240" s="151"/>
      <c r="HE1240" s="151"/>
      <c r="HF1240" s="151"/>
      <c r="HG1240" s="151"/>
      <c r="HH1240" s="151"/>
      <c r="HI1240" s="151"/>
      <c r="HJ1240" s="151"/>
      <c r="HK1240" s="151"/>
      <c r="HL1240" s="151"/>
      <c r="HM1240" s="151"/>
      <c r="HN1240" s="151"/>
      <c r="HO1240" s="151"/>
      <c r="HP1240" s="151"/>
      <c r="HQ1240" s="151"/>
      <c r="HR1240" s="151"/>
      <c r="HS1240" s="151"/>
      <c r="HT1240" s="151"/>
      <c r="HU1240" s="151"/>
      <c r="HV1240" s="151"/>
      <c r="HW1240" s="151"/>
      <c r="HX1240" s="151"/>
      <c r="HY1240" s="151"/>
      <c r="HZ1240" s="151"/>
      <c r="IA1240" s="151"/>
      <c r="IB1240" s="151"/>
      <c r="IC1240" s="151"/>
      <c r="ID1240" s="151"/>
      <c r="IE1240" s="151"/>
      <c r="IF1240" s="151"/>
      <c r="IG1240" s="151"/>
      <c r="IH1240" s="151"/>
      <c r="II1240" s="151"/>
      <c r="IJ1240" s="151"/>
      <c r="IK1240" s="151"/>
      <c r="IL1240" s="151"/>
      <c r="IM1240" s="151"/>
      <c r="IN1240" s="151"/>
      <c r="IO1240" s="151"/>
      <c r="IP1240" s="151"/>
      <c r="IQ1240" s="151"/>
      <c r="IR1240" s="151"/>
      <c r="IS1240" s="151"/>
      <c r="IT1240" s="151"/>
      <c r="IU1240" s="151"/>
      <c r="IV1240" s="151"/>
      <c r="IW1240" s="151"/>
      <c r="IX1240" s="151"/>
      <c r="IY1240" s="151"/>
      <c r="IZ1240" s="151"/>
      <c r="JA1240" s="151"/>
      <c r="JB1240" s="151"/>
    </row>
    <row r="1241" spans="1:262" s="848" customFormat="1" ht="30" x14ac:dyDescent="0.25">
      <c r="A1241" s="214"/>
      <c r="B1241" s="214"/>
      <c r="C1241" s="604" t="s">
        <v>766</v>
      </c>
      <c r="D1241" s="172"/>
      <c r="E1241" s="173"/>
      <c r="F1241" s="1847">
        <f t="shared" ref="F1241:I1241" si="900">F1156</f>
        <v>940</v>
      </c>
      <c r="G1241" s="743">
        <f t="shared" si="900"/>
        <v>157</v>
      </c>
      <c r="H1241" s="743">
        <f t="shared" si="900"/>
        <v>61</v>
      </c>
      <c r="I1241" s="1860">
        <f t="shared" si="900"/>
        <v>38.853503184713375</v>
      </c>
      <c r="J1241" s="2490"/>
      <c r="K1241" s="2490"/>
      <c r="L1241" s="2491"/>
      <c r="M1241" s="2491"/>
      <c r="N1241" s="2491"/>
      <c r="O1241" s="2491"/>
      <c r="P1241" s="2491"/>
      <c r="Q1241" s="2491"/>
      <c r="R1241" s="2489">
        <f t="shared" ref="R1241:AA1241" si="901">R1156</f>
        <v>2149.759</v>
      </c>
      <c r="S1241" s="2489">
        <f t="shared" ref="S1241" si="902">S1156</f>
        <v>2149.759</v>
      </c>
      <c r="T1241" s="370">
        <f t="shared" si="901"/>
        <v>358.29316666666665</v>
      </c>
      <c r="U1241" s="2489">
        <f t="shared" si="901"/>
        <v>199.70241000000001</v>
      </c>
      <c r="V1241" s="1068">
        <f t="shared" si="901"/>
        <v>0</v>
      </c>
      <c r="W1241" s="2489">
        <f t="shared" si="901"/>
        <v>0</v>
      </c>
      <c r="X1241" s="2489">
        <f t="shared" si="901"/>
        <v>-158.59075666666664</v>
      </c>
      <c r="Y1241" s="2633">
        <f t="shared" si="901"/>
        <v>0</v>
      </c>
      <c r="Z1241" s="2633">
        <f t="shared" si="901"/>
        <v>0</v>
      </c>
      <c r="AA1241" s="2489">
        <f t="shared" si="901"/>
        <v>199.70241000000001</v>
      </c>
      <c r="AB1241" s="920"/>
      <c r="AC1241" s="913"/>
      <c r="AD1241" s="2222">
        <f t="shared" si="890"/>
        <v>0</v>
      </c>
      <c r="AE1241" s="2914"/>
      <c r="AF1241" s="151"/>
      <c r="AG1241" s="151"/>
      <c r="AH1241" s="151"/>
      <c r="AI1241" s="151"/>
      <c r="AJ1241" s="151"/>
      <c r="AK1241" s="151"/>
      <c r="AL1241" s="151"/>
      <c r="AM1241" s="151"/>
      <c r="AN1241" s="151"/>
      <c r="AO1241" s="151"/>
      <c r="AP1241" s="151"/>
      <c r="AQ1241" s="151"/>
      <c r="AR1241" s="151"/>
      <c r="AS1241" s="151"/>
      <c r="AT1241" s="151"/>
      <c r="AU1241" s="151"/>
      <c r="AV1241" s="151"/>
      <c r="AW1241" s="151"/>
      <c r="AX1241" s="151"/>
      <c r="AY1241" s="151"/>
      <c r="AZ1241" s="151"/>
      <c r="BA1241" s="151"/>
      <c r="BB1241" s="151"/>
      <c r="BC1241" s="151"/>
      <c r="BD1241" s="151"/>
      <c r="BE1241" s="151"/>
      <c r="BF1241" s="151"/>
      <c r="BG1241" s="151"/>
      <c r="BH1241" s="151"/>
      <c r="BI1241" s="151"/>
      <c r="BJ1241" s="151"/>
      <c r="BK1241" s="151"/>
      <c r="BL1241" s="151"/>
      <c r="BM1241" s="151"/>
      <c r="BN1241" s="151"/>
      <c r="BO1241" s="151"/>
      <c r="BP1241" s="151"/>
      <c r="BQ1241" s="151"/>
      <c r="BR1241" s="151"/>
      <c r="BS1241" s="151"/>
      <c r="BT1241" s="151"/>
      <c r="BU1241" s="151"/>
      <c r="BV1241" s="151"/>
      <c r="BW1241" s="151"/>
      <c r="BX1241" s="151"/>
      <c r="BY1241" s="151"/>
      <c r="BZ1241" s="151"/>
      <c r="CA1241" s="151"/>
      <c r="CB1241" s="151"/>
      <c r="CC1241" s="151"/>
      <c r="CD1241" s="151"/>
      <c r="CE1241" s="151"/>
      <c r="CF1241" s="151"/>
      <c r="CG1241" s="151"/>
      <c r="CH1241" s="151"/>
      <c r="CI1241" s="151"/>
      <c r="CJ1241" s="151"/>
      <c r="CK1241" s="151"/>
      <c r="CL1241" s="151"/>
      <c r="CM1241" s="151"/>
      <c r="CN1241" s="151"/>
      <c r="CO1241" s="151"/>
      <c r="CP1241" s="151"/>
      <c r="CQ1241" s="151"/>
      <c r="CR1241" s="151"/>
      <c r="CS1241" s="151"/>
      <c r="CT1241" s="151"/>
      <c r="CU1241" s="151"/>
      <c r="CV1241" s="151"/>
      <c r="CW1241" s="151"/>
      <c r="CX1241" s="151"/>
      <c r="CY1241" s="151"/>
      <c r="CZ1241" s="151"/>
      <c r="DA1241" s="151"/>
      <c r="DB1241" s="151"/>
      <c r="DC1241" s="151"/>
      <c r="DD1241" s="151"/>
      <c r="DE1241" s="151"/>
      <c r="DF1241" s="151"/>
      <c r="DG1241" s="151"/>
      <c r="DH1241" s="151"/>
      <c r="DI1241" s="151"/>
      <c r="DJ1241" s="151"/>
      <c r="DK1241" s="151"/>
      <c r="DL1241" s="151"/>
      <c r="DM1241" s="151"/>
      <c r="DN1241" s="151"/>
      <c r="DO1241" s="151"/>
      <c r="DP1241" s="151"/>
      <c r="DQ1241" s="151"/>
      <c r="DR1241" s="151"/>
      <c r="DS1241" s="151"/>
      <c r="DT1241" s="151"/>
      <c r="DU1241" s="151"/>
      <c r="DV1241" s="151"/>
      <c r="DW1241" s="151"/>
      <c r="DX1241" s="151"/>
      <c r="DY1241" s="151"/>
      <c r="DZ1241" s="151"/>
      <c r="EA1241" s="151"/>
      <c r="EB1241" s="151"/>
      <c r="EC1241" s="151"/>
      <c r="ED1241" s="151"/>
      <c r="EE1241" s="151"/>
      <c r="EF1241" s="151"/>
      <c r="EG1241" s="151"/>
      <c r="EH1241" s="151"/>
      <c r="EI1241" s="151"/>
      <c r="EJ1241" s="151"/>
      <c r="EK1241" s="151"/>
      <c r="EL1241" s="151"/>
      <c r="EM1241" s="151"/>
      <c r="EN1241" s="151"/>
      <c r="EO1241" s="151"/>
      <c r="EP1241" s="151"/>
      <c r="EQ1241" s="151"/>
      <c r="ER1241" s="151"/>
      <c r="ES1241" s="151"/>
      <c r="ET1241" s="151"/>
      <c r="EU1241" s="151"/>
      <c r="EV1241" s="151"/>
      <c r="EW1241" s="151"/>
      <c r="EX1241" s="151"/>
      <c r="EY1241" s="151"/>
      <c r="EZ1241" s="151"/>
      <c r="FA1241" s="151"/>
      <c r="FB1241" s="151"/>
      <c r="FC1241" s="151"/>
      <c r="FD1241" s="151"/>
      <c r="FE1241" s="151"/>
      <c r="FF1241" s="151"/>
      <c r="FG1241" s="151"/>
      <c r="FH1241" s="151"/>
      <c r="FI1241" s="151"/>
      <c r="FJ1241" s="151"/>
      <c r="FK1241" s="151"/>
      <c r="FL1241" s="151"/>
      <c r="FM1241" s="151"/>
      <c r="FN1241" s="151"/>
      <c r="FO1241" s="151"/>
      <c r="FP1241" s="151"/>
      <c r="FQ1241" s="151"/>
      <c r="FR1241" s="151"/>
      <c r="FS1241" s="151"/>
      <c r="FT1241" s="151"/>
      <c r="FU1241" s="151"/>
      <c r="FV1241" s="151"/>
      <c r="FW1241" s="151"/>
      <c r="FX1241" s="151"/>
      <c r="FY1241" s="151"/>
      <c r="FZ1241" s="151"/>
      <c r="GA1241" s="151"/>
      <c r="GB1241" s="151"/>
      <c r="GC1241" s="151"/>
      <c r="GD1241" s="151"/>
      <c r="GE1241" s="151"/>
      <c r="GF1241" s="151"/>
      <c r="GG1241" s="151"/>
      <c r="GH1241" s="151"/>
      <c r="GI1241" s="151"/>
      <c r="GJ1241" s="151"/>
      <c r="GK1241" s="151"/>
      <c r="GL1241" s="151"/>
      <c r="GM1241" s="151"/>
      <c r="GN1241" s="151"/>
      <c r="GO1241" s="151"/>
      <c r="GP1241" s="151"/>
      <c r="GQ1241" s="151"/>
      <c r="GR1241" s="151"/>
      <c r="GS1241" s="151"/>
      <c r="GT1241" s="151"/>
      <c r="GU1241" s="151"/>
      <c r="GV1241" s="151"/>
      <c r="GW1241" s="151"/>
      <c r="GX1241" s="151"/>
      <c r="GY1241" s="151"/>
      <c r="GZ1241" s="151"/>
      <c r="HA1241" s="151"/>
      <c r="HB1241" s="151"/>
      <c r="HC1241" s="151"/>
      <c r="HD1241" s="151"/>
      <c r="HE1241" s="151"/>
      <c r="HF1241" s="151"/>
      <c r="HG1241" s="151"/>
      <c r="HH1241" s="151"/>
      <c r="HI1241" s="151"/>
      <c r="HJ1241" s="151"/>
      <c r="HK1241" s="151"/>
      <c r="HL1241" s="151"/>
      <c r="HM1241" s="151"/>
      <c r="HN1241" s="151"/>
      <c r="HO1241" s="151"/>
      <c r="HP1241" s="151"/>
      <c r="HQ1241" s="151"/>
      <c r="HR1241" s="151"/>
      <c r="HS1241" s="151"/>
      <c r="HT1241" s="151"/>
      <c r="HU1241" s="151"/>
      <c r="HV1241" s="151"/>
      <c r="HW1241" s="151"/>
      <c r="HX1241" s="151"/>
      <c r="HY1241" s="151"/>
      <c r="HZ1241" s="151"/>
      <c r="IA1241" s="151"/>
      <c r="IB1241" s="151"/>
      <c r="IC1241" s="151"/>
      <c r="ID1241" s="151"/>
      <c r="IE1241" s="151"/>
      <c r="IF1241" s="151"/>
      <c r="IG1241" s="151"/>
      <c r="IH1241" s="151"/>
      <c r="II1241" s="151"/>
      <c r="IJ1241" s="151"/>
      <c r="IK1241" s="151"/>
      <c r="IL1241" s="151"/>
      <c r="IM1241" s="151"/>
      <c r="IN1241" s="151"/>
      <c r="IO1241" s="151"/>
      <c r="IP1241" s="151"/>
      <c r="IQ1241" s="151"/>
      <c r="IR1241" s="151"/>
      <c r="IS1241" s="151"/>
      <c r="IT1241" s="151"/>
      <c r="IU1241" s="151"/>
      <c r="IV1241" s="151"/>
      <c r="IW1241" s="151"/>
      <c r="IX1241" s="151"/>
      <c r="IY1241" s="151"/>
      <c r="IZ1241" s="151"/>
      <c r="JA1241" s="151"/>
      <c r="JB1241" s="151"/>
    </row>
    <row r="1242" spans="1:262" s="848" customFormat="1" ht="30" x14ac:dyDescent="0.25">
      <c r="A1242" s="214"/>
      <c r="B1242" s="214"/>
      <c r="C1242" s="604" t="s">
        <v>767</v>
      </c>
      <c r="D1242" s="172"/>
      <c r="E1242" s="173"/>
      <c r="F1242" s="1847">
        <f t="shared" ref="F1242:I1242" si="903">F1157</f>
        <v>0</v>
      </c>
      <c r="G1242" s="743">
        <f t="shared" si="903"/>
        <v>0</v>
      </c>
      <c r="H1242" s="743">
        <f t="shared" si="903"/>
        <v>0</v>
      </c>
      <c r="I1242" s="1860">
        <f t="shared" si="903"/>
        <v>0</v>
      </c>
      <c r="J1242" s="2490"/>
      <c r="K1242" s="2490"/>
      <c r="L1242" s="2491"/>
      <c r="M1242" s="2491"/>
      <c r="N1242" s="2491"/>
      <c r="O1242" s="2491"/>
      <c r="P1242" s="2491"/>
      <c r="Q1242" s="2491"/>
      <c r="R1242" s="2489">
        <f t="shared" ref="R1242:AA1242" si="904">R1157</f>
        <v>0</v>
      </c>
      <c r="S1242" s="2489">
        <f t="shared" ref="S1242" si="905">S1157</f>
        <v>0</v>
      </c>
      <c r="T1242" s="370">
        <f t="shared" si="904"/>
        <v>0</v>
      </c>
      <c r="U1242" s="2489">
        <f t="shared" si="904"/>
        <v>0</v>
      </c>
      <c r="V1242" s="1068">
        <f t="shared" si="904"/>
        <v>0</v>
      </c>
      <c r="W1242" s="2489">
        <f t="shared" si="904"/>
        <v>0</v>
      </c>
      <c r="X1242" s="2489">
        <f t="shared" si="904"/>
        <v>0</v>
      </c>
      <c r="Y1242" s="2633">
        <f t="shared" si="904"/>
        <v>0</v>
      </c>
      <c r="Z1242" s="2633">
        <f t="shared" si="904"/>
        <v>0</v>
      </c>
      <c r="AA1242" s="2489">
        <f t="shared" si="904"/>
        <v>0</v>
      </c>
      <c r="AB1242" s="920"/>
      <c r="AC1242" s="913"/>
      <c r="AD1242" s="2222">
        <f t="shared" si="890"/>
        <v>0</v>
      </c>
      <c r="AE1242" s="2914"/>
      <c r="AF1242" s="151"/>
      <c r="AG1242" s="151"/>
      <c r="AH1242" s="151"/>
      <c r="AI1242" s="151"/>
      <c r="AJ1242" s="151"/>
      <c r="AK1242" s="151"/>
      <c r="AL1242" s="151"/>
      <c r="AM1242" s="151"/>
      <c r="AN1242" s="151"/>
      <c r="AO1242" s="151"/>
      <c r="AP1242" s="151"/>
      <c r="AQ1242" s="151"/>
      <c r="AR1242" s="151"/>
      <c r="AS1242" s="151"/>
      <c r="AT1242" s="151"/>
      <c r="AU1242" s="151"/>
      <c r="AV1242" s="151"/>
      <c r="AW1242" s="151"/>
      <c r="AX1242" s="151"/>
      <c r="AY1242" s="151"/>
      <c r="AZ1242" s="151"/>
      <c r="BA1242" s="151"/>
      <c r="BB1242" s="151"/>
      <c r="BC1242" s="151"/>
      <c r="BD1242" s="151"/>
      <c r="BE1242" s="151"/>
      <c r="BF1242" s="151"/>
      <c r="BG1242" s="151"/>
      <c r="BH1242" s="151"/>
      <c r="BI1242" s="151"/>
      <c r="BJ1242" s="151"/>
      <c r="BK1242" s="151"/>
      <c r="BL1242" s="151"/>
      <c r="BM1242" s="151"/>
      <c r="BN1242" s="151"/>
      <c r="BO1242" s="151"/>
      <c r="BP1242" s="151"/>
      <c r="BQ1242" s="151"/>
      <c r="BR1242" s="151"/>
      <c r="BS1242" s="151"/>
      <c r="BT1242" s="151"/>
      <c r="BU1242" s="151"/>
      <c r="BV1242" s="151"/>
      <c r="BW1242" s="151"/>
      <c r="BX1242" s="151"/>
      <c r="BY1242" s="151"/>
      <c r="BZ1242" s="151"/>
      <c r="CA1242" s="151"/>
      <c r="CB1242" s="151"/>
      <c r="CC1242" s="151"/>
      <c r="CD1242" s="151"/>
      <c r="CE1242" s="151"/>
      <c r="CF1242" s="151"/>
      <c r="CG1242" s="151"/>
      <c r="CH1242" s="151"/>
      <c r="CI1242" s="151"/>
      <c r="CJ1242" s="151"/>
      <c r="CK1242" s="151"/>
      <c r="CL1242" s="151"/>
      <c r="CM1242" s="151"/>
      <c r="CN1242" s="151"/>
      <c r="CO1242" s="151"/>
      <c r="CP1242" s="151"/>
      <c r="CQ1242" s="151"/>
      <c r="CR1242" s="151"/>
      <c r="CS1242" s="151"/>
      <c r="CT1242" s="151"/>
      <c r="CU1242" s="151"/>
      <c r="CV1242" s="151"/>
      <c r="CW1242" s="151"/>
      <c r="CX1242" s="151"/>
      <c r="CY1242" s="151"/>
      <c r="CZ1242" s="151"/>
      <c r="DA1242" s="151"/>
      <c r="DB1242" s="151"/>
      <c r="DC1242" s="151"/>
      <c r="DD1242" s="151"/>
      <c r="DE1242" s="151"/>
      <c r="DF1242" s="151"/>
      <c r="DG1242" s="151"/>
      <c r="DH1242" s="151"/>
      <c r="DI1242" s="151"/>
      <c r="DJ1242" s="151"/>
      <c r="DK1242" s="151"/>
      <c r="DL1242" s="151"/>
      <c r="DM1242" s="151"/>
      <c r="DN1242" s="151"/>
      <c r="DO1242" s="151"/>
      <c r="DP1242" s="151"/>
      <c r="DQ1242" s="151"/>
      <c r="DR1242" s="151"/>
      <c r="DS1242" s="151"/>
      <c r="DT1242" s="151"/>
      <c r="DU1242" s="151"/>
      <c r="DV1242" s="151"/>
      <c r="DW1242" s="151"/>
      <c r="DX1242" s="151"/>
      <c r="DY1242" s="151"/>
      <c r="DZ1242" s="151"/>
      <c r="EA1242" s="151"/>
      <c r="EB1242" s="151"/>
      <c r="EC1242" s="151"/>
      <c r="ED1242" s="151"/>
      <c r="EE1242" s="151"/>
      <c r="EF1242" s="151"/>
      <c r="EG1242" s="151"/>
      <c r="EH1242" s="151"/>
      <c r="EI1242" s="151"/>
      <c r="EJ1242" s="151"/>
      <c r="EK1242" s="151"/>
      <c r="EL1242" s="151"/>
      <c r="EM1242" s="151"/>
      <c r="EN1242" s="151"/>
      <c r="EO1242" s="151"/>
      <c r="EP1242" s="151"/>
      <c r="EQ1242" s="151"/>
      <c r="ER1242" s="151"/>
      <c r="ES1242" s="151"/>
      <c r="ET1242" s="151"/>
      <c r="EU1242" s="151"/>
      <c r="EV1242" s="151"/>
      <c r="EW1242" s="151"/>
      <c r="EX1242" s="151"/>
      <c r="EY1242" s="151"/>
      <c r="EZ1242" s="151"/>
      <c r="FA1242" s="151"/>
      <c r="FB1242" s="151"/>
      <c r="FC1242" s="151"/>
      <c r="FD1242" s="151"/>
      <c r="FE1242" s="151"/>
      <c r="FF1242" s="151"/>
      <c r="FG1242" s="151"/>
      <c r="FH1242" s="151"/>
      <c r="FI1242" s="151"/>
      <c r="FJ1242" s="151"/>
      <c r="FK1242" s="151"/>
      <c r="FL1242" s="151"/>
      <c r="FM1242" s="151"/>
      <c r="FN1242" s="151"/>
      <c r="FO1242" s="151"/>
      <c r="FP1242" s="151"/>
      <c r="FQ1242" s="151"/>
      <c r="FR1242" s="151"/>
      <c r="FS1242" s="151"/>
      <c r="FT1242" s="151"/>
      <c r="FU1242" s="151"/>
      <c r="FV1242" s="151"/>
      <c r="FW1242" s="151"/>
      <c r="FX1242" s="151"/>
      <c r="FY1242" s="151"/>
      <c r="FZ1242" s="151"/>
      <c r="GA1242" s="151"/>
      <c r="GB1242" s="151"/>
      <c r="GC1242" s="151"/>
      <c r="GD1242" s="151"/>
      <c r="GE1242" s="151"/>
      <c r="GF1242" s="151"/>
      <c r="GG1242" s="151"/>
      <c r="GH1242" s="151"/>
      <c r="GI1242" s="151"/>
      <c r="GJ1242" s="151"/>
      <c r="GK1242" s="151"/>
      <c r="GL1242" s="151"/>
      <c r="GM1242" s="151"/>
      <c r="GN1242" s="151"/>
      <c r="GO1242" s="151"/>
      <c r="GP1242" s="151"/>
      <c r="GQ1242" s="151"/>
      <c r="GR1242" s="151"/>
      <c r="GS1242" s="151"/>
      <c r="GT1242" s="151"/>
      <c r="GU1242" s="151"/>
      <c r="GV1242" s="151"/>
      <c r="GW1242" s="151"/>
      <c r="GX1242" s="151"/>
      <c r="GY1242" s="151"/>
      <c r="GZ1242" s="151"/>
      <c r="HA1242" s="151"/>
      <c r="HB1242" s="151"/>
      <c r="HC1242" s="151"/>
      <c r="HD1242" s="151"/>
      <c r="HE1242" s="151"/>
      <c r="HF1242" s="151"/>
      <c r="HG1242" s="151"/>
      <c r="HH1242" s="151"/>
      <c r="HI1242" s="151"/>
      <c r="HJ1242" s="151"/>
      <c r="HK1242" s="151"/>
      <c r="HL1242" s="151"/>
      <c r="HM1242" s="151"/>
      <c r="HN1242" s="151"/>
      <c r="HO1242" s="151"/>
      <c r="HP1242" s="151"/>
      <c r="HQ1242" s="151"/>
      <c r="HR1242" s="151"/>
      <c r="HS1242" s="151"/>
      <c r="HT1242" s="151"/>
      <c r="HU1242" s="151"/>
      <c r="HV1242" s="151"/>
      <c r="HW1242" s="151"/>
      <c r="HX1242" s="151"/>
      <c r="HY1242" s="151"/>
      <c r="HZ1242" s="151"/>
      <c r="IA1242" s="151"/>
      <c r="IB1242" s="151"/>
      <c r="IC1242" s="151"/>
      <c r="ID1242" s="151"/>
      <c r="IE1242" s="151"/>
      <c r="IF1242" s="151"/>
      <c r="IG1242" s="151"/>
      <c r="IH1242" s="151"/>
      <c r="II1242" s="151"/>
      <c r="IJ1242" s="151"/>
      <c r="IK1242" s="151"/>
      <c r="IL1242" s="151"/>
      <c r="IM1242" s="151"/>
      <c r="IN1242" s="151"/>
      <c r="IO1242" s="151"/>
      <c r="IP1242" s="151"/>
      <c r="IQ1242" s="151"/>
      <c r="IR1242" s="151"/>
      <c r="IS1242" s="151"/>
      <c r="IT1242" s="151"/>
      <c r="IU1242" s="151"/>
      <c r="IV1242" s="151"/>
      <c r="IW1242" s="151"/>
      <c r="IX1242" s="151"/>
      <c r="IY1242" s="151"/>
      <c r="IZ1242" s="151"/>
      <c r="JA1242" s="151"/>
      <c r="JB1242" s="151"/>
    </row>
    <row r="1243" spans="1:262" s="848" customFormat="1" ht="60" x14ac:dyDescent="0.25">
      <c r="A1243" s="214"/>
      <c r="B1243" s="214"/>
      <c r="C1243" s="604" t="s">
        <v>768</v>
      </c>
      <c r="D1243" s="172"/>
      <c r="E1243" s="173"/>
      <c r="F1243" s="1847">
        <f t="shared" ref="F1243:I1243" si="906">F1158</f>
        <v>2239</v>
      </c>
      <c r="G1243" s="743">
        <f t="shared" si="906"/>
        <v>373</v>
      </c>
      <c r="H1243" s="743">
        <f t="shared" si="906"/>
        <v>165</v>
      </c>
      <c r="I1243" s="1860">
        <f t="shared" si="906"/>
        <v>0</v>
      </c>
      <c r="J1243" s="2490"/>
      <c r="K1243" s="2490"/>
      <c r="L1243" s="2491"/>
      <c r="M1243" s="2491"/>
      <c r="N1243" s="2491"/>
      <c r="O1243" s="2491"/>
      <c r="P1243" s="2491"/>
      <c r="Q1243" s="2491"/>
      <c r="R1243" s="2489">
        <f t="shared" ref="R1243:AA1243" si="907">R1158</f>
        <v>4783.5270399999999</v>
      </c>
      <c r="S1243" s="2489">
        <f t="shared" ref="S1243" si="908">S1158</f>
        <v>4783.5270399999999</v>
      </c>
      <c r="T1243" s="370">
        <f t="shared" si="907"/>
        <v>797.25450666666666</v>
      </c>
      <c r="U1243" s="2489">
        <f t="shared" si="907"/>
        <v>153.60509999999999</v>
      </c>
      <c r="V1243" s="1068">
        <f t="shared" si="907"/>
        <v>0</v>
      </c>
      <c r="W1243" s="2489">
        <f t="shared" si="907"/>
        <v>0</v>
      </c>
      <c r="X1243" s="2489">
        <f t="shared" si="907"/>
        <v>-643.64940666666666</v>
      </c>
      <c r="Y1243" s="2633">
        <f t="shared" si="907"/>
        <v>0</v>
      </c>
      <c r="Z1243" s="2633">
        <f t="shared" si="907"/>
        <v>0</v>
      </c>
      <c r="AA1243" s="2489">
        <f t="shared" si="907"/>
        <v>153.60509999999999</v>
      </c>
      <c r="AB1243" s="920"/>
      <c r="AC1243" s="913"/>
      <c r="AD1243" s="2222">
        <f t="shared" si="890"/>
        <v>0</v>
      </c>
      <c r="AE1243" s="2914"/>
      <c r="AF1243" s="151"/>
      <c r="AG1243" s="151"/>
      <c r="AH1243" s="151"/>
      <c r="AI1243" s="151"/>
      <c r="AJ1243" s="151"/>
      <c r="AK1243" s="151"/>
      <c r="AL1243" s="151"/>
      <c r="AM1243" s="151"/>
      <c r="AN1243" s="151"/>
      <c r="AO1243" s="151"/>
      <c r="AP1243" s="151"/>
      <c r="AQ1243" s="151"/>
      <c r="AR1243" s="151"/>
      <c r="AS1243" s="151"/>
      <c r="AT1243" s="151"/>
      <c r="AU1243" s="151"/>
      <c r="AV1243" s="151"/>
      <c r="AW1243" s="151"/>
      <c r="AX1243" s="151"/>
      <c r="AY1243" s="151"/>
      <c r="AZ1243" s="151"/>
      <c r="BA1243" s="151"/>
      <c r="BB1243" s="151"/>
      <c r="BC1243" s="151"/>
      <c r="BD1243" s="151"/>
      <c r="BE1243" s="151"/>
      <c r="BF1243" s="151"/>
      <c r="BG1243" s="151"/>
      <c r="BH1243" s="151"/>
      <c r="BI1243" s="151"/>
      <c r="BJ1243" s="151"/>
      <c r="BK1243" s="151"/>
      <c r="BL1243" s="151"/>
      <c r="BM1243" s="151"/>
      <c r="BN1243" s="151"/>
      <c r="BO1243" s="151"/>
      <c r="BP1243" s="151"/>
      <c r="BQ1243" s="151"/>
      <c r="BR1243" s="151"/>
      <c r="BS1243" s="151"/>
      <c r="BT1243" s="151"/>
      <c r="BU1243" s="151"/>
      <c r="BV1243" s="151"/>
      <c r="BW1243" s="151"/>
      <c r="BX1243" s="151"/>
      <c r="BY1243" s="151"/>
      <c r="BZ1243" s="151"/>
      <c r="CA1243" s="151"/>
      <c r="CB1243" s="151"/>
      <c r="CC1243" s="151"/>
      <c r="CD1243" s="151"/>
      <c r="CE1243" s="151"/>
      <c r="CF1243" s="151"/>
      <c r="CG1243" s="151"/>
      <c r="CH1243" s="151"/>
      <c r="CI1243" s="151"/>
      <c r="CJ1243" s="151"/>
      <c r="CK1243" s="151"/>
      <c r="CL1243" s="151"/>
      <c r="CM1243" s="151"/>
      <c r="CN1243" s="151"/>
      <c r="CO1243" s="151"/>
      <c r="CP1243" s="151"/>
      <c r="CQ1243" s="151"/>
      <c r="CR1243" s="151"/>
      <c r="CS1243" s="151"/>
      <c r="CT1243" s="151"/>
      <c r="CU1243" s="151"/>
      <c r="CV1243" s="151"/>
      <c r="CW1243" s="151"/>
      <c r="CX1243" s="151"/>
      <c r="CY1243" s="151"/>
      <c r="CZ1243" s="151"/>
      <c r="DA1243" s="151"/>
      <c r="DB1243" s="151"/>
      <c r="DC1243" s="151"/>
      <c r="DD1243" s="151"/>
      <c r="DE1243" s="151"/>
      <c r="DF1243" s="151"/>
      <c r="DG1243" s="151"/>
      <c r="DH1243" s="151"/>
      <c r="DI1243" s="151"/>
      <c r="DJ1243" s="151"/>
      <c r="DK1243" s="151"/>
      <c r="DL1243" s="151"/>
      <c r="DM1243" s="151"/>
      <c r="DN1243" s="151"/>
      <c r="DO1243" s="151"/>
      <c r="DP1243" s="151"/>
      <c r="DQ1243" s="151"/>
      <c r="DR1243" s="151"/>
      <c r="DS1243" s="151"/>
      <c r="DT1243" s="151"/>
      <c r="DU1243" s="151"/>
      <c r="DV1243" s="151"/>
      <c r="DW1243" s="151"/>
      <c r="DX1243" s="151"/>
      <c r="DY1243" s="151"/>
      <c r="DZ1243" s="151"/>
      <c r="EA1243" s="151"/>
      <c r="EB1243" s="151"/>
      <c r="EC1243" s="151"/>
      <c r="ED1243" s="151"/>
      <c r="EE1243" s="151"/>
      <c r="EF1243" s="151"/>
      <c r="EG1243" s="151"/>
      <c r="EH1243" s="151"/>
      <c r="EI1243" s="151"/>
      <c r="EJ1243" s="151"/>
      <c r="EK1243" s="151"/>
      <c r="EL1243" s="151"/>
      <c r="EM1243" s="151"/>
      <c r="EN1243" s="151"/>
      <c r="EO1243" s="151"/>
      <c r="EP1243" s="151"/>
      <c r="EQ1243" s="151"/>
      <c r="ER1243" s="151"/>
      <c r="ES1243" s="151"/>
      <c r="ET1243" s="151"/>
      <c r="EU1243" s="151"/>
      <c r="EV1243" s="151"/>
      <c r="EW1243" s="151"/>
      <c r="EX1243" s="151"/>
      <c r="EY1243" s="151"/>
      <c r="EZ1243" s="151"/>
      <c r="FA1243" s="151"/>
      <c r="FB1243" s="151"/>
      <c r="FC1243" s="151"/>
      <c r="FD1243" s="151"/>
      <c r="FE1243" s="151"/>
      <c r="FF1243" s="151"/>
      <c r="FG1243" s="151"/>
      <c r="FH1243" s="151"/>
      <c r="FI1243" s="151"/>
      <c r="FJ1243" s="151"/>
      <c r="FK1243" s="151"/>
      <c r="FL1243" s="151"/>
      <c r="FM1243" s="151"/>
      <c r="FN1243" s="151"/>
      <c r="FO1243" s="151"/>
      <c r="FP1243" s="151"/>
      <c r="FQ1243" s="151"/>
      <c r="FR1243" s="151"/>
      <c r="FS1243" s="151"/>
      <c r="FT1243" s="151"/>
      <c r="FU1243" s="151"/>
      <c r="FV1243" s="151"/>
      <c r="FW1243" s="151"/>
      <c r="FX1243" s="151"/>
      <c r="FY1243" s="151"/>
      <c r="FZ1243" s="151"/>
      <c r="GA1243" s="151"/>
      <c r="GB1243" s="151"/>
      <c r="GC1243" s="151"/>
      <c r="GD1243" s="151"/>
      <c r="GE1243" s="151"/>
      <c r="GF1243" s="151"/>
      <c r="GG1243" s="151"/>
      <c r="GH1243" s="151"/>
      <c r="GI1243" s="151"/>
      <c r="GJ1243" s="151"/>
      <c r="GK1243" s="151"/>
      <c r="GL1243" s="151"/>
      <c r="GM1243" s="151"/>
      <c r="GN1243" s="151"/>
      <c r="GO1243" s="151"/>
      <c r="GP1243" s="151"/>
      <c r="GQ1243" s="151"/>
      <c r="GR1243" s="151"/>
      <c r="GS1243" s="151"/>
      <c r="GT1243" s="151"/>
      <c r="GU1243" s="151"/>
      <c r="GV1243" s="151"/>
      <c r="GW1243" s="151"/>
      <c r="GX1243" s="151"/>
      <c r="GY1243" s="151"/>
      <c r="GZ1243" s="151"/>
      <c r="HA1243" s="151"/>
      <c r="HB1243" s="151"/>
      <c r="HC1243" s="151"/>
      <c r="HD1243" s="151"/>
      <c r="HE1243" s="151"/>
      <c r="HF1243" s="151"/>
      <c r="HG1243" s="151"/>
      <c r="HH1243" s="151"/>
      <c r="HI1243" s="151"/>
      <c r="HJ1243" s="151"/>
      <c r="HK1243" s="151"/>
      <c r="HL1243" s="151"/>
      <c r="HM1243" s="151"/>
      <c r="HN1243" s="151"/>
      <c r="HO1243" s="151"/>
      <c r="HP1243" s="151"/>
      <c r="HQ1243" s="151"/>
      <c r="HR1243" s="151"/>
      <c r="HS1243" s="151"/>
      <c r="HT1243" s="151"/>
      <c r="HU1243" s="151"/>
      <c r="HV1243" s="151"/>
      <c r="HW1243" s="151"/>
      <c r="HX1243" s="151"/>
      <c r="HY1243" s="151"/>
      <c r="HZ1243" s="151"/>
      <c r="IA1243" s="151"/>
      <c r="IB1243" s="151"/>
      <c r="IC1243" s="151"/>
      <c r="ID1243" s="151"/>
      <c r="IE1243" s="151"/>
      <c r="IF1243" s="151"/>
      <c r="IG1243" s="151"/>
      <c r="IH1243" s="151"/>
      <c r="II1243" s="151"/>
      <c r="IJ1243" s="151"/>
      <c r="IK1243" s="151"/>
      <c r="IL1243" s="151"/>
      <c r="IM1243" s="151"/>
      <c r="IN1243" s="151"/>
      <c r="IO1243" s="151"/>
      <c r="IP1243" s="151"/>
      <c r="IQ1243" s="151"/>
      <c r="IR1243" s="151"/>
      <c r="IS1243" s="151"/>
      <c r="IT1243" s="151"/>
      <c r="IU1243" s="151"/>
      <c r="IV1243" s="151"/>
      <c r="IW1243" s="151"/>
      <c r="IX1243" s="151"/>
      <c r="IY1243" s="151"/>
      <c r="IZ1243" s="151"/>
      <c r="JA1243" s="151"/>
      <c r="JB1243" s="151"/>
    </row>
    <row r="1244" spans="1:262" s="848" customFormat="1" x14ac:dyDescent="0.25">
      <c r="A1244" s="214"/>
      <c r="B1244" s="214"/>
      <c r="C1244" s="604" t="s">
        <v>769</v>
      </c>
      <c r="D1244" s="172"/>
      <c r="E1244" s="173"/>
      <c r="F1244" s="1847">
        <f t="shared" ref="F1244:I1244" si="909">F1159</f>
        <v>1175</v>
      </c>
      <c r="G1244" s="743">
        <f t="shared" si="909"/>
        <v>196</v>
      </c>
      <c r="H1244" s="743">
        <f t="shared" si="909"/>
        <v>165</v>
      </c>
      <c r="I1244" s="1860">
        <f t="shared" si="909"/>
        <v>0</v>
      </c>
      <c r="J1244" s="2490"/>
      <c r="K1244" s="2490"/>
      <c r="L1244" s="2491"/>
      <c r="M1244" s="2491"/>
      <c r="N1244" s="2491"/>
      <c r="O1244" s="2491"/>
      <c r="P1244" s="2491"/>
      <c r="Q1244" s="2491"/>
      <c r="R1244" s="2489">
        <f t="shared" ref="R1244:AA1244" si="910">R1159</f>
        <v>0</v>
      </c>
      <c r="S1244" s="2489">
        <f t="shared" ref="S1244" si="911">S1159</f>
        <v>0</v>
      </c>
      <c r="T1244" s="370">
        <f t="shared" si="910"/>
        <v>0</v>
      </c>
      <c r="U1244" s="2489">
        <f t="shared" si="910"/>
        <v>153.60509999999999</v>
      </c>
      <c r="V1244" s="1068">
        <f t="shared" si="910"/>
        <v>0</v>
      </c>
      <c r="W1244" s="2489">
        <f t="shared" si="910"/>
        <v>0</v>
      </c>
      <c r="X1244" s="2489">
        <f t="shared" si="910"/>
        <v>0</v>
      </c>
      <c r="Y1244" s="2633">
        <f t="shared" si="910"/>
        <v>0</v>
      </c>
      <c r="Z1244" s="2633">
        <f t="shared" si="910"/>
        <v>0</v>
      </c>
      <c r="AA1244" s="2489">
        <f t="shared" si="910"/>
        <v>153.60509999999999</v>
      </c>
      <c r="AB1244" s="920"/>
      <c r="AC1244" s="913"/>
      <c r="AD1244" s="2222">
        <f t="shared" si="890"/>
        <v>0</v>
      </c>
      <c r="AE1244" s="2914"/>
      <c r="AF1244" s="151"/>
      <c r="AG1244" s="151"/>
      <c r="AH1244" s="151"/>
      <c r="AI1244" s="151"/>
      <c r="AJ1244" s="151"/>
      <c r="AK1244" s="151"/>
      <c r="AL1244" s="151"/>
      <c r="AM1244" s="151"/>
      <c r="AN1244" s="151"/>
      <c r="AO1244" s="151"/>
      <c r="AP1244" s="151"/>
      <c r="AQ1244" s="151"/>
      <c r="AR1244" s="151"/>
      <c r="AS1244" s="151"/>
      <c r="AT1244" s="151"/>
      <c r="AU1244" s="151"/>
      <c r="AV1244" s="151"/>
      <c r="AW1244" s="151"/>
      <c r="AX1244" s="151"/>
      <c r="AY1244" s="151"/>
      <c r="AZ1244" s="151"/>
      <c r="BA1244" s="151"/>
      <c r="BB1244" s="151"/>
      <c r="BC1244" s="151"/>
      <c r="BD1244" s="151"/>
      <c r="BE1244" s="151"/>
      <c r="BF1244" s="151"/>
      <c r="BG1244" s="151"/>
      <c r="BH1244" s="151"/>
      <c r="BI1244" s="151"/>
      <c r="BJ1244" s="151"/>
      <c r="BK1244" s="151"/>
      <c r="BL1244" s="151"/>
      <c r="BM1244" s="151"/>
      <c r="BN1244" s="151"/>
      <c r="BO1244" s="151"/>
      <c r="BP1244" s="151"/>
      <c r="BQ1244" s="151"/>
      <c r="BR1244" s="151"/>
      <c r="BS1244" s="151"/>
      <c r="BT1244" s="151"/>
      <c r="BU1244" s="151"/>
      <c r="BV1244" s="151"/>
      <c r="BW1244" s="151"/>
      <c r="BX1244" s="151"/>
      <c r="BY1244" s="151"/>
      <c r="BZ1244" s="151"/>
      <c r="CA1244" s="151"/>
      <c r="CB1244" s="151"/>
      <c r="CC1244" s="151"/>
      <c r="CD1244" s="151"/>
      <c r="CE1244" s="151"/>
      <c r="CF1244" s="151"/>
      <c r="CG1244" s="151"/>
      <c r="CH1244" s="151"/>
      <c r="CI1244" s="151"/>
      <c r="CJ1244" s="151"/>
      <c r="CK1244" s="151"/>
      <c r="CL1244" s="151"/>
      <c r="CM1244" s="151"/>
      <c r="CN1244" s="151"/>
      <c r="CO1244" s="151"/>
      <c r="CP1244" s="151"/>
      <c r="CQ1244" s="151"/>
      <c r="CR1244" s="151"/>
      <c r="CS1244" s="151"/>
      <c r="CT1244" s="151"/>
      <c r="CU1244" s="151"/>
      <c r="CV1244" s="151"/>
      <c r="CW1244" s="151"/>
      <c r="CX1244" s="151"/>
      <c r="CY1244" s="151"/>
      <c r="CZ1244" s="151"/>
      <c r="DA1244" s="151"/>
      <c r="DB1244" s="151"/>
      <c r="DC1244" s="151"/>
      <c r="DD1244" s="151"/>
      <c r="DE1244" s="151"/>
      <c r="DF1244" s="151"/>
      <c r="DG1244" s="151"/>
      <c r="DH1244" s="151"/>
      <c r="DI1244" s="151"/>
      <c r="DJ1244" s="151"/>
      <c r="DK1244" s="151"/>
      <c r="DL1244" s="151"/>
      <c r="DM1244" s="151"/>
      <c r="DN1244" s="151"/>
      <c r="DO1244" s="151"/>
      <c r="DP1244" s="151"/>
      <c r="DQ1244" s="151"/>
      <c r="DR1244" s="151"/>
      <c r="DS1244" s="151"/>
      <c r="DT1244" s="151"/>
      <c r="DU1244" s="151"/>
      <c r="DV1244" s="151"/>
      <c r="DW1244" s="151"/>
      <c r="DX1244" s="151"/>
      <c r="DY1244" s="151"/>
      <c r="DZ1244" s="151"/>
      <c r="EA1244" s="151"/>
      <c r="EB1244" s="151"/>
      <c r="EC1244" s="151"/>
      <c r="ED1244" s="151"/>
      <c r="EE1244" s="151"/>
      <c r="EF1244" s="151"/>
      <c r="EG1244" s="151"/>
      <c r="EH1244" s="151"/>
      <c r="EI1244" s="151"/>
      <c r="EJ1244" s="151"/>
      <c r="EK1244" s="151"/>
      <c r="EL1244" s="151"/>
      <c r="EM1244" s="151"/>
      <c r="EN1244" s="151"/>
      <c r="EO1244" s="151"/>
      <c r="EP1244" s="151"/>
      <c r="EQ1244" s="151"/>
      <c r="ER1244" s="151"/>
      <c r="ES1244" s="151"/>
      <c r="ET1244" s="151"/>
      <c r="EU1244" s="151"/>
      <c r="EV1244" s="151"/>
      <c r="EW1244" s="151"/>
      <c r="EX1244" s="151"/>
      <c r="EY1244" s="151"/>
      <c r="EZ1244" s="151"/>
      <c r="FA1244" s="151"/>
      <c r="FB1244" s="151"/>
      <c r="FC1244" s="151"/>
      <c r="FD1244" s="151"/>
      <c r="FE1244" s="151"/>
      <c r="FF1244" s="151"/>
      <c r="FG1244" s="151"/>
      <c r="FH1244" s="151"/>
      <c r="FI1244" s="151"/>
      <c r="FJ1244" s="151"/>
      <c r="FK1244" s="151"/>
      <c r="FL1244" s="151"/>
      <c r="FM1244" s="151"/>
      <c r="FN1244" s="151"/>
      <c r="FO1244" s="151"/>
      <c r="FP1244" s="151"/>
      <c r="FQ1244" s="151"/>
      <c r="FR1244" s="151"/>
      <c r="FS1244" s="151"/>
      <c r="FT1244" s="151"/>
      <c r="FU1244" s="151"/>
      <c r="FV1244" s="151"/>
      <c r="FW1244" s="151"/>
      <c r="FX1244" s="151"/>
      <c r="FY1244" s="151"/>
      <c r="FZ1244" s="151"/>
      <c r="GA1244" s="151"/>
      <c r="GB1244" s="151"/>
      <c r="GC1244" s="151"/>
      <c r="GD1244" s="151"/>
      <c r="GE1244" s="151"/>
      <c r="GF1244" s="151"/>
      <c r="GG1244" s="151"/>
      <c r="GH1244" s="151"/>
      <c r="GI1244" s="151"/>
      <c r="GJ1244" s="151"/>
      <c r="GK1244" s="151"/>
      <c r="GL1244" s="151"/>
      <c r="GM1244" s="151"/>
      <c r="GN1244" s="151"/>
      <c r="GO1244" s="151"/>
      <c r="GP1244" s="151"/>
      <c r="GQ1244" s="151"/>
      <c r="GR1244" s="151"/>
      <c r="GS1244" s="151"/>
      <c r="GT1244" s="151"/>
      <c r="GU1244" s="151"/>
      <c r="GV1244" s="151"/>
      <c r="GW1244" s="151"/>
      <c r="GX1244" s="151"/>
      <c r="GY1244" s="151"/>
      <c r="GZ1244" s="151"/>
      <c r="HA1244" s="151"/>
      <c r="HB1244" s="151"/>
      <c r="HC1244" s="151"/>
      <c r="HD1244" s="151"/>
      <c r="HE1244" s="151"/>
      <c r="HF1244" s="151"/>
      <c r="HG1244" s="151"/>
      <c r="HH1244" s="151"/>
      <c r="HI1244" s="151"/>
      <c r="HJ1244" s="151"/>
      <c r="HK1244" s="151"/>
      <c r="HL1244" s="151"/>
      <c r="HM1244" s="151"/>
      <c r="HN1244" s="151"/>
      <c r="HO1244" s="151"/>
      <c r="HP1244" s="151"/>
      <c r="HQ1244" s="151"/>
      <c r="HR1244" s="151"/>
      <c r="HS1244" s="151"/>
      <c r="HT1244" s="151"/>
      <c r="HU1244" s="151"/>
      <c r="HV1244" s="151"/>
      <c r="HW1244" s="151"/>
      <c r="HX1244" s="151"/>
      <c r="HY1244" s="151"/>
      <c r="HZ1244" s="151"/>
      <c r="IA1244" s="151"/>
      <c r="IB1244" s="151"/>
      <c r="IC1244" s="151"/>
      <c r="ID1244" s="151"/>
      <c r="IE1244" s="151"/>
      <c r="IF1244" s="151"/>
      <c r="IG1244" s="151"/>
      <c r="IH1244" s="151"/>
      <c r="II1244" s="151"/>
      <c r="IJ1244" s="151"/>
      <c r="IK1244" s="151"/>
      <c r="IL1244" s="151"/>
      <c r="IM1244" s="151"/>
      <c r="IN1244" s="151"/>
      <c r="IO1244" s="151"/>
      <c r="IP1244" s="151"/>
      <c r="IQ1244" s="151"/>
      <c r="IR1244" s="151"/>
      <c r="IS1244" s="151"/>
      <c r="IT1244" s="151"/>
      <c r="IU1244" s="151"/>
      <c r="IV1244" s="151"/>
      <c r="IW1244" s="151"/>
      <c r="IX1244" s="151"/>
      <c r="IY1244" s="151"/>
      <c r="IZ1244" s="151"/>
      <c r="JA1244" s="151"/>
      <c r="JB1244" s="151"/>
    </row>
    <row r="1245" spans="1:262" s="848" customFormat="1" x14ac:dyDescent="0.25">
      <c r="A1245" s="214"/>
      <c r="B1245" s="214"/>
      <c r="C1245" s="604" t="s">
        <v>770</v>
      </c>
      <c r="D1245" s="172"/>
      <c r="E1245" s="173"/>
      <c r="F1245" s="1847">
        <f t="shared" ref="F1245:I1245" si="912">F1160</f>
        <v>1064</v>
      </c>
      <c r="G1245" s="743">
        <f t="shared" si="912"/>
        <v>177</v>
      </c>
      <c r="H1245" s="743">
        <f t="shared" si="912"/>
        <v>0</v>
      </c>
      <c r="I1245" s="1860">
        <f t="shared" si="912"/>
        <v>0</v>
      </c>
      <c r="J1245" s="2490"/>
      <c r="K1245" s="2490"/>
      <c r="L1245" s="2491"/>
      <c r="M1245" s="2491"/>
      <c r="N1245" s="2491"/>
      <c r="O1245" s="2491"/>
      <c r="P1245" s="2491"/>
      <c r="Q1245" s="2491"/>
      <c r="R1245" s="2489">
        <f t="shared" ref="R1245:AA1245" si="913">R1160</f>
        <v>0</v>
      </c>
      <c r="S1245" s="2489">
        <f t="shared" ref="S1245" si="914">S1160</f>
        <v>0</v>
      </c>
      <c r="T1245" s="370">
        <f t="shared" si="913"/>
        <v>0</v>
      </c>
      <c r="U1245" s="2489">
        <f t="shared" si="913"/>
        <v>0</v>
      </c>
      <c r="V1245" s="1068">
        <f t="shared" si="913"/>
        <v>0</v>
      </c>
      <c r="W1245" s="2489">
        <f t="shared" si="913"/>
        <v>0</v>
      </c>
      <c r="X1245" s="2489">
        <f t="shared" si="913"/>
        <v>0</v>
      </c>
      <c r="Y1245" s="2633">
        <f t="shared" si="913"/>
        <v>0</v>
      </c>
      <c r="Z1245" s="2633">
        <f t="shared" si="913"/>
        <v>0</v>
      </c>
      <c r="AA1245" s="2489">
        <f t="shared" si="913"/>
        <v>0</v>
      </c>
      <c r="AB1245" s="920"/>
      <c r="AC1245" s="913"/>
      <c r="AD1245" s="2222">
        <f t="shared" si="890"/>
        <v>0</v>
      </c>
      <c r="AE1245" s="2914"/>
      <c r="AF1245" s="151"/>
      <c r="AG1245" s="151"/>
      <c r="AH1245" s="151"/>
      <c r="AI1245" s="151"/>
      <c r="AJ1245" s="151"/>
      <c r="AK1245" s="151"/>
      <c r="AL1245" s="151"/>
      <c r="AM1245" s="151"/>
      <c r="AN1245" s="151"/>
      <c r="AO1245" s="151"/>
      <c r="AP1245" s="151"/>
      <c r="AQ1245" s="151"/>
      <c r="AR1245" s="151"/>
      <c r="AS1245" s="151"/>
      <c r="AT1245" s="151"/>
      <c r="AU1245" s="151"/>
      <c r="AV1245" s="151"/>
      <c r="AW1245" s="151"/>
      <c r="AX1245" s="151"/>
      <c r="AY1245" s="151"/>
      <c r="AZ1245" s="151"/>
      <c r="BA1245" s="151"/>
      <c r="BB1245" s="151"/>
      <c r="BC1245" s="151"/>
      <c r="BD1245" s="151"/>
      <c r="BE1245" s="151"/>
      <c r="BF1245" s="151"/>
      <c r="BG1245" s="151"/>
      <c r="BH1245" s="151"/>
      <c r="BI1245" s="151"/>
      <c r="BJ1245" s="151"/>
      <c r="BK1245" s="151"/>
      <c r="BL1245" s="151"/>
      <c r="BM1245" s="151"/>
      <c r="BN1245" s="151"/>
      <c r="BO1245" s="151"/>
      <c r="BP1245" s="151"/>
      <c r="BQ1245" s="151"/>
      <c r="BR1245" s="151"/>
      <c r="BS1245" s="151"/>
      <c r="BT1245" s="151"/>
      <c r="BU1245" s="151"/>
      <c r="BV1245" s="151"/>
      <c r="BW1245" s="151"/>
      <c r="BX1245" s="151"/>
      <c r="BY1245" s="151"/>
      <c r="BZ1245" s="151"/>
      <c r="CA1245" s="151"/>
      <c r="CB1245" s="151"/>
      <c r="CC1245" s="151"/>
      <c r="CD1245" s="151"/>
      <c r="CE1245" s="151"/>
      <c r="CF1245" s="151"/>
      <c r="CG1245" s="151"/>
      <c r="CH1245" s="151"/>
      <c r="CI1245" s="151"/>
      <c r="CJ1245" s="151"/>
      <c r="CK1245" s="151"/>
      <c r="CL1245" s="151"/>
      <c r="CM1245" s="151"/>
      <c r="CN1245" s="151"/>
      <c r="CO1245" s="151"/>
      <c r="CP1245" s="151"/>
      <c r="CQ1245" s="151"/>
      <c r="CR1245" s="151"/>
      <c r="CS1245" s="151"/>
      <c r="CT1245" s="151"/>
      <c r="CU1245" s="151"/>
      <c r="CV1245" s="151"/>
      <c r="CW1245" s="151"/>
      <c r="CX1245" s="151"/>
      <c r="CY1245" s="151"/>
      <c r="CZ1245" s="151"/>
      <c r="DA1245" s="151"/>
      <c r="DB1245" s="151"/>
      <c r="DC1245" s="151"/>
      <c r="DD1245" s="151"/>
      <c r="DE1245" s="151"/>
      <c r="DF1245" s="151"/>
      <c r="DG1245" s="151"/>
      <c r="DH1245" s="151"/>
      <c r="DI1245" s="151"/>
      <c r="DJ1245" s="151"/>
      <c r="DK1245" s="151"/>
      <c r="DL1245" s="151"/>
      <c r="DM1245" s="151"/>
      <c r="DN1245" s="151"/>
      <c r="DO1245" s="151"/>
      <c r="DP1245" s="151"/>
      <c r="DQ1245" s="151"/>
      <c r="DR1245" s="151"/>
      <c r="DS1245" s="151"/>
      <c r="DT1245" s="151"/>
      <c r="DU1245" s="151"/>
      <c r="DV1245" s="151"/>
      <c r="DW1245" s="151"/>
      <c r="DX1245" s="151"/>
      <c r="DY1245" s="151"/>
      <c r="DZ1245" s="151"/>
      <c r="EA1245" s="151"/>
      <c r="EB1245" s="151"/>
      <c r="EC1245" s="151"/>
      <c r="ED1245" s="151"/>
      <c r="EE1245" s="151"/>
      <c r="EF1245" s="151"/>
      <c r="EG1245" s="151"/>
      <c r="EH1245" s="151"/>
      <c r="EI1245" s="151"/>
      <c r="EJ1245" s="151"/>
      <c r="EK1245" s="151"/>
      <c r="EL1245" s="151"/>
      <c r="EM1245" s="151"/>
      <c r="EN1245" s="151"/>
      <c r="EO1245" s="151"/>
      <c r="EP1245" s="151"/>
      <c r="EQ1245" s="151"/>
      <c r="ER1245" s="151"/>
      <c r="ES1245" s="151"/>
      <c r="ET1245" s="151"/>
      <c r="EU1245" s="151"/>
      <c r="EV1245" s="151"/>
      <c r="EW1245" s="151"/>
      <c r="EX1245" s="151"/>
      <c r="EY1245" s="151"/>
      <c r="EZ1245" s="151"/>
      <c r="FA1245" s="151"/>
      <c r="FB1245" s="151"/>
      <c r="FC1245" s="151"/>
      <c r="FD1245" s="151"/>
      <c r="FE1245" s="151"/>
      <c r="FF1245" s="151"/>
      <c r="FG1245" s="151"/>
      <c r="FH1245" s="151"/>
      <c r="FI1245" s="151"/>
      <c r="FJ1245" s="151"/>
      <c r="FK1245" s="151"/>
      <c r="FL1245" s="151"/>
      <c r="FM1245" s="151"/>
      <c r="FN1245" s="151"/>
      <c r="FO1245" s="151"/>
      <c r="FP1245" s="151"/>
      <c r="FQ1245" s="151"/>
      <c r="FR1245" s="151"/>
      <c r="FS1245" s="151"/>
      <c r="FT1245" s="151"/>
      <c r="FU1245" s="151"/>
      <c r="FV1245" s="151"/>
      <c r="FW1245" s="151"/>
      <c r="FX1245" s="151"/>
      <c r="FY1245" s="151"/>
      <c r="FZ1245" s="151"/>
      <c r="GA1245" s="151"/>
      <c r="GB1245" s="151"/>
      <c r="GC1245" s="151"/>
      <c r="GD1245" s="151"/>
      <c r="GE1245" s="151"/>
      <c r="GF1245" s="151"/>
      <c r="GG1245" s="151"/>
      <c r="GH1245" s="151"/>
      <c r="GI1245" s="151"/>
      <c r="GJ1245" s="151"/>
      <c r="GK1245" s="151"/>
      <c r="GL1245" s="151"/>
      <c r="GM1245" s="151"/>
      <c r="GN1245" s="151"/>
      <c r="GO1245" s="151"/>
      <c r="GP1245" s="151"/>
      <c r="GQ1245" s="151"/>
      <c r="GR1245" s="151"/>
      <c r="GS1245" s="151"/>
      <c r="GT1245" s="151"/>
      <c r="GU1245" s="151"/>
      <c r="GV1245" s="151"/>
      <c r="GW1245" s="151"/>
      <c r="GX1245" s="151"/>
      <c r="GY1245" s="151"/>
      <c r="GZ1245" s="151"/>
      <c r="HA1245" s="151"/>
      <c r="HB1245" s="151"/>
      <c r="HC1245" s="151"/>
      <c r="HD1245" s="151"/>
      <c r="HE1245" s="151"/>
      <c r="HF1245" s="151"/>
      <c r="HG1245" s="151"/>
      <c r="HH1245" s="151"/>
      <c r="HI1245" s="151"/>
      <c r="HJ1245" s="151"/>
      <c r="HK1245" s="151"/>
      <c r="HL1245" s="151"/>
      <c r="HM1245" s="151"/>
      <c r="HN1245" s="151"/>
      <c r="HO1245" s="151"/>
      <c r="HP1245" s="151"/>
      <c r="HQ1245" s="151"/>
      <c r="HR1245" s="151"/>
      <c r="HS1245" s="151"/>
      <c r="HT1245" s="151"/>
      <c r="HU1245" s="151"/>
      <c r="HV1245" s="151"/>
      <c r="HW1245" s="151"/>
      <c r="HX1245" s="151"/>
      <c r="HY1245" s="151"/>
      <c r="HZ1245" s="151"/>
      <c r="IA1245" s="151"/>
      <c r="IB1245" s="151"/>
      <c r="IC1245" s="151"/>
      <c r="ID1245" s="151"/>
      <c r="IE1245" s="151"/>
      <c r="IF1245" s="151"/>
      <c r="IG1245" s="151"/>
      <c r="IH1245" s="151"/>
      <c r="II1245" s="151"/>
      <c r="IJ1245" s="151"/>
      <c r="IK1245" s="151"/>
      <c r="IL1245" s="151"/>
      <c r="IM1245" s="151"/>
      <c r="IN1245" s="151"/>
      <c r="IO1245" s="151"/>
      <c r="IP1245" s="151"/>
      <c r="IQ1245" s="151"/>
      <c r="IR1245" s="151"/>
      <c r="IS1245" s="151"/>
      <c r="IT1245" s="151"/>
      <c r="IU1245" s="151"/>
      <c r="IV1245" s="151"/>
      <c r="IW1245" s="151"/>
      <c r="IX1245" s="151"/>
      <c r="IY1245" s="151"/>
      <c r="IZ1245" s="151"/>
      <c r="JA1245" s="151"/>
      <c r="JB1245" s="151"/>
    </row>
    <row r="1246" spans="1:262" s="848" customFormat="1" ht="60" x14ac:dyDescent="0.25">
      <c r="A1246" s="214"/>
      <c r="B1246" s="214"/>
      <c r="C1246" s="604" t="s">
        <v>771</v>
      </c>
      <c r="D1246" s="172"/>
      <c r="E1246" s="173"/>
      <c r="F1246" s="1847">
        <f t="shared" ref="F1246:I1246" si="915">F1161</f>
        <v>0</v>
      </c>
      <c r="G1246" s="743">
        <f t="shared" si="915"/>
        <v>0</v>
      </c>
      <c r="H1246" s="743">
        <f t="shared" si="915"/>
        <v>0</v>
      </c>
      <c r="I1246" s="1860">
        <f t="shared" si="915"/>
        <v>0</v>
      </c>
      <c r="J1246" s="2490"/>
      <c r="K1246" s="2490"/>
      <c r="L1246" s="2491"/>
      <c r="M1246" s="2491"/>
      <c r="N1246" s="2491"/>
      <c r="O1246" s="2491"/>
      <c r="P1246" s="2491"/>
      <c r="Q1246" s="2491"/>
      <c r="R1246" s="2489">
        <f t="shared" ref="R1246:AA1246" si="916">R1161</f>
        <v>0</v>
      </c>
      <c r="S1246" s="2489">
        <f t="shared" ref="S1246" si="917">S1161</f>
        <v>0</v>
      </c>
      <c r="T1246" s="370">
        <f t="shared" si="916"/>
        <v>0</v>
      </c>
      <c r="U1246" s="2489">
        <f t="shared" si="916"/>
        <v>0</v>
      </c>
      <c r="V1246" s="1068">
        <f t="shared" si="916"/>
        <v>0</v>
      </c>
      <c r="W1246" s="2489">
        <f t="shared" si="916"/>
        <v>0</v>
      </c>
      <c r="X1246" s="2489">
        <f t="shared" si="916"/>
        <v>0</v>
      </c>
      <c r="Y1246" s="2633">
        <f t="shared" si="916"/>
        <v>0</v>
      </c>
      <c r="Z1246" s="2633">
        <f t="shared" si="916"/>
        <v>0</v>
      </c>
      <c r="AA1246" s="2489">
        <f t="shared" si="916"/>
        <v>0</v>
      </c>
      <c r="AB1246" s="920"/>
      <c r="AC1246" s="913"/>
      <c r="AD1246" s="2222">
        <f t="shared" si="890"/>
        <v>0</v>
      </c>
      <c r="AE1246" s="2914"/>
      <c r="AF1246" s="151"/>
      <c r="AG1246" s="151"/>
      <c r="AH1246" s="151"/>
      <c r="AI1246" s="151"/>
      <c r="AJ1246" s="151"/>
      <c r="AK1246" s="151"/>
      <c r="AL1246" s="151"/>
      <c r="AM1246" s="151"/>
      <c r="AN1246" s="151"/>
      <c r="AO1246" s="151"/>
      <c r="AP1246" s="151"/>
      <c r="AQ1246" s="151"/>
      <c r="AR1246" s="151"/>
      <c r="AS1246" s="151"/>
      <c r="AT1246" s="151"/>
      <c r="AU1246" s="151"/>
      <c r="AV1246" s="151"/>
      <c r="AW1246" s="151"/>
      <c r="AX1246" s="151"/>
      <c r="AY1246" s="151"/>
      <c r="AZ1246" s="151"/>
      <c r="BA1246" s="151"/>
      <c r="BB1246" s="151"/>
      <c r="BC1246" s="151"/>
      <c r="BD1246" s="151"/>
      <c r="BE1246" s="151"/>
      <c r="BF1246" s="151"/>
      <c r="BG1246" s="151"/>
      <c r="BH1246" s="151"/>
      <c r="BI1246" s="151"/>
      <c r="BJ1246" s="151"/>
      <c r="BK1246" s="151"/>
      <c r="BL1246" s="151"/>
      <c r="BM1246" s="151"/>
      <c r="BN1246" s="151"/>
      <c r="BO1246" s="151"/>
      <c r="BP1246" s="151"/>
      <c r="BQ1246" s="151"/>
      <c r="BR1246" s="151"/>
      <c r="BS1246" s="151"/>
      <c r="BT1246" s="151"/>
      <c r="BU1246" s="151"/>
      <c r="BV1246" s="151"/>
      <c r="BW1246" s="151"/>
      <c r="BX1246" s="151"/>
      <c r="BY1246" s="151"/>
      <c r="BZ1246" s="151"/>
      <c r="CA1246" s="151"/>
      <c r="CB1246" s="151"/>
      <c r="CC1246" s="151"/>
      <c r="CD1246" s="151"/>
      <c r="CE1246" s="151"/>
      <c r="CF1246" s="151"/>
      <c r="CG1246" s="151"/>
      <c r="CH1246" s="151"/>
      <c r="CI1246" s="151"/>
      <c r="CJ1246" s="151"/>
      <c r="CK1246" s="151"/>
      <c r="CL1246" s="151"/>
      <c r="CM1246" s="151"/>
      <c r="CN1246" s="151"/>
      <c r="CO1246" s="151"/>
      <c r="CP1246" s="151"/>
      <c r="CQ1246" s="151"/>
      <c r="CR1246" s="151"/>
      <c r="CS1246" s="151"/>
      <c r="CT1246" s="151"/>
      <c r="CU1246" s="151"/>
      <c r="CV1246" s="151"/>
      <c r="CW1246" s="151"/>
      <c r="CX1246" s="151"/>
      <c r="CY1246" s="151"/>
      <c r="CZ1246" s="151"/>
      <c r="DA1246" s="151"/>
      <c r="DB1246" s="151"/>
      <c r="DC1246" s="151"/>
      <c r="DD1246" s="151"/>
      <c r="DE1246" s="151"/>
      <c r="DF1246" s="151"/>
      <c r="DG1246" s="151"/>
      <c r="DH1246" s="151"/>
      <c r="DI1246" s="151"/>
      <c r="DJ1246" s="151"/>
      <c r="DK1246" s="151"/>
      <c r="DL1246" s="151"/>
      <c r="DM1246" s="151"/>
      <c r="DN1246" s="151"/>
      <c r="DO1246" s="151"/>
      <c r="DP1246" s="151"/>
      <c r="DQ1246" s="151"/>
      <c r="DR1246" s="151"/>
      <c r="DS1246" s="151"/>
      <c r="DT1246" s="151"/>
      <c r="DU1246" s="151"/>
      <c r="DV1246" s="151"/>
      <c r="DW1246" s="151"/>
      <c r="DX1246" s="151"/>
      <c r="DY1246" s="151"/>
      <c r="DZ1246" s="151"/>
      <c r="EA1246" s="151"/>
      <c r="EB1246" s="151"/>
      <c r="EC1246" s="151"/>
      <c r="ED1246" s="151"/>
      <c r="EE1246" s="151"/>
      <c r="EF1246" s="151"/>
      <c r="EG1246" s="151"/>
      <c r="EH1246" s="151"/>
      <c r="EI1246" s="151"/>
      <c r="EJ1246" s="151"/>
      <c r="EK1246" s="151"/>
      <c r="EL1246" s="151"/>
      <c r="EM1246" s="151"/>
      <c r="EN1246" s="151"/>
      <c r="EO1246" s="151"/>
      <c r="EP1246" s="151"/>
      <c r="EQ1246" s="151"/>
      <c r="ER1246" s="151"/>
      <c r="ES1246" s="151"/>
      <c r="ET1246" s="151"/>
      <c r="EU1246" s="151"/>
      <c r="EV1246" s="151"/>
      <c r="EW1246" s="151"/>
      <c r="EX1246" s="151"/>
      <c r="EY1246" s="151"/>
      <c r="EZ1246" s="151"/>
      <c r="FA1246" s="151"/>
      <c r="FB1246" s="151"/>
      <c r="FC1246" s="151"/>
      <c r="FD1246" s="151"/>
      <c r="FE1246" s="151"/>
      <c r="FF1246" s="151"/>
      <c r="FG1246" s="151"/>
      <c r="FH1246" s="151"/>
      <c r="FI1246" s="151"/>
      <c r="FJ1246" s="151"/>
      <c r="FK1246" s="151"/>
      <c r="FL1246" s="151"/>
      <c r="FM1246" s="151"/>
      <c r="FN1246" s="151"/>
      <c r="FO1246" s="151"/>
      <c r="FP1246" s="151"/>
      <c r="FQ1246" s="151"/>
      <c r="FR1246" s="151"/>
      <c r="FS1246" s="151"/>
      <c r="FT1246" s="151"/>
      <c r="FU1246" s="151"/>
      <c r="FV1246" s="151"/>
      <c r="FW1246" s="151"/>
      <c r="FX1246" s="151"/>
      <c r="FY1246" s="151"/>
      <c r="FZ1246" s="151"/>
      <c r="GA1246" s="151"/>
      <c r="GB1246" s="151"/>
      <c r="GC1246" s="151"/>
      <c r="GD1246" s="151"/>
      <c r="GE1246" s="151"/>
      <c r="GF1246" s="151"/>
      <c r="GG1246" s="151"/>
      <c r="GH1246" s="151"/>
      <c r="GI1246" s="151"/>
      <c r="GJ1246" s="151"/>
      <c r="GK1246" s="151"/>
      <c r="GL1246" s="151"/>
      <c r="GM1246" s="151"/>
      <c r="GN1246" s="151"/>
      <c r="GO1246" s="151"/>
      <c r="GP1246" s="151"/>
      <c r="GQ1246" s="151"/>
      <c r="GR1246" s="151"/>
      <c r="GS1246" s="151"/>
      <c r="GT1246" s="151"/>
      <c r="GU1246" s="151"/>
      <c r="GV1246" s="151"/>
      <c r="GW1246" s="151"/>
      <c r="GX1246" s="151"/>
      <c r="GY1246" s="151"/>
      <c r="GZ1246" s="151"/>
      <c r="HA1246" s="151"/>
      <c r="HB1246" s="151"/>
      <c r="HC1246" s="151"/>
      <c r="HD1246" s="151"/>
      <c r="HE1246" s="151"/>
      <c r="HF1246" s="151"/>
      <c r="HG1246" s="151"/>
      <c r="HH1246" s="151"/>
      <c r="HI1246" s="151"/>
      <c r="HJ1246" s="151"/>
      <c r="HK1246" s="151"/>
      <c r="HL1246" s="151"/>
      <c r="HM1246" s="151"/>
      <c r="HN1246" s="151"/>
      <c r="HO1246" s="151"/>
      <c r="HP1246" s="151"/>
      <c r="HQ1246" s="151"/>
      <c r="HR1246" s="151"/>
      <c r="HS1246" s="151"/>
      <c r="HT1246" s="151"/>
      <c r="HU1246" s="151"/>
      <c r="HV1246" s="151"/>
      <c r="HW1246" s="151"/>
      <c r="HX1246" s="151"/>
      <c r="HY1246" s="151"/>
      <c r="HZ1246" s="151"/>
      <c r="IA1246" s="151"/>
      <c r="IB1246" s="151"/>
      <c r="IC1246" s="151"/>
      <c r="ID1246" s="151"/>
      <c r="IE1246" s="151"/>
      <c r="IF1246" s="151"/>
      <c r="IG1246" s="151"/>
      <c r="IH1246" s="151"/>
      <c r="II1246" s="151"/>
      <c r="IJ1246" s="151"/>
      <c r="IK1246" s="151"/>
      <c r="IL1246" s="151"/>
      <c r="IM1246" s="151"/>
      <c r="IN1246" s="151"/>
      <c r="IO1246" s="151"/>
      <c r="IP1246" s="151"/>
      <c r="IQ1246" s="151"/>
      <c r="IR1246" s="151"/>
      <c r="IS1246" s="151"/>
      <c r="IT1246" s="151"/>
      <c r="IU1246" s="151"/>
      <c r="IV1246" s="151"/>
      <c r="IW1246" s="151"/>
      <c r="IX1246" s="151"/>
      <c r="IY1246" s="151"/>
      <c r="IZ1246" s="151"/>
      <c r="JA1246" s="151"/>
      <c r="JB1246" s="151"/>
    </row>
    <row r="1247" spans="1:262" s="848" customFormat="1" x14ac:dyDescent="0.25">
      <c r="A1247" s="214"/>
      <c r="B1247" s="214">
        <v>1</v>
      </c>
      <c r="C1247" s="604" t="s">
        <v>772</v>
      </c>
      <c r="D1247" s="172"/>
      <c r="E1247" s="173"/>
      <c r="F1247" s="1847">
        <f t="shared" ref="F1247:I1247" si="918">F1162</f>
        <v>0</v>
      </c>
      <c r="G1247" s="743">
        <f t="shared" si="918"/>
        <v>0</v>
      </c>
      <c r="H1247" s="743">
        <f t="shared" si="918"/>
        <v>0</v>
      </c>
      <c r="I1247" s="1860">
        <f t="shared" si="918"/>
        <v>0</v>
      </c>
      <c r="J1247" s="2490"/>
      <c r="K1247" s="2490"/>
      <c r="L1247" s="2491"/>
      <c r="M1247" s="2491"/>
      <c r="N1247" s="2491"/>
      <c r="O1247" s="2491"/>
      <c r="P1247" s="2491"/>
      <c r="Q1247" s="2491"/>
      <c r="R1247" s="2489">
        <f t="shared" ref="R1247:AA1247" si="919">R1162</f>
        <v>0</v>
      </c>
      <c r="S1247" s="2489">
        <f t="shared" ref="S1247" si="920">S1162</f>
        <v>0</v>
      </c>
      <c r="T1247" s="370">
        <f t="shared" si="919"/>
        <v>0</v>
      </c>
      <c r="U1247" s="2489">
        <f t="shared" si="919"/>
        <v>0</v>
      </c>
      <c r="V1247" s="1068">
        <f t="shared" si="919"/>
        <v>0</v>
      </c>
      <c r="W1247" s="2489">
        <f t="shared" si="919"/>
        <v>0</v>
      </c>
      <c r="X1247" s="2489">
        <f t="shared" si="919"/>
        <v>0</v>
      </c>
      <c r="Y1247" s="2633">
        <f t="shared" si="919"/>
        <v>0</v>
      </c>
      <c r="Z1247" s="2633">
        <f t="shared" si="919"/>
        <v>0</v>
      </c>
      <c r="AA1247" s="2489">
        <f t="shared" si="919"/>
        <v>0</v>
      </c>
      <c r="AB1247" s="920"/>
      <c r="AC1247" s="913"/>
      <c r="AD1247" s="2222">
        <f t="shared" si="890"/>
        <v>0</v>
      </c>
      <c r="AE1247" s="2914"/>
      <c r="AF1247" s="151"/>
      <c r="AG1247" s="151"/>
      <c r="AH1247" s="151"/>
      <c r="AI1247" s="151"/>
      <c r="AJ1247" s="151"/>
      <c r="AK1247" s="151"/>
      <c r="AL1247" s="151"/>
      <c r="AM1247" s="151"/>
      <c r="AN1247" s="151"/>
      <c r="AO1247" s="151"/>
      <c r="AP1247" s="151"/>
      <c r="AQ1247" s="151"/>
      <c r="AR1247" s="151"/>
      <c r="AS1247" s="151"/>
      <c r="AT1247" s="151"/>
      <c r="AU1247" s="151"/>
      <c r="AV1247" s="151"/>
      <c r="AW1247" s="151"/>
      <c r="AX1247" s="151"/>
      <c r="AY1247" s="151"/>
      <c r="AZ1247" s="151"/>
      <c r="BA1247" s="151"/>
      <c r="BB1247" s="151"/>
      <c r="BC1247" s="151"/>
      <c r="BD1247" s="151"/>
      <c r="BE1247" s="151"/>
      <c r="BF1247" s="151"/>
      <c r="BG1247" s="151"/>
      <c r="BH1247" s="151"/>
      <c r="BI1247" s="151"/>
      <c r="BJ1247" s="151"/>
      <c r="BK1247" s="151"/>
      <c r="BL1247" s="151"/>
      <c r="BM1247" s="151"/>
      <c r="BN1247" s="151"/>
      <c r="BO1247" s="151"/>
      <c r="BP1247" s="151"/>
      <c r="BQ1247" s="151"/>
      <c r="BR1247" s="151"/>
      <c r="BS1247" s="151"/>
      <c r="BT1247" s="151"/>
      <c r="BU1247" s="151"/>
      <c r="BV1247" s="151"/>
      <c r="BW1247" s="151"/>
      <c r="BX1247" s="151"/>
      <c r="BY1247" s="151"/>
      <c r="BZ1247" s="151"/>
      <c r="CA1247" s="151"/>
      <c r="CB1247" s="151"/>
      <c r="CC1247" s="151"/>
      <c r="CD1247" s="151"/>
      <c r="CE1247" s="151"/>
      <c r="CF1247" s="151"/>
      <c r="CG1247" s="151"/>
      <c r="CH1247" s="151"/>
      <c r="CI1247" s="151"/>
      <c r="CJ1247" s="151"/>
      <c r="CK1247" s="151"/>
      <c r="CL1247" s="151"/>
      <c r="CM1247" s="151"/>
      <c r="CN1247" s="151"/>
      <c r="CO1247" s="151"/>
      <c r="CP1247" s="151"/>
      <c r="CQ1247" s="151"/>
      <c r="CR1247" s="151"/>
      <c r="CS1247" s="151"/>
      <c r="CT1247" s="151"/>
      <c r="CU1247" s="151"/>
      <c r="CV1247" s="151"/>
      <c r="CW1247" s="151"/>
      <c r="CX1247" s="151"/>
      <c r="CY1247" s="151"/>
      <c r="CZ1247" s="151"/>
      <c r="DA1247" s="151"/>
      <c r="DB1247" s="151"/>
      <c r="DC1247" s="151"/>
      <c r="DD1247" s="151"/>
      <c r="DE1247" s="151"/>
      <c r="DF1247" s="151"/>
      <c r="DG1247" s="151"/>
      <c r="DH1247" s="151"/>
      <c r="DI1247" s="151"/>
      <c r="DJ1247" s="151"/>
      <c r="DK1247" s="151"/>
      <c r="DL1247" s="151"/>
      <c r="DM1247" s="151"/>
      <c r="DN1247" s="151"/>
      <c r="DO1247" s="151"/>
      <c r="DP1247" s="151"/>
      <c r="DQ1247" s="151"/>
      <c r="DR1247" s="151"/>
      <c r="DS1247" s="151"/>
      <c r="DT1247" s="151"/>
      <c r="DU1247" s="151"/>
      <c r="DV1247" s="151"/>
      <c r="DW1247" s="151"/>
      <c r="DX1247" s="151"/>
      <c r="DY1247" s="151"/>
      <c r="DZ1247" s="151"/>
      <c r="EA1247" s="151"/>
      <c r="EB1247" s="151"/>
      <c r="EC1247" s="151"/>
      <c r="ED1247" s="151"/>
      <c r="EE1247" s="151"/>
      <c r="EF1247" s="151"/>
      <c r="EG1247" s="151"/>
      <c r="EH1247" s="151"/>
      <c r="EI1247" s="151"/>
      <c r="EJ1247" s="151"/>
      <c r="EK1247" s="151"/>
      <c r="EL1247" s="151"/>
      <c r="EM1247" s="151"/>
      <c r="EN1247" s="151"/>
      <c r="EO1247" s="151"/>
      <c r="EP1247" s="151"/>
      <c r="EQ1247" s="151"/>
      <c r="ER1247" s="151"/>
      <c r="ES1247" s="151"/>
      <c r="ET1247" s="151"/>
      <c r="EU1247" s="151"/>
      <c r="EV1247" s="151"/>
      <c r="EW1247" s="151"/>
      <c r="EX1247" s="151"/>
      <c r="EY1247" s="151"/>
      <c r="EZ1247" s="151"/>
      <c r="FA1247" s="151"/>
      <c r="FB1247" s="151"/>
      <c r="FC1247" s="151"/>
      <c r="FD1247" s="151"/>
      <c r="FE1247" s="151"/>
      <c r="FF1247" s="151"/>
      <c r="FG1247" s="151"/>
      <c r="FH1247" s="151"/>
      <c r="FI1247" s="151"/>
      <c r="FJ1247" s="151"/>
      <c r="FK1247" s="151"/>
      <c r="FL1247" s="151"/>
      <c r="FM1247" s="151"/>
      <c r="FN1247" s="151"/>
      <c r="FO1247" s="151"/>
      <c r="FP1247" s="151"/>
      <c r="FQ1247" s="151"/>
      <c r="FR1247" s="151"/>
      <c r="FS1247" s="151"/>
      <c r="FT1247" s="151"/>
      <c r="FU1247" s="151"/>
      <c r="FV1247" s="151"/>
      <c r="FW1247" s="151"/>
      <c r="FX1247" s="151"/>
      <c r="FY1247" s="151"/>
      <c r="FZ1247" s="151"/>
      <c r="GA1247" s="151"/>
      <c r="GB1247" s="151"/>
      <c r="GC1247" s="151"/>
      <c r="GD1247" s="151"/>
      <c r="GE1247" s="151"/>
      <c r="GF1247" s="151"/>
      <c r="GG1247" s="151"/>
      <c r="GH1247" s="151"/>
      <c r="GI1247" s="151"/>
      <c r="GJ1247" s="151"/>
      <c r="GK1247" s="151"/>
      <c r="GL1247" s="151"/>
      <c r="GM1247" s="151"/>
      <c r="GN1247" s="151"/>
      <c r="GO1247" s="151"/>
      <c r="GP1247" s="151"/>
      <c r="GQ1247" s="151"/>
      <c r="GR1247" s="151"/>
      <c r="GS1247" s="151"/>
      <c r="GT1247" s="151"/>
      <c r="GU1247" s="151"/>
      <c r="GV1247" s="151"/>
      <c r="GW1247" s="151"/>
      <c r="GX1247" s="151"/>
      <c r="GY1247" s="151"/>
      <c r="GZ1247" s="151"/>
      <c r="HA1247" s="151"/>
      <c r="HB1247" s="151"/>
      <c r="HC1247" s="151"/>
      <c r="HD1247" s="151"/>
      <c r="HE1247" s="151"/>
      <c r="HF1247" s="151"/>
      <c r="HG1247" s="151"/>
      <c r="HH1247" s="151"/>
      <c r="HI1247" s="151"/>
      <c r="HJ1247" s="151"/>
      <c r="HK1247" s="151"/>
      <c r="HL1247" s="151"/>
      <c r="HM1247" s="151"/>
      <c r="HN1247" s="151"/>
      <c r="HO1247" s="151"/>
      <c r="HP1247" s="151"/>
      <c r="HQ1247" s="151"/>
      <c r="HR1247" s="151"/>
      <c r="HS1247" s="151"/>
      <c r="HT1247" s="151"/>
      <c r="HU1247" s="151"/>
      <c r="HV1247" s="151"/>
      <c r="HW1247" s="151"/>
      <c r="HX1247" s="151"/>
      <c r="HY1247" s="151"/>
      <c r="HZ1247" s="151"/>
      <c r="IA1247" s="151"/>
      <c r="IB1247" s="151"/>
      <c r="IC1247" s="151"/>
      <c r="ID1247" s="151"/>
      <c r="IE1247" s="151"/>
      <c r="IF1247" s="151"/>
      <c r="IG1247" s="151"/>
      <c r="IH1247" s="151"/>
      <c r="II1247" s="151"/>
      <c r="IJ1247" s="151"/>
      <c r="IK1247" s="151"/>
      <c r="IL1247" s="151"/>
      <c r="IM1247" s="151"/>
      <c r="IN1247" s="151"/>
      <c r="IO1247" s="151"/>
      <c r="IP1247" s="151"/>
      <c r="IQ1247" s="151"/>
      <c r="IR1247" s="151"/>
      <c r="IS1247" s="151"/>
      <c r="IT1247" s="151"/>
      <c r="IU1247" s="151"/>
      <c r="IV1247" s="151"/>
      <c r="IW1247" s="151"/>
      <c r="IX1247" s="151"/>
      <c r="IY1247" s="151"/>
      <c r="IZ1247" s="151"/>
      <c r="JA1247" s="151"/>
      <c r="JB1247" s="151"/>
    </row>
    <row r="1248" spans="1:262" s="848" customFormat="1" x14ac:dyDescent="0.25">
      <c r="A1248" s="214"/>
      <c r="B1248" s="214">
        <v>1</v>
      </c>
      <c r="C1248" s="609" t="s">
        <v>773</v>
      </c>
      <c r="D1248" s="172"/>
      <c r="E1248" s="173"/>
      <c r="F1248" s="1847">
        <f t="shared" ref="F1248:I1248" si="921">F1163</f>
        <v>0</v>
      </c>
      <c r="G1248" s="743">
        <f t="shared" si="921"/>
        <v>0</v>
      </c>
      <c r="H1248" s="743">
        <f t="shared" si="921"/>
        <v>0</v>
      </c>
      <c r="I1248" s="1860">
        <f t="shared" si="921"/>
        <v>0</v>
      </c>
      <c r="J1248" s="2490"/>
      <c r="K1248" s="2490"/>
      <c r="L1248" s="2491"/>
      <c r="M1248" s="2491"/>
      <c r="N1248" s="2491"/>
      <c r="O1248" s="2491"/>
      <c r="P1248" s="2491"/>
      <c r="Q1248" s="2491"/>
      <c r="R1248" s="2489">
        <f t="shared" ref="R1248:AA1248" si="922">R1163</f>
        <v>0</v>
      </c>
      <c r="S1248" s="2489">
        <f t="shared" ref="S1248" si="923">S1163</f>
        <v>0</v>
      </c>
      <c r="T1248" s="370">
        <f t="shared" si="922"/>
        <v>0</v>
      </c>
      <c r="U1248" s="2489">
        <f t="shared" si="922"/>
        <v>0</v>
      </c>
      <c r="V1248" s="1068">
        <f t="shared" si="922"/>
        <v>0</v>
      </c>
      <c r="W1248" s="2489">
        <f t="shared" si="922"/>
        <v>0</v>
      </c>
      <c r="X1248" s="2489">
        <f t="shared" si="922"/>
        <v>0</v>
      </c>
      <c r="Y1248" s="2633">
        <f t="shared" si="922"/>
        <v>0</v>
      </c>
      <c r="Z1248" s="2633">
        <f t="shared" si="922"/>
        <v>0</v>
      </c>
      <c r="AA1248" s="2489">
        <f t="shared" si="922"/>
        <v>0</v>
      </c>
      <c r="AB1248" s="920"/>
      <c r="AC1248" s="913"/>
      <c r="AD1248" s="2222">
        <f t="shared" si="890"/>
        <v>0</v>
      </c>
      <c r="AE1248" s="2914"/>
      <c r="AF1248" s="151"/>
      <c r="AG1248" s="151"/>
      <c r="AH1248" s="151"/>
      <c r="AI1248" s="151"/>
      <c r="AJ1248" s="151"/>
      <c r="AK1248" s="151"/>
      <c r="AL1248" s="151"/>
      <c r="AM1248" s="151"/>
      <c r="AN1248" s="151"/>
      <c r="AO1248" s="151"/>
      <c r="AP1248" s="151"/>
      <c r="AQ1248" s="151"/>
      <c r="AR1248" s="151"/>
      <c r="AS1248" s="151"/>
      <c r="AT1248" s="151"/>
      <c r="AU1248" s="151"/>
      <c r="AV1248" s="151"/>
      <c r="AW1248" s="151"/>
      <c r="AX1248" s="151"/>
      <c r="AY1248" s="151"/>
      <c r="AZ1248" s="151"/>
      <c r="BA1248" s="151"/>
      <c r="BB1248" s="151"/>
      <c r="BC1248" s="151"/>
      <c r="BD1248" s="151"/>
      <c r="BE1248" s="151"/>
      <c r="BF1248" s="151"/>
      <c r="BG1248" s="151"/>
      <c r="BH1248" s="151"/>
      <c r="BI1248" s="151"/>
      <c r="BJ1248" s="151"/>
      <c r="BK1248" s="151"/>
      <c r="BL1248" s="151"/>
      <c r="BM1248" s="151"/>
      <c r="BN1248" s="151"/>
      <c r="BO1248" s="151"/>
      <c r="BP1248" s="151"/>
      <c r="BQ1248" s="151"/>
      <c r="BR1248" s="151"/>
      <c r="BS1248" s="151"/>
      <c r="BT1248" s="151"/>
      <c r="BU1248" s="151"/>
      <c r="BV1248" s="151"/>
      <c r="BW1248" s="151"/>
      <c r="BX1248" s="151"/>
      <c r="BY1248" s="151"/>
      <c r="BZ1248" s="151"/>
      <c r="CA1248" s="151"/>
      <c r="CB1248" s="151"/>
      <c r="CC1248" s="151"/>
      <c r="CD1248" s="151"/>
      <c r="CE1248" s="151"/>
      <c r="CF1248" s="151"/>
      <c r="CG1248" s="151"/>
      <c r="CH1248" s="151"/>
      <c r="CI1248" s="151"/>
      <c r="CJ1248" s="151"/>
      <c r="CK1248" s="151"/>
      <c r="CL1248" s="151"/>
      <c r="CM1248" s="151"/>
      <c r="CN1248" s="151"/>
      <c r="CO1248" s="151"/>
      <c r="CP1248" s="151"/>
      <c r="CQ1248" s="151"/>
      <c r="CR1248" s="151"/>
      <c r="CS1248" s="151"/>
      <c r="CT1248" s="151"/>
      <c r="CU1248" s="151"/>
      <c r="CV1248" s="151"/>
      <c r="CW1248" s="151"/>
      <c r="CX1248" s="151"/>
      <c r="CY1248" s="151"/>
      <c r="CZ1248" s="151"/>
      <c r="DA1248" s="151"/>
      <c r="DB1248" s="151"/>
      <c r="DC1248" s="151"/>
      <c r="DD1248" s="151"/>
      <c r="DE1248" s="151"/>
      <c r="DF1248" s="151"/>
      <c r="DG1248" s="151"/>
      <c r="DH1248" s="151"/>
      <c r="DI1248" s="151"/>
      <c r="DJ1248" s="151"/>
      <c r="DK1248" s="151"/>
      <c r="DL1248" s="151"/>
      <c r="DM1248" s="151"/>
      <c r="DN1248" s="151"/>
      <c r="DO1248" s="151"/>
      <c r="DP1248" s="151"/>
      <c r="DQ1248" s="151"/>
      <c r="DR1248" s="151"/>
      <c r="DS1248" s="151"/>
      <c r="DT1248" s="151"/>
      <c r="DU1248" s="151"/>
      <c r="DV1248" s="151"/>
      <c r="DW1248" s="151"/>
      <c r="DX1248" s="151"/>
      <c r="DY1248" s="151"/>
      <c r="DZ1248" s="151"/>
      <c r="EA1248" s="151"/>
      <c r="EB1248" s="151"/>
      <c r="EC1248" s="151"/>
      <c r="ED1248" s="151"/>
      <c r="EE1248" s="151"/>
      <c r="EF1248" s="151"/>
      <c r="EG1248" s="151"/>
      <c r="EH1248" s="151"/>
      <c r="EI1248" s="151"/>
      <c r="EJ1248" s="151"/>
      <c r="EK1248" s="151"/>
      <c r="EL1248" s="151"/>
      <c r="EM1248" s="151"/>
      <c r="EN1248" s="151"/>
      <c r="EO1248" s="151"/>
      <c r="EP1248" s="151"/>
      <c r="EQ1248" s="151"/>
      <c r="ER1248" s="151"/>
      <c r="ES1248" s="151"/>
      <c r="ET1248" s="151"/>
      <c r="EU1248" s="151"/>
      <c r="EV1248" s="151"/>
      <c r="EW1248" s="151"/>
      <c r="EX1248" s="151"/>
      <c r="EY1248" s="151"/>
      <c r="EZ1248" s="151"/>
      <c r="FA1248" s="151"/>
      <c r="FB1248" s="151"/>
      <c r="FC1248" s="151"/>
      <c r="FD1248" s="151"/>
      <c r="FE1248" s="151"/>
      <c r="FF1248" s="151"/>
      <c r="FG1248" s="151"/>
      <c r="FH1248" s="151"/>
      <c r="FI1248" s="151"/>
      <c r="FJ1248" s="151"/>
      <c r="FK1248" s="151"/>
      <c r="FL1248" s="151"/>
      <c r="FM1248" s="151"/>
      <c r="FN1248" s="151"/>
      <c r="FO1248" s="151"/>
      <c r="FP1248" s="151"/>
      <c r="FQ1248" s="151"/>
      <c r="FR1248" s="151"/>
      <c r="FS1248" s="151"/>
      <c r="FT1248" s="151"/>
      <c r="FU1248" s="151"/>
      <c r="FV1248" s="151"/>
      <c r="FW1248" s="151"/>
      <c r="FX1248" s="151"/>
      <c r="FY1248" s="151"/>
      <c r="FZ1248" s="151"/>
      <c r="GA1248" s="151"/>
      <c r="GB1248" s="151"/>
      <c r="GC1248" s="151"/>
      <c r="GD1248" s="151"/>
      <c r="GE1248" s="151"/>
      <c r="GF1248" s="151"/>
      <c r="GG1248" s="151"/>
      <c r="GH1248" s="151"/>
      <c r="GI1248" s="151"/>
      <c r="GJ1248" s="151"/>
      <c r="GK1248" s="151"/>
      <c r="GL1248" s="151"/>
      <c r="GM1248" s="151"/>
      <c r="GN1248" s="151"/>
      <c r="GO1248" s="151"/>
      <c r="GP1248" s="151"/>
      <c r="GQ1248" s="151"/>
      <c r="GR1248" s="151"/>
      <c r="GS1248" s="151"/>
      <c r="GT1248" s="151"/>
      <c r="GU1248" s="151"/>
      <c r="GV1248" s="151"/>
      <c r="GW1248" s="151"/>
      <c r="GX1248" s="151"/>
      <c r="GY1248" s="151"/>
      <c r="GZ1248" s="151"/>
      <c r="HA1248" s="151"/>
      <c r="HB1248" s="151"/>
      <c r="HC1248" s="151"/>
      <c r="HD1248" s="151"/>
      <c r="HE1248" s="151"/>
      <c r="HF1248" s="151"/>
      <c r="HG1248" s="151"/>
      <c r="HH1248" s="151"/>
      <c r="HI1248" s="151"/>
      <c r="HJ1248" s="151"/>
      <c r="HK1248" s="151"/>
      <c r="HL1248" s="151"/>
      <c r="HM1248" s="151"/>
      <c r="HN1248" s="151"/>
      <c r="HO1248" s="151"/>
      <c r="HP1248" s="151"/>
      <c r="HQ1248" s="151"/>
      <c r="HR1248" s="151"/>
      <c r="HS1248" s="151"/>
      <c r="HT1248" s="151"/>
      <c r="HU1248" s="151"/>
      <c r="HV1248" s="151"/>
      <c r="HW1248" s="151"/>
      <c r="HX1248" s="151"/>
      <c r="HY1248" s="151"/>
      <c r="HZ1248" s="151"/>
      <c r="IA1248" s="151"/>
      <c r="IB1248" s="151"/>
      <c r="IC1248" s="151"/>
      <c r="ID1248" s="151"/>
      <c r="IE1248" s="151"/>
      <c r="IF1248" s="151"/>
      <c r="IG1248" s="151"/>
      <c r="IH1248" s="151"/>
      <c r="II1248" s="151"/>
      <c r="IJ1248" s="151"/>
      <c r="IK1248" s="151"/>
      <c r="IL1248" s="151"/>
      <c r="IM1248" s="151"/>
      <c r="IN1248" s="151"/>
      <c r="IO1248" s="151"/>
      <c r="IP1248" s="151"/>
      <c r="IQ1248" s="151"/>
      <c r="IR1248" s="151"/>
      <c r="IS1248" s="151"/>
      <c r="IT1248" s="151"/>
      <c r="IU1248" s="151"/>
      <c r="IV1248" s="151"/>
      <c r="IW1248" s="151"/>
      <c r="IX1248" s="151"/>
      <c r="IY1248" s="151"/>
      <c r="IZ1248" s="151"/>
      <c r="JA1248" s="151"/>
      <c r="JB1248" s="151"/>
    </row>
    <row r="1249" spans="1:262" s="848" customFormat="1" ht="45" x14ac:dyDescent="0.25">
      <c r="A1249" s="214"/>
      <c r="B1249" s="214">
        <v>1</v>
      </c>
      <c r="C1249" s="599" t="s">
        <v>780</v>
      </c>
      <c r="D1249" s="172"/>
      <c r="E1249" s="173"/>
      <c r="F1249" s="1847">
        <f t="shared" ref="F1249:I1249" si="924">F1164</f>
        <v>17</v>
      </c>
      <c r="G1249" s="743">
        <f t="shared" si="924"/>
        <v>3</v>
      </c>
      <c r="H1249" s="743">
        <f t="shared" si="924"/>
        <v>1</v>
      </c>
      <c r="I1249" s="1860">
        <f t="shared" si="924"/>
        <v>33.333333333333329</v>
      </c>
      <c r="J1249" s="2490"/>
      <c r="K1249" s="2490"/>
      <c r="L1249" s="2491"/>
      <c r="M1249" s="2491"/>
      <c r="N1249" s="2491"/>
      <c r="O1249" s="2491"/>
      <c r="P1249" s="2491"/>
      <c r="Q1249" s="2491"/>
      <c r="R1249" s="2489">
        <f t="shared" ref="R1249:AA1249" si="925">R1164</f>
        <v>177.37459999999999</v>
      </c>
      <c r="S1249" s="2489">
        <f t="shared" ref="S1249" si="926">S1164</f>
        <v>177.37459999999999</v>
      </c>
      <c r="T1249" s="370">
        <f t="shared" si="925"/>
        <v>29.562433333333331</v>
      </c>
      <c r="U1249" s="2489">
        <f t="shared" si="925"/>
        <v>10.433809999999999</v>
      </c>
      <c r="V1249" s="1068">
        <f t="shared" si="925"/>
        <v>0</v>
      </c>
      <c r="W1249" s="2489">
        <f t="shared" si="925"/>
        <v>0</v>
      </c>
      <c r="X1249" s="2489">
        <f t="shared" si="925"/>
        <v>-19.12862333333333</v>
      </c>
      <c r="Y1249" s="2633">
        <f t="shared" si="925"/>
        <v>0</v>
      </c>
      <c r="Z1249" s="2633">
        <f t="shared" si="925"/>
        <v>0</v>
      </c>
      <c r="AA1249" s="2489">
        <f t="shared" si="925"/>
        <v>10.433809999999999</v>
      </c>
      <c r="AB1249" s="920"/>
      <c r="AC1249" s="913"/>
      <c r="AD1249" s="2222">
        <f t="shared" si="890"/>
        <v>0</v>
      </c>
      <c r="AE1249" s="2914"/>
      <c r="AF1249" s="151"/>
      <c r="AG1249" s="151"/>
      <c r="AH1249" s="151"/>
      <c r="AI1249" s="151"/>
      <c r="AJ1249" s="151"/>
      <c r="AK1249" s="151"/>
      <c r="AL1249" s="151"/>
      <c r="AM1249" s="151"/>
      <c r="AN1249" s="151"/>
      <c r="AO1249" s="151"/>
      <c r="AP1249" s="151"/>
      <c r="AQ1249" s="151"/>
      <c r="AR1249" s="151"/>
      <c r="AS1249" s="151"/>
      <c r="AT1249" s="151"/>
      <c r="AU1249" s="151"/>
      <c r="AV1249" s="151"/>
      <c r="AW1249" s="151"/>
      <c r="AX1249" s="151"/>
      <c r="AY1249" s="151"/>
      <c r="AZ1249" s="151"/>
      <c r="BA1249" s="151"/>
      <c r="BB1249" s="151"/>
      <c r="BC1249" s="151"/>
      <c r="BD1249" s="151"/>
      <c r="BE1249" s="151"/>
      <c r="BF1249" s="151"/>
      <c r="BG1249" s="151"/>
      <c r="BH1249" s="151"/>
      <c r="BI1249" s="151"/>
      <c r="BJ1249" s="151"/>
      <c r="BK1249" s="151"/>
      <c r="BL1249" s="151"/>
      <c r="BM1249" s="151"/>
      <c r="BN1249" s="151"/>
      <c r="BO1249" s="151"/>
      <c r="BP1249" s="151"/>
      <c r="BQ1249" s="151"/>
      <c r="BR1249" s="151"/>
      <c r="BS1249" s="151"/>
      <c r="BT1249" s="151"/>
      <c r="BU1249" s="151"/>
      <c r="BV1249" s="151"/>
      <c r="BW1249" s="151"/>
      <c r="BX1249" s="151"/>
      <c r="BY1249" s="151"/>
      <c r="BZ1249" s="151"/>
      <c r="CA1249" s="151"/>
      <c r="CB1249" s="151"/>
      <c r="CC1249" s="151"/>
      <c r="CD1249" s="151"/>
      <c r="CE1249" s="151"/>
      <c r="CF1249" s="151"/>
      <c r="CG1249" s="151"/>
      <c r="CH1249" s="151"/>
      <c r="CI1249" s="151"/>
      <c r="CJ1249" s="151"/>
      <c r="CK1249" s="151"/>
      <c r="CL1249" s="151"/>
      <c r="CM1249" s="151"/>
      <c r="CN1249" s="151"/>
      <c r="CO1249" s="151"/>
      <c r="CP1249" s="151"/>
      <c r="CQ1249" s="151"/>
      <c r="CR1249" s="151"/>
      <c r="CS1249" s="151"/>
      <c r="CT1249" s="151"/>
      <c r="CU1249" s="151"/>
      <c r="CV1249" s="151"/>
      <c r="CW1249" s="151"/>
      <c r="CX1249" s="151"/>
      <c r="CY1249" s="151"/>
      <c r="CZ1249" s="151"/>
      <c r="DA1249" s="151"/>
      <c r="DB1249" s="151"/>
      <c r="DC1249" s="151"/>
      <c r="DD1249" s="151"/>
      <c r="DE1249" s="151"/>
      <c r="DF1249" s="151"/>
      <c r="DG1249" s="151"/>
      <c r="DH1249" s="151"/>
      <c r="DI1249" s="151"/>
      <c r="DJ1249" s="151"/>
      <c r="DK1249" s="151"/>
      <c r="DL1249" s="151"/>
      <c r="DM1249" s="151"/>
      <c r="DN1249" s="151"/>
      <c r="DO1249" s="151"/>
      <c r="DP1249" s="151"/>
      <c r="DQ1249" s="151"/>
      <c r="DR1249" s="151"/>
      <c r="DS1249" s="151"/>
      <c r="DT1249" s="151"/>
      <c r="DU1249" s="151"/>
      <c r="DV1249" s="151"/>
      <c r="DW1249" s="151"/>
      <c r="DX1249" s="151"/>
      <c r="DY1249" s="151"/>
      <c r="DZ1249" s="151"/>
      <c r="EA1249" s="151"/>
      <c r="EB1249" s="151"/>
      <c r="EC1249" s="151"/>
      <c r="ED1249" s="151"/>
      <c r="EE1249" s="151"/>
      <c r="EF1249" s="151"/>
      <c r="EG1249" s="151"/>
      <c r="EH1249" s="151"/>
      <c r="EI1249" s="151"/>
      <c r="EJ1249" s="151"/>
      <c r="EK1249" s="151"/>
      <c r="EL1249" s="151"/>
      <c r="EM1249" s="151"/>
      <c r="EN1249" s="151"/>
      <c r="EO1249" s="151"/>
      <c r="EP1249" s="151"/>
      <c r="EQ1249" s="151"/>
      <c r="ER1249" s="151"/>
      <c r="ES1249" s="151"/>
      <c r="ET1249" s="151"/>
      <c r="EU1249" s="151"/>
      <c r="EV1249" s="151"/>
      <c r="EW1249" s="151"/>
      <c r="EX1249" s="151"/>
      <c r="EY1249" s="151"/>
      <c r="EZ1249" s="151"/>
      <c r="FA1249" s="151"/>
      <c r="FB1249" s="151"/>
      <c r="FC1249" s="151"/>
      <c r="FD1249" s="151"/>
      <c r="FE1249" s="151"/>
      <c r="FF1249" s="151"/>
      <c r="FG1249" s="151"/>
      <c r="FH1249" s="151"/>
      <c r="FI1249" s="151"/>
      <c r="FJ1249" s="151"/>
      <c r="FK1249" s="151"/>
      <c r="FL1249" s="151"/>
      <c r="FM1249" s="151"/>
      <c r="FN1249" s="151"/>
      <c r="FO1249" s="151"/>
      <c r="FP1249" s="151"/>
      <c r="FQ1249" s="151"/>
      <c r="FR1249" s="151"/>
      <c r="FS1249" s="151"/>
      <c r="FT1249" s="151"/>
      <c r="FU1249" s="151"/>
      <c r="FV1249" s="151"/>
      <c r="FW1249" s="151"/>
      <c r="FX1249" s="151"/>
      <c r="FY1249" s="151"/>
      <c r="FZ1249" s="151"/>
      <c r="GA1249" s="151"/>
      <c r="GB1249" s="151"/>
      <c r="GC1249" s="151"/>
      <c r="GD1249" s="151"/>
      <c r="GE1249" s="151"/>
      <c r="GF1249" s="151"/>
      <c r="GG1249" s="151"/>
      <c r="GH1249" s="151"/>
      <c r="GI1249" s="151"/>
      <c r="GJ1249" s="151"/>
      <c r="GK1249" s="151"/>
      <c r="GL1249" s="151"/>
      <c r="GM1249" s="151"/>
      <c r="GN1249" s="151"/>
      <c r="GO1249" s="151"/>
      <c r="GP1249" s="151"/>
      <c r="GQ1249" s="151"/>
      <c r="GR1249" s="151"/>
      <c r="GS1249" s="151"/>
      <c r="GT1249" s="151"/>
      <c r="GU1249" s="151"/>
      <c r="GV1249" s="151"/>
      <c r="GW1249" s="151"/>
      <c r="GX1249" s="151"/>
      <c r="GY1249" s="151"/>
      <c r="GZ1249" s="151"/>
      <c r="HA1249" s="151"/>
      <c r="HB1249" s="151"/>
      <c r="HC1249" s="151"/>
      <c r="HD1249" s="151"/>
      <c r="HE1249" s="151"/>
      <c r="HF1249" s="151"/>
      <c r="HG1249" s="151"/>
      <c r="HH1249" s="151"/>
      <c r="HI1249" s="151"/>
      <c r="HJ1249" s="151"/>
      <c r="HK1249" s="151"/>
      <c r="HL1249" s="151"/>
      <c r="HM1249" s="151"/>
      <c r="HN1249" s="151"/>
      <c r="HO1249" s="151"/>
      <c r="HP1249" s="151"/>
      <c r="HQ1249" s="151"/>
      <c r="HR1249" s="151"/>
      <c r="HS1249" s="151"/>
      <c r="HT1249" s="151"/>
      <c r="HU1249" s="151"/>
      <c r="HV1249" s="151"/>
      <c r="HW1249" s="151"/>
      <c r="HX1249" s="151"/>
      <c r="HY1249" s="151"/>
      <c r="HZ1249" s="151"/>
      <c r="IA1249" s="151"/>
      <c r="IB1249" s="151"/>
      <c r="IC1249" s="151"/>
      <c r="ID1249" s="151"/>
      <c r="IE1249" s="151"/>
      <c r="IF1249" s="151"/>
      <c r="IG1249" s="151"/>
      <c r="IH1249" s="151"/>
      <c r="II1249" s="151"/>
      <c r="IJ1249" s="151"/>
      <c r="IK1249" s="151"/>
      <c r="IL1249" s="151"/>
      <c r="IM1249" s="151"/>
      <c r="IN1249" s="151"/>
      <c r="IO1249" s="151"/>
      <c r="IP1249" s="151"/>
      <c r="IQ1249" s="151"/>
      <c r="IR1249" s="151"/>
      <c r="IS1249" s="151"/>
      <c r="IT1249" s="151"/>
      <c r="IU1249" s="151"/>
      <c r="IV1249" s="151"/>
      <c r="IW1249" s="151"/>
      <c r="IX1249" s="151"/>
      <c r="IY1249" s="151"/>
      <c r="IZ1249" s="151"/>
      <c r="JA1249" s="151"/>
      <c r="JB1249" s="151"/>
    </row>
    <row r="1250" spans="1:262" s="848" customFormat="1" ht="30" x14ac:dyDescent="0.25">
      <c r="A1250" s="214"/>
      <c r="B1250" s="214">
        <v>1</v>
      </c>
      <c r="C1250" s="674" t="s">
        <v>781</v>
      </c>
      <c r="D1250" s="172"/>
      <c r="E1250" s="173"/>
      <c r="F1250" s="1847">
        <f t="shared" ref="F1250:I1250" si="927">F1165</f>
        <v>95</v>
      </c>
      <c r="G1250" s="743">
        <f t="shared" si="927"/>
        <v>16</v>
      </c>
      <c r="H1250" s="743">
        <f t="shared" si="927"/>
        <v>2</v>
      </c>
      <c r="I1250" s="1860">
        <f t="shared" si="927"/>
        <v>12.5</v>
      </c>
      <c r="J1250" s="2490"/>
      <c r="K1250" s="2490"/>
      <c r="L1250" s="2491"/>
      <c r="M1250" s="2491"/>
      <c r="N1250" s="2491"/>
      <c r="O1250" s="2491"/>
      <c r="P1250" s="2491"/>
      <c r="Q1250" s="2491"/>
      <c r="R1250" s="2489">
        <f t="shared" ref="R1250:AA1250" si="928">R1165</f>
        <v>991.2109999999999</v>
      </c>
      <c r="S1250" s="2489">
        <f t="shared" ref="S1250" si="929">S1165</f>
        <v>991.2109999999999</v>
      </c>
      <c r="T1250" s="370">
        <f t="shared" si="928"/>
        <v>165.20183333333333</v>
      </c>
      <c r="U1250" s="2489">
        <f t="shared" si="928"/>
        <v>20.867619999999999</v>
      </c>
      <c r="V1250" s="1068">
        <f t="shared" si="928"/>
        <v>0</v>
      </c>
      <c r="W1250" s="2489">
        <f t="shared" si="928"/>
        <v>0</v>
      </c>
      <c r="X1250" s="2489">
        <f t="shared" si="928"/>
        <v>-144.33421333333334</v>
      </c>
      <c r="Y1250" s="2633">
        <f t="shared" si="928"/>
        <v>0</v>
      </c>
      <c r="Z1250" s="2633">
        <f t="shared" si="928"/>
        <v>0</v>
      </c>
      <c r="AA1250" s="2489">
        <f t="shared" si="928"/>
        <v>20.867619999999999</v>
      </c>
      <c r="AB1250" s="920"/>
      <c r="AC1250" s="913"/>
      <c r="AD1250" s="2222">
        <f t="shared" si="890"/>
        <v>0</v>
      </c>
      <c r="AE1250" s="2914"/>
      <c r="AF1250" s="151"/>
      <c r="AG1250" s="151"/>
      <c r="AH1250" s="151"/>
      <c r="AI1250" s="151"/>
      <c r="AJ1250" s="151"/>
      <c r="AK1250" s="151"/>
      <c r="AL1250" s="151"/>
      <c r="AM1250" s="151"/>
      <c r="AN1250" s="151"/>
      <c r="AO1250" s="151"/>
      <c r="AP1250" s="151"/>
      <c r="AQ1250" s="151"/>
      <c r="AR1250" s="151"/>
      <c r="AS1250" s="151"/>
      <c r="AT1250" s="151"/>
      <c r="AU1250" s="151"/>
      <c r="AV1250" s="151"/>
      <c r="AW1250" s="151"/>
      <c r="AX1250" s="151"/>
      <c r="AY1250" s="151"/>
      <c r="AZ1250" s="151"/>
      <c r="BA1250" s="151"/>
      <c r="BB1250" s="151"/>
      <c r="BC1250" s="151"/>
      <c r="BD1250" s="151"/>
      <c r="BE1250" s="151"/>
      <c r="BF1250" s="151"/>
      <c r="BG1250" s="151"/>
      <c r="BH1250" s="151"/>
      <c r="BI1250" s="151"/>
      <c r="BJ1250" s="151"/>
      <c r="BK1250" s="151"/>
      <c r="BL1250" s="151"/>
      <c r="BM1250" s="151"/>
      <c r="BN1250" s="151"/>
      <c r="BO1250" s="151"/>
      <c r="BP1250" s="151"/>
      <c r="BQ1250" s="151"/>
      <c r="BR1250" s="151"/>
      <c r="BS1250" s="151"/>
      <c r="BT1250" s="151"/>
      <c r="BU1250" s="151"/>
      <c r="BV1250" s="151"/>
      <c r="BW1250" s="151"/>
      <c r="BX1250" s="151"/>
      <c r="BY1250" s="151"/>
      <c r="BZ1250" s="151"/>
      <c r="CA1250" s="151"/>
      <c r="CB1250" s="151"/>
      <c r="CC1250" s="151"/>
      <c r="CD1250" s="151"/>
      <c r="CE1250" s="151"/>
      <c r="CF1250" s="151"/>
      <c r="CG1250" s="151"/>
      <c r="CH1250" s="151"/>
      <c r="CI1250" s="151"/>
      <c r="CJ1250" s="151"/>
      <c r="CK1250" s="151"/>
      <c r="CL1250" s="151"/>
      <c r="CM1250" s="151"/>
      <c r="CN1250" s="151"/>
      <c r="CO1250" s="151"/>
      <c r="CP1250" s="151"/>
      <c r="CQ1250" s="151"/>
      <c r="CR1250" s="151"/>
      <c r="CS1250" s="151"/>
      <c r="CT1250" s="151"/>
      <c r="CU1250" s="151"/>
      <c r="CV1250" s="151"/>
      <c r="CW1250" s="151"/>
      <c r="CX1250" s="151"/>
      <c r="CY1250" s="151"/>
      <c r="CZ1250" s="151"/>
      <c r="DA1250" s="151"/>
      <c r="DB1250" s="151"/>
      <c r="DC1250" s="151"/>
      <c r="DD1250" s="151"/>
      <c r="DE1250" s="151"/>
      <c r="DF1250" s="151"/>
      <c r="DG1250" s="151"/>
      <c r="DH1250" s="151"/>
      <c r="DI1250" s="151"/>
      <c r="DJ1250" s="151"/>
      <c r="DK1250" s="151"/>
      <c r="DL1250" s="151"/>
      <c r="DM1250" s="151"/>
      <c r="DN1250" s="151"/>
      <c r="DO1250" s="151"/>
      <c r="DP1250" s="151"/>
      <c r="DQ1250" s="151"/>
      <c r="DR1250" s="151"/>
      <c r="DS1250" s="151"/>
      <c r="DT1250" s="151"/>
      <c r="DU1250" s="151"/>
      <c r="DV1250" s="151"/>
      <c r="DW1250" s="151"/>
      <c r="DX1250" s="151"/>
      <c r="DY1250" s="151"/>
      <c r="DZ1250" s="151"/>
      <c r="EA1250" s="151"/>
      <c r="EB1250" s="151"/>
      <c r="EC1250" s="151"/>
      <c r="ED1250" s="151"/>
      <c r="EE1250" s="151"/>
      <c r="EF1250" s="151"/>
      <c r="EG1250" s="151"/>
      <c r="EH1250" s="151"/>
      <c r="EI1250" s="151"/>
      <c r="EJ1250" s="151"/>
      <c r="EK1250" s="151"/>
      <c r="EL1250" s="151"/>
      <c r="EM1250" s="151"/>
      <c r="EN1250" s="151"/>
      <c r="EO1250" s="151"/>
      <c r="EP1250" s="151"/>
      <c r="EQ1250" s="151"/>
      <c r="ER1250" s="151"/>
      <c r="ES1250" s="151"/>
      <c r="ET1250" s="151"/>
      <c r="EU1250" s="151"/>
      <c r="EV1250" s="151"/>
      <c r="EW1250" s="151"/>
      <c r="EX1250" s="151"/>
      <c r="EY1250" s="151"/>
      <c r="EZ1250" s="151"/>
      <c r="FA1250" s="151"/>
      <c r="FB1250" s="151"/>
      <c r="FC1250" s="151"/>
      <c r="FD1250" s="151"/>
      <c r="FE1250" s="151"/>
      <c r="FF1250" s="151"/>
      <c r="FG1250" s="151"/>
      <c r="FH1250" s="151"/>
      <c r="FI1250" s="151"/>
      <c r="FJ1250" s="151"/>
      <c r="FK1250" s="151"/>
      <c r="FL1250" s="151"/>
      <c r="FM1250" s="151"/>
      <c r="FN1250" s="151"/>
      <c r="FO1250" s="151"/>
      <c r="FP1250" s="151"/>
      <c r="FQ1250" s="151"/>
      <c r="FR1250" s="151"/>
      <c r="FS1250" s="151"/>
      <c r="FT1250" s="151"/>
      <c r="FU1250" s="151"/>
      <c r="FV1250" s="151"/>
      <c r="FW1250" s="151"/>
      <c r="FX1250" s="151"/>
      <c r="FY1250" s="151"/>
      <c r="FZ1250" s="151"/>
      <c r="GA1250" s="151"/>
      <c r="GB1250" s="151"/>
      <c r="GC1250" s="151"/>
      <c r="GD1250" s="151"/>
      <c r="GE1250" s="151"/>
      <c r="GF1250" s="151"/>
      <c r="GG1250" s="151"/>
      <c r="GH1250" s="151"/>
      <c r="GI1250" s="151"/>
      <c r="GJ1250" s="151"/>
      <c r="GK1250" s="151"/>
      <c r="GL1250" s="151"/>
      <c r="GM1250" s="151"/>
      <c r="GN1250" s="151"/>
      <c r="GO1250" s="151"/>
      <c r="GP1250" s="151"/>
      <c r="GQ1250" s="151"/>
      <c r="GR1250" s="151"/>
      <c r="GS1250" s="151"/>
      <c r="GT1250" s="151"/>
      <c r="GU1250" s="151"/>
      <c r="GV1250" s="151"/>
      <c r="GW1250" s="151"/>
      <c r="GX1250" s="151"/>
      <c r="GY1250" s="151"/>
      <c r="GZ1250" s="151"/>
      <c r="HA1250" s="151"/>
      <c r="HB1250" s="151"/>
      <c r="HC1250" s="151"/>
      <c r="HD1250" s="151"/>
      <c r="HE1250" s="151"/>
      <c r="HF1250" s="151"/>
      <c r="HG1250" s="151"/>
      <c r="HH1250" s="151"/>
      <c r="HI1250" s="151"/>
      <c r="HJ1250" s="151"/>
      <c r="HK1250" s="151"/>
      <c r="HL1250" s="151"/>
      <c r="HM1250" s="151"/>
      <c r="HN1250" s="151"/>
      <c r="HO1250" s="151"/>
      <c r="HP1250" s="151"/>
      <c r="HQ1250" s="151"/>
      <c r="HR1250" s="151"/>
      <c r="HS1250" s="151"/>
      <c r="HT1250" s="151"/>
      <c r="HU1250" s="151"/>
      <c r="HV1250" s="151"/>
      <c r="HW1250" s="151"/>
      <c r="HX1250" s="151"/>
      <c r="HY1250" s="151"/>
      <c r="HZ1250" s="151"/>
      <c r="IA1250" s="151"/>
      <c r="IB1250" s="151"/>
      <c r="IC1250" s="151"/>
      <c r="ID1250" s="151"/>
      <c r="IE1250" s="151"/>
      <c r="IF1250" s="151"/>
      <c r="IG1250" s="151"/>
      <c r="IH1250" s="151"/>
      <c r="II1250" s="151"/>
      <c r="IJ1250" s="151"/>
      <c r="IK1250" s="151"/>
      <c r="IL1250" s="151"/>
      <c r="IM1250" s="151"/>
      <c r="IN1250" s="151"/>
      <c r="IO1250" s="151"/>
      <c r="IP1250" s="151"/>
      <c r="IQ1250" s="151"/>
      <c r="IR1250" s="151"/>
      <c r="IS1250" s="151"/>
      <c r="IT1250" s="151"/>
      <c r="IU1250" s="151"/>
      <c r="IV1250" s="151"/>
      <c r="IW1250" s="151"/>
      <c r="IX1250" s="151"/>
      <c r="IY1250" s="151"/>
      <c r="IZ1250" s="151"/>
      <c r="JA1250" s="151"/>
      <c r="JB1250" s="151"/>
    </row>
    <row r="1251" spans="1:262" s="848" customFormat="1" ht="57.75" x14ac:dyDescent="0.25">
      <c r="A1251" s="214"/>
      <c r="B1251" s="214">
        <v>1</v>
      </c>
      <c r="C1251" s="3233" t="s">
        <v>267</v>
      </c>
      <c r="D1251" s="172"/>
      <c r="E1251" s="173"/>
      <c r="F1251" s="1847">
        <f t="shared" ref="F1251:I1255" si="930">F1166</f>
        <v>4400</v>
      </c>
      <c r="G1251" s="743">
        <f t="shared" si="930"/>
        <v>733</v>
      </c>
      <c r="H1251" s="743">
        <f t="shared" si="930"/>
        <v>1227</v>
      </c>
      <c r="I1251" s="1860">
        <f t="shared" si="930"/>
        <v>167.39427012278307</v>
      </c>
      <c r="J1251" s="2490"/>
      <c r="K1251" s="2490"/>
      <c r="L1251" s="2491"/>
      <c r="M1251" s="2491"/>
      <c r="N1251" s="2491"/>
      <c r="O1251" s="2491"/>
      <c r="P1251" s="2491"/>
      <c r="Q1251" s="2491"/>
      <c r="R1251" s="2489">
        <f t="shared" ref="R1251:AA1251" si="931">R1166</f>
        <v>16859.02</v>
      </c>
      <c r="S1251" s="2489">
        <f t="shared" ref="S1251" si="932">S1166</f>
        <v>16859.02</v>
      </c>
      <c r="T1251" s="370">
        <f t="shared" si="931"/>
        <v>2809.8366666666666</v>
      </c>
      <c r="U1251" s="2489">
        <f t="shared" si="931"/>
        <v>2778.6931299999997</v>
      </c>
      <c r="V1251" s="1068">
        <f t="shared" si="931"/>
        <v>0</v>
      </c>
      <c r="W1251" s="2489">
        <f t="shared" si="931"/>
        <v>0</v>
      </c>
      <c r="X1251" s="2489">
        <f t="shared" si="931"/>
        <v>-31.143536666666648</v>
      </c>
      <c r="Y1251" s="2633">
        <f t="shared" si="931"/>
        <v>0</v>
      </c>
      <c r="Z1251" s="2633">
        <f t="shared" si="931"/>
        <v>0</v>
      </c>
      <c r="AA1251" s="2489">
        <f t="shared" si="931"/>
        <v>2778.6931299999997</v>
      </c>
      <c r="AB1251" s="920"/>
      <c r="AC1251" s="913"/>
      <c r="AD1251" s="2222">
        <f t="shared" si="890"/>
        <v>0</v>
      </c>
      <c r="AE1251" s="2914"/>
      <c r="AF1251" s="151"/>
      <c r="AG1251" s="151"/>
      <c r="AH1251" s="151"/>
      <c r="AI1251" s="151"/>
      <c r="AJ1251" s="151"/>
      <c r="AK1251" s="151"/>
      <c r="AL1251" s="151"/>
      <c r="AM1251" s="151"/>
      <c r="AN1251" s="151"/>
      <c r="AO1251" s="151"/>
      <c r="AP1251" s="151"/>
      <c r="AQ1251" s="151"/>
      <c r="AR1251" s="151"/>
      <c r="AS1251" s="151"/>
      <c r="AT1251" s="151"/>
      <c r="AU1251" s="151"/>
      <c r="AV1251" s="151"/>
      <c r="AW1251" s="151"/>
      <c r="AX1251" s="151"/>
      <c r="AY1251" s="151"/>
      <c r="AZ1251" s="151"/>
      <c r="BA1251" s="151"/>
      <c r="BB1251" s="151"/>
      <c r="BC1251" s="151"/>
      <c r="BD1251" s="151"/>
      <c r="BE1251" s="151"/>
      <c r="BF1251" s="151"/>
      <c r="BG1251" s="151"/>
      <c r="BH1251" s="151"/>
      <c r="BI1251" s="151"/>
      <c r="BJ1251" s="151"/>
      <c r="BK1251" s="151"/>
      <c r="BL1251" s="151"/>
      <c r="BM1251" s="151"/>
      <c r="BN1251" s="151"/>
      <c r="BO1251" s="151"/>
      <c r="BP1251" s="151"/>
      <c r="BQ1251" s="151"/>
      <c r="BR1251" s="151"/>
      <c r="BS1251" s="151"/>
      <c r="BT1251" s="151"/>
      <c r="BU1251" s="151"/>
      <c r="BV1251" s="151"/>
      <c r="BW1251" s="151"/>
      <c r="BX1251" s="151"/>
      <c r="BY1251" s="151"/>
      <c r="BZ1251" s="151"/>
      <c r="CA1251" s="151"/>
      <c r="CB1251" s="151"/>
      <c r="CC1251" s="151"/>
      <c r="CD1251" s="151"/>
      <c r="CE1251" s="151"/>
      <c r="CF1251" s="151"/>
      <c r="CG1251" s="151"/>
      <c r="CH1251" s="151"/>
      <c r="CI1251" s="151"/>
      <c r="CJ1251" s="151"/>
      <c r="CK1251" s="151"/>
      <c r="CL1251" s="151"/>
      <c r="CM1251" s="151"/>
      <c r="CN1251" s="151"/>
      <c r="CO1251" s="151"/>
      <c r="CP1251" s="151"/>
      <c r="CQ1251" s="151"/>
      <c r="CR1251" s="151"/>
      <c r="CS1251" s="151"/>
      <c r="CT1251" s="151"/>
      <c r="CU1251" s="151"/>
      <c r="CV1251" s="151"/>
      <c r="CW1251" s="151"/>
      <c r="CX1251" s="151"/>
      <c r="CY1251" s="151"/>
      <c r="CZ1251" s="151"/>
      <c r="DA1251" s="151"/>
      <c r="DB1251" s="151"/>
      <c r="DC1251" s="151"/>
      <c r="DD1251" s="151"/>
      <c r="DE1251" s="151"/>
      <c r="DF1251" s="151"/>
      <c r="DG1251" s="151"/>
      <c r="DH1251" s="151"/>
      <c r="DI1251" s="151"/>
      <c r="DJ1251" s="151"/>
      <c r="DK1251" s="151"/>
      <c r="DL1251" s="151"/>
      <c r="DM1251" s="151"/>
      <c r="DN1251" s="151"/>
      <c r="DO1251" s="151"/>
      <c r="DP1251" s="151"/>
      <c r="DQ1251" s="151"/>
      <c r="DR1251" s="151"/>
      <c r="DS1251" s="151"/>
      <c r="DT1251" s="151"/>
      <c r="DU1251" s="151"/>
      <c r="DV1251" s="151"/>
      <c r="DW1251" s="151"/>
      <c r="DX1251" s="151"/>
      <c r="DY1251" s="151"/>
      <c r="DZ1251" s="151"/>
      <c r="EA1251" s="151"/>
      <c r="EB1251" s="151"/>
      <c r="EC1251" s="151"/>
      <c r="ED1251" s="151"/>
      <c r="EE1251" s="151"/>
      <c r="EF1251" s="151"/>
      <c r="EG1251" s="151"/>
      <c r="EH1251" s="151"/>
      <c r="EI1251" s="151"/>
      <c r="EJ1251" s="151"/>
      <c r="EK1251" s="151"/>
      <c r="EL1251" s="151"/>
      <c r="EM1251" s="151"/>
      <c r="EN1251" s="151"/>
      <c r="EO1251" s="151"/>
      <c r="EP1251" s="151"/>
      <c r="EQ1251" s="151"/>
      <c r="ER1251" s="151"/>
      <c r="ES1251" s="151"/>
      <c r="ET1251" s="151"/>
      <c r="EU1251" s="151"/>
      <c r="EV1251" s="151"/>
      <c r="EW1251" s="151"/>
      <c r="EX1251" s="151"/>
      <c r="EY1251" s="151"/>
      <c r="EZ1251" s="151"/>
      <c r="FA1251" s="151"/>
      <c r="FB1251" s="151"/>
      <c r="FC1251" s="151"/>
      <c r="FD1251" s="151"/>
      <c r="FE1251" s="151"/>
      <c r="FF1251" s="151"/>
      <c r="FG1251" s="151"/>
      <c r="FH1251" s="151"/>
      <c r="FI1251" s="151"/>
      <c r="FJ1251" s="151"/>
      <c r="FK1251" s="151"/>
      <c r="FL1251" s="151"/>
      <c r="FM1251" s="151"/>
      <c r="FN1251" s="151"/>
      <c r="FO1251" s="151"/>
      <c r="FP1251" s="151"/>
      <c r="FQ1251" s="151"/>
      <c r="FR1251" s="151"/>
      <c r="FS1251" s="151"/>
      <c r="FT1251" s="151"/>
      <c r="FU1251" s="151"/>
      <c r="FV1251" s="151"/>
      <c r="FW1251" s="151"/>
      <c r="FX1251" s="151"/>
      <c r="FY1251" s="151"/>
      <c r="FZ1251" s="151"/>
      <c r="GA1251" s="151"/>
      <c r="GB1251" s="151"/>
      <c r="GC1251" s="151"/>
      <c r="GD1251" s="151"/>
      <c r="GE1251" s="151"/>
      <c r="GF1251" s="151"/>
      <c r="GG1251" s="151"/>
      <c r="GH1251" s="151"/>
      <c r="GI1251" s="151"/>
      <c r="GJ1251" s="151"/>
      <c r="GK1251" s="151"/>
      <c r="GL1251" s="151"/>
      <c r="GM1251" s="151"/>
      <c r="GN1251" s="151"/>
      <c r="GO1251" s="151"/>
      <c r="GP1251" s="151"/>
      <c r="GQ1251" s="151"/>
      <c r="GR1251" s="151"/>
      <c r="GS1251" s="151"/>
      <c r="GT1251" s="151"/>
      <c r="GU1251" s="151"/>
      <c r="GV1251" s="151"/>
      <c r="GW1251" s="151"/>
      <c r="GX1251" s="151"/>
      <c r="GY1251" s="151"/>
      <c r="GZ1251" s="151"/>
      <c r="HA1251" s="151"/>
      <c r="HB1251" s="151"/>
      <c r="HC1251" s="151"/>
      <c r="HD1251" s="151"/>
      <c r="HE1251" s="151"/>
      <c r="HF1251" s="151"/>
      <c r="HG1251" s="151"/>
      <c r="HH1251" s="151"/>
      <c r="HI1251" s="151"/>
      <c r="HJ1251" s="151"/>
      <c r="HK1251" s="151"/>
      <c r="HL1251" s="151"/>
      <c r="HM1251" s="151"/>
      <c r="HN1251" s="151"/>
      <c r="HO1251" s="151"/>
      <c r="HP1251" s="151"/>
      <c r="HQ1251" s="151"/>
      <c r="HR1251" s="151"/>
      <c r="HS1251" s="151"/>
      <c r="HT1251" s="151"/>
      <c r="HU1251" s="151"/>
      <c r="HV1251" s="151"/>
      <c r="HW1251" s="151"/>
      <c r="HX1251" s="151"/>
      <c r="HY1251" s="151"/>
      <c r="HZ1251" s="151"/>
      <c r="IA1251" s="151"/>
      <c r="IB1251" s="151"/>
      <c r="IC1251" s="151"/>
      <c r="ID1251" s="151"/>
      <c r="IE1251" s="151"/>
      <c r="IF1251" s="151"/>
      <c r="IG1251" s="151"/>
      <c r="IH1251" s="151"/>
      <c r="II1251" s="151"/>
      <c r="IJ1251" s="151"/>
      <c r="IK1251" s="151"/>
      <c r="IL1251" s="151"/>
      <c r="IM1251" s="151"/>
      <c r="IN1251" s="151"/>
      <c r="IO1251" s="151"/>
      <c r="IP1251" s="151"/>
      <c r="IQ1251" s="151"/>
      <c r="IR1251" s="151"/>
      <c r="IS1251" s="151"/>
      <c r="IT1251" s="151"/>
      <c r="IU1251" s="151"/>
      <c r="IV1251" s="151"/>
      <c r="IW1251" s="151"/>
      <c r="IX1251" s="151"/>
      <c r="IY1251" s="151"/>
      <c r="IZ1251" s="151"/>
      <c r="JA1251" s="151"/>
      <c r="JB1251" s="151"/>
    </row>
    <row r="1252" spans="1:262" s="848" customFormat="1" ht="45" x14ac:dyDescent="0.25">
      <c r="A1252" s="214"/>
      <c r="B1252" s="214">
        <v>1</v>
      </c>
      <c r="C1252" s="602" t="s">
        <v>774</v>
      </c>
      <c r="D1252" s="172"/>
      <c r="E1252" s="173"/>
      <c r="F1252" s="1847">
        <f t="shared" si="930"/>
        <v>1100</v>
      </c>
      <c r="G1252" s="743">
        <f t="shared" si="930"/>
        <v>183</v>
      </c>
      <c r="H1252" s="743">
        <f t="shared" si="930"/>
        <v>312</v>
      </c>
      <c r="I1252" s="1860">
        <f t="shared" si="930"/>
        <v>170.49180327868851</v>
      </c>
      <c r="J1252" s="2490"/>
      <c r="K1252" s="2490"/>
      <c r="L1252" s="2491"/>
      <c r="M1252" s="2491"/>
      <c r="N1252" s="2491"/>
      <c r="O1252" s="2491"/>
      <c r="P1252" s="2491"/>
      <c r="Q1252" s="2491"/>
      <c r="R1252" s="2489">
        <f t="shared" ref="R1252:AA1252" si="933">R1167</f>
        <v>2455</v>
      </c>
      <c r="S1252" s="2489">
        <f t="shared" ref="S1252" si="934">S1167</f>
        <v>2455</v>
      </c>
      <c r="T1252" s="370">
        <f t="shared" si="933"/>
        <v>409.16666666666669</v>
      </c>
      <c r="U1252" s="2489">
        <f t="shared" si="933"/>
        <v>623.57128</v>
      </c>
      <c r="V1252" s="1068">
        <f t="shared" si="933"/>
        <v>0</v>
      </c>
      <c r="W1252" s="2489">
        <f t="shared" si="933"/>
        <v>0</v>
      </c>
      <c r="X1252" s="2489">
        <f t="shared" si="933"/>
        <v>214.40461333333332</v>
      </c>
      <c r="Y1252" s="2633">
        <f t="shared" si="933"/>
        <v>0</v>
      </c>
      <c r="Z1252" s="2633">
        <f t="shared" si="933"/>
        <v>0</v>
      </c>
      <c r="AA1252" s="2489">
        <f t="shared" si="933"/>
        <v>623.57128</v>
      </c>
      <c r="AB1252" s="920"/>
      <c r="AC1252" s="913"/>
      <c r="AD1252" s="2222">
        <f t="shared" si="890"/>
        <v>0</v>
      </c>
      <c r="AE1252" s="2914"/>
      <c r="AF1252" s="151"/>
      <c r="AG1252" s="151"/>
      <c r="AH1252" s="151"/>
      <c r="AI1252" s="151"/>
      <c r="AJ1252" s="151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  <c r="BI1252" s="151"/>
      <c r="BJ1252" s="151"/>
      <c r="BK1252" s="151"/>
      <c r="BL1252" s="151"/>
      <c r="BM1252" s="151"/>
      <c r="BN1252" s="151"/>
      <c r="BO1252" s="151"/>
      <c r="BP1252" s="151"/>
      <c r="BQ1252" s="151"/>
      <c r="BR1252" s="151"/>
      <c r="BS1252" s="151"/>
      <c r="BT1252" s="151"/>
      <c r="BU1252" s="151"/>
      <c r="BV1252" s="151"/>
      <c r="BW1252" s="151"/>
      <c r="BX1252" s="151"/>
      <c r="BY1252" s="151"/>
      <c r="BZ1252" s="151"/>
      <c r="CA1252" s="151"/>
      <c r="CB1252" s="151"/>
      <c r="CC1252" s="151"/>
      <c r="CD1252" s="151"/>
      <c r="CE1252" s="151"/>
      <c r="CF1252" s="151"/>
      <c r="CG1252" s="151"/>
      <c r="CH1252" s="151"/>
      <c r="CI1252" s="151"/>
      <c r="CJ1252" s="151"/>
      <c r="CK1252" s="151"/>
      <c r="CL1252" s="151"/>
      <c r="CM1252" s="151"/>
      <c r="CN1252" s="151"/>
      <c r="CO1252" s="151"/>
      <c r="CP1252" s="151"/>
      <c r="CQ1252" s="151"/>
      <c r="CR1252" s="151"/>
      <c r="CS1252" s="151"/>
      <c r="CT1252" s="151"/>
      <c r="CU1252" s="151"/>
      <c r="CV1252" s="151"/>
      <c r="CW1252" s="151"/>
      <c r="CX1252" s="151"/>
      <c r="CY1252" s="151"/>
      <c r="CZ1252" s="151"/>
      <c r="DA1252" s="151"/>
      <c r="DB1252" s="151"/>
      <c r="DC1252" s="151"/>
      <c r="DD1252" s="151"/>
      <c r="DE1252" s="151"/>
      <c r="DF1252" s="151"/>
      <c r="DG1252" s="151"/>
      <c r="DH1252" s="151"/>
      <c r="DI1252" s="151"/>
      <c r="DJ1252" s="151"/>
      <c r="DK1252" s="151"/>
      <c r="DL1252" s="151"/>
      <c r="DM1252" s="151"/>
      <c r="DN1252" s="151"/>
      <c r="DO1252" s="151"/>
      <c r="DP1252" s="151"/>
      <c r="DQ1252" s="151"/>
      <c r="DR1252" s="151"/>
      <c r="DS1252" s="151"/>
      <c r="DT1252" s="151"/>
      <c r="DU1252" s="151"/>
      <c r="DV1252" s="151"/>
      <c r="DW1252" s="151"/>
      <c r="DX1252" s="151"/>
      <c r="DY1252" s="151"/>
      <c r="DZ1252" s="151"/>
      <c r="EA1252" s="151"/>
      <c r="EB1252" s="151"/>
      <c r="EC1252" s="151"/>
      <c r="ED1252" s="151"/>
      <c r="EE1252" s="151"/>
      <c r="EF1252" s="151"/>
      <c r="EG1252" s="151"/>
      <c r="EH1252" s="151"/>
      <c r="EI1252" s="151"/>
      <c r="EJ1252" s="151"/>
      <c r="EK1252" s="151"/>
      <c r="EL1252" s="151"/>
      <c r="EM1252" s="151"/>
      <c r="EN1252" s="151"/>
      <c r="EO1252" s="151"/>
      <c r="EP1252" s="151"/>
      <c r="EQ1252" s="151"/>
      <c r="ER1252" s="151"/>
      <c r="ES1252" s="151"/>
      <c r="ET1252" s="151"/>
      <c r="EU1252" s="151"/>
      <c r="EV1252" s="151"/>
      <c r="EW1252" s="151"/>
      <c r="EX1252" s="151"/>
      <c r="EY1252" s="151"/>
      <c r="EZ1252" s="151"/>
      <c r="FA1252" s="151"/>
      <c r="FB1252" s="151"/>
      <c r="FC1252" s="151"/>
      <c r="FD1252" s="151"/>
      <c r="FE1252" s="151"/>
      <c r="FF1252" s="151"/>
      <c r="FG1252" s="151"/>
      <c r="FH1252" s="151"/>
      <c r="FI1252" s="151"/>
      <c r="FJ1252" s="151"/>
      <c r="FK1252" s="151"/>
      <c r="FL1252" s="151"/>
      <c r="FM1252" s="151"/>
      <c r="FN1252" s="151"/>
      <c r="FO1252" s="151"/>
      <c r="FP1252" s="151"/>
      <c r="FQ1252" s="151"/>
      <c r="FR1252" s="151"/>
      <c r="FS1252" s="151"/>
      <c r="FT1252" s="151"/>
      <c r="FU1252" s="151"/>
      <c r="FV1252" s="151"/>
      <c r="FW1252" s="151"/>
      <c r="FX1252" s="151"/>
      <c r="FY1252" s="151"/>
      <c r="FZ1252" s="151"/>
      <c r="GA1252" s="151"/>
      <c r="GB1252" s="151"/>
      <c r="GC1252" s="151"/>
      <c r="GD1252" s="151"/>
      <c r="GE1252" s="151"/>
      <c r="GF1252" s="151"/>
      <c r="GG1252" s="151"/>
      <c r="GH1252" s="151"/>
      <c r="GI1252" s="151"/>
      <c r="GJ1252" s="151"/>
      <c r="GK1252" s="151"/>
      <c r="GL1252" s="151"/>
      <c r="GM1252" s="151"/>
      <c r="GN1252" s="151"/>
      <c r="GO1252" s="151"/>
      <c r="GP1252" s="151"/>
      <c r="GQ1252" s="151"/>
      <c r="GR1252" s="151"/>
      <c r="GS1252" s="151"/>
      <c r="GT1252" s="151"/>
      <c r="GU1252" s="151"/>
      <c r="GV1252" s="151"/>
      <c r="GW1252" s="151"/>
      <c r="GX1252" s="151"/>
      <c r="GY1252" s="151"/>
      <c r="GZ1252" s="151"/>
      <c r="HA1252" s="151"/>
      <c r="HB1252" s="151"/>
      <c r="HC1252" s="151"/>
      <c r="HD1252" s="151"/>
      <c r="HE1252" s="151"/>
      <c r="HF1252" s="151"/>
      <c r="HG1252" s="151"/>
      <c r="HH1252" s="151"/>
      <c r="HI1252" s="151"/>
      <c r="HJ1252" s="151"/>
      <c r="HK1252" s="151"/>
      <c r="HL1252" s="151"/>
      <c r="HM1252" s="151"/>
      <c r="HN1252" s="151"/>
      <c r="HO1252" s="151"/>
      <c r="HP1252" s="151"/>
      <c r="HQ1252" s="151"/>
      <c r="HR1252" s="151"/>
      <c r="HS1252" s="151"/>
      <c r="HT1252" s="151"/>
      <c r="HU1252" s="151"/>
      <c r="HV1252" s="151"/>
      <c r="HW1252" s="151"/>
      <c r="HX1252" s="151"/>
      <c r="HY1252" s="151"/>
      <c r="HZ1252" s="151"/>
      <c r="IA1252" s="151"/>
      <c r="IB1252" s="151"/>
      <c r="IC1252" s="151"/>
      <c r="ID1252" s="151"/>
      <c r="IE1252" s="151"/>
      <c r="IF1252" s="151"/>
      <c r="IG1252" s="151"/>
      <c r="IH1252" s="151"/>
      <c r="II1252" s="151"/>
      <c r="IJ1252" s="151"/>
      <c r="IK1252" s="151"/>
      <c r="IL1252" s="151"/>
      <c r="IM1252" s="151"/>
      <c r="IN1252" s="151"/>
      <c r="IO1252" s="151"/>
      <c r="IP1252" s="151"/>
      <c r="IQ1252" s="151"/>
      <c r="IR1252" s="151"/>
      <c r="IS1252" s="151"/>
      <c r="IT1252" s="151"/>
      <c r="IU1252" s="151"/>
      <c r="IV1252" s="151"/>
      <c r="IW1252" s="151"/>
      <c r="IX1252" s="151"/>
      <c r="IY1252" s="151"/>
      <c r="IZ1252" s="151"/>
      <c r="JA1252" s="151"/>
      <c r="JB1252" s="151"/>
    </row>
    <row r="1253" spans="1:262" s="848" customFormat="1" ht="60" x14ac:dyDescent="0.25">
      <c r="A1253" s="214"/>
      <c r="B1253" s="214">
        <v>1</v>
      </c>
      <c r="C1253" s="602" t="s">
        <v>795</v>
      </c>
      <c r="D1253" s="172"/>
      <c r="E1253" s="173"/>
      <c r="F1253" s="1847">
        <f t="shared" si="930"/>
        <v>50</v>
      </c>
      <c r="G1253" s="743">
        <f t="shared" si="930"/>
        <v>8</v>
      </c>
      <c r="H1253" s="743">
        <f t="shared" si="930"/>
        <v>0</v>
      </c>
      <c r="I1253" s="1860">
        <f t="shared" si="930"/>
        <v>0</v>
      </c>
      <c r="J1253" s="2490"/>
      <c r="K1253" s="2490"/>
      <c r="L1253" s="2491"/>
      <c r="M1253" s="2491"/>
      <c r="N1253" s="2491"/>
      <c r="O1253" s="2491"/>
      <c r="P1253" s="2491"/>
      <c r="Q1253" s="2491"/>
      <c r="R1253" s="2489">
        <f t="shared" ref="R1253:AA1253" si="935">R1168</f>
        <v>145</v>
      </c>
      <c r="S1253" s="2489">
        <f t="shared" ref="S1253" si="936">S1168</f>
        <v>145</v>
      </c>
      <c r="T1253" s="370">
        <f t="shared" si="935"/>
        <v>24.166666666666668</v>
      </c>
      <c r="U1253" s="2489">
        <f t="shared" si="935"/>
        <v>0</v>
      </c>
      <c r="V1253" s="1068">
        <f t="shared" si="935"/>
        <v>0</v>
      </c>
      <c r="W1253" s="2489">
        <f t="shared" si="935"/>
        <v>0</v>
      </c>
      <c r="X1253" s="2489">
        <f t="shared" si="935"/>
        <v>-24.166666666666668</v>
      </c>
      <c r="Y1253" s="2633">
        <f t="shared" si="935"/>
        <v>0</v>
      </c>
      <c r="Z1253" s="2633">
        <f t="shared" si="935"/>
        <v>0</v>
      </c>
      <c r="AA1253" s="2489">
        <f t="shared" si="935"/>
        <v>0</v>
      </c>
      <c r="AB1253" s="920"/>
      <c r="AC1253" s="913"/>
      <c r="AD1253" s="2222">
        <f t="shared" si="890"/>
        <v>0</v>
      </c>
      <c r="AE1253" s="2914"/>
      <c r="AF1253" s="151"/>
      <c r="AG1253" s="151"/>
      <c r="AH1253" s="151"/>
      <c r="AI1253" s="151"/>
      <c r="AJ1253" s="151"/>
      <c r="AK1253" s="151"/>
      <c r="AL1253" s="151"/>
      <c r="AM1253" s="151"/>
      <c r="AN1253" s="151"/>
      <c r="AO1253" s="151"/>
      <c r="AP1253" s="151"/>
      <c r="AQ1253" s="151"/>
      <c r="AR1253" s="151"/>
      <c r="AS1253" s="151"/>
      <c r="AT1253" s="151"/>
      <c r="AU1253" s="151"/>
      <c r="AV1253" s="151"/>
      <c r="AW1253" s="151"/>
      <c r="AX1253" s="151"/>
      <c r="AY1253" s="151"/>
      <c r="AZ1253" s="151"/>
      <c r="BA1253" s="151"/>
      <c r="BB1253" s="151"/>
      <c r="BC1253" s="151"/>
      <c r="BD1253" s="151"/>
      <c r="BE1253" s="151"/>
      <c r="BF1253" s="151"/>
      <c r="BG1253" s="151"/>
      <c r="BH1253" s="151"/>
      <c r="BI1253" s="151"/>
      <c r="BJ1253" s="151"/>
      <c r="BK1253" s="151"/>
      <c r="BL1253" s="151"/>
      <c r="BM1253" s="151"/>
      <c r="BN1253" s="151"/>
      <c r="BO1253" s="151"/>
      <c r="BP1253" s="151"/>
      <c r="BQ1253" s="151"/>
      <c r="BR1253" s="151"/>
      <c r="BS1253" s="151"/>
      <c r="BT1253" s="151"/>
      <c r="BU1253" s="151"/>
      <c r="BV1253" s="151"/>
      <c r="BW1253" s="151"/>
      <c r="BX1253" s="151"/>
      <c r="BY1253" s="151"/>
      <c r="BZ1253" s="151"/>
      <c r="CA1253" s="151"/>
      <c r="CB1253" s="151"/>
      <c r="CC1253" s="151"/>
      <c r="CD1253" s="151"/>
      <c r="CE1253" s="151"/>
      <c r="CF1253" s="151"/>
      <c r="CG1253" s="151"/>
      <c r="CH1253" s="151"/>
      <c r="CI1253" s="151"/>
      <c r="CJ1253" s="151"/>
      <c r="CK1253" s="151"/>
      <c r="CL1253" s="151"/>
      <c r="CM1253" s="151"/>
      <c r="CN1253" s="151"/>
      <c r="CO1253" s="151"/>
      <c r="CP1253" s="151"/>
      <c r="CQ1253" s="151"/>
      <c r="CR1253" s="151"/>
      <c r="CS1253" s="151"/>
      <c r="CT1253" s="151"/>
      <c r="CU1253" s="151"/>
      <c r="CV1253" s="151"/>
      <c r="CW1253" s="151"/>
      <c r="CX1253" s="151"/>
      <c r="CY1253" s="151"/>
      <c r="CZ1253" s="151"/>
      <c r="DA1253" s="151"/>
      <c r="DB1253" s="151"/>
      <c r="DC1253" s="151"/>
      <c r="DD1253" s="151"/>
      <c r="DE1253" s="151"/>
      <c r="DF1253" s="151"/>
      <c r="DG1253" s="151"/>
      <c r="DH1253" s="151"/>
      <c r="DI1253" s="151"/>
      <c r="DJ1253" s="151"/>
      <c r="DK1253" s="151"/>
      <c r="DL1253" s="151"/>
      <c r="DM1253" s="151"/>
      <c r="DN1253" s="151"/>
      <c r="DO1253" s="151"/>
      <c r="DP1253" s="151"/>
      <c r="DQ1253" s="151"/>
      <c r="DR1253" s="151"/>
      <c r="DS1253" s="151"/>
      <c r="DT1253" s="151"/>
      <c r="DU1253" s="151"/>
      <c r="DV1253" s="151"/>
      <c r="DW1253" s="151"/>
      <c r="DX1253" s="151"/>
      <c r="DY1253" s="151"/>
      <c r="DZ1253" s="151"/>
      <c r="EA1253" s="151"/>
      <c r="EB1253" s="151"/>
      <c r="EC1253" s="151"/>
      <c r="ED1253" s="151"/>
      <c r="EE1253" s="151"/>
      <c r="EF1253" s="151"/>
      <c r="EG1253" s="151"/>
      <c r="EH1253" s="151"/>
      <c r="EI1253" s="151"/>
      <c r="EJ1253" s="151"/>
      <c r="EK1253" s="151"/>
      <c r="EL1253" s="151"/>
      <c r="EM1253" s="151"/>
      <c r="EN1253" s="151"/>
      <c r="EO1253" s="151"/>
      <c r="EP1253" s="151"/>
      <c r="EQ1253" s="151"/>
      <c r="ER1253" s="151"/>
      <c r="ES1253" s="151"/>
      <c r="ET1253" s="151"/>
      <c r="EU1253" s="151"/>
      <c r="EV1253" s="151"/>
      <c r="EW1253" s="151"/>
      <c r="EX1253" s="151"/>
      <c r="EY1253" s="151"/>
      <c r="EZ1253" s="151"/>
      <c r="FA1253" s="151"/>
      <c r="FB1253" s="151"/>
      <c r="FC1253" s="151"/>
      <c r="FD1253" s="151"/>
      <c r="FE1253" s="151"/>
      <c r="FF1253" s="151"/>
      <c r="FG1253" s="151"/>
      <c r="FH1253" s="151"/>
      <c r="FI1253" s="151"/>
      <c r="FJ1253" s="151"/>
      <c r="FK1253" s="151"/>
      <c r="FL1253" s="151"/>
      <c r="FM1253" s="151"/>
      <c r="FN1253" s="151"/>
      <c r="FO1253" s="151"/>
      <c r="FP1253" s="151"/>
      <c r="FQ1253" s="151"/>
      <c r="FR1253" s="151"/>
      <c r="FS1253" s="151"/>
      <c r="FT1253" s="151"/>
      <c r="FU1253" s="151"/>
      <c r="FV1253" s="151"/>
      <c r="FW1253" s="151"/>
      <c r="FX1253" s="151"/>
      <c r="FY1253" s="151"/>
      <c r="FZ1253" s="151"/>
      <c r="GA1253" s="151"/>
      <c r="GB1253" s="151"/>
      <c r="GC1253" s="151"/>
      <c r="GD1253" s="151"/>
      <c r="GE1253" s="151"/>
      <c r="GF1253" s="151"/>
      <c r="GG1253" s="151"/>
      <c r="GH1253" s="151"/>
      <c r="GI1253" s="151"/>
      <c r="GJ1253" s="151"/>
      <c r="GK1253" s="151"/>
      <c r="GL1253" s="151"/>
      <c r="GM1253" s="151"/>
      <c r="GN1253" s="151"/>
      <c r="GO1253" s="151"/>
      <c r="GP1253" s="151"/>
      <c r="GQ1253" s="151"/>
      <c r="GR1253" s="151"/>
      <c r="GS1253" s="151"/>
      <c r="GT1253" s="151"/>
      <c r="GU1253" s="151"/>
      <c r="GV1253" s="151"/>
      <c r="GW1253" s="151"/>
      <c r="GX1253" s="151"/>
      <c r="GY1253" s="151"/>
      <c r="GZ1253" s="151"/>
      <c r="HA1253" s="151"/>
      <c r="HB1253" s="151"/>
      <c r="HC1253" s="151"/>
      <c r="HD1253" s="151"/>
      <c r="HE1253" s="151"/>
      <c r="HF1253" s="151"/>
      <c r="HG1253" s="151"/>
      <c r="HH1253" s="151"/>
      <c r="HI1253" s="151"/>
      <c r="HJ1253" s="151"/>
      <c r="HK1253" s="151"/>
      <c r="HL1253" s="151"/>
      <c r="HM1253" s="151"/>
      <c r="HN1253" s="151"/>
      <c r="HO1253" s="151"/>
      <c r="HP1253" s="151"/>
      <c r="HQ1253" s="151"/>
      <c r="HR1253" s="151"/>
      <c r="HS1253" s="151"/>
      <c r="HT1253" s="151"/>
      <c r="HU1253" s="151"/>
      <c r="HV1253" s="151"/>
      <c r="HW1253" s="151"/>
      <c r="HX1253" s="151"/>
      <c r="HY1253" s="151"/>
      <c r="HZ1253" s="151"/>
      <c r="IA1253" s="151"/>
      <c r="IB1253" s="151"/>
      <c r="IC1253" s="151"/>
      <c r="ID1253" s="151"/>
      <c r="IE1253" s="151"/>
      <c r="IF1253" s="151"/>
      <c r="IG1253" s="151"/>
      <c r="IH1253" s="151"/>
      <c r="II1253" s="151"/>
      <c r="IJ1253" s="151"/>
      <c r="IK1253" s="151"/>
      <c r="IL1253" s="151"/>
      <c r="IM1253" s="151"/>
      <c r="IN1253" s="151"/>
      <c r="IO1253" s="151"/>
      <c r="IP1253" s="151"/>
      <c r="IQ1253" s="151"/>
      <c r="IR1253" s="151"/>
      <c r="IS1253" s="151"/>
      <c r="IT1253" s="151"/>
      <c r="IU1253" s="151"/>
      <c r="IV1253" s="151"/>
      <c r="IW1253" s="151"/>
      <c r="IX1253" s="151"/>
      <c r="IY1253" s="151"/>
      <c r="IZ1253" s="151"/>
      <c r="JA1253" s="151"/>
      <c r="JB1253" s="151"/>
    </row>
    <row r="1254" spans="1:262" s="848" customFormat="1" ht="75" x14ac:dyDescent="0.25">
      <c r="A1254" s="214"/>
      <c r="B1254" s="214">
        <v>1</v>
      </c>
      <c r="C1254" s="602" t="s">
        <v>775</v>
      </c>
      <c r="D1254" s="172"/>
      <c r="E1254" s="173"/>
      <c r="F1254" s="1847">
        <f t="shared" si="930"/>
        <v>2976</v>
      </c>
      <c r="G1254" s="1847">
        <f t="shared" si="930"/>
        <v>496</v>
      </c>
      <c r="H1254" s="1847">
        <f t="shared" si="930"/>
        <v>844</v>
      </c>
      <c r="I1254" s="1860">
        <f t="shared" si="930"/>
        <v>170.16129032258064</v>
      </c>
      <c r="J1254" s="2490"/>
      <c r="K1254" s="2490"/>
      <c r="L1254" s="2491"/>
      <c r="M1254" s="2491"/>
      <c r="N1254" s="2491"/>
      <c r="O1254" s="2491"/>
      <c r="P1254" s="2491"/>
      <c r="Q1254" s="2491"/>
      <c r="R1254" s="2489">
        <f t="shared" ref="R1254:AA1254" si="937">R1169</f>
        <v>13689.6</v>
      </c>
      <c r="S1254" s="2489">
        <f t="shared" ref="S1254" si="938">S1169</f>
        <v>13689.6</v>
      </c>
      <c r="T1254" s="370">
        <f t="shared" si="937"/>
        <v>2281.6</v>
      </c>
      <c r="U1254" s="2489">
        <f t="shared" si="937"/>
        <v>2032.20571</v>
      </c>
      <c r="V1254" s="1068">
        <f t="shared" si="937"/>
        <v>0</v>
      </c>
      <c r="W1254" s="2489">
        <f t="shared" si="937"/>
        <v>0</v>
      </c>
      <c r="X1254" s="2489">
        <f t="shared" si="937"/>
        <v>-249.39428999999996</v>
      </c>
      <c r="Y1254" s="2633">
        <f t="shared" si="937"/>
        <v>0</v>
      </c>
      <c r="Z1254" s="2633">
        <f t="shared" si="937"/>
        <v>0</v>
      </c>
      <c r="AA1254" s="2489">
        <f t="shared" si="937"/>
        <v>2032.20571</v>
      </c>
      <c r="AB1254" s="948"/>
      <c r="AC1254" s="913"/>
      <c r="AD1254" s="2222">
        <f t="shared" si="890"/>
        <v>0</v>
      </c>
      <c r="AE1254" s="2914"/>
      <c r="AF1254" s="151"/>
      <c r="AG1254" s="151"/>
      <c r="AH1254" s="151"/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  <c r="BI1254" s="151"/>
      <c r="BJ1254" s="151"/>
      <c r="BK1254" s="151"/>
      <c r="BL1254" s="151"/>
      <c r="BM1254" s="151"/>
      <c r="BN1254" s="151"/>
      <c r="BO1254" s="151"/>
      <c r="BP1254" s="151"/>
      <c r="BQ1254" s="151"/>
      <c r="BR1254" s="151"/>
      <c r="BS1254" s="151"/>
      <c r="BT1254" s="151"/>
      <c r="BU1254" s="151"/>
      <c r="BV1254" s="151"/>
      <c r="BW1254" s="151"/>
      <c r="BX1254" s="151"/>
      <c r="BY1254" s="151"/>
      <c r="BZ1254" s="151"/>
      <c r="CA1254" s="151"/>
      <c r="CB1254" s="151"/>
      <c r="CC1254" s="151"/>
      <c r="CD1254" s="151"/>
      <c r="CE1254" s="151"/>
      <c r="CF1254" s="151"/>
      <c r="CG1254" s="151"/>
      <c r="CH1254" s="151"/>
      <c r="CI1254" s="151"/>
      <c r="CJ1254" s="151"/>
      <c r="CK1254" s="151"/>
      <c r="CL1254" s="151"/>
      <c r="CM1254" s="151"/>
      <c r="CN1254" s="151"/>
      <c r="CO1254" s="151"/>
      <c r="CP1254" s="151"/>
      <c r="CQ1254" s="151"/>
      <c r="CR1254" s="151"/>
      <c r="CS1254" s="151"/>
      <c r="CT1254" s="151"/>
      <c r="CU1254" s="151"/>
      <c r="CV1254" s="151"/>
      <c r="CW1254" s="151"/>
      <c r="CX1254" s="151"/>
      <c r="CY1254" s="151"/>
      <c r="CZ1254" s="151"/>
      <c r="DA1254" s="151"/>
      <c r="DB1254" s="151"/>
      <c r="DC1254" s="151"/>
      <c r="DD1254" s="151"/>
      <c r="DE1254" s="151"/>
      <c r="DF1254" s="151"/>
      <c r="DG1254" s="151"/>
      <c r="DH1254" s="151"/>
      <c r="DI1254" s="151"/>
      <c r="DJ1254" s="151"/>
      <c r="DK1254" s="151"/>
      <c r="DL1254" s="151"/>
      <c r="DM1254" s="151"/>
      <c r="DN1254" s="151"/>
      <c r="DO1254" s="151"/>
      <c r="DP1254" s="151"/>
      <c r="DQ1254" s="151"/>
      <c r="DR1254" s="151"/>
      <c r="DS1254" s="151"/>
      <c r="DT1254" s="151"/>
      <c r="DU1254" s="151"/>
      <c r="DV1254" s="151"/>
      <c r="DW1254" s="151"/>
      <c r="DX1254" s="151"/>
      <c r="DY1254" s="151"/>
      <c r="DZ1254" s="151"/>
      <c r="EA1254" s="151"/>
      <c r="EB1254" s="151"/>
      <c r="EC1254" s="151"/>
      <c r="ED1254" s="151"/>
      <c r="EE1254" s="151"/>
      <c r="EF1254" s="151"/>
      <c r="EG1254" s="151"/>
      <c r="EH1254" s="151"/>
      <c r="EI1254" s="151"/>
      <c r="EJ1254" s="151"/>
      <c r="EK1254" s="151"/>
      <c r="EL1254" s="151"/>
      <c r="EM1254" s="151"/>
      <c r="EN1254" s="151"/>
      <c r="EO1254" s="151"/>
      <c r="EP1254" s="151"/>
      <c r="EQ1254" s="151"/>
      <c r="ER1254" s="151"/>
      <c r="ES1254" s="151"/>
      <c r="ET1254" s="151"/>
      <c r="EU1254" s="151"/>
      <c r="EV1254" s="151"/>
      <c r="EW1254" s="151"/>
      <c r="EX1254" s="151"/>
      <c r="EY1254" s="151"/>
      <c r="EZ1254" s="151"/>
      <c r="FA1254" s="151"/>
      <c r="FB1254" s="151"/>
      <c r="FC1254" s="151"/>
      <c r="FD1254" s="151"/>
      <c r="FE1254" s="151"/>
      <c r="FF1254" s="151"/>
      <c r="FG1254" s="151"/>
      <c r="FH1254" s="151"/>
      <c r="FI1254" s="151"/>
      <c r="FJ1254" s="151"/>
      <c r="FK1254" s="151"/>
      <c r="FL1254" s="151"/>
      <c r="FM1254" s="151"/>
      <c r="FN1254" s="151"/>
      <c r="FO1254" s="151"/>
      <c r="FP1254" s="151"/>
      <c r="FQ1254" s="151"/>
      <c r="FR1254" s="151"/>
      <c r="FS1254" s="151"/>
      <c r="FT1254" s="151"/>
      <c r="FU1254" s="151"/>
      <c r="FV1254" s="151"/>
      <c r="FW1254" s="151"/>
      <c r="FX1254" s="151"/>
      <c r="FY1254" s="151"/>
      <c r="FZ1254" s="151"/>
      <c r="GA1254" s="151"/>
      <c r="GB1254" s="151"/>
      <c r="GC1254" s="151"/>
      <c r="GD1254" s="151"/>
      <c r="GE1254" s="151"/>
      <c r="GF1254" s="151"/>
      <c r="GG1254" s="151"/>
      <c r="GH1254" s="151"/>
      <c r="GI1254" s="151"/>
      <c r="GJ1254" s="151"/>
      <c r="GK1254" s="151"/>
      <c r="GL1254" s="151"/>
      <c r="GM1254" s="151"/>
      <c r="GN1254" s="151"/>
      <c r="GO1254" s="151"/>
      <c r="GP1254" s="151"/>
      <c r="GQ1254" s="151"/>
      <c r="GR1254" s="151"/>
      <c r="GS1254" s="151"/>
      <c r="GT1254" s="151"/>
      <c r="GU1254" s="151"/>
      <c r="GV1254" s="151"/>
      <c r="GW1254" s="151"/>
      <c r="GX1254" s="151"/>
      <c r="GY1254" s="151"/>
      <c r="GZ1254" s="151"/>
      <c r="HA1254" s="151"/>
      <c r="HB1254" s="151"/>
      <c r="HC1254" s="151"/>
      <c r="HD1254" s="151"/>
      <c r="HE1254" s="151"/>
      <c r="HF1254" s="151"/>
      <c r="HG1254" s="151"/>
      <c r="HH1254" s="151"/>
      <c r="HI1254" s="151"/>
      <c r="HJ1254" s="151"/>
      <c r="HK1254" s="151"/>
      <c r="HL1254" s="151"/>
      <c r="HM1254" s="151"/>
      <c r="HN1254" s="151"/>
      <c r="HO1254" s="151"/>
      <c r="HP1254" s="151"/>
      <c r="HQ1254" s="151"/>
      <c r="HR1254" s="151"/>
      <c r="HS1254" s="151"/>
      <c r="HT1254" s="151"/>
      <c r="HU1254" s="151"/>
      <c r="HV1254" s="151"/>
      <c r="HW1254" s="151"/>
      <c r="HX1254" s="151"/>
      <c r="HY1254" s="151"/>
      <c r="HZ1254" s="151"/>
      <c r="IA1254" s="151"/>
      <c r="IB1254" s="151"/>
      <c r="IC1254" s="151"/>
      <c r="ID1254" s="151"/>
      <c r="IE1254" s="151"/>
      <c r="IF1254" s="151"/>
      <c r="IG1254" s="151"/>
      <c r="IH1254" s="151"/>
      <c r="II1254" s="151"/>
      <c r="IJ1254" s="151"/>
      <c r="IK1254" s="151"/>
      <c r="IL1254" s="151"/>
      <c r="IM1254" s="151"/>
      <c r="IN1254" s="151"/>
      <c r="IO1254" s="151"/>
      <c r="IP1254" s="151"/>
      <c r="IQ1254" s="151"/>
      <c r="IR1254" s="151"/>
      <c r="IS1254" s="151"/>
      <c r="IT1254" s="151"/>
      <c r="IU1254" s="151"/>
      <c r="IV1254" s="151"/>
      <c r="IW1254" s="151"/>
      <c r="IX1254" s="151"/>
      <c r="IY1254" s="151"/>
      <c r="IZ1254" s="151"/>
      <c r="JA1254" s="151"/>
      <c r="JB1254" s="151"/>
    </row>
    <row r="1255" spans="1:262" s="848" customFormat="1" ht="60" x14ac:dyDescent="0.25">
      <c r="A1255" s="214"/>
      <c r="B1255" s="214">
        <v>1</v>
      </c>
      <c r="C1255" s="611" t="s">
        <v>776</v>
      </c>
      <c r="D1255" s="172"/>
      <c r="E1255" s="173"/>
      <c r="F1255" s="1847">
        <f t="shared" si="930"/>
        <v>324</v>
      </c>
      <c r="G1255" s="1847">
        <f t="shared" si="930"/>
        <v>54</v>
      </c>
      <c r="H1255" s="1847">
        <f t="shared" si="930"/>
        <v>71</v>
      </c>
      <c r="I1255" s="1860">
        <f t="shared" si="930"/>
        <v>131.4814814814815</v>
      </c>
      <c r="J1255" s="2490"/>
      <c r="K1255" s="2490"/>
      <c r="L1255" s="2491"/>
      <c r="M1255" s="2491"/>
      <c r="N1255" s="2491"/>
      <c r="O1255" s="2491"/>
      <c r="P1255" s="2491"/>
      <c r="Q1255" s="2491"/>
      <c r="R1255" s="370">
        <f t="shared" ref="R1255:AA1255" si="939">R1170</f>
        <v>714.42</v>
      </c>
      <c r="S1255" s="370">
        <f t="shared" ref="S1255" si="940">S1170</f>
        <v>714.42</v>
      </c>
      <c r="T1255" s="370">
        <f t="shared" si="939"/>
        <v>119.07</v>
      </c>
      <c r="U1255" s="2489">
        <f t="shared" si="939"/>
        <v>122.91613999999998</v>
      </c>
      <c r="V1255" s="1068">
        <f t="shared" si="939"/>
        <v>0</v>
      </c>
      <c r="W1255" s="2489">
        <f t="shared" si="939"/>
        <v>0</v>
      </c>
      <c r="X1255" s="2489">
        <f t="shared" si="939"/>
        <v>3.8461399999999912</v>
      </c>
      <c r="Y1255" s="2633">
        <f t="shared" si="939"/>
        <v>0</v>
      </c>
      <c r="Z1255" s="2633">
        <f t="shared" si="939"/>
        <v>0</v>
      </c>
      <c r="AA1255" s="2489">
        <f t="shared" si="939"/>
        <v>122.91613999999998</v>
      </c>
      <c r="AB1255" s="920"/>
      <c r="AC1255" s="913"/>
      <c r="AD1255" s="2222">
        <f t="shared" si="890"/>
        <v>0</v>
      </c>
      <c r="AE1255" s="2914"/>
      <c r="AF1255" s="151"/>
      <c r="AG1255" s="151"/>
      <c r="AH1255" s="151"/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  <c r="BI1255" s="151"/>
      <c r="BJ1255" s="151"/>
      <c r="BK1255" s="151"/>
      <c r="BL1255" s="151"/>
      <c r="BM1255" s="151"/>
      <c r="BN1255" s="151"/>
      <c r="BO1255" s="151"/>
      <c r="BP1255" s="151"/>
      <c r="BQ1255" s="151"/>
      <c r="BR1255" s="151"/>
      <c r="BS1255" s="151"/>
      <c r="BT1255" s="151"/>
      <c r="BU1255" s="151"/>
      <c r="BV1255" s="151"/>
      <c r="BW1255" s="151"/>
      <c r="BX1255" s="151"/>
      <c r="BY1255" s="151"/>
      <c r="BZ1255" s="151"/>
      <c r="CA1255" s="151"/>
      <c r="CB1255" s="151"/>
      <c r="CC1255" s="151"/>
      <c r="CD1255" s="151"/>
      <c r="CE1255" s="151"/>
      <c r="CF1255" s="151"/>
      <c r="CG1255" s="151"/>
      <c r="CH1255" s="151"/>
      <c r="CI1255" s="151"/>
      <c r="CJ1255" s="151"/>
      <c r="CK1255" s="151"/>
      <c r="CL1255" s="151"/>
      <c r="CM1255" s="151"/>
      <c r="CN1255" s="151"/>
      <c r="CO1255" s="151"/>
      <c r="CP1255" s="151"/>
      <c r="CQ1255" s="151"/>
      <c r="CR1255" s="151"/>
      <c r="CS1255" s="151"/>
      <c r="CT1255" s="151"/>
      <c r="CU1255" s="151"/>
      <c r="CV1255" s="151"/>
      <c r="CW1255" s="151"/>
      <c r="CX1255" s="151"/>
      <c r="CY1255" s="151"/>
      <c r="CZ1255" s="151"/>
      <c r="DA1255" s="151"/>
      <c r="DB1255" s="151"/>
      <c r="DC1255" s="151"/>
      <c r="DD1255" s="151"/>
      <c r="DE1255" s="151"/>
      <c r="DF1255" s="151"/>
      <c r="DG1255" s="151"/>
      <c r="DH1255" s="151"/>
      <c r="DI1255" s="151"/>
      <c r="DJ1255" s="151"/>
      <c r="DK1255" s="151"/>
      <c r="DL1255" s="151"/>
      <c r="DM1255" s="151"/>
      <c r="DN1255" s="151"/>
      <c r="DO1255" s="151"/>
      <c r="DP1255" s="151"/>
      <c r="DQ1255" s="151"/>
      <c r="DR1255" s="151"/>
      <c r="DS1255" s="151"/>
      <c r="DT1255" s="151"/>
      <c r="DU1255" s="151"/>
      <c r="DV1255" s="151"/>
      <c r="DW1255" s="151"/>
      <c r="DX1255" s="151"/>
      <c r="DY1255" s="151"/>
      <c r="DZ1255" s="151"/>
      <c r="EA1255" s="151"/>
      <c r="EB1255" s="151"/>
      <c r="EC1255" s="151"/>
      <c r="ED1255" s="151"/>
      <c r="EE1255" s="151"/>
      <c r="EF1255" s="151"/>
      <c r="EG1255" s="151"/>
      <c r="EH1255" s="151"/>
      <c r="EI1255" s="151"/>
      <c r="EJ1255" s="151"/>
      <c r="EK1255" s="151"/>
      <c r="EL1255" s="151"/>
      <c r="EM1255" s="151"/>
      <c r="EN1255" s="151"/>
      <c r="EO1255" s="151"/>
      <c r="EP1255" s="151"/>
      <c r="EQ1255" s="151"/>
      <c r="ER1255" s="151"/>
      <c r="ES1255" s="151"/>
      <c r="ET1255" s="151"/>
      <c r="EU1255" s="151"/>
      <c r="EV1255" s="151"/>
      <c r="EW1255" s="151"/>
      <c r="EX1255" s="151"/>
      <c r="EY1255" s="151"/>
      <c r="EZ1255" s="151"/>
      <c r="FA1255" s="151"/>
      <c r="FB1255" s="151"/>
      <c r="FC1255" s="151"/>
      <c r="FD1255" s="151"/>
      <c r="FE1255" s="151"/>
      <c r="FF1255" s="151"/>
      <c r="FG1255" s="151"/>
      <c r="FH1255" s="151"/>
      <c r="FI1255" s="151"/>
      <c r="FJ1255" s="151"/>
      <c r="FK1255" s="151"/>
      <c r="FL1255" s="151"/>
      <c r="FM1255" s="151"/>
      <c r="FN1255" s="151"/>
      <c r="FO1255" s="151"/>
      <c r="FP1255" s="151"/>
      <c r="FQ1255" s="151"/>
      <c r="FR1255" s="151"/>
      <c r="FS1255" s="151"/>
      <c r="FT1255" s="151"/>
      <c r="FU1255" s="151"/>
      <c r="FV1255" s="151"/>
      <c r="FW1255" s="151"/>
      <c r="FX1255" s="151"/>
      <c r="FY1255" s="151"/>
      <c r="FZ1255" s="151"/>
      <c r="GA1255" s="151"/>
      <c r="GB1255" s="151"/>
      <c r="GC1255" s="151"/>
      <c r="GD1255" s="151"/>
      <c r="GE1255" s="151"/>
      <c r="GF1255" s="151"/>
      <c r="GG1255" s="151"/>
      <c r="GH1255" s="151"/>
      <c r="GI1255" s="151"/>
      <c r="GJ1255" s="151"/>
      <c r="GK1255" s="151"/>
      <c r="GL1255" s="151"/>
      <c r="GM1255" s="151"/>
      <c r="GN1255" s="151"/>
      <c r="GO1255" s="151"/>
      <c r="GP1255" s="151"/>
      <c r="GQ1255" s="151"/>
      <c r="GR1255" s="151"/>
      <c r="GS1255" s="151"/>
      <c r="GT1255" s="151"/>
      <c r="GU1255" s="151"/>
      <c r="GV1255" s="151"/>
      <c r="GW1255" s="151"/>
      <c r="GX1255" s="151"/>
      <c r="GY1255" s="151"/>
      <c r="GZ1255" s="151"/>
      <c r="HA1255" s="151"/>
      <c r="HB1255" s="151"/>
      <c r="HC1255" s="151"/>
      <c r="HD1255" s="151"/>
      <c r="HE1255" s="151"/>
      <c r="HF1255" s="151"/>
      <c r="HG1255" s="151"/>
      <c r="HH1255" s="151"/>
      <c r="HI1255" s="151"/>
      <c r="HJ1255" s="151"/>
      <c r="HK1255" s="151"/>
      <c r="HL1255" s="151"/>
      <c r="HM1255" s="151"/>
      <c r="HN1255" s="151"/>
      <c r="HO1255" s="151"/>
      <c r="HP1255" s="151"/>
      <c r="HQ1255" s="151"/>
      <c r="HR1255" s="151"/>
      <c r="HS1255" s="151"/>
      <c r="HT1255" s="151"/>
      <c r="HU1255" s="151"/>
      <c r="HV1255" s="151"/>
      <c r="HW1255" s="151"/>
      <c r="HX1255" s="151"/>
      <c r="HY1255" s="151"/>
      <c r="HZ1255" s="151"/>
      <c r="IA1255" s="151"/>
      <c r="IB1255" s="151"/>
      <c r="IC1255" s="151"/>
      <c r="ID1255" s="151"/>
      <c r="IE1255" s="151"/>
      <c r="IF1255" s="151"/>
      <c r="IG1255" s="151"/>
      <c r="IH1255" s="151"/>
      <c r="II1255" s="151"/>
      <c r="IJ1255" s="151"/>
      <c r="IK1255" s="151"/>
      <c r="IL1255" s="151"/>
      <c r="IM1255" s="151"/>
      <c r="IN1255" s="151"/>
      <c r="IO1255" s="151"/>
      <c r="IP1255" s="151"/>
      <c r="IQ1255" s="151"/>
      <c r="IR1255" s="151"/>
      <c r="IS1255" s="151"/>
      <c r="IT1255" s="151"/>
      <c r="IU1255" s="151"/>
      <c r="IV1255" s="151"/>
      <c r="IW1255" s="151"/>
      <c r="IX1255" s="151"/>
      <c r="IY1255" s="151"/>
      <c r="IZ1255" s="151"/>
      <c r="JA1255" s="151"/>
      <c r="JB1255" s="151"/>
    </row>
    <row r="1256" spans="1:262" s="848" customFormat="1" ht="30" x14ac:dyDescent="0.25">
      <c r="A1256" s="214"/>
      <c r="B1256" s="214">
        <v>1</v>
      </c>
      <c r="C1256" s="845" t="s">
        <v>303</v>
      </c>
      <c r="D1256" s="172"/>
      <c r="E1256" s="173"/>
      <c r="F1256" s="1847">
        <f>F1172</f>
        <v>5530</v>
      </c>
      <c r="G1256" s="1847">
        <f>G1172</f>
        <v>931.75</v>
      </c>
      <c r="H1256" s="1847">
        <f>H1172</f>
        <v>116.10499999999999</v>
      </c>
      <c r="I1256" s="1860">
        <f>I1171</f>
        <v>0</v>
      </c>
      <c r="J1256" s="2490"/>
      <c r="K1256" s="2490"/>
      <c r="L1256" s="2491"/>
      <c r="M1256" s="2491"/>
      <c r="N1256" s="2491"/>
      <c r="O1256" s="2491"/>
      <c r="P1256" s="2491"/>
      <c r="Q1256" s="2491"/>
      <c r="R1256" s="2489">
        <f t="shared" ref="R1256:AA1256" si="941">R1172</f>
        <v>18818.452799999999</v>
      </c>
      <c r="S1256" s="2489">
        <f t="shared" ref="S1256" si="942">S1172</f>
        <v>20786.591699999997</v>
      </c>
      <c r="T1256" s="370">
        <f t="shared" si="941"/>
        <v>3315.3305181818178</v>
      </c>
      <c r="U1256" s="2489">
        <f t="shared" si="941"/>
        <v>3518.6819100000007</v>
      </c>
      <c r="V1256" s="1068">
        <f t="shared" si="941"/>
        <v>0</v>
      </c>
      <c r="W1256" s="2489">
        <f t="shared" si="941"/>
        <v>0</v>
      </c>
      <c r="X1256" s="2489">
        <f t="shared" si="941"/>
        <v>203.35139181818295</v>
      </c>
      <c r="Y1256" s="2633">
        <f t="shared" si="941"/>
        <v>0</v>
      </c>
      <c r="Z1256" s="2633">
        <f t="shared" si="941"/>
        <v>0</v>
      </c>
      <c r="AA1256" s="2489">
        <f t="shared" si="941"/>
        <v>3518.6819100000007</v>
      </c>
      <c r="AB1256" s="920"/>
      <c r="AC1256" s="913"/>
      <c r="AD1256" s="2222">
        <f t="shared" si="890"/>
        <v>0</v>
      </c>
      <c r="AE1256" s="2914"/>
      <c r="AF1256" s="151"/>
      <c r="AG1256" s="151"/>
      <c r="AH1256" s="151"/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  <c r="BI1256" s="151"/>
      <c r="BJ1256" s="151"/>
      <c r="BK1256" s="151"/>
      <c r="BL1256" s="151"/>
      <c r="BM1256" s="151"/>
      <c r="BN1256" s="151"/>
      <c r="BO1256" s="151"/>
      <c r="BP1256" s="151"/>
      <c r="BQ1256" s="151"/>
      <c r="BR1256" s="151"/>
      <c r="BS1256" s="151"/>
      <c r="BT1256" s="151"/>
      <c r="BU1256" s="151"/>
      <c r="BV1256" s="151"/>
      <c r="BW1256" s="151"/>
      <c r="BX1256" s="151"/>
      <c r="BY1256" s="151"/>
      <c r="BZ1256" s="151"/>
      <c r="CA1256" s="151"/>
      <c r="CB1256" s="151"/>
      <c r="CC1256" s="151"/>
      <c r="CD1256" s="151"/>
      <c r="CE1256" s="151"/>
      <c r="CF1256" s="151"/>
      <c r="CG1256" s="151"/>
      <c r="CH1256" s="151"/>
      <c r="CI1256" s="151"/>
      <c r="CJ1256" s="151"/>
      <c r="CK1256" s="151"/>
      <c r="CL1256" s="151"/>
      <c r="CM1256" s="151"/>
      <c r="CN1256" s="151"/>
      <c r="CO1256" s="151"/>
      <c r="CP1256" s="151"/>
      <c r="CQ1256" s="151"/>
      <c r="CR1256" s="151"/>
      <c r="CS1256" s="151"/>
      <c r="CT1256" s="151"/>
      <c r="CU1256" s="151"/>
      <c r="CV1256" s="151"/>
      <c r="CW1256" s="151"/>
      <c r="CX1256" s="151"/>
      <c r="CY1256" s="151"/>
      <c r="CZ1256" s="151"/>
      <c r="DA1256" s="151"/>
      <c r="DB1256" s="151"/>
      <c r="DC1256" s="151"/>
      <c r="DD1256" s="151"/>
      <c r="DE1256" s="151"/>
      <c r="DF1256" s="151"/>
      <c r="DG1256" s="151"/>
      <c r="DH1256" s="151"/>
      <c r="DI1256" s="151"/>
      <c r="DJ1256" s="151"/>
      <c r="DK1256" s="151"/>
      <c r="DL1256" s="151"/>
      <c r="DM1256" s="151"/>
      <c r="DN1256" s="151"/>
      <c r="DO1256" s="151"/>
      <c r="DP1256" s="151"/>
      <c r="DQ1256" s="151"/>
      <c r="DR1256" s="151"/>
      <c r="DS1256" s="151"/>
      <c r="DT1256" s="151"/>
      <c r="DU1256" s="151"/>
      <c r="DV1256" s="151"/>
      <c r="DW1256" s="151"/>
      <c r="DX1256" s="151"/>
      <c r="DY1256" s="151"/>
      <c r="DZ1256" s="151"/>
      <c r="EA1256" s="151"/>
      <c r="EB1256" s="151"/>
      <c r="EC1256" s="151"/>
      <c r="ED1256" s="151"/>
      <c r="EE1256" s="151"/>
      <c r="EF1256" s="151"/>
      <c r="EG1256" s="151"/>
      <c r="EH1256" s="151"/>
      <c r="EI1256" s="151"/>
      <c r="EJ1256" s="151"/>
      <c r="EK1256" s="151"/>
      <c r="EL1256" s="151"/>
      <c r="EM1256" s="151"/>
      <c r="EN1256" s="151"/>
      <c r="EO1256" s="151"/>
      <c r="EP1256" s="151"/>
      <c r="EQ1256" s="151"/>
      <c r="ER1256" s="151"/>
      <c r="ES1256" s="151"/>
      <c r="ET1256" s="151"/>
      <c r="EU1256" s="151"/>
      <c r="EV1256" s="151"/>
      <c r="EW1256" s="151"/>
      <c r="EX1256" s="151"/>
      <c r="EY1256" s="151"/>
      <c r="EZ1256" s="151"/>
      <c r="FA1256" s="151"/>
      <c r="FB1256" s="151"/>
      <c r="FC1256" s="151"/>
      <c r="FD1256" s="151"/>
      <c r="FE1256" s="151"/>
      <c r="FF1256" s="151"/>
      <c r="FG1256" s="151"/>
      <c r="FH1256" s="151"/>
      <c r="FI1256" s="151"/>
      <c r="FJ1256" s="151"/>
      <c r="FK1256" s="151"/>
      <c r="FL1256" s="151"/>
      <c r="FM1256" s="151"/>
      <c r="FN1256" s="151"/>
      <c r="FO1256" s="151"/>
      <c r="FP1256" s="151"/>
      <c r="FQ1256" s="151"/>
      <c r="FR1256" s="151"/>
      <c r="FS1256" s="151"/>
      <c r="FT1256" s="151"/>
      <c r="FU1256" s="151"/>
      <c r="FV1256" s="151"/>
      <c r="FW1256" s="151"/>
      <c r="FX1256" s="151"/>
      <c r="FY1256" s="151"/>
      <c r="FZ1256" s="151"/>
      <c r="GA1256" s="151"/>
      <c r="GB1256" s="151"/>
      <c r="GC1256" s="151"/>
      <c r="GD1256" s="151"/>
      <c r="GE1256" s="151"/>
      <c r="GF1256" s="151"/>
      <c r="GG1256" s="151"/>
      <c r="GH1256" s="151"/>
      <c r="GI1256" s="151"/>
      <c r="GJ1256" s="151"/>
      <c r="GK1256" s="151"/>
      <c r="GL1256" s="151"/>
      <c r="GM1256" s="151"/>
      <c r="GN1256" s="151"/>
      <c r="GO1256" s="151"/>
      <c r="GP1256" s="151"/>
      <c r="GQ1256" s="151"/>
      <c r="GR1256" s="151"/>
      <c r="GS1256" s="151"/>
      <c r="GT1256" s="151"/>
      <c r="GU1256" s="151"/>
      <c r="GV1256" s="151"/>
      <c r="GW1256" s="151"/>
      <c r="GX1256" s="151"/>
      <c r="GY1256" s="151"/>
      <c r="GZ1256" s="151"/>
      <c r="HA1256" s="151"/>
      <c r="HB1256" s="151"/>
      <c r="HC1256" s="151"/>
      <c r="HD1256" s="151"/>
      <c r="HE1256" s="151"/>
      <c r="HF1256" s="151"/>
      <c r="HG1256" s="151"/>
      <c r="HH1256" s="151"/>
      <c r="HI1256" s="151"/>
      <c r="HJ1256" s="151"/>
      <c r="HK1256" s="151"/>
      <c r="HL1256" s="151"/>
      <c r="HM1256" s="151"/>
      <c r="HN1256" s="151"/>
      <c r="HO1256" s="151"/>
      <c r="HP1256" s="151"/>
      <c r="HQ1256" s="151"/>
      <c r="HR1256" s="151"/>
      <c r="HS1256" s="151"/>
      <c r="HT1256" s="151"/>
      <c r="HU1256" s="151"/>
      <c r="HV1256" s="151"/>
      <c r="HW1256" s="151"/>
      <c r="HX1256" s="151"/>
      <c r="HY1256" s="151"/>
      <c r="HZ1256" s="151"/>
      <c r="IA1256" s="151"/>
      <c r="IB1256" s="151"/>
      <c r="IC1256" s="151"/>
      <c r="ID1256" s="151"/>
      <c r="IE1256" s="151"/>
      <c r="IF1256" s="151"/>
      <c r="IG1256" s="151"/>
      <c r="IH1256" s="151"/>
      <c r="II1256" s="151"/>
      <c r="IJ1256" s="151"/>
      <c r="IK1256" s="151"/>
      <c r="IL1256" s="151"/>
      <c r="IM1256" s="151"/>
      <c r="IN1256" s="151"/>
      <c r="IO1256" s="151"/>
      <c r="IP1256" s="151"/>
      <c r="IQ1256" s="151"/>
      <c r="IR1256" s="151"/>
      <c r="IS1256" s="151"/>
      <c r="IT1256" s="151"/>
      <c r="IU1256" s="151"/>
      <c r="IV1256" s="151"/>
      <c r="IW1256" s="151"/>
      <c r="IX1256" s="151"/>
      <c r="IY1256" s="151"/>
      <c r="IZ1256" s="151"/>
      <c r="JA1256" s="151"/>
      <c r="JB1256" s="151"/>
    </row>
    <row r="1257" spans="1:262" s="848" customFormat="1" x14ac:dyDescent="0.25">
      <c r="A1257" s="214"/>
      <c r="B1257" s="214">
        <v>1</v>
      </c>
      <c r="C1257" s="602" t="s">
        <v>296</v>
      </c>
      <c r="D1257" s="172"/>
      <c r="E1257" s="173"/>
      <c r="F1257" s="1847"/>
      <c r="G1257" s="743"/>
      <c r="H1257" s="743"/>
      <c r="I1257" s="1860"/>
      <c r="J1257" s="2490"/>
      <c r="K1257" s="2490"/>
      <c r="L1257" s="2491"/>
      <c r="M1257" s="2491"/>
      <c r="N1257" s="2491"/>
      <c r="O1257" s="2491"/>
      <c r="P1257" s="2491"/>
      <c r="Q1257" s="2491"/>
      <c r="R1257" s="2489"/>
      <c r="S1257" s="2489"/>
      <c r="T1257" s="370"/>
      <c r="U1257" s="2489"/>
      <c r="V1257" s="1068"/>
      <c r="W1257" s="2489"/>
      <c r="X1257" s="2489"/>
      <c r="Y1257" s="2633"/>
      <c r="Z1257" s="2633"/>
      <c r="AA1257" s="2489"/>
      <c r="AB1257" s="920"/>
      <c r="AC1257" s="913"/>
      <c r="AD1257" s="2222">
        <f t="shared" si="890"/>
        <v>0</v>
      </c>
      <c r="AE1257" s="2914"/>
      <c r="AF1257" s="151"/>
      <c r="AG1257" s="151"/>
      <c r="AH1257" s="151"/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  <c r="BI1257" s="151"/>
      <c r="BJ1257" s="151"/>
      <c r="BK1257" s="151"/>
      <c r="BL1257" s="151"/>
      <c r="BM1257" s="151"/>
      <c r="BN1257" s="151"/>
      <c r="BO1257" s="151"/>
      <c r="BP1257" s="151"/>
      <c r="BQ1257" s="151"/>
      <c r="BR1257" s="151"/>
      <c r="BS1257" s="151"/>
      <c r="BT1257" s="151"/>
      <c r="BU1257" s="151"/>
      <c r="BV1257" s="151"/>
      <c r="BW1257" s="151"/>
      <c r="BX1257" s="151"/>
      <c r="BY1257" s="151"/>
      <c r="BZ1257" s="151"/>
      <c r="CA1257" s="151"/>
      <c r="CB1257" s="151"/>
      <c r="CC1257" s="151"/>
      <c r="CD1257" s="151"/>
      <c r="CE1257" s="151"/>
      <c r="CF1257" s="151"/>
      <c r="CG1257" s="151"/>
      <c r="CH1257" s="151"/>
      <c r="CI1257" s="151"/>
      <c r="CJ1257" s="151"/>
      <c r="CK1257" s="151"/>
      <c r="CL1257" s="151"/>
      <c r="CM1257" s="151"/>
      <c r="CN1257" s="151"/>
      <c r="CO1257" s="151"/>
      <c r="CP1257" s="151"/>
      <c r="CQ1257" s="151"/>
      <c r="CR1257" s="151"/>
      <c r="CS1257" s="151"/>
      <c r="CT1257" s="151"/>
      <c r="CU1257" s="151"/>
      <c r="CV1257" s="151"/>
      <c r="CW1257" s="151"/>
      <c r="CX1257" s="151"/>
      <c r="CY1257" s="151"/>
      <c r="CZ1257" s="151"/>
      <c r="DA1257" s="151"/>
      <c r="DB1257" s="151"/>
      <c r="DC1257" s="151"/>
      <c r="DD1257" s="151"/>
      <c r="DE1257" s="151"/>
      <c r="DF1257" s="151"/>
      <c r="DG1257" s="151"/>
      <c r="DH1257" s="151"/>
      <c r="DI1257" s="151"/>
      <c r="DJ1257" s="151"/>
      <c r="DK1257" s="151"/>
      <c r="DL1257" s="151"/>
      <c r="DM1257" s="151"/>
      <c r="DN1257" s="151"/>
      <c r="DO1257" s="151"/>
      <c r="DP1257" s="151"/>
      <c r="DQ1257" s="151"/>
      <c r="DR1257" s="151"/>
      <c r="DS1257" s="151"/>
      <c r="DT1257" s="151"/>
      <c r="DU1257" s="151"/>
      <c r="DV1257" s="151"/>
      <c r="DW1257" s="151"/>
      <c r="DX1257" s="151"/>
      <c r="DY1257" s="151"/>
      <c r="DZ1257" s="151"/>
      <c r="EA1257" s="151"/>
      <c r="EB1257" s="151"/>
      <c r="EC1257" s="151"/>
      <c r="ED1257" s="151"/>
      <c r="EE1257" s="151"/>
      <c r="EF1257" s="151"/>
      <c r="EG1257" s="151"/>
      <c r="EH1257" s="151"/>
      <c r="EI1257" s="151"/>
      <c r="EJ1257" s="151"/>
      <c r="EK1257" s="151"/>
      <c r="EL1257" s="151"/>
      <c r="EM1257" s="151"/>
      <c r="EN1257" s="151"/>
      <c r="EO1257" s="151"/>
      <c r="EP1257" s="151"/>
      <c r="EQ1257" s="151"/>
      <c r="ER1257" s="151"/>
      <c r="ES1257" s="151"/>
      <c r="ET1257" s="151"/>
      <c r="EU1257" s="151"/>
      <c r="EV1257" s="151"/>
      <c r="EW1257" s="151"/>
      <c r="EX1257" s="151"/>
      <c r="EY1257" s="151"/>
      <c r="EZ1257" s="151"/>
      <c r="FA1257" s="151"/>
      <c r="FB1257" s="151"/>
      <c r="FC1257" s="151"/>
      <c r="FD1257" s="151"/>
      <c r="FE1257" s="151"/>
      <c r="FF1257" s="151"/>
      <c r="FG1257" s="151"/>
      <c r="FH1257" s="151"/>
      <c r="FI1257" s="151"/>
      <c r="FJ1257" s="151"/>
      <c r="FK1257" s="151"/>
      <c r="FL1257" s="151"/>
      <c r="FM1257" s="151"/>
      <c r="FN1257" s="151"/>
      <c r="FO1257" s="151"/>
      <c r="FP1257" s="151"/>
      <c r="FQ1257" s="151"/>
      <c r="FR1257" s="151"/>
      <c r="FS1257" s="151"/>
      <c r="FT1257" s="151"/>
      <c r="FU1257" s="151"/>
      <c r="FV1257" s="151"/>
      <c r="FW1257" s="151"/>
      <c r="FX1257" s="151"/>
      <c r="FY1257" s="151"/>
      <c r="FZ1257" s="151"/>
      <c r="GA1257" s="151"/>
      <c r="GB1257" s="151"/>
      <c r="GC1257" s="151"/>
      <c r="GD1257" s="151"/>
      <c r="GE1257" s="151"/>
      <c r="GF1257" s="151"/>
      <c r="GG1257" s="151"/>
      <c r="GH1257" s="151"/>
      <c r="GI1257" s="151"/>
      <c r="GJ1257" s="151"/>
      <c r="GK1257" s="151"/>
      <c r="GL1257" s="151"/>
      <c r="GM1257" s="151"/>
      <c r="GN1257" s="151"/>
      <c r="GO1257" s="151"/>
      <c r="GP1257" s="151"/>
      <c r="GQ1257" s="151"/>
      <c r="GR1257" s="151"/>
      <c r="GS1257" s="151"/>
      <c r="GT1257" s="151"/>
      <c r="GU1257" s="151"/>
      <c r="GV1257" s="151"/>
      <c r="GW1257" s="151"/>
      <c r="GX1257" s="151"/>
      <c r="GY1257" s="151"/>
      <c r="GZ1257" s="151"/>
      <c r="HA1257" s="151"/>
      <c r="HB1257" s="151"/>
      <c r="HC1257" s="151"/>
      <c r="HD1257" s="151"/>
      <c r="HE1257" s="151"/>
      <c r="HF1257" s="151"/>
      <c r="HG1257" s="151"/>
      <c r="HH1257" s="151"/>
      <c r="HI1257" s="151"/>
      <c r="HJ1257" s="151"/>
      <c r="HK1257" s="151"/>
      <c r="HL1257" s="151"/>
      <c r="HM1257" s="151"/>
      <c r="HN1257" s="151"/>
      <c r="HO1257" s="151"/>
      <c r="HP1257" s="151"/>
      <c r="HQ1257" s="151"/>
      <c r="HR1257" s="151"/>
      <c r="HS1257" s="151"/>
      <c r="HT1257" s="151"/>
      <c r="HU1257" s="151"/>
      <c r="HV1257" s="151"/>
      <c r="HW1257" s="151"/>
      <c r="HX1257" s="151"/>
      <c r="HY1257" s="151"/>
      <c r="HZ1257" s="151"/>
      <c r="IA1257" s="151"/>
      <c r="IB1257" s="151"/>
      <c r="IC1257" s="151"/>
      <c r="ID1257" s="151"/>
      <c r="IE1257" s="151"/>
      <c r="IF1257" s="151"/>
      <c r="IG1257" s="151"/>
      <c r="IH1257" s="151"/>
      <c r="II1257" s="151"/>
      <c r="IJ1257" s="151"/>
      <c r="IK1257" s="151"/>
      <c r="IL1257" s="151"/>
      <c r="IM1257" s="151"/>
      <c r="IN1257" s="151"/>
      <c r="IO1257" s="151"/>
      <c r="IP1257" s="151"/>
      <c r="IQ1257" s="151"/>
      <c r="IR1257" s="151"/>
      <c r="IS1257" s="151"/>
      <c r="IT1257" s="151"/>
      <c r="IU1257" s="151"/>
      <c r="IV1257" s="151"/>
      <c r="IW1257" s="151"/>
      <c r="IX1257" s="151"/>
      <c r="IY1257" s="151"/>
      <c r="IZ1257" s="151"/>
      <c r="JA1257" s="151"/>
      <c r="JB1257" s="151"/>
    </row>
    <row r="1258" spans="1:262" s="848" customFormat="1" ht="29.25" x14ac:dyDescent="0.25">
      <c r="A1258" s="214"/>
      <c r="B1258" s="214">
        <v>1</v>
      </c>
      <c r="C1258" s="610" t="s">
        <v>423</v>
      </c>
      <c r="D1258" s="172"/>
      <c r="E1258" s="173"/>
      <c r="F1258" s="1847">
        <f t="shared" ref="F1258:H1262" si="943">F1174</f>
        <v>1000</v>
      </c>
      <c r="G1258" s="1847">
        <f t="shared" si="943"/>
        <v>166.75</v>
      </c>
      <c r="H1258" s="1847">
        <f t="shared" si="943"/>
        <v>116.10499999999999</v>
      </c>
      <c r="I1258" s="1847">
        <f>H1258/G1258*100</f>
        <v>69.628185907046472</v>
      </c>
      <c r="J1258" s="2490"/>
      <c r="K1258" s="2490"/>
      <c r="L1258" s="2491"/>
      <c r="M1258" s="2491"/>
      <c r="N1258" s="2491"/>
      <c r="O1258" s="2491"/>
      <c r="P1258" s="2491"/>
      <c r="Q1258" s="2491"/>
      <c r="R1258" s="2489">
        <f t="shared" ref="R1258:AA1258" si="944">R1174</f>
        <v>0</v>
      </c>
      <c r="S1258" s="2489">
        <f t="shared" ref="S1258" si="945">S1174</f>
        <v>0</v>
      </c>
      <c r="T1258" s="370">
        <f t="shared" si="944"/>
        <v>0</v>
      </c>
      <c r="U1258" s="2489">
        <f t="shared" si="944"/>
        <v>0</v>
      </c>
      <c r="V1258" s="1068">
        <f t="shared" si="944"/>
        <v>0</v>
      </c>
      <c r="W1258" s="2489">
        <f t="shared" si="944"/>
        <v>0</v>
      </c>
      <c r="X1258" s="2489">
        <f t="shared" si="944"/>
        <v>0</v>
      </c>
      <c r="Y1258" s="2633">
        <f t="shared" si="944"/>
        <v>0</v>
      </c>
      <c r="Z1258" s="2633">
        <f t="shared" si="944"/>
        <v>0</v>
      </c>
      <c r="AA1258" s="2489">
        <f t="shared" si="944"/>
        <v>0</v>
      </c>
      <c r="AB1258" s="920"/>
      <c r="AC1258" s="913"/>
      <c r="AD1258" s="2222">
        <f t="shared" si="890"/>
        <v>0</v>
      </c>
      <c r="AE1258" s="2914"/>
      <c r="AF1258" s="151"/>
      <c r="AG1258" s="151"/>
      <c r="AH1258" s="151"/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  <c r="BI1258" s="151"/>
      <c r="BJ1258" s="151"/>
      <c r="BK1258" s="151"/>
      <c r="BL1258" s="151"/>
      <c r="BM1258" s="151"/>
      <c r="BN1258" s="151"/>
      <c r="BO1258" s="151"/>
      <c r="BP1258" s="151"/>
      <c r="BQ1258" s="151"/>
      <c r="BR1258" s="151"/>
      <c r="BS1258" s="151"/>
      <c r="BT1258" s="151"/>
      <c r="BU1258" s="151"/>
      <c r="BV1258" s="151"/>
      <c r="BW1258" s="151"/>
      <c r="BX1258" s="151"/>
      <c r="BY1258" s="151"/>
      <c r="BZ1258" s="151"/>
      <c r="CA1258" s="151"/>
      <c r="CB1258" s="151"/>
      <c r="CC1258" s="151"/>
      <c r="CD1258" s="151"/>
      <c r="CE1258" s="151"/>
      <c r="CF1258" s="151"/>
      <c r="CG1258" s="151"/>
      <c r="CH1258" s="151"/>
      <c r="CI1258" s="151"/>
      <c r="CJ1258" s="151"/>
      <c r="CK1258" s="151"/>
      <c r="CL1258" s="151"/>
      <c r="CM1258" s="151"/>
      <c r="CN1258" s="151"/>
      <c r="CO1258" s="151"/>
      <c r="CP1258" s="151"/>
      <c r="CQ1258" s="151"/>
      <c r="CR1258" s="151"/>
      <c r="CS1258" s="151"/>
      <c r="CT1258" s="151"/>
      <c r="CU1258" s="151"/>
      <c r="CV1258" s="151"/>
      <c r="CW1258" s="151"/>
      <c r="CX1258" s="151"/>
      <c r="CY1258" s="151"/>
      <c r="CZ1258" s="151"/>
      <c r="DA1258" s="151"/>
      <c r="DB1258" s="151"/>
      <c r="DC1258" s="151"/>
      <c r="DD1258" s="151"/>
      <c r="DE1258" s="151"/>
      <c r="DF1258" s="151"/>
      <c r="DG1258" s="151"/>
      <c r="DH1258" s="151"/>
      <c r="DI1258" s="151"/>
      <c r="DJ1258" s="151"/>
      <c r="DK1258" s="151"/>
      <c r="DL1258" s="151"/>
      <c r="DM1258" s="151"/>
      <c r="DN1258" s="151"/>
      <c r="DO1258" s="151"/>
      <c r="DP1258" s="151"/>
      <c r="DQ1258" s="151"/>
      <c r="DR1258" s="151"/>
      <c r="DS1258" s="151"/>
      <c r="DT1258" s="151"/>
      <c r="DU1258" s="151"/>
      <c r="DV1258" s="151"/>
      <c r="DW1258" s="151"/>
      <c r="DX1258" s="151"/>
      <c r="DY1258" s="151"/>
      <c r="DZ1258" s="151"/>
      <c r="EA1258" s="151"/>
      <c r="EB1258" s="151"/>
      <c r="EC1258" s="151"/>
      <c r="ED1258" s="151"/>
      <c r="EE1258" s="151"/>
      <c r="EF1258" s="151"/>
      <c r="EG1258" s="151"/>
      <c r="EH1258" s="151"/>
      <c r="EI1258" s="151"/>
      <c r="EJ1258" s="151"/>
      <c r="EK1258" s="151"/>
      <c r="EL1258" s="151"/>
      <c r="EM1258" s="151"/>
      <c r="EN1258" s="151"/>
      <c r="EO1258" s="151"/>
      <c r="EP1258" s="151"/>
      <c r="EQ1258" s="151"/>
      <c r="ER1258" s="151"/>
      <c r="ES1258" s="151"/>
      <c r="ET1258" s="151"/>
      <c r="EU1258" s="151"/>
      <c r="EV1258" s="151"/>
      <c r="EW1258" s="151"/>
      <c r="EX1258" s="151"/>
      <c r="EY1258" s="151"/>
      <c r="EZ1258" s="151"/>
      <c r="FA1258" s="151"/>
      <c r="FB1258" s="151"/>
      <c r="FC1258" s="151"/>
      <c r="FD1258" s="151"/>
      <c r="FE1258" s="151"/>
      <c r="FF1258" s="151"/>
      <c r="FG1258" s="151"/>
      <c r="FH1258" s="151"/>
      <c r="FI1258" s="151"/>
      <c r="FJ1258" s="151"/>
      <c r="FK1258" s="151"/>
      <c r="FL1258" s="151"/>
      <c r="FM1258" s="151"/>
      <c r="FN1258" s="151"/>
      <c r="FO1258" s="151"/>
      <c r="FP1258" s="151"/>
      <c r="FQ1258" s="151"/>
      <c r="FR1258" s="151"/>
      <c r="FS1258" s="151"/>
      <c r="FT1258" s="151"/>
      <c r="FU1258" s="151"/>
      <c r="FV1258" s="151"/>
      <c r="FW1258" s="151"/>
      <c r="FX1258" s="151"/>
      <c r="FY1258" s="151"/>
      <c r="FZ1258" s="151"/>
      <c r="GA1258" s="151"/>
      <c r="GB1258" s="151"/>
      <c r="GC1258" s="151"/>
      <c r="GD1258" s="151"/>
      <c r="GE1258" s="151"/>
      <c r="GF1258" s="151"/>
      <c r="GG1258" s="151"/>
      <c r="GH1258" s="151"/>
      <c r="GI1258" s="151"/>
      <c r="GJ1258" s="151"/>
      <c r="GK1258" s="151"/>
      <c r="GL1258" s="151"/>
      <c r="GM1258" s="151"/>
      <c r="GN1258" s="151"/>
      <c r="GO1258" s="151"/>
      <c r="GP1258" s="151"/>
      <c r="GQ1258" s="151"/>
      <c r="GR1258" s="151"/>
      <c r="GS1258" s="151"/>
      <c r="GT1258" s="151"/>
      <c r="GU1258" s="151"/>
      <c r="GV1258" s="151"/>
      <c r="GW1258" s="151"/>
      <c r="GX1258" s="151"/>
      <c r="GY1258" s="151"/>
      <c r="GZ1258" s="151"/>
      <c r="HA1258" s="151"/>
      <c r="HB1258" s="151"/>
      <c r="HC1258" s="151"/>
      <c r="HD1258" s="151"/>
      <c r="HE1258" s="151"/>
      <c r="HF1258" s="151"/>
      <c r="HG1258" s="151"/>
      <c r="HH1258" s="151"/>
      <c r="HI1258" s="151"/>
      <c r="HJ1258" s="151"/>
      <c r="HK1258" s="151"/>
      <c r="HL1258" s="151"/>
      <c r="HM1258" s="151"/>
      <c r="HN1258" s="151"/>
      <c r="HO1258" s="151"/>
      <c r="HP1258" s="151"/>
      <c r="HQ1258" s="151"/>
      <c r="HR1258" s="151"/>
      <c r="HS1258" s="151"/>
      <c r="HT1258" s="151"/>
      <c r="HU1258" s="151"/>
      <c r="HV1258" s="151"/>
      <c r="HW1258" s="151"/>
      <c r="HX1258" s="151"/>
      <c r="HY1258" s="151"/>
      <c r="HZ1258" s="151"/>
      <c r="IA1258" s="151"/>
      <c r="IB1258" s="151"/>
      <c r="IC1258" s="151"/>
      <c r="ID1258" s="151"/>
      <c r="IE1258" s="151"/>
      <c r="IF1258" s="151"/>
      <c r="IG1258" s="151"/>
      <c r="IH1258" s="151"/>
      <c r="II1258" s="151"/>
      <c r="IJ1258" s="151"/>
      <c r="IK1258" s="151"/>
      <c r="IL1258" s="151"/>
      <c r="IM1258" s="151"/>
      <c r="IN1258" s="151"/>
      <c r="IO1258" s="151"/>
      <c r="IP1258" s="151"/>
      <c r="IQ1258" s="151"/>
      <c r="IR1258" s="151"/>
      <c r="IS1258" s="151"/>
      <c r="IT1258" s="151"/>
      <c r="IU1258" s="151"/>
      <c r="IV1258" s="151"/>
      <c r="IW1258" s="151"/>
      <c r="IX1258" s="151"/>
      <c r="IY1258" s="151"/>
      <c r="IZ1258" s="151"/>
      <c r="JA1258" s="151"/>
      <c r="JB1258" s="151"/>
    </row>
    <row r="1259" spans="1:262" s="848" customFormat="1" x14ac:dyDescent="0.25">
      <c r="A1259" s="214"/>
      <c r="B1259" s="214">
        <v>1</v>
      </c>
      <c r="C1259" s="602" t="s">
        <v>424</v>
      </c>
      <c r="D1259" s="172"/>
      <c r="E1259" s="173"/>
      <c r="F1259" s="1847">
        <f t="shared" si="943"/>
        <v>0</v>
      </c>
      <c r="G1259" s="1847">
        <f t="shared" si="943"/>
        <v>0</v>
      </c>
      <c r="H1259" s="1847">
        <f t="shared" si="943"/>
        <v>0</v>
      </c>
      <c r="I1259" s="1847">
        <f>I1175</f>
        <v>0</v>
      </c>
      <c r="J1259" s="2490"/>
      <c r="K1259" s="2490"/>
      <c r="L1259" s="2491"/>
      <c r="M1259" s="2491"/>
      <c r="N1259" s="2491"/>
      <c r="O1259" s="2491"/>
      <c r="P1259" s="2491"/>
      <c r="Q1259" s="2491"/>
      <c r="R1259" s="2489">
        <f t="shared" ref="R1259:AA1259" si="946">R1175</f>
        <v>0</v>
      </c>
      <c r="S1259" s="2489">
        <f t="shared" ref="S1259" si="947">S1175</f>
        <v>0</v>
      </c>
      <c r="T1259" s="370">
        <f t="shared" si="946"/>
        <v>0</v>
      </c>
      <c r="U1259" s="2489">
        <f t="shared" si="946"/>
        <v>0</v>
      </c>
      <c r="V1259" s="1068">
        <f t="shared" si="946"/>
        <v>0</v>
      </c>
      <c r="W1259" s="2489">
        <f t="shared" si="946"/>
        <v>0</v>
      </c>
      <c r="X1259" s="2489">
        <f t="shared" si="946"/>
        <v>0</v>
      </c>
      <c r="Y1259" s="2633">
        <f t="shared" si="946"/>
        <v>0</v>
      </c>
      <c r="Z1259" s="2633">
        <f t="shared" si="946"/>
        <v>0</v>
      </c>
      <c r="AA1259" s="2489">
        <f t="shared" si="946"/>
        <v>0</v>
      </c>
      <c r="AB1259" s="920"/>
      <c r="AC1259" s="913"/>
      <c r="AD1259" s="2222">
        <f t="shared" si="890"/>
        <v>0</v>
      </c>
      <c r="AE1259" s="2914"/>
      <c r="AF1259" s="151"/>
      <c r="AG1259" s="151"/>
      <c r="AH1259" s="151"/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  <c r="BI1259" s="151"/>
      <c r="BJ1259" s="151"/>
      <c r="BK1259" s="151"/>
      <c r="BL1259" s="151"/>
      <c r="BM1259" s="151"/>
      <c r="BN1259" s="151"/>
      <c r="BO1259" s="151"/>
      <c r="BP1259" s="151"/>
      <c r="BQ1259" s="151"/>
      <c r="BR1259" s="151"/>
      <c r="BS1259" s="151"/>
      <c r="BT1259" s="151"/>
      <c r="BU1259" s="151"/>
      <c r="BV1259" s="151"/>
      <c r="BW1259" s="151"/>
      <c r="BX1259" s="151"/>
      <c r="BY1259" s="151"/>
      <c r="BZ1259" s="151"/>
      <c r="CA1259" s="151"/>
      <c r="CB1259" s="151"/>
      <c r="CC1259" s="151"/>
      <c r="CD1259" s="151"/>
      <c r="CE1259" s="151"/>
      <c r="CF1259" s="151"/>
      <c r="CG1259" s="151"/>
      <c r="CH1259" s="151"/>
      <c r="CI1259" s="151"/>
      <c r="CJ1259" s="151"/>
      <c r="CK1259" s="151"/>
      <c r="CL1259" s="151"/>
      <c r="CM1259" s="151"/>
      <c r="CN1259" s="151"/>
      <c r="CO1259" s="151"/>
      <c r="CP1259" s="151"/>
      <c r="CQ1259" s="151"/>
      <c r="CR1259" s="151"/>
      <c r="CS1259" s="151"/>
      <c r="CT1259" s="151"/>
      <c r="CU1259" s="151"/>
      <c r="CV1259" s="151"/>
      <c r="CW1259" s="151"/>
      <c r="CX1259" s="151"/>
      <c r="CY1259" s="151"/>
      <c r="CZ1259" s="151"/>
      <c r="DA1259" s="151"/>
      <c r="DB1259" s="151"/>
      <c r="DC1259" s="151"/>
      <c r="DD1259" s="151"/>
      <c r="DE1259" s="151"/>
      <c r="DF1259" s="151"/>
      <c r="DG1259" s="151"/>
      <c r="DH1259" s="151"/>
      <c r="DI1259" s="151"/>
      <c r="DJ1259" s="151"/>
      <c r="DK1259" s="151"/>
      <c r="DL1259" s="151"/>
      <c r="DM1259" s="151"/>
      <c r="DN1259" s="151"/>
      <c r="DO1259" s="151"/>
      <c r="DP1259" s="151"/>
      <c r="DQ1259" s="151"/>
      <c r="DR1259" s="151"/>
      <c r="DS1259" s="151"/>
      <c r="DT1259" s="151"/>
      <c r="DU1259" s="151"/>
      <c r="DV1259" s="151"/>
      <c r="DW1259" s="151"/>
      <c r="DX1259" s="151"/>
      <c r="DY1259" s="151"/>
      <c r="DZ1259" s="151"/>
      <c r="EA1259" s="151"/>
      <c r="EB1259" s="151"/>
      <c r="EC1259" s="151"/>
      <c r="ED1259" s="151"/>
      <c r="EE1259" s="151"/>
      <c r="EF1259" s="151"/>
      <c r="EG1259" s="151"/>
      <c r="EH1259" s="151"/>
      <c r="EI1259" s="151"/>
      <c r="EJ1259" s="151"/>
      <c r="EK1259" s="151"/>
      <c r="EL1259" s="151"/>
      <c r="EM1259" s="151"/>
      <c r="EN1259" s="151"/>
      <c r="EO1259" s="151"/>
      <c r="EP1259" s="151"/>
      <c r="EQ1259" s="151"/>
      <c r="ER1259" s="151"/>
      <c r="ES1259" s="151"/>
      <c r="ET1259" s="151"/>
      <c r="EU1259" s="151"/>
      <c r="EV1259" s="151"/>
      <c r="EW1259" s="151"/>
      <c r="EX1259" s="151"/>
      <c r="EY1259" s="151"/>
      <c r="EZ1259" s="151"/>
      <c r="FA1259" s="151"/>
      <c r="FB1259" s="151"/>
      <c r="FC1259" s="151"/>
      <c r="FD1259" s="151"/>
      <c r="FE1259" s="151"/>
      <c r="FF1259" s="151"/>
      <c r="FG1259" s="151"/>
      <c r="FH1259" s="151"/>
      <c r="FI1259" s="151"/>
      <c r="FJ1259" s="151"/>
      <c r="FK1259" s="151"/>
      <c r="FL1259" s="151"/>
      <c r="FM1259" s="151"/>
      <c r="FN1259" s="151"/>
      <c r="FO1259" s="151"/>
      <c r="FP1259" s="151"/>
      <c r="FQ1259" s="151"/>
      <c r="FR1259" s="151"/>
      <c r="FS1259" s="151"/>
      <c r="FT1259" s="151"/>
      <c r="FU1259" s="151"/>
      <c r="FV1259" s="151"/>
      <c r="FW1259" s="151"/>
      <c r="FX1259" s="151"/>
      <c r="FY1259" s="151"/>
      <c r="FZ1259" s="151"/>
      <c r="GA1259" s="151"/>
      <c r="GB1259" s="151"/>
      <c r="GC1259" s="151"/>
      <c r="GD1259" s="151"/>
      <c r="GE1259" s="151"/>
      <c r="GF1259" s="151"/>
      <c r="GG1259" s="151"/>
      <c r="GH1259" s="151"/>
      <c r="GI1259" s="151"/>
      <c r="GJ1259" s="151"/>
      <c r="GK1259" s="151"/>
      <c r="GL1259" s="151"/>
      <c r="GM1259" s="151"/>
      <c r="GN1259" s="151"/>
      <c r="GO1259" s="151"/>
      <c r="GP1259" s="151"/>
      <c r="GQ1259" s="151"/>
      <c r="GR1259" s="151"/>
      <c r="GS1259" s="151"/>
      <c r="GT1259" s="151"/>
      <c r="GU1259" s="151"/>
      <c r="GV1259" s="151"/>
      <c r="GW1259" s="151"/>
      <c r="GX1259" s="151"/>
      <c r="GY1259" s="151"/>
      <c r="GZ1259" s="151"/>
      <c r="HA1259" s="151"/>
      <c r="HB1259" s="151"/>
      <c r="HC1259" s="151"/>
      <c r="HD1259" s="151"/>
      <c r="HE1259" s="151"/>
      <c r="HF1259" s="151"/>
      <c r="HG1259" s="151"/>
      <c r="HH1259" s="151"/>
      <c r="HI1259" s="151"/>
      <c r="HJ1259" s="151"/>
      <c r="HK1259" s="151"/>
      <c r="HL1259" s="151"/>
      <c r="HM1259" s="151"/>
      <c r="HN1259" s="151"/>
      <c r="HO1259" s="151"/>
      <c r="HP1259" s="151"/>
      <c r="HQ1259" s="151"/>
      <c r="HR1259" s="151"/>
      <c r="HS1259" s="151"/>
      <c r="HT1259" s="151"/>
      <c r="HU1259" s="151"/>
      <c r="HV1259" s="151"/>
      <c r="HW1259" s="151"/>
      <c r="HX1259" s="151"/>
      <c r="HY1259" s="151"/>
      <c r="HZ1259" s="151"/>
      <c r="IA1259" s="151"/>
      <c r="IB1259" s="151"/>
      <c r="IC1259" s="151"/>
      <c r="ID1259" s="151"/>
      <c r="IE1259" s="151"/>
      <c r="IF1259" s="151"/>
      <c r="IG1259" s="151"/>
      <c r="IH1259" s="151"/>
      <c r="II1259" s="151"/>
      <c r="IJ1259" s="151"/>
      <c r="IK1259" s="151"/>
      <c r="IL1259" s="151"/>
      <c r="IM1259" s="151"/>
      <c r="IN1259" s="151"/>
      <c r="IO1259" s="151"/>
      <c r="IP1259" s="151"/>
      <c r="IQ1259" s="151"/>
      <c r="IR1259" s="151"/>
      <c r="IS1259" s="151"/>
      <c r="IT1259" s="151"/>
      <c r="IU1259" s="151"/>
      <c r="IV1259" s="151"/>
      <c r="IW1259" s="151"/>
      <c r="IX1259" s="151"/>
      <c r="IY1259" s="151"/>
      <c r="IZ1259" s="151"/>
      <c r="JA1259" s="151"/>
      <c r="JB1259" s="151"/>
    </row>
    <row r="1260" spans="1:262" s="848" customFormat="1" ht="30" x14ac:dyDescent="0.25">
      <c r="A1260" s="214"/>
      <c r="B1260" s="214">
        <v>1</v>
      </c>
      <c r="C1260" s="611" t="s">
        <v>425</v>
      </c>
      <c r="D1260" s="172"/>
      <c r="E1260" s="173"/>
      <c r="F1260" s="1847">
        <f t="shared" si="943"/>
        <v>4000</v>
      </c>
      <c r="G1260" s="1847">
        <f t="shared" si="943"/>
        <v>667</v>
      </c>
      <c r="H1260" s="1847">
        <f t="shared" si="943"/>
        <v>464.41999999999996</v>
      </c>
      <c r="I1260" s="1847">
        <f>H1260/G1260*100</f>
        <v>69.628185907046472</v>
      </c>
      <c r="J1260" s="2490"/>
      <c r="K1260" s="2490"/>
      <c r="L1260" s="2491"/>
      <c r="M1260" s="2491"/>
      <c r="N1260" s="2491"/>
      <c r="O1260" s="2491"/>
      <c r="P1260" s="2491"/>
      <c r="Q1260" s="2491"/>
      <c r="R1260" s="2489">
        <f t="shared" ref="R1260:AA1260" si="948">R1176</f>
        <v>0</v>
      </c>
      <c r="S1260" s="2489">
        <f t="shared" ref="S1260" si="949">S1176</f>
        <v>0</v>
      </c>
      <c r="T1260" s="370">
        <f t="shared" si="948"/>
        <v>0</v>
      </c>
      <c r="U1260" s="2489">
        <f t="shared" si="948"/>
        <v>0</v>
      </c>
      <c r="V1260" s="1068">
        <f t="shared" si="948"/>
        <v>0</v>
      </c>
      <c r="W1260" s="2489">
        <f t="shared" si="948"/>
        <v>0</v>
      </c>
      <c r="X1260" s="2489">
        <f t="shared" si="948"/>
        <v>0</v>
      </c>
      <c r="Y1260" s="2633">
        <f t="shared" si="948"/>
        <v>0</v>
      </c>
      <c r="Z1260" s="2633">
        <f t="shared" si="948"/>
        <v>0</v>
      </c>
      <c r="AA1260" s="2489">
        <f t="shared" si="948"/>
        <v>0</v>
      </c>
      <c r="AB1260" s="920"/>
      <c r="AC1260" s="913"/>
      <c r="AD1260" s="2222">
        <f t="shared" si="890"/>
        <v>0</v>
      </c>
      <c r="AE1260" s="2914"/>
      <c r="AF1260" s="151"/>
      <c r="AG1260" s="151"/>
      <c r="AH1260" s="151"/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  <c r="BI1260" s="151"/>
      <c r="BJ1260" s="151"/>
      <c r="BK1260" s="151"/>
      <c r="BL1260" s="151"/>
      <c r="BM1260" s="151"/>
      <c r="BN1260" s="151"/>
      <c r="BO1260" s="151"/>
      <c r="BP1260" s="151"/>
      <c r="BQ1260" s="151"/>
      <c r="BR1260" s="151"/>
      <c r="BS1260" s="151"/>
      <c r="BT1260" s="151"/>
      <c r="BU1260" s="151"/>
      <c r="BV1260" s="151"/>
      <c r="BW1260" s="151"/>
      <c r="BX1260" s="151"/>
      <c r="BY1260" s="151"/>
      <c r="BZ1260" s="151"/>
      <c r="CA1260" s="151"/>
      <c r="CB1260" s="151"/>
      <c r="CC1260" s="151"/>
      <c r="CD1260" s="151"/>
      <c r="CE1260" s="151"/>
      <c r="CF1260" s="151"/>
      <c r="CG1260" s="151"/>
      <c r="CH1260" s="151"/>
      <c r="CI1260" s="151"/>
      <c r="CJ1260" s="151"/>
      <c r="CK1260" s="151"/>
      <c r="CL1260" s="151"/>
      <c r="CM1260" s="151"/>
      <c r="CN1260" s="151"/>
      <c r="CO1260" s="151"/>
      <c r="CP1260" s="151"/>
      <c r="CQ1260" s="151"/>
      <c r="CR1260" s="151"/>
      <c r="CS1260" s="151"/>
      <c r="CT1260" s="151"/>
      <c r="CU1260" s="151"/>
      <c r="CV1260" s="151"/>
      <c r="CW1260" s="151"/>
      <c r="CX1260" s="151"/>
      <c r="CY1260" s="151"/>
      <c r="CZ1260" s="151"/>
      <c r="DA1260" s="151"/>
      <c r="DB1260" s="151"/>
      <c r="DC1260" s="151"/>
      <c r="DD1260" s="151"/>
      <c r="DE1260" s="151"/>
      <c r="DF1260" s="151"/>
      <c r="DG1260" s="151"/>
      <c r="DH1260" s="151"/>
      <c r="DI1260" s="151"/>
      <c r="DJ1260" s="151"/>
      <c r="DK1260" s="151"/>
      <c r="DL1260" s="151"/>
      <c r="DM1260" s="151"/>
      <c r="DN1260" s="151"/>
      <c r="DO1260" s="151"/>
      <c r="DP1260" s="151"/>
      <c r="DQ1260" s="151"/>
      <c r="DR1260" s="151"/>
      <c r="DS1260" s="151"/>
      <c r="DT1260" s="151"/>
      <c r="DU1260" s="151"/>
      <c r="DV1260" s="151"/>
      <c r="DW1260" s="151"/>
      <c r="DX1260" s="151"/>
      <c r="DY1260" s="151"/>
      <c r="DZ1260" s="151"/>
      <c r="EA1260" s="151"/>
      <c r="EB1260" s="151"/>
      <c r="EC1260" s="151"/>
      <c r="ED1260" s="151"/>
      <c r="EE1260" s="151"/>
      <c r="EF1260" s="151"/>
      <c r="EG1260" s="151"/>
      <c r="EH1260" s="151"/>
      <c r="EI1260" s="151"/>
      <c r="EJ1260" s="151"/>
      <c r="EK1260" s="151"/>
      <c r="EL1260" s="151"/>
      <c r="EM1260" s="151"/>
      <c r="EN1260" s="151"/>
      <c r="EO1260" s="151"/>
      <c r="EP1260" s="151"/>
      <c r="EQ1260" s="151"/>
      <c r="ER1260" s="151"/>
      <c r="ES1260" s="151"/>
      <c r="ET1260" s="151"/>
      <c r="EU1260" s="151"/>
      <c r="EV1260" s="151"/>
      <c r="EW1260" s="151"/>
      <c r="EX1260" s="151"/>
      <c r="EY1260" s="151"/>
      <c r="EZ1260" s="151"/>
      <c r="FA1260" s="151"/>
      <c r="FB1260" s="151"/>
      <c r="FC1260" s="151"/>
      <c r="FD1260" s="151"/>
      <c r="FE1260" s="151"/>
      <c r="FF1260" s="151"/>
      <c r="FG1260" s="151"/>
      <c r="FH1260" s="151"/>
      <c r="FI1260" s="151"/>
      <c r="FJ1260" s="151"/>
      <c r="FK1260" s="151"/>
      <c r="FL1260" s="151"/>
      <c r="FM1260" s="151"/>
      <c r="FN1260" s="151"/>
      <c r="FO1260" s="151"/>
      <c r="FP1260" s="151"/>
      <c r="FQ1260" s="151"/>
      <c r="FR1260" s="151"/>
      <c r="FS1260" s="151"/>
      <c r="FT1260" s="151"/>
      <c r="FU1260" s="151"/>
      <c r="FV1260" s="151"/>
      <c r="FW1260" s="151"/>
      <c r="FX1260" s="151"/>
      <c r="FY1260" s="151"/>
      <c r="FZ1260" s="151"/>
      <c r="GA1260" s="151"/>
      <c r="GB1260" s="151"/>
      <c r="GC1260" s="151"/>
      <c r="GD1260" s="151"/>
      <c r="GE1260" s="151"/>
      <c r="GF1260" s="151"/>
      <c r="GG1260" s="151"/>
      <c r="GH1260" s="151"/>
      <c r="GI1260" s="151"/>
      <c r="GJ1260" s="151"/>
      <c r="GK1260" s="151"/>
      <c r="GL1260" s="151"/>
      <c r="GM1260" s="151"/>
      <c r="GN1260" s="151"/>
      <c r="GO1260" s="151"/>
      <c r="GP1260" s="151"/>
      <c r="GQ1260" s="151"/>
      <c r="GR1260" s="151"/>
      <c r="GS1260" s="151"/>
      <c r="GT1260" s="151"/>
      <c r="GU1260" s="151"/>
      <c r="GV1260" s="151"/>
      <c r="GW1260" s="151"/>
      <c r="GX1260" s="151"/>
      <c r="GY1260" s="151"/>
      <c r="GZ1260" s="151"/>
      <c r="HA1260" s="151"/>
      <c r="HB1260" s="151"/>
      <c r="HC1260" s="151"/>
      <c r="HD1260" s="151"/>
      <c r="HE1260" s="151"/>
      <c r="HF1260" s="151"/>
      <c r="HG1260" s="151"/>
      <c r="HH1260" s="151"/>
      <c r="HI1260" s="151"/>
      <c r="HJ1260" s="151"/>
      <c r="HK1260" s="151"/>
      <c r="HL1260" s="151"/>
      <c r="HM1260" s="151"/>
      <c r="HN1260" s="151"/>
      <c r="HO1260" s="151"/>
      <c r="HP1260" s="151"/>
      <c r="HQ1260" s="151"/>
      <c r="HR1260" s="151"/>
      <c r="HS1260" s="151"/>
      <c r="HT1260" s="151"/>
      <c r="HU1260" s="151"/>
      <c r="HV1260" s="151"/>
      <c r="HW1260" s="151"/>
      <c r="HX1260" s="151"/>
      <c r="HY1260" s="151"/>
      <c r="HZ1260" s="151"/>
      <c r="IA1260" s="151"/>
      <c r="IB1260" s="151"/>
      <c r="IC1260" s="151"/>
      <c r="ID1260" s="151"/>
      <c r="IE1260" s="151"/>
      <c r="IF1260" s="151"/>
      <c r="IG1260" s="151"/>
      <c r="IH1260" s="151"/>
      <c r="II1260" s="151"/>
      <c r="IJ1260" s="151"/>
      <c r="IK1260" s="151"/>
      <c r="IL1260" s="151"/>
      <c r="IM1260" s="151"/>
      <c r="IN1260" s="151"/>
      <c r="IO1260" s="151"/>
      <c r="IP1260" s="151"/>
      <c r="IQ1260" s="151"/>
      <c r="IR1260" s="151"/>
      <c r="IS1260" s="151"/>
      <c r="IT1260" s="151"/>
      <c r="IU1260" s="151"/>
      <c r="IV1260" s="151"/>
      <c r="IW1260" s="151"/>
      <c r="IX1260" s="151"/>
      <c r="IY1260" s="151"/>
      <c r="IZ1260" s="151"/>
      <c r="JA1260" s="151"/>
      <c r="JB1260" s="151"/>
    </row>
    <row r="1261" spans="1:262" s="848" customFormat="1" ht="60" x14ac:dyDescent="0.25">
      <c r="A1261" s="214"/>
      <c r="B1261" s="214">
        <v>1</v>
      </c>
      <c r="C1261" s="602" t="s">
        <v>427</v>
      </c>
      <c r="D1261" s="172"/>
      <c r="E1261" s="173"/>
      <c r="F1261" s="1847">
        <f t="shared" si="943"/>
        <v>0</v>
      </c>
      <c r="G1261" s="1847">
        <f t="shared" si="943"/>
        <v>0</v>
      </c>
      <c r="H1261" s="1847">
        <f t="shared" si="943"/>
        <v>0</v>
      </c>
      <c r="I1261" s="1847">
        <f>I1177</f>
        <v>0</v>
      </c>
      <c r="J1261" s="2490"/>
      <c r="K1261" s="2490"/>
      <c r="L1261" s="2491"/>
      <c r="M1261" s="2491"/>
      <c r="N1261" s="2491"/>
      <c r="O1261" s="2491"/>
      <c r="P1261" s="2491"/>
      <c r="Q1261" s="2491"/>
      <c r="R1261" s="2489">
        <f t="shared" ref="R1261:AA1261" si="950">R1177</f>
        <v>0</v>
      </c>
      <c r="S1261" s="2489">
        <f t="shared" ref="S1261" si="951">S1177</f>
        <v>0</v>
      </c>
      <c r="T1261" s="370">
        <f t="shared" si="950"/>
        <v>0</v>
      </c>
      <c r="U1261" s="2489">
        <f t="shared" si="950"/>
        <v>0</v>
      </c>
      <c r="V1261" s="1068">
        <f t="shared" si="950"/>
        <v>0</v>
      </c>
      <c r="W1261" s="2489">
        <f t="shared" si="950"/>
        <v>0</v>
      </c>
      <c r="X1261" s="2489">
        <f t="shared" si="950"/>
        <v>0</v>
      </c>
      <c r="Y1261" s="2633">
        <f t="shared" si="950"/>
        <v>0</v>
      </c>
      <c r="Z1261" s="2633">
        <f t="shared" si="950"/>
        <v>0</v>
      </c>
      <c r="AA1261" s="2489">
        <f t="shared" si="950"/>
        <v>0</v>
      </c>
      <c r="AB1261" s="920"/>
      <c r="AC1261" s="913"/>
      <c r="AD1261" s="2222">
        <f t="shared" si="890"/>
        <v>0</v>
      </c>
      <c r="AE1261" s="2914"/>
      <c r="AF1261" s="151"/>
      <c r="AG1261" s="151"/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  <c r="BI1261" s="151"/>
      <c r="BJ1261" s="151"/>
      <c r="BK1261" s="151"/>
      <c r="BL1261" s="151"/>
      <c r="BM1261" s="151"/>
      <c r="BN1261" s="151"/>
      <c r="BO1261" s="151"/>
      <c r="BP1261" s="151"/>
      <c r="BQ1261" s="151"/>
      <c r="BR1261" s="151"/>
      <c r="BS1261" s="151"/>
      <c r="BT1261" s="151"/>
      <c r="BU1261" s="151"/>
      <c r="BV1261" s="151"/>
      <c r="BW1261" s="151"/>
      <c r="BX1261" s="151"/>
      <c r="BY1261" s="151"/>
      <c r="BZ1261" s="151"/>
      <c r="CA1261" s="151"/>
      <c r="CB1261" s="151"/>
      <c r="CC1261" s="151"/>
      <c r="CD1261" s="151"/>
      <c r="CE1261" s="151"/>
      <c r="CF1261" s="151"/>
      <c r="CG1261" s="151"/>
      <c r="CH1261" s="151"/>
      <c r="CI1261" s="151"/>
      <c r="CJ1261" s="151"/>
      <c r="CK1261" s="151"/>
      <c r="CL1261" s="151"/>
      <c r="CM1261" s="151"/>
      <c r="CN1261" s="151"/>
      <c r="CO1261" s="151"/>
      <c r="CP1261" s="151"/>
      <c r="CQ1261" s="151"/>
      <c r="CR1261" s="151"/>
      <c r="CS1261" s="151"/>
      <c r="CT1261" s="151"/>
      <c r="CU1261" s="151"/>
      <c r="CV1261" s="151"/>
      <c r="CW1261" s="151"/>
      <c r="CX1261" s="151"/>
      <c r="CY1261" s="151"/>
      <c r="CZ1261" s="151"/>
      <c r="DA1261" s="151"/>
      <c r="DB1261" s="151"/>
      <c r="DC1261" s="151"/>
      <c r="DD1261" s="151"/>
      <c r="DE1261" s="151"/>
      <c r="DF1261" s="151"/>
      <c r="DG1261" s="151"/>
      <c r="DH1261" s="151"/>
      <c r="DI1261" s="151"/>
      <c r="DJ1261" s="151"/>
      <c r="DK1261" s="151"/>
      <c r="DL1261" s="151"/>
      <c r="DM1261" s="151"/>
      <c r="DN1261" s="151"/>
      <c r="DO1261" s="151"/>
      <c r="DP1261" s="151"/>
      <c r="DQ1261" s="151"/>
      <c r="DR1261" s="151"/>
      <c r="DS1261" s="151"/>
      <c r="DT1261" s="151"/>
      <c r="DU1261" s="151"/>
      <c r="DV1261" s="151"/>
      <c r="DW1261" s="151"/>
      <c r="DX1261" s="151"/>
      <c r="DY1261" s="151"/>
      <c r="DZ1261" s="151"/>
      <c r="EA1261" s="151"/>
      <c r="EB1261" s="151"/>
      <c r="EC1261" s="151"/>
      <c r="ED1261" s="151"/>
      <c r="EE1261" s="151"/>
      <c r="EF1261" s="151"/>
      <c r="EG1261" s="151"/>
      <c r="EH1261" s="151"/>
      <c r="EI1261" s="151"/>
      <c r="EJ1261" s="151"/>
      <c r="EK1261" s="151"/>
      <c r="EL1261" s="151"/>
      <c r="EM1261" s="151"/>
      <c r="EN1261" s="151"/>
      <c r="EO1261" s="151"/>
      <c r="EP1261" s="151"/>
      <c r="EQ1261" s="151"/>
      <c r="ER1261" s="151"/>
      <c r="ES1261" s="151"/>
      <c r="ET1261" s="151"/>
      <c r="EU1261" s="151"/>
      <c r="EV1261" s="151"/>
      <c r="EW1261" s="151"/>
      <c r="EX1261" s="151"/>
      <c r="EY1261" s="151"/>
      <c r="EZ1261" s="151"/>
      <c r="FA1261" s="151"/>
      <c r="FB1261" s="151"/>
      <c r="FC1261" s="151"/>
      <c r="FD1261" s="151"/>
      <c r="FE1261" s="151"/>
      <c r="FF1261" s="151"/>
      <c r="FG1261" s="151"/>
      <c r="FH1261" s="151"/>
      <c r="FI1261" s="151"/>
      <c r="FJ1261" s="151"/>
      <c r="FK1261" s="151"/>
      <c r="FL1261" s="151"/>
      <c r="FM1261" s="151"/>
      <c r="FN1261" s="151"/>
      <c r="FO1261" s="151"/>
      <c r="FP1261" s="151"/>
      <c r="FQ1261" s="151"/>
      <c r="FR1261" s="151"/>
      <c r="FS1261" s="151"/>
      <c r="FT1261" s="151"/>
      <c r="FU1261" s="151"/>
      <c r="FV1261" s="151"/>
      <c r="FW1261" s="151"/>
      <c r="FX1261" s="151"/>
      <c r="FY1261" s="151"/>
      <c r="FZ1261" s="151"/>
      <c r="GA1261" s="151"/>
      <c r="GB1261" s="151"/>
      <c r="GC1261" s="151"/>
      <c r="GD1261" s="151"/>
      <c r="GE1261" s="151"/>
      <c r="GF1261" s="151"/>
      <c r="GG1261" s="151"/>
      <c r="GH1261" s="151"/>
      <c r="GI1261" s="151"/>
      <c r="GJ1261" s="151"/>
      <c r="GK1261" s="151"/>
      <c r="GL1261" s="151"/>
      <c r="GM1261" s="151"/>
      <c r="GN1261" s="151"/>
      <c r="GO1261" s="151"/>
      <c r="GP1261" s="151"/>
      <c r="GQ1261" s="151"/>
      <c r="GR1261" s="151"/>
      <c r="GS1261" s="151"/>
      <c r="GT1261" s="151"/>
      <c r="GU1261" s="151"/>
      <c r="GV1261" s="151"/>
      <c r="GW1261" s="151"/>
      <c r="GX1261" s="151"/>
      <c r="GY1261" s="151"/>
      <c r="GZ1261" s="151"/>
      <c r="HA1261" s="151"/>
      <c r="HB1261" s="151"/>
      <c r="HC1261" s="151"/>
      <c r="HD1261" s="151"/>
      <c r="HE1261" s="151"/>
      <c r="HF1261" s="151"/>
      <c r="HG1261" s="151"/>
      <c r="HH1261" s="151"/>
      <c r="HI1261" s="151"/>
      <c r="HJ1261" s="151"/>
      <c r="HK1261" s="151"/>
      <c r="HL1261" s="151"/>
      <c r="HM1261" s="151"/>
      <c r="HN1261" s="151"/>
      <c r="HO1261" s="151"/>
      <c r="HP1261" s="151"/>
      <c r="HQ1261" s="151"/>
      <c r="HR1261" s="151"/>
      <c r="HS1261" s="151"/>
      <c r="HT1261" s="151"/>
      <c r="HU1261" s="151"/>
      <c r="HV1261" s="151"/>
      <c r="HW1261" s="151"/>
      <c r="HX1261" s="151"/>
      <c r="HY1261" s="151"/>
      <c r="HZ1261" s="151"/>
      <c r="IA1261" s="151"/>
      <c r="IB1261" s="151"/>
      <c r="IC1261" s="151"/>
      <c r="ID1261" s="151"/>
      <c r="IE1261" s="151"/>
      <c r="IF1261" s="151"/>
      <c r="IG1261" s="151"/>
      <c r="IH1261" s="151"/>
      <c r="II1261" s="151"/>
      <c r="IJ1261" s="151"/>
      <c r="IK1261" s="151"/>
      <c r="IL1261" s="151"/>
      <c r="IM1261" s="151"/>
      <c r="IN1261" s="151"/>
      <c r="IO1261" s="151"/>
      <c r="IP1261" s="151"/>
      <c r="IQ1261" s="151"/>
      <c r="IR1261" s="151"/>
      <c r="IS1261" s="151"/>
      <c r="IT1261" s="151"/>
      <c r="IU1261" s="151"/>
      <c r="IV1261" s="151"/>
      <c r="IW1261" s="151"/>
      <c r="IX1261" s="151"/>
      <c r="IY1261" s="151"/>
      <c r="IZ1261" s="151"/>
      <c r="JA1261" s="151"/>
      <c r="JB1261" s="151"/>
    </row>
    <row r="1262" spans="1:262" s="848" customFormat="1" ht="45" x14ac:dyDescent="0.25">
      <c r="A1262" s="214"/>
      <c r="B1262" s="214">
        <v>1</v>
      </c>
      <c r="C1262" s="604" t="s">
        <v>428</v>
      </c>
      <c r="D1262" s="173"/>
      <c r="E1262" s="173"/>
      <c r="F1262" s="1847">
        <f t="shared" si="943"/>
        <v>0</v>
      </c>
      <c r="G1262" s="1847">
        <f t="shared" si="943"/>
        <v>0</v>
      </c>
      <c r="H1262" s="1847">
        <f t="shared" si="943"/>
        <v>0</v>
      </c>
      <c r="I1262" s="1847">
        <f>I1178</f>
        <v>0</v>
      </c>
      <c r="J1262" s="2490"/>
      <c r="K1262" s="2490"/>
      <c r="L1262" s="2491"/>
      <c r="M1262" s="2491"/>
      <c r="N1262" s="2491"/>
      <c r="O1262" s="2491"/>
      <c r="P1262" s="2491"/>
      <c r="Q1262" s="2491"/>
      <c r="R1262" s="2489">
        <f t="shared" ref="R1262:AA1262" si="952">R1178</f>
        <v>0</v>
      </c>
      <c r="S1262" s="2489">
        <f t="shared" ref="S1262" si="953">S1178</f>
        <v>0</v>
      </c>
      <c r="T1262" s="370">
        <f t="shared" si="952"/>
        <v>0</v>
      </c>
      <c r="U1262" s="2489">
        <f t="shared" si="952"/>
        <v>0</v>
      </c>
      <c r="V1262" s="1068">
        <f t="shared" si="952"/>
        <v>0</v>
      </c>
      <c r="W1262" s="2489">
        <f t="shared" si="952"/>
        <v>0</v>
      </c>
      <c r="X1262" s="2489">
        <f t="shared" si="952"/>
        <v>0</v>
      </c>
      <c r="Y1262" s="2633">
        <f t="shared" si="952"/>
        <v>0</v>
      </c>
      <c r="Z1262" s="2633">
        <f t="shared" si="952"/>
        <v>0</v>
      </c>
      <c r="AA1262" s="2489">
        <f t="shared" si="952"/>
        <v>0</v>
      </c>
      <c r="AB1262" s="920"/>
      <c r="AC1262" s="913"/>
      <c r="AD1262" s="2222">
        <f t="shared" si="890"/>
        <v>0</v>
      </c>
      <c r="AE1262" s="2914"/>
      <c r="AF1262" s="151"/>
      <c r="AG1262" s="151"/>
      <c r="AH1262" s="151"/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  <c r="BI1262" s="151"/>
      <c r="BJ1262" s="151"/>
      <c r="BK1262" s="151"/>
      <c r="BL1262" s="151"/>
      <c r="BM1262" s="151"/>
      <c r="BN1262" s="151"/>
      <c r="BO1262" s="151"/>
      <c r="BP1262" s="151"/>
      <c r="BQ1262" s="151"/>
      <c r="BR1262" s="151"/>
      <c r="BS1262" s="151"/>
      <c r="BT1262" s="151"/>
      <c r="BU1262" s="151"/>
      <c r="BV1262" s="151"/>
      <c r="BW1262" s="151"/>
      <c r="BX1262" s="151"/>
      <c r="BY1262" s="151"/>
      <c r="BZ1262" s="151"/>
      <c r="CA1262" s="151"/>
      <c r="CB1262" s="151"/>
      <c r="CC1262" s="151"/>
      <c r="CD1262" s="151"/>
      <c r="CE1262" s="151"/>
      <c r="CF1262" s="151"/>
      <c r="CG1262" s="151"/>
      <c r="CH1262" s="151"/>
      <c r="CI1262" s="151"/>
      <c r="CJ1262" s="151"/>
      <c r="CK1262" s="151"/>
      <c r="CL1262" s="151"/>
      <c r="CM1262" s="151"/>
      <c r="CN1262" s="151"/>
      <c r="CO1262" s="151"/>
      <c r="CP1262" s="151"/>
      <c r="CQ1262" s="151"/>
      <c r="CR1262" s="151"/>
      <c r="CS1262" s="151"/>
      <c r="CT1262" s="151"/>
      <c r="CU1262" s="151"/>
      <c r="CV1262" s="151"/>
      <c r="CW1262" s="151"/>
      <c r="CX1262" s="151"/>
      <c r="CY1262" s="151"/>
      <c r="CZ1262" s="151"/>
      <c r="DA1262" s="151"/>
      <c r="DB1262" s="151"/>
      <c r="DC1262" s="151"/>
      <c r="DD1262" s="151"/>
      <c r="DE1262" s="151"/>
      <c r="DF1262" s="151"/>
      <c r="DG1262" s="151"/>
      <c r="DH1262" s="151"/>
      <c r="DI1262" s="151"/>
      <c r="DJ1262" s="151"/>
      <c r="DK1262" s="151"/>
      <c r="DL1262" s="151"/>
      <c r="DM1262" s="151"/>
      <c r="DN1262" s="151"/>
      <c r="DO1262" s="151"/>
      <c r="DP1262" s="151"/>
      <c r="DQ1262" s="151"/>
      <c r="DR1262" s="151"/>
      <c r="DS1262" s="151"/>
      <c r="DT1262" s="151"/>
      <c r="DU1262" s="151"/>
      <c r="DV1262" s="151"/>
      <c r="DW1262" s="151"/>
      <c r="DX1262" s="151"/>
      <c r="DY1262" s="151"/>
      <c r="DZ1262" s="151"/>
      <c r="EA1262" s="151"/>
      <c r="EB1262" s="151"/>
      <c r="EC1262" s="151"/>
      <c r="ED1262" s="151"/>
      <c r="EE1262" s="151"/>
      <c r="EF1262" s="151"/>
      <c r="EG1262" s="151"/>
      <c r="EH1262" s="151"/>
      <c r="EI1262" s="151"/>
      <c r="EJ1262" s="151"/>
      <c r="EK1262" s="151"/>
      <c r="EL1262" s="151"/>
      <c r="EM1262" s="151"/>
      <c r="EN1262" s="151"/>
      <c r="EO1262" s="151"/>
      <c r="EP1262" s="151"/>
      <c r="EQ1262" s="151"/>
      <c r="ER1262" s="151"/>
      <c r="ES1262" s="151"/>
      <c r="ET1262" s="151"/>
      <c r="EU1262" s="151"/>
      <c r="EV1262" s="151"/>
      <c r="EW1262" s="151"/>
      <c r="EX1262" s="151"/>
      <c r="EY1262" s="151"/>
      <c r="EZ1262" s="151"/>
      <c r="FA1262" s="151"/>
      <c r="FB1262" s="151"/>
      <c r="FC1262" s="151"/>
      <c r="FD1262" s="151"/>
      <c r="FE1262" s="151"/>
      <c r="FF1262" s="151"/>
      <c r="FG1262" s="151"/>
      <c r="FH1262" s="151"/>
      <c r="FI1262" s="151"/>
      <c r="FJ1262" s="151"/>
      <c r="FK1262" s="151"/>
      <c r="FL1262" s="151"/>
      <c r="FM1262" s="151"/>
      <c r="FN1262" s="151"/>
      <c r="FO1262" s="151"/>
      <c r="FP1262" s="151"/>
      <c r="FQ1262" s="151"/>
      <c r="FR1262" s="151"/>
      <c r="FS1262" s="151"/>
      <c r="FT1262" s="151"/>
      <c r="FU1262" s="151"/>
      <c r="FV1262" s="151"/>
      <c r="FW1262" s="151"/>
      <c r="FX1262" s="151"/>
      <c r="FY1262" s="151"/>
      <c r="FZ1262" s="151"/>
      <c r="GA1262" s="151"/>
      <c r="GB1262" s="151"/>
      <c r="GC1262" s="151"/>
      <c r="GD1262" s="151"/>
      <c r="GE1262" s="151"/>
      <c r="GF1262" s="151"/>
      <c r="GG1262" s="151"/>
      <c r="GH1262" s="151"/>
      <c r="GI1262" s="151"/>
      <c r="GJ1262" s="151"/>
      <c r="GK1262" s="151"/>
      <c r="GL1262" s="151"/>
      <c r="GM1262" s="151"/>
      <c r="GN1262" s="151"/>
      <c r="GO1262" s="151"/>
      <c r="GP1262" s="151"/>
      <c r="GQ1262" s="151"/>
      <c r="GR1262" s="151"/>
      <c r="GS1262" s="151"/>
      <c r="GT1262" s="151"/>
      <c r="GU1262" s="151"/>
      <c r="GV1262" s="151"/>
      <c r="GW1262" s="151"/>
      <c r="GX1262" s="151"/>
      <c r="GY1262" s="151"/>
      <c r="GZ1262" s="151"/>
      <c r="HA1262" s="151"/>
      <c r="HB1262" s="151"/>
      <c r="HC1262" s="151"/>
      <c r="HD1262" s="151"/>
      <c r="HE1262" s="151"/>
      <c r="HF1262" s="151"/>
      <c r="HG1262" s="151"/>
      <c r="HH1262" s="151"/>
      <c r="HI1262" s="151"/>
      <c r="HJ1262" s="151"/>
      <c r="HK1262" s="151"/>
      <c r="HL1262" s="151"/>
      <c r="HM1262" s="151"/>
      <c r="HN1262" s="151"/>
      <c r="HO1262" s="151"/>
      <c r="HP1262" s="151"/>
      <c r="HQ1262" s="151"/>
      <c r="HR1262" s="151"/>
      <c r="HS1262" s="151"/>
      <c r="HT1262" s="151"/>
      <c r="HU1262" s="151"/>
      <c r="HV1262" s="151"/>
      <c r="HW1262" s="151"/>
      <c r="HX1262" s="151"/>
      <c r="HY1262" s="151"/>
      <c r="HZ1262" s="151"/>
      <c r="IA1262" s="151"/>
      <c r="IB1262" s="151"/>
      <c r="IC1262" s="151"/>
      <c r="ID1262" s="151"/>
      <c r="IE1262" s="151"/>
      <c r="IF1262" s="151"/>
      <c r="IG1262" s="151"/>
      <c r="IH1262" s="151"/>
      <c r="II1262" s="151"/>
      <c r="IJ1262" s="151"/>
      <c r="IK1262" s="151"/>
      <c r="IL1262" s="151"/>
      <c r="IM1262" s="151"/>
      <c r="IN1262" s="151"/>
      <c r="IO1262" s="151"/>
      <c r="IP1262" s="151"/>
      <c r="IQ1262" s="151"/>
      <c r="IR1262" s="151"/>
      <c r="IS1262" s="151"/>
      <c r="IT1262" s="151"/>
      <c r="IU1262" s="151"/>
      <c r="IV1262" s="151"/>
      <c r="IW1262" s="151"/>
      <c r="IX1262" s="151"/>
      <c r="IY1262" s="151"/>
      <c r="IZ1262" s="151"/>
      <c r="JA1262" s="151"/>
      <c r="JB1262" s="151"/>
    </row>
    <row r="1263" spans="1:262" s="848" customFormat="1" ht="57.75" x14ac:dyDescent="0.25">
      <c r="A1263" s="214"/>
      <c r="B1263" s="214">
        <v>1</v>
      </c>
      <c r="C1263" s="610" t="s">
        <v>740</v>
      </c>
      <c r="D1263" s="173"/>
      <c r="E1263" s="173"/>
      <c r="F1263" s="1847">
        <f>F1179</f>
        <v>891</v>
      </c>
      <c r="G1263" s="1847">
        <f t="shared" ref="G1263:I1263" si="954">G1179</f>
        <v>150</v>
      </c>
      <c r="H1263" s="1847">
        <f t="shared" si="954"/>
        <v>0</v>
      </c>
      <c r="I1263" s="1847">
        <f t="shared" si="954"/>
        <v>0</v>
      </c>
      <c r="J1263" s="2490"/>
      <c r="K1263" s="2490"/>
      <c r="L1263" s="2491"/>
      <c r="M1263" s="2491"/>
      <c r="N1263" s="2491"/>
      <c r="O1263" s="2491"/>
      <c r="P1263" s="2491"/>
      <c r="Q1263" s="2491"/>
      <c r="R1263" s="2489">
        <f t="shared" ref="R1263:AA1263" si="955">R1179</f>
        <v>0</v>
      </c>
      <c r="S1263" s="2489">
        <f t="shared" ref="S1263" si="956">S1179</f>
        <v>0</v>
      </c>
      <c r="T1263" s="370">
        <f t="shared" si="955"/>
        <v>0</v>
      </c>
      <c r="U1263" s="2489">
        <f t="shared" si="955"/>
        <v>0</v>
      </c>
      <c r="V1263" s="1068">
        <f t="shared" si="955"/>
        <v>0</v>
      </c>
      <c r="W1263" s="2489">
        <f t="shared" si="955"/>
        <v>0</v>
      </c>
      <c r="X1263" s="2489">
        <f t="shared" si="955"/>
        <v>0</v>
      </c>
      <c r="Y1263" s="2633">
        <f t="shared" si="955"/>
        <v>0</v>
      </c>
      <c r="Z1263" s="2633">
        <f t="shared" si="955"/>
        <v>0</v>
      </c>
      <c r="AA1263" s="2489">
        <f t="shared" si="955"/>
        <v>0</v>
      </c>
      <c r="AB1263" s="920"/>
      <c r="AC1263" s="913"/>
      <c r="AD1263" s="2222">
        <f t="shared" si="890"/>
        <v>0</v>
      </c>
      <c r="AE1263" s="2914"/>
      <c r="AF1263" s="151"/>
      <c r="AG1263" s="151"/>
      <c r="AH1263" s="151"/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  <c r="BI1263" s="151"/>
      <c r="BJ1263" s="151"/>
      <c r="BK1263" s="151"/>
      <c r="BL1263" s="151"/>
      <c r="BM1263" s="151"/>
      <c r="BN1263" s="151"/>
      <c r="BO1263" s="151"/>
      <c r="BP1263" s="151"/>
      <c r="BQ1263" s="151"/>
      <c r="BR1263" s="151"/>
      <c r="BS1263" s="151"/>
      <c r="BT1263" s="151"/>
      <c r="BU1263" s="151"/>
      <c r="BV1263" s="151"/>
      <c r="BW1263" s="151"/>
      <c r="BX1263" s="151"/>
      <c r="BY1263" s="151"/>
      <c r="BZ1263" s="151"/>
      <c r="CA1263" s="151"/>
      <c r="CB1263" s="151"/>
      <c r="CC1263" s="151"/>
      <c r="CD1263" s="151"/>
      <c r="CE1263" s="151"/>
      <c r="CF1263" s="151"/>
      <c r="CG1263" s="151"/>
      <c r="CH1263" s="151"/>
      <c r="CI1263" s="151"/>
      <c r="CJ1263" s="151"/>
      <c r="CK1263" s="151"/>
      <c r="CL1263" s="151"/>
      <c r="CM1263" s="151"/>
      <c r="CN1263" s="151"/>
      <c r="CO1263" s="151"/>
      <c r="CP1263" s="151"/>
      <c r="CQ1263" s="151"/>
      <c r="CR1263" s="151"/>
      <c r="CS1263" s="151"/>
      <c r="CT1263" s="151"/>
      <c r="CU1263" s="151"/>
      <c r="CV1263" s="151"/>
      <c r="CW1263" s="151"/>
      <c r="CX1263" s="151"/>
      <c r="CY1263" s="151"/>
      <c r="CZ1263" s="151"/>
      <c r="DA1263" s="151"/>
      <c r="DB1263" s="151"/>
      <c r="DC1263" s="151"/>
      <c r="DD1263" s="151"/>
      <c r="DE1263" s="151"/>
      <c r="DF1263" s="151"/>
      <c r="DG1263" s="151"/>
      <c r="DH1263" s="151"/>
      <c r="DI1263" s="151"/>
      <c r="DJ1263" s="151"/>
      <c r="DK1263" s="151"/>
      <c r="DL1263" s="151"/>
      <c r="DM1263" s="151"/>
      <c r="DN1263" s="151"/>
      <c r="DO1263" s="151"/>
      <c r="DP1263" s="151"/>
      <c r="DQ1263" s="151"/>
      <c r="DR1263" s="151"/>
      <c r="DS1263" s="151"/>
      <c r="DT1263" s="151"/>
      <c r="DU1263" s="151"/>
      <c r="DV1263" s="151"/>
      <c r="DW1263" s="151"/>
      <c r="DX1263" s="151"/>
      <c r="DY1263" s="151"/>
      <c r="DZ1263" s="151"/>
      <c r="EA1263" s="151"/>
      <c r="EB1263" s="151"/>
      <c r="EC1263" s="151"/>
      <c r="ED1263" s="151"/>
      <c r="EE1263" s="151"/>
      <c r="EF1263" s="151"/>
      <c r="EG1263" s="151"/>
      <c r="EH1263" s="151"/>
      <c r="EI1263" s="151"/>
      <c r="EJ1263" s="151"/>
      <c r="EK1263" s="151"/>
      <c r="EL1263" s="151"/>
      <c r="EM1263" s="151"/>
      <c r="EN1263" s="151"/>
      <c r="EO1263" s="151"/>
      <c r="EP1263" s="151"/>
      <c r="EQ1263" s="151"/>
      <c r="ER1263" s="151"/>
      <c r="ES1263" s="151"/>
      <c r="ET1263" s="151"/>
      <c r="EU1263" s="151"/>
      <c r="EV1263" s="151"/>
      <c r="EW1263" s="151"/>
      <c r="EX1263" s="151"/>
      <c r="EY1263" s="151"/>
      <c r="EZ1263" s="151"/>
      <c r="FA1263" s="151"/>
      <c r="FB1263" s="151"/>
      <c r="FC1263" s="151"/>
      <c r="FD1263" s="151"/>
      <c r="FE1263" s="151"/>
      <c r="FF1263" s="151"/>
      <c r="FG1263" s="151"/>
      <c r="FH1263" s="151"/>
      <c r="FI1263" s="151"/>
      <c r="FJ1263" s="151"/>
      <c r="FK1263" s="151"/>
      <c r="FL1263" s="151"/>
      <c r="FM1263" s="151"/>
      <c r="FN1263" s="151"/>
      <c r="FO1263" s="151"/>
      <c r="FP1263" s="151"/>
      <c r="FQ1263" s="151"/>
      <c r="FR1263" s="151"/>
      <c r="FS1263" s="151"/>
      <c r="FT1263" s="151"/>
      <c r="FU1263" s="151"/>
      <c r="FV1263" s="151"/>
      <c r="FW1263" s="151"/>
      <c r="FX1263" s="151"/>
      <c r="FY1263" s="151"/>
      <c r="FZ1263" s="151"/>
      <c r="GA1263" s="151"/>
      <c r="GB1263" s="151"/>
      <c r="GC1263" s="151"/>
      <c r="GD1263" s="151"/>
      <c r="GE1263" s="151"/>
      <c r="GF1263" s="151"/>
      <c r="GG1263" s="151"/>
      <c r="GH1263" s="151"/>
      <c r="GI1263" s="151"/>
      <c r="GJ1263" s="151"/>
      <c r="GK1263" s="151"/>
      <c r="GL1263" s="151"/>
      <c r="GM1263" s="151"/>
      <c r="GN1263" s="151"/>
      <c r="GO1263" s="151"/>
      <c r="GP1263" s="151"/>
      <c r="GQ1263" s="151"/>
      <c r="GR1263" s="151"/>
      <c r="GS1263" s="151"/>
      <c r="GT1263" s="151"/>
      <c r="GU1263" s="151"/>
      <c r="GV1263" s="151"/>
      <c r="GW1263" s="151"/>
      <c r="GX1263" s="151"/>
      <c r="GY1263" s="151"/>
      <c r="GZ1263" s="151"/>
      <c r="HA1263" s="151"/>
      <c r="HB1263" s="151"/>
      <c r="HC1263" s="151"/>
      <c r="HD1263" s="151"/>
      <c r="HE1263" s="151"/>
      <c r="HF1263" s="151"/>
      <c r="HG1263" s="151"/>
      <c r="HH1263" s="151"/>
      <c r="HI1263" s="151"/>
      <c r="HJ1263" s="151"/>
      <c r="HK1263" s="151"/>
      <c r="HL1263" s="151"/>
      <c r="HM1263" s="151"/>
      <c r="HN1263" s="151"/>
      <c r="HO1263" s="151"/>
      <c r="HP1263" s="151"/>
      <c r="HQ1263" s="151"/>
      <c r="HR1263" s="151"/>
      <c r="HS1263" s="151"/>
      <c r="HT1263" s="151"/>
      <c r="HU1263" s="151"/>
      <c r="HV1263" s="151"/>
      <c r="HW1263" s="151"/>
      <c r="HX1263" s="151"/>
      <c r="HY1263" s="151"/>
      <c r="HZ1263" s="151"/>
      <c r="IA1263" s="151"/>
      <c r="IB1263" s="151"/>
      <c r="IC1263" s="151"/>
      <c r="ID1263" s="151"/>
      <c r="IE1263" s="151"/>
      <c r="IF1263" s="151"/>
      <c r="IG1263" s="151"/>
      <c r="IH1263" s="151"/>
      <c r="II1263" s="151"/>
      <c r="IJ1263" s="151"/>
      <c r="IK1263" s="151"/>
      <c r="IL1263" s="151"/>
      <c r="IM1263" s="151"/>
      <c r="IN1263" s="151"/>
      <c r="IO1263" s="151"/>
      <c r="IP1263" s="151"/>
      <c r="IQ1263" s="151"/>
      <c r="IR1263" s="151"/>
      <c r="IS1263" s="151"/>
      <c r="IT1263" s="151"/>
      <c r="IU1263" s="151"/>
      <c r="IV1263" s="151"/>
      <c r="IW1263" s="151"/>
      <c r="IX1263" s="151"/>
      <c r="IY1263" s="151"/>
      <c r="IZ1263" s="151"/>
      <c r="JA1263" s="151"/>
      <c r="JB1263" s="151"/>
    </row>
    <row r="1264" spans="1:262" s="848" customFormat="1" ht="28.5" x14ac:dyDescent="0.25">
      <c r="A1264" s="214"/>
      <c r="B1264" s="214">
        <v>1</v>
      </c>
      <c r="C1264" s="978" t="s">
        <v>741</v>
      </c>
      <c r="D1264" s="173"/>
      <c r="E1264" s="173"/>
      <c r="F1264" s="1847">
        <f t="shared" ref="F1264:I1264" si="957">F1180</f>
        <v>9</v>
      </c>
      <c r="G1264" s="1847">
        <f t="shared" si="957"/>
        <v>2</v>
      </c>
      <c r="H1264" s="1847">
        <f t="shared" si="957"/>
        <v>0</v>
      </c>
      <c r="I1264" s="1847">
        <f t="shared" si="957"/>
        <v>0</v>
      </c>
      <c r="J1264" s="2490"/>
      <c r="K1264" s="2490"/>
      <c r="L1264" s="2491"/>
      <c r="M1264" s="2491"/>
      <c r="N1264" s="2491"/>
      <c r="O1264" s="2491"/>
      <c r="P1264" s="2491"/>
      <c r="Q1264" s="2491"/>
      <c r="R1264" s="2489">
        <f t="shared" ref="R1264:AA1264" si="958">R1180</f>
        <v>0</v>
      </c>
      <c r="S1264" s="2489">
        <f t="shared" ref="S1264" si="959">S1180</f>
        <v>0</v>
      </c>
      <c r="T1264" s="743">
        <f t="shared" si="958"/>
        <v>0</v>
      </c>
      <c r="U1264" s="2489">
        <f t="shared" si="958"/>
        <v>0</v>
      </c>
      <c r="V1264" s="2489">
        <f t="shared" si="958"/>
        <v>0</v>
      </c>
      <c r="W1264" s="2489">
        <f t="shared" si="958"/>
        <v>0</v>
      </c>
      <c r="X1264" s="2489">
        <f t="shared" si="958"/>
        <v>0</v>
      </c>
      <c r="Y1264" s="2489">
        <f t="shared" si="958"/>
        <v>0</v>
      </c>
      <c r="Z1264" s="2489">
        <f t="shared" si="958"/>
        <v>0</v>
      </c>
      <c r="AA1264" s="2489">
        <f t="shared" si="958"/>
        <v>0</v>
      </c>
      <c r="AB1264" s="920"/>
      <c r="AC1264" s="913"/>
      <c r="AD1264" s="2222">
        <f t="shared" si="890"/>
        <v>0</v>
      </c>
      <c r="AE1264" s="2914"/>
      <c r="AF1264" s="151"/>
      <c r="AG1264" s="151"/>
      <c r="AH1264" s="151"/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  <c r="BI1264" s="151"/>
      <c r="BJ1264" s="151"/>
      <c r="BK1264" s="151"/>
      <c r="BL1264" s="151"/>
      <c r="BM1264" s="151"/>
      <c r="BN1264" s="151"/>
      <c r="BO1264" s="151"/>
      <c r="BP1264" s="151"/>
      <c r="BQ1264" s="151"/>
      <c r="BR1264" s="151"/>
      <c r="BS1264" s="151"/>
      <c r="BT1264" s="151"/>
      <c r="BU1264" s="151"/>
      <c r="BV1264" s="151"/>
      <c r="BW1264" s="151"/>
      <c r="BX1264" s="151"/>
      <c r="BY1264" s="151"/>
      <c r="BZ1264" s="151"/>
      <c r="CA1264" s="151"/>
      <c r="CB1264" s="151"/>
      <c r="CC1264" s="151"/>
      <c r="CD1264" s="151"/>
      <c r="CE1264" s="151"/>
      <c r="CF1264" s="151"/>
      <c r="CG1264" s="151"/>
      <c r="CH1264" s="151"/>
      <c r="CI1264" s="151"/>
      <c r="CJ1264" s="151"/>
      <c r="CK1264" s="151"/>
      <c r="CL1264" s="151"/>
      <c r="CM1264" s="151"/>
      <c r="CN1264" s="151"/>
      <c r="CO1264" s="151"/>
      <c r="CP1264" s="151"/>
      <c r="CQ1264" s="151"/>
      <c r="CR1264" s="151"/>
      <c r="CS1264" s="151"/>
      <c r="CT1264" s="151"/>
      <c r="CU1264" s="151"/>
      <c r="CV1264" s="151"/>
      <c r="CW1264" s="151"/>
      <c r="CX1264" s="151"/>
      <c r="CY1264" s="151"/>
      <c r="CZ1264" s="151"/>
      <c r="DA1264" s="151"/>
      <c r="DB1264" s="151"/>
      <c r="DC1264" s="151"/>
      <c r="DD1264" s="151"/>
      <c r="DE1264" s="151"/>
      <c r="DF1264" s="151"/>
      <c r="DG1264" s="151"/>
      <c r="DH1264" s="151"/>
      <c r="DI1264" s="151"/>
      <c r="DJ1264" s="151"/>
      <c r="DK1264" s="151"/>
      <c r="DL1264" s="151"/>
      <c r="DM1264" s="151"/>
      <c r="DN1264" s="151"/>
      <c r="DO1264" s="151"/>
      <c r="DP1264" s="151"/>
      <c r="DQ1264" s="151"/>
      <c r="DR1264" s="151"/>
      <c r="DS1264" s="151"/>
      <c r="DT1264" s="151"/>
      <c r="DU1264" s="151"/>
      <c r="DV1264" s="151"/>
      <c r="DW1264" s="151"/>
      <c r="DX1264" s="151"/>
      <c r="DY1264" s="151"/>
      <c r="DZ1264" s="151"/>
      <c r="EA1264" s="151"/>
      <c r="EB1264" s="151"/>
      <c r="EC1264" s="151"/>
      <c r="ED1264" s="151"/>
      <c r="EE1264" s="151"/>
      <c r="EF1264" s="151"/>
      <c r="EG1264" s="151"/>
      <c r="EH1264" s="151"/>
      <c r="EI1264" s="151"/>
      <c r="EJ1264" s="151"/>
      <c r="EK1264" s="151"/>
      <c r="EL1264" s="151"/>
      <c r="EM1264" s="151"/>
      <c r="EN1264" s="151"/>
      <c r="EO1264" s="151"/>
      <c r="EP1264" s="151"/>
      <c r="EQ1264" s="151"/>
      <c r="ER1264" s="151"/>
      <c r="ES1264" s="151"/>
      <c r="ET1264" s="151"/>
      <c r="EU1264" s="151"/>
      <c r="EV1264" s="151"/>
      <c r="EW1264" s="151"/>
      <c r="EX1264" s="151"/>
      <c r="EY1264" s="151"/>
      <c r="EZ1264" s="151"/>
      <c r="FA1264" s="151"/>
      <c r="FB1264" s="151"/>
      <c r="FC1264" s="151"/>
      <c r="FD1264" s="151"/>
      <c r="FE1264" s="151"/>
      <c r="FF1264" s="151"/>
      <c r="FG1264" s="151"/>
      <c r="FH1264" s="151"/>
      <c r="FI1264" s="151"/>
      <c r="FJ1264" s="151"/>
      <c r="FK1264" s="151"/>
      <c r="FL1264" s="151"/>
      <c r="FM1264" s="151"/>
      <c r="FN1264" s="151"/>
      <c r="FO1264" s="151"/>
      <c r="FP1264" s="151"/>
      <c r="FQ1264" s="151"/>
      <c r="FR1264" s="151"/>
      <c r="FS1264" s="151"/>
      <c r="FT1264" s="151"/>
      <c r="FU1264" s="151"/>
      <c r="FV1264" s="151"/>
      <c r="FW1264" s="151"/>
      <c r="FX1264" s="151"/>
      <c r="FY1264" s="151"/>
      <c r="FZ1264" s="151"/>
      <c r="GA1264" s="151"/>
      <c r="GB1264" s="151"/>
      <c r="GC1264" s="151"/>
      <c r="GD1264" s="151"/>
      <c r="GE1264" s="151"/>
      <c r="GF1264" s="151"/>
      <c r="GG1264" s="151"/>
      <c r="GH1264" s="151"/>
      <c r="GI1264" s="151"/>
      <c r="GJ1264" s="151"/>
      <c r="GK1264" s="151"/>
      <c r="GL1264" s="151"/>
      <c r="GM1264" s="151"/>
      <c r="GN1264" s="151"/>
      <c r="GO1264" s="151"/>
      <c r="GP1264" s="151"/>
      <c r="GQ1264" s="151"/>
      <c r="GR1264" s="151"/>
      <c r="GS1264" s="151"/>
      <c r="GT1264" s="151"/>
      <c r="GU1264" s="151"/>
      <c r="GV1264" s="151"/>
      <c r="GW1264" s="151"/>
      <c r="GX1264" s="151"/>
      <c r="GY1264" s="151"/>
      <c r="GZ1264" s="151"/>
      <c r="HA1264" s="151"/>
      <c r="HB1264" s="151"/>
      <c r="HC1264" s="151"/>
      <c r="HD1264" s="151"/>
      <c r="HE1264" s="151"/>
      <c r="HF1264" s="151"/>
      <c r="HG1264" s="151"/>
      <c r="HH1264" s="151"/>
      <c r="HI1264" s="151"/>
      <c r="HJ1264" s="151"/>
      <c r="HK1264" s="151"/>
      <c r="HL1264" s="151"/>
      <c r="HM1264" s="151"/>
      <c r="HN1264" s="151"/>
      <c r="HO1264" s="151"/>
      <c r="HP1264" s="151"/>
      <c r="HQ1264" s="151"/>
      <c r="HR1264" s="151"/>
      <c r="HS1264" s="151"/>
      <c r="HT1264" s="151"/>
      <c r="HU1264" s="151"/>
      <c r="HV1264" s="151"/>
      <c r="HW1264" s="151"/>
      <c r="HX1264" s="151"/>
      <c r="HY1264" s="151"/>
      <c r="HZ1264" s="151"/>
      <c r="IA1264" s="151"/>
      <c r="IB1264" s="151"/>
      <c r="IC1264" s="151"/>
      <c r="ID1264" s="151"/>
      <c r="IE1264" s="151"/>
      <c r="IF1264" s="151"/>
      <c r="IG1264" s="151"/>
      <c r="IH1264" s="151"/>
      <c r="II1264" s="151"/>
      <c r="IJ1264" s="151"/>
      <c r="IK1264" s="151"/>
      <c r="IL1264" s="151"/>
      <c r="IM1264" s="151"/>
      <c r="IN1264" s="151"/>
      <c r="IO1264" s="151"/>
      <c r="IP1264" s="151"/>
      <c r="IQ1264" s="151"/>
      <c r="IR1264" s="151"/>
      <c r="IS1264" s="151"/>
      <c r="IT1264" s="151"/>
      <c r="IU1264" s="151"/>
      <c r="IV1264" s="151"/>
      <c r="IW1264" s="151"/>
      <c r="IX1264" s="151"/>
      <c r="IY1264" s="151"/>
      <c r="IZ1264" s="151"/>
      <c r="JA1264" s="151"/>
      <c r="JB1264" s="151"/>
    </row>
    <row r="1265" spans="1:262" s="848" customFormat="1" ht="28.5" x14ac:dyDescent="0.25">
      <c r="A1265" s="214"/>
      <c r="B1265" s="214"/>
      <c r="C1265" s="3183" t="s">
        <v>742</v>
      </c>
      <c r="D1265" s="173"/>
      <c r="E1265" s="173"/>
      <c r="F1265" s="1847">
        <f t="shared" ref="F1265:I1265" si="960">F1181</f>
        <v>48</v>
      </c>
      <c r="G1265" s="1847">
        <f t="shared" si="960"/>
        <v>8</v>
      </c>
      <c r="H1265" s="1847">
        <f t="shared" si="960"/>
        <v>0</v>
      </c>
      <c r="I1265" s="1847">
        <f t="shared" si="960"/>
        <v>0</v>
      </c>
      <c r="J1265" s="2490"/>
      <c r="K1265" s="2490"/>
      <c r="L1265" s="2491"/>
      <c r="M1265" s="2491"/>
      <c r="N1265" s="2491"/>
      <c r="O1265" s="2491"/>
      <c r="P1265" s="2491"/>
      <c r="Q1265" s="2491"/>
      <c r="R1265" s="2489"/>
      <c r="S1265" s="2489"/>
      <c r="T1265" s="743"/>
      <c r="U1265" s="2489"/>
      <c r="V1265" s="2489"/>
      <c r="W1265" s="2489"/>
      <c r="X1265" s="2489"/>
      <c r="Y1265" s="2633"/>
      <c r="Z1265" s="2633"/>
      <c r="AA1265" s="2489"/>
      <c r="AB1265" s="920"/>
      <c r="AC1265" s="913"/>
      <c r="AD1265" s="2222">
        <f t="shared" si="890"/>
        <v>0</v>
      </c>
      <c r="AE1265" s="2914"/>
      <c r="AF1265" s="151"/>
      <c r="AG1265" s="151"/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  <c r="BI1265" s="151"/>
      <c r="BJ1265" s="151"/>
      <c r="BK1265" s="151"/>
      <c r="BL1265" s="151"/>
      <c r="BM1265" s="151"/>
      <c r="BN1265" s="151"/>
      <c r="BO1265" s="151"/>
      <c r="BP1265" s="151"/>
      <c r="BQ1265" s="151"/>
      <c r="BR1265" s="151"/>
      <c r="BS1265" s="151"/>
      <c r="BT1265" s="151"/>
      <c r="BU1265" s="151"/>
      <c r="BV1265" s="151"/>
      <c r="BW1265" s="151"/>
      <c r="BX1265" s="151"/>
      <c r="BY1265" s="151"/>
      <c r="BZ1265" s="151"/>
      <c r="CA1265" s="151"/>
      <c r="CB1265" s="151"/>
      <c r="CC1265" s="151"/>
      <c r="CD1265" s="151"/>
      <c r="CE1265" s="151"/>
      <c r="CF1265" s="151"/>
      <c r="CG1265" s="151"/>
      <c r="CH1265" s="151"/>
      <c r="CI1265" s="151"/>
      <c r="CJ1265" s="151"/>
      <c r="CK1265" s="151"/>
      <c r="CL1265" s="151"/>
      <c r="CM1265" s="151"/>
      <c r="CN1265" s="151"/>
      <c r="CO1265" s="151"/>
      <c r="CP1265" s="151"/>
      <c r="CQ1265" s="151"/>
      <c r="CR1265" s="151"/>
      <c r="CS1265" s="151"/>
      <c r="CT1265" s="151"/>
      <c r="CU1265" s="151"/>
      <c r="CV1265" s="151"/>
      <c r="CW1265" s="151"/>
      <c r="CX1265" s="151"/>
      <c r="CY1265" s="151"/>
      <c r="CZ1265" s="151"/>
      <c r="DA1265" s="151"/>
      <c r="DB1265" s="151"/>
      <c r="DC1265" s="151"/>
      <c r="DD1265" s="151"/>
      <c r="DE1265" s="151"/>
      <c r="DF1265" s="151"/>
      <c r="DG1265" s="151"/>
      <c r="DH1265" s="151"/>
      <c r="DI1265" s="151"/>
      <c r="DJ1265" s="151"/>
      <c r="DK1265" s="151"/>
      <c r="DL1265" s="151"/>
      <c r="DM1265" s="151"/>
      <c r="DN1265" s="151"/>
      <c r="DO1265" s="151"/>
      <c r="DP1265" s="151"/>
      <c r="DQ1265" s="151"/>
      <c r="DR1265" s="151"/>
      <c r="DS1265" s="151"/>
      <c r="DT1265" s="151"/>
      <c r="DU1265" s="151"/>
      <c r="DV1265" s="151"/>
      <c r="DW1265" s="151"/>
      <c r="DX1265" s="151"/>
      <c r="DY1265" s="151"/>
      <c r="DZ1265" s="151"/>
      <c r="EA1265" s="151"/>
      <c r="EB1265" s="151"/>
      <c r="EC1265" s="151"/>
      <c r="ED1265" s="151"/>
      <c r="EE1265" s="151"/>
      <c r="EF1265" s="151"/>
      <c r="EG1265" s="151"/>
      <c r="EH1265" s="151"/>
      <c r="EI1265" s="151"/>
      <c r="EJ1265" s="151"/>
      <c r="EK1265" s="151"/>
      <c r="EL1265" s="151"/>
      <c r="EM1265" s="151"/>
      <c r="EN1265" s="151"/>
      <c r="EO1265" s="151"/>
      <c r="EP1265" s="151"/>
      <c r="EQ1265" s="151"/>
      <c r="ER1265" s="151"/>
      <c r="ES1265" s="151"/>
      <c r="ET1265" s="151"/>
      <c r="EU1265" s="151"/>
      <c r="EV1265" s="151"/>
      <c r="EW1265" s="151"/>
      <c r="EX1265" s="151"/>
      <c r="EY1265" s="151"/>
      <c r="EZ1265" s="151"/>
      <c r="FA1265" s="151"/>
      <c r="FB1265" s="151"/>
      <c r="FC1265" s="151"/>
      <c r="FD1265" s="151"/>
      <c r="FE1265" s="151"/>
      <c r="FF1265" s="151"/>
      <c r="FG1265" s="151"/>
      <c r="FH1265" s="151"/>
      <c r="FI1265" s="151"/>
      <c r="FJ1265" s="151"/>
      <c r="FK1265" s="151"/>
      <c r="FL1265" s="151"/>
      <c r="FM1265" s="151"/>
      <c r="FN1265" s="151"/>
      <c r="FO1265" s="151"/>
      <c r="FP1265" s="151"/>
      <c r="FQ1265" s="151"/>
      <c r="FR1265" s="151"/>
      <c r="FS1265" s="151"/>
      <c r="FT1265" s="151"/>
      <c r="FU1265" s="151"/>
      <c r="FV1265" s="151"/>
      <c r="FW1265" s="151"/>
      <c r="FX1265" s="151"/>
      <c r="FY1265" s="151"/>
      <c r="FZ1265" s="151"/>
      <c r="GA1265" s="151"/>
      <c r="GB1265" s="151"/>
      <c r="GC1265" s="151"/>
      <c r="GD1265" s="151"/>
      <c r="GE1265" s="151"/>
      <c r="GF1265" s="151"/>
      <c r="GG1265" s="151"/>
      <c r="GH1265" s="151"/>
      <c r="GI1265" s="151"/>
      <c r="GJ1265" s="151"/>
      <c r="GK1265" s="151"/>
      <c r="GL1265" s="151"/>
      <c r="GM1265" s="151"/>
      <c r="GN1265" s="151"/>
      <c r="GO1265" s="151"/>
      <c r="GP1265" s="151"/>
      <c r="GQ1265" s="151"/>
      <c r="GR1265" s="151"/>
      <c r="GS1265" s="151"/>
      <c r="GT1265" s="151"/>
      <c r="GU1265" s="151"/>
      <c r="GV1265" s="151"/>
      <c r="GW1265" s="151"/>
      <c r="GX1265" s="151"/>
      <c r="GY1265" s="151"/>
      <c r="GZ1265" s="151"/>
      <c r="HA1265" s="151"/>
      <c r="HB1265" s="151"/>
      <c r="HC1265" s="151"/>
      <c r="HD1265" s="151"/>
      <c r="HE1265" s="151"/>
      <c r="HF1265" s="151"/>
      <c r="HG1265" s="151"/>
      <c r="HH1265" s="151"/>
      <c r="HI1265" s="151"/>
      <c r="HJ1265" s="151"/>
      <c r="HK1265" s="151"/>
      <c r="HL1265" s="151"/>
      <c r="HM1265" s="151"/>
      <c r="HN1265" s="151"/>
      <c r="HO1265" s="151"/>
      <c r="HP1265" s="151"/>
      <c r="HQ1265" s="151"/>
      <c r="HR1265" s="151"/>
      <c r="HS1265" s="151"/>
      <c r="HT1265" s="151"/>
      <c r="HU1265" s="151"/>
      <c r="HV1265" s="151"/>
      <c r="HW1265" s="151"/>
      <c r="HX1265" s="151"/>
      <c r="HY1265" s="151"/>
      <c r="HZ1265" s="151"/>
      <c r="IA1265" s="151"/>
      <c r="IB1265" s="151"/>
      <c r="IC1265" s="151"/>
      <c r="ID1265" s="151"/>
      <c r="IE1265" s="151"/>
      <c r="IF1265" s="151"/>
      <c r="IG1265" s="151"/>
      <c r="IH1265" s="151"/>
      <c r="II1265" s="151"/>
      <c r="IJ1265" s="151"/>
      <c r="IK1265" s="151"/>
      <c r="IL1265" s="151"/>
      <c r="IM1265" s="151"/>
      <c r="IN1265" s="151"/>
      <c r="IO1265" s="151"/>
      <c r="IP1265" s="151"/>
      <c r="IQ1265" s="151"/>
      <c r="IR1265" s="151"/>
      <c r="IS1265" s="151"/>
      <c r="IT1265" s="151"/>
      <c r="IU1265" s="151"/>
      <c r="IV1265" s="151"/>
      <c r="IW1265" s="151"/>
      <c r="IX1265" s="151"/>
      <c r="IY1265" s="151"/>
      <c r="IZ1265" s="151"/>
      <c r="JA1265" s="151"/>
      <c r="JB1265" s="151"/>
    </row>
    <row r="1266" spans="1:262" s="848" customFormat="1" ht="28.5" x14ac:dyDescent="0.25">
      <c r="A1266" s="214"/>
      <c r="B1266" s="214"/>
      <c r="C1266" s="3183" t="s">
        <v>760</v>
      </c>
      <c r="D1266" s="173"/>
      <c r="E1266" s="173"/>
      <c r="F1266" s="1847">
        <f t="shared" ref="F1266:I1266" si="961">F1182</f>
        <v>15</v>
      </c>
      <c r="G1266" s="1847">
        <f t="shared" si="961"/>
        <v>3</v>
      </c>
      <c r="H1266" s="1847">
        <f t="shared" si="961"/>
        <v>0</v>
      </c>
      <c r="I1266" s="1847">
        <f t="shared" si="961"/>
        <v>0</v>
      </c>
      <c r="J1266" s="2490"/>
      <c r="K1266" s="2490"/>
      <c r="L1266" s="2491"/>
      <c r="M1266" s="2491"/>
      <c r="N1266" s="2491"/>
      <c r="O1266" s="2491"/>
      <c r="P1266" s="2491"/>
      <c r="Q1266" s="2491"/>
      <c r="R1266" s="2489"/>
      <c r="S1266" s="2489"/>
      <c r="T1266" s="743"/>
      <c r="U1266" s="2489"/>
      <c r="V1266" s="2489"/>
      <c r="W1266" s="2489"/>
      <c r="X1266" s="2489"/>
      <c r="Y1266" s="2633"/>
      <c r="Z1266" s="2633"/>
      <c r="AA1266" s="2489"/>
      <c r="AB1266" s="920"/>
      <c r="AC1266" s="913"/>
      <c r="AD1266" s="2222">
        <f t="shared" si="890"/>
        <v>0</v>
      </c>
      <c r="AE1266" s="2914"/>
      <c r="AF1266" s="151"/>
      <c r="AG1266" s="151"/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  <c r="BI1266" s="151"/>
      <c r="BJ1266" s="151"/>
      <c r="BK1266" s="151"/>
      <c r="BL1266" s="151"/>
      <c r="BM1266" s="151"/>
      <c r="BN1266" s="151"/>
      <c r="BO1266" s="151"/>
      <c r="BP1266" s="151"/>
      <c r="BQ1266" s="151"/>
      <c r="BR1266" s="151"/>
      <c r="BS1266" s="151"/>
      <c r="BT1266" s="151"/>
      <c r="BU1266" s="151"/>
      <c r="BV1266" s="151"/>
      <c r="BW1266" s="151"/>
      <c r="BX1266" s="151"/>
      <c r="BY1266" s="151"/>
      <c r="BZ1266" s="151"/>
      <c r="CA1266" s="151"/>
      <c r="CB1266" s="151"/>
      <c r="CC1266" s="151"/>
      <c r="CD1266" s="151"/>
      <c r="CE1266" s="151"/>
      <c r="CF1266" s="151"/>
      <c r="CG1266" s="151"/>
      <c r="CH1266" s="151"/>
      <c r="CI1266" s="151"/>
      <c r="CJ1266" s="151"/>
      <c r="CK1266" s="151"/>
      <c r="CL1266" s="151"/>
      <c r="CM1266" s="151"/>
      <c r="CN1266" s="151"/>
      <c r="CO1266" s="151"/>
      <c r="CP1266" s="151"/>
      <c r="CQ1266" s="151"/>
      <c r="CR1266" s="151"/>
      <c r="CS1266" s="151"/>
      <c r="CT1266" s="151"/>
      <c r="CU1266" s="151"/>
      <c r="CV1266" s="151"/>
      <c r="CW1266" s="151"/>
      <c r="CX1266" s="151"/>
      <c r="CY1266" s="151"/>
      <c r="CZ1266" s="151"/>
      <c r="DA1266" s="151"/>
      <c r="DB1266" s="151"/>
      <c r="DC1266" s="151"/>
      <c r="DD1266" s="151"/>
      <c r="DE1266" s="151"/>
      <c r="DF1266" s="151"/>
      <c r="DG1266" s="151"/>
      <c r="DH1266" s="151"/>
      <c r="DI1266" s="151"/>
      <c r="DJ1266" s="151"/>
      <c r="DK1266" s="151"/>
      <c r="DL1266" s="151"/>
      <c r="DM1266" s="151"/>
      <c r="DN1266" s="151"/>
      <c r="DO1266" s="151"/>
      <c r="DP1266" s="151"/>
      <c r="DQ1266" s="151"/>
      <c r="DR1266" s="151"/>
      <c r="DS1266" s="151"/>
      <c r="DT1266" s="151"/>
      <c r="DU1266" s="151"/>
      <c r="DV1266" s="151"/>
      <c r="DW1266" s="151"/>
      <c r="DX1266" s="151"/>
      <c r="DY1266" s="151"/>
      <c r="DZ1266" s="151"/>
      <c r="EA1266" s="151"/>
      <c r="EB1266" s="151"/>
      <c r="EC1266" s="151"/>
      <c r="ED1266" s="151"/>
      <c r="EE1266" s="151"/>
      <c r="EF1266" s="151"/>
      <c r="EG1266" s="151"/>
      <c r="EH1266" s="151"/>
      <c r="EI1266" s="151"/>
      <c r="EJ1266" s="151"/>
      <c r="EK1266" s="151"/>
      <c r="EL1266" s="151"/>
      <c r="EM1266" s="151"/>
      <c r="EN1266" s="151"/>
      <c r="EO1266" s="151"/>
      <c r="EP1266" s="151"/>
      <c r="EQ1266" s="151"/>
      <c r="ER1266" s="151"/>
      <c r="ES1266" s="151"/>
      <c r="ET1266" s="151"/>
      <c r="EU1266" s="151"/>
      <c r="EV1266" s="151"/>
      <c r="EW1266" s="151"/>
      <c r="EX1266" s="151"/>
      <c r="EY1266" s="151"/>
      <c r="EZ1266" s="151"/>
      <c r="FA1266" s="151"/>
      <c r="FB1266" s="151"/>
      <c r="FC1266" s="151"/>
      <c r="FD1266" s="151"/>
      <c r="FE1266" s="151"/>
      <c r="FF1266" s="151"/>
      <c r="FG1266" s="151"/>
      <c r="FH1266" s="151"/>
      <c r="FI1266" s="151"/>
      <c r="FJ1266" s="151"/>
      <c r="FK1266" s="151"/>
      <c r="FL1266" s="151"/>
      <c r="FM1266" s="151"/>
      <c r="FN1266" s="151"/>
      <c r="FO1266" s="151"/>
      <c r="FP1266" s="151"/>
      <c r="FQ1266" s="151"/>
      <c r="FR1266" s="151"/>
      <c r="FS1266" s="151"/>
      <c r="FT1266" s="151"/>
      <c r="FU1266" s="151"/>
      <c r="FV1266" s="151"/>
      <c r="FW1266" s="151"/>
      <c r="FX1266" s="151"/>
      <c r="FY1266" s="151"/>
      <c r="FZ1266" s="151"/>
      <c r="GA1266" s="151"/>
      <c r="GB1266" s="151"/>
      <c r="GC1266" s="151"/>
      <c r="GD1266" s="151"/>
      <c r="GE1266" s="151"/>
      <c r="GF1266" s="151"/>
      <c r="GG1266" s="151"/>
      <c r="GH1266" s="151"/>
      <c r="GI1266" s="151"/>
      <c r="GJ1266" s="151"/>
      <c r="GK1266" s="151"/>
      <c r="GL1266" s="151"/>
      <c r="GM1266" s="151"/>
      <c r="GN1266" s="151"/>
      <c r="GO1266" s="151"/>
      <c r="GP1266" s="151"/>
      <c r="GQ1266" s="151"/>
      <c r="GR1266" s="151"/>
      <c r="GS1266" s="151"/>
      <c r="GT1266" s="151"/>
      <c r="GU1266" s="151"/>
      <c r="GV1266" s="151"/>
      <c r="GW1266" s="151"/>
      <c r="GX1266" s="151"/>
      <c r="GY1266" s="151"/>
      <c r="GZ1266" s="151"/>
      <c r="HA1266" s="151"/>
      <c r="HB1266" s="151"/>
      <c r="HC1266" s="151"/>
      <c r="HD1266" s="151"/>
      <c r="HE1266" s="151"/>
      <c r="HF1266" s="151"/>
      <c r="HG1266" s="151"/>
      <c r="HH1266" s="151"/>
      <c r="HI1266" s="151"/>
      <c r="HJ1266" s="151"/>
      <c r="HK1266" s="151"/>
      <c r="HL1266" s="151"/>
      <c r="HM1266" s="151"/>
      <c r="HN1266" s="151"/>
      <c r="HO1266" s="151"/>
      <c r="HP1266" s="151"/>
      <c r="HQ1266" s="151"/>
      <c r="HR1266" s="151"/>
      <c r="HS1266" s="151"/>
      <c r="HT1266" s="151"/>
      <c r="HU1266" s="151"/>
      <c r="HV1266" s="151"/>
      <c r="HW1266" s="151"/>
      <c r="HX1266" s="151"/>
      <c r="HY1266" s="151"/>
      <c r="HZ1266" s="151"/>
      <c r="IA1266" s="151"/>
      <c r="IB1266" s="151"/>
      <c r="IC1266" s="151"/>
      <c r="ID1266" s="151"/>
      <c r="IE1266" s="151"/>
      <c r="IF1266" s="151"/>
      <c r="IG1266" s="151"/>
      <c r="IH1266" s="151"/>
      <c r="II1266" s="151"/>
      <c r="IJ1266" s="151"/>
      <c r="IK1266" s="151"/>
      <c r="IL1266" s="151"/>
      <c r="IM1266" s="151"/>
      <c r="IN1266" s="151"/>
      <c r="IO1266" s="151"/>
      <c r="IP1266" s="151"/>
      <c r="IQ1266" s="151"/>
      <c r="IR1266" s="151"/>
      <c r="IS1266" s="151"/>
      <c r="IT1266" s="151"/>
      <c r="IU1266" s="151"/>
      <c r="IV1266" s="151"/>
      <c r="IW1266" s="151"/>
      <c r="IX1266" s="151"/>
      <c r="IY1266" s="151"/>
      <c r="IZ1266" s="151"/>
      <c r="JA1266" s="151"/>
      <c r="JB1266" s="151"/>
    </row>
    <row r="1267" spans="1:262" s="848" customFormat="1" ht="28.5" x14ac:dyDescent="0.25">
      <c r="A1267" s="214"/>
      <c r="B1267" s="214"/>
      <c r="C1267" s="3183" t="s">
        <v>761</v>
      </c>
      <c r="D1267" s="173"/>
      <c r="E1267" s="173"/>
      <c r="F1267" s="1847">
        <f t="shared" ref="F1267:I1267" si="962">F1183</f>
        <v>819</v>
      </c>
      <c r="G1267" s="1847">
        <f t="shared" si="962"/>
        <v>137</v>
      </c>
      <c r="H1267" s="1847">
        <f t="shared" si="962"/>
        <v>0</v>
      </c>
      <c r="I1267" s="1847">
        <f t="shared" si="962"/>
        <v>0</v>
      </c>
      <c r="J1267" s="2490"/>
      <c r="K1267" s="2490"/>
      <c r="L1267" s="2491"/>
      <c r="M1267" s="2491"/>
      <c r="N1267" s="2491"/>
      <c r="O1267" s="2491"/>
      <c r="P1267" s="2491"/>
      <c r="Q1267" s="2491"/>
      <c r="R1267" s="2489"/>
      <c r="S1267" s="2489"/>
      <c r="T1267" s="743"/>
      <c r="U1267" s="2489"/>
      <c r="V1267" s="2489"/>
      <c r="W1267" s="2489"/>
      <c r="X1267" s="2489"/>
      <c r="Y1267" s="2633"/>
      <c r="Z1267" s="2633"/>
      <c r="AA1267" s="2489"/>
      <c r="AB1267" s="920"/>
      <c r="AC1267" s="913"/>
      <c r="AD1267" s="2222">
        <f t="shared" si="890"/>
        <v>0</v>
      </c>
      <c r="AE1267" s="2914"/>
      <c r="AF1267" s="151"/>
      <c r="AG1267" s="151"/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  <c r="BI1267" s="151"/>
      <c r="BJ1267" s="151"/>
      <c r="BK1267" s="151"/>
      <c r="BL1267" s="151"/>
      <c r="BM1267" s="151"/>
      <c r="BN1267" s="151"/>
      <c r="BO1267" s="151"/>
      <c r="BP1267" s="151"/>
      <c r="BQ1267" s="151"/>
      <c r="BR1267" s="151"/>
      <c r="BS1267" s="151"/>
      <c r="BT1267" s="151"/>
      <c r="BU1267" s="151"/>
      <c r="BV1267" s="151"/>
      <c r="BW1267" s="151"/>
      <c r="BX1267" s="151"/>
      <c r="BY1267" s="151"/>
      <c r="BZ1267" s="151"/>
      <c r="CA1267" s="151"/>
      <c r="CB1267" s="151"/>
      <c r="CC1267" s="151"/>
      <c r="CD1267" s="151"/>
      <c r="CE1267" s="151"/>
      <c r="CF1267" s="151"/>
      <c r="CG1267" s="151"/>
      <c r="CH1267" s="151"/>
      <c r="CI1267" s="151"/>
      <c r="CJ1267" s="151"/>
      <c r="CK1267" s="151"/>
      <c r="CL1267" s="151"/>
      <c r="CM1267" s="151"/>
      <c r="CN1267" s="151"/>
      <c r="CO1267" s="151"/>
      <c r="CP1267" s="151"/>
      <c r="CQ1267" s="151"/>
      <c r="CR1267" s="151"/>
      <c r="CS1267" s="151"/>
      <c r="CT1267" s="151"/>
      <c r="CU1267" s="151"/>
      <c r="CV1267" s="151"/>
      <c r="CW1267" s="151"/>
      <c r="CX1267" s="151"/>
      <c r="CY1267" s="151"/>
      <c r="CZ1267" s="151"/>
      <c r="DA1267" s="151"/>
      <c r="DB1267" s="151"/>
      <c r="DC1267" s="151"/>
      <c r="DD1267" s="151"/>
      <c r="DE1267" s="151"/>
      <c r="DF1267" s="151"/>
      <c r="DG1267" s="151"/>
      <c r="DH1267" s="151"/>
      <c r="DI1267" s="151"/>
      <c r="DJ1267" s="151"/>
      <c r="DK1267" s="151"/>
      <c r="DL1267" s="151"/>
      <c r="DM1267" s="151"/>
      <c r="DN1267" s="151"/>
      <c r="DO1267" s="151"/>
      <c r="DP1267" s="151"/>
      <c r="DQ1267" s="151"/>
      <c r="DR1267" s="151"/>
      <c r="DS1267" s="151"/>
      <c r="DT1267" s="151"/>
      <c r="DU1267" s="151"/>
      <c r="DV1267" s="151"/>
      <c r="DW1267" s="151"/>
      <c r="DX1267" s="151"/>
      <c r="DY1267" s="151"/>
      <c r="DZ1267" s="151"/>
      <c r="EA1267" s="151"/>
      <c r="EB1267" s="151"/>
      <c r="EC1267" s="151"/>
      <c r="ED1267" s="151"/>
      <c r="EE1267" s="151"/>
      <c r="EF1267" s="151"/>
      <c r="EG1267" s="151"/>
      <c r="EH1267" s="151"/>
      <c r="EI1267" s="151"/>
      <c r="EJ1267" s="151"/>
      <c r="EK1267" s="151"/>
      <c r="EL1267" s="151"/>
      <c r="EM1267" s="151"/>
      <c r="EN1267" s="151"/>
      <c r="EO1267" s="151"/>
      <c r="EP1267" s="151"/>
      <c r="EQ1267" s="151"/>
      <c r="ER1267" s="151"/>
      <c r="ES1267" s="151"/>
      <c r="ET1267" s="151"/>
      <c r="EU1267" s="151"/>
      <c r="EV1267" s="151"/>
      <c r="EW1267" s="151"/>
      <c r="EX1267" s="151"/>
      <c r="EY1267" s="151"/>
      <c r="EZ1267" s="151"/>
      <c r="FA1267" s="151"/>
      <c r="FB1267" s="151"/>
      <c r="FC1267" s="151"/>
      <c r="FD1267" s="151"/>
      <c r="FE1267" s="151"/>
      <c r="FF1267" s="151"/>
      <c r="FG1267" s="151"/>
      <c r="FH1267" s="151"/>
      <c r="FI1267" s="151"/>
      <c r="FJ1267" s="151"/>
      <c r="FK1267" s="151"/>
      <c r="FL1267" s="151"/>
      <c r="FM1267" s="151"/>
      <c r="FN1267" s="151"/>
      <c r="FO1267" s="151"/>
      <c r="FP1267" s="151"/>
      <c r="FQ1267" s="151"/>
      <c r="FR1267" s="151"/>
      <c r="FS1267" s="151"/>
      <c r="FT1267" s="151"/>
      <c r="FU1267" s="151"/>
      <c r="FV1267" s="151"/>
      <c r="FW1267" s="151"/>
      <c r="FX1267" s="151"/>
      <c r="FY1267" s="151"/>
      <c r="FZ1267" s="151"/>
      <c r="GA1267" s="151"/>
      <c r="GB1267" s="151"/>
      <c r="GC1267" s="151"/>
      <c r="GD1267" s="151"/>
      <c r="GE1267" s="151"/>
      <c r="GF1267" s="151"/>
      <c r="GG1267" s="151"/>
      <c r="GH1267" s="151"/>
      <c r="GI1267" s="151"/>
      <c r="GJ1267" s="151"/>
      <c r="GK1267" s="151"/>
      <c r="GL1267" s="151"/>
      <c r="GM1267" s="151"/>
      <c r="GN1267" s="151"/>
      <c r="GO1267" s="151"/>
      <c r="GP1267" s="151"/>
      <c r="GQ1267" s="151"/>
      <c r="GR1267" s="151"/>
      <c r="GS1267" s="151"/>
      <c r="GT1267" s="151"/>
      <c r="GU1267" s="151"/>
      <c r="GV1267" s="151"/>
      <c r="GW1267" s="151"/>
      <c r="GX1267" s="151"/>
      <c r="GY1267" s="151"/>
      <c r="GZ1267" s="151"/>
      <c r="HA1267" s="151"/>
      <c r="HB1267" s="151"/>
      <c r="HC1267" s="151"/>
      <c r="HD1267" s="151"/>
      <c r="HE1267" s="151"/>
      <c r="HF1267" s="151"/>
      <c r="HG1267" s="151"/>
      <c r="HH1267" s="151"/>
      <c r="HI1267" s="151"/>
      <c r="HJ1267" s="151"/>
      <c r="HK1267" s="151"/>
      <c r="HL1267" s="151"/>
      <c r="HM1267" s="151"/>
      <c r="HN1267" s="151"/>
      <c r="HO1267" s="151"/>
      <c r="HP1267" s="151"/>
      <c r="HQ1267" s="151"/>
      <c r="HR1267" s="151"/>
      <c r="HS1267" s="151"/>
      <c r="HT1267" s="151"/>
      <c r="HU1267" s="151"/>
      <c r="HV1267" s="151"/>
      <c r="HW1267" s="151"/>
      <c r="HX1267" s="151"/>
      <c r="HY1267" s="151"/>
      <c r="HZ1267" s="151"/>
      <c r="IA1267" s="151"/>
      <c r="IB1267" s="151"/>
      <c r="IC1267" s="151"/>
      <c r="ID1267" s="151"/>
      <c r="IE1267" s="151"/>
      <c r="IF1267" s="151"/>
      <c r="IG1267" s="151"/>
      <c r="IH1267" s="151"/>
      <c r="II1267" s="151"/>
      <c r="IJ1267" s="151"/>
      <c r="IK1267" s="151"/>
      <c r="IL1267" s="151"/>
      <c r="IM1267" s="151"/>
      <c r="IN1267" s="151"/>
      <c r="IO1267" s="151"/>
      <c r="IP1267" s="151"/>
      <c r="IQ1267" s="151"/>
      <c r="IR1267" s="151"/>
      <c r="IS1267" s="151"/>
      <c r="IT1267" s="151"/>
      <c r="IU1267" s="151"/>
      <c r="IV1267" s="151"/>
      <c r="IW1267" s="151"/>
      <c r="IX1267" s="151"/>
      <c r="IY1267" s="151"/>
      <c r="IZ1267" s="151"/>
      <c r="JA1267" s="151"/>
      <c r="JB1267" s="151"/>
    </row>
    <row r="1268" spans="1:262" s="848" customFormat="1" ht="30" x14ac:dyDescent="0.25">
      <c r="A1268" s="214">
        <v>1</v>
      </c>
      <c r="B1268" s="214">
        <v>1</v>
      </c>
      <c r="C1268" s="602" t="s">
        <v>304</v>
      </c>
      <c r="D1268" s="173"/>
      <c r="E1268" s="173"/>
      <c r="F1268" s="1847">
        <f t="shared" ref="F1268:I1274" si="963">F1184</f>
        <v>6343.0851063829787</v>
      </c>
      <c r="G1268" s="743">
        <f t="shared" si="963"/>
        <v>1057.6808510638298</v>
      </c>
      <c r="H1268" s="743">
        <f t="shared" si="963"/>
        <v>1122.3393617021275</v>
      </c>
      <c r="I1268" s="743">
        <f t="shared" si="963"/>
        <v>106.1132344953833</v>
      </c>
      <c r="J1268" s="2490"/>
      <c r="K1268" s="2490"/>
      <c r="L1268" s="2491"/>
      <c r="M1268" s="2491"/>
      <c r="N1268" s="2491"/>
      <c r="O1268" s="2491"/>
      <c r="P1268" s="2491"/>
      <c r="Q1268" s="2491"/>
      <c r="R1268" s="2489">
        <f t="shared" ref="R1268:AA1268" si="964">R1184</f>
        <v>0</v>
      </c>
      <c r="S1268" s="2489">
        <f t="shared" ref="S1268" si="965">S1184</f>
        <v>0</v>
      </c>
      <c r="T1268" s="370">
        <f t="shared" si="964"/>
        <v>0</v>
      </c>
      <c r="U1268" s="2489">
        <f t="shared" si="964"/>
        <v>0</v>
      </c>
      <c r="V1268" s="1068">
        <f t="shared" si="964"/>
        <v>0</v>
      </c>
      <c r="W1268" s="2489">
        <f t="shared" si="964"/>
        <v>0</v>
      </c>
      <c r="X1268" s="2489">
        <f t="shared" si="964"/>
        <v>0</v>
      </c>
      <c r="Y1268" s="2633">
        <f t="shared" si="964"/>
        <v>0</v>
      </c>
      <c r="Z1268" s="2633">
        <f t="shared" si="964"/>
        <v>0</v>
      </c>
      <c r="AA1268" s="2489">
        <f t="shared" si="964"/>
        <v>0</v>
      </c>
      <c r="AB1268" s="920"/>
      <c r="AC1268" s="913"/>
      <c r="AD1268" s="2222">
        <f t="shared" si="890"/>
        <v>0</v>
      </c>
      <c r="AE1268" s="2914"/>
      <c r="AF1268" s="151"/>
      <c r="AG1268" s="151"/>
      <c r="AH1268" s="151"/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  <c r="BI1268" s="151"/>
      <c r="BJ1268" s="151"/>
      <c r="BK1268" s="151"/>
      <c r="BL1268" s="151"/>
      <c r="BM1268" s="151"/>
      <c r="BN1268" s="151"/>
      <c r="BO1268" s="151"/>
      <c r="BP1268" s="151"/>
      <c r="BQ1268" s="151"/>
      <c r="BR1268" s="151"/>
      <c r="BS1268" s="151"/>
      <c r="BT1268" s="151"/>
      <c r="BU1268" s="151"/>
      <c r="BV1268" s="151"/>
      <c r="BW1268" s="151"/>
      <c r="BX1268" s="151"/>
      <c r="BY1268" s="151"/>
      <c r="BZ1268" s="151"/>
      <c r="CA1268" s="151"/>
      <c r="CB1268" s="151"/>
      <c r="CC1268" s="151"/>
      <c r="CD1268" s="151"/>
      <c r="CE1268" s="151"/>
      <c r="CF1268" s="151"/>
      <c r="CG1268" s="151"/>
      <c r="CH1268" s="151"/>
      <c r="CI1268" s="151"/>
      <c r="CJ1268" s="151"/>
      <c r="CK1268" s="151"/>
      <c r="CL1268" s="151"/>
      <c r="CM1268" s="151"/>
      <c r="CN1268" s="151"/>
      <c r="CO1268" s="151"/>
      <c r="CP1268" s="151"/>
      <c r="CQ1268" s="151"/>
      <c r="CR1268" s="151"/>
      <c r="CS1268" s="151"/>
      <c r="CT1268" s="151"/>
      <c r="CU1268" s="151"/>
      <c r="CV1268" s="151"/>
      <c r="CW1268" s="151"/>
      <c r="CX1268" s="151"/>
      <c r="CY1268" s="151"/>
      <c r="CZ1268" s="151"/>
      <c r="DA1268" s="151"/>
      <c r="DB1268" s="151"/>
      <c r="DC1268" s="151"/>
      <c r="DD1268" s="151"/>
      <c r="DE1268" s="151"/>
      <c r="DF1268" s="151"/>
      <c r="DG1268" s="151"/>
      <c r="DH1268" s="151"/>
      <c r="DI1268" s="151"/>
      <c r="DJ1268" s="151"/>
      <c r="DK1268" s="151"/>
      <c r="DL1268" s="151"/>
      <c r="DM1268" s="151"/>
      <c r="DN1268" s="151"/>
      <c r="DO1268" s="151"/>
      <c r="DP1268" s="151"/>
      <c r="DQ1268" s="151"/>
      <c r="DR1268" s="151"/>
      <c r="DS1268" s="151"/>
      <c r="DT1268" s="151"/>
      <c r="DU1268" s="151"/>
      <c r="DV1268" s="151"/>
      <c r="DW1268" s="151"/>
      <c r="DX1268" s="151"/>
      <c r="DY1268" s="151"/>
      <c r="DZ1268" s="151"/>
      <c r="EA1268" s="151"/>
      <c r="EB1268" s="151"/>
      <c r="EC1268" s="151"/>
      <c r="ED1268" s="151"/>
      <c r="EE1268" s="151"/>
      <c r="EF1268" s="151"/>
      <c r="EG1268" s="151"/>
      <c r="EH1268" s="151"/>
      <c r="EI1268" s="151"/>
      <c r="EJ1268" s="151"/>
      <c r="EK1268" s="151"/>
      <c r="EL1268" s="151"/>
      <c r="EM1268" s="151"/>
      <c r="EN1268" s="151"/>
      <c r="EO1268" s="151"/>
      <c r="EP1268" s="151"/>
      <c r="EQ1268" s="151"/>
      <c r="ER1268" s="151"/>
      <c r="ES1268" s="151"/>
      <c r="ET1268" s="151"/>
      <c r="EU1268" s="151"/>
      <c r="EV1268" s="151"/>
      <c r="EW1268" s="151"/>
      <c r="EX1268" s="151"/>
      <c r="EY1268" s="151"/>
      <c r="EZ1268" s="151"/>
      <c r="FA1268" s="151"/>
      <c r="FB1268" s="151"/>
      <c r="FC1268" s="151"/>
      <c r="FD1268" s="151"/>
      <c r="FE1268" s="151"/>
      <c r="FF1268" s="151"/>
      <c r="FG1268" s="151"/>
      <c r="FH1268" s="151"/>
      <c r="FI1268" s="151"/>
      <c r="FJ1268" s="151"/>
      <c r="FK1268" s="151"/>
      <c r="FL1268" s="151"/>
      <c r="FM1268" s="151"/>
      <c r="FN1268" s="151"/>
      <c r="FO1268" s="151"/>
      <c r="FP1268" s="151"/>
      <c r="FQ1268" s="151"/>
      <c r="FR1268" s="151"/>
      <c r="FS1268" s="151"/>
      <c r="FT1268" s="151"/>
      <c r="FU1268" s="151"/>
      <c r="FV1268" s="151"/>
      <c r="FW1268" s="151"/>
      <c r="FX1268" s="151"/>
      <c r="FY1268" s="151"/>
      <c r="FZ1268" s="151"/>
      <c r="GA1268" s="151"/>
      <c r="GB1268" s="151"/>
      <c r="GC1268" s="151"/>
      <c r="GD1268" s="151"/>
      <c r="GE1268" s="151"/>
      <c r="GF1268" s="151"/>
      <c r="GG1268" s="151"/>
      <c r="GH1268" s="151"/>
      <c r="GI1268" s="151"/>
      <c r="GJ1268" s="151"/>
      <c r="GK1268" s="151"/>
      <c r="GL1268" s="151"/>
      <c r="GM1268" s="151"/>
      <c r="GN1268" s="151"/>
      <c r="GO1268" s="151"/>
      <c r="GP1268" s="151"/>
      <c r="GQ1268" s="151"/>
      <c r="GR1268" s="151"/>
      <c r="GS1268" s="151"/>
      <c r="GT1268" s="151"/>
      <c r="GU1268" s="151"/>
      <c r="GV1268" s="151"/>
      <c r="GW1268" s="151"/>
      <c r="GX1268" s="151"/>
      <c r="GY1268" s="151"/>
      <c r="GZ1268" s="151"/>
      <c r="HA1268" s="151"/>
      <c r="HB1268" s="151"/>
      <c r="HC1268" s="151"/>
      <c r="HD1268" s="151"/>
      <c r="HE1268" s="151"/>
      <c r="HF1268" s="151"/>
      <c r="HG1268" s="151"/>
      <c r="HH1268" s="151"/>
      <c r="HI1268" s="151"/>
      <c r="HJ1268" s="151"/>
      <c r="HK1268" s="151"/>
      <c r="HL1268" s="151"/>
      <c r="HM1268" s="151"/>
      <c r="HN1268" s="151"/>
      <c r="HO1268" s="151"/>
      <c r="HP1268" s="151"/>
      <c r="HQ1268" s="151"/>
      <c r="HR1268" s="151"/>
      <c r="HS1268" s="151"/>
      <c r="HT1268" s="151"/>
      <c r="HU1268" s="151"/>
      <c r="HV1268" s="151"/>
      <c r="HW1268" s="151"/>
      <c r="HX1268" s="151"/>
      <c r="HY1268" s="151"/>
      <c r="HZ1268" s="151"/>
      <c r="IA1268" s="151"/>
      <c r="IB1268" s="151"/>
      <c r="IC1268" s="151"/>
      <c r="ID1268" s="151"/>
      <c r="IE1268" s="151"/>
      <c r="IF1268" s="151"/>
      <c r="IG1268" s="151"/>
      <c r="IH1268" s="151"/>
      <c r="II1268" s="151"/>
      <c r="IJ1268" s="151"/>
      <c r="IK1268" s="151"/>
      <c r="IL1268" s="151"/>
      <c r="IM1268" s="151"/>
      <c r="IN1268" s="151"/>
      <c r="IO1268" s="151"/>
      <c r="IP1268" s="151"/>
      <c r="IQ1268" s="151"/>
      <c r="IR1268" s="151"/>
      <c r="IS1268" s="151"/>
      <c r="IT1268" s="151"/>
      <c r="IU1268" s="151"/>
      <c r="IV1268" s="151"/>
      <c r="IW1268" s="151"/>
      <c r="IX1268" s="151"/>
      <c r="IY1268" s="151"/>
      <c r="IZ1268" s="151"/>
      <c r="JA1268" s="151"/>
      <c r="JB1268" s="151"/>
    </row>
    <row r="1269" spans="1:262" s="848" customFormat="1" x14ac:dyDescent="0.25">
      <c r="A1269" s="214">
        <v>1</v>
      </c>
      <c r="B1269" s="214">
        <v>1</v>
      </c>
      <c r="C1269" s="600" t="s">
        <v>312</v>
      </c>
      <c r="D1269" s="173"/>
      <c r="E1269" s="173"/>
      <c r="F1269" s="1847">
        <f t="shared" si="963"/>
        <v>0</v>
      </c>
      <c r="G1269" s="743">
        <f t="shared" si="963"/>
        <v>0</v>
      </c>
      <c r="H1269" s="743">
        <f t="shared" si="963"/>
        <v>0</v>
      </c>
      <c r="I1269" s="743">
        <f t="shared" si="963"/>
        <v>0</v>
      </c>
      <c r="J1269" s="2490"/>
      <c r="K1269" s="2490"/>
      <c r="L1269" s="2491"/>
      <c r="M1269" s="2491"/>
      <c r="N1269" s="2491"/>
      <c r="O1269" s="2491"/>
      <c r="P1269" s="2491"/>
      <c r="Q1269" s="2491"/>
      <c r="R1269" s="2489">
        <f t="shared" ref="R1269:AA1269" si="966">R1185</f>
        <v>0</v>
      </c>
      <c r="S1269" s="2489">
        <f t="shared" ref="S1269" si="967">S1185</f>
        <v>0</v>
      </c>
      <c r="T1269" s="370">
        <f t="shared" si="966"/>
        <v>0</v>
      </c>
      <c r="U1269" s="2489">
        <f t="shared" si="966"/>
        <v>0</v>
      </c>
      <c r="V1269" s="1068">
        <f t="shared" si="966"/>
        <v>0</v>
      </c>
      <c r="W1269" s="2489">
        <f t="shared" si="966"/>
        <v>0</v>
      </c>
      <c r="X1269" s="2489">
        <f t="shared" si="966"/>
        <v>0</v>
      </c>
      <c r="Y1269" s="2633">
        <f t="shared" si="966"/>
        <v>0</v>
      </c>
      <c r="Z1269" s="2633">
        <f t="shared" si="966"/>
        <v>0</v>
      </c>
      <c r="AA1269" s="2489">
        <f t="shared" si="966"/>
        <v>0</v>
      </c>
      <c r="AB1269" s="920"/>
      <c r="AC1269" s="913"/>
      <c r="AD1269" s="2222">
        <f t="shared" si="890"/>
        <v>0</v>
      </c>
      <c r="AE1269" s="2914"/>
      <c r="AF1269" s="151"/>
      <c r="AG1269" s="151"/>
      <c r="AH1269" s="151"/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  <c r="BI1269" s="151"/>
      <c r="BJ1269" s="151"/>
      <c r="BK1269" s="151"/>
      <c r="BL1269" s="151"/>
      <c r="BM1269" s="151"/>
      <c r="BN1269" s="151"/>
      <c r="BO1269" s="151"/>
      <c r="BP1269" s="151"/>
      <c r="BQ1269" s="151"/>
      <c r="BR1269" s="151"/>
      <c r="BS1269" s="151"/>
      <c r="BT1269" s="151"/>
      <c r="BU1269" s="151"/>
      <c r="BV1269" s="151"/>
      <c r="BW1269" s="151"/>
      <c r="BX1269" s="151"/>
      <c r="BY1269" s="151"/>
      <c r="BZ1269" s="151"/>
      <c r="CA1269" s="151"/>
      <c r="CB1269" s="151"/>
      <c r="CC1269" s="151"/>
      <c r="CD1269" s="151"/>
      <c r="CE1269" s="151"/>
      <c r="CF1269" s="151"/>
      <c r="CG1269" s="151"/>
      <c r="CH1269" s="151"/>
      <c r="CI1269" s="151"/>
      <c r="CJ1269" s="151"/>
      <c r="CK1269" s="151"/>
      <c r="CL1269" s="151"/>
      <c r="CM1269" s="151"/>
      <c r="CN1269" s="151"/>
      <c r="CO1269" s="151"/>
      <c r="CP1269" s="151"/>
      <c r="CQ1269" s="151"/>
      <c r="CR1269" s="151"/>
      <c r="CS1269" s="151"/>
      <c r="CT1269" s="151"/>
      <c r="CU1269" s="151"/>
      <c r="CV1269" s="151"/>
      <c r="CW1269" s="151"/>
      <c r="CX1269" s="151"/>
      <c r="CY1269" s="151"/>
      <c r="CZ1269" s="151"/>
      <c r="DA1269" s="151"/>
      <c r="DB1269" s="151"/>
      <c r="DC1269" s="151"/>
      <c r="DD1269" s="151"/>
      <c r="DE1269" s="151"/>
      <c r="DF1269" s="151"/>
      <c r="DG1269" s="151"/>
      <c r="DH1269" s="151"/>
      <c r="DI1269" s="151"/>
      <c r="DJ1269" s="151"/>
      <c r="DK1269" s="151"/>
      <c r="DL1269" s="151"/>
      <c r="DM1269" s="151"/>
      <c r="DN1269" s="151"/>
      <c r="DO1269" s="151"/>
      <c r="DP1269" s="151"/>
      <c r="DQ1269" s="151"/>
      <c r="DR1269" s="151"/>
      <c r="DS1269" s="151"/>
      <c r="DT1269" s="151"/>
      <c r="DU1269" s="151"/>
      <c r="DV1269" s="151"/>
      <c r="DW1269" s="151"/>
      <c r="DX1269" s="151"/>
      <c r="DY1269" s="151"/>
      <c r="DZ1269" s="151"/>
      <c r="EA1269" s="151"/>
      <c r="EB1269" s="151"/>
      <c r="EC1269" s="151"/>
      <c r="ED1269" s="151"/>
      <c r="EE1269" s="151"/>
      <c r="EF1269" s="151"/>
      <c r="EG1269" s="151"/>
      <c r="EH1269" s="151"/>
      <c r="EI1269" s="151"/>
      <c r="EJ1269" s="151"/>
      <c r="EK1269" s="151"/>
      <c r="EL1269" s="151"/>
      <c r="EM1269" s="151"/>
      <c r="EN1269" s="151"/>
      <c r="EO1269" s="151"/>
      <c r="EP1269" s="151"/>
      <c r="EQ1269" s="151"/>
      <c r="ER1269" s="151"/>
      <c r="ES1269" s="151"/>
      <c r="ET1269" s="151"/>
      <c r="EU1269" s="151"/>
      <c r="EV1269" s="151"/>
      <c r="EW1269" s="151"/>
      <c r="EX1269" s="151"/>
      <c r="EY1269" s="151"/>
      <c r="EZ1269" s="151"/>
      <c r="FA1269" s="151"/>
      <c r="FB1269" s="151"/>
      <c r="FC1269" s="151"/>
      <c r="FD1269" s="151"/>
      <c r="FE1269" s="151"/>
      <c r="FF1269" s="151"/>
      <c r="FG1269" s="151"/>
      <c r="FH1269" s="151"/>
      <c r="FI1269" s="151"/>
      <c r="FJ1269" s="151"/>
      <c r="FK1269" s="151"/>
      <c r="FL1269" s="151"/>
      <c r="FM1269" s="151"/>
      <c r="FN1269" s="151"/>
      <c r="FO1269" s="151"/>
      <c r="FP1269" s="151"/>
      <c r="FQ1269" s="151"/>
      <c r="FR1269" s="151"/>
      <c r="FS1269" s="151"/>
      <c r="FT1269" s="151"/>
      <c r="FU1269" s="151"/>
      <c r="FV1269" s="151"/>
      <c r="FW1269" s="151"/>
      <c r="FX1269" s="151"/>
      <c r="FY1269" s="151"/>
      <c r="FZ1269" s="151"/>
      <c r="GA1269" s="151"/>
      <c r="GB1269" s="151"/>
      <c r="GC1269" s="151"/>
      <c r="GD1269" s="151"/>
      <c r="GE1269" s="151"/>
      <c r="GF1269" s="151"/>
      <c r="GG1269" s="151"/>
      <c r="GH1269" s="151"/>
      <c r="GI1269" s="151"/>
      <c r="GJ1269" s="151"/>
      <c r="GK1269" s="151"/>
      <c r="GL1269" s="151"/>
      <c r="GM1269" s="151"/>
      <c r="GN1269" s="151"/>
      <c r="GO1269" s="151"/>
      <c r="GP1269" s="151"/>
      <c r="GQ1269" s="151"/>
      <c r="GR1269" s="151"/>
      <c r="GS1269" s="151"/>
      <c r="GT1269" s="151"/>
      <c r="GU1269" s="151"/>
      <c r="GV1269" s="151"/>
      <c r="GW1269" s="151"/>
      <c r="GX1269" s="151"/>
      <c r="GY1269" s="151"/>
      <c r="GZ1269" s="151"/>
      <c r="HA1269" s="151"/>
      <c r="HB1269" s="151"/>
      <c r="HC1269" s="151"/>
      <c r="HD1269" s="151"/>
      <c r="HE1269" s="151"/>
      <c r="HF1269" s="151"/>
      <c r="HG1269" s="151"/>
      <c r="HH1269" s="151"/>
      <c r="HI1269" s="151"/>
      <c r="HJ1269" s="151"/>
      <c r="HK1269" s="151"/>
      <c r="HL1269" s="151"/>
      <c r="HM1269" s="151"/>
      <c r="HN1269" s="151"/>
      <c r="HO1269" s="151"/>
      <c r="HP1269" s="151"/>
      <c r="HQ1269" s="151"/>
      <c r="HR1269" s="151"/>
      <c r="HS1269" s="151"/>
      <c r="HT1269" s="151"/>
      <c r="HU1269" s="151"/>
      <c r="HV1269" s="151"/>
      <c r="HW1269" s="151"/>
      <c r="HX1269" s="151"/>
      <c r="HY1269" s="151"/>
      <c r="HZ1269" s="151"/>
      <c r="IA1269" s="151"/>
      <c r="IB1269" s="151"/>
      <c r="IC1269" s="151"/>
      <c r="ID1269" s="151"/>
      <c r="IE1269" s="151"/>
      <c r="IF1269" s="151"/>
      <c r="IG1269" s="151"/>
      <c r="IH1269" s="151"/>
      <c r="II1269" s="151"/>
      <c r="IJ1269" s="151"/>
      <c r="IK1269" s="151"/>
      <c r="IL1269" s="151"/>
      <c r="IM1269" s="151"/>
      <c r="IN1269" s="151"/>
      <c r="IO1269" s="151"/>
      <c r="IP1269" s="151"/>
      <c r="IQ1269" s="151"/>
      <c r="IR1269" s="151"/>
      <c r="IS1269" s="151"/>
      <c r="IT1269" s="151"/>
      <c r="IU1269" s="151"/>
      <c r="IV1269" s="151"/>
      <c r="IW1269" s="151"/>
      <c r="IX1269" s="151"/>
      <c r="IY1269" s="151"/>
      <c r="IZ1269" s="151"/>
      <c r="JA1269" s="151"/>
      <c r="JB1269" s="151"/>
    </row>
    <row r="1270" spans="1:262" s="848" customFormat="1" ht="29.25" x14ac:dyDescent="0.25">
      <c r="A1270" s="214">
        <v>1</v>
      </c>
      <c r="B1270" s="214">
        <v>1</v>
      </c>
      <c r="C1270" s="610" t="s">
        <v>313</v>
      </c>
      <c r="D1270" s="173"/>
      <c r="E1270" s="173"/>
      <c r="F1270" s="1847">
        <f t="shared" si="963"/>
        <v>4468.0851063829787</v>
      </c>
      <c r="G1270" s="743">
        <f t="shared" si="963"/>
        <v>744.68085106382978</v>
      </c>
      <c r="H1270" s="743">
        <f t="shared" si="963"/>
        <v>810.33936170212758</v>
      </c>
      <c r="I1270" s="743">
        <f t="shared" si="963"/>
        <v>108.81699999999998</v>
      </c>
      <c r="J1270" s="2490"/>
      <c r="K1270" s="2490"/>
      <c r="L1270" s="2491"/>
      <c r="M1270" s="2491"/>
      <c r="N1270" s="2491"/>
      <c r="O1270" s="2491"/>
      <c r="P1270" s="2491"/>
      <c r="Q1270" s="2491"/>
      <c r="R1270" s="2489">
        <f t="shared" ref="R1270:AA1270" si="968">R1186</f>
        <v>0</v>
      </c>
      <c r="S1270" s="2489">
        <f t="shared" ref="S1270" si="969">S1186</f>
        <v>0</v>
      </c>
      <c r="T1270" s="370">
        <f t="shared" si="968"/>
        <v>0</v>
      </c>
      <c r="U1270" s="2489">
        <f t="shared" si="968"/>
        <v>0</v>
      </c>
      <c r="V1270" s="1068">
        <f t="shared" si="968"/>
        <v>0</v>
      </c>
      <c r="W1270" s="2489">
        <f t="shared" si="968"/>
        <v>0</v>
      </c>
      <c r="X1270" s="2489">
        <f t="shared" si="968"/>
        <v>0</v>
      </c>
      <c r="Y1270" s="2633">
        <f t="shared" si="968"/>
        <v>0</v>
      </c>
      <c r="Z1270" s="2633">
        <f t="shared" si="968"/>
        <v>0</v>
      </c>
      <c r="AA1270" s="2489">
        <f t="shared" si="968"/>
        <v>0</v>
      </c>
      <c r="AB1270" s="920"/>
      <c r="AC1270" s="913"/>
      <c r="AD1270" s="2222">
        <f t="shared" si="890"/>
        <v>0</v>
      </c>
      <c r="AE1270" s="2914"/>
      <c r="AF1270" s="151"/>
      <c r="AG1270" s="151"/>
      <c r="AH1270" s="151"/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  <c r="BI1270" s="151"/>
      <c r="BJ1270" s="151"/>
      <c r="BK1270" s="151"/>
      <c r="BL1270" s="151"/>
      <c r="BM1270" s="151"/>
      <c r="BN1270" s="151"/>
      <c r="BO1270" s="151"/>
      <c r="BP1270" s="151"/>
      <c r="BQ1270" s="151"/>
      <c r="BR1270" s="151"/>
      <c r="BS1270" s="151"/>
      <c r="BT1270" s="151"/>
      <c r="BU1270" s="151"/>
      <c r="BV1270" s="151"/>
      <c r="BW1270" s="151"/>
      <c r="BX1270" s="151"/>
      <c r="BY1270" s="151"/>
      <c r="BZ1270" s="151"/>
      <c r="CA1270" s="151"/>
      <c r="CB1270" s="151"/>
      <c r="CC1270" s="151"/>
      <c r="CD1270" s="151"/>
      <c r="CE1270" s="151"/>
      <c r="CF1270" s="151"/>
      <c r="CG1270" s="151"/>
      <c r="CH1270" s="151"/>
      <c r="CI1270" s="151"/>
      <c r="CJ1270" s="151"/>
      <c r="CK1270" s="151"/>
      <c r="CL1270" s="151"/>
      <c r="CM1270" s="151"/>
      <c r="CN1270" s="151"/>
      <c r="CO1270" s="151"/>
      <c r="CP1270" s="151"/>
      <c r="CQ1270" s="151"/>
      <c r="CR1270" s="151"/>
      <c r="CS1270" s="151"/>
      <c r="CT1270" s="151"/>
      <c r="CU1270" s="151"/>
      <c r="CV1270" s="151"/>
      <c r="CW1270" s="151"/>
      <c r="CX1270" s="151"/>
      <c r="CY1270" s="151"/>
      <c r="CZ1270" s="151"/>
      <c r="DA1270" s="151"/>
      <c r="DB1270" s="151"/>
      <c r="DC1270" s="151"/>
      <c r="DD1270" s="151"/>
      <c r="DE1270" s="151"/>
      <c r="DF1270" s="151"/>
      <c r="DG1270" s="151"/>
      <c r="DH1270" s="151"/>
      <c r="DI1270" s="151"/>
      <c r="DJ1270" s="151"/>
      <c r="DK1270" s="151"/>
      <c r="DL1270" s="151"/>
      <c r="DM1270" s="151"/>
      <c r="DN1270" s="151"/>
      <c r="DO1270" s="151"/>
      <c r="DP1270" s="151"/>
      <c r="DQ1270" s="151"/>
      <c r="DR1270" s="151"/>
      <c r="DS1270" s="151"/>
      <c r="DT1270" s="151"/>
      <c r="DU1270" s="151"/>
      <c r="DV1270" s="151"/>
      <c r="DW1270" s="151"/>
      <c r="DX1270" s="151"/>
      <c r="DY1270" s="151"/>
      <c r="DZ1270" s="151"/>
      <c r="EA1270" s="151"/>
      <c r="EB1270" s="151"/>
      <c r="EC1270" s="151"/>
      <c r="ED1270" s="151"/>
      <c r="EE1270" s="151"/>
      <c r="EF1270" s="151"/>
      <c r="EG1270" s="151"/>
      <c r="EH1270" s="151"/>
      <c r="EI1270" s="151"/>
      <c r="EJ1270" s="151"/>
      <c r="EK1270" s="151"/>
      <c r="EL1270" s="151"/>
      <c r="EM1270" s="151"/>
      <c r="EN1270" s="151"/>
      <c r="EO1270" s="151"/>
      <c r="EP1270" s="151"/>
      <c r="EQ1270" s="151"/>
      <c r="ER1270" s="151"/>
      <c r="ES1270" s="151"/>
      <c r="ET1270" s="151"/>
      <c r="EU1270" s="151"/>
      <c r="EV1270" s="151"/>
      <c r="EW1270" s="151"/>
      <c r="EX1270" s="151"/>
      <c r="EY1270" s="151"/>
      <c r="EZ1270" s="151"/>
      <c r="FA1270" s="151"/>
      <c r="FB1270" s="151"/>
      <c r="FC1270" s="151"/>
      <c r="FD1270" s="151"/>
      <c r="FE1270" s="151"/>
      <c r="FF1270" s="151"/>
      <c r="FG1270" s="151"/>
      <c r="FH1270" s="151"/>
      <c r="FI1270" s="151"/>
      <c r="FJ1270" s="151"/>
      <c r="FK1270" s="151"/>
      <c r="FL1270" s="151"/>
      <c r="FM1270" s="151"/>
      <c r="FN1270" s="151"/>
      <c r="FO1270" s="151"/>
      <c r="FP1270" s="151"/>
      <c r="FQ1270" s="151"/>
      <c r="FR1270" s="151"/>
      <c r="FS1270" s="151"/>
      <c r="FT1270" s="151"/>
      <c r="FU1270" s="151"/>
      <c r="FV1270" s="151"/>
      <c r="FW1270" s="151"/>
      <c r="FX1270" s="151"/>
      <c r="FY1270" s="151"/>
      <c r="FZ1270" s="151"/>
      <c r="GA1270" s="151"/>
      <c r="GB1270" s="151"/>
      <c r="GC1270" s="151"/>
      <c r="GD1270" s="151"/>
      <c r="GE1270" s="151"/>
      <c r="GF1270" s="151"/>
      <c r="GG1270" s="151"/>
      <c r="GH1270" s="151"/>
      <c r="GI1270" s="151"/>
      <c r="GJ1270" s="151"/>
      <c r="GK1270" s="151"/>
      <c r="GL1270" s="151"/>
      <c r="GM1270" s="151"/>
      <c r="GN1270" s="151"/>
      <c r="GO1270" s="151"/>
      <c r="GP1270" s="151"/>
      <c r="GQ1270" s="151"/>
      <c r="GR1270" s="151"/>
      <c r="GS1270" s="151"/>
      <c r="GT1270" s="151"/>
      <c r="GU1270" s="151"/>
      <c r="GV1270" s="151"/>
      <c r="GW1270" s="151"/>
      <c r="GX1270" s="151"/>
      <c r="GY1270" s="151"/>
      <c r="GZ1270" s="151"/>
      <c r="HA1270" s="151"/>
      <c r="HB1270" s="151"/>
      <c r="HC1270" s="151"/>
      <c r="HD1270" s="151"/>
      <c r="HE1270" s="151"/>
      <c r="HF1270" s="151"/>
      <c r="HG1270" s="151"/>
      <c r="HH1270" s="151"/>
      <c r="HI1270" s="151"/>
      <c r="HJ1270" s="151"/>
      <c r="HK1270" s="151"/>
      <c r="HL1270" s="151"/>
      <c r="HM1270" s="151"/>
      <c r="HN1270" s="151"/>
      <c r="HO1270" s="151"/>
      <c r="HP1270" s="151"/>
      <c r="HQ1270" s="151"/>
      <c r="HR1270" s="151"/>
      <c r="HS1270" s="151"/>
      <c r="HT1270" s="151"/>
      <c r="HU1270" s="151"/>
      <c r="HV1270" s="151"/>
      <c r="HW1270" s="151"/>
      <c r="HX1270" s="151"/>
      <c r="HY1270" s="151"/>
      <c r="HZ1270" s="151"/>
      <c r="IA1270" s="151"/>
      <c r="IB1270" s="151"/>
      <c r="IC1270" s="151"/>
      <c r="ID1270" s="151"/>
      <c r="IE1270" s="151"/>
      <c r="IF1270" s="151"/>
      <c r="IG1270" s="151"/>
      <c r="IH1270" s="151"/>
      <c r="II1270" s="151"/>
      <c r="IJ1270" s="151"/>
      <c r="IK1270" s="151"/>
      <c r="IL1270" s="151"/>
      <c r="IM1270" s="151"/>
      <c r="IN1270" s="151"/>
      <c r="IO1270" s="151"/>
      <c r="IP1270" s="151"/>
      <c r="IQ1270" s="151"/>
      <c r="IR1270" s="151"/>
      <c r="IS1270" s="151"/>
      <c r="IT1270" s="151"/>
      <c r="IU1270" s="151"/>
      <c r="IV1270" s="151"/>
      <c r="IW1270" s="151"/>
      <c r="IX1270" s="151"/>
      <c r="IY1270" s="151"/>
      <c r="IZ1270" s="151"/>
      <c r="JA1270" s="151"/>
      <c r="JB1270" s="151"/>
    </row>
    <row r="1271" spans="1:262" s="848" customFormat="1" x14ac:dyDescent="0.25">
      <c r="A1271" s="214">
        <v>1</v>
      </c>
      <c r="B1271" s="214">
        <v>1</v>
      </c>
      <c r="C1271" s="610" t="s">
        <v>314</v>
      </c>
      <c r="D1271" s="173"/>
      <c r="E1271" s="173"/>
      <c r="F1271" s="1847">
        <f t="shared" si="963"/>
        <v>42000</v>
      </c>
      <c r="G1271" s="743">
        <f t="shared" si="963"/>
        <v>7000</v>
      </c>
      <c r="H1271" s="743">
        <f t="shared" si="963"/>
        <v>7617.19</v>
      </c>
      <c r="I1271" s="743">
        <f t="shared" si="963"/>
        <v>108.81699999999998</v>
      </c>
      <c r="J1271" s="2490"/>
      <c r="K1271" s="2490"/>
      <c r="L1271" s="2491"/>
      <c r="M1271" s="2491"/>
      <c r="N1271" s="2491"/>
      <c r="O1271" s="2491"/>
      <c r="P1271" s="2491"/>
      <c r="Q1271" s="2491"/>
      <c r="R1271" s="2489">
        <f t="shared" ref="R1271:AA1272" si="970">R1187</f>
        <v>0</v>
      </c>
      <c r="S1271" s="2489">
        <f t="shared" ref="S1271" si="971">S1187</f>
        <v>0</v>
      </c>
      <c r="T1271" s="370">
        <f t="shared" si="970"/>
        <v>0</v>
      </c>
      <c r="U1271" s="2489">
        <f t="shared" si="970"/>
        <v>0</v>
      </c>
      <c r="V1271" s="1068">
        <f t="shared" si="970"/>
        <v>0</v>
      </c>
      <c r="W1271" s="2489">
        <f t="shared" si="970"/>
        <v>0</v>
      </c>
      <c r="X1271" s="2489">
        <f t="shared" si="970"/>
        <v>0</v>
      </c>
      <c r="Y1271" s="2633">
        <f t="shared" si="970"/>
        <v>0</v>
      </c>
      <c r="Z1271" s="2633">
        <f t="shared" si="970"/>
        <v>0</v>
      </c>
      <c r="AA1271" s="2489">
        <f t="shared" si="970"/>
        <v>0</v>
      </c>
      <c r="AB1271" s="920"/>
      <c r="AC1271" s="913"/>
      <c r="AD1271" s="2222">
        <f t="shared" si="890"/>
        <v>0</v>
      </c>
      <c r="AE1271" s="2914"/>
      <c r="AF1271" s="151"/>
      <c r="AG1271" s="151"/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  <c r="BI1271" s="151"/>
      <c r="BJ1271" s="151"/>
      <c r="BK1271" s="151"/>
      <c r="BL1271" s="151"/>
      <c r="BM1271" s="151"/>
      <c r="BN1271" s="151"/>
      <c r="BO1271" s="151"/>
      <c r="BP1271" s="151"/>
      <c r="BQ1271" s="151"/>
      <c r="BR1271" s="151"/>
      <c r="BS1271" s="151"/>
      <c r="BT1271" s="151"/>
      <c r="BU1271" s="151"/>
      <c r="BV1271" s="151"/>
      <c r="BW1271" s="151"/>
      <c r="BX1271" s="151"/>
      <c r="BY1271" s="151"/>
      <c r="BZ1271" s="151"/>
      <c r="CA1271" s="151"/>
      <c r="CB1271" s="151"/>
      <c r="CC1271" s="151"/>
      <c r="CD1271" s="151"/>
      <c r="CE1271" s="151"/>
      <c r="CF1271" s="151"/>
      <c r="CG1271" s="151"/>
      <c r="CH1271" s="151"/>
      <c r="CI1271" s="151"/>
      <c r="CJ1271" s="151"/>
      <c r="CK1271" s="151"/>
      <c r="CL1271" s="151"/>
      <c r="CM1271" s="151"/>
      <c r="CN1271" s="151"/>
      <c r="CO1271" s="151"/>
      <c r="CP1271" s="151"/>
      <c r="CQ1271" s="151"/>
      <c r="CR1271" s="151"/>
      <c r="CS1271" s="151"/>
      <c r="CT1271" s="151"/>
      <c r="CU1271" s="151"/>
      <c r="CV1271" s="151"/>
      <c r="CW1271" s="151"/>
      <c r="CX1271" s="151"/>
      <c r="CY1271" s="151"/>
      <c r="CZ1271" s="151"/>
      <c r="DA1271" s="151"/>
      <c r="DB1271" s="151"/>
      <c r="DC1271" s="151"/>
      <c r="DD1271" s="151"/>
      <c r="DE1271" s="151"/>
      <c r="DF1271" s="151"/>
      <c r="DG1271" s="151"/>
      <c r="DH1271" s="151"/>
      <c r="DI1271" s="151"/>
      <c r="DJ1271" s="151"/>
      <c r="DK1271" s="151"/>
      <c r="DL1271" s="151"/>
      <c r="DM1271" s="151"/>
      <c r="DN1271" s="151"/>
      <c r="DO1271" s="151"/>
      <c r="DP1271" s="151"/>
      <c r="DQ1271" s="151"/>
      <c r="DR1271" s="151"/>
      <c r="DS1271" s="151"/>
      <c r="DT1271" s="151"/>
      <c r="DU1271" s="151"/>
      <c r="DV1271" s="151"/>
      <c r="DW1271" s="151"/>
      <c r="DX1271" s="151"/>
      <c r="DY1271" s="151"/>
      <c r="DZ1271" s="151"/>
      <c r="EA1271" s="151"/>
      <c r="EB1271" s="151"/>
      <c r="EC1271" s="151"/>
      <c r="ED1271" s="151"/>
      <c r="EE1271" s="151"/>
      <c r="EF1271" s="151"/>
      <c r="EG1271" s="151"/>
      <c r="EH1271" s="151"/>
      <c r="EI1271" s="151"/>
      <c r="EJ1271" s="151"/>
      <c r="EK1271" s="151"/>
      <c r="EL1271" s="151"/>
      <c r="EM1271" s="151"/>
      <c r="EN1271" s="151"/>
      <c r="EO1271" s="151"/>
      <c r="EP1271" s="151"/>
      <c r="EQ1271" s="151"/>
      <c r="ER1271" s="151"/>
      <c r="ES1271" s="151"/>
      <c r="ET1271" s="151"/>
      <c r="EU1271" s="151"/>
      <c r="EV1271" s="151"/>
      <c r="EW1271" s="151"/>
      <c r="EX1271" s="151"/>
      <c r="EY1271" s="151"/>
      <c r="EZ1271" s="151"/>
      <c r="FA1271" s="151"/>
      <c r="FB1271" s="151"/>
      <c r="FC1271" s="151"/>
      <c r="FD1271" s="151"/>
      <c r="FE1271" s="151"/>
      <c r="FF1271" s="151"/>
      <c r="FG1271" s="151"/>
      <c r="FH1271" s="151"/>
      <c r="FI1271" s="151"/>
      <c r="FJ1271" s="151"/>
      <c r="FK1271" s="151"/>
      <c r="FL1271" s="151"/>
      <c r="FM1271" s="151"/>
      <c r="FN1271" s="151"/>
      <c r="FO1271" s="151"/>
      <c r="FP1271" s="151"/>
      <c r="FQ1271" s="151"/>
      <c r="FR1271" s="151"/>
      <c r="FS1271" s="151"/>
      <c r="FT1271" s="151"/>
      <c r="FU1271" s="151"/>
      <c r="FV1271" s="151"/>
      <c r="FW1271" s="151"/>
      <c r="FX1271" s="151"/>
      <c r="FY1271" s="151"/>
      <c r="FZ1271" s="151"/>
      <c r="GA1271" s="151"/>
      <c r="GB1271" s="151"/>
      <c r="GC1271" s="151"/>
      <c r="GD1271" s="151"/>
      <c r="GE1271" s="151"/>
      <c r="GF1271" s="151"/>
      <c r="GG1271" s="151"/>
      <c r="GH1271" s="151"/>
      <c r="GI1271" s="151"/>
      <c r="GJ1271" s="151"/>
      <c r="GK1271" s="151"/>
      <c r="GL1271" s="151"/>
      <c r="GM1271" s="151"/>
      <c r="GN1271" s="151"/>
      <c r="GO1271" s="151"/>
      <c r="GP1271" s="151"/>
      <c r="GQ1271" s="151"/>
      <c r="GR1271" s="151"/>
      <c r="GS1271" s="151"/>
      <c r="GT1271" s="151"/>
      <c r="GU1271" s="151"/>
      <c r="GV1271" s="151"/>
      <c r="GW1271" s="151"/>
      <c r="GX1271" s="151"/>
      <c r="GY1271" s="151"/>
      <c r="GZ1271" s="151"/>
      <c r="HA1271" s="151"/>
      <c r="HB1271" s="151"/>
      <c r="HC1271" s="151"/>
      <c r="HD1271" s="151"/>
      <c r="HE1271" s="151"/>
      <c r="HF1271" s="151"/>
      <c r="HG1271" s="151"/>
      <c r="HH1271" s="151"/>
      <c r="HI1271" s="151"/>
      <c r="HJ1271" s="151"/>
      <c r="HK1271" s="151"/>
      <c r="HL1271" s="151"/>
      <c r="HM1271" s="151"/>
      <c r="HN1271" s="151"/>
      <c r="HO1271" s="151"/>
      <c r="HP1271" s="151"/>
      <c r="HQ1271" s="151"/>
      <c r="HR1271" s="151"/>
      <c r="HS1271" s="151"/>
      <c r="HT1271" s="151"/>
      <c r="HU1271" s="151"/>
      <c r="HV1271" s="151"/>
      <c r="HW1271" s="151"/>
      <c r="HX1271" s="151"/>
      <c r="HY1271" s="151"/>
      <c r="HZ1271" s="151"/>
      <c r="IA1271" s="151"/>
      <c r="IB1271" s="151"/>
      <c r="IC1271" s="151"/>
      <c r="ID1271" s="151"/>
      <c r="IE1271" s="151"/>
      <c r="IF1271" s="151"/>
      <c r="IG1271" s="151"/>
      <c r="IH1271" s="151"/>
      <c r="II1271" s="151"/>
      <c r="IJ1271" s="151"/>
      <c r="IK1271" s="151"/>
      <c r="IL1271" s="151"/>
      <c r="IM1271" s="151"/>
      <c r="IN1271" s="151"/>
      <c r="IO1271" s="151"/>
      <c r="IP1271" s="151"/>
      <c r="IQ1271" s="151"/>
      <c r="IR1271" s="151"/>
      <c r="IS1271" s="151"/>
      <c r="IT1271" s="151"/>
      <c r="IU1271" s="151"/>
      <c r="IV1271" s="151"/>
      <c r="IW1271" s="151"/>
      <c r="IX1271" s="151"/>
      <c r="IY1271" s="151"/>
      <c r="IZ1271" s="151"/>
      <c r="JA1271" s="151"/>
      <c r="JB1271" s="151"/>
    </row>
    <row r="1272" spans="1:262" s="848" customFormat="1" ht="29.25" x14ac:dyDescent="0.25">
      <c r="A1272" s="214"/>
      <c r="B1272" s="214"/>
      <c r="C1272" s="3259" t="s">
        <v>777</v>
      </c>
      <c r="D1272" s="173"/>
      <c r="E1272" s="173"/>
      <c r="F1272" s="1847">
        <f t="shared" si="963"/>
        <v>1875</v>
      </c>
      <c r="G1272" s="743">
        <f t="shared" si="963"/>
        <v>313</v>
      </c>
      <c r="H1272" s="743">
        <f t="shared" si="963"/>
        <v>312</v>
      </c>
      <c r="I1272" s="743">
        <f t="shared" si="963"/>
        <v>0</v>
      </c>
      <c r="J1272" s="2490"/>
      <c r="K1272" s="2490"/>
      <c r="L1272" s="2491"/>
      <c r="M1272" s="2491"/>
      <c r="N1272" s="2491"/>
      <c r="O1272" s="2491"/>
      <c r="P1272" s="2491"/>
      <c r="Q1272" s="2491"/>
      <c r="R1272" s="2489">
        <f t="shared" si="970"/>
        <v>3618.75</v>
      </c>
      <c r="S1272" s="2489">
        <f t="shared" ref="S1272" si="972">S1188</f>
        <v>3618.75</v>
      </c>
      <c r="T1272" s="370">
        <f t="shared" si="970"/>
        <v>603.125</v>
      </c>
      <c r="U1272" s="2489">
        <f t="shared" si="970"/>
        <v>544.58409999999992</v>
      </c>
      <c r="V1272" s="1068">
        <f t="shared" si="970"/>
        <v>0</v>
      </c>
      <c r="W1272" s="2489">
        <f t="shared" si="970"/>
        <v>0</v>
      </c>
      <c r="X1272" s="2489">
        <f t="shared" si="970"/>
        <v>-58.540900000000079</v>
      </c>
      <c r="Y1272" s="2633">
        <f t="shared" si="970"/>
        <v>0</v>
      </c>
      <c r="Z1272" s="2633">
        <f t="shared" si="970"/>
        <v>0</v>
      </c>
      <c r="AA1272" s="2489">
        <f t="shared" si="970"/>
        <v>544.58409999999992</v>
      </c>
      <c r="AB1272" s="920"/>
      <c r="AC1272" s="913"/>
      <c r="AD1272" s="2222">
        <f t="shared" si="890"/>
        <v>0</v>
      </c>
      <c r="AE1272" s="2914"/>
      <c r="AF1272" s="151"/>
      <c r="AG1272" s="151"/>
      <c r="AH1272" s="151"/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  <c r="BI1272" s="151"/>
      <c r="BJ1272" s="151"/>
      <c r="BK1272" s="151"/>
      <c r="BL1272" s="151"/>
      <c r="BM1272" s="151"/>
      <c r="BN1272" s="151"/>
      <c r="BO1272" s="151"/>
      <c r="BP1272" s="151"/>
      <c r="BQ1272" s="151"/>
      <c r="BR1272" s="151"/>
      <c r="BS1272" s="151"/>
      <c r="BT1272" s="151"/>
      <c r="BU1272" s="151"/>
      <c r="BV1272" s="151"/>
      <c r="BW1272" s="151"/>
      <c r="BX1272" s="151"/>
      <c r="BY1272" s="151"/>
      <c r="BZ1272" s="151"/>
      <c r="CA1272" s="151"/>
      <c r="CB1272" s="151"/>
      <c r="CC1272" s="151"/>
      <c r="CD1272" s="151"/>
      <c r="CE1272" s="151"/>
      <c r="CF1272" s="151"/>
      <c r="CG1272" s="151"/>
      <c r="CH1272" s="151"/>
      <c r="CI1272" s="151"/>
      <c r="CJ1272" s="151"/>
      <c r="CK1272" s="151"/>
      <c r="CL1272" s="151"/>
      <c r="CM1272" s="151"/>
      <c r="CN1272" s="151"/>
      <c r="CO1272" s="151"/>
      <c r="CP1272" s="151"/>
      <c r="CQ1272" s="151"/>
      <c r="CR1272" s="151"/>
      <c r="CS1272" s="151"/>
      <c r="CT1272" s="151"/>
      <c r="CU1272" s="151"/>
      <c r="CV1272" s="151"/>
      <c r="CW1272" s="151"/>
      <c r="CX1272" s="151"/>
      <c r="CY1272" s="151"/>
      <c r="CZ1272" s="151"/>
      <c r="DA1272" s="151"/>
      <c r="DB1272" s="151"/>
      <c r="DC1272" s="151"/>
      <c r="DD1272" s="151"/>
      <c r="DE1272" s="151"/>
      <c r="DF1272" s="151"/>
      <c r="DG1272" s="151"/>
      <c r="DH1272" s="151"/>
      <c r="DI1272" s="151"/>
      <c r="DJ1272" s="151"/>
      <c r="DK1272" s="151"/>
      <c r="DL1272" s="151"/>
      <c r="DM1272" s="151"/>
      <c r="DN1272" s="151"/>
      <c r="DO1272" s="151"/>
      <c r="DP1272" s="151"/>
      <c r="DQ1272" s="151"/>
      <c r="DR1272" s="151"/>
      <c r="DS1272" s="151"/>
      <c r="DT1272" s="151"/>
      <c r="DU1272" s="151"/>
      <c r="DV1272" s="151"/>
      <c r="DW1272" s="151"/>
      <c r="DX1272" s="151"/>
      <c r="DY1272" s="151"/>
      <c r="DZ1272" s="151"/>
      <c r="EA1272" s="151"/>
      <c r="EB1272" s="151"/>
      <c r="EC1272" s="151"/>
      <c r="ED1272" s="151"/>
      <c r="EE1272" s="151"/>
      <c r="EF1272" s="151"/>
      <c r="EG1272" s="151"/>
      <c r="EH1272" s="151"/>
      <c r="EI1272" s="151"/>
      <c r="EJ1272" s="151"/>
      <c r="EK1272" s="151"/>
      <c r="EL1272" s="151"/>
      <c r="EM1272" s="151"/>
      <c r="EN1272" s="151"/>
      <c r="EO1272" s="151"/>
      <c r="EP1272" s="151"/>
      <c r="EQ1272" s="151"/>
      <c r="ER1272" s="151"/>
      <c r="ES1272" s="151"/>
      <c r="ET1272" s="151"/>
      <c r="EU1272" s="151"/>
      <c r="EV1272" s="151"/>
      <c r="EW1272" s="151"/>
      <c r="EX1272" s="151"/>
      <c r="EY1272" s="151"/>
      <c r="EZ1272" s="151"/>
      <c r="FA1272" s="151"/>
      <c r="FB1272" s="151"/>
      <c r="FC1272" s="151"/>
      <c r="FD1272" s="151"/>
      <c r="FE1272" s="151"/>
      <c r="FF1272" s="151"/>
      <c r="FG1272" s="151"/>
      <c r="FH1272" s="151"/>
      <c r="FI1272" s="151"/>
      <c r="FJ1272" s="151"/>
      <c r="FK1272" s="151"/>
      <c r="FL1272" s="151"/>
      <c r="FM1272" s="151"/>
      <c r="FN1272" s="151"/>
      <c r="FO1272" s="151"/>
      <c r="FP1272" s="151"/>
      <c r="FQ1272" s="151"/>
      <c r="FR1272" s="151"/>
      <c r="FS1272" s="151"/>
      <c r="FT1272" s="151"/>
      <c r="FU1272" s="151"/>
      <c r="FV1272" s="151"/>
      <c r="FW1272" s="151"/>
      <c r="FX1272" s="151"/>
      <c r="FY1272" s="151"/>
      <c r="FZ1272" s="151"/>
      <c r="GA1272" s="151"/>
      <c r="GB1272" s="151"/>
      <c r="GC1272" s="151"/>
      <c r="GD1272" s="151"/>
      <c r="GE1272" s="151"/>
      <c r="GF1272" s="151"/>
      <c r="GG1272" s="151"/>
      <c r="GH1272" s="151"/>
      <c r="GI1272" s="151"/>
      <c r="GJ1272" s="151"/>
      <c r="GK1272" s="151"/>
      <c r="GL1272" s="151"/>
      <c r="GM1272" s="151"/>
      <c r="GN1272" s="151"/>
      <c r="GO1272" s="151"/>
      <c r="GP1272" s="151"/>
      <c r="GQ1272" s="151"/>
      <c r="GR1272" s="151"/>
      <c r="GS1272" s="151"/>
      <c r="GT1272" s="151"/>
      <c r="GU1272" s="151"/>
      <c r="GV1272" s="151"/>
      <c r="GW1272" s="151"/>
      <c r="GX1272" s="151"/>
      <c r="GY1272" s="151"/>
      <c r="GZ1272" s="151"/>
      <c r="HA1272" s="151"/>
      <c r="HB1272" s="151"/>
      <c r="HC1272" s="151"/>
      <c r="HD1272" s="151"/>
      <c r="HE1272" s="151"/>
      <c r="HF1272" s="151"/>
      <c r="HG1272" s="151"/>
      <c r="HH1272" s="151"/>
      <c r="HI1272" s="151"/>
      <c r="HJ1272" s="151"/>
      <c r="HK1272" s="151"/>
      <c r="HL1272" s="151"/>
      <c r="HM1272" s="151"/>
      <c r="HN1272" s="151"/>
      <c r="HO1272" s="151"/>
      <c r="HP1272" s="151"/>
      <c r="HQ1272" s="151"/>
      <c r="HR1272" s="151"/>
      <c r="HS1272" s="151"/>
      <c r="HT1272" s="151"/>
      <c r="HU1272" s="151"/>
      <c r="HV1272" s="151"/>
      <c r="HW1272" s="151"/>
      <c r="HX1272" s="151"/>
      <c r="HY1272" s="151"/>
      <c r="HZ1272" s="151"/>
      <c r="IA1272" s="151"/>
      <c r="IB1272" s="151"/>
      <c r="IC1272" s="151"/>
      <c r="ID1272" s="151"/>
      <c r="IE1272" s="151"/>
      <c r="IF1272" s="151"/>
      <c r="IG1272" s="151"/>
      <c r="IH1272" s="151"/>
      <c r="II1272" s="151"/>
      <c r="IJ1272" s="151"/>
      <c r="IK1272" s="151"/>
      <c r="IL1272" s="151"/>
      <c r="IM1272" s="151"/>
      <c r="IN1272" s="151"/>
      <c r="IO1272" s="151"/>
      <c r="IP1272" s="151"/>
      <c r="IQ1272" s="151"/>
      <c r="IR1272" s="151"/>
      <c r="IS1272" s="151"/>
      <c r="IT1272" s="151"/>
      <c r="IU1272" s="151"/>
      <c r="IV1272" s="151"/>
      <c r="IW1272" s="151"/>
      <c r="IX1272" s="151"/>
      <c r="IY1272" s="151"/>
      <c r="IZ1272" s="151"/>
      <c r="JA1272" s="151"/>
      <c r="JB1272" s="151"/>
    </row>
    <row r="1273" spans="1:262" s="848" customFormat="1" ht="72" x14ac:dyDescent="0.25">
      <c r="A1273" s="214"/>
      <c r="B1273" s="214">
        <v>1</v>
      </c>
      <c r="C1273" s="3259" t="s">
        <v>298</v>
      </c>
      <c r="D1273" s="173"/>
      <c r="E1273" s="173"/>
      <c r="F1273" s="1847">
        <f t="shared" si="963"/>
        <v>1300</v>
      </c>
      <c r="G1273" s="743">
        <f t="shared" si="963"/>
        <v>216.66666666666666</v>
      </c>
      <c r="H1273" s="743">
        <f t="shared" si="963"/>
        <v>376</v>
      </c>
      <c r="I1273" s="743">
        <f t="shared" si="963"/>
        <v>173.53846153846155</v>
      </c>
      <c r="J1273" s="2490"/>
      <c r="K1273" s="2490"/>
      <c r="L1273" s="2491"/>
      <c r="M1273" s="2491"/>
      <c r="N1273" s="2491"/>
      <c r="O1273" s="2491"/>
      <c r="P1273" s="2491"/>
      <c r="Q1273" s="2491"/>
      <c r="R1273" s="2489"/>
      <c r="S1273" s="2489"/>
      <c r="T1273" s="370"/>
      <c r="U1273" s="2489"/>
      <c r="V1273" s="1068"/>
      <c r="W1273" s="2489"/>
      <c r="X1273" s="2489"/>
      <c r="Y1273" s="2633"/>
      <c r="Z1273" s="2633"/>
      <c r="AA1273" s="2489"/>
      <c r="AB1273" s="920"/>
      <c r="AC1273" s="913"/>
      <c r="AD1273" s="2222">
        <f t="shared" si="890"/>
        <v>0</v>
      </c>
      <c r="AE1273" s="2914"/>
      <c r="AF1273" s="151"/>
      <c r="AG1273" s="151"/>
      <c r="AH1273" s="151"/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  <c r="BI1273" s="151"/>
      <c r="BJ1273" s="151"/>
      <c r="BK1273" s="151"/>
      <c r="BL1273" s="151"/>
      <c r="BM1273" s="151"/>
      <c r="BN1273" s="151"/>
      <c r="BO1273" s="151"/>
      <c r="BP1273" s="151"/>
      <c r="BQ1273" s="151"/>
      <c r="BR1273" s="151"/>
      <c r="BS1273" s="151"/>
      <c r="BT1273" s="151"/>
      <c r="BU1273" s="151"/>
      <c r="BV1273" s="151"/>
      <c r="BW1273" s="151"/>
      <c r="BX1273" s="151"/>
      <c r="BY1273" s="151"/>
      <c r="BZ1273" s="151"/>
      <c r="CA1273" s="151"/>
      <c r="CB1273" s="151"/>
      <c r="CC1273" s="151"/>
      <c r="CD1273" s="151"/>
      <c r="CE1273" s="151"/>
      <c r="CF1273" s="151"/>
      <c r="CG1273" s="151"/>
      <c r="CH1273" s="151"/>
      <c r="CI1273" s="151"/>
      <c r="CJ1273" s="151"/>
      <c r="CK1273" s="151"/>
      <c r="CL1273" s="151"/>
      <c r="CM1273" s="151"/>
      <c r="CN1273" s="151"/>
      <c r="CO1273" s="151"/>
      <c r="CP1273" s="151"/>
      <c r="CQ1273" s="151"/>
      <c r="CR1273" s="151"/>
      <c r="CS1273" s="151"/>
      <c r="CT1273" s="151"/>
      <c r="CU1273" s="151"/>
      <c r="CV1273" s="151"/>
      <c r="CW1273" s="151"/>
      <c r="CX1273" s="151"/>
      <c r="CY1273" s="151"/>
      <c r="CZ1273" s="151"/>
      <c r="DA1273" s="151"/>
      <c r="DB1273" s="151"/>
      <c r="DC1273" s="151"/>
      <c r="DD1273" s="151"/>
      <c r="DE1273" s="151"/>
      <c r="DF1273" s="151"/>
      <c r="DG1273" s="151"/>
      <c r="DH1273" s="151"/>
      <c r="DI1273" s="151"/>
      <c r="DJ1273" s="151"/>
      <c r="DK1273" s="151"/>
      <c r="DL1273" s="151"/>
      <c r="DM1273" s="151"/>
      <c r="DN1273" s="151"/>
      <c r="DO1273" s="151"/>
      <c r="DP1273" s="151"/>
      <c r="DQ1273" s="151"/>
      <c r="DR1273" s="151"/>
      <c r="DS1273" s="151"/>
      <c r="DT1273" s="151"/>
      <c r="DU1273" s="151"/>
      <c r="DV1273" s="151"/>
      <c r="DW1273" s="151"/>
      <c r="DX1273" s="151"/>
      <c r="DY1273" s="151"/>
      <c r="DZ1273" s="151"/>
      <c r="EA1273" s="151"/>
      <c r="EB1273" s="151"/>
      <c r="EC1273" s="151"/>
      <c r="ED1273" s="151"/>
      <c r="EE1273" s="151"/>
      <c r="EF1273" s="151"/>
      <c r="EG1273" s="151"/>
      <c r="EH1273" s="151"/>
      <c r="EI1273" s="151"/>
      <c r="EJ1273" s="151"/>
      <c r="EK1273" s="151"/>
      <c r="EL1273" s="151"/>
      <c r="EM1273" s="151"/>
      <c r="EN1273" s="151"/>
      <c r="EO1273" s="151"/>
      <c r="EP1273" s="151"/>
      <c r="EQ1273" s="151"/>
      <c r="ER1273" s="151"/>
      <c r="ES1273" s="151"/>
      <c r="ET1273" s="151"/>
      <c r="EU1273" s="151"/>
      <c r="EV1273" s="151"/>
      <c r="EW1273" s="151"/>
      <c r="EX1273" s="151"/>
      <c r="EY1273" s="151"/>
      <c r="EZ1273" s="151"/>
      <c r="FA1273" s="151"/>
      <c r="FB1273" s="151"/>
      <c r="FC1273" s="151"/>
      <c r="FD1273" s="151"/>
      <c r="FE1273" s="151"/>
      <c r="FF1273" s="151"/>
      <c r="FG1273" s="151"/>
      <c r="FH1273" s="151"/>
      <c r="FI1273" s="151"/>
      <c r="FJ1273" s="151"/>
      <c r="FK1273" s="151"/>
      <c r="FL1273" s="151"/>
      <c r="FM1273" s="151"/>
      <c r="FN1273" s="151"/>
      <c r="FO1273" s="151"/>
      <c r="FP1273" s="151"/>
      <c r="FQ1273" s="151"/>
      <c r="FR1273" s="151"/>
      <c r="FS1273" s="151"/>
      <c r="FT1273" s="151"/>
      <c r="FU1273" s="151"/>
      <c r="FV1273" s="151"/>
      <c r="FW1273" s="151"/>
      <c r="FX1273" s="151"/>
      <c r="FY1273" s="151"/>
      <c r="FZ1273" s="151"/>
      <c r="GA1273" s="151"/>
      <c r="GB1273" s="151"/>
      <c r="GC1273" s="151"/>
      <c r="GD1273" s="151"/>
      <c r="GE1273" s="151"/>
      <c r="GF1273" s="151"/>
      <c r="GG1273" s="151"/>
      <c r="GH1273" s="151"/>
      <c r="GI1273" s="151"/>
      <c r="GJ1273" s="151"/>
      <c r="GK1273" s="151"/>
      <c r="GL1273" s="151"/>
      <c r="GM1273" s="151"/>
      <c r="GN1273" s="151"/>
      <c r="GO1273" s="151"/>
      <c r="GP1273" s="151"/>
      <c r="GQ1273" s="151"/>
      <c r="GR1273" s="151"/>
      <c r="GS1273" s="151"/>
      <c r="GT1273" s="151"/>
      <c r="GU1273" s="151"/>
      <c r="GV1273" s="151"/>
      <c r="GW1273" s="151"/>
      <c r="GX1273" s="151"/>
      <c r="GY1273" s="151"/>
      <c r="GZ1273" s="151"/>
      <c r="HA1273" s="151"/>
      <c r="HB1273" s="151"/>
      <c r="HC1273" s="151"/>
      <c r="HD1273" s="151"/>
      <c r="HE1273" s="151"/>
      <c r="HF1273" s="151"/>
      <c r="HG1273" s="151"/>
      <c r="HH1273" s="151"/>
      <c r="HI1273" s="151"/>
      <c r="HJ1273" s="151"/>
      <c r="HK1273" s="151"/>
      <c r="HL1273" s="151"/>
      <c r="HM1273" s="151"/>
      <c r="HN1273" s="151"/>
      <c r="HO1273" s="151"/>
      <c r="HP1273" s="151"/>
      <c r="HQ1273" s="151"/>
      <c r="HR1273" s="151"/>
      <c r="HS1273" s="151"/>
      <c r="HT1273" s="151"/>
      <c r="HU1273" s="151"/>
      <c r="HV1273" s="151"/>
      <c r="HW1273" s="151"/>
      <c r="HX1273" s="151"/>
      <c r="HY1273" s="151"/>
      <c r="HZ1273" s="151"/>
      <c r="IA1273" s="151"/>
      <c r="IB1273" s="151"/>
      <c r="IC1273" s="151"/>
      <c r="ID1273" s="151"/>
      <c r="IE1273" s="151"/>
      <c r="IF1273" s="151"/>
      <c r="IG1273" s="151"/>
      <c r="IH1273" s="151"/>
      <c r="II1273" s="151"/>
      <c r="IJ1273" s="151"/>
      <c r="IK1273" s="151"/>
      <c r="IL1273" s="151"/>
      <c r="IM1273" s="151"/>
      <c r="IN1273" s="151"/>
      <c r="IO1273" s="151"/>
      <c r="IP1273" s="151"/>
      <c r="IQ1273" s="151"/>
      <c r="IR1273" s="151"/>
      <c r="IS1273" s="151"/>
      <c r="IT1273" s="151"/>
      <c r="IU1273" s="151"/>
      <c r="IV1273" s="151"/>
      <c r="IW1273" s="151"/>
      <c r="IX1273" s="151"/>
      <c r="IY1273" s="151"/>
      <c r="IZ1273" s="151"/>
      <c r="JA1273" s="151"/>
      <c r="JB1273" s="151"/>
    </row>
    <row r="1274" spans="1:262" s="848" customFormat="1" x14ac:dyDescent="0.25">
      <c r="A1274" s="214"/>
      <c r="B1274" s="214">
        <v>1</v>
      </c>
      <c r="C1274" s="992" t="s">
        <v>213</v>
      </c>
      <c r="D1274" s="173"/>
      <c r="E1274" s="173"/>
      <c r="F1274" s="1847">
        <f t="shared" si="963"/>
        <v>553</v>
      </c>
      <c r="G1274" s="743">
        <f t="shared" si="963"/>
        <v>92.166666666666657</v>
      </c>
      <c r="H1274" s="743">
        <f t="shared" si="963"/>
        <v>100</v>
      </c>
      <c r="I1274" s="743">
        <f t="shared" si="963"/>
        <v>108.49909584086801</v>
      </c>
      <c r="J1274" s="2490">
        <f t="shared" ref="J1274:AA1274" si="973">J1190</f>
        <v>0</v>
      </c>
      <c r="K1274" s="2490">
        <f t="shared" si="973"/>
        <v>0</v>
      </c>
      <c r="L1274" s="2491">
        <f t="shared" si="973"/>
        <v>0</v>
      </c>
      <c r="M1274" s="2491">
        <f t="shared" si="973"/>
        <v>0</v>
      </c>
      <c r="N1274" s="2491">
        <f t="shared" si="973"/>
        <v>0</v>
      </c>
      <c r="O1274" s="2491">
        <f t="shared" si="973"/>
        <v>0</v>
      </c>
      <c r="P1274" s="2491">
        <f t="shared" si="973"/>
        <v>0</v>
      </c>
      <c r="Q1274" s="2491">
        <f t="shared" si="973"/>
        <v>0</v>
      </c>
      <c r="R1274" s="2489">
        <f t="shared" si="973"/>
        <v>2562.6204418064513</v>
      </c>
      <c r="S1274" s="2489">
        <f t="shared" ref="S1274" si="974">S1190</f>
        <v>2562.6204418064513</v>
      </c>
      <c r="T1274" s="370">
        <f t="shared" si="973"/>
        <v>427.10340696774188</v>
      </c>
      <c r="U1274" s="2489">
        <f t="shared" si="973"/>
        <v>356.16485999999998</v>
      </c>
      <c r="V1274" s="1068">
        <f t="shared" si="973"/>
        <v>0</v>
      </c>
      <c r="W1274" s="2489">
        <f t="shared" si="973"/>
        <v>0</v>
      </c>
      <c r="X1274" s="2489">
        <f t="shared" si="973"/>
        <v>-70.9385469677419</v>
      </c>
      <c r="Y1274" s="2633">
        <f t="shared" si="973"/>
        <v>0</v>
      </c>
      <c r="Z1274" s="2633">
        <f t="shared" si="973"/>
        <v>0</v>
      </c>
      <c r="AA1274" s="2489">
        <f t="shared" si="973"/>
        <v>356.16485999999998</v>
      </c>
      <c r="AB1274" s="920"/>
      <c r="AC1274" s="913"/>
      <c r="AD1274" s="2222">
        <f t="shared" si="890"/>
        <v>0</v>
      </c>
      <c r="AE1274" s="2914"/>
      <c r="AF1274" s="151"/>
      <c r="AG1274" s="151"/>
      <c r="AH1274" s="151"/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  <c r="BI1274" s="151"/>
      <c r="BJ1274" s="151"/>
      <c r="BK1274" s="151"/>
      <c r="BL1274" s="151"/>
      <c r="BM1274" s="151"/>
      <c r="BN1274" s="151"/>
      <c r="BO1274" s="151"/>
      <c r="BP1274" s="151"/>
      <c r="BQ1274" s="151"/>
      <c r="BR1274" s="151"/>
      <c r="BS1274" s="151"/>
      <c r="BT1274" s="151"/>
      <c r="BU1274" s="151"/>
      <c r="BV1274" s="151"/>
      <c r="BW1274" s="151"/>
      <c r="BX1274" s="151"/>
      <c r="BY1274" s="151"/>
      <c r="BZ1274" s="151"/>
      <c r="CA1274" s="151"/>
      <c r="CB1274" s="151"/>
      <c r="CC1274" s="151"/>
      <c r="CD1274" s="151"/>
      <c r="CE1274" s="151"/>
      <c r="CF1274" s="151"/>
      <c r="CG1274" s="151"/>
      <c r="CH1274" s="151"/>
      <c r="CI1274" s="151"/>
      <c r="CJ1274" s="151"/>
      <c r="CK1274" s="151"/>
      <c r="CL1274" s="151"/>
      <c r="CM1274" s="151"/>
      <c r="CN1274" s="151"/>
      <c r="CO1274" s="151"/>
      <c r="CP1274" s="151"/>
      <c r="CQ1274" s="151"/>
      <c r="CR1274" s="151"/>
      <c r="CS1274" s="151"/>
      <c r="CT1274" s="151"/>
      <c r="CU1274" s="151"/>
      <c r="CV1274" s="151"/>
      <c r="CW1274" s="151"/>
      <c r="CX1274" s="151"/>
      <c r="CY1274" s="151"/>
      <c r="CZ1274" s="151"/>
      <c r="DA1274" s="151"/>
      <c r="DB1274" s="151"/>
      <c r="DC1274" s="151"/>
      <c r="DD1274" s="151"/>
      <c r="DE1274" s="151"/>
      <c r="DF1274" s="151"/>
      <c r="DG1274" s="151"/>
      <c r="DH1274" s="151"/>
      <c r="DI1274" s="151"/>
      <c r="DJ1274" s="151"/>
      <c r="DK1274" s="151"/>
      <c r="DL1274" s="151"/>
      <c r="DM1274" s="151"/>
      <c r="DN1274" s="151"/>
      <c r="DO1274" s="151"/>
      <c r="DP1274" s="151"/>
      <c r="DQ1274" s="151"/>
      <c r="DR1274" s="151"/>
      <c r="DS1274" s="151"/>
      <c r="DT1274" s="151"/>
      <c r="DU1274" s="151"/>
      <c r="DV1274" s="151"/>
      <c r="DW1274" s="151"/>
      <c r="DX1274" s="151"/>
      <c r="DY1274" s="151"/>
      <c r="DZ1274" s="151"/>
      <c r="EA1274" s="151"/>
      <c r="EB1274" s="151"/>
      <c r="EC1274" s="151"/>
      <c r="ED1274" s="151"/>
      <c r="EE1274" s="151"/>
      <c r="EF1274" s="151"/>
      <c r="EG1274" s="151"/>
      <c r="EH1274" s="151"/>
      <c r="EI1274" s="151"/>
      <c r="EJ1274" s="151"/>
      <c r="EK1274" s="151"/>
      <c r="EL1274" s="151"/>
      <c r="EM1274" s="151"/>
      <c r="EN1274" s="151"/>
      <c r="EO1274" s="151"/>
      <c r="EP1274" s="151"/>
      <c r="EQ1274" s="151"/>
      <c r="ER1274" s="151"/>
      <c r="ES1274" s="151"/>
      <c r="ET1274" s="151"/>
      <c r="EU1274" s="151"/>
      <c r="EV1274" s="151"/>
      <c r="EW1274" s="151"/>
      <c r="EX1274" s="151"/>
      <c r="EY1274" s="151"/>
      <c r="EZ1274" s="151"/>
      <c r="FA1274" s="151"/>
      <c r="FB1274" s="151"/>
      <c r="FC1274" s="151"/>
      <c r="FD1274" s="151"/>
      <c r="FE1274" s="151"/>
      <c r="FF1274" s="151"/>
      <c r="FG1274" s="151"/>
      <c r="FH1274" s="151"/>
      <c r="FI1274" s="151"/>
      <c r="FJ1274" s="151"/>
      <c r="FK1274" s="151"/>
      <c r="FL1274" s="151"/>
      <c r="FM1274" s="151"/>
      <c r="FN1274" s="151"/>
      <c r="FO1274" s="151"/>
      <c r="FP1274" s="151"/>
      <c r="FQ1274" s="151"/>
      <c r="FR1274" s="151"/>
      <c r="FS1274" s="151"/>
      <c r="FT1274" s="151"/>
      <c r="FU1274" s="151"/>
      <c r="FV1274" s="151"/>
      <c r="FW1274" s="151"/>
      <c r="FX1274" s="151"/>
      <c r="FY1274" s="151"/>
      <c r="FZ1274" s="151"/>
      <c r="GA1274" s="151"/>
      <c r="GB1274" s="151"/>
      <c r="GC1274" s="151"/>
      <c r="GD1274" s="151"/>
      <c r="GE1274" s="151"/>
      <c r="GF1274" s="151"/>
      <c r="GG1274" s="151"/>
      <c r="GH1274" s="151"/>
      <c r="GI1274" s="151"/>
      <c r="GJ1274" s="151"/>
      <c r="GK1274" s="151"/>
      <c r="GL1274" s="151"/>
      <c r="GM1274" s="151"/>
      <c r="GN1274" s="151"/>
      <c r="GO1274" s="151"/>
      <c r="GP1274" s="151"/>
      <c r="GQ1274" s="151"/>
      <c r="GR1274" s="151"/>
      <c r="GS1274" s="151"/>
      <c r="GT1274" s="151"/>
      <c r="GU1274" s="151"/>
      <c r="GV1274" s="151"/>
      <c r="GW1274" s="151"/>
      <c r="GX1274" s="151"/>
      <c r="GY1274" s="151"/>
      <c r="GZ1274" s="151"/>
      <c r="HA1274" s="151"/>
      <c r="HB1274" s="151"/>
      <c r="HC1274" s="151"/>
      <c r="HD1274" s="151"/>
      <c r="HE1274" s="151"/>
      <c r="HF1274" s="151"/>
      <c r="HG1274" s="151"/>
      <c r="HH1274" s="151"/>
      <c r="HI1274" s="151"/>
      <c r="HJ1274" s="151"/>
      <c r="HK1274" s="151"/>
      <c r="HL1274" s="151"/>
      <c r="HM1274" s="151"/>
      <c r="HN1274" s="151"/>
      <c r="HO1274" s="151"/>
      <c r="HP1274" s="151"/>
      <c r="HQ1274" s="151"/>
      <c r="HR1274" s="151"/>
      <c r="HS1274" s="151"/>
      <c r="HT1274" s="151"/>
      <c r="HU1274" s="151"/>
      <c r="HV1274" s="151"/>
      <c r="HW1274" s="151"/>
      <c r="HX1274" s="151"/>
      <c r="HY1274" s="151"/>
      <c r="HZ1274" s="151"/>
      <c r="IA1274" s="151"/>
      <c r="IB1274" s="151"/>
      <c r="IC1274" s="151"/>
      <c r="ID1274" s="151"/>
      <c r="IE1274" s="151"/>
      <c r="IF1274" s="151"/>
      <c r="IG1274" s="151"/>
      <c r="IH1274" s="151"/>
      <c r="II1274" s="151"/>
      <c r="IJ1274" s="151"/>
      <c r="IK1274" s="151"/>
      <c r="IL1274" s="151"/>
      <c r="IM1274" s="151"/>
      <c r="IN1274" s="151"/>
      <c r="IO1274" s="151"/>
      <c r="IP1274" s="151"/>
      <c r="IQ1274" s="151"/>
      <c r="IR1274" s="151"/>
      <c r="IS1274" s="151"/>
      <c r="IT1274" s="151"/>
      <c r="IU1274" s="151"/>
      <c r="IV1274" s="151"/>
      <c r="IW1274" s="151"/>
      <c r="IX1274" s="151"/>
      <c r="IY1274" s="151"/>
      <c r="IZ1274" s="151"/>
      <c r="JA1274" s="151"/>
      <c r="JB1274" s="151"/>
    </row>
    <row r="1275" spans="1:262" s="848" customFormat="1" ht="86.25" x14ac:dyDescent="0.25">
      <c r="A1275" s="214"/>
      <c r="B1275" s="214">
        <v>1</v>
      </c>
      <c r="C1275" s="612" t="s">
        <v>464</v>
      </c>
      <c r="D1275" s="173"/>
      <c r="E1275" s="173"/>
      <c r="F1275" s="1847">
        <f t="shared" ref="F1275:I1280" si="975">F1193</f>
        <v>4339</v>
      </c>
      <c r="G1275" s="743">
        <f t="shared" si="975"/>
        <v>723</v>
      </c>
      <c r="H1275" s="743">
        <f t="shared" si="975"/>
        <v>623</v>
      </c>
      <c r="I1275" s="743">
        <f t="shared" si="975"/>
        <v>86.168741355463354</v>
      </c>
      <c r="J1275" s="2490"/>
      <c r="K1275" s="2490"/>
      <c r="L1275" s="2491"/>
      <c r="M1275" s="2491"/>
      <c r="N1275" s="2491"/>
      <c r="O1275" s="2491"/>
      <c r="P1275" s="2491"/>
      <c r="Q1275" s="2491"/>
      <c r="R1275" s="2489">
        <f t="shared" ref="R1275:AA1275" si="976">R1193</f>
        <v>19384.602899999998</v>
      </c>
      <c r="S1275" s="2489">
        <f t="shared" ref="S1275" si="977">S1193</f>
        <v>19384.602899999998</v>
      </c>
      <c r="T1275" s="370">
        <f t="shared" si="976"/>
        <v>3230.7671499999997</v>
      </c>
      <c r="U1275" s="2489">
        <f t="shared" si="976"/>
        <v>2717.1380700000004</v>
      </c>
      <c r="V1275" s="1068">
        <f t="shared" si="976"/>
        <v>0</v>
      </c>
      <c r="W1275" s="2489">
        <f t="shared" si="976"/>
        <v>0</v>
      </c>
      <c r="X1275" s="2489">
        <f t="shared" si="976"/>
        <v>-513.62907999999925</v>
      </c>
      <c r="Y1275" s="2633">
        <f t="shared" si="976"/>
        <v>0</v>
      </c>
      <c r="Z1275" s="2633">
        <f t="shared" si="976"/>
        <v>-12.45051</v>
      </c>
      <c r="AA1275" s="2489">
        <f t="shared" si="976"/>
        <v>2704.6875600000003</v>
      </c>
      <c r="AB1275" s="920"/>
      <c r="AC1275" s="913"/>
      <c r="AD1275" s="2222">
        <f t="shared" si="890"/>
        <v>0</v>
      </c>
      <c r="AE1275" s="2914"/>
      <c r="AF1275" s="151"/>
      <c r="AG1275" s="151"/>
      <c r="AH1275" s="151"/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  <c r="BI1275" s="151"/>
      <c r="BJ1275" s="151"/>
      <c r="BK1275" s="151"/>
      <c r="BL1275" s="151"/>
      <c r="BM1275" s="151"/>
      <c r="BN1275" s="151"/>
      <c r="BO1275" s="151"/>
      <c r="BP1275" s="151"/>
      <c r="BQ1275" s="151"/>
      <c r="BR1275" s="151"/>
      <c r="BS1275" s="151"/>
      <c r="BT1275" s="151"/>
      <c r="BU1275" s="151"/>
      <c r="BV1275" s="151"/>
      <c r="BW1275" s="151"/>
      <c r="BX1275" s="151"/>
      <c r="BY1275" s="151"/>
      <c r="BZ1275" s="151"/>
      <c r="CA1275" s="151"/>
      <c r="CB1275" s="151"/>
      <c r="CC1275" s="151"/>
      <c r="CD1275" s="151"/>
      <c r="CE1275" s="151"/>
      <c r="CF1275" s="151"/>
      <c r="CG1275" s="151"/>
      <c r="CH1275" s="151"/>
      <c r="CI1275" s="151"/>
      <c r="CJ1275" s="151"/>
      <c r="CK1275" s="151"/>
      <c r="CL1275" s="151"/>
      <c r="CM1275" s="151"/>
      <c r="CN1275" s="151"/>
      <c r="CO1275" s="151"/>
      <c r="CP1275" s="151"/>
      <c r="CQ1275" s="151"/>
      <c r="CR1275" s="151"/>
      <c r="CS1275" s="151"/>
      <c r="CT1275" s="151"/>
      <c r="CU1275" s="151"/>
      <c r="CV1275" s="151"/>
      <c r="CW1275" s="151"/>
      <c r="CX1275" s="151"/>
      <c r="CY1275" s="151"/>
      <c r="CZ1275" s="151"/>
      <c r="DA1275" s="151"/>
      <c r="DB1275" s="151"/>
      <c r="DC1275" s="151"/>
      <c r="DD1275" s="151"/>
      <c r="DE1275" s="151"/>
      <c r="DF1275" s="151"/>
      <c r="DG1275" s="151"/>
      <c r="DH1275" s="151"/>
      <c r="DI1275" s="151"/>
      <c r="DJ1275" s="151"/>
      <c r="DK1275" s="151"/>
      <c r="DL1275" s="151"/>
      <c r="DM1275" s="151"/>
      <c r="DN1275" s="151"/>
      <c r="DO1275" s="151"/>
      <c r="DP1275" s="151"/>
      <c r="DQ1275" s="151"/>
      <c r="DR1275" s="151"/>
      <c r="DS1275" s="151"/>
      <c r="DT1275" s="151"/>
      <c r="DU1275" s="151"/>
      <c r="DV1275" s="151"/>
      <c r="DW1275" s="151"/>
      <c r="DX1275" s="151"/>
      <c r="DY1275" s="151"/>
      <c r="DZ1275" s="151"/>
      <c r="EA1275" s="151"/>
      <c r="EB1275" s="151"/>
      <c r="EC1275" s="151"/>
      <c r="ED1275" s="151"/>
      <c r="EE1275" s="151"/>
      <c r="EF1275" s="151"/>
      <c r="EG1275" s="151"/>
      <c r="EH1275" s="151"/>
      <c r="EI1275" s="151"/>
      <c r="EJ1275" s="151"/>
      <c r="EK1275" s="151"/>
      <c r="EL1275" s="151"/>
      <c r="EM1275" s="151"/>
      <c r="EN1275" s="151"/>
      <c r="EO1275" s="151"/>
      <c r="EP1275" s="151"/>
      <c r="EQ1275" s="151"/>
      <c r="ER1275" s="151"/>
      <c r="ES1275" s="151"/>
      <c r="ET1275" s="151"/>
      <c r="EU1275" s="151"/>
      <c r="EV1275" s="151"/>
      <c r="EW1275" s="151"/>
      <c r="EX1275" s="151"/>
      <c r="EY1275" s="151"/>
      <c r="EZ1275" s="151"/>
      <c r="FA1275" s="151"/>
      <c r="FB1275" s="151"/>
      <c r="FC1275" s="151"/>
      <c r="FD1275" s="151"/>
      <c r="FE1275" s="151"/>
      <c r="FF1275" s="151"/>
      <c r="FG1275" s="151"/>
      <c r="FH1275" s="151"/>
      <c r="FI1275" s="151"/>
      <c r="FJ1275" s="151"/>
      <c r="FK1275" s="151"/>
      <c r="FL1275" s="151"/>
      <c r="FM1275" s="151"/>
      <c r="FN1275" s="151"/>
      <c r="FO1275" s="151"/>
      <c r="FP1275" s="151"/>
      <c r="FQ1275" s="151"/>
      <c r="FR1275" s="151"/>
      <c r="FS1275" s="151"/>
      <c r="FT1275" s="151"/>
      <c r="FU1275" s="151"/>
      <c r="FV1275" s="151"/>
      <c r="FW1275" s="151"/>
      <c r="FX1275" s="151"/>
      <c r="FY1275" s="151"/>
      <c r="FZ1275" s="151"/>
      <c r="GA1275" s="151"/>
      <c r="GB1275" s="151"/>
      <c r="GC1275" s="151"/>
      <c r="GD1275" s="151"/>
      <c r="GE1275" s="151"/>
      <c r="GF1275" s="151"/>
      <c r="GG1275" s="151"/>
      <c r="GH1275" s="151"/>
      <c r="GI1275" s="151"/>
      <c r="GJ1275" s="151"/>
      <c r="GK1275" s="151"/>
      <c r="GL1275" s="151"/>
      <c r="GM1275" s="151"/>
      <c r="GN1275" s="151"/>
      <c r="GO1275" s="151"/>
      <c r="GP1275" s="151"/>
      <c r="GQ1275" s="151"/>
      <c r="GR1275" s="151"/>
      <c r="GS1275" s="151"/>
      <c r="GT1275" s="151"/>
      <c r="GU1275" s="151"/>
      <c r="GV1275" s="151"/>
      <c r="GW1275" s="151"/>
      <c r="GX1275" s="151"/>
      <c r="GY1275" s="151"/>
      <c r="GZ1275" s="151"/>
      <c r="HA1275" s="151"/>
      <c r="HB1275" s="151"/>
      <c r="HC1275" s="151"/>
      <c r="HD1275" s="151"/>
      <c r="HE1275" s="151"/>
      <c r="HF1275" s="151"/>
      <c r="HG1275" s="151"/>
      <c r="HH1275" s="151"/>
      <c r="HI1275" s="151"/>
      <c r="HJ1275" s="151"/>
      <c r="HK1275" s="151"/>
      <c r="HL1275" s="151"/>
      <c r="HM1275" s="151"/>
      <c r="HN1275" s="151"/>
      <c r="HO1275" s="151"/>
      <c r="HP1275" s="151"/>
      <c r="HQ1275" s="151"/>
      <c r="HR1275" s="151"/>
      <c r="HS1275" s="151"/>
      <c r="HT1275" s="151"/>
      <c r="HU1275" s="151"/>
      <c r="HV1275" s="151"/>
      <c r="HW1275" s="151"/>
      <c r="HX1275" s="151"/>
      <c r="HY1275" s="151"/>
      <c r="HZ1275" s="151"/>
      <c r="IA1275" s="151"/>
      <c r="IB1275" s="151"/>
      <c r="IC1275" s="151"/>
      <c r="ID1275" s="151"/>
      <c r="IE1275" s="151"/>
      <c r="IF1275" s="151"/>
      <c r="IG1275" s="151"/>
      <c r="IH1275" s="151"/>
      <c r="II1275" s="151"/>
      <c r="IJ1275" s="151"/>
      <c r="IK1275" s="151"/>
      <c r="IL1275" s="151"/>
      <c r="IM1275" s="151"/>
      <c r="IN1275" s="151"/>
      <c r="IO1275" s="151"/>
      <c r="IP1275" s="151"/>
      <c r="IQ1275" s="151"/>
      <c r="IR1275" s="151"/>
      <c r="IS1275" s="151"/>
      <c r="IT1275" s="151"/>
      <c r="IU1275" s="151"/>
      <c r="IV1275" s="151"/>
      <c r="IW1275" s="151"/>
      <c r="IX1275" s="151"/>
      <c r="IY1275" s="151"/>
      <c r="IZ1275" s="151"/>
      <c r="JA1275" s="151"/>
      <c r="JB1275" s="151"/>
    </row>
    <row r="1276" spans="1:262" s="848" customFormat="1" ht="29.25" x14ac:dyDescent="0.25">
      <c r="A1276" s="214"/>
      <c r="B1276" s="214">
        <v>1</v>
      </c>
      <c r="C1276" s="612" t="s">
        <v>255</v>
      </c>
      <c r="D1276" s="172"/>
      <c r="E1276" s="173"/>
      <c r="F1276" s="1847">
        <f t="shared" si="975"/>
        <v>26130</v>
      </c>
      <c r="G1276" s="743">
        <f t="shared" si="975"/>
        <v>4365.75</v>
      </c>
      <c r="H1276" s="743">
        <f t="shared" si="975"/>
        <v>3058.105</v>
      </c>
      <c r="I1276" s="743">
        <f t="shared" si="975"/>
        <v>70.047643589303092</v>
      </c>
      <c r="J1276" s="2490"/>
      <c r="K1276" s="2490"/>
      <c r="L1276" s="2491"/>
      <c r="M1276" s="2491"/>
      <c r="N1276" s="2491"/>
      <c r="O1276" s="2491"/>
      <c r="P1276" s="2491"/>
      <c r="Q1276" s="2491"/>
      <c r="R1276" s="2489">
        <f t="shared" ref="R1276:AA1276" si="978">R1194</f>
        <v>0</v>
      </c>
      <c r="S1276" s="2489">
        <f t="shared" ref="S1276" si="979">S1194</f>
        <v>0</v>
      </c>
      <c r="T1276" s="370">
        <f t="shared" si="978"/>
        <v>0</v>
      </c>
      <c r="U1276" s="2489">
        <f t="shared" si="978"/>
        <v>0</v>
      </c>
      <c r="V1276" s="1068">
        <f t="shared" si="978"/>
        <v>0</v>
      </c>
      <c r="W1276" s="2489">
        <f t="shared" si="978"/>
        <v>0</v>
      </c>
      <c r="X1276" s="2489">
        <f t="shared" si="978"/>
        <v>0</v>
      </c>
      <c r="Y1276" s="2633">
        <f t="shared" si="978"/>
        <v>0</v>
      </c>
      <c r="Z1276" s="2633">
        <f t="shared" si="978"/>
        <v>0</v>
      </c>
      <c r="AA1276" s="2489">
        <f t="shared" si="978"/>
        <v>0</v>
      </c>
      <c r="AB1276" s="920"/>
      <c r="AC1276" s="913"/>
      <c r="AD1276" s="2222">
        <f t="shared" si="890"/>
        <v>0</v>
      </c>
      <c r="AE1276" s="2914"/>
      <c r="AF1276" s="151"/>
      <c r="AG1276" s="151"/>
      <c r="AH1276" s="151"/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  <c r="BI1276" s="151"/>
      <c r="BJ1276" s="151"/>
      <c r="BK1276" s="151"/>
      <c r="BL1276" s="151"/>
      <c r="BM1276" s="151"/>
      <c r="BN1276" s="151"/>
      <c r="BO1276" s="151"/>
      <c r="BP1276" s="151"/>
      <c r="BQ1276" s="151"/>
      <c r="BR1276" s="151"/>
      <c r="BS1276" s="151"/>
      <c r="BT1276" s="151"/>
      <c r="BU1276" s="151"/>
      <c r="BV1276" s="151"/>
      <c r="BW1276" s="151"/>
      <c r="BX1276" s="151"/>
      <c r="BY1276" s="151"/>
      <c r="BZ1276" s="151"/>
      <c r="CA1276" s="151"/>
      <c r="CB1276" s="151"/>
      <c r="CC1276" s="151"/>
      <c r="CD1276" s="151"/>
      <c r="CE1276" s="151"/>
      <c r="CF1276" s="151"/>
      <c r="CG1276" s="151"/>
      <c r="CH1276" s="151"/>
      <c r="CI1276" s="151"/>
      <c r="CJ1276" s="151"/>
      <c r="CK1276" s="151"/>
      <c r="CL1276" s="151"/>
      <c r="CM1276" s="151"/>
      <c r="CN1276" s="151"/>
      <c r="CO1276" s="151"/>
      <c r="CP1276" s="151"/>
      <c r="CQ1276" s="151"/>
      <c r="CR1276" s="151"/>
      <c r="CS1276" s="151"/>
      <c r="CT1276" s="151"/>
      <c r="CU1276" s="151"/>
      <c r="CV1276" s="151"/>
      <c r="CW1276" s="151"/>
      <c r="CX1276" s="151"/>
      <c r="CY1276" s="151"/>
      <c r="CZ1276" s="151"/>
      <c r="DA1276" s="151"/>
      <c r="DB1276" s="151"/>
      <c r="DC1276" s="151"/>
      <c r="DD1276" s="151"/>
      <c r="DE1276" s="151"/>
      <c r="DF1276" s="151"/>
      <c r="DG1276" s="151"/>
      <c r="DH1276" s="151"/>
      <c r="DI1276" s="151"/>
      <c r="DJ1276" s="151"/>
      <c r="DK1276" s="151"/>
      <c r="DL1276" s="151"/>
      <c r="DM1276" s="151"/>
      <c r="DN1276" s="151"/>
      <c r="DO1276" s="151"/>
      <c r="DP1276" s="151"/>
      <c r="DQ1276" s="151"/>
      <c r="DR1276" s="151"/>
      <c r="DS1276" s="151"/>
      <c r="DT1276" s="151"/>
      <c r="DU1276" s="151"/>
      <c r="DV1276" s="151"/>
      <c r="DW1276" s="151"/>
      <c r="DX1276" s="151"/>
      <c r="DY1276" s="151"/>
      <c r="DZ1276" s="151"/>
      <c r="EA1276" s="151"/>
      <c r="EB1276" s="151"/>
      <c r="EC1276" s="151"/>
      <c r="ED1276" s="151"/>
      <c r="EE1276" s="151"/>
      <c r="EF1276" s="151"/>
      <c r="EG1276" s="151"/>
      <c r="EH1276" s="151"/>
      <c r="EI1276" s="151"/>
      <c r="EJ1276" s="151"/>
      <c r="EK1276" s="151"/>
      <c r="EL1276" s="151"/>
      <c r="EM1276" s="151"/>
      <c r="EN1276" s="151"/>
      <c r="EO1276" s="151"/>
      <c r="EP1276" s="151"/>
      <c r="EQ1276" s="151"/>
      <c r="ER1276" s="151"/>
      <c r="ES1276" s="151"/>
      <c r="ET1276" s="151"/>
      <c r="EU1276" s="151"/>
      <c r="EV1276" s="151"/>
      <c r="EW1276" s="151"/>
      <c r="EX1276" s="151"/>
      <c r="EY1276" s="151"/>
      <c r="EZ1276" s="151"/>
      <c r="FA1276" s="151"/>
      <c r="FB1276" s="151"/>
      <c r="FC1276" s="151"/>
      <c r="FD1276" s="151"/>
      <c r="FE1276" s="151"/>
      <c r="FF1276" s="151"/>
      <c r="FG1276" s="151"/>
      <c r="FH1276" s="151"/>
      <c r="FI1276" s="151"/>
      <c r="FJ1276" s="151"/>
      <c r="FK1276" s="151"/>
      <c r="FL1276" s="151"/>
      <c r="FM1276" s="151"/>
      <c r="FN1276" s="151"/>
      <c r="FO1276" s="151"/>
      <c r="FP1276" s="151"/>
      <c r="FQ1276" s="151"/>
      <c r="FR1276" s="151"/>
      <c r="FS1276" s="151"/>
      <c r="FT1276" s="151"/>
      <c r="FU1276" s="151"/>
      <c r="FV1276" s="151"/>
      <c r="FW1276" s="151"/>
      <c r="FX1276" s="151"/>
      <c r="FY1276" s="151"/>
      <c r="FZ1276" s="151"/>
      <c r="GA1276" s="151"/>
      <c r="GB1276" s="151"/>
      <c r="GC1276" s="151"/>
      <c r="GD1276" s="151"/>
      <c r="GE1276" s="151"/>
      <c r="GF1276" s="151"/>
      <c r="GG1276" s="151"/>
      <c r="GH1276" s="151"/>
      <c r="GI1276" s="151"/>
      <c r="GJ1276" s="151"/>
      <c r="GK1276" s="151"/>
      <c r="GL1276" s="151"/>
      <c r="GM1276" s="151"/>
      <c r="GN1276" s="151"/>
      <c r="GO1276" s="151"/>
      <c r="GP1276" s="151"/>
      <c r="GQ1276" s="151"/>
      <c r="GR1276" s="151"/>
      <c r="GS1276" s="151"/>
      <c r="GT1276" s="151"/>
      <c r="GU1276" s="151"/>
      <c r="GV1276" s="151"/>
      <c r="GW1276" s="151"/>
      <c r="GX1276" s="151"/>
      <c r="GY1276" s="151"/>
      <c r="GZ1276" s="151"/>
      <c r="HA1276" s="151"/>
      <c r="HB1276" s="151"/>
      <c r="HC1276" s="151"/>
      <c r="HD1276" s="151"/>
      <c r="HE1276" s="151"/>
      <c r="HF1276" s="151"/>
      <c r="HG1276" s="151"/>
      <c r="HH1276" s="151"/>
      <c r="HI1276" s="151"/>
      <c r="HJ1276" s="151"/>
      <c r="HK1276" s="151"/>
      <c r="HL1276" s="151"/>
      <c r="HM1276" s="151"/>
      <c r="HN1276" s="151"/>
      <c r="HO1276" s="151"/>
      <c r="HP1276" s="151"/>
      <c r="HQ1276" s="151"/>
      <c r="HR1276" s="151"/>
      <c r="HS1276" s="151"/>
      <c r="HT1276" s="151"/>
      <c r="HU1276" s="151"/>
      <c r="HV1276" s="151"/>
      <c r="HW1276" s="151"/>
      <c r="HX1276" s="151"/>
      <c r="HY1276" s="151"/>
      <c r="HZ1276" s="151"/>
      <c r="IA1276" s="151"/>
      <c r="IB1276" s="151"/>
      <c r="IC1276" s="151"/>
      <c r="ID1276" s="151"/>
      <c r="IE1276" s="151"/>
      <c r="IF1276" s="151"/>
      <c r="IG1276" s="151"/>
      <c r="IH1276" s="151"/>
      <c r="II1276" s="151"/>
      <c r="IJ1276" s="151"/>
      <c r="IK1276" s="151"/>
      <c r="IL1276" s="151"/>
      <c r="IM1276" s="151"/>
      <c r="IN1276" s="151"/>
      <c r="IO1276" s="151"/>
      <c r="IP1276" s="151"/>
      <c r="IQ1276" s="151"/>
      <c r="IR1276" s="151"/>
      <c r="IS1276" s="151"/>
      <c r="IT1276" s="151"/>
      <c r="IU1276" s="151"/>
      <c r="IV1276" s="151"/>
      <c r="IW1276" s="151"/>
      <c r="IX1276" s="151"/>
      <c r="IY1276" s="151"/>
      <c r="IZ1276" s="151"/>
      <c r="JA1276" s="151"/>
      <c r="JB1276" s="151"/>
    </row>
    <row r="1277" spans="1:262" s="848" customFormat="1" ht="43.5" x14ac:dyDescent="0.25">
      <c r="A1277" s="214"/>
      <c r="B1277" s="214">
        <v>1</v>
      </c>
      <c r="C1277" s="612" t="s">
        <v>268</v>
      </c>
      <c r="D1277" s="173"/>
      <c r="E1277" s="173"/>
      <c r="F1277" s="1847">
        <f t="shared" si="975"/>
        <v>13941</v>
      </c>
      <c r="G1277" s="743">
        <f t="shared" si="975"/>
        <v>2324</v>
      </c>
      <c r="H1277" s="743">
        <f t="shared" si="975"/>
        <v>2646</v>
      </c>
      <c r="I1277" s="743">
        <f t="shared" si="975"/>
        <v>113.85542168674698</v>
      </c>
      <c r="J1277" s="2490"/>
      <c r="K1277" s="2490"/>
      <c r="L1277" s="2491"/>
      <c r="M1277" s="2491"/>
      <c r="N1277" s="2491"/>
      <c r="O1277" s="2491"/>
      <c r="P1277" s="2491"/>
      <c r="Q1277" s="2491"/>
      <c r="R1277" s="2489">
        <f t="shared" ref="R1277:AA1277" si="980">R1195</f>
        <v>0</v>
      </c>
      <c r="S1277" s="2489">
        <f t="shared" ref="S1277" si="981">S1195</f>
        <v>0</v>
      </c>
      <c r="T1277" s="370">
        <f t="shared" si="980"/>
        <v>0</v>
      </c>
      <c r="U1277" s="2489">
        <f t="shared" si="980"/>
        <v>0</v>
      </c>
      <c r="V1277" s="1068">
        <f t="shared" si="980"/>
        <v>0</v>
      </c>
      <c r="W1277" s="2489">
        <f t="shared" si="980"/>
        <v>0</v>
      </c>
      <c r="X1277" s="2489">
        <f t="shared" si="980"/>
        <v>0</v>
      </c>
      <c r="Y1277" s="2633">
        <f t="shared" si="980"/>
        <v>0</v>
      </c>
      <c r="Z1277" s="2633">
        <f t="shared" si="980"/>
        <v>0</v>
      </c>
      <c r="AA1277" s="2489">
        <f t="shared" si="980"/>
        <v>0</v>
      </c>
      <c r="AB1277" s="920"/>
      <c r="AC1277" s="913"/>
      <c r="AD1277" s="2222">
        <f t="shared" si="890"/>
        <v>0</v>
      </c>
      <c r="AE1277" s="2914"/>
      <c r="AF1277" s="151"/>
      <c r="AG1277" s="151"/>
      <c r="AH1277" s="151"/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  <c r="BI1277" s="151"/>
      <c r="BJ1277" s="151"/>
      <c r="BK1277" s="151"/>
      <c r="BL1277" s="151"/>
      <c r="BM1277" s="151"/>
      <c r="BN1277" s="151"/>
      <c r="BO1277" s="151"/>
      <c r="BP1277" s="151"/>
      <c r="BQ1277" s="151"/>
      <c r="BR1277" s="151"/>
      <c r="BS1277" s="151"/>
      <c r="BT1277" s="151"/>
      <c r="BU1277" s="151"/>
      <c r="BV1277" s="151"/>
      <c r="BW1277" s="151"/>
      <c r="BX1277" s="151"/>
      <c r="BY1277" s="151"/>
      <c r="BZ1277" s="151"/>
      <c r="CA1277" s="151"/>
      <c r="CB1277" s="151"/>
      <c r="CC1277" s="151"/>
      <c r="CD1277" s="151"/>
      <c r="CE1277" s="151"/>
      <c r="CF1277" s="151"/>
      <c r="CG1277" s="151"/>
      <c r="CH1277" s="151"/>
      <c r="CI1277" s="151"/>
      <c r="CJ1277" s="151"/>
      <c r="CK1277" s="151"/>
      <c r="CL1277" s="151"/>
      <c r="CM1277" s="151"/>
      <c r="CN1277" s="151"/>
      <c r="CO1277" s="151"/>
      <c r="CP1277" s="151"/>
      <c r="CQ1277" s="151"/>
      <c r="CR1277" s="151"/>
      <c r="CS1277" s="151"/>
      <c r="CT1277" s="151"/>
      <c r="CU1277" s="151"/>
      <c r="CV1277" s="151"/>
      <c r="CW1277" s="151"/>
      <c r="CX1277" s="151"/>
      <c r="CY1277" s="151"/>
      <c r="CZ1277" s="151"/>
      <c r="DA1277" s="151"/>
      <c r="DB1277" s="151"/>
      <c r="DC1277" s="151"/>
      <c r="DD1277" s="151"/>
      <c r="DE1277" s="151"/>
      <c r="DF1277" s="151"/>
      <c r="DG1277" s="151"/>
      <c r="DH1277" s="151"/>
      <c r="DI1277" s="151"/>
      <c r="DJ1277" s="151"/>
      <c r="DK1277" s="151"/>
      <c r="DL1277" s="151"/>
      <c r="DM1277" s="151"/>
      <c r="DN1277" s="151"/>
      <c r="DO1277" s="151"/>
      <c r="DP1277" s="151"/>
      <c r="DQ1277" s="151"/>
      <c r="DR1277" s="151"/>
      <c r="DS1277" s="151"/>
      <c r="DT1277" s="151"/>
      <c r="DU1277" s="151"/>
      <c r="DV1277" s="151"/>
      <c r="DW1277" s="151"/>
      <c r="DX1277" s="151"/>
      <c r="DY1277" s="151"/>
      <c r="DZ1277" s="151"/>
      <c r="EA1277" s="151"/>
      <c r="EB1277" s="151"/>
      <c r="EC1277" s="151"/>
      <c r="ED1277" s="151"/>
      <c r="EE1277" s="151"/>
      <c r="EF1277" s="151"/>
      <c r="EG1277" s="151"/>
      <c r="EH1277" s="151"/>
      <c r="EI1277" s="151"/>
      <c r="EJ1277" s="151"/>
      <c r="EK1277" s="151"/>
      <c r="EL1277" s="151"/>
      <c r="EM1277" s="151"/>
      <c r="EN1277" s="151"/>
      <c r="EO1277" s="151"/>
      <c r="EP1277" s="151"/>
      <c r="EQ1277" s="151"/>
      <c r="ER1277" s="151"/>
      <c r="ES1277" s="151"/>
      <c r="ET1277" s="151"/>
      <c r="EU1277" s="151"/>
      <c r="EV1277" s="151"/>
      <c r="EW1277" s="151"/>
      <c r="EX1277" s="151"/>
      <c r="EY1277" s="151"/>
      <c r="EZ1277" s="151"/>
      <c r="FA1277" s="151"/>
      <c r="FB1277" s="151"/>
      <c r="FC1277" s="151"/>
      <c r="FD1277" s="151"/>
      <c r="FE1277" s="151"/>
      <c r="FF1277" s="151"/>
      <c r="FG1277" s="151"/>
      <c r="FH1277" s="151"/>
      <c r="FI1277" s="151"/>
      <c r="FJ1277" s="151"/>
      <c r="FK1277" s="151"/>
      <c r="FL1277" s="151"/>
      <c r="FM1277" s="151"/>
      <c r="FN1277" s="151"/>
      <c r="FO1277" s="151"/>
      <c r="FP1277" s="151"/>
      <c r="FQ1277" s="151"/>
      <c r="FR1277" s="151"/>
      <c r="FS1277" s="151"/>
      <c r="FT1277" s="151"/>
      <c r="FU1277" s="151"/>
      <c r="FV1277" s="151"/>
      <c r="FW1277" s="151"/>
      <c r="FX1277" s="151"/>
      <c r="FY1277" s="151"/>
      <c r="FZ1277" s="151"/>
      <c r="GA1277" s="151"/>
      <c r="GB1277" s="151"/>
      <c r="GC1277" s="151"/>
      <c r="GD1277" s="151"/>
      <c r="GE1277" s="151"/>
      <c r="GF1277" s="151"/>
      <c r="GG1277" s="151"/>
      <c r="GH1277" s="151"/>
      <c r="GI1277" s="151"/>
      <c r="GJ1277" s="151"/>
      <c r="GK1277" s="151"/>
      <c r="GL1277" s="151"/>
      <c r="GM1277" s="151"/>
      <c r="GN1277" s="151"/>
      <c r="GO1277" s="151"/>
      <c r="GP1277" s="151"/>
      <c r="GQ1277" s="151"/>
      <c r="GR1277" s="151"/>
      <c r="GS1277" s="151"/>
      <c r="GT1277" s="151"/>
      <c r="GU1277" s="151"/>
      <c r="GV1277" s="151"/>
      <c r="GW1277" s="151"/>
      <c r="GX1277" s="151"/>
      <c r="GY1277" s="151"/>
      <c r="GZ1277" s="151"/>
      <c r="HA1277" s="151"/>
      <c r="HB1277" s="151"/>
      <c r="HC1277" s="151"/>
      <c r="HD1277" s="151"/>
      <c r="HE1277" s="151"/>
      <c r="HF1277" s="151"/>
      <c r="HG1277" s="151"/>
      <c r="HH1277" s="151"/>
      <c r="HI1277" s="151"/>
      <c r="HJ1277" s="151"/>
      <c r="HK1277" s="151"/>
      <c r="HL1277" s="151"/>
      <c r="HM1277" s="151"/>
      <c r="HN1277" s="151"/>
      <c r="HO1277" s="151"/>
      <c r="HP1277" s="151"/>
      <c r="HQ1277" s="151"/>
      <c r="HR1277" s="151"/>
      <c r="HS1277" s="151"/>
      <c r="HT1277" s="151"/>
      <c r="HU1277" s="151"/>
      <c r="HV1277" s="151"/>
      <c r="HW1277" s="151"/>
      <c r="HX1277" s="151"/>
      <c r="HY1277" s="151"/>
      <c r="HZ1277" s="151"/>
      <c r="IA1277" s="151"/>
      <c r="IB1277" s="151"/>
      <c r="IC1277" s="151"/>
      <c r="ID1277" s="151"/>
      <c r="IE1277" s="151"/>
      <c r="IF1277" s="151"/>
      <c r="IG1277" s="151"/>
      <c r="IH1277" s="151"/>
      <c r="II1277" s="151"/>
      <c r="IJ1277" s="151"/>
      <c r="IK1277" s="151"/>
      <c r="IL1277" s="151"/>
      <c r="IM1277" s="151"/>
      <c r="IN1277" s="151"/>
      <c r="IO1277" s="151"/>
      <c r="IP1277" s="151"/>
      <c r="IQ1277" s="151"/>
      <c r="IR1277" s="151"/>
      <c r="IS1277" s="151"/>
      <c r="IT1277" s="151"/>
      <c r="IU1277" s="151"/>
      <c r="IV1277" s="151"/>
      <c r="IW1277" s="151"/>
      <c r="IX1277" s="151"/>
      <c r="IY1277" s="151"/>
      <c r="IZ1277" s="151"/>
      <c r="JA1277" s="151"/>
      <c r="JB1277" s="151"/>
    </row>
    <row r="1278" spans="1:262" s="848" customFormat="1" ht="29.25" x14ac:dyDescent="0.25">
      <c r="A1278" s="214"/>
      <c r="B1278" s="214">
        <v>1</v>
      </c>
      <c r="C1278" s="613" t="s">
        <v>256</v>
      </c>
      <c r="D1278" s="173"/>
      <c r="E1278" s="173"/>
      <c r="F1278" s="1847">
        <f t="shared" si="975"/>
        <v>26943.08510638298</v>
      </c>
      <c r="G1278" s="743">
        <f t="shared" si="975"/>
        <v>4491.6808510638293</v>
      </c>
      <c r="H1278" s="743">
        <f t="shared" si="975"/>
        <v>3613.3393617021275</v>
      </c>
      <c r="I1278" s="743">
        <f t="shared" si="975"/>
        <v>80.445149188334</v>
      </c>
      <c r="J1278" s="2490"/>
      <c r="K1278" s="2490"/>
      <c r="L1278" s="2491"/>
      <c r="M1278" s="2491"/>
      <c r="N1278" s="2491"/>
      <c r="O1278" s="2491"/>
      <c r="P1278" s="2491"/>
      <c r="Q1278" s="2491"/>
      <c r="R1278" s="2489">
        <f t="shared" ref="R1278:AA1278" si="982">R1196</f>
        <v>0</v>
      </c>
      <c r="S1278" s="2489">
        <f t="shared" ref="S1278" si="983">S1196</f>
        <v>0</v>
      </c>
      <c r="T1278" s="370">
        <f t="shared" si="982"/>
        <v>0</v>
      </c>
      <c r="U1278" s="2489">
        <f t="shared" si="982"/>
        <v>0</v>
      </c>
      <c r="V1278" s="1068">
        <f t="shared" si="982"/>
        <v>0</v>
      </c>
      <c r="W1278" s="2489">
        <f t="shared" si="982"/>
        <v>0</v>
      </c>
      <c r="X1278" s="2489">
        <f t="shared" si="982"/>
        <v>0</v>
      </c>
      <c r="Y1278" s="2633">
        <f t="shared" si="982"/>
        <v>0</v>
      </c>
      <c r="Z1278" s="2633">
        <f t="shared" si="982"/>
        <v>0</v>
      </c>
      <c r="AA1278" s="2489">
        <f t="shared" si="982"/>
        <v>0</v>
      </c>
      <c r="AB1278" s="920"/>
      <c r="AC1278" s="913"/>
      <c r="AD1278" s="2222">
        <f t="shared" si="890"/>
        <v>0</v>
      </c>
      <c r="AE1278" s="2914"/>
      <c r="AF1278" s="151"/>
      <c r="AG1278" s="151"/>
      <c r="AH1278" s="151"/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  <c r="BI1278" s="151"/>
      <c r="BJ1278" s="151"/>
      <c r="BK1278" s="151"/>
      <c r="BL1278" s="151"/>
      <c r="BM1278" s="151"/>
      <c r="BN1278" s="151"/>
      <c r="BO1278" s="151"/>
      <c r="BP1278" s="151"/>
      <c r="BQ1278" s="151"/>
      <c r="BR1278" s="151"/>
      <c r="BS1278" s="151"/>
      <c r="BT1278" s="151"/>
      <c r="BU1278" s="151"/>
      <c r="BV1278" s="151"/>
      <c r="BW1278" s="151"/>
      <c r="BX1278" s="151"/>
      <c r="BY1278" s="151"/>
      <c r="BZ1278" s="151"/>
      <c r="CA1278" s="151"/>
      <c r="CB1278" s="151"/>
      <c r="CC1278" s="151"/>
      <c r="CD1278" s="151"/>
      <c r="CE1278" s="151"/>
      <c r="CF1278" s="151"/>
      <c r="CG1278" s="151"/>
      <c r="CH1278" s="151"/>
      <c r="CI1278" s="151"/>
      <c r="CJ1278" s="151"/>
      <c r="CK1278" s="151"/>
      <c r="CL1278" s="151"/>
      <c r="CM1278" s="151"/>
      <c r="CN1278" s="151"/>
      <c r="CO1278" s="151"/>
      <c r="CP1278" s="151"/>
      <c r="CQ1278" s="151"/>
      <c r="CR1278" s="151"/>
      <c r="CS1278" s="151"/>
      <c r="CT1278" s="151"/>
      <c r="CU1278" s="151"/>
      <c r="CV1278" s="151"/>
      <c r="CW1278" s="151"/>
      <c r="CX1278" s="151"/>
      <c r="CY1278" s="151"/>
      <c r="CZ1278" s="151"/>
      <c r="DA1278" s="151"/>
      <c r="DB1278" s="151"/>
      <c r="DC1278" s="151"/>
      <c r="DD1278" s="151"/>
      <c r="DE1278" s="151"/>
      <c r="DF1278" s="151"/>
      <c r="DG1278" s="151"/>
      <c r="DH1278" s="151"/>
      <c r="DI1278" s="151"/>
      <c r="DJ1278" s="151"/>
      <c r="DK1278" s="151"/>
      <c r="DL1278" s="151"/>
      <c r="DM1278" s="151"/>
      <c r="DN1278" s="151"/>
      <c r="DO1278" s="151"/>
      <c r="DP1278" s="151"/>
      <c r="DQ1278" s="151"/>
      <c r="DR1278" s="151"/>
      <c r="DS1278" s="151"/>
      <c r="DT1278" s="151"/>
      <c r="DU1278" s="151"/>
      <c r="DV1278" s="151"/>
      <c r="DW1278" s="151"/>
      <c r="DX1278" s="151"/>
      <c r="DY1278" s="151"/>
      <c r="DZ1278" s="151"/>
      <c r="EA1278" s="151"/>
      <c r="EB1278" s="151"/>
      <c r="EC1278" s="151"/>
      <c r="ED1278" s="151"/>
      <c r="EE1278" s="151"/>
      <c r="EF1278" s="151"/>
      <c r="EG1278" s="151"/>
      <c r="EH1278" s="151"/>
      <c r="EI1278" s="151"/>
      <c r="EJ1278" s="151"/>
      <c r="EK1278" s="151"/>
      <c r="EL1278" s="151"/>
      <c r="EM1278" s="151"/>
      <c r="EN1278" s="151"/>
      <c r="EO1278" s="151"/>
      <c r="EP1278" s="151"/>
      <c r="EQ1278" s="151"/>
      <c r="ER1278" s="151"/>
      <c r="ES1278" s="151"/>
      <c r="ET1278" s="151"/>
      <c r="EU1278" s="151"/>
      <c r="EV1278" s="151"/>
      <c r="EW1278" s="151"/>
      <c r="EX1278" s="151"/>
      <c r="EY1278" s="151"/>
      <c r="EZ1278" s="151"/>
      <c r="FA1278" s="151"/>
      <c r="FB1278" s="151"/>
      <c r="FC1278" s="151"/>
      <c r="FD1278" s="151"/>
      <c r="FE1278" s="151"/>
      <c r="FF1278" s="151"/>
      <c r="FG1278" s="151"/>
      <c r="FH1278" s="151"/>
      <c r="FI1278" s="151"/>
      <c r="FJ1278" s="151"/>
      <c r="FK1278" s="151"/>
      <c r="FL1278" s="151"/>
      <c r="FM1278" s="151"/>
      <c r="FN1278" s="151"/>
      <c r="FO1278" s="151"/>
      <c r="FP1278" s="151"/>
      <c r="FQ1278" s="151"/>
      <c r="FR1278" s="151"/>
      <c r="FS1278" s="151"/>
      <c r="FT1278" s="151"/>
      <c r="FU1278" s="151"/>
      <c r="FV1278" s="151"/>
      <c r="FW1278" s="151"/>
      <c r="FX1278" s="151"/>
      <c r="FY1278" s="151"/>
      <c r="FZ1278" s="151"/>
      <c r="GA1278" s="151"/>
      <c r="GB1278" s="151"/>
      <c r="GC1278" s="151"/>
      <c r="GD1278" s="151"/>
      <c r="GE1278" s="151"/>
      <c r="GF1278" s="151"/>
      <c r="GG1278" s="151"/>
      <c r="GH1278" s="151"/>
      <c r="GI1278" s="151"/>
      <c r="GJ1278" s="151"/>
      <c r="GK1278" s="151"/>
      <c r="GL1278" s="151"/>
      <c r="GM1278" s="151"/>
      <c r="GN1278" s="151"/>
      <c r="GO1278" s="151"/>
      <c r="GP1278" s="151"/>
      <c r="GQ1278" s="151"/>
      <c r="GR1278" s="151"/>
      <c r="GS1278" s="151"/>
      <c r="GT1278" s="151"/>
      <c r="GU1278" s="151"/>
      <c r="GV1278" s="151"/>
      <c r="GW1278" s="151"/>
      <c r="GX1278" s="151"/>
      <c r="GY1278" s="151"/>
      <c r="GZ1278" s="151"/>
      <c r="HA1278" s="151"/>
      <c r="HB1278" s="151"/>
      <c r="HC1278" s="151"/>
      <c r="HD1278" s="151"/>
      <c r="HE1278" s="151"/>
      <c r="HF1278" s="151"/>
      <c r="HG1278" s="151"/>
      <c r="HH1278" s="151"/>
      <c r="HI1278" s="151"/>
      <c r="HJ1278" s="151"/>
      <c r="HK1278" s="151"/>
      <c r="HL1278" s="151"/>
      <c r="HM1278" s="151"/>
      <c r="HN1278" s="151"/>
      <c r="HO1278" s="151"/>
      <c r="HP1278" s="151"/>
      <c r="HQ1278" s="151"/>
      <c r="HR1278" s="151"/>
      <c r="HS1278" s="151"/>
      <c r="HT1278" s="151"/>
      <c r="HU1278" s="151"/>
      <c r="HV1278" s="151"/>
      <c r="HW1278" s="151"/>
      <c r="HX1278" s="151"/>
      <c r="HY1278" s="151"/>
      <c r="HZ1278" s="151"/>
      <c r="IA1278" s="151"/>
      <c r="IB1278" s="151"/>
      <c r="IC1278" s="151"/>
      <c r="ID1278" s="151"/>
      <c r="IE1278" s="151"/>
      <c r="IF1278" s="151"/>
      <c r="IG1278" s="151"/>
      <c r="IH1278" s="151"/>
      <c r="II1278" s="151"/>
      <c r="IJ1278" s="151"/>
      <c r="IK1278" s="151"/>
      <c r="IL1278" s="151"/>
      <c r="IM1278" s="151"/>
      <c r="IN1278" s="151"/>
      <c r="IO1278" s="151"/>
      <c r="IP1278" s="151"/>
      <c r="IQ1278" s="151"/>
      <c r="IR1278" s="151"/>
      <c r="IS1278" s="151"/>
      <c r="IT1278" s="151"/>
      <c r="IU1278" s="151"/>
      <c r="IV1278" s="151"/>
      <c r="IW1278" s="151"/>
      <c r="IX1278" s="151"/>
      <c r="IY1278" s="151"/>
      <c r="IZ1278" s="151"/>
      <c r="JA1278" s="151"/>
      <c r="JB1278" s="151"/>
    </row>
    <row r="1279" spans="1:262" s="848" customFormat="1" ht="29.25" x14ac:dyDescent="0.25">
      <c r="A1279" s="214"/>
      <c r="B1279" s="214">
        <v>1</v>
      </c>
      <c r="C1279" s="614" t="s">
        <v>257</v>
      </c>
      <c r="D1279" s="173"/>
      <c r="E1279" s="173"/>
      <c r="F1279" s="1847">
        <f t="shared" si="975"/>
        <v>3900</v>
      </c>
      <c r="G1279" s="743">
        <f t="shared" si="975"/>
        <v>649.66666666666663</v>
      </c>
      <c r="H1279" s="743">
        <f t="shared" si="975"/>
        <v>644</v>
      </c>
      <c r="I1279" s="743">
        <f t="shared" si="975"/>
        <v>99.127757824525403</v>
      </c>
      <c r="J1279" s="2490"/>
      <c r="K1279" s="2490"/>
      <c r="L1279" s="2491"/>
      <c r="M1279" s="2491"/>
      <c r="N1279" s="2491"/>
      <c r="O1279" s="2491"/>
      <c r="P1279" s="2491"/>
      <c r="Q1279" s="2491"/>
      <c r="R1279" s="2489">
        <f t="shared" ref="R1279:AA1279" si="984">R1197</f>
        <v>0</v>
      </c>
      <c r="S1279" s="2489">
        <f t="shared" ref="S1279" si="985">S1197</f>
        <v>0</v>
      </c>
      <c r="T1279" s="370">
        <f t="shared" si="984"/>
        <v>0</v>
      </c>
      <c r="U1279" s="2489">
        <f t="shared" si="984"/>
        <v>0</v>
      </c>
      <c r="V1279" s="1068">
        <f t="shared" si="984"/>
        <v>0</v>
      </c>
      <c r="W1279" s="2489">
        <f t="shared" si="984"/>
        <v>0</v>
      </c>
      <c r="X1279" s="2489">
        <f t="shared" si="984"/>
        <v>0</v>
      </c>
      <c r="Y1279" s="2633">
        <f t="shared" si="984"/>
        <v>0</v>
      </c>
      <c r="Z1279" s="2633">
        <f t="shared" si="984"/>
        <v>0</v>
      </c>
      <c r="AA1279" s="2489">
        <f t="shared" si="984"/>
        <v>0</v>
      </c>
      <c r="AB1279" s="920"/>
      <c r="AC1279" s="913"/>
      <c r="AD1279" s="2222">
        <f t="shared" si="890"/>
        <v>0</v>
      </c>
      <c r="AE1279" s="2914"/>
      <c r="AF1279" s="151"/>
      <c r="AG1279" s="151"/>
      <c r="AH1279" s="151"/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  <c r="BI1279" s="151"/>
      <c r="BJ1279" s="151"/>
      <c r="BK1279" s="151"/>
      <c r="BL1279" s="151"/>
      <c r="BM1279" s="151"/>
      <c r="BN1279" s="151"/>
      <c r="BO1279" s="151"/>
      <c r="BP1279" s="151"/>
      <c r="BQ1279" s="151"/>
      <c r="BR1279" s="151"/>
      <c r="BS1279" s="151"/>
      <c r="BT1279" s="151"/>
      <c r="BU1279" s="151"/>
      <c r="BV1279" s="151"/>
      <c r="BW1279" s="151"/>
      <c r="BX1279" s="151"/>
      <c r="BY1279" s="151"/>
      <c r="BZ1279" s="151"/>
      <c r="CA1279" s="151"/>
      <c r="CB1279" s="151"/>
      <c r="CC1279" s="151"/>
      <c r="CD1279" s="151"/>
      <c r="CE1279" s="151"/>
      <c r="CF1279" s="151"/>
      <c r="CG1279" s="151"/>
      <c r="CH1279" s="151"/>
      <c r="CI1279" s="151"/>
      <c r="CJ1279" s="151"/>
      <c r="CK1279" s="151"/>
      <c r="CL1279" s="151"/>
      <c r="CM1279" s="151"/>
      <c r="CN1279" s="151"/>
      <c r="CO1279" s="151"/>
      <c r="CP1279" s="151"/>
      <c r="CQ1279" s="151"/>
      <c r="CR1279" s="151"/>
      <c r="CS1279" s="151"/>
      <c r="CT1279" s="151"/>
      <c r="CU1279" s="151"/>
      <c r="CV1279" s="151"/>
      <c r="CW1279" s="151"/>
      <c r="CX1279" s="151"/>
      <c r="CY1279" s="151"/>
      <c r="CZ1279" s="151"/>
      <c r="DA1279" s="151"/>
      <c r="DB1279" s="151"/>
      <c r="DC1279" s="151"/>
      <c r="DD1279" s="151"/>
      <c r="DE1279" s="151"/>
      <c r="DF1279" s="151"/>
      <c r="DG1279" s="151"/>
      <c r="DH1279" s="151"/>
      <c r="DI1279" s="151"/>
      <c r="DJ1279" s="151"/>
      <c r="DK1279" s="151"/>
      <c r="DL1279" s="151"/>
      <c r="DM1279" s="151"/>
      <c r="DN1279" s="151"/>
      <c r="DO1279" s="151"/>
      <c r="DP1279" s="151"/>
      <c r="DQ1279" s="151"/>
      <c r="DR1279" s="151"/>
      <c r="DS1279" s="151"/>
      <c r="DT1279" s="151"/>
      <c r="DU1279" s="151"/>
      <c r="DV1279" s="151"/>
      <c r="DW1279" s="151"/>
      <c r="DX1279" s="151"/>
      <c r="DY1279" s="151"/>
      <c r="DZ1279" s="151"/>
      <c r="EA1279" s="151"/>
      <c r="EB1279" s="151"/>
      <c r="EC1279" s="151"/>
      <c r="ED1279" s="151"/>
      <c r="EE1279" s="151"/>
      <c r="EF1279" s="151"/>
      <c r="EG1279" s="151"/>
      <c r="EH1279" s="151"/>
      <c r="EI1279" s="151"/>
      <c r="EJ1279" s="151"/>
      <c r="EK1279" s="151"/>
      <c r="EL1279" s="151"/>
      <c r="EM1279" s="151"/>
      <c r="EN1279" s="151"/>
      <c r="EO1279" s="151"/>
      <c r="EP1279" s="151"/>
      <c r="EQ1279" s="151"/>
      <c r="ER1279" s="151"/>
      <c r="ES1279" s="151"/>
      <c r="ET1279" s="151"/>
      <c r="EU1279" s="151"/>
      <c r="EV1279" s="151"/>
      <c r="EW1279" s="151"/>
      <c r="EX1279" s="151"/>
      <c r="EY1279" s="151"/>
      <c r="EZ1279" s="151"/>
      <c r="FA1279" s="151"/>
      <c r="FB1279" s="151"/>
      <c r="FC1279" s="151"/>
      <c r="FD1279" s="151"/>
      <c r="FE1279" s="151"/>
      <c r="FF1279" s="151"/>
      <c r="FG1279" s="151"/>
      <c r="FH1279" s="151"/>
      <c r="FI1279" s="151"/>
      <c r="FJ1279" s="151"/>
      <c r="FK1279" s="151"/>
      <c r="FL1279" s="151"/>
      <c r="FM1279" s="151"/>
      <c r="FN1279" s="151"/>
      <c r="FO1279" s="151"/>
      <c r="FP1279" s="151"/>
      <c r="FQ1279" s="151"/>
      <c r="FR1279" s="151"/>
      <c r="FS1279" s="151"/>
      <c r="FT1279" s="151"/>
      <c r="FU1279" s="151"/>
      <c r="FV1279" s="151"/>
      <c r="FW1279" s="151"/>
      <c r="FX1279" s="151"/>
      <c r="FY1279" s="151"/>
      <c r="FZ1279" s="151"/>
      <c r="GA1279" s="151"/>
      <c r="GB1279" s="151"/>
      <c r="GC1279" s="151"/>
      <c r="GD1279" s="151"/>
      <c r="GE1279" s="151"/>
      <c r="GF1279" s="151"/>
      <c r="GG1279" s="151"/>
      <c r="GH1279" s="151"/>
      <c r="GI1279" s="151"/>
      <c r="GJ1279" s="151"/>
      <c r="GK1279" s="151"/>
      <c r="GL1279" s="151"/>
      <c r="GM1279" s="151"/>
      <c r="GN1279" s="151"/>
      <c r="GO1279" s="151"/>
      <c r="GP1279" s="151"/>
      <c r="GQ1279" s="151"/>
      <c r="GR1279" s="151"/>
      <c r="GS1279" s="151"/>
      <c r="GT1279" s="151"/>
      <c r="GU1279" s="151"/>
      <c r="GV1279" s="151"/>
      <c r="GW1279" s="151"/>
      <c r="GX1279" s="151"/>
      <c r="GY1279" s="151"/>
      <c r="GZ1279" s="151"/>
      <c r="HA1279" s="151"/>
      <c r="HB1279" s="151"/>
      <c r="HC1279" s="151"/>
      <c r="HD1279" s="151"/>
      <c r="HE1279" s="151"/>
      <c r="HF1279" s="151"/>
      <c r="HG1279" s="151"/>
      <c r="HH1279" s="151"/>
      <c r="HI1279" s="151"/>
      <c r="HJ1279" s="151"/>
      <c r="HK1279" s="151"/>
      <c r="HL1279" s="151"/>
      <c r="HM1279" s="151"/>
      <c r="HN1279" s="151"/>
      <c r="HO1279" s="151"/>
      <c r="HP1279" s="151"/>
      <c r="HQ1279" s="151"/>
      <c r="HR1279" s="151"/>
      <c r="HS1279" s="151"/>
      <c r="HT1279" s="151"/>
      <c r="HU1279" s="151"/>
      <c r="HV1279" s="151"/>
      <c r="HW1279" s="151"/>
      <c r="HX1279" s="151"/>
      <c r="HY1279" s="151"/>
      <c r="HZ1279" s="151"/>
      <c r="IA1279" s="151"/>
      <c r="IB1279" s="151"/>
      <c r="IC1279" s="151"/>
      <c r="ID1279" s="151"/>
      <c r="IE1279" s="151"/>
      <c r="IF1279" s="151"/>
      <c r="IG1279" s="151"/>
      <c r="IH1279" s="151"/>
      <c r="II1279" s="151"/>
      <c r="IJ1279" s="151"/>
      <c r="IK1279" s="151"/>
      <c r="IL1279" s="151"/>
      <c r="IM1279" s="151"/>
      <c r="IN1279" s="151"/>
      <c r="IO1279" s="151"/>
      <c r="IP1279" s="151"/>
      <c r="IQ1279" s="151"/>
      <c r="IR1279" s="151"/>
      <c r="IS1279" s="151"/>
      <c r="IT1279" s="151"/>
      <c r="IU1279" s="151"/>
      <c r="IV1279" s="151"/>
      <c r="IW1279" s="151"/>
      <c r="IX1279" s="151"/>
      <c r="IY1279" s="151"/>
      <c r="IZ1279" s="151"/>
      <c r="JA1279" s="151"/>
      <c r="JB1279" s="151"/>
    </row>
    <row r="1280" spans="1:262" s="848" customFormat="1" ht="29.25" x14ac:dyDescent="0.25">
      <c r="A1280" s="214"/>
      <c r="B1280" s="214">
        <v>1</v>
      </c>
      <c r="C1280" s="614" t="s">
        <v>133</v>
      </c>
      <c r="D1280" s="173"/>
      <c r="E1280" s="173"/>
      <c r="F1280" s="1847">
        <f t="shared" si="975"/>
        <v>123687.4</v>
      </c>
      <c r="G1280" s="743">
        <f t="shared" si="975"/>
        <v>20628.083333333332</v>
      </c>
      <c r="H1280" s="743">
        <f t="shared" si="975"/>
        <v>17069.321666666667</v>
      </c>
      <c r="I1280" s="743">
        <f t="shared" si="975"/>
        <v>82.747977070094578</v>
      </c>
      <c r="J1280" s="2490"/>
      <c r="K1280" s="2490"/>
      <c r="L1280" s="2491"/>
      <c r="M1280" s="2491"/>
      <c r="N1280" s="2491"/>
      <c r="O1280" s="2491"/>
      <c r="P1280" s="2491"/>
      <c r="Q1280" s="2491"/>
      <c r="R1280" s="2489">
        <f t="shared" ref="R1280:AA1280" si="986">R1198</f>
        <v>202469.59925180644</v>
      </c>
      <c r="S1280" s="2489">
        <f t="shared" ref="S1280" si="987">S1198</f>
        <v>204437.73815180646</v>
      </c>
      <c r="T1280" s="370">
        <f t="shared" si="986"/>
        <v>33923.854926816224</v>
      </c>
      <c r="U1280" s="2489">
        <f t="shared" si="986"/>
        <v>32440.997880000003</v>
      </c>
      <c r="V1280" s="1068">
        <f t="shared" si="986"/>
        <v>0</v>
      </c>
      <c r="W1280" s="2489">
        <f t="shared" si="986"/>
        <v>0</v>
      </c>
      <c r="X1280" s="2489">
        <f t="shared" si="986"/>
        <v>-1482.8570468162229</v>
      </c>
      <c r="Y1280" s="2633">
        <f t="shared" si="986"/>
        <v>0</v>
      </c>
      <c r="Z1280" s="2633">
        <f t="shared" si="986"/>
        <v>-72.348250000000007</v>
      </c>
      <c r="AA1280" s="2489">
        <f t="shared" si="986"/>
        <v>32368.64963</v>
      </c>
      <c r="AB1280" s="920"/>
      <c r="AC1280" s="913"/>
      <c r="AD1280" s="2222">
        <f t="shared" si="890"/>
        <v>0</v>
      </c>
      <c r="AE1280" s="2914"/>
      <c r="AF1280" s="151"/>
      <c r="AG1280" s="151"/>
      <c r="AH1280" s="151"/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  <c r="BI1280" s="151"/>
      <c r="BJ1280" s="151"/>
      <c r="BK1280" s="151"/>
      <c r="BL1280" s="151"/>
      <c r="BM1280" s="151"/>
      <c r="BN1280" s="151"/>
      <c r="BO1280" s="151"/>
      <c r="BP1280" s="151"/>
      <c r="BQ1280" s="151"/>
      <c r="BR1280" s="151"/>
      <c r="BS1280" s="151"/>
      <c r="BT1280" s="151"/>
      <c r="BU1280" s="151"/>
      <c r="BV1280" s="151"/>
      <c r="BW1280" s="151"/>
      <c r="BX1280" s="151"/>
      <c r="BY1280" s="151"/>
      <c r="BZ1280" s="151"/>
      <c r="CA1280" s="151"/>
      <c r="CB1280" s="151"/>
      <c r="CC1280" s="151"/>
      <c r="CD1280" s="151"/>
      <c r="CE1280" s="151"/>
      <c r="CF1280" s="151"/>
      <c r="CG1280" s="151"/>
      <c r="CH1280" s="151"/>
      <c r="CI1280" s="151"/>
      <c r="CJ1280" s="151"/>
      <c r="CK1280" s="151"/>
      <c r="CL1280" s="151"/>
      <c r="CM1280" s="151"/>
      <c r="CN1280" s="151"/>
      <c r="CO1280" s="151"/>
      <c r="CP1280" s="151"/>
      <c r="CQ1280" s="151"/>
      <c r="CR1280" s="151"/>
      <c r="CS1280" s="151"/>
      <c r="CT1280" s="151"/>
      <c r="CU1280" s="151"/>
      <c r="CV1280" s="151"/>
      <c r="CW1280" s="151"/>
      <c r="CX1280" s="151"/>
      <c r="CY1280" s="151"/>
      <c r="CZ1280" s="151"/>
      <c r="DA1280" s="151"/>
      <c r="DB1280" s="151"/>
      <c r="DC1280" s="151"/>
      <c r="DD1280" s="151"/>
      <c r="DE1280" s="151"/>
      <c r="DF1280" s="151"/>
      <c r="DG1280" s="151"/>
      <c r="DH1280" s="151"/>
      <c r="DI1280" s="151"/>
      <c r="DJ1280" s="151"/>
      <c r="DK1280" s="151"/>
      <c r="DL1280" s="151"/>
      <c r="DM1280" s="151"/>
      <c r="DN1280" s="151"/>
      <c r="DO1280" s="151"/>
      <c r="DP1280" s="151"/>
      <c r="DQ1280" s="151"/>
      <c r="DR1280" s="151"/>
      <c r="DS1280" s="151"/>
      <c r="DT1280" s="151"/>
      <c r="DU1280" s="151"/>
      <c r="DV1280" s="151"/>
      <c r="DW1280" s="151"/>
      <c r="DX1280" s="151"/>
      <c r="DY1280" s="151"/>
      <c r="DZ1280" s="151"/>
      <c r="EA1280" s="151"/>
      <c r="EB1280" s="151"/>
      <c r="EC1280" s="151"/>
      <c r="ED1280" s="151"/>
      <c r="EE1280" s="151"/>
      <c r="EF1280" s="151"/>
      <c r="EG1280" s="151"/>
      <c r="EH1280" s="151"/>
      <c r="EI1280" s="151"/>
      <c r="EJ1280" s="151"/>
      <c r="EK1280" s="151"/>
      <c r="EL1280" s="151"/>
      <c r="EM1280" s="151"/>
      <c r="EN1280" s="151"/>
      <c r="EO1280" s="151"/>
      <c r="EP1280" s="151"/>
      <c r="EQ1280" s="151"/>
      <c r="ER1280" s="151"/>
      <c r="ES1280" s="151"/>
      <c r="ET1280" s="151"/>
      <c r="EU1280" s="151"/>
      <c r="EV1280" s="151"/>
      <c r="EW1280" s="151"/>
      <c r="EX1280" s="151"/>
      <c r="EY1280" s="151"/>
      <c r="EZ1280" s="151"/>
      <c r="FA1280" s="151"/>
      <c r="FB1280" s="151"/>
      <c r="FC1280" s="151"/>
      <c r="FD1280" s="151"/>
      <c r="FE1280" s="151"/>
      <c r="FF1280" s="151"/>
      <c r="FG1280" s="151"/>
      <c r="FH1280" s="151"/>
      <c r="FI1280" s="151"/>
      <c r="FJ1280" s="151"/>
      <c r="FK1280" s="151"/>
      <c r="FL1280" s="151"/>
      <c r="FM1280" s="151"/>
      <c r="FN1280" s="151"/>
      <c r="FO1280" s="151"/>
      <c r="FP1280" s="151"/>
      <c r="FQ1280" s="151"/>
      <c r="FR1280" s="151"/>
      <c r="FS1280" s="151"/>
      <c r="FT1280" s="151"/>
      <c r="FU1280" s="151"/>
      <c r="FV1280" s="151"/>
      <c r="FW1280" s="151"/>
      <c r="FX1280" s="151"/>
      <c r="FY1280" s="151"/>
      <c r="FZ1280" s="151"/>
      <c r="GA1280" s="151"/>
      <c r="GB1280" s="151"/>
      <c r="GC1280" s="151"/>
      <c r="GD1280" s="151"/>
      <c r="GE1280" s="151"/>
      <c r="GF1280" s="151"/>
      <c r="GG1280" s="151"/>
      <c r="GH1280" s="151"/>
      <c r="GI1280" s="151"/>
      <c r="GJ1280" s="151"/>
      <c r="GK1280" s="151"/>
      <c r="GL1280" s="151"/>
      <c r="GM1280" s="151"/>
      <c r="GN1280" s="151"/>
      <c r="GO1280" s="151"/>
      <c r="GP1280" s="151"/>
      <c r="GQ1280" s="151"/>
      <c r="GR1280" s="151"/>
      <c r="GS1280" s="151"/>
      <c r="GT1280" s="151"/>
      <c r="GU1280" s="151"/>
      <c r="GV1280" s="151"/>
      <c r="GW1280" s="151"/>
      <c r="GX1280" s="151"/>
      <c r="GY1280" s="151"/>
      <c r="GZ1280" s="151"/>
      <c r="HA1280" s="151"/>
      <c r="HB1280" s="151"/>
      <c r="HC1280" s="151"/>
      <c r="HD1280" s="151"/>
      <c r="HE1280" s="151"/>
      <c r="HF1280" s="151"/>
      <c r="HG1280" s="151"/>
      <c r="HH1280" s="151"/>
      <c r="HI1280" s="151"/>
      <c r="HJ1280" s="151"/>
      <c r="HK1280" s="151"/>
      <c r="HL1280" s="151"/>
      <c r="HM1280" s="151"/>
      <c r="HN1280" s="151"/>
      <c r="HO1280" s="151"/>
      <c r="HP1280" s="151"/>
      <c r="HQ1280" s="151"/>
      <c r="HR1280" s="151"/>
      <c r="HS1280" s="151"/>
      <c r="HT1280" s="151"/>
      <c r="HU1280" s="151"/>
      <c r="HV1280" s="151"/>
      <c r="HW1280" s="151"/>
      <c r="HX1280" s="151"/>
      <c r="HY1280" s="151"/>
      <c r="HZ1280" s="151"/>
      <c r="IA1280" s="151"/>
      <c r="IB1280" s="151"/>
      <c r="IC1280" s="151"/>
      <c r="ID1280" s="151"/>
      <c r="IE1280" s="151"/>
      <c r="IF1280" s="151"/>
      <c r="IG1280" s="151"/>
      <c r="IH1280" s="151"/>
      <c r="II1280" s="151"/>
      <c r="IJ1280" s="151"/>
      <c r="IK1280" s="151"/>
      <c r="IL1280" s="151"/>
      <c r="IM1280" s="151"/>
      <c r="IN1280" s="151"/>
      <c r="IO1280" s="151"/>
      <c r="IP1280" s="151"/>
      <c r="IQ1280" s="151"/>
      <c r="IR1280" s="151"/>
      <c r="IS1280" s="151"/>
      <c r="IT1280" s="151"/>
      <c r="IU1280" s="151"/>
      <c r="IV1280" s="151"/>
      <c r="IW1280" s="151"/>
      <c r="IX1280" s="151"/>
      <c r="IY1280" s="151"/>
      <c r="IZ1280" s="151"/>
      <c r="JA1280" s="151"/>
      <c r="JB1280" s="151"/>
    </row>
    <row r="1281" spans="1:262" x14ac:dyDescent="0.25">
      <c r="A1281" s="214">
        <v>1</v>
      </c>
      <c r="B1281" s="214">
        <v>1</v>
      </c>
      <c r="C1281" s="716" t="s">
        <v>0</v>
      </c>
      <c r="D1281" s="2634"/>
      <c r="E1281" s="2634"/>
      <c r="F1281" s="2635">
        <f>SUM(F1204)</f>
        <v>821</v>
      </c>
      <c r="G1281" s="2636">
        <f>SUM(G1204)</f>
        <v>138</v>
      </c>
      <c r="H1281" s="2636">
        <f>SUM(H1204)</f>
        <v>143</v>
      </c>
      <c r="I1281" s="2636">
        <f t="shared" ref="I1281:I1287" si="988">H1281/G1281*100</f>
        <v>103.62318840579709</v>
      </c>
      <c r="J1281" s="2489">
        <f>L1281/F1281</f>
        <v>9.1084043848964669</v>
      </c>
      <c r="K1281" s="2489">
        <f>N1281/H1281</f>
        <v>9.7272727272727266</v>
      </c>
      <c r="L1281" s="2636">
        <f>SUM(L1204)</f>
        <v>7478</v>
      </c>
      <c r="M1281" s="2636">
        <f>SUM(M1204)</f>
        <v>1246</v>
      </c>
      <c r="N1281" s="2636">
        <f>SUM(N1204)</f>
        <v>1391</v>
      </c>
      <c r="O1281" s="2636">
        <f>N1281/M1281*100</f>
        <v>111.63723916532906</v>
      </c>
      <c r="P1281" s="2636">
        <f>SUM(P1204)</f>
        <v>25</v>
      </c>
      <c r="Q1281" s="1839">
        <f>N1281/$C$3*12/P1281</f>
        <v>333.84</v>
      </c>
      <c r="R1281" s="2637">
        <f t="shared" ref="R1281:AA1281" si="989">SUM(R1204)</f>
        <v>0</v>
      </c>
      <c r="S1281" s="2637">
        <f t="shared" ref="S1281" si="990">SUM(S1204)</f>
        <v>0</v>
      </c>
      <c r="T1281" s="370">
        <f t="shared" si="989"/>
        <v>0</v>
      </c>
      <c r="U1281" s="2637">
        <f t="shared" si="989"/>
        <v>0</v>
      </c>
      <c r="V1281" s="2638">
        <f t="shared" si="989"/>
        <v>0</v>
      </c>
      <c r="W1281" s="2637">
        <f t="shared" si="989"/>
        <v>0</v>
      </c>
      <c r="X1281" s="2637">
        <f t="shared" si="989"/>
        <v>0</v>
      </c>
      <c r="Y1281" s="2637">
        <f t="shared" si="989"/>
        <v>0</v>
      </c>
      <c r="Z1281" s="2637">
        <f t="shared" si="989"/>
        <v>0</v>
      </c>
      <c r="AA1281" s="2637">
        <f t="shared" si="989"/>
        <v>0</v>
      </c>
      <c r="AB1281" s="2516"/>
      <c r="AC1281" s="2639"/>
      <c r="AD1281" s="2222">
        <f t="shared" si="890"/>
        <v>0</v>
      </c>
    </row>
    <row r="1282" spans="1:262" x14ac:dyDescent="0.25">
      <c r="A1282" s="214">
        <v>1</v>
      </c>
      <c r="B1282" s="214">
        <v>1</v>
      </c>
      <c r="C1282" s="717" t="s">
        <v>16</v>
      </c>
      <c r="D1282" s="717"/>
      <c r="E1282" s="717"/>
      <c r="F1282" s="2024">
        <f t="shared" ref="F1282:H1283" si="991">SUM(F1209)</f>
        <v>775</v>
      </c>
      <c r="G1282" s="2640">
        <f t="shared" si="991"/>
        <v>129</v>
      </c>
      <c r="H1282" s="2640">
        <f t="shared" si="991"/>
        <v>124</v>
      </c>
      <c r="I1282" s="2640">
        <f t="shared" si="988"/>
        <v>96.124031007751938</v>
      </c>
      <c r="J1282" s="370">
        <f>L1282/F1282</f>
        <v>7.096774193548387</v>
      </c>
      <c r="K1282" s="370">
        <f>N1282/H1282</f>
        <v>7.258064516129032</v>
      </c>
      <c r="L1282" s="2640">
        <f t="shared" ref="L1282:N1283" si="992">SUM(L1209)</f>
        <v>5500</v>
      </c>
      <c r="M1282" s="2640">
        <f t="shared" si="992"/>
        <v>917</v>
      </c>
      <c r="N1282" s="2640">
        <f t="shared" si="992"/>
        <v>900</v>
      </c>
      <c r="O1282" s="2640">
        <f>N1282/M1282*100</f>
        <v>98.146128680479833</v>
      </c>
      <c r="P1282" s="2640">
        <f>SUM(P1209)</f>
        <v>23</v>
      </c>
      <c r="Q1282" s="1839">
        <f>N1282/$C$3*12/P1282</f>
        <v>234.78260869565219</v>
      </c>
      <c r="R1282" s="2641">
        <f t="shared" ref="R1282:AA1282" si="993">SUM(R1209)</f>
        <v>0</v>
      </c>
      <c r="S1282" s="2641">
        <f t="shared" ref="S1282" si="994">SUM(S1209)</f>
        <v>0</v>
      </c>
      <c r="T1282" s="370">
        <f t="shared" si="993"/>
        <v>0</v>
      </c>
      <c r="U1282" s="2641">
        <f t="shared" si="993"/>
        <v>0</v>
      </c>
      <c r="V1282" s="2642">
        <f t="shared" si="993"/>
        <v>0</v>
      </c>
      <c r="W1282" s="2641">
        <f t="shared" si="993"/>
        <v>0</v>
      </c>
      <c r="X1282" s="2641">
        <f t="shared" si="993"/>
        <v>0</v>
      </c>
      <c r="Y1282" s="2641">
        <f t="shared" si="993"/>
        <v>0</v>
      </c>
      <c r="Z1282" s="2641">
        <f t="shared" si="993"/>
        <v>0</v>
      </c>
      <c r="AA1282" s="2641">
        <f t="shared" si="993"/>
        <v>0</v>
      </c>
      <c r="AB1282" s="2468"/>
      <c r="AC1282" s="2643"/>
      <c r="AD1282" s="2222">
        <f t="shared" si="890"/>
        <v>0</v>
      </c>
    </row>
    <row r="1283" spans="1:262" ht="29.25" x14ac:dyDescent="0.25">
      <c r="A1283" s="214">
        <v>1</v>
      </c>
      <c r="B1283" s="214">
        <v>1</v>
      </c>
      <c r="C1283" s="713" t="s">
        <v>135</v>
      </c>
      <c r="D1283" s="713"/>
      <c r="E1283" s="713"/>
      <c r="F1283" s="1853">
        <f t="shared" si="991"/>
        <v>1596</v>
      </c>
      <c r="G1283" s="1861">
        <f t="shared" si="991"/>
        <v>267</v>
      </c>
      <c r="H1283" s="1861">
        <f t="shared" si="991"/>
        <v>267</v>
      </c>
      <c r="I1283" s="1861">
        <f t="shared" si="988"/>
        <v>100</v>
      </c>
      <c r="J1283" s="370">
        <f>L1283/F1283</f>
        <v>8.1315789473684212</v>
      </c>
      <c r="K1283" s="370">
        <f>N1283/H1283</f>
        <v>8.5805243445692891</v>
      </c>
      <c r="L1283" s="1861">
        <f t="shared" si="992"/>
        <v>12978</v>
      </c>
      <c r="M1283" s="1861">
        <f t="shared" si="992"/>
        <v>2163</v>
      </c>
      <c r="N1283" s="1861">
        <f t="shared" si="992"/>
        <v>2291</v>
      </c>
      <c r="O1283" s="1861">
        <f>N1283/M1283*100</f>
        <v>105.91770688858067</v>
      </c>
      <c r="P1283" s="1861">
        <f>SUM(P1210)</f>
        <v>48</v>
      </c>
      <c r="Q1283" s="1839">
        <f>N1283/$C$3*12/P1283</f>
        <v>286.375</v>
      </c>
      <c r="R1283" s="2488">
        <f t="shared" ref="R1283:AA1283" si="995">SUM(R1210)</f>
        <v>45576.54403624079</v>
      </c>
      <c r="S1283" s="2488">
        <f t="shared" ref="S1283" si="996">SUM(S1210)</f>
        <v>45576.54403624079</v>
      </c>
      <c r="T1283" s="370">
        <f t="shared" si="995"/>
        <v>7596.0906727067986</v>
      </c>
      <c r="U1283" s="2488">
        <f t="shared" si="995"/>
        <v>6117.4645600000003</v>
      </c>
      <c r="V1283" s="2548">
        <f t="shared" si="995"/>
        <v>0</v>
      </c>
      <c r="W1283" s="2488">
        <f t="shared" si="995"/>
        <v>0</v>
      </c>
      <c r="X1283" s="2488">
        <f t="shared" si="995"/>
        <v>-1478.6261127067983</v>
      </c>
      <c r="Y1283" s="2488">
        <f t="shared" si="995"/>
        <v>0</v>
      </c>
      <c r="Z1283" s="2488">
        <f t="shared" si="995"/>
        <v>-125.07935000000001</v>
      </c>
      <c r="AA1283" s="2488">
        <f t="shared" si="995"/>
        <v>5992.3852100000004</v>
      </c>
      <c r="AB1283" s="1862"/>
      <c r="AC1283" s="2549"/>
      <c r="AD1283" s="2222">
        <f t="shared" si="890"/>
        <v>0</v>
      </c>
    </row>
    <row r="1284" spans="1:262" x14ac:dyDescent="0.25">
      <c r="A1284" s="214">
        <v>1</v>
      </c>
      <c r="B1284" s="214">
        <v>1</v>
      </c>
      <c r="C1284" s="718" t="s">
        <v>194</v>
      </c>
      <c r="D1284" s="718"/>
      <c r="E1284" s="718"/>
      <c r="F1284" s="2064">
        <f t="shared" ref="F1284:H1287" si="997">F1211</f>
        <v>7500</v>
      </c>
      <c r="G1284" s="2644">
        <f t="shared" si="997"/>
        <v>1250</v>
      </c>
      <c r="H1284" s="2644">
        <f t="shared" si="997"/>
        <v>955</v>
      </c>
      <c r="I1284" s="2644">
        <f t="shared" si="988"/>
        <v>76.400000000000006</v>
      </c>
      <c r="J1284" s="367"/>
      <c r="K1284" s="367"/>
      <c r="L1284" s="2644"/>
      <c r="M1284" s="2644"/>
      <c r="N1284" s="2644"/>
      <c r="O1284" s="2644"/>
      <c r="P1284" s="2644"/>
      <c r="Q1284" s="2067"/>
      <c r="R1284" s="2645">
        <f t="shared" ref="R1284:AA1284" si="998">R1211</f>
        <v>0</v>
      </c>
      <c r="S1284" s="2645">
        <f t="shared" ref="S1284" si="999">S1211</f>
        <v>0</v>
      </c>
      <c r="T1284" s="370">
        <f t="shared" si="998"/>
        <v>0</v>
      </c>
      <c r="U1284" s="2645">
        <f t="shared" si="998"/>
        <v>0</v>
      </c>
      <c r="V1284" s="2646">
        <f t="shared" si="998"/>
        <v>0</v>
      </c>
      <c r="W1284" s="2645">
        <f t="shared" si="998"/>
        <v>0</v>
      </c>
      <c r="X1284" s="2645">
        <f t="shared" si="998"/>
        <v>0</v>
      </c>
      <c r="Y1284" s="2645">
        <f t="shared" si="998"/>
        <v>0</v>
      </c>
      <c r="Z1284" s="2645">
        <f t="shared" si="998"/>
        <v>0</v>
      </c>
      <c r="AA1284" s="2645">
        <f t="shared" si="998"/>
        <v>0</v>
      </c>
      <c r="AB1284" s="2627"/>
      <c r="AC1284" s="2647"/>
      <c r="AD1284" s="2222">
        <f t="shared" si="890"/>
        <v>0</v>
      </c>
    </row>
    <row r="1285" spans="1:262" x14ac:dyDescent="0.25">
      <c r="A1285" s="214">
        <v>1</v>
      </c>
      <c r="B1285" s="214">
        <v>1</v>
      </c>
      <c r="C1285" s="715" t="s">
        <v>195</v>
      </c>
      <c r="D1285" s="715"/>
      <c r="E1285" s="715"/>
      <c r="F1285" s="2069">
        <f t="shared" si="997"/>
        <v>7495</v>
      </c>
      <c r="G1285" s="2648">
        <f t="shared" si="997"/>
        <v>1249</v>
      </c>
      <c r="H1285" s="2648">
        <f t="shared" si="997"/>
        <v>955</v>
      </c>
      <c r="I1285" s="2648">
        <f t="shared" si="988"/>
        <v>76.461168935148123</v>
      </c>
      <c r="J1285" s="2500"/>
      <c r="K1285" s="2500"/>
      <c r="L1285" s="2648"/>
      <c r="M1285" s="2648"/>
      <c r="N1285" s="2648"/>
      <c r="O1285" s="2648"/>
      <c r="P1285" s="2648"/>
      <c r="Q1285" s="1868"/>
      <c r="R1285" s="2649">
        <f t="shared" ref="R1285:AA1285" si="1000">R1212</f>
        <v>0</v>
      </c>
      <c r="S1285" s="2649">
        <f t="shared" ref="S1285" si="1001">S1212</f>
        <v>0</v>
      </c>
      <c r="T1285" s="370">
        <f t="shared" si="1000"/>
        <v>0</v>
      </c>
      <c r="U1285" s="2649">
        <f t="shared" si="1000"/>
        <v>0</v>
      </c>
      <c r="V1285" s="2650">
        <f t="shared" si="1000"/>
        <v>0</v>
      </c>
      <c r="W1285" s="2649">
        <f t="shared" si="1000"/>
        <v>0</v>
      </c>
      <c r="X1285" s="2649">
        <f t="shared" si="1000"/>
        <v>0</v>
      </c>
      <c r="Y1285" s="2649">
        <f t="shared" si="1000"/>
        <v>0</v>
      </c>
      <c r="Z1285" s="2649">
        <f t="shared" si="1000"/>
        <v>0</v>
      </c>
      <c r="AA1285" s="2649">
        <f t="shared" si="1000"/>
        <v>0</v>
      </c>
      <c r="AB1285" s="2522"/>
      <c r="AC1285" s="2651"/>
      <c r="AD1285" s="2222">
        <f t="shared" si="890"/>
        <v>0</v>
      </c>
    </row>
    <row r="1286" spans="1:262" ht="30" x14ac:dyDescent="0.25">
      <c r="A1286" s="214">
        <v>1</v>
      </c>
      <c r="B1286" s="214">
        <v>1</v>
      </c>
      <c r="C1286" s="719" t="s">
        <v>196</v>
      </c>
      <c r="D1286" s="2652"/>
      <c r="E1286" s="2652"/>
      <c r="F1286" s="2069">
        <f t="shared" si="997"/>
        <v>5</v>
      </c>
      <c r="G1286" s="2640">
        <f t="shared" si="997"/>
        <v>1</v>
      </c>
      <c r="H1286" s="2640">
        <f t="shared" si="997"/>
        <v>0</v>
      </c>
      <c r="I1286" s="2640">
        <f t="shared" si="988"/>
        <v>0</v>
      </c>
      <c r="J1286" s="2500"/>
      <c r="K1286" s="2489"/>
      <c r="L1286" s="2640"/>
      <c r="M1286" s="2640"/>
      <c r="N1286" s="2640"/>
      <c r="O1286" s="2640"/>
      <c r="P1286" s="2648"/>
      <c r="Q1286" s="1839"/>
      <c r="R1286" s="2649">
        <f t="shared" ref="R1286:AA1286" si="1002">R1213</f>
        <v>0</v>
      </c>
      <c r="S1286" s="2649">
        <f t="shared" ref="S1286" si="1003">S1213</f>
        <v>0</v>
      </c>
      <c r="T1286" s="370">
        <f t="shared" si="1002"/>
        <v>0</v>
      </c>
      <c r="U1286" s="2641">
        <f t="shared" si="1002"/>
        <v>0</v>
      </c>
      <c r="V1286" s="2642">
        <f t="shared" si="1002"/>
        <v>0</v>
      </c>
      <c r="W1286" s="2641">
        <f t="shared" si="1002"/>
        <v>0</v>
      </c>
      <c r="X1286" s="2649">
        <f t="shared" si="1002"/>
        <v>0</v>
      </c>
      <c r="Y1286" s="2649">
        <f t="shared" si="1002"/>
        <v>0</v>
      </c>
      <c r="Z1286" s="2649">
        <f t="shared" si="1002"/>
        <v>0</v>
      </c>
      <c r="AA1286" s="2649">
        <f t="shared" si="1002"/>
        <v>0</v>
      </c>
      <c r="AB1286" s="2468"/>
      <c r="AC1286" s="2651"/>
      <c r="AD1286" s="2222">
        <f t="shared" si="890"/>
        <v>0</v>
      </c>
      <c r="AF1286" s="214"/>
      <c r="AG1286" s="214"/>
      <c r="AH1286" s="214"/>
      <c r="AI1286" s="214"/>
      <c r="AJ1286" s="214"/>
      <c r="AK1286" s="214"/>
      <c r="AL1286" s="214"/>
      <c r="AM1286" s="214"/>
      <c r="AN1286" s="214"/>
      <c r="AO1286" s="214"/>
      <c r="AP1286" s="214"/>
      <c r="AQ1286" s="214"/>
      <c r="AR1286" s="214"/>
      <c r="AS1286" s="214"/>
      <c r="AT1286" s="214"/>
      <c r="AU1286" s="214"/>
      <c r="AV1286" s="214"/>
      <c r="AW1286" s="214"/>
      <c r="AX1286" s="214"/>
      <c r="AY1286" s="214"/>
      <c r="AZ1286" s="214"/>
      <c r="BA1286" s="214"/>
      <c r="BB1286" s="214"/>
      <c r="BC1286" s="214"/>
      <c r="BD1286" s="214"/>
      <c r="BE1286" s="214"/>
      <c r="BF1286" s="214"/>
      <c r="BG1286" s="214"/>
      <c r="BH1286" s="214"/>
      <c r="BI1286" s="214"/>
      <c r="BJ1286" s="214"/>
      <c r="BK1286" s="214"/>
      <c r="BL1286" s="214"/>
      <c r="BM1286" s="214"/>
      <c r="BN1286" s="214"/>
      <c r="BO1286" s="214"/>
      <c r="BP1286" s="214"/>
      <c r="BQ1286" s="214"/>
      <c r="BR1286" s="214"/>
      <c r="BS1286" s="214"/>
      <c r="BT1286" s="214"/>
      <c r="BU1286" s="214"/>
      <c r="BV1286" s="214"/>
      <c r="BW1286" s="214"/>
      <c r="BX1286" s="214"/>
      <c r="BY1286" s="214"/>
      <c r="BZ1286" s="214"/>
      <c r="CA1286" s="214"/>
      <c r="CB1286" s="214"/>
      <c r="CC1286" s="214"/>
      <c r="CD1286" s="214"/>
      <c r="CE1286" s="214"/>
      <c r="CF1286" s="214"/>
      <c r="CG1286" s="214"/>
      <c r="CH1286" s="214"/>
      <c r="CI1286" s="214"/>
      <c r="CJ1286" s="214"/>
      <c r="CK1286" s="214"/>
      <c r="CL1286" s="214"/>
      <c r="CM1286" s="214"/>
      <c r="CN1286" s="214"/>
      <c r="CO1286" s="214"/>
      <c r="CP1286" s="214"/>
      <c r="CQ1286" s="214"/>
      <c r="CR1286" s="214"/>
      <c r="CS1286" s="214"/>
      <c r="CT1286" s="214"/>
      <c r="CU1286" s="214"/>
      <c r="CV1286" s="214"/>
      <c r="CW1286" s="214"/>
      <c r="CX1286" s="214"/>
      <c r="CY1286" s="214"/>
      <c r="CZ1286" s="214"/>
      <c r="DA1286" s="214"/>
      <c r="DB1286" s="214"/>
      <c r="DC1286" s="214"/>
      <c r="DD1286" s="214"/>
      <c r="DE1286" s="214"/>
      <c r="DF1286" s="214"/>
      <c r="DG1286" s="214"/>
      <c r="DH1286" s="214"/>
      <c r="DI1286" s="214"/>
      <c r="DJ1286" s="214"/>
      <c r="DK1286" s="214"/>
      <c r="DL1286" s="214"/>
      <c r="DM1286" s="214"/>
      <c r="DN1286" s="214"/>
      <c r="DO1286" s="214"/>
      <c r="DP1286" s="214"/>
      <c r="DQ1286" s="214"/>
      <c r="DR1286" s="214"/>
      <c r="DS1286" s="214"/>
      <c r="DT1286" s="214"/>
      <c r="DU1286" s="214"/>
      <c r="DV1286" s="214"/>
      <c r="DW1286" s="214"/>
      <c r="DX1286" s="214"/>
      <c r="DY1286" s="214"/>
      <c r="DZ1286" s="214"/>
      <c r="EA1286" s="214"/>
      <c r="EB1286" s="214"/>
      <c r="EC1286" s="214"/>
      <c r="ED1286" s="214"/>
      <c r="EE1286" s="214"/>
      <c r="EF1286" s="214"/>
      <c r="EG1286" s="214"/>
      <c r="EH1286" s="214"/>
      <c r="EI1286" s="214"/>
      <c r="EJ1286" s="214"/>
      <c r="EK1286" s="214"/>
      <c r="EL1286" s="214"/>
      <c r="EM1286" s="214"/>
      <c r="EN1286" s="214"/>
      <c r="EO1286" s="214"/>
      <c r="EP1286" s="214"/>
      <c r="EQ1286" s="214"/>
      <c r="ER1286" s="214"/>
      <c r="ES1286" s="214"/>
      <c r="ET1286" s="214"/>
      <c r="EU1286" s="214"/>
      <c r="EV1286" s="214"/>
      <c r="EW1286" s="214"/>
      <c r="EX1286" s="214"/>
      <c r="EY1286" s="214"/>
      <c r="EZ1286" s="214"/>
      <c r="FA1286" s="214"/>
      <c r="FB1286" s="214"/>
      <c r="FC1286" s="214"/>
      <c r="FD1286" s="214"/>
      <c r="FE1286" s="214"/>
      <c r="FF1286" s="214"/>
      <c r="FG1286" s="214"/>
      <c r="FH1286" s="214"/>
      <c r="FI1286" s="214"/>
      <c r="FJ1286" s="214"/>
      <c r="FK1286" s="214"/>
      <c r="FL1286" s="214"/>
      <c r="FM1286" s="214"/>
      <c r="FN1286" s="214"/>
      <c r="FO1286" s="214"/>
      <c r="FP1286" s="214"/>
      <c r="FQ1286" s="214"/>
      <c r="FR1286" s="214"/>
      <c r="FS1286" s="214"/>
      <c r="FT1286" s="214"/>
      <c r="FU1286" s="214"/>
      <c r="FV1286" s="214"/>
      <c r="FW1286" s="214"/>
      <c r="FX1286" s="214"/>
      <c r="FY1286" s="214"/>
      <c r="FZ1286" s="214"/>
      <c r="GA1286" s="214"/>
      <c r="GB1286" s="214"/>
      <c r="GC1286" s="214"/>
      <c r="GD1286" s="214"/>
      <c r="GE1286" s="214"/>
      <c r="GF1286" s="214"/>
      <c r="GG1286" s="214"/>
      <c r="GH1286" s="214"/>
      <c r="GI1286" s="214"/>
      <c r="GJ1286" s="214"/>
      <c r="GK1286" s="214"/>
      <c r="GL1286" s="214"/>
      <c r="GM1286" s="214"/>
      <c r="GN1286" s="214"/>
      <c r="GO1286" s="214"/>
      <c r="GP1286" s="214"/>
      <c r="GQ1286" s="214"/>
      <c r="GR1286" s="214"/>
      <c r="GS1286" s="214"/>
      <c r="GT1286" s="214"/>
      <c r="GU1286" s="214"/>
      <c r="GV1286" s="214"/>
      <c r="GW1286" s="214"/>
      <c r="GX1286" s="214"/>
      <c r="GY1286" s="214"/>
      <c r="GZ1286" s="214"/>
      <c r="HA1286" s="214"/>
      <c r="HB1286" s="214"/>
      <c r="HC1286" s="214"/>
      <c r="HD1286" s="214"/>
      <c r="HE1286" s="214"/>
      <c r="HF1286" s="214"/>
      <c r="HG1286" s="214"/>
      <c r="HH1286" s="214"/>
      <c r="HI1286" s="214"/>
      <c r="HJ1286" s="214"/>
      <c r="HK1286" s="214"/>
      <c r="HL1286" s="214"/>
      <c r="HM1286" s="214"/>
      <c r="HN1286" s="214"/>
      <c r="HO1286" s="214"/>
      <c r="HP1286" s="214"/>
      <c r="HQ1286" s="214"/>
      <c r="HR1286" s="214"/>
      <c r="HS1286" s="214"/>
      <c r="HT1286" s="214"/>
      <c r="HU1286" s="214"/>
      <c r="HV1286" s="214"/>
      <c r="HW1286" s="214"/>
      <c r="HX1286" s="214"/>
      <c r="HY1286" s="214"/>
      <c r="HZ1286" s="214"/>
      <c r="IA1286" s="214"/>
      <c r="IB1286" s="214"/>
      <c r="IC1286" s="214"/>
      <c r="ID1286" s="214"/>
      <c r="IE1286" s="214"/>
      <c r="IF1286" s="214"/>
      <c r="IG1286" s="214"/>
      <c r="IH1286" s="214"/>
      <c r="II1286" s="214"/>
      <c r="IJ1286" s="214"/>
      <c r="IK1286" s="214"/>
      <c r="IL1286" s="214"/>
      <c r="IM1286" s="214"/>
      <c r="IN1286" s="214"/>
      <c r="IO1286" s="214"/>
      <c r="IP1286" s="214"/>
      <c r="IQ1286" s="214"/>
      <c r="IR1286" s="214"/>
      <c r="IS1286" s="214"/>
      <c r="IT1286" s="214"/>
      <c r="IU1286" s="214"/>
      <c r="IV1286" s="214"/>
      <c r="IW1286" s="214"/>
      <c r="IX1286" s="214"/>
      <c r="IY1286" s="214"/>
      <c r="IZ1286" s="214"/>
      <c r="JA1286" s="214"/>
      <c r="JB1286" s="214"/>
    </row>
    <row r="1287" spans="1:262" ht="30" thickBot="1" x14ac:dyDescent="0.3">
      <c r="B1287" s="214">
        <v>1</v>
      </c>
      <c r="C1287" s="712" t="s">
        <v>201</v>
      </c>
      <c r="D1287" s="712"/>
      <c r="E1287" s="712"/>
      <c r="F1287" s="1878">
        <f t="shared" si="997"/>
        <v>7500</v>
      </c>
      <c r="G1287" s="1877">
        <f t="shared" si="997"/>
        <v>1250</v>
      </c>
      <c r="H1287" s="1877">
        <f t="shared" si="997"/>
        <v>955</v>
      </c>
      <c r="I1287" s="1877">
        <f t="shared" si="988"/>
        <v>76.400000000000006</v>
      </c>
      <c r="J1287" s="2507"/>
      <c r="K1287" s="2507"/>
      <c r="L1287" s="2653"/>
      <c r="M1287" s="2653"/>
      <c r="N1287" s="2653"/>
      <c r="O1287" s="2653"/>
      <c r="P1287" s="2653"/>
      <c r="Q1287" s="1884"/>
      <c r="R1287" s="2654">
        <f t="shared" ref="R1287:AA1287" si="1004">R1214</f>
        <v>50658.442000000003</v>
      </c>
      <c r="S1287" s="2654">
        <f t="shared" ref="S1287" si="1005">S1214</f>
        <v>50658.442000000003</v>
      </c>
      <c r="T1287" s="371">
        <f t="shared" si="1004"/>
        <v>8443.0736666666671</v>
      </c>
      <c r="U1287" s="2654">
        <f t="shared" si="1004"/>
        <v>8382.3843300000008</v>
      </c>
      <c r="V1287" s="2655">
        <f t="shared" si="1004"/>
        <v>0</v>
      </c>
      <c r="W1287" s="2654">
        <f t="shared" si="1004"/>
        <v>0</v>
      </c>
      <c r="X1287" s="2654">
        <f t="shared" si="1004"/>
        <v>-60.68933666666635</v>
      </c>
      <c r="Y1287" s="2654">
        <f t="shared" si="1004"/>
        <v>0</v>
      </c>
      <c r="Z1287" s="2654">
        <f t="shared" si="1004"/>
        <v>-39.706580000000002</v>
      </c>
      <c r="AA1287" s="2654">
        <f t="shared" si="1004"/>
        <v>8342.6777500000007</v>
      </c>
      <c r="AB1287" s="2656"/>
      <c r="AC1287" s="2657"/>
      <c r="AD1287" s="2222">
        <f t="shared" si="890"/>
        <v>0</v>
      </c>
      <c r="AF1287" s="214"/>
      <c r="AG1287" s="214"/>
      <c r="AH1287" s="214"/>
      <c r="AI1287" s="214"/>
      <c r="AJ1287" s="214"/>
      <c r="AK1287" s="214"/>
      <c r="AL1287" s="214"/>
      <c r="AM1287" s="214"/>
      <c r="AN1287" s="214"/>
      <c r="AO1287" s="214"/>
      <c r="AP1287" s="214"/>
      <c r="AQ1287" s="214"/>
      <c r="AR1287" s="214"/>
      <c r="AS1287" s="214"/>
      <c r="AT1287" s="214"/>
      <c r="AU1287" s="214"/>
      <c r="AV1287" s="214"/>
      <c r="AW1287" s="214"/>
      <c r="AX1287" s="214"/>
      <c r="AY1287" s="214"/>
      <c r="AZ1287" s="214"/>
      <c r="BA1287" s="214"/>
      <c r="BB1287" s="214"/>
      <c r="BC1287" s="214"/>
      <c r="BD1287" s="214"/>
      <c r="BE1287" s="214"/>
      <c r="BF1287" s="214"/>
      <c r="BG1287" s="214"/>
      <c r="BH1287" s="214"/>
      <c r="BI1287" s="214"/>
      <c r="BJ1287" s="214"/>
      <c r="BK1287" s="214"/>
      <c r="BL1287" s="214"/>
      <c r="BM1287" s="214"/>
      <c r="BN1287" s="214"/>
      <c r="BO1287" s="214"/>
      <c r="BP1287" s="214"/>
      <c r="BQ1287" s="214"/>
      <c r="BR1287" s="214"/>
      <c r="BS1287" s="214"/>
      <c r="BT1287" s="214"/>
      <c r="BU1287" s="214"/>
      <c r="BV1287" s="214"/>
      <c r="BW1287" s="214"/>
      <c r="BX1287" s="214"/>
      <c r="BY1287" s="214"/>
      <c r="BZ1287" s="214"/>
      <c r="CA1287" s="214"/>
      <c r="CB1287" s="214"/>
      <c r="CC1287" s="214"/>
      <c r="CD1287" s="214"/>
      <c r="CE1287" s="214"/>
      <c r="CF1287" s="214"/>
      <c r="CG1287" s="214"/>
      <c r="CH1287" s="214"/>
      <c r="CI1287" s="214"/>
      <c r="CJ1287" s="214"/>
      <c r="CK1287" s="214"/>
      <c r="CL1287" s="214"/>
      <c r="CM1287" s="214"/>
      <c r="CN1287" s="214"/>
      <c r="CO1287" s="214"/>
      <c r="CP1287" s="214"/>
      <c r="CQ1287" s="214"/>
      <c r="CR1287" s="214"/>
      <c r="CS1287" s="214"/>
      <c r="CT1287" s="214"/>
      <c r="CU1287" s="214"/>
      <c r="CV1287" s="214"/>
      <c r="CW1287" s="214"/>
      <c r="CX1287" s="214"/>
      <c r="CY1287" s="214"/>
      <c r="CZ1287" s="214"/>
      <c r="DA1287" s="214"/>
      <c r="DB1287" s="214"/>
      <c r="DC1287" s="214"/>
      <c r="DD1287" s="214"/>
      <c r="DE1287" s="214"/>
      <c r="DF1287" s="214"/>
      <c r="DG1287" s="214"/>
      <c r="DH1287" s="214"/>
      <c r="DI1287" s="214"/>
      <c r="DJ1287" s="214"/>
      <c r="DK1287" s="214"/>
      <c r="DL1287" s="214"/>
      <c r="DM1287" s="214"/>
      <c r="DN1287" s="214"/>
      <c r="DO1287" s="214"/>
      <c r="DP1287" s="214"/>
      <c r="DQ1287" s="214"/>
      <c r="DR1287" s="214"/>
      <c r="DS1287" s="214"/>
      <c r="DT1287" s="214"/>
      <c r="DU1287" s="214"/>
      <c r="DV1287" s="214"/>
      <c r="DW1287" s="214"/>
      <c r="DX1287" s="214"/>
      <c r="DY1287" s="214"/>
      <c r="DZ1287" s="214"/>
      <c r="EA1287" s="214"/>
      <c r="EB1287" s="214"/>
      <c r="EC1287" s="214"/>
      <c r="ED1287" s="214"/>
      <c r="EE1287" s="214"/>
      <c r="EF1287" s="214"/>
      <c r="EG1287" s="214"/>
      <c r="EH1287" s="214"/>
      <c r="EI1287" s="214"/>
      <c r="EJ1287" s="214"/>
      <c r="EK1287" s="214"/>
      <c r="EL1287" s="214"/>
      <c r="EM1287" s="214"/>
      <c r="EN1287" s="214"/>
      <c r="EO1287" s="214"/>
      <c r="EP1287" s="214"/>
      <c r="EQ1287" s="214"/>
      <c r="ER1287" s="214"/>
      <c r="ES1287" s="214"/>
      <c r="ET1287" s="214"/>
      <c r="EU1287" s="214"/>
      <c r="EV1287" s="214"/>
      <c r="EW1287" s="214"/>
      <c r="EX1287" s="214"/>
      <c r="EY1287" s="214"/>
      <c r="EZ1287" s="214"/>
      <c r="FA1287" s="214"/>
      <c r="FB1287" s="214"/>
      <c r="FC1287" s="214"/>
      <c r="FD1287" s="214"/>
      <c r="FE1287" s="214"/>
      <c r="FF1287" s="214"/>
      <c r="FG1287" s="214"/>
      <c r="FH1287" s="214"/>
      <c r="FI1287" s="214"/>
      <c r="FJ1287" s="214"/>
      <c r="FK1287" s="214"/>
      <c r="FL1287" s="214"/>
      <c r="FM1287" s="214"/>
      <c r="FN1287" s="214"/>
      <c r="FO1287" s="214"/>
      <c r="FP1287" s="214"/>
      <c r="FQ1287" s="214"/>
      <c r="FR1287" s="214"/>
      <c r="FS1287" s="214"/>
      <c r="FT1287" s="214"/>
      <c r="FU1287" s="214"/>
      <c r="FV1287" s="214"/>
      <c r="FW1287" s="214"/>
      <c r="FX1287" s="214"/>
      <c r="FY1287" s="214"/>
      <c r="FZ1287" s="214"/>
      <c r="GA1287" s="214"/>
      <c r="GB1287" s="214"/>
      <c r="GC1287" s="214"/>
      <c r="GD1287" s="214"/>
      <c r="GE1287" s="214"/>
      <c r="GF1287" s="214"/>
      <c r="GG1287" s="214"/>
      <c r="GH1287" s="214"/>
      <c r="GI1287" s="214"/>
      <c r="GJ1287" s="214"/>
      <c r="GK1287" s="214"/>
      <c r="GL1287" s="214"/>
      <c r="GM1287" s="214"/>
      <c r="GN1287" s="214"/>
      <c r="GO1287" s="214"/>
      <c r="GP1287" s="214"/>
      <c r="GQ1287" s="214"/>
      <c r="GR1287" s="214"/>
      <c r="GS1287" s="214"/>
      <c r="GT1287" s="214"/>
      <c r="GU1287" s="214"/>
      <c r="GV1287" s="214"/>
      <c r="GW1287" s="214"/>
      <c r="GX1287" s="214"/>
      <c r="GY1287" s="214"/>
      <c r="GZ1287" s="214"/>
      <c r="HA1287" s="214"/>
      <c r="HB1287" s="214"/>
      <c r="HC1287" s="214"/>
      <c r="HD1287" s="214"/>
      <c r="HE1287" s="214"/>
      <c r="HF1287" s="214"/>
      <c r="HG1287" s="214"/>
      <c r="HH1287" s="214"/>
      <c r="HI1287" s="214"/>
      <c r="HJ1287" s="214"/>
      <c r="HK1287" s="214"/>
      <c r="HL1287" s="214"/>
      <c r="HM1287" s="214"/>
      <c r="HN1287" s="214"/>
      <c r="HO1287" s="214"/>
      <c r="HP1287" s="214"/>
      <c r="HQ1287" s="214"/>
      <c r="HR1287" s="214"/>
      <c r="HS1287" s="214"/>
      <c r="HT1287" s="214"/>
      <c r="HU1287" s="214"/>
      <c r="HV1287" s="214"/>
      <c r="HW1287" s="214"/>
      <c r="HX1287" s="214"/>
      <c r="HY1287" s="214"/>
      <c r="HZ1287" s="214"/>
      <c r="IA1287" s="214"/>
      <c r="IB1287" s="214"/>
      <c r="IC1287" s="214"/>
      <c r="ID1287" s="214"/>
      <c r="IE1287" s="214"/>
      <c r="IF1287" s="214"/>
      <c r="IG1287" s="214"/>
      <c r="IH1287" s="214"/>
      <c r="II1287" s="214"/>
      <c r="IJ1287" s="214"/>
      <c r="IK1287" s="214"/>
      <c r="IL1287" s="214"/>
      <c r="IM1287" s="214"/>
      <c r="IN1287" s="214"/>
      <c r="IO1287" s="214"/>
      <c r="IP1287" s="214"/>
      <c r="IQ1287" s="214"/>
      <c r="IR1287" s="214"/>
      <c r="IS1287" s="214"/>
      <c r="IT1287" s="214"/>
      <c r="IU1287" s="214"/>
      <c r="IV1287" s="214"/>
      <c r="IW1287" s="214"/>
      <c r="IX1287" s="214"/>
      <c r="IY1287" s="214"/>
      <c r="IZ1287" s="214"/>
      <c r="JA1287" s="214"/>
      <c r="JB1287" s="214"/>
    </row>
    <row r="1288" spans="1:262" x14ac:dyDescent="0.25">
      <c r="A1288" s="214">
        <v>1</v>
      </c>
      <c r="B1288" s="214">
        <v>1</v>
      </c>
      <c r="C1288" s="2658" t="s">
        <v>55</v>
      </c>
      <c r="D1288" s="2511"/>
      <c r="E1288" s="2511"/>
      <c r="F1288" s="276"/>
      <c r="G1288" s="2659"/>
      <c r="H1288" s="2659"/>
      <c r="I1288" s="2659"/>
      <c r="J1288" s="1748"/>
      <c r="K1288" s="1748"/>
      <c r="L1288" s="1748"/>
      <c r="M1288" s="1748"/>
      <c r="N1288" s="1748"/>
      <c r="O1288" s="1748"/>
      <c r="P1288" s="1748"/>
      <c r="Q1288" s="1748"/>
      <c r="R1288" s="1810"/>
      <c r="S1288" s="1810"/>
      <c r="T1288" s="2660"/>
      <c r="U1288" s="1810"/>
      <c r="V1288" s="1811"/>
      <c r="W1288" s="1810"/>
      <c r="X1288" s="1810"/>
      <c r="Y1288" s="3048"/>
      <c r="Z1288" s="3048"/>
      <c r="AA1288" s="1810"/>
      <c r="AB1288" s="2662"/>
      <c r="AC1288" s="2663"/>
      <c r="AD1288" s="2222">
        <f t="shared" si="890"/>
        <v>0</v>
      </c>
      <c r="AF1288" s="214"/>
      <c r="AG1288" s="214"/>
      <c r="AH1288" s="214"/>
      <c r="AI1288" s="214"/>
      <c r="AJ1288" s="214"/>
      <c r="AK1288" s="214"/>
      <c r="AL1288" s="214"/>
      <c r="AM1288" s="214"/>
      <c r="AN1288" s="214"/>
      <c r="AO1288" s="214"/>
      <c r="AP1288" s="214"/>
      <c r="AQ1288" s="214"/>
      <c r="AR1288" s="214"/>
      <c r="AS1288" s="214"/>
      <c r="AT1288" s="214"/>
      <c r="AU1288" s="214"/>
      <c r="AV1288" s="214"/>
      <c r="AW1288" s="214"/>
      <c r="AX1288" s="214"/>
      <c r="AY1288" s="214"/>
      <c r="AZ1288" s="214"/>
      <c r="BA1288" s="214"/>
      <c r="BB1288" s="214"/>
      <c r="BC1288" s="214"/>
      <c r="BD1288" s="214"/>
      <c r="BE1288" s="214"/>
      <c r="BF1288" s="214"/>
      <c r="BG1288" s="214"/>
      <c r="BH1288" s="214"/>
      <c r="BI1288" s="214"/>
      <c r="BJ1288" s="214"/>
      <c r="BK1288" s="214"/>
      <c r="BL1288" s="214"/>
      <c r="BM1288" s="214"/>
      <c r="BN1288" s="214"/>
      <c r="BO1288" s="214"/>
      <c r="BP1288" s="214"/>
      <c r="BQ1288" s="214"/>
      <c r="BR1288" s="214"/>
      <c r="BS1288" s="214"/>
      <c r="BT1288" s="214"/>
      <c r="BU1288" s="214"/>
      <c r="BV1288" s="214"/>
      <c r="BW1288" s="214"/>
      <c r="BX1288" s="214"/>
      <c r="BY1288" s="214"/>
      <c r="BZ1288" s="214"/>
      <c r="CA1288" s="214"/>
      <c r="CB1288" s="214"/>
      <c r="CC1288" s="214"/>
      <c r="CD1288" s="214"/>
      <c r="CE1288" s="214"/>
      <c r="CF1288" s="214"/>
      <c r="CG1288" s="214"/>
      <c r="CH1288" s="214"/>
      <c r="CI1288" s="214"/>
      <c r="CJ1288" s="214"/>
      <c r="CK1288" s="214"/>
      <c r="CL1288" s="214"/>
      <c r="CM1288" s="214"/>
      <c r="CN1288" s="214"/>
      <c r="CO1288" s="214"/>
      <c r="CP1288" s="214"/>
      <c r="CQ1288" s="214"/>
      <c r="CR1288" s="214"/>
      <c r="CS1288" s="214"/>
      <c r="CT1288" s="214"/>
      <c r="CU1288" s="214"/>
      <c r="CV1288" s="214"/>
      <c r="CW1288" s="214"/>
      <c r="CX1288" s="214"/>
      <c r="CY1288" s="214"/>
      <c r="CZ1288" s="214"/>
      <c r="DA1288" s="214"/>
      <c r="DB1288" s="214"/>
      <c r="DC1288" s="214"/>
      <c r="DD1288" s="214"/>
      <c r="DE1288" s="214"/>
      <c r="DF1288" s="214"/>
      <c r="DG1288" s="214"/>
      <c r="DH1288" s="214"/>
      <c r="DI1288" s="214"/>
      <c r="DJ1288" s="214"/>
      <c r="DK1288" s="214"/>
      <c r="DL1288" s="214"/>
      <c r="DM1288" s="214"/>
      <c r="DN1288" s="214"/>
      <c r="DO1288" s="214"/>
      <c r="DP1288" s="214"/>
      <c r="DQ1288" s="214"/>
      <c r="DR1288" s="214"/>
      <c r="DS1288" s="214"/>
      <c r="DT1288" s="214"/>
      <c r="DU1288" s="214"/>
      <c r="DV1288" s="214"/>
      <c r="DW1288" s="214"/>
      <c r="DX1288" s="214"/>
      <c r="DY1288" s="214"/>
      <c r="DZ1288" s="214"/>
      <c r="EA1288" s="214"/>
      <c r="EB1288" s="214"/>
      <c r="EC1288" s="214"/>
      <c r="ED1288" s="214"/>
      <c r="EE1288" s="214"/>
      <c r="EF1288" s="214"/>
      <c r="EG1288" s="214"/>
      <c r="EH1288" s="214"/>
      <c r="EI1288" s="214"/>
      <c r="EJ1288" s="214"/>
      <c r="EK1288" s="214"/>
      <c r="EL1288" s="214"/>
      <c r="EM1288" s="214"/>
      <c r="EN1288" s="214"/>
      <c r="EO1288" s="214"/>
      <c r="EP1288" s="214"/>
      <c r="EQ1288" s="214"/>
      <c r="ER1288" s="214"/>
      <c r="ES1288" s="214"/>
      <c r="ET1288" s="214"/>
      <c r="EU1288" s="214"/>
      <c r="EV1288" s="214"/>
      <c r="EW1288" s="214"/>
      <c r="EX1288" s="214"/>
      <c r="EY1288" s="214"/>
      <c r="EZ1288" s="214"/>
      <c r="FA1288" s="214"/>
      <c r="FB1288" s="214"/>
      <c r="FC1288" s="214"/>
      <c r="FD1288" s="214"/>
      <c r="FE1288" s="214"/>
      <c r="FF1288" s="214"/>
      <c r="FG1288" s="214"/>
      <c r="FH1288" s="214"/>
      <c r="FI1288" s="214"/>
      <c r="FJ1288" s="214"/>
      <c r="FK1288" s="214"/>
      <c r="FL1288" s="214"/>
      <c r="FM1288" s="214"/>
      <c r="FN1288" s="214"/>
      <c r="FO1288" s="214"/>
      <c r="FP1288" s="214"/>
      <c r="FQ1288" s="214"/>
      <c r="FR1288" s="214"/>
      <c r="FS1288" s="214"/>
      <c r="FT1288" s="214"/>
      <c r="FU1288" s="214"/>
      <c r="FV1288" s="214"/>
      <c r="FW1288" s="214"/>
      <c r="FX1288" s="214"/>
      <c r="FY1288" s="214"/>
      <c r="FZ1288" s="214"/>
      <c r="GA1288" s="214"/>
      <c r="GB1288" s="214"/>
      <c r="GC1288" s="214"/>
      <c r="GD1288" s="214"/>
      <c r="GE1288" s="214"/>
      <c r="GF1288" s="214"/>
      <c r="GG1288" s="214"/>
      <c r="GH1288" s="214"/>
      <c r="GI1288" s="214"/>
      <c r="GJ1288" s="214"/>
      <c r="GK1288" s="214"/>
      <c r="GL1288" s="214"/>
      <c r="GM1288" s="214"/>
      <c r="GN1288" s="214"/>
      <c r="GO1288" s="214"/>
      <c r="GP1288" s="214"/>
      <c r="GQ1288" s="214"/>
      <c r="GR1288" s="214"/>
      <c r="GS1288" s="214"/>
      <c r="GT1288" s="214"/>
      <c r="GU1288" s="214"/>
      <c r="GV1288" s="214"/>
      <c r="GW1288" s="214"/>
      <c r="GX1288" s="214"/>
      <c r="GY1288" s="214"/>
      <c r="GZ1288" s="214"/>
      <c r="HA1288" s="214"/>
      <c r="HB1288" s="214"/>
      <c r="HC1288" s="214"/>
      <c r="HD1288" s="214"/>
      <c r="HE1288" s="214"/>
      <c r="HF1288" s="214"/>
      <c r="HG1288" s="214"/>
      <c r="HH1288" s="214"/>
      <c r="HI1288" s="214"/>
      <c r="HJ1288" s="214"/>
      <c r="HK1288" s="214"/>
      <c r="HL1288" s="214"/>
      <c r="HM1288" s="214"/>
      <c r="HN1288" s="214"/>
      <c r="HO1288" s="214"/>
      <c r="HP1288" s="214"/>
      <c r="HQ1288" s="214"/>
      <c r="HR1288" s="214"/>
      <c r="HS1288" s="214"/>
      <c r="HT1288" s="214"/>
      <c r="HU1288" s="214"/>
      <c r="HV1288" s="214"/>
      <c r="HW1288" s="214"/>
      <c r="HX1288" s="214"/>
      <c r="HY1288" s="214"/>
      <c r="HZ1288" s="214"/>
      <c r="IA1288" s="214"/>
      <c r="IB1288" s="214"/>
      <c r="IC1288" s="214"/>
      <c r="ID1288" s="214"/>
      <c r="IE1288" s="214"/>
      <c r="IF1288" s="214"/>
      <c r="IG1288" s="214"/>
      <c r="IH1288" s="214"/>
      <c r="II1288" s="214"/>
      <c r="IJ1288" s="214"/>
      <c r="IK1288" s="214"/>
      <c r="IL1288" s="214"/>
      <c r="IM1288" s="214"/>
      <c r="IN1288" s="214"/>
      <c r="IO1288" s="214"/>
      <c r="IP1288" s="214"/>
      <c r="IQ1288" s="214"/>
      <c r="IR1288" s="214"/>
      <c r="IS1288" s="214"/>
      <c r="IT1288" s="214"/>
      <c r="IU1288" s="214"/>
      <c r="IV1288" s="214"/>
      <c r="IW1288" s="214"/>
      <c r="IX1288" s="214"/>
      <c r="IY1288" s="214"/>
      <c r="IZ1288" s="214"/>
      <c r="JA1288" s="214"/>
      <c r="JB1288" s="214"/>
    </row>
    <row r="1289" spans="1:262" ht="47.25" x14ac:dyDescent="0.25">
      <c r="A1289" s="214">
        <v>1</v>
      </c>
      <c r="B1289" s="214">
        <v>1</v>
      </c>
      <c r="C1289" s="1787" t="s">
        <v>385</v>
      </c>
      <c r="D1289" s="1932"/>
      <c r="E1289" s="2664"/>
      <c r="F1289" s="222"/>
      <c r="G1289" s="1977"/>
      <c r="H1289" s="1977"/>
      <c r="I1289" s="1977"/>
      <c r="J1289" s="1978"/>
      <c r="K1289" s="1978"/>
      <c r="L1289" s="1977"/>
      <c r="M1289" s="1977"/>
      <c r="N1289" s="1977"/>
      <c r="O1289" s="1977"/>
      <c r="P1289" s="1977"/>
      <c r="Q1289" s="1977"/>
      <c r="R1289" s="366"/>
      <c r="S1289" s="366"/>
      <c r="T1289" s="2196"/>
      <c r="U1289" s="366"/>
      <c r="V1289" s="1068"/>
      <c r="W1289" s="366"/>
      <c r="X1289" s="366"/>
      <c r="Y1289" s="3002"/>
      <c r="Z1289" s="3002"/>
      <c r="AA1289" s="366"/>
      <c r="AB1289" s="2034"/>
      <c r="AC1289" s="2197"/>
      <c r="AD1289" s="2222">
        <f t="shared" si="890"/>
        <v>0</v>
      </c>
      <c r="AF1289" s="214"/>
      <c r="AG1289" s="214"/>
      <c r="AH1289" s="214"/>
      <c r="AI1289" s="214"/>
      <c r="AJ1289" s="214" t="s">
        <v>675</v>
      </c>
      <c r="AK1289" s="214"/>
      <c r="AL1289" s="214"/>
      <c r="AM1289" s="214"/>
      <c r="AN1289" s="214"/>
      <c r="AO1289" s="214"/>
      <c r="AP1289" s="214"/>
      <c r="AQ1289" s="214"/>
      <c r="AR1289" s="214"/>
      <c r="AS1289" s="214"/>
      <c r="AT1289" s="214"/>
      <c r="AU1289" s="214"/>
      <c r="AV1289" s="214"/>
      <c r="AW1289" s="214"/>
      <c r="AX1289" s="214"/>
      <c r="AY1289" s="214"/>
      <c r="AZ1289" s="214"/>
      <c r="BA1289" s="214"/>
      <c r="BB1289" s="214"/>
      <c r="BC1289" s="214"/>
      <c r="BD1289" s="214"/>
      <c r="BE1289" s="214"/>
      <c r="BF1289" s="214"/>
      <c r="BG1289" s="214"/>
      <c r="BH1289" s="214"/>
      <c r="BI1289" s="214"/>
      <c r="BJ1289" s="214"/>
      <c r="BK1289" s="214"/>
      <c r="BL1289" s="214"/>
      <c r="BM1289" s="214"/>
      <c r="BN1289" s="214"/>
      <c r="BO1289" s="214"/>
      <c r="BP1289" s="214"/>
      <c r="BQ1289" s="214"/>
      <c r="BR1289" s="214"/>
      <c r="BS1289" s="214"/>
      <c r="BT1289" s="214"/>
      <c r="BU1289" s="214"/>
      <c r="BV1289" s="214"/>
      <c r="BW1289" s="214"/>
      <c r="BX1289" s="214"/>
      <c r="BY1289" s="214"/>
      <c r="BZ1289" s="214"/>
      <c r="CA1289" s="214"/>
      <c r="CB1289" s="214"/>
      <c r="CC1289" s="214"/>
      <c r="CD1289" s="214"/>
      <c r="CE1289" s="214"/>
      <c r="CF1289" s="214"/>
      <c r="CG1289" s="214"/>
      <c r="CH1289" s="214"/>
      <c r="CI1289" s="214"/>
      <c r="CJ1289" s="214"/>
      <c r="CK1289" s="214"/>
      <c r="CL1289" s="214"/>
      <c r="CM1289" s="214"/>
      <c r="CN1289" s="214"/>
      <c r="CO1289" s="214"/>
      <c r="CP1289" s="214"/>
      <c r="CQ1289" s="214"/>
      <c r="CR1289" s="214"/>
      <c r="CS1289" s="214"/>
      <c r="CT1289" s="214"/>
      <c r="CU1289" s="214"/>
      <c r="CV1289" s="214"/>
      <c r="CW1289" s="214"/>
      <c r="CX1289" s="214"/>
      <c r="CY1289" s="214"/>
      <c r="CZ1289" s="214"/>
      <c r="DA1289" s="214"/>
      <c r="DB1289" s="214"/>
      <c r="DC1289" s="214"/>
      <c r="DD1289" s="214"/>
      <c r="DE1289" s="214"/>
      <c r="DF1289" s="214"/>
      <c r="DG1289" s="214"/>
      <c r="DH1289" s="214"/>
      <c r="DI1289" s="214"/>
      <c r="DJ1289" s="214"/>
      <c r="DK1289" s="214"/>
      <c r="DL1289" s="214"/>
      <c r="DM1289" s="214"/>
      <c r="DN1289" s="214"/>
      <c r="DO1289" s="214"/>
      <c r="DP1289" s="214"/>
      <c r="DQ1289" s="214"/>
      <c r="DR1289" s="214"/>
      <c r="DS1289" s="214"/>
      <c r="DT1289" s="214"/>
      <c r="DU1289" s="214"/>
      <c r="DV1289" s="214"/>
      <c r="DW1289" s="214"/>
      <c r="DX1289" s="214"/>
      <c r="DY1289" s="214"/>
      <c r="DZ1289" s="214"/>
      <c r="EA1289" s="214"/>
      <c r="EB1289" s="214"/>
      <c r="EC1289" s="214"/>
      <c r="ED1289" s="214"/>
      <c r="EE1289" s="214"/>
      <c r="EF1289" s="214"/>
      <c r="EG1289" s="214"/>
      <c r="EH1289" s="214"/>
      <c r="EI1289" s="214"/>
      <c r="EJ1289" s="214"/>
      <c r="EK1289" s="214"/>
      <c r="EL1289" s="214"/>
      <c r="EM1289" s="214"/>
      <c r="EN1289" s="214"/>
      <c r="EO1289" s="214"/>
      <c r="EP1289" s="214"/>
      <c r="EQ1289" s="214"/>
      <c r="ER1289" s="214"/>
      <c r="ES1289" s="214"/>
      <c r="ET1289" s="214"/>
      <c r="EU1289" s="214"/>
      <c r="EV1289" s="214"/>
      <c r="EW1289" s="214"/>
      <c r="EX1289" s="214"/>
      <c r="EY1289" s="214"/>
      <c r="EZ1289" s="214"/>
      <c r="FA1289" s="214"/>
      <c r="FB1289" s="214"/>
      <c r="FC1289" s="214"/>
      <c r="FD1289" s="214"/>
      <c r="FE1289" s="214"/>
      <c r="FF1289" s="214"/>
      <c r="FG1289" s="214"/>
      <c r="FH1289" s="214"/>
      <c r="FI1289" s="214"/>
      <c r="FJ1289" s="214"/>
      <c r="FK1289" s="214"/>
      <c r="FL1289" s="214"/>
      <c r="FM1289" s="214"/>
      <c r="FN1289" s="214"/>
      <c r="FO1289" s="214"/>
      <c r="FP1289" s="214"/>
      <c r="FQ1289" s="214"/>
      <c r="FR1289" s="214"/>
      <c r="FS1289" s="214"/>
      <c r="FT1289" s="214"/>
      <c r="FU1289" s="214"/>
      <c r="FV1289" s="214"/>
      <c r="FW1289" s="214"/>
      <c r="FX1289" s="214"/>
      <c r="FY1289" s="214"/>
      <c r="FZ1289" s="214"/>
      <c r="GA1289" s="214"/>
      <c r="GB1289" s="214"/>
      <c r="GC1289" s="214"/>
      <c r="GD1289" s="214"/>
      <c r="GE1289" s="214"/>
      <c r="GF1289" s="214"/>
      <c r="GG1289" s="214"/>
      <c r="GH1289" s="214"/>
      <c r="GI1289" s="214"/>
      <c r="GJ1289" s="214"/>
      <c r="GK1289" s="214"/>
      <c r="GL1289" s="214"/>
      <c r="GM1289" s="214"/>
      <c r="GN1289" s="214"/>
      <c r="GO1289" s="214"/>
      <c r="GP1289" s="214"/>
      <c r="GQ1289" s="214"/>
      <c r="GR1289" s="214"/>
      <c r="GS1289" s="214"/>
      <c r="GT1289" s="214"/>
      <c r="GU1289" s="214"/>
      <c r="GV1289" s="214"/>
      <c r="GW1289" s="214"/>
      <c r="GX1289" s="214"/>
      <c r="GY1289" s="214"/>
      <c r="GZ1289" s="214"/>
      <c r="HA1289" s="214"/>
      <c r="HB1289" s="214"/>
      <c r="HC1289" s="214"/>
      <c r="HD1289" s="214"/>
      <c r="HE1289" s="214"/>
      <c r="HF1289" s="214"/>
      <c r="HG1289" s="214"/>
      <c r="HH1289" s="214"/>
      <c r="HI1289" s="214"/>
      <c r="HJ1289" s="214"/>
      <c r="HK1289" s="214"/>
      <c r="HL1289" s="214"/>
      <c r="HM1289" s="214"/>
      <c r="HN1289" s="214"/>
      <c r="HO1289" s="214"/>
      <c r="HP1289" s="214"/>
      <c r="HQ1289" s="214"/>
      <c r="HR1289" s="214"/>
      <c r="HS1289" s="214"/>
      <c r="HT1289" s="214"/>
      <c r="HU1289" s="214"/>
      <c r="HV1289" s="214"/>
      <c r="HW1289" s="214"/>
      <c r="HX1289" s="214"/>
      <c r="HY1289" s="214"/>
      <c r="HZ1289" s="214"/>
      <c r="IA1289" s="214"/>
      <c r="IB1289" s="214"/>
      <c r="IC1289" s="214"/>
      <c r="ID1289" s="214"/>
      <c r="IE1289" s="214"/>
      <c r="IF1289" s="214"/>
      <c r="IG1289" s="214"/>
      <c r="IH1289" s="214"/>
      <c r="II1289" s="214"/>
      <c r="IJ1289" s="214"/>
      <c r="IK1289" s="214"/>
      <c r="IL1289" s="214"/>
      <c r="IM1289" s="214"/>
      <c r="IN1289" s="214"/>
      <c r="IO1289" s="214"/>
      <c r="IP1289" s="214"/>
      <c r="IQ1289" s="214"/>
      <c r="IR1289" s="214"/>
      <c r="IS1289" s="214"/>
      <c r="IT1289" s="214"/>
      <c r="IU1289" s="214"/>
      <c r="IV1289" s="214"/>
      <c r="IW1289" s="214"/>
      <c r="IX1289" s="214"/>
      <c r="IY1289" s="214"/>
      <c r="IZ1289" s="214"/>
      <c r="JA1289" s="214"/>
      <c r="JB1289" s="214"/>
    </row>
    <row r="1290" spans="1:262" s="2186" customFormat="1" x14ac:dyDescent="0.25">
      <c r="A1290" s="214">
        <v>1</v>
      </c>
      <c r="B1290" s="214">
        <v>1</v>
      </c>
      <c r="C1290" s="1894" t="s">
        <v>5</v>
      </c>
      <c r="D1290" s="1894"/>
      <c r="E1290" s="1894"/>
      <c r="F1290" s="252"/>
      <c r="G1290" s="1205"/>
      <c r="H1290" s="1205"/>
      <c r="I1290" s="1205"/>
      <c r="J1290" s="1205"/>
      <c r="K1290" s="1205"/>
      <c r="L1290" s="1896"/>
      <c r="M1290" s="1896"/>
      <c r="N1290" s="1896"/>
      <c r="O1290" s="1896"/>
      <c r="P1290" s="1896"/>
      <c r="Q1290" s="1896"/>
      <c r="R1290" s="2326"/>
      <c r="S1290" s="2326"/>
      <c r="T1290" s="2450"/>
      <c r="U1290" s="2326"/>
      <c r="V1290" s="2642"/>
      <c r="W1290" s="2326"/>
      <c r="X1290" s="2326"/>
      <c r="Y1290" s="2326"/>
      <c r="Z1290" s="2326"/>
      <c r="AA1290" s="2326"/>
      <c r="AB1290" s="1207"/>
      <c r="AC1290" s="1207"/>
      <c r="AD1290" s="2222">
        <f t="shared" si="890"/>
        <v>0</v>
      </c>
      <c r="AE1290" s="975"/>
      <c r="AJ1290" s="214" t="s">
        <v>675</v>
      </c>
    </row>
    <row r="1291" spans="1:262" s="2186" customFormat="1" x14ac:dyDescent="0.25">
      <c r="A1291" s="214">
        <v>1</v>
      </c>
      <c r="B1291" s="214">
        <v>1</v>
      </c>
      <c r="C1291" s="3" t="s">
        <v>23</v>
      </c>
      <c r="D1291" s="1027" t="s">
        <v>225</v>
      </c>
      <c r="E1291" s="2665">
        <v>340</v>
      </c>
      <c r="F1291" s="218">
        <v>60</v>
      </c>
      <c r="G1291" s="123">
        <f>F1291/12*$C$3</f>
        <v>10</v>
      </c>
      <c r="H1291" s="123">
        <v>0</v>
      </c>
      <c r="I1291" s="123">
        <f>H1291/G1291*100</f>
        <v>0</v>
      </c>
      <c r="J1291" s="1900">
        <v>6.5</v>
      </c>
      <c r="K1291" s="152" t="e">
        <f>N1291/H1291</f>
        <v>#DIV/0!</v>
      </c>
      <c r="L1291" s="153">
        <f>ROUND(F1291*J1291,0)</f>
        <v>390</v>
      </c>
      <c r="M1291" s="153">
        <f>ROUND(L1291/12*$C$3,0)</f>
        <v>65</v>
      </c>
      <c r="N1291" s="153">
        <v>0</v>
      </c>
      <c r="O1291" s="153">
        <f>N1291/M1291*100</f>
        <v>0</v>
      </c>
      <c r="P1291" s="153">
        <f>ROUND(L1291/E1291,0)</f>
        <v>1</v>
      </c>
      <c r="Q1291" s="153">
        <f>N1291/$C$3*12/P1291</f>
        <v>0</v>
      </c>
      <c r="R1291" s="322"/>
      <c r="S1291" s="322"/>
      <c r="T1291" s="752"/>
      <c r="U1291" s="322"/>
      <c r="V1291" s="777"/>
      <c r="W1291" s="322"/>
      <c r="X1291" s="322"/>
      <c r="Y1291" s="322"/>
      <c r="Z1291" s="322"/>
      <c r="AA1291" s="322"/>
      <c r="AB1291" s="936"/>
      <c r="AC1291" s="968"/>
      <c r="AD1291" s="2222">
        <f t="shared" si="890"/>
        <v>0</v>
      </c>
      <c r="AE1291" s="975"/>
      <c r="AJ1291" s="214" t="s">
        <v>675</v>
      </c>
    </row>
    <row r="1292" spans="1:262" s="2186" customFormat="1" x14ac:dyDescent="0.25">
      <c r="A1292" s="214"/>
      <c r="B1292" s="214">
        <v>1</v>
      </c>
      <c r="C1292" s="3" t="s">
        <v>63</v>
      </c>
      <c r="D1292" s="1027" t="s">
        <v>225</v>
      </c>
      <c r="E1292" s="2665">
        <v>320</v>
      </c>
      <c r="F1292" s="218">
        <v>346</v>
      </c>
      <c r="G1292" s="123">
        <f>F1292/12*$C$3</f>
        <v>57.666666666666664</v>
      </c>
      <c r="H1292" s="123">
        <v>50</v>
      </c>
      <c r="I1292" s="123">
        <f>H1292/G1292*100</f>
        <v>86.705202312138724</v>
      </c>
      <c r="J1292" s="1900">
        <v>8</v>
      </c>
      <c r="K1292" s="152">
        <f>N1292/H1292</f>
        <v>7.66</v>
      </c>
      <c r="L1292" s="153">
        <f>ROUND(F1292*J1292,0)</f>
        <v>2768</v>
      </c>
      <c r="M1292" s="153">
        <f>ROUND(L1292/12*$C$3,0)</f>
        <v>461</v>
      </c>
      <c r="N1292" s="153">
        <v>383</v>
      </c>
      <c r="O1292" s="153">
        <f>N1292/M1292*100</f>
        <v>83.080260303687638</v>
      </c>
      <c r="P1292" s="153">
        <f>L1292/E1292</f>
        <v>8.65</v>
      </c>
      <c r="Q1292" s="153">
        <f>N1292/$C$3*12/P1292</f>
        <v>265.66473988439304</v>
      </c>
      <c r="R1292" s="322"/>
      <c r="S1292" s="322"/>
      <c r="T1292" s="752"/>
      <c r="U1292" s="322"/>
      <c r="V1292" s="777"/>
      <c r="W1292" s="322"/>
      <c r="X1292" s="322"/>
      <c r="Y1292" s="322"/>
      <c r="Z1292" s="322"/>
      <c r="AA1292" s="322"/>
      <c r="AB1292" s="936"/>
      <c r="AC1292" s="968"/>
      <c r="AD1292" s="2222">
        <f t="shared" si="890"/>
        <v>0</v>
      </c>
      <c r="AE1292" s="975"/>
      <c r="AJ1292" s="214" t="s">
        <v>675</v>
      </c>
    </row>
    <row r="1293" spans="1:262" s="2186" customFormat="1" x14ac:dyDescent="0.25">
      <c r="A1293" s="214"/>
      <c r="B1293" s="214">
        <v>1</v>
      </c>
      <c r="C1293" s="3" t="s">
        <v>10</v>
      </c>
      <c r="D1293" s="1027" t="s">
        <v>225</v>
      </c>
      <c r="E1293" s="2665">
        <v>340</v>
      </c>
      <c r="F1293" s="218">
        <v>2084</v>
      </c>
      <c r="G1293" s="123">
        <f>F1293/12*$C$3</f>
        <v>347.33333333333331</v>
      </c>
      <c r="H1293" s="123">
        <v>323</v>
      </c>
      <c r="I1293" s="123">
        <f>H1293/G1293*100</f>
        <v>92.994241842610364</v>
      </c>
      <c r="J1293" s="1900">
        <v>10.199999999999999</v>
      </c>
      <c r="K1293" s="152">
        <f>N1293/H1293</f>
        <v>9.7120743034055721</v>
      </c>
      <c r="L1293" s="153">
        <f>ROUND(F1293*J1293,0)</f>
        <v>21257</v>
      </c>
      <c r="M1293" s="153">
        <f>ROUND(L1293/12*$C$3,0)</f>
        <v>3543</v>
      </c>
      <c r="N1293" s="153">
        <v>3137</v>
      </c>
      <c r="O1293" s="153">
        <f>N1293/M1293*100</f>
        <v>88.540784645780406</v>
      </c>
      <c r="P1293" s="153">
        <f>L1293/E1293</f>
        <v>62.52058823529412</v>
      </c>
      <c r="Q1293" s="153">
        <f>N1293/$C$3*12/P1293</f>
        <v>301.05282965611326</v>
      </c>
      <c r="R1293" s="322"/>
      <c r="S1293" s="322"/>
      <c r="T1293" s="752"/>
      <c r="U1293" s="322"/>
      <c r="V1293" s="777"/>
      <c r="W1293" s="322"/>
      <c r="X1293" s="322"/>
      <c r="Y1293" s="322"/>
      <c r="Z1293" s="322"/>
      <c r="AA1293" s="322"/>
      <c r="AB1293" s="936"/>
      <c r="AC1293" s="968"/>
      <c r="AD1293" s="2222">
        <f t="shared" si="890"/>
        <v>0</v>
      </c>
      <c r="AE1293" s="975"/>
      <c r="AJ1293" s="214" t="s">
        <v>675</v>
      </c>
    </row>
    <row r="1294" spans="1:262" s="2186" customFormat="1" x14ac:dyDescent="0.25">
      <c r="A1294" s="214">
        <v>1</v>
      </c>
      <c r="B1294" s="214">
        <v>1</v>
      </c>
      <c r="C1294" s="3" t="s">
        <v>6</v>
      </c>
      <c r="D1294" s="1027" t="s">
        <v>225</v>
      </c>
      <c r="E1294" s="2665">
        <v>340</v>
      </c>
      <c r="F1294" s="218">
        <v>137</v>
      </c>
      <c r="G1294" s="123">
        <f>F1294/12*$C$3</f>
        <v>22.833333333333332</v>
      </c>
      <c r="H1294" s="123">
        <v>0</v>
      </c>
      <c r="I1294" s="123">
        <f>H1294/G1294*100</f>
        <v>0</v>
      </c>
      <c r="J1294" s="1900">
        <v>7</v>
      </c>
      <c r="K1294" s="152" t="e">
        <f>N1294/H1294</f>
        <v>#DIV/0!</v>
      </c>
      <c r="L1294" s="153">
        <f>ROUND(F1294*J1294,0)</f>
        <v>959</v>
      </c>
      <c r="M1294" s="153">
        <f>ROUND(L1294/12*$C$3,0)</f>
        <v>160</v>
      </c>
      <c r="N1294" s="153">
        <v>0</v>
      </c>
      <c r="O1294" s="153">
        <f>N1294/M1294*100</f>
        <v>0</v>
      </c>
      <c r="P1294" s="153">
        <f>L1294/E1294</f>
        <v>2.8205882352941178</v>
      </c>
      <c r="Q1294" s="153">
        <f>N1294/$C$3*12/P1294</f>
        <v>0</v>
      </c>
      <c r="R1294" s="322"/>
      <c r="S1294" s="322"/>
      <c r="T1294" s="2666"/>
      <c r="U1294" s="322"/>
      <c r="V1294" s="777"/>
      <c r="W1294" s="322"/>
      <c r="X1294" s="322"/>
      <c r="Y1294" s="322"/>
      <c r="Z1294" s="322"/>
      <c r="AA1294" s="322"/>
      <c r="AB1294" s="936"/>
      <c r="AC1294" s="968"/>
      <c r="AD1294" s="2222">
        <f t="shared" si="890"/>
        <v>0</v>
      </c>
      <c r="AE1294" s="975"/>
      <c r="AJ1294" s="214" t="s">
        <v>675</v>
      </c>
    </row>
    <row r="1295" spans="1:262" s="2186" customFormat="1" ht="29.25" x14ac:dyDescent="0.25">
      <c r="A1295" s="214">
        <v>1</v>
      </c>
      <c r="B1295" s="214">
        <v>1</v>
      </c>
      <c r="C1295" s="1290" t="s">
        <v>7</v>
      </c>
      <c r="D1295" s="2921"/>
      <c r="E1295" s="1290"/>
      <c r="F1295" s="82">
        <f>SUM(F1291:F1294)</f>
        <v>2627</v>
      </c>
      <c r="G1295" s="2453">
        <f>SUM(G1291:G1294)</f>
        <v>437.83333333333331</v>
      </c>
      <c r="H1295" s="2453">
        <f>SUM(H1291:H1294)</f>
        <v>373</v>
      </c>
      <c r="I1295" s="2453">
        <f>H1295/G1295*100</f>
        <v>85.192234488009149</v>
      </c>
      <c r="J1295" s="1919">
        <f>IF(F1295=0,0,L1295/F1295)</f>
        <v>9.6589265321659692</v>
      </c>
      <c r="K1295" s="196">
        <f>N1295/H1295</f>
        <v>9.4369973190348517</v>
      </c>
      <c r="L1295" s="2453">
        <f>SUM(L1291:L1294)</f>
        <v>25374</v>
      </c>
      <c r="M1295" s="2453">
        <f>SUM(M1291:M1294)</f>
        <v>4229</v>
      </c>
      <c r="N1295" s="2453">
        <f>SUM(N1291:N1294)</f>
        <v>3520</v>
      </c>
      <c r="O1295" s="1201">
        <f>N1295/M1295*100</f>
        <v>83.23480728304564</v>
      </c>
      <c r="P1295" s="2453">
        <f>SUM(P1291:P1294)</f>
        <v>74.991176470588243</v>
      </c>
      <c r="Q1295" s="1201">
        <f>N1295/$C$3*12/P1295</f>
        <v>281.63313330980111</v>
      </c>
      <c r="R1295" s="2454">
        <v>93078.786471938496</v>
      </c>
      <c r="S1295" s="2454">
        <v>93078.786471938496</v>
      </c>
      <c r="T1295" s="871">
        <f t="shared" ref="T1295:T1298" si="1006">R1295/12*$C$3+(S1295-R1295)/11*1</f>
        <v>15513.131078656415</v>
      </c>
      <c r="U1295" s="2454">
        <f t="shared" ref="U1295:U1299" si="1007">AA1295-Z1295-W1295-V1295</f>
        <v>12373.127259999999</v>
      </c>
      <c r="V1295" s="2667"/>
      <c r="W1295" s="2454">
        <v>-93.106580000000008</v>
      </c>
      <c r="X1295" s="2454">
        <f>U1295-T1295</f>
        <v>-3140.0038186564161</v>
      </c>
      <c r="Y1295" s="2454"/>
      <c r="Z1295" s="2454">
        <v>-100.9695</v>
      </c>
      <c r="AA1295" s="2454">
        <v>12179.05118</v>
      </c>
      <c r="AB1295" s="2455"/>
      <c r="AC1295" s="2518"/>
      <c r="AD1295" s="2222">
        <f t="shared" si="890"/>
        <v>0</v>
      </c>
      <c r="AE1295" s="975"/>
      <c r="AJ1295" s="214" t="s">
        <v>675</v>
      </c>
    </row>
    <row r="1296" spans="1:262" s="2186" customFormat="1" x14ac:dyDescent="0.25">
      <c r="A1296" s="214">
        <v>1</v>
      </c>
      <c r="B1296" s="214">
        <v>1</v>
      </c>
      <c r="C1296" s="1799" t="s">
        <v>14</v>
      </c>
      <c r="D1296" s="1799"/>
      <c r="E1296" s="2456"/>
      <c r="F1296" s="82"/>
      <c r="G1296" s="2453"/>
      <c r="H1296" s="2453"/>
      <c r="I1296" s="2453"/>
      <c r="J1296" s="2457"/>
      <c r="K1296" s="2457"/>
      <c r="L1296" s="2453"/>
      <c r="M1296" s="2453"/>
      <c r="N1296" s="2453"/>
      <c r="O1296" s="2453"/>
      <c r="P1296" s="2453"/>
      <c r="Q1296" s="2453"/>
      <c r="R1296" s="2326"/>
      <c r="S1296" s="2326"/>
      <c r="T1296" s="3153">
        <f t="shared" si="1006"/>
        <v>0</v>
      </c>
      <c r="U1296" s="2326">
        <f t="shared" si="1007"/>
        <v>0</v>
      </c>
      <c r="V1296" s="2642"/>
      <c r="W1296" s="2326"/>
      <c r="X1296" s="2326">
        <f>U1296-T1296</f>
        <v>0</v>
      </c>
      <c r="Y1296" s="2326"/>
      <c r="Z1296" s="2326"/>
      <c r="AA1296" s="2326"/>
      <c r="AB1296" s="2455"/>
      <c r="AC1296" s="2643"/>
      <c r="AD1296" s="2222">
        <f t="shared" si="890"/>
        <v>0</v>
      </c>
      <c r="AE1296" s="975"/>
      <c r="AJ1296" s="214" t="s">
        <v>675</v>
      </c>
    </row>
    <row r="1297" spans="1:36" s="2186" customFormat="1" x14ac:dyDescent="0.25">
      <c r="A1297" s="214">
        <v>1</v>
      </c>
      <c r="B1297" s="214">
        <v>1</v>
      </c>
      <c r="C1297" s="531" t="s">
        <v>317</v>
      </c>
      <c r="D1297" s="531"/>
      <c r="E1297" s="1580"/>
      <c r="F1297" s="256"/>
      <c r="G1297" s="523"/>
      <c r="H1297" s="523"/>
      <c r="I1297" s="523"/>
      <c r="J1297" s="822"/>
      <c r="K1297" s="822"/>
      <c r="L1297" s="1403"/>
      <c r="M1297" s="1403"/>
      <c r="N1297" s="1403"/>
      <c r="O1297" s="1403"/>
      <c r="P1297" s="1403"/>
      <c r="Q1297" s="1403"/>
      <c r="R1297" s="366">
        <v>142208.71434000001</v>
      </c>
      <c r="S1297" s="366">
        <v>142208.71434000001</v>
      </c>
      <c r="T1297" s="2230">
        <f t="shared" si="1006"/>
        <v>23701.452390000002</v>
      </c>
      <c r="U1297" s="366">
        <f t="shared" si="1007"/>
        <v>22526.588700000008</v>
      </c>
      <c r="V1297" s="1068"/>
      <c r="W1297" s="366">
        <v>-38.521860000000004</v>
      </c>
      <c r="X1297" s="366">
        <f>U1297-T1297</f>
        <v>-1174.8636899999947</v>
      </c>
      <c r="Y1297" s="366"/>
      <c r="Z1297" s="366">
        <v>-16.255869999999998</v>
      </c>
      <c r="AA1297" s="366">
        <v>22471.810970000006</v>
      </c>
      <c r="AB1297" s="909"/>
      <c r="AC1297" s="913"/>
      <c r="AD1297" s="2222">
        <f t="shared" si="890"/>
        <v>0</v>
      </c>
      <c r="AE1297" s="975"/>
      <c r="AJ1297" s="214" t="s">
        <v>675</v>
      </c>
    </row>
    <row r="1298" spans="1:36" s="2186" customFormat="1" x14ac:dyDescent="0.25">
      <c r="A1298" s="214"/>
      <c r="B1298" s="214">
        <v>1</v>
      </c>
      <c r="C1298" s="466" t="s">
        <v>282</v>
      </c>
      <c r="D1298" s="531"/>
      <c r="E1298" s="1580"/>
      <c r="F1298" s="256"/>
      <c r="G1298" s="523"/>
      <c r="H1298" s="523"/>
      <c r="I1298" s="523"/>
      <c r="J1298" s="822"/>
      <c r="K1298" s="822"/>
      <c r="L1298" s="1403"/>
      <c r="M1298" s="1403"/>
      <c r="N1298" s="1403"/>
      <c r="O1298" s="1403"/>
      <c r="P1298" s="1403"/>
      <c r="Q1298" s="1403"/>
      <c r="R1298" s="366">
        <v>45777.545230000003</v>
      </c>
      <c r="S1298" s="366">
        <v>45777.545230000003</v>
      </c>
      <c r="T1298" s="2230">
        <f t="shared" si="1006"/>
        <v>7629.5908716666672</v>
      </c>
      <c r="U1298" s="366">
        <f t="shared" si="1007"/>
        <v>7629.5908799999997</v>
      </c>
      <c r="V1298" s="1068"/>
      <c r="W1298" s="366"/>
      <c r="X1298" s="366">
        <f>U1298-T1298</f>
        <v>8.3333325164858252E-6</v>
      </c>
      <c r="Y1298" s="366"/>
      <c r="Z1298" s="366">
        <v>0</v>
      </c>
      <c r="AA1298" s="366">
        <v>7629.5908799999997</v>
      </c>
      <c r="AB1298" s="909"/>
      <c r="AC1298" s="913"/>
      <c r="AD1298" s="2222">
        <f t="shared" si="890"/>
        <v>0</v>
      </c>
      <c r="AE1298" s="975"/>
      <c r="AJ1298" s="214" t="s">
        <v>675</v>
      </c>
    </row>
    <row r="1299" spans="1:36" s="2186" customFormat="1" ht="29.25" x14ac:dyDescent="0.25">
      <c r="A1299" s="214">
        <v>1</v>
      </c>
      <c r="B1299" s="214">
        <v>1</v>
      </c>
      <c r="C1299" s="2181" t="s">
        <v>265</v>
      </c>
      <c r="D1299" s="4"/>
      <c r="E1299" s="4"/>
      <c r="F1299" s="562">
        <f>F1300+F1301+F1302</f>
        <v>20600</v>
      </c>
      <c r="G1299" s="562">
        <f t="shared" ref="G1299:H1299" si="1008">G1300+G1301+G1302</f>
        <v>3433.3333333333335</v>
      </c>
      <c r="H1299" s="562">
        <f t="shared" si="1008"/>
        <v>2102</v>
      </c>
      <c r="I1299" s="183">
        <f t="shared" ref="I1299:I1307" si="1009">H1299/G1299*100</f>
        <v>61.223300970873787</v>
      </c>
      <c r="J1299" s="1436"/>
      <c r="K1299" s="1436"/>
      <c r="L1299" s="122"/>
      <c r="M1299" s="122"/>
      <c r="N1299" s="122"/>
      <c r="O1299" s="122"/>
      <c r="P1299" s="122"/>
      <c r="Q1299" s="122"/>
      <c r="R1299" s="322"/>
      <c r="S1299" s="322"/>
      <c r="T1299" s="2666">
        <f>R1299/12*$C$3</f>
        <v>0</v>
      </c>
      <c r="U1299" s="322">
        <f t="shared" si="1007"/>
        <v>0</v>
      </c>
      <c r="V1299" s="777"/>
      <c r="W1299" s="322"/>
      <c r="X1299" s="322">
        <f>U1299-T1299</f>
        <v>0</v>
      </c>
      <c r="Y1299" s="322"/>
      <c r="Z1299" s="322"/>
      <c r="AA1299" s="322"/>
      <c r="AB1299" s="920"/>
      <c r="AC1299" s="968"/>
      <c r="AD1299" s="2222">
        <f t="shared" si="890"/>
        <v>0</v>
      </c>
      <c r="AE1299" s="975"/>
      <c r="AJ1299" s="214" t="s">
        <v>675</v>
      </c>
    </row>
    <row r="1300" spans="1:36" s="2186" customFormat="1" ht="30" x14ac:dyDescent="0.25">
      <c r="A1300" s="214"/>
      <c r="B1300" s="214">
        <v>1</v>
      </c>
      <c r="C1300" s="468" t="s">
        <v>762</v>
      </c>
      <c r="D1300" s="4"/>
      <c r="E1300" s="4"/>
      <c r="F1300" s="562">
        <v>8500</v>
      </c>
      <c r="G1300" s="123">
        <f t="shared" ref="G1300:G1302" si="1010">F1300/12*$C$3</f>
        <v>1416.6666666666667</v>
      </c>
      <c r="H1300" s="183">
        <v>644</v>
      </c>
      <c r="I1300" s="183">
        <f t="shared" si="1009"/>
        <v>45.45882352941176</v>
      </c>
      <c r="J1300" s="1436"/>
      <c r="K1300" s="1436"/>
      <c r="L1300" s="122"/>
      <c r="M1300" s="122"/>
      <c r="N1300" s="122"/>
      <c r="O1300" s="122"/>
      <c r="P1300" s="122"/>
      <c r="Q1300" s="122"/>
      <c r="R1300" s="322"/>
      <c r="S1300" s="322"/>
      <c r="T1300" s="2666"/>
      <c r="U1300" s="322"/>
      <c r="V1300" s="777"/>
      <c r="W1300" s="322"/>
      <c r="X1300" s="322"/>
      <c r="Y1300" s="322"/>
      <c r="Z1300" s="322"/>
      <c r="AA1300" s="322"/>
      <c r="AB1300" s="920"/>
      <c r="AC1300" s="968"/>
      <c r="AD1300" s="2222">
        <f t="shared" ref="AD1300:AD1363" si="1011">U1300+W1300+Z1300-AA1300</f>
        <v>0</v>
      </c>
      <c r="AE1300" s="975"/>
      <c r="AJ1300" s="214" t="s">
        <v>675</v>
      </c>
    </row>
    <row r="1301" spans="1:36" s="2186" customFormat="1" ht="60" x14ac:dyDescent="0.25">
      <c r="A1301" s="214"/>
      <c r="B1301" s="214">
        <v>1</v>
      </c>
      <c r="C1301" s="307" t="s">
        <v>763</v>
      </c>
      <c r="D1301" s="4"/>
      <c r="E1301" s="4"/>
      <c r="F1301" s="563">
        <v>6100</v>
      </c>
      <c r="G1301" s="123">
        <f t="shared" si="1010"/>
        <v>1016.6666666666666</v>
      </c>
      <c r="H1301" s="183">
        <v>897</v>
      </c>
      <c r="I1301" s="183">
        <f t="shared" si="1009"/>
        <v>88.229508196721312</v>
      </c>
      <c r="J1301" s="1436"/>
      <c r="K1301" s="1436"/>
      <c r="L1301" s="122"/>
      <c r="M1301" s="122"/>
      <c r="N1301" s="122"/>
      <c r="O1301" s="122"/>
      <c r="P1301" s="122"/>
      <c r="Q1301" s="122"/>
      <c r="R1301" s="322"/>
      <c r="S1301" s="322"/>
      <c r="T1301" s="2666"/>
      <c r="U1301" s="322"/>
      <c r="V1301" s="777"/>
      <c r="W1301" s="322"/>
      <c r="X1301" s="322"/>
      <c r="Y1301" s="322"/>
      <c r="Z1301" s="322"/>
      <c r="AA1301" s="322"/>
      <c r="AB1301" s="920"/>
      <c r="AC1301" s="968"/>
      <c r="AD1301" s="2222">
        <f t="shared" si="1011"/>
        <v>0</v>
      </c>
      <c r="AE1301" s="975"/>
      <c r="AJ1301" s="214" t="s">
        <v>675</v>
      </c>
    </row>
    <row r="1302" spans="1:36" s="2186" customFormat="1" ht="45" x14ac:dyDescent="0.25">
      <c r="A1302" s="214"/>
      <c r="B1302" s="214">
        <v>1</v>
      </c>
      <c r="C1302" s="307" t="s">
        <v>764</v>
      </c>
      <c r="D1302" s="4"/>
      <c r="E1302" s="4"/>
      <c r="F1302" s="563">
        <v>6000</v>
      </c>
      <c r="G1302" s="123">
        <f t="shared" si="1010"/>
        <v>1000</v>
      </c>
      <c r="H1302" s="183">
        <v>561</v>
      </c>
      <c r="I1302" s="183">
        <f t="shared" si="1009"/>
        <v>56.100000000000009</v>
      </c>
      <c r="J1302" s="1436"/>
      <c r="K1302" s="1436"/>
      <c r="L1302" s="122"/>
      <c r="M1302" s="122"/>
      <c r="N1302" s="122"/>
      <c r="O1302" s="122"/>
      <c r="P1302" s="122"/>
      <c r="Q1302" s="122"/>
      <c r="R1302" s="322"/>
      <c r="S1302" s="322"/>
      <c r="T1302" s="2666"/>
      <c r="U1302" s="322"/>
      <c r="V1302" s="777"/>
      <c r="W1302" s="322"/>
      <c r="X1302" s="322"/>
      <c r="Y1302" s="322"/>
      <c r="Z1302" s="322"/>
      <c r="AA1302" s="322"/>
      <c r="AB1302" s="920"/>
      <c r="AC1302" s="968"/>
      <c r="AD1302" s="2222">
        <f t="shared" si="1011"/>
        <v>0</v>
      </c>
      <c r="AE1302" s="975"/>
      <c r="AJ1302" s="214" t="s">
        <v>675</v>
      </c>
    </row>
    <row r="1303" spans="1:36" s="2186" customFormat="1" ht="29.25" x14ac:dyDescent="0.25">
      <c r="A1303" s="214"/>
      <c r="B1303" s="214">
        <v>1</v>
      </c>
      <c r="C1303" s="281" t="s">
        <v>130</v>
      </c>
      <c r="D1303" s="4"/>
      <c r="E1303" s="4"/>
      <c r="F1303" s="562">
        <f>F1304+F1305+F1306</f>
        <v>34300</v>
      </c>
      <c r="G1303" s="562">
        <f t="shared" ref="G1303:H1303" si="1012">G1304+G1305+G1306</f>
        <v>5716.666666666667</v>
      </c>
      <c r="H1303" s="562">
        <f t="shared" si="1012"/>
        <v>5918</v>
      </c>
      <c r="I1303" s="183">
        <f t="shared" si="1009"/>
        <v>103.52186588921282</v>
      </c>
      <c r="J1303" s="1436"/>
      <c r="K1303" s="1436"/>
      <c r="L1303" s="122"/>
      <c r="M1303" s="122"/>
      <c r="N1303" s="122"/>
      <c r="O1303" s="122"/>
      <c r="P1303" s="122"/>
      <c r="Q1303" s="122"/>
      <c r="R1303" s="322"/>
      <c r="S1303" s="322"/>
      <c r="T1303" s="2666"/>
      <c r="U1303" s="322"/>
      <c r="V1303" s="777"/>
      <c r="W1303" s="322"/>
      <c r="X1303" s="322"/>
      <c r="Y1303" s="322"/>
      <c r="Z1303" s="322"/>
      <c r="AA1303" s="322"/>
      <c r="AB1303" s="920"/>
      <c r="AC1303" s="968"/>
      <c r="AD1303" s="2222">
        <f t="shared" si="1011"/>
        <v>0</v>
      </c>
      <c r="AE1303" s="975"/>
      <c r="AJ1303" s="214" t="s">
        <v>675</v>
      </c>
    </row>
    <row r="1304" spans="1:36" s="2186" customFormat="1" x14ac:dyDescent="0.25">
      <c r="A1304" s="214"/>
      <c r="B1304" s="214">
        <v>1</v>
      </c>
      <c r="C1304" s="307" t="s">
        <v>218</v>
      </c>
      <c r="D1304" s="4"/>
      <c r="E1304" s="4"/>
      <c r="F1304" s="563">
        <v>33000</v>
      </c>
      <c r="G1304" s="123">
        <f t="shared" ref="G1304:G1307" si="1013">F1304/12*$C$3</f>
        <v>5500</v>
      </c>
      <c r="H1304" s="183">
        <v>5849</v>
      </c>
      <c r="I1304" s="183">
        <f t="shared" si="1009"/>
        <v>106.34545454545454</v>
      </c>
      <c r="J1304" s="1436"/>
      <c r="K1304" s="1436"/>
      <c r="L1304" s="122"/>
      <c r="M1304" s="122"/>
      <c r="N1304" s="122"/>
      <c r="O1304" s="122"/>
      <c r="P1304" s="122"/>
      <c r="Q1304" s="122"/>
      <c r="R1304" s="322"/>
      <c r="S1304" s="322"/>
      <c r="T1304" s="2666"/>
      <c r="U1304" s="322"/>
      <c r="V1304" s="777"/>
      <c r="W1304" s="322"/>
      <c r="X1304" s="322"/>
      <c r="Y1304" s="322"/>
      <c r="Z1304" s="322"/>
      <c r="AA1304" s="322"/>
      <c r="AB1304" s="920"/>
      <c r="AC1304" s="968"/>
      <c r="AD1304" s="2222">
        <f t="shared" si="1011"/>
        <v>0</v>
      </c>
      <c r="AE1304" s="975"/>
      <c r="AJ1304" s="214" t="s">
        <v>675</v>
      </c>
    </row>
    <row r="1305" spans="1:36" s="2186" customFormat="1" ht="45" x14ac:dyDescent="0.25">
      <c r="A1305" s="214"/>
      <c r="B1305" s="214">
        <v>1</v>
      </c>
      <c r="C1305" s="307" t="s">
        <v>435</v>
      </c>
      <c r="D1305" s="4"/>
      <c r="E1305" s="4"/>
      <c r="F1305" s="3101">
        <v>1000</v>
      </c>
      <c r="G1305" s="123">
        <f t="shared" si="1013"/>
        <v>166.66666666666666</v>
      </c>
      <c r="H1305" s="183">
        <v>45</v>
      </c>
      <c r="I1305" s="183">
        <f t="shared" si="1009"/>
        <v>27</v>
      </c>
      <c r="J1305" s="1436"/>
      <c r="K1305" s="1436"/>
      <c r="L1305" s="122"/>
      <c r="M1305" s="122"/>
      <c r="N1305" s="122"/>
      <c r="O1305" s="122"/>
      <c r="P1305" s="122"/>
      <c r="Q1305" s="122"/>
      <c r="R1305" s="322"/>
      <c r="S1305" s="322"/>
      <c r="T1305" s="2666"/>
      <c r="U1305" s="322"/>
      <c r="V1305" s="777"/>
      <c r="W1305" s="322"/>
      <c r="X1305" s="322"/>
      <c r="Y1305" s="322"/>
      <c r="Z1305" s="322"/>
      <c r="AA1305" s="322"/>
      <c r="AB1305" s="920"/>
      <c r="AC1305" s="968"/>
      <c r="AD1305" s="2222">
        <f t="shared" si="1011"/>
        <v>0</v>
      </c>
      <c r="AE1305" s="975"/>
      <c r="AJ1305" s="214" t="s">
        <v>675</v>
      </c>
    </row>
    <row r="1306" spans="1:36" s="2186" customFormat="1" ht="75" x14ac:dyDescent="0.25">
      <c r="A1306" s="214"/>
      <c r="B1306" s="214">
        <v>1</v>
      </c>
      <c r="C1306" s="307" t="s">
        <v>462</v>
      </c>
      <c r="D1306" s="4"/>
      <c r="E1306" s="4"/>
      <c r="F1306" s="3101">
        <v>300</v>
      </c>
      <c r="G1306" s="123">
        <f t="shared" si="1013"/>
        <v>50</v>
      </c>
      <c r="H1306" s="183">
        <v>24</v>
      </c>
      <c r="I1306" s="183">
        <f t="shared" si="1009"/>
        <v>48</v>
      </c>
      <c r="J1306" s="1436"/>
      <c r="K1306" s="1436"/>
      <c r="L1306" s="122"/>
      <c r="M1306" s="122"/>
      <c r="N1306" s="122"/>
      <c r="O1306" s="122"/>
      <c r="P1306" s="122"/>
      <c r="Q1306" s="122"/>
      <c r="R1306" s="322"/>
      <c r="S1306" s="322"/>
      <c r="T1306" s="2666"/>
      <c r="U1306" s="322"/>
      <c r="V1306" s="777"/>
      <c r="W1306" s="322"/>
      <c r="X1306" s="322"/>
      <c r="Y1306" s="322"/>
      <c r="Z1306" s="322"/>
      <c r="AA1306" s="322"/>
      <c r="AB1306" s="920"/>
      <c r="AC1306" s="968"/>
      <c r="AD1306" s="2222">
        <f t="shared" si="1011"/>
        <v>0</v>
      </c>
      <c r="AE1306" s="975"/>
      <c r="AJ1306" s="214" t="s">
        <v>675</v>
      </c>
    </row>
    <row r="1307" spans="1:36" s="2186" customFormat="1" ht="29.25" x14ac:dyDescent="0.25">
      <c r="A1307" s="214"/>
      <c r="B1307" s="214">
        <v>1</v>
      </c>
      <c r="C1307" s="520" t="s">
        <v>334</v>
      </c>
      <c r="D1307" s="4"/>
      <c r="E1307" s="4"/>
      <c r="F1307" s="3101">
        <v>7500</v>
      </c>
      <c r="G1307" s="123">
        <f t="shared" si="1013"/>
        <v>1250</v>
      </c>
      <c r="H1307" s="183">
        <v>830</v>
      </c>
      <c r="I1307" s="183">
        <f t="shared" si="1009"/>
        <v>66.400000000000006</v>
      </c>
      <c r="J1307" s="1436"/>
      <c r="K1307" s="1436"/>
      <c r="L1307" s="122"/>
      <c r="M1307" s="122"/>
      <c r="N1307" s="122"/>
      <c r="O1307" s="122"/>
      <c r="P1307" s="122"/>
      <c r="Q1307" s="122"/>
      <c r="R1307" s="322"/>
      <c r="S1307" s="322"/>
      <c r="T1307" s="2666"/>
      <c r="U1307" s="322"/>
      <c r="V1307" s="777"/>
      <c r="W1307" s="322"/>
      <c r="X1307" s="322"/>
      <c r="Y1307" s="322"/>
      <c r="Z1307" s="322"/>
      <c r="AA1307" s="322"/>
      <c r="AB1307" s="920"/>
      <c r="AC1307" s="968"/>
      <c r="AD1307" s="2222">
        <f t="shared" si="1011"/>
        <v>0</v>
      </c>
      <c r="AE1307" s="975"/>
      <c r="AJ1307" s="214" t="s">
        <v>675</v>
      </c>
    </row>
    <row r="1308" spans="1:36" s="2186" customFormat="1" x14ac:dyDescent="0.25">
      <c r="A1308" s="214"/>
      <c r="B1308" s="214">
        <v>1</v>
      </c>
      <c r="C1308" s="2945" t="s">
        <v>191</v>
      </c>
      <c r="D1308" s="4"/>
      <c r="E1308" s="4"/>
      <c r="F1308" s="563"/>
      <c r="G1308" s="183"/>
      <c r="H1308" s="183"/>
      <c r="I1308" s="183"/>
      <c r="J1308" s="1436"/>
      <c r="K1308" s="1436"/>
      <c r="L1308" s="122"/>
      <c r="M1308" s="122"/>
      <c r="N1308" s="122"/>
      <c r="O1308" s="122"/>
      <c r="P1308" s="122"/>
      <c r="Q1308" s="122"/>
      <c r="R1308" s="322"/>
      <c r="S1308" s="322"/>
      <c r="T1308" s="2666"/>
      <c r="U1308" s="322"/>
      <c r="V1308" s="777"/>
      <c r="W1308" s="322"/>
      <c r="X1308" s="322"/>
      <c r="Y1308" s="322"/>
      <c r="Z1308" s="322"/>
      <c r="AA1308" s="322"/>
      <c r="AB1308" s="920"/>
      <c r="AC1308" s="968"/>
      <c r="AD1308" s="2222">
        <f t="shared" si="1011"/>
        <v>0</v>
      </c>
      <c r="AE1308" s="975"/>
      <c r="AJ1308" s="214" t="s">
        <v>675</v>
      </c>
    </row>
    <row r="1309" spans="1:36" s="2186" customFormat="1" ht="100.5" x14ac:dyDescent="0.25">
      <c r="A1309" s="214"/>
      <c r="B1309" s="214">
        <v>1</v>
      </c>
      <c r="C1309" s="2181" t="s">
        <v>460</v>
      </c>
      <c r="D1309" s="4"/>
      <c r="E1309" s="4"/>
      <c r="F1309" s="563">
        <f>F1310+F1311+F1312+F1313</f>
        <v>6145</v>
      </c>
      <c r="G1309" s="123">
        <f>F1309/12*$C$3</f>
        <v>1024.1666666666667</v>
      </c>
      <c r="H1309" s="183">
        <f>H1310+H1311+H1312+H1313</f>
        <v>902</v>
      </c>
      <c r="I1309" s="183">
        <f>H1309/G1309*100</f>
        <v>88.071602929210741</v>
      </c>
      <c r="J1309" s="1436"/>
      <c r="K1309" s="1436"/>
      <c r="L1309" s="122"/>
      <c r="M1309" s="122"/>
      <c r="N1309" s="122"/>
      <c r="O1309" s="122"/>
      <c r="P1309" s="122"/>
      <c r="Q1309" s="122"/>
      <c r="R1309" s="322">
        <v>27449.968299999997</v>
      </c>
      <c r="S1309" s="322">
        <v>27449.968299999997</v>
      </c>
      <c r="T1309" s="2230">
        <f t="shared" ref="T1309" si="1014">R1309/12*$C$3+(S1309-R1309)/11*1</f>
        <v>4574.9947166666661</v>
      </c>
      <c r="U1309" s="322">
        <f t="shared" ref="U1309" si="1015">AA1309-Z1309-W1309-V1309</f>
        <v>4170.3271800000002</v>
      </c>
      <c r="V1309" s="777"/>
      <c r="W1309" s="322"/>
      <c r="X1309" s="322">
        <f>U1309-T1309</f>
        <v>-404.66753666666591</v>
      </c>
      <c r="Y1309" s="322"/>
      <c r="Z1309" s="322">
        <v>-78.248549999999994</v>
      </c>
      <c r="AA1309" s="322">
        <v>4092.07863</v>
      </c>
      <c r="AB1309" s="920"/>
      <c r="AC1309" s="968"/>
      <c r="AD1309" s="2222">
        <f t="shared" si="1011"/>
        <v>0</v>
      </c>
      <c r="AE1309" s="975"/>
      <c r="AJ1309" s="214" t="s">
        <v>675</v>
      </c>
    </row>
    <row r="1310" spans="1:36" s="2186" customFormat="1" x14ac:dyDescent="0.25">
      <c r="A1310" s="214"/>
      <c r="B1310" s="214">
        <v>1</v>
      </c>
      <c r="C1310" s="2181" t="s">
        <v>561</v>
      </c>
      <c r="D1310" s="4"/>
      <c r="E1310" s="4"/>
      <c r="F1310" s="563">
        <v>1046</v>
      </c>
      <c r="G1310" s="123">
        <f t="shared" ref="G1310:G1313" si="1016">F1310/12*$C$3</f>
        <v>174.33333333333334</v>
      </c>
      <c r="H1310" s="183">
        <v>125</v>
      </c>
      <c r="I1310" s="183">
        <f>H1310/G1310*100</f>
        <v>71.701720841300187</v>
      </c>
      <c r="J1310" s="1436"/>
      <c r="K1310" s="1436"/>
      <c r="L1310" s="122"/>
      <c r="M1310" s="122"/>
      <c r="N1310" s="122"/>
      <c r="O1310" s="122"/>
      <c r="P1310" s="122"/>
      <c r="Q1310" s="122"/>
      <c r="R1310" s="322"/>
      <c r="S1310" s="322"/>
      <c r="T1310" s="2230"/>
      <c r="U1310" s="322"/>
      <c r="V1310" s="777"/>
      <c r="W1310" s="322"/>
      <c r="X1310" s="322"/>
      <c r="Y1310" s="322"/>
      <c r="Z1310" s="322"/>
      <c r="AA1310" s="322"/>
      <c r="AB1310" s="920"/>
      <c r="AC1310" s="968"/>
      <c r="AD1310" s="2222">
        <f t="shared" si="1011"/>
        <v>0</v>
      </c>
      <c r="AE1310" s="975"/>
      <c r="AJ1310" s="214" t="s">
        <v>675</v>
      </c>
    </row>
    <row r="1311" spans="1:36" s="2186" customFormat="1" x14ac:dyDescent="0.25">
      <c r="A1311" s="214"/>
      <c r="B1311" s="214">
        <v>1</v>
      </c>
      <c r="C1311" s="2181" t="s">
        <v>562</v>
      </c>
      <c r="D1311" s="4"/>
      <c r="E1311" s="4"/>
      <c r="F1311" s="563">
        <v>1411</v>
      </c>
      <c r="G1311" s="123">
        <f t="shared" si="1016"/>
        <v>235.16666666666666</v>
      </c>
      <c r="H1311" s="183">
        <v>169</v>
      </c>
      <c r="I1311" s="183">
        <f>H1311/G1311*100</f>
        <v>71.863926293408937</v>
      </c>
      <c r="J1311" s="1436"/>
      <c r="K1311" s="1436"/>
      <c r="L1311" s="122"/>
      <c r="M1311" s="122"/>
      <c r="N1311" s="122"/>
      <c r="O1311" s="122"/>
      <c r="P1311" s="122"/>
      <c r="Q1311" s="122"/>
      <c r="R1311" s="322"/>
      <c r="S1311" s="322"/>
      <c r="T1311" s="2230"/>
      <c r="U1311" s="322"/>
      <c r="V1311" s="777"/>
      <c r="W1311" s="322"/>
      <c r="X1311" s="322"/>
      <c r="Y1311" s="322"/>
      <c r="Z1311" s="322"/>
      <c r="AA1311" s="322"/>
      <c r="AB1311" s="920"/>
      <c r="AC1311" s="968"/>
      <c r="AD1311" s="2222">
        <f t="shared" si="1011"/>
        <v>0</v>
      </c>
      <c r="AE1311" s="975"/>
      <c r="AJ1311" s="214" t="s">
        <v>675</v>
      </c>
    </row>
    <row r="1312" spans="1:36" s="2186" customFormat="1" ht="29.25" x14ac:dyDescent="0.25">
      <c r="A1312" s="214"/>
      <c r="B1312" s="214">
        <v>1</v>
      </c>
      <c r="C1312" s="2181" t="s">
        <v>563</v>
      </c>
      <c r="D1312" s="4"/>
      <c r="E1312" s="4"/>
      <c r="F1312" s="563">
        <v>2954</v>
      </c>
      <c r="G1312" s="123">
        <f t="shared" si="1016"/>
        <v>492.33333333333331</v>
      </c>
      <c r="H1312" s="183">
        <v>522</v>
      </c>
      <c r="I1312" s="183">
        <f>H1312/G1312*100</f>
        <v>106.02572782667569</v>
      </c>
      <c r="J1312" s="1436"/>
      <c r="K1312" s="1436"/>
      <c r="L1312" s="122"/>
      <c r="M1312" s="122"/>
      <c r="N1312" s="122"/>
      <c r="O1312" s="122"/>
      <c r="P1312" s="122"/>
      <c r="Q1312" s="122"/>
      <c r="R1312" s="322"/>
      <c r="S1312" s="322"/>
      <c r="T1312" s="2230"/>
      <c r="U1312" s="322"/>
      <c r="V1312" s="777"/>
      <c r="W1312" s="322"/>
      <c r="X1312" s="322"/>
      <c r="Y1312" s="322"/>
      <c r="Z1312" s="322"/>
      <c r="AA1312" s="322"/>
      <c r="AB1312" s="920"/>
      <c r="AC1312" s="968"/>
      <c r="AD1312" s="2222">
        <f t="shared" si="1011"/>
        <v>0</v>
      </c>
      <c r="AE1312" s="975"/>
      <c r="AJ1312" s="214" t="s">
        <v>675</v>
      </c>
    </row>
    <row r="1313" spans="1:36" s="2186" customFormat="1" x14ac:dyDescent="0.25">
      <c r="A1313" s="214"/>
      <c r="B1313" s="214"/>
      <c r="C1313" s="2181" t="s">
        <v>765</v>
      </c>
      <c r="D1313" s="4"/>
      <c r="E1313" s="4"/>
      <c r="F1313" s="563">
        <v>734</v>
      </c>
      <c r="G1313" s="123">
        <f t="shared" si="1016"/>
        <v>122.33333333333333</v>
      </c>
      <c r="H1313" s="183">
        <v>86</v>
      </c>
      <c r="I1313" s="183"/>
      <c r="J1313" s="1436"/>
      <c r="K1313" s="1436"/>
      <c r="L1313" s="122"/>
      <c r="M1313" s="122"/>
      <c r="N1313" s="122"/>
      <c r="O1313" s="122"/>
      <c r="P1313" s="122"/>
      <c r="Q1313" s="122"/>
      <c r="R1313" s="322"/>
      <c r="S1313" s="322"/>
      <c r="T1313" s="2230"/>
      <c r="U1313" s="322"/>
      <c r="V1313" s="777"/>
      <c r="W1313" s="322"/>
      <c r="X1313" s="322"/>
      <c r="Y1313" s="322"/>
      <c r="Z1313" s="322"/>
      <c r="AA1313" s="322"/>
      <c r="AB1313" s="920"/>
      <c r="AC1313" s="968"/>
      <c r="AD1313" s="2222">
        <f t="shared" si="1011"/>
        <v>0</v>
      </c>
      <c r="AE1313" s="975"/>
      <c r="AJ1313" s="214"/>
    </row>
    <row r="1314" spans="1:36" s="2186" customFormat="1" ht="57.75" x14ac:dyDescent="0.25">
      <c r="A1314" s="214"/>
      <c r="B1314" s="214">
        <v>1</v>
      </c>
      <c r="C1314" s="2181" t="s">
        <v>436</v>
      </c>
      <c r="D1314" s="4"/>
      <c r="E1314" s="4"/>
      <c r="F1314" s="562">
        <f>F1315+F1327</f>
        <v>20998</v>
      </c>
      <c r="G1314" s="562">
        <f t="shared" ref="G1314:H1314" si="1017">G1315+G1327</f>
        <v>3499.666666666667</v>
      </c>
      <c r="H1314" s="562">
        <f t="shared" si="1017"/>
        <v>2053</v>
      </c>
      <c r="I1314" s="183">
        <f>H1314/G1314*100</f>
        <v>58.662729783788926</v>
      </c>
      <c r="J1314" s="1436"/>
      <c r="K1314" s="1436"/>
      <c r="L1314" s="122"/>
      <c r="M1314" s="122"/>
      <c r="N1314" s="122"/>
      <c r="O1314" s="122"/>
      <c r="P1314" s="122"/>
      <c r="Q1314" s="122"/>
      <c r="R1314" s="322">
        <f t="shared" ref="R1314:AA1314" si="1018">R1315+R1327</f>
        <v>84566.419200000004</v>
      </c>
      <c r="S1314" s="322">
        <f t="shared" ref="S1314" si="1019">S1315+S1327</f>
        <v>84566.419200000004</v>
      </c>
      <c r="T1314" s="2666">
        <f t="shared" si="1018"/>
        <v>14094.403199999999</v>
      </c>
      <c r="U1314" s="322">
        <f t="shared" si="1018"/>
        <v>9025.880360000001</v>
      </c>
      <c r="V1314" s="777">
        <f t="shared" si="1018"/>
        <v>0</v>
      </c>
      <c r="W1314" s="322">
        <f t="shared" si="1018"/>
        <v>0</v>
      </c>
      <c r="X1314" s="322">
        <f t="shared" si="1018"/>
        <v>-5068.5228399999996</v>
      </c>
      <c r="Y1314" s="322">
        <f t="shared" si="1018"/>
        <v>0</v>
      </c>
      <c r="Z1314" s="322">
        <f t="shared" si="1018"/>
        <v>-48.791879999999999</v>
      </c>
      <c r="AA1314" s="322">
        <f t="shared" si="1018"/>
        <v>8990.0119900000027</v>
      </c>
      <c r="AB1314" s="920"/>
      <c r="AC1314" s="968"/>
      <c r="AD1314" s="2222">
        <f t="shared" si="1011"/>
        <v>-12.923510000002352</v>
      </c>
      <c r="AE1314" s="975"/>
      <c r="AJ1314" s="214" t="s">
        <v>675</v>
      </c>
    </row>
    <row r="1315" spans="1:36" s="2186" customFormat="1" ht="30" x14ac:dyDescent="0.25">
      <c r="A1315" s="214"/>
      <c r="B1315" s="214">
        <v>1</v>
      </c>
      <c r="C1315" s="468" t="s">
        <v>266</v>
      </c>
      <c r="D1315" s="4"/>
      <c r="E1315" s="4"/>
      <c r="F1315" s="972">
        <f>F1316+F1317+F1319+F1325+F1326</f>
        <v>14347</v>
      </c>
      <c r="G1315" s="972">
        <f t="shared" ref="G1315:H1315" si="1020">G1316+G1317+G1319+G1325+G1326</f>
        <v>2391.166666666667</v>
      </c>
      <c r="H1315" s="972">
        <f t="shared" si="1020"/>
        <v>1127</v>
      </c>
      <c r="I1315" s="183">
        <f>H1315/G1315*100</f>
        <v>47.131804558444266</v>
      </c>
      <c r="J1315" s="1436"/>
      <c r="K1315" s="1436"/>
      <c r="L1315" s="122"/>
      <c r="M1315" s="122"/>
      <c r="N1315" s="122"/>
      <c r="O1315" s="122"/>
      <c r="P1315" s="122"/>
      <c r="Q1315" s="122"/>
      <c r="R1315" s="322">
        <f t="shared" ref="R1315:T1315" si="1021">R1316+R1317+R1319+R1325+R1326</f>
        <v>61888.619200000001</v>
      </c>
      <c r="S1315" s="322">
        <f t="shared" ref="S1315" si="1022">S1316+S1317+S1319+S1325+S1326</f>
        <v>61888.619200000001</v>
      </c>
      <c r="T1315" s="2666">
        <f t="shared" si="1021"/>
        <v>10314.769866666666</v>
      </c>
      <c r="U1315" s="322">
        <f t="shared" ref="U1315:Z1315" si="1023">U1316+U1317+U1319+U1325+U1326+U1318</f>
        <v>5796.7887800000008</v>
      </c>
      <c r="V1315" s="777">
        <f t="shared" si="1023"/>
        <v>0</v>
      </c>
      <c r="W1315" s="322">
        <f t="shared" si="1023"/>
        <v>0</v>
      </c>
      <c r="X1315" s="322">
        <f t="shared" si="1023"/>
        <v>-4517.9810866666658</v>
      </c>
      <c r="Y1315" s="322">
        <f t="shared" si="1023"/>
        <v>0</v>
      </c>
      <c r="Z1315" s="322">
        <f t="shared" si="1023"/>
        <v>-48.791879999999999</v>
      </c>
      <c r="AA1315" s="322">
        <f>AA1316+AA1317+AA1319+AA1325+AA1326+AA1318</f>
        <v>5760.9204100000015</v>
      </c>
      <c r="AB1315" s="920"/>
      <c r="AC1315" s="968"/>
      <c r="AD1315" s="2222">
        <f t="shared" si="1011"/>
        <v>-12.923510000000533</v>
      </c>
      <c r="AE1315" s="975"/>
      <c r="AJ1315" s="214" t="s">
        <v>675</v>
      </c>
    </row>
    <row r="1316" spans="1:36" s="2186" customFormat="1" ht="30" x14ac:dyDescent="0.25">
      <c r="A1316" s="214"/>
      <c r="B1316" s="214">
        <v>1</v>
      </c>
      <c r="C1316" s="3433" t="s">
        <v>437</v>
      </c>
      <c r="D1316" s="4"/>
      <c r="E1316" s="4"/>
      <c r="F1316" s="566">
        <v>9750</v>
      </c>
      <c r="G1316" s="123">
        <f>F1316/12*$C$3</f>
        <v>1625</v>
      </c>
      <c r="H1316" s="183">
        <v>918</v>
      </c>
      <c r="I1316" s="183">
        <f>H1316/G1316*100</f>
        <v>56.492307692307698</v>
      </c>
      <c r="J1316" s="1436"/>
      <c r="K1316" s="1436"/>
      <c r="L1316" s="122"/>
      <c r="M1316" s="122"/>
      <c r="N1316" s="122"/>
      <c r="O1316" s="122"/>
      <c r="P1316" s="122"/>
      <c r="Q1316" s="122"/>
      <c r="R1316" s="322">
        <v>50212.5</v>
      </c>
      <c r="S1316" s="322">
        <v>50212.5</v>
      </c>
      <c r="T1316" s="2666">
        <f t="shared" ref="T1316:T1317" si="1024">R1316/12*$C$3+(S1316-R1316)/11*1</f>
        <v>8368.75</v>
      </c>
      <c r="U1316" s="322">
        <f t="shared" ref="U1316" si="1025">AA1316-Z1316-W1316-V1316</f>
        <v>4436.6656300000004</v>
      </c>
      <c r="V1316" s="777"/>
      <c r="W1316" s="322"/>
      <c r="X1316" s="322">
        <f>U1316-T1316</f>
        <v>-3932.0843699999996</v>
      </c>
      <c r="Y1316" s="322"/>
      <c r="Z1316" s="322">
        <v>-17.925810000000002</v>
      </c>
      <c r="AA1316" s="322">
        <v>4418.7398200000007</v>
      </c>
      <c r="AB1316" s="920"/>
      <c r="AC1316" s="968"/>
      <c r="AD1316" s="2222">
        <f t="shared" si="1011"/>
        <v>0</v>
      </c>
      <c r="AE1316" s="975"/>
      <c r="AJ1316" s="214" t="s">
        <v>675</v>
      </c>
    </row>
    <row r="1317" spans="1:36" s="2186" customFormat="1" ht="30" x14ac:dyDescent="0.25">
      <c r="A1317" s="214"/>
      <c r="B1317" s="214">
        <v>1</v>
      </c>
      <c r="C1317" s="3433" t="s">
        <v>766</v>
      </c>
      <c r="D1317" s="4"/>
      <c r="E1317" s="4"/>
      <c r="F1317" s="564">
        <v>1300</v>
      </c>
      <c r="G1317" s="183">
        <f t="shared" ref="G1317:G1326" si="1026">F1317/12*$C$3</f>
        <v>216.66666666666666</v>
      </c>
      <c r="H1317" s="183">
        <v>64</v>
      </c>
      <c r="I1317" s="183"/>
      <c r="J1317" s="1436"/>
      <c r="K1317" s="1436"/>
      <c r="L1317" s="122"/>
      <c r="M1317" s="122"/>
      <c r="N1317" s="122"/>
      <c r="O1317" s="122"/>
      <c r="P1317" s="122"/>
      <c r="Q1317" s="122"/>
      <c r="R1317" s="322">
        <v>2973.07</v>
      </c>
      <c r="S1317" s="322">
        <v>2973.07</v>
      </c>
      <c r="T1317" s="2666">
        <f t="shared" si="1024"/>
        <v>495.51166666666671</v>
      </c>
      <c r="U1317" s="322">
        <f t="shared" ref="U1317" si="1027">AA1317-Z1317-W1317-V1317</f>
        <v>209.52384000000001</v>
      </c>
      <c r="V1317" s="777"/>
      <c r="W1317" s="322"/>
      <c r="X1317" s="322">
        <f>U1317-T1317</f>
        <v>-285.98782666666671</v>
      </c>
      <c r="Y1317" s="322"/>
      <c r="Z1317" s="322">
        <v>-17.94256</v>
      </c>
      <c r="AA1317" s="322">
        <v>191.58127999999999</v>
      </c>
      <c r="AB1317" s="920"/>
      <c r="AC1317" s="968"/>
      <c r="AD1317" s="2222">
        <f t="shared" si="1011"/>
        <v>0</v>
      </c>
      <c r="AE1317" s="975"/>
      <c r="AJ1317" s="214" t="s">
        <v>675</v>
      </c>
    </row>
    <row r="1318" spans="1:36" s="2186" customFormat="1" ht="30" x14ac:dyDescent="0.25">
      <c r="A1318" s="214"/>
      <c r="B1318" s="214"/>
      <c r="C1318" s="3433" t="s">
        <v>767</v>
      </c>
      <c r="D1318" s="4"/>
      <c r="E1318" s="4"/>
      <c r="F1318" s="566"/>
      <c r="G1318" s="183">
        <f t="shared" si="1026"/>
        <v>0</v>
      </c>
      <c r="H1318" s="183"/>
      <c r="I1318" s="183"/>
      <c r="J1318" s="1436"/>
      <c r="K1318" s="1436"/>
      <c r="L1318" s="122"/>
      <c r="M1318" s="122"/>
      <c r="N1318" s="122"/>
      <c r="O1318" s="122"/>
      <c r="P1318" s="122"/>
      <c r="Q1318" s="122"/>
      <c r="R1318" s="322"/>
      <c r="S1318" s="322"/>
      <c r="T1318" s="2666"/>
      <c r="U1318" s="322">
        <f>AA1318</f>
        <v>-12.92351</v>
      </c>
      <c r="V1318" s="777"/>
      <c r="W1318" s="322"/>
      <c r="X1318" s="322">
        <f>U1318-T1318</f>
        <v>-12.92351</v>
      </c>
      <c r="Y1318" s="322"/>
      <c r="Z1318" s="322">
        <v>-12.92351</v>
      </c>
      <c r="AA1318" s="322">
        <v>-12.92351</v>
      </c>
      <c r="AB1318" s="920"/>
      <c r="AC1318" s="968"/>
      <c r="AD1318" s="2222">
        <f t="shared" si="1011"/>
        <v>-12.92351</v>
      </c>
      <c r="AE1318" s="975"/>
      <c r="AJ1318" s="214"/>
    </row>
    <row r="1319" spans="1:36" s="2186" customFormat="1" ht="60" x14ac:dyDescent="0.25">
      <c r="A1319" s="214"/>
      <c r="B1319" s="214"/>
      <c r="C1319" s="3433" t="s">
        <v>768</v>
      </c>
      <c r="D1319" s="4"/>
      <c r="E1319" s="4"/>
      <c r="F1319" s="564">
        <f>F1320+F1321</f>
        <v>3121</v>
      </c>
      <c r="G1319" s="183">
        <f t="shared" si="1026"/>
        <v>520.16666666666663</v>
      </c>
      <c r="H1319" s="183">
        <v>42</v>
      </c>
      <c r="I1319" s="183">
        <f t="shared" ref="I1319:I1321" si="1028">H1319/G1319*100</f>
        <v>8.0743351489907091</v>
      </c>
      <c r="J1319" s="1436"/>
      <c r="K1319" s="1436"/>
      <c r="L1319" s="122"/>
      <c r="M1319" s="122"/>
      <c r="N1319" s="122"/>
      <c r="O1319" s="122"/>
      <c r="P1319" s="122"/>
      <c r="Q1319" s="122"/>
      <c r="R1319" s="322">
        <v>6866.7004000000006</v>
      </c>
      <c r="S1319" s="322">
        <v>6866.7004000000006</v>
      </c>
      <c r="T1319" s="2666">
        <f t="shared" ref="T1319" si="1029">R1319/12*$C$3+(S1319-R1319)/11*1</f>
        <v>1144.4500666666668</v>
      </c>
      <c r="U1319" s="322">
        <f t="shared" ref="U1319:U1321" si="1030">AA1319-Z1319-W1319-V1319</f>
        <v>88.840389999999985</v>
      </c>
      <c r="V1319" s="777"/>
      <c r="W1319" s="322"/>
      <c r="X1319" s="322">
        <f>U1319-T1319</f>
        <v>-1055.6096766666667</v>
      </c>
      <c r="Y1319" s="322"/>
      <c r="Z1319" s="322">
        <v>0</v>
      </c>
      <c r="AA1319" s="322">
        <v>88.840389999999985</v>
      </c>
      <c r="AB1319" s="920"/>
      <c r="AC1319" s="968"/>
      <c r="AD1319" s="2222">
        <f t="shared" si="1011"/>
        <v>0</v>
      </c>
      <c r="AE1319" s="975"/>
      <c r="AJ1319" s="214"/>
    </row>
    <row r="1320" spans="1:36" s="2186" customFormat="1" x14ac:dyDescent="0.25">
      <c r="A1320" s="214"/>
      <c r="B1320" s="214"/>
      <c r="C1320" s="3433" t="s">
        <v>769</v>
      </c>
      <c r="D1320" s="4"/>
      <c r="E1320" s="4"/>
      <c r="F1320" s="564">
        <v>1560</v>
      </c>
      <c r="G1320" s="183">
        <f t="shared" si="1026"/>
        <v>260</v>
      </c>
      <c r="H1320" s="183">
        <v>10</v>
      </c>
      <c r="I1320" s="183">
        <f t="shared" si="1028"/>
        <v>3.8461538461538463</v>
      </c>
      <c r="J1320" s="1436"/>
      <c r="K1320" s="1436"/>
      <c r="L1320" s="122"/>
      <c r="M1320" s="122"/>
      <c r="N1320" s="122"/>
      <c r="O1320" s="122"/>
      <c r="P1320" s="122"/>
      <c r="Q1320" s="122"/>
      <c r="R1320" s="322"/>
      <c r="S1320" s="322"/>
      <c r="T1320" s="2666"/>
      <c r="U1320" s="322">
        <f t="shared" si="1030"/>
        <v>8.3784599999999987</v>
      </c>
      <c r="V1320" s="777"/>
      <c r="W1320" s="322"/>
      <c r="X1320" s="322"/>
      <c r="Y1320" s="322"/>
      <c r="Z1320" s="322">
        <v>0</v>
      </c>
      <c r="AA1320" s="322">
        <v>8.3784599999999987</v>
      </c>
      <c r="AB1320" s="920"/>
      <c r="AC1320" s="968"/>
      <c r="AD1320" s="2222">
        <f t="shared" si="1011"/>
        <v>0</v>
      </c>
      <c r="AE1320" s="975"/>
      <c r="AJ1320" s="214"/>
    </row>
    <row r="1321" spans="1:36" s="2186" customFormat="1" x14ac:dyDescent="0.25">
      <c r="A1321" s="214"/>
      <c r="B1321" s="214"/>
      <c r="C1321" s="3433" t="s">
        <v>770</v>
      </c>
      <c r="D1321" s="4"/>
      <c r="E1321" s="4"/>
      <c r="F1321" s="564">
        <v>1561</v>
      </c>
      <c r="G1321" s="183">
        <f t="shared" si="1026"/>
        <v>260.16666666666669</v>
      </c>
      <c r="H1321" s="183">
        <v>32</v>
      </c>
      <c r="I1321" s="183">
        <f t="shared" si="1028"/>
        <v>12.299807815502882</v>
      </c>
      <c r="J1321" s="1436"/>
      <c r="K1321" s="1436"/>
      <c r="L1321" s="122"/>
      <c r="M1321" s="122"/>
      <c r="N1321" s="122"/>
      <c r="O1321" s="122"/>
      <c r="P1321" s="122"/>
      <c r="Q1321" s="122"/>
      <c r="R1321" s="322"/>
      <c r="S1321" s="322"/>
      <c r="T1321" s="2666"/>
      <c r="U1321" s="322">
        <f t="shared" si="1030"/>
        <v>80.461929999999995</v>
      </c>
      <c r="V1321" s="777"/>
      <c r="W1321" s="322"/>
      <c r="X1321" s="322"/>
      <c r="Y1321" s="322"/>
      <c r="Z1321" s="322">
        <v>0</v>
      </c>
      <c r="AA1321" s="322">
        <v>80.461929999999995</v>
      </c>
      <c r="AB1321" s="920"/>
      <c r="AC1321" s="968"/>
      <c r="AD1321" s="2222">
        <f t="shared" si="1011"/>
        <v>0</v>
      </c>
      <c r="AE1321" s="975"/>
      <c r="AJ1321" s="214"/>
    </row>
    <row r="1322" spans="1:36" s="2186" customFormat="1" ht="60" x14ac:dyDescent="0.25">
      <c r="A1322" s="214"/>
      <c r="B1322" s="214"/>
      <c r="C1322" s="3433" t="s">
        <v>771</v>
      </c>
      <c r="D1322" s="4"/>
      <c r="E1322" s="4"/>
      <c r="F1322" s="564"/>
      <c r="G1322" s="183">
        <f t="shared" si="1026"/>
        <v>0</v>
      </c>
      <c r="H1322" s="183"/>
      <c r="I1322" s="183"/>
      <c r="J1322" s="1436"/>
      <c r="K1322" s="1436"/>
      <c r="L1322" s="122"/>
      <c r="M1322" s="122"/>
      <c r="N1322" s="122"/>
      <c r="O1322" s="122"/>
      <c r="P1322" s="122"/>
      <c r="Q1322" s="122"/>
      <c r="R1322" s="322"/>
      <c r="S1322" s="322"/>
      <c r="T1322" s="2666"/>
      <c r="U1322" s="322"/>
      <c r="V1322" s="777"/>
      <c r="W1322" s="322"/>
      <c r="X1322" s="322"/>
      <c r="Y1322" s="322"/>
      <c r="Z1322" s="322">
        <v>0</v>
      </c>
      <c r="AA1322" s="322">
        <v>0</v>
      </c>
      <c r="AB1322" s="920"/>
      <c r="AC1322" s="968"/>
      <c r="AD1322" s="2222">
        <f t="shared" si="1011"/>
        <v>0</v>
      </c>
      <c r="AE1322" s="975"/>
      <c r="AJ1322" s="214"/>
    </row>
    <row r="1323" spans="1:36" s="2186" customFormat="1" x14ac:dyDescent="0.25">
      <c r="A1323" s="214"/>
      <c r="B1323" s="214">
        <v>1</v>
      </c>
      <c r="C1323" s="3433" t="s">
        <v>772</v>
      </c>
      <c r="D1323" s="4"/>
      <c r="E1323" s="4"/>
      <c r="F1323" s="564"/>
      <c r="G1323" s="123">
        <f t="shared" si="1026"/>
        <v>0</v>
      </c>
      <c r="H1323" s="183"/>
      <c r="I1323" s="183"/>
      <c r="J1323" s="1436"/>
      <c r="K1323" s="1436"/>
      <c r="L1323" s="122"/>
      <c r="M1323" s="122"/>
      <c r="N1323" s="122"/>
      <c r="O1323" s="122"/>
      <c r="P1323" s="122"/>
      <c r="Q1323" s="122"/>
      <c r="R1323" s="322"/>
      <c r="S1323" s="322"/>
      <c r="T1323" s="2666"/>
      <c r="U1323" s="322">
        <f t="shared" ref="U1323" si="1031">AA1323-Z1323-W1323-V1323</f>
        <v>0</v>
      </c>
      <c r="V1323" s="777"/>
      <c r="W1323" s="322"/>
      <c r="X1323" s="322">
        <f>U1323-T1323</f>
        <v>0</v>
      </c>
      <c r="Y1323" s="322"/>
      <c r="Z1323" s="322">
        <v>0</v>
      </c>
      <c r="AA1323" s="322">
        <v>0</v>
      </c>
      <c r="AB1323" s="920"/>
      <c r="AC1323" s="968"/>
      <c r="AD1323" s="2222">
        <f t="shared" si="1011"/>
        <v>0</v>
      </c>
      <c r="AE1323" s="975"/>
      <c r="AJ1323" s="214" t="s">
        <v>675</v>
      </c>
    </row>
    <row r="1324" spans="1:36" s="2186" customFormat="1" x14ac:dyDescent="0.25">
      <c r="A1324" s="214"/>
      <c r="B1324" s="214">
        <v>1</v>
      </c>
      <c r="C1324" s="3433" t="s">
        <v>773</v>
      </c>
      <c r="D1324" s="4"/>
      <c r="E1324" s="4"/>
      <c r="F1324" s="564"/>
      <c r="G1324" s="183">
        <f t="shared" si="1026"/>
        <v>0</v>
      </c>
      <c r="H1324" s="183"/>
      <c r="I1324" s="183"/>
      <c r="J1324" s="1436"/>
      <c r="K1324" s="1436"/>
      <c r="L1324" s="122"/>
      <c r="M1324" s="122"/>
      <c r="N1324" s="122"/>
      <c r="O1324" s="122"/>
      <c r="P1324" s="122"/>
      <c r="Q1324" s="122"/>
      <c r="R1324" s="322"/>
      <c r="S1324" s="322"/>
      <c r="T1324" s="2666"/>
      <c r="U1324" s="322">
        <f>AA1324-Z1324-W1324</f>
        <v>0</v>
      </c>
      <c r="V1324" s="777"/>
      <c r="W1324" s="322"/>
      <c r="X1324" s="322">
        <f>U1324-T1324</f>
        <v>0</v>
      </c>
      <c r="Y1324" s="322"/>
      <c r="Z1324" s="322">
        <v>0</v>
      </c>
      <c r="AA1324" s="322">
        <v>0</v>
      </c>
      <c r="AB1324" s="920"/>
      <c r="AC1324" s="968"/>
      <c r="AD1324" s="2222">
        <f t="shared" si="1011"/>
        <v>0</v>
      </c>
      <c r="AE1324" s="975"/>
      <c r="AJ1324" s="214" t="s">
        <v>675</v>
      </c>
    </row>
    <row r="1325" spans="1:36" s="2186" customFormat="1" ht="45" x14ac:dyDescent="0.25">
      <c r="A1325" s="214"/>
      <c r="B1325" s="214">
        <v>1</v>
      </c>
      <c r="C1325" s="3433" t="s">
        <v>780</v>
      </c>
      <c r="D1325" s="4"/>
      <c r="E1325" s="4"/>
      <c r="F1325" s="564">
        <v>51</v>
      </c>
      <c r="G1325" s="123">
        <f t="shared" si="1026"/>
        <v>8.5</v>
      </c>
      <c r="H1325" s="183">
        <v>0</v>
      </c>
      <c r="I1325" s="183">
        <f t="shared" ref="I1325:I1330" si="1032">H1325/G1325*100</f>
        <v>0</v>
      </c>
      <c r="J1325" s="1436"/>
      <c r="K1325" s="1436"/>
      <c r="L1325" s="122"/>
      <c r="M1325" s="122"/>
      <c r="N1325" s="122"/>
      <c r="O1325" s="122"/>
      <c r="P1325" s="122"/>
      <c r="Q1325" s="122"/>
      <c r="R1325" s="322">
        <v>532.12379999999996</v>
      </c>
      <c r="S1325" s="322">
        <v>532.12379999999996</v>
      </c>
      <c r="T1325" s="2666">
        <f t="shared" ref="T1325:T1326" si="1033">R1325/12*$C$3+(S1325-R1325)/11*1</f>
        <v>88.687299999999993</v>
      </c>
      <c r="U1325" s="322">
        <f t="shared" ref="U1325:U1326" si="1034">AA1325-Z1325-W1325-V1325</f>
        <v>0</v>
      </c>
      <c r="V1325" s="777"/>
      <c r="W1325" s="322"/>
      <c r="X1325" s="322">
        <f>U1325-T1325</f>
        <v>-88.687299999999993</v>
      </c>
      <c r="Y1325" s="322"/>
      <c r="Z1325" s="322">
        <v>0</v>
      </c>
      <c r="AA1325" s="322">
        <v>0</v>
      </c>
      <c r="AB1325" s="920"/>
      <c r="AC1325" s="968"/>
      <c r="AD1325" s="2222">
        <f t="shared" si="1011"/>
        <v>0</v>
      </c>
      <c r="AE1325" s="975"/>
      <c r="AJ1325" s="214" t="s">
        <v>675</v>
      </c>
    </row>
    <row r="1326" spans="1:36" s="2186" customFormat="1" ht="30" x14ac:dyDescent="0.25">
      <c r="A1326" s="214"/>
      <c r="B1326" s="214">
        <v>1</v>
      </c>
      <c r="C1326" s="3433" t="s">
        <v>781</v>
      </c>
      <c r="D1326" s="4"/>
      <c r="E1326" s="4"/>
      <c r="F1326" s="564">
        <v>125</v>
      </c>
      <c r="G1326" s="123">
        <f t="shared" si="1026"/>
        <v>20.833333333333332</v>
      </c>
      <c r="H1326" s="183">
        <v>103</v>
      </c>
      <c r="I1326" s="183">
        <f t="shared" si="1032"/>
        <v>494.4</v>
      </c>
      <c r="J1326" s="1436"/>
      <c r="K1326" s="1436"/>
      <c r="L1326" s="122"/>
      <c r="M1326" s="122"/>
      <c r="N1326" s="122"/>
      <c r="O1326" s="122"/>
      <c r="P1326" s="122"/>
      <c r="Q1326" s="122"/>
      <c r="R1326" s="322">
        <v>1304.2249999999999</v>
      </c>
      <c r="S1326" s="322">
        <v>1304.2249999999999</v>
      </c>
      <c r="T1326" s="2666">
        <f t="shared" si="1033"/>
        <v>217.37083333333331</v>
      </c>
      <c r="U1326" s="322">
        <f t="shared" si="1034"/>
        <v>1074.6824299999998</v>
      </c>
      <c r="V1326" s="777"/>
      <c r="W1326" s="322"/>
      <c r="X1326" s="322">
        <f>U1326-T1326</f>
        <v>857.31159666666656</v>
      </c>
      <c r="Y1326" s="322"/>
      <c r="Z1326" s="322">
        <v>0</v>
      </c>
      <c r="AA1326" s="322">
        <v>1074.6824299999998</v>
      </c>
      <c r="AB1326" s="920"/>
      <c r="AC1326" s="968"/>
      <c r="AD1326" s="2222">
        <f t="shared" si="1011"/>
        <v>0</v>
      </c>
      <c r="AE1326" s="975"/>
      <c r="AJ1326" s="214" t="s">
        <v>675</v>
      </c>
    </row>
    <row r="1327" spans="1:36" s="2186" customFormat="1" ht="45" x14ac:dyDescent="0.25">
      <c r="A1327" s="214">
        <v>1</v>
      </c>
      <c r="B1327" s="214">
        <v>1</v>
      </c>
      <c r="C1327" s="468" t="s">
        <v>267</v>
      </c>
      <c r="D1327" s="4"/>
      <c r="E1327" s="4"/>
      <c r="F1327" s="972">
        <f>SUM(F1328:F1330)</f>
        <v>6651</v>
      </c>
      <c r="G1327" s="972">
        <f t="shared" ref="G1327:H1327" si="1035">SUM(G1328:G1330)</f>
        <v>1108.5</v>
      </c>
      <c r="H1327" s="972">
        <f t="shared" si="1035"/>
        <v>926</v>
      </c>
      <c r="I1327" s="183">
        <f t="shared" si="1032"/>
        <v>83.536310329273789</v>
      </c>
      <c r="J1327" s="1436"/>
      <c r="K1327" s="1436"/>
      <c r="L1327" s="122"/>
      <c r="M1327" s="122"/>
      <c r="N1327" s="122"/>
      <c r="O1327" s="122"/>
      <c r="P1327" s="122"/>
      <c r="Q1327" s="122"/>
      <c r="R1327" s="322">
        <f t="shared" ref="R1327:AA1327" si="1036">SUM(R1328:R1330)</f>
        <v>22677.8</v>
      </c>
      <c r="S1327" s="322">
        <f t="shared" ref="S1327" si="1037">SUM(S1328:S1330)</f>
        <v>22677.8</v>
      </c>
      <c r="T1327" s="2666">
        <f t="shared" si="1036"/>
        <v>3779.6333333333332</v>
      </c>
      <c r="U1327" s="322">
        <f t="shared" si="1036"/>
        <v>3229.0915800000002</v>
      </c>
      <c r="V1327" s="777">
        <f t="shared" si="1036"/>
        <v>0</v>
      </c>
      <c r="W1327" s="322">
        <f t="shared" si="1036"/>
        <v>0</v>
      </c>
      <c r="X1327" s="322">
        <f t="shared" si="1036"/>
        <v>-550.54175333333365</v>
      </c>
      <c r="Y1327" s="322">
        <f t="shared" si="1036"/>
        <v>0</v>
      </c>
      <c r="Z1327" s="322">
        <f t="shared" si="1036"/>
        <v>0</v>
      </c>
      <c r="AA1327" s="322">
        <f t="shared" si="1036"/>
        <v>3229.0915800000002</v>
      </c>
      <c r="AB1327" s="920"/>
      <c r="AC1327" s="968"/>
      <c r="AD1327" s="2222">
        <f t="shared" si="1011"/>
        <v>0</v>
      </c>
      <c r="AE1327" s="975"/>
      <c r="AJ1327" s="214" t="s">
        <v>675</v>
      </c>
    </row>
    <row r="1328" spans="1:36" s="2186" customFormat="1" ht="45.75" customHeight="1" x14ac:dyDescent="0.25">
      <c r="A1328" s="214">
        <v>1</v>
      </c>
      <c r="B1328" s="214">
        <v>1</v>
      </c>
      <c r="C1328" s="307" t="s">
        <v>774</v>
      </c>
      <c r="D1328" s="4"/>
      <c r="E1328" s="4"/>
      <c r="F1328" s="566">
        <v>2800</v>
      </c>
      <c r="G1328" s="123">
        <f t="shared" ref="G1328:G1330" si="1038">F1328/12*$C$3</f>
        <v>466.66666666666669</v>
      </c>
      <c r="H1328" s="183">
        <v>249</v>
      </c>
      <c r="I1328" s="183">
        <f t="shared" si="1032"/>
        <v>53.357142857142861</v>
      </c>
      <c r="J1328" s="1436"/>
      <c r="K1328" s="1436"/>
      <c r="L1328" s="122"/>
      <c r="M1328" s="122"/>
      <c r="N1328" s="122"/>
      <c r="O1328" s="122"/>
      <c r="P1328" s="122"/>
      <c r="Q1328" s="122"/>
      <c r="R1328" s="322">
        <v>6160</v>
      </c>
      <c r="S1328" s="322">
        <v>6160</v>
      </c>
      <c r="T1328" s="2666">
        <f t="shared" ref="T1328:T1332" si="1039">R1328/12*$C$3+(S1328-R1328)/11*1</f>
        <v>1026.6666666666667</v>
      </c>
      <c r="U1328" s="322">
        <f t="shared" ref="U1328:U1330" si="1040">AA1328-Z1328-W1328-V1328</f>
        <v>545.03250000000003</v>
      </c>
      <c r="V1328" s="777"/>
      <c r="W1328" s="322"/>
      <c r="X1328" s="322">
        <f>U1328-T1328</f>
        <v>-481.63416666666672</v>
      </c>
      <c r="Y1328" s="322"/>
      <c r="Z1328" s="322">
        <v>0</v>
      </c>
      <c r="AA1328" s="322">
        <v>545.03250000000003</v>
      </c>
      <c r="AB1328" s="920"/>
      <c r="AC1328" s="968"/>
      <c r="AD1328" s="2222">
        <f t="shared" si="1011"/>
        <v>0</v>
      </c>
      <c r="AE1328" s="975"/>
      <c r="AJ1328" s="214" t="s">
        <v>675</v>
      </c>
    </row>
    <row r="1329" spans="1:36" s="2186" customFormat="1" ht="67.5" customHeight="1" x14ac:dyDescent="0.25">
      <c r="A1329" s="214"/>
      <c r="B1329" s="214">
        <v>1</v>
      </c>
      <c r="C1329" s="307" t="s">
        <v>775</v>
      </c>
      <c r="D1329" s="4"/>
      <c r="E1329" s="4"/>
      <c r="F1329" s="566">
        <v>3211</v>
      </c>
      <c r="G1329" s="123">
        <f t="shared" si="1038"/>
        <v>535.16666666666663</v>
      </c>
      <c r="H1329" s="183">
        <v>495</v>
      </c>
      <c r="I1329" s="183">
        <f t="shared" si="1032"/>
        <v>92.494549984428531</v>
      </c>
      <c r="J1329" s="1436"/>
      <c r="K1329" s="1436"/>
      <c r="L1329" s="122"/>
      <c r="M1329" s="122"/>
      <c r="N1329" s="122"/>
      <c r="O1329" s="122"/>
      <c r="P1329" s="122"/>
      <c r="Q1329" s="122"/>
      <c r="R1329" s="322">
        <v>14770.6</v>
      </c>
      <c r="S1329" s="322">
        <v>14770.6</v>
      </c>
      <c r="T1329" s="2666">
        <f t="shared" si="1039"/>
        <v>2461.7666666666669</v>
      </c>
      <c r="U1329" s="322">
        <f t="shared" si="1040"/>
        <v>2304.50407</v>
      </c>
      <c r="V1329" s="777"/>
      <c r="W1329" s="322"/>
      <c r="X1329" s="322">
        <f>U1329-T1329</f>
        <v>-157.26259666666692</v>
      </c>
      <c r="Y1329" s="322"/>
      <c r="Z1329" s="322">
        <v>0</v>
      </c>
      <c r="AA1329" s="322">
        <v>2304.50407</v>
      </c>
      <c r="AB1329" s="920"/>
      <c r="AC1329" s="968"/>
      <c r="AD1329" s="2222">
        <f t="shared" si="1011"/>
        <v>0</v>
      </c>
      <c r="AE1329" s="975"/>
      <c r="AJ1329" s="214" t="s">
        <v>675</v>
      </c>
    </row>
    <row r="1330" spans="1:36" s="2186" customFormat="1" ht="60" x14ac:dyDescent="0.25">
      <c r="A1330" s="214"/>
      <c r="B1330" s="214">
        <v>1</v>
      </c>
      <c r="C1330" s="307" t="s">
        <v>776</v>
      </c>
      <c r="D1330" s="4"/>
      <c r="E1330" s="4"/>
      <c r="F1330" s="564">
        <v>640</v>
      </c>
      <c r="G1330" s="123">
        <f t="shared" si="1038"/>
        <v>106.66666666666667</v>
      </c>
      <c r="H1330" s="183">
        <v>182</v>
      </c>
      <c r="I1330" s="183">
        <f t="shared" si="1032"/>
        <v>170.62499999999997</v>
      </c>
      <c r="J1330" s="1436"/>
      <c r="K1330" s="1436"/>
      <c r="L1330" s="122"/>
      <c r="M1330" s="122"/>
      <c r="N1330" s="122"/>
      <c r="O1330" s="122"/>
      <c r="P1330" s="122"/>
      <c r="Q1330" s="122"/>
      <c r="R1330" s="322">
        <v>1747.2</v>
      </c>
      <c r="S1330" s="322">
        <v>1747.2</v>
      </c>
      <c r="T1330" s="2666">
        <f t="shared" si="1039"/>
        <v>291.2</v>
      </c>
      <c r="U1330" s="322">
        <f t="shared" si="1040"/>
        <v>379.55500999999992</v>
      </c>
      <c r="V1330" s="777"/>
      <c r="W1330" s="322"/>
      <c r="X1330" s="322">
        <f>U1330-T1330</f>
        <v>88.355009999999936</v>
      </c>
      <c r="Y1330" s="322"/>
      <c r="Z1330" s="322">
        <v>0</v>
      </c>
      <c r="AA1330" s="322">
        <v>379.55500999999992</v>
      </c>
      <c r="AB1330" s="920"/>
      <c r="AC1330" s="968"/>
      <c r="AD1330" s="2222">
        <f t="shared" si="1011"/>
        <v>0</v>
      </c>
      <c r="AE1330" s="975"/>
      <c r="AJ1330" s="214" t="s">
        <v>675</v>
      </c>
    </row>
    <row r="1331" spans="1:36" s="2186" customFormat="1" x14ac:dyDescent="0.25">
      <c r="A1331" s="214">
        <v>1</v>
      </c>
      <c r="B1331" s="214">
        <v>1</v>
      </c>
      <c r="C1331" s="466" t="s">
        <v>191</v>
      </c>
      <c r="D1331" s="4"/>
      <c r="E1331" s="4"/>
      <c r="F1331" s="543"/>
      <c r="G1331" s="218"/>
      <c r="H1331" s="218"/>
      <c r="I1331" s="183"/>
      <c r="J1331" s="1436"/>
      <c r="K1331" s="1436"/>
      <c r="L1331" s="122"/>
      <c r="M1331" s="122"/>
      <c r="N1331" s="122"/>
      <c r="O1331" s="122"/>
      <c r="P1331" s="122"/>
      <c r="Q1331" s="122"/>
      <c r="R1331" s="322"/>
      <c r="S1331" s="322"/>
      <c r="T1331" s="2666">
        <f t="shared" si="1039"/>
        <v>0</v>
      </c>
      <c r="U1331" s="322"/>
      <c r="V1331" s="777"/>
      <c r="W1331" s="322"/>
      <c r="X1331" s="322"/>
      <c r="Y1331" s="322"/>
      <c r="Z1331" s="322"/>
      <c r="AA1331" s="322"/>
      <c r="AB1331" s="920"/>
      <c r="AC1331" s="968"/>
      <c r="AD1331" s="2222">
        <f t="shared" si="1011"/>
        <v>0</v>
      </c>
      <c r="AE1331" s="975"/>
      <c r="AJ1331" s="214" t="s">
        <v>675</v>
      </c>
    </row>
    <row r="1332" spans="1:36" s="2186" customFormat="1" ht="29.25" x14ac:dyDescent="0.25">
      <c r="A1332" s="214">
        <v>1</v>
      </c>
      <c r="B1332" s="214">
        <v>1</v>
      </c>
      <c r="C1332" s="2181" t="s">
        <v>303</v>
      </c>
      <c r="D1332" s="4"/>
      <c r="E1332" s="4"/>
      <c r="F1332" s="565">
        <f>F1340*5+F1334+F1341*5</f>
        <v>6250</v>
      </c>
      <c r="G1332" s="565">
        <f t="shared" ref="G1332:H1332" si="1041">G1340*5+G1334+G1341*5</f>
        <v>1041.6666666666667</v>
      </c>
      <c r="H1332" s="565">
        <f t="shared" si="1041"/>
        <v>0</v>
      </c>
      <c r="I1332" s="183">
        <f>H1332/G1332*100</f>
        <v>0</v>
      </c>
      <c r="J1332" s="1436"/>
      <c r="K1332" s="1436"/>
      <c r="L1332" s="122"/>
      <c r="M1332" s="122"/>
      <c r="N1332" s="122"/>
      <c r="O1332" s="122"/>
      <c r="P1332" s="122"/>
      <c r="Q1332" s="122"/>
      <c r="R1332" s="322">
        <v>14566.279399999996</v>
      </c>
      <c r="S1332" s="322">
        <v>17325.038200000006</v>
      </c>
      <c r="T1332" s="2666">
        <f t="shared" si="1039"/>
        <v>2678.5094878787881</v>
      </c>
      <c r="U1332" s="322">
        <f t="shared" ref="U1332" si="1042">AA1332-Z1332-W1332-V1332</f>
        <v>2913.0885099999996</v>
      </c>
      <c r="V1332" s="777"/>
      <c r="W1332" s="322"/>
      <c r="X1332" s="322">
        <f>U1332-T1332</f>
        <v>234.57902212121144</v>
      </c>
      <c r="Y1332" s="322">
        <v>-3.09579</v>
      </c>
      <c r="Z1332" s="322">
        <v>-2.2850999999999999</v>
      </c>
      <c r="AA1332" s="322">
        <v>2910.8034099999995</v>
      </c>
      <c r="AB1332" s="920"/>
      <c r="AC1332" s="968"/>
      <c r="AD1332" s="2222">
        <f t="shared" si="1011"/>
        <v>0</v>
      </c>
      <c r="AE1332" s="975"/>
      <c r="AJ1332" s="214" t="s">
        <v>675</v>
      </c>
    </row>
    <row r="1333" spans="1:36" s="2186" customFormat="1" x14ac:dyDescent="0.25">
      <c r="A1333" s="214"/>
      <c r="B1333" s="214">
        <v>1</v>
      </c>
      <c r="C1333" s="307" t="s">
        <v>296</v>
      </c>
      <c r="D1333" s="4"/>
      <c r="E1333" s="4"/>
      <c r="F1333" s="564"/>
      <c r="G1333" s="564"/>
      <c r="H1333" s="564"/>
      <c r="I1333" s="183"/>
      <c r="J1333" s="1436"/>
      <c r="K1333" s="1436"/>
      <c r="L1333" s="122"/>
      <c r="M1333" s="122"/>
      <c r="N1333" s="122"/>
      <c r="O1333" s="122"/>
      <c r="P1333" s="122"/>
      <c r="Q1333" s="122"/>
      <c r="R1333" s="322"/>
      <c r="S1333" s="322"/>
      <c r="T1333" s="2666"/>
      <c r="U1333" s="322"/>
      <c r="V1333" s="777"/>
      <c r="W1333" s="322"/>
      <c r="X1333" s="322"/>
      <c r="Y1333" s="322"/>
      <c r="Z1333" s="322"/>
      <c r="AA1333" s="322"/>
      <c r="AB1333" s="920"/>
      <c r="AC1333" s="968"/>
      <c r="AD1333" s="2222">
        <f t="shared" si="1011"/>
        <v>0</v>
      </c>
      <c r="AE1333" s="975"/>
      <c r="AJ1333" s="214" t="s">
        <v>675</v>
      </c>
    </row>
    <row r="1334" spans="1:36" s="2186" customFormat="1" ht="30" x14ac:dyDescent="0.25">
      <c r="A1334" s="214">
        <v>1</v>
      </c>
      <c r="B1334" s="214">
        <v>1</v>
      </c>
      <c r="C1334" s="468" t="s">
        <v>423</v>
      </c>
      <c r="D1334" s="4"/>
      <c r="E1334" s="4"/>
      <c r="F1334" s="541">
        <f>F1335+F1336/4</f>
        <v>5</v>
      </c>
      <c r="G1334" s="541">
        <f t="shared" ref="G1334:H1334" si="1043">G1335+G1336/4</f>
        <v>0.83333333333333337</v>
      </c>
      <c r="H1334" s="541">
        <f t="shared" si="1043"/>
        <v>0</v>
      </c>
      <c r="I1334" s="183">
        <f>H1334/G1334*100</f>
        <v>0</v>
      </c>
      <c r="J1334" s="1436"/>
      <c r="K1334" s="1436"/>
      <c r="L1334" s="122"/>
      <c r="M1334" s="122"/>
      <c r="N1334" s="122"/>
      <c r="O1334" s="122"/>
      <c r="P1334" s="122"/>
      <c r="Q1334" s="122"/>
      <c r="R1334" s="322"/>
      <c r="S1334" s="322"/>
      <c r="T1334" s="2666"/>
      <c r="U1334" s="322"/>
      <c r="V1334" s="777"/>
      <c r="W1334" s="322"/>
      <c r="X1334" s="322"/>
      <c r="Y1334" s="322"/>
      <c r="Z1334" s="322"/>
      <c r="AA1334" s="322"/>
      <c r="AB1334" s="936"/>
      <c r="AC1334" s="968"/>
      <c r="AD1334" s="2222">
        <f t="shared" si="1011"/>
        <v>0</v>
      </c>
      <c r="AE1334" s="975"/>
      <c r="AJ1334" s="214" t="s">
        <v>675</v>
      </c>
    </row>
    <row r="1335" spans="1:36" s="2186" customFormat="1" x14ac:dyDescent="0.25">
      <c r="A1335" s="214"/>
      <c r="B1335" s="214">
        <v>1</v>
      </c>
      <c r="C1335" s="307" t="s">
        <v>424</v>
      </c>
      <c r="D1335" s="4"/>
      <c r="E1335" s="4"/>
      <c r="F1335" s="543"/>
      <c r="G1335" s="123"/>
      <c r="H1335" s="123"/>
      <c r="I1335" s="183"/>
      <c r="J1335" s="1436"/>
      <c r="K1335" s="1436"/>
      <c r="L1335" s="122"/>
      <c r="M1335" s="122"/>
      <c r="N1335" s="122"/>
      <c r="O1335" s="122"/>
      <c r="P1335" s="122"/>
      <c r="Q1335" s="122"/>
      <c r="R1335" s="322"/>
      <c r="S1335" s="322"/>
      <c r="T1335" s="2666"/>
      <c r="U1335" s="322"/>
      <c r="V1335" s="777"/>
      <c r="W1335" s="322"/>
      <c r="X1335" s="322"/>
      <c r="Y1335" s="322"/>
      <c r="Z1335" s="322"/>
      <c r="AA1335" s="322"/>
      <c r="AB1335" s="936"/>
      <c r="AC1335" s="968"/>
      <c r="AD1335" s="2222">
        <f t="shared" si="1011"/>
        <v>0</v>
      </c>
      <c r="AE1335" s="975"/>
      <c r="AJ1335" s="214" t="s">
        <v>675</v>
      </c>
    </row>
    <row r="1336" spans="1:36" s="2186" customFormat="1" ht="30" x14ac:dyDescent="0.25">
      <c r="A1336" s="214">
        <v>1</v>
      </c>
      <c r="B1336" s="214">
        <v>1</v>
      </c>
      <c r="C1336" s="307" t="s">
        <v>425</v>
      </c>
      <c r="D1336" s="1188"/>
      <c r="E1336" s="520"/>
      <c r="F1336" s="564">
        <v>20</v>
      </c>
      <c r="G1336" s="123">
        <f t="shared" ref="G1336" si="1044">F1336/12*$C$3</f>
        <v>3.3333333333333335</v>
      </c>
      <c r="H1336" s="741"/>
      <c r="I1336" s="183">
        <f>H1336/G1336*100</f>
        <v>0</v>
      </c>
      <c r="J1336" s="1436"/>
      <c r="K1336" s="1436"/>
      <c r="L1336" s="122"/>
      <c r="M1336" s="122"/>
      <c r="N1336" s="122"/>
      <c r="O1336" s="122"/>
      <c r="P1336" s="122"/>
      <c r="Q1336" s="122"/>
      <c r="R1336" s="2237"/>
      <c r="S1336" s="2237"/>
      <c r="T1336" s="2668">
        <f>R1336/12*$C$3</f>
        <v>0</v>
      </c>
      <c r="U1336" s="2237">
        <f>AA1336-Z1336</f>
        <v>0</v>
      </c>
      <c r="V1336" s="2548"/>
      <c r="W1336" s="2237"/>
      <c r="X1336" s="2237">
        <f>U1336-T1336</f>
        <v>0</v>
      </c>
      <c r="Y1336" s="2237"/>
      <c r="Z1336" s="2237"/>
      <c r="AA1336" s="2237"/>
      <c r="AB1336" s="924"/>
      <c r="AC1336" s="2549"/>
      <c r="AD1336" s="2222">
        <f t="shared" si="1011"/>
        <v>0</v>
      </c>
      <c r="AE1336" s="975"/>
      <c r="AJ1336" s="214" t="s">
        <v>675</v>
      </c>
    </row>
    <row r="1337" spans="1:36" s="2186" customFormat="1" ht="60" x14ac:dyDescent="0.25">
      <c r="A1337" s="214">
        <v>1</v>
      </c>
      <c r="B1337" s="214">
        <v>1</v>
      </c>
      <c r="C1337" s="307" t="s">
        <v>427</v>
      </c>
      <c r="D1337" s="531"/>
      <c r="E1337" s="4"/>
      <c r="F1337" s="567"/>
      <c r="G1337" s="183"/>
      <c r="H1337" s="183"/>
      <c r="I1337" s="741"/>
      <c r="J1337" s="1436"/>
      <c r="K1337" s="1436"/>
      <c r="L1337" s="122"/>
      <c r="M1337" s="122"/>
      <c r="N1337" s="122"/>
      <c r="O1337" s="122"/>
      <c r="P1337" s="122"/>
      <c r="Q1337" s="122"/>
      <c r="R1337" s="322"/>
      <c r="S1337" s="322"/>
      <c r="T1337" s="2666"/>
      <c r="U1337" s="322"/>
      <c r="V1337" s="777"/>
      <c r="W1337" s="322"/>
      <c r="X1337" s="322"/>
      <c r="Y1337" s="322"/>
      <c r="Z1337" s="322"/>
      <c r="AA1337" s="322"/>
      <c r="AB1337" s="920"/>
      <c r="AC1337" s="968"/>
      <c r="AD1337" s="2222">
        <f t="shared" si="1011"/>
        <v>0</v>
      </c>
      <c r="AE1337" s="975"/>
      <c r="AJ1337" s="214" t="s">
        <v>675</v>
      </c>
    </row>
    <row r="1338" spans="1:36" s="2186" customFormat="1" ht="45" x14ac:dyDescent="0.25">
      <c r="A1338" s="214"/>
      <c r="B1338" s="214">
        <v>1</v>
      </c>
      <c r="C1338" s="306" t="s">
        <v>428</v>
      </c>
      <c r="D1338" s="531"/>
      <c r="E1338" s="4"/>
      <c r="F1338" s="567"/>
      <c r="G1338" s="123"/>
      <c r="H1338" s="183"/>
      <c r="I1338" s="741"/>
      <c r="J1338" s="1436"/>
      <c r="K1338" s="1436"/>
      <c r="L1338" s="122"/>
      <c r="M1338" s="122"/>
      <c r="N1338" s="122"/>
      <c r="O1338" s="122"/>
      <c r="P1338" s="122"/>
      <c r="Q1338" s="122"/>
      <c r="R1338" s="322"/>
      <c r="S1338" s="322"/>
      <c r="T1338" s="2666"/>
      <c r="U1338" s="322"/>
      <c r="V1338" s="777"/>
      <c r="W1338" s="322"/>
      <c r="X1338" s="322"/>
      <c r="Y1338" s="322"/>
      <c r="Z1338" s="322"/>
      <c r="AA1338" s="322"/>
      <c r="AB1338" s="920"/>
      <c r="AC1338" s="968"/>
      <c r="AD1338" s="2222">
        <f t="shared" si="1011"/>
        <v>0</v>
      </c>
      <c r="AE1338" s="975"/>
      <c r="AJ1338" s="214" t="s">
        <v>675</v>
      </c>
    </row>
    <row r="1339" spans="1:36" s="2186" customFormat="1" ht="57" x14ac:dyDescent="0.25">
      <c r="A1339" s="214"/>
      <c r="B1339" s="214">
        <v>1</v>
      </c>
      <c r="C1339" s="3431" t="s">
        <v>740</v>
      </c>
      <c r="D1339" s="1188"/>
      <c r="E1339" s="520"/>
      <c r="F1339" s="171">
        <f>F1340+F1341</f>
        <v>1249</v>
      </c>
      <c r="G1339" s="123">
        <f t="shared" ref="G1339:H1339" si="1045">G1340+G1341</f>
        <v>208.16666666666669</v>
      </c>
      <c r="H1339" s="495">
        <f t="shared" si="1045"/>
        <v>0</v>
      </c>
      <c r="I1339" s="741">
        <f>H1339/ROUND(G1339,0)*100</f>
        <v>0</v>
      </c>
      <c r="J1339" s="1436"/>
      <c r="K1339" s="1436"/>
      <c r="L1339" s="122"/>
      <c r="M1339" s="122"/>
      <c r="N1339" s="122"/>
      <c r="O1339" s="122"/>
      <c r="P1339" s="122"/>
      <c r="Q1339" s="122"/>
      <c r="R1339" s="2237"/>
      <c r="S1339" s="2237"/>
      <c r="T1339" s="871">
        <f>R1339/12*$C$3</f>
        <v>0</v>
      </c>
      <c r="U1339" s="322">
        <f t="shared" ref="U1339" si="1046">AA1339-Z1339-W1339-V1339</f>
        <v>0</v>
      </c>
      <c r="V1339" s="777"/>
      <c r="W1339" s="322"/>
      <c r="X1339" s="322">
        <f>U1339-T1339</f>
        <v>0</v>
      </c>
      <c r="Y1339" s="322"/>
      <c r="Z1339" s="322"/>
      <c r="AA1339" s="322"/>
      <c r="AB1339" s="920"/>
      <c r="AC1339" s="968"/>
      <c r="AD1339" s="2222">
        <f t="shared" si="1011"/>
        <v>0</v>
      </c>
      <c r="AE1339" s="975"/>
      <c r="AJ1339" s="214" t="s">
        <v>675</v>
      </c>
    </row>
    <row r="1340" spans="1:36" s="2186" customFormat="1" ht="30" x14ac:dyDescent="0.25">
      <c r="A1340" s="214"/>
      <c r="B1340" s="214">
        <v>1</v>
      </c>
      <c r="C1340" s="3432" t="s">
        <v>742</v>
      </c>
      <c r="D1340" s="1188"/>
      <c r="E1340" s="520"/>
      <c r="F1340" s="171">
        <v>101</v>
      </c>
      <c r="G1340" s="123">
        <f t="shared" ref="G1340:G1341" si="1047">F1340/12*$C$3</f>
        <v>16.833333333333332</v>
      </c>
      <c r="H1340" s="741"/>
      <c r="I1340" s="741">
        <f>H1340/ROUND(G1340,0)*100</f>
        <v>0</v>
      </c>
      <c r="J1340" s="1436"/>
      <c r="K1340" s="1436"/>
      <c r="L1340" s="122"/>
      <c r="M1340" s="122"/>
      <c r="N1340" s="122"/>
      <c r="O1340" s="122"/>
      <c r="P1340" s="122"/>
      <c r="Q1340" s="122"/>
      <c r="R1340" s="2237"/>
      <c r="S1340" s="2237"/>
      <c r="T1340" s="2666"/>
      <c r="U1340" s="322"/>
      <c r="V1340" s="777"/>
      <c r="W1340" s="322"/>
      <c r="X1340" s="322"/>
      <c r="Y1340" s="322"/>
      <c r="Z1340" s="322"/>
      <c r="AA1340" s="322"/>
      <c r="AB1340" s="920"/>
      <c r="AC1340" s="968"/>
      <c r="AD1340" s="2222">
        <f t="shared" si="1011"/>
        <v>0</v>
      </c>
      <c r="AE1340" s="975"/>
      <c r="AJ1340" s="214" t="s">
        <v>675</v>
      </c>
    </row>
    <row r="1341" spans="1:36" s="2186" customFormat="1" ht="30" x14ac:dyDescent="0.25">
      <c r="A1341" s="214"/>
      <c r="B1341" s="214"/>
      <c r="C1341" s="3432" t="s">
        <v>761</v>
      </c>
      <c r="D1341" s="1188"/>
      <c r="E1341" s="520"/>
      <c r="F1341" s="171">
        <v>1148</v>
      </c>
      <c r="G1341" s="123">
        <f t="shared" si="1047"/>
        <v>191.33333333333334</v>
      </c>
      <c r="H1341" s="741"/>
      <c r="I1341" s="741"/>
      <c r="J1341" s="1436"/>
      <c r="K1341" s="1436"/>
      <c r="L1341" s="122"/>
      <c r="M1341" s="122"/>
      <c r="N1341" s="122"/>
      <c r="O1341" s="122"/>
      <c r="P1341" s="122"/>
      <c r="Q1341" s="122"/>
      <c r="R1341" s="2237"/>
      <c r="S1341" s="2237"/>
      <c r="T1341" s="2322"/>
      <c r="U1341" s="2237"/>
      <c r="V1341" s="2548"/>
      <c r="W1341" s="2237"/>
      <c r="X1341" s="2237"/>
      <c r="Y1341" s="2237"/>
      <c r="Z1341" s="2237"/>
      <c r="AA1341" s="2237"/>
      <c r="AB1341" s="920"/>
      <c r="AC1341" s="968"/>
      <c r="AD1341" s="2222">
        <f t="shared" si="1011"/>
        <v>0</v>
      </c>
      <c r="AE1341" s="975"/>
      <c r="AJ1341" s="214"/>
    </row>
    <row r="1342" spans="1:36" s="2186" customFormat="1" ht="29.25" x14ac:dyDescent="0.25">
      <c r="A1342" s="214">
        <v>1</v>
      </c>
      <c r="B1342" s="214">
        <v>1</v>
      </c>
      <c r="C1342" s="520" t="s">
        <v>304</v>
      </c>
      <c r="D1342" s="4"/>
      <c r="E1342" s="4"/>
      <c r="F1342" s="2878">
        <f>F1343+F1344+F1346</f>
        <v>7180.3191489361698</v>
      </c>
      <c r="G1342" s="183">
        <f t="shared" ref="G1342:H1342" si="1048">G1343+G1344+G1346</f>
        <v>1196.7198581560283</v>
      </c>
      <c r="H1342" s="183">
        <f t="shared" si="1048"/>
        <v>1123.4138297872341</v>
      </c>
      <c r="I1342" s="741">
        <f>H1342/ROUND(G1342,0)*100</f>
        <v>93.85245027462274</v>
      </c>
      <c r="J1342" s="1436"/>
      <c r="K1342" s="1436"/>
      <c r="L1342" s="122"/>
      <c r="M1342" s="122"/>
      <c r="N1342" s="122"/>
      <c r="O1342" s="122"/>
      <c r="P1342" s="122"/>
      <c r="Q1342" s="122"/>
      <c r="R1342" s="322"/>
      <c r="S1342" s="322"/>
      <c r="T1342" s="2666"/>
      <c r="U1342" s="322"/>
      <c r="V1342" s="777"/>
      <c r="W1342" s="322"/>
      <c r="X1342" s="322"/>
      <c r="Y1342" s="322"/>
      <c r="Z1342" s="322"/>
      <c r="AA1342" s="322"/>
      <c r="AB1342" s="920"/>
      <c r="AC1342" s="968"/>
      <c r="AD1342" s="2222">
        <f t="shared" si="1011"/>
        <v>0</v>
      </c>
      <c r="AE1342" s="975"/>
      <c r="AJ1342" s="214" t="s">
        <v>675</v>
      </c>
    </row>
    <row r="1343" spans="1:36" s="2186" customFormat="1" x14ac:dyDescent="0.25">
      <c r="A1343" s="214">
        <v>1</v>
      </c>
      <c r="B1343" s="214">
        <v>1</v>
      </c>
      <c r="C1343" s="520" t="s">
        <v>312</v>
      </c>
      <c r="D1343" s="4"/>
      <c r="E1343" s="4"/>
      <c r="F1343" s="2878"/>
      <c r="G1343" s="123"/>
      <c r="H1343" s="183"/>
      <c r="I1343" s="741"/>
      <c r="J1343" s="1436"/>
      <c r="K1343" s="1436"/>
      <c r="L1343" s="122"/>
      <c r="M1343" s="122"/>
      <c r="N1343" s="122"/>
      <c r="O1343" s="122"/>
      <c r="P1343" s="122"/>
      <c r="Q1343" s="122"/>
      <c r="R1343" s="322"/>
      <c r="S1343" s="322"/>
      <c r="T1343" s="2666"/>
      <c r="U1343" s="322"/>
      <c r="V1343" s="777"/>
      <c r="W1343" s="322"/>
      <c r="X1343" s="322"/>
      <c r="Y1343" s="322"/>
      <c r="Z1343" s="322"/>
      <c r="AA1343" s="322"/>
      <c r="AB1343" s="920"/>
      <c r="AC1343" s="968"/>
      <c r="AD1343" s="2222">
        <f t="shared" si="1011"/>
        <v>0</v>
      </c>
      <c r="AE1343" s="975"/>
      <c r="AJ1343" s="214" t="s">
        <v>675</v>
      </c>
    </row>
    <row r="1344" spans="1:36" s="2186" customFormat="1" x14ac:dyDescent="0.25">
      <c r="A1344" s="214">
        <v>1</v>
      </c>
      <c r="B1344" s="214">
        <v>1</v>
      </c>
      <c r="C1344" s="4" t="s">
        <v>313</v>
      </c>
      <c r="D1344" s="4"/>
      <c r="E1344" s="4"/>
      <c r="F1344" s="2878">
        <f>F1345/9.4</f>
        <v>4255.3191489361698</v>
      </c>
      <c r="G1344" s="183">
        <f t="shared" ref="G1344:H1344" si="1049">G1345/9.4</f>
        <v>709.21985815602841</v>
      </c>
      <c r="H1344" s="183">
        <f t="shared" si="1049"/>
        <v>864.41382978723402</v>
      </c>
      <c r="I1344" s="741">
        <f>H1344/ROUND(G1344,0)*100</f>
        <v>121.92014524502595</v>
      </c>
      <c r="J1344" s="1436"/>
      <c r="K1344" s="1436"/>
      <c r="L1344" s="122"/>
      <c r="M1344" s="122"/>
      <c r="N1344" s="122"/>
      <c r="O1344" s="122"/>
      <c r="P1344" s="122"/>
      <c r="Q1344" s="122"/>
      <c r="R1344" s="322"/>
      <c r="S1344" s="322"/>
      <c r="T1344" s="2666"/>
      <c r="U1344" s="322"/>
      <c r="V1344" s="777"/>
      <c r="W1344" s="322"/>
      <c r="X1344" s="322"/>
      <c r="Y1344" s="322"/>
      <c r="Z1344" s="322"/>
      <c r="AA1344" s="322"/>
      <c r="AB1344" s="920"/>
      <c r="AC1344" s="968"/>
      <c r="AD1344" s="2222">
        <f t="shared" si="1011"/>
        <v>0</v>
      </c>
      <c r="AE1344" s="975"/>
      <c r="AJ1344" s="214" t="s">
        <v>675</v>
      </c>
    </row>
    <row r="1345" spans="1:36" s="2186" customFormat="1" x14ac:dyDescent="0.25">
      <c r="A1345" s="214">
        <v>1</v>
      </c>
      <c r="B1345" s="214">
        <v>1</v>
      </c>
      <c r="C1345" s="534" t="s">
        <v>314</v>
      </c>
      <c r="D1345" s="4"/>
      <c r="E1345" s="4"/>
      <c r="F1345" s="2878">
        <v>40000</v>
      </c>
      <c r="G1345" s="123">
        <f>(F1345/12*$C$3)</f>
        <v>6666.666666666667</v>
      </c>
      <c r="H1345" s="183">
        <v>8125.49</v>
      </c>
      <c r="I1345" s="741">
        <f>H1345/ROUND(G1345,0)*100</f>
        <v>121.87625618719065</v>
      </c>
      <c r="J1345" s="1436"/>
      <c r="K1345" s="1436"/>
      <c r="L1345" s="122"/>
      <c r="M1345" s="122"/>
      <c r="N1345" s="122"/>
      <c r="O1345" s="122"/>
      <c r="P1345" s="122"/>
      <c r="Q1345" s="122"/>
      <c r="R1345" s="322"/>
      <c r="S1345" s="322"/>
      <c r="T1345" s="2666">
        <f t="shared" ref="T1345:T1347" si="1050">R1345/12*$C$3+(S1345-R1345)/11*1</f>
        <v>0</v>
      </c>
      <c r="U1345" s="322"/>
      <c r="V1345" s="777"/>
      <c r="W1345" s="322"/>
      <c r="X1345" s="322"/>
      <c r="Y1345" s="322"/>
      <c r="Z1345" s="322"/>
      <c r="AA1345" s="322"/>
      <c r="AB1345" s="920"/>
      <c r="AC1345" s="968"/>
      <c r="AD1345" s="2222">
        <f t="shared" si="1011"/>
        <v>0</v>
      </c>
      <c r="AE1345" s="975"/>
      <c r="AJ1345" s="214" t="s">
        <v>675</v>
      </c>
    </row>
    <row r="1346" spans="1:36" s="2186" customFormat="1" ht="30" x14ac:dyDescent="0.25">
      <c r="A1346" s="214"/>
      <c r="B1346" s="214"/>
      <c r="C1346" s="534" t="s">
        <v>777</v>
      </c>
      <c r="D1346" s="4"/>
      <c r="E1346" s="4"/>
      <c r="F1346" s="2878">
        <v>2925</v>
      </c>
      <c r="G1346" s="123">
        <f>(F1346/12*$C$3)</f>
        <v>487.5</v>
      </c>
      <c r="H1346" s="183">
        <v>259</v>
      </c>
      <c r="I1346" s="741">
        <f>H1346/ROUND(G1346,0)*100</f>
        <v>53.073770491803273</v>
      </c>
      <c r="J1346" s="1436"/>
      <c r="K1346" s="1436"/>
      <c r="L1346" s="122"/>
      <c r="M1346" s="122"/>
      <c r="N1346" s="122"/>
      <c r="O1346" s="122"/>
      <c r="P1346" s="122"/>
      <c r="Q1346" s="122"/>
      <c r="R1346" s="322">
        <v>5645.25</v>
      </c>
      <c r="S1346" s="322">
        <v>5645.25</v>
      </c>
      <c r="T1346" s="2666">
        <f t="shared" si="1050"/>
        <v>940.875</v>
      </c>
      <c r="U1346" s="322">
        <f t="shared" ref="U1346" si="1051">AA1346-Z1346-W1346-V1346</f>
        <v>460.94806000000005</v>
      </c>
      <c r="V1346" s="777"/>
      <c r="W1346" s="322"/>
      <c r="X1346" s="322">
        <f>U1346-T1346</f>
        <v>-479.92693999999995</v>
      </c>
      <c r="Y1346" s="322"/>
      <c r="Z1346" s="322">
        <v>0</v>
      </c>
      <c r="AA1346" s="322">
        <v>460.94806000000005</v>
      </c>
      <c r="AB1346" s="920"/>
      <c r="AC1346" s="968"/>
      <c r="AD1346" s="2222">
        <f t="shared" si="1011"/>
        <v>0</v>
      </c>
      <c r="AE1346" s="975"/>
      <c r="AJ1346" s="214"/>
    </row>
    <row r="1347" spans="1:36" s="2186" customFormat="1" x14ac:dyDescent="0.25">
      <c r="A1347" s="214"/>
      <c r="B1347" s="214">
        <v>1</v>
      </c>
      <c r="C1347" s="520" t="s">
        <v>213</v>
      </c>
      <c r="D1347" s="4"/>
      <c r="E1347" s="4"/>
      <c r="F1347" s="242">
        <f>SUM(F1348:F1350)</f>
        <v>1820</v>
      </c>
      <c r="G1347" s="523">
        <f t="shared" ref="G1347:H1347" si="1052">SUM(G1348:G1350)</f>
        <v>303.33333333333337</v>
      </c>
      <c r="H1347" s="741">
        <f t="shared" si="1052"/>
        <v>343</v>
      </c>
      <c r="I1347" s="741">
        <f t="shared" ref="I1347:I1356" si="1053">H1347/G1347*100</f>
        <v>113.07692307692305</v>
      </c>
      <c r="J1347" s="1436"/>
      <c r="K1347" s="1436"/>
      <c r="L1347" s="122"/>
      <c r="M1347" s="122"/>
      <c r="N1347" s="122"/>
      <c r="O1347" s="122"/>
      <c r="P1347" s="122"/>
      <c r="Q1347" s="122"/>
      <c r="R1347" s="322">
        <v>2537.116</v>
      </c>
      <c r="S1347" s="322">
        <v>2537.116</v>
      </c>
      <c r="T1347" s="2666">
        <f t="shared" si="1050"/>
        <v>422.85266666666666</v>
      </c>
      <c r="U1347" s="322">
        <f t="shared" ref="U1347" si="1054">AA1347-Z1347-W1347-V1347</f>
        <v>475.00892000000005</v>
      </c>
      <c r="V1347" s="777"/>
      <c r="W1347" s="322"/>
      <c r="X1347" s="322">
        <f>U1347-T1347</f>
        <v>52.156253333333382</v>
      </c>
      <c r="Y1347" s="322"/>
      <c r="Z1347" s="322">
        <v>0</v>
      </c>
      <c r="AA1347" s="322">
        <v>475.00892000000005</v>
      </c>
      <c r="AB1347" s="920"/>
      <c r="AC1347" s="968"/>
      <c r="AD1347" s="2222">
        <f t="shared" si="1011"/>
        <v>0</v>
      </c>
      <c r="AE1347" s="975"/>
      <c r="AJ1347" s="214" t="s">
        <v>675</v>
      </c>
    </row>
    <row r="1348" spans="1:36" s="2186" customFormat="1" ht="30" x14ac:dyDescent="0.25">
      <c r="A1348" s="214"/>
      <c r="B1348" s="214">
        <v>1</v>
      </c>
      <c r="C1348" s="4" t="s">
        <v>270</v>
      </c>
      <c r="D1348" s="4"/>
      <c r="E1348" s="4"/>
      <c r="F1348" s="218">
        <v>400</v>
      </c>
      <c r="G1348" s="123">
        <f>F1348/12*$C$3</f>
        <v>66.666666666666671</v>
      </c>
      <c r="H1348" s="183">
        <v>130</v>
      </c>
      <c r="I1348" s="741">
        <f t="shared" si="1053"/>
        <v>195</v>
      </c>
      <c r="J1348" s="1436"/>
      <c r="K1348" s="1436"/>
      <c r="L1348" s="122"/>
      <c r="M1348" s="122"/>
      <c r="N1348" s="122"/>
      <c r="O1348" s="122"/>
      <c r="P1348" s="122"/>
      <c r="Q1348" s="122"/>
      <c r="R1348" s="322"/>
      <c r="S1348" s="322"/>
      <c r="T1348" s="2666"/>
      <c r="U1348" s="322"/>
      <c r="V1348" s="777"/>
      <c r="W1348" s="322"/>
      <c r="X1348" s="322"/>
      <c r="Y1348" s="322"/>
      <c r="Z1348" s="322"/>
      <c r="AA1348" s="322"/>
      <c r="AB1348" s="920"/>
      <c r="AC1348" s="968"/>
      <c r="AD1348" s="2222">
        <f t="shared" si="1011"/>
        <v>0</v>
      </c>
      <c r="AE1348" s="975"/>
      <c r="AJ1348" s="214" t="s">
        <v>675</v>
      </c>
    </row>
    <row r="1349" spans="1:36" s="2186" customFormat="1" ht="30" x14ac:dyDescent="0.25">
      <c r="A1349" s="214"/>
      <c r="B1349" s="214">
        <v>1</v>
      </c>
      <c r="C1349" s="4" t="s">
        <v>259</v>
      </c>
      <c r="D1349" s="4"/>
      <c r="E1349" s="4"/>
      <c r="F1349" s="218">
        <v>870</v>
      </c>
      <c r="G1349" s="123">
        <f>F1349/12*$C$3</f>
        <v>145</v>
      </c>
      <c r="H1349" s="183">
        <v>132</v>
      </c>
      <c r="I1349" s="741">
        <f t="shared" si="1053"/>
        <v>91.034482758620697</v>
      </c>
      <c r="J1349" s="1436"/>
      <c r="K1349" s="1436"/>
      <c r="L1349" s="122"/>
      <c r="M1349" s="122"/>
      <c r="N1349" s="122"/>
      <c r="O1349" s="122"/>
      <c r="P1349" s="122"/>
      <c r="Q1349" s="122"/>
      <c r="R1349" s="322"/>
      <c r="S1349" s="322"/>
      <c r="T1349" s="2666"/>
      <c r="U1349" s="322"/>
      <c r="V1349" s="777"/>
      <c r="W1349" s="322"/>
      <c r="X1349" s="322"/>
      <c r="Y1349" s="322"/>
      <c r="Z1349" s="322"/>
      <c r="AA1349" s="322"/>
      <c r="AB1349" s="920"/>
      <c r="AC1349" s="968"/>
      <c r="AD1349" s="2222">
        <f t="shared" si="1011"/>
        <v>0</v>
      </c>
      <c r="AE1349" s="975"/>
      <c r="AJ1349" s="214" t="s">
        <v>675</v>
      </c>
    </row>
    <row r="1350" spans="1:36" s="2186" customFormat="1" ht="30" x14ac:dyDescent="0.25">
      <c r="A1350" s="214"/>
      <c r="B1350" s="214">
        <v>1</v>
      </c>
      <c r="C1350" s="4" t="s">
        <v>70</v>
      </c>
      <c r="D1350" s="4"/>
      <c r="E1350" s="4"/>
      <c r="F1350" s="218">
        <v>550</v>
      </c>
      <c r="G1350" s="123">
        <f>F1350/12*$C$3</f>
        <v>91.666666666666671</v>
      </c>
      <c r="H1350" s="183">
        <v>81</v>
      </c>
      <c r="I1350" s="741">
        <f t="shared" si="1053"/>
        <v>88.36363636363636</v>
      </c>
      <c r="J1350" s="1436"/>
      <c r="K1350" s="1436"/>
      <c r="L1350" s="122"/>
      <c r="M1350" s="122"/>
      <c r="N1350" s="122"/>
      <c r="O1350" s="122"/>
      <c r="P1350" s="122"/>
      <c r="Q1350" s="122"/>
      <c r="R1350" s="322"/>
      <c r="S1350" s="322"/>
      <c r="T1350" s="2666"/>
      <c r="U1350" s="322"/>
      <c r="V1350" s="777"/>
      <c r="W1350" s="322"/>
      <c r="X1350" s="322"/>
      <c r="Y1350" s="322"/>
      <c r="Z1350" s="322"/>
      <c r="AA1350" s="322"/>
      <c r="AB1350" s="920"/>
      <c r="AC1350" s="968"/>
      <c r="AD1350" s="2222">
        <f t="shared" si="1011"/>
        <v>0</v>
      </c>
      <c r="AE1350" s="975"/>
      <c r="AJ1350" s="214" t="s">
        <v>675</v>
      </c>
    </row>
    <row r="1351" spans="1:36" s="2186" customFormat="1" ht="86.25" x14ac:dyDescent="0.25">
      <c r="A1351" s="214"/>
      <c r="B1351" s="214">
        <v>1</v>
      </c>
      <c r="C1351" s="470" t="s">
        <v>464</v>
      </c>
      <c r="D1351" s="4"/>
      <c r="E1351" s="4"/>
      <c r="F1351" s="3063">
        <f>F1309</f>
        <v>6145</v>
      </c>
      <c r="G1351" s="3063">
        <f>G1309</f>
        <v>1024.1666666666667</v>
      </c>
      <c r="H1351" s="3063">
        <f>H1309</f>
        <v>902</v>
      </c>
      <c r="I1351" s="741">
        <f t="shared" si="1053"/>
        <v>88.071602929210741</v>
      </c>
      <c r="J1351" s="1436"/>
      <c r="K1351" s="1436"/>
      <c r="L1351" s="122"/>
      <c r="M1351" s="122"/>
      <c r="N1351" s="122"/>
      <c r="O1351" s="122"/>
      <c r="P1351" s="122"/>
      <c r="Q1351" s="122"/>
      <c r="R1351" s="322">
        <f t="shared" ref="R1351:S1351" si="1055">R1309</f>
        <v>27449.968299999997</v>
      </c>
      <c r="S1351" s="322">
        <f t="shared" si="1055"/>
        <v>27449.968299999997</v>
      </c>
      <c r="T1351" s="2666">
        <f t="shared" ref="T1351:AA1351" si="1056">T1309</f>
        <v>4574.9947166666661</v>
      </c>
      <c r="U1351" s="322">
        <f t="shared" si="1056"/>
        <v>4170.3271800000002</v>
      </c>
      <c r="V1351" s="777">
        <f t="shared" si="1056"/>
        <v>0</v>
      </c>
      <c r="W1351" s="322">
        <f t="shared" si="1056"/>
        <v>0</v>
      </c>
      <c r="X1351" s="322">
        <f t="shared" si="1056"/>
        <v>-404.66753666666591</v>
      </c>
      <c r="Y1351" s="322">
        <f t="shared" si="1056"/>
        <v>0</v>
      </c>
      <c r="Z1351" s="322">
        <f t="shared" si="1056"/>
        <v>-78.248549999999994</v>
      </c>
      <c r="AA1351" s="322">
        <f t="shared" si="1056"/>
        <v>4092.07863</v>
      </c>
      <c r="AB1351" s="920"/>
      <c r="AC1351" s="968"/>
      <c r="AD1351" s="2222">
        <f t="shared" si="1011"/>
        <v>0</v>
      </c>
      <c r="AE1351" s="975"/>
      <c r="AJ1351" s="214" t="s">
        <v>675</v>
      </c>
    </row>
    <row r="1352" spans="1:36" s="2186" customFormat="1" ht="29.25" x14ac:dyDescent="0.25">
      <c r="A1352" s="214">
        <v>1</v>
      </c>
      <c r="B1352" s="214">
        <v>1</v>
      </c>
      <c r="C1352" s="470" t="s">
        <v>255</v>
      </c>
      <c r="D1352" s="4"/>
      <c r="E1352" s="4"/>
      <c r="F1352" s="3063">
        <f>F1332+F1299</f>
        <v>26850</v>
      </c>
      <c r="G1352" s="3063">
        <f>G1332+G1299</f>
        <v>4475</v>
      </c>
      <c r="H1352" s="3063">
        <f>H1332+H1299</f>
        <v>2102</v>
      </c>
      <c r="I1352" s="741">
        <f t="shared" si="1053"/>
        <v>46.97206703910615</v>
      </c>
      <c r="J1352" s="1436"/>
      <c r="K1352" s="1436"/>
      <c r="L1352" s="122"/>
      <c r="M1352" s="122"/>
      <c r="N1352" s="122"/>
      <c r="O1352" s="122"/>
      <c r="P1352" s="122"/>
      <c r="Q1352" s="122"/>
      <c r="R1352" s="322"/>
      <c r="S1352" s="322"/>
      <c r="T1352" s="2666"/>
      <c r="U1352" s="322"/>
      <c r="V1352" s="777"/>
      <c r="W1352" s="322"/>
      <c r="X1352" s="322"/>
      <c r="Y1352" s="322"/>
      <c r="Z1352" s="322"/>
      <c r="AA1352" s="322"/>
      <c r="AB1352" s="924"/>
      <c r="AC1352" s="968"/>
      <c r="AD1352" s="2222">
        <f t="shared" si="1011"/>
        <v>0</v>
      </c>
      <c r="AE1352" s="975"/>
      <c r="AJ1352" s="214" t="s">
        <v>675</v>
      </c>
    </row>
    <row r="1353" spans="1:36" s="2186" customFormat="1" ht="43.5" x14ac:dyDescent="0.25">
      <c r="A1353" s="214">
        <v>1</v>
      </c>
      <c r="B1353" s="214">
        <v>1</v>
      </c>
      <c r="C1353" s="470" t="s">
        <v>268</v>
      </c>
      <c r="D1353" s="4"/>
      <c r="E1353" s="4"/>
      <c r="F1353" s="3063">
        <f>F1314</f>
        <v>20998</v>
      </c>
      <c r="G1353" s="3063">
        <f>G1314</f>
        <v>3499.666666666667</v>
      </c>
      <c r="H1353" s="3063">
        <f>H1314</f>
        <v>2053</v>
      </c>
      <c r="I1353" s="741">
        <f t="shared" si="1053"/>
        <v>58.662729783788926</v>
      </c>
      <c r="J1353" s="1436"/>
      <c r="K1353" s="1436"/>
      <c r="L1353" s="122"/>
      <c r="M1353" s="122"/>
      <c r="N1353" s="122"/>
      <c r="O1353" s="122"/>
      <c r="P1353" s="122"/>
      <c r="Q1353" s="122"/>
      <c r="R1353" s="322"/>
      <c r="S1353" s="322"/>
      <c r="T1353" s="2666"/>
      <c r="U1353" s="322"/>
      <c r="V1353" s="777"/>
      <c r="W1353" s="322"/>
      <c r="X1353" s="322"/>
      <c r="Y1353" s="322"/>
      <c r="Z1353" s="322"/>
      <c r="AA1353" s="322"/>
      <c r="AB1353" s="924"/>
      <c r="AC1353" s="968"/>
      <c r="AD1353" s="2222">
        <f t="shared" si="1011"/>
        <v>0</v>
      </c>
      <c r="AE1353" s="975"/>
      <c r="AJ1353" s="214" t="s">
        <v>675</v>
      </c>
    </row>
    <row r="1354" spans="1:36" s="2186" customFormat="1" ht="29.25" x14ac:dyDescent="0.25">
      <c r="A1354" s="214">
        <v>1</v>
      </c>
      <c r="B1354" s="214">
        <v>1</v>
      </c>
      <c r="C1354" s="470" t="s">
        <v>256</v>
      </c>
      <c r="D1354" s="4"/>
      <c r="E1354" s="4"/>
      <c r="F1354" s="3063">
        <f>F1342+F1303</f>
        <v>41480.319148936171</v>
      </c>
      <c r="G1354" s="3063">
        <f>G1342+G1303</f>
        <v>6913.3865248226957</v>
      </c>
      <c r="H1354" s="3063">
        <f>H1342+H1303</f>
        <v>7041.4138297872341</v>
      </c>
      <c r="I1354" s="741">
        <f t="shared" si="1053"/>
        <v>101.85187540874293</v>
      </c>
      <c r="J1354" s="1436"/>
      <c r="K1354" s="1436"/>
      <c r="L1354" s="122"/>
      <c r="M1354" s="122"/>
      <c r="N1354" s="122"/>
      <c r="O1354" s="122"/>
      <c r="P1354" s="122"/>
      <c r="Q1354" s="122"/>
      <c r="R1354" s="322"/>
      <c r="S1354" s="322"/>
      <c r="T1354" s="2666"/>
      <c r="U1354" s="322"/>
      <c r="V1354" s="777"/>
      <c r="W1354" s="322"/>
      <c r="X1354" s="322"/>
      <c r="Y1354" s="322"/>
      <c r="Z1354" s="322"/>
      <c r="AA1354" s="322"/>
      <c r="AB1354" s="924"/>
      <c r="AC1354" s="968"/>
      <c r="AD1354" s="2222">
        <f t="shared" si="1011"/>
        <v>0</v>
      </c>
      <c r="AE1354" s="975"/>
      <c r="AJ1354" s="214" t="s">
        <v>675</v>
      </c>
    </row>
    <row r="1355" spans="1:36" s="2186" customFormat="1" ht="29.25" x14ac:dyDescent="0.25">
      <c r="A1355" s="214">
        <v>1</v>
      </c>
      <c r="B1355" s="214">
        <v>1</v>
      </c>
      <c r="C1355" s="470" t="s">
        <v>257</v>
      </c>
      <c r="D1355" s="4"/>
      <c r="E1355" s="4"/>
      <c r="F1355" s="3063">
        <f>F1307</f>
        <v>7500</v>
      </c>
      <c r="G1355" s="3063">
        <f t="shared" ref="G1355:H1355" si="1057">G1307</f>
        <v>1250</v>
      </c>
      <c r="H1355" s="3063">
        <f t="shared" si="1057"/>
        <v>830</v>
      </c>
      <c r="I1355" s="741">
        <f t="shared" si="1053"/>
        <v>66.400000000000006</v>
      </c>
      <c r="J1355" s="1436"/>
      <c r="K1355" s="1436"/>
      <c r="L1355" s="122"/>
      <c r="M1355" s="122"/>
      <c r="N1355" s="122"/>
      <c r="O1355" s="122"/>
      <c r="P1355" s="122"/>
      <c r="Q1355" s="122"/>
      <c r="R1355" s="322"/>
      <c r="S1355" s="322"/>
      <c r="T1355" s="2230"/>
      <c r="U1355" s="322"/>
      <c r="V1355" s="777"/>
      <c r="W1355" s="322"/>
      <c r="X1355" s="322"/>
      <c r="Y1355" s="322"/>
      <c r="Z1355" s="322"/>
      <c r="AA1355" s="322"/>
      <c r="AB1355" s="924"/>
      <c r="AC1355" s="968"/>
      <c r="AD1355" s="2222">
        <f t="shared" si="1011"/>
        <v>0</v>
      </c>
      <c r="AE1355" s="975"/>
      <c r="AJ1355" s="214" t="s">
        <v>675</v>
      </c>
    </row>
    <row r="1356" spans="1:36" s="2186" customFormat="1" x14ac:dyDescent="0.25">
      <c r="A1356" s="214">
        <v>1</v>
      </c>
      <c r="B1356" s="214">
        <v>1</v>
      </c>
      <c r="C1356" s="471" t="s">
        <v>133</v>
      </c>
      <c r="D1356" s="520"/>
      <c r="E1356" s="520"/>
      <c r="F1356" s="3063">
        <f>F1353+F1352+F1355+F1303*2.6+F1345/4.2+F1351*2.6+F1346*2.6</f>
        <v>177633.80952380953</v>
      </c>
      <c r="G1356" s="3063">
        <f t="shared" ref="G1356:H1356" si="1058">G1353+G1352+G1355+G1303*2.6+G1345/4.2+G1351*2.6+G1346*2.6</f>
        <v>29605.634920634919</v>
      </c>
      <c r="H1356" s="3063">
        <f t="shared" si="1058"/>
        <v>25325.040476190483</v>
      </c>
      <c r="I1356" s="741">
        <f t="shared" si="1053"/>
        <v>85.541284772579246</v>
      </c>
      <c r="J1356" s="1436"/>
      <c r="K1356" s="1436"/>
      <c r="L1356" s="122"/>
      <c r="M1356" s="122"/>
      <c r="N1356" s="122"/>
      <c r="O1356" s="122"/>
      <c r="P1356" s="122"/>
      <c r="Q1356" s="122"/>
      <c r="R1356" s="2669">
        <f>R1347+R1340+R1332+R1314+R1309+R1298+R1297+R1346</f>
        <v>322751.29246999999</v>
      </c>
      <c r="S1356" s="2669">
        <f>S1347+S1340+S1332+S1314+S1309+S1298+S1297+S1346</f>
        <v>325510.05127</v>
      </c>
      <c r="T1356" s="2669">
        <f t="shared" ref="T1356:AA1356" si="1059">T1347+T1340+T1332+T1314+T1309+T1298+T1297+T1346</f>
        <v>54042.678332878786</v>
      </c>
      <c r="U1356" s="2236">
        <f t="shared" si="1059"/>
        <v>47201.432610000011</v>
      </c>
      <c r="V1356" s="2551">
        <f t="shared" si="1059"/>
        <v>0</v>
      </c>
      <c r="W1356" s="2236">
        <f t="shared" si="1059"/>
        <v>-38.521860000000004</v>
      </c>
      <c r="X1356" s="2236">
        <f t="shared" si="1059"/>
        <v>-6841.2457228787835</v>
      </c>
      <c r="Y1356" s="2236">
        <f t="shared" si="1059"/>
        <v>-3.09579</v>
      </c>
      <c r="Z1356" s="2236">
        <f t="shared" si="1059"/>
        <v>-145.58139999999997</v>
      </c>
      <c r="AA1356" s="2236">
        <f t="shared" si="1059"/>
        <v>47030.252860000015</v>
      </c>
      <c r="AB1356" s="924"/>
      <c r="AC1356" s="2552"/>
      <c r="AD1356" s="2222">
        <f t="shared" si="1011"/>
        <v>-12.923510000007809</v>
      </c>
      <c r="AE1356" s="975"/>
      <c r="AJ1356" s="214" t="s">
        <v>675</v>
      </c>
    </row>
    <row r="1357" spans="1:36" s="2186" customFormat="1" x14ac:dyDescent="0.25">
      <c r="A1357" s="214">
        <v>1</v>
      </c>
      <c r="B1357" s="214">
        <v>1</v>
      </c>
      <c r="C1357" s="2" t="s">
        <v>28</v>
      </c>
      <c r="D1357" s="2"/>
      <c r="E1357" s="2"/>
      <c r="F1357" s="51"/>
      <c r="G1357" s="2459"/>
      <c r="H1357" s="2459"/>
      <c r="I1357" s="2459"/>
      <c r="J1357" s="2457"/>
      <c r="K1357" s="2457"/>
      <c r="L1357" s="2453"/>
      <c r="M1357" s="2453"/>
      <c r="N1357" s="2453"/>
      <c r="O1357" s="2453"/>
      <c r="P1357" s="2453"/>
      <c r="Q1357" s="2453"/>
      <c r="R1357" s="366"/>
      <c r="S1357" s="366"/>
      <c r="T1357" s="2668"/>
      <c r="U1357" s="366"/>
      <c r="V1357" s="1068"/>
      <c r="W1357" s="366"/>
      <c r="X1357" s="366"/>
      <c r="Y1357" s="366"/>
      <c r="Z1357" s="366"/>
      <c r="AA1357" s="366"/>
      <c r="AB1357" s="2460"/>
      <c r="AC1357" s="913"/>
      <c r="AD1357" s="2222">
        <f t="shared" si="1011"/>
        <v>0</v>
      </c>
      <c r="AE1357" s="975"/>
      <c r="AJ1357" s="214" t="s">
        <v>675</v>
      </c>
    </row>
    <row r="1358" spans="1:36" s="2186" customFormat="1" x14ac:dyDescent="0.25">
      <c r="A1358" s="214"/>
      <c r="B1358" s="214">
        <v>1</v>
      </c>
      <c r="C1358" s="970" t="s">
        <v>169</v>
      </c>
      <c r="D1358" s="970"/>
      <c r="E1358" s="2461">
        <v>300</v>
      </c>
      <c r="F1358" s="51">
        <v>32</v>
      </c>
      <c r="G1358" s="2459">
        <f>ROUND(F1358/12*$C$3,0)</f>
        <v>5</v>
      </c>
      <c r="H1358" s="2459">
        <v>5</v>
      </c>
      <c r="I1358" s="123">
        <f>H1358/G1358*100</f>
        <v>100</v>
      </c>
      <c r="J1358" s="2670">
        <v>7</v>
      </c>
      <c r="K1358" s="152">
        <f>N1358/H1358</f>
        <v>7</v>
      </c>
      <c r="L1358" s="153">
        <f>ROUND(F1358*J1358,0)</f>
        <v>224</v>
      </c>
      <c r="M1358" s="153">
        <f>ROUND(L1358/12*$C$3,0)</f>
        <v>37</v>
      </c>
      <c r="N1358" s="313">
        <v>35</v>
      </c>
      <c r="O1358" s="153">
        <f>N1358/M1358*100</f>
        <v>94.594594594594597</v>
      </c>
      <c r="P1358" s="153">
        <f>ROUND(L1358/E1358,0)</f>
        <v>1</v>
      </c>
      <c r="Q1358" s="153">
        <f>N1358/$C$3*12/P1358</f>
        <v>210</v>
      </c>
      <c r="R1358" s="366"/>
      <c r="S1358" s="366"/>
      <c r="T1358" s="2668"/>
      <c r="U1358" s="366"/>
      <c r="V1358" s="1068"/>
      <c r="W1358" s="366"/>
      <c r="X1358" s="366"/>
      <c r="Y1358" s="366"/>
      <c r="Z1358" s="366"/>
      <c r="AA1358" s="366"/>
      <c r="AB1358" s="2460"/>
      <c r="AC1358" s="913"/>
      <c r="AD1358" s="2222">
        <f t="shared" si="1011"/>
        <v>0</v>
      </c>
      <c r="AE1358" s="975"/>
      <c r="AJ1358" s="214" t="s">
        <v>675</v>
      </c>
    </row>
    <row r="1359" spans="1:36" s="2186" customFormat="1" x14ac:dyDescent="0.25">
      <c r="A1359" s="214">
        <v>1</v>
      </c>
      <c r="B1359" s="214">
        <v>1</v>
      </c>
      <c r="C1359" s="970" t="s">
        <v>10</v>
      </c>
      <c r="D1359" s="970"/>
      <c r="E1359" s="2461">
        <v>300</v>
      </c>
      <c r="F1359" s="252">
        <v>185</v>
      </c>
      <c r="G1359" s="123">
        <f>ROUND(F1359/12*$C$3,0)</f>
        <v>31</v>
      </c>
      <c r="H1359" s="123">
        <v>109</v>
      </c>
      <c r="I1359" s="123">
        <f>H1359/G1359*100</f>
        <v>351.61290322580646</v>
      </c>
      <c r="J1359" s="822">
        <v>9</v>
      </c>
      <c r="K1359" s="152">
        <f>N1359/H1359</f>
        <v>7.5871559633027523</v>
      </c>
      <c r="L1359" s="153">
        <f>ROUND(F1359*J1359,0)</f>
        <v>1665</v>
      </c>
      <c r="M1359" s="153">
        <f>ROUND(L1359/12*$C$3,0)</f>
        <v>278</v>
      </c>
      <c r="N1359" s="153">
        <v>827</v>
      </c>
      <c r="O1359" s="153">
        <f>N1359/M1359*100</f>
        <v>297.48201438848923</v>
      </c>
      <c r="P1359" s="153">
        <f>ROUND(L1359/E1359,0)</f>
        <v>6</v>
      </c>
      <c r="Q1359" s="153">
        <f>N1359/$C$3*12/P1359</f>
        <v>827</v>
      </c>
      <c r="R1359" s="322"/>
      <c r="S1359" s="322"/>
      <c r="T1359" s="2666"/>
      <c r="U1359" s="322"/>
      <c r="V1359" s="777"/>
      <c r="W1359" s="322"/>
      <c r="X1359" s="322"/>
      <c r="Y1359" s="322"/>
      <c r="Z1359" s="322"/>
      <c r="AA1359" s="322"/>
      <c r="AB1359" s="936"/>
      <c r="AC1359" s="968"/>
      <c r="AD1359" s="2222">
        <f t="shared" si="1011"/>
        <v>0</v>
      </c>
      <c r="AE1359" s="975"/>
      <c r="AJ1359" s="214" t="s">
        <v>675</v>
      </c>
    </row>
    <row r="1360" spans="1:36" s="2186" customFormat="1" x14ac:dyDescent="0.25">
      <c r="A1360" s="214"/>
      <c r="B1360" s="214">
        <v>1</v>
      </c>
      <c r="C1360" s="970" t="s">
        <v>6</v>
      </c>
      <c r="D1360" s="970"/>
      <c r="E1360" s="2461">
        <v>300</v>
      </c>
      <c r="F1360" s="51">
        <v>27</v>
      </c>
      <c r="G1360" s="2459">
        <f>ROUND(F1360/12*$C$3,0)</f>
        <v>5</v>
      </c>
      <c r="H1360" s="2459">
        <v>0</v>
      </c>
      <c r="I1360" s="123">
        <f>H1360/G1360*100</f>
        <v>0</v>
      </c>
      <c r="J1360" s="2670">
        <v>9</v>
      </c>
      <c r="K1360" s="152" t="e">
        <f>N1360/H1360</f>
        <v>#DIV/0!</v>
      </c>
      <c r="L1360" s="153">
        <f>ROUND(F1360*J1360,0)</f>
        <v>243</v>
      </c>
      <c r="M1360" s="153">
        <f>ROUND(L1360/12*$C$3,0)</f>
        <v>41</v>
      </c>
      <c r="N1360" s="313">
        <v>0</v>
      </c>
      <c r="O1360" s="153">
        <f>N1360/M1360*100</f>
        <v>0</v>
      </c>
      <c r="P1360" s="153">
        <f>ROUND(L1360/E1360,0)</f>
        <v>1</v>
      </c>
      <c r="Q1360" s="153">
        <f>N1360/$C$3*12/P1360</f>
        <v>0</v>
      </c>
      <c r="R1360" s="322"/>
      <c r="S1360" s="322"/>
      <c r="T1360" s="2666"/>
      <c r="U1360" s="322"/>
      <c r="V1360" s="777"/>
      <c r="W1360" s="322"/>
      <c r="X1360" s="322"/>
      <c r="Y1360" s="322"/>
      <c r="Z1360" s="322"/>
      <c r="AA1360" s="322"/>
      <c r="AB1360" s="2460"/>
      <c r="AC1360" s="968"/>
      <c r="AD1360" s="2222">
        <f t="shared" si="1011"/>
        <v>0</v>
      </c>
      <c r="AE1360" s="975"/>
      <c r="AJ1360" s="214" t="s">
        <v>675</v>
      </c>
    </row>
    <row r="1361" spans="1:262" s="2186" customFormat="1" x14ac:dyDescent="0.25">
      <c r="A1361" s="214">
        <v>1</v>
      </c>
      <c r="B1361" s="214">
        <v>1</v>
      </c>
      <c r="C1361" s="520" t="s">
        <v>13</v>
      </c>
      <c r="D1361" s="520"/>
      <c r="E1361" s="520"/>
      <c r="F1361" s="1918">
        <f>SUM(F1358:F1360)</f>
        <v>244</v>
      </c>
      <c r="G1361" s="1417">
        <f>SUM(G1358:G1360)</f>
        <v>41</v>
      </c>
      <c r="H1361" s="1417">
        <f>SUM(H1358:H1360)</f>
        <v>114</v>
      </c>
      <c r="I1361" s="1417">
        <f>H1361/G1361*100</f>
        <v>278.04878048780483</v>
      </c>
      <c r="J1361" s="1919">
        <f>IF(F1361=0,0,L1361/F1361)</f>
        <v>8.7377049180327866</v>
      </c>
      <c r="K1361" s="196">
        <f>N1361/H1361</f>
        <v>7.5614035087719298</v>
      </c>
      <c r="L1361" s="1417">
        <f>SUM(L1358:L1360)</f>
        <v>2132</v>
      </c>
      <c r="M1361" s="1417">
        <f>SUM(M1358:M1360)</f>
        <v>356</v>
      </c>
      <c r="N1361" s="1417">
        <f>SUM(N1358:N1360)</f>
        <v>862</v>
      </c>
      <c r="O1361" s="153">
        <f>N1361/M1361*100</f>
        <v>242.13483146067415</v>
      </c>
      <c r="P1361" s="1417">
        <f>SUM(P1358:P1360)</f>
        <v>8</v>
      </c>
      <c r="Q1361" s="153">
        <f>N1361/$C$3*12/P1361</f>
        <v>646.5</v>
      </c>
      <c r="R1361" s="2462"/>
      <c r="S1361" s="2462"/>
      <c r="T1361" s="2671"/>
      <c r="U1361" s="2462"/>
      <c r="V1361" s="2553"/>
      <c r="W1361" s="2462"/>
      <c r="X1361" s="2462"/>
      <c r="Y1361" s="2462"/>
      <c r="Z1361" s="2462"/>
      <c r="AA1361" s="2462"/>
      <c r="AB1361" s="1856"/>
      <c r="AC1361" s="2554"/>
      <c r="AD1361" s="2222">
        <f t="shared" si="1011"/>
        <v>0</v>
      </c>
      <c r="AE1361" s="975"/>
      <c r="AJ1361" s="214" t="s">
        <v>675</v>
      </c>
    </row>
    <row r="1362" spans="1:262" s="2186" customFormat="1" ht="30" x14ac:dyDescent="0.25">
      <c r="A1362" s="214">
        <v>1</v>
      </c>
      <c r="B1362" s="214">
        <v>1</v>
      </c>
      <c r="C1362" s="2" t="s">
        <v>122</v>
      </c>
      <c r="D1362" s="2"/>
      <c r="E1362" s="520"/>
      <c r="F1362" s="1918"/>
      <c r="G1362" s="1417"/>
      <c r="H1362" s="1417"/>
      <c r="I1362" s="1417"/>
      <c r="J1362" s="1919"/>
      <c r="K1362" s="196"/>
      <c r="L1362" s="1417"/>
      <c r="M1362" s="1417"/>
      <c r="N1362" s="1417"/>
      <c r="O1362" s="153"/>
      <c r="P1362" s="153"/>
      <c r="Q1362" s="153"/>
      <c r="R1362" s="2462"/>
      <c r="S1362" s="2462"/>
      <c r="T1362" s="2671"/>
      <c r="U1362" s="2462"/>
      <c r="V1362" s="2553"/>
      <c r="W1362" s="2462"/>
      <c r="X1362" s="2462"/>
      <c r="Y1362" s="2462"/>
      <c r="Z1362" s="2462"/>
      <c r="AA1362" s="2462"/>
      <c r="AB1362" s="1856"/>
      <c r="AC1362" s="2554"/>
      <c r="AD1362" s="2222">
        <f t="shared" si="1011"/>
        <v>0</v>
      </c>
      <c r="AE1362" s="975"/>
      <c r="AJ1362" s="214" t="s">
        <v>675</v>
      </c>
    </row>
    <row r="1363" spans="1:262" s="2186" customFormat="1" ht="30" x14ac:dyDescent="0.25">
      <c r="A1363" s="214">
        <v>1</v>
      </c>
      <c r="B1363" s="214">
        <v>1</v>
      </c>
      <c r="C1363" s="2184" t="s">
        <v>153</v>
      </c>
      <c r="D1363" s="2184"/>
      <c r="E1363" s="177">
        <v>240</v>
      </c>
      <c r="F1363" s="252">
        <v>70</v>
      </c>
      <c r="G1363" s="123">
        <f>ROUND(F1363/12*$C$3,0)</f>
        <v>12</v>
      </c>
      <c r="H1363" s="123">
        <v>12</v>
      </c>
      <c r="I1363" s="123">
        <f t="shared" ref="I1363:I1371" si="1060">H1363/G1363*100</f>
        <v>100</v>
      </c>
      <c r="J1363" s="822">
        <v>3</v>
      </c>
      <c r="K1363" s="152">
        <f>N1363/H1363</f>
        <v>2</v>
      </c>
      <c r="L1363" s="153">
        <f>ROUND(F1363*J1363,0)</f>
        <v>210</v>
      </c>
      <c r="M1363" s="153">
        <f>ROUND(L1363/12*$C$3,0)</f>
        <v>35</v>
      </c>
      <c r="N1363" s="153">
        <v>24</v>
      </c>
      <c r="O1363" s="153">
        <f>N1363/M1363*100</f>
        <v>68.571428571428569</v>
      </c>
      <c r="P1363" s="153">
        <f>ROUND(L1363/E1363,0)</f>
        <v>1</v>
      </c>
      <c r="Q1363" s="153">
        <f>N1363/$C$3*12/P1363</f>
        <v>144</v>
      </c>
      <c r="R1363" s="322"/>
      <c r="S1363" s="322"/>
      <c r="T1363" s="2671"/>
      <c r="U1363" s="2462"/>
      <c r="V1363" s="2553"/>
      <c r="W1363" s="2462"/>
      <c r="X1363" s="2462"/>
      <c r="Y1363" s="2462"/>
      <c r="Z1363" s="322"/>
      <c r="AA1363" s="322"/>
      <c r="AB1363" s="936"/>
      <c r="AC1363" s="968"/>
      <c r="AD1363" s="2222">
        <f t="shared" si="1011"/>
        <v>0</v>
      </c>
      <c r="AE1363" s="975"/>
      <c r="AJ1363" s="214" t="s">
        <v>675</v>
      </c>
    </row>
    <row r="1364" spans="1:262" s="2186" customFormat="1" ht="21" customHeight="1" x14ac:dyDescent="0.25">
      <c r="A1364" s="214"/>
      <c r="B1364" s="214">
        <v>1</v>
      </c>
      <c r="C1364" s="2184" t="s">
        <v>63</v>
      </c>
      <c r="D1364" s="2184"/>
      <c r="E1364" s="177">
        <v>240</v>
      </c>
      <c r="F1364" s="252">
        <v>300</v>
      </c>
      <c r="G1364" s="123">
        <f>ROUND(F1364/12*$C$3,0)</f>
        <v>50</v>
      </c>
      <c r="H1364" s="123">
        <v>66</v>
      </c>
      <c r="I1364" s="123">
        <f t="shared" si="1060"/>
        <v>132</v>
      </c>
      <c r="J1364" s="822">
        <v>8</v>
      </c>
      <c r="K1364" s="152">
        <f>N1364/H1364</f>
        <v>7.2878787878787881</v>
      </c>
      <c r="L1364" s="153">
        <f>ROUND(F1364*J1364,0)</f>
        <v>2400</v>
      </c>
      <c r="M1364" s="153">
        <f>ROUND(L1364/12*$C$3,0)</f>
        <v>400</v>
      </c>
      <c r="N1364" s="153">
        <v>481</v>
      </c>
      <c r="O1364" s="153">
        <f>N1364/M1364*100</f>
        <v>120.24999999999999</v>
      </c>
      <c r="P1364" s="153">
        <f>ROUND(L1364/E1364,0)</f>
        <v>10</v>
      </c>
      <c r="Q1364" s="153">
        <f>N1364/$C$3*12/P1364</f>
        <v>288.60000000000002</v>
      </c>
      <c r="R1364" s="322"/>
      <c r="S1364" s="322"/>
      <c r="T1364" s="2671"/>
      <c r="U1364" s="2462"/>
      <c r="V1364" s="2553"/>
      <c r="W1364" s="2462"/>
      <c r="X1364" s="2462"/>
      <c r="Y1364" s="2462"/>
      <c r="Z1364" s="322"/>
      <c r="AA1364" s="322"/>
      <c r="AB1364" s="936"/>
      <c r="AC1364" s="968"/>
      <c r="AD1364" s="2222">
        <f t="shared" ref="AD1364:AD1427" si="1061">U1364+W1364+Z1364-AA1364</f>
        <v>0</v>
      </c>
      <c r="AE1364" s="975"/>
      <c r="AJ1364" s="214" t="s">
        <v>675</v>
      </c>
    </row>
    <row r="1365" spans="1:262" s="2186" customFormat="1" ht="13.5" customHeight="1" x14ac:dyDescent="0.25">
      <c r="A1365" s="214"/>
      <c r="B1365" s="214">
        <v>1</v>
      </c>
      <c r="C1365" s="2184" t="s">
        <v>44</v>
      </c>
      <c r="D1365" s="2184"/>
      <c r="E1365" s="993">
        <v>240</v>
      </c>
      <c r="F1365" s="252">
        <v>1875</v>
      </c>
      <c r="G1365" s="123">
        <f>ROUND(F1365/12*$C$3,0)</f>
        <v>313</v>
      </c>
      <c r="H1365" s="123">
        <v>509</v>
      </c>
      <c r="I1365" s="123">
        <f t="shared" si="1060"/>
        <v>162.61980830670925</v>
      </c>
      <c r="J1365" s="822">
        <v>8</v>
      </c>
      <c r="K1365" s="152">
        <f>N1365/H1365</f>
        <v>8.2848722986247552</v>
      </c>
      <c r="L1365" s="153">
        <f>ROUND(F1365*J1365,0)</f>
        <v>15000</v>
      </c>
      <c r="M1365" s="153">
        <f>ROUND(L1365/12*$C$3,0)</f>
        <v>2500</v>
      </c>
      <c r="N1365" s="153">
        <v>4217</v>
      </c>
      <c r="O1365" s="153">
        <f>N1365/M1365*100</f>
        <v>168.68</v>
      </c>
      <c r="P1365" s="153">
        <f>ROUND(L1365/E1365,0)</f>
        <v>63</v>
      </c>
      <c r="Q1365" s="153">
        <f>N1365/$C$3*12/P1365</f>
        <v>401.61904761904759</v>
      </c>
      <c r="R1365" s="322"/>
      <c r="S1365" s="322"/>
      <c r="T1365" s="2671"/>
      <c r="U1365" s="2462"/>
      <c r="V1365" s="2553"/>
      <c r="W1365" s="2462"/>
      <c r="X1365" s="2462"/>
      <c r="Y1365" s="2462"/>
      <c r="Z1365" s="322"/>
      <c r="AA1365" s="322"/>
      <c r="AB1365" s="936"/>
      <c r="AC1365" s="968"/>
      <c r="AD1365" s="2222">
        <f t="shared" si="1061"/>
        <v>0</v>
      </c>
      <c r="AE1365" s="975"/>
      <c r="AJ1365" s="214" t="s">
        <v>675</v>
      </c>
    </row>
    <row r="1366" spans="1:262" s="147" customFormat="1" x14ac:dyDescent="0.25">
      <c r="A1366" s="214"/>
      <c r="B1366" s="214">
        <v>1</v>
      </c>
      <c r="C1366" s="520" t="s">
        <v>148</v>
      </c>
      <c r="D1366" s="1637"/>
      <c r="E1366" s="1574"/>
      <c r="F1366" s="242">
        <f>SUM(F1363:F1365)</f>
        <v>2245</v>
      </c>
      <c r="G1366" s="741">
        <f t="shared" ref="G1366:H1366" si="1062">SUM(G1363:G1365)</f>
        <v>375</v>
      </c>
      <c r="H1366" s="741">
        <f t="shared" si="1062"/>
        <v>587</v>
      </c>
      <c r="I1366" s="521">
        <f t="shared" si="1060"/>
        <v>156.53333333333333</v>
      </c>
      <c r="J1366" s="1436">
        <f>IF(F1366=0,0,L1366/F1366)</f>
        <v>7.8440979955456571</v>
      </c>
      <c r="K1366" s="1436">
        <f>N1366/H1366</f>
        <v>8.0442930153321974</v>
      </c>
      <c r="L1366" s="122">
        <f t="shared" ref="L1366:N1366" si="1063">SUM(L1363:L1365)</f>
        <v>17610</v>
      </c>
      <c r="M1366" s="122">
        <f t="shared" si="1063"/>
        <v>2935</v>
      </c>
      <c r="N1366" s="122">
        <f t="shared" si="1063"/>
        <v>4722</v>
      </c>
      <c r="O1366" s="1201">
        <f>N1366/M1366*100</f>
        <v>160.88586030664396</v>
      </c>
      <c r="P1366" s="1201">
        <f>SUM(P1363:P1365)</f>
        <v>74</v>
      </c>
      <c r="Q1366" s="153">
        <f>N1366/$C$3*12/P1366</f>
        <v>382.86486486486484</v>
      </c>
      <c r="R1366" s="322"/>
      <c r="S1366" s="322"/>
      <c r="T1366" s="2666"/>
      <c r="U1366" s="322"/>
      <c r="V1366" s="777"/>
      <c r="W1366" s="322"/>
      <c r="X1366" s="322"/>
      <c r="Y1366" s="322"/>
      <c r="Z1366" s="322"/>
      <c r="AA1366" s="322"/>
      <c r="AB1366" s="924"/>
      <c r="AC1366" s="968"/>
      <c r="AD1366" s="2222">
        <f t="shared" si="1061"/>
        <v>0</v>
      </c>
      <c r="AE1366" s="975"/>
      <c r="AF1366" s="2186"/>
      <c r="AG1366" s="2186"/>
      <c r="AH1366" s="2186"/>
      <c r="AI1366" s="2186"/>
      <c r="AJ1366" s="214" t="s">
        <v>675</v>
      </c>
      <c r="AK1366" s="2186"/>
      <c r="AL1366" s="2186"/>
      <c r="AM1366" s="2186"/>
      <c r="AN1366" s="2186"/>
      <c r="AO1366" s="2186"/>
      <c r="AP1366" s="2186"/>
      <c r="AQ1366" s="2186"/>
      <c r="AR1366" s="2186"/>
      <c r="AS1366" s="2186"/>
      <c r="AT1366" s="2186"/>
      <c r="AU1366" s="2186"/>
      <c r="AV1366" s="2186"/>
      <c r="AW1366" s="2186"/>
      <c r="AX1366" s="2186"/>
      <c r="AY1366" s="2186"/>
      <c r="AZ1366" s="2186"/>
      <c r="BA1366" s="2186"/>
      <c r="BB1366" s="2186"/>
      <c r="BC1366" s="2186"/>
      <c r="BD1366" s="2186"/>
      <c r="BE1366" s="2186"/>
      <c r="BF1366" s="2186"/>
      <c r="BG1366" s="2186"/>
      <c r="BH1366" s="2186"/>
      <c r="BI1366" s="2186"/>
      <c r="BJ1366" s="2186"/>
      <c r="BK1366" s="2186"/>
      <c r="BL1366" s="2186"/>
      <c r="BM1366" s="2186"/>
      <c r="BN1366" s="2186"/>
      <c r="BO1366" s="2186"/>
      <c r="BP1366" s="2186"/>
      <c r="BQ1366" s="2186"/>
      <c r="BR1366" s="2186"/>
      <c r="BS1366" s="2186"/>
      <c r="BT1366" s="2186"/>
      <c r="BU1366" s="2186"/>
      <c r="BV1366" s="2186"/>
      <c r="BW1366" s="2186"/>
      <c r="BX1366" s="2186"/>
      <c r="BY1366" s="2186"/>
      <c r="BZ1366" s="2186"/>
      <c r="CA1366" s="2186"/>
      <c r="CB1366" s="2186"/>
      <c r="CC1366" s="2186"/>
      <c r="CD1366" s="2186"/>
      <c r="CE1366" s="2186"/>
      <c r="CF1366" s="2186"/>
      <c r="CG1366" s="2186"/>
      <c r="CH1366" s="2186"/>
      <c r="CI1366" s="2186"/>
      <c r="CJ1366" s="2186"/>
      <c r="CK1366" s="2186"/>
      <c r="CL1366" s="2186"/>
      <c r="CM1366" s="2186"/>
      <c r="CN1366" s="2186"/>
      <c r="CO1366" s="2186"/>
      <c r="CP1366" s="2186"/>
      <c r="CQ1366" s="2186"/>
      <c r="CR1366" s="2186"/>
      <c r="CS1366" s="2186"/>
      <c r="CT1366" s="2186"/>
      <c r="CU1366" s="2186"/>
      <c r="CV1366" s="2186"/>
      <c r="CW1366" s="2186"/>
      <c r="CX1366" s="2186"/>
      <c r="CY1366" s="2186"/>
      <c r="CZ1366" s="2186"/>
      <c r="DA1366" s="2186"/>
      <c r="DB1366" s="2186"/>
      <c r="DC1366" s="2186"/>
      <c r="DD1366" s="2186"/>
      <c r="DE1366" s="2186"/>
      <c r="DF1366" s="2186"/>
      <c r="DG1366" s="2186"/>
      <c r="DH1366" s="2186"/>
      <c r="DI1366" s="2186"/>
      <c r="DJ1366" s="2186"/>
      <c r="DK1366" s="2186"/>
      <c r="DL1366" s="2186"/>
      <c r="DM1366" s="2186"/>
      <c r="DN1366" s="2186"/>
      <c r="DO1366" s="2186"/>
      <c r="DP1366" s="2186"/>
      <c r="DQ1366" s="2186"/>
      <c r="DR1366" s="2186"/>
      <c r="DS1366" s="2186"/>
      <c r="DT1366" s="2186"/>
      <c r="DU1366" s="2186"/>
      <c r="DV1366" s="2186"/>
      <c r="DW1366" s="2186"/>
      <c r="DX1366" s="2186"/>
      <c r="DY1366" s="2186"/>
      <c r="DZ1366" s="2186"/>
      <c r="EA1366" s="2186"/>
      <c r="EB1366" s="2186"/>
      <c r="EC1366" s="2186"/>
      <c r="ED1366" s="2186"/>
      <c r="EE1366" s="2186"/>
      <c r="EF1366" s="2186"/>
      <c r="EG1366" s="2186"/>
      <c r="EH1366" s="2186"/>
      <c r="EI1366" s="2186"/>
      <c r="EJ1366" s="2186"/>
      <c r="EK1366" s="2186"/>
      <c r="EL1366" s="2186"/>
      <c r="EM1366" s="2186"/>
      <c r="EN1366" s="2186"/>
      <c r="EO1366" s="2186"/>
      <c r="EP1366" s="2186"/>
      <c r="EQ1366" s="2186"/>
      <c r="ER1366" s="2186"/>
      <c r="ES1366" s="2186"/>
      <c r="ET1366" s="2186"/>
      <c r="EU1366" s="2186"/>
      <c r="EV1366" s="2186"/>
      <c r="EW1366" s="2186"/>
      <c r="EX1366" s="2186"/>
      <c r="EY1366" s="2186"/>
      <c r="EZ1366" s="2186"/>
      <c r="FA1366" s="2186"/>
      <c r="FB1366" s="2186"/>
      <c r="FC1366" s="2186"/>
      <c r="FD1366" s="2186"/>
      <c r="FE1366" s="2186"/>
      <c r="FF1366" s="2186"/>
      <c r="FG1366" s="2186"/>
      <c r="FH1366" s="2186"/>
      <c r="FI1366" s="2186"/>
      <c r="FJ1366" s="2186"/>
      <c r="FK1366" s="2186"/>
      <c r="FL1366" s="2186"/>
      <c r="FM1366" s="2186"/>
      <c r="FN1366" s="2186"/>
      <c r="FO1366" s="2186"/>
      <c r="FP1366" s="2186"/>
      <c r="FQ1366" s="2186"/>
      <c r="FR1366" s="2186"/>
      <c r="FS1366" s="2186"/>
      <c r="FT1366" s="2186"/>
      <c r="FU1366" s="2186"/>
      <c r="FV1366" s="2186"/>
      <c r="FW1366" s="2186"/>
      <c r="FX1366" s="2186"/>
      <c r="FY1366" s="2186"/>
      <c r="FZ1366" s="2186"/>
      <c r="GA1366" s="2186"/>
      <c r="GB1366" s="2186"/>
      <c r="GC1366" s="2186"/>
      <c r="GD1366" s="2186"/>
      <c r="GE1366" s="2186"/>
      <c r="GF1366" s="2186"/>
      <c r="GG1366" s="2186"/>
      <c r="GH1366" s="2186"/>
      <c r="GI1366" s="2186"/>
      <c r="GJ1366" s="2186"/>
      <c r="GK1366" s="2186"/>
      <c r="GL1366" s="2186"/>
      <c r="GM1366" s="2186"/>
      <c r="GN1366" s="2186"/>
      <c r="GO1366" s="2186"/>
      <c r="GP1366" s="2186"/>
      <c r="GQ1366" s="2186"/>
      <c r="GR1366" s="2186"/>
      <c r="GS1366" s="2186"/>
      <c r="GT1366" s="2186"/>
      <c r="GU1366" s="2186"/>
      <c r="GV1366" s="2186"/>
      <c r="GW1366" s="2186"/>
      <c r="GX1366" s="2186"/>
      <c r="GY1366" s="2186"/>
      <c r="GZ1366" s="2186"/>
      <c r="HA1366" s="2186"/>
      <c r="HB1366" s="2186"/>
      <c r="HC1366" s="2186"/>
      <c r="HD1366" s="2186"/>
      <c r="HE1366" s="2186"/>
      <c r="HF1366" s="2186"/>
      <c r="HG1366" s="2186"/>
      <c r="HH1366" s="2186"/>
      <c r="HI1366" s="2186"/>
      <c r="HJ1366" s="2186"/>
      <c r="HK1366" s="2186"/>
      <c r="HL1366" s="2186"/>
      <c r="HM1366" s="2186"/>
      <c r="HN1366" s="2186"/>
      <c r="HO1366" s="2186"/>
      <c r="HP1366" s="2186"/>
      <c r="HQ1366" s="2186"/>
      <c r="HR1366" s="2186"/>
      <c r="HS1366" s="2186"/>
      <c r="HT1366" s="2186"/>
      <c r="HU1366" s="2186"/>
      <c r="HV1366" s="2186"/>
      <c r="HW1366" s="2186"/>
      <c r="HX1366" s="2186"/>
      <c r="HY1366" s="2186"/>
      <c r="HZ1366" s="2186"/>
      <c r="IA1366" s="2186"/>
      <c r="IB1366" s="2186"/>
      <c r="IC1366" s="2186"/>
      <c r="ID1366" s="2186"/>
      <c r="IE1366" s="2186"/>
      <c r="IF1366" s="2186"/>
      <c r="IG1366" s="2186"/>
      <c r="IH1366" s="2186"/>
      <c r="II1366" s="2186"/>
      <c r="IJ1366" s="2186"/>
      <c r="IK1366" s="2186"/>
      <c r="IL1366" s="2186"/>
      <c r="IM1366" s="2186"/>
      <c r="IN1366" s="2186"/>
      <c r="IO1366" s="2186"/>
      <c r="IP1366" s="2186"/>
      <c r="IQ1366" s="2186"/>
      <c r="IR1366" s="2186"/>
      <c r="IS1366" s="2186"/>
      <c r="IT1366" s="2186"/>
      <c r="IU1366" s="2186"/>
      <c r="IV1366" s="2186"/>
      <c r="IW1366" s="2186"/>
      <c r="IX1366" s="2186"/>
      <c r="IY1366" s="2186"/>
      <c r="IZ1366" s="2186"/>
      <c r="JA1366" s="2186"/>
      <c r="JB1366" s="2186"/>
    </row>
    <row r="1367" spans="1:262" s="2186" customFormat="1" ht="29.25" x14ac:dyDescent="0.25">
      <c r="A1367" s="214">
        <v>1</v>
      </c>
      <c r="B1367" s="214">
        <v>1</v>
      </c>
      <c r="C1367" s="701" t="s">
        <v>134</v>
      </c>
      <c r="D1367" s="701"/>
      <c r="E1367" s="701"/>
      <c r="F1367" s="1918">
        <f>SUM(F1366,F1361)</f>
        <v>2489</v>
      </c>
      <c r="G1367" s="2465">
        <f>SUM(G1366,G1361)</f>
        <v>416</v>
      </c>
      <c r="H1367" s="2465">
        <f>SUM(H1366,H1361)</f>
        <v>701</v>
      </c>
      <c r="I1367" s="2465">
        <f t="shared" si="1060"/>
        <v>168.50961538461539</v>
      </c>
      <c r="J1367" s="2323">
        <f>L1367/F1367</f>
        <v>7.9316994777018879</v>
      </c>
      <c r="K1367" s="1197">
        <f>N1367/H1367</f>
        <v>7.9657631954350929</v>
      </c>
      <c r="L1367" s="2465">
        <f>SUM(L1366,L1361)</f>
        <v>19742</v>
      </c>
      <c r="M1367" s="2465">
        <f>SUM(M1366,M1361)</f>
        <v>3291</v>
      </c>
      <c r="N1367" s="2465">
        <f>SUM(N1366,N1361)</f>
        <v>5584</v>
      </c>
      <c r="O1367" s="153">
        <f>N1367/M1367*100</f>
        <v>169.67487085992099</v>
      </c>
      <c r="P1367" s="2465">
        <f>SUM(P1366,P1361)</f>
        <v>82</v>
      </c>
      <c r="Q1367" s="153">
        <f>N1367/$C$3*12/P1367</f>
        <v>408.58536585365852</v>
      </c>
      <c r="R1367" s="2237">
        <v>60176.83317671519</v>
      </c>
      <c r="S1367" s="2237">
        <v>60176.83317671519</v>
      </c>
      <c r="T1367" s="871">
        <f t="shared" ref="T1367" si="1064">R1367/12*$C$3+(S1367-R1367)/11*1</f>
        <v>10029.472196119199</v>
      </c>
      <c r="U1367" s="2462">
        <f t="shared" ref="U1367" si="1065">AA1367-Z1367-W1367-V1367</f>
        <v>16965.387589999998</v>
      </c>
      <c r="V1367" s="2553"/>
      <c r="W1367" s="2462"/>
      <c r="X1367" s="2462">
        <f>U1367-T1367</f>
        <v>6935.9153938807995</v>
      </c>
      <c r="Y1367" s="2462"/>
      <c r="Z1367" s="2237">
        <v>-33.37679</v>
      </c>
      <c r="AA1367" s="2237">
        <v>16932.0108</v>
      </c>
      <c r="AB1367" s="1862"/>
      <c r="AC1367" s="2549"/>
      <c r="AD1367" s="2222">
        <f t="shared" si="1061"/>
        <v>0</v>
      </c>
      <c r="AE1367" s="975"/>
      <c r="AJ1367" s="214" t="s">
        <v>675</v>
      </c>
    </row>
    <row r="1368" spans="1:262" s="2186" customFormat="1" x14ac:dyDescent="0.25">
      <c r="A1368" s="214">
        <v>1</v>
      </c>
      <c r="B1368" s="214">
        <v>1</v>
      </c>
      <c r="C1368" s="701" t="s">
        <v>194</v>
      </c>
      <c r="D1368" s="701"/>
      <c r="E1368" s="701"/>
      <c r="F1368" s="276">
        <f>F1371</f>
        <v>5000</v>
      </c>
      <c r="G1368" s="2465">
        <f t="shared" ref="G1368:G1369" si="1066">ROUND(F1368/12*$C$3,0)</f>
        <v>833</v>
      </c>
      <c r="H1368" s="2465">
        <f>H1371</f>
        <v>618</v>
      </c>
      <c r="I1368" s="2465">
        <f t="shared" si="1060"/>
        <v>74.18967587034814</v>
      </c>
      <c r="J1368" s="1923"/>
      <c r="K1368" s="1184"/>
      <c r="L1368" s="2467"/>
      <c r="M1368" s="2467"/>
      <c r="N1368" s="2467"/>
      <c r="O1368" s="278"/>
      <c r="P1368" s="2467"/>
      <c r="Q1368" s="278"/>
      <c r="R1368" s="2351"/>
      <c r="S1368" s="2351"/>
      <c r="T1368" s="2668"/>
      <c r="U1368" s="2672"/>
      <c r="V1368" s="2673"/>
      <c r="W1368" s="2672"/>
      <c r="X1368" s="2672"/>
      <c r="Y1368" s="2672"/>
      <c r="Z1368" s="2351"/>
      <c r="AA1368" s="2351"/>
      <c r="AB1368" s="1862"/>
      <c r="AC1368" s="2674"/>
      <c r="AD1368" s="2222">
        <f t="shared" si="1061"/>
        <v>0</v>
      </c>
      <c r="AE1368" s="975"/>
      <c r="AJ1368" s="214" t="s">
        <v>675</v>
      </c>
    </row>
    <row r="1369" spans="1:262" s="2186" customFormat="1" x14ac:dyDescent="0.25">
      <c r="A1369" s="214">
        <v>1</v>
      </c>
      <c r="B1369" s="214">
        <v>1</v>
      </c>
      <c r="C1369" s="695" t="s">
        <v>195</v>
      </c>
      <c r="D1369" s="695"/>
      <c r="E1369" s="695"/>
      <c r="F1369" s="220">
        <f>F1371-F1370</f>
        <v>4997</v>
      </c>
      <c r="G1369" s="2466">
        <f t="shared" si="1066"/>
        <v>833</v>
      </c>
      <c r="H1369" s="2466">
        <f>H1371-H1370</f>
        <v>618</v>
      </c>
      <c r="I1369" s="2466">
        <f t="shared" si="1060"/>
        <v>74.18967587034814</v>
      </c>
      <c r="J1369" s="1669"/>
      <c r="K1369" s="1184"/>
      <c r="L1369" s="2520"/>
      <c r="M1369" s="2520"/>
      <c r="N1369" s="2520"/>
      <c r="O1369" s="278"/>
      <c r="P1369" s="2520"/>
      <c r="Q1369" s="278"/>
      <c r="R1369" s="2521"/>
      <c r="S1369" s="2521"/>
      <c r="T1369" s="2668"/>
      <c r="U1369" s="2675"/>
      <c r="V1369" s="2676"/>
      <c r="W1369" s="2675"/>
      <c r="X1369" s="2675"/>
      <c r="Y1369" s="2675"/>
      <c r="Z1369" s="2521"/>
      <c r="AA1369" s="2521"/>
      <c r="AB1369" s="2468"/>
      <c r="AC1369" s="2651"/>
      <c r="AD1369" s="2222">
        <f t="shared" si="1061"/>
        <v>0</v>
      </c>
      <c r="AE1369" s="975"/>
      <c r="AJ1369" s="214" t="s">
        <v>675</v>
      </c>
    </row>
    <row r="1370" spans="1:262" s="2186" customFormat="1" ht="30" x14ac:dyDescent="0.25">
      <c r="A1370" s="214">
        <v>1</v>
      </c>
      <c r="B1370" s="214">
        <v>1</v>
      </c>
      <c r="C1370" s="695" t="s">
        <v>196</v>
      </c>
      <c r="D1370" s="695"/>
      <c r="E1370" s="695"/>
      <c r="F1370" s="2093">
        <v>3</v>
      </c>
      <c r="G1370" s="2466">
        <f>ROUND(F1370/12*$C$3,0)</f>
        <v>1</v>
      </c>
      <c r="H1370" s="2466"/>
      <c r="I1370" s="2466">
        <f t="shared" si="1060"/>
        <v>0</v>
      </c>
      <c r="J1370" s="1669"/>
      <c r="K1370" s="1205"/>
      <c r="L1370" s="2466"/>
      <c r="M1370" s="2466"/>
      <c r="N1370" s="2520"/>
      <c r="O1370" s="153"/>
      <c r="P1370" s="2466"/>
      <c r="Q1370" s="278"/>
      <c r="R1370" s="2326"/>
      <c r="S1370" s="2326"/>
      <c r="T1370" s="2668"/>
      <c r="U1370" s="2675"/>
      <c r="V1370" s="2676"/>
      <c r="W1370" s="2675"/>
      <c r="X1370" s="2675"/>
      <c r="Y1370" s="2675"/>
      <c r="Z1370" s="2326"/>
      <c r="AA1370" s="2521"/>
      <c r="AB1370" s="2468"/>
      <c r="AC1370" s="2651"/>
      <c r="AD1370" s="2222">
        <f t="shared" si="1061"/>
        <v>0</v>
      </c>
      <c r="AE1370" s="975"/>
      <c r="AJ1370" s="214" t="s">
        <v>675</v>
      </c>
    </row>
    <row r="1371" spans="1:262" s="2186" customFormat="1" ht="30" thickBot="1" x14ac:dyDescent="0.3">
      <c r="A1371" s="214"/>
      <c r="B1371" s="214">
        <v>1</v>
      </c>
      <c r="C1371" s="701" t="s">
        <v>201</v>
      </c>
      <c r="D1371" s="701"/>
      <c r="E1371" s="701"/>
      <c r="F1371" s="2093">
        <v>5000</v>
      </c>
      <c r="G1371" s="2465">
        <f>ROUND(F1371/12*$C$3,0)</f>
        <v>833</v>
      </c>
      <c r="H1371" s="2465">
        <v>618</v>
      </c>
      <c r="I1371" s="2465">
        <f t="shared" si="1060"/>
        <v>74.18967587034814</v>
      </c>
      <c r="J1371" s="2523"/>
      <c r="K1371" s="1206"/>
      <c r="L1371" s="2677"/>
      <c r="M1371" s="2677"/>
      <c r="N1371" s="2678"/>
      <c r="O1371" s="1031"/>
      <c r="P1371" s="2677"/>
      <c r="Q1371" s="1745"/>
      <c r="R1371" s="2679">
        <v>50156.739600000001</v>
      </c>
      <c r="S1371" s="2679">
        <v>50156.739600000001</v>
      </c>
      <c r="T1371" s="871">
        <f t="shared" ref="T1371" si="1067">R1371/12*$C$3+(S1371-R1371)/11*1</f>
        <v>8359.4565999999995</v>
      </c>
      <c r="U1371" s="2680">
        <f t="shared" ref="U1371" si="1068">AA1371-Z1371-W1371-V1371</f>
        <v>8321.1771499999995</v>
      </c>
      <c r="V1371" s="2681"/>
      <c r="W1371" s="2680"/>
      <c r="X1371" s="2680">
        <f>U1371-T1371</f>
        <v>-38.279449999999997</v>
      </c>
      <c r="Y1371" s="2680"/>
      <c r="Z1371" s="2679">
        <v>-16.260249999999999</v>
      </c>
      <c r="AA1371" s="2525">
        <v>8304.9169000000002</v>
      </c>
      <c r="AB1371" s="1862"/>
      <c r="AC1371" s="2682"/>
      <c r="AD1371" s="2222">
        <f t="shared" si="1061"/>
        <v>0</v>
      </c>
      <c r="AE1371" s="975"/>
      <c r="AJ1371" s="214" t="s">
        <v>675</v>
      </c>
    </row>
    <row r="1372" spans="1:262" s="151" customFormat="1" ht="15.75" thickBot="1" x14ac:dyDescent="0.3">
      <c r="A1372" s="214">
        <v>1</v>
      </c>
      <c r="B1372" s="214">
        <v>1</v>
      </c>
      <c r="C1372" s="1446" t="s">
        <v>272</v>
      </c>
      <c r="D1372" s="1446"/>
      <c r="E1372" s="1594"/>
      <c r="F1372" s="261"/>
      <c r="G1372" s="1633"/>
      <c r="H1372" s="1633"/>
      <c r="I1372" s="1633"/>
      <c r="J1372" s="332"/>
      <c r="K1372" s="332"/>
      <c r="L1372" s="1594"/>
      <c r="M1372" s="1594"/>
      <c r="N1372" s="2683">
        <f>SUM(N1367,N1295)</f>
        <v>9104</v>
      </c>
      <c r="O1372" s="1594"/>
      <c r="P1372" s="1594"/>
      <c r="Q1372" s="1594"/>
      <c r="R1372" s="664">
        <f t="shared" ref="R1372:AA1372" si="1069">R1371+R1367+R1356+R1295</f>
        <v>526163.65171865362</v>
      </c>
      <c r="S1372" s="664">
        <f t="shared" ref="S1372" si="1070">S1371+S1367+S1356+S1295</f>
        <v>528922.41051865369</v>
      </c>
      <c r="T1372" s="961">
        <f t="shared" si="1069"/>
        <v>87944.738207654402</v>
      </c>
      <c r="U1372" s="664">
        <f t="shared" si="1069"/>
        <v>84861.124609999999</v>
      </c>
      <c r="V1372" s="776">
        <f t="shared" si="1069"/>
        <v>0</v>
      </c>
      <c r="W1372" s="664">
        <f t="shared" si="1069"/>
        <v>-131.62844000000001</v>
      </c>
      <c r="X1372" s="664">
        <f t="shared" si="1069"/>
        <v>-3083.6135976544001</v>
      </c>
      <c r="Y1372" s="664">
        <f t="shared" si="1069"/>
        <v>-3.09579</v>
      </c>
      <c r="Z1372" s="664">
        <f t="shared" si="1069"/>
        <v>-296.18793999999997</v>
      </c>
      <c r="AA1372" s="664">
        <f t="shared" si="1069"/>
        <v>84446.231740000003</v>
      </c>
      <c r="AB1372" s="2684"/>
      <c r="AC1372" s="961">
        <f>AC1371+AC1367+AC1356+AC1295</f>
        <v>0</v>
      </c>
      <c r="AD1372" s="2222">
        <f t="shared" si="1061"/>
        <v>-12.923510000007809</v>
      </c>
      <c r="AE1372" s="2914"/>
      <c r="AJ1372" s="214" t="s">
        <v>675</v>
      </c>
    </row>
    <row r="1373" spans="1:262" s="151" customFormat="1" ht="30" thickBot="1" x14ac:dyDescent="0.3">
      <c r="A1373" s="214"/>
      <c r="B1373" s="214"/>
      <c r="C1373" s="1619" t="s">
        <v>732</v>
      </c>
      <c r="D1373" s="1619"/>
      <c r="E1373" s="1619"/>
      <c r="F1373" s="227"/>
      <c r="G1373" s="702"/>
      <c r="H1373" s="702"/>
      <c r="I1373" s="702"/>
      <c r="J1373" s="1406"/>
      <c r="K1373" s="1406"/>
      <c r="L1373" s="702"/>
      <c r="M1373" s="702"/>
      <c r="N1373" s="702"/>
      <c r="O1373" s="702"/>
      <c r="P1373" s="702"/>
      <c r="Q1373" s="702"/>
      <c r="R1373" s="332">
        <f t="shared" ref="R1373:AA1373" si="1071">R1372-R1298-R1371</f>
        <v>430229.3668886536</v>
      </c>
      <c r="S1373" s="332">
        <f t="shared" ref="S1373" si="1072">S1372-S1298-S1371</f>
        <v>432988.12568865367</v>
      </c>
      <c r="T1373" s="751">
        <f t="shared" si="1071"/>
        <v>71955.690735987737</v>
      </c>
      <c r="U1373" s="332">
        <f t="shared" si="1071"/>
        <v>68910.356579999992</v>
      </c>
      <c r="V1373" s="773">
        <f t="shared" si="1071"/>
        <v>0</v>
      </c>
      <c r="W1373" s="156">
        <f t="shared" si="1071"/>
        <v>-131.62844000000001</v>
      </c>
      <c r="X1373" s="332">
        <f t="shared" si="1071"/>
        <v>-3045.3341559877326</v>
      </c>
      <c r="Y1373" s="332">
        <f t="shared" si="1071"/>
        <v>-3.09579</v>
      </c>
      <c r="Z1373" s="332">
        <f t="shared" si="1071"/>
        <v>-279.92768999999998</v>
      </c>
      <c r="AA1373" s="332">
        <f t="shared" si="1071"/>
        <v>68511.723960000003</v>
      </c>
      <c r="AB1373" s="2757"/>
      <c r="AC1373" s="3421"/>
      <c r="AD1373" s="2222">
        <f t="shared" si="1061"/>
        <v>-12.923510000007809</v>
      </c>
      <c r="AE1373" s="2914"/>
      <c r="AJ1373" s="214"/>
    </row>
    <row r="1374" spans="1:262" ht="29.25" x14ac:dyDescent="0.25">
      <c r="A1374" s="214">
        <v>1</v>
      </c>
      <c r="B1374" s="214">
        <v>1</v>
      </c>
      <c r="C1374" s="2685" t="s">
        <v>222</v>
      </c>
      <c r="D1374" s="2685"/>
      <c r="E1374" s="2631"/>
      <c r="F1374" s="2581"/>
      <c r="G1374" s="2686"/>
      <c r="H1374" s="2686"/>
      <c r="I1374" s="2686"/>
      <c r="J1374" s="2687"/>
      <c r="K1374" s="2687"/>
      <c r="L1374" s="2687"/>
      <c r="M1374" s="2687"/>
      <c r="N1374" s="2687"/>
      <c r="O1374" s="2687"/>
      <c r="P1374" s="2687"/>
      <c r="Q1374" s="2687"/>
      <c r="R1374" s="2484">
        <f t="shared" ref="R1374:T1374" si="1073">R1372</f>
        <v>526163.65171865362</v>
      </c>
      <c r="S1374" s="2484">
        <f t="shared" ref="S1374" si="1074">S1372</f>
        <v>528922.41051865369</v>
      </c>
      <c r="T1374" s="2688">
        <f t="shared" si="1073"/>
        <v>87944.738207654402</v>
      </c>
      <c r="U1374" s="2484">
        <f t="shared" ref="U1374:Z1374" si="1075">U1372</f>
        <v>84861.124609999999</v>
      </c>
      <c r="V1374" s="1239">
        <f>V1372</f>
        <v>0</v>
      </c>
      <c r="W1374" s="2484">
        <f>W1372</f>
        <v>-131.62844000000001</v>
      </c>
      <c r="X1374" s="2484">
        <f t="shared" si="1075"/>
        <v>-3083.6135976544001</v>
      </c>
      <c r="Y1374" s="2484">
        <f t="shared" ref="Y1374" si="1076">Y1372</f>
        <v>-3.09579</v>
      </c>
      <c r="Z1374" s="2484">
        <f t="shared" si="1075"/>
        <v>-296.18793999999997</v>
      </c>
      <c r="AA1374" s="2484">
        <f>AA1372</f>
        <v>84446.231740000003</v>
      </c>
      <c r="AB1374" s="2689"/>
      <c r="AC1374" s="969">
        <f>AC1372</f>
        <v>0</v>
      </c>
      <c r="AD1374" s="2222">
        <f t="shared" si="1061"/>
        <v>-12.923510000007809</v>
      </c>
      <c r="AF1374" s="214"/>
      <c r="AG1374" s="214"/>
      <c r="AH1374" s="214"/>
      <c r="AI1374" s="214"/>
      <c r="AJ1374" s="214"/>
      <c r="AK1374" s="214"/>
      <c r="AL1374" s="214"/>
      <c r="AM1374" s="214"/>
      <c r="AN1374" s="214"/>
      <c r="AO1374" s="214"/>
      <c r="AP1374" s="214"/>
      <c r="AQ1374" s="214"/>
      <c r="AR1374" s="214"/>
      <c r="AS1374" s="214"/>
      <c r="AT1374" s="214"/>
      <c r="AU1374" s="214"/>
      <c r="AV1374" s="214"/>
      <c r="AW1374" s="214"/>
      <c r="AX1374" s="214"/>
      <c r="AY1374" s="214"/>
      <c r="AZ1374" s="214"/>
      <c r="BA1374" s="214"/>
      <c r="BB1374" s="214"/>
      <c r="BC1374" s="214"/>
      <c r="BD1374" s="214"/>
      <c r="BE1374" s="214"/>
      <c r="BF1374" s="214"/>
      <c r="BG1374" s="214"/>
      <c r="BH1374" s="214"/>
      <c r="BI1374" s="214"/>
      <c r="BJ1374" s="214"/>
      <c r="BK1374" s="214"/>
      <c r="BL1374" s="214"/>
      <c r="BM1374" s="214"/>
      <c r="BN1374" s="214"/>
      <c r="BO1374" s="214"/>
      <c r="BP1374" s="214"/>
      <c r="BQ1374" s="214"/>
      <c r="BR1374" s="214"/>
      <c r="BS1374" s="214"/>
      <c r="BT1374" s="214"/>
      <c r="BU1374" s="214"/>
      <c r="BV1374" s="214"/>
      <c r="BW1374" s="214"/>
      <c r="BX1374" s="214"/>
      <c r="BY1374" s="214"/>
      <c r="BZ1374" s="214"/>
      <c r="CA1374" s="214"/>
      <c r="CB1374" s="214"/>
      <c r="CC1374" s="214"/>
      <c r="CD1374" s="214"/>
      <c r="CE1374" s="214"/>
      <c r="CF1374" s="214"/>
      <c r="CG1374" s="214"/>
      <c r="CH1374" s="214"/>
      <c r="CI1374" s="214"/>
      <c r="CJ1374" s="214"/>
      <c r="CK1374" s="214"/>
      <c r="CL1374" s="214"/>
      <c r="CM1374" s="214"/>
      <c r="CN1374" s="214"/>
      <c r="CO1374" s="214"/>
      <c r="CP1374" s="214"/>
      <c r="CQ1374" s="214"/>
      <c r="CR1374" s="214"/>
      <c r="CS1374" s="214"/>
      <c r="CT1374" s="214"/>
      <c r="CU1374" s="214"/>
      <c r="CV1374" s="214"/>
      <c r="CW1374" s="214"/>
      <c r="CX1374" s="214"/>
      <c r="CY1374" s="214"/>
      <c r="CZ1374" s="214"/>
      <c r="DA1374" s="214"/>
      <c r="DB1374" s="214"/>
      <c r="DC1374" s="214"/>
      <c r="DD1374" s="214"/>
      <c r="DE1374" s="214"/>
      <c r="DF1374" s="214"/>
      <c r="DG1374" s="214"/>
      <c r="DH1374" s="214"/>
      <c r="DI1374" s="214"/>
      <c r="DJ1374" s="214"/>
      <c r="DK1374" s="214"/>
      <c r="DL1374" s="214"/>
      <c r="DM1374" s="214"/>
      <c r="DN1374" s="214"/>
      <c r="DO1374" s="214"/>
      <c r="DP1374" s="214"/>
      <c r="DQ1374" s="214"/>
      <c r="DR1374" s="214"/>
      <c r="DS1374" s="214"/>
      <c r="DT1374" s="214"/>
      <c r="DU1374" s="214"/>
      <c r="DV1374" s="214"/>
      <c r="DW1374" s="214"/>
      <c r="DX1374" s="214"/>
      <c r="DY1374" s="214"/>
      <c r="DZ1374" s="214"/>
      <c r="EA1374" s="214"/>
      <c r="EB1374" s="214"/>
      <c r="EC1374" s="214"/>
      <c r="ED1374" s="214"/>
      <c r="EE1374" s="214"/>
      <c r="EF1374" s="214"/>
      <c r="EG1374" s="214"/>
      <c r="EH1374" s="214"/>
      <c r="EI1374" s="214"/>
      <c r="EJ1374" s="214"/>
      <c r="EK1374" s="214"/>
      <c r="EL1374" s="214"/>
      <c r="EM1374" s="214"/>
      <c r="EN1374" s="214"/>
      <c r="EO1374" s="214"/>
      <c r="EP1374" s="214"/>
      <c r="EQ1374" s="214"/>
      <c r="ER1374" s="214"/>
      <c r="ES1374" s="214"/>
      <c r="ET1374" s="214"/>
      <c r="EU1374" s="214"/>
      <c r="EV1374" s="214"/>
      <c r="EW1374" s="214"/>
      <c r="EX1374" s="214"/>
      <c r="EY1374" s="214"/>
      <c r="EZ1374" s="214"/>
      <c r="FA1374" s="214"/>
      <c r="FB1374" s="214"/>
      <c r="FC1374" s="214"/>
      <c r="FD1374" s="214"/>
      <c r="FE1374" s="214"/>
      <c r="FF1374" s="214"/>
      <c r="FG1374" s="214"/>
      <c r="FH1374" s="214"/>
      <c r="FI1374" s="214"/>
      <c r="FJ1374" s="214"/>
      <c r="FK1374" s="214"/>
      <c r="FL1374" s="214"/>
      <c r="FM1374" s="214"/>
      <c r="FN1374" s="214"/>
      <c r="FO1374" s="214"/>
      <c r="FP1374" s="214"/>
      <c r="FQ1374" s="214"/>
      <c r="FR1374" s="214"/>
      <c r="FS1374" s="214"/>
      <c r="FT1374" s="214"/>
      <c r="FU1374" s="214"/>
      <c r="FV1374" s="214"/>
      <c r="FW1374" s="214"/>
      <c r="FX1374" s="214"/>
      <c r="FY1374" s="214"/>
      <c r="FZ1374" s="214"/>
      <c r="GA1374" s="214"/>
      <c r="GB1374" s="214"/>
      <c r="GC1374" s="214"/>
      <c r="GD1374" s="214"/>
      <c r="GE1374" s="214"/>
      <c r="GF1374" s="214"/>
      <c r="GG1374" s="214"/>
      <c r="GH1374" s="214"/>
      <c r="GI1374" s="214"/>
      <c r="GJ1374" s="214"/>
      <c r="GK1374" s="214"/>
      <c r="GL1374" s="214"/>
      <c r="GM1374" s="214"/>
      <c r="GN1374" s="214"/>
      <c r="GO1374" s="214"/>
      <c r="GP1374" s="214"/>
      <c r="GQ1374" s="214"/>
      <c r="GR1374" s="214"/>
      <c r="GS1374" s="214"/>
      <c r="GT1374" s="214"/>
      <c r="GU1374" s="214"/>
      <c r="GV1374" s="214"/>
      <c r="GW1374" s="214"/>
      <c r="GX1374" s="214"/>
      <c r="GY1374" s="214"/>
      <c r="GZ1374" s="214"/>
      <c r="HA1374" s="214"/>
      <c r="HB1374" s="214"/>
      <c r="HC1374" s="214"/>
      <c r="HD1374" s="214"/>
      <c r="HE1374" s="214"/>
      <c r="HF1374" s="214"/>
      <c r="HG1374" s="214"/>
      <c r="HH1374" s="214"/>
      <c r="HI1374" s="214"/>
      <c r="HJ1374" s="214"/>
      <c r="HK1374" s="214"/>
      <c r="HL1374" s="214"/>
      <c r="HM1374" s="214"/>
      <c r="HN1374" s="214"/>
      <c r="HO1374" s="214"/>
      <c r="HP1374" s="214"/>
      <c r="HQ1374" s="214"/>
      <c r="HR1374" s="214"/>
      <c r="HS1374" s="214"/>
      <c r="HT1374" s="214"/>
      <c r="HU1374" s="214"/>
      <c r="HV1374" s="214"/>
      <c r="HW1374" s="214"/>
      <c r="HX1374" s="214"/>
      <c r="HY1374" s="214"/>
      <c r="HZ1374" s="214"/>
      <c r="IA1374" s="214"/>
      <c r="IB1374" s="214"/>
      <c r="IC1374" s="214"/>
      <c r="ID1374" s="214"/>
      <c r="IE1374" s="214"/>
      <c r="IF1374" s="214"/>
      <c r="IG1374" s="214"/>
      <c r="IH1374" s="214"/>
      <c r="II1374" s="214"/>
      <c r="IJ1374" s="214"/>
      <c r="IK1374" s="214"/>
      <c r="IL1374" s="214"/>
      <c r="IM1374" s="214"/>
      <c r="IN1374" s="214"/>
      <c r="IO1374" s="214"/>
      <c r="IP1374" s="214"/>
      <c r="IQ1374" s="214"/>
      <c r="IR1374" s="214"/>
      <c r="IS1374" s="214"/>
      <c r="IT1374" s="214"/>
      <c r="IU1374" s="214"/>
      <c r="IV1374" s="214"/>
      <c r="IW1374" s="214"/>
      <c r="IX1374" s="214"/>
      <c r="IY1374" s="214"/>
      <c r="IZ1374" s="214"/>
      <c r="JA1374" s="214"/>
      <c r="JB1374" s="214"/>
    </row>
    <row r="1375" spans="1:262" ht="29.25" x14ac:dyDescent="0.25">
      <c r="A1375" s="214">
        <v>1</v>
      </c>
      <c r="B1375" s="214">
        <v>1</v>
      </c>
      <c r="C1375" s="2050" t="s">
        <v>76</v>
      </c>
      <c r="D1375" s="2050"/>
      <c r="E1375" s="2050"/>
      <c r="F1375" s="1837">
        <f>SUM(F1295)</f>
        <v>2627</v>
      </c>
      <c r="G1375" s="2026">
        <f>SUM(G1295)</f>
        <v>437.83333333333331</v>
      </c>
      <c r="H1375" s="2026">
        <f>SUM(H1295)</f>
        <v>373</v>
      </c>
      <c r="I1375" s="2026">
        <f>H1375/G1375*100</f>
        <v>85.192234488009149</v>
      </c>
      <c r="J1375" s="1842">
        <f>L1375/F1375</f>
        <v>9.6589265321659692</v>
      </c>
      <c r="K1375" s="1842">
        <f>N1375/H1375</f>
        <v>9.4369973190348517</v>
      </c>
      <c r="L1375" s="2026">
        <f>SUM(L1295)</f>
        <v>25374</v>
      </c>
      <c r="M1375" s="2026">
        <f>SUM(M1295)</f>
        <v>4229</v>
      </c>
      <c r="N1375" s="2026">
        <f>SUM(N1295)</f>
        <v>3520</v>
      </c>
      <c r="O1375" s="1839">
        <f>N1375/M1375*100</f>
        <v>83.23480728304564</v>
      </c>
      <c r="P1375" s="2026">
        <f>SUM(P1295)</f>
        <v>74.991176470588243</v>
      </c>
      <c r="Q1375" s="1839">
        <f>N1375/$C$3*12/P1375</f>
        <v>281.63313330980111</v>
      </c>
      <c r="R1375" s="2688">
        <f t="shared" ref="R1375:AA1375" si="1077">SUM(R1295)</f>
        <v>93078.786471938496</v>
      </c>
      <c r="S1375" s="2688">
        <f t="shared" ref="S1375" si="1078">SUM(S1295)</f>
        <v>93078.786471938496</v>
      </c>
      <c r="T1375" s="2688">
        <f t="shared" si="1077"/>
        <v>15513.131078656415</v>
      </c>
      <c r="U1375" s="2688">
        <f t="shared" si="1077"/>
        <v>12373.127259999999</v>
      </c>
      <c r="V1375" s="989">
        <f t="shared" si="1077"/>
        <v>0</v>
      </c>
      <c r="W1375" s="2688">
        <f t="shared" si="1077"/>
        <v>-93.106580000000008</v>
      </c>
      <c r="X1375" s="2688">
        <f t="shared" si="1077"/>
        <v>-3140.0038186564161</v>
      </c>
      <c r="Y1375" s="2688">
        <f t="shared" si="1077"/>
        <v>0</v>
      </c>
      <c r="Z1375" s="2688">
        <f t="shared" si="1077"/>
        <v>-100.9695</v>
      </c>
      <c r="AA1375" s="2688">
        <f t="shared" si="1077"/>
        <v>12179.05118</v>
      </c>
      <c r="AB1375" s="957"/>
      <c r="AC1375" s="2690">
        <f>SUM(AC1295)</f>
        <v>0</v>
      </c>
      <c r="AD1375" s="2222">
        <f t="shared" si="1061"/>
        <v>0</v>
      </c>
      <c r="AF1375" s="214"/>
      <c r="AG1375" s="214"/>
      <c r="AH1375" s="214"/>
      <c r="AI1375" s="214"/>
      <c r="AJ1375" s="214"/>
      <c r="AK1375" s="214"/>
      <c r="AL1375" s="214"/>
      <c r="AM1375" s="214"/>
      <c r="AN1375" s="214"/>
      <c r="AO1375" s="214"/>
      <c r="AP1375" s="214"/>
      <c r="AQ1375" s="214"/>
      <c r="AR1375" s="214"/>
      <c r="AS1375" s="214"/>
      <c r="AT1375" s="214"/>
      <c r="AU1375" s="214"/>
      <c r="AV1375" s="214"/>
      <c r="AW1375" s="214"/>
      <c r="AX1375" s="214"/>
      <c r="AY1375" s="214"/>
      <c r="AZ1375" s="214"/>
      <c r="BA1375" s="214"/>
      <c r="BB1375" s="214"/>
      <c r="BC1375" s="214"/>
      <c r="BD1375" s="214"/>
      <c r="BE1375" s="214"/>
      <c r="BF1375" s="214"/>
      <c r="BG1375" s="214"/>
      <c r="BH1375" s="214"/>
      <c r="BI1375" s="214"/>
      <c r="BJ1375" s="214"/>
      <c r="BK1375" s="214"/>
      <c r="BL1375" s="214"/>
      <c r="BM1375" s="214"/>
      <c r="BN1375" s="214"/>
      <c r="BO1375" s="214"/>
      <c r="BP1375" s="214"/>
      <c r="BQ1375" s="214"/>
      <c r="BR1375" s="214"/>
      <c r="BS1375" s="214"/>
      <c r="BT1375" s="214"/>
      <c r="BU1375" s="214"/>
      <c r="BV1375" s="214"/>
      <c r="BW1375" s="214"/>
      <c r="BX1375" s="214"/>
      <c r="BY1375" s="214"/>
      <c r="BZ1375" s="214"/>
      <c r="CA1375" s="214"/>
      <c r="CB1375" s="214"/>
      <c r="CC1375" s="214"/>
      <c r="CD1375" s="214"/>
      <c r="CE1375" s="214"/>
      <c r="CF1375" s="214"/>
      <c r="CG1375" s="214"/>
      <c r="CH1375" s="214"/>
      <c r="CI1375" s="214"/>
      <c r="CJ1375" s="214"/>
      <c r="CK1375" s="214"/>
      <c r="CL1375" s="214"/>
      <c r="CM1375" s="214"/>
      <c r="CN1375" s="214"/>
      <c r="CO1375" s="214"/>
      <c r="CP1375" s="214"/>
      <c r="CQ1375" s="214"/>
      <c r="CR1375" s="214"/>
      <c r="CS1375" s="214"/>
      <c r="CT1375" s="214"/>
      <c r="CU1375" s="214"/>
      <c r="CV1375" s="214"/>
      <c r="CW1375" s="214"/>
      <c r="CX1375" s="214"/>
      <c r="CY1375" s="214"/>
      <c r="CZ1375" s="214"/>
      <c r="DA1375" s="214"/>
      <c r="DB1375" s="214"/>
      <c r="DC1375" s="214"/>
      <c r="DD1375" s="214"/>
      <c r="DE1375" s="214"/>
      <c r="DF1375" s="214"/>
      <c r="DG1375" s="214"/>
      <c r="DH1375" s="214"/>
      <c r="DI1375" s="214"/>
      <c r="DJ1375" s="214"/>
      <c r="DK1375" s="214"/>
      <c r="DL1375" s="214"/>
      <c r="DM1375" s="214"/>
      <c r="DN1375" s="214"/>
      <c r="DO1375" s="214"/>
      <c r="DP1375" s="214"/>
      <c r="DQ1375" s="214"/>
      <c r="DR1375" s="214"/>
      <c r="DS1375" s="214"/>
      <c r="DT1375" s="214"/>
      <c r="DU1375" s="214"/>
      <c r="DV1375" s="214"/>
      <c r="DW1375" s="214"/>
      <c r="DX1375" s="214"/>
      <c r="DY1375" s="214"/>
      <c r="DZ1375" s="214"/>
      <c r="EA1375" s="214"/>
      <c r="EB1375" s="214"/>
      <c r="EC1375" s="214"/>
      <c r="ED1375" s="214"/>
      <c r="EE1375" s="214"/>
      <c r="EF1375" s="214"/>
      <c r="EG1375" s="214"/>
      <c r="EH1375" s="214"/>
      <c r="EI1375" s="214"/>
      <c r="EJ1375" s="214"/>
      <c r="EK1375" s="214"/>
      <c r="EL1375" s="214"/>
      <c r="EM1375" s="214"/>
      <c r="EN1375" s="214"/>
      <c r="EO1375" s="214"/>
      <c r="EP1375" s="214"/>
      <c r="EQ1375" s="214"/>
      <c r="ER1375" s="214"/>
      <c r="ES1375" s="214"/>
      <c r="ET1375" s="214"/>
      <c r="EU1375" s="214"/>
      <c r="EV1375" s="214"/>
      <c r="EW1375" s="214"/>
      <c r="EX1375" s="214"/>
      <c r="EY1375" s="214"/>
      <c r="EZ1375" s="214"/>
      <c r="FA1375" s="214"/>
      <c r="FB1375" s="214"/>
      <c r="FC1375" s="214"/>
      <c r="FD1375" s="214"/>
      <c r="FE1375" s="214"/>
      <c r="FF1375" s="214"/>
      <c r="FG1375" s="214"/>
      <c r="FH1375" s="214"/>
      <c r="FI1375" s="214"/>
      <c r="FJ1375" s="214"/>
      <c r="FK1375" s="214"/>
      <c r="FL1375" s="214"/>
      <c r="FM1375" s="214"/>
      <c r="FN1375" s="214"/>
      <c r="FO1375" s="214"/>
      <c r="FP1375" s="214"/>
      <c r="FQ1375" s="214"/>
      <c r="FR1375" s="214"/>
      <c r="FS1375" s="214"/>
      <c r="FT1375" s="214"/>
      <c r="FU1375" s="214"/>
      <c r="FV1375" s="214"/>
      <c r="FW1375" s="214"/>
      <c r="FX1375" s="214"/>
      <c r="FY1375" s="214"/>
      <c r="FZ1375" s="214"/>
      <c r="GA1375" s="214"/>
      <c r="GB1375" s="214"/>
      <c r="GC1375" s="214"/>
      <c r="GD1375" s="214"/>
      <c r="GE1375" s="214"/>
      <c r="GF1375" s="214"/>
      <c r="GG1375" s="214"/>
      <c r="GH1375" s="214"/>
      <c r="GI1375" s="214"/>
      <c r="GJ1375" s="214"/>
      <c r="GK1375" s="214"/>
      <c r="GL1375" s="214"/>
      <c r="GM1375" s="214"/>
      <c r="GN1375" s="214"/>
      <c r="GO1375" s="214"/>
      <c r="GP1375" s="214"/>
      <c r="GQ1375" s="214"/>
      <c r="GR1375" s="214"/>
      <c r="GS1375" s="214"/>
      <c r="GT1375" s="214"/>
      <c r="GU1375" s="214"/>
      <c r="GV1375" s="214"/>
      <c r="GW1375" s="214"/>
      <c r="GX1375" s="214"/>
      <c r="GY1375" s="214"/>
      <c r="GZ1375" s="214"/>
      <c r="HA1375" s="214"/>
      <c r="HB1375" s="214"/>
      <c r="HC1375" s="214"/>
      <c r="HD1375" s="214"/>
      <c r="HE1375" s="214"/>
      <c r="HF1375" s="214"/>
      <c r="HG1375" s="214"/>
      <c r="HH1375" s="214"/>
      <c r="HI1375" s="214"/>
      <c r="HJ1375" s="214"/>
      <c r="HK1375" s="214"/>
      <c r="HL1375" s="214"/>
      <c r="HM1375" s="214"/>
      <c r="HN1375" s="214"/>
      <c r="HO1375" s="214"/>
      <c r="HP1375" s="214"/>
      <c r="HQ1375" s="214"/>
      <c r="HR1375" s="214"/>
      <c r="HS1375" s="214"/>
      <c r="HT1375" s="214"/>
      <c r="HU1375" s="214"/>
      <c r="HV1375" s="214"/>
      <c r="HW1375" s="214"/>
      <c r="HX1375" s="214"/>
      <c r="HY1375" s="214"/>
      <c r="HZ1375" s="214"/>
      <c r="IA1375" s="214"/>
      <c r="IB1375" s="214"/>
      <c r="IC1375" s="214"/>
      <c r="ID1375" s="214"/>
      <c r="IE1375" s="214"/>
      <c r="IF1375" s="214"/>
      <c r="IG1375" s="214"/>
      <c r="IH1375" s="214"/>
      <c r="II1375" s="214"/>
      <c r="IJ1375" s="214"/>
      <c r="IK1375" s="214"/>
      <c r="IL1375" s="214"/>
      <c r="IM1375" s="214"/>
      <c r="IN1375" s="214"/>
      <c r="IO1375" s="214"/>
      <c r="IP1375" s="214"/>
      <c r="IQ1375" s="214"/>
      <c r="IR1375" s="214"/>
      <c r="IS1375" s="214"/>
      <c r="IT1375" s="214"/>
      <c r="IU1375" s="214"/>
      <c r="IV1375" s="214"/>
      <c r="IW1375" s="214"/>
      <c r="IX1375" s="214"/>
      <c r="IY1375" s="214"/>
      <c r="IZ1375" s="214"/>
      <c r="JA1375" s="214"/>
      <c r="JB1375" s="214"/>
    </row>
    <row r="1376" spans="1:262" x14ac:dyDescent="0.25">
      <c r="A1376" s="214">
        <v>1</v>
      </c>
      <c r="B1376" s="214">
        <v>1</v>
      </c>
      <c r="C1376" s="291" t="s">
        <v>192</v>
      </c>
      <c r="D1376" s="291"/>
      <c r="E1376" s="2050"/>
      <c r="F1376" s="1837"/>
      <c r="G1376" s="2026"/>
      <c r="H1376" s="2026"/>
      <c r="I1376" s="2026"/>
      <c r="J1376" s="1842"/>
      <c r="K1376" s="1842"/>
      <c r="L1376" s="2026"/>
      <c r="M1376" s="2026"/>
      <c r="N1376" s="2026"/>
      <c r="O1376" s="1839"/>
      <c r="P1376" s="2026"/>
      <c r="Q1376" s="1839"/>
      <c r="R1376" s="2688"/>
      <c r="S1376" s="2688"/>
      <c r="T1376" s="2688"/>
      <c r="U1376" s="2688"/>
      <c r="V1376" s="989"/>
      <c r="W1376" s="2688"/>
      <c r="X1376" s="2688"/>
      <c r="Y1376" s="3049"/>
      <c r="Z1376" s="3049"/>
      <c r="AA1376" s="2688"/>
      <c r="AB1376" s="957"/>
      <c r="AC1376" s="2690"/>
      <c r="AD1376" s="2222">
        <f t="shared" si="1061"/>
        <v>0</v>
      </c>
      <c r="AF1376" s="214"/>
      <c r="AG1376" s="214"/>
      <c r="AH1376" s="214"/>
      <c r="AI1376" s="214"/>
      <c r="AJ1376" s="214"/>
      <c r="AK1376" s="214"/>
      <c r="AL1376" s="214"/>
      <c r="AM1376" s="214"/>
      <c r="AN1376" s="214"/>
      <c r="AO1376" s="214"/>
      <c r="AP1376" s="214"/>
      <c r="AQ1376" s="214"/>
      <c r="AR1376" s="214"/>
      <c r="AS1376" s="214"/>
      <c r="AT1376" s="214"/>
      <c r="AU1376" s="214"/>
      <c r="AV1376" s="214"/>
      <c r="AW1376" s="214"/>
      <c r="AX1376" s="214"/>
      <c r="AY1376" s="214"/>
      <c r="AZ1376" s="214"/>
      <c r="BA1376" s="214"/>
      <c r="BB1376" s="214"/>
      <c r="BC1376" s="214"/>
      <c r="BD1376" s="214"/>
      <c r="BE1376" s="214"/>
      <c r="BF1376" s="214"/>
      <c r="BG1376" s="214"/>
      <c r="BH1376" s="214"/>
      <c r="BI1376" s="214"/>
      <c r="BJ1376" s="214"/>
      <c r="BK1376" s="214"/>
      <c r="BL1376" s="214"/>
      <c r="BM1376" s="214"/>
      <c r="BN1376" s="214"/>
      <c r="BO1376" s="214"/>
      <c r="BP1376" s="214"/>
      <c r="BQ1376" s="214"/>
      <c r="BR1376" s="214"/>
      <c r="BS1376" s="214"/>
      <c r="BT1376" s="214"/>
      <c r="BU1376" s="214"/>
      <c r="BV1376" s="214"/>
      <c r="BW1376" s="214"/>
      <c r="BX1376" s="214"/>
      <c r="BY1376" s="214"/>
      <c r="BZ1376" s="214"/>
      <c r="CA1376" s="214"/>
      <c r="CB1376" s="214"/>
      <c r="CC1376" s="214"/>
      <c r="CD1376" s="214"/>
      <c r="CE1376" s="214"/>
      <c r="CF1376" s="214"/>
      <c r="CG1376" s="214"/>
      <c r="CH1376" s="214"/>
      <c r="CI1376" s="214"/>
      <c r="CJ1376" s="214"/>
      <c r="CK1376" s="214"/>
      <c r="CL1376" s="214"/>
      <c r="CM1376" s="214"/>
      <c r="CN1376" s="214"/>
      <c r="CO1376" s="214"/>
      <c r="CP1376" s="214"/>
      <c r="CQ1376" s="214"/>
      <c r="CR1376" s="214"/>
      <c r="CS1376" s="214"/>
      <c r="CT1376" s="214"/>
      <c r="CU1376" s="214"/>
      <c r="CV1376" s="214"/>
      <c r="CW1376" s="214"/>
      <c r="CX1376" s="214"/>
      <c r="CY1376" s="214"/>
      <c r="CZ1376" s="214"/>
      <c r="DA1376" s="214"/>
      <c r="DB1376" s="214"/>
      <c r="DC1376" s="214"/>
      <c r="DD1376" s="214"/>
      <c r="DE1376" s="214"/>
      <c r="DF1376" s="214"/>
      <c r="DG1376" s="214"/>
      <c r="DH1376" s="214"/>
      <c r="DI1376" s="214"/>
      <c r="DJ1376" s="214"/>
      <c r="DK1376" s="214"/>
      <c r="DL1376" s="214"/>
      <c r="DM1376" s="214"/>
      <c r="DN1376" s="214"/>
      <c r="DO1376" s="214"/>
      <c r="DP1376" s="214"/>
      <c r="DQ1376" s="214"/>
      <c r="DR1376" s="214"/>
      <c r="DS1376" s="214"/>
      <c r="DT1376" s="214"/>
      <c r="DU1376" s="214"/>
      <c r="DV1376" s="214"/>
      <c r="DW1376" s="214"/>
      <c r="DX1376" s="214"/>
      <c r="DY1376" s="214"/>
      <c r="DZ1376" s="214"/>
      <c r="EA1376" s="214"/>
      <c r="EB1376" s="214"/>
      <c r="EC1376" s="214"/>
      <c r="ED1376" s="214"/>
      <c r="EE1376" s="214"/>
      <c r="EF1376" s="214"/>
      <c r="EG1376" s="214"/>
      <c r="EH1376" s="214"/>
      <c r="EI1376" s="214"/>
      <c r="EJ1376" s="214"/>
      <c r="EK1376" s="214"/>
      <c r="EL1376" s="214"/>
      <c r="EM1376" s="214"/>
      <c r="EN1376" s="214"/>
      <c r="EO1376" s="214"/>
      <c r="EP1376" s="214"/>
      <c r="EQ1376" s="214"/>
      <c r="ER1376" s="214"/>
      <c r="ES1376" s="214"/>
      <c r="ET1376" s="214"/>
      <c r="EU1376" s="214"/>
      <c r="EV1376" s="214"/>
      <c r="EW1376" s="214"/>
      <c r="EX1376" s="214"/>
      <c r="EY1376" s="214"/>
      <c r="EZ1376" s="214"/>
      <c r="FA1376" s="214"/>
      <c r="FB1376" s="214"/>
      <c r="FC1376" s="214"/>
      <c r="FD1376" s="214"/>
      <c r="FE1376" s="214"/>
      <c r="FF1376" s="214"/>
      <c r="FG1376" s="214"/>
      <c r="FH1376" s="214"/>
      <c r="FI1376" s="214"/>
      <c r="FJ1376" s="214"/>
      <c r="FK1376" s="214"/>
      <c r="FL1376" s="214"/>
      <c r="FM1376" s="214"/>
      <c r="FN1376" s="214"/>
      <c r="FO1376" s="214"/>
      <c r="FP1376" s="214"/>
      <c r="FQ1376" s="214"/>
      <c r="FR1376" s="214"/>
      <c r="FS1376" s="214"/>
      <c r="FT1376" s="214"/>
      <c r="FU1376" s="214"/>
      <c r="FV1376" s="214"/>
      <c r="FW1376" s="214"/>
      <c r="FX1376" s="214"/>
      <c r="FY1376" s="214"/>
      <c r="FZ1376" s="214"/>
      <c r="GA1376" s="214"/>
      <c r="GB1376" s="214"/>
      <c r="GC1376" s="214"/>
      <c r="GD1376" s="214"/>
      <c r="GE1376" s="214"/>
      <c r="GF1376" s="214"/>
      <c r="GG1376" s="214"/>
      <c r="GH1376" s="214"/>
      <c r="GI1376" s="214"/>
      <c r="GJ1376" s="214"/>
      <c r="GK1376" s="214"/>
      <c r="GL1376" s="214"/>
      <c r="GM1376" s="214"/>
      <c r="GN1376" s="214"/>
      <c r="GO1376" s="214"/>
      <c r="GP1376" s="214"/>
      <c r="GQ1376" s="214"/>
      <c r="GR1376" s="214"/>
      <c r="GS1376" s="214"/>
      <c r="GT1376" s="214"/>
      <c r="GU1376" s="214"/>
      <c r="GV1376" s="214"/>
      <c r="GW1376" s="214"/>
      <c r="GX1376" s="214"/>
      <c r="GY1376" s="214"/>
      <c r="GZ1376" s="214"/>
      <c r="HA1376" s="214"/>
      <c r="HB1376" s="214"/>
      <c r="HC1376" s="214"/>
      <c r="HD1376" s="214"/>
      <c r="HE1376" s="214"/>
      <c r="HF1376" s="214"/>
      <c r="HG1376" s="214"/>
      <c r="HH1376" s="214"/>
      <c r="HI1376" s="214"/>
      <c r="HJ1376" s="214"/>
      <c r="HK1376" s="214"/>
      <c r="HL1376" s="214"/>
      <c r="HM1376" s="214"/>
      <c r="HN1376" s="214"/>
      <c r="HO1376" s="214"/>
      <c r="HP1376" s="214"/>
      <c r="HQ1376" s="214"/>
      <c r="HR1376" s="214"/>
      <c r="HS1376" s="214"/>
      <c r="HT1376" s="214"/>
      <c r="HU1376" s="214"/>
      <c r="HV1376" s="214"/>
      <c r="HW1376" s="214"/>
      <c r="HX1376" s="214"/>
      <c r="HY1376" s="214"/>
      <c r="HZ1376" s="214"/>
      <c r="IA1376" s="214"/>
      <c r="IB1376" s="214"/>
      <c r="IC1376" s="214"/>
      <c r="ID1376" s="214"/>
      <c r="IE1376" s="214"/>
      <c r="IF1376" s="214"/>
      <c r="IG1376" s="214"/>
      <c r="IH1376" s="214"/>
      <c r="II1376" s="214"/>
      <c r="IJ1376" s="214"/>
      <c r="IK1376" s="214"/>
      <c r="IL1376" s="214"/>
      <c r="IM1376" s="214"/>
      <c r="IN1376" s="214"/>
      <c r="IO1376" s="214"/>
      <c r="IP1376" s="214"/>
      <c r="IQ1376" s="214"/>
      <c r="IR1376" s="214"/>
      <c r="IS1376" s="214"/>
      <c r="IT1376" s="214"/>
      <c r="IU1376" s="214"/>
      <c r="IV1376" s="214"/>
      <c r="IW1376" s="214"/>
      <c r="IX1376" s="214"/>
      <c r="IY1376" s="214"/>
      <c r="IZ1376" s="214"/>
      <c r="JA1376" s="214"/>
      <c r="JB1376" s="214"/>
    </row>
    <row r="1377" spans="1:262" x14ac:dyDescent="0.25">
      <c r="A1377" s="214">
        <v>1</v>
      </c>
      <c r="B1377" s="214">
        <v>1</v>
      </c>
      <c r="C1377" s="172" t="s">
        <v>317</v>
      </c>
      <c r="D1377" s="172"/>
      <c r="E1377" s="2050"/>
      <c r="F1377" s="1837"/>
      <c r="G1377" s="2026"/>
      <c r="H1377" s="2026"/>
      <c r="I1377" s="2026"/>
      <c r="J1377" s="1842"/>
      <c r="K1377" s="1842"/>
      <c r="L1377" s="2026"/>
      <c r="M1377" s="2026"/>
      <c r="N1377" s="2026"/>
      <c r="O1377" s="1839"/>
      <c r="P1377" s="2026"/>
      <c r="Q1377" s="1839"/>
      <c r="R1377" s="2688">
        <f t="shared" ref="R1377:AA1377" si="1079">R1297</f>
        <v>142208.71434000001</v>
      </c>
      <c r="S1377" s="2688">
        <f t="shared" ref="S1377" si="1080">S1297</f>
        <v>142208.71434000001</v>
      </c>
      <c r="T1377" s="2688">
        <f t="shared" si="1079"/>
        <v>23701.452390000002</v>
      </c>
      <c r="U1377" s="2688">
        <f t="shared" si="1079"/>
        <v>22526.588700000008</v>
      </c>
      <c r="V1377" s="989">
        <f t="shared" si="1079"/>
        <v>0</v>
      </c>
      <c r="W1377" s="2688">
        <f t="shared" si="1079"/>
        <v>-38.521860000000004</v>
      </c>
      <c r="X1377" s="2688">
        <f t="shared" si="1079"/>
        <v>-1174.8636899999947</v>
      </c>
      <c r="Y1377" s="3049">
        <f t="shared" si="1079"/>
        <v>0</v>
      </c>
      <c r="Z1377" s="3049">
        <f t="shared" si="1079"/>
        <v>-16.255869999999998</v>
      </c>
      <c r="AA1377" s="2688">
        <f t="shared" si="1079"/>
        <v>22471.810970000006</v>
      </c>
      <c r="AB1377" s="957"/>
      <c r="AC1377" s="2690">
        <f t="shared" ref="AC1377:AC1385" si="1081">AC1297</f>
        <v>0</v>
      </c>
      <c r="AD1377" s="2222">
        <f t="shared" si="1061"/>
        <v>0</v>
      </c>
      <c r="AF1377" s="214"/>
      <c r="AG1377" s="214"/>
      <c r="AH1377" s="214"/>
      <c r="AI1377" s="214"/>
      <c r="AJ1377" s="214"/>
      <c r="AK1377" s="214"/>
      <c r="AL1377" s="214"/>
      <c r="AM1377" s="214"/>
      <c r="AN1377" s="214"/>
      <c r="AO1377" s="214"/>
      <c r="AP1377" s="214"/>
      <c r="AQ1377" s="214"/>
      <c r="AR1377" s="214"/>
      <c r="AS1377" s="214"/>
      <c r="AT1377" s="214"/>
      <c r="AU1377" s="214"/>
      <c r="AV1377" s="214"/>
      <c r="AW1377" s="214"/>
      <c r="AX1377" s="214"/>
      <c r="AY1377" s="214"/>
      <c r="AZ1377" s="214"/>
      <c r="BA1377" s="214"/>
      <c r="BB1377" s="214"/>
      <c r="BC1377" s="214"/>
      <c r="BD1377" s="214"/>
      <c r="BE1377" s="214"/>
      <c r="BF1377" s="214"/>
      <c r="BG1377" s="214"/>
      <c r="BH1377" s="214"/>
      <c r="BI1377" s="214"/>
      <c r="BJ1377" s="214"/>
      <c r="BK1377" s="214"/>
      <c r="BL1377" s="214"/>
      <c r="BM1377" s="214"/>
      <c r="BN1377" s="214"/>
      <c r="BO1377" s="214"/>
      <c r="BP1377" s="214"/>
      <c r="BQ1377" s="214"/>
      <c r="BR1377" s="214"/>
      <c r="BS1377" s="214"/>
      <c r="BT1377" s="214"/>
      <c r="BU1377" s="214"/>
      <c r="BV1377" s="214"/>
      <c r="BW1377" s="214"/>
      <c r="BX1377" s="214"/>
      <c r="BY1377" s="214"/>
      <c r="BZ1377" s="214"/>
      <c r="CA1377" s="214"/>
      <c r="CB1377" s="214"/>
      <c r="CC1377" s="214"/>
      <c r="CD1377" s="214"/>
      <c r="CE1377" s="214"/>
      <c r="CF1377" s="214"/>
      <c r="CG1377" s="214"/>
      <c r="CH1377" s="214"/>
      <c r="CI1377" s="214"/>
      <c r="CJ1377" s="214"/>
      <c r="CK1377" s="214"/>
      <c r="CL1377" s="214"/>
      <c r="CM1377" s="214"/>
      <c r="CN1377" s="214"/>
      <c r="CO1377" s="214"/>
      <c r="CP1377" s="214"/>
      <c r="CQ1377" s="214"/>
      <c r="CR1377" s="214"/>
      <c r="CS1377" s="214"/>
      <c r="CT1377" s="214"/>
      <c r="CU1377" s="214"/>
      <c r="CV1377" s="214"/>
      <c r="CW1377" s="214"/>
      <c r="CX1377" s="214"/>
      <c r="CY1377" s="214"/>
      <c r="CZ1377" s="214"/>
      <c r="DA1377" s="214"/>
      <c r="DB1377" s="214"/>
      <c r="DC1377" s="214"/>
      <c r="DD1377" s="214"/>
      <c r="DE1377" s="214"/>
      <c r="DF1377" s="214"/>
      <c r="DG1377" s="214"/>
      <c r="DH1377" s="214"/>
      <c r="DI1377" s="214"/>
      <c r="DJ1377" s="214"/>
      <c r="DK1377" s="214"/>
      <c r="DL1377" s="214"/>
      <c r="DM1377" s="214"/>
      <c r="DN1377" s="214"/>
      <c r="DO1377" s="214"/>
      <c r="DP1377" s="214"/>
      <c r="DQ1377" s="214"/>
      <c r="DR1377" s="214"/>
      <c r="DS1377" s="214"/>
      <c r="DT1377" s="214"/>
      <c r="DU1377" s="214"/>
      <c r="DV1377" s="214"/>
      <c r="DW1377" s="214"/>
      <c r="DX1377" s="214"/>
      <c r="DY1377" s="214"/>
      <c r="DZ1377" s="214"/>
      <c r="EA1377" s="214"/>
      <c r="EB1377" s="214"/>
      <c r="EC1377" s="214"/>
      <c r="ED1377" s="214"/>
      <c r="EE1377" s="214"/>
      <c r="EF1377" s="214"/>
      <c r="EG1377" s="214"/>
      <c r="EH1377" s="214"/>
      <c r="EI1377" s="214"/>
      <c r="EJ1377" s="214"/>
      <c r="EK1377" s="214"/>
      <c r="EL1377" s="214"/>
      <c r="EM1377" s="214"/>
      <c r="EN1377" s="214"/>
      <c r="EO1377" s="214"/>
      <c r="EP1377" s="214"/>
      <c r="EQ1377" s="214"/>
      <c r="ER1377" s="214"/>
      <c r="ES1377" s="214"/>
      <c r="ET1377" s="214"/>
      <c r="EU1377" s="214"/>
      <c r="EV1377" s="214"/>
      <c r="EW1377" s="214"/>
      <c r="EX1377" s="214"/>
      <c r="EY1377" s="214"/>
      <c r="EZ1377" s="214"/>
      <c r="FA1377" s="214"/>
      <c r="FB1377" s="214"/>
      <c r="FC1377" s="214"/>
      <c r="FD1377" s="214"/>
      <c r="FE1377" s="214"/>
      <c r="FF1377" s="214"/>
      <c r="FG1377" s="214"/>
      <c r="FH1377" s="214"/>
      <c r="FI1377" s="214"/>
      <c r="FJ1377" s="214"/>
      <c r="FK1377" s="214"/>
      <c r="FL1377" s="214"/>
      <c r="FM1377" s="214"/>
      <c r="FN1377" s="214"/>
      <c r="FO1377" s="214"/>
      <c r="FP1377" s="214"/>
      <c r="FQ1377" s="214"/>
      <c r="FR1377" s="214"/>
      <c r="FS1377" s="214"/>
      <c r="FT1377" s="214"/>
      <c r="FU1377" s="214"/>
      <c r="FV1377" s="214"/>
      <c r="FW1377" s="214"/>
      <c r="FX1377" s="214"/>
      <c r="FY1377" s="214"/>
      <c r="FZ1377" s="214"/>
      <c r="GA1377" s="214"/>
      <c r="GB1377" s="214"/>
      <c r="GC1377" s="214"/>
      <c r="GD1377" s="214"/>
      <c r="GE1377" s="214"/>
      <c r="GF1377" s="214"/>
      <c r="GG1377" s="214"/>
      <c r="GH1377" s="214"/>
      <c r="GI1377" s="214"/>
      <c r="GJ1377" s="214"/>
      <c r="GK1377" s="214"/>
      <c r="GL1377" s="214"/>
      <c r="GM1377" s="214"/>
      <c r="GN1377" s="214"/>
      <c r="GO1377" s="214"/>
      <c r="GP1377" s="214"/>
      <c r="GQ1377" s="214"/>
      <c r="GR1377" s="214"/>
      <c r="GS1377" s="214"/>
      <c r="GT1377" s="214"/>
      <c r="GU1377" s="214"/>
      <c r="GV1377" s="214"/>
      <c r="GW1377" s="214"/>
      <c r="GX1377" s="214"/>
      <c r="GY1377" s="214"/>
      <c r="GZ1377" s="214"/>
      <c r="HA1377" s="214"/>
      <c r="HB1377" s="214"/>
      <c r="HC1377" s="214"/>
      <c r="HD1377" s="214"/>
      <c r="HE1377" s="214"/>
      <c r="HF1377" s="214"/>
      <c r="HG1377" s="214"/>
      <c r="HH1377" s="214"/>
      <c r="HI1377" s="214"/>
      <c r="HJ1377" s="214"/>
      <c r="HK1377" s="214"/>
      <c r="HL1377" s="214"/>
      <c r="HM1377" s="214"/>
      <c r="HN1377" s="214"/>
      <c r="HO1377" s="214"/>
      <c r="HP1377" s="214"/>
      <c r="HQ1377" s="214"/>
      <c r="HR1377" s="214"/>
      <c r="HS1377" s="214"/>
      <c r="HT1377" s="214"/>
      <c r="HU1377" s="214"/>
      <c r="HV1377" s="214"/>
      <c r="HW1377" s="214"/>
      <c r="HX1377" s="214"/>
      <c r="HY1377" s="214"/>
      <c r="HZ1377" s="214"/>
      <c r="IA1377" s="214"/>
      <c r="IB1377" s="214"/>
      <c r="IC1377" s="214"/>
      <c r="ID1377" s="214"/>
      <c r="IE1377" s="214"/>
      <c r="IF1377" s="214"/>
      <c r="IG1377" s="214"/>
      <c r="IH1377" s="214"/>
      <c r="II1377" s="214"/>
      <c r="IJ1377" s="214"/>
      <c r="IK1377" s="214"/>
      <c r="IL1377" s="214"/>
      <c r="IM1377" s="214"/>
      <c r="IN1377" s="214"/>
      <c r="IO1377" s="214"/>
      <c r="IP1377" s="214"/>
      <c r="IQ1377" s="214"/>
      <c r="IR1377" s="214"/>
      <c r="IS1377" s="214"/>
      <c r="IT1377" s="214"/>
      <c r="IU1377" s="214"/>
      <c r="IV1377" s="214"/>
      <c r="IW1377" s="214"/>
      <c r="IX1377" s="214"/>
      <c r="IY1377" s="214"/>
      <c r="IZ1377" s="214"/>
      <c r="JA1377" s="214"/>
      <c r="JB1377" s="214"/>
    </row>
    <row r="1378" spans="1:262" x14ac:dyDescent="0.25">
      <c r="B1378" s="214">
        <v>1</v>
      </c>
      <c r="C1378" s="172" t="s">
        <v>282</v>
      </c>
      <c r="D1378" s="172"/>
      <c r="E1378" s="2050"/>
      <c r="F1378" s="1837"/>
      <c r="G1378" s="2026"/>
      <c r="H1378" s="2026"/>
      <c r="I1378" s="2026"/>
      <c r="J1378" s="1842"/>
      <c r="K1378" s="1842"/>
      <c r="L1378" s="2026"/>
      <c r="M1378" s="2026"/>
      <c r="N1378" s="2026"/>
      <c r="O1378" s="1839"/>
      <c r="P1378" s="2026"/>
      <c r="Q1378" s="1839"/>
      <c r="R1378" s="2688">
        <f t="shared" ref="R1378:AA1378" si="1082">R1298</f>
        <v>45777.545230000003</v>
      </c>
      <c r="S1378" s="2688">
        <f t="shared" ref="S1378" si="1083">S1298</f>
        <v>45777.545230000003</v>
      </c>
      <c r="T1378" s="2688">
        <f t="shared" si="1082"/>
        <v>7629.5908716666672</v>
      </c>
      <c r="U1378" s="2688">
        <f t="shared" si="1082"/>
        <v>7629.5908799999997</v>
      </c>
      <c r="V1378" s="989">
        <f t="shared" si="1082"/>
        <v>0</v>
      </c>
      <c r="W1378" s="2688">
        <f t="shared" si="1082"/>
        <v>0</v>
      </c>
      <c r="X1378" s="2688">
        <f t="shared" si="1082"/>
        <v>8.3333325164858252E-6</v>
      </c>
      <c r="Y1378" s="3049">
        <f t="shared" si="1082"/>
        <v>0</v>
      </c>
      <c r="Z1378" s="3049">
        <f t="shared" si="1082"/>
        <v>0</v>
      </c>
      <c r="AA1378" s="2688">
        <f t="shared" si="1082"/>
        <v>7629.5908799999997</v>
      </c>
      <c r="AB1378" s="957"/>
      <c r="AC1378" s="2690">
        <f t="shared" si="1081"/>
        <v>0</v>
      </c>
      <c r="AD1378" s="2222">
        <f t="shared" si="1061"/>
        <v>0</v>
      </c>
      <c r="AF1378" s="214"/>
      <c r="AG1378" s="214"/>
      <c r="AH1378" s="214"/>
      <c r="AI1378" s="214"/>
      <c r="AJ1378" s="214"/>
      <c r="AK1378" s="214"/>
      <c r="AL1378" s="214"/>
      <c r="AM1378" s="214"/>
      <c r="AN1378" s="214"/>
      <c r="AO1378" s="214"/>
      <c r="AP1378" s="214"/>
      <c r="AQ1378" s="214"/>
      <c r="AR1378" s="214"/>
      <c r="AS1378" s="214"/>
      <c r="AT1378" s="214"/>
      <c r="AU1378" s="214"/>
      <c r="AV1378" s="214"/>
      <c r="AW1378" s="214"/>
      <c r="AX1378" s="214"/>
      <c r="AY1378" s="214"/>
      <c r="AZ1378" s="214"/>
      <c r="BA1378" s="214"/>
      <c r="BB1378" s="214"/>
      <c r="BC1378" s="214"/>
      <c r="BD1378" s="214"/>
      <c r="BE1378" s="214"/>
      <c r="BF1378" s="214"/>
      <c r="BG1378" s="214"/>
      <c r="BH1378" s="214"/>
      <c r="BI1378" s="214"/>
      <c r="BJ1378" s="214"/>
      <c r="BK1378" s="214"/>
      <c r="BL1378" s="214"/>
      <c r="BM1378" s="214"/>
      <c r="BN1378" s="214"/>
      <c r="BO1378" s="214"/>
      <c r="BP1378" s="214"/>
      <c r="BQ1378" s="214"/>
      <c r="BR1378" s="214"/>
      <c r="BS1378" s="214"/>
      <c r="BT1378" s="214"/>
      <c r="BU1378" s="214"/>
      <c r="BV1378" s="214"/>
      <c r="BW1378" s="214"/>
      <c r="BX1378" s="214"/>
      <c r="BY1378" s="214"/>
      <c r="BZ1378" s="214"/>
      <c r="CA1378" s="214"/>
      <c r="CB1378" s="214"/>
      <c r="CC1378" s="214"/>
      <c r="CD1378" s="214"/>
      <c r="CE1378" s="214"/>
      <c r="CF1378" s="214"/>
      <c r="CG1378" s="214"/>
      <c r="CH1378" s="214"/>
      <c r="CI1378" s="214"/>
      <c r="CJ1378" s="214"/>
      <c r="CK1378" s="214"/>
      <c r="CL1378" s="214"/>
      <c r="CM1378" s="214"/>
      <c r="CN1378" s="214"/>
      <c r="CO1378" s="214"/>
      <c r="CP1378" s="214"/>
      <c r="CQ1378" s="214"/>
      <c r="CR1378" s="214"/>
      <c r="CS1378" s="214"/>
      <c r="CT1378" s="214"/>
      <c r="CU1378" s="214"/>
      <c r="CV1378" s="214"/>
      <c r="CW1378" s="214"/>
      <c r="CX1378" s="214"/>
      <c r="CY1378" s="214"/>
      <c r="CZ1378" s="214"/>
      <c r="DA1378" s="214"/>
      <c r="DB1378" s="214"/>
      <c r="DC1378" s="214"/>
      <c r="DD1378" s="214"/>
      <c r="DE1378" s="214"/>
      <c r="DF1378" s="214"/>
      <c r="DG1378" s="214"/>
      <c r="DH1378" s="214"/>
      <c r="DI1378" s="214"/>
      <c r="DJ1378" s="214"/>
      <c r="DK1378" s="214"/>
      <c r="DL1378" s="214"/>
      <c r="DM1378" s="214"/>
      <c r="DN1378" s="214"/>
      <c r="DO1378" s="214"/>
      <c r="DP1378" s="214"/>
      <c r="DQ1378" s="214"/>
      <c r="DR1378" s="214"/>
      <c r="DS1378" s="214"/>
      <c r="DT1378" s="214"/>
      <c r="DU1378" s="214"/>
      <c r="DV1378" s="214"/>
      <c r="DW1378" s="214"/>
      <c r="DX1378" s="214"/>
      <c r="DY1378" s="214"/>
      <c r="DZ1378" s="214"/>
      <c r="EA1378" s="214"/>
      <c r="EB1378" s="214"/>
      <c r="EC1378" s="214"/>
      <c r="ED1378" s="214"/>
      <c r="EE1378" s="214"/>
      <c r="EF1378" s="214"/>
      <c r="EG1378" s="214"/>
      <c r="EH1378" s="214"/>
      <c r="EI1378" s="214"/>
      <c r="EJ1378" s="214"/>
      <c r="EK1378" s="214"/>
      <c r="EL1378" s="214"/>
      <c r="EM1378" s="214"/>
      <c r="EN1378" s="214"/>
      <c r="EO1378" s="214"/>
      <c r="EP1378" s="214"/>
      <c r="EQ1378" s="214"/>
      <c r="ER1378" s="214"/>
      <c r="ES1378" s="214"/>
      <c r="ET1378" s="214"/>
      <c r="EU1378" s="214"/>
      <c r="EV1378" s="214"/>
      <c r="EW1378" s="214"/>
      <c r="EX1378" s="214"/>
      <c r="EY1378" s="214"/>
      <c r="EZ1378" s="214"/>
      <c r="FA1378" s="214"/>
      <c r="FB1378" s="214"/>
      <c r="FC1378" s="214"/>
      <c r="FD1378" s="214"/>
      <c r="FE1378" s="214"/>
      <c r="FF1378" s="214"/>
      <c r="FG1378" s="214"/>
      <c r="FH1378" s="214"/>
      <c r="FI1378" s="214"/>
      <c r="FJ1378" s="214"/>
      <c r="FK1378" s="214"/>
      <c r="FL1378" s="214"/>
      <c r="FM1378" s="214"/>
      <c r="FN1378" s="214"/>
      <c r="FO1378" s="214"/>
      <c r="FP1378" s="214"/>
      <c r="FQ1378" s="214"/>
      <c r="FR1378" s="214"/>
      <c r="FS1378" s="214"/>
      <c r="FT1378" s="214"/>
      <c r="FU1378" s="214"/>
      <c r="FV1378" s="214"/>
      <c r="FW1378" s="214"/>
      <c r="FX1378" s="214"/>
      <c r="FY1378" s="214"/>
      <c r="FZ1378" s="214"/>
      <c r="GA1378" s="214"/>
      <c r="GB1378" s="214"/>
      <c r="GC1378" s="214"/>
      <c r="GD1378" s="214"/>
      <c r="GE1378" s="214"/>
      <c r="GF1378" s="214"/>
      <c r="GG1378" s="214"/>
      <c r="GH1378" s="214"/>
      <c r="GI1378" s="214"/>
      <c r="GJ1378" s="214"/>
      <c r="GK1378" s="214"/>
      <c r="GL1378" s="214"/>
      <c r="GM1378" s="214"/>
      <c r="GN1378" s="214"/>
      <c r="GO1378" s="214"/>
      <c r="GP1378" s="214"/>
      <c r="GQ1378" s="214"/>
      <c r="GR1378" s="214"/>
      <c r="GS1378" s="214"/>
      <c r="GT1378" s="214"/>
      <c r="GU1378" s="214"/>
      <c r="GV1378" s="214"/>
      <c r="GW1378" s="214"/>
      <c r="GX1378" s="214"/>
      <c r="GY1378" s="214"/>
      <c r="GZ1378" s="214"/>
      <c r="HA1378" s="214"/>
      <c r="HB1378" s="214"/>
      <c r="HC1378" s="214"/>
      <c r="HD1378" s="214"/>
      <c r="HE1378" s="214"/>
      <c r="HF1378" s="214"/>
      <c r="HG1378" s="214"/>
      <c r="HH1378" s="214"/>
      <c r="HI1378" s="214"/>
      <c r="HJ1378" s="214"/>
      <c r="HK1378" s="214"/>
      <c r="HL1378" s="214"/>
      <c r="HM1378" s="214"/>
      <c r="HN1378" s="214"/>
      <c r="HO1378" s="214"/>
      <c r="HP1378" s="214"/>
      <c r="HQ1378" s="214"/>
      <c r="HR1378" s="214"/>
      <c r="HS1378" s="214"/>
      <c r="HT1378" s="214"/>
      <c r="HU1378" s="214"/>
      <c r="HV1378" s="214"/>
      <c r="HW1378" s="214"/>
      <c r="HX1378" s="214"/>
      <c r="HY1378" s="214"/>
      <c r="HZ1378" s="214"/>
      <c r="IA1378" s="214"/>
      <c r="IB1378" s="214"/>
      <c r="IC1378" s="214"/>
      <c r="ID1378" s="214"/>
      <c r="IE1378" s="214"/>
      <c r="IF1378" s="214"/>
      <c r="IG1378" s="214"/>
      <c r="IH1378" s="214"/>
      <c r="II1378" s="214"/>
      <c r="IJ1378" s="214"/>
      <c r="IK1378" s="214"/>
      <c r="IL1378" s="214"/>
      <c r="IM1378" s="214"/>
      <c r="IN1378" s="214"/>
      <c r="IO1378" s="214"/>
      <c r="IP1378" s="214"/>
      <c r="IQ1378" s="214"/>
      <c r="IR1378" s="214"/>
      <c r="IS1378" s="214"/>
      <c r="IT1378" s="214"/>
      <c r="IU1378" s="214"/>
      <c r="IV1378" s="214"/>
      <c r="IW1378" s="214"/>
      <c r="IX1378" s="214"/>
      <c r="IY1378" s="214"/>
      <c r="IZ1378" s="214"/>
      <c r="JA1378" s="214"/>
      <c r="JB1378" s="214"/>
    </row>
    <row r="1379" spans="1:262" ht="29.25" x14ac:dyDescent="0.25">
      <c r="A1379" s="214">
        <v>1</v>
      </c>
      <c r="B1379" s="214">
        <v>1</v>
      </c>
      <c r="C1379" s="288" t="s">
        <v>265</v>
      </c>
      <c r="D1379" s="173"/>
      <c r="E1379" s="2050"/>
      <c r="F1379" s="1837">
        <f t="shared" ref="F1379:I1395" si="1084">F1299</f>
        <v>20600</v>
      </c>
      <c r="G1379" s="2026">
        <f t="shared" si="1084"/>
        <v>3433.3333333333335</v>
      </c>
      <c r="H1379" s="2026">
        <f t="shared" si="1084"/>
        <v>2102</v>
      </c>
      <c r="I1379" s="2026">
        <f t="shared" si="1084"/>
        <v>61.223300970873787</v>
      </c>
      <c r="J1379" s="1842"/>
      <c r="K1379" s="1842"/>
      <c r="L1379" s="2026"/>
      <c r="M1379" s="2026"/>
      <c r="N1379" s="2026"/>
      <c r="O1379" s="1839"/>
      <c r="P1379" s="2026"/>
      <c r="Q1379" s="1839"/>
      <c r="R1379" s="2688">
        <f t="shared" ref="R1379:AA1379" si="1085">R1299</f>
        <v>0</v>
      </c>
      <c r="S1379" s="2688">
        <f t="shared" ref="S1379" si="1086">S1299</f>
        <v>0</v>
      </c>
      <c r="T1379" s="2688">
        <f t="shared" si="1085"/>
        <v>0</v>
      </c>
      <c r="U1379" s="2688">
        <f t="shared" si="1085"/>
        <v>0</v>
      </c>
      <c r="V1379" s="989">
        <f t="shared" si="1085"/>
        <v>0</v>
      </c>
      <c r="W1379" s="2688">
        <f t="shared" si="1085"/>
        <v>0</v>
      </c>
      <c r="X1379" s="2688">
        <f t="shared" si="1085"/>
        <v>0</v>
      </c>
      <c r="Y1379" s="3049">
        <f t="shared" si="1085"/>
        <v>0</v>
      </c>
      <c r="Z1379" s="3049">
        <f t="shared" si="1085"/>
        <v>0</v>
      </c>
      <c r="AA1379" s="2688">
        <f t="shared" si="1085"/>
        <v>0</v>
      </c>
      <c r="AB1379" s="957"/>
      <c r="AC1379" s="2690">
        <f t="shared" si="1081"/>
        <v>0</v>
      </c>
      <c r="AD1379" s="2222">
        <f t="shared" si="1061"/>
        <v>0</v>
      </c>
      <c r="AF1379" s="214"/>
      <c r="AG1379" s="214"/>
      <c r="AH1379" s="214"/>
      <c r="AI1379" s="214"/>
      <c r="AJ1379" s="214"/>
      <c r="AK1379" s="214"/>
      <c r="AL1379" s="214"/>
      <c r="AM1379" s="214"/>
      <c r="AN1379" s="214"/>
      <c r="AO1379" s="214"/>
      <c r="AP1379" s="214"/>
      <c r="AQ1379" s="214"/>
      <c r="AR1379" s="214"/>
      <c r="AS1379" s="214"/>
      <c r="AT1379" s="214"/>
      <c r="AU1379" s="214"/>
      <c r="AV1379" s="214"/>
      <c r="AW1379" s="214"/>
      <c r="AX1379" s="214"/>
      <c r="AY1379" s="214"/>
      <c r="AZ1379" s="214"/>
      <c r="BA1379" s="214"/>
      <c r="BB1379" s="214"/>
      <c r="BC1379" s="214"/>
      <c r="BD1379" s="214"/>
      <c r="BE1379" s="214"/>
      <c r="BF1379" s="214"/>
      <c r="BG1379" s="214"/>
      <c r="BH1379" s="214"/>
      <c r="BI1379" s="214"/>
      <c r="BJ1379" s="214"/>
      <c r="BK1379" s="214"/>
      <c r="BL1379" s="214"/>
      <c r="BM1379" s="214"/>
      <c r="BN1379" s="214"/>
      <c r="BO1379" s="214"/>
      <c r="BP1379" s="214"/>
      <c r="BQ1379" s="214"/>
      <c r="BR1379" s="214"/>
      <c r="BS1379" s="214"/>
      <c r="BT1379" s="214"/>
      <c r="BU1379" s="214"/>
      <c r="BV1379" s="214"/>
      <c r="BW1379" s="214"/>
      <c r="BX1379" s="214"/>
      <c r="BY1379" s="214"/>
      <c r="BZ1379" s="214"/>
      <c r="CA1379" s="214"/>
      <c r="CB1379" s="214"/>
      <c r="CC1379" s="214"/>
      <c r="CD1379" s="214"/>
      <c r="CE1379" s="214"/>
      <c r="CF1379" s="214"/>
      <c r="CG1379" s="214"/>
      <c r="CH1379" s="214"/>
      <c r="CI1379" s="214"/>
      <c r="CJ1379" s="214"/>
      <c r="CK1379" s="214"/>
      <c r="CL1379" s="214"/>
      <c r="CM1379" s="214"/>
      <c r="CN1379" s="214"/>
      <c r="CO1379" s="214"/>
      <c r="CP1379" s="214"/>
      <c r="CQ1379" s="214"/>
      <c r="CR1379" s="214"/>
      <c r="CS1379" s="214"/>
      <c r="CT1379" s="214"/>
      <c r="CU1379" s="214"/>
      <c r="CV1379" s="214"/>
      <c r="CW1379" s="214"/>
      <c r="CX1379" s="214"/>
      <c r="CY1379" s="214"/>
      <c r="CZ1379" s="214"/>
      <c r="DA1379" s="214"/>
      <c r="DB1379" s="214"/>
      <c r="DC1379" s="214"/>
      <c r="DD1379" s="214"/>
      <c r="DE1379" s="214"/>
      <c r="DF1379" s="214"/>
      <c r="DG1379" s="214"/>
      <c r="DH1379" s="214"/>
      <c r="DI1379" s="214"/>
      <c r="DJ1379" s="214"/>
      <c r="DK1379" s="214"/>
      <c r="DL1379" s="214"/>
      <c r="DM1379" s="214"/>
      <c r="DN1379" s="214"/>
      <c r="DO1379" s="214"/>
      <c r="DP1379" s="214"/>
      <c r="DQ1379" s="214"/>
      <c r="DR1379" s="214"/>
      <c r="DS1379" s="214"/>
      <c r="DT1379" s="214"/>
      <c r="DU1379" s="214"/>
      <c r="DV1379" s="214"/>
      <c r="DW1379" s="214"/>
      <c r="DX1379" s="214"/>
      <c r="DY1379" s="214"/>
      <c r="DZ1379" s="214"/>
      <c r="EA1379" s="214"/>
      <c r="EB1379" s="214"/>
      <c r="EC1379" s="214"/>
      <c r="ED1379" s="214"/>
      <c r="EE1379" s="214"/>
      <c r="EF1379" s="214"/>
      <c r="EG1379" s="214"/>
      <c r="EH1379" s="214"/>
      <c r="EI1379" s="214"/>
      <c r="EJ1379" s="214"/>
      <c r="EK1379" s="214"/>
      <c r="EL1379" s="214"/>
      <c r="EM1379" s="214"/>
      <c r="EN1379" s="214"/>
      <c r="EO1379" s="214"/>
      <c r="EP1379" s="214"/>
      <c r="EQ1379" s="214"/>
      <c r="ER1379" s="214"/>
      <c r="ES1379" s="214"/>
      <c r="ET1379" s="214"/>
      <c r="EU1379" s="214"/>
      <c r="EV1379" s="214"/>
      <c r="EW1379" s="214"/>
      <c r="EX1379" s="214"/>
      <c r="EY1379" s="214"/>
      <c r="EZ1379" s="214"/>
      <c r="FA1379" s="214"/>
      <c r="FB1379" s="214"/>
      <c r="FC1379" s="214"/>
      <c r="FD1379" s="214"/>
      <c r="FE1379" s="214"/>
      <c r="FF1379" s="214"/>
      <c r="FG1379" s="214"/>
      <c r="FH1379" s="214"/>
      <c r="FI1379" s="214"/>
      <c r="FJ1379" s="214"/>
      <c r="FK1379" s="214"/>
      <c r="FL1379" s="214"/>
      <c r="FM1379" s="214"/>
      <c r="FN1379" s="214"/>
      <c r="FO1379" s="214"/>
      <c r="FP1379" s="214"/>
      <c r="FQ1379" s="214"/>
      <c r="FR1379" s="214"/>
      <c r="FS1379" s="214"/>
      <c r="FT1379" s="214"/>
      <c r="FU1379" s="214"/>
      <c r="FV1379" s="214"/>
      <c r="FW1379" s="214"/>
      <c r="FX1379" s="214"/>
      <c r="FY1379" s="214"/>
      <c r="FZ1379" s="214"/>
      <c r="GA1379" s="214"/>
      <c r="GB1379" s="214"/>
      <c r="GC1379" s="214"/>
      <c r="GD1379" s="214"/>
      <c r="GE1379" s="214"/>
      <c r="GF1379" s="214"/>
      <c r="GG1379" s="214"/>
      <c r="GH1379" s="214"/>
      <c r="GI1379" s="214"/>
      <c r="GJ1379" s="214"/>
      <c r="GK1379" s="214"/>
      <c r="GL1379" s="214"/>
      <c r="GM1379" s="214"/>
      <c r="GN1379" s="214"/>
      <c r="GO1379" s="214"/>
      <c r="GP1379" s="214"/>
      <c r="GQ1379" s="214"/>
      <c r="GR1379" s="214"/>
      <c r="GS1379" s="214"/>
      <c r="GT1379" s="214"/>
      <c r="GU1379" s="214"/>
      <c r="GV1379" s="214"/>
      <c r="GW1379" s="214"/>
      <c r="GX1379" s="214"/>
      <c r="GY1379" s="214"/>
      <c r="GZ1379" s="214"/>
      <c r="HA1379" s="214"/>
      <c r="HB1379" s="214"/>
      <c r="HC1379" s="214"/>
      <c r="HD1379" s="214"/>
      <c r="HE1379" s="214"/>
      <c r="HF1379" s="214"/>
      <c r="HG1379" s="214"/>
      <c r="HH1379" s="214"/>
      <c r="HI1379" s="214"/>
      <c r="HJ1379" s="214"/>
      <c r="HK1379" s="214"/>
      <c r="HL1379" s="214"/>
      <c r="HM1379" s="214"/>
      <c r="HN1379" s="214"/>
      <c r="HO1379" s="214"/>
      <c r="HP1379" s="214"/>
      <c r="HQ1379" s="214"/>
      <c r="HR1379" s="214"/>
      <c r="HS1379" s="214"/>
      <c r="HT1379" s="214"/>
      <c r="HU1379" s="214"/>
      <c r="HV1379" s="214"/>
      <c r="HW1379" s="214"/>
      <c r="HX1379" s="214"/>
      <c r="HY1379" s="214"/>
      <c r="HZ1379" s="214"/>
      <c r="IA1379" s="214"/>
      <c r="IB1379" s="214"/>
      <c r="IC1379" s="214"/>
      <c r="ID1379" s="214"/>
      <c r="IE1379" s="214"/>
      <c r="IF1379" s="214"/>
      <c r="IG1379" s="214"/>
      <c r="IH1379" s="214"/>
      <c r="II1379" s="214"/>
      <c r="IJ1379" s="214"/>
      <c r="IK1379" s="214"/>
      <c r="IL1379" s="214"/>
      <c r="IM1379" s="214"/>
      <c r="IN1379" s="214"/>
      <c r="IO1379" s="214"/>
      <c r="IP1379" s="214"/>
      <c r="IQ1379" s="214"/>
      <c r="IR1379" s="214"/>
      <c r="IS1379" s="214"/>
      <c r="IT1379" s="214"/>
      <c r="IU1379" s="214"/>
      <c r="IV1379" s="214"/>
      <c r="IW1379" s="214"/>
      <c r="IX1379" s="214"/>
      <c r="IY1379" s="214"/>
      <c r="IZ1379" s="214"/>
      <c r="JA1379" s="214"/>
      <c r="JB1379" s="214"/>
    </row>
    <row r="1380" spans="1:262" ht="30" x14ac:dyDescent="0.25">
      <c r="B1380" s="214">
        <v>1</v>
      </c>
      <c r="C1380" s="554" t="s">
        <v>432</v>
      </c>
      <c r="D1380" s="173"/>
      <c r="E1380" s="2050"/>
      <c r="F1380" s="1837">
        <f t="shared" si="1084"/>
        <v>8500</v>
      </c>
      <c r="G1380" s="2026">
        <f t="shared" si="1084"/>
        <v>1416.6666666666667</v>
      </c>
      <c r="H1380" s="2026">
        <f t="shared" si="1084"/>
        <v>644</v>
      </c>
      <c r="I1380" s="2026">
        <f t="shared" si="1084"/>
        <v>45.45882352941176</v>
      </c>
      <c r="J1380" s="1842"/>
      <c r="K1380" s="1842"/>
      <c r="L1380" s="2026"/>
      <c r="M1380" s="2026"/>
      <c r="N1380" s="2026"/>
      <c r="O1380" s="1839"/>
      <c r="P1380" s="2026"/>
      <c r="Q1380" s="1839"/>
      <c r="R1380" s="2688">
        <f t="shared" ref="R1380:AA1380" si="1087">R1300</f>
        <v>0</v>
      </c>
      <c r="S1380" s="2688">
        <f t="shared" ref="S1380" si="1088">S1300</f>
        <v>0</v>
      </c>
      <c r="T1380" s="2688">
        <f t="shared" si="1087"/>
        <v>0</v>
      </c>
      <c r="U1380" s="2688">
        <f t="shared" si="1087"/>
        <v>0</v>
      </c>
      <c r="V1380" s="989">
        <f t="shared" si="1087"/>
        <v>0</v>
      </c>
      <c r="W1380" s="2688">
        <f t="shared" si="1087"/>
        <v>0</v>
      </c>
      <c r="X1380" s="2688">
        <f t="shared" si="1087"/>
        <v>0</v>
      </c>
      <c r="Y1380" s="3049">
        <f t="shared" si="1087"/>
        <v>0</v>
      </c>
      <c r="Z1380" s="3049">
        <f t="shared" si="1087"/>
        <v>0</v>
      </c>
      <c r="AA1380" s="2688">
        <f t="shared" si="1087"/>
        <v>0</v>
      </c>
      <c r="AB1380" s="957"/>
      <c r="AC1380" s="2690">
        <f t="shared" si="1081"/>
        <v>0</v>
      </c>
      <c r="AD1380" s="2222">
        <f t="shared" si="1061"/>
        <v>0</v>
      </c>
      <c r="AF1380" s="214"/>
      <c r="AG1380" s="214"/>
      <c r="AH1380" s="214"/>
      <c r="AI1380" s="214"/>
      <c r="AJ1380" s="214"/>
      <c r="AK1380" s="214"/>
      <c r="AL1380" s="214"/>
      <c r="AM1380" s="214"/>
      <c r="AN1380" s="214"/>
      <c r="AO1380" s="214"/>
      <c r="AP1380" s="214"/>
      <c r="AQ1380" s="214"/>
      <c r="AR1380" s="214"/>
      <c r="AS1380" s="214"/>
      <c r="AT1380" s="214"/>
      <c r="AU1380" s="214"/>
      <c r="AV1380" s="214"/>
      <c r="AW1380" s="214"/>
      <c r="AX1380" s="214"/>
      <c r="AY1380" s="214"/>
      <c r="AZ1380" s="214"/>
      <c r="BA1380" s="214"/>
      <c r="BB1380" s="214"/>
      <c r="BC1380" s="214"/>
      <c r="BD1380" s="214"/>
      <c r="BE1380" s="214"/>
      <c r="BF1380" s="214"/>
      <c r="BG1380" s="214"/>
      <c r="BH1380" s="214"/>
      <c r="BI1380" s="214"/>
      <c r="BJ1380" s="214"/>
      <c r="BK1380" s="214"/>
      <c r="BL1380" s="214"/>
      <c r="BM1380" s="214"/>
      <c r="BN1380" s="214"/>
      <c r="BO1380" s="214"/>
      <c r="BP1380" s="214"/>
      <c r="BQ1380" s="214"/>
      <c r="BR1380" s="214"/>
      <c r="BS1380" s="214"/>
      <c r="BT1380" s="214"/>
      <c r="BU1380" s="214"/>
      <c r="BV1380" s="214"/>
      <c r="BW1380" s="214"/>
      <c r="BX1380" s="214"/>
      <c r="BY1380" s="214"/>
      <c r="BZ1380" s="214"/>
      <c r="CA1380" s="214"/>
      <c r="CB1380" s="214"/>
      <c r="CC1380" s="214"/>
      <c r="CD1380" s="214"/>
      <c r="CE1380" s="214"/>
      <c r="CF1380" s="214"/>
      <c r="CG1380" s="214"/>
      <c r="CH1380" s="214"/>
      <c r="CI1380" s="214"/>
      <c r="CJ1380" s="214"/>
      <c r="CK1380" s="214"/>
      <c r="CL1380" s="214"/>
      <c r="CM1380" s="214"/>
      <c r="CN1380" s="214"/>
      <c r="CO1380" s="214"/>
      <c r="CP1380" s="214"/>
      <c r="CQ1380" s="214"/>
      <c r="CR1380" s="214"/>
      <c r="CS1380" s="214"/>
      <c r="CT1380" s="214"/>
      <c r="CU1380" s="214"/>
      <c r="CV1380" s="214"/>
      <c r="CW1380" s="214"/>
      <c r="CX1380" s="214"/>
      <c r="CY1380" s="214"/>
      <c r="CZ1380" s="214"/>
      <c r="DA1380" s="214"/>
      <c r="DB1380" s="214"/>
      <c r="DC1380" s="214"/>
      <c r="DD1380" s="214"/>
      <c r="DE1380" s="214"/>
      <c r="DF1380" s="214"/>
      <c r="DG1380" s="214"/>
      <c r="DH1380" s="214"/>
      <c r="DI1380" s="214"/>
      <c r="DJ1380" s="214"/>
      <c r="DK1380" s="214"/>
      <c r="DL1380" s="214"/>
      <c r="DM1380" s="214"/>
      <c r="DN1380" s="214"/>
      <c r="DO1380" s="214"/>
      <c r="DP1380" s="214"/>
      <c r="DQ1380" s="214"/>
      <c r="DR1380" s="214"/>
      <c r="DS1380" s="214"/>
      <c r="DT1380" s="214"/>
      <c r="DU1380" s="214"/>
      <c r="DV1380" s="214"/>
      <c r="DW1380" s="214"/>
      <c r="DX1380" s="214"/>
      <c r="DY1380" s="214"/>
      <c r="DZ1380" s="214"/>
      <c r="EA1380" s="214"/>
      <c r="EB1380" s="214"/>
      <c r="EC1380" s="214"/>
      <c r="ED1380" s="214"/>
      <c r="EE1380" s="214"/>
      <c r="EF1380" s="214"/>
      <c r="EG1380" s="214"/>
      <c r="EH1380" s="214"/>
      <c r="EI1380" s="214"/>
      <c r="EJ1380" s="214"/>
      <c r="EK1380" s="214"/>
      <c r="EL1380" s="214"/>
      <c r="EM1380" s="214"/>
      <c r="EN1380" s="214"/>
      <c r="EO1380" s="214"/>
      <c r="EP1380" s="214"/>
      <c r="EQ1380" s="214"/>
      <c r="ER1380" s="214"/>
      <c r="ES1380" s="214"/>
      <c r="ET1380" s="214"/>
      <c r="EU1380" s="214"/>
      <c r="EV1380" s="214"/>
      <c r="EW1380" s="214"/>
      <c r="EX1380" s="214"/>
      <c r="EY1380" s="214"/>
      <c r="EZ1380" s="214"/>
      <c r="FA1380" s="214"/>
      <c r="FB1380" s="214"/>
      <c r="FC1380" s="214"/>
      <c r="FD1380" s="214"/>
      <c r="FE1380" s="214"/>
      <c r="FF1380" s="214"/>
      <c r="FG1380" s="214"/>
      <c r="FH1380" s="214"/>
      <c r="FI1380" s="214"/>
      <c r="FJ1380" s="214"/>
      <c r="FK1380" s="214"/>
      <c r="FL1380" s="214"/>
      <c r="FM1380" s="214"/>
      <c r="FN1380" s="214"/>
      <c r="FO1380" s="214"/>
      <c r="FP1380" s="214"/>
      <c r="FQ1380" s="214"/>
      <c r="FR1380" s="214"/>
      <c r="FS1380" s="214"/>
      <c r="FT1380" s="214"/>
      <c r="FU1380" s="214"/>
      <c r="FV1380" s="214"/>
      <c r="FW1380" s="214"/>
      <c r="FX1380" s="214"/>
      <c r="FY1380" s="214"/>
      <c r="FZ1380" s="214"/>
      <c r="GA1380" s="214"/>
      <c r="GB1380" s="214"/>
      <c r="GC1380" s="214"/>
      <c r="GD1380" s="214"/>
      <c r="GE1380" s="214"/>
      <c r="GF1380" s="214"/>
      <c r="GG1380" s="214"/>
      <c r="GH1380" s="214"/>
      <c r="GI1380" s="214"/>
      <c r="GJ1380" s="214"/>
      <c r="GK1380" s="214"/>
      <c r="GL1380" s="214"/>
      <c r="GM1380" s="214"/>
      <c r="GN1380" s="214"/>
      <c r="GO1380" s="214"/>
      <c r="GP1380" s="214"/>
      <c r="GQ1380" s="214"/>
      <c r="GR1380" s="214"/>
      <c r="GS1380" s="214"/>
      <c r="GT1380" s="214"/>
      <c r="GU1380" s="214"/>
      <c r="GV1380" s="214"/>
      <c r="GW1380" s="214"/>
      <c r="GX1380" s="214"/>
      <c r="GY1380" s="214"/>
      <c r="GZ1380" s="214"/>
      <c r="HA1380" s="214"/>
      <c r="HB1380" s="214"/>
      <c r="HC1380" s="214"/>
      <c r="HD1380" s="214"/>
      <c r="HE1380" s="214"/>
      <c r="HF1380" s="214"/>
      <c r="HG1380" s="214"/>
      <c r="HH1380" s="214"/>
      <c r="HI1380" s="214"/>
      <c r="HJ1380" s="214"/>
      <c r="HK1380" s="214"/>
      <c r="HL1380" s="214"/>
      <c r="HM1380" s="214"/>
      <c r="HN1380" s="214"/>
      <c r="HO1380" s="214"/>
      <c r="HP1380" s="214"/>
      <c r="HQ1380" s="214"/>
      <c r="HR1380" s="214"/>
      <c r="HS1380" s="214"/>
      <c r="HT1380" s="214"/>
      <c r="HU1380" s="214"/>
      <c r="HV1380" s="214"/>
      <c r="HW1380" s="214"/>
      <c r="HX1380" s="214"/>
      <c r="HY1380" s="214"/>
      <c r="HZ1380" s="214"/>
      <c r="IA1380" s="214"/>
      <c r="IB1380" s="214"/>
      <c r="IC1380" s="214"/>
      <c r="ID1380" s="214"/>
      <c r="IE1380" s="214"/>
      <c r="IF1380" s="214"/>
      <c r="IG1380" s="214"/>
      <c r="IH1380" s="214"/>
      <c r="II1380" s="214"/>
      <c r="IJ1380" s="214"/>
      <c r="IK1380" s="214"/>
      <c r="IL1380" s="214"/>
      <c r="IM1380" s="214"/>
      <c r="IN1380" s="214"/>
      <c r="IO1380" s="214"/>
      <c r="IP1380" s="214"/>
      <c r="IQ1380" s="214"/>
      <c r="IR1380" s="214"/>
      <c r="IS1380" s="214"/>
      <c r="IT1380" s="214"/>
      <c r="IU1380" s="214"/>
      <c r="IV1380" s="214"/>
      <c r="IW1380" s="214"/>
      <c r="IX1380" s="214"/>
      <c r="IY1380" s="214"/>
      <c r="IZ1380" s="214"/>
      <c r="JA1380" s="214"/>
      <c r="JB1380" s="214"/>
    </row>
    <row r="1381" spans="1:262" ht="75" x14ac:dyDescent="0.25">
      <c r="B1381" s="214">
        <v>1</v>
      </c>
      <c r="C1381" s="291" t="s">
        <v>433</v>
      </c>
      <c r="D1381" s="173"/>
      <c r="E1381" s="2050"/>
      <c r="F1381" s="1837">
        <f t="shared" si="1084"/>
        <v>6100</v>
      </c>
      <c r="G1381" s="2026">
        <f t="shared" si="1084"/>
        <v>1016.6666666666666</v>
      </c>
      <c r="H1381" s="2026">
        <f t="shared" si="1084"/>
        <v>897</v>
      </c>
      <c r="I1381" s="2026">
        <f t="shared" si="1084"/>
        <v>88.229508196721312</v>
      </c>
      <c r="J1381" s="1842"/>
      <c r="K1381" s="1842"/>
      <c r="L1381" s="2026"/>
      <c r="M1381" s="2026"/>
      <c r="N1381" s="2026"/>
      <c r="O1381" s="1839"/>
      <c r="P1381" s="2026"/>
      <c r="Q1381" s="1839"/>
      <c r="R1381" s="2688">
        <f t="shared" ref="R1381:AA1381" si="1089">R1301</f>
        <v>0</v>
      </c>
      <c r="S1381" s="2688">
        <f t="shared" ref="S1381" si="1090">S1301</f>
        <v>0</v>
      </c>
      <c r="T1381" s="2688">
        <f t="shared" si="1089"/>
        <v>0</v>
      </c>
      <c r="U1381" s="2688">
        <f t="shared" si="1089"/>
        <v>0</v>
      </c>
      <c r="V1381" s="989">
        <f t="shared" si="1089"/>
        <v>0</v>
      </c>
      <c r="W1381" s="2688">
        <f t="shared" si="1089"/>
        <v>0</v>
      </c>
      <c r="X1381" s="2688">
        <f t="shared" si="1089"/>
        <v>0</v>
      </c>
      <c r="Y1381" s="3049">
        <f t="shared" si="1089"/>
        <v>0</v>
      </c>
      <c r="Z1381" s="3049">
        <f t="shared" si="1089"/>
        <v>0</v>
      </c>
      <c r="AA1381" s="2688">
        <f t="shared" si="1089"/>
        <v>0</v>
      </c>
      <c r="AB1381" s="957"/>
      <c r="AC1381" s="2690">
        <f t="shared" si="1081"/>
        <v>0</v>
      </c>
      <c r="AD1381" s="2222">
        <f t="shared" si="1061"/>
        <v>0</v>
      </c>
      <c r="AF1381" s="214"/>
      <c r="AG1381" s="214"/>
      <c r="AH1381" s="214"/>
      <c r="AI1381" s="214"/>
      <c r="AJ1381" s="214"/>
      <c r="AK1381" s="214"/>
      <c r="AL1381" s="214"/>
      <c r="AM1381" s="214"/>
      <c r="AN1381" s="214"/>
      <c r="AO1381" s="214"/>
      <c r="AP1381" s="214"/>
      <c r="AQ1381" s="214"/>
      <c r="AR1381" s="214"/>
      <c r="AS1381" s="214"/>
      <c r="AT1381" s="214"/>
      <c r="AU1381" s="214"/>
      <c r="AV1381" s="214"/>
      <c r="AW1381" s="214"/>
      <c r="AX1381" s="214"/>
      <c r="AY1381" s="214"/>
      <c r="AZ1381" s="214"/>
      <c r="BA1381" s="214"/>
      <c r="BB1381" s="214"/>
      <c r="BC1381" s="214"/>
      <c r="BD1381" s="214"/>
      <c r="BE1381" s="214"/>
      <c r="BF1381" s="214"/>
      <c r="BG1381" s="214"/>
      <c r="BH1381" s="214"/>
      <c r="BI1381" s="214"/>
      <c r="BJ1381" s="214"/>
      <c r="BK1381" s="214"/>
      <c r="BL1381" s="214"/>
      <c r="BM1381" s="214"/>
      <c r="BN1381" s="214"/>
      <c r="BO1381" s="214"/>
      <c r="BP1381" s="214"/>
      <c r="BQ1381" s="214"/>
      <c r="BR1381" s="214"/>
      <c r="BS1381" s="214"/>
      <c r="BT1381" s="214"/>
      <c r="BU1381" s="214"/>
      <c r="BV1381" s="214"/>
      <c r="BW1381" s="214"/>
      <c r="BX1381" s="214"/>
      <c r="BY1381" s="214"/>
      <c r="BZ1381" s="214"/>
      <c r="CA1381" s="214"/>
      <c r="CB1381" s="214"/>
      <c r="CC1381" s="214"/>
      <c r="CD1381" s="214"/>
      <c r="CE1381" s="214"/>
      <c r="CF1381" s="214"/>
      <c r="CG1381" s="214"/>
      <c r="CH1381" s="214"/>
      <c r="CI1381" s="214"/>
      <c r="CJ1381" s="214"/>
      <c r="CK1381" s="214"/>
      <c r="CL1381" s="214"/>
      <c r="CM1381" s="214"/>
      <c r="CN1381" s="214"/>
      <c r="CO1381" s="214"/>
      <c r="CP1381" s="214"/>
      <c r="CQ1381" s="214"/>
      <c r="CR1381" s="214"/>
      <c r="CS1381" s="214"/>
      <c r="CT1381" s="214"/>
      <c r="CU1381" s="214"/>
      <c r="CV1381" s="214"/>
      <c r="CW1381" s="214"/>
      <c r="CX1381" s="214"/>
      <c r="CY1381" s="214"/>
      <c r="CZ1381" s="214"/>
      <c r="DA1381" s="214"/>
      <c r="DB1381" s="214"/>
      <c r="DC1381" s="214"/>
      <c r="DD1381" s="214"/>
      <c r="DE1381" s="214"/>
      <c r="DF1381" s="214"/>
      <c r="DG1381" s="214"/>
      <c r="DH1381" s="214"/>
      <c r="DI1381" s="214"/>
      <c r="DJ1381" s="214"/>
      <c r="DK1381" s="214"/>
      <c r="DL1381" s="214"/>
      <c r="DM1381" s="214"/>
      <c r="DN1381" s="214"/>
      <c r="DO1381" s="214"/>
      <c r="DP1381" s="214"/>
      <c r="DQ1381" s="214"/>
      <c r="DR1381" s="214"/>
      <c r="DS1381" s="214"/>
      <c r="DT1381" s="214"/>
      <c r="DU1381" s="214"/>
      <c r="DV1381" s="214"/>
      <c r="DW1381" s="214"/>
      <c r="DX1381" s="214"/>
      <c r="DY1381" s="214"/>
      <c r="DZ1381" s="214"/>
      <c r="EA1381" s="214"/>
      <c r="EB1381" s="214"/>
      <c r="EC1381" s="214"/>
      <c r="ED1381" s="214"/>
      <c r="EE1381" s="214"/>
      <c r="EF1381" s="214"/>
      <c r="EG1381" s="214"/>
      <c r="EH1381" s="214"/>
      <c r="EI1381" s="214"/>
      <c r="EJ1381" s="214"/>
      <c r="EK1381" s="214"/>
      <c r="EL1381" s="214"/>
      <c r="EM1381" s="214"/>
      <c r="EN1381" s="214"/>
      <c r="EO1381" s="214"/>
      <c r="EP1381" s="214"/>
      <c r="EQ1381" s="214"/>
      <c r="ER1381" s="214"/>
      <c r="ES1381" s="214"/>
      <c r="ET1381" s="214"/>
      <c r="EU1381" s="214"/>
      <c r="EV1381" s="214"/>
      <c r="EW1381" s="214"/>
      <c r="EX1381" s="214"/>
      <c r="EY1381" s="214"/>
      <c r="EZ1381" s="214"/>
      <c r="FA1381" s="214"/>
      <c r="FB1381" s="214"/>
      <c r="FC1381" s="214"/>
      <c r="FD1381" s="214"/>
      <c r="FE1381" s="214"/>
      <c r="FF1381" s="214"/>
      <c r="FG1381" s="214"/>
      <c r="FH1381" s="214"/>
      <c r="FI1381" s="214"/>
      <c r="FJ1381" s="214"/>
      <c r="FK1381" s="214"/>
      <c r="FL1381" s="214"/>
      <c r="FM1381" s="214"/>
      <c r="FN1381" s="214"/>
      <c r="FO1381" s="214"/>
      <c r="FP1381" s="214"/>
      <c r="FQ1381" s="214"/>
      <c r="FR1381" s="214"/>
      <c r="FS1381" s="214"/>
      <c r="FT1381" s="214"/>
      <c r="FU1381" s="214"/>
      <c r="FV1381" s="214"/>
      <c r="FW1381" s="214"/>
      <c r="FX1381" s="214"/>
      <c r="FY1381" s="214"/>
      <c r="FZ1381" s="214"/>
      <c r="GA1381" s="214"/>
      <c r="GB1381" s="214"/>
      <c r="GC1381" s="214"/>
      <c r="GD1381" s="214"/>
      <c r="GE1381" s="214"/>
      <c r="GF1381" s="214"/>
      <c r="GG1381" s="214"/>
      <c r="GH1381" s="214"/>
      <c r="GI1381" s="214"/>
      <c r="GJ1381" s="214"/>
      <c r="GK1381" s="214"/>
      <c r="GL1381" s="214"/>
      <c r="GM1381" s="214"/>
      <c r="GN1381" s="214"/>
      <c r="GO1381" s="214"/>
      <c r="GP1381" s="214"/>
      <c r="GQ1381" s="214"/>
      <c r="GR1381" s="214"/>
      <c r="GS1381" s="214"/>
      <c r="GT1381" s="214"/>
      <c r="GU1381" s="214"/>
      <c r="GV1381" s="214"/>
      <c r="GW1381" s="214"/>
      <c r="GX1381" s="214"/>
      <c r="GY1381" s="214"/>
      <c r="GZ1381" s="214"/>
      <c r="HA1381" s="214"/>
      <c r="HB1381" s="214"/>
      <c r="HC1381" s="214"/>
      <c r="HD1381" s="214"/>
      <c r="HE1381" s="214"/>
      <c r="HF1381" s="214"/>
      <c r="HG1381" s="214"/>
      <c r="HH1381" s="214"/>
      <c r="HI1381" s="214"/>
      <c r="HJ1381" s="214"/>
      <c r="HK1381" s="214"/>
      <c r="HL1381" s="214"/>
      <c r="HM1381" s="214"/>
      <c r="HN1381" s="214"/>
      <c r="HO1381" s="214"/>
      <c r="HP1381" s="214"/>
      <c r="HQ1381" s="214"/>
      <c r="HR1381" s="214"/>
      <c r="HS1381" s="214"/>
      <c r="HT1381" s="214"/>
      <c r="HU1381" s="214"/>
      <c r="HV1381" s="214"/>
      <c r="HW1381" s="214"/>
      <c r="HX1381" s="214"/>
      <c r="HY1381" s="214"/>
      <c r="HZ1381" s="214"/>
      <c r="IA1381" s="214"/>
      <c r="IB1381" s="214"/>
      <c r="IC1381" s="214"/>
      <c r="ID1381" s="214"/>
      <c r="IE1381" s="214"/>
      <c r="IF1381" s="214"/>
      <c r="IG1381" s="214"/>
      <c r="IH1381" s="214"/>
      <c r="II1381" s="214"/>
      <c r="IJ1381" s="214"/>
      <c r="IK1381" s="214"/>
      <c r="IL1381" s="214"/>
      <c r="IM1381" s="214"/>
      <c r="IN1381" s="214"/>
      <c r="IO1381" s="214"/>
      <c r="IP1381" s="214"/>
      <c r="IQ1381" s="214"/>
      <c r="IR1381" s="214"/>
      <c r="IS1381" s="214"/>
      <c r="IT1381" s="214"/>
      <c r="IU1381" s="214"/>
      <c r="IV1381" s="214"/>
      <c r="IW1381" s="214"/>
      <c r="IX1381" s="214"/>
      <c r="IY1381" s="214"/>
      <c r="IZ1381" s="214"/>
      <c r="JA1381" s="214"/>
      <c r="JB1381" s="214"/>
    </row>
    <row r="1382" spans="1:262" ht="45" x14ac:dyDescent="0.25">
      <c r="B1382" s="214">
        <v>1</v>
      </c>
      <c r="C1382" s="173" t="s">
        <v>434</v>
      </c>
      <c r="D1382" s="173"/>
      <c r="E1382" s="2050"/>
      <c r="F1382" s="1837">
        <f t="shared" si="1084"/>
        <v>6000</v>
      </c>
      <c r="G1382" s="2026">
        <f t="shared" si="1084"/>
        <v>1000</v>
      </c>
      <c r="H1382" s="2026">
        <f t="shared" si="1084"/>
        <v>561</v>
      </c>
      <c r="I1382" s="2026">
        <f t="shared" si="1084"/>
        <v>56.100000000000009</v>
      </c>
      <c r="J1382" s="1842"/>
      <c r="K1382" s="1842"/>
      <c r="L1382" s="2026"/>
      <c r="M1382" s="2026"/>
      <c r="N1382" s="2026"/>
      <c r="O1382" s="1839"/>
      <c r="P1382" s="2026"/>
      <c r="Q1382" s="1839"/>
      <c r="R1382" s="2688">
        <f t="shared" ref="R1382:AA1382" si="1091">R1302</f>
        <v>0</v>
      </c>
      <c r="S1382" s="2688">
        <f t="shared" ref="S1382" si="1092">S1302</f>
        <v>0</v>
      </c>
      <c r="T1382" s="2688">
        <f t="shared" si="1091"/>
        <v>0</v>
      </c>
      <c r="U1382" s="2688">
        <f t="shared" si="1091"/>
        <v>0</v>
      </c>
      <c r="V1382" s="989">
        <f t="shared" si="1091"/>
        <v>0</v>
      </c>
      <c r="W1382" s="2688">
        <f t="shared" si="1091"/>
        <v>0</v>
      </c>
      <c r="X1382" s="2688">
        <f t="shared" si="1091"/>
        <v>0</v>
      </c>
      <c r="Y1382" s="3049">
        <f t="shared" si="1091"/>
        <v>0</v>
      </c>
      <c r="Z1382" s="3049">
        <f t="shared" si="1091"/>
        <v>0</v>
      </c>
      <c r="AA1382" s="2688">
        <f t="shared" si="1091"/>
        <v>0</v>
      </c>
      <c r="AB1382" s="957"/>
      <c r="AC1382" s="2690">
        <f t="shared" si="1081"/>
        <v>0</v>
      </c>
      <c r="AD1382" s="2222">
        <f t="shared" si="1061"/>
        <v>0</v>
      </c>
      <c r="AF1382" s="214"/>
      <c r="AG1382" s="214"/>
      <c r="AH1382" s="214"/>
      <c r="AI1382" s="214"/>
      <c r="AJ1382" s="214"/>
      <c r="AK1382" s="214"/>
      <c r="AL1382" s="214"/>
      <c r="AM1382" s="214"/>
      <c r="AN1382" s="214"/>
      <c r="AO1382" s="214"/>
      <c r="AP1382" s="214"/>
      <c r="AQ1382" s="214"/>
      <c r="AR1382" s="214"/>
      <c r="AS1382" s="214"/>
      <c r="AT1382" s="214"/>
      <c r="AU1382" s="214"/>
      <c r="AV1382" s="214"/>
      <c r="AW1382" s="214"/>
      <c r="AX1382" s="214"/>
      <c r="AY1382" s="214"/>
      <c r="AZ1382" s="214"/>
      <c r="BA1382" s="214"/>
      <c r="BB1382" s="214"/>
      <c r="BC1382" s="214"/>
      <c r="BD1382" s="214"/>
      <c r="BE1382" s="214"/>
      <c r="BF1382" s="214"/>
      <c r="BG1382" s="214"/>
      <c r="BH1382" s="214"/>
      <c r="BI1382" s="214"/>
      <c r="BJ1382" s="214"/>
      <c r="BK1382" s="214"/>
      <c r="BL1382" s="214"/>
      <c r="BM1382" s="214"/>
      <c r="BN1382" s="214"/>
      <c r="BO1382" s="214"/>
      <c r="BP1382" s="214"/>
      <c r="BQ1382" s="214"/>
      <c r="BR1382" s="214"/>
      <c r="BS1382" s="214"/>
      <c r="BT1382" s="214"/>
      <c r="BU1382" s="214"/>
      <c r="BV1382" s="214"/>
      <c r="BW1382" s="214"/>
      <c r="BX1382" s="214"/>
      <c r="BY1382" s="214"/>
      <c r="BZ1382" s="214"/>
      <c r="CA1382" s="214"/>
      <c r="CB1382" s="214"/>
      <c r="CC1382" s="214"/>
      <c r="CD1382" s="214"/>
      <c r="CE1382" s="214"/>
      <c r="CF1382" s="214"/>
      <c r="CG1382" s="214"/>
      <c r="CH1382" s="214"/>
      <c r="CI1382" s="214"/>
      <c r="CJ1382" s="214"/>
      <c r="CK1382" s="214"/>
      <c r="CL1382" s="214"/>
      <c r="CM1382" s="214"/>
      <c r="CN1382" s="214"/>
      <c r="CO1382" s="214"/>
      <c r="CP1382" s="214"/>
      <c r="CQ1382" s="214"/>
      <c r="CR1382" s="214"/>
      <c r="CS1382" s="214"/>
      <c r="CT1382" s="214"/>
      <c r="CU1382" s="214"/>
      <c r="CV1382" s="214"/>
      <c r="CW1382" s="214"/>
      <c r="CX1382" s="214"/>
      <c r="CY1382" s="214"/>
      <c r="CZ1382" s="214"/>
      <c r="DA1382" s="214"/>
      <c r="DB1382" s="214"/>
      <c r="DC1382" s="214"/>
      <c r="DD1382" s="214"/>
      <c r="DE1382" s="214"/>
      <c r="DF1382" s="214"/>
      <c r="DG1382" s="214"/>
      <c r="DH1382" s="214"/>
      <c r="DI1382" s="214"/>
      <c r="DJ1382" s="214"/>
      <c r="DK1382" s="214"/>
      <c r="DL1382" s="214"/>
      <c r="DM1382" s="214"/>
      <c r="DN1382" s="214"/>
      <c r="DO1382" s="214"/>
      <c r="DP1382" s="214"/>
      <c r="DQ1382" s="214"/>
      <c r="DR1382" s="214"/>
      <c r="DS1382" s="214"/>
      <c r="DT1382" s="214"/>
      <c r="DU1382" s="214"/>
      <c r="DV1382" s="214"/>
      <c r="DW1382" s="214"/>
      <c r="DX1382" s="214"/>
      <c r="DY1382" s="214"/>
      <c r="DZ1382" s="214"/>
      <c r="EA1382" s="214"/>
      <c r="EB1382" s="214"/>
      <c r="EC1382" s="214"/>
      <c r="ED1382" s="214"/>
      <c r="EE1382" s="214"/>
      <c r="EF1382" s="214"/>
      <c r="EG1382" s="214"/>
      <c r="EH1382" s="214"/>
      <c r="EI1382" s="214"/>
      <c r="EJ1382" s="214"/>
      <c r="EK1382" s="214"/>
      <c r="EL1382" s="214"/>
      <c r="EM1382" s="214"/>
      <c r="EN1382" s="214"/>
      <c r="EO1382" s="214"/>
      <c r="EP1382" s="214"/>
      <c r="EQ1382" s="214"/>
      <c r="ER1382" s="214"/>
      <c r="ES1382" s="214"/>
      <c r="ET1382" s="214"/>
      <c r="EU1382" s="214"/>
      <c r="EV1382" s="214"/>
      <c r="EW1382" s="214"/>
      <c r="EX1382" s="214"/>
      <c r="EY1382" s="214"/>
      <c r="EZ1382" s="214"/>
      <c r="FA1382" s="214"/>
      <c r="FB1382" s="214"/>
      <c r="FC1382" s="214"/>
      <c r="FD1382" s="214"/>
      <c r="FE1382" s="214"/>
      <c r="FF1382" s="214"/>
      <c r="FG1382" s="214"/>
      <c r="FH1382" s="214"/>
      <c r="FI1382" s="214"/>
      <c r="FJ1382" s="214"/>
      <c r="FK1382" s="214"/>
      <c r="FL1382" s="214"/>
      <c r="FM1382" s="214"/>
      <c r="FN1382" s="214"/>
      <c r="FO1382" s="214"/>
      <c r="FP1382" s="214"/>
      <c r="FQ1382" s="214"/>
      <c r="FR1382" s="214"/>
      <c r="FS1382" s="214"/>
      <c r="FT1382" s="214"/>
      <c r="FU1382" s="214"/>
      <c r="FV1382" s="214"/>
      <c r="FW1382" s="214"/>
      <c r="FX1382" s="214"/>
      <c r="FY1382" s="214"/>
      <c r="FZ1382" s="214"/>
      <c r="GA1382" s="214"/>
      <c r="GB1382" s="214"/>
      <c r="GC1382" s="214"/>
      <c r="GD1382" s="214"/>
      <c r="GE1382" s="214"/>
      <c r="GF1382" s="214"/>
      <c r="GG1382" s="214"/>
      <c r="GH1382" s="214"/>
      <c r="GI1382" s="214"/>
      <c r="GJ1382" s="214"/>
      <c r="GK1382" s="214"/>
      <c r="GL1382" s="214"/>
      <c r="GM1382" s="214"/>
      <c r="GN1382" s="214"/>
      <c r="GO1382" s="214"/>
      <c r="GP1382" s="214"/>
      <c r="GQ1382" s="214"/>
      <c r="GR1382" s="214"/>
      <c r="GS1382" s="214"/>
      <c r="GT1382" s="214"/>
      <c r="GU1382" s="214"/>
      <c r="GV1382" s="214"/>
      <c r="GW1382" s="214"/>
      <c r="GX1382" s="214"/>
      <c r="GY1382" s="214"/>
      <c r="GZ1382" s="214"/>
      <c r="HA1382" s="214"/>
      <c r="HB1382" s="214"/>
      <c r="HC1382" s="214"/>
      <c r="HD1382" s="214"/>
      <c r="HE1382" s="214"/>
      <c r="HF1382" s="214"/>
      <c r="HG1382" s="214"/>
      <c r="HH1382" s="214"/>
      <c r="HI1382" s="214"/>
      <c r="HJ1382" s="214"/>
      <c r="HK1382" s="214"/>
      <c r="HL1382" s="214"/>
      <c r="HM1382" s="214"/>
      <c r="HN1382" s="214"/>
      <c r="HO1382" s="214"/>
      <c r="HP1382" s="214"/>
      <c r="HQ1382" s="214"/>
      <c r="HR1382" s="214"/>
      <c r="HS1382" s="214"/>
      <c r="HT1382" s="214"/>
      <c r="HU1382" s="214"/>
      <c r="HV1382" s="214"/>
      <c r="HW1382" s="214"/>
      <c r="HX1382" s="214"/>
      <c r="HY1382" s="214"/>
      <c r="HZ1382" s="214"/>
      <c r="IA1382" s="214"/>
      <c r="IB1382" s="214"/>
      <c r="IC1382" s="214"/>
      <c r="ID1382" s="214"/>
      <c r="IE1382" s="214"/>
      <c r="IF1382" s="214"/>
      <c r="IG1382" s="214"/>
      <c r="IH1382" s="214"/>
      <c r="II1382" s="214"/>
      <c r="IJ1382" s="214"/>
      <c r="IK1382" s="214"/>
      <c r="IL1382" s="214"/>
      <c r="IM1382" s="214"/>
      <c r="IN1382" s="214"/>
      <c r="IO1382" s="214"/>
      <c r="IP1382" s="214"/>
      <c r="IQ1382" s="214"/>
      <c r="IR1382" s="214"/>
      <c r="IS1382" s="214"/>
      <c r="IT1382" s="214"/>
      <c r="IU1382" s="214"/>
      <c r="IV1382" s="214"/>
      <c r="IW1382" s="214"/>
      <c r="IX1382" s="214"/>
      <c r="IY1382" s="214"/>
      <c r="IZ1382" s="214"/>
      <c r="JA1382" s="214"/>
      <c r="JB1382" s="214"/>
    </row>
    <row r="1383" spans="1:262" ht="30" x14ac:dyDescent="0.25">
      <c r="B1383" s="214">
        <v>1</v>
      </c>
      <c r="C1383" s="173" t="s">
        <v>130</v>
      </c>
      <c r="D1383" s="173"/>
      <c r="E1383" s="2050"/>
      <c r="F1383" s="1837">
        <f t="shared" si="1084"/>
        <v>34300</v>
      </c>
      <c r="G1383" s="2026">
        <f t="shared" si="1084"/>
        <v>5716.666666666667</v>
      </c>
      <c r="H1383" s="2026">
        <f t="shared" si="1084"/>
        <v>5918</v>
      </c>
      <c r="I1383" s="2026">
        <f t="shared" si="1084"/>
        <v>103.52186588921282</v>
      </c>
      <c r="J1383" s="1842"/>
      <c r="K1383" s="1842"/>
      <c r="L1383" s="2026"/>
      <c r="M1383" s="2026"/>
      <c r="N1383" s="2026"/>
      <c r="O1383" s="1839"/>
      <c r="P1383" s="2026"/>
      <c r="Q1383" s="1839"/>
      <c r="R1383" s="2688">
        <f t="shared" ref="R1383:AA1383" si="1093">R1303</f>
        <v>0</v>
      </c>
      <c r="S1383" s="2688">
        <f t="shared" ref="S1383" si="1094">S1303</f>
        <v>0</v>
      </c>
      <c r="T1383" s="2688">
        <f t="shared" si="1093"/>
        <v>0</v>
      </c>
      <c r="U1383" s="2688">
        <f t="shared" si="1093"/>
        <v>0</v>
      </c>
      <c r="V1383" s="989">
        <f t="shared" si="1093"/>
        <v>0</v>
      </c>
      <c r="W1383" s="2688">
        <f t="shared" si="1093"/>
        <v>0</v>
      </c>
      <c r="X1383" s="2688">
        <f t="shared" si="1093"/>
        <v>0</v>
      </c>
      <c r="Y1383" s="3049">
        <f t="shared" si="1093"/>
        <v>0</v>
      </c>
      <c r="Z1383" s="3049">
        <f t="shared" si="1093"/>
        <v>0</v>
      </c>
      <c r="AA1383" s="2688">
        <f t="shared" si="1093"/>
        <v>0</v>
      </c>
      <c r="AB1383" s="957"/>
      <c r="AC1383" s="2690">
        <f t="shared" si="1081"/>
        <v>0</v>
      </c>
      <c r="AD1383" s="2222">
        <f t="shared" si="1061"/>
        <v>0</v>
      </c>
      <c r="AE1383" s="214"/>
      <c r="AF1383" s="214"/>
      <c r="AG1383" s="214"/>
      <c r="AH1383" s="214"/>
      <c r="AI1383" s="214"/>
      <c r="AJ1383" s="214"/>
      <c r="AK1383" s="214"/>
      <c r="AL1383" s="214"/>
      <c r="AM1383" s="214"/>
      <c r="AN1383" s="214"/>
      <c r="AO1383" s="214"/>
      <c r="AP1383" s="214"/>
      <c r="AQ1383" s="214"/>
      <c r="AR1383" s="214"/>
      <c r="AS1383" s="214"/>
      <c r="AT1383" s="214"/>
      <c r="AU1383" s="214"/>
      <c r="AV1383" s="214"/>
      <c r="AW1383" s="214"/>
      <c r="AX1383" s="214"/>
      <c r="AY1383" s="214"/>
      <c r="AZ1383" s="214"/>
      <c r="BA1383" s="214"/>
      <c r="BB1383" s="214"/>
      <c r="BC1383" s="214"/>
      <c r="BD1383" s="214"/>
      <c r="BE1383" s="214"/>
      <c r="BF1383" s="214"/>
      <c r="BG1383" s="214"/>
      <c r="BH1383" s="214"/>
      <c r="BI1383" s="214"/>
      <c r="BJ1383" s="214"/>
      <c r="BK1383" s="214"/>
      <c r="BL1383" s="214"/>
      <c r="BM1383" s="214"/>
      <c r="BN1383" s="214"/>
      <c r="BO1383" s="214"/>
      <c r="BP1383" s="214"/>
      <c r="BQ1383" s="214"/>
      <c r="BR1383" s="214"/>
      <c r="BS1383" s="214"/>
      <c r="BT1383" s="214"/>
      <c r="BU1383" s="214"/>
      <c r="BV1383" s="214"/>
      <c r="BW1383" s="214"/>
      <c r="BX1383" s="214"/>
      <c r="BY1383" s="214"/>
      <c r="BZ1383" s="214"/>
      <c r="CA1383" s="214"/>
      <c r="CB1383" s="214"/>
      <c r="CC1383" s="214"/>
      <c r="CD1383" s="214"/>
      <c r="CE1383" s="214"/>
      <c r="CF1383" s="214"/>
      <c r="CG1383" s="214"/>
      <c r="CH1383" s="214"/>
      <c r="CI1383" s="214"/>
      <c r="CJ1383" s="214"/>
      <c r="CK1383" s="214"/>
      <c r="CL1383" s="214"/>
      <c r="CM1383" s="214"/>
      <c r="CN1383" s="214"/>
      <c r="CO1383" s="214"/>
      <c r="CP1383" s="214"/>
      <c r="CQ1383" s="214"/>
      <c r="CR1383" s="214"/>
      <c r="CS1383" s="214"/>
      <c r="CT1383" s="214"/>
      <c r="CU1383" s="214"/>
      <c r="CV1383" s="214"/>
      <c r="CW1383" s="214"/>
      <c r="CX1383" s="214"/>
      <c r="CY1383" s="214"/>
      <c r="CZ1383" s="214"/>
      <c r="DA1383" s="214"/>
      <c r="DB1383" s="214"/>
      <c r="DC1383" s="214"/>
      <c r="DD1383" s="214"/>
      <c r="DE1383" s="214"/>
      <c r="DF1383" s="214"/>
      <c r="DG1383" s="214"/>
      <c r="DH1383" s="214"/>
      <c r="DI1383" s="214"/>
      <c r="DJ1383" s="214"/>
      <c r="DK1383" s="214"/>
      <c r="DL1383" s="214"/>
      <c r="DM1383" s="214"/>
      <c r="DN1383" s="214"/>
      <c r="DO1383" s="214"/>
      <c r="DP1383" s="214"/>
      <c r="DQ1383" s="214"/>
      <c r="DR1383" s="214"/>
      <c r="DS1383" s="214"/>
      <c r="DT1383" s="214"/>
      <c r="DU1383" s="214"/>
      <c r="DV1383" s="214"/>
      <c r="DW1383" s="214"/>
      <c r="DX1383" s="214"/>
      <c r="DY1383" s="214"/>
      <c r="DZ1383" s="214"/>
      <c r="EA1383" s="214"/>
      <c r="EB1383" s="214"/>
      <c r="EC1383" s="214"/>
      <c r="ED1383" s="214"/>
      <c r="EE1383" s="214"/>
      <c r="EF1383" s="214"/>
      <c r="EG1383" s="214"/>
      <c r="EH1383" s="214"/>
      <c r="EI1383" s="214"/>
      <c r="EJ1383" s="214"/>
      <c r="EK1383" s="214"/>
      <c r="EL1383" s="214"/>
      <c r="EM1383" s="214"/>
      <c r="EN1383" s="214"/>
      <c r="EO1383" s="214"/>
      <c r="EP1383" s="214"/>
      <c r="EQ1383" s="214"/>
      <c r="ER1383" s="214"/>
      <c r="ES1383" s="214"/>
      <c r="ET1383" s="214"/>
      <c r="EU1383" s="214"/>
      <c r="EV1383" s="214"/>
      <c r="EW1383" s="214"/>
      <c r="EX1383" s="214"/>
      <c r="EY1383" s="214"/>
      <c r="EZ1383" s="214"/>
      <c r="FA1383" s="214"/>
      <c r="FB1383" s="214"/>
      <c r="FC1383" s="214"/>
      <c r="FD1383" s="214"/>
      <c r="FE1383" s="214"/>
      <c r="FF1383" s="214"/>
      <c r="FG1383" s="214"/>
      <c r="FH1383" s="214"/>
      <c r="FI1383" s="214"/>
      <c r="FJ1383" s="214"/>
      <c r="FK1383" s="214"/>
      <c r="FL1383" s="214"/>
      <c r="FM1383" s="214"/>
      <c r="FN1383" s="214"/>
      <c r="FO1383" s="214"/>
      <c r="FP1383" s="214"/>
      <c r="FQ1383" s="214"/>
      <c r="FR1383" s="214"/>
      <c r="FS1383" s="214"/>
      <c r="FT1383" s="214"/>
      <c r="FU1383" s="214"/>
      <c r="FV1383" s="214"/>
      <c r="FW1383" s="214"/>
      <c r="FX1383" s="214"/>
      <c r="FY1383" s="214"/>
      <c r="FZ1383" s="214"/>
      <c r="GA1383" s="214"/>
      <c r="GB1383" s="214"/>
      <c r="GC1383" s="214"/>
      <c r="GD1383" s="214"/>
      <c r="GE1383" s="214"/>
      <c r="GF1383" s="214"/>
      <c r="GG1383" s="214"/>
      <c r="GH1383" s="214"/>
      <c r="GI1383" s="214"/>
      <c r="GJ1383" s="214"/>
      <c r="GK1383" s="214"/>
      <c r="GL1383" s="214"/>
      <c r="GM1383" s="214"/>
      <c r="GN1383" s="214"/>
      <c r="GO1383" s="214"/>
      <c r="GP1383" s="214"/>
      <c r="GQ1383" s="214"/>
      <c r="GR1383" s="214"/>
      <c r="GS1383" s="214"/>
      <c r="GT1383" s="214"/>
      <c r="GU1383" s="214"/>
      <c r="GV1383" s="214"/>
      <c r="GW1383" s="214"/>
      <c r="GX1383" s="214"/>
      <c r="GY1383" s="214"/>
      <c r="GZ1383" s="214"/>
      <c r="HA1383" s="214"/>
      <c r="HB1383" s="214"/>
      <c r="HC1383" s="214"/>
      <c r="HD1383" s="214"/>
      <c r="HE1383" s="214"/>
      <c r="HF1383" s="214"/>
      <c r="HG1383" s="214"/>
      <c r="HH1383" s="214"/>
      <c r="HI1383" s="214"/>
      <c r="HJ1383" s="214"/>
      <c r="HK1383" s="214"/>
      <c r="HL1383" s="214"/>
      <c r="HM1383" s="214"/>
      <c r="HN1383" s="214"/>
      <c r="HO1383" s="214"/>
      <c r="HP1383" s="214"/>
      <c r="HQ1383" s="214"/>
      <c r="HR1383" s="214"/>
      <c r="HS1383" s="214"/>
      <c r="HT1383" s="214"/>
      <c r="HU1383" s="214"/>
      <c r="HV1383" s="214"/>
      <c r="HW1383" s="214"/>
      <c r="HX1383" s="214"/>
      <c r="HY1383" s="214"/>
      <c r="HZ1383" s="214"/>
      <c r="IA1383" s="214"/>
      <c r="IB1383" s="214"/>
      <c r="IC1383" s="214"/>
      <c r="ID1383" s="214"/>
      <c r="IE1383" s="214"/>
      <c r="IF1383" s="214"/>
      <c r="IG1383" s="214"/>
      <c r="IH1383" s="214"/>
      <c r="II1383" s="214"/>
      <c r="IJ1383" s="214"/>
      <c r="IK1383" s="214"/>
      <c r="IL1383" s="214"/>
      <c r="IM1383" s="214"/>
      <c r="IN1383" s="214"/>
      <c r="IO1383" s="214"/>
      <c r="IP1383" s="214"/>
      <c r="IQ1383" s="214"/>
      <c r="IR1383" s="214"/>
      <c r="IS1383" s="214"/>
      <c r="IT1383" s="214"/>
      <c r="IU1383" s="214"/>
      <c r="IV1383" s="214"/>
      <c r="IW1383" s="214"/>
      <c r="IX1383" s="214"/>
      <c r="IY1383" s="214"/>
      <c r="IZ1383" s="214"/>
      <c r="JA1383" s="214"/>
      <c r="JB1383" s="214"/>
    </row>
    <row r="1384" spans="1:262" x14ac:dyDescent="0.25">
      <c r="B1384" s="214">
        <v>1</v>
      </c>
      <c r="C1384" s="173" t="s">
        <v>218</v>
      </c>
      <c r="D1384" s="173"/>
      <c r="E1384" s="2050"/>
      <c r="F1384" s="1844">
        <f t="shared" si="1084"/>
        <v>33000</v>
      </c>
      <c r="G1384" s="1855">
        <f t="shared" si="1084"/>
        <v>5500</v>
      </c>
      <c r="H1384" s="1855">
        <f t="shared" si="1084"/>
        <v>5849</v>
      </c>
      <c r="I1384" s="1855">
        <f t="shared" si="1084"/>
        <v>106.34545454545454</v>
      </c>
      <c r="J1384" s="1842"/>
      <c r="K1384" s="1842"/>
      <c r="L1384" s="2026"/>
      <c r="M1384" s="2026"/>
      <c r="N1384" s="2026"/>
      <c r="O1384" s="1839"/>
      <c r="P1384" s="2026"/>
      <c r="Q1384" s="1839"/>
      <c r="R1384" s="2688">
        <f t="shared" ref="R1384:AA1384" si="1095">R1304</f>
        <v>0</v>
      </c>
      <c r="S1384" s="2688">
        <f t="shared" ref="S1384" si="1096">S1304</f>
        <v>0</v>
      </c>
      <c r="T1384" s="2688">
        <f t="shared" si="1095"/>
        <v>0</v>
      </c>
      <c r="U1384" s="2688">
        <f t="shared" si="1095"/>
        <v>0</v>
      </c>
      <c r="V1384" s="989">
        <f t="shared" si="1095"/>
        <v>0</v>
      </c>
      <c r="W1384" s="2688">
        <f t="shared" si="1095"/>
        <v>0</v>
      </c>
      <c r="X1384" s="2688">
        <f t="shared" si="1095"/>
        <v>0</v>
      </c>
      <c r="Y1384" s="3049">
        <f t="shared" si="1095"/>
        <v>0</v>
      </c>
      <c r="Z1384" s="3049">
        <f t="shared" si="1095"/>
        <v>0</v>
      </c>
      <c r="AA1384" s="2688">
        <f t="shared" si="1095"/>
        <v>0</v>
      </c>
      <c r="AB1384" s="957"/>
      <c r="AC1384" s="2690">
        <f t="shared" si="1081"/>
        <v>0</v>
      </c>
      <c r="AD1384" s="2222">
        <f t="shared" si="1061"/>
        <v>0</v>
      </c>
      <c r="AE1384" s="214"/>
      <c r="AF1384" s="214"/>
      <c r="AG1384" s="214"/>
      <c r="AH1384" s="214"/>
      <c r="AI1384" s="214"/>
      <c r="AJ1384" s="214"/>
      <c r="AK1384" s="214"/>
      <c r="AL1384" s="214"/>
      <c r="AM1384" s="214"/>
      <c r="AN1384" s="214"/>
      <c r="AO1384" s="214"/>
      <c r="AP1384" s="214"/>
      <c r="AQ1384" s="214"/>
      <c r="AR1384" s="214"/>
      <c r="AS1384" s="214"/>
      <c r="AT1384" s="214"/>
      <c r="AU1384" s="214"/>
      <c r="AV1384" s="214"/>
      <c r="AW1384" s="214"/>
      <c r="AX1384" s="214"/>
      <c r="AY1384" s="214"/>
      <c r="AZ1384" s="214"/>
      <c r="BA1384" s="214"/>
      <c r="BB1384" s="214"/>
      <c r="BC1384" s="214"/>
      <c r="BD1384" s="214"/>
      <c r="BE1384" s="214"/>
      <c r="BF1384" s="214"/>
      <c r="BG1384" s="214"/>
      <c r="BH1384" s="214"/>
      <c r="BI1384" s="214"/>
      <c r="BJ1384" s="214"/>
      <c r="BK1384" s="214"/>
      <c r="BL1384" s="214"/>
      <c r="BM1384" s="214"/>
      <c r="BN1384" s="214"/>
      <c r="BO1384" s="214"/>
      <c r="BP1384" s="214"/>
      <c r="BQ1384" s="214"/>
      <c r="BR1384" s="214"/>
      <c r="BS1384" s="214"/>
      <c r="BT1384" s="214"/>
      <c r="BU1384" s="214"/>
      <c r="BV1384" s="214"/>
      <c r="BW1384" s="214"/>
      <c r="BX1384" s="214"/>
      <c r="BY1384" s="214"/>
      <c r="BZ1384" s="214"/>
      <c r="CA1384" s="214"/>
      <c r="CB1384" s="214"/>
      <c r="CC1384" s="214"/>
      <c r="CD1384" s="214"/>
      <c r="CE1384" s="214"/>
      <c r="CF1384" s="214"/>
      <c r="CG1384" s="214"/>
      <c r="CH1384" s="214"/>
      <c r="CI1384" s="214"/>
      <c r="CJ1384" s="214"/>
      <c r="CK1384" s="214"/>
      <c r="CL1384" s="214"/>
      <c r="CM1384" s="214"/>
      <c r="CN1384" s="214"/>
      <c r="CO1384" s="214"/>
      <c r="CP1384" s="214"/>
      <c r="CQ1384" s="214"/>
      <c r="CR1384" s="214"/>
      <c r="CS1384" s="214"/>
      <c r="CT1384" s="214"/>
      <c r="CU1384" s="214"/>
      <c r="CV1384" s="214"/>
      <c r="CW1384" s="214"/>
      <c r="CX1384" s="214"/>
      <c r="CY1384" s="214"/>
      <c r="CZ1384" s="214"/>
      <c r="DA1384" s="214"/>
      <c r="DB1384" s="214"/>
      <c r="DC1384" s="214"/>
      <c r="DD1384" s="214"/>
      <c r="DE1384" s="214"/>
      <c r="DF1384" s="214"/>
      <c r="DG1384" s="214"/>
      <c r="DH1384" s="214"/>
      <c r="DI1384" s="214"/>
      <c r="DJ1384" s="214"/>
      <c r="DK1384" s="214"/>
      <c r="DL1384" s="214"/>
      <c r="DM1384" s="214"/>
      <c r="DN1384" s="214"/>
      <c r="DO1384" s="214"/>
      <c r="DP1384" s="214"/>
      <c r="DQ1384" s="214"/>
      <c r="DR1384" s="214"/>
      <c r="DS1384" s="214"/>
      <c r="DT1384" s="214"/>
      <c r="DU1384" s="214"/>
      <c r="DV1384" s="214"/>
      <c r="DW1384" s="214"/>
      <c r="DX1384" s="214"/>
      <c r="DY1384" s="214"/>
      <c r="DZ1384" s="214"/>
      <c r="EA1384" s="214"/>
      <c r="EB1384" s="214"/>
      <c r="EC1384" s="214"/>
      <c r="ED1384" s="214"/>
      <c r="EE1384" s="214"/>
      <c r="EF1384" s="214"/>
      <c r="EG1384" s="214"/>
      <c r="EH1384" s="214"/>
      <c r="EI1384" s="214"/>
      <c r="EJ1384" s="214"/>
      <c r="EK1384" s="214"/>
      <c r="EL1384" s="214"/>
      <c r="EM1384" s="214"/>
      <c r="EN1384" s="214"/>
      <c r="EO1384" s="214"/>
      <c r="EP1384" s="214"/>
      <c r="EQ1384" s="214"/>
      <c r="ER1384" s="214"/>
      <c r="ES1384" s="214"/>
      <c r="ET1384" s="214"/>
      <c r="EU1384" s="214"/>
      <c r="EV1384" s="214"/>
      <c r="EW1384" s="214"/>
      <c r="EX1384" s="214"/>
      <c r="EY1384" s="214"/>
      <c r="EZ1384" s="214"/>
      <c r="FA1384" s="214"/>
      <c r="FB1384" s="214"/>
      <c r="FC1384" s="214"/>
      <c r="FD1384" s="214"/>
      <c r="FE1384" s="214"/>
      <c r="FF1384" s="214"/>
      <c r="FG1384" s="214"/>
      <c r="FH1384" s="214"/>
      <c r="FI1384" s="214"/>
      <c r="FJ1384" s="214"/>
      <c r="FK1384" s="214"/>
      <c r="FL1384" s="214"/>
      <c r="FM1384" s="214"/>
      <c r="FN1384" s="214"/>
      <c r="FO1384" s="214"/>
      <c r="FP1384" s="214"/>
      <c r="FQ1384" s="214"/>
      <c r="FR1384" s="214"/>
      <c r="FS1384" s="214"/>
      <c r="FT1384" s="214"/>
      <c r="FU1384" s="214"/>
      <c r="FV1384" s="214"/>
      <c r="FW1384" s="214"/>
      <c r="FX1384" s="214"/>
      <c r="FY1384" s="214"/>
      <c r="FZ1384" s="214"/>
      <c r="GA1384" s="214"/>
      <c r="GB1384" s="214"/>
      <c r="GC1384" s="214"/>
      <c r="GD1384" s="214"/>
      <c r="GE1384" s="214"/>
      <c r="GF1384" s="214"/>
      <c r="GG1384" s="214"/>
      <c r="GH1384" s="214"/>
      <c r="GI1384" s="214"/>
      <c r="GJ1384" s="214"/>
      <c r="GK1384" s="214"/>
      <c r="GL1384" s="214"/>
      <c r="GM1384" s="214"/>
      <c r="GN1384" s="214"/>
      <c r="GO1384" s="214"/>
      <c r="GP1384" s="214"/>
      <c r="GQ1384" s="214"/>
      <c r="GR1384" s="214"/>
      <c r="GS1384" s="214"/>
      <c r="GT1384" s="214"/>
      <c r="GU1384" s="214"/>
      <c r="GV1384" s="214"/>
      <c r="GW1384" s="214"/>
      <c r="GX1384" s="214"/>
      <c r="GY1384" s="214"/>
      <c r="GZ1384" s="214"/>
      <c r="HA1384" s="214"/>
      <c r="HB1384" s="214"/>
      <c r="HC1384" s="214"/>
      <c r="HD1384" s="214"/>
      <c r="HE1384" s="214"/>
      <c r="HF1384" s="214"/>
      <c r="HG1384" s="214"/>
      <c r="HH1384" s="214"/>
      <c r="HI1384" s="214"/>
      <c r="HJ1384" s="214"/>
      <c r="HK1384" s="214"/>
      <c r="HL1384" s="214"/>
      <c r="HM1384" s="214"/>
      <c r="HN1384" s="214"/>
      <c r="HO1384" s="214"/>
      <c r="HP1384" s="214"/>
      <c r="HQ1384" s="214"/>
      <c r="HR1384" s="214"/>
      <c r="HS1384" s="214"/>
      <c r="HT1384" s="214"/>
      <c r="HU1384" s="214"/>
      <c r="HV1384" s="214"/>
      <c r="HW1384" s="214"/>
      <c r="HX1384" s="214"/>
      <c r="HY1384" s="214"/>
      <c r="HZ1384" s="214"/>
      <c r="IA1384" s="214"/>
      <c r="IB1384" s="214"/>
      <c r="IC1384" s="214"/>
      <c r="ID1384" s="214"/>
      <c r="IE1384" s="214"/>
      <c r="IF1384" s="214"/>
      <c r="IG1384" s="214"/>
      <c r="IH1384" s="214"/>
      <c r="II1384" s="214"/>
      <c r="IJ1384" s="214"/>
      <c r="IK1384" s="214"/>
      <c r="IL1384" s="214"/>
      <c r="IM1384" s="214"/>
      <c r="IN1384" s="214"/>
      <c r="IO1384" s="214"/>
      <c r="IP1384" s="214"/>
      <c r="IQ1384" s="214"/>
      <c r="IR1384" s="214"/>
      <c r="IS1384" s="214"/>
      <c r="IT1384" s="214"/>
      <c r="IU1384" s="214"/>
      <c r="IV1384" s="214"/>
      <c r="IW1384" s="214"/>
      <c r="IX1384" s="214"/>
      <c r="IY1384" s="214"/>
      <c r="IZ1384" s="214"/>
      <c r="JA1384" s="214"/>
      <c r="JB1384" s="214"/>
    </row>
    <row r="1385" spans="1:262" ht="45" x14ac:dyDescent="0.25">
      <c r="B1385" s="214">
        <v>1</v>
      </c>
      <c r="C1385" s="173" t="s">
        <v>435</v>
      </c>
      <c r="D1385" s="173"/>
      <c r="E1385" s="2050"/>
      <c r="F1385" s="1844">
        <f t="shared" si="1084"/>
        <v>1000</v>
      </c>
      <c r="G1385" s="1855">
        <f t="shared" si="1084"/>
        <v>166.66666666666666</v>
      </c>
      <c r="H1385" s="1855">
        <f t="shared" si="1084"/>
        <v>45</v>
      </c>
      <c r="I1385" s="1855">
        <f t="shared" si="1084"/>
        <v>27</v>
      </c>
      <c r="J1385" s="1842"/>
      <c r="K1385" s="1842"/>
      <c r="L1385" s="2026"/>
      <c r="M1385" s="2026"/>
      <c r="N1385" s="2026"/>
      <c r="O1385" s="1839"/>
      <c r="P1385" s="2026"/>
      <c r="Q1385" s="1839"/>
      <c r="R1385" s="2688">
        <f t="shared" ref="R1385:AA1385" si="1097">R1305</f>
        <v>0</v>
      </c>
      <c r="S1385" s="2688">
        <f t="shared" ref="S1385" si="1098">S1305</f>
        <v>0</v>
      </c>
      <c r="T1385" s="2688">
        <f t="shared" si="1097"/>
        <v>0</v>
      </c>
      <c r="U1385" s="2688">
        <f t="shared" si="1097"/>
        <v>0</v>
      </c>
      <c r="V1385" s="989">
        <f t="shared" si="1097"/>
        <v>0</v>
      </c>
      <c r="W1385" s="2688">
        <f t="shared" si="1097"/>
        <v>0</v>
      </c>
      <c r="X1385" s="2688">
        <f t="shared" si="1097"/>
        <v>0</v>
      </c>
      <c r="Y1385" s="3049">
        <f t="shared" si="1097"/>
        <v>0</v>
      </c>
      <c r="Z1385" s="3049">
        <f t="shared" si="1097"/>
        <v>0</v>
      </c>
      <c r="AA1385" s="2688">
        <f t="shared" si="1097"/>
        <v>0</v>
      </c>
      <c r="AB1385" s="957"/>
      <c r="AC1385" s="2690">
        <f t="shared" si="1081"/>
        <v>0</v>
      </c>
      <c r="AD1385" s="2222">
        <f t="shared" si="1061"/>
        <v>0</v>
      </c>
      <c r="AE1385" s="214"/>
      <c r="AF1385" s="214"/>
      <c r="AG1385" s="214"/>
      <c r="AH1385" s="214"/>
      <c r="AI1385" s="214"/>
      <c r="AJ1385" s="214"/>
      <c r="AK1385" s="214"/>
      <c r="AL1385" s="214"/>
      <c r="AM1385" s="214"/>
      <c r="AN1385" s="214"/>
      <c r="AO1385" s="214"/>
      <c r="AP1385" s="214"/>
      <c r="AQ1385" s="214"/>
      <c r="AR1385" s="214"/>
      <c r="AS1385" s="214"/>
      <c r="AT1385" s="214"/>
      <c r="AU1385" s="214"/>
      <c r="AV1385" s="214"/>
      <c r="AW1385" s="214"/>
      <c r="AX1385" s="214"/>
      <c r="AY1385" s="214"/>
      <c r="AZ1385" s="214"/>
      <c r="BA1385" s="214"/>
      <c r="BB1385" s="214"/>
      <c r="BC1385" s="214"/>
      <c r="BD1385" s="214"/>
      <c r="BE1385" s="214"/>
      <c r="BF1385" s="214"/>
      <c r="BG1385" s="214"/>
      <c r="BH1385" s="214"/>
      <c r="BI1385" s="214"/>
      <c r="BJ1385" s="214"/>
      <c r="BK1385" s="214"/>
      <c r="BL1385" s="214"/>
      <c r="BM1385" s="214"/>
      <c r="BN1385" s="214"/>
      <c r="BO1385" s="214"/>
      <c r="BP1385" s="214"/>
      <c r="BQ1385" s="214"/>
      <c r="BR1385" s="214"/>
      <c r="BS1385" s="214"/>
      <c r="BT1385" s="214"/>
      <c r="BU1385" s="214"/>
      <c r="BV1385" s="214"/>
      <c r="BW1385" s="214"/>
      <c r="BX1385" s="214"/>
      <c r="BY1385" s="214"/>
      <c r="BZ1385" s="214"/>
      <c r="CA1385" s="214"/>
      <c r="CB1385" s="214"/>
      <c r="CC1385" s="214"/>
      <c r="CD1385" s="214"/>
      <c r="CE1385" s="214"/>
      <c r="CF1385" s="214"/>
      <c r="CG1385" s="214"/>
      <c r="CH1385" s="214"/>
      <c r="CI1385" s="214"/>
      <c r="CJ1385" s="214"/>
      <c r="CK1385" s="214"/>
      <c r="CL1385" s="214"/>
      <c r="CM1385" s="214"/>
      <c r="CN1385" s="214"/>
      <c r="CO1385" s="214"/>
      <c r="CP1385" s="214"/>
      <c r="CQ1385" s="214"/>
      <c r="CR1385" s="214"/>
      <c r="CS1385" s="214"/>
      <c r="CT1385" s="214"/>
      <c r="CU1385" s="214"/>
      <c r="CV1385" s="214"/>
      <c r="CW1385" s="214"/>
      <c r="CX1385" s="214"/>
      <c r="CY1385" s="214"/>
      <c r="CZ1385" s="214"/>
      <c r="DA1385" s="214"/>
      <c r="DB1385" s="214"/>
      <c r="DC1385" s="214"/>
      <c r="DD1385" s="214"/>
      <c r="DE1385" s="214"/>
      <c r="DF1385" s="214"/>
      <c r="DG1385" s="214"/>
      <c r="DH1385" s="214"/>
      <c r="DI1385" s="214"/>
      <c r="DJ1385" s="214"/>
      <c r="DK1385" s="214"/>
      <c r="DL1385" s="214"/>
      <c r="DM1385" s="214"/>
      <c r="DN1385" s="214"/>
      <c r="DO1385" s="214"/>
      <c r="DP1385" s="214"/>
      <c r="DQ1385" s="214"/>
      <c r="DR1385" s="214"/>
      <c r="DS1385" s="214"/>
      <c r="DT1385" s="214"/>
      <c r="DU1385" s="214"/>
      <c r="DV1385" s="214"/>
      <c r="DW1385" s="214"/>
      <c r="DX1385" s="214"/>
      <c r="DY1385" s="214"/>
      <c r="DZ1385" s="214"/>
      <c r="EA1385" s="214"/>
      <c r="EB1385" s="214"/>
      <c r="EC1385" s="214"/>
      <c r="ED1385" s="214"/>
      <c r="EE1385" s="214"/>
      <c r="EF1385" s="214"/>
      <c r="EG1385" s="214"/>
      <c r="EH1385" s="214"/>
      <c r="EI1385" s="214"/>
      <c r="EJ1385" s="214"/>
      <c r="EK1385" s="214"/>
      <c r="EL1385" s="214"/>
      <c r="EM1385" s="214"/>
      <c r="EN1385" s="214"/>
      <c r="EO1385" s="214"/>
      <c r="EP1385" s="214"/>
      <c r="EQ1385" s="214"/>
      <c r="ER1385" s="214"/>
      <c r="ES1385" s="214"/>
      <c r="ET1385" s="214"/>
      <c r="EU1385" s="214"/>
      <c r="EV1385" s="214"/>
      <c r="EW1385" s="214"/>
      <c r="EX1385" s="214"/>
      <c r="EY1385" s="214"/>
      <c r="EZ1385" s="214"/>
      <c r="FA1385" s="214"/>
      <c r="FB1385" s="214"/>
      <c r="FC1385" s="214"/>
      <c r="FD1385" s="214"/>
      <c r="FE1385" s="214"/>
      <c r="FF1385" s="214"/>
      <c r="FG1385" s="214"/>
      <c r="FH1385" s="214"/>
      <c r="FI1385" s="214"/>
      <c r="FJ1385" s="214"/>
      <c r="FK1385" s="214"/>
      <c r="FL1385" s="214"/>
      <c r="FM1385" s="214"/>
      <c r="FN1385" s="214"/>
      <c r="FO1385" s="214"/>
      <c r="FP1385" s="214"/>
      <c r="FQ1385" s="214"/>
      <c r="FR1385" s="214"/>
      <c r="FS1385" s="214"/>
      <c r="FT1385" s="214"/>
      <c r="FU1385" s="214"/>
      <c r="FV1385" s="214"/>
      <c r="FW1385" s="214"/>
      <c r="FX1385" s="214"/>
      <c r="FY1385" s="214"/>
      <c r="FZ1385" s="214"/>
      <c r="GA1385" s="214"/>
      <c r="GB1385" s="214"/>
      <c r="GC1385" s="214"/>
      <c r="GD1385" s="214"/>
      <c r="GE1385" s="214"/>
      <c r="GF1385" s="214"/>
      <c r="GG1385" s="214"/>
      <c r="GH1385" s="214"/>
      <c r="GI1385" s="214"/>
      <c r="GJ1385" s="214"/>
      <c r="GK1385" s="214"/>
      <c r="GL1385" s="214"/>
      <c r="GM1385" s="214"/>
      <c r="GN1385" s="214"/>
      <c r="GO1385" s="214"/>
      <c r="GP1385" s="214"/>
      <c r="GQ1385" s="214"/>
      <c r="GR1385" s="214"/>
      <c r="GS1385" s="214"/>
      <c r="GT1385" s="214"/>
      <c r="GU1385" s="214"/>
      <c r="GV1385" s="214"/>
      <c r="GW1385" s="214"/>
      <c r="GX1385" s="214"/>
      <c r="GY1385" s="214"/>
      <c r="GZ1385" s="214"/>
      <c r="HA1385" s="214"/>
      <c r="HB1385" s="214"/>
      <c r="HC1385" s="214"/>
      <c r="HD1385" s="214"/>
      <c r="HE1385" s="214"/>
      <c r="HF1385" s="214"/>
      <c r="HG1385" s="214"/>
      <c r="HH1385" s="214"/>
      <c r="HI1385" s="214"/>
      <c r="HJ1385" s="214"/>
      <c r="HK1385" s="214"/>
      <c r="HL1385" s="214"/>
      <c r="HM1385" s="214"/>
      <c r="HN1385" s="214"/>
      <c r="HO1385" s="214"/>
      <c r="HP1385" s="214"/>
      <c r="HQ1385" s="214"/>
      <c r="HR1385" s="214"/>
      <c r="HS1385" s="214"/>
      <c r="HT1385" s="214"/>
      <c r="HU1385" s="214"/>
      <c r="HV1385" s="214"/>
      <c r="HW1385" s="214"/>
      <c r="HX1385" s="214"/>
      <c r="HY1385" s="214"/>
      <c r="HZ1385" s="214"/>
      <c r="IA1385" s="214"/>
      <c r="IB1385" s="214"/>
      <c r="IC1385" s="214"/>
      <c r="ID1385" s="214"/>
      <c r="IE1385" s="214"/>
      <c r="IF1385" s="214"/>
      <c r="IG1385" s="214"/>
      <c r="IH1385" s="214"/>
      <c r="II1385" s="214"/>
      <c r="IJ1385" s="214"/>
      <c r="IK1385" s="214"/>
      <c r="IL1385" s="214"/>
      <c r="IM1385" s="214"/>
      <c r="IN1385" s="214"/>
      <c r="IO1385" s="214"/>
      <c r="IP1385" s="214"/>
      <c r="IQ1385" s="214"/>
      <c r="IR1385" s="214"/>
      <c r="IS1385" s="214"/>
      <c r="IT1385" s="214"/>
      <c r="IU1385" s="214"/>
      <c r="IV1385" s="214"/>
      <c r="IW1385" s="214"/>
      <c r="IX1385" s="214"/>
      <c r="IY1385" s="214"/>
      <c r="IZ1385" s="214"/>
      <c r="JA1385" s="214"/>
      <c r="JB1385" s="214"/>
    </row>
    <row r="1386" spans="1:262" ht="75" x14ac:dyDescent="0.25">
      <c r="B1386" s="214">
        <v>1</v>
      </c>
      <c r="C1386" s="173" t="s">
        <v>459</v>
      </c>
      <c r="D1386" s="173"/>
      <c r="E1386" s="2050"/>
      <c r="F1386" s="1844">
        <f t="shared" si="1084"/>
        <v>300</v>
      </c>
      <c r="G1386" s="1855">
        <f t="shared" si="1084"/>
        <v>50</v>
      </c>
      <c r="H1386" s="1855">
        <f t="shared" si="1084"/>
        <v>24</v>
      </c>
      <c r="I1386" s="1855">
        <f t="shared" si="1084"/>
        <v>48</v>
      </c>
      <c r="J1386" s="1842"/>
      <c r="K1386" s="1842"/>
      <c r="L1386" s="2026"/>
      <c r="M1386" s="2026"/>
      <c r="N1386" s="2026"/>
      <c r="O1386" s="1839"/>
      <c r="P1386" s="2026"/>
      <c r="Q1386" s="1839"/>
      <c r="R1386" s="2688"/>
      <c r="S1386" s="2688"/>
      <c r="T1386" s="2688"/>
      <c r="U1386" s="2688"/>
      <c r="V1386" s="989"/>
      <c r="W1386" s="2688"/>
      <c r="X1386" s="2688"/>
      <c r="Y1386" s="3049"/>
      <c r="Z1386" s="3049"/>
      <c r="AA1386" s="2688"/>
      <c r="AB1386" s="957"/>
      <c r="AC1386" s="2690"/>
      <c r="AD1386" s="2222">
        <f t="shared" si="1061"/>
        <v>0</v>
      </c>
      <c r="AE1386" s="214"/>
      <c r="AF1386" s="214"/>
      <c r="AG1386" s="214"/>
      <c r="AH1386" s="214"/>
      <c r="AI1386" s="214"/>
      <c r="AJ1386" s="214"/>
      <c r="AK1386" s="214"/>
      <c r="AL1386" s="214"/>
      <c r="AM1386" s="214"/>
      <c r="AN1386" s="214"/>
      <c r="AO1386" s="214"/>
      <c r="AP1386" s="214"/>
      <c r="AQ1386" s="214"/>
      <c r="AR1386" s="214"/>
      <c r="AS1386" s="214"/>
      <c r="AT1386" s="214"/>
      <c r="AU1386" s="214"/>
      <c r="AV1386" s="214"/>
      <c r="AW1386" s="214"/>
      <c r="AX1386" s="214"/>
      <c r="AY1386" s="214"/>
      <c r="AZ1386" s="214"/>
      <c r="BA1386" s="214"/>
      <c r="BB1386" s="214"/>
      <c r="BC1386" s="214"/>
      <c r="BD1386" s="214"/>
      <c r="BE1386" s="214"/>
      <c r="BF1386" s="214"/>
      <c r="BG1386" s="214"/>
      <c r="BH1386" s="214"/>
      <c r="BI1386" s="214"/>
      <c r="BJ1386" s="214"/>
      <c r="BK1386" s="214"/>
      <c r="BL1386" s="214"/>
      <c r="BM1386" s="214"/>
      <c r="BN1386" s="214"/>
      <c r="BO1386" s="214"/>
      <c r="BP1386" s="214"/>
      <c r="BQ1386" s="214"/>
      <c r="BR1386" s="214"/>
      <c r="BS1386" s="214"/>
      <c r="BT1386" s="214"/>
      <c r="BU1386" s="214"/>
      <c r="BV1386" s="214"/>
      <c r="BW1386" s="214"/>
      <c r="BX1386" s="214"/>
      <c r="BY1386" s="214"/>
      <c r="BZ1386" s="214"/>
      <c r="CA1386" s="214"/>
      <c r="CB1386" s="214"/>
      <c r="CC1386" s="214"/>
      <c r="CD1386" s="214"/>
      <c r="CE1386" s="214"/>
      <c r="CF1386" s="214"/>
      <c r="CG1386" s="214"/>
      <c r="CH1386" s="214"/>
      <c r="CI1386" s="214"/>
      <c r="CJ1386" s="214"/>
      <c r="CK1386" s="214"/>
      <c r="CL1386" s="214"/>
      <c r="CM1386" s="214"/>
      <c r="CN1386" s="214"/>
      <c r="CO1386" s="214"/>
      <c r="CP1386" s="214"/>
      <c r="CQ1386" s="214"/>
      <c r="CR1386" s="214"/>
      <c r="CS1386" s="214"/>
      <c r="CT1386" s="214"/>
      <c r="CU1386" s="214"/>
      <c r="CV1386" s="214"/>
      <c r="CW1386" s="214"/>
      <c r="CX1386" s="214"/>
      <c r="CY1386" s="214"/>
      <c r="CZ1386" s="214"/>
      <c r="DA1386" s="214"/>
      <c r="DB1386" s="214"/>
      <c r="DC1386" s="214"/>
      <c r="DD1386" s="214"/>
      <c r="DE1386" s="214"/>
      <c r="DF1386" s="214"/>
      <c r="DG1386" s="214"/>
      <c r="DH1386" s="214"/>
      <c r="DI1386" s="214"/>
      <c r="DJ1386" s="214"/>
      <c r="DK1386" s="214"/>
      <c r="DL1386" s="214"/>
      <c r="DM1386" s="214"/>
      <c r="DN1386" s="214"/>
      <c r="DO1386" s="214"/>
      <c r="DP1386" s="214"/>
      <c r="DQ1386" s="214"/>
      <c r="DR1386" s="214"/>
      <c r="DS1386" s="214"/>
      <c r="DT1386" s="214"/>
      <c r="DU1386" s="214"/>
      <c r="DV1386" s="214"/>
      <c r="DW1386" s="214"/>
      <c r="DX1386" s="214"/>
      <c r="DY1386" s="214"/>
      <c r="DZ1386" s="214"/>
      <c r="EA1386" s="214"/>
      <c r="EB1386" s="214"/>
      <c r="EC1386" s="214"/>
      <c r="ED1386" s="214"/>
      <c r="EE1386" s="214"/>
      <c r="EF1386" s="214"/>
      <c r="EG1386" s="214"/>
      <c r="EH1386" s="214"/>
      <c r="EI1386" s="214"/>
      <c r="EJ1386" s="214"/>
      <c r="EK1386" s="214"/>
      <c r="EL1386" s="214"/>
      <c r="EM1386" s="214"/>
      <c r="EN1386" s="214"/>
      <c r="EO1386" s="214"/>
      <c r="EP1386" s="214"/>
      <c r="EQ1386" s="214"/>
      <c r="ER1386" s="214"/>
      <c r="ES1386" s="214"/>
      <c r="ET1386" s="214"/>
      <c r="EU1386" s="214"/>
      <c r="EV1386" s="214"/>
      <c r="EW1386" s="214"/>
      <c r="EX1386" s="214"/>
      <c r="EY1386" s="214"/>
      <c r="EZ1386" s="214"/>
      <c r="FA1386" s="214"/>
      <c r="FB1386" s="214"/>
      <c r="FC1386" s="214"/>
      <c r="FD1386" s="214"/>
      <c r="FE1386" s="214"/>
      <c r="FF1386" s="214"/>
      <c r="FG1386" s="214"/>
      <c r="FH1386" s="214"/>
      <c r="FI1386" s="214"/>
      <c r="FJ1386" s="214"/>
      <c r="FK1386" s="214"/>
      <c r="FL1386" s="214"/>
      <c r="FM1386" s="214"/>
      <c r="FN1386" s="214"/>
      <c r="FO1386" s="214"/>
      <c r="FP1386" s="214"/>
      <c r="FQ1386" s="214"/>
      <c r="FR1386" s="214"/>
      <c r="FS1386" s="214"/>
      <c r="FT1386" s="214"/>
      <c r="FU1386" s="214"/>
      <c r="FV1386" s="214"/>
      <c r="FW1386" s="214"/>
      <c r="FX1386" s="214"/>
      <c r="FY1386" s="214"/>
      <c r="FZ1386" s="214"/>
      <c r="GA1386" s="214"/>
      <c r="GB1386" s="214"/>
      <c r="GC1386" s="214"/>
      <c r="GD1386" s="214"/>
      <c r="GE1386" s="214"/>
      <c r="GF1386" s="214"/>
      <c r="GG1386" s="214"/>
      <c r="GH1386" s="214"/>
      <c r="GI1386" s="214"/>
      <c r="GJ1386" s="214"/>
      <c r="GK1386" s="214"/>
      <c r="GL1386" s="214"/>
      <c r="GM1386" s="214"/>
      <c r="GN1386" s="214"/>
      <c r="GO1386" s="214"/>
      <c r="GP1386" s="214"/>
      <c r="GQ1386" s="214"/>
      <c r="GR1386" s="214"/>
      <c r="GS1386" s="214"/>
      <c r="GT1386" s="214"/>
      <c r="GU1386" s="214"/>
      <c r="GV1386" s="214"/>
      <c r="GW1386" s="214"/>
      <c r="GX1386" s="214"/>
      <c r="GY1386" s="214"/>
      <c r="GZ1386" s="214"/>
      <c r="HA1386" s="214"/>
      <c r="HB1386" s="214"/>
      <c r="HC1386" s="214"/>
      <c r="HD1386" s="214"/>
      <c r="HE1386" s="214"/>
      <c r="HF1386" s="214"/>
      <c r="HG1386" s="214"/>
      <c r="HH1386" s="214"/>
      <c r="HI1386" s="214"/>
      <c r="HJ1386" s="214"/>
      <c r="HK1386" s="214"/>
      <c r="HL1386" s="214"/>
      <c r="HM1386" s="214"/>
      <c r="HN1386" s="214"/>
      <c r="HO1386" s="214"/>
      <c r="HP1386" s="214"/>
      <c r="HQ1386" s="214"/>
      <c r="HR1386" s="214"/>
      <c r="HS1386" s="214"/>
      <c r="HT1386" s="214"/>
      <c r="HU1386" s="214"/>
      <c r="HV1386" s="214"/>
      <c r="HW1386" s="214"/>
      <c r="HX1386" s="214"/>
      <c r="HY1386" s="214"/>
      <c r="HZ1386" s="214"/>
      <c r="IA1386" s="214"/>
      <c r="IB1386" s="214"/>
      <c r="IC1386" s="214"/>
      <c r="ID1386" s="214"/>
      <c r="IE1386" s="214"/>
      <c r="IF1386" s="214"/>
      <c r="IG1386" s="214"/>
      <c r="IH1386" s="214"/>
      <c r="II1386" s="214"/>
      <c r="IJ1386" s="214"/>
      <c r="IK1386" s="214"/>
      <c r="IL1386" s="214"/>
      <c r="IM1386" s="214"/>
      <c r="IN1386" s="214"/>
      <c r="IO1386" s="214"/>
      <c r="IP1386" s="214"/>
      <c r="IQ1386" s="214"/>
      <c r="IR1386" s="214"/>
      <c r="IS1386" s="214"/>
      <c r="IT1386" s="214"/>
      <c r="IU1386" s="214"/>
      <c r="IV1386" s="214"/>
      <c r="IW1386" s="214"/>
      <c r="IX1386" s="214"/>
      <c r="IY1386" s="214"/>
      <c r="IZ1386" s="214"/>
      <c r="JA1386" s="214"/>
      <c r="JB1386" s="214"/>
    </row>
    <row r="1387" spans="1:262" ht="29.25" x14ac:dyDescent="0.25">
      <c r="B1387" s="214">
        <v>1</v>
      </c>
      <c r="C1387" s="288" t="s">
        <v>334</v>
      </c>
      <c r="D1387" s="173"/>
      <c r="E1387" s="2050"/>
      <c r="F1387" s="1844">
        <f t="shared" si="1084"/>
        <v>7500</v>
      </c>
      <c r="G1387" s="1855">
        <f t="shared" si="1084"/>
        <v>1250</v>
      </c>
      <c r="H1387" s="1855">
        <f t="shared" si="1084"/>
        <v>830</v>
      </c>
      <c r="I1387" s="1855">
        <f t="shared" si="1084"/>
        <v>66.400000000000006</v>
      </c>
      <c r="J1387" s="1842"/>
      <c r="K1387" s="1842"/>
      <c r="L1387" s="2026"/>
      <c r="M1387" s="2026"/>
      <c r="N1387" s="2026"/>
      <c r="O1387" s="1839"/>
      <c r="P1387" s="2026"/>
      <c r="Q1387" s="1839"/>
      <c r="R1387" s="2688"/>
      <c r="S1387" s="2688"/>
      <c r="T1387" s="2688"/>
      <c r="U1387" s="2688"/>
      <c r="V1387" s="989"/>
      <c r="W1387" s="2688"/>
      <c r="X1387" s="2688"/>
      <c r="Y1387" s="3049"/>
      <c r="Z1387" s="3049"/>
      <c r="AA1387" s="2688"/>
      <c r="AB1387" s="957"/>
      <c r="AC1387" s="2690"/>
      <c r="AD1387" s="2222">
        <f t="shared" si="1061"/>
        <v>0</v>
      </c>
      <c r="AE1387" s="214"/>
      <c r="AF1387" s="214"/>
      <c r="AG1387" s="214"/>
      <c r="AH1387" s="214"/>
      <c r="AI1387" s="214"/>
      <c r="AJ1387" s="214"/>
      <c r="AK1387" s="214"/>
      <c r="AL1387" s="214"/>
      <c r="AM1387" s="214"/>
      <c r="AN1387" s="214"/>
      <c r="AO1387" s="214"/>
      <c r="AP1387" s="214"/>
      <c r="AQ1387" s="214"/>
      <c r="AR1387" s="214"/>
      <c r="AS1387" s="214"/>
      <c r="AT1387" s="214"/>
      <c r="AU1387" s="214"/>
      <c r="AV1387" s="214"/>
      <c r="AW1387" s="214"/>
      <c r="AX1387" s="214"/>
      <c r="AY1387" s="214"/>
      <c r="AZ1387" s="214"/>
      <c r="BA1387" s="214"/>
      <c r="BB1387" s="214"/>
      <c r="BC1387" s="214"/>
      <c r="BD1387" s="214"/>
      <c r="BE1387" s="214"/>
      <c r="BF1387" s="214"/>
      <c r="BG1387" s="214"/>
      <c r="BH1387" s="214"/>
      <c r="BI1387" s="214"/>
      <c r="BJ1387" s="214"/>
      <c r="BK1387" s="214"/>
      <c r="BL1387" s="214"/>
      <c r="BM1387" s="214"/>
      <c r="BN1387" s="214"/>
      <c r="BO1387" s="214"/>
      <c r="BP1387" s="214"/>
      <c r="BQ1387" s="214"/>
      <c r="BR1387" s="214"/>
      <c r="BS1387" s="214"/>
      <c r="BT1387" s="214"/>
      <c r="BU1387" s="214"/>
      <c r="BV1387" s="214"/>
      <c r="BW1387" s="214"/>
      <c r="BX1387" s="214"/>
      <c r="BY1387" s="214"/>
      <c r="BZ1387" s="214"/>
      <c r="CA1387" s="214"/>
      <c r="CB1387" s="214"/>
      <c r="CC1387" s="214"/>
      <c r="CD1387" s="214"/>
      <c r="CE1387" s="214"/>
      <c r="CF1387" s="214"/>
      <c r="CG1387" s="214"/>
      <c r="CH1387" s="214"/>
      <c r="CI1387" s="214"/>
      <c r="CJ1387" s="214"/>
      <c r="CK1387" s="214"/>
      <c r="CL1387" s="214"/>
      <c r="CM1387" s="214"/>
      <c r="CN1387" s="214"/>
      <c r="CO1387" s="214"/>
      <c r="CP1387" s="214"/>
      <c r="CQ1387" s="214"/>
      <c r="CR1387" s="214"/>
      <c r="CS1387" s="214"/>
      <c r="CT1387" s="214"/>
      <c r="CU1387" s="214"/>
      <c r="CV1387" s="214"/>
      <c r="CW1387" s="214"/>
      <c r="CX1387" s="214"/>
      <c r="CY1387" s="214"/>
      <c r="CZ1387" s="214"/>
      <c r="DA1387" s="214"/>
      <c r="DB1387" s="214"/>
      <c r="DC1387" s="214"/>
      <c r="DD1387" s="214"/>
      <c r="DE1387" s="214"/>
      <c r="DF1387" s="214"/>
      <c r="DG1387" s="214"/>
      <c r="DH1387" s="214"/>
      <c r="DI1387" s="214"/>
      <c r="DJ1387" s="214"/>
      <c r="DK1387" s="214"/>
      <c r="DL1387" s="214"/>
      <c r="DM1387" s="214"/>
      <c r="DN1387" s="214"/>
      <c r="DO1387" s="214"/>
      <c r="DP1387" s="214"/>
      <c r="DQ1387" s="214"/>
      <c r="DR1387" s="214"/>
      <c r="DS1387" s="214"/>
      <c r="DT1387" s="214"/>
      <c r="DU1387" s="214"/>
      <c r="DV1387" s="214"/>
      <c r="DW1387" s="214"/>
      <c r="DX1387" s="214"/>
      <c r="DY1387" s="214"/>
      <c r="DZ1387" s="214"/>
      <c r="EA1387" s="214"/>
      <c r="EB1387" s="214"/>
      <c r="EC1387" s="214"/>
      <c r="ED1387" s="214"/>
      <c r="EE1387" s="214"/>
      <c r="EF1387" s="214"/>
      <c r="EG1387" s="214"/>
      <c r="EH1387" s="214"/>
      <c r="EI1387" s="214"/>
      <c r="EJ1387" s="214"/>
      <c r="EK1387" s="214"/>
      <c r="EL1387" s="214"/>
      <c r="EM1387" s="214"/>
      <c r="EN1387" s="214"/>
      <c r="EO1387" s="214"/>
      <c r="EP1387" s="214"/>
      <c r="EQ1387" s="214"/>
      <c r="ER1387" s="214"/>
      <c r="ES1387" s="214"/>
      <c r="ET1387" s="214"/>
      <c r="EU1387" s="214"/>
      <c r="EV1387" s="214"/>
      <c r="EW1387" s="214"/>
      <c r="EX1387" s="214"/>
      <c r="EY1387" s="214"/>
      <c r="EZ1387" s="214"/>
      <c r="FA1387" s="214"/>
      <c r="FB1387" s="214"/>
      <c r="FC1387" s="214"/>
      <c r="FD1387" s="214"/>
      <c r="FE1387" s="214"/>
      <c r="FF1387" s="214"/>
      <c r="FG1387" s="214"/>
      <c r="FH1387" s="214"/>
      <c r="FI1387" s="214"/>
      <c r="FJ1387" s="214"/>
      <c r="FK1387" s="214"/>
      <c r="FL1387" s="214"/>
      <c r="FM1387" s="214"/>
      <c r="FN1387" s="214"/>
      <c r="FO1387" s="214"/>
      <c r="FP1387" s="214"/>
      <c r="FQ1387" s="214"/>
      <c r="FR1387" s="214"/>
      <c r="FS1387" s="214"/>
      <c r="FT1387" s="214"/>
      <c r="FU1387" s="214"/>
      <c r="FV1387" s="214"/>
      <c r="FW1387" s="214"/>
      <c r="FX1387" s="214"/>
      <c r="FY1387" s="214"/>
      <c r="FZ1387" s="214"/>
      <c r="GA1387" s="214"/>
      <c r="GB1387" s="214"/>
      <c r="GC1387" s="214"/>
      <c r="GD1387" s="214"/>
      <c r="GE1387" s="214"/>
      <c r="GF1387" s="214"/>
      <c r="GG1387" s="214"/>
      <c r="GH1387" s="214"/>
      <c r="GI1387" s="214"/>
      <c r="GJ1387" s="214"/>
      <c r="GK1387" s="214"/>
      <c r="GL1387" s="214"/>
      <c r="GM1387" s="214"/>
      <c r="GN1387" s="214"/>
      <c r="GO1387" s="214"/>
      <c r="GP1387" s="214"/>
      <c r="GQ1387" s="214"/>
      <c r="GR1387" s="214"/>
      <c r="GS1387" s="214"/>
      <c r="GT1387" s="214"/>
      <c r="GU1387" s="214"/>
      <c r="GV1387" s="214"/>
      <c r="GW1387" s="214"/>
      <c r="GX1387" s="214"/>
      <c r="GY1387" s="214"/>
      <c r="GZ1387" s="214"/>
      <c r="HA1387" s="214"/>
      <c r="HB1387" s="214"/>
      <c r="HC1387" s="214"/>
      <c r="HD1387" s="214"/>
      <c r="HE1387" s="214"/>
      <c r="HF1387" s="214"/>
      <c r="HG1387" s="214"/>
      <c r="HH1387" s="214"/>
      <c r="HI1387" s="214"/>
      <c r="HJ1387" s="214"/>
      <c r="HK1387" s="214"/>
      <c r="HL1387" s="214"/>
      <c r="HM1387" s="214"/>
      <c r="HN1387" s="214"/>
      <c r="HO1387" s="214"/>
      <c r="HP1387" s="214"/>
      <c r="HQ1387" s="214"/>
      <c r="HR1387" s="214"/>
      <c r="HS1387" s="214"/>
      <c r="HT1387" s="214"/>
      <c r="HU1387" s="214"/>
      <c r="HV1387" s="214"/>
      <c r="HW1387" s="214"/>
      <c r="HX1387" s="214"/>
      <c r="HY1387" s="214"/>
      <c r="HZ1387" s="214"/>
      <c r="IA1387" s="214"/>
      <c r="IB1387" s="214"/>
      <c r="IC1387" s="214"/>
      <c r="ID1387" s="214"/>
      <c r="IE1387" s="214"/>
      <c r="IF1387" s="214"/>
      <c r="IG1387" s="214"/>
      <c r="IH1387" s="214"/>
      <c r="II1387" s="214"/>
      <c r="IJ1387" s="214"/>
      <c r="IK1387" s="214"/>
      <c r="IL1387" s="214"/>
      <c r="IM1387" s="214"/>
      <c r="IN1387" s="214"/>
      <c r="IO1387" s="214"/>
      <c r="IP1387" s="214"/>
      <c r="IQ1387" s="214"/>
      <c r="IR1387" s="214"/>
      <c r="IS1387" s="214"/>
      <c r="IT1387" s="214"/>
      <c r="IU1387" s="214"/>
      <c r="IV1387" s="214"/>
      <c r="IW1387" s="214"/>
      <c r="IX1387" s="214"/>
      <c r="IY1387" s="214"/>
      <c r="IZ1387" s="214"/>
      <c r="JA1387" s="214"/>
      <c r="JB1387" s="214"/>
    </row>
    <row r="1388" spans="1:262" ht="30" x14ac:dyDescent="0.25">
      <c r="B1388" s="214">
        <v>1</v>
      </c>
      <c r="C1388" s="174" t="s">
        <v>191</v>
      </c>
      <c r="D1388" s="173"/>
      <c r="E1388" s="2050"/>
      <c r="F1388" s="1837">
        <f t="shared" si="1084"/>
        <v>0</v>
      </c>
      <c r="G1388" s="2026">
        <f t="shared" si="1084"/>
        <v>0</v>
      </c>
      <c r="H1388" s="2026">
        <f t="shared" si="1084"/>
        <v>0</v>
      </c>
      <c r="I1388" s="2026">
        <f t="shared" si="1084"/>
        <v>0</v>
      </c>
      <c r="J1388" s="1842"/>
      <c r="K1388" s="1842"/>
      <c r="L1388" s="2026"/>
      <c r="M1388" s="2026"/>
      <c r="N1388" s="2026"/>
      <c r="O1388" s="1839"/>
      <c r="P1388" s="2026"/>
      <c r="Q1388" s="1839"/>
      <c r="R1388" s="2688">
        <f t="shared" ref="R1388:AA1388" si="1099">R1308</f>
        <v>0</v>
      </c>
      <c r="S1388" s="2688">
        <f t="shared" ref="S1388" si="1100">S1308</f>
        <v>0</v>
      </c>
      <c r="T1388" s="2688">
        <f t="shared" si="1099"/>
        <v>0</v>
      </c>
      <c r="U1388" s="2688">
        <f t="shared" si="1099"/>
        <v>0</v>
      </c>
      <c r="V1388" s="989">
        <f t="shared" si="1099"/>
        <v>0</v>
      </c>
      <c r="W1388" s="2688">
        <f t="shared" si="1099"/>
        <v>0</v>
      </c>
      <c r="X1388" s="2688">
        <f t="shared" si="1099"/>
        <v>0</v>
      </c>
      <c r="Y1388" s="3049">
        <f t="shared" si="1099"/>
        <v>0</v>
      </c>
      <c r="Z1388" s="3049">
        <f t="shared" si="1099"/>
        <v>0</v>
      </c>
      <c r="AA1388" s="2688">
        <f t="shared" si="1099"/>
        <v>0</v>
      </c>
      <c r="AB1388" s="957"/>
      <c r="AC1388" s="2690">
        <f>AC1308</f>
        <v>0</v>
      </c>
      <c r="AD1388" s="2222">
        <f t="shared" si="1061"/>
        <v>0</v>
      </c>
      <c r="AE1388" s="214"/>
      <c r="AF1388" s="214"/>
      <c r="AG1388" s="214"/>
      <c r="AH1388" s="214"/>
      <c r="AI1388" s="214"/>
      <c r="AJ1388" s="214"/>
      <c r="AK1388" s="214"/>
      <c r="AL1388" s="214"/>
      <c r="AM1388" s="214"/>
      <c r="AN1388" s="214"/>
      <c r="AO1388" s="214"/>
      <c r="AP1388" s="214"/>
      <c r="AQ1388" s="214"/>
      <c r="AR1388" s="214"/>
      <c r="AS1388" s="214"/>
      <c r="AT1388" s="214"/>
      <c r="AU1388" s="214"/>
      <c r="AV1388" s="214"/>
      <c r="AW1388" s="214"/>
      <c r="AX1388" s="214"/>
      <c r="AY1388" s="214"/>
      <c r="AZ1388" s="214"/>
      <c r="BA1388" s="214"/>
      <c r="BB1388" s="214"/>
      <c r="BC1388" s="214"/>
      <c r="BD1388" s="214"/>
      <c r="BE1388" s="214"/>
      <c r="BF1388" s="214"/>
      <c r="BG1388" s="214"/>
      <c r="BH1388" s="214"/>
      <c r="BI1388" s="214"/>
      <c r="BJ1388" s="214"/>
      <c r="BK1388" s="214"/>
      <c r="BL1388" s="214"/>
      <c r="BM1388" s="214"/>
      <c r="BN1388" s="214"/>
      <c r="BO1388" s="214"/>
      <c r="BP1388" s="214"/>
      <c r="BQ1388" s="214"/>
      <c r="BR1388" s="214"/>
      <c r="BS1388" s="214"/>
      <c r="BT1388" s="214"/>
      <c r="BU1388" s="214"/>
      <c r="BV1388" s="214"/>
      <c r="BW1388" s="214"/>
      <c r="BX1388" s="214"/>
      <c r="BY1388" s="214"/>
      <c r="BZ1388" s="214"/>
      <c r="CA1388" s="214"/>
      <c r="CB1388" s="214"/>
      <c r="CC1388" s="214"/>
      <c r="CD1388" s="214"/>
      <c r="CE1388" s="214"/>
      <c r="CF1388" s="214"/>
      <c r="CG1388" s="214"/>
      <c r="CH1388" s="214"/>
      <c r="CI1388" s="214"/>
      <c r="CJ1388" s="214"/>
      <c r="CK1388" s="214"/>
      <c r="CL1388" s="214"/>
      <c r="CM1388" s="214"/>
      <c r="CN1388" s="214"/>
      <c r="CO1388" s="214"/>
      <c r="CP1388" s="214"/>
      <c r="CQ1388" s="214"/>
      <c r="CR1388" s="214"/>
      <c r="CS1388" s="214"/>
      <c r="CT1388" s="214"/>
      <c r="CU1388" s="214"/>
      <c r="CV1388" s="214"/>
      <c r="CW1388" s="214"/>
      <c r="CX1388" s="214"/>
      <c r="CY1388" s="214"/>
      <c r="CZ1388" s="214"/>
      <c r="DA1388" s="214"/>
      <c r="DB1388" s="214"/>
      <c r="DC1388" s="214"/>
      <c r="DD1388" s="214"/>
      <c r="DE1388" s="214"/>
      <c r="DF1388" s="214"/>
      <c r="DG1388" s="214"/>
      <c r="DH1388" s="214"/>
      <c r="DI1388" s="214"/>
      <c r="DJ1388" s="214"/>
      <c r="DK1388" s="214"/>
      <c r="DL1388" s="214"/>
      <c r="DM1388" s="214"/>
      <c r="DN1388" s="214"/>
      <c r="DO1388" s="214"/>
      <c r="DP1388" s="214"/>
      <c r="DQ1388" s="214"/>
      <c r="DR1388" s="214"/>
      <c r="DS1388" s="214"/>
      <c r="DT1388" s="214"/>
      <c r="DU1388" s="214"/>
      <c r="DV1388" s="214"/>
      <c r="DW1388" s="214"/>
      <c r="DX1388" s="214"/>
      <c r="DY1388" s="214"/>
      <c r="DZ1388" s="214"/>
      <c r="EA1388" s="214"/>
      <c r="EB1388" s="214"/>
      <c r="EC1388" s="214"/>
      <c r="ED1388" s="214"/>
      <c r="EE1388" s="214"/>
      <c r="EF1388" s="214"/>
      <c r="EG1388" s="214"/>
      <c r="EH1388" s="214"/>
      <c r="EI1388" s="214"/>
      <c r="EJ1388" s="214"/>
      <c r="EK1388" s="214"/>
      <c r="EL1388" s="214"/>
      <c r="EM1388" s="214"/>
      <c r="EN1388" s="214"/>
      <c r="EO1388" s="214"/>
      <c r="EP1388" s="214"/>
      <c r="EQ1388" s="214"/>
      <c r="ER1388" s="214"/>
      <c r="ES1388" s="214"/>
      <c r="ET1388" s="214"/>
      <c r="EU1388" s="214"/>
      <c r="EV1388" s="214"/>
      <c r="EW1388" s="214"/>
      <c r="EX1388" s="214"/>
      <c r="EY1388" s="214"/>
      <c r="EZ1388" s="214"/>
      <c r="FA1388" s="214"/>
      <c r="FB1388" s="214"/>
      <c r="FC1388" s="214"/>
      <c r="FD1388" s="214"/>
      <c r="FE1388" s="214"/>
      <c r="FF1388" s="214"/>
      <c r="FG1388" s="214"/>
      <c r="FH1388" s="214"/>
      <c r="FI1388" s="214"/>
      <c r="FJ1388" s="214"/>
      <c r="FK1388" s="214"/>
      <c r="FL1388" s="214"/>
      <c r="FM1388" s="214"/>
      <c r="FN1388" s="214"/>
      <c r="FO1388" s="214"/>
      <c r="FP1388" s="214"/>
      <c r="FQ1388" s="214"/>
      <c r="FR1388" s="214"/>
      <c r="FS1388" s="214"/>
      <c r="FT1388" s="214"/>
      <c r="FU1388" s="214"/>
      <c r="FV1388" s="214"/>
      <c r="FW1388" s="214"/>
      <c r="FX1388" s="214"/>
      <c r="FY1388" s="214"/>
      <c r="FZ1388" s="214"/>
      <c r="GA1388" s="214"/>
      <c r="GB1388" s="214"/>
      <c r="GC1388" s="214"/>
      <c r="GD1388" s="214"/>
      <c r="GE1388" s="214"/>
      <c r="GF1388" s="214"/>
      <c r="GG1388" s="214"/>
      <c r="GH1388" s="214"/>
      <c r="GI1388" s="214"/>
      <c r="GJ1388" s="214"/>
      <c r="GK1388" s="214"/>
      <c r="GL1388" s="214"/>
      <c r="GM1388" s="214"/>
      <c r="GN1388" s="214"/>
      <c r="GO1388" s="214"/>
      <c r="GP1388" s="214"/>
      <c r="GQ1388" s="214"/>
      <c r="GR1388" s="214"/>
      <c r="GS1388" s="214"/>
      <c r="GT1388" s="214"/>
      <c r="GU1388" s="214"/>
      <c r="GV1388" s="214"/>
      <c r="GW1388" s="214"/>
      <c r="GX1388" s="214"/>
      <c r="GY1388" s="214"/>
      <c r="GZ1388" s="214"/>
      <c r="HA1388" s="214"/>
      <c r="HB1388" s="214"/>
      <c r="HC1388" s="214"/>
      <c r="HD1388" s="214"/>
      <c r="HE1388" s="214"/>
      <c r="HF1388" s="214"/>
      <c r="HG1388" s="214"/>
      <c r="HH1388" s="214"/>
      <c r="HI1388" s="214"/>
      <c r="HJ1388" s="214"/>
      <c r="HK1388" s="214"/>
      <c r="HL1388" s="214"/>
      <c r="HM1388" s="214"/>
      <c r="HN1388" s="214"/>
      <c r="HO1388" s="214"/>
      <c r="HP1388" s="214"/>
      <c r="HQ1388" s="214"/>
      <c r="HR1388" s="214"/>
      <c r="HS1388" s="214"/>
      <c r="HT1388" s="214"/>
      <c r="HU1388" s="214"/>
      <c r="HV1388" s="214"/>
      <c r="HW1388" s="214"/>
      <c r="HX1388" s="214"/>
      <c r="HY1388" s="214"/>
      <c r="HZ1388" s="214"/>
      <c r="IA1388" s="214"/>
      <c r="IB1388" s="214"/>
      <c r="IC1388" s="214"/>
      <c r="ID1388" s="214"/>
      <c r="IE1388" s="214"/>
      <c r="IF1388" s="214"/>
      <c r="IG1388" s="214"/>
      <c r="IH1388" s="214"/>
      <c r="II1388" s="214"/>
      <c r="IJ1388" s="214"/>
      <c r="IK1388" s="214"/>
      <c r="IL1388" s="214"/>
      <c r="IM1388" s="214"/>
      <c r="IN1388" s="214"/>
      <c r="IO1388" s="214"/>
      <c r="IP1388" s="214"/>
      <c r="IQ1388" s="214"/>
      <c r="IR1388" s="214"/>
      <c r="IS1388" s="214"/>
      <c r="IT1388" s="214"/>
      <c r="IU1388" s="214"/>
      <c r="IV1388" s="214"/>
      <c r="IW1388" s="214"/>
      <c r="IX1388" s="214"/>
      <c r="IY1388" s="214"/>
      <c r="IZ1388" s="214"/>
      <c r="JA1388" s="214"/>
      <c r="JB1388" s="214"/>
    </row>
    <row r="1389" spans="1:262" ht="110.25" x14ac:dyDescent="0.25">
      <c r="B1389" s="214">
        <v>1</v>
      </c>
      <c r="C1389" s="556" t="s">
        <v>460</v>
      </c>
      <c r="D1389" s="173"/>
      <c r="E1389" s="2050"/>
      <c r="F1389" s="1837">
        <f t="shared" si="1084"/>
        <v>6145</v>
      </c>
      <c r="G1389" s="2026">
        <f t="shared" si="1084"/>
        <v>1024.1666666666667</v>
      </c>
      <c r="H1389" s="2026">
        <f t="shared" si="1084"/>
        <v>902</v>
      </c>
      <c r="I1389" s="2026">
        <f t="shared" si="1084"/>
        <v>88.071602929210741</v>
      </c>
      <c r="J1389" s="1842"/>
      <c r="K1389" s="1842"/>
      <c r="L1389" s="2026"/>
      <c r="M1389" s="2026"/>
      <c r="N1389" s="2026"/>
      <c r="O1389" s="1839"/>
      <c r="P1389" s="2026"/>
      <c r="Q1389" s="1839"/>
      <c r="R1389" s="2688">
        <f t="shared" ref="R1389:AA1389" si="1101">R1309</f>
        <v>27449.968299999997</v>
      </c>
      <c r="S1389" s="2688">
        <f t="shared" ref="S1389" si="1102">S1309</f>
        <v>27449.968299999997</v>
      </c>
      <c r="T1389" s="2688">
        <f t="shared" si="1101"/>
        <v>4574.9947166666661</v>
      </c>
      <c r="U1389" s="2688">
        <f t="shared" si="1101"/>
        <v>4170.3271800000002</v>
      </c>
      <c r="V1389" s="989">
        <f t="shared" si="1101"/>
        <v>0</v>
      </c>
      <c r="W1389" s="2688">
        <f t="shared" si="1101"/>
        <v>0</v>
      </c>
      <c r="X1389" s="2688">
        <f t="shared" si="1101"/>
        <v>-404.66753666666591</v>
      </c>
      <c r="Y1389" s="3049">
        <f t="shared" si="1101"/>
        <v>0</v>
      </c>
      <c r="Z1389" s="3049">
        <f t="shared" si="1101"/>
        <v>-78.248549999999994</v>
      </c>
      <c r="AA1389" s="2688">
        <f t="shared" si="1101"/>
        <v>4092.07863</v>
      </c>
      <c r="AB1389" s="957"/>
      <c r="AC1389" s="2690">
        <f>AC1309</f>
        <v>0</v>
      </c>
      <c r="AD1389" s="2222">
        <f t="shared" si="1061"/>
        <v>0</v>
      </c>
      <c r="AE1389" s="214"/>
      <c r="AF1389" s="214"/>
      <c r="AG1389" s="214"/>
      <c r="AH1389" s="214"/>
      <c r="AI1389" s="214"/>
      <c r="AJ1389" s="214"/>
      <c r="AK1389" s="214"/>
      <c r="AL1389" s="214"/>
      <c r="AM1389" s="214"/>
      <c r="AN1389" s="214"/>
      <c r="AO1389" s="214"/>
      <c r="AP1389" s="214"/>
      <c r="AQ1389" s="214"/>
      <c r="AR1389" s="214"/>
      <c r="AS1389" s="214"/>
      <c r="AT1389" s="214"/>
      <c r="AU1389" s="214"/>
      <c r="AV1389" s="214"/>
      <c r="AW1389" s="214"/>
      <c r="AX1389" s="214"/>
      <c r="AY1389" s="214"/>
      <c r="AZ1389" s="214"/>
      <c r="BA1389" s="214"/>
      <c r="BB1389" s="214"/>
      <c r="BC1389" s="214"/>
      <c r="BD1389" s="214"/>
      <c r="BE1389" s="214"/>
      <c r="BF1389" s="214"/>
      <c r="BG1389" s="214"/>
      <c r="BH1389" s="214"/>
      <c r="BI1389" s="214"/>
      <c r="BJ1389" s="214"/>
      <c r="BK1389" s="214"/>
      <c r="BL1389" s="214"/>
      <c r="BM1389" s="214"/>
      <c r="BN1389" s="214"/>
      <c r="BO1389" s="214"/>
      <c r="BP1389" s="214"/>
      <c r="BQ1389" s="214"/>
      <c r="BR1389" s="214"/>
      <c r="BS1389" s="214"/>
      <c r="BT1389" s="214"/>
      <c r="BU1389" s="214"/>
      <c r="BV1389" s="214"/>
      <c r="BW1389" s="214"/>
      <c r="BX1389" s="214"/>
      <c r="BY1389" s="214"/>
      <c r="BZ1389" s="214"/>
      <c r="CA1389" s="214"/>
      <c r="CB1389" s="214"/>
      <c r="CC1389" s="214"/>
      <c r="CD1389" s="214"/>
      <c r="CE1389" s="214"/>
      <c r="CF1389" s="214"/>
      <c r="CG1389" s="214"/>
      <c r="CH1389" s="214"/>
      <c r="CI1389" s="214"/>
      <c r="CJ1389" s="214"/>
      <c r="CK1389" s="214"/>
      <c r="CL1389" s="214"/>
      <c r="CM1389" s="214"/>
      <c r="CN1389" s="214"/>
      <c r="CO1389" s="214"/>
      <c r="CP1389" s="214"/>
      <c r="CQ1389" s="214"/>
      <c r="CR1389" s="214"/>
      <c r="CS1389" s="214"/>
      <c r="CT1389" s="214"/>
      <c r="CU1389" s="214"/>
      <c r="CV1389" s="214"/>
      <c r="CW1389" s="214"/>
      <c r="CX1389" s="214"/>
      <c r="CY1389" s="214"/>
      <c r="CZ1389" s="214"/>
      <c r="DA1389" s="214"/>
      <c r="DB1389" s="214"/>
      <c r="DC1389" s="214"/>
      <c r="DD1389" s="214"/>
      <c r="DE1389" s="214"/>
      <c r="DF1389" s="214"/>
      <c r="DG1389" s="214"/>
      <c r="DH1389" s="214"/>
      <c r="DI1389" s="214"/>
      <c r="DJ1389" s="214"/>
      <c r="DK1389" s="214"/>
      <c r="DL1389" s="214"/>
      <c r="DM1389" s="214"/>
      <c r="DN1389" s="214"/>
      <c r="DO1389" s="214"/>
      <c r="DP1389" s="214"/>
      <c r="DQ1389" s="214"/>
      <c r="DR1389" s="214"/>
      <c r="DS1389" s="214"/>
      <c r="DT1389" s="214"/>
      <c r="DU1389" s="214"/>
      <c r="DV1389" s="214"/>
      <c r="DW1389" s="214"/>
      <c r="DX1389" s="214"/>
      <c r="DY1389" s="214"/>
      <c r="DZ1389" s="214"/>
      <c r="EA1389" s="214"/>
      <c r="EB1389" s="214"/>
      <c r="EC1389" s="214"/>
      <c r="ED1389" s="214"/>
      <c r="EE1389" s="214"/>
      <c r="EF1389" s="214"/>
      <c r="EG1389" s="214"/>
      <c r="EH1389" s="214"/>
      <c r="EI1389" s="214"/>
      <c r="EJ1389" s="214"/>
      <c r="EK1389" s="214"/>
      <c r="EL1389" s="214"/>
      <c r="EM1389" s="214"/>
      <c r="EN1389" s="214"/>
      <c r="EO1389" s="214"/>
      <c r="EP1389" s="214"/>
      <c r="EQ1389" s="214"/>
      <c r="ER1389" s="214"/>
      <c r="ES1389" s="214"/>
      <c r="ET1389" s="214"/>
      <c r="EU1389" s="214"/>
      <c r="EV1389" s="214"/>
      <c r="EW1389" s="214"/>
      <c r="EX1389" s="214"/>
      <c r="EY1389" s="214"/>
      <c r="EZ1389" s="214"/>
      <c r="FA1389" s="214"/>
      <c r="FB1389" s="214"/>
      <c r="FC1389" s="214"/>
      <c r="FD1389" s="214"/>
      <c r="FE1389" s="214"/>
      <c r="FF1389" s="214"/>
      <c r="FG1389" s="214"/>
      <c r="FH1389" s="214"/>
      <c r="FI1389" s="214"/>
      <c r="FJ1389" s="214"/>
      <c r="FK1389" s="214"/>
      <c r="FL1389" s="214"/>
      <c r="FM1389" s="214"/>
      <c r="FN1389" s="214"/>
      <c r="FO1389" s="214"/>
      <c r="FP1389" s="214"/>
      <c r="FQ1389" s="214"/>
      <c r="FR1389" s="214"/>
      <c r="FS1389" s="214"/>
      <c r="FT1389" s="214"/>
      <c r="FU1389" s="214"/>
      <c r="FV1389" s="214"/>
      <c r="FW1389" s="214"/>
      <c r="FX1389" s="214"/>
      <c r="FY1389" s="214"/>
      <c r="FZ1389" s="214"/>
      <c r="GA1389" s="214"/>
      <c r="GB1389" s="214"/>
      <c r="GC1389" s="214"/>
      <c r="GD1389" s="214"/>
      <c r="GE1389" s="214"/>
      <c r="GF1389" s="214"/>
      <c r="GG1389" s="214"/>
      <c r="GH1389" s="214"/>
      <c r="GI1389" s="214"/>
      <c r="GJ1389" s="214"/>
      <c r="GK1389" s="214"/>
      <c r="GL1389" s="214"/>
      <c r="GM1389" s="214"/>
      <c r="GN1389" s="214"/>
      <c r="GO1389" s="214"/>
      <c r="GP1389" s="214"/>
      <c r="GQ1389" s="214"/>
      <c r="GR1389" s="214"/>
      <c r="GS1389" s="214"/>
      <c r="GT1389" s="214"/>
      <c r="GU1389" s="214"/>
      <c r="GV1389" s="214"/>
      <c r="GW1389" s="214"/>
      <c r="GX1389" s="214"/>
      <c r="GY1389" s="214"/>
      <c r="GZ1389" s="214"/>
      <c r="HA1389" s="214"/>
      <c r="HB1389" s="214"/>
      <c r="HC1389" s="214"/>
      <c r="HD1389" s="214"/>
      <c r="HE1389" s="214"/>
      <c r="HF1389" s="214"/>
      <c r="HG1389" s="214"/>
      <c r="HH1389" s="214"/>
      <c r="HI1389" s="214"/>
      <c r="HJ1389" s="214"/>
      <c r="HK1389" s="214"/>
      <c r="HL1389" s="214"/>
      <c r="HM1389" s="214"/>
      <c r="HN1389" s="214"/>
      <c r="HO1389" s="214"/>
      <c r="HP1389" s="214"/>
      <c r="HQ1389" s="214"/>
      <c r="HR1389" s="214"/>
      <c r="HS1389" s="214"/>
      <c r="HT1389" s="214"/>
      <c r="HU1389" s="214"/>
      <c r="HV1389" s="214"/>
      <c r="HW1389" s="214"/>
      <c r="HX1389" s="214"/>
      <c r="HY1389" s="214"/>
      <c r="HZ1389" s="214"/>
      <c r="IA1389" s="214"/>
      <c r="IB1389" s="214"/>
      <c r="IC1389" s="214"/>
      <c r="ID1389" s="214"/>
      <c r="IE1389" s="214"/>
      <c r="IF1389" s="214"/>
      <c r="IG1389" s="214"/>
      <c r="IH1389" s="214"/>
      <c r="II1389" s="214"/>
      <c r="IJ1389" s="214"/>
      <c r="IK1389" s="214"/>
      <c r="IL1389" s="214"/>
      <c r="IM1389" s="214"/>
      <c r="IN1389" s="214"/>
      <c r="IO1389" s="214"/>
      <c r="IP1389" s="214"/>
      <c r="IQ1389" s="214"/>
      <c r="IR1389" s="214"/>
      <c r="IS1389" s="214"/>
      <c r="IT1389" s="214"/>
      <c r="IU1389" s="214"/>
      <c r="IV1389" s="214"/>
      <c r="IW1389" s="214"/>
      <c r="IX1389" s="214"/>
      <c r="IY1389" s="214"/>
      <c r="IZ1389" s="214"/>
      <c r="JA1389" s="214"/>
      <c r="JB1389" s="214"/>
    </row>
    <row r="1390" spans="1:262" ht="15.75" x14ac:dyDescent="0.25">
      <c r="B1390" s="214">
        <v>1</v>
      </c>
      <c r="C1390" s="3250" t="s">
        <v>561</v>
      </c>
      <c r="D1390" s="173"/>
      <c r="E1390" s="2691"/>
      <c r="F1390" s="1844">
        <f t="shared" si="1084"/>
        <v>1046</v>
      </c>
      <c r="G1390" s="1855">
        <f t="shared" si="1084"/>
        <v>174.33333333333334</v>
      </c>
      <c r="H1390" s="1855">
        <f t="shared" si="1084"/>
        <v>125</v>
      </c>
      <c r="I1390" s="1855">
        <f t="shared" si="1084"/>
        <v>71.701720841300187</v>
      </c>
      <c r="J1390" s="1842"/>
      <c r="K1390" s="1842"/>
      <c r="L1390" s="2026"/>
      <c r="M1390" s="2026"/>
      <c r="N1390" s="2026"/>
      <c r="O1390" s="1839"/>
      <c r="P1390" s="2026"/>
      <c r="Q1390" s="1839"/>
      <c r="R1390" s="2688"/>
      <c r="S1390" s="2688"/>
      <c r="T1390" s="2688"/>
      <c r="U1390" s="2688"/>
      <c r="V1390" s="989"/>
      <c r="W1390" s="2688"/>
      <c r="X1390" s="2688"/>
      <c r="Y1390" s="3049"/>
      <c r="Z1390" s="3049"/>
      <c r="AA1390" s="2688"/>
      <c r="AB1390" s="957"/>
      <c r="AC1390" s="2690"/>
      <c r="AD1390" s="2222">
        <f t="shared" si="1061"/>
        <v>0</v>
      </c>
      <c r="AE1390" s="214"/>
      <c r="AF1390" s="214"/>
      <c r="AG1390" s="214"/>
      <c r="AH1390" s="214"/>
      <c r="AI1390" s="214"/>
      <c r="AJ1390" s="214"/>
      <c r="AK1390" s="214"/>
      <c r="AL1390" s="214"/>
      <c r="AM1390" s="214"/>
      <c r="AN1390" s="214"/>
      <c r="AO1390" s="214"/>
      <c r="AP1390" s="214"/>
      <c r="AQ1390" s="214"/>
      <c r="AR1390" s="214"/>
      <c r="AS1390" s="214"/>
      <c r="AT1390" s="214"/>
      <c r="AU1390" s="214"/>
      <c r="AV1390" s="214"/>
      <c r="AW1390" s="214"/>
      <c r="AX1390" s="214"/>
      <c r="AY1390" s="214"/>
      <c r="AZ1390" s="214"/>
      <c r="BA1390" s="214"/>
      <c r="BB1390" s="214"/>
      <c r="BC1390" s="214"/>
      <c r="BD1390" s="214"/>
      <c r="BE1390" s="214"/>
      <c r="BF1390" s="214"/>
      <c r="BG1390" s="214"/>
      <c r="BH1390" s="214"/>
      <c r="BI1390" s="214"/>
      <c r="BJ1390" s="214"/>
      <c r="BK1390" s="214"/>
      <c r="BL1390" s="214"/>
      <c r="BM1390" s="214"/>
      <c r="BN1390" s="214"/>
      <c r="BO1390" s="214"/>
      <c r="BP1390" s="214"/>
      <c r="BQ1390" s="214"/>
      <c r="BR1390" s="214"/>
      <c r="BS1390" s="214"/>
      <c r="BT1390" s="214"/>
      <c r="BU1390" s="214"/>
      <c r="BV1390" s="214"/>
      <c r="BW1390" s="214"/>
      <c r="BX1390" s="214"/>
      <c r="BY1390" s="214"/>
      <c r="BZ1390" s="214"/>
      <c r="CA1390" s="214"/>
      <c r="CB1390" s="214"/>
      <c r="CC1390" s="214"/>
      <c r="CD1390" s="214"/>
      <c r="CE1390" s="214"/>
      <c r="CF1390" s="214"/>
      <c r="CG1390" s="214"/>
      <c r="CH1390" s="214"/>
      <c r="CI1390" s="214"/>
      <c r="CJ1390" s="214"/>
      <c r="CK1390" s="214"/>
      <c r="CL1390" s="214"/>
      <c r="CM1390" s="214"/>
      <c r="CN1390" s="214"/>
      <c r="CO1390" s="214"/>
      <c r="CP1390" s="214"/>
      <c r="CQ1390" s="214"/>
      <c r="CR1390" s="214"/>
      <c r="CS1390" s="214"/>
      <c r="CT1390" s="214"/>
      <c r="CU1390" s="214"/>
      <c r="CV1390" s="214"/>
      <c r="CW1390" s="214"/>
      <c r="CX1390" s="214"/>
      <c r="CY1390" s="214"/>
      <c r="CZ1390" s="214"/>
      <c r="DA1390" s="214"/>
      <c r="DB1390" s="214"/>
      <c r="DC1390" s="214"/>
      <c r="DD1390" s="214"/>
      <c r="DE1390" s="214"/>
      <c r="DF1390" s="214"/>
      <c r="DG1390" s="214"/>
      <c r="DH1390" s="214"/>
      <c r="DI1390" s="214"/>
      <c r="DJ1390" s="214"/>
      <c r="DK1390" s="214"/>
      <c r="DL1390" s="214"/>
      <c r="DM1390" s="214"/>
      <c r="DN1390" s="214"/>
      <c r="DO1390" s="214"/>
      <c r="DP1390" s="214"/>
      <c r="DQ1390" s="214"/>
      <c r="DR1390" s="214"/>
      <c r="DS1390" s="214"/>
      <c r="DT1390" s="214"/>
      <c r="DU1390" s="214"/>
      <c r="DV1390" s="214"/>
      <c r="DW1390" s="214"/>
      <c r="DX1390" s="214"/>
      <c r="DY1390" s="214"/>
      <c r="DZ1390" s="214"/>
      <c r="EA1390" s="214"/>
      <c r="EB1390" s="214"/>
      <c r="EC1390" s="214"/>
      <c r="ED1390" s="214"/>
      <c r="EE1390" s="214"/>
      <c r="EF1390" s="214"/>
      <c r="EG1390" s="214"/>
      <c r="EH1390" s="214"/>
      <c r="EI1390" s="214"/>
      <c r="EJ1390" s="214"/>
      <c r="EK1390" s="214"/>
      <c r="EL1390" s="214"/>
      <c r="EM1390" s="214"/>
      <c r="EN1390" s="214"/>
      <c r="EO1390" s="214"/>
      <c r="EP1390" s="214"/>
      <c r="EQ1390" s="214"/>
      <c r="ER1390" s="214"/>
      <c r="ES1390" s="214"/>
      <c r="ET1390" s="214"/>
      <c r="EU1390" s="214"/>
      <c r="EV1390" s="214"/>
      <c r="EW1390" s="214"/>
      <c r="EX1390" s="214"/>
      <c r="EY1390" s="214"/>
      <c r="EZ1390" s="214"/>
      <c r="FA1390" s="214"/>
      <c r="FB1390" s="214"/>
      <c r="FC1390" s="214"/>
      <c r="FD1390" s="214"/>
      <c r="FE1390" s="214"/>
      <c r="FF1390" s="214"/>
      <c r="FG1390" s="214"/>
      <c r="FH1390" s="214"/>
      <c r="FI1390" s="214"/>
      <c r="FJ1390" s="214"/>
      <c r="FK1390" s="214"/>
      <c r="FL1390" s="214"/>
      <c r="FM1390" s="214"/>
      <c r="FN1390" s="214"/>
      <c r="FO1390" s="214"/>
      <c r="FP1390" s="214"/>
      <c r="FQ1390" s="214"/>
      <c r="FR1390" s="214"/>
      <c r="FS1390" s="214"/>
      <c r="FT1390" s="214"/>
      <c r="FU1390" s="214"/>
      <c r="FV1390" s="214"/>
      <c r="FW1390" s="214"/>
      <c r="FX1390" s="214"/>
      <c r="FY1390" s="214"/>
      <c r="FZ1390" s="214"/>
      <c r="GA1390" s="214"/>
      <c r="GB1390" s="214"/>
      <c r="GC1390" s="214"/>
      <c r="GD1390" s="214"/>
      <c r="GE1390" s="214"/>
      <c r="GF1390" s="214"/>
      <c r="GG1390" s="214"/>
      <c r="GH1390" s="214"/>
      <c r="GI1390" s="214"/>
      <c r="GJ1390" s="214"/>
      <c r="GK1390" s="214"/>
      <c r="GL1390" s="214"/>
      <c r="GM1390" s="214"/>
      <c r="GN1390" s="214"/>
      <c r="GO1390" s="214"/>
      <c r="GP1390" s="214"/>
      <c r="GQ1390" s="214"/>
      <c r="GR1390" s="214"/>
      <c r="GS1390" s="214"/>
      <c r="GT1390" s="214"/>
      <c r="GU1390" s="214"/>
      <c r="GV1390" s="214"/>
      <c r="GW1390" s="214"/>
      <c r="GX1390" s="214"/>
      <c r="GY1390" s="214"/>
      <c r="GZ1390" s="214"/>
      <c r="HA1390" s="214"/>
      <c r="HB1390" s="214"/>
      <c r="HC1390" s="214"/>
      <c r="HD1390" s="214"/>
      <c r="HE1390" s="214"/>
      <c r="HF1390" s="214"/>
      <c r="HG1390" s="214"/>
      <c r="HH1390" s="214"/>
      <c r="HI1390" s="214"/>
      <c r="HJ1390" s="214"/>
      <c r="HK1390" s="214"/>
      <c r="HL1390" s="214"/>
      <c r="HM1390" s="214"/>
      <c r="HN1390" s="214"/>
      <c r="HO1390" s="214"/>
      <c r="HP1390" s="214"/>
      <c r="HQ1390" s="214"/>
      <c r="HR1390" s="214"/>
      <c r="HS1390" s="214"/>
      <c r="HT1390" s="214"/>
      <c r="HU1390" s="214"/>
      <c r="HV1390" s="214"/>
      <c r="HW1390" s="214"/>
      <c r="HX1390" s="214"/>
      <c r="HY1390" s="214"/>
      <c r="HZ1390" s="214"/>
      <c r="IA1390" s="214"/>
      <c r="IB1390" s="214"/>
      <c r="IC1390" s="214"/>
      <c r="ID1390" s="214"/>
      <c r="IE1390" s="214"/>
      <c r="IF1390" s="214"/>
      <c r="IG1390" s="214"/>
      <c r="IH1390" s="214"/>
      <c r="II1390" s="214"/>
      <c r="IJ1390" s="214"/>
      <c r="IK1390" s="214"/>
      <c r="IL1390" s="214"/>
      <c r="IM1390" s="214"/>
      <c r="IN1390" s="214"/>
      <c r="IO1390" s="214"/>
      <c r="IP1390" s="214"/>
      <c r="IQ1390" s="214"/>
      <c r="IR1390" s="214"/>
      <c r="IS1390" s="214"/>
      <c r="IT1390" s="214"/>
      <c r="IU1390" s="214"/>
      <c r="IV1390" s="214"/>
      <c r="IW1390" s="214"/>
      <c r="IX1390" s="214"/>
      <c r="IY1390" s="214"/>
      <c r="IZ1390" s="214"/>
      <c r="JA1390" s="214"/>
      <c r="JB1390" s="214"/>
    </row>
    <row r="1391" spans="1:262" ht="15.75" x14ac:dyDescent="0.25">
      <c r="B1391" s="214">
        <v>1</v>
      </c>
      <c r="C1391" s="3250" t="s">
        <v>562</v>
      </c>
      <c r="D1391" s="173"/>
      <c r="E1391" s="2691"/>
      <c r="F1391" s="1844">
        <f t="shared" si="1084"/>
        <v>1411</v>
      </c>
      <c r="G1391" s="1855">
        <f t="shared" si="1084"/>
        <v>235.16666666666666</v>
      </c>
      <c r="H1391" s="1855">
        <f t="shared" si="1084"/>
        <v>169</v>
      </c>
      <c r="I1391" s="1855">
        <f t="shared" si="1084"/>
        <v>71.863926293408937</v>
      </c>
      <c r="J1391" s="1842"/>
      <c r="K1391" s="1842"/>
      <c r="L1391" s="2026"/>
      <c r="M1391" s="2026"/>
      <c r="N1391" s="2026"/>
      <c r="O1391" s="1839"/>
      <c r="P1391" s="2026"/>
      <c r="Q1391" s="1839"/>
      <c r="R1391" s="2688"/>
      <c r="S1391" s="2688"/>
      <c r="T1391" s="2688"/>
      <c r="U1391" s="2688"/>
      <c r="V1391" s="989"/>
      <c r="W1391" s="2688"/>
      <c r="X1391" s="2688"/>
      <c r="Y1391" s="3049"/>
      <c r="Z1391" s="3049"/>
      <c r="AA1391" s="2688"/>
      <c r="AB1391" s="957"/>
      <c r="AC1391" s="2690"/>
      <c r="AD1391" s="2222">
        <f t="shared" si="1061"/>
        <v>0</v>
      </c>
      <c r="AE1391" s="214"/>
      <c r="AF1391" s="214"/>
      <c r="AG1391" s="214"/>
      <c r="AH1391" s="214"/>
      <c r="AI1391" s="214"/>
      <c r="AJ1391" s="214"/>
      <c r="AK1391" s="214"/>
      <c r="AL1391" s="214"/>
      <c r="AM1391" s="214"/>
      <c r="AN1391" s="214"/>
      <c r="AO1391" s="214"/>
      <c r="AP1391" s="214"/>
      <c r="AQ1391" s="214"/>
      <c r="AR1391" s="214"/>
      <c r="AS1391" s="214"/>
      <c r="AT1391" s="214"/>
      <c r="AU1391" s="214"/>
      <c r="AV1391" s="214"/>
      <c r="AW1391" s="214"/>
      <c r="AX1391" s="214"/>
      <c r="AY1391" s="214"/>
      <c r="AZ1391" s="214"/>
      <c r="BA1391" s="214"/>
      <c r="BB1391" s="214"/>
      <c r="BC1391" s="214"/>
      <c r="BD1391" s="214"/>
      <c r="BE1391" s="214"/>
      <c r="BF1391" s="214"/>
      <c r="BG1391" s="214"/>
      <c r="BH1391" s="214"/>
      <c r="BI1391" s="214"/>
      <c r="BJ1391" s="214"/>
      <c r="BK1391" s="214"/>
      <c r="BL1391" s="214"/>
      <c r="BM1391" s="214"/>
      <c r="BN1391" s="214"/>
      <c r="BO1391" s="214"/>
      <c r="BP1391" s="214"/>
      <c r="BQ1391" s="214"/>
      <c r="BR1391" s="214"/>
      <c r="BS1391" s="214"/>
      <c r="BT1391" s="214"/>
      <c r="BU1391" s="214"/>
      <c r="BV1391" s="214"/>
      <c r="BW1391" s="214"/>
      <c r="BX1391" s="214"/>
      <c r="BY1391" s="214"/>
      <c r="BZ1391" s="214"/>
      <c r="CA1391" s="214"/>
      <c r="CB1391" s="214"/>
      <c r="CC1391" s="214"/>
      <c r="CD1391" s="214"/>
      <c r="CE1391" s="214"/>
      <c r="CF1391" s="214"/>
      <c r="CG1391" s="214"/>
      <c r="CH1391" s="214"/>
      <c r="CI1391" s="214"/>
      <c r="CJ1391" s="214"/>
      <c r="CK1391" s="214"/>
      <c r="CL1391" s="214"/>
      <c r="CM1391" s="214"/>
      <c r="CN1391" s="214"/>
      <c r="CO1391" s="214"/>
      <c r="CP1391" s="214"/>
      <c r="CQ1391" s="214"/>
      <c r="CR1391" s="214"/>
      <c r="CS1391" s="214"/>
      <c r="CT1391" s="214"/>
      <c r="CU1391" s="214"/>
      <c r="CV1391" s="214"/>
      <c r="CW1391" s="214"/>
      <c r="CX1391" s="214"/>
      <c r="CY1391" s="214"/>
      <c r="CZ1391" s="214"/>
      <c r="DA1391" s="214"/>
      <c r="DB1391" s="214"/>
      <c r="DC1391" s="214"/>
      <c r="DD1391" s="214"/>
      <c r="DE1391" s="214"/>
      <c r="DF1391" s="214"/>
      <c r="DG1391" s="214"/>
      <c r="DH1391" s="214"/>
      <c r="DI1391" s="214"/>
      <c r="DJ1391" s="214"/>
      <c r="DK1391" s="214"/>
      <c r="DL1391" s="214"/>
      <c r="DM1391" s="214"/>
      <c r="DN1391" s="214"/>
      <c r="DO1391" s="214"/>
      <c r="DP1391" s="214"/>
      <c r="DQ1391" s="214"/>
      <c r="DR1391" s="214"/>
      <c r="DS1391" s="214"/>
      <c r="DT1391" s="214"/>
      <c r="DU1391" s="214"/>
      <c r="DV1391" s="214"/>
      <c r="DW1391" s="214"/>
      <c r="DX1391" s="214"/>
      <c r="DY1391" s="214"/>
      <c r="DZ1391" s="214"/>
      <c r="EA1391" s="214"/>
      <c r="EB1391" s="214"/>
      <c r="EC1391" s="214"/>
      <c r="ED1391" s="214"/>
      <c r="EE1391" s="214"/>
      <c r="EF1391" s="214"/>
      <c r="EG1391" s="214"/>
      <c r="EH1391" s="214"/>
      <c r="EI1391" s="214"/>
      <c r="EJ1391" s="214"/>
      <c r="EK1391" s="214"/>
      <c r="EL1391" s="214"/>
      <c r="EM1391" s="214"/>
      <c r="EN1391" s="214"/>
      <c r="EO1391" s="214"/>
      <c r="EP1391" s="214"/>
      <c r="EQ1391" s="214"/>
      <c r="ER1391" s="214"/>
      <c r="ES1391" s="214"/>
      <c r="ET1391" s="214"/>
      <c r="EU1391" s="214"/>
      <c r="EV1391" s="214"/>
      <c r="EW1391" s="214"/>
      <c r="EX1391" s="214"/>
      <c r="EY1391" s="214"/>
      <c r="EZ1391" s="214"/>
      <c r="FA1391" s="214"/>
      <c r="FB1391" s="214"/>
      <c r="FC1391" s="214"/>
      <c r="FD1391" s="214"/>
      <c r="FE1391" s="214"/>
      <c r="FF1391" s="214"/>
      <c r="FG1391" s="214"/>
      <c r="FH1391" s="214"/>
      <c r="FI1391" s="214"/>
      <c r="FJ1391" s="214"/>
      <c r="FK1391" s="214"/>
      <c r="FL1391" s="214"/>
      <c r="FM1391" s="214"/>
      <c r="FN1391" s="214"/>
      <c r="FO1391" s="214"/>
      <c r="FP1391" s="214"/>
      <c r="FQ1391" s="214"/>
      <c r="FR1391" s="214"/>
      <c r="FS1391" s="214"/>
      <c r="FT1391" s="214"/>
      <c r="FU1391" s="214"/>
      <c r="FV1391" s="214"/>
      <c r="FW1391" s="214"/>
      <c r="FX1391" s="214"/>
      <c r="FY1391" s="214"/>
      <c r="FZ1391" s="214"/>
      <c r="GA1391" s="214"/>
      <c r="GB1391" s="214"/>
      <c r="GC1391" s="214"/>
      <c r="GD1391" s="214"/>
      <c r="GE1391" s="214"/>
      <c r="GF1391" s="214"/>
      <c r="GG1391" s="214"/>
      <c r="GH1391" s="214"/>
      <c r="GI1391" s="214"/>
      <c r="GJ1391" s="214"/>
      <c r="GK1391" s="214"/>
      <c r="GL1391" s="214"/>
      <c r="GM1391" s="214"/>
      <c r="GN1391" s="214"/>
      <c r="GO1391" s="214"/>
      <c r="GP1391" s="214"/>
      <c r="GQ1391" s="214"/>
      <c r="GR1391" s="214"/>
      <c r="GS1391" s="214"/>
      <c r="GT1391" s="214"/>
      <c r="GU1391" s="214"/>
      <c r="GV1391" s="214"/>
      <c r="GW1391" s="214"/>
      <c r="GX1391" s="214"/>
      <c r="GY1391" s="214"/>
      <c r="GZ1391" s="214"/>
      <c r="HA1391" s="214"/>
      <c r="HB1391" s="214"/>
      <c r="HC1391" s="214"/>
      <c r="HD1391" s="214"/>
      <c r="HE1391" s="214"/>
      <c r="HF1391" s="214"/>
      <c r="HG1391" s="214"/>
      <c r="HH1391" s="214"/>
      <c r="HI1391" s="214"/>
      <c r="HJ1391" s="214"/>
      <c r="HK1391" s="214"/>
      <c r="HL1391" s="214"/>
      <c r="HM1391" s="214"/>
      <c r="HN1391" s="214"/>
      <c r="HO1391" s="214"/>
      <c r="HP1391" s="214"/>
      <c r="HQ1391" s="214"/>
      <c r="HR1391" s="214"/>
      <c r="HS1391" s="214"/>
      <c r="HT1391" s="214"/>
      <c r="HU1391" s="214"/>
      <c r="HV1391" s="214"/>
      <c r="HW1391" s="214"/>
      <c r="HX1391" s="214"/>
      <c r="HY1391" s="214"/>
      <c r="HZ1391" s="214"/>
      <c r="IA1391" s="214"/>
      <c r="IB1391" s="214"/>
      <c r="IC1391" s="214"/>
      <c r="ID1391" s="214"/>
      <c r="IE1391" s="214"/>
      <c r="IF1391" s="214"/>
      <c r="IG1391" s="214"/>
      <c r="IH1391" s="214"/>
      <c r="II1391" s="214"/>
      <c r="IJ1391" s="214"/>
      <c r="IK1391" s="214"/>
      <c r="IL1391" s="214"/>
      <c r="IM1391" s="214"/>
      <c r="IN1391" s="214"/>
      <c r="IO1391" s="214"/>
      <c r="IP1391" s="214"/>
      <c r="IQ1391" s="214"/>
      <c r="IR1391" s="214"/>
      <c r="IS1391" s="214"/>
      <c r="IT1391" s="214"/>
      <c r="IU1391" s="214"/>
      <c r="IV1391" s="214"/>
      <c r="IW1391" s="214"/>
      <c r="IX1391" s="214"/>
      <c r="IY1391" s="214"/>
      <c r="IZ1391" s="214"/>
      <c r="JA1391" s="214"/>
      <c r="JB1391" s="214"/>
    </row>
    <row r="1392" spans="1:262" ht="31.5" x14ac:dyDescent="0.25">
      <c r="B1392" s="214">
        <v>1</v>
      </c>
      <c r="C1392" s="3250" t="s">
        <v>563</v>
      </c>
      <c r="D1392" s="173"/>
      <c r="E1392" s="2691"/>
      <c r="F1392" s="1844">
        <f t="shared" si="1084"/>
        <v>2954</v>
      </c>
      <c r="G1392" s="1855">
        <f t="shared" si="1084"/>
        <v>492.33333333333331</v>
      </c>
      <c r="H1392" s="1855">
        <f t="shared" si="1084"/>
        <v>522</v>
      </c>
      <c r="I1392" s="1855">
        <f t="shared" si="1084"/>
        <v>106.02572782667569</v>
      </c>
      <c r="J1392" s="1842"/>
      <c r="K1392" s="1842"/>
      <c r="L1392" s="2026"/>
      <c r="M1392" s="2026"/>
      <c r="N1392" s="2026"/>
      <c r="O1392" s="1839"/>
      <c r="P1392" s="2026"/>
      <c r="Q1392" s="1839"/>
      <c r="R1392" s="2688"/>
      <c r="S1392" s="2688"/>
      <c r="T1392" s="2688"/>
      <c r="U1392" s="2688"/>
      <c r="V1392" s="989"/>
      <c r="W1392" s="2688"/>
      <c r="X1392" s="2688"/>
      <c r="Y1392" s="3049"/>
      <c r="Z1392" s="3049"/>
      <c r="AA1392" s="2688"/>
      <c r="AB1392" s="957"/>
      <c r="AC1392" s="2690"/>
      <c r="AD1392" s="2222">
        <f t="shared" si="1061"/>
        <v>0</v>
      </c>
      <c r="AE1392" s="214"/>
      <c r="AF1392" s="214"/>
      <c r="AG1392" s="214"/>
      <c r="AH1392" s="214"/>
      <c r="AI1392" s="214"/>
      <c r="AJ1392" s="214"/>
      <c r="AK1392" s="214"/>
      <c r="AL1392" s="214"/>
      <c r="AM1392" s="214"/>
      <c r="AN1392" s="214"/>
      <c r="AO1392" s="214"/>
      <c r="AP1392" s="214"/>
      <c r="AQ1392" s="214"/>
      <c r="AR1392" s="214"/>
      <c r="AS1392" s="214"/>
      <c r="AT1392" s="214"/>
      <c r="AU1392" s="214"/>
      <c r="AV1392" s="214"/>
      <c r="AW1392" s="214"/>
      <c r="AX1392" s="214"/>
      <c r="AY1392" s="214"/>
      <c r="AZ1392" s="214"/>
      <c r="BA1392" s="214"/>
      <c r="BB1392" s="214"/>
      <c r="BC1392" s="214"/>
      <c r="BD1392" s="214"/>
      <c r="BE1392" s="214"/>
      <c r="BF1392" s="214"/>
      <c r="BG1392" s="214"/>
      <c r="BH1392" s="214"/>
      <c r="BI1392" s="214"/>
      <c r="BJ1392" s="214"/>
      <c r="BK1392" s="214"/>
      <c r="BL1392" s="214"/>
      <c r="BM1392" s="214"/>
      <c r="BN1392" s="214"/>
      <c r="BO1392" s="214"/>
      <c r="BP1392" s="214"/>
      <c r="BQ1392" s="214"/>
      <c r="BR1392" s="214"/>
      <c r="BS1392" s="214"/>
      <c r="BT1392" s="214"/>
      <c r="BU1392" s="214"/>
      <c r="BV1392" s="214"/>
      <c r="BW1392" s="214"/>
      <c r="BX1392" s="214"/>
      <c r="BY1392" s="214"/>
      <c r="BZ1392" s="214"/>
      <c r="CA1392" s="214"/>
      <c r="CB1392" s="214"/>
      <c r="CC1392" s="214"/>
      <c r="CD1392" s="214"/>
      <c r="CE1392" s="214"/>
      <c r="CF1392" s="214"/>
      <c r="CG1392" s="214"/>
      <c r="CH1392" s="214"/>
      <c r="CI1392" s="214"/>
      <c r="CJ1392" s="214"/>
      <c r="CK1392" s="214"/>
      <c r="CL1392" s="214"/>
      <c r="CM1392" s="214"/>
      <c r="CN1392" s="214"/>
      <c r="CO1392" s="214"/>
      <c r="CP1392" s="214"/>
      <c r="CQ1392" s="214"/>
      <c r="CR1392" s="214"/>
      <c r="CS1392" s="214"/>
      <c r="CT1392" s="214"/>
      <c r="CU1392" s="214"/>
      <c r="CV1392" s="214"/>
      <c r="CW1392" s="214"/>
      <c r="CX1392" s="214"/>
      <c r="CY1392" s="214"/>
      <c r="CZ1392" s="214"/>
      <c r="DA1392" s="214"/>
      <c r="DB1392" s="214"/>
      <c r="DC1392" s="214"/>
      <c r="DD1392" s="214"/>
      <c r="DE1392" s="214"/>
      <c r="DF1392" s="214"/>
      <c r="DG1392" s="214"/>
      <c r="DH1392" s="214"/>
      <c r="DI1392" s="214"/>
      <c r="DJ1392" s="214"/>
      <c r="DK1392" s="214"/>
      <c r="DL1392" s="214"/>
      <c r="DM1392" s="214"/>
      <c r="DN1392" s="214"/>
      <c r="DO1392" s="214"/>
      <c r="DP1392" s="214"/>
      <c r="DQ1392" s="214"/>
      <c r="DR1392" s="214"/>
      <c r="DS1392" s="214"/>
      <c r="DT1392" s="214"/>
      <c r="DU1392" s="214"/>
      <c r="DV1392" s="214"/>
      <c r="DW1392" s="214"/>
      <c r="DX1392" s="214"/>
      <c r="DY1392" s="214"/>
      <c r="DZ1392" s="214"/>
      <c r="EA1392" s="214"/>
      <c r="EB1392" s="214"/>
      <c r="EC1392" s="214"/>
      <c r="ED1392" s="214"/>
      <c r="EE1392" s="214"/>
      <c r="EF1392" s="214"/>
      <c r="EG1392" s="214"/>
      <c r="EH1392" s="214"/>
      <c r="EI1392" s="214"/>
      <c r="EJ1392" s="214"/>
      <c r="EK1392" s="214"/>
      <c r="EL1392" s="214"/>
      <c r="EM1392" s="214"/>
      <c r="EN1392" s="214"/>
      <c r="EO1392" s="214"/>
      <c r="EP1392" s="214"/>
      <c r="EQ1392" s="214"/>
      <c r="ER1392" s="214"/>
      <c r="ES1392" s="214"/>
      <c r="ET1392" s="214"/>
      <c r="EU1392" s="214"/>
      <c r="EV1392" s="214"/>
      <c r="EW1392" s="214"/>
      <c r="EX1392" s="214"/>
      <c r="EY1392" s="214"/>
      <c r="EZ1392" s="214"/>
      <c r="FA1392" s="214"/>
      <c r="FB1392" s="214"/>
      <c r="FC1392" s="214"/>
      <c r="FD1392" s="214"/>
      <c r="FE1392" s="214"/>
      <c r="FF1392" s="214"/>
      <c r="FG1392" s="214"/>
      <c r="FH1392" s="214"/>
      <c r="FI1392" s="214"/>
      <c r="FJ1392" s="214"/>
      <c r="FK1392" s="214"/>
      <c r="FL1392" s="214"/>
      <c r="FM1392" s="214"/>
      <c r="FN1392" s="214"/>
      <c r="FO1392" s="214"/>
      <c r="FP1392" s="214"/>
      <c r="FQ1392" s="214"/>
      <c r="FR1392" s="214"/>
      <c r="FS1392" s="214"/>
      <c r="FT1392" s="214"/>
      <c r="FU1392" s="214"/>
      <c r="FV1392" s="214"/>
      <c r="FW1392" s="214"/>
      <c r="FX1392" s="214"/>
      <c r="FY1392" s="214"/>
      <c r="FZ1392" s="214"/>
      <c r="GA1392" s="214"/>
      <c r="GB1392" s="214"/>
      <c r="GC1392" s="214"/>
      <c r="GD1392" s="214"/>
      <c r="GE1392" s="214"/>
      <c r="GF1392" s="214"/>
      <c r="GG1392" s="214"/>
      <c r="GH1392" s="214"/>
      <c r="GI1392" s="214"/>
      <c r="GJ1392" s="214"/>
      <c r="GK1392" s="214"/>
      <c r="GL1392" s="214"/>
      <c r="GM1392" s="214"/>
      <c r="GN1392" s="214"/>
      <c r="GO1392" s="214"/>
      <c r="GP1392" s="214"/>
      <c r="GQ1392" s="214"/>
      <c r="GR1392" s="214"/>
      <c r="GS1392" s="214"/>
      <c r="GT1392" s="214"/>
      <c r="GU1392" s="214"/>
      <c r="GV1392" s="214"/>
      <c r="GW1392" s="214"/>
      <c r="GX1392" s="214"/>
      <c r="GY1392" s="214"/>
      <c r="GZ1392" s="214"/>
      <c r="HA1392" s="214"/>
      <c r="HB1392" s="214"/>
      <c r="HC1392" s="214"/>
      <c r="HD1392" s="214"/>
      <c r="HE1392" s="214"/>
      <c r="HF1392" s="214"/>
      <c r="HG1392" s="214"/>
      <c r="HH1392" s="214"/>
      <c r="HI1392" s="214"/>
      <c r="HJ1392" s="214"/>
      <c r="HK1392" s="214"/>
      <c r="HL1392" s="214"/>
      <c r="HM1392" s="214"/>
      <c r="HN1392" s="214"/>
      <c r="HO1392" s="214"/>
      <c r="HP1392" s="214"/>
      <c r="HQ1392" s="214"/>
      <c r="HR1392" s="214"/>
      <c r="HS1392" s="214"/>
      <c r="HT1392" s="214"/>
      <c r="HU1392" s="214"/>
      <c r="HV1392" s="214"/>
      <c r="HW1392" s="214"/>
      <c r="HX1392" s="214"/>
      <c r="HY1392" s="214"/>
      <c r="HZ1392" s="214"/>
      <c r="IA1392" s="214"/>
      <c r="IB1392" s="214"/>
      <c r="IC1392" s="214"/>
      <c r="ID1392" s="214"/>
      <c r="IE1392" s="214"/>
      <c r="IF1392" s="214"/>
      <c r="IG1392" s="214"/>
      <c r="IH1392" s="214"/>
      <c r="II1392" s="214"/>
      <c r="IJ1392" s="214"/>
      <c r="IK1392" s="214"/>
      <c r="IL1392" s="214"/>
      <c r="IM1392" s="214"/>
      <c r="IN1392" s="214"/>
      <c r="IO1392" s="214"/>
      <c r="IP1392" s="214"/>
      <c r="IQ1392" s="214"/>
      <c r="IR1392" s="214"/>
      <c r="IS1392" s="214"/>
      <c r="IT1392" s="214"/>
      <c r="IU1392" s="214"/>
      <c r="IV1392" s="214"/>
      <c r="IW1392" s="214"/>
      <c r="IX1392" s="214"/>
      <c r="IY1392" s="214"/>
      <c r="IZ1392" s="214"/>
      <c r="JA1392" s="214"/>
      <c r="JB1392" s="214"/>
    </row>
    <row r="1393" spans="2:262" ht="15.75" x14ac:dyDescent="0.25">
      <c r="C1393" s="3250" t="s">
        <v>765</v>
      </c>
      <c r="D1393" s="173"/>
      <c r="E1393" s="2691"/>
      <c r="F1393" s="1844">
        <f t="shared" si="1084"/>
        <v>734</v>
      </c>
      <c r="G1393" s="1855">
        <f t="shared" si="1084"/>
        <v>122.33333333333333</v>
      </c>
      <c r="H1393" s="1855">
        <f t="shared" si="1084"/>
        <v>86</v>
      </c>
      <c r="I1393" s="1855">
        <f t="shared" si="1084"/>
        <v>0</v>
      </c>
      <c r="J1393" s="1842"/>
      <c r="K1393" s="1842"/>
      <c r="L1393" s="2026"/>
      <c r="M1393" s="2026"/>
      <c r="N1393" s="2026"/>
      <c r="O1393" s="1839"/>
      <c r="P1393" s="2026"/>
      <c r="Q1393" s="1839"/>
      <c r="R1393" s="2688"/>
      <c r="S1393" s="2688"/>
      <c r="T1393" s="2688"/>
      <c r="U1393" s="2688"/>
      <c r="V1393" s="989"/>
      <c r="W1393" s="2688"/>
      <c r="X1393" s="2688"/>
      <c r="Y1393" s="3049"/>
      <c r="Z1393" s="3049"/>
      <c r="AA1393" s="2688"/>
      <c r="AB1393" s="957"/>
      <c r="AC1393" s="2690"/>
      <c r="AD1393" s="2222">
        <f t="shared" si="1061"/>
        <v>0</v>
      </c>
      <c r="AE1393" s="214"/>
      <c r="AF1393" s="214"/>
      <c r="AG1393" s="214"/>
      <c r="AH1393" s="214"/>
      <c r="AI1393" s="214"/>
      <c r="AJ1393" s="214"/>
      <c r="AK1393" s="214"/>
      <c r="AL1393" s="214"/>
      <c r="AM1393" s="214"/>
      <c r="AN1393" s="214"/>
      <c r="AO1393" s="214"/>
      <c r="AP1393" s="214"/>
      <c r="AQ1393" s="214"/>
      <c r="AR1393" s="214"/>
      <c r="AS1393" s="214"/>
      <c r="AT1393" s="214"/>
      <c r="AU1393" s="214"/>
      <c r="AV1393" s="214"/>
      <c r="AW1393" s="214"/>
      <c r="AX1393" s="214"/>
      <c r="AY1393" s="214"/>
      <c r="AZ1393" s="214"/>
      <c r="BA1393" s="214"/>
      <c r="BB1393" s="214"/>
      <c r="BC1393" s="214"/>
      <c r="BD1393" s="214"/>
      <c r="BE1393" s="214"/>
      <c r="BF1393" s="214"/>
      <c r="BG1393" s="214"/>
      <c r="BH1393" s="214"/>
      <c r="BI1393" s="214"/>
      <c r="BJ1393" s="214"/>
      <c r="BK1393" s="214"/>
      <c r="BL1393" s="214"/>
      <c r="BM1393" s="214"/>
      <c r="BN1393" s="214"/>
      <c r="BO1393" s="214"/>
      <c r="BP1393" s="214"/>
      <c r="BQ1393" s="214"/>
      <c r="BR1393" s="214"/>
      <c r="BS1393" s="214"/>
      <c r="BT1393" s="214"/>
      <c r="BU1393" s="214"/>
      <c r="BV1393" s="214"/>
      <c r="BW1393" s="214"/>
      <c r="BX1393" s="214"/>
      <c r="BY1393" s="214"/>
      <c r="BZ1393" s="214"/>
      <c r="CA1393" s="214"/>
      <c r="CB1393" s="214"/>
      <c r="CC1393" s="214"/>
      <c r="CD1393" s="214"/>
      <c r="CE1393" s="214"/>
      <c r="CF1393" s="214"/>
      <c r="CG1393" s="214"/>
      <c r="CH1393" s="214"/>
      <c r="CI1393" s="214"/>
      <c r="CJ1393" s="214"/>
      <c r="CK1393" s="214"/>
      <c r="CL1393" s="214"/>
      <c r="CM1393" s="214"/>
      <c r="CN1393" s="214"/>
      <c r="CO1393" s="214"/>
      <c r="CP1393" s="214"/>
      <c r="CQ1393" s="214"/>
      <c r="CR1393" s="214"/>
      <c r="CS1393" s="214"/>
      <c r="CT1393" s="214"/>
      <c r="CU1393" s="214"/>
      <c r="CV1393" s="214"/>
      <c r="CW1393" s="214"/>
      <c r="CX1393" s="214"/>
      <c r="CY1393" s="214"/>
      <c r="CZ1393" s="214"/>
      <c r="DA1393" s="214"/>
      <c r="DB1393" s="214"/>
      <c r="DC1393" s="214"/>
      <c r="DD1393" s="214"/>
      <c r="DE1393" s="214"/>
      <c r="DF1393" s="214"/>
      <c r="DG1393" s="214"/>
      <c r="DH1393" s="214"/>
      <c r="DI1393" s="214"/>
      <c r="DJ1393" s="214"/>
      <c r="DK1393" s="214"/>
      <c r="DL1393" s="214"/>
      <c r="DM1393" s="214"/>
      <c r="DN1393" s="214"/>
      <c r="DO1393" s="214"/>
      <c r="DP1393" s="214"/>
      <c r="DQ1393" s="214"/>
      <c r="DR1393" s="214"/>
      <c r="DS1393" s="214"/>
      <c r="DT1393" s="214"/>
      <c r="DU1393" s="214"/>
      <c r="DV1393" s="214"/>
      <c r="DW1393" s="214"/>
      <c r="DX1393" s="214"/>
      <c r="DY1393" s="214"/>
      <c r="DZ1393" s="214"/>
      <c r="EA1393" s="214"/>
      <c r="EB1393" s="214"/>
      <c r="EC1393" s="214"/>
      <c r="ED1393" s="214"/>
      <c r="EE1393" s="214"/>
      <c r="EF1393" s="214"/>
      <c r="EG1393" s="214"/>
      <c r="EH1393" s="214"/>
      <c r="EI1393" s="214"/>
      <c r="EJ1393" s="214"/>
      <c r="EK1393" s="214"/>
      <c r="EL1393" s="214"/>
      <c r="EM1393" s="214"/>
      <c r="EN1393" s="214"/>
      <c r="EO1393" s="214"/>
      <c r="EP1393" s="214"/>
      <c r="EQ1393" s="214"/>
      <c r="ER1393" s="214"/>
      <c r="ES1393" s="214"/>
      <c r="ET1393" s="214"/>
      <c r="EU1393" s="214"/>
      <c r="EV1393" s="214"/>
      <c r="EW1393" s="214"/>
      <c r="EX1393" s="214"/>
      <c r="EY1393" s="214"/>
      <c r="EZ1393" s="214"/>
      <c r="FA1393" s="214"/>
      <c r="FB1393" s="214"/>
      <c r="FC1393" s="214"/>
      <c r="FD1393" s="214"/>
      <c r="FE1393" s="214"/>
      <c r="FF1393" s="214"/>
      <c r="FG1393" s="214"/>
      <c r="FH1393" s="214"/>
      <c r="FI1393" s="214"/>
      <c r="FJ1393" s="214"/>
      <c r="FK1393" s="214"/>
      <c r="FL1393" s="214"/>
      <c r="FM1393" s="214"/>
      <c r="FN1393" s="214"/>
      <c r="FO1393" s="214"/>
      <c r="FP1393" s="214"/>
      <c r="FQ1393" s="214"/>
      <c r="FR1393" s="214"/>
      <c r="FS1393" s="214"/>
      <c r="FT1393" s="214"/>
      <c r="FU1393" s="214"/>
      <c r="FV1393" s="214"/>
      <c r="FW1393" s="214"/>
      <c r="FX1393" s="214"/>
      <c r="FY1393" s="214"/>
      <c r="FZ1393" s="214"/>
      <c r="GA1393" s="214"/>
      <c r="GB1393" s="214"/>
      <c r="GC1393" s="214"/>
      <c r="GD1393" s="214"/>
      <c r="GE1393" s="214"/>
      <c r="GF1393" s="214"/>
      <c r="GG1393" s="214"/>
      <c r="GH1393" s="214"/>
      <c r="GI1393" s="214"/>
      <c r="GJ1393" s="214"/>
      <c r="GK1393" s="214"/>
      <c r="GL1393" s="214"/>
      <c r="GM1393" s="214"/>
      <c r="GN1393" s="214"/>
      <c r="GO1393" s="214"/>
      <c r="GP1393" s="214"/>
      <c r="GQ1393" s="214"/>
      <c r="GR1393" s="214"/>
      <c r="GS1393" s="214"/>
      <c r="GT1393" s="214"/>
      <c r="GU1393" s="214"/>
      <c r="GV1393" s="214"/>
      <c r="GW1393" s="214"/>
      <c r="GX1393" s="214"/>
      <c r="GY1393" s="214"/>
      <c r="GZ1393" s="214"/>
      <c r="HA1393" s="214"/>
      <c r="HB1393" s="214"/>
      <c r="HC1393" s="214"/>
      <c r="HD1393" s="214"/>
      <c r="HE1393" s="214"/>
      <c r="HF1393" s="214"/>
      <c r="HG1393" s="214"/>
      <c r="HH1393" s="214"/>
      <c r="HI1393" s="214"/>
      <c r="HJ1393" s="214"/>
      <c r="HK1393" s="214"/>
      <c r="HL1393" s="214"/>
      <c r="HM1393" s="214"/>
      <c r="HN1393" s="214"/>
      <c r="HO1393" s="214"/>
      <c r="HP1393" s="214"/>
      <c r="HQ1393" s="214"/>
      <c r="HR1393" s="214"/>
      <c r="HS1393" s="214"/>
      <c r="HT1393" s="214"/>
      <c r="HU1393" s="214"/>
      <c r="HV1393" s="214"/>
      <c r="HW1393" s="214"/>
      <c r="HX1393" s="214"/>
      <c r="HY1393" s="214"/>
      <c r="HZ1393" s="214"/>
      <c r="IA1393" s="214"/>
      <c r="IB1393" s="214"/>
      <c r="IC1393" s="214"/>
      <c r="ID1393" s="214"/>
      <c r="IE1393" s="214"/>
      <c r="IF1393" s="214"/>
      <c r="IG1393" s="214"/>
      <c r="IH1393" s="214"/>
      <c r="II1393" s="214"/>
      <c r="IJ1393" s="214"/>
      <c r="IK1393" s="214"/>
      <c r="IL1393" s="214"/>
      <c r="IM1393" s="214"/>
      <c r="IN1393" s="214"/>
      <c r="IO1393" s="214"/>
      <c r="IP1393" s="214"/>
      <c r="IQ1393" s="214"/>
      <c r="IR1393" s="214"/>
      <c r="IS1393" s="214"/>
      <c r="IT1393" s="214"/>
      <c r="IU1393" s="214"/>
      <c r="IV1393" s="214"/>
      <c r="IW1393" s="214"/>
      <c r="IX1393" s="214"/>
      <c r="IY1393" s="214"/>
      <c r="IZ1393" s="214"/>
      <c r="JA1393" s="214"/>
      <c r="JB1393" s="214"/>
    </row>
    <row r="1394" spans="2:262" ht="45" x14ac:dyDescent="0.25">
      <c r="B1394" s="214">
        <v>1</v>
      </c>
      <c r="C1394" s="291" t="s">
        <v>436</v>
      </c>
      <c r="D1394" s="173"/>
      <c r="E1394" s="2050"/>
      <c r="F1394" s="1837">
        <f t="shared" si="1084"/>
        <v>20998</v>
      </c>
      <c r="G1394" s="2026">
        <f t="shared" si="1084"/>
        <v>3499.666666666667</v>
      </c>
      <c r="H1394" s="2026">
        <f t="shared" si="1084"/>
        <v>2053</v>
      </c>
      <c r="I1394" s="2026">
        <f t="shared" si="1084"/>
        <v>58.662729783788926</v>
      </c>
      <c r="J1394" s="1842"/>
      <c r="K1394" s="1842"/>
      <c r="L1394" s="2026"/>
      <c r="M1394" s="2026"/>
      <c r="N1394" s="2026"/>
      <c r="O1394" s="1839"/>
      <c r="P1394" s="2026"/>
      <c r="Q1394" s="1839"/>
      <c r="R1394" s="2688">
        <f t="shared" ref="R1394:AA1394" si="1103">R1314</f>
        <v>84566.419200000004</v>
      </c>
      <c r="S1394" s="2688">
        <f t="shared" ref="S1394" si="1104">S1314</f>
        <v>84566.419200000004</v>
      </c>
      <c r="T1394" s="2688">
        <f t="shared" si="1103"/>
        <v>14094.403199999999</v>
      </c>
      <c r="U1394" s="2688">
        <f t="shared" si="1103"/>
        <v>9025.880360000001</v>
      </c>
      <c r="V1394" s="989">
        <f t="shared" si="1103"/>
        <v>0</v>
      </c>
      <c r="W1394" s="2688">
        <f t="shared" si="1103"/>
        <v>0</v>
      </c>
      <c r="X1394" s="2688">
        <f t="shared" si="1103"/>
        <v>-5068.5228399999996</v>
      </c>
      <c r="Y1394" s="3049">
        <f t="shared" si="1103"/>
        <v>0</v>
      </c>
      <c r="Z1394" s="3049">
        <f t="shared" si="1103"/>
        <v>-48.791879999999999</v>
      </c>
      <c r="AA1394" s="2688">
        <f t="shared" si="1103"/>
        <v>8990.0119900000027</v>
      </c>
      <c r="AB1394" s="957"/>
      <c r="AC1394" s="2690">
        <f>AC1314</f>
        <v>0</v>
      </c>
      <c r="AD1394" s="2222">
        <f t="shared" si="1061"/>
        <v>-12.923510000002352</v>
      </c>
      <c r="AE1394" s="214"/>
      <c r="AF1394" s="214"/>
      <c r="AG1394" s="214"/>
      <c r="AH1394" s="214"/>
      <c r="AI1394" s="214"/>
      <c r="AJ1394" s="214"/>
      <c r="AK1394" s="214"/>
      <c r="AL1394" s="214"/>
      <c r="AM1394" s="214"/>
      <c r="AN1394" s="214"/>
      <c r="AO1394" s="214"/>
      <c r="AP1394" s="214"/>
      <c r="AQ1394" s="214"/>
      <c r="AR1394" s="214"/>
      <c r="AS1394" s="214"/>
      <c r="AT1394" s="214"/>
      <c r="AU1394" s="214"/>
      <c r="AV1394" s="214"/>
      <c r="AW1394" s="214"/>
      <c r="AX1394" s="214"/>
      <c r="AY1394" s="214"/>
      <c r="AZ1394" s="214"/>
      <c r="BA1394" s="214"/>
      <c r="BB1394" s="214"/>
      <c r="BC1394" s="214"/>
      <c r="BD1394" s="214"/>
      <c r="BE1394" s="214"/>
      <c r="BF1394" s="214"/>
      <c r="BG1394" s="214"/>
      <c r="BH1394" s="214"/>
      <c r="BI1394" s="214"/>
      <c r="BJ1394" s="214"/>
      <c r="BK1394" s="214"/>
      <c r="BL1394" s="214"/>
      <c r="BM1394" s="214"/>
      <c r="BN1394" s="214"/>
      <c r="BO1394" s="214"/>
      <c r="BP1394" s="214"/>
      <c r="BQ1394" s="214"/>
      <c r="BR1394" s="214"/>
      <c r="BS1394" s="214"/>
      <c r="BT1394" s="214"/>
      <c r="BU1394" s="214"/>
      <c r="BV1394" s="214"/>
      <c r="BW1394" s="214"/>
      <c r="BX1394" s="214"/>
      <c r="BY1394" s="214"/>
      <c r="BZ1394" s="214"/>
      <c r="CA1394" s="214"/>
      <c r="CB1394" s="214"/>
      <c r="CC1394" s="214"/>
      <c r="CD1394" s="214"/>
      <c r="CE1394" s="214"/>
      <c r="CF1394" s="214"/>
      <c r="CG1394" s="214"/>
      <c r="CH1394" s="214"/>
      <c r="CI1394" s="214"/>
      <c r="CJ1394" s="214"/>
      <c r="CK1394" s="214"/>
      <c r="CL1394" s="214"/>
      <c r="CM1394" s="214"/>
      <c r="CN1394" s="214"/>
      <c r="CO1394" s="214"/>
      <c r="CP1394" s="214"/>
      <c r="CQ1394" s="214"/>
      <c r="CR1394" s="214"/>
      <c r="CS1394" s="214"/>
      <c r="CT1394" s="214"/>
      <c r="CU1394" s="214"/>
      <c r="CV1394" s="214"/>
      <c r="CW1394" s="214"/>
      <c r="CX1394" s="214"/>
      <c r="CY1394" s="214"/>
      <c r="CZ1394" s="214"/>
      <c r="DA1394" s="214"/>
      <c r="DB1394" s="214"/>
      <c r="DC1394" s="214"/>
      <c r="DD1394" s="214"/>
      <c r="DE1394" s="214"/>
      <c r="DF1394" s="214"/>
      <c r="DG1394" s="214"/>
      <c r="DH1394" s="214"/>
      <c r="DI1394" s="214"/>
      <c r="DJ1394" s="214"/>
      <c r="DK1394" s="214"/>
      <c r="DL1394" s="214"/>
      <c r="DM1394" s="214"/>
      <c r="DN1394" s="214"/>
      <c r="DO1394" s="214"/>
      <c r="DP1394" s="214"/>
      <c r="DQ1394" s="214"/>
      <c r="DR1394" s="214"/>
      <c r="DS1394" s="214"/>
      <c r="DT1394" s="214"/>
      <c r="DU1394" s="214"/>
      <c r="DV1394" s="214"/>
      <c r="DW1394" s="214"/>
      <c r="DX1394" s="214"/>
      <c r="DY1394" s="214"/>
      <c r="DZ1394" s="214"/>
      <c r="EA1394" s="214"/>
      <c r="EB1394" s="214"/>
      <c r="EC1394" s="214"/>
      <c r="ED1394" s="214"/>
      <c r="EE1394" s="214"/>
      <c r="EF1394" s="214"/>
      <c r="EG1394" s="214"/>
      <c r="EH1394" s="214"/>
      <c r="EI1394" s="214"/>
      <c r="EJ1394" s="214"/>
      <c r="EK1394" s="214"/>
      <c r="EL1394" s="214"/>
      <c r="EM1394" s="214"/>
      <c r="EN1394" s="214"/>
      <c r="EO1394" s="214"/>
      <c r="EP1394" s="214"/>
      <c r="EQ1394" s="214"/>
      <c r="ER1394" s="214"/>
      <c r="ES1394" s="214"/>
      <c r="ET1394" s="214"/>
      <c r="EU1394" s="214"/>
      <c r="EV1394" s="214"/>
      <c r="EW1394" s="214"/>
      <c r="EX1394" s="214"/>
      <c r="EY1394" s="214"/>
      <c r="EZ1394" s="214"/>
      <c r="FA1394" s="214"/>
      <c r="FB1394" s="214"/>
      <c r="FC1394" s="214"/>
      <c r="FD1394" s="214"/>
      <c r="FE1394" s="214"/>
      <c r="FF1394" s="214"/>
      <c r="FG1394" s="214"/>
      <c r="FH1394" s="214"/>
      <c r="FI1394" s="214"/>
      <c r="FJ1394" s="214"/>
      <c r="FK1394" s="214"/>
      <c r="FL1394" s="214"/>
      <c r="FM1394" s="214"/>
      <c r="FN1394" s="214"/>
      <c r="FO1394" s="214"/>
      <c r="FP1394" s="214"/>
      <c r="FQ1394" s="214"/>
      <c r="FR1394" s="214"/>
      <c r="FS1394" s="214"/>
      <c r="FT1394" s="214"/>
      <c r="FU1394" s="214"/>
      <c r="FV1394" s="214"/>
      <c r="FW1394" s="214"/>
      <c r="FX1394" s="214"/>
      <c r="FY1394" s="214"/>
      <c r="FZ1394" s="214"/>
      <c r="GA1394" s="214"/>
      <c r="GB1394" s="214"/>
      <c r="GC1394" s="214"/>
      <c r="GD1394" s="214"/>
      <c r="GE1394" s="214"/>
      <c r="GF1394" s="214"/>
      <c r="GG1394" s="214"/>
      <c r="GH1394" s="214"/>
      <c r="GI1394" s="214"/>
      <c r="GJ1394" s="214"/>
      <c r="GK1394" s="214"/>
      <c r="GL1394" s="214"/>
      <c r="GM1394" s="214"/>
      <c r="GN1394" s="214"/>
      <c r="GO1394" s="214"/>
      <c r="GP1394" s="214"/>
      <c r="GQ1394" s="214"/>
      <c r="GR1394" s="214"/>
      <c r="GS1394" s="214"/>
      <c r="GT1394" s="214"/>
      <c r="GU1394" s="214"/>
      <c r="GV1394" s="214"/>
      <c r="GW1394" s="214"/>
      <c r="GX1394" s="214"/>
      <c r="GY1394" s="214"/>
      <c r="GZ1394" s="214"/>
      <c r="HA1394" s="214"/>
      <c r="HB1394" s="214"/>
      <c r="HC1394" s="214"/>
      <c r="HD1394" s="214"/>
      <c r="HE1394" s="214"/>
      <c r="HF1394" s="214"/>
      <c r="HG1394" s="214"/>
      <c r="HH1394" s="214"/>
      <c r="HI1394" s="214"/>
      <c r="HJ1394" s="214"/>
      <c r="HK1394" s="214"/>
      <c r="HL1394" s="214"/>
      <c r="HM1394" s="214"/>
      <c r="HN1394" s="214"/>
      <c r="HO1394" s="214"/>
      <c r="HP1394" s="214"/>
      <c r="HQ1394" s="214"/>
      <c r="HR1394" s="214"/>
      <c r="HS1394" s="214"/>
      <c r="HT1394" s="214"/>
      <c r="HU1394" s="214"/>
      <c r="HV1394" s="214"/>
      <c r="HW1394" s="214"/>
      <c r="HX1394" s="214"/>
      <c r="HY1394" s="214"/>
      <c r="HZ1394" s="214"/>
      <c r="IA1394" s="214"/>
      <c r="IB1394" s="214"/>
      <c r="IC1394" s="214"/>
      <c r="ID1394" s="214"/>
      <c r="IE1394" s="214"/>
      <c r="IF1394" s="214"/>
      <c r="IG1394" s="214"/>
      <c r="IH1394" s="214"/>
      <c r="II1394" s="214"/>
      <c r="IJ1394" s="214"/>
      <c r="IK1394" s="214"/>
      <c r="IL1394" s="214"/>
      <c r="IM1394" s="214"/>
      <c r="IN1394" s="214"/>
      <c r="IO1394" s="214"/>
      <c r="IP1394" s="214"/>
      <c r="IQ1394" s="214"/>
      <c r="IR1394" s="214"/>
      <c r="IS1394" s="214"/>
      <c r="IT1394" s="214"/>
      <c r="IU1394" s="214"/>
      <c r="IV1394" s="214"/>
      <c r="IW1394" s="214"/>
      <c r="IX1394" s="214"/>
      <c r="IY1394" s="214"/>
      <c r="IZ1394" s="214"/>
      <c r="JA1394" s="214"/>
      <c r="JB1394" s="214"/>
    </row>
    <row r="1395" spans="2:262" ht="30" x14ac:dyDescent="0.25">
      <c r="B1395" s="214">
        <v>1</v>
      </c>
      <c r="C1395" s="173" t="s">
        <v>266</v>
      </c>
      <c r="D1395" s="173"/>
      <c r="E1395" s="2050"/>
      <c r="F1395" s="1837">
        <f t="shared" si="1084"/>
        <v>14347</v>
      </c>
      <c r="G1395" s="2026">
        <f t="shared" si="1084"/>
        <v>2391.166666666667</v>
      </c>
      <c r="H1395" s="2026">
        <f t="shared" si="1084"/>
        <v>1127</v>
      </c>
      <c r="I1395" s="2026">
        <f t="shared" si="1084"/>
        <v>47.131804558444266</v>
      </c>
      <c r="J1395" s="1842"/>
      <c r="K1395" s="1842"/>
      <c r="L1395" s="2026"/>
      <c r="M1395" s="2026"/>
      <c r="N1395" s="2026"/>
      <c r="O1395" s="1839"/>
      <c r="P1395" s="2026"/>
      <c r="Q1395" s="1839"/>
      <c r="R1395" s="2688">
        <f t="shared" ref="R1395:AA1395" si="1105">R1315</f>
        <v>61888.619200000001</v>
      </c>
      <c r="S1395" s="2688">
        <f t="shared" ref="S1395" si="1106">S1315</f>
        <v>61888.619200000001</v>
      </c>
      <c r="T1395" s="2688">
        <f t="shared" si="1105"/>
        <v>10314.769866666666</v>
      </c>
      <c r="U1395" s="2688">
        <f t="shared" si="1105"/>
        <v>5796.7887800000008</v>
      </c>
      <c r="V1395" s="989">
        <f t="shared" si="1105"/>
        <v>0</v>
      </c>
      <c r="W1395" s="2688">
        <f t="shared" si="1105"/>
        <v>0</v>
      </c>
      <c r="X1395" s="2688">
        <f t="shared" si="1105"/>
        <v>-4517.9810866666658</v>
      </c>
      <c r="Y1395" s="3049">
        <f t="shared" si="1105"/>
        <v>0</v>
      </c>
      <c r="Z1395" s="3049">
        <f t="shared" si="1105"/>
        <v>-48.791879999999999</v>
      </c>
      <c r="AA1395" s="2688">
        <f t="shared" si="1105"/>
        <v>5760.9204100000015</v>
      </c>
      <c r="AB1395" s="957"/>
      <c r="AC1395" s="2690">
        <f>AC1315</f>
        <v>0</v>
      </c>
      <c r="AD1395" s="2222">
        <f t="shared" si="1061"/>
        <v>-12.923510000000533</v>
      </c>
      <c r="AE1395" s="214"/>
      <c r="AF1395" s="214"/>
      <c r="AG1395" s="214"/>
      <c r="AH1395" s="214"/>
      <c r="AI1395" s="214"/>
      <c r="AJ1395" s="214"/>
      <c r="AK1395" s="214"/>
      <c r="AL1395" s="214"/>
      <c r="AM1395" s="214"/>
      <c r="AN1395" s="214"/>
      <c r="AO1395" s="214"/>
      <c r="AP1395" s="214"/>
      <c r="AQ1395" s="214"/>
      <c r="AR1395" s="214"/>
      <c r="AS1395" s="214"/>
      <c r="AT1395" s="214"/>
      <c r="AU1395" s="214"/>
      <c r="AV1395" s="214"/>
      <c r="AW1395" s="214"/>
      <c r="AX1395" s="214"/>
      <c r="AY1395" s="214"/>
      <c r="AZ1395" s="214"/>
      <c r="BA1395" s="214"/>
      <c r="BB1395" s="214"/>
      <c r="BC1395" s="214"/>
      <c r="BD1395" s="214"/>
      <c r="BE1395" s="214"/>
      <c r="BF1395" s="214"/>
      <c r="BG1395" s="214"/>
      <c r="BH1395" s="214"/>
      <c r="BI1395" s="214"/>
      <c r="BJ1395" s="214"/>
      <c r="BK1395" s="214"/>
      <c r="BL1395" s="214"/>
      <c r="BM1395" s="214"/>
      <c r="BN1395" s="214"/>
      <c r="BO1395" s="214"/>
      <c r="BP1395" s="214"/>
      <c r="BQ1395" s="214"/>
      <c r="BR1395" s="214"/>
      <c r="BS1395" s="214"/>
      <c r="BT1395" s="214"/>
      <c r="BU1395" s="214"/>
      <c r="BV1395" s="214"/>
      <c r="BW1395" s="214"/>
      <c r="BX1395" s="214"/>
      <c r="BY1395" s="214"/>
      <c r="BZ1395" s="214"/>
      <c r="CA1395" s="214"/>
      <c r="CB1395" s="214"/>
      <c r="CC1395" s="214"/>
      <c r="CD1395" s="214"/>
      <c r="CE1395" s="214"/>
      <c r="CF1395" s="214"/>
      <c r="CG1395" s="214"/>
      <c r="CH1395" s="214"/>
      <c r="CI1395" s="214"/>
      <c r="CJ1395" s="214"/>
      <c r="CK1395" s="214"/>
      <c r="CL1395" s="214"/>
      <c r="CM1395" s="214"/>
      <c r="CN1395" s="214"/>
      <c r="CO1395" s="214"/>
      <c r="CP1395" s="214"/>
      <c r="CQ1395" s="214"/>
      <c r="CR1395" s="214"/>
      <c r="CS1395" s="214"/>
      <c r="CT1395" s="214"/>
      <c r="CU1395" s="214"/>
      <c r="CV1395" s="214"/>
      <c r="CW1395" s="214"/>
      <c r="CX1395" s="214"/>
      <c r="CY1395" s="214"/>
      <c r="CZ1395" s="214"/>
      <c r="DA1395" s="214"/>
      <c r="DB1395" s="214"/>
      <c r="DC1395" s="214"/>
      <c r="DD1395" s="214"/>
      <c r="DE1395" s="214"/>
      <c r="DF1395" s="214"/>
      <c r="DG1395" s="214"/>
      <c r="DH1395" s="214"/>
      <c r="DI1395" s="214"/>
      <c r="DJ1395" s="214"/>
      <c r="DK1395" s="214"/>
      <c r="DL1395" s="214"/>
      <c r="DM1395" s="214"/>
      <c r="DN1395" s="214"/>
      <c r="DO1395" s="214"/>
      <c r="DP1395" s="214"/>
      <c r="DQ1395" s="214"/>
      <c r="DR1395" s="214"/>
      <c r="DS1395" s="214"/>
      <c r="DT1395" s="214"/>
      <c r="DU1395" s="214"/>
      <c r="DV1395" s="214"/>
      <c r="DW1395" s="214"/>
      <c r="DX1395" s="214"/>
      <c r="DY1395" s="214"/>
      <c r="DZ1395" s="214"/>
      <c r="EA1395" s="214"/>
      <c r="EB1395" s="214"/>
      <c r="EC1395" s="214"/>
      <c r="ED1395" s="214"/>
      <c r="EE1395" s="214"/>
      <c r="EF1395" s="214"/>
      <c r="EG1395" s="214"/>
      <c r="EH1395" s="214"/>
      <c r="EI1395" s="214"/>
      <c r="EJ1395" s="214"/>
      <c r="EK1395" s="214"/>
      <c r="EL1395" s="214"/>
      <c r="EM1395" s="214"/>
      <c r="EN1395" s="214"/>
      <c r="EO1395" s="214"/>
      <c r="EP1395" s="214"/>
      <c r="EQ1395" s="214"/>
      <c r="ER1395" s="214"/>
      <c r="ES1395" s="214"/>
      <c r="ET1395" s="214"/>
      <c r="EU1395" s="214"/>
      <c r="EV1395" s="214"/>
      <c r="EW1395" s="214"/>
      <c r="EX1395" s="214"/>
      <c r="EY1395" s="214"/>
      <c r="EZ1395" s="214"/>
      <c r="FA1395" s="214"/>
      <c r="FB1395" s="214"/>
      <c r="FC1395" s="214"/>
      <c r="FD1395" s="214"/>
      <c r="FE1395" s="214"/>
      <c r="FF1395" s="214"/>
      <c r="FG1395" s="214"/>
      <c r="FH1395" s="214"/>
      <c r="FI1395" s="214"/>
      <c r="FJ1395" s="214"/>
      <c r="FK1395" s="214"/>
      <c r="FL1395" s="214"/>
      <c r="FM1395" s="214"/>
      <c r="FN1395" s="214"/>
      <c r="FO1395" s="214"/>
      <c r="FP1395" s="214"/>
      <c r="FQ1395" s="214"/>
      <c r="FR1395" s="214"/>
      <c r="FS1395" s="214"/>
      <c r="FT1395" s="214"/>
      <c r="FU1395" s="214"/>
      <c r="FV1395" s="214"/>
      <c r="FW1395" s="214"/>
      <c r="FX1395" s="214"/>
      <c r="FY1395" s="214"/>
      <c r="FZ1395" s="214"/>
      <c r="GA1395" s="214"/>
      <c r="GB1395" s="214"/>
      <c r="GC1395" s="214"/>
      <c r="GD1395" s="214"/>
      <c r="GE1395" s="214"/>
      <c r="GF1395" s="214"/>
      <c r="GG1395" s="214"/>
      <c r="GH1395" s="214"/>
      <c r="GI1395" s="214"/>
      <c r="GJ1395" s="214"/>
      <c r="GK1395" s="214"/>
      <c r="GL1395" s="214"/>
      <c r="GM1395" s="214"/>
      <c r="GN1395" s="214"/>
      <c r="GO1395" s="214"/>
      <c r="GP1395" s="214"/>
      <c r="GQ1395" s="214"/>
      <c r="GR1395" s="214"/>
      <c r="GS1395" s="214"/>
      <c r="GT1395" s="214"/>
      <c r="GU1395" s="214"/>
      <c r="GV1395" s="214"/>
      <c r="GW1395" s="214"/>
      <c r="GX1395" s="214"/>
      <c r="GY1395" s="214"/>
      <c r="GZ1395" s="214"/>
      <c r="HA1395" s="214"/>
      <c r="HB1395" s="214"/>
      <c r="HC1395" s="214"/>
      <c r="HD1395" s="214"/>
      <c r="HE1395" s="214"/>
      <c r="HF1395" s="214"/>
      <c r="HG1395" s="214"/>
      <c r="HH1395" s="214"/>
      <c r="HI1395" s="214"/>
      <c r="HJ1395" s="214"/>
      <c r="HK1395" s="214"/>
      <c r="HL1395" s="214"/>
      <c r="HM1395" s="214"/>
      <c r="HN1395" s="214"/>
      <c r="HO1395" s="214"/>
      <c r="HP1395" s="214"/>
      <c r="HQ1395" s="214"/>
      <c r="HR1395" s="214"/>
      <c r="HS1395" s="214"/>
      <c r="HT1395" s="214"/>
      <c r="HU1395" s="214"/>
      <c r="HV1395" s="214"/>
      <c r="HW1395" s="214"/>
      <c r="HX1395" s="214"/>
      <c r="HY1395" s="214"/>
      <c r="HZ1395" s="214"/>
      <c r="IA1395" s="214"/>
      <c r="IB1395" s="214"/>
      <c r="IC1395" s="214"/>
      <c r="ID1395" s="214"/>
      <c r="IE1395" s="214"/>
      <c r="IF1395" s="214"/>
      <c r="IG1395" s="214"/>
      <c r="IH1395" s="214"/>
      <c r="II1395" s="214"/>
      <c r="IJ1395" s="214"/>
      <c r="IK1395" s="214"/>
      <c r="IL1395" s="214"/>
      <c r="IM1395" s="214"/>
      <c r="IN1395" s="214"/>
      <c r="IO1395" s="214"/>
      <c r="IP1395" s="214"/>
      <c r="IQ1395" s="214"/>
      <c r="IR1395" s="214"/>
      <c r="IS1395" s="214"/>
      <c r="IT1395" s="214"/>
      <c r="IU1395" s="214"/>
      <c r="IV1395" s="214"/>
      <c r="IW1395" s="214"/>
      <c r="IX1395" s="214"/>
      <c r="IY1395" s="214"/>
      <c r="IZ1395" s="214"/>
      <c r="JA1395" s="214"/>
      <c r="JB1395" s="214"/>
    </row>
    <row r="1396" spans="2:262" ht="30" x14ac:dyDescent="0.25">
      <c r="B1396" s="214">
        <v>1</v>
      </c>
      <c r="C1396" s="173" t="s">
        <v>437</v>
      </c>
      <c r="D1396" s="173"/>
      <c r="E1396" s="2050"/>
      <c r="F1396" s="1837">
        <f t="shared" ref="F1396:I1396" si="1107">F1316</f>
        <v>9750</v>
      </c>
      <c r="G1396" s="2026">
        <f t="shared" si="1107"/>
        <v>1625</v>
      </c>
      <c r="H1396" s="2026">
        <f t="shared" si="1107"/>
        <v>918</v>
      </c>
      <c r="I1396" s="2026">
        <f t="shared" si="1107"/>
        <v>56.492307692307698</v>
      </c>
      <c r="J1396" s="1842"/>
      <c r="K1396" s="1842"/>
      <c r="L1396" s="2026"/>
      <c r="M1396" s="2026"/>
      <c r="N1396" s="2026"/>
      <c r="O1396" s="1839"/>
      <c r="P1396" s="2026"/>
      <c r="Q1396" s="1839"/>
      <c r="R1396" s="2688">
        <f t="shared" ref="R1396:AA1396" si="1108">R1316</f>
        <v>50212.5</v>
      </c>
      <c r="S1396" s="2688">
        <f t="shared" ref="S1396" si="1109">S1316</f>
        <v>50212.5</v>
      </c>
      <c r="T1396" s="2688">
        <f t="shared" si="1108"/>
        <v>8368.75</v>
      </c>
      <c r="U1396" s="2688">
        <f t="shared" si="1108"/>
        <v>4436.6656300000004</v>
      </c>
      <c r="V1396" s="989">
        <f t="shared" si="1108"/>
        <v>0</v>
      </c>
      <c r="W1396" s="2688">
        <f t="shared" si="1108"/>
        <v>0</v>
      </c>
      <c r="X1396" s="2688">
        <f t="shared" si="1108"/>
        <v>-3932.0843699999996</v>
      </c>
      <c r="Y1396" s="3049">
        <f t="shared" si="1108"/>
        <v>0</v>
      </c>
      <c r="Z1396" s="3049">
        <f t="shared" si="1108"/>
        <v>-17.925810000000002</v>
      </c>
      <c r="AA1396" s="2688">
        <f t="shared" si="1108"/>
        <v>4418.7398200000007</v>
      </c>
      <c r="AB1396" s="957"/>
      <c r="AC1396" s="2690">
        <f>AC1316</f>
        <v>0</v>
      </c>
      <c r="AD1396" s="2222">
        <f t="shared" si="1061"/>
        <v>0</v>
      </c>
      <c r="AE1396" s="214"/>
      <c r="AF1396" s="214"/>
      <c r="AG1396" s="214"/>
      <c r="AH1396" s="214"/>
      <c r="AI1396" s="214"/>
      <c r="AJ1396" s="214"/>
      <c r="AK1396" s="214"/>
      <c r="AL1396" s="214"/>
      <c r="AM1396" s="214"/>
      <c r="AN1396" s="214"/>
      <c r="AO1396" s="214"/>
      <c r="AP1396" s="214"/>
      <c r="AQ1396" s="214"/>
      <c r="AR1396" s="214"/>
      <c r="AS1396" s="214"/>
      <c r="AT1396" s="214"/>
      <c r="AU1396" s="214"/>
      <c r="AV1396" s="214"/>
      <c r="AW1396" s="214"/>
      <c r="AX1396" s="214"/>
      <c r="AY1396" s="214"/>
      <c r="AZ1396" s="214"/>
      <c r="BA1396" s="214"/>
      <c r="BB1396" s="214"/>
      <c r="BC1396" s="214"/>
      <c r="BD1396" s="214"/>
      <c r="BE1396" s="214"/>
      <c r="BF1396" s="214"/>
      <c r="BG1396" s="214"/>
      <c r="BH1396" s="214"/>
      <c r="BI1396" s="214"/>
      <c r="BJ1396" s="214"/>
      <c r="BK1396" s="214"/>
      <c r="BL1396" s="214"/>
      <c r="BM1396" s="214"/>
      <c r="BN1396" s="214"/>
      <c r="BO1396" s="214"/>
      <c r="BP1396" s="214"/>
      <c r="BQ1396" s="214"/>
      <c r="BR1396" s="214"/>
      <c r="BS1396" s="214"/>
      <c r="BT1396" s="214"/>
      <c r="BU1396" s="214"/>
      <c r="BV1396" s="214"/>
      <c r="BW1396" s="214"/>
      <c r="BX1396" s="214"/>
      <c r="BY1396" s="214"/>
      <c r="BZ1396" s="214"/>
      <c r="CA1396" s="214"/>
      <c r="CB1396" s="214"/>
      <c r="CC1396" s="214"/>
      <c r="CD1396" s="214"/>
      <c r="CE1396" s="214"/>
      <c r="CF1396" s="214"/>
      <c r="CG1396" s="214"/>
      <c r="CH1396" s="214"/>
      <c r="CI1396" s="214"/>
      <c r="CJ1396" s="214"/>
      <c r="CK1396" s="214"/>
      <c r="CL1396" s="214"/>
      <c r="CM1396" s="214"/>
      <c r="CN1396" s="214"/>
      <c r="CO1396" s="214"/>
      <c r="CP1396" s="214"/>
      <c r="CQ1396" s="214"/>
      <c r="CR1396" s="214"/>
      <c r="CS1396" s="214"/>
      <c r="CT1396" s="214"/>
      <c r="CU1396" s="214"/>
      <c r="CV1396" s="214"/>
      <c r="CW1396" s="214"/>
      <c r="CX1396" s="214"/>
      <c r="CY1396" s="214"/>
      <c r="CZ1396" s="214"/>
      <c r="DA1396" s="214"/>
      <c r="DB1396" s="214"/>
      <c r="DC1396" s="214"/>
      <c r="DD1396" s="214"/>
      <c r="DE1396" s="214"/>
      <c r="DF1396" s="214"/>
      <c r="DG1396" s="214"/>
      <c r="DH1396" s="214"/>
      <c r="DI1396" s="214"/>
      <c r="DJ1396" s="214"/>
      <c r="DK1396" s="214"/>
      <c r="DL1396" s="214"/>
      <c r="DM1396" s="214"/>
      <c r="DN1396" s="214"/>
      <c r="DO1396" s="214"/>
      <c r="DP1396" s="214"/>
      <c r="DQ1396" s="214"/>
      <c r="DR1396" s="214"/>
      <c r="DS1396" s="214"/>
      <c r="DT1396" s="214"/>
      <c r="DU1396" s="214"/>
      <c r="DV1396" s="214"/>
      <c r="DW1396" s="214"/>
      <c r="DX1396" s="214"/>
      <c r="DY1396" s="214"/>
      <c r="DZ1396" s="214"/>
      <c r="EA1396" s="214"/>
      <c r="EB1396" s="214"/>
      <c r="EC1396" s="214"/>
      <c r="ED1396" s="214"/>
      <c r="EE1396" s="214"/>
      <c r="EF1396" s="214"/>
      <c r="EG1396" s="214"/>
      <c r="EH1396" s="214"/>
      <c r="EI1396" s="214"/>
      <c r="EJ1396" s="214"/>
      <c r="EK1396" s="214"/>
      <c r="EL1396" s="214"/>
      <c r="EM1396" s="214"/>
      <c r="EN1396" s="214"/>
      <c r="EO1396" s="214"/>
      <c r="EP1396" s="214"/>
      <c r="EQ1396" s="214"/>
      <c r="ER1396" s="214"/>
      <c r="ES1396" s="214"/>
      <c r="ET1396" s="214"/>
      <c r="EU1396" s="214"/>
      <c r="EV1396" s="214"/>
      <c r="EW1396" s="214"/>
      <c r="EX1396" s="214"/>
      <c r="EY1396" s="214"/>
      <c r="EZ1396" s="214"/>
      <c r="FA1396" s="214"/>
      <c r="FB1396" s="214"/>
      <c r="FC1396" s="214"/>
      <c r="FD1396" s="214"/>
      <c r="FE1396" s="214"/>
      <c r="FF1396" s="214"/>
      <c r="FG1396" s="214"/>
      <c r="FH1396" s="214"/>
      <c r="FI1396" s="214"/>
      <c r="FJ1396" s="214"/>
      <c r="FK1396" s="214"/>
      <c r="FL1396" s="214"/>
      <c r="FM1396" s="214"/>
      <c r="FN1396" s="214"/>
      <c r="FO1396" s="214"/>
      <c r="FP1396" s="214"/>
      <c r="FQ1396" s="214"/>
      <c r="FR1396" s="214"/>
      <c r="FS1396" s="214"/>
      <c r="FT1396" s="214"/>
      <c r="FU1396" s="214"/>
      <c r="FV1396" s="214"/>
      <c r="FW1396" s="214"/>
      <c r="FX1396" s="214"/>
      <c r="FY1396" s="214"/>
      <c r="FZ1396" s="214"/>
      <c r="GA1396" s="214"/>
      <c r="GB1396" s="214"/>
      <c r="GC1396" s="214"/>
      <c r="GD1396" s="214"/>
      <c r="GE1396" s="214"/>
      <c r="GF1396" s="214"/>
      <c r="GG1396" s="214"/>
      <c r="GH1396" s="214"/>
      <c r="GI1396" s="214"/>
      <c r="GJ1396" s="214"/>
      <c r="GK1396" s="214"/>
      <c r="GL1396" s="214"/>
      <c r="GM1396" s="214"/>
      <c r="GN1396" s="214"/>
      <c r="GO1396" s="214"/>
      <c r="GP1396" s="214"/>
      <c r="GQ1396" s="214"/>
      <c r="GR1396" s="214"/>
      <c r="GS1396" s="214"/>
      <c r="GT1396" s="214"/>
      <c r="GU1396" s="214"/>
      <c r="GV1396" s="214"/>
      <c r="GW1396" s="214"/>
      <c r="GX1396" s="214"/>
      <c r="GY1396" s="214"/>
      <c r="GZ1396" s="214"/>
      <c r="HA1396" s="214"/>
      <c r="HB1396" s="214"/>
      <c r="HC1396" s="214"/>
      <c r="HD1396" s="214"/>
      <c r="HE1396" s="214"/>
      <c r="HF1396" s="214"/>
      <c r="HG1396" s="214"/>
      <c r="HH1396" s="214"/>
      <c r="HI1396" s="214"/>
      <c r="HJ1396" s="214"/>
      <c r="HK1396" s="214"/>
      <c r="HL1396" s="214"/>
      <c r="HM1396" s="214"/>
      <c r="HN1396" s="214"/>
      <c r="HO1396" s="214"/>
      <c r="HP1396" s="214"/>
      <c r="HQ1396" s="214"/>
      <c r="HR1396" s="214"/>
      <c r="HS1396" s="214"/>
      <c r="HT1396" s="214"/>
      <c r="HU1396" s="214"/>
      <c r="HV1396" s="214"/>
      <c r="HW1396" s="214"/>
      <c r="HX1396" s="214"/>
      <c r="HY1396" s="214"/>
      <c r="HZ1396" s="214"/>
      <c r="IA1396" s="214"/>
      <c r="IB1396" s="214"/>
      <c r="IC1396" s="214"/>
      <c r="ID1396" s="214"/>
      <c r="IE1396" s="214"/>
      <c r="IF1396" s="214"/>
      <c r="IG1396" s="214"/>
      <c r="IH1396" s="214"/>
      <c r="II1396" s="214"/>
      <c r="IJ1396" s="214"/>
      <c r="IK1396" s="214"/>
      <c r="IL1396" s="214"/>
      <c r="IM1396" s="214"/>
      <c r="IN1396" s="214"/>
      <c r="IO1396" s="214"/>
      <c r="IP1396" s="214"/>
      <c r="IQ1396" s="214"/>
      <c r="IR1396" s="214"/>
      <c r="IS1396" s="214"/>
      <c r="IT1396" s="214"/>
      <c r="IU1396" s="214"/>
      <c r="IV1396" s="214"/>
      <c r="IW1396" s="214"/>
      <c r="IX1396" s="214"/>
      <c r="IY1396" s="214"/>
      <c r="IZ1396" s="214"/>
      <c r="JA1396" s="214"/>
      <c r="JB1396" s="214"/>
    </row>
    <row r="1397" spans="2:262" ht="30" x14ac:dyDescent="0.25">
      <c r="B1397" s="214">
        <v>1</v>
      </c>
      <c r="C1397" s="173" t="s">
        <v>766</v>
      </c>
      <c r="D1397" s="173"/>
      <c r="E1397" s="2050"/>
      <c r="F1397" s="1837">
        <f t="shared" ref="F1397:I1397" si="1110">F1317</f>
        <v>1300</v>
      </c>
      <c r="G1397" s="2026">
        <f t="shared" si="1110"/>
        <v>216.66666666666666</v>
      </c>
      <c r="H1397" s="2026">
        <f t="shared" si="1110"/>
        <v>64</v>
      </c>
      <c r="I1397" s="2026">
        <f t="shared" si="1110"/>
        <v>0</v>
      </c>
      <c r="J1397" s="1842"/>
      <c r="K1397" s="1842"/>
      <c r="L1397" s="2026"/>
      <c r="M1397" s="2026"/>
      <c r="N1397" s="2026"/>
      <c r="O1397" s="1839"/>
      <c r="P1397" s="2026"/>
      <c r="Q1397" s="1839"/>
      <c r="R1397" s="2688">
        <f t="shared" ref="R1397:AA1397" si="1111">R1317</f>
        <v>2973.07</v>
      </c>
      <c r="S1397" s="2688">
        <f t="shared" ref="S1397" si="1112">S1317</f>
        <v>2973.07</v>
      </c>
      <c r="T1397" s="2688">
        <f t="shared" si="1111"/>
        <v>495.51166666666671</v>
      </c>
      <c r="U1397" s="2688">
        <f t="shared" si="1111"/>
        <v>209.52384000000001</v>
      </c>
      <c r="V1397" s="989">
        <f t="shared" si="1111"/>
        <v>0</v>
      </c>
      <c r="W1397" s="2688">
        <f t="shared" si="1111"/>
        <v>0</v>
      </c>
      <c r="X1397" s="2688">
        <f t="shared" si="1111"/>
        <v>-285.98782666666671</v>
      </c>
      <c r="Y1397" s="3049">
        <f t="shared" si="1111"/>
        <v>0</v>
      </c>
      <c r="Z1397" s="3049">
        <f t="shared" si="1111"/>
        <v>-17.94256</v>
      </c>
      <c r="AA1397" s="2688">
        <f t="shared" si="1111"/>
        <v>191.58127999999999</v>
      </c>
      <c r="AB1397" s="957"/>
      <c r="AC1397" s="2690">
        <f>AC1317</f>
        <v>0</v>
      </c>
      <c r="AD1397" s="2222">
        <f t="shared" si="1061"/>
        <v>0</v>
      </c>
      <c r="AE1397" s="214"/>
      <c r="AF1397" s="214"/>
      <c r="AG1397" s="214"/>
      <c r="AH1397" s="214"/>
      <c r="AI1397" s="214"/>
      <c r="AJ1397" s="214"/>
      <c r="AK1397" s="214"/>
      <c r="AL1397" s="214"/>
      <c r="AM1397" s="214"/>
      <c r="AN1397" s="214"/>
      <c r="AO1397" s="214"/>
      <c r="AP1397" s="214"/>
      <c r="AQ1397" s="214"/>
      <c r="AR1397" s="214"/>
      <c r="AS1397" s="214"/>
      <c r="AT1397" s="214"/>
      <c r="AU1397" s="214"/>
      <c r="AV1397" s="214"/>
      <c r="AW1397" s="214"/>
      <c r="AX1397" s="214"/>
      <c r="AY1397" s="214"/>
      <c r="AZ1397" s="214"/>
      <c r="BA1397" s="214"/>
      <c r="BB1397" s="214"/>
      <c r="BC1397" s="214"/>
      <c r="BD1397" s="214"/>
      <c r="BE1397" s="214"/>
      <c r="BF1397" s="214"/>
      <c r="BG1397" s="214"/>
      <c r="BH1397" s="214"/>
      <c r="BI1397" s="214"/>
      <c r="BJ1397" s="214"/>
      <c r="BK1397" s="214"/>
      <c r="BL1397" s="214"/>
      <c r="BM1397" s="214"/>
      <c r="BN1397" s="214"/>
      <c r="BO1397" s="214"/>
      <c r="BP1397" s="214"/>
      <c r="BQ1397" s="214"/>
      <c r="BR1397" s="214"/>
      <c r="BS1397" s="214"/>
      <c r="BT1397" s="214"/>
      <c r="BU1397" s="214"/>
      <c r="BV1397" s="214"/>
      <c r="BW1397" s="214"/>
      <c r="BX1397" s="214"/>
      <c r="BY1397" s="214"/>
      <c r="BZ1397" s="214"/>
      <c r="CA1397" s="214"/>
      <c r="CB1397" s="214"/>
      <c r="CC1397" s="214"/>
      <c r="CD1397" s="214"/>
      <c r="CE1397" s="214"/>
      <c r="CF1397" s="214"/>
      <c r="CG1397" s="214"/>
      <c r="CH1397" s="214"/>
      <c r="CI1397" s="214"/>
      <c r="CJ1397" s="214"/>
      <c r="CK1397" s="214"/>
      <c r="CL1397" s="214"/>
      <c r="CM1397" s="214"/>
      <c r="CN1397" s="214"/>
      <c r="CO1397" s="214"/>
      <c r="CP1397" s="214"/>
      <c r="CQ1397" s="214"/>
      <c r="CR1397" s="214"/>
      <c r="CS1397" s="214"/>
      <c r="CT1397" s="214"/>
      <c r="CU1397" s="214"/>
      <c r="CV1397" s="214"/>
      <c r="CW1397" s="214"/>
      <c r="CX1397" s="214"/>
      <c r="CY1397" s="214"/>
      <c r="CZ1397" s="214"/>
      <c r="DA1397" s="214"/>
      <c r="DB1397" s="214"/>
      <c r="DC1397" s="214"/>
      <c r="DD1397" s="214"/>
      <c r="DE1397" s="214"/>
      <c r="DF1397" s="214"/>
      <c r="DG1397" s="214"/>
      <c r="DH1397" s="214"/>
      <c r="DI1397" s="214"/>
      <c r="DJ1397" s="214"/>
      <c r="DK1397" s="214"/>
      <c r="DL1397" s="214"/>
      <c r="DM1397" s="214"/>
      <c r="DN1397" s="214"/>
      <c r="DO1397" s="214"/>
      <c r="DP1397" s="214"/>
      <c r="DQ1397" s="214"/>
      <c r="DR1397" s="214"/>
      <c r="DS1397" s="214"/>
      <c r="DT1397" s="214"/>
      <c r="DU1397" s="214"/>
      <c r="DV1397" s="214"/>
      <c r="DW1397" s="214"/>
      <c r="DX1397" s="214"/>
      <c r="DY1397" s="214"/>
      <c r="DZ1397" s="214"/>
      <c r="EA1397" s="214"/>
      <c r="EB1397" s="214"/>
      <c r="EC1397" s="214"/>
      <c r="ED1397" s="214"/>
      <c r="EE1397" s="214"/>
      <c r="EF1397" s="214"/>
      <c r="EG1397" s="214"/>
      <c r="EH1397" s="214"/>
      <c r="EI1397" s="214"/>
      <c r="EJ1397" s="214"/>
      <c r="EK1397" s="214"/>
      <c r="EL1397" s="214"/>
      <c r="EM1397" s="214"/>
      <c r="EN1397" s="214"/>
      <c r="EO1397" s="214"/>
      <c r="EP1397" s="214"/>
      <c r="EQ1397" s="214"/>
      <c r="ER1397" s="214"/>
      <c r="ES1397" s="214"/>
      <c r="ET1397" s="214"/>
      <c r="EU1397" s="214"/>
      <c r="EV1397" s="214"/>
      <c r="EW1397" s="214"/>
      <c r="EX1397" s="214"/>
      <c r="EY1397" s="214"/>
      <c r="EZ1397" s="214"/>
      <c r="FA1397" s="214"/>
      <c r="FB1397" s="214"/>
      <c r="FC1397" s="214"/>
      <c r="FD1397" s="214"/>
      <c r="FE1397" s="214"/>
      <c r="FF1397" s="214"/>
      <c r="FG1397" s="214"/>
      <c r="FH1397" s="214"/>
      <c r="FI1397" s="214"/>
      <c r="FJ1397" s="214"/>
      <c r="FK1397" s="214"/>
      <c r="FL1397" s="214"/>
      <c r="FM1397" s="214"/>
      <c r="FN1397" s="214"/>
      <c r="FO1397" s="214"/>
      <c r="FP1397" s="214"/>
      <c r="FQ1397" s="214"/>
      <c r="FR1397" s="214"/>
      <c r="FS1397" s="214"/>
      <c r="FT1397" s="214"/>
      <c r="FU1397" s="214"/>
      <c r="FV1397" s="214"/>
      <c r="FW1397" s="214"/>
      <c r="FX1397" s="214"/>
      <c r="FY1397" s="214"/>
      <c r="FZ1397" s="214"/>
      <c r="GA1397" s="214"/>
      <c r="GB1397" s="214"/>
      <c r="GC1397" s="214"/>
      <c r="GD1397" s="214"/>
      <c r="GE1397" s="214"/>
      <c r="GF1397" s="214"/>
      <c r="GG1397" s="214"/>
      <c r="GH1397" s="214"/>
      <c r="GI1397" s="214"/>
      <c r="GJ1397" s="214"/>
      <c r="GK1397" s="214"/>
      <c r="GL1397" s="214"/>
      <c r="GM1397" s="214"/>
      <c r="GN1397" s="214"/>
      <c r="GO1397" s="214"/>
      <c r="GP1397" s="214"/>
      <c r="GQ1397" s="214"/>
      <c r="GR1397" s="214"/>
      <c r="GS1397" s="214"/>
      <c r="GT1397" s="214"/>
      <c r="GU1397" s="214"/>
      <c r="GV1397" s="214"/>
      <c r="GW1397" s="214"/>
      <c r="GX1397" s="214"/>
      <c r="GY1397" s="214"/>
      <c r="GZ1397" s="214"/>
      <c r="HA1397" s="214"/>
      <c r="HB1397" s="214"/>
      <c r="HC1397" s="214"/>
      <c r="HD1397" s="214"/>
      <c r="HE1397" s="214"/>
      <c r="HF1397" s="214"/>
      <c r="HG1397" s="214"/>
      <c r="HH1397" s="214"/>
      <c r="HI1397" s="214"/>
      <c r="HJ1397" s="214"/>
      <c r="HK1397" s="214"/>
      <c r="HL1397" s="214"/>
      <c r="HM1397" s="214"/>
      <c r="HN1397" s="214"/>
      <c r="HO1397" s="214"/>
      <c r="HP1397" s="214"/>
      <c r="HQ1397" s="214"/>
      <c r="HR1397" s="214"/>
      <c r="HS1397" s="214"/>
      <c r="HT1397" s="214"/>
      <c r="HU1397" s="214"/>
      <c r="HV1397" s="214"/>
      <c r="HW1397" s="214"/>
      <c r="HX1397" s="214"/>
      <c r="HY1397" s="214"/>
      <c r="HZ1397" s="214"/>
      <c r="IA1397" s="214"/>
      <c r="IB1397" s="214"/>
      <c r="IC1397" s="214"/>
      <c r="ID1397" s="214"/>
      <c r="IE1397" s="214"/>
      <c r="IF1397" s="214"/>
      <c r="IG1397" s="214"/>
      <c r="IH1397" s="214"/>
      <c r="II1397" s="214"/>
      <c r="IJ1397" s="214"/>
      <c r="IK1397" s="214"/>
      <c r="IL1397" s="214"/>
      <c r="IM1397" s="214"/>
      <c r="IN1397" s="214"/>
      <c r="IO1397" s="214"/>
      <c r="IP1397" s="214"/>
      <c r="IQ1397" s="214"/>
      <c r="IR1397" s="214"/>
      <c r="IS1397" s="214"/>
      <c r="IT1397" s="214"/>
      <c r="IU1397" s="214"/>
      <c r="IV1397" s="214"/>
      <c r="IW1397" s="214"/>
      <c r="IX1397" s="214"/>
      <c r="IY1397" s="214"/>
      <c r="IZ1397" s="214"/>
      <c r="JA1397" s="214"/>
      <c r="JB1397" s="214"/>
    </row>
    <row r="1398" spans="2:262" ht="30" x14ac:dyDescent="0.25">
      <c r="C1398" s="173" t="s">
        <v>767</v>
      </c>
      <c r="D1398" s="173"/>
      <c r="E1398" s="2050"/>
      <c r="F1398" s="1837">
        <f t="shared" ref="F1398:I1398" si="1113">F1318</f>
        <v>0</v>
      </c>
      <c r="G1398" s="2026">
        <f t="shared" si="1113"/>
        <v>0</v>
      </c>
      <c r="H1398" s="2026">
        <f t="shared" si="1113"/>
        <v>0</v>
      </c>
      <c r="I1398" s="2026">
        <f t="shared" si="1113"/>
        <v>0</v>
      </c>
      <c r="J1398" s="1842"/>
      <c r="K1398" s="1842"/>
      <c r="L1398" s="2026"/>
      <c r="M1398" s="2026"/>
      <c r="N1398" s="2026"/>
      <c r="O1398" s="1839"/>
      <c r="P1398" s="2026"/>
      <c r="Q1398" s="1839"/>
      <c r="R1398" s="2688">
        <f t="shared" ref="R1398:AA1398" si="1114">R1318</f>
        <v>0</v>
      </c>
      <c r="S1398" s="2688">
        <f t="shared" ref="S1398" si="1115">S1318</f>
        <v>0</v>
      </c>
      <c r="T1398" s="2688">
        <f t="shared" si="1114"/>
        <v>0</v>
      </c>
      <c r="U1398" s="2688">
        <f t="shared" si="1114"/>
        <v>-12.92351</v>
      </c>
      <c r="V1398" s="989">
        <f t="shared" si="1114"/>
        <v>0</v>
      </c>
      <c r="W1398" s="2688">
        <f t="shared" si="1114"/>
        <v>0</v>
      </c>
      <c r="X1398" s="2688">
        <f t="shared" si="1114"/>
        <v>-12.92351</v>
      </c>
      <c r="Y1398" s="3049">
        <f t="shared" si="1114"/>
        <v>0</v>
      </c>
      <c r="Z1398" s="3049">
        <f t="shared" si="1114"/>
        <v>-12.92351</v>
      </c>
      <c r="AA1398" s="2688">
        <f t="shared" si="1114"/>
        <v>-12.92351</v>
      </c>
      <c r="AB1398" s="957"/>
      <c r="AC1398" s="2690"/>
      <c r="AD1398" s="2222">
        <f t="shared" si="1061"/>
        <v>-12.92351</v>
      </c>
      <c r="AE1398" s="214"/>
      <c r="AF1398" s="214"/>
      <c r="AG1398" s="214"/>
      <c r="AH1398" s="214"/>
      <c r="AI1398" s="214"/>
      <c r="AJ1398" s="214"/>
      <c r="AK1398" s="214"/>
      <c r="AL1398" s="214"/>
      <c r="AM1398" s="214"/>
      <c r="AN1398" s="214"/>
      <c r="AO1398" s="214"/>
      <c r="AP1398" s="214"/>
      <c r="AQ1398" s="214"/>
      <c r="AR1398" s="214"/>
      <c r="AS1398" s="214"/>
      <c r="AT1398" s="214"/>
      <c r="AU1398" s="214"/>
      <c r="AV1398" s="214"/>
      <c r="AW1398" s="214"/>
      <c r="AX1398" s="214"/>
      <c r="AY1398" s="214"/>
      <c r="AZ1398" s="214"/>
      <c r="BA1398" s="214"/>
      <c r="BB1398" s="214"/>
      <c r="BC1398" s="214"/>
      <c r="BD1398" s="214"/>
      <c r="BE1398" s="214"/>
      <c r="BF1398" s="214"/>
      <c r="BG1398" s="214"/>
      <c r="BH1398" s="214"/>
      <c r="BI1398" s="214"/>
      <c r="BJ1398" s="214"/>
      <c r="BK1398" s="214"/>
      <c r="BL1398" s="214"/>
      <c r="BM1398" s="214"/>
      <c r="BN1398" s="214"/>
      <c r="BO1398" s="214"/>
      <c r="BP1398" s="214"/>
      <c r="BQ1398" s="214"/>
      <c r="BR1398" s="214"/>
      <c r="BS1398" s="214"/>
      <c r="BT1398" s="214"/>
      <c r="BU1398" s="214"/>
      <c r="BV1398" s="214"/>
      <c r="BW1398" s="214"/>
      <c r="BX1398" s="214"/>
      <c r="BY1398" s="214"/>
      <c r="BZ1398" s="214"/>
      <c r="CA1398" s="214"/>
      <c r="CB1398" s="214"/>
      <c r="CC1398" s="214"/>
      <c r="CD1398" s="214"/>
      <c r="CE1398" s="214"/>
      <c r="CF1398" s="214"/>
      <c r="CG1398" s="214"/>
      <c r="CH1398" s="214"/>
      <c r="CI1398" s="214"/>
      <c r="CJ1398" s="214"/>
      <c r="CK1398" s="214"/>
      <c r="CL1398" s="214"/>
      <c r="CM1398" s="214"/>
      <c r="CN1398" s="214"/>
      <c r="CO1398" s="214"/>
      <c r="CP1398" s="214"/>
      <c r="CQ1398" s="214"/>
      <c r="CR1398" s="214"/>
      <c r="CS1398" s="214"/>
      <c r="CT1398" s="214"/>
      <c r="CU1398" s="214"/>
      <c r="CV1398" s="214"/>
      <c r="CW1398" s="214"/>
      <c r="CX1398" s="214"/>
      <c r="CY1398" s="214"/>
      <c r="CZ1398" s="214"/>
      <c r="DA1398" s="214"/>
      <c r="DB1398" s="214"/>
      <c r="DC1398" s="214"/>
      <c r="DD1398" s="214"/>
      <c r="DE1398" s="214"/>
      <c r="DF1398" s="214"/>
      <c r="DG1398" s="214"/>
      <c r="DH1398" s="214"/>
      <c r="DI1398" s="214"/>
      <c r="DJ1398" s="214"/>
      <c r="DK1398" s="214"/>
      <c r="DL1398" s="214"/>
      <c r="DM1398" s="214"/>
      <c r="DN1398" s="214"/>
      <c r="DO1398" s="214"/>
      <c r="DP1398" s="214"/>
      <c r="DQ1398" s="214"/>
      <c r="DR1398" s="214"/>
      <c r="DS1398" s="214"/>
      <c r="DT1398" s="214"/>
      <c r="DU1398" s="214"/>
      <c r="DV1398" s="214"/>
      <c r="DW1398" s="214"/>
      <c r="DX1398" s="214"/>
      <c r="DY1398" s="214"/>
      <c r="DZ1398" s="214"/>
      <c r="EA1398" s="214"/>
      <c r="EB1398" s="214"/>
      <c r="EC1398" s="214"/>
      <c r="ED1398" s="214"/>
      <c r="EE1398" s="214"/>
      <c r="EF1398" s="214"/>
      <c r="EG1398" s="214"/>
      <c r="EH1398" s="214"/>
      <c r="EI1398" s="214"/>
      <c r="EJ1398" s="214"/>
      <c r="EK1398" s="214"/>
      <c r="EL1398" s="214"/>
      <c r="EM1398" s="214"/>
      <c r="EN1398" s="214"/>
      <c r="EO1398" s="214"/>
      <c r="EP1398" s="214"/>
      <c r="EQ1398" s="214"/>
      <c r="ER1398" s="214"/>
      <c r="ES1398" s="214"/>
      <c r="ET1398" s="214"/>
      <c r="EU1398" s="214"/>
      <c r="EV1398" s="214"/>
      <c r="EW1398" s="214"/>
      <c r="EX1398" s="214"/>
      <c r="EY1398" s="214"/>
      <c r="EZ1398" s="214"/>
      <c r="FA1398" s="214"/>
      <c r="FB1398" s="214"/>
      <c r="FC1398" s="214"/>
      <c r="FD1398" s="214"/>
      <c r="FE1398" s="214"/>
      <c r="FF1398" s="214"/>
      <c r="FG1398" s="214"/>
      <c r="FH1398" s="214"/>
      <c r="FI1398" s="214"/>
      <c r="FJ1398" s="214"/>
      <c r="FK1398" s="214"/>
      <c r="FL1398" s="214"/>
      <c r="FM1398" s="214"/>
      <c r="FN1398" s="214"/>
      <c r="FO1398" s="214"/>
      <c r="FP1398" s="214"/>
      <c r="FQ1398" s="214"/>
      <c r="FR1398" s="214"/>
      <c r="FS1398" s="214"/>
      <c r="FT1398" s="214"/>
      <c r="FU1398" s="214"/>
      <c r="FV1398" s="214"/>
      <c r="FW1398" s="214"/>
      <c r="FX1398" s="214"/>
      <c r="FY1398" s="214"/>
      <c r="FZ1398" s="214"/>
      <c r="GA1398" s="214"/>
      <c r="GB1398" s="214"/>
      <c r="GC1398" s="214"/>
      <c r="GD1398" s="214"/>
      <c r="GE1398" s="214"/>
      <c r="GF1398" s="214"/>
      <c r="GG1398" s="214"/>
      <c r="GH1398" s="214"/>
      <c r="GI1398" s="214"/>
      <c r="GJ1398" s="214"/>
      <c r="GK1398" s="214"/>
      <c r="GL1398" s="214"/>
      <c r="GM1398" s="214"/>
      <c r="GN1398" s="214"/>
      <c r="GO1398" s="214"/>
      <c r="GP1398" s="214"/>
      <c r="GQ1398" s="214"/>
      <c r="GR1398" s="214"/>
      <c r="GS1398" s="214"/>
      <c r="GT1398" s="214"/>
      <c r="GU1398" s="214"/>
      <c r="GV1398" s="214"/>
      <c r="GW1398" s="214"/>
      <c r="GX1398" s="214"/>
      <c r="GY1398" s="214"/>
      <c r="GZ1398" s="214"/>
      <c r="HA1398" s="214"/>
      <c r="HB1398" s="214"/>
      <c r="HC1398" s="214"/>
      <c r="HD1398" s="214"/>
      <c r="HE1398" s="214"/>
      <c r="HF1398" s="214"/>
      <c r="HG1398" s="214"/>
      <c r="HH1398" s="214"/>
      <c r="HI1398" s="214"/>
      <c r="HJ1398" s="214"/>
      <c r="HK1398" s="214"/>
      <c r="HL1398" s="214"/>
      <c r="HM1398" s="214"/>
      <c r="HN1398" s="214"/>
      <c r="HO1398" s="214"/>
      <c r="HP1398" s="214"/>
      <c r="HQ1398" s="214"/>
      <c r="HR1398" s="214"/>
      <c r="HS1398" s="214"/>
      <c r="HT1398" s="214"/>
      <c r="HU1398" s="214"/>
      <c r="HV1398" s="214"/>
      <c r="HW1398" s="214"/>
      <c r="HX1398" s="214"/>
      <c r="HY1398" s="214"/>
      <c r="HZ1398" s="214"/>
      <c r="IA1398" s="214"/>
      <c r="IB1398" s="214"/>
      <c r="IC1398" s="214"/>
      <c r="ID1398" s="214"/>
      <c r="IE1398" s="214"/>
      <c r="IF1398" s="214"/>
      <c r="IG1398" s="214"/>
      <c r="IH1398" s="214"/>
      <c r="II1398" s="214"/>
      <c r="IJ1398" s="214"/>
      <c r="IK1398" s="214"/>
      <c r="IL1398" s="214"/>
      <c r="IM1398" s="214"/>
      <c r="IN1398" s="214"/>
      <c r="IO1398" s="214"/>
      <c r="IP1398" s="214"/>
      <c r="IQ1398" s="214"/>
      <c r="IR1398" s="214"/>
      <c r="IS1398" s="214"/>
      <c r="IT1398" s="214"/>
      <c r="IU1398" s="214"/>
      <c r="IV1398" s="214"/>
      <c r="IW1398" s="214"/>
      <c r="IX1398" s="214"/>
      <c r="IY1398" s="214"/>
      <c r="IZ1398" s="214"/>
      <c r="JA1398" s="214"/>
      <c r="JB1398" s="214"/>
    </row>
    <row r="1399" spans="2:262" ht="60" x14ac:dyDescent="0.25">
      <c r="C1399" s="173" t="s">
        <v>768</v>
      </c>
      <c r="D1399" s="173"/>
      <c r="E1399" s="2050"/>
      <c r="F1399" s="1837">
        <f t="shared" ref="F1399:I1399" si="1116">F1319</f>
        <v>3121</v>
      </c>
      <c r="G1399" s="2026">
        <f t="shared" si="1116"/>
        <v>520.16666666666663</v>
      </c>
      <c r="H1399" s="2026">
        <f t="shared" si="1116"/>
        <v>42</v>
      </c>
      <c r="I1399" s="2026">
        <f t="shared" si="1116"/>
        <v>8.0743351489907091</v>
      </c>
      <c r="J1399" s="1842"/>
      <c r="K1399" s="1842"/>
      <c r="L1399" s="2026"/>
      <c r="M1399" s="2026"/>
      <c r="N1399" s="2026"/>
      <c r="O1399" s="1839"/>
      <c r="P1399" s="2026"/>
      <c r="Q1399" s="1839"/>
      <c r="R1399" s="2688">
        <f t="shared" ref="R1399:AA1399" si="1117">R1319</f>
        <v>6866.7004000000006</v>
      </c>
      <c r="S1399" s="2688">
        <f t="shared" ref="S1399" si="1118">S1319</f>
        <v>6866.7004000000006</v>
      </c>
      <c r="T1399" s="2688">
        <f t="shared" si="1117"/>
        <v>1144.4500666666668</v>
      </c>
      <c r="U1399" s="2688">
        <f t="shared" si="1117"/>
        <v>88.840389999999985</v>
      </c>
      <c r="V1399" s="989">
        <f t="shared" si="1117"/>
        <v>0</v>
      </c>
      <c r="W1399" s="2688">
        <f t="shared" si="1117"/>
        <v>0</v>
      </c>
      <c r="X1399" s="2688">
        <f t="shared" si="1117"/>
        <v>-1055.6096766666667</v>
      </c>
      <c r="Y1399" s="3049">
        <f t="shared" si="1117"/>
        <v>0</v>
      </c>
      <c r="Z1399" s="3049">
        <f t="shared" si="1117"/>
        <v>0</v>
      </c>
      <c r="AA1399" s="2688">
        <f t="shared" si="1117"/>
        <v>88.840389999999985</v>
      </c>
      <c r="AB1399" s="957"/>
      <c r="AC1399" s="2690"/>
      <c r="AD1399" s="2222">
        <f t="shared" si="1061"/>
        <v>0</v>
      </c>
      <c r="AE1399" s="214"/>
      <c r="AF1399" s="214"/>
      <c r="AG1399" s="214"/>
      <c r="AH1399" s="214"/>
      <c r="AI1399" s="214"/>
      <c r="AJ1399" s="214"/>
      <c r="AK1399" s="214"/>
      <c r="AL1399" s="214"/>
      <c r="AM1399" s="214"/>
      <c r="AN1399" s="214"/>
      <c r="AO1399" s="214"/>
      <c r="AP1399" s="214"/>
      <c r="AQ1399" s="214"/>
      <c r="AR1399" s="214"/>
      <c r="AS1399" s="214"/>
      <c r="AT1399" s="214"/>
      <c r="AU1399" s="214"/>
      <c r="AV1399" s="214"/>
      <c r="AW1399" s="214"/>
      <c r="AX1399" s="214"/>
      <c r="AY1399" s="214"/>
      <c r="AZ1399" s="214"/>
      <c r="BA1399" s="214"/>
      <c r="BB1399" s="214"/>
      <c r="BC1399" s="214"/>
      <c r="BD1399" s="214"/>
      <c r="BE1399" s="214"/>
      <c r="BF1399" s="214"/>
      <c r="BG1399" s="214"/>
      <c r="BH1399" s="214"/>
      <c r="BI1399" s="214"/>
      <c r="BJ1399" s="214"/>
      <c r="BK1399" s="214"/>
      <c r="BL1399" s="214"/>
      <c r="BM1399" s="214"/>
      <c r="BN1399" s="214"/>
      <c r="BO1399" s="214"/>
      <c r="BP1399" s="214"/>
      <c r="BQ1399" s="214"/>
      <c r="BR1399" s="214"/>
      <c r="BS1399" s="214"/>
      <c r="BT1399" s="214"/>
      <c r="BU1399" s="214"/>
      <c r="BV1399" s="214"/>
      <c r="BW1399" s="214"/>
      <c r="BX1399" s="214"/>
      <c r="BY1399" s="214"/>
      <c r="BZ1399" s="214"/>
      <c r="CA1399" s="214"/>
      <c r="CB1399" s="214"/>
      <c r="CC1399" s="214"/>
      <c r="CD1399" s="214"/>
      <c r="CE1399" s="214"/>
      <c r="CF1399" s="214"/>
      <c r="CG1399" s="214"/>
      <c r="CH1399" s="214"/>
      <c r="CI1399" s="214"/>
      <c r="CJ1399" s="214"/>
      <c r="CK1399" s="214"/>
      <c r="CL1399" s="214"/>
      <c r="CM1399" s="214"/>
      <c r="CN1399" s="214"/>
      <c r="CO1399" s="214"/>
      <c r="CP1399" s="214"/>
      <c r="CQ1399" s="214"/>
      <c r="CR1399" s="214"/>
      <c r="CS1399" s="214"/>
      <c r="CT1399" s="214"/>
      <c r="CU1399" s="214"/>
      <c r="CV1399" s="214"/>
      <c r="CW1399" s="214"/>
      <c r="CX1399" s="214"/>
      <c r="CY1399" s="214"/>
      <c r="CZ1399" s="214"/>
      <c r="DA1399" s="214"/>
      <c r="DB1399" s="214"/>
      <c r="DC1399" s="214"/>
      <c r="DD1399" s="214"/>
      <c r="DE1399" s="214"/>
      <c r="DF1399" s="214"/>
      <c r="DG1399" s="214"/>
      <c r="DH1399" s="214"/>
      <c r="DI1399" s="214"/>
      <c r="DJ1399" s="214"/>
      <c r="DK1399" s="214"/>
      <c r="DL1399" s="214"/>
      <c r="DM1399" s="214"/>
      <c r="DN1399" s="214"/>
      <c r="DO1399" s="214"/>
      <c r="DP1399" s="214"/>
      <c r="DQ1399" s="214"/>
      <c r="DR1399" s="214"/>
      <c r="DS1399" s="214"/>
      <c r="DT1399" s="214"/>
      <c r="DU1399" s="214"/>
      <c r="DV1399" s="214"/>
      <c r="DW1399" s="214"/>
      <c r="DX1399" s="214"/>
      <c r="DY1399" s="214"/>
      <c r="DZ1399" s="214"/>
      <c r="EA1399" s="214"/>
      <c r="EB1399" s="214"/>
      <c r="EC1399" s="214"/>
      <c r="ED1399" s="214"/>
      <c r="EE1399" s="214"/>
      <c r="EF1399" s="214"/>
      <c r="EG1399" s="214"/>
      <c r="EH1399" s="214"/>
      <c r="EI1399" s="214"/>
      <c r="EJ1399" s="214"/>
      <c r="EK1399" s="214"/>
      <c r="EL1399" s="214"/>
      <c r="EM1399" s="214"/>
      <c r="EN1399" s="214"/>
      <c r="EO1399" s="214"/>
      <c r="EP1399" s="214"/>
      <c r="EQ1399" s="214"/>
      <c r="ER1399" s="214"/>
      <c r="ES1399" s="214"/>
      <c r="ET1399" s="214"/>
      <c r="EU1399" s="214"/>
      <c r="EV1399" s="214"/>
      <c r="EW1399" s="214"/>
      <c r="EX1399" s="214"/>
      <c r="EY1399" s="214"/>
      <c r="EZ1399" s="214"/>
      <c r="FA1399" s="214"/>
      <c r="FB1399" s="214"/>
      <c r="FC1399" s="214"/>
      <c r="FD1399" s="214"/>
      <c r="FE1399" s="214"/>
      <c r="FF1399" s="214"/>
      <c r="FG1399" s="214"/>
      <c r="FH1399" s="214"/>
      <c r="FI1399" s="214"/>
      <c r="FJ1399" s="214"/>
      <c r="FK1399" s="214"/>
      <c r="FL1399" s="214"/>
      <c r="FM1399" s="214"/>
      <c r="FN1399" s="214"/>
      <c r="FO1399" s="214"/>
      <c r="FP1399" s="214"/>
      <c r="FQ1399" s="214"/>
      <c r="FR1399" s="214"/>
      <c r="FS1399" s="214"/>
      <c r="FT1399" s="214"/>
      <c r="FU1399" s="214"/>
      <c r="FV1399" s="214"/>
      <c r="FW1399" s="214"/>
      <c r="FX1399" s="214"/>
      <c r="FY1399" s="214"/>
      <c r="FZ1399" s="214"/>
      <c r="GA1399" s="214"/>
      <c r="GB1399" s="214"/>
      <c r="GC1399" s="214"/>
      <c r="GD1399" s="214"/>
      <c r="GE1399" s="214"/>
      <c r="GF1399" s="214"/>
      <c r="GG1399" s="214"/>
      <c r="GH1399" s="214"/>
      <c r="GI1399" s="214"/>
      <c r="GJ1399" s="214"/>
      <c r="GK1399" s="214"/>
      <c r="GL1399" s="214"/>
      <c r="GM1399" s="214"/>
      <c r="GN1399" s="214"/>
      <c r="GO1399" s="214"/>
      <c r="GP1399" s="214"/>
      <c r="GQ1399" s="214"/>
      <c r="GR1399" s="214"/>
      <c r="GS1399" s="214"/>
      <c r="GT1399" s="214"/>
      <c r="GU1399" s="214"/>
      <c r="GV1399" s="214"/>
      <c r="GW1399" s="214"/>
      <c r="GX1399" s="214"/>
      <c r="GY1399" s="214"/>
      <c r="GZ1399" s="214"/>
      <c r="HA1399" s="214"/>
      <c r="HB1399" s="214"/>
      <c r="HC1399" s="214"/>
      <c r="HD1399" s="214"/>
      <c r="HE1399" s="214"/>
      <c r="HF1399" s="214"/>
      <c r="HG1399" s="214"/>
      <c r="HH1399" s="214"/>
      <c r="HI1399" s="214"/>
      <c r="HJ1399" s="214"/>
      <c r="HK1399" s="214"/>
      <c r="HL1399" s="214"/>
      <c r="HM1399" s="214"/>
      <c r="HN1399" s="214"/>
      <c r="HO1399" s="214"/>
      <c r="HP1399" s="214"/>
      <c r="HQ1399" s="214"/>
      <c r="HR1399" s="214"/>
      <c r="HS1399" s="214"/>
      <c r="HT1399" s="214"/>
      <c r="HU1399" s="214"/>
      <c r="HV1399" s="214"/>
      <c r="HW1399" s="214"/>
      <c r="HX1399" s="214"/>
      <c r="HY1399" s="214"/>
      <c r="HZ1399" s="214"/>
      <c r="IA1399" s="214"/>
      <c r="IB1399" s="214"/>
      <c r="IC1399" s="214"/>
      <c r="ID1399" s="214"/>
      <c r="IE1399" s="214"/>
      <c r="IF1399" s="214"/>
      <c r="IG1399" s="214"/>
      <c r="IH1399" s="214"/>
      <c r="II1399" s="214"/>
      <c r="IJ1399" s="214"/>
      <c r="IK1399" s="214"/>
      <c r="IL1399" s="214"/>
      <c r="IM1399" s="214"/>
      <c r="IN1399" s="214"/>
      <c r="IO1399" s="214"/>
      <c r="IP1399" s="214"/>
      <c r="IQ1399" s="214"/>
      <c r="IR1399" s="214"/>
      <c r="IS1399" s="214"/>
      <c r="IT1399" s="214"/>
      <c r="IU1399" s="214"/>
      <c r="IV1399" s="214"/>
      <c r="IW1399" s="214"/>
      <c r="IX1399" s="214"/>
      <c r="IY1399" s="214"/>
      <c r="IZ1399" s="214"/>
      <c r="JA1399" s="214"/>
      <c r="JB1399" s="214"/>
    </row>
    <row r="1400" spans="2:262" x14ac:dyDescent="0.25">
      <c r="C1400" s="173" t="s">
        <v>769</v>
      </c>
      <c r="D1400" s="173"/>
      <c r="E1400" s="2050"/>
      <c r="F1400" s="1837">
        <f t="shared" ref="F1400:I1400" si="1119">F1320</f>
        <v>1560</v>
      </c>
      <c r="G1400" s="2026">
        <f t="shared" si="1119"/>
        <v>260</v>
      </c>
      <c r="H1400" s="2026">
        <f t="shared" si="1119"/>
        <v>10</v>
      </c>
      <c r="I1400" s="2026">
        <f t="shared" si="1119"/>
        <v>3.8461538461538463</v>
      </c>
      <c r="J1400" s="1842"/>
      <c r="K1400" s="1842"/>
      <c r="L1400" s="2026"/>
      <c r="M1400" s="2026"/>
      <c r="N1400" s="2026"/>
      <c r="O1400" s="1839"/>
      <c r="P1400" s="2026"/>
      <c r="Q1400" s="1839"/>
      <c r="R1400" s="2688">
        <f t="shared" ref="R1400:AA1400" si="1120">R1320</f>
        <v>0</v>
      </c>
      <c r="S1400" s="2688">
        <f t="shared" ref="S1400" si="1121">S1320</f>
        <v>0</v>
      </c>
      <c r="T1400" s="2688">
        <f t="shared" si="1120"/>
        <v>0</v>
      </c>
      <c r="U1400" s="2688">
        <f t="shared" si="1120"/>
        <v>8.3784599999999987</v>
      </c>
      <c r="V1400" s="989">
        <f t="shared" si="1120"/>
        <v>0</v>
      </c>
      <c r="W1400" s="2688">
        <f t="shared" si="1120"/>
        <v>0</v>
      </c>
      <c r="X1400" s="2688">
        <f t="shared" si="1120"/>
        <v>0</v>
      </c>
      <c r="Y1400" s="3049">
        <f t="shared" si="1120"/>
        <v>0</v>
      </c>
      <c r="Z1400" s="3049">
        <f t="shared" si="1120"/>
        <v>0</v>
      </c>
      <c r="AA1400" s="2688">
        <f t="shared" si="1120"/>
        <v>8.3784599999999987</v>
      </c>
      <c r="AB1400" s="957"/>
      <c r="AC1400" s="2690"/>
      <c r="AD1400" s="2222">
        <f t="shared" si="1061"/>
        <v>0</v>
      </c>
      <c r="AE1400" s="214"/>
      <c r="AF1400" s="214"/>
      <c r="AG1400" s="214"/>
      <c r="AH1400" s="214"/>
      <c r="AI1400" s="214"/>
      <c r="AJ1400" s="214"/>
      <c r="AK1400" s="214"/>
      <c r="AL1400" s="214"/>
      <c r="AM1400" s="214"/>
      <c r="AN1400" s="214"/>
      <c r="AO1400" s="214"/>
      <c r="AP1400" s="214"/>
      <c r="AQ1400" s="214"/>
      <c r="AR1400" s="214"/>
      <c r="AS1400" s="214"/>
      <c r="AT1400" s="214"/>
      <c r="AU1400" s="214"/>
      <c r="AV1400" s="214"/>
      <c r="AW1400" s="214"/>
      <c r="AX1400" s="214"/>
      <c r="AY1400" s="214"/>
      <c r="AZ1400" s="214"/>
      <c r="BA1400" s="214"/>
      <c r="BB1400" s="214"/>
      <c r="BC1400" s="214"/>
      <c r="BD1400" s="214"/>
      <c r="BE1400" s="214"/>
      <c r="BF1400" s="214"/>
      <c r="BG1400" s="214"/>
      <c r="BH1400" s="214"/>
      <c r="BI1400" s="214"/>
      <c r="BJ1400" s="214"/>
      <c r="BK1400" s="214"/>
      <c r="BL1400" s="214"/>
      <c r="BM1400" s="214"/>
      <c r="BN1400" s="214"/>
      <c r="BO1400" s="214"/>
      <c r="BP1400" s="214"/>
      <c r="BQ1400" s="214"/>
      <c r="BR1400" s="214"/>
      <c r="BS1400" s="214"/>
      <c r="BT1400" s="214"/>
      <c r="BU1400" s="214"/>
      <c r="BV1400" s="214"/>
      <c r="BW1400" s="214"/>
      <c r="BX1400" s="214"/>
      <c r="BY1400" s="214"/>
      <c r="BZ1400" s="214"/>
      <c r="CA1400" s="214"/>
      <c r="CB1400" s="214"/>
      <c r="CC1400" s="214"/>
      <c r="CD1400" s="214"/>
      <c r="CE1400" s="214"/>
      <c r="CF1400" s="214"/>
      <c r="CG1400" s="214"/>
      <c r="CH1400" s="214"/>
      <c r="CI1400" s="214"/>
      <c r="CJ1400" s="214"/>
      <c r="CK1400" s="214"/>
      <c r="CL1400" s="214"/>
      <c r="CM1400" s="214"/>
      <c r="CN1400" s="214"/>
      <c r="CO1400" s="214"/>
      <c r="CP1400" s="214"/>
      <c r="CQ1400" s="214"/>
      <c r="CR1400" s="214"/>
      <c r="CS1400" s="214"/>
      <c r="CT1400" s="214"/>
      <c r="CU1400" s="214"/>
      <c r="CV1400" s="214"/>
      <c r="CW1400" s="214"/>
      <c r="CX1400" s="214"/>
      <c r="CY1400" s="214"/>
      <c r="CZ1400" s="214"/>
      <c r="DA1400" s="214"/>
      <c r="DB1400" s="214"/>
      <c r="DC1400" s="214"/>
      <c r="DD1400" s="214"/>
      <c r="DE1400" s="214"/>
      <c r="DF1400" s="214"/>
      <c r="DG1400" s="214"/>
      <c r="DH1400" s="214"/>
      <c r="DI1400" s="214"/>
      <c r="DJ1400" s="214"/>
      <c r="DK1400" s="214"/>
      <c r="DL1400" s="214"/>
      <c r="DM1400" s="214"/>
      <c r="DN1400" s="214"/>
      <c r="DO1400" s="214"/>
      <c r="DP1400" s="214"/>
      <c r="DQ1400" s="214"/>
      <c r="DR1400" s="214"/>
      <c r="DS1400" s="214"/>
      <c r="DT1400" s="214"/>
      <c r="DU1400" s="214"/>
      <c r="DV1400" s="214"/>
      <c r="DW1400" s="214"/>
      <c r="DX1400" s="214"/>
      <c r="DY1400" s="214"/>
      <c r="DZ1400" s="214"/>
      <c r="EA1400" s="214"/>
      <c r="EB1400" s="214"/>
      <c r="EC1400" s="214"/>
      <c r="ED1400" s="214"/>
      <c r="EE1400" s="214"/>
      <c r="EF1400" s="214"/>
      <c r="EG1400" s="214"/>
      <c r="EH1400" s="214"/>
      <c r="EI1400" s="214"/>
      <c r="EJ1400" s="214"/>
      <c r="EK1400" s="214"/>
      <c r="EL1400" s="214"/>
      <c r="EM1400" s="214"/>
      <c r="EN1400" s="214"/>
      <c r="EO1400" s="214"/>
      <c r="EP1400" s="214"/>
      <c r="EQ1400" s="214"/>
      <c r="ER1400" s="214"/>
      <c r="ES1400" s="214"/>
      <c r="ET1400" s="214"/>
      <c r="EU1400" s="214"/>
      <c r="EV1400" s="214"/>
      <c r="EW1400" s="214"/>
      <c r="EX1400" s="214"/>
      <c r="EY1400" s="214"/>
      <c r="EZ1400" s="214"/>
      <c r="FA1400" s="214"/>
      <c r="FB1400" s="214"/>
      <c r="FC1400" s="214"/>
      <c r="FD1400" s="214"/>
      <c r="FE1400" s="214"/>
      <c r="FF1400" s="214"/>
      <c r="FG1400" s="214"/>
      <c r="FH1400" s="214"/>
      <c r="FI1400" s="214"/>
      <c r="FJ1400" s="214"/>
      <c r="FK1400" s="214"/>
      <c r="FL1400" s="214"/>
      <c r="FM1400" s="214"/>
      <c r="FN1400" s="214"/>
      <c r="FO1400" s="214"/>
      <c r="FP1400" s="214"/>
      <c r="FQ1400" s="214"/>
      <c r="FR1400" s="214"/>
      <c r="FS1400" s="214"/>
      <c r="FT1400" s="214"/>
      <c r="FU1400" s="214"/>
      <c r="FV1400" s="214"/>
      <c r="FW1400" s="214"/>
      <c r="FX1400" s="214"/>
      <c r="FY1400" s="214"/>
      <c r="FZ1400" s="214"/>
      <c r="GA1400" s="214"/>
      <c r="GB1400" s="214"/>
      <c r="GC1400" s="214"/>
      <c r="GD1400" s="214"/>
      <c r="GE1400" s="214"/>
      <c r="GF1400" s="214"/>
      <c r="GG1400" s="214"/>
      <c r="GH1400" s="214"/>
      <c r="GI1400" s="214"/>
      <c r="GJ1400" s="214"/>
      <c r="GK1400" s="214"/>
      <c r="GL1400" s="214"/>
      <c r="GM1400" s="214"/>
      <c r="GN1400" s="214"/>
      <c r="GO1400" s="214"/>
      <c r="GP1400" s="214"/>
      <c r="GQ1400" s="214"/>
      <c r="GR1400" s="214"/>
      <c r="GS1400" s="214"/>
      <c r="GT1400" s="214"/>
      <c r="GU1400" s="214"/>
      <c r="GV1400" s="214"/>
      <c r="GW1400" s="214"/>
      <c r="GX1400" s="214"/>
      <c r="GY1400" s="214"/>
      <c r="GZ1400" s="214"/>
      <c r="HA1400" s="214"/>
      <c r="HB1400" s="214"/>
      <c r="HC1400" s="214"/>
      <c r="HD1400" s="214"/>
      <c r="HE1400" s="214"/>
      <c r="HF1400" s="214"/>
      <c r="HG1400" s="214"/>
      <c r="HH1400" s="214"/>
      <c r="HI1400" s="214"/>
      <c r="HJ1400" s="214"/>
      <c r="HK1400" s="214"/>
      <c r="HL1400" s="214"/>
      <c r="HM1400" s="214"/>
      <c r="HN1400" s="214"/>
      <c r="HO1400" s="214"/>
      <c r="HP1400" s="214"/>
      <c r="HQ1400" s="214"/>
      <c r="HR1400" s="214"/>
      <c r="HS1400" s="214"/>
      <c r="HT1400" s="214"/>
      <c r="HU1400" s="214"/>
      <c r="HV1400" s="214"/>
      <c r="HW1400" s="214"/>
      <c r="HX1400" s="214"/>
      <c r="HY1400" s="214"/>
      <c r="HZ1400" s="214"/>
      <c r="IA1400" s="214"/>
      <c r="IB1400" s="214"/>
      <c r="IC1400" s="214"/>
      <c r="ID1400" s="214"/>
      <c r="IE1400" s="214"/>
      <c r="IF1400" s="214"/>
      <c r="IG1400" s="214"/>
      <c r="IH1400" s="214"/>
      <c r="II1400" s="214"/>
      <c r="IJ1400" s="214"/>
      <c r="IK1400" s="214"/>
      <c r="IL1400" s="214"/>
      <c r="IM1400" s="214"/>
      <c r="IN1400" s="214"/>
      <c r="IO1400" s="214"/>
      <c r="IP1400" s="214"/>
      <c r="IQ1400" s="214"/>
      <c r="IR1400" s="214"/>
      <c r="IS1400" s="214"/>
      <c r="IT1400" s="214"/>
      <c r="IU1400" s="214"/>
      <c r="IV1400" s="214"/>
      <c r="IW1400" s="214"/>
      <c r="IX1400" s="214"/>
      <c r="IY1400" s="214"/>
      <c r="IZ1400" s="214"/>
      <c r="JA1400" s="214"/>
      <c r="JB1400" s="214"/>
    </row>
    <row r="1401" spans="2:262" x14ac:dyDescent="0.25">
      <c r="C1401" s="173" t="s">
        <v>770</v>
      </c>
      <c r="D1401" s="173"/>
      <c r="E1401" s="2050"/>
      <c r="F1401" s="1837">
        <f t="shared" ref="F1401:I1401" si="1122">F1321</f>
        <v>1561</v>
      </c>
      <c r="G1401" s="2026">
        <f t="shared" si="1122"/>
        <v>260.16666666666669</v>
      </c>
      <c r="H1401" s="2026">
        <f t="shared" si="1122"/>
        <v>32</v>
      </c>
      <c r="I1401" s="2026">
        <f t="shared" si="1122"/>
        <v>12.299807815502882</v>
      </c>
      <c r="J1401" s="1842"/>
      <c r="K1401" s="1842"/>
      <c r="L1401" s="2026"/>
      <c r="M1401" s="2026"/>
      <c r="N1401" s="2026"/>
      <c r="O1401" s="1839"/>
      <c r="P1401" s="2026"/>
      <c r="Q1401" s="1839"/>
      <c r="R1401" s="2688">
        <f t="shared" ref="R1401:AA1401" si="1123">R1321</f>
        <v>0</v>
      </c>
      <c r="S1401" s="2688">
        <f t="shared" ref="S1401" si="1124">S1321</f>
        <v>0</v>
      </c>
      <c r="T1401" s="2688">
        <f t="shared" si="1123"/>
        <v>0</v>
      </c>
      <c r="U1401" s="2688">
        <f t="shared" si="1123"/>
        <v>80.461929999999995</v>
      </c>
      <c r="V1401" s="989">
        <f t="shared" si="1123"/>
        <v>0</v>
      </c>
      <c r="W1401" s="2688">
        <f t="shared" si="1123"/>
        <v>0</v>
      </c>
      <c r="X1401" s="2688">
        <f t="shared" si="1123"/>
        <v>0</v>
      </c>
      <c r="Y1401" s="3049">
        <f t="shared" si="1123"/>
        <v>0</v>
      </c>
      <c r="Z1401" s="3049">
        <f t="shared" si="1123"/>
        <v>0</v>
      </c>
      <c r="AA1401" s="2688">
        <f t="shared" si="1123"/>
        <v>80.461929999999995</v>
      </c>
      <c r="AB1401" s="957"/>
      <c r="AC1401" s="2690"/>
      <c r="AD1401" s="2222">
        <f t="shared" si="1061"/>
        <v>0</v>
      </c>
      <c r="AE1401" s="214"/>
      <c r="AF1401" s="214"/>
      <c r="AG1401" s="214"/>
      <c r="AH1401" s="214"/>
      <c r="AI1401" s="214"/>
      <c r="AJ1401" s="214"/>
      <c r="AK1401" s="214"/>
      <c r="AL1401" s="214"/>
      <c r="AM1401" s="214"/>
      <c r="AN1401" s="214"/>
      <c r="AO1401" s="214"/>
      <c r="AP1401" s="214"/>
      <c r="AQ1401" s="214"/>
      <c r="AR1401" s="214"/>
      <c r="AS1401" s="214"/>
      <c r="AT1401" s="214"/>
      <c r="AU1401" s="214"/>
      <c r="AV1401" s="214"/>
      <c r="AW1401" s="214"/>
      <c r="AX1401" s="214"/>
      <c r="AY1401" s="214"/>
      <c r="AZ1401" s="214"/>
      <c r="BA1401" s="214"/>
      <c r="BB1401" s="214"/>
      <c r="BC1401" s="214"/>
      <c r="BD1401" s="214"/>
      <c r="BE1401" s="214"/>
      <c r="BF1401" s="214"/>
      <c r="BG1401" s="214"/>
      <c r="BH1401" s="214"/>
      <c r="BI1401" s="214"/>
      <c r="BJ1401" s="214"/>
      <c r="BK1401" s="214"/>
      <c r="BL1401" s="214"/>
      <c r="BM1401" s="214"/>
      <c r="BN1401" s="214"/>
      <c r="BO1401" s="214"/>
      <c r="BP1401" s="214"/>
      <c r="BQ1401" s="214"/>
      <c r="BR1401" s="214"/>
      <c r="BS1401" s="214"/>
      <c r="BT1401" s="214"/>
      <c r="BU1401" s="214"/>
      <c r="BV1401" s="214"/>
      <c r="BW1401" s="214"/>
      <c r="BX1401" s="214"/>
      <c r="BY1401" s="214"/>
      <c r="BZ1401" s="214"/>
      <c r="CA1401" s="214"/>
      <c r="CB1401" s="214"/>
      <c r="CC1401" s="214"/>
      <c r="CD1401" s="214"/>
      <c r="CE1401" s="214"/>
      <c r="CF1401" s="214"/>
      <c r="CG1401" s="214"/>
      <c r="CH1401" s="214"/>
      <c r="CI1401" s="214"/>
      <c r="CJ1401" s="214"/>
      <c r="CK1401" s="214"/>
      <c r="CL1401" s="214"/>
      <c r="CM1401" s="214"/>
      <c r="CN1401" s="214"/>
      <c r="CO1401" s="214"/>
      <c r="CP1401" s="214"/>
      <c r="CQ1401" s="214"/>
      <c r="CR1401" s="214"/>
      <c r="CS1401" s="214"/>
      <c r="CT1401" s="214"/>
      <c r="CU1401" s="214"/>
      <c r="CV1401" s="214"/>
      <c r="CW1401" s="214"/>
      <c r="CX1401" s="214"/>
      <c r="CY1401" s="214"/>
      <c r="CZ1401" s="214"/>
      <c r="DA1401" s="214"/>
      <c r="DB1401" s="214"/>
      <c r="DC1401" s="214"/>
      <c r="DD1401" s="214"/>
      <c r="DE1401" s="214"/>
      <c r="DF1401" s="214"/>
      <c r="DG1401" s="214"/>
      <c r="DH1401" s="214"/>
      <c r="DI1401" s="214"/>
      <c r="DJ1401" s="214"/>
      <c r="DK1401" s="214"/>
      <c r="DL1401" s="214"/>
      <c r="DM1401" s="214"/>
      <c r="DN1401" s="214"/>
      <c r="DO1401" s="214"/>
      <c r="DP1401" s="214"/>
      <c r="DQ1401" s="214"/>
      <c r="DR1401" s="214"/>
      <c r="DS1401" s="214"/>
      <c r="DT1401" s="214"/>
      <c r="DU1401" s="214"/>
      <c r="DV1401" s="214"/>
      <c r="DW1401" s="214"/>
      <c r="DX1401" s="214"/>
      <c r="DY1401" s="214"/>
      <c r="DZ1401" s="214"/>
      <c r="EA1401" s="214"/>
      <c r="EB1401" s="214"/>
      <c r="EC1401" s="214"/>
      <c r="ED1401" s="214"/>
      <c r="EE1401" s="214"/>
      <c r="EF1401" s="214"/>
      <c r="EG1401" s="214"/>
      <c r="EH1401" s="214"/>
      <c r="EI1401" s="214"/>
      <c r="EJ1401" s="214"/>
      <c r="EK1401" s="214"/>
      <c r="EL1401" s="214"/>
      <c r="EM1401" s="214"/>
      <c r="EN1401" s="214"/>
      <c r="EO1401" s="214"/>
      <c r="EP1401" s="214"/>
      <c r="EQ1401" s="214"/>
      <c r="ER1401" s="214"/>
      <c r="ES1401" s="214"/>
      <c r="ET1401" s="214"/>
      <c r="EU1401" s="214"/>
      <c r="EV1401" s="214"/>
      <c r="EW1401" s="214"/>
      <c r="EX1401" s="214"/>
      <c r="EY1401" s="214"/>
      <c r="EZ1401" s="214"/>
      <c r="FA1401" s="214"/>
      <c r="FB1401" s="214"/>
      <c r="FC1401" s="214"/>
      <c r="FD1401" s="214"/>
      <c r="FE1401" s="214"/>
      <c r="FF1401" s="214"/>
      <c r="FG1401" s="214"/>
      <c r="FH1401" s="214"/>
      <c r="FI1401" s="214"/>
      <c r="FJ1401" s="214"/>
      <c r="FK1401" s="214"/>
      <c r="FL1401" s="214"/>
      <c r="FM1401" s="214"/>
      <c r="FN1401" s="214"/>
      <c r="FO1401" s="214"/>
      <c r="FP1401" s="214"/>
      <c r="FQ1401" s="214"/>
      <c r="FR1401" s="214"/>
      <c r="FS1401" s="214"/>
      <c r="FT1401" s="214"/>
      <c r="FU1401" s="214"/>
      <c r="FV1401" s="214"/>
      <c r="FW1401" s="214"/>
      <c r="FX1401" s="214"/>
      <c r="FY1401" s="214"/>
      <c r="FZ1401" s="214"/>
      <c r="GA1401" s="214"/>
      <c r="GB1401" s="214"/>
      <c r="GC1401" s="214"/>
      <c r="GD1401" s="214"/>
      <c r="GE1401" s="214"/>
      <c r="GF1401" s="214"/>
      <c r="GG1401" s="214"/>
      <c r="GH1401" s="214"/>
      <c r="GI1401" s="214"/>
      <c r="GJ1401" s="214"/>
      <c r="GK1401" s="214"/>
      <c r="GL1401" s="214"/>
      <c r="GM1401" s="214"/>
      <c r="GN1401" s="214"/>
      <c r="GO1401" s="214"/>
      <c r="GP1401" s="214"/>
      <c r="GQ1401" s="214"/>
      <c r="GR1401" s="214"/>
      <c r="GS1401" s="214"/>
      <c r="GT1401" s="214"/>
      <c r="GU1401" s="214"/>
      <c r="GV1401" s="214"/>
      <c r="GW1401" s="214"/>
      <c r="GX1401" s="214"/>
      <c r="GY1401" s="214"/>
      <c r="GZ1401" s="214"/>
      <c r="HA1401" s="214"/>
      <c r="HB1401" s="214"/>
      <c r="HC1401" s="214"/>
      <c r="HD1401" s="214"/>
      <c r="HE1401" s="214"/>
      <c r="HF1401" s="214"/>
      <c r="HG1401" s="214"/>
      <c r="HH1401" s="214"/>
      <c r="HI1401" s="214"/>
      <c r="HJ1401" s="214"/>
      <c r="HK1401" s="214"/>
      <c r="HL1401" s="214"/>
      <c r="HM1401" s="214"/>
      <c r="HN1401" s="214"/>
      <c r="HO1401" s="214"/>
      <c r="HP1401" s="214"/>
      <c r="HQ1401" s="214"/>
      <c r="HR1401" s="214"/>
      <c r="HS1401" s="214"/>
      <c r="HT1401" s="214"/>
      <c r="HU1401" s="214"/>
      <c r="HV1401" s="214"/>
      <c r="HW1401" s="214"/>
      <c r="HX1401" s="214"/>
      <c r="HY1401" s="214"/>
      <c r="HZ1401" s="214"/>
      <c r="IA1401" s="214"/>
      <c r="IB1401" s="214"/>
      <c r="IC1401" s="214"/>
      <c r="ID1401" s="214"/>
      <c r="IE1401" s="214"/>
      <c r="IF1401" s="214"/>
      <c r="IG1401" s="214"/>
      <c r="IH1401" s="214"/>
      <c r="II1401" s="214"/>
      <c r="IJ1401" s="214"/>
      <c r="IK1401" s="214"/>
      <c r="IL1401" s="214"/>
      <c r="IM1401" s="214"/>
      <c r="IN1401" s="214"/>
      <c r="IO1401" s="214"/>
      <c r="IP1401" s="214"/>
      <c r="IQ1401" s="214"/>
      <c r="IR1401" s="214"/>
      <c r="IS1401" s="214"/>
      <c r="IT1401" s="214"/>
      <c r="IU1401" s="214"/>
      <c r="IV1401" s="214"/>
      <c r="IW1401" s="214"/>
      <c r="IX1401" s="214"/>
      <c r="IY1401" s="214"/>
      <c r="IZ1401" s="214"/>
      <c r="JA1401" s="214"/>
      <c r="JB1401" s="214"/>
    </row>
    <row r="1402" spans="2:262" ht="60" x14ac:dyDescent="0.25">
      <c r="C1402" s="173" t="s">
        <v>771</v>
      </c>
      <c r="D1402" s="173"/>
      <c r="E1402" s="2050"/>
      <c r="F1402" s="1837">
        <f t="shared" ref="F1402:I1402" si="1125">F1322</f>
        <v>0</v>
      </c>
      <c r="G1402" s="2026">
        <f t="shared" si="1125"/>
        <v>0</v>
      </c>
      <c r="H1402" s="2026">
        <f t="shared" si="1125"/>
        <v>0</v>
      </c>
      <c r="I1402" s="2026">
        <f t="shared" si="1125"/>
        <v>0</v>
      </c>
      <c r="J1402" s="1842"/>
      <c r="K1402" s="1842"/>
      <c r="L1402" s="2026"/>
      <c r="M1402" s="2026"/>
      <c r="N1402" s="2026"/>
      <c r="O1402" s="1839"/>
      <c r="P1402" s="2026"/>
      <c r="Q1402" s="1839"/>
      <c r="R1402" s="2688">
        <f t="shared" ref="R1402:AA1402" si="1126">R1322</f>
        <v>0</v>
      </c>
      <c r="S1402" s="2688">
        <f t="shared" ref="S1402" si="1127">S1322</f>
        <v>0</v>
      </c>
      <c r="T1402" s="2688">
        <f t="shared" si="1126"/>
        <v>0</v>
      </c>
      <c r="U1402" s="2688">
        <f t="shared" si="1126"/>
        <v>0</v>
      </c>
      <c r="V1402" s="989">
        <f t="shared" si="1126"/>
        <v>0</v>
      </c>
      <c r="W1402" s="2688">
        <f t="shared" si="1126"/>
        <v>0</v>
      </c>
      <c r="X1402" s="2688">
        <f t="shared" si="1126"/>
        <v>0</v>
      </c>
      <c r="Y1402" s="3049">
        <f t="shared" si="1126"/>
        <v>0</v>
      </c>
      <c r="Z1402" s="3049">
        <f t="shared" si="1126"/>
        <v>0</v>
      </c>
      <c r="AA1402" s="2688">
        <f t="shared" si="1126"/>
        <v>0</v>
      </c>
      <c r="AB1402" s="957"/>
      <c r="AC1402" s="2690"/>
      <c r="AD1402" s="2222">
        <f t="shared" si="1061"/>
        <v>0</v>
      </c>
      <c r="AE1402" s="214"/>
      <c r="AF1402" s="214"/>
      <c r="AG1402" s="214"/>
      <c r="AH1402" s="214"/>
      <c r="AI1402" s="214"/>
      <c r="AJ1402" s="214"/>
      <c r="AK1402" s="214"/>
      <c r="AL1402" s="214"/>
      <c r="AM1402" s="214"/>
      <c r="AN1402" s="214"/>
      <c r="AO1402" s="214"/>
      <c r="AP1402" s="214"/>
      <c r="AQ1402" s="214"/>
      <c r="AR1402" s="214"/>
      <c r="AS1402" s="214"/>
      <c r="AT1402" s="214"/>
      <c r="AU1402" s="214"/>
      <c r="AV1402" s="214"/>
      <c r="AW1402" s="214"/>
      <c r="AX1402" s="214"/>
      <c r="AY1402" s="214"/>
      <c r="AZ1402" s="214"/>
      <c r="BA1402" s="214"/>
      <c r="BB1402" s="214"/>
      <c r="BC1402" s="214"/>
      <c r="BD1402" s="214"/>
      <c r="BE1402" s="214"/>
      <c r="BF1402" s="214"/>
      <c r="BG1402" s="214"/>
      <c r="BH1402" s="214"/>
      <c r="BI1402" s="214"/>
      <c r="BJ1402" s="214"/>
      <c r="BK1402" s="214"/>
      <c r="BL1402" s="214"/>
      <c r="BM1402" s="214"/>
      <c r="BN1402" s="214"/>
      <c r="BO1402" s="214"/>
      <c r="BP1402" s="214"/>
      <c r="BQ1402" s="214"/>
      <c r="BR1402" s="214"/>
      <c r="BS1402" s="214"/>
      <c r="BT1402" s="214"/>
      <c r="BU1402" s="214"/>
      <c r="BV1402" s="214"/>
      <c r="BW1402" s="214"/>
      <c r="BX1402" s="214"/>
      <c r="BY1402" s="214"/>
      <c r="BZ1402" s="214"/>
      <c r="CA1402" s="214"/>
      <c r="CB1402" s="214"/>
      <c r="CC1402" s="214"/>
      <c r="CD1402" s="214"/>
      <c r="CE1402" s="214"/>
      <c r="CF1402" s="214"/>
      <c r="CG1402" s="214"/>
      <c r="CH1402" s="214"/>
      <c r="CI1402" s="214"/>
      <c r="CJ1402" s="214"/>
      <c r="CK1402" s="214"/>
      <c r="CL1402" s="214"/>
      <c r="CM1402" s="214"/>
      <c r="CN1402" s="214"/>
      <c r="CO1402" s="214"/>
      <c r="CP1402" s="214"/>
      <c r="CQ1402" s="214"/>
      <c r="CR1402" s="214"/>
      <c r="CS1402" s="214"/>
      <c r="CT1402" s="214"/>
      <c r="CU1402" s="214"/>
      <c r="CV1402" s="214"/>
      <c r="CW1402" s="214"/>
      <c r="CX1402" s="214"/>
      <c r="CY1402" s="214"/>
      <c r="CZ1402" s="214"/>
      <c r="DA1402" s="214"/>
      <c r="DB1402" s="214"/>
      <c r="DC1402" s="214"/>
      <c r="DD1402" s="214"/>
      <c r="DE1402" s="214"/>
      <c r="DF1402" s="214"/>
      <c r="DG1402" s="214"/>
      <c r="DH1402" s="214"/>
      <c r="DI1402" s="214"/>
      <c r="DJ1402" s="214"/>
      <c r="DK1402" s="214"/>
      <c r="DL1402" s="214"/>
      <c r="DM1402" s="214"/>
      <c r="DN1402" s="214"/>
      <c r="DO1402" s="214"/>
      <c r="DP1402" s="214"/>
      <c r="DQ1402" s="214"/>
      <c r="DR1402" s="214"/>
      <c r="DS1402" s="214"/>
      <c r="DT1402" s="214"/>
      <c r="DU1402" s="214"/>
      <c r="DV1402" s="214"/>
      <c r="DW1402" s="214"/>
      <c r="DX1402" s="214"/>
      <c r="DY1402" s="214"/>
      <c r="DZ1402" s="214"/>
      <c r="EA1402" s="214"/>
      <c r="EB1402" s="214"/>
      <c r="EC1402" s="214"/>
      <c r="ED1402" s="214"/>
      <c r="EE1402" s="214"/>
      <c r="EF1402" s="214"/>
      <c r="EG1402" s="214"/>
      <c r="EH1402" s="214"/>
      <c r="EI1402" s="214"/>
      <c r="EJ1402" s="214"/>
      <c r="EK1402" s="214"/>
      <c r="EL1402" s="214"/>
      <c r="EM1402" s="214"/>
      <c r="EN1402" s="214"/>
      <c r="EO1402" s="214"/>
      <c r="EP1402" s="214"/>
      <c r="EQ1402" s="214"/>
      <c r="ER1402" s="214"/>
      <c r="ES1402" s="214"/>
      <c r="ET1402" s="214"/>
      <c r="EU1402" s="214"/>
      <c r="EV1402" s="214"/>
      <c r="EW1402" s="214"/>
      <c r="EX1402" s="214"/>
      <c r="EY1402" s="214"/>
      <c r="EZ1402" s="214"/>
      <c r="FA1402" s="214"/>
      <c r="FB1402" s="214"/>
      <c r="FC1402" s="214"/>
      <c r="FD1402" s="214"/>
      <c r="FE1402" s="214"/>
      <c r="FF1402" s="214"/>
      <c r="FG1402" s="214"/>
      <c r="FH1402" s="214"/>
      <c r="FI1402" s="214"/>
      <c r="FJ1402" s="214"/>
      <c r="FK1402" s="214"/>
      <c r="FL1402" s="214"/>
      <c r="FM1402" s="214"/>
      <c r="FN1402" s="214"/>
      <c r="FO1402" s="214"/>
      <c r="FP1402" s="214"/>
      <c r="FQ1402" s="214"/>
      <c r="FR1402" s="214"/>
      <c r="FS1402" s="214"/>
      <c r="FT1402" s="214"/>
      <c r="FU1402" s="214"/>
      <c r="FV1402" s="214"/>
      <c r="FW1402" s="214"/>
      <c r="FX1402" s="214"/>
      <c r="FY1402" s="214"/>
      <c r="FZ1402" s="214"/>
      <c r="GA1402" s="214"/>
      <c r="GB1402" s="214"/>
      <c r="GC1402" s="214"/>
      <c r="GD1402" s="214"/>
      <c r="GE1402" s="214"/>
      <c r="GF1402" s="214"/>
      <c r="GG1402" s="214"/>
      <c r="GH1402" s="214"/>
      <c r="GI1402" s="214"/>
      <c r="GJ1402" s="214"/>
      <c r="GK1402" s="214"/>
      <c r="GL1402" s="214"/>
      <c r="GM1402" s="214"/>
      <c r="GN1402" s="214"/>
      <c r="GO1402" s="214"/>
      <c r="GP1402" s="214"/>
      <c r="GQ1402" s="214"/>
      <c r="GR1402" s="214"/>
      <c r="GS1402" s="214"/>
      <c r="GT1402" s="214"/>
      <c r="GU1402" s="214"/>
      <c r="GV1402" s="214"/>
      <c r="GW1402" s="214"/>
      <c r="GX1402" s="214"/>
      <c r="GY1402" s="214"/>
      <c r="GZ1402" s="214"/>
      <c r="HA1402" s="214"/>
      <c r="HB1402" s="214"/>
      <c r="HC1402" s="214"/>
      <c r="HD1402" s="214"/>
      <c r="HE1402" s="214"/>
      <c r="HF1402" s="214"/>
      <c r="HG1402" s="214"/>
      <c r="HH1402" s="214"/>
      <c r="HI1402" s="214"/>
      <c r="HJ1402" s="214"/>
      <c r="HK1402" s="214"/>
      <c r="HL1402" s="214"/>
      <c r="HM1402" s="214"/>
      <c r="HN1402" s="214"/>
      <c r="HO1402" s="214"/>
      <c r="HP1402" s="214"/>
      <c r="HQ1402" s="214"/>
      <c r="HR1402" s="214"/>
      <c r="HS1402" s="214"/>
      <c r="HT1402" s="214"/>
      <c r="HU1402" s="214"/>
      <c r="HV1402" s="214"/>
      <c r="HW1402" s="214"/>
      <c r="HX1402" s="214"/>
      <c r="HY1402" s="214"/>
      <c r="HZ1402" s="214"/>
      <c r="IA1402" s="214"/>
      <c r="IB1402" s="214"/>
      <c r="IC1402" s="214"/>
      <c r="ID1402" s="214"/>
      <c r="IE1402" s="214"/>
      <c r="IF1402" s="214"/>
      <c r="IG1402" s="214"/>
      <c r="IH1402" s="214"/>
      <c r="II1402" s="214"/>
      <c r="IJ1402" s="214"/>
      <c r="IK1402" s="214"/>
      <c r="IL1402" s="214"/>
      <c r="IM1402" s="214"/>
      <c r="IN1402" s="214"/>
      <c r="IO1402" s="214"/>
      <c r="IP1402" s="214"/>
      <c r="IQ1402" s="214"/>
      <c r="IR1402" s="214"/>
      <c r="IS1402" s="214"/>
      <c r="IT1402" s="214"/>
      <c r="IU1402" s="214"/>
      <c r="IV1402" s="214"/>
      <c r="IW1402" s="214"/>
      <c r="IX1402" s="214"/>
      <c r="IY1402" s="214"/>
      <c r="IZ1402" s="214"/>
      <c r="JA1402" s="214"/>
      <c r="JB1402" s="214"/>
    </row>
    <row r="1403" spans="2:262" x14ac:dyDescent="0.25">
      <c r="B1403" s="214">
        <v>1</v>
      </c>
      <c r="C1403" s="173" t="s">
        <v>772</v>
      </c>
      <c r="D1403" s="173"/>
      <c r="E1403" s="2050"/>
      <c r="F1403" s="1837">
        <f t="shared" ref="F1403:I1403" si="1128">F1323</f>
        <v>0</v>
      </c>
      <c r="G1403" s="2026">
        <f t="shared" si="1128"/>
        <v>0</v>
      </c>
      <c r="H1403" s="2026">
        <f t="shared" si="1128"/>
        <v>0</v>
      </c>
      <c r="I1403" s="2026">
        <f t="shared" si="1128"/>
        <v>0</v>
      </c>
      <c r="J1403" s="1842"/>
      <c r="K1403" s="1842"/>
      <c r="L1403" s="2026"/>
      <c r="M1403" s="2026"/>
      <c r="N1403" s="2026"/>
      <c r="O1403" s="1839"/>
      <c r="P1403" s="2026"/>
      <c r="Q1403" s="1839"/>
      <c r="R1403" s="2688">
        <f t="shared" ref="R1403:AA1403" si="1129">R1323</f>
        <v>0</v>
      </c>
      <c r="S1403" s="2688">
        <f t="shared" ref="S1403" si="1130">S1323</f>
        <v>0</v>
      </c>
      <c r="T1403" s="2688">
        <f t="shared" si="1129"/>
        <v>0</v>
      </c>
      <c r="U1403" s="2688">
        <f t="shared" si="1129"/>
        <v>0</v>
      </c>
      <c r="V1403" s="989">
        <f t="shared" si="1129"/>
        <v>0</v>
      </c>
      <c r="W1403" s="2688">
        <f t="shared" si="1129"/>
        <v>0</v>
      </c>
      <c r="X1403" s="2688">
        <f t="shared" si="1129"/>
        <v>0</v>
      </c>
      <c r="Y1403" s="3049">
        <f t="shared" si="1129"/>
        <v>0</v>
      </c>
      <c r="Z1403" s="3049">
        <f t="shared" si="1129"/>
        <v>0</v>
      </c>
      <c r="AA1403" s="2688">
        <f t="shared" si="1129"/>
        <v>0</v>
      </c>
      <c r="AB1403" s="957"/>
      <c r="AC1403" s="2690">
        <f t="shared" ref="AC1403:AC1420" si="1131">AC1323</f>
        <v>0</v>
      </c>
      <c r="AD1403" s="2222">
        <f t="shared" si="1061"/>
        <v>0</v>
      </c>
      <c r="AE1403" s="214"/>
      <c r="AF1403" s="214"/>
      <c r="AG1403" s="214"/>
      <c r="AH1403" s="214"/>
      <c r="AI1403" s="214"/>
      <c r="AJ1403" s="214"/>
      <c r="AK1403" s="214"/>
      <c r="AL1403" s="214"/>
      <c r="AM1403" s="214"/>
      <c r="AN1403" s="214"/>
      <c r="AO1403" s="214"/>
      <c r="AP1403" s="214"/>
      <c r="AQ1403" s="214"/>
      <c r="AR1403" s="214"/>
      <c r="AS1403" s="214"/>
      <c r="AT1403" s="214"/>
      <c r="AU1403" s="214"/>
      <c r="AV1403" s="214"/>
      <c r="AW1403" s="214"/>
      <c r="AX1403" s="214"/>
      <c r="AY1403" s="214"/>
      <c r="AZ1403" s="214"/>
      <c r="BA1403" s="214"/>
      <c r="BB1403" s="214"/>
      <c r="BC1403" s="214"/>
      <c r="BD1403" s="214"/>
      <c r="BE1403" s="214"/>
      <c r="BF1403" s="214"/>
      <c r="BG1403" s="214"/>
      <c r="BH1403" s="214"/>
      <c r="BI1403" s="214"/>
      <c r="BJ1403" s="214"/>
      <c r="BK1403" s="214"/>
      <c r="BL1403" s="214"/>
      <c r="BM1403" s="214"/>
      <c r="BN1403" s="214"/>
      <c r="BO1403" s="214"/>
      <c r="BP1403" s="214"/>
      <c r="BQ1403" s="214"/>
      <c r="BR1403" s="214"/>
      <c r="BS1403" s="214"/>
      <c r="BT1403" s="214"/>
      <c r="BU1403" s="214"/>
      <c r="BV1403" s="214"/>
      <c r="BW1403" s="214"/>
      <c r="BX1403" s="214"/>
      <c r="BY1403" s="214"/>
      <c r="BZ1403" s="214"/>
      <c r="CA1403" s="214"/>
      <c r="CB1403" s="214"/>
      <c r="CC1403" s="214"/>
      <c r="CD1403" s="214"/>
      <c r="CE1403" s="214"/>
      <c r="CF1403" s="214"/>
      <c r="CG1403" s="214"/>
      <c r="CH1403" s="214"/>
      <c r="CI1403" s="214"/>
      <c r="CJ1403" s="214"/>
      <c r="CK1403" s="214"/>
      <c r="CL1403" s="214"/>
      <c r="CM1403" s="214"/>
      <c r="CN1403" s="214"/>
      <c r="CO1403" s="214"/>
      <c r="CP1403" s="214"/>
      <c r="CQ1403" s="214"/>
      <c r="CR1403" s="214"/>
      <c r="CS1403" s="214"/>
      <c r="CT1403" s="214"/>
      <c r="CU1403" s="214"/>
      <c r="CV1403" s="214"/>
      <c r="CW1403" s="214"/>
      <c r="CX1403" s="214"/>
      <c r="CY1403" s="214"/>
      <c r="CZ1403" s="214"/>
      <c r="DA1403" s="214"/>
      <c r="DB1403" s="214"/>
      <c r="DC1403" s="214"/>
      <c r="DD1403" s="214"/>
      <c r="DE1403" s="214"/>
      <c r="DF1403" s="214"/>
      <c r="DG1403" s="214"/>
      <c r="DH1403" s="214"/>
      <c r="DI1403" s="214"/>
      <c r="DJ1403" s="214"/>
      <c r="DK1403" s="214"/>
      <c r="DL1403" s="214"/>
      <c r="DM1403" s="214"/>
      <c r="DN1403" s="214"/>
      <c r="DO1403" s="214"/>
      <c r="DP1403" s="214"/>
      <c r="DQ1403" s="214"/>
      <c r="DR1403" s="214"/>
      <c r="DS1403" s="214"/>
      <c r="DT1403" s="214"/>
      <c r="DU1403" s="214"/>
      <c r="DV1403" s="214"/>
      <c r="DW1403" s="214"/>
      <c r="DX1403" s="214"/>
      <c r="DY1403" s="214"/>
      <c r="DZ1403" s="214"/>
      <c r="EA1403" s="214"/>
      <c r="EB1403" s="214"/>
      <c r="EC1403" s="214"/>
      <c r="ED1403" s="214"/>
      <c r="EE1403" s="214"/>
      <c r="EF1403" s="214"/>
      <c r="EG1403" s="214"/>
      <c r="EH1403" s="214"/>
      <c r="EI1403" s="214"/>
      <c r="EJ1403" s="214"/>
      <c r="EK1403" s="214"/>
      <c r="EL1403" s="214"/>
      <c r="EM1403" s="214"/>
      <c r="EN1403" s="214"/>
      <c r="EO1403" s="214"/>
      <c r="EP1403" s="214"/>
      <c r="EQ1403" s="214"/>
      <c r="ER1403" s="214"/>
      <c r="ES1403" s="214"/>
      <c r="ET1403" s="214"/>
      <c r="EU1403" s="214"/>
      <c r="EV1403" s="214"/>
      <c r="EW1403" s="214"/>
      <c r="EX1403" s="214"/>
      <c r="EY1403" s="214"/>
      <c r="EZ1403" s="214"/>
      <c r="FA1403" s="214"/>
      <c r="FB1403" s="214"/>
      <c r="FC1403" s="214"/>
      <c r="FD1403" s="214"/>
      <c r="FE1403" s="214"/>
      <c r="FF1403" s="214"/>
      <c r="FG1403" s="214"/>
      <c r="FH1403" s="214"/>
      <c r="FI1403" s="214"/>
      <c r="FJ1403" s="214"/>
      <c r="FK1403" s="214"/>
      <c r="FL1403" s="214"/>
      <c r="FM1403" s="214"/>
      <c r="FN1403" s="214"/>
      <c r="FO1403" s="214"/>
      <c r="FP1403" s="214"/>
      <c r="FQ1403" s="214"/>
      <c r="FR1403" s="214"/>
      <c r="FS1403" s="214"/>
      <c r="FT1403" s="214"/>
      <c r="FU1403" s="214"/>
      <c r="FV1403" s="214"/>
      <c r="FW1403" s="214"/>
      <c r="FX1403" s="214"/>
      <c r="FY1403" s="214"/>
      <c r="FZ1403" s="214"/>
      <c r="GA1403" s="214"/>
      <c r="GB1403" s="214"/>
      <c r="GC1403" s="214"/>
      <c r="GD1403" s="214"/>
      <c r="GE1403" s="214"/>
      <c r="GF1403" s="214"/>
      <c r="GG1403" s="214"/>
      <c r="GH1403" s="214"/>
      <c r="GI1403" s="214"/>
      <c r="GJ1403" s="214"/>
      <c r="GK1403" s="214"/>
      <c r="GL1403" s="214"/>
      <c r="GM1403" s="214"/>
      <c r="GN1403" s="214"/>
      <c r="GO1403" s="214"/>
      <c r="GP1403" s="214"/>
      <c r="GQ1403" s="214"/>
      <c r="GR1403" s="214"/>
      <c r="GS1403" s="214"/>
      <c r="GT1403" s="214"/>
      <c r="GU1403" s="214"/>
      <c r="GV1403" s="214"/>
      <c r="GW1403" s="214"/>
      <c r="GX1403" s="214"/>
      <c r="GY1403" s="214"/>
      <c r="GZ1403" s="214"/>
      <c r="HA1403" s="214"/>
      <c r="HB1403" s="214"/>
      <c r="HC1403" s="214"/>
      <c r="HD1403" s="214"/>
      <c r="HE1403" s="214"/>
      <c r="HF1403" s="214"/>
      <c r="HG1403" s="214"/>
      <c r="HH1403" s="214"/>
      <c r="HI1403" s="214"/>
      <c r="HJ1403" s="214"/>
      <c r="HK1403" s="214"/>
      <c r="HL1403" s="214"/>
      <c r="HM1403" s="214"/>
      <c r="HN1403" s="214"/>
      <c r="HO1403" s="214"/>
      <c r="HP1403" s="214"/>
      <c r="HQ1403" s="214"/>
      <c r="HR1403" s="214"/>
      <c r="HS1403" s="214"/>
      <c r="HT1403" s="214"/>
      <c r="HU1403" s="214"/>
      <c r="HV1403" s="214"/>
      <c r="HW1403" s="214"/>
      <c r="HX1403" s="214"/>
      <c r="HY1403" s="214"/>
      <c r="HZ1403" s="214"/>
      <c r="IA1403" s="214"/>
      <c r="IB1403" s="214"/>
      <c r="IC1403" s="214"/>
      <c r="ID1403" s="214"/>
      <c r="IE1403" s="214"/>
      <c r="IF1403" s="214"/>
      <c r="IG1403" s="214"/>
      <c r="IH1403" s="214"/>
      <c r="II1403" s="214"/>
      <c r="IJ1403" s="214"/>
      <c r="IK1403" s="214"/>
      <c r="IL1403" s="214"/>
      <c r="IM1403" s="214"/>
      <c r="IN1403" s="214"/>
      <c r="IO1403" s="214"/>
      <c r="IP1403" s="214"/>
      <c r="IQ1403" s="214"/>
      <c r="IR1403" s="214"/>
      <c r="IS1403" s="214"/>
      <c r="IT1403" s="214"/>
      <c r="IU1403" s="214"/>
      <c r="IV1403" s="214"/>
      <c r="IW1403" s="214"/>
      <c r="IX1403" s="214"/>
      <c r="IY1403" s="214"/>
      <c r="IZ1403" s="214"/>
      <c r="JA1403" s="214"/>
      <c r="JB1403" s="214"/>
    </row>
    <row r="1404" spans="2:262" x14ac:dyDescent="0.25">
      <c r="B1404" s="214">
        <v>1</v>
      </c>
      <c r="C1404" s="291" t="s">
        <v>773</v>
      </c>
      <c r="D1404" s="173"/>
      <c r="E1404" s="2050"/>
      <c r="F1404" s="1837">
        <f t="shared" ref="F1404:I1404" si="1132">F1324</f>
        <v>0</v>
      </c>
      <c r="G1404" s="2026">
        <f t="shared" si="1132"/>
        <v>0</v>
      </c>
      <c r="H1404" s="2026">
        <f t="shared" si="1132"/>
        <v>0</v>
      </c>
      <c r="I1404" s="2026">
        <f t="shared" si="1132"/>
        <v>0</v>
      </c>
      <c r="J1404" s="1842"/>
      <c r="K1404" s="1842"/>
      <c r="L1404" s="2026"/>
      <c r="M1404" s="2026"/>
      <c r="N1404" s="2026"/>
      <c r="O1404" s="1839"/>
      <c r="P1404" s="2026"/>
      <c r="Q1404" s="1839"/>
      <c r="R1404" s="2688">
        <f t="shared" ref="R1404:AA1404" si="1133">R1324</f>
        <v>0</v>
      </c>
      <c r="S1404" s="2688">
        <f t="shared" ref="S1404" si="1134">S1324</f>
        <v>0</v>
      </c>
      <c r="T1404" s="2688">
        <f t="shared" si="1133"/>
        <v>0</v>
      </c>
      <c r="U1404" s="2688">
        <f t="shared" si="1133"/>
        <v>0</v>
      </c>
      <c r="V1404" s="989">
        <f t="shared" si="1133"/>
        <v>0</v>
      </c>
      <c r="W1404" s="2688">
        <f t="shared" si="1133"/>
        <v>0</v>
      </c>
      <c r="X1404" s="2688">
        <f t="shared" si="1133"/>
        <v>0</v>
      </c>
      <c r="Y1404" s="3049">
        <f t="shared" si="1133"/>
        <v>0</v>
      </c>
      <c r="Z1404" s="3049">
        <f t="shared" si="1133"/>
        <v>0</v>
      </c>
      <c r="AA1404" s="2688">
        <f t="shared" si="1133"/>
        <v>0</v>
      </c>
      <c r="AB1404" s="957"/>
      <c r="AC1404" s="2690">
        <f t="shared" si="1131"/>
        <v>0</v>
      </c>
      <c r="AD1404" s="2222">
        <f t="shared" si="1061"/>
        <v>0</v>
      </c>
      <c r="AE1404" s="214"/>
      <c r="AF1404" s="214"/>
      <c r="AG1404" s="214"/>
      <c r="AH1404" s="214"/>
      <c r="AI1404" s="214"/>
      <c r="AJ1404" s="214"/>
      <c r="AK1404" s="214"/>
      <c r="AL1404" s="214"/>
      <c r="AM1404" s="214"/>
      <c r="AN1404" s="214"/>
      <c r="AO1404" s="214"/>
      <c r="AP1404" s="214"/>
      <c r="AQ1404" s="214"/>
      <c r="AR1404" s="214"/>
      <c r="AS1404" s="214"/>
      <c r="AT1404" s="214"/>
      <c r="AU1404" s="214"/>
      <c r="AV1404" s="214"/>
      <c r="AW1404" s="214"/>
      <c r="AX1404" s="214"/>
      <c r="AY1404" s="214"/>
      <c r="AZ1404" s="214"/>
      <c r="BA1404" s="214"/>
      <c r="BB1404" s="214"/>
      <c r="BC1404" s="214"/>
      <c r="BD1404" s="214"/>
      <c r="BE1404" s="214"/>
      <c r="BF1404" s="214"/>
      <c r="BG1404" s="214"/>
      <c r="BH1404" s="214"/>
      <c r="BI1404" s="214"/>
      <c r="BJ1404" s="214"/>
      <c r="BK1404" s="214"/>
      <c r="BL1404" s="214"/>
      <c r="BM1404" s="214"/>
      <c r="BN1404" s="214"/>
      <c r="BO1404" s="214"/>
      <c r="BP1404" s="214"/>
      <c r="BQ1404" s="214"/>
      <c r="BR1404" s="214"/>
      <c r="BS1404" s="214"/>
      <c r="BT1404" s="214"/>
      <c r="BU1404" s="214"/>
      <c r="BV1404" s="214"/>
      <c r="BW1404" s="214"/>
      <c r="BX1404" s="214"/>
      <c r="BY1404" s="214"/>
      <c r="BZ1404" s="214"/>
      <c r="CA1404" s="214"/>
      <c r="CB1404" s="214"/>
      <c r="CC1404" s="214"/>
      <c r="CD1404" s="214"/>
      <c r="CE1404" s="214"/>
      <c r="CF1404" s="214"/>
      <c r="CG1404" s="214"/>
      <c r="CH1404" s="214"/>
      <c r="CI1404" s="214"/>
      <c r="CJ1404" s="214"/>
      <c r="CK1404" s="214"/>
      <c r="CL1404" s="214"/>
      <c r="CM1404" s="214"/>
      <c r="CN1404" s="214"/>
      <c r="CO1404" s="214"/>
      <c r="CP1404" s="214"/>
      <c r="CQ1404" s="214"/>
      <c r="CR1404" s="214"/>
      <c r="CS1404" s="214"/>
      <c r="CT1404" s="214"/>
      <c r="CU1404" s="214"/>
      <c r="CV1404" s="214"/>
      <c r="CW1404" s="214"/>
      <c r="CX1404" s="214"/>
      <c r="CY1404" s="214"/>
      <c r="CZ1404" s="214"/>
      <c r="DA1404" s="214"/>
      <c r="DB1404" s="214"/>
      <c r="DC1404" s="214"/>
      <c r="DD1404" s="214"/>
      <c r="DE1404" s="214"/>
      <c r="DF1404" s="214"/>
      <c r="DG1404" s="214"/>
      <c r="DH1404" s="214"/>
      <c r="DI1404" s="214"/>
      <c r="DJ1404" s="214"/>
      <c r="DK1404" s="214"/>
      <c r="DL1404" s="214"/>
      <c r="DM1404" s="214"/>
      <c r="DN1404" s="214"/>
      <c r="DO1404" s="214"/>
      <c r="DP1404" s="214"/>
      <c r="DQ1404" s="214"/>
      <c r="DR1404" s="214"/>
      <c r="DS1404" s="214"/>
      <c r="DT1404" s="214"/>
      <c r="DU1404" s="214"/>
      <c r="DV1404" s="214"/>
      <c r="DW1404" s="214"/>
      <c r="DX1404" s="214"/>
      <c r="DY1404" s="214"/>
      <c r="DZ1404" s="214"/>
      <c r="EA1404" s="214"/>
      <c r="EB1404" s="214"/>
      <c r="EC1404" s="214"/>
      <c r="ED1404" s="214"/>
      <c r="EE1404" s="214"/>
      <c r="EF1404" s="214"/>
      <c r="EG1404" s="214"/>
      <c r="EH1404" s="214"/>
      <c r="EI1404" s="214"/>
      <c r="EJ1404" s="214"/>
      <c r="EK1404" s="214"/>
      <c r="EL1404" s="214"/>
      <c r="EM1404" s="214"/>
      <c r="EN1404" s="214"/>
      <c r="EO1404" s="214"/>
      <c r="EP1404" s="214"/>
      <c r="EQ1404" s="214"/>
      <c r="ER1404" s="214"/>
      <c r="ES1404" s="214"/>
      <c r="ET1404" s="214"/>
      <c r="EU1404" s="214"/>
      <c r="EV1404" s="214"/>
      <c r="EW1404" s="214"/>
      <c r="EX1404" s="214"/>
      <c r="EY1404" s="214"/>
      <c r="EZ1404" s="214"/>
      <c r="FA1404" s="214"/>
      <c r="FB1404" s="214"/>
      <c r="FC1404" s="214"/>
      <c r="FD1404" s="214"/>
      <c r="FE1404" s="214"/>
      <c r="FF1404" s="214"/>
      <c r="FG1404" s="214"/>
      <c r="FH1404" s="214"/>
      <c r="FI1404" s="214"/>
      <c r="FJ1404" s="214"/>
      <c r="FK1404" s="214"/>
      <c r="FL1404" s="214"/>
      <c r="FM1404" s="214"/>
      <c r="FN1404" s="214"/>
      <c r="FO1404" s="214"/>
      <c r="FP1404" s="214"/>
      <c r="FQ1404" s="214"/>
      <c r="FR1404" s="214"/>
      <c r="FS1404" s="214"/>
      <c r="FT1404" s="214"/>
      <c r="FU1404" s="214"/>
      <c r="FV1404" s="214"/>
      <c r="FW1404" s="214"/>
      <c r="FX1404" s="214"/>
      <c r="FY1404" s="214"/>
      <c r="FZ1404" s="214"/>
      <c r="GA1404" s="214"/>
      <c r="GB1404" s="214"/>
      <c r="GC1404" s="214"/>
      <c r="GD1404" s="214"/>
      <c r="GE1404" s="214"/>
      <c r="GF1404" s="214"/>
      <c r="GG1404" s="214"/>
      <c r="GH1404" s="214"/>
      <c r="GI1404" s="214"/>
      <c r="GJ1404" s="214"/>
      <c r="GK1404" s="214"/>
      <c r="GL1404" s="214"/>
      <c r="GM1404" s="214"/>
      <c r="GN1404" s="214"/>
      <c r="GO1404" s="214"/>
      <c r="GP1404" s="214"/>
      <c r="GQ1404" s="214"/>
      <c r="GR1404" s="214"/>
      <c r="GS1404" s="214"/>
      <c r="GT1404" s="214"/>
      <c r="GU1404" s="214"/>
      <c r="GV1404" s="214"/>
      <c r="GW1404" s="214"/>
      <c r="GX1404" s="214"/>
      <c r="GY1404" s="214"/>
      <c r="GZ1404" s="214"/>
      <c r="HA1404" s="214"/>
      <c r="HB1404" s="214"/>
      <c r="HC1404" s="214"/>
      <c r="HD1404" s="214"/>
      <c r="HE1404" s="214"/>
      <c r="HF1404" s="214"/>
      <c r="HG1404" s="214"/>
      <c r="HH1404" s="214"/>
      <c r="HI1404" s="214"/>
      <c r="HJ1404" s="214"/>
      <c r="HK1404" s="214"/>
      <c r="HL1404" s="214"/>
      <c r="HM1404" s="214"/>
      <c r="HN1404" s="214"/>
      <c r="HO1404" s="214"/>
      <c r="HP1404" s="214"/>
      <c r="HQ1404" s="214"/>
      <c r="HR1404" s="214"/>
      <c r="HS1404" s="214"/>
      <c r="HT1404" s="214"/>
      <c r="HU1404" s="214"/>
      <c r="HV1404" s="214"/>
      <c r="HW1404" s="214"/>
      <c r="HX1404" s="214"/>
      <c r="HY1404" s="214"/>
      <c r="HZ1404" s="214"/>
      <c r="IA1404" s="214"/>
      <c r="IB1404" s="214"/>
      <c r="IC1404" s="214"/>
      <c r="ID1404" s="214"/>
      <c r="IE1404" s="214"/>
      <c r="IF1404" s="214"/>
      <c r="IG1404" s="214"/>
      <c r="IH1404" s="214"/>
      <c r="II1404" s="214"/>
      <c r="IJ1404" s="214"/>
      <c r="IK1404" s="214"/>
      <c r="IL1404" s="214"/>
      <c r="IM1404" s="214"/>
      <c r="IN1404" s="214"/>
      <c r="IO1404" s="214"/>
      <c r="IP1404" s="214"/>
      <c r="IQ1404" s="214"/>
      <c r="IR1404" s="214"/>
      <c r="IS1404" s="214"/>
      <c r="IT1404" s="214"/>
      <c r="IU1404" s="214"/>
      <c r="IV1404" s="214"/>
      <c r="IW1404" s="214"/>
      <c r="IX1404" s="214"/>
      <c r="IY1404" s="214"/>
      <c r="IZ1404" s="214"/>
      <c r="JA1404" s="214"/>
      <c r="JB1404" s="214"/>
    </row>
    <row r="1405" spans="2:262" ht="45" x14ac:dyDescent="0.25">
      <c r="B1405" s="214">
        <v>1</v>
      </c>
      <c r="C1405" s="173" t="s">
        <v>780</v>
      </c>
      <c r="D1405" s="173"/>
      <c r="E1405" s="2050"/>
      <c r="F1405" s="1837">
        <f t="shared" ref="F1405:I1405" si="1135">F1325</f>
        <v>51</v>
      </c>
      <c r="G1405" s="2026">
        <f t="shared" si="1135"/>
        <v>8.5</v>
      </c>
      <c r="H1405" s="2026">
        <f t="shared" si="1135"/>
        <v>0</v>
      </c>
      <c r="I1405" s="2026">
        <f t="shared" si="1135"/>
        <v>0</v>
      </c>
      <c r="J1405" s="1842"/>
      <c r="K1405" s="1842"/>
      <c r="L1405" s="2026"/>
      <c r="M1405" s="2026"/>
      <c r="N1405" s="2026"/>
      <c r="O1405" s="1839"/>
      <c r="P1405" s="2026"/>
      <c r="Q1405" s="1839"/>
      <c r="R1405" s="2688">
        <f t="shared" ref="R1405:AA1405" si="1136">R1325</f>
        <v>532.12379999999996</v>
      </c>
      <c r="S1405" s="2688">
        <f t="shared" ref="S1405" si="1137">S1325</f>
        <v>532.12379999999996</v>
      </c>
      <c r="T1405" s="2688">
        <f t="shared" si="1136"/>
        <v>88.687299999999993</v>
      </c>
      <c r="U1405" s="2688">
        <f t="shared" si="1136"/>
        <v>0</v>
      </c>
      <c r="V1405" s="989">
        <f t="shared" si="1136"/>
        <v>0</v>
      </c>
      <c r="W1405" s="2688">
        <f t="shared" si="1136"/>
        <v>0</v>
      </c>
      <c r="X1405" s="2688">
        <f t="shared" si="1136"/>
        <v>-88.687299999999993</v>
      </c>
      <c r="Y1405" s="3049">
        <f t="shared" si="1136"/>
        <v>0</v>
      </c>
      <c r="Z1405" s="3049">
        <f t="shared" si="1136"/>
        <v>0</v>
      </c>
      <c r="AA1405" s="2688">
        <f t="shared" si="1136"/>
        <v>0</v>
      </c>
      <c r="AB1405" s="957"/>
      <c r="AC1405" s="2690">
        <f t="shared" si="1131"/>
        <v>0</v>
      </c>
      <c r="AD1405" s="2222">
        <f t="shared" si="1061"/>
        <v>0</v>
      </c>
      <c r="AE1405" s="214"/>
      <c r="AF1405" s="214"/>
      <c r="AG1405" s="214"/>
      <c r="AH1405" s="214"/>
      <c r="AI1405" s="214"/>
      <c r="AJ1405" s="214"/>
      <c r="AK1405" s="214"/>
      <c r="AL1405" s="214"/>
      <c r="AM1405" s="214"/>
      <c r="AN1405" s="214"/>
      <c r="AO1405" s="214"/>
      <c r="AP1405" s="214"/>
      <c r="AQ1405" s="214"/>
      <c r="AR1405" s="214"/>
      <c r="AS1405" s="214"/>
      <c r="AT1405" s="214"/>
      <c r="AU1405" s="214"/>
      <c r="AV1405" s="214"/>
      <c r="AW1405" s="214"/>
      <c r="AX1405" s="214"/>
      <c r="AY1405" s="214"/>
      <c r="AZ1405" s="214"/>
      <c r="BA1405" s="214"/>
      <c r="BB1405" s="214"/>
      <c r="BC1405" s="214"/>
      <c r="BD1405" s="214"/>
      <c r="BE1405" s="214"/>
      <c r="BF1405" s="214"/>
      <c r="BG1405" s="214"/>
      <c r="BH1405" s="214"/>
      <c r="BI1405" s="214"/>
      <c r="BJ1405" s="214"/>
      <c r="BK1405" s="214"/>
      <c r="BL1405" s="214"/>
      <c r="BM1405" s="214"/>
      <c r="BN1405" s="214"/>
      <c r="BO1405" s="214"/>
      <c r="BP1405" s="214"/>
      <c r="BQ1405" s="214"/>
      <c r="BR1405" s="214"/>
      <c r="BS1405" s="214"/>
      <c r="BT1405" s="214"/>
      <c r="BU1405" s="214"/>
      <c r="BV1405" s="214"/>
      <c r="BW1405" s="214"/>
      <c r="BX1405" s="214"/>
      <c r="BY1405" s="214"/>
      <c r="BZ1405" s="214"/>
      <c r="CA1405" s="214"/>
      <c r="CB1405" s="214"/>
      <c r="CC1405" s="214"/>
      <c r="CD1405" s="214"/>
      <c r="CE1405" s="214"/>
      <c r="CF1405" s="214"/>
      <c r="CG1405" s="214"/>
      <c r="CH1405" s="214"/>
      <c r="CI1405" s="214"/>
      <c r="CJ1405" s="214"/>
      <c r="CK1405" s="214"/>
      <c r="CL1405" s="214"/>
      <c r="CM1405" s="214"/>
      <c r="CN1405" s="214"/>
      <c r="CO1405" s="214"/>
      <c r="CP1405" s="214"/>
      <c r="CQ1405" s="214"/>
      <c r="CR1405" s="214"/>
      <c r="CS1405" s="214"/>
      <c r="CT1405" s="214"/>
      <c r="CU1405" s="214"/>
      <c r="CV1405" s="214"/>
      <c r="CW1405" s="214"/>
      <c r="CX1405" s="214"/>
      <c r="CY1405" s="214"/>
      <c r="CZ1405" s="214"/>
      <c r="DA1405" s="214"/>
      <c r="DB1405" s="214"/>
      <c r="DC1405" s="214"/>
      <c r="DD1405" s="214"/>
      <c r="DE1405" s="214"/>
      <c r="DF1405" s="214"/>
      <c r="DG1405" s="214"/>
      <c r="DH1405" s="214"/>
      <c r="DI1405" s="214"/>
      <c r="DJ1405" s="214"/>
      <c r="DK1405" s="214"/>
      <c r="DL1405" s="214"/>
      <c r="DM1405" s="214"/>
      <c r="DN1405" s="214"/>
      <c r="DO1405" s="214"/>
      <c r="DP1405" s="214"/>
      <c r="DQ1405" s="214"/>
      <c r="DR1405" s="214"/>
      <c r="DS1405" s="214"/>
      <c r="DT1405" s="214"/>
      <c r="DU1405" s="214"/>
      <c r="DV1405" s="214"/>
      <c r="DW1405" s="214"/>
      <c r="DX1405" s="214"/>
      <c r="DY1405" s="214"/>
      <c r="DZ1405" s="214"/>
      <c r="EA1405" s="214"/>
      <c r="EB1405" s="214"/>
      <c r="EC1405" s="214"/>
      <c r="ED1405" s="214"/>
      <c r="EE1405" s="214"/>
      <c r="EF1405" s="214"/>
      <c r="EG1405" s="214"/>
      <c r="EH1405" s="214"/>
      <c r="EI1405" s="214"/>
      <c r="EJ1405" s="214"/>
      <c r="EK1405" s="214"/>
      <c r="EL1405" s="214"/>
      <c r="EM1405" s="214"/>
      <c r="EN1405" s="214"/>
      <c r="EO1405" s="214"/>
      <c r="EP1405" s="214"/>
      <c r="EQ1405" s="214"/>
      <c r="ER1405" s="214"/>
      <c r="ES1405" s="214"/>
      <c r="ET1405" s="214"/>
      <c r="EU1405" s="214"/>
      <c r="EV1405" s="214"/>
      <c r="EW1405" s="214"/>
      <c r="EX1405" s="214"/>
      <c r="EY1405" s="214"/>
      <c r="EZ1405" s="214"/>
      <c r="FA1405" s="214"/>
      <c r="FB1405" s="214"/>
      <c r="FC1405" s="214"/>
      <c r="FD1405" s="214"/>
      <c r="FE1405" s="214"/>
      <c r="FF1405" s="214"/>
      <c r="FG1405" s="214"/>
      <c r="FH1405" s="214"/>
      <c r="FI1405" s="214"/>
      <c r="FJ1405" s="214"/>
      <c r="FK1405" s="214"/>
      <c r="FL1405" s="214"/>
      <c r="FM1405" s="214"/>
      <c r="FN1405" s="214"/>
      <c r="FO1405" s="214"/>
      <c r="FP1405" s="214"/>
      <c r="FQ1405" s="214"/>
      <c r="FR1405" s="214"/>
      <c r="FS1405" s="214"/>
      <c r="FT1405" s="214"/>
      <c r="FU1405" s="214"/>
      <c r="FV1405" s="214"/>
      <c r="FW1405" s="214"/>
      <c r="FX1405" s="214"/>
      <c r="FY1405" s="214"/>
      <c r="FZ1405" s="214"/>
      <c r="GA1405" s="214"/>
      <c r="GB1405" s="214"/>
      <c r="GC1405" s="214"/>
      <c r="GD1405" s="214"/>
      <c r="GE1405" s="214"/>
      <c r="GF1405" s="214"/>
      <c r="GG1405" s="214"/>
      <c r="GH1405" s="214"/>
      <c r="GI1405" s="214"/>
      <c r="GJ1405" s="214"/>
      <c r="GK1405" s="214"/>
      <c r="GL1405" s="214"/>
      <c r="GM1405" s="214"/>
      <c r="GN1405" s="214"/>
      <c r="GO1405" s="214"/>
      <c r="GP1405" s="214"/>
      <c r="GQ1405" s="214"/>
      <c r="GR1405" s="214"/>
      <c r="GS1405" s="214"/>
      <c r="GT1405" s="214"/>
      <c r="GU1405" s="214"/>
      <c r="GV1405" s="214"/>
      <c r="GW1405" s="214"/>
      <c r="GX1405" s="214"/>
      <c r="GY1405" s="214"/>
      <c r="GZ1405" s="214"/>
      <c r="HA1405" s="214"/>
      <c r="HB1405" s="214"/>
      <c r="HC1405" s="214"/>
      <c r="HD1405" s="214"/>
      <c r="HE1405" s="214"/>
      <c r="HF1405" s="214"/>
      <c r="HG1405" s="214"/>
      <c r="HH1405" s="214"/>
      <c r="HI1405" s="214"/>
      <c r="HJ1405" s="214"/>
      <c r="HK1405" s="214"/>
      <c r="HL1405" s="214"/>
      <c r="HM1405" s="214"/>
      <c r="HN1405" s="214"/>
      <c r="HO1405" s="214"/>
      <c r="HP1405" s="214"/>
      <c r="HQ1405" s="214"/>
      <c r="HR1405" s="214"/>
      <c r="HS1405" s="214"/>
      <c r="HT1405" s="214"/>
      <c r="HU1405" s="214"/>
      <c r="HV1405" s="214"/>
      <c r="HW1405" s="214"/>
      <c r="HX1405" s="214"/>
      <c r="HY1405" s="214"/>
      <c r="HZ1405" s="214"/>
      <c r="IA1405" s="214"/>
      <c r="IB1405" s="214"/>
      <c r="IC1405" s="214"/>
      <c r="ID1405" s="214"/>
      <c r="IE1405" s="214"/>
      <c r="IF1405" s="214"/>
      <c r="IG1405" s="214"/>
      <c r="IH1405" s="214"/>
      <c r="II1405" s="214"/>
      <c r="IJ1405" s="214"/>
      <c r="IK1405" s="214"/>
      <c r="IL1405" s="214"/>
      <c r="IM1405" s="214"/>
      <c r="IN1405" s="214"/>
      <c r="IO1405" s="214"/>
      <c r="IP1405" s="214"/>
      <c r="IQ1405" s="214"/>
      <c r="IR1405" s="214"/>
      <c r="IS1405" s="214"/>
      <c r="IT1405" s="214"/>
      <c r="IU1405" s="214"/>
      <c r="IV1405" s="214"/>
      <c r="IW1405" s="214"/>
      <c r="IX1405" s="214"/>
      <c r="IY1405" s="214"/>
      <c r="IZ1405" s="214"/>
      <c r="JA1405" s="214"/>
      <c r="JB1405" s="214"/>
    </row>
    <row r="1406" spans="2:262" ht="30" x14ac:dyDescent="0.25">
      <c r="B1406" s="214">
        <v>1</v>
      </c>
      <c r="C1406" s="173" t="s">
        <v>781</v>
      </c>
      <c r="D1406" s="173"/>
      <c r="E1406" s="2050"/>
      <c r="F1406" s="1837">
        <f t="shared" ref="F1406:I1406" si="1138">F1326</f>
        <v>125</v>
      </c>
      <c r="G1406" s="2026">
        <f t="shared" si="1138"/>
        <v>20.833333333333332</v>
      </c>
      <c r="H1406" s="2026">
        <f t="shared" si="1138"/>
        <v>103</v>
      </c>
      <c r="I1406" s="2026">
        <f t="shared" si="1138"/>
        <v>494.4</v>
      </c>
      <c r="J1406" s="1842"/>
      <c r="K1406" s="1842"/>
      <c r="L1406" s="2026"/>
      <c r="M1406" s="2026"/>
      <c r="N1406" s="2026"/>
      <c r="O1406" s="1839"/>
      <c r="P1406" s="2026"/>
      <c r="Q1406" s="1839"/>
      <c r="R1406" s="2688">
        <f t="shared" ref="R1406:AA1406" si="1139">R1326</f>
        <v>1304.2249999999999</v>
      </c>
      <c r="S1406" s="2688">
        <f t="shared" ref="S1406" si="1140">S1326</f>
        <v>1304.2249999999999</v>
      </c>
      <c r="T1406" s="2688">
        <f t="shared" si="1139"/>
        <v>217.37083333333331</v>
      </c>
      <c r="U1406" s="2688">
        <f t="shared" si="1139"/>
        <v>1074.6824299999998</v>
      </c>
      <c r="V1406" s="989">
        <f t="shared" si="1139"/>
        <v>0</v>
      </c>
      <c r="W1406" s="2688">
        <f t="shared" si="1139"/>
        <v>0</v>
      </c>
      <c r="X1406" s="2688">
        <f t="shared" si="1139"/>
        <v>857.31159666666656</v>
      </c>
      <c r="Y1406" s="3049">
        <f t="shared" si="1139"/>
        <v>0</v>
      </c>
      <c r="Z1406" s="3049">
        <f t="shared" si="1139"/>
        <v>0</v>
      </c>
      <c r="AA1406" s="2688">
        <f t="shared" si="1139"/>
        <v>1074.6824299999998</v>
      </c>
      <c r="AB1406" s="957"/>
      <c r="AC1406" s="2690">
        <f t="shared" si="1131"/>
        <v>0</v>
      </c>
      <c r="AD1406" s="2222">
        <f t="shared" si="1061"/>
        <v>0</v>
      </c>
      <c r="AE1406" s="214"/>
      <c r="AF1406" s="214"/>
      <c r="AG1406" s="214"/>
      <c r="AH1406" s="214"/>
      <c r="AI1406" s="214"/>
      <c r="AJ1406" s="214"/>
      <c r="AK1406" s="214"/>
      <c r="AL1406" s="214"/>
      <c r="AM1406" s="214"/>
      <c r="AN1406" s="214"/>
      <c r="AO1406" s="214"/>
      <c r="AP1406" s="214"/>
      <c r="AQ1406" s="214"/>
      <c r="AR1406" s="214"/>
      <c r="AS1406" s="214"/>
      <c r="AT1406" s="214"/>
      <c r="AU1406" s="214"/>
      <c r="AV1406" s="214"/>
      <c r="AW1406" s="214"/>
      <c r="AX1406" s="214"/>
      <c r="AY1406" s="214"/>
      <c r="AZ1406" s="214"/>
      <c r="BA1406" s="214"/>
      <c r="BB1406" s="214"/>
      <c r="BC1406" s="214"/>
      <c r="BD1406" s="214"/>
      <c r="BE1406" s="214"/>
      <c r="BF1406" s="214"/>
      <c r="BG1406" s="214"/>
      <c r="BH1406" s="214"/>
      <c r="BI1406" s="214"/>
      <c r="BJ1406" s="214"/>
      <c r="BK1406" s="214"/>
      <c r="BL1406" s="214"/>
      <c r="BM1406" s="214"/>
      <c r="BN1406" s="214"/>
      <c r="BO1406" s="214"/>
      <c r="BP1406" s="214"/>
      <c r="BQ1406" s="214"/>
      <c r="BR1406" s="214"/>
      <c r="BS1406" s="214"/>
      <c r="BT1406" s="214"/>
      <c r="BU1406" s="214"/>
      <c r="BV1406" s="214"/>
      <c r="BW1406" s="214"/>
      <c r="BX1406" s="214"/>
      <c r="BY1406" s="214"/>
      <c r="BZ1406" s="214"/>
      <c r="CA1406" s="214"/>
      <c r="CB1406" s="214"/>
      <c r="CC1406" s="214"/>
      <c r="CD1406" s="214"/>
      <c r="CE1406" s="214"/>
      <c r="CF1406" s="214"/>
      <c r="CG1406" s="214"/>
      <c r="CH1406" s="214"/>
      <c r="CI1406" s="214"/>
      <c r="CJ1406" s="214"/>
      <c r="CK1406" s="214"/>
      <c r="CL1406" s="214"/>
      <c r="CM1406" s="214"/>
      <c r="CN1406" s="214"/>
      <c r="CO1406" s="214"/>
      <c r="CP1406" s="214"/>
      <c r="CQ1406" s="214"/>
      <c r="CR1406" s="214"/>
      <c r="CS1406" s="214"/>
      <c r="CT1406" s="214"/>
      <c r="CU1406" s="214"/>
      <c r="CV1406" s="214"/>
      <c r="CW1406" s="214"/>
      <c r="CX1406" s="214"/>
      <c r="CY1406" s="214"/>
      <c r="CZ1406" s="214"/>
      <c r="DA1406" s="214"/>
      <c r="DB1406" s="214"/>
      <c r="DC1406" s="214"/>
      <c r="DD1406" s="214"/>
      <c r="DE1406" s="214"/>
      <c r="DF1406" s="214"/>
      <c r="DG1406" s="214"/>
      <c r="DH1406" s="214"/>
      <c r="DI1406" s="214"/>
      <c r="DJ1406" s="214"/>
      <c r="DK1406" s="214"/>
      <c r="DL1406" s="214"/>
      <c r="DM1406" s="214"/>
      <c r="DN1406" s="214"/>
      <c r="DO1406" s="214"/>
      <c r="DP1406" s="214"/>
      <c r="DQ1406" s="214"/>
      <c r="DR1406" s="214"/>
      <c r="DS1406" s="214"/>
      <c r="DT1406" s="214"/>
      <c r="DU1406" s="214"/>
      <c r="DV1406" s="214"/>
      <c r="DW1406" s="214"/>
      <c r="DX1406" s="214"/>
      <c r="DY1406" s="214"/>
      <c r="DZ1406" s="214"/>
      <c r="EA1406" s="214"/>
      <c r="EB1406" s="214"/>
      <c r="EC1406" s="214"/>
      <c r="ED1406" s="214"/>
      <c r="EE1406" s="214"/>
      <c r="EF1406" s="214"/>
      <c r="EG1406" s="214"/>
      <c r="EH1406" s="214"/>
      <c r="EI1406" s="214"/>
      <c r="EJ1406" s="214"/>
      <c r="EK1406" s="214"/>
      <c r="EL1406" s="214"/>
      <c r="EM1406" s="214"/>
      <c r="EN1406" s="214"/>
      <c r="EO1406" s="214"/>
      <c r="EP1406" s="214"/>
      <c r="EQ1406" s="214"/>
      <c r="ER1406" s="214"/>
      <c r="ES1406" s="214"/>
      <c r="ET1406" s="214"/>
      <c r="EU1406" s="214"/>
      <c r="EV1406" s="214"/>
      <c r="EW1406" s="214"/>
      <c r="EX1406" s="214"/>
      <c r="EY1406" s="214"/>
      <c r="EZ1406" s="214"/>
      <c r="FA1406" s="214"/>
      <c r="FB1406" s="214"/>
      <c r="FC1406" s="214"/>
      <c r="FD1406" s="214"/>
      <c r="FE1406" s="214"/>
      <c r="FF1406" s="214"/>
      <c r="FG1406" s="214"/>
      <c r="FH1406" s="214"/>
      <c r="FI1406" s="214"/>
      <c r="FJ1406" s="214"/>
      <c r="FK1406" s="214"/>
      <c r="FL1406" s="214"/>
      <c r="FM1406" s="214"/>
      <c r="FN1406" s="214"/>
      <c r="FO1406" s="214"/>
      <c r="FP1406" s="214"/>
      <c r="FQ1406" s="214"/>
      <c r="FR1406" s="214"/>
      <c r="FS1406" s="214"/>
      <c r="FT1406" s="214"/>
      <c r="FU1406" s="214"/>
      <c r="FV1406" s="214"/>
      <c r="FW1406" s="214"/>
      <c r="FX1406" s="214"/>
      <c r="FY1406" s="214"/>
      <c r="FZ1406" s="214"/>
      <c r="GA1406" s="214"/>
      <c r="GB1406" s="214"/>
      <c r="GC1406" s="214"/>
      <c r="GD1406" s="214"/>
      <c r="GE1406" s="214"/>
      <c r="GF1406" s="214"/>
      <c r="GG1406" s="214"/>
      <c r="GH1406" s="214"/>
      <c r="GI1406" s="214"/>
      <c r="GJ1406" s="214"/>
      <c r="GK1406" s="214"/>
      <c r="GL1406" s="214"/>
      <c r="GM1406" s="214"/>
      <c r="GN1406" s="214"/>
      <c r="GO1406" s="214"/>
      <c r="GP1406" s="214"/>
      <c r="GQ1406" s="214"/>
      <c r="GR1406" s="214"/>
      <c r="GS1406" s="214"/>
      <c r="GT1406" s="214"/>
      <c r="GU1406" s="214"/>
      <c r="GV1406" s="214"/>
      <c r="GW1406" s="214"/>
      <c r="GX1406" s="214"/>
      <c r="GY1406" s="214"/>
      <c r="GZ1406" s="214"/>
      <c r="HA1406" s="214"/>
      <c r="HB1406" s="214"/>
      <c r="HC1406" s="214"/>
      <c r="HD1406" s="214"/>
      <c r="HE1406" s="214"/>
      <c r="HF1406" s="214"/>
      <c r="HG1406" s="214"/>
      <c r="HH1406" s="214"/>
      <c r="HI1406" s="214"/>
      <c r="HJ1406" s="214"/>
      <c r="HK1406" s="214"/>
      <c r="HL1406" s="214"/>
      <c r="HM1406" s="214"/>
      <c r="HN1406" s="214"/>
      <c r="HO1406" s="214"/>
      <c r="HP1406" s="214"/>
      <c r="HQ1406" s="214"/>
      <c r="HR1406" s="214"/>
      <c r="HS1406" s="214"/>
      <c r="HT1406" s="214"/>
      <c r="HU1406" s="214"/>
      <c r="HV1406" s="214"/>
      <c r="HW1406" s="214"/>
      <c r="HX1406" s="214"/>
      <c r="HY1406" s="214"/>
      <c r="HZ1406" s="214"/>
      <c r="IA1406" s="214"/>
      <c r="IB1406" s="214"/>
      <c r="IC1406" s="214"/>
      <c r="ID1406" s="214"/>
      <c r="IE1406" s="214"/>
      <c r="IF1406" s="214"/>
      <c r="IG1406" s="214"/>
      <c r="IH1406" s="214"/>
      <c r="II1406" s="214"/>
      <c r="IJ1406" s="214"/>
      <c r="IK1406" s="214"/>
      <c r="IL1406" s="214"/>
      <c r="IM1406" s="214"/>
      <c r="IN1406" s="214"/>
      <c r="IO1406" s="214"/>
      <c r="IP1406" s="214"/>
      <c r="IQ1406" s="214"/>
      <c r="IR1406" s="214"/>
      <c r="IS1406" s="214"/>
      <c r="IT1406" s="214"/>
      <c r="IU1406" s="214"/>
      <c r="IV1406" s="214"/>
      <c r="IW1406" s="214"/>
      <c r="IX1406" s="214"/>
      <c r="IY1406" s="214"/>
      <c r="IZ1406" s="214"/>
      <c r="JA1406" s="214"/>
      <c r="JB1406" s="214"/>
    </row>
    <row r="1407" spans="2:262" ht="57.75" x14ac:dyDescent="0.25">
      <c r="B1407" s="214">
        <v>1</v>
      </c>
      <c r="C1407" s="288" t="s">
        <v>267</v>
      </c>
      <c r="D1407" s="173"/>
      <c r="E1407" s="2050"/>
      <c r="F1407" s="1837">
        <f t="shared" ref="F1407:I1421" si="1141">F1327</f>
        <v>6651</v>
      </c>
      <c r="G1407" s="2026">
        <f t="shared" si="1141"/>
        <v>1108.5</v>
      </c>
      <c r="H1407" s="2026">
        <f t="shared" si="1141"/>
        <v>926</v>
      </c>
      <c r="I1407" s="2026">
        <f t="shared" si="1141"/>
        <v>83.536310329273789</v>
      </c>
      <c r="J1407" s="1842"/>
      <c r="K1407" s="1842"/>
      <c r="L1407" s="2026"/>
      <c r="M1407" s="2026"/>
      <c r="N1407" s="2026"/>
      <c r="O1407" s="1839"/>
      <c r="P1407" s="2026"/>
      <c r="Q1407" s="1839"/>
      <c r="R1407" s="2688">
        <f t="shared" ref="R1407:AA1407" si="1142">R1327</f>
        <v>22677.8</v>
      </c>
      <c r="S1407" s="2688">
        <f t="shared" ref="S1407" si="1143">S1327</f>
        <v>22677.8</v>
      </c>
      <c r="T1407" s="2688">
        <f t="shared" si="1142"/>
        <v>3779.6333333333332</v>
      </c>
      <c r="U1407" s="2688">
        <f t="shared" si="1142"/>
        <v>3229.0915800000002</v>
      </c>
      <c r="V1407" s="989">
        <f t="shared" si="1142"/>
        <v>0</v>
      </c>
      <c r="W1407" s="2688">
        <f t="shared" si="1142"/>
        <v>0</v>
      </c>
      <c r="X1407" s="2688">
        <f t="shared" si="1142"/>
        <v>-550.54175333333365</v>
      </c>
      <c r="Y1407" s="3049">
        <f t="shared" si="1142"/>
        <v>0</v>
      </c>
      <c r="Z1407" s="3049">
        <f t="shared" si="1142"/>
        <v>0</v>
      </c>
      <c r="AA1407" s="2688">
        <f t="shared" si="1142"/>
        <v>3229.0915800000002</v>
      </c>
      <c r="AB1407" s="957"/>
      <c r="AC1407" s="2690">
        <f t="shared" si="1131"/>
        <v>0</v>
      </c>
      <c r="AD1407" s="2222">
        <f t="shared" si="1061"/>
        <v>0</v>
      </c>
      <c r="AE1407" s="214"/>
      <c r="AF1407" s="214"/>
      <c r="AG1407" s="214"/>
      <c r="AH1407" s="214"/>
      <c r="AI1407" s="214"/>
      <c r="AJ1407" s="214"/>
      <c r="AK1407" s="214"/>
      <c r="AL1407" s="214"/>
      <c r="AM1407" s="214"/>
      <c r="AN1407" s="214"/>
      <c r="AO1407" s="214"/>
      <c r="AP1407" s="214"/>
      <c r="AQ1407" s="214"/>
      <c r="AR1407" s="214"/>
      <c r="AS1407" s="214"/>
      <c r="AT1407" s="214"/>
      <c r="AU1407" s="214"/>
      <c r="AV1407" s="214"/>
      <c r="AW1407" s="214"/>
      <c r="AX1407" s="214"/>
      <c r="AY1407" s="214"/>
      <c r="AZ1407" s="214"/>
      <c r="BA1407" s="214"/>
      <c r="BB1407" s="214"/>
      <c r="BC1407" s="214"/>
      <c r="BD1407" s="214"/>
      <c r="BE1407" s="214"/>
      <c r="BF1407" s="214"/>
      <c r="BG1407" s="214"/>
      <c r="BH1407" s="214"/>
      <c r="BI1407" s="214"/>
      <c r="BJ1407" s="214"/>
      <c r="BK1407" s="214"/>
      <c r="BL1407" s="214"/>
      <c r="BM1407" s="214"/>
      <c r="BN1407" s="214"/>
      <c r="BO1407" s="214"/>
      <c r="BP1407" s="214"/>
      <c r="BQ1407" s="214"/>
      <c r="BR1407" s="214"/>
      <c r="BS1407" s="214"/>
      <c r="BT1407" s="214"/>
      <c r="BU1407" s="214"/>
      <c r="BV1407" s="214"/>
      <c r="BW1407" s="214"/>
      <c r="BX1407" s="214"/>
      <c r="BY1407" s="214"/>
      <c r="BZ1407" s="214"/>
      <c r="CA1407" s="214"/>
      <c r="CB1407" s="214"/>
      <c r="CC1407" s="214"/>
      <c r="CD1407" s="214"/>
      <c r="CE1407" s="214"/>
      <c r="CF1407" s="214"/>
      <c r="CG1407" s="214"/>
      <c r="CH1407" s="214"/>
      <c r="CI1407" s="214"/>
      <c r="CJ1407" s="214"/>
      <c r="CK1407" s="214"/>
      <c r="CL1407" s="214"/>
      <c r="CM1407" s="214"/>
      <c r="CN1407" s="214"/>
      <c r="CO1407" s="214"/>
      <c r="CP1407" s="214"/>
      <c r="CQ1407" s="214"/>
      <c r="CR1407" s="214"/>
      <c r="CS1407" s="214"/>
      <c r="CT1407" s="214"/>
      <c r="CU1407" s="214"/>
      <c r="CV1407" s="214"/>
      <c r="CW1407" s="214"/>
      <c r="CX1407" s="214"/>
      <c r="CY1407" s="214"/>
      <c r="CZ1407" s="214"/>
      <c r="DA1407" s="214"/>
      <c r="DB1407" s="214"/>
      <c r="DC1407" s="214"/>
      <c r="DD1407" s="214"/>
      <c r="DE1407" s="214"/>
      <c r="DF1407" s="214"/>
      <c r="DG1407" s="214"/>
      <c r="DH1407" s="214"/>
      <c r="DI1407" s="214"/>
      <c r="DJ1407" s="214"/>
      <c r="DK1407" s="214"/>
      <c r="DL1407" s="214"/>
      <c r="DM1407" s="214"/>
      <c r="DN1407" s="214"/>
      <c r="DO1407" s="214"/>
      <c r="DP1407" s="214"/>
      <c r="DQ1407" s="214"/>
      <c r="DR1407" s="214"/>
      <c r="DS1407" s="214"/>
      <c r="DT1407" s="214"/>
      <c r="DU1407" s="214"/>
      <c r="DV1407" s="214"/>
      <c r="DW1407" s="214"/>
      <c r="DX1407" s="214"/>
      <c r="DY1407" s="214"/>
      <c r="DZ1407" s="214"/>
      <c r="EA1407" s="214"/>
      <c r="EB1407" s="214"/>
      <c r="EC1407" s="214"/>
      <c r="ED1407" s="214"/>
      <c r="EE1407" s="214"/>
      <c r="EF1407" s="214"/>
      <c r="EG1407" s="214"/>
      <c r="EH1407" s="214"/>
      <c r="EI1407" s="214"/>
      <c r="EJ1407" s="214"/>
      <c r="EK1407" s="214"/>
      <c r="EL1407" s="214"/>
      <c r="EM1407" s="214"/>
      <c r="EN1407" s="214"/>
      <c r="EO1407" s="214"/>
      <c r="EP1407" s="214"/>
      <c r="EQ1407" s="214"/>
      <c r="ER1407" s="214"/>
      <c r="ES1407" s="214"/>
      <c r="ET1407" s="214"/>
      <c r="EU1407" s="214"/>
      <c r="EV1407" s="214"/>
      <c r="EW1407" s="214"/>
      <c r="EX1407" s="214"/>
      <c r="EY1407" s="214"/>
      <c r="EZ1407" s="214"/>
      <c r="FA1407" s="214"/>
      <c r="FB1407" s="214"/>
      <c r="FC1407" s="214"/>
      <c r="FD1407" s="214"/>
      <c r="FE1407" s="214"/>
      <c r="FF1407" s="214"/>
      <c r="FG1407" s="214"/>
      <c r="FH1407" s="214"/>
      <c r="FI1407" s="214"/>
      <c r="FJ1407" s="214"/>
      <c r="FK1407" s="214"/>
      <c r="FL1407" s="214"/>
      <c r="FM1407" s="214"/>
      <c r="FN1407" s="214"/>
      <c r="FO1407" s="214"/>
      <c r="FP1407" s="214"/>
      <c r="FQ1407" s="214"/>
      <c r="FR1407" s="214"/>
      <c r="FS1407" s="214"/>
      <c r="FT1407" s="214"/>
      <c r="FU1407" s="214"/>
      <c r="FV1407" s="214"/>
      <c r="FW1407" s="214"/>
      <c r="FX1407" s="214"/>
      <c r="FY1407" s="214"/>
      <c r="FZ1407" s="214"/>
      <c r="GA1407" s="214"/>
      <c r="GB1407" s="214"/>
      <c r="GC1407" s="214"/>
      <c r="GD1407" s="214"/>
      <c r="GE1407" s="214"/>
      <c r="GF1407" s="214"/>
      <c r="GG1407" s="214"/>
      <c r="GH1407" s="214"/>
      <c r="GI1407" s="214"/>
      <c r="GJ1407" s="214"/>
      <c r="GK1407" s="214"/>
      <c r="GL1407" s="214"/>
      <c r="GM1407" s="214"/>
      <c r="GN1407" s="214"/>
      <c r="GO1407" s="214"/>
      <c r="GP1407" s="214"/>
      <c r="GQ1407" s="214"/>
      <c r="GR1407" s="214"/>
      <c r="GS1407" s="214"/>
      <c r="GT1407" s="214"/>
      <c r="GU1407" s="214"/>
      <c r="GV1407" s="214"/>
      <c r="GW1407" s="214"/>
      <c r="GX1407" s="214"/>
      <c r="GY1407" s="214"/>
      <c r="GZ1407" s="214"/>
      <c r="HA1407" s="214"/>
      <c r="HB1407" s="214"/>
      <c r="HC1407" s="214"/>
      <c r="HD1407" s="214"/>
      <c r="HE1407" s="214"/>
      <c r="HF1407" s="214"/>
      <c r="HG1407" s="214"/>
      <c r="HH1407" s="214"/>
      <c r="HI1407" s="214"/>
      <c r="HJ1407" s="214"/>
      <c r="HK1407" s="214"/>
      <c r="HL1407" s="214"/>
      <c r="HM1407" s="214"/>
      <c r="HN1407" s="214"/>
      <c r="HO1407" s="214"/>
      <c r="HP1407" s="214"/>
      <c r="HQ1407" s="214"/>
      <c r="HR1407" s="214"/>
      <c r="HS1407" s="214"/>
      <c r="HT1407" s="214"/>
      <c r="HU1407" s="214"/>
      <c r="HV1407" s="214"/>
      <c r="HW1407" s="214"/>
      <c r="HX1407" s="214"/>
      <c r="HY1407" s="214"/>
      <c r="HZ1407" s="214"/>
      <c r="IA1407" s="214"/>
      <c r="IB1407" s="214"/>
      <c r="IC1407" s="214"/>
      <c r="ID1407" s="214"/>
      <c r="IE1407" s="214"/>
      <c r="IF1407" s="214"/>
      <c r="IG1407" s="214"/>
      <c r="IH1407" s="214"/>
      <c r="II1407" s="214"/>
      <c r="IJ1407" s="214"/>
      <c r="IK1407" s="214"/>
      <c r="IL1407" s="214"/>
      <c r="IM1407" s="214"/>
      <c r="IN1407" s="214"/>
      <c r="IO1407" s="214"/>
      <c r="IP1407" s="214"/>
      <c r="IQ1407" s="214"/>
      <c r="IR1407" s="214"/>
      <c r="IS1407" s="214"/>
      <c r="IT1407" s="214"/>
      <c r="IU1407" s="214"/>
      <c r="IV1407" s="214"/>
      <c r="IW1407" s="214"/>
      <c r="IX1407" s="214"/>
      <c r="IY1407" s="214"/>
      <c r="IZ1407" s="214"/>
      <c r="JA1407" s="214"/>
      <c r="JB1407" s="214"/>
    </row>
    <row r="1408" spans="2:262" ht="45" x14ac:dyDescent="0.25">
      <c r="B1408" s="214">
        <v>1</v>
      </c>
      <c r="C1408" s="173" t="s">
        <v>774</v>
      </c>
      <c r="D1408" s="173"/>
      <c r="E1408" s="2050"/>
      <c r="F1408" s="1837">
        <f t="shared" si="1141"/>
        <v>2800</v>
      </c>
      <c r="G1408" s="2026">
        <f t="shared" si="1141"/>
        <v>466.66666666666669</v>
      </c>
      <c r="H1408" s="2026">
        <f t="shared" si="1141"/>
        <v>249</v>
      </c>
      <c r="I1408" s="2026">
        <f t="shared" si="1141"/>
        <v>53.357142857142861</v>
      </c>
      <c r="J1408" s="1842"/>
      <c r="K1408" s="1842"/>
      <c r="L1408" s="2026"/>
      <c r="M1408" s="2026"/>
      <c r="N1408" s="2026"/>
      <c r="O1408" s="1839"/>
      <c r="P1408" s="2026"/>
      <c r="Q1408" s="1839"/>
      <c r="R1408" s="2688">
        <f t="shared" ref="R1408:AA1408" si="1144">R1328</f>
        <v>6160</v>
      </c>
      <c r="S1408" s="2688">
        <f t="shared" ref="S1408" si="1145">S1328</f>
        <v>6160</v>
      </c>
      <c r="T1408" s="2688">
        <f t="shared" si="1144"/>
        <v>1026.6666666666667</v>
      </c>
      <c r="U1408" s="2688">
        <f t="shared" si="1144"/>
        <v>545.03250000000003</v>
      </c>
      <c r="V1408" s="989">
        <f t="shared" si="1144"/>
        <v>0</v>
      </c>
      <c r="W1408" s="2688">
        <f t="shared" si="1144"/>
        <v>0</v>
      </c>
      <c r="X1408" s="2688">
        <f t="shared" si="1144"/>
        <v>-481.63416666666672</v>
      </c>
      <c r="Y1408" s="3049">
        <f t="shared" si="1144"/>
        <v>0</v>
      </c>
      <c r="Z1408" s="3049">
        <f t="shared" si="1144"/>
        <v>0</v>
      </c>
      <c r="AA1408" s="2688">
        <f t="shared" si="1144"/>
        <v>545.03250000000003</v>
      </c>
      <c r="AB1408" s="957"/>
      <c r="AC1408" s="2690">
        <f t="shared" si="1131"/>
        <v>0</v>
      </c>
      <c r="AD1408" s="2222">
        <f t="shared" si="1061"/>
        <v>0</v>
      </c>
      <c r="AE1408" s="214"/>
      <c r="AF1408" s="214"/>
      <c r="AG1408" s="214"/>
      <c r="AH1408" s="214"/>
      <c r="AI1408" s="214"/>
      <c r="AJ1408" s="214"/>
      <c r="AK1408" s="214"/>
      <c r="AL1408" s="214"/>
      <c r="AM1408" s="214"/>
      <c r="AN1408" s="214"/>
      <c r="AO1408" s="214"/>
      <c r="AP1408" s="214"/>
      <c r="AQ1408" s="214"/>
      <c r="AR1408" s="214"/>
      <c r="AS1408" s="214"/>
      <c r="AT1408" s="214"/>
      <c r="AU1408" s="214"/>
      <c r="AV1408" s="214"/>
      <c r="AW1408" s="214"/>
      <c r="AX1408" s="214"/>
      <c r="AY1408" s="214"/>
      <c r="AZ1408" s="214"/>
      <c r="BA1408" s="214"/>
      <c r="BB1408" s="214"/>
      <c r="BC1408" s="214"/>
      <c r="BD1408" s="214"/>
      <c r="BE1408" s="214"/>
      <c r="BF1408" s="214"/>
      <c r="BG1408" s="214"/>
      <c r="BH1408" s="214"/>
      <c r="BI1408" s="214"/>
      <c r="BJ1408" s="214"/>
      <c r="BK1408" s="214"/>
      <c r="BL1408" s="214"/>
      <c r="BM1408" s="214"/>
      <c r="BN1408" s="214"/>
      <c r="BO1408" s="214"/>
      <c r="BP1408" s="214"/>
      <c r="BQ1408" s="214"/>
      <c r="BR1408" s="214"/>
      <c r="BS1408" s="214"/>
      <c r="BT1408" s="214"/>
      <c r="BU1408" s="214"/>
      <c r="BV1408" s="214"/>
      <c r="BW1408" s="214"/>
      <c r="BX1408" s="214"/>
      <c r="BY1408" s="214"/>
      <c r="BZ1408" s="214"/>
      <c r="CA1408" s="214"/>
      <c r="CB1408" s="214"/>
      <c r="CC1408" s="214"/>
      <c r="CD1408" s="214"/>
      <c r="CE1408" s="214"/>
      <c r="CF1408" s="214"/>
      <c r="CG1408" s="214"/>
      <c r="CH1408" s="214"/>
      <c r="CI1408" s="214"/>
      <c r="CJ1408" s="214"/>
      <c r="CK1408" s="214"/>
      <c r="CL1408" s="214"/>
      <c r="CM1408" s="214"/>
      <c r="CN1408" s="214"/>
      <c r="CO1408" s="214"/>
      <c r="CP1408" s="214"/>
      <c r="CQ1408" s="214"/>
      <c r="CR1408" s="214"/>
      <c r="CS1408" s="214"/>
      <c r="CT1408" s="214"/>
      <c r="CU1408" s="214"/>
      <c r="CV1408" s="214"/>
      <c r="CW1408" s="214"/>
      <c r="CX1408" s="214"/>
      <c r="CY1408" s="214"/>
      <c r="CZ1408" s="214"/>
      <c r="DA1408" s="214"/>
      <c r="DB1408" s="214"/>
      <c r="DC1408" s="214"/>
      <c r="DD1408" s="214"/>
      <c r="DE1408" s="214"/>
      <c r="DF1408" s="214"/>
      <c r="DG1408" s="214"/>
      <c r="DH1408" s="214"/>
      <c r="DI1408" s="214"/>
      <c r="DJ1408" s="214"/>
      <c r="DK1408" s="214"/>
      <c r="DL1408" s="214"/>
      <c r="DM1408" s="214"/>
      <c r="DN1408" s="214"/>
      <c r="DO1408" s="214"/>
      <c r="DP1408" s="214"/>
      <c r="DQ1408" s="214"/>
      <c r="DR1408" s="214"/>
      <c r="DS1408" s="214"/>
      <c r="DT1408" s="214"/>
      <c r="DU1408" s="214"/>
      <c r="DV1408" s="214"/>
      <c r="DW1408" s="214"/>
      <c r="DX1408" s="214"/>
      <c r="DY1408" s="214"/>
      <c r="DZ1408" s="214"/>
      <c r="EA1408" s="214"/>
      <c r="EB1408" s="214"/>
      <c r="EC1408" s="214"/>
      <c r="ED1408" s="214"/>
      <c r="EE1408" s="214"/>
      <c r="EF1408" s="214"/>
      <c r="EG1408" s="214"/>
      <c r="EH1408" s="214"/>
      <c r="EI1408" s="214"/>
      <c r="EJ1408" s="214"/>
      <c r="EK1408" s="214"/>
      <c r="EL1408" s="214"/>
      <c r="EM1408" s="214"/>
      <c r="EN1408" s="214"/>
      <c r="EO1408" s="214"/>
      <c r="EP1408" s="214"/>
      <c r="EQ1408" s="214"/>
      <c r="ER1408" s="214"/>
      <c r="ES1408" s="214"/>
      <c r="ET1408" s="214"/>
      <c r="EU1408" s="214"/>
      <c r="EV1408" s="214"/>
      <c r="EW1408" s="214"/>
      <c r="EX1408" s="214"/>
      <c r="EY1408" s="214"/>
      <c r="EZ1408" s="214"/>
      <c r="FA1408" s="214"/>
      <c r="FB1408" s="214"/>
      <c r="FC1408" s="214"/>
      <c r="FD1408" s="214"/>
      <c r="FE1408" s="214"/>
      <c r="FF1408" s="214"/>
      <c r="FG1408" s="214"/>
      <c r="FH1408" s="214"/>
      <c r="FI1408" s="214"/>
      <c r="FJ1408" s="214"/>
      <c r="FK1408" s="214"/>
      <c r="FL1408" s="214"/>
      <c r="FM1408" s="214"/>
      <c r="FN1408" s="214"/>
      <c r="FO1408" s="214"/>
      <c r="FP1408" s="214"/>
      <c r="FQ1408" s="214"/>
      <c r="FR1408" s="214"/>
      <c r="FS1408" s="214"/>
      <c r="FT1408" s="214"/>
      <c r="FU1408" s="214"/>
      <c r="FV1408" s="214"/>
      <c r="FW1408" s="214"/>
      <c r="FX1408" s="214"/>
      <c r="FY1408" s="214"/>
      <c r="FZ1408" s="214"/>
      <c r="GA1408" s="214"/>
      <c r="GB1408" s="214"/>
      <c r="GC1408" s="214"/>
      <c r="GD1408" s="214"/>
      <c r="GE1408" s="214"/>
      <c r="GF1408" s="214"/>
      <c r="GG1408" s="214"/>
      <c r="GH1408" s="214"/>
      <c r="GI1408" s="214"/>
      <c r="GJ1408" s="214"/>
      <c r="GK1408" s="214"/>
      <c r="GL1408" s="214"/>
      <c r="GM1408" s="214"/>
      <c r="GN1408" s="214"/>
      <c r="GO1408" s="214"/>
      <c r="GP1408" s="214"/>
      <c r="GQ1408" s="214"/>
      <c r="GR1408" s="214"/>
      <c r="GS1408" s="214"/>
      <c r="GT1408" s="214"/>
      <c r="GU1408" s="214"/>
      <c r="GV1408" s="214"/>
      <c r="GW1408" s="214"/>
      <c r="GX1408" s="214"/>
      <c r="GY1408" s="214"/>
      <c r="GZ1408" s="214"/>
      <c r="HA1408" s="214"/>
      <c r="HB1408" s="214"/>
      <c r="HC1408" s="214"/>
      <c r="HD1408" s="214"/>
      <c r="HE1408" s="214"/>
      <c r="HF1408" s="214"/>
      <c r="HG1408" s="214"/>
      <c r="HH1408" s="214"/>
      <c r="HI1408" s="214"/>
      <c r="HJ1408" s="214"/>
      <c r="HK1408" s="214"/>
      <c r="HL1408" s="214"/>
      <c r="HM1408" s="214"/>
      <c r="HN1408" s="214"/>
      <c r="HO1408" s="214"/>
      <c r="HP1408" s="214"/>
      <c r="HQ1408" s="214"/>
      <c r="HR1408" s="214"/>
      <c r="HS1408" s="214"/>
      <c r="HT1408" s="214"/>
      <c r="HU1408" s="214"/>
      <c r="HV1408" s="214"/>
      <c r="HW1408" s="214"/>
      <c r="HX1408" s="214"/>
      <c r="HY1408" s="214"/>
      <c r="HZ1408" s="214"/>
      <c r="IA1408" s="214"/>
      <c r="IB1408" s="214"/>
      <c r="IC1408" s="214"/>
      <c r="ID1408" s="214"/>
      <c r="IE1408" s="214"/>
      <c r="IF1408" s="214"/>
      <c r="IG1408" s="214"/>
      <c r="IH1408" s="214"/>
      <c r="II1408" s="214"/>
      <c r="IJ1408" s="214"/>
      <c r="IK1408" s="214"/>
      <c r="IL1408" s="214"/>
      <c r="IM1408" s="214"/>
      <c r="IN1408" s="214"/>
      <c r="IO1408" s="214"/>
      <c r="IP1408" s="214"/>
      <c r="IQ1408" s="214"/>
      <c r="IR1408" s="214"/>
      <c r="IS1408" s="214"/>
      <c r="IT1408" s="214"/>
      <c r="IU1408" s="214"/>
      <c r="IV1408" s="214"/>
      <c r="IW1408" s="214"/>
      <c r="IX1408" s="214"/>
      <c r="IY1408" s="214"/>
      <c r="IZ1408" s="214"/>
      <c r="JA1408" s="214"/>
      <c r="JB1408" s="214"/>
    </row>
    <row r="1409" spans="2:262" ht="75" x14ac:dyDescent="0.25">
      <c r="B1409" s="214">
        <v>1</v>
      </c>
      <c r="C1409" s="173" t="s">
        <v>775</v>
      </c>
      <c r="D1409" s="173"/>
      <c r="E1409" s="2050"/>
      <c r="F1409" s="1837">
        <f t="shared" si="1141"/>
        <v>3211</v>
      </c>
      <c r="G1409" s="2026">
        <f t="shared" si="1141"/>
        <v>535.16666666666663</v>
      </c>
      <c r="H1409" s="2026">
        <f t="shared" si="1141"/>
        <v>495</v>
      </c>
      <c r="I1409" s="2026">
        <f t="shared" si="1141"/>
        <v>92.494549984428531</v>
      </c>
      <c r="J1409" s="1842"/>
      <c r="K1409" s="1842"/>
      <c r="L1409" s="2026"/>
      <c r="M1409" s="2026"/>
      <c r="N1409" s="2026"/>
      <c r="O1409" s="1839"/>
      <c r="P1409" s="2026"/>
      <c r="Q1409" s="1839"/>
      <c r="R1409" s="2688">
        <f t="shared" ref="R1409:AA1409" si="1146">R1329</f>
        <v>14770.6</v>
      </c>
      <c r="S1409" s="2688">
        <f t="shared" ref="S1409" si="1147">S1329</f>
        <v>14770.6</v>
      </c>
      <c r="T1409" s="2688">
        <f t="shared" si="1146"/>
        <v>2461.7666666666669</v>
      </c>
      <c r="U1409" s="2688">
        <f t="shared" si="1146"/>
        <v>2304.50407</v>
      </c>
      <c r="V1409" s="989">
        <f t="shared" si="1146"/>
        <v>0</v>
      </c>
      <c r="W1409" s="2688">
        <f t="shared" si="1146"/>
        <v>0</v>
      </c>
      <c r="X1409" s="2688">
        <f t="shared" si="1146"/>
        <v>-157.26259666666692</v>
      </c>
      <c r="Y1409" s="3049">
        <f t="shared" si="1146"/>
        <v>0</v>
      </c>
      <c r="Z1409" s="3049">
        <f t="shared" si="1146"/>
        <v>0</v>
      </c>
      <c r="AA1409" s="2688">
        <f t="shared" si="1146"/>
        <v>2304.50407</v>
      </c>
      <c r="AB1409" s="957"/>
      <c r="AC1409" s="2690">
        <f t="shared" si="1131"/>
        <v>0</v>
      </c>
      <c r="AD1409" s="2222">
        <f t="shared" si="1061"/>
        <v>0</v>
      </c>
      <c r="AE1409" s="214"/>
      <c r="AF1409" s="214"/>
      <c r="AG1409" s="214"/>
      <c r="AH1409" s="214"/>
      <c r="AI1409" s="214"/>
      <c r="AJ1409" s="214"/>
      <c r="AK1409" s="214"/>
      <c r="AL1409" s="214"/>
      <c r="AM1409" s="214"/>
      <c r="AN1409" s="214"/>
      <c r="AO1409" s="214"/>
      <c r="AP1409" s="214"/>
      <c r="AQ1409" s="214"/>
      <c r="AR1409" s="214"/>
      <c r="AS1409" s="214"/>
      <c r="AT1409" s="214"/>
      <c r="AU1409" s="214"/>
      <c r="AV1409" s="214"/>
      <c r="AW1409" s="214"/>
      <c r="AX1409" s="214"/>
      <c r="AY1409" s="214"/>
      <c r="AZ1409" s="214"/>
      <c r="BA1409" s="214"/>
      <c r="BB1409" s="214"/>
      <c r="BC1409" s="214"/>
      <c r="BD1409" s="214"/>
      <c r="BE1409" s="214"/>
      <c r="BF1409" s="214"/>
      <c r="BG1409" s="214"/>
      <c r="BH1409" s="214"/>
      <c r="BI1409" s="214"/>
      <c r="BJ1409" s="214"/>
      <c r="BK1409" s="214"/>
      <c r="BL1409" s="214"/>
      <c r="BM1409" s="214"/>
      <c r="BN1409" s="214"/>
      <c r="BO1409" s="214"/>
      <c r="BP1409" s="214"/>
      <c r="BQ1409" s="214"/>
      <c r="BR1409" s="214"/>
      <c r="BS1409" s="214"/>
      <c r="BT1409" s="214"/>
      <c r="BU1409" s="214"/>
      <c r="BV1409" s="214"/>
      <c r="BW1409" s="214"/>
      <c r="BX1409" s="214"/>
      <c r="BY1409" s="214"/>
      <c r="BZ1409" s="214"/>
      <c r="CA1409" s="214"/>
      <c r="CB1409" s="214"/>
      <c r="CC1409" s="214"/>
      <c r="CD1409" s="214"/>
      <c r="CE1409" s="214"/>
      <c r="CF1409" s="214"/>
      <c r="CG1409" s="214"/>
      <c r="CH1409" s="214"/>
      <c r="CI1409" s="214"/>
      <c r="CJ1409" s="214"/>
      <c r="CK1409" s="214"/>
      <c r="CL1409" s="214"/>
      <c r="CM1409" s="214"/>
      <c r="CN1409" s="214"/>
      <c r="CO1409" s="214"/>
      <c r="CP1409" s="214"/>
      <c r="CQ1409" s="214"/>
      <c r="CR1409" s="214"/>
      <c r="CS1409" s="214"/>
      <c r="CT1409" s="214"/>
      <c r="CU1409" s="214"/>
      <c r="CV1409" s="214"/>
      <c r="CW1409" s="214"/>
      <c r="CX1409" s="214"/>
      <c r="CY1409" s="214"/>
      <c r="CZ1409" s="214"/>
      <c r="DA1409" s="214"/>
      <c r="DB1409" s="214"/>
      <c r="DC1409" s="214"/>
      <c r="DD1409" s="214"/>
      <c r="DE1409" s="214"/>
      <c r="DF1409" s="214"/>
      <c r="DG1409" s="214"/>
      <c r="DH1409" s="214"/>
      <c r="DI1409" s="214"/>
      <c r="DJ1409" s="214"/>
      <c r="DK1409" s="214"/>
      <c r="DL1409" s="214"/>
      <c r="DM1409" s="214"/>
      <c r="DN1409" s="214"/>
      <c r="DO1409" s="214"/>
      <c r="DP1409" s="214"/>
      <c r="DQ1409" s="214"/>
      <c r="DR1409" s="214"/>
      <c r="DS1409" s="214"/>
      <c r="DT1409" s="214"/>
      <c r="DU1409" s="214"/>
      <c r="DV1409" s="214"/>
      <c r="DW1409" s="214"/>
      <c r="DX1409" s="214"/>
      <c r="DY1409" s="214"/>
      <c r="DZ1409" s="214"/>
      <c r="EA1409" s="214"/>
      <c r="EB1409" s="214"/>
      <c r="EC1409" s="214"/>
      <c r="ED1409" s="214"/>
      <c r="EE1409" s="214"/>
      <c r="EF1409" s="214"/>
      <c r="EG1409" s="214"/>
      <c r="EH1409" s="214"/>
      <c r="EI1409" s="214"/>
      <c r="EJ1409" s="214"/>
      <c r="EK1409" s="214"/>
      <c r="EL1409" s="214"/>
      <c r="EM1409" s="214"/>
      <c r="EN1409" s="214"/>
      <c r="EO1409" s="214"/>
      <c r="EP1409" s="214"/>
      <c r="EQ1409" s="214"/>
      <c r="ER1409" s="214"/>
      <c r="ES1409" s="214"/>
      <c r="ET1409" s="214"/>
      <c r="EU1409" s="214"/>
      <c r="EV1409" s="214"/>
      <c r="EW1409" s="214"/>
      <c r="EX1409" s="214"/>
      <c r="EY1409" s="214"/>
      <c r="EZ1409" s="214"/>
      <c r="FA1409" s="214"/>
      <c r="FB1409" s="214"/>
      <c r="FC1409" s="214"/>
      <c r="FD1409" s="214"/>
      <c r="FE1409" s="214"/>
      <c r="FF1409" s="214"/>
      <c r="FG1409" s="214"/>
      <c r="FH1409" s="214"/>
      <c r="FI1409" s="214"/>
      <c r="FJ1409" s="214"/>
      <c r="FK1409" s="214"/>
      <c r="FL1409" s="214"/>
      <c r="FM1409" s="214"/>
      <c r="FN1409" s="214"/>
      <c r="FO1409" s="214"/>
      <c r="FP1409" s="214"/>
      <c r="FQ1409" s="214"/>
      <c r="FR1409" s="214"/>
      <c r="FS1409" s="214"/>
      <c r="FT1409" s="214"/>
      <c r="FU1409" s="214"/>
      <c r="FV1409" s="214"/>
      <c r="FW1409" s="214"/>
      <c r="FX1409" s="214"/>
      <c r="FY1409" s="214"/>
      <c r="FZ1409" s="214"/>
      <c r="GA1409" s="214"/>
      <c r="GB1409" s="214"/>
      <c r="GC1409" s="214"/>
      <c r="GD1409" s="214"/>
      <c r="GE1409" s="214"/>
      <c r="GF1409" s="214"/>
      <c r="GG1409" s="214"/>
      <c r="GH1409" s="214"/>
      <c r="GI1409" s="214"/>
      <c r="GJ1409" s="214"/>
      <c r="GK1409" s="214"/>
      <c r="GL1409" s="214"/>
      <c r="GM1409" s="214"/>
      <c r="GN1409" s="214"/>
      <c r="GO1409" s="214"/>
      <c r="GP1409" s="214"/>
      <c r="GQ1409" s="214"/>
      <c r="GR1409" s="214"/>
      <c r="GS1409" s="214"/>
      <c r="GT1409" s="214"/>
      <c r="GU1409" s="214"/>
      <c r="GV1409" s="214"/>
      <c r="GW1409" s="214"/>
      <c r="GX1409" s="214"/>
      <c r="GY1409" s="214"/>
      <c r="GZ1409" s="214"/>
      <c r="HA1409" s="214"/>
      <c r="HB1409" s="214"/>
      <c r="HC1409" s="214"/>
      <c r="HD1409" s="214"/>
      <c r="HE1409" s="214"/>
      <c r="HF1409" s="214"/>
      <c r="HG1409" s="214"/>
      <c r="HH1409" s="214"/>
      <c r="HI1409" s="214"/>
      <c r="HJ1409" s="214"/>
      <c r="HK1409" s="214"/>
      <c r="HL1409" s="214"/>
      <c r="HM1409" s="214"/>
      <c r="HN1409" s="214"/>
      <c r="HO1409" s="214"/>
      <c r="HP1409" s="214"/>
      <c r="HQ1409" s="214"/>
      <c r="HR1409" s="214"/>
      <c r="HS1409" s="214"/>
      <c r="HT1409" s="214"/>
      <c r="HU1409" s="214"/>
      <c r="HV1409" s="214"/>
      <c r="HW1409" s="214"/>
      <c r="HX1409" s="214"/>
      <c r="HY1409" s="214"/>
      <c r="HZ1409" s="214"/>
      <c r="IA1409" s="214"/>
      <c r="IB1409" s="214"/>
      <c r="IC1409" s="214"/>
      <c r="ID1409" s="214"/>
      <c r="IE1409" s="214"/>
      <c r="IF1409" s="214"/>
      <c r="IG1409" s="214"/>
      <c r="IH1409" s="214"/>
      <c r="II1409" s="214"/>
      <c r="IJ1409" s="214"/>
      <c r="IK1409" s="214"/>
      <c r="IL1409" s="214"/>
      <c r="IM1409" s="214"/>
      <c r="IN1409" s="214"/>
      <c r="IO1409" s="214"/>
      <c r="IP1409" s="214"/>
      <c r="IQ1409" s="214"/>
      <c r="IR1409" s="214"/>
      <c r="IS1409" s="214"/>
      <c r="IT1409" s="214"/>
      <c r="IU1409" s="214"/>
      <c r="IV1409" s="214"/>
      <c r="IW1409" s="214"/>
      <c r="IX1409" s="214"/>
      <c r="IY1409" s="214"/>
      <c r="IZ1409" s="214"/>
      <c r="JA1409" s="214"/>
      <c r="JB1409" s="214"/>
    </row>
    <row r="1410" spans="2:262" ht="60" x14ac:dyDescent="0.25">
      <c r="B1410" s="214">
        <v>1</v>
      </c>
      <c r="C1410" s="291" t="s">
        <v>776</v>
      </c>
      <c r="D1410" s="173"/>
      <c r="E1410" s="2050"/>
      <c r="F1410" s="1837">
        <f t="shared" si="1141"/>
        <v>640</v>
      </c>
      <c r="G1410" s="2026">
        <f t="shared" si="1141"/>
        <v>106.66666666666667</v>
      </c>
      <c r="H1410" s="2026">
        <f t="shared" si="1141"/>
        <v>182</v>
      </c>
      <c r="I1410" s="2026">
        <f t="shared" si="1141"/>
        <v>170.62499999999997</v>
      </c>
      <c r="J1410" s="1842"/>
      <c r="K1410" s="1842"/>
      <c r="L1410" s="2026"/>
      <c r="M1410" s="2026"/>
      <c r="N1410" s="2026"/>
      <c r="O1410" s="1839"/>
      <c r="P1410" s="2026"/>
      <c r="Q1410" s="1839"/>
      <c r="R1410" s="2688">
        <f t="shared" ref="R1410:AA1410" si="1148">R1330</f>
        <v>1747.2</v>
      </c>
      <c r="S1410" s="2688">
        <f t="shared" ref="S1410" si="1149">S1330</f>
        <v>1747.2</v>
      </c>
      <c r="T1410" s="2688">
        <f t="shared" si="1148"/>
        <v>291.2</v>
      </c>
      <c r="U1410" s="2688">
        <f t="shared" si="1148"/>
        <v>379.55500999999992</v>
      </c>
      <c r="V1410" s="989">
        <f t="shared" si="1148"/>
        <v>0</v>
      </c>
      <c r="W1410" s="2688">
        <f t="shared" si="1148"/>
        <v>0</v>
      </c>
      <c r="X1410" s="2688">
        <f t="shared" si="1148"/>
        <v>88.355009999999936</v>
      </c>
      <c r="Y1410" s="3049">
        <f t="shared" si="1148"/>
        <v>0</v>
      </c>
      <c r="Z1410" s="3049">
        <f t="shared" si="1148"/>
        <v>0</v>
      </c>
      <c r="AA1410" s="2688">
        <f t="shared" si="1148"/>
        <v>379.55500999999992</v>
      </c>
      <c r="AB1410" s="957"/>
      <c r="AC1410" s="2690">
        <f t="shared" si="1131"/>
        <v>0</v>
      </c>
      <c r="AD1410" s="2222">
        <f t="shared" si="1061"/>
        <v>0</v>
      </c>
      <c r="AE1410" s="214"/>
      <c r="AF1410" s="214"/>
      <c r="AG1410" s="214"/>
      <c r="AH1410" s="214"/>
      <c r="AI1410" s="214"/>
      <c r="AJ1410" s="214"/>
      <c r="AK1410" s="214"/>
      <c r="AL1410" s="214"/>
      <c r="AM1410" s="214"/>
      <c r="AN1410" s="214"/>
      <c r="AO1410" s="214"/>
      <c r="AP1410" s="214"/>
      <c r="AQ1410" s="214"/>
      <c r="AR1410" s="214"/>
      <c r="AS1410" s="214"/>
      <c r="AT1410" s="214"/>
      <c r="AU1410" s="214"/>
      <c r="AV1410" s="214"/>
      <c r="AW1410" s="214"/>
      <c r="AX1410" s="214"/>
      <c r="AY1410" s="214"/>
      <c r="AZ1410" s="214"/>
      <c r="BA1410" s="214"/>
      <c r="BB1410" s="214"/>
      <c r="BC1410" s="214"/>
      <c r="BD1410" s="214"/>
      <c r="BE1410" s="214"/>
      <c r="BF1410" s="214"/>
      <c r="BG1410" s="214"/>
      <c r="BH1410" s="214"/>
      <c r="BI1410" s="214"/>
      <c r="BJ1410" s="214"/>
      <c r="BK1410" s="214"/>
      <c r="BL1410" s="214"/>
      <c r="BM1410" s="214"/>
      <c r="BN1410" s="214"/>
      <c r="BO1410" s="214"/>
      <c r="BP1410" s="214"/>
      <c r="BQ1410" s="214"/>
      <c r="BR1410" s="214"/>
      <c r="BS1410" s="214"/>
      <c r="BT1410" s="214"/>
      <c r="BU1410" s="214"/>
      <c r="BV1410" s="214"/>
      <c r="BW1410" s="214"/>
      <c r="BX1410" s="214"/>
      <c r="BY1410" s="214"/>
      <c r="BZ1410" s="214"/>
      <c r="CA1410" s="214"/>
      <c r="CB1410" s="214"/>
      <c r="CC1410" s="214"/>
      <c r="CD1410" s="214"/>
      <c r="CE1410" s="214"/>
      <c r="CF1410" s="214"/>
      <c r="CG1410" s="214"/>
      <c r="CH1410" s="214"/>
      <c r="CI1410" s="214"/>
      <c r="CJ1410" s="214"/>
      <c r="CK1410" s="214"/>
      <c r="CL1410" s="214"/>
      <c r="CM1410" s="214"/>
      <c r="CN1410" s="214"/>
      <c r="CO1410" s="214"/>
      <c r="CP1410" s="214"/>
      <c r="CQ1410" s="214"/>
      <c r="CR1410" s="214"/>
      <c r="CS1410" s="214"/>
      <c r="CT1410" s="214"/>
      <c r="CU1410" s="214"/>
      <c r="CV1410" s="214"/>
      <c r="CW1410" s="214"/>
      <c r="CX1410" s="214"/>
      <c r="CY1410" s="214"/>
      <c r="CZ1410" s="214"/>
      <c r="DA1410" s="214"/>
      <c r="DB1410" s="214"/>
      <c r="DC1410" s="214"/>
      <c r="DD1410" s="214"/>
      <c r="DE1410" s="214"/>
      <c r="DF1410" s="214"/>
      <c r="DG1410" s="214"/>
      <c r="DH1410" s="214"/>
      <c r="DI1410" s="214"/>
      <c r="DJ1410" s="214"/>
      <c r="DK1410" s="214"/>
      <c r="DL1410" s="214"/>
      <c r="DM1410" s="214"/>
      <c r="DN1410" s="214"/>
      <c r="DO1410" s="214"/>
      <c r="DP1410" s="214"/>
      <c r="DQ1410" s="214"/>
      <c r="DR1410" s="214"/>
      <c r="DS1410" s="214"/>
      <c r="DT1410" s="214"/>
      <c r="DU1410" s="214"/>
      <c r="DV1410" s="214"/>
      <c r="DW1410" s="214"/>
      <c r="DX1410" s="214"/>
      <c r="DY1410" s="214"/>
      <c r="DZ1410" s="214"/>
      <c r="EA1410" s="214"/>
      <c r="EB1410" s="214"/>
      <c r="EC1410" s="214"/>
      <c r="ED1410" s="214"/>
      <c r="EE1410" s="214"/>
      <c r="EF1410" s="214"/>
      <c r="EG1410" s="214"/>
      <c r="EH1410" s="214"/>
      <c r="EI1410" s="214"/>
      <c r="EJ1410" s="214"/>
      <c r="EK1410" s="214"/>
      <c r="EL1410" s="214"/>
      <c r="EM1410" s="214"/>
      <c r="EN1410" s="214"/>
      <c r="EO1410" s="214"/>
      <c r="EP1410" s="214"/>
      <c r="EQ1410" s="214"/>
      <c r="ER1410" s="214"/>
      <c r="ES1410" s="214"/>
      <c r="ET1410" s="214"/>
      <c r="EU1410" s="214"/>
      <c r="EV1410" s="214"/>
      <c r="EW1410" s="214"/>
      <c r="EX1410" s="214"/>
      <c r="EY1410" s="214"/>
      <c r="EZ1410" s="214"/>
      <c r="FA1410" s="214"/>
      <c r="FB1410" s="214"/>
      <c r="FC1410" s="214"/>
      <c r="FD1410" s="214"/>
      <c r="FE1410" s="214"/>
      <c r="FF1410" s="214"/>
      <c r="FG1410" s="214"/>
      <c r="FH1410" s="214"/>
      <c r="FI1410" s="214"/>
      <c r="FJ1410" s="214"/>
      <c r="FK1410" s="214"/>
      <c r="FL1410" s="214"/>
      <c r="FM1410" s="214"/>
      <c r="FN1410" s="214"/>
      <c r="FO1410" s="214"/>
      <c r="FP1410" s="214"/>
      <c r="FQ1410" s="214"/>
      <c r="FR1410" s="214"/>
      <c r="FS1410" s="214"/>
      <c r="FT1410" s="214"/>
      <c r="FU1410" s="214"/>
      <c r="FV1410" s="214"/>
      <c r="FW1410" s="214"/>
      <c r="FX1410" s="214"/>
      <c r="FY1410" s="214"/>
      <c r="FZ1410" s="214"/>
      <c r="GA1410" s="214"/>
      <c r="GB1410" s="214"/>
      <c r="GC1410" s="214"/>
      <c r="GD1410" s="214"/>
      <c r="GE1410" s="214"/>
      <c r="GF1410" s="214"/>
      <c r="GG1410" s="214"/>
      <c r="GH1410" s="214"/>
      <c r="GI1410" s="214"/>
      <c r="GJ1410" s="214"/>
      <c r="GK1410" s="214"/>
      <c r="GL1410" s="214"/>
      <c r="GM1410" s="214"/>
      <c r="GN1410" s="214"/>
      <c r="GO1410" s="214"/>
      <c r="GP1410" s="214"/>
      <c r="GQ1410" s="214"/>
      <c r="GR1410" s="214"/>
      <c r="GS1410" s="214"/>
      <c r="GT1410" s="214"/>
      <c r="GU1410" s="214"/>
      <c r="GV1410" s="214"/>
      <c r="GW1410" s="214"/>
      <c r="GX1410" s="214"/>
      <c r="GY1410" s="214"/>
      <c r="GZ1410" s="214"/>
      <c r="HA1410" s="214"/>
      <c r="HB1410" s="214"/>
      <c r="HC1410" s="214"/>
      <c r="HD1410" s="214"/>
      <c r="HE1410" s="214"/>
      <c r="HF1410" s="214"/>
      <c r="HG1410" s="214"/>
      <c r="HH1410" s="214"/>
      <c r="HI1410" s="214"/>
      <c r="HJ1410" s="214"/>
      <c r="HK1410" s="214"/>
      <c r="HL1410" s="214"/>
      <c r="HM1410" s="214"/>
      <c r="HN1410" s="214"/>
      <c r="HO1410" s="214"/>
      <c r="HP1410" s="214"/>
      <c r="HQ1410" s="214"/>
      <c r="HR1410" s="214"/>
      <c r="HS1410" s="214"/>
      <c r="HT1410" s="214"/>
      <c r="HU1410" s="214"/>
      <c r="HV1410" s="214"/>
      <c r="HW1410" s="214"/>
      <c r="HX1410" s="214"/>
      <c r="HY1410" s="214"/>
      <c r="HZ1410" s="214"/>
      <c r="IA1410" s="214"/>
      <c r="IB1410" s="214"/>
      <c r="IC1410" s="214"/>
      <c r="ID1410" s="214"/>
      <c r="IE1410" s="214"/>
      <c r="IF1410" s="214"/>
      <c r="IG1410" s="214"/>
      <c r="IH1410" s="214"/>
      <c r="II1410" s="214"/>
      <c r="IJ1410" s="214"/>
      <c r="IK1410" s="214"/>
      <c r="IL1410" s="214"/>
      <c r="IM1410" s="214"/>
      <c r="IN1410" s="214"/>
      <c r="IO1410" s="214"/>
      <c r="IP1410" s="214"/>
      <c r="IQ1410" s="214"/>
      <c r="IR1410" s="214"/>
      <c r="IS1410" s="214"/>
      <c r="IT1410" s="214"/>
      <c r="IU1410" s="214"/>
      <c r="IV1410" s="214"/>
      <c r="IW1410" s="214"/>
      <c r="IX1410" s="214"/>
      <c r="IY1410" s="214"/>
      <c r="IZ1410" s="214"/>
      <c r="JA1410" s="214"/>
      <c r="JB1410" s="214"/>
    </row>
    <row r="1411" spans="2:262" ht="29.25" x14ac:dyDescent="0.25">
      <c r="B1411" s="214">
        <v>1</v>
      </c>
      <c r="C1411" s="288" t="s">
        <v>191</v>
      </c>
      <c r="D1411" s="173"/>
      <c r="E1411" s="2050"/>
      <c r="F1411" s="1837">
        <f t="shared" si="1141"/>
        <v>0</v>
      </c>
      <c r="G1411" s="2026">
        <f t="shared" si="1141"/>
        <v>0</v>
      </c>
      <c r="H1411" s="2026">
        <f t="shared" si="1141"/>
        <v>0</v>
      </c>
      <c r="I1411" s="2026">
        <f t="shared" si="1141"/>
        <v>0</v>
      </c>
      <c r="J1411" s="1842"/>
      <c r="K1411" s="1842"/>
      <c r="L1411" s="2026"/>
      <c r="M1411" s="2026"/>
      <c r="N1411" s="2026"/>
      <c r="O1411" s="1839"/>
      <c r="P1411" s="2026"/>
      <c r="Q1411" s="1839"/>
      <c r="R1411" s="2688">
        <f t="shared" ref="R1411:AA1411" si="1150">R1331</f>
        <v>0</v>
      </c>
      <c r="S1411" s="2688">
        <f t="shared" ref="S1411" si="1151">S1331</f>
        <v>0</v>
      </c>
      <c r="T1411" s="2688">
        <f t="shared" si="1150"/>
        <v>0</v>
      </c>
      <c r="U1411" s="2688">
        <f t="shared" si="1150"/>
        <v>0</v>
      </c>
      <c r="V1411" s="989">
        <f t="shared" si="1150"/>
        <v>0</v>
      </c>
      <c r="W1411" s="2688">
        <f t="shared" si="1150"/>
        <v>0</v>
      </c>
      <c r="X1411" s="2688">
        <f t="shared" si="1150"/>
        <v>0</v>
      </c>
      <c r="Y1411" s="3049">
        <f t="shared" si="1150"/>
        <v>0</v>
      </c>
      <c r="Z1411" s="3049">
        <f t="shared" si="1150"/>
        <v>0</v>
      </c>
      <c r="AA1411" s="2688">
        <f t="shared" si="1150"/>
        <v>0</v>
      </c>
      <c r="AB1411" s="957"/>
      <c r="AC1411" s="2690">
        <f t="shared" si="1131"/>
        <v>0</v>
      </c>
      <c r="AD1411" s="2222">
        <f t="shared" si="1061"/>
        <v>0</v>
      </c>
      <c r="AE1411" s="214"/>
      <c r="AF1411" s="214"/>
      <c r="AG1411" s="214"/>
      <c r="AH1411" s="214"/>
      <c r="AI1411" s="214"/>
      <c r="AJ1411" s="214"/>
      <c r="AK1411" s="214"/>
      <c r="AL1411" s="214"/>
      <c r="AM1411" s="214"/>
      <c r="AN1411" s="214"/>
      <c r="AO1411" s="214"/>
      <c r="AP1411" s="214"/>
      <c r="AQ1411" s="214"/>
      <c r="AR1411" s="214"/>
      <c r="AS1411" s="214"/>
      <c r="AT1411" s="214"/>
      <c r="AU1411" s="214"/>
      <c r="AV1411" s="214"/>
      <c r="AW1411" s="214"/>
      <c r="AX1411" s="214"/>
      <c r="AY1411" s="214"/>
      <c r="AZ1411" s="214"/>
      <c r="BA1411" s="214"/>
      <c r="BB1411" s="214"/>
      <c r="BC1411" s="214"/>
      <c r="BD1411" s="214"/>
      <c r="BE1411" s="214"/>
      <c r="BF1411" s="214"/>
      <c r="BG1411" s="214"/>
      <c r="BH1411" s="214"/>
      <c r="BI1411" s="214"/>
      <c r="BJ1411" s="214"/>
      <c r="BK1411" s="214"/>
      <c r="BL1411" s="214"/>
      <c r="BM1411" s="214"/>
      <c r="BN1411" s="214"/>
      <c r="BO1411" s="214"/>
      <c r="BP1411" s="214"/>
      <c r="BQ1411" s="214"/>
      <c r="BR1411" s="214"/>
      <c r="BS1411" s="214"/>
      <c r="BT1411" s="214"/>
      <c r="BU1411" s="214"/>
      <c r="BV1411" s="214"/>
      <c r="BW1411" s="214"/>
      <c r="BX1411" s="214"/>
      <c r="BY1411" s="214"/>
      <c r="BZ1411" s="214"/>
      <c r="CA1411" s="214"/>
      <c r="CB1411" s="214"/>
      <c r="CC1411" s="214"/>
      <c r="CD1411" s="214"/>
      <c r="CE1411" s="214"/>
      <c r="CF1411" s="214"/>
      <c r="CG1411" s="214"/>
      <c r="CH1411" s="214"/>
      <c r="CI1411" s="214"/>
      <c r="CJ1411" s="214"/>
      <c r="CK1411" s="214"/>
      <c r="CL1411" s="214"/>
      <c r="CM1411" s="214"/>
      <c r="CN1411" s="214"/>
      <c r="CO1411" s="214"/>
      <c r="CP1411" s="214"/>
      <c r="CQ1411" s="214"/>
      <c r="CR1411" s="214"/>
      <c r="CS1411" s="214"/>
      <c r="CT1411" s="214"/>
      <c r="CU1411" s="214"/>
      <c r="CV1411" s="214"/>
      <c r="CW1411" s="214"/>
      <c r="CX1411" s="214"/>
      <c r="CY1411" s="214"/>
      <c r="CZ1411" s="214"/>
      <c r="DA1411" s="214"/>
      <c r="DB1411" s="214"/>
      <c r="DC1411" s="214"/>
      <c r="DD1411" s="214"/>
      <c r="DE1411" s="214"/>
      <c r="DF1411" s="214"/>
      <c r="DG1411" s="214"/>
      <c r="DH1411" s="214"/>
      <c r="DI1411" s="214"/>
      <c r="DJ1411" s="214"/>
      <c r="DK1411" s="214"/>
      <c r="DL1411" s="214"/>
      <c r="DM1411" s="214"/>
      <c r="DN1411" s="214"/>
      <c r="DO1411" s="214"/>
      <c r="DP1411" s="214"/>
      <c r="DQ1411" s="214"/>
      <c r="DR1411" s="214"/>
      <c r="DS1411" s="214"/>
      <c r="DT1411" s="214"/>
      <c r="DU1411" s="214"/>
      <c r="DV1411" s="214"/>
      <c r="DW1411" s="214"/>
      <c r="DX1411" s="214"/>
      <c r="DY1411" s="214"/>
      <c r="DZ1411" s="214"/>
      <c r="EA1411" s="214"/>
      <c r="EB1411" s="214"/>
      <c r="EC1411" s="214"/>
      <c r="ED1411" s="214"/>
      <c r="EE1411" s="214"/>
      <c r="EF1411" s="214"/>
      <c r="EG1411" s="214"/>
      <c r="EH1411" s="214"/>
      <c r="EI1411" s="214"/>
      <c r="EJ1411" s="214"/>
      <c r="EK1411" s="214"/>
      <c r="EL1411" s="214"/>
      <c r="EM1411" s="214"/>
      <c r="EN1411" s="214"/>
      <c r="EO1411" s="214"/>
      <c r="EP1411" s="214"/>
      <c r="EQ1411" s="214"/>
      <c r="ER1411" s="214"/>
      <c r="ES1411" s="214"/>
      <c r="ET1411" s="214"/>
      <c r="EU1411" s="214"/>
      <c r="EV1411" s="214"/>
      <c r="EW1411" s="214"/>
      <c r="EX1411" s="214"/>
      <c r="EY1411" s="214"/>
      <c r="EZ1411" s="214"/>
      <c r="FA1411" s="214"/>
      <c r="FB1411" s="214"/>
      <c r="FC1411" s="214"/>
      <c r="FD1411" s="214"/>
      <c r="FE1411" s="214"/>
      <c r="FF1411" s="214"/>
      <c r="FG1411" s="214"/>
      <c r="FH1411" s="214"/>
      <c r="FI1411" s="214"/>
      <c r="FJ1411" s="214"/>
      <c r="FK1411" s="214"/>
      <c r="FL1411" s="214"/>
      <c r="FM1411" s="214"/>
      <c r="FN1411" s="214"/>
      <c r="FO1411" s="214"/>
      <c r="FP1411" s="214"/>
      <c r="FQ1411" s="214"/>
      <c r="FR1411" s="214"/>
      <c r="FS1411" s="214"/>
      <c r="FT1411" s="214"/>
      <c r="FU1411" s="214"/>
      <c r="FV1411" s="214"/>
      <c r="FW1411" s="214"/>
      <c r="FX1411" s="214"/>
      <c r="FY1411" s="214"/>
      <c r="FZ1411" s="214"/>
      <c r="GA1411" s="214"/>
      <c r="GB1411" s="214"/>
      <c r="GC1411" s="214"/>
      <c r="GD1411" s="214"/>
      <c r="GE1411" s="214"/>
      <c r="GF1411" s="214"/>
      <c r="GG1411" s="214"/>
      <c r="GH1411" s="214"/>
      <c r="GI1411" s="214"/>
      <c r="GJ1411" s="214"/>
      <c r="GK1411" s="214"/>
      <c r="GL1411" s="214"/>
      <c r="GM1411" s="214"/>
      <c r="GN1411" s="214"/>
      <c r="GO1411" s="214"/>
      <c r="GP1411" s="214"/>
      <c r="GQ1411" s="214"/>
      <c r="GR1411" s="214"/>
      <c r="GS1411" s="214"/>
      <c r="GT1411" s="214"/>
      <c r="GU1411" s="214"/>
      <c r="GV1411" s="214"/>
      <c r="GW1411" s="214"/>
      <c r="GX1411" s="214"/>
      <c r="GY1411" s="214"/>
      <c r="GZ1411" s="214"/>
      <c r="HA1411" s="214"/>
      <c r="HB1411" s="214"/>
      <c r="HC1411" s="214"/>
      <c r="HD1411" s="214"/>
      <c r="HE1411" s="214"/>
      <c r="HF1411" s="214"/>
      <c r="HG1411" s="214"/>
      <c r="HH1411" s="214"/>
      <c r="HI1411" s="214"/>
      <c r="HJ1411" s="214"/>
      <c r="HK1411" s="214"/>
      <c r="HL1411" s="214"/>
      <c r="HM1411" s="214"/>
      <c r="HN1411" s="214"/>
      <c r="HO1411" s="214"/>
      <c r="HP1411" s="214"/>
      <c r="HQ1411" s="214"/>
      <c r="HR1411" s="214"/>
      <c r="HS1411" s="214"/>
      <c r="HT1411" s="214"/>
      <c r="HU1411" s="214"/>
      <c r="HV1411" s="214"/>
      <c r="HW1411" s="214"/>
      <c r="HX1411" s="214"/>
      <c r="HY1411" s="214"/>
      <c r="HZ1411" s="214"/>
      <c r="IA1411" s="214"/>
      <c r="IB1411" s="214"/>
      <c r="IC1411" s="214"/>
      <c r="ID1411" s="214"/>
      <c r="IE1411" s="214"/>
      <c r="IF1411" s="214"/>
      <c r="IG1411" s="214"/>
      <c r="IH1411" s="214"/>
      <c r="II1411" s="214"/>
      <c r="IJ1411" s="214"/>
      <c r="IK1411" s="214"/>
      <c r="IL1411" s="214"/>
      <c r="IM1411" s="214"/>
      <c r="IN1411" s="214"/>
      <c r="IO1411" s="214"/>
      <c r="IP1411" s="214"/>
      <c r="IQ1411" s="214"/>
      <c r="IR1411" s="214"/>
      <c r="IS1411" s="214"/>
      <c r="IT1411" s="214"/>
      <c r="IU1411" s="214"/>
      <c r="IV1411" s="214"/>
      <c r="IW1411" s="214"/>
      <c r="IX1411" s="214"/>
      <c r="IY1411" s="214"/>
      <c r="IZ1411" s="214"/>
      <c r="JA1411" s="214"/>
      <c r="JB1411" s="214"/>
    </row>
    <row r="1412" spans="2:262" ht="30" x14ac:dyDescent="0.25">
      <c r="B1412" s="214">
        <v>1</v>
      </c>
      <c r="C1412" s="173" t="s">
        <v>303</v>
      </c>
      <c r="D1412" s="173"/>
      <c r="E1412" s="2050"/>
      <c r="F1412" s="1837">
        <f t="shared" si="1141"/>
        <v>6250</v>
      </c>
      <c r="G1412" s="2026">
        <f t="shared" si="1141"/>
        <v>1041.6666666666667</v>
      </c>
      <c r="H1412" s="2026">
        <f t="shared" si="1141"/>
        <v>0</v>
      </c>
      <c r="I1412" s="2026">
        <f t="shared" si="1141"/>
        <v>0</v>
      </c>
      <c r="J1412" s="1842"/>
      <c r="K1412" s="1842"/>
      <c r="L1412" s="2026"/>
      <c r="M1412" s="2026"/>
      <c r="N1412" s="2026"/>
      <c r="O1412" s="1839"/>
      <c r="P1412" s="2026"/>
      <c r="Q1412" s="1839"/>
      <c r="R1412" s="2688">
        <f t="shared" ref="R1412:AA1412" si="1152">R1332</f>
        <v>14566.279399999996</v>
      </c>
      <c r="S1412" s="2688">
        <f t="shared" ref="S1412" si="1153">S1332</f>
        <v>17325.038200000006</v>
      </c>
      <c r="T1412" s="2688">
        <f t="shared" si="1152"/>
        <v>2678.5094878787881</v>
      </c>
      <c r="U1412" s="2688">
        <f t="shared" si="1152"/>
        <v>2913.0885099999996</v>
      </c>
      <c r="V1412" s="989">
        <f t="shared" si="1152"/>
        <v>0</v>
      </c>
      <c r="W1412" s="2688">
        <f t="shared" si="1152"/>
        <v>0</v>
      </c>
      <c r="X1412" s="2688">
        <f t="shared" si="1152"/>
        <v>234.57902212121144</v>
      </c>
      <c r="Y1412" s="3049">
        <f t="shared" si="1152"/>
        <v>-3.09579</v>
      </c>
      <c r="Z1412" s="3049">
        <f t="shared" si="1152"/>
        <v>-2.2850999999999999</v>
      </c>
      <c r="AA1412" s="2688">
        <f t="shared" si="1152"/>
        <v>2910.8034099999995</v>
      </c>
      <c r="AB1412" s="957"/>
      <c r="AC1412" s="2690">
        <f t="shared" si="1131"/>
        <v>0</v>
      </c>
      <c r="AD1412" s="2222">
        <f t="shared" si="1061"/>
        <v>0</v>
      </c>
      <c r="AE1412" s="214"/>
      <c r="AF1412" s="214"/>
      <c r="AG1412" s="214"/>
      <c r="AH1412" s="214"/>
      <c r="AI1412" s="214"/>
      <c r="AJ1412" s="214"/>
      <c r="AK1412" s="214"/>
      <c r="AL1412" s="214"/>
      <c r="AM1412" s="214"/>
      <c r="AN1412" s="214"/>
      <c r="AO1412" s="214"/>
      <c r="AP1412" s="214"/>
      <c r="AQ1412" s="214"/>
      <c r="AR1412" s="214"/>
      <c r="AS1412" s="214"/>
      <c r="AT1412" s="214"/>
      <c r="AU1412" s="214"/>
      <c r="AV1412" s="214"/>
      <c r="AW1412" s="214"/>
      <c r="AX1412" s="214"/>
      <c r="AY1412" s="214"/>
      <c r="AZ1412" s="214"/>
      <c r="BA1412" s="214"/>
      <c r="BB1412" s="214"/>
      <c r="BC1412" s="214"/>
      <c r="BD1412" s="214"/>
      <c r="BE1412" s="214"/>
      <c r="BF1412" s="214"/>
      <c r="BG1412" s="214"/>
      <c r="BH1412" s="214"/>
      <c r="BI1412" s="214"/>
      <c r="BJ1412" s="214"/>
      <c r="BK1412" s="214"/>
      <c r="BL1412" s="214"/>
      <c r="BM1412" s="214"/>
      <c r="BN1412" s="214"/>
      <c r="BO1412" s="214"/>
      <c r="BP1412" s="214"/>
      <c r="BQ1412" s="214"/>
      <c r="BR1412" s="214"/>
      <c r="BS1412" s="214"/>
      <c r="BT1412" s="214"/>
      <c r="BU1412" s="214"/>
      <c r="BV1412" s="214"/>
      <c r="BW1412" s="214"/>
      <c r="BX1412" s="214"/>
      <c r="BY1412" s="214"/>
      <c r="BZ1412" s="214"/>
      <c r="CA1412" s="214"/>
      <c r="CB1412" s="214"/>
      <c r="CC1412" s="214"/>
      <c r="CD1412" s="214"/>
      <c r="CE1412" s="214"/>
      <c r="CF1412" s="214"/>
      <c r="CG1412" s="214"/>
      <c r="CH1412" s="214"/>
      <c r="CI1412" s="214"/>
      <c r="CJ1412" s="214"/>
      <c r="CK1412" s="214"/>
      <c r="CL1412" s="214"/>
      <c r="CM1412" s="214"/>
      <c r="CN1412" s="214"/>
      <c r="CO1412" s="214"/>
      <c r="CP1412" s="214"/>
      <c r="CQ1412" s="214"/>
      <c r="CR1412" s="214"/>
      <c r="CS1412" s="214"/>
      <c r="CT1412" s="214"/>
      <c r="CU1412" s="214"/>
      <c r="CV1412" s="214"/>
      <c r="CW1412" s="214"/>
      <c r="CX1412" s="214"/>
      <c r="CY1412" s="214"/>
      <c r="CZ1412" s="214"/>
      <c r="DA1412" s="214"/>
      <c r="DB1412" s="214"/>
      <c r="DC1412" s="214"/>
      <c r="DD1412" s="214"/>
      <c r="DE1412" s="214"/>
      <c r="DF1412" s="214"/>
      <c r="DG1412" s="214"/>
      <c r="DH1412" s="214"/>
      <c r="DI1412" s="214"/>
      <c r="DJ1412" s="214"/>
      <c r="DK1412" s="214"/>
      <c r="DL1412" s="214"/>
      <c r="DM1412" s="214"/>
      <c r="DN1412" s="214"/>
      <c r="DO1412" s="214"/>
      <c r="DP1412" s="214"/>
      <c r="DQ1412" s="214"/>
      <c r="DR1412" s="214"/>
      <c r="DS1412" s="214"/>
      <c r="DT1412" s="214"/>
      <c r="DU1412" s="214"/>
      <c r="DV1412" s="214"/>
      <c r="DW1412" s="214"/>
      <c r="DX1412" s="214"/>
      <c r="DY1412" s="214"/>
      <c r="DZ1412" s="214"/>
      <c r="EA1412" s="214"/>
      <c r="EB1412" s="214"/>
      <c r="EC1412" s="214"/>
      <c r="ED1412" s="214"/>
      <c r="EE1412" s="214"/>
      <c r="EF1412" s="214"/>
      <c r="EG1412" s="214"/>
      <c r="EH1412" s="214"/>
      <c r="EI1412" s="214"/>
      <c r="EJ1412" s="214"/>
      <c r="EK1412" s="214"/>
      <c r="EL1412" s="214"/>
      <c r="EM1412" s="214"/>
      <c r="EN1412" s="214"/>
      <c r="EO1412" s="214"/>
      <c r="EP1412" s="214"/>
      <c r="EQ1412" s="214"/>
      <c r="ER1412" s="214"/>
      <c r="ES1412" s="214"/>
      <c r="ET1412" s="214"/>
      <c r="EU1412" s="214"/>
      <c r="EV1412" s="214"/>
      <c r="EW1412" s="214"/>
      <c r="EX1412" s="214"/>
      <c r="EY1412" s="214"/>
      <c r="EZ1412" s="214"/>
      <c r="FA1412" s="214"/>
      <c r="FB1412" s="214"/>
      <c r="FC1412" s="214"/>
      <c r="FD1412" s="214"/>
      <c r="FE1412" s="214"/>
      <c r="FF1412" s="214"/>
      <c r="FG1412" s="214"/>
      <c r="FH1412" s="214"/>
      <c r="FI1412" s="214"/>
      <c r="FJ1412" s="214"/>
      <c r="FK1412" s="214"/>
      <c r="FL1412" s="214"/>
      <c r="FM1412" s="214"/>
      <c r="FN1412" s="214"/>
      <c r="FO1412" s="214"/>
      <c r="FP1412" s="214"/>
      <c r="FQ1412" s="214"/>
      <c r="FR1412" s="214"/>
      <c r="FS1412" s="214"/>
      <c r="FT1412" s="214"/>
      <c r="FU1412" s="214"/>
      <c r="FV1412" s="214"/>
      <c r="FW1412" s="214"/>
      <c r="FX1412" s="214"/>
      <c r="FY1412" s="214"/>
      <c r="FZ1412" s="214"/>
      <c r="GA1412" s="214"/>
      <c r="GB1412" s="214"/>
      <c r="GC1412" s="214"/>
      <c r="GD1412" s="214"/>
      <c r="GE1412" s="214"/>
      <c r="GF1412" s="214"/>
      <c r="GG1412" s="214"/>
      <c r="GH1412" s="214"/>
      <c r="GI1412" s="214"/>
      <c r="GJ1412" s="214"/>
      <c r="GK1412" s="214"/>
      <c r="GL1412" s="214"/>
      <c r="GM1412" s="214"/>
      <c r="GN1412" s="214"/>
      <c r="GO1412" s="214"/>
      <c r="GP1412" s="214"/>
      <c r="GQ1412" s="214"/>
      <c r="GR1412" s="214"/>
      <c r="GS1412" s="214"/>
      <c r="GT1412" s="214"/>
      <c r="GU1412" s="214"/>
      <c r="GV1412" s="214"/>
      <c r="GW1412" s="214"/>
      <c r="GX1412" s="214"/>
      <c r="GY1412" s="214"/>
      <c r="GZ1412" s="214"/>
      <c r="HA1412" s="214"/>
      <c r="HB1412" s="214"/>
      <c r="HC1412" s="214"/>
      <c r="HD1412" s="214"/>
      <c r="HE1412" s="214"/>
      <c r="HF1412" s="214"/>
      <c r="HG1412" s="214"/>
      <c r="HH1412" s="214"/>
      <c r="HI1412" s="214"/>
      <c r="HJ1412" s="214"/>
      <c r="HK1412" s="214"/>
      <c r="HL1412" s="214"/>
      <c r="HM1412" s="214"/>
      <c r="HN1412" s="214"/>
      <c r="HO1412" s="214"/>
      <c r="HP1412" s="214"/>
      <c r="HQ1412" s="214"/>
      <c r="HR1412" s="214"/>
      <c r="HS1412" s="214"/>
      <c r="HT1412" s="214"/>
      <c r="HU1412" s="214"/>
      <c r="HV1412" s="214"/>
      <c r="HW1412" s="214"/>
      <c r="HX1412" s="214"/>
      <c r="HY1412" s="214"/>
      <c r="HZ1412" s="214"/>
      <c r="IA1412" s="214"/>
      <c r="IB1412" s="214"/>
      <c r="IC1412" s="214"/>
      <c r="ID1412" s="214"/>
      <c r="IE1412" s="214"/>
      <c r="IF1412" s="214"/>
      <c r="IG1412" s="214"/>
      <c r="IH1412" s="214"/>
      <c r="II1412" s="214"/>
      <c r="IJ1412" s="214"/>
      <c r="IK1412" s="214"/>
      <c r="IL1412" s="214"/>
      <c r="IM1412" s="214"/>
      <c r="IN1412" s="214"/>
      <c r="IO1412" s="214"/>
      <c r="IP1412" s="214"/>
      <c r="IQ1412" s="214"/>
      <c r="IR1412" s="214"/>
      <c r="IS1412" s="214"/>
      <c r="IT1412" s="214"/>
      <c r="IU1412" s="214"/>
      <c r="IV1412" s="214"/>
      <c r="IW1412" s="214"/>
      <c r="IX1412" s="214"/>
      <c r="IY1412" s="214"/>
      <c r="IZ1412" s="214"/>
      <c r="JA1412" s="214"/>
      <c r="JB1412" s="214"/>
    </row>
    <row r="1413" spans="2:262" ht="30" x14ac:dyDescent="0.25">
      <c r="B1413" s="214">
        <v>1</v>
      </c>
      <c r="C1413" s="291" t="s">
        <v>296</v>
      </c>
      <c r="D1413" s="173"/>
      <c r="E1413" s="2050"/>
      <c r="F1413" s="1837">
        <f t="shared" si="1141"/>
        <v>0</v>
      </c>
      <c r="G1413" s="2026">
        <f t="shared" si="1141"/>
        <v>0</v>
      </c>
      <c r="H1413" s="2026">
        <f t="shared" si="1141"/>
        <v>0</v>
      </c>
      <c r="I1413" s="2026">
        <f t="shared" si="1141"/>
        <v>0</v>
      </c>
      <c r="J1413" s="1842"/>
      <c r="K1413" s="1842"/>
      <c r="L1413" s="2026"/>
      <c r="M1413" s="2026"/>
      <c r="N1413" s="2026"/>
      <c r="O1413" s="1839"/>
      <c r="P1413" s="2026"/>
      <c r="Q1413" s="1839"/>
      <c r="R1413" s="2688">
        <f t="shared" ref="R1413:AA1413" si="1154">R1333</f>
        <v>0</v>
      </c>
      <c r="S1413" s="2688">
        <f t="shared" ref="S1413" si="1155">S1333</f>
        <v>0</v>
      </c>
      <c r="T1413" s="2688">
        <f t="shared" si="1154"/>
        <v>0</v>
      </c>
      <c r="U1413" s="2688">
        <f t="shared" si="1154"/>
        <v>0</v>
      </c>
      <c r="V1413" s="989">
        <f t="shared" si="1154"/>
        <v>0</v>
      </c>
      <c r="W1413" s="2688">
        <f t="shared" si="1154"/>
        <v>0</v>
      </c>
      <c r="X1413" s="2688">
        <f t="shared" si="1154"/>
        <v>0</v>
      </c>
      <c r="Y1413" s="3049">
        <f t="shared" si="1154"/>
        <v>0</v>
      </c>
      <c r="Z1413" s="3049">
        <f t="shared" si="1154"/>
        <v>0</v>
      </c>
      <c r="AA1413" s="2688">
        <f t="shared" si="1154"/>
        <v>0</v>
      </c>
      <c r="AB1413" s="957"/>
      <c r="AC1413" s="2690">
        <f t="shared" si="1131"/>
        <v>0</v>
      </c>
      <c r="AD1413" s="2222">
        <f t="shared" si="1061"/>
        <v>0</v>
      </c>
      <c r="AE1413" s="214"/>
      <c r="AF1413" s="214"/>
      <c r="AG1413" s="214"/>
      <c r="AH1413" s="214"/>
      <c r="AI1413" s="214"/>
      <c r="AJ1413" s="214"/>
      <c r="AK1413" s="214"/>
      <c r="AL1413" s="214"/>
      <c r="AM1413" s="214"/>
      <c r="AN1413" s="214"/>
      <c r="AO1413" s="214"/>
      <c r="AP1413" s="214"/>
      <c r="AQ1413" s="214"/>
      <c r="AR1413" s="214"/>
      <c r="AS1413" s="214"/>
      <c r="AT1413" s="214"/>
      <c r="AU1413" s="214"/>
      <c r="AV1413" s="214"/>
      <c r="AW1413" s="214"/>
      <c r="AX1413" s="214"/>
      <c r="AY1413" s="214"/>
      <c r="AZ1413" s="214"/>
      <c r="BA1413" s="214"/>
      <c r="BB1413" s="214"/>
      <c r="BC1413" s="214"/>
      <c r="BD1413" s="214"/>
      <c r="BE1413" s="214"/>
      <c r="BF1413" s="214"/>
      <c r="BG1413" s="214"/>
      <c r="BH1413" s="214"/>
      <c r="BI1413" s="214"/>
      <c r="BJ1413" s="214"/>
      <c r="BK1413" s="214"/>
      <c r="BL1413" s="214"/>
      <c r="BM1413" s="214"/>
      <c r="BN1413" s="214"/>
      <c r="BO1413" s="214"/>
      <c r="BP1413" s="214"/>
      <c r="BQ1413" s="214"/>
      <c r="BR1413" s="214"/>
      <c r="BS1413" s="214"/>
      <c r="BT1413" s="214"/>
      <c r="BU1413" s="214"/>
      <c r="BV1413" s="214"/>
      <c r="BW1413" s="214"/>
      <c r="BX1413" s="214"/>
      <c r="BY1413" s="214"/>
      <c r="BZ1413" s="214"/>
      <c r="CA1413" s="214"/>
      <c r="CB1413" s="214"/>
      <c r="CC1413" s="214"/>
      <c r="CD1413" s="214"/>
      <c r="CE1413" s="214"/>
      <c r="CF1413" s="214"/>
      <c r="CG1413" s="214"/>
      <c r="CH1413" s="214"/>
      <c r="CI1413" s="214"/>
      <c r="CJ1413" s="214"/>
      <c r="CK1413" s="214"/>
      <c r="CL1413" s="214"/>
      <c r="CM1413" s="214"/>
      <c r="CN1413" s="214"/>
      <c r="CO1413" s="214"/>
      <c r="CP1413" s="214"/>
      <c r="CQ1413" s="214"/>
      <c r="CR1413" s="214"/>
      <c r="CS1413" s="214"/>
      <c r="CT1413" s="214"/>
      <c r="CU1413" s="214"/>
      <c r="CV1413" s="214"/>
      <c r="CW1413" s="214"/>
      <c r="CX1413" s="214"/>
      <c r="CY1413" s="214"/>
      <c r="CZ1413" s="214"/>
      <c r="DA1413" s="214"/>
      <c r="DB1413" s="214"/>
      <c r="DC1413" s="214"/>
      <c r="DD1413" s="214"/>
      <c r="DE1413" s="214"/>
      <c r="DF1413" s="214"/>
      <c r="DG1413" s="214"/>
      <c r="DH1413" s="214"/>
      <c r="DI1413" s="214"/>
      <c r="DJ1413" s="214"/>
      <c r="DK1413" s="214"/>
      <c r="DL1413" s="214"/>
      <c r="DM1413" s="214"/>
      <c r="DN1413" s="214"/>
      <c r="DO1413" s="214"/>
      <c r="DP1413" s="214"/>
      <c r="DQ1413" s="214"/>
      <c r="DR1413" s="214"/>
      <c r="DS1413" s="214"/>
      <c r="DT1413" s="214"/>
      <c r="DU1413" s="214"/>
      <c r="DV1413" s="214"/>
      <c r="DW1413" s="214"/>
      <c r="DX1413" s="214"/>
      <c r="DY1413" s="214"/>
      <c r="DZ1413" s="214"/>
      <c r="EA1413" s="214"/>
      <c r="EB1413" s="214"/>
      <c r="EC1413" s="214"/>
      <c r="ED1413" s="214"/>
      <c r="EE1413" s="214"/>
      <c r="EF1413" s="214"/>
      <c r="EG1413" s="214"/>
      <c r="EH1413" s="214"/>
      <c r="EI1413" s="214"/>
      <c r="EJ1413" s="214"/>
      <c r="EK1413" s="214"/>
      <c r="EL1413" s="214"/>
      <c r="EM1413" s="214"/>
      <c r="EN1413" s="214"/>
      <c r="EO1413" s="214"/>
      <c r="EP1413" s="214"/>
      <c r="EQ1413" s="214"/>
      <c r="ER1413" s="214"/>
      <c r="ES1413" s="214"/>
      <c r="ET1413" s="214"/>
      <c r="EU1413" s="214"/>
      <c r="EV1413" s="214"/>
      <c r="EW1413" s="214"/>
      <c r="EX1413" s="214"/>
      <c r="EY1413" s="214"/>
      <c r="EZ1413" s="214"/>
      <c r="FA1413" s="214"/>
      <c r="FB1413" s="214"/>
      <c r="FC1413" s="214"/>
      <c r="FD1413" s="214"/>
      <c r="FE1413" s="214"/>
      <c r="FF1413" s="214"/>
      <c r="FG1413" s="214"/>
      <c r="FH1413" s="214"/>
      <c r="FI1413" s="214"/>
      <c r="FJ1413" s="214"/>
      <c r="FK1413" s="214"/>
      <c r="FL1413" s="214"/>
      <c r="FM1413" s="214"/>
      <c r="FN1413" s="214"/>
      <c r="FO1413" s="214"/>
      <c r="FP1413" s="214"/>
      <c r="FQ1413" s="214"/>
      <c r="FR1413" s="214"/>
      <c r="FS1413" s="214"/>
      <c r="FT1413" s="214"/>
      <c r="FU1413" s="214"/>
      <c r="FV1413" s="214"/>
      <c r="FW1413" s="214"/>
      <c r="FX1413" s="214"/>
      <c r="FY1413" s="214"/>
      <c r="FZ1413" s="214"/>
      <c r="GA1413" s="214"/>
      <c r="GB1413" s="214"/>
      <c r="GC1413" s="214"/>
      <c r="GD1413" s="214"/>
      <c r="GE1413" s="214"/>
      <c r="GF1413" s="214"/>
      <c r="GG1413" s="214"/>
      <c r="GH1413" s="214"/>
      <c r="GI1413" s="214"/>
      <c r="GJ1413" s="214"/>
      <c r="GK1413" s="214"/>
      <c r="GL1413" s="214"/>
      <c r="GM1413" s="214"/>
      <c r="GN1413" s="214"/>
      <c r="GO1413" s="214"/>
      <c r="GP1413" s="214"/>
      <c r="GQ1413" s="214"/>
      <c r="GR1413" s="214"/>
      <c r="GS1413" s="214"/>
      <c r="GT1413" s="214"/>
      <c r="GU1413" s="214"/>
      <c r="GV1413" s="214"/>
      <c r="GW1413" s="214"/>
      <c r="GX1413" s="214"/>
      <c r="GY1413" s="214"/>
      <c r="GZ1413" s="214"/>
      <c r="HA1413" s="214"/>
      <c r="HB1413" s="214"/>
      <c r="HC1413" s="214"/>
      <c r="HD1413" s="214"/>
      <c r="HE1413" s="214"/>
      <c r="HF1413" s="214"/>
      <c r="HG1413" s="214"/>
      <c r="HH1413" s="214"/>
      <c r="HI1413" s="214"/>
      <c r="HJ1413" s="214"/>
      <c r="HK1413" s="214"/>
      <c r="HL1413" s="214"/>
      <c r="HM1413" s="214"/>
      <c r="HN1413" s="214"/>
      <c r="HO1413" s="214"/>
      <c r="HP1413" s="214"/>
      <c r="HQ1413" s="214"/>
      <c r="HR1413" s="214"/>
      <c r="HS1413" s="214"/>
      <c r="HT1413" s="214"/>
      <c r="HU1413" s="214"/>
      <c r="HV1413" s="214"/>
      <c r="HW1413" s="214"/>
      <c r="HX1413" s="214"/>
      <c r="HY1413" s="214"/>
      <c r="HZ1413" s="214"/>
      <c r="IA1413" s="214"/>
      <c r="IB1413" s="214"/>
      <c r="IC1413" s="214"/>
      <c r="ID1413" s="214"/>
      <c r="IE1413" s="214"/>
      <c r="IF1413" s="214"/>
      <c r="IG1413" s="214"/>
      <c r="IH1413" s="214"/>
      <c r="II1413" s="214"/>
      <c r="IJ1413" s="214"/>
      <c r="IK1413" s="214"/>
      <c r="IL1413" s="214"/>
      <c r="IM1413" s="214"/>
      <c r="IN1413" s="214"/>
      <c r="IO1413" s="214"/>
      <c r="IP1413" s="214"/>
      <c r="IQ1413" s="214"/>
      <c r="IR1413" s="214"/>
      <c r="IS1413" s="214"/>
      <c r="IT1413" s="214"/>
      <c r="IU1413" s="214"/>
      <c r="IV1413" s="214"/>
      <c r="IW1413" s="214"/>
      <c r="IX1413" s="214"/>
      <c r="IY1413" s="214"/>
      <c r="IZ1413" s="214"/>
      <c r="JA1413" s="214"/>
      <c r="JB1413" s="214"/>
    </row>
    <row r="1414" spans="2:262" ht="30" x14ac:dyDescent="0.25">
      <c r="B1414" s="214">
        <v>1</v>
      </c>
      <c r="C1414" s="173" t="s">
        <v>423</v>
      </c>
      <c r="D1414" s="173"/>
      <c r="E1414" s="2050"/>
      <c r="F1414" s="1837">
        <f t="shared" si="1141"/>
        <v>5</v>
      </c>
      <c r="G1414" s="2026">
        <f t="shared" si="1141"/>
        <v>0.83333333333333337</v>
      </c>
      <c r="H1414" s="2026">
        <f t="shared" si="1141"/>
        <v>0</v>
      </c>
      <c r="I1414" s="2026">
        <f t="shared" si="1141"/>
        <v>0</v>
      </c>
      <c r="J1414" s="1842"/>
      <c r="K1414" s="1842"/>
      <c r="L1414" s="2026"/>
      <c r="M1414" s="2026"/>
      <c r="N1414" s="2026"/>
      <c r="O1414" s="1839"/>
      <c r="P1414" s="2026"/>
      <c r="Q1414" s="1839"/>
      <c r="R1414" s="2688">
        <f t="shared" ref="R1414:AA1414" si="1156">R1334</f>
        <v>0</v>
      </c>
      <c r="S1414" s="2688">
        <f t="shared" ref="S1414" si="1157">S1334</f>
        <v>0</v>
      </c>
      <c r="T1414" s="2688">
        <f t="shared" si="1156"/>
        <v>0</v>
      </c>
      <c r="U1414" s="2688">
        <f t="shared" si="1156"/>
        <v>0</v>
      </c>
      <c r="V1414" s="989">
        <f t="shared" si="1156"/>
        <v>0</v>
      </c>
      <c r="W1414" s="2688">
        <f t="shared" si="1156"/>
        <v>0</v>
      </c>
      <c r="X1414" s="2688">
        <f t="shared" si="1156"/>
        <v>0</v>
      </c>
      <c r="Y1414" s="3049">
        <f t="shared" si="1156"/>
        <v>0</v>
      </c>
      <c r="Z1414" s="3049">
        <f t="shared" si="1156"/>
        <v>0</v>
      </c>
      <c r="AA1414" s="2688">
        <f t="shared" si="1156"/>
        <v>0</v>
      </c>
      <c r="AB1414" s="957"/>
      <c r="AC1414" s="2690">
        <f t="shared" si="1131"/>
        <v>0</v>
      </c>
      <c r="AD1414" s="2222">
        <f t="shared" si="1061"/>
        <v>0</v>
      </c>
      <c r="AE1414" s="214"/>
      <c r="AF1414" s="214"/>
      <c r="AG1414" s="214"/>
      <c r="AH1414" s="214"/>
      <c r="AI1414" s="214"/>
      <c r="AJ1414" s="214"/>
      <c r="AK1414" s="214"/>
      <c r="AL1414" s="214"/>
      <c r="AM1414" s="214"/>
      <c r="AN1414" s="214"/>
      <c r="AO1414" s="214"/>
      <c r="AP1414" s="214"/>
      <c r="AQ1414" s="214"/>
      <c r="AR1414" s="214"/>
      <c r="AS1414" s="214"/>
      <c r="AT1414" s="214"/>
      <c r="AU1414" s="214"/>
      <c r="AV1414" s="214"/>
      <c r="AW1414" s="214"/>
      <c r="AX1414" s="214"/>
      <c r="AY1414" s="214"/>
      <c r="AZ1414" s="214"/>
      <c r="BA1414" s="214"/>
      <c r="BB1414" s="214"/>
      <c r="BC1414" s="214"/>
      <c r="BD1414" s="214"/>
      <c r="BE1414" s="214"/>
      <c r="BF1414" s="214"/>
      <c r="BG1414" s="214"/>
      <c r="BH1414" s="214"/>
      <c r="BI1414" s="214"/>
      <c r="BJ1414" s="214"/>
      <c r="BK1414" s="214"/>
      <c r="BL1414" s="214"/>
      <c r="BM1414" s="214"/>
      <c r="BN1414" s="214"/>
      <c r="BO1414" s="214"/>
      <c r="BP1414" s="214"/>
      <c r="BQ1414" s="214"/>
      <c r="BR1414" s="214"/>
      <c r="BS1414" s="214"/>
      <c r="BT1414" s="214"/>
      <c r="BU1414" s="214"/>
      <c r="BV1414" s="214"/>
      <c r="BW1414" s="214"/>
      <c r="BX1414" s="214"/>
      <c r="BY1414" s="214"/>
      <c r="BZ1414" s="214"/>
      <c r="CA1414" s="214"/>
      <c r="CB1414" s="214"/>
      <c r="CC1414" s="214"/>
      <c r="CD1414" s="214"/>
      <c r="CE1414" s="214"/>
      <c r="CF1414" s="214"/>
      <c r="CG1414" s="214"/>
      <c r="CH1414" s="214"/>
      <c r="CI1414" s="214"/>
      <c r="CJ1414" s="214"/>
      <c r="CK1414" s="214"/>
      <c r="CL1414" s="214"/>
      <c r="CM1414" s="214"/>
      <c r="CN1414" s="214"/>
      <c r="CO1414" s="214"/>
      <c r="CP1414" s="214"/>
      <c r="CQ1414" s="214"/>
      <c r="CR1414" s="214"/>
      <c r="CS1414" s="214"/>
      <c r="CT1414" s="214"/>
      <c r="CU1414" s="214"/>
      <c r="CV1414" s="214"/>
      <c r="CW1414" s="214"/>
      <c r="CX1414" s="214"/>
      <c r="CY1414" s="214"/>
      <c r="CZ1414" s="214"/>
      <c r="DA1414" s="214"/>
      <c r="DB1414" s="214"/>
      <c r="DC1414" s="214"/>
      <c r="DD1414" s="214"/>
      <c r="DE1414" s="214"/>
      <c r="DF1414" s="214"/>
      <c r="DG1414" s="214"/>
      <c r="DH1414" s="214"/>
      <c r="DI1414" s="214"/>
      <c r="DJ1414" s="214"/>
      <c r="DK1414" s="214"/>
      <c r="DL1414" s="214"/>
      <c r="DM1414" s="214"/>
      <c r="DN1414" s="214"/>
      <c r="DO1414" s="214"/>
      <c r="DP1414" s="214"/>
      <c r="DQ1414" s="214"/>
      <c r="DR1414" s="214"/>
      <c r="DS1414" s="214"/>
      <c r="DT1414" s="214"/>
      <c r="DU1414" s="214"/>
      <c r="DV1414" s="214"/>
      <c r="DW1414" s="214"/>
      <c r="DX1414" s="214"/>
      <c r="DY1414" s="214"/>
      <c r="DZ1414" s="214"/>
      <c r="EA1414" s="214"/>
      <c r="EB1414" s="214"/>
      <c r="EC1414" s="214"/>
      <c r="ED1414" s="214"/>
      <c r="EE1414" s="214"/>
      <c r="EF1414" s="214"/>
      <c r="EG1414" s="214"/>
      <c r="EH1414" s="214"/>
      <c r="EI1414" s="214"/>
      <c r="EJ1414" s="214"/>
      <c r="EK1414" s="214"/>
      <c r="EL1414" s="214"/>
      <c r="EM1414" s="214"/>
      <c r="EN1414" s="214"/>
      <c r="EO1414" s="214"/>
      <c r="EP1414" s="214"/>
      <c r="EQ1414" s="214"/>
      <c r="ER1414" s="214"/>
      <c r="ES1414" s="214"/>
      <c r="ET1414" s="214"/>
      <c r="EU1414" s="214"/>
      <c r="EV1414" s="214"/>
      <c r="EW1414" s="214"/>
      <c r="EX1414" s="214"/>
      <c r="EY1414" s="214"/>
      <c r="EZ1414" s="214"/>
      <c r="FA1414" s="214"/>
      <c r="FB1414" s="214"/>
      <c r="FC1414" s="214"/>
      <c r="FD1414" s="214"/>
      <c r="FE1414" s="214"/>
      <c r="FF1414" s="214"/>
      <c r="FG1414" s="214"/>
      <c r="FH1414" s="214"/>
      <c r="FI1414" s="214"/>
      <c r="FJ1414" s="214"/>
      <c r="FK1414" s="214"/>
      <c r="FL1414" s="214"/>
      <c r="FM1414" s="214"/>
      <c r="FN1414" s="214"/>
      <c r="FO1414" s="214"/>
      <c r="FP1414" s="214"/>
      <c r="FQ1414" s="214"/>
      <c r="FR1414" s="214"/>
      <c r="FS1414" s="214"/>
      <c r="FT1414" s="214"/>
      <c r="FU1414" s="214"/>
      <c r="FV1414" s="214"/>
      <c r="FW1414" s="214"/>
      <c r="FX1414" s="214"/>
      <c r="FY1414" s="214"/>
      <c r="FZ1414" s="214"/>
      <c r="GA1414" s="214"/>
      <c r="GB1414" s="214"/>
      <c r="GC1414" s="214"/>
      <c r="GD1414" s="214"/>
      <c r="GE1414" s="214"/>
      <c r="GF1414" s="214"/>
      <c r="GG1414" s="214"/>
      <c r="GH1414" s="214"/>
      <c r="GI1414" s="214"/>
      <c r="GJ1414" s="214"/>
      <c r="GK1414" s="214"/>
      <c r="GL1414" s="214"/>
      <c r="GM1414" s="214"/>
      <c r="GN1414" s="214"/>
      <c r="GO1414" s="214"/>
      <c r="GP1414" s="214"/>
      <c r="GQ1414" s="214"/>
      <c r="GR1414" s="214"/>
      <c r="GS1414" s="214"/>
      <c r="GT1414" s="214"/>
      <c r="GU1414" s="214"/>
      <c r="GV1414" s="214"/>
      <c r="GW1414" s="214"/>
      <c r="GX1414" s="214"/>
      <c r="GY1414" s="214"/>
      <c r="GZ1414" s="214"/>
      <c r="HA1414" s="214"/>
      <c r="HB1414" s="214"/>
      <c r="HC1414" s="214"/>
      <c r="HD1414" s="214"/>
      <c r="HE1414" s="214"/>
      <c r="HF1414" s="214"/>
      <c r="HG1414" s="214"/>
      <c r="HH1414" s="214"/>
      <c r="HI1414" s="214"/>
      <c r="HJ1414" s="214"/>
      <c r="HK1414" s="214"/>
      <c r="HL1414" s="214"/>
      <c r="HM1414" s="214"/>
      <c r="HN1414" s="214"/>
      <c r="HO1414" s="214"/>
      <c r="HP1414" s="214"/>
      <c r="HQ1414" s="214"/>
      <c r="HR1414" s="214"/>
      <c r="HS1414" s="214"/>
      <c r="HT1414" s="214"/>
      <c r="HU1414" s="214"/>
      <c r="HV1414" s="214"/>
      <c r="HW1414" s="214"/>
      <c r="HX1414" s="214"/>
      <c r="HY1414" s="214"/>
      <c r="HZ1414" s="214"/>
      <c r="IA1414" s="214"/>
      <c r="IB1414" s="214"/>
      <c r="IC1414" s="214"/>
      <c r="ID1414" s="214"/>
      <c r="IE1414" s="214"/>
      <c r="IF1414" s="214"/>
      <c r="IG1414" s="214"/>
      <c r="IH1414" s="214"/>
      <c r="II1414" s="214"/>
      <c r="IJ1414" s="214"/>
      <c r="IK1414" s="214"/>
      <c r="IL1414" s="214"/>
      <c r="IM1414" s="214"/>
      <c r="IN1414" s="214"/>
      <c r="IO1414" s="214"/>
      <c r="IP1414" s="214"/>
      <c r="IQ1414" s="214"/>
      <c r="IR1414" s="214"/>
      <c r="IS1414" s="214"/>
      <c r="IT1414" s="214"/>
      <c r="IU1414" s="214"/>
      <c r="IV1414" s="214"/>
      <c r="IW1414" s="214"/>
      <c r="IX1414" s="214"/>
      <c r="IY1414" s="214"/>
      <c r="IZ1414" s="214"/>
      <c r="JA1414" s="214"/>
      <c r="JB1414" s="214"/>
    </row>
    <row r="1415" spans="2:262" x14ac:dyDescent="0.25">
      <c r="B1415" s="214">
        <v>1</v>
      </c>
      <c r="C1415" s="173" t="s">
        <v>424</v>
      </c>
      <c r="D1415" s="173"/>
      <c r="E1415" s="2050"/>
      <c r="F1415" s="1837">
        <f t="shared" si="1141"/>
        <v>0</v>
      </c>
      <c r="G1415" s="2026">
        <f t="shared" si="1141"/>
        <v>0</v>
      </c>
      <c r="H1415" s="2026">
        <f t="shared" si="1141"/>
        <v>0</v>
      </c>
      <c r="I1415" s="2026">
        <f t="shared" si="1141"/>
        <v>0</v>
      </c>
      <c r="J1415" s="1842"/>
      <c r="K1415" s="1842"/>
      <c r="L1415" s="2026"/>
      <c r="M1415" s="2026"/>
      <c r="N1415" s="2026"/>
      <c r="O1415" s="1839"/>
      <c r="P1415" s="2026"/>
      <c r="Q1415" s="1839"/>
      <c r="R1415" s="2688">
        <f t="shared" ref="R1415:AA1415" si="1158">R1335</f>
        <v>0</v>
      </c>
      <c r="S1415" s="2688">
        <f t="shared" ref="S1415" si="1159">S1335</f>
        <v>0</v>
      </c>
      <c r="T1415" s="2688">
        <f t="shared" si="1158"/>
        <v>0</v>
      </c>
      <c r="U1415" s="2688">
        <f t="shared" si="1158"/>
        <v>0</v>
      </c>
      <c r="V1415" s="989">
        <f t="shared" si="1158"/>
        <v>0</v>
      </c>
      <c r="W1415" s="2688">
        <f t="shared" si="1158"/>
        <v>0</v>
      </c>
      <c r="X1415" s="2688">
        <f t="shared" si="1158"/>
        <v>0</v>
      </c>
      <c r="Y1415" s="3049">
        <f t="shared" si="1158"/>
        <v>0</v>
      </c>
      <c r="Z1415" s="3049">
        <f t="shared" si="1158"/>
        <v>0</v>
      </c>
      <c r="AA1415" s="2688">
        <f t="shared" si="1158"/>
        <v>0</v>
      </c>
      <c r="AB1415" s="957"/>
      <c r="AC1415" s="2690">
        <f t="shared" si="1131"/>
        <v>0</v>
      </c>
      <c r="AD1415" s="2222">
        <f t="shared" si="1061"/>
        <v>0</v>
      </c>
      <c r="AE1415" s="214"/>
      <c r="AF1415" s="214"/>
      <c r="AG1415" s="214"/>
      <c r="AH1415" s="214"/>
      <c r="AI1415" s="214"/>
      <c r="AJ1415" s="214"/>
      <c r="AK1415" s="214"/>
      <c r="AL1415" s="214"/>
      <c r="AM1415" s="214"/>
      <c r="AN1415" s="214"/>
      <c r="AO1415" s="214"/>
      <c r="AP1415" s="214"/>
      <c r="AQ1415" s="214"/>
      <c r="AR1415" s="214"/>
      <c r="AS1415" s="214"/>
      <c r="AT1415" s="214"/>
      <c r="AU1415" s="214"/>
      <c r="AV1415" s="214"/>
      <c r="AW1415" s="214"/>
      <c r="AX1415" s="214"/>
      <c r="AY1415" s="214"/>
      <c r="AZ1415" s="214"/>
      <c r="BA1415" s="214"/>
      <c r="BB1415" s="214"/>
      <c r="BC1415" s="214"/>
      <c r="BD1415" s="214"/>
      <c r="BE1415" s="214"/>
      <c r="BF1415" s="214"/>
      <c r="BG1415" s="214"/>
      <c r="BH1415" s="214"/>
      <c r="BI1415" s="214"/>
      <c r="BJ1415" s="214"/>
      <c r="BK1415" s="214"/>
      <c r="BL1415" s="214"/>
      <c r="BM1415" s="214"/>
      <c r="BN1415" s="214"/>
      <c r="BO1415" s="214"/>
      <c r="BP1415" s="214"/>
      <c r="BQ1415" s="214"/>
      <c r="BR1415" s="214"/>
      <c r="BS1415" s="214"/>
      <c r="BT1415" s="214"/>
      <c r="BU1415" s="214"/>
      <c r="BV1415" s="214"/>
      <c r="BW1415" s="214"/>
      <c r="BX1415" s="214"/>
      <c r="BY1415" s="214"/>
      <c r="BZ1415" s="214"/>
      <c r="CA1415" s="214"/>
      <c r="CB1415" s="214"/>
      <c r="CC1415" s="214"/>
      <c r="CD1415" s="214"/>
      <c r="CE1415" s="214"/>
      <c r="CF1415" s="214"/>
      <c r="CG1415" s="214"/>
      <c r="CH1415" s="214"/>
      <c r="CI1415" s="214"/>
      <c r="CJ1415" s="214"/>
      <c r="CK1415" s="214"/>
      <c r="CL1415" s="214"/>
      <c r="CM1415" s="214"/>
      <c r="CN1415" s="214"/>
      <c r="CO1415" s="214"/>
      <c r="CP1415" s="214"/>
      <c r="CQ1415" s="214"/>
      <c r="CR1415" s="214"/>
      <c r="CS1415" s="214"/>
      <c r="CT1415" s="214"/>
      <c r="CU1415" s="214"/>
      <c r="CV1415" s="214"/>
      <c r="CW1415" s="214"/>
      <c r="CX1415" s="214"/>
      <c r="CY1415" s="214"/>
      <c r="CZ1415" s="214"/>
      <c r="DA1415" s="214"/>
      <c r="DB1415" s="214"/>
      <c r="DC1415" s="214"/>
      <c r="DD1415" s="214"/>
      <c r="DE1415" s="214"/>
      <c r="DF1415" s="214"/>
      <c r="DG1415" s="214"/>
      <c r="DH1415" s="214"/>
      <c r="DI1415" s="214"/>
      <c r="DJ1415" s="214"/>
      <c r="DK1415" s="214"/>
      <c r="DL1415" s="214"/>
      <c r="DM1415" s="214"/>
      <c r="DN1415" s="214"/>
      <c r="DO1415" s="214"/>
      <c r="DP1415" s="214"/>
      <c r="DQ1415" s="214"/>
      <c r="DR1415" s="214"/>
      <c r="DS1415" s="214"/>
      <c r="DT1415" s="214"/>
      <c r="DU1415" s="214"/>
      <c r="DV1415" s="214"/>
      <c r="DW1415" s="214"/>
      <c r="DX1415" s="214"/>
      <c r="DY1415" s="214"/>
      <c r="DZ1415" s="214"/>
      <c r="EA1415" s="214"/>
      <c r="EB1415" s="214"/>
      <c r="EC1415" s="214"/>
      <c r="ED1415" s="214"/>
      <c r="EE1415" s="214"/>
      <c r="EF1415" s="214"/>
      <c r="EG1415" s="214"/>
      <c r="EH1415" s="214"/>
      <c r="EI1415" s="214"/>
      <c r="EJ1415" s="214"/>
      <c r="EK1415" s="214"/>
      <c r="EL1415" s="214"/>
      <c r="EM1415" s="214"/>
      <c r="EN1415" s="214"/>
      <c r="EO1415" s="214"/>
      <c r="EP1415" s="214"/>
      <c r="EQ1415" s="214"/>
      <c r="ER1415" s="214"/>
      <c r="ES1415" s="214"/>
      <c r="ET1415" s="214"/>
      <c r="EU1415" s="214"/>
      <c r="EV1415" s="214"/>
      <c r="EW1415" s="214"/>
      <c r="EX1415" s="214"/>
      <c r="EY1415" s="214"/>
      <c r="EZ1415" s="214"/>
      <c r="FA1415" s="214"/>
      <c r="FB1415" s="214"/>
      <c r="FC1415" s="214"/>
      <c r="FD1415" s="214"/>
      <c r="FE1415" s="214"/>
      <c r="FF1415" s="214"/>
      <c r="FG1415" s="214"/>
      <c r="FH1415" s="214"/>
      <c r="FI1415" s="214"/>
      <c r="FJ1415" s="214"/>
      <c r="FK1415" s="214"/>
      <c r="FL1415" s="214"/>
      <c r="FM1415" s="214"/>
      <c r="FN1415" s="214"/>
      <c r="FO1415" s="214"/>
      <c r="FP1415" s="214"/>
      <c r="FQ1415" s="214"/>
      <c r="FR1415" s="214"/>
      <c r="FS1415" s="214"/>
      <c r="FT1415" s="214"/>
      <c r="FU1415" s="214"/>
      <c r="FV1415" s="214"/>
      <c r="FW1415" s="214"/>
      <c r="FX1415" s="214"/>
      <c r="FY1415" s="214"/>
      <c r="FZ1415" s="214"/>
      <c r="GA1415" s="214"/>
      <c r="GB1415" s="214"/>
      <c r="GC1415" s="214"/>
      <c r="GD1415" s="214"/>
      <c r="GE1415" s="214"/>
      <c r="GF1415" s="214"/>
      <c r="GG1415" s="214"/>
      <c r="GH1415" s="214"/>
      <c r="GI1415" s="214"/>
      <c r="GJ1415" s="214"/>
      <c r="GK1415" s="214"/>
      <c r="GL1415" s="214"/>
      <c r="GM1415" s="214"/>
      <c r="GN1415" s="214"/>
      <c r="GO1415" s="214"/>
      <c r="GP1415" s="214"/>
      <c r="GQ1415" s="214"/>
      <c r="GR1415" s="214"/>
      <c r="GS1415" s="214"/>
      <c r="GT1415" s="214"/>
      <c r="GU1415" s="214"/>
      <c r="GV1415" s="214"/>
      <c r="GW1415" s="214"/>
      <c r="GX1415" s="214"/>
      <c r="GY1415" s="214"/>
      <c r="GZ1415" s="214"/>
      <c r="HA1415" s="214"/>
      <c r="HB1415" s="214"/>
      <c r="HC1415" s="214"/>
      <c r="HD1415" s="214"/>
      <c r="HE1415" s="214"/>
      <c r="HF1415" s="214"/>
      <c r="HG1415" s="214"/>
      <c r="HH1415" s="214"/>
      <c r="HI1415" s="214"/>
      <c r="HJ1415" s="214"/>
      <c r="HK1415" s="214"/>
      <c r="HL1415" s="214"/>
      <c r="HM1415" s="214"/>
      <c r="HN1415" s="214"/>
      <c r="HO1415" s="214"/>
      <c r="HP1415" s="214"/>
      <c r="HQ1415" s="214"/>
      <c r="HR1415" s="214"/>
      <c r="HS1415" s="214"/>
      <c r="HT1415" s="214"/>
      <c r="HU1415" s="214"/>
      <c r="HV1415" s="214"/>
      <c r="HW1415" s="214"/>
      <c r="HX1415" s="214"/>
      <c r="HY1415" s="214"/>
      <c r="HZ1415" s="214"/>
      <c r="IA1415" s="214"/>
      <c r="IB1415" s="214"/>
      <c r="IC1415" s="214"/>
      <c r="ID1415" s="214"/>
      <c r="IE1415" s="214"/>
      <c r="IF1415" s="214"/>
      <c r="IG1415" s="214"/>
      <c r="IH1415" s="214"/>
      <c r="II1415" s="214"/>
      <c r="IJ1415" s="214"/>
      <c r="IK1415" s="214"/>
      <c r="IL1415" s="214"/>
      <c r="IM1415" s="214"/>
      <c r="IN1415" s="214"/>
      <c r="IO1415" s="214"/>
      <c r="IP1415" s="214"/>
      <c r="IQ1415" s="214"/>
      <c r="IR1415" s="214"/>
      <c r="IS1415" s="214"/>
      <c r="IT1415" s="214"/>
      <c r="IU1415" s="214"/>
      <c r="IV1415" s="214"/>
      <c r="IW1415" s="214"/>
      <c r="IX1415" s="214"/>
      <c r="IY1415" s="214"/>
      <c r="IZ1415" s="214"/>
      <c r="JA1415" s="214"/>
      <c r="JB1415" s="214"/>
    </row>
    <row r="1416" spans="2:262" ht="30" x14ac:dyDescent="0.25">
      <c r="B1416" s="214">
        <v>1</v>
      </c>
      <c r="C1416" s="173" t="s">
        <v>425</v>
      </c>
      <c r="D1416" s="173"/>
      <c r="E1416" s="2050"/>
      <c r="F1416" s="1837">
        <f t="shared" si="1141"/>
        <v>20</v>
      </c>
      <c r="G1416" s="2026">
        <f t="shared" si="1141"/>
        <v>3.3333333333333335</v>
      </c>
      <c r="H1416" s="2026">
        <f t="shared" si="1141"/>
        <v>0</v>
      </c>
      <c r="I1416" s="2026">
        <f t="shared" si="1141"/>
        <v>0</v>
      </c>
      <c r="J1416" s="1842"/>
      <c r="K1416" s="1842"/>
      <c r="L1416" s="2026"/>
      <c r="M1416" s="2026"/>
      <c r="N1416" s="2026"/>
      <c r="O1416" s="1839"/>
      <c r="P1416" s="2026"/>
      <c r="Q1416" s="1839"/>
      <c r="R1416" s="2688">
        <f t="shared" ref="R1416:AA1416" si="1160">R1336</f>
        <v>0</v>
      </c>
      <c r="S1416" s="2688">
        <f t="shared" ref="S1416" si="1161">S1336</f>
        <v>0</v>
      </c>
      <c r="T1416" s="2688">
        <f t="shared" si="1160"/>
        <v>0</v>
      </c>
      <c r="U1416" s="2688">
        <f t="shared" si="1160"/>
        <v>0</v>
      </c>
      <c r="V1416" s="989">
        <f t="shared" si="1160"/>
        <v>0</v>
      </c>
      <c r="W1416" s="2688">
        <f t="shared" si="1160"/>
        <v>0</v>
      </c>
      <c r="X1416" s="2688">
        <f t="shared" si="1160"/>
        <v>0</v>
      </c>
      <c r="Y1416" s="3049">
        <f t="shared" si="1160"/>
        <v>0</v>
      </c>
      <c r="Z1416" s="3049">
        <f t="shared" si="1160"/>
        <v>0</v>
      </c>
      <c r="AA1416" s="2688">
        <f t="shared" si="1160"/>
        <v>0</v>
      </c>
      <c r="AB1416" s="957"/>
      <c r="AC1416" s="2690">
        <f t="shared" si="1131"/>
        <v>0</v>
      </c>
      <c r="AD1416" s="2222">
        <f t="shared" si="1061"/>
        <v>0</v>
      </c>
      <c r="AE1416" s="214"/>
      <c r="AF1416" s="214"/>
      <c r="AG1416" s="214"/>
      <c r="AH1416" s="214"/>
      <c r="AI1416" s="214"/>
      <c r="AJ1416" s="214"/>
      <c r="AK1416" s="214"/>
      <c r="AL1416" s="214"/>
      <c r="AM1416" s="214"/>
      <c r="AN1416" s="214"/>
      <c r="AO1416" s="214"/>
      <c r="AP1416" s="214"/>
      <c r="AQ1416" s="214"/>
      <c r="AR1416" s="214"/>
      <c r="AS1416" s="214"/>
      <c r="AT1416" s="214"/>
      <c r="AU1416" s="214"/>
      <c r="AV1416" s="214"/>
      <c r="AW1416" s="214"/>
      <c r="AX1416" s="214"/>
      <c r="AY1416" s="214"/>
      <c r="AZ1416" s="214"/>
      <c r="BA1416" s="214"/>
      <c r="BB1416" s="214"/>
      <c r="BC1416" s="214"/>
      <c r="BD1416" s="214"/>
      <c r="BE1416" s="214"/>
      <c r="BF1416" s="214"/>
      <c r="BG1416" s="214"/>
      <c r="BH1416" s="214"/>
      <c r="BI1416" s="214"/>
      <c r="BJ1416" s="214"/>
      <c r="BK1416" s="214"/>
      <c r="BL1416" s="214"/>
      <c r="BM1416" s="214"/>
      <c r="BN1416" s="214"/>
      <c r="BO1416" s="214"/>
      <c r="BP1416" s="214"/>
      <c r="BQ1416" s="214"/>
      <c r="BR1416" s="214"/>
      <c r="BS1416" s="214"/>
      <c r="BT1416" s="214"/>
      <c r="BU1416" s="214"/>
      <c r="BV1416" s="214"/>
      <c r="BW1416" s="214"/>
      <c r="BX1416" s="214"/>
      <c r="BY1416" s="214"/>
      <c r="BZ1416" s="214"/>
      <c r="CA1416" s="214"/>
      <c r="CB1416" s="214"/>
      <c r="CC1416" s="214"/>
      <c r="CD1416" s="214"/>
      <c r="CE1416" s="214"/>
      <c r="CF1416" s="214"/>
      <c r="CG1416" s="214"/>
      <c r="CH1416" s="214"/>
      <c r="CI1416" s="214"/>
      <c r="CJ1416" s="214"/>
      <c r="CK1416" s="214"/>
      <c r="CL1416" s="214"/>
      <c r="CM1416" s="214"/>
      <c r="CN1416" s="214"/>
      <c r="CO1416" s="214"/>
      <c r="CP1416" s="214"/>
      <c r="CQ1416" s="214"/>
      <c r="CR1416" s="214"/>
      <c r="CS1416" s="214"/>
      <c r="CT1416" s="214"/>
      <c r="CU1416" s="214"/>
      <c r="CV1416" s="214"/>
      <c r="CW1416" s="214"/>
      <c r="CX1416" s="214"/>
      <c r="CY1416" s="214"/>
      <c r="CZ1416" s="214"/>
      <c r="DA1416" s="214"/>
      <c r="DB1416" s="214"/>
      <c r="DC1416" s="214"/>
      <c r="DD1416" s="214"/>
      <c r="DE1416" s="214"/>
      <c r="DF1416" s="214"/>
      <c r="DG1416" s="214"/>
      <c r="DH1416" s="214"/>
      <c r="DI1416" s="214"/>
      <c r="DJ1416" s="214"/>
      <c r="DK1416" s="214"/>
      <c r="DL1416" s="214"/>
      <c r="DM1416" s="214"/>
      <c r="DN1416" s="214"/>
      <c r="DO1416" s="214"/>
      <c r="DP1416" s="214"/>
      <c r="DQ1416" s="214"/>
      <c r="DR1416" s="214"/>
      <c r="DS1416" s="214"/>
      <c r="DT1416" s="214"/>
      <c r="DU1416" s="214"/>
      <c r="DV1416" s="214"/>
      <c r="DW1416" s="214"/>
      <c r="DX1416" s="214"/>
      <c r="DY1416" s="214"/>
      <c r="DZ1416" s="214"/>
      <c r="EA1416" s="214"/>
      <c r="EB1416" s="214"/>
      <c r="EC1416" s="214"/>
      <c r="ED1416" s="214"/>
      <c r="EE1416" s="214"/>
      <c r="EF1416" s="214"/>
      <c r="EG1416" s="214"/>
      <c r="EH1416" s="214"/>
      <c r="EI1416" s="214"/>
      <c r="EJ1416" s="214"/>
      <c r="EK1416" s="214"/>
      <c r="EL1416" s="214"/>
      <c r="EM1416" s="214"/>
      <c r="EN1416" s="214"/>
      <c r="EO1416" s="214"/>
      <c r="EP1416" s="214"/>
      <c r="EQ1416" s="214"/>
      <c r="ER1416" s="214"/>
      <c r="ES1416" s="214"/>
      <c r="ET1416" s="214"/>
      <c r="EU1416" s="214"/>
      <c r="EV1416" s="214"/>
      <c r="EW1416" s="214"/>
      <c r="EX1416" s="214"/>
      <c r="EY1416" s="214"/>
      <c r="EZ1416" s="214"/>
      <c r="FA1416" s="214"/>
      <c r="FB1416" s="214"/>
      <c r="FC1416" s="214"/>
      <c r="FD1416" s="214"/>
      <c r="FE1416" s="214"/>
      <c r="FF1416" s="214"/>
      <c r="FG1416" s="214"/>
      <c r="FH1416" s="214"/>
      <c r="FI1416" s="214"/>
      <c r="FJ1416" s="214"/>
      <c r="FK1416" s="214"/>
      <c r="FL1416" s="214"/>
      <c r="FM1416" s="214"/>
      <c r="FN1416" s="214"/>
      <c r="FO1416" s="214"/>
      <c r="FP1416" s="214"/>
      <c r="FQ1416" s="214"/>
      <c r="FR1416" s="214"/>
      <c r="FS1416" s="214"/>
      <c r="FT1416" s="214"/>
      <c r="FU1416" s="214"/>
      <c r="FV1416" s="214"/>
      <c r="FW1416" s="214"/>
      <c r="FX1416" s="214"/>
      <c r="FY1416" s="214"/>
      <c r="FZ1416" s="214"/>
      <c r="GA1416" s="214"/>
      <c r="GB1416" s="214"/>
      <c r="GC1416" s="214"/>
      <c r="GD1416" s="214"/>
      <c r="GE1416" s="214"/>
      <c r="GF1416" s="214"/>
      <c r="GG1416" s="214"/>
      <c r="GH1416" s="214"/>
      <c r="GI1416" s="214"/>
      <c r="GJ1416" s="214"/>
      <c r="GK1416" s="214"/>
      <c r="GL1416" s="214"/>
      <c r="GM1416" s="214"/>
      <c r="GN1416" s="214"/>
      <c r="GO1416" s="214"/>
      <c r="GP1416" s="214"/>
      <c r="GQ1416" s="214"/>
      <c r="GR1416" s="214"/>
      <c r="GS1416" s="214"/>
      <c r="GT1416" s="214"/>
      <c r="GU1416" s="214"/>
      <c r="GV1416" s="214"/>
      <c r="GW1416" s="214"/>
      <c r="GX1416" s="214"/>
      <c r="GY1416" s="214"/>
      <c r="GZ1416" s="214"/>
      <c r="HA1416" s="214"/>
      <c r="HB1416" s="214"/>
      <c r="HC1416" s="214"/>
      <c r="HD1416" s="214"/>
      <c r="HE1416" s="214"/>
      <c r="HF1416" s="214"/>
      <c r="HG1416" s="214"/>
      <c r="HH1416" s="214"/>
      <c r="HI1416" s="214"/>
      <c r="HJ1416" s="214"/>
      <c r="HK1416" s="214"/>
      <c r="HL1416" s="214"/>
      <c r="HM1416" s="214"/>
      <c r="HN1416" s="214"/>
      <c r="HO1416" s="214"/>
      <c r="HP1416" s="214"/>
      <c r="HQ1416" s="214"/>
      <c r="HR1416" s="214"/>
      <c r="HS1416" s="214"/>
      <c r="HT1416" s="214"/>
      <c r="HU1416" s="214"/>
      <c r="HV1416" s="214"/>
      <c r="HW1416" s="214"/>
      <c r="HX1416" s="214"/>
      <c r="HY1416" s="214"/>
      <c r="HZ1416" s="214"/>
      <c r="IA1416" s="214"/>
      <c r="IB1416" s="214"/>
      <c r="IC1416" s="214"/>
      <c r="ID1416" s="214"/>
      <c r="IE1416" s="214"/>
      <c r="IF1416" s="214"/>
      <c r="IG1416" s="214"/>
      <c r="IH1416" s="214"/>
      <c r="II1416" s="214"/>
      <c r="IJ1416" s="214"/>
      <c r="IK1416" s="214"/>
      <c r="IL1416" s="214"/>
      <c r="IM1416" s="214"/>
      <c r="IN1416" s="214"/>
      <c r="IO1416" s="214"/>
      <c r="IP1416" s="214"/>
      <c r="IQ1416" s="214"/>
      <c r="IR1416" s="214"/>
      <c r="IS1416" s="214"/>
      <c r="IT1416" s="214"/>
      <c r="IU1416" s="214"/>
      <c r="IV1416" s="214"/>
      <c r="IW1416" s="214"/>
      <c r="IX1416" s="214"/>
      <c r="IY1416" s="214"/>
      <c r="IZ1416" s="214"/>
      <c r="JA1416" s="214"/>
      <c r="JB1416" s="214"/>
    </row>
    <row r="1417" spans="2:262" ht="60" x14ac:dyDescent="0.25">
      <c r="B1417" s="214">
        <v>1</v>
      </c>
      <c r="C1417" s="554" t="s">
        <v>427</v>
      </c>
      <c r="D1417" s="173"/>
      <c r="E1417" s="2050"/>
      <c r="F1417" s="1837">
        <f t="shared" si="1141"/>
        <v>0</v>
      </c>
      <c r="G1417" s="2026">
        <f t="shared" si="1141"/>
        <v>0</v>
      </c>
      <c r="H1417" s="2026">
        <f t="shared" si="1141"/>
        <v>0</v>
      </c>
      <c r="I1417" s="2026">
        <f t="shared" si="1141"/>
        <v>0</v>
      </c>
      <c r="J1417" s="1842"/>
      <c r="K1417" s="1842"/>
      <c r="L1417" s="2026"/>
      <c r="M1417" s="2026"/>
      <c r="N1417" s="2026"/>
      <c r="O1417" s="1839"/>
      <c r="P1417" s="2026"/>
      <c r="Q1417" s="1839"/>
      <c r="R1417" s="2688">
        <f t="shared" ref="R1417:AA1417" si="1162">R1337</f>
        <v>0</v>
      </c>
      <c r="S1417" s="2688">
        <f t="shared" ref="S1417" si="1163">S1337</f>
        <v>0</v>
      </c>
      <c r="T1417" s="2688">
        <f t="shared" si="1162"/>
        <v>0</v>
      </c>
      <c r="U1417" s="2688">
        <f t="shared" si="1162"/>
        <v>0</v>
      </c>
      <c r="V1417" s="989">
        <f t="shared" si="1162"/>
        <v>0</v>
      </c>
      <c r="W1417" s="2688">
        <f t="shared" si="1162"/>
        <v>0</v>
      </c>
      <c r="X1417" s="2688">
        <f t="shared" si="1162"/>
        <v>0</v>
      </c>
      <c r="Y1417" s="3049">
        <f t="shared" si="1162"/>
        <v>0</v>
      </c>
      <c r="Z1417" s="3049">
        <f t="shared" si="1162"/>
        <v>0</v>
      </c>
      <c r="AA1417" s="2688">
        <f t="shared" si="1162"/>
        <v>0</v>
      </c>
      <c r="AB1417" s="957"/>
      <c r="AC1417" s="2690">
        <f t="shared" si="1131"/>
        <v>0</v>
      </c>
      <c r="AD1417" s="2222">
        <f t="shared" si="1061"/>
        <v>0</v>
      </c>
      <c r="AE1417" s="214"/>
      <c r="AF1417" s="214"/>
      <c r="AG1417" s="214"/>
      <c r="AH1417" s="214"/>
      <c r="AI1417" s="214"/>
      <c r="AJ1417" s="214"/>
      <c r="AK1417" s="214"/>
      <c r="AL1417" s="214"/>
      <c r="AM1417" s="214"/>
      <c r="AN1417" s="214"/>
      <c r="AO1417" s="214"/>
      <c r="AP1417" s="214"/>
      <c r="AQ1417" s="214"/>
      <c r="AR1417" s="214"/>
      <c r="AS1417" s="214"/>
      <c r="AT1417" s="214"/>
      <c r="AU1417" s="214"/>
      <c r="AV1417" s="214"/>
      <c r="AW1417" s="214"/>
      <c r="AX1417" s="214"/>
      <c r="AY1417" s="214"/>
      <c r="AZ1417" s="214"/>
      <c r="BA1417" s="214"/>
      <c r="BB1417" s="214"/>
      <c r="BC1417" s="214"/>
      <c r="BD1417" s="214"/>
      <c r="BE1417" s="214"/>
      <c r="BF1417" s="214"/>
      <c r="BG1417" s="214"/>
      <c r="BH1417" s="214"/>
      <c r="BI1417" s="214"/>
      <c r="BJ1417" s="214"/>
      <c r="BK1417" s="214"/>
      <c r="BL1417" s="214"/>
      <c r="BM1417" s="214"/>
      <c r="BN1417" s="214"/>
      <c r="BO1417" s="214"/>
      <c r="BP1417" s="214"/>
      <c r="BQ1417" s="214"/>
      <c r="BR1417" s="214"/>
      <c r="BS1417" s="214"/>
      <c r="BT1417" s="214"/>
      <c r="BU1417" s="214"/>
      <c r="BV1417" s="214"/>
      <c r="BW1417" s="214"/>
      <c r="BX1417" s="214"/>
      <c r="BY1417" s="214"/>
      <c r="BZ1417" s="214"/>
      <c r="CA1417" s="214"/>
      <c r="CB1417" s="214"/>
      <c r="CC1417" s="214"/>
      <c r="CD1417" s="214"/>
      <c r="CE1417" s="214"/>
      <c r="CF1417" s="214"/>
      <c r="CG1417" s="214"/>
      <c r="CH1417" s="214"/>
      <c r="CI1417" s="214"/>
      <c r="CJ1417" s="214"/>
      <c r="CK1417" s="214"/>
      <c r="CL1417" s="214"/>
      <c r="CM1417" s="214"/>
      <c r="CN1417" s="214"/>
      <c r="CO1417" s="214"/>
      <c r="CP1417" s="214"/>
      <c r="CQ1417" s="214"/>
      <c r="CR1417" s="214"/>
      <c r="CS1417" s="214"/>
      <c r="CT1417" s="214"/>
      <c r="CU1417" s="214"/>
      <c r="CV1417" s="214"/>
      <c r="CW1417" s="214"/>
      <c r="CX1417" s="214"/>
      <c r="CY1417" s="214"/>
      <c r="CZ1417" s="214"/>
      <c r="DA1417" s="214"/>
      <c r="DB1417" s="214"/>
      <c r="DC1417" s="214"/>
      <c r="DD1417" s="214"/>
      <c r="DE1417" s="214"/>
      <c r="DF1417" s="214"/>
      <c r="DG1417" s="214"/>
      <c r="DH1417" s="214"/>
      <c r="DI1417" s="214"/>
      <c r="DJ1417" s="214"/>
      <c r="DK1417" s="214"/>
      <c r="DL1417" s="214"/>
      <c r="DM1417" s="214"/>
      <c r="DN1417" s="214"/>
      <c r="DO1417" s="214"/>
      <c r="DP1417" s="214"/>
      <c r="DQ1417" s="214"/>
      <c r="DR1417" s="214"/>
      <c r="DS1417" s="214"/>
      <c r="DT1417" s="214"/>
      <c r="DU1417" s="214"/>
      <c r="DV1417" s="214"/>
      <c r="DW1417" s="214"/>
      <c r="DX1417" s="214"/>
      <c r="DY1417" s="214"/>
      <c r="DZ1417" s="214"/>
      <c r="EA1417" s="214"/>
      <c r="EB1417" s="214"/>
      <c r="EC1417" s="214"/>
      <c r="ED1417" s="214"/>
      <c r="EE1417" s="214"/>
      <c r="EF1417" s="214"/>
      <c r="EG1417" s="214"/>
      <c r="EH1417" s="214"/>
      <c r="EI1417" s="214"/>
      <c r="EJ1417" s="214"/>
      <c r="EK1417" s="214"/>
      <c r="EL1417" s="214"/>
      <c r="EM1417" s="214"/>
      <c r="EN1417" s="214"/>
      <c r="EO1417" s="214"/>
      <c r="EP1417" s="214"/>
      <c r="EQ1417" s="214"/>
      <c r="ER1417" s="214"/>
      <c r="ES1417" s="214"/>
      <c r="ET1417" s="214"/>
      <c r="EU1417" s="214"/>
      <c r="EV1417" s="214"/>
      <c r="EW1417" s="214"/>
      <c r="EX1417" s="214"/>
      <c r="EY1417" s="214"/>
      <c r="EZ1417" s="214"/>
      <c r="FA1417" s="214"/>
      <c r="FB1417" s="214"/>
      <c r="FC1417" s="214"/>
      <c r="FD1417" s="214"/>
      <c r="FE1417" s="214"/>
      <c r="FF1417" s="214"/>
      <c r="FG1417" s="214"/>
      <c r="FH1417" s="214"/>
      <c r="FI1417" s="214"/>
      <c r="FJ1417" s="214"/>
      <c r="FK1417" s="214"/>
      <c r="FL1417" s="214"/>
      <c r="FM1417" s="214"/>
      <c r="FN1417" s="214"/>
      <c r="FO1417" s="214"/>
      <c r="FP1417" s="214"/>
      <c r="FQ1417" s="214"/>
      <c r="FR1417" s="214"/>
      <c r="FS1417" s="214"/>
      <c r="FT1417" s="214"/>
      <c r="FU1417" s="214"/>
      <c r="FV1417" s="214"/>
      <c r="FW1417" s="214"/>
      <c r="FX1417" s="214"/>
      <c r="FY1417" s="214"/>
      <c r="FZ1417" s="214"/>
      <c r="GA1417" s="214"/>
      <c r="GB1417" s="214"/>
      <c r="GC1417" s="214"/>
      <c r="GD1417" s="214"/>
      <c r="GE1417" s="214"/>
      <c r="GF1417" s="214"/>
      <c r="GG1417" s="214"/>
      <c r="GH1417" s="214"/>
      <c r="GI1417" s="214"/>
      <c r="GJ1417" s="214"/>
      <c r="GK1417" s="214"/>
      <c r="GL1417" s="214"/>
      <c r="GM1417" s="214"/>
      <c r="GN1417" s="214"/>
      <c r="GO1417" s="214"/>
      <c r="GP1417" s="214"/>
      <c r="GQ1417" s="214"/>
      <c r="GR1417" s="214"/>
      <c r="GS1417" s="214"/>
      <c r="GT1417" s="214"/>
      <c r="GU1417" s="214"/>
      <c r="GV1417" s="214"/>
      <c r="GW1417" s="214"/>
      <c r="GX1417" s="214"/>
      <c r="GY1417" s="214"/>
      <c r="GZ1417" s="214"/>
      <c r="HA1417" s="214"/>
      <c r="HB1417" s="214"/>
      <c r="HC1417" s="214"/>
      <c r="HD1417" s="214"/>
      <c r="HE1417" s="214"/>
      <c r="HF1417" s="214"/>
      <c r="HG1417" s="214"/>
      <c r="HH1417" s="214"/>
      <c r="HI1417" s="214"/>
      <c r="HJ1417" s="214"/>
      <c r="HK1417" s="214"/>
      <c r="HL1417" s="214"/>
      <c r="HM1417" s="214"/>
      <c r="HN1417" s="214"/>
      <c r="HO1417" s="214"/>
      <c r="HP1417" s="214"/>
      <c r="HQ1417" s="214"/>
      <c r="HR1417" s="214"/>
      <c r="HS1417" s="214"/>
      <c r="HT1417" s="214"/>
      <c r="HU1417" s="214"/>
      <c r="HV1417" s="214"/>
      <c r="HW1417" s="214"/>
      <c r="HX1417" s="214"/>
      <c r="HY1417" s="214"/>
      <c r="HZ1417" s="214"/>
      <c r="IA1417" s="214"/>
      <c r="IB1417" s="214"/>
      <c r="IC1417" s="214"/>
      <c r="ID1417" s="214"/>
      <c r="IE1417" s="214"/>
      <c r="IF1417" s="214"/>
      <c r="IG1417" s="214"/>
      <c r="IH1417" s="214"/>
      <c r="II1417" s="214"/>
      <c r="IJ1417" s="214"/>
      <c r="IK1417" s="214"/>
      <c r="IL1417" s="214"/>
      <c r="IM1417" s="214"/>
      <c r="IN1417" s="214"/>
      <c r="IO1417" s="214"/>
      <c r="IP1417" s="214"/>
      <c r="IQ1417" s="214"/>
      <c r="IR1417" s="214"/>
      <c r="IS1417" s="214"/>
      <c r="IT1417" s="214"/>
      <c r="IU1417" s="214"/>
      <c r="IV1417" s="214"/>
      <c r="IW1417" s="214"/>
      <c r="IX1417" s="214"/>
      <c r="IY1417" s="214"/>
      <c r="IZ1417" s="214"/>
      <c r="JA1417" s="214"/>
      <c r="JB1417" s="214"/>
    </row>
    <row r="1418" spans="2:262" ht="45" x14ac:dyDescent="0.25">
      <c r="B1418" s="214">
        <v>1</v>
      </c>
      <c r="C1418" s="554" t="s">
        <v>428</v>
      </c>
      <c r="D1418" s="173"/>
      <c r="E1418" s="2050"/>
      <c r="F1418" s="1837">
        <f t="shared" si="1141"/>
        <v>0</v>
      </c>
      <c r="G1418" s="2026">
        <f t="shared" si="1141"/>
        <v>0</v>
      </c>
      <c r="H1418" s="2026">
        <f t="shared" si="1141"/>
        <v>0</v>
      </c>
      <c r="I1418" s="2026">
        <f t="shared" si="1141"/>
        <v>0</v>
      </c>
      <c r="J1418" s="1842"/>
      <c r="K1418" s="1842"/>
      <c r="L1418" s="2026"/>
      <c r="M1418" s="2026"/>
      <c r="N1418" s="2026"/>
      <c r="O1418" s="1839"/>
      <c r="P1418" s="2026"/>
      <c r="Q1418" s="1839"/>
      <c r="R1418" s="2688">
        <f t="shared" ref="R1418:AA1418" si="1164">R1338</f>
        <v>0</v>
      </c>
      <c r="S1418" s="2688">
        <f t="shared" ref="S1418" si="1165">S1338</f>
        <v>0</v>
      </c>
      <c r="T1418" s="2688">
        <f t="shared" si="1164"/>
        <v>0</v>
      </c>
      <c r="U1418" s="2688">
        <f t="shared" si="1164"/>
        <v>0</v>
      </c>
      <c r="V1418" s="989">
        <f t="shared" si="1164"/>
        <v>0</v>
      </c>
      <c r="W1418" s="2688">
        <f t="shared" si="1164"/>
        <v>0</v>
      </c>
      <c r="X1418" s="2688">
        <f t="shared" si="1164"/>
        <v>0</v>
      </c>
      <c r="Y1418" s="3049">
        <f t="shared" si="1164"/>
        <v>0</v>
      </c>
      <c r="Z1418" s="3049">
        <f t="shared" si="1164"/>
        <v>0</v>
      </c>
      <c r="AA1418" s="2688">
        <f t="shared" si="1164"/>
        <v>0</v>
      </c>
      <c r="AB1418" s="957"/>
      <c r="AC1418" s="2690">
        <f t="shared" si="1131"/>
        <v>0</v>
      </c>
      <c r="AD1418" s="2222">
        <f t="shared" si="1061"/>
        <v>0</v>
      </c>
      <c r="AE1418" s="214"/>
      <c r="AF1418" s="214"/>
      <c r="AG1418" s="214"/>
      <c r="AH1418" s="214"/>
      <c r="AI1418" s="214"/>
      <c r="AJ1418" s="214"/>
      <c r="AK1418" s="214"/>
      <c r="AL1418" s="214"/>
      <c r="AM1418" s="214"/>
      <c r="AN1418" s="214"/>
      <c r="AO1418" s="214"/>
      <c r="AP1418" s="214"/>
      <c r="AQ1418" s="214"/>
      <c r="AR1418" s="214"/>
      <c r="AS1418" s="214"/>
      <c r="AT1418" s="214"/>
      <c r="AU1418" s="214"/>
      <c r="AV1418" s="214"/>
      <c r="AW1418" s="214"/>
      <c r="AX1418" s="214"/>
      <c r="AY1418" s="214"/>
      <c r="AZ1418" s="214"/>
      <c r="BA1418" s="214"/>
      <c r="BB1418" s="214"/>
      <c r="BC1418" s="214"/>
      <c r="BD1418" s="214"/>
      <c r="BE1418" s="214"/>
      <c r="BF1418" s="214"/>
      <c r="BG1418" s="214"/>
      <c r="BH1418" s="214"/>
      <c r="BI1418" s="214"/>
      <c r="BJ1418" s="214"/>
      <c r="BK1418" s="214"/>
      <c r="BL1418" s="214"/>
      <c r="BM1418" s="214"/>
      <c r="BN1418" s="214"/>
      <c r="BO1418" s="214"/>
      <c r="BP1418" s="214"/>
      <c r="BQ1418" s="214"/>
      <c r="BR1418" s="214"/>
      <c r="BS1418" s="214"/>
      <c r="BT1418" s="214"/>
      <c r="BU1418" s="214"/>
      <c r="BV1418" s="214"/>
      <c r="BW1418" s="214"/>
      <c r="BX1418" s="214"/>
      <c r="BY1418" s="214"/>
      <c r="BZ1418" s="214"/>
      <c r="CA1418" s="214"/>
      <c r="CB1418" s="214"/>
      <c r="CC1418" s="214"/>
      <c r="CD1418" s="214"/>
      <c r="CE1418" s="214"/>
      <c r="CF1418" s="214"/>
      <c r="CG1418" s="214"/>
      <c r="CH1418" s="214"/>
      <c r="CI1418" s="214"/>
      <c r="CJ1418" s="214"/>
      <c r="CK1418" s="214"/>
      <c r="CL1418" s="214"/>
      <c r="CM1418" s="214"/>
      <c r="CN1418" s="214"/>
      <c r="CO1418" s="214"/>
      <c r="CP1418" s="214"/>
      <c r="CQ1418" s="214"/>
      <c r="CR1418" s="214"/>
      <c r="CS1418" s="214"/>
      <c r="CT1418" s="214"/>
      <c r="CU1418" s="214"/>
      <c r="CV1418" s="214"/>
      <c r="CW1418" s="214"/>
      <c r="CX1418" s="214"/>
      <c r="CY1418" s="214"/>
      <c r="CZ1418" s="214"/>
      <c r="DA1418" s="214"/>
      <c r="DB1418" s="214"/>
      <c r="DC1418" s="214"/>
      <c r="DD1418" s="214"/>
      <c r="DE1418" s="214"/>
      <c r="DF1418" s="214"/>
      <c r="DG1418" s="214"/>
      <c r="DH1418" s="214"/>
      <c r="DI1418" s="214"/>
      <c r="DJ1418" s="214"/>
      <c r="DK1418" s="214"/>
      <c r="DL1418" s="214"/>
      <c r="DM1418" s="214"/>
      <c r="DN1418" s="214"/>
      <c r="DO1418" s="214"/>
      <c r="DP1418" s="214"/>
      <c r="DQ1418" s="214"/>
      <c r="DR1418" s="214"/>
      <c r="DS1418" s="214"/>
      <c r="DT1418" s="214"/>
      <c r="DU1418" s="214"/>
      <c r="DV1418" s="214"/>
      <c r="DW1418" s="214"/>
      <c r="DX1418" s="214"/>
      <c r="DY1418" s="214"/>
      <c r="DZ1418" s="214"/>
      <c r="EA1418" s="214"/>
      <c r="EB1418" s="214"/>
      <c r="EC1418" s="214"/>
      <c r="ED1418" s="214"/>
      <c r="EE1418" s="214"/>
      <c r="EF1418" s="214"/>
      <c r="EG1418" s="214"/>
      <c r="EH1418" s="214"/>
      <c r="EI1418" s="214"/>
      <c r="EJ1418" s="214"/>
      <c r="EK1418" s="214"/>
      <c r="EL1418" s="214"/>
      <c r="EM1418" s="214"/>
      <c r="EN1418" s="214"/>
      <c r="EO1418" s="214"/>
      <c r="EP1418" s="214"/>
      <c r="EQ1418" s="214"/>
      <c r="ER1418" s="214"/>
      <c r="ES1418" s="214"/>
      <c r="ET1418" s="214"/>
      <c r="EU1418" s="214"/>
      <c r="EV1418" s="214"/>
      <c r="EW1418" s="214"/>
      <c r="EX1418" s="214"/>
      <c r="EY1418" s="214"/>
      <c r="EZ1418" s="214"/>
      <c r="FA1418" s="214"/>
      <c r="FB1418" s="214"/>
      <c r="FC1418" s="214"/>
      <c r="FD1418" s="214"/>
      <c r="FE1418" s="214"/>
      <c r="FF1418" s="214"/>
      <c r="FG1418" s="214"/>
      <c r="FH1418" s="214"/>
      <c r="FI1418" s="214"/>
      <c r="FJ1418" s="214"/>
      <c r="FK1418" s="214"/>
      <c r="FL1418" s="214"/>
      <c r="FM1418" s="214"/>
      <c r="FN1418" s="214"/>
      <c r="FO1418" s="214"/>
      <c r="FP1418" s="214"/>
      <c r="FQ1418" s="214"/>
      <c r="FR1418" s="214"/>
      <c r="FS1418" s="214"/>
      <c r="FT1418" s="214"/>
      <c r="FU1418" s="214"/>
      <c r="FV1418" s="214"/>
      <c r="FW1418" s="214"/>
      <c r="FX1418" s="214"/>
      <c r="FY1418" s="214"/>
      <c r="FZ1418" s="214"/>
      <c r="GA1418" s="214"/>
      <c r="GB1418" s="214"/>
      <c r="GC1418" s="214"/>
      <c r="GD1418" s="214"/>
      <c r="GE1418" s="214"/>
      <c r="GF1418" s="214"/>
      <c r="GG1418" s="214"/>
      <c r="GH1418" s="214"/>
      <c r="GI1418" s="214"/>
      <c r="GJ1418" s="214"/>
      <c r="GK1418" s="214"/>
      <c r="GL1418" s="214"/>
      <c r="GM1418" s="214"/>
      <c r="GN1418" s="214"/>
      <c r="GO1418" s="214"/>
      <c r="GP1418" s="214"/>
      <c r="GQ1418" s="214"/>
      <c r="GR1418" s="214"/>
      <c r="GS1418" s="214"/>
      <c r="GT1418" s="214"/>
      <c r="GU1418" s="214"/>
      <c r="GV1418" s="214"/>
      <c r="GW1418" s="214"/>
      <c r="GX1418" s="214"/>
      <c r="GY1418" s="214"/>
      <c r="GZ1418" s="214"/>
      <c r="HA1418" s="214"/>
      <c r="HB1418" s="214"/>
      <c r="HC1418" s="214"/>
      <c r="HD1418" s="214"/>
      <c r="HE1418" s="214"/>
      <c r="HF1418" s="214"/>
      <c r="HG1418" s="214"/>
      <c r="HH1418" s="214"/>
      <c r="HI1418" s="214"/>
      <c r="HJ1418" s="214"/>
      <c r="HK1418" s="214"/>
      <c r="HL1418" s="214"/>
      <c r="HM1418" s="214"/>
      <c r="HN1418" s="214"/>
      <c r="HO1418" s="214"/>
      <c r="HP1418" s="214"/>
      <c r="HQ1418" s="214"/>
      <c r="HR1418" s="214"/>
      <c r="HS1418" s="214"/>
      <c r="HT1418" s="214"/>
      <c r="HU1418" s="214"/>
      <c r="HV1418" s="214"/>
      <c r="HW1418" s="214"/>
      <c r="HX1418" s="214"/>
      <c r="HY1418" s="214"/>
      <c r="HZ1418" s="214"/>
      <c r="IA1418" s="214"/>
      <c r="IB1418" s="214"/>
      <c r="IC1418" s="214"/>
      <c r="ID1418" s="214"/>
      <c r="IE1418" s="214"/>
      <c r="IF1418" s="214"/>
      <c r="IG1418" s="214"/>
      <c r="IH1418" s="214"/>
      <c r="II1418" s="214"/>
      <c r="IJ1418" s="214"/>
      <c r="IK1418" s="214"/>
      <c r="IL1418" s="214"/>
      <c r="IM1418" s="214"/>
      <c r="IN1418" s="214"/>
      <c r="IO1418" s="214"/>
      <c r="IP1418" s="214"/>
      <c r="IQ1418" s="214"/>
      <c r="IR1418" s="214"/>
      <c r="IS1418" s="214"/>
      <c r="IT1418" s="214"/>
      <c r="IU1418" s="214"/>
      <c r="IV1418" s="214"/>
      <c r="IW1418" s="214"/>
      <c r="IX1418" s="214"/>
      <c r="IY1418" s="214"/>
      <c r="IZ1418" s="214"/>
      <c r="JA1418" s="214"/>
      <c r="JB1418" s="214"/>
    </row>
    <row r="1419" spans="2:262" ht="57" x14ac:dyDescent="0.25">
      <c r="B1419" s="214">
        <v>1</v>
      </c>
      <c r="C1419" s="978" t="s">
        <v>740</v>
      </c>
      <c r="D1419" s="173"/>
      <c r="E1419" s="2050"/>
      <c r="F1419" s="1837">
        <f t="shared" si="1141"/>
        <v>1249</v>
      </c>
      <c r="G1419" s="2026">
        <f t="shared" si="1141"/>
        <v>208.16666666666669</v>
      </c>
      <c r="H1419" s="2026">
        <f t="shared" si="1141"/>
        <v>0</v>
      </c>
      <c r="I1419" s="2026">
        <f t="shared" si="1141"/>
        <v>0</v>
      </c>
      <c r="J1419" s="1842"/>
      <c r="K1419" s="1842"/>
      <c r="L1419" s="2026"/>
      <c r="M1419" s="2026"/>
      <c r="N1419" s="2026"/>
      <c r="O1419" s="1839"/>
      <c r="P1419" s="2026"/>
      <c r="Q1419" s="1839"/>
      <c r="R1419" s="2026">
        <f t="shared" ref="R1419:AA1419" si="1166">R1339</f>
        <v>0</v>
      </c>
      <c r="S1419" s="2026">
        <f t="shared" ref="S1419" si="1167">S1339</f>
        <v>0</v>
      </c>
      <c r="T1419" s="2026">
        <f t="shared" si="1166"/>
        <v>0</v>
      </c>
      <c r="U1419" s="2688">
        <f t="shared" si="1166"/>
        <v>0</v>
      </c>
      <c r="V1419" s="2688">
        <f t="shared" si="1166"/>
        <v>0</v>
      </c>
      <c r="W1419" s="2688">
        <f t="shared" si="1166"/>
        <v>0</v>
      </c>
      <c r="X1419" s="2688">
        <f t="shared" si="1166"/>
        <v>0</v>
      </c>
      <c r="Y1419" s="2688">
        <f t="shared" si="1166"/>
        <v>0</v>
      </c>
      <c r="Z1419" s="2688">
        <f t="shared" si="1166"/>
        <v>0</v>
      </c>
      <c r="AA1419" s="2688">
        <f t="shared" si="1166"/>
        <v>0</v>
      </c>
      <c r="AB1419" s="957"/>
      <c r="AC1419" s="2690">
        <f t="shared" si="1131"/>
        <v>0</v>
      </c>
      <c r="AD1419" s="2222">
        <f t="shared" si="1061"/>
        <v>0</v>
      </c>
      <c r="AE1419" s="214"/>
      <c r="AF1419" s="214"/>
      <c r="AG1419" s="214"/>
      <c r="AH1419" s="214"/>
      <c r="AI1419" s="214"/>
      <c r="AJ1419" s="214"/>
      <c r="AK1419" s="214"/>
      <c r="AL1419" s="214"/>
      <c r="AM1419" s="214"/>
      <c r="AN1419" s="214"/>
      <c r="AO1419" s="214"/>
      <c r="AP1419" s="214"/>
      <c r="AQ1419" s="214"/>
      <c r="AR1419" s="214"/>
      <c r="AS1419" s="214"/>
      <c r="AT1419" s="214"/>
      <c r="AU1419" s="214"/>
      <c r="AV1419" s="214"/>
      <c r="AW1419" s="214"/>
      <c r="AX1419" s="214"/>
      <c r="AY1419" s="214"/>
      <c r="AZ1419" s="214"/>
      <c r="BA1419" s="214"/>
      <c r="BB1419" s="214"/>
      <c r="BC1419" s="214"/>
      <c r="BD1419" s="214"/>
      <c r="BE1419" s="214"/>
      <c r="BF1419" s="214"/>
      <c r="BG1419" s="214"/>
      <c r="BH1419" s="214"/>
      <c r="BI1419" s="214"/>
      <c r="BJ1419" s="214"/>
      <c r="BK1419" s="214"/>
      <c r="BL1419" s="214"/>
      <c r="BM1419" s="214"/>
      <c r="BN1419" s="214"/>
      <c r="BO1419" s="214"/>
      <c r="BP1419" s="214"/>
      <c r="BQ1419" s="214"/>
      <c r="BR1419" s="214"/>
      <c r="BS1419" s="214"/>
      <c r="BT1419" s="214"/>
      <c r="BU1419" s="214"/>
      <c r="BV1419" s="214"/>
      <c r="BW1419" s="214"/>
      <c r="BX1419" s="214"/>
      <c r="BY1419" s="214"/>
      <c r="BZ1419" s="214"/>
      <c r="CA1419" s="214"/>
      <c r="CB1419" s="214"/>
      <c r="CC1419" s="214"/>
      <c r="CD1419" s="214"/>
      <c r="CE1419" s="214"/>
      <c r="CF1419" s="214"/>
      <c r="CG1419" s="214"/>
      <c r="CH1419" s="214"/>
      <c r="CI1419" s="214"/>
      <c r="CJ1419" s="214"/>
      <c r="CK1419" s="214"/>
      <c r="CL1419" s="214"/>
      <c r="CM1419" s="214"/>
      <c r="CN1419" s="214"/>
      <c r="CO1419" s="214"/>
      <c r="CP1419" s="214"/>
      <c r="CQ1419" s="214"/>
      <c r="CR1419" s="214"/>
      <c r="CS1419" s="214"/>
      <c r="CT1419" s="214"/>
      <c r="CU1419" s="214"/>
      <c r="CV1419" s="214"/>
      <c r="CW1419" s="214"/>
      <c r="CX1419" s="214"/>
      <c r="CY1419" s="214"/>
      <c r="CZ1419" s="214"/>
      <c r="DA1419" s="214"/>
      <c r="DB1419" s="214"/>
      <c r="DC1419" s="214"/>
      <c r="DD1419" s="214"/>
      <c r="DE1419" s="214"/>
      <c r="DF1419" s="214"/>
      <c r="DG1419" s="214"/>
      <c r="DH1419" s="214"/>
      <c r="DI1419" s="214"/>
      <c r="DJ1419" s="214"/>
      <c r="DK1419" s="214"/>
      <c r="DL1419" s="214"/>
      <c r="DM1419" s="214"/>
      <c r="DN1419" s="214"/>
      <c r="DO1419" s="214"/>
      <c r="DP1419" s="214"/>
      <c r="DQ1419" s="214"/>
      <c r="DR1419" s="214"/>
      <c r="DS1419" s="214"/>
      <c r="DT1419" s="214"/>
      <c r="DU1419" s="214"/>
      <c r="DV1419" s="214"/>
      <c r="DW1419" s="214"/>
      <c r="DX1419" s="214"/>
      <c r="DY1419" s="214"/>
      <c r="DZ1419" s="214"/>
      <c r="EA1419" s="214"/>
      <c r="EB1419" s="214"/>
      <c r="EC1419" s="214"/>
      <c r="ED1419" s="214"/>
      <c r="EE1419" s="214"/>
      <c r="EF1419" s="214"/>
      <c r="EG1419" s="214"/>
      <c r="EH1419" s="214"/>
      <c r="EI1419" s="214"/>
      <c r="EJ1419" s="214"/>
      <c r="EK1419" s="214"/>
      <c r="EL1419" s="214"/>
      <c r="EM1419" s="214"/>
      <c r="EN1419" s="214"/>
      <c r="EO1419" s="214"/>
      <c r="EP1419" s="214"/>
      <c r="EQ1419" s="214"/>
      <c r="ER1419" s="214"/>
      <c r="ES1419" s="214"/>
      <c r="ET1419" s="214"/>
      <c r="EU1419" s="214"/>
      <c r="EV1419" s="214"/>
      <c r="EW1419" s="214"/>
      <c r="EX1419" s="214"/>
      <c r="EY1419" s="214"/>
      <c r="EZ1419" s="214"/>
      <c r="FA1419" s="214"/>
      <c r="FB1419" s="214"/>
      <c r="FC1419" s="214"/>
      <c r="FD1419" s="214"/>
      <c r="FE1419" s="214"/>
      <c r="FF1419" s="214"/>
      <c r="FG1419" s="214"/>
      <c r="FH1419" s="214"/>
      <c r="FI1419" s="214"/>
      <c r="FJ1419" s="214"/>
      <c r="FK1419" s="214"/>
      <c r="FL1419" s="214"/>
      <c r="FM1419" s="214"/>
      <c r="FN1419" s="214"/>
      <c r="FO1419" s="214"/>
      <c r="FP1419" s="214"/>
      <c r="FQ1419" s="214"/>
      <c r="FR1419" s="214"/>
      <c r="FS1419" s="214"/>
      <c r="FT1419" s="214"/>
      <c r="FU1419" s="214"/>
      <c r="FV1419" s="214"/>
      <c r="FW1419" s="214"/>
      <c r="FX1419" s="214"/>
      <c r="FY1419" s="214"/>
      <c r="FZ1419" s="214"/>
      <c r="GA1419" s="214"/>
      <c r="GB1419" s="214"/>
      <c r="GC1419" s="214"/>
      <c r="GD1419" s="214"/>
      <c r="GE1419" s="214"/>
      <c r="GF1419" s="214"/>
      <c r="GG1419" s="214"/>
      <c r="GH1419" s="214"/>
      <c r="GI1419" s="214"/>
      <c r="GJ1419" s="214"/>
      <c r="GK1419" s="214"/>
      <c r="GL1419" s="214"/>
      <c r="GM1419" s="214"/>
      <c r="GN1419" s="214"/>
      <c r="GO1419" s="214"/>
      <c r="GP1419" s="214"/>
      <c r="GQ1419" s="214"/>
      <c r="GR1419" s="214"/>
      <c r="GS1419" s="214"/>
      <c r="GT1419" s="214"/>
      <c r="GU1419" s="214"/>
      <c r="GV1419" s="214"/>
      <c r="GW1419" s="214"/>
      <c r="GX1419" s="214"/>
      <c r="GY1419" s="214"/>
      <c r="GZ1419" s="214"/>
      <c r="HA1419" s="214"/>
      <c r="HB1419" s="214"/>
      <c r="HC1419" s="214"/>
      <c r="HD1419" s="214"/>
      <c r="HE1419" s="214"/>
      <c r="HF1419" s="214"/>
      <c r="HG1419" s="214"/>
      <c r="HH1419" s="214"/>
      <c r="HI1419" s="214"/>
      <c r="HJ1419" s="214"/>
      <c r="HK1419" s="214"/>
      <c r="HL1419" s="214"/>
      <c r="HM1419" s="214"/>
      <c r="HN1419" s="214"/>
      <c r="HO1419" s="214"/>
      <c r="HP1419" s="214"/>
      <c r="HQ1419" s="214"/>
      <c r="HR1419" s="214"/>
      <c r="HS1419" s="214"/>
      <c r="HT1419" s="214"/>
      <c r="HU1419" s="214"/>
      <c r="HV1419" s="214"/>
      <c r="HW1419" s="214"/>
      <c r="HX1419" s="214"/>
      <c r="HY1419" s="214"/>
      <c r="HZ1419" s="214"/>
      <c r="IA1419" s="214"/>
      <c r="IB1419" s="214"/>
      <c r="IC1419" s="214"/>
      <c r="ID1419" s="214"/>
      <c r="IE1419" s="214"/>
      <c r="IF1419" s="214"/>
      <c r="IG1419" s="214"/>
      <c r="IH1419" s="214"/>
      <c r="II1419" s="214"/>
      <c r="IJ1419" s="214"/>
      <c r="IK1419" s="214"/>
      <c r="IL1419" s="214"/>
      <c r="IM1419" s="214"/>
      <c r="IN1419" s="214"/>
      <c r="IO1419" s="214"/>
      <c r="IP1419" s="214"/>
      <c r="IQ1419" s="214"/>
      <c r="IR1419" s="214"/>
      <c r="IS1419" s="214"/>
      <c r="IT1419" s="214"/>
      <c r="IU1419" s="214"/>
      <c r="IV1419" s="214"/>
      <c r="IW1419" s="214"/>
      <c r="IX1419" s="214"/>
      <c r="IY1419" s="214"/>
      <c r="IZ1419" s="214"/>
      <c r="JA1419" s="214"/>
      <c r="JB1419" s="214"/>
    </row>
    <row r="1420" spans="2:262" ht="30" x14ac:dyDescent="0.25">
      <c r="B1420" s="214">
        <v>1</v>
      </c>
      <c r="C1420" s="554" t="s">
        <v>742</v>
      </c>
      <c r="D1420" s="173"/>
      <c r="E1420" s="2050"/>
      <c r="F1420" s="1837">
        <f t="shared" si="1141"/>
        <v>101</v>
      </c>
      <c r="G1420" s="2026">
        <f t="shared" si="1141"/>
        <v>16.833333333333332</v>
      </c>
      <c r="H1420" s="2026">
        <f t="shared" si="1141"/>
        <v>0</v>
      </c>
      <c r="I1420" s="2026">
        <f t="shared" si="1141"/>
        <v>0</v>
      </c>
      <c r="J1420" s="1842"/>
      <c r="K1420" s="1842"/>
      <c r="L1420" s="2026"/>
      <c r="M1420" s="2026"/>
      <c r="N1420" s="2026"/>
      <c r="O1420" s="1839"/>
      <c r="P1420" s="2026"/>
      <c r="Q1420" s="1839"/>
      <c r="R1420" s="2688">
        <f t="shared" ref="R1420:AA1420" si="1168">R1340</f>
        <v>0</v>
      </c>
      <c r="S1420" s="2688">
        <f t="shared" ref="S1420" si="1169">S1340</f>
        <v>0</v>
      </c>
      <c r="T1420" s="2688">
        <f t="shared" si="1168"/>
        <v>0</v>
      </c>
      <c r="U1420" s="2688">
        <f t="shared" si="1168"/>
        <v>0</v>
      </c>
      <c r="V1420" s="989">
        <f t="shared" si="1168"/>
        <v>0</v>
      </c>
      <c r="W1420" s="2688">
        <f t="shared" si="1168"/>
        <v>0</v>
      </c>
      <c r="X1420" s="2688">
        <f t="shared" si="1168"/>
        <v>0</v>
      </c>
      <c r="Y1420" s="3049">
        <f t="shared" si="1168"/>
        <v>0</v>
      </c>
      <c r="Z1420" s="3049">
        <f t="shared" si="1168"/>
        <v>0</v>
      </c>
      <c r="AA1420" s="2688">
        <f t="shared" si="1168"/>
        <v>0</v>
      </c>
      <c r="AB1420" s="957"/>
      <c r="AC1420" s="2690">
        <f t="shared" si="1131"/>
        <v>0</v>
      </c>
      <c r="AD1420" s="2222">
        <f t="shared" si="1061"/>
        <v>0</v>
      </c>
      <c r="AE1420" s="214"/>
      <c r="AF1420" s="214"/>
      <c r="AG1420" s="214"/>
      <c r="AH1420" s="214"/>
      <c r="AI1420" s="214"/>
      <c r="AJ1420" s="214"/>
      <c r="AK1420" s="214"/>
      <c r="AL1420" s="214"/>
      <c r="AM1420" s="214"/>
      <c r="AN1420" s="214"/>
      <c r="AO1420" s="214"/>
      <c r="AP1420" s="214"/>
      <c r="AQ1420" s="214"/>
      <c r="AR1420" s="214"/>
      <c r="AS1420" s="214"/>
      <c r="AT1420" s="214"/>
      <c r="AU1420" s="214"/>
      <c r="AV1420" s="214"/>
      <c r="AW1420" s="214"/>
      <c r="AX1420" s="214"/>
      <c r="AY1420" s="214"/>
      <c r="AZ1420" s="214"/>
      <c r="BA1420" s="214"/>
      <c r="BB1420" s="214"/>
      <c r="BC1420" s="214"/>
      <c r="BD1420" s="214"/>
      <c r="BE1420" s="214"/>
      <c r="BF1420" s="214"/>
      <c r="BG1420" s="214"/>
      <c r="BH1420" s="214"/>
      <c r="BI1420" s="214"/>
      <c r="BJ1420" s="214"/>
      <c r="BK1420" s="214"/>
      <c r="BL1420" s="214"/>
      <c r="BM1420" s="214"/>
      <c r="BN1420" s="214"/>
      <c r="BO1420" s="214"/>
      <c r="BP1420" s="214"/>
      <c r="BQ1420" s="214"/>
      <c r="BR1420" s="214"/>
      <c r="BS1420" s="214"/>
      <c r="BT1420" s="214"/>
      <c r="BU1420" s="214"/>
      <c r="BV1420" s="214"/>
      <c r="BW1420" s="214"/>
      <c r="BX1420" s="214"/>
      <c r="BY1420" s="214"/>
      <c r="BZ1420" s="214"/>
      <c r="CA1420" s="214"/>
      <c r="CB1420" s="214"/>
      <c r="CC1420" s="214"/>
      <c r="CD1420" s="214"/>
      <c r="CE1420" s="214"/>
      <c r="CF1420" s="214"/>
      <c r="CG1420" s="214"/>
      <c r="CH1420" s="214"/>
      <c r="CI1420" s="214"/>
      <c r="CJ1420" s="214"/>
      <c r="CK1420" s="214"/>
      <c r="CL1420" s="214"/>
      <c r="CM1420" s="214"/>
      <c r="CN1420" s="214"/>
      <c r="CO1420" s="214"/>
      <c r="CP1420" s="214"/>
      <c r="CQ1420" s="214"/>
      <c r="CR1420" s="214"/>
      <c r="CS1420" s="214"/>
      <c r="CT1420" s="214"/>
      <c r="CU1420" s="214"/>
      <c r="CV1420" s="214"/>
      <c r="CW1420" s="214"/>
      <c r="CX1420" s="214"/>
      <c r="CY1420" s="214"/>
      <c r="CZ1420" s="214"/>
      <c r="DA1420" s="214"/>
      <c r="DB1420" s="214"/>
      <c r="DC1420" s="214"/>
      <c r="DD1420" s="214"/>
      <c r="DE1420" s="214"/>
      <c r="DF1420" s="214"/>
      <c r="DG1420" s="214"/>
      <c r="DH1420" s="214"/>
      <c r="DI1420" s="214"/>
      <c r="DJ1420" s="214"/>
      <c r="DK1420" s="214"/>
      <c r="DL1420" s="214"/>
      <c r="DM1420" s="214"/>
      <c r="DN1420" s="214"/>
      <c r="DO1420" s="214"/>
      <c r="DP1420" s="214"/>
      <c r="DQ1420" s="214"/>
      <c r="DR1420" s="214"/>
      <c r="DS1420" s="214"/>
      <c r="DT1420" s="214"/>
      <c r="DU1420" s="214"/>
      <c r="DV1420" s="214"/>
      <c r="DW1420" s="214"/>
      <c r="DX1420" s="214"/>
      <c r="DY1420" s="214"/>
      <c r="DZ1420" s="214"/>
      <c r="EA1420" s="214"/>
      <c r="EB1420" s="214"/>
      <c r="EC1420" s="214"/>
      <c r="ED1420" s="214"/>
      <c r="EE1420" s="214"/>
      <c r="EF1420" s="214"/>
      <c r="EG1420" s="214"/>
      <c r="EH1420" s="214"/>
      <c r="EI1420" s="214"/>
      <c r="EJ1420" s="214"/>
      <c r="EK1420" s="214"/>
      <c r="EL1420" s="214"/>
      <c r="EM1420" s="214"/>
      <c r="EN1420" s="214"/>
      <c r="EO1420" s="214"/>
      <c r="EP1420" s="214"/>
      <c r="EQ1420" s="214"/>
      <c r="ER1420" s="214"/>
      <c r="ES1420" s="214"/>
      <c r="ET1420" s="214"/>
      <c r="EU1420" s="214"/>
      <c r="EV1420" s="214"/>
      <c r="EW1420" s="214"/>
      <c r="EX1420" s="214"/>
      <c r="EY1420" s="214"/>
      <c r="EZ1420" s="214"/>
      <c r="FA1420" s="214"/>
      <c r="FB1420" s="214"/>
      <c r="FC1420" s="214"/>
      <c r="FD1420" s="214"/>
      <c r="FE1420" s="214"/>
      <c r="FF1420" s="214"/>
      <c r="FG1420" s="214"/>
      <c r="FH1420" s="214"/>
      <c r="FI1420" s="214"/>
      <c r="FJ1420" s="214"/>
      <c r="FK1420" s="214"/>
      <c r="FL1420" s="214"/>
      <c r="FM1420" s="214"/>
      <c r="FN1420" s="214"/>
      <c r="FO1420" s="214"/>
      <c r="FP1420" s="214"/>
      <c r="FQ1420" s="214"/>
      <c r="FR1420" s="214"/>
      <c r="FS1420" s="214"/>
      <c r="FT1420" s="214"/>
      <c r="FU1420" s="214"/>
      <c r="FV1420" s="214"/>
      <c r="FW1420" s="214"/>
      <c r="FX1420" s="214"/>
      <c r="FY1420" s="214"/>
      <c r="FZ1420" s="214"/>
      <c r="GA1420" s="214"/>
      <c r="GB1420" s="214"/>
      <c r="GC1420" s="214"/>
      <c r="GD1420" s="214"/>
      <c r="GE1420" s="214"/>
      <c r="GF1420" s="214"/>
      <c r="GG1420" s="214"/>
      <c r="GH1420" s="214"/>
      <c r="GI1420" s="214"/>
      <c r="GJ1420" s="214"/>
      <c r="GK1420" s="214"/>
      <c r="GL1420" s="214"/>
      <c r="GM1420" s="214"/>
      <c r="GN1420" s="214"/>
      <c r="GO1420" s="214"/>
      <c r="GP1420" s="214"/>
      <c r="GQ1420" s="214"/>
      <c r="GR1420" s="214"/>
      <c r="GS1420" s="214"/>
      <c r="GT1420" s="214"/>
      <c r="GU1420" s="214"/>
      <c r="GV1420" s="214"/>
      <c r="GW1420" s="214"/>
      <c r="GX1420" s="214"/>
      <c r="GY1420" s="214"/>
      <c r="GZ1420" s="214"/>
      <c r="HA1420" s="214"/>
      <c r="HB1420" s="214"/>
      <c r="HC1420" s="214"/>
      <c r="HD1420" s="214"/>
      <c r="HE1420" s="214"/>
      <c r="HF1420" s="214"/>
      <c r="HG1420" s="214"/>
      <c r="HH1420" s="214"/>
      <c r="HI1420" s="214"/>
      <c r="HJ1420" s="214"/>
      <c r="HK1420" s="214"/>
      <c r="HL1420" s="214"/>
      <c r="HM1420" s="214"/>
      <c r="HN1420" s="214"/>
      <c r="HO1420" s="214"/>
      <c r="HP1420" s="214"/>
      <c r="HQ1420" s="214"/>
      <c r="HR1420" s="214"/>
      <c r="HS1420" s="214"/>
      <c r="HT1420" s="214"/>
      <c r="HU1420" s="214"/>
      <c r="HV1420" s="214"/>
      <c r="HW1420" s="214"/>
      <c r="HX1420" s="214"/>
      <c r="HY1420" s="214"/>
      <c r="HZ1420" s="214"/>
      <c r="IA1420" s="214"/>
      <c r="IB1420" s="214"/>
      <c r="IC1420" s="214"/>
      <c r="ID1420" s="214"/>
      <c r="IE1420" s="214"/>
      <c r="IF1420" s="214"/>
      <c r="IG1420" s="214"/>
      <c r="IH1420" s="214"/>
      <c r="II1420" s="214"/>
      <c r="IJ1420" s="214"/>
      <c r="IK1420" s="214"/>
      <c r="IL1420" s="214"/>
      <c r="IM1420" s="214"/>
      <c r="IN1420" s="214"/>
      <c r="IO1420" s="214"/>
      <c r="IP1420" s="214"/>
      <c r="IQ1420" s="214"/>
      <c r="IR1420" s="214"/>
      <c r="IS1420" s="214"/>
      <c r="IT1420" s="214"/>
      <c r="IU1420" s="214"/>
      <c r="IV1420" s="214"/>
      <c r="IW1420" s="214"/>
      <c r="IX1420" s="214"/>
      <c r="IY1420" s="214"/>
      <c r="IZ1420" s="214"/>
      <c r="JA1420" s="214"/>
      <c r="JB1420" s="214"/>
    </row>
    <row r="1421" spans="2:262" ht="30" x14ac:dyDescent="0.25">
      <c r="C1421" s="554" t="s">
        <v>761</v>
      </c>
      <c r="D1421" s="173"/>
      <c r="E1421" s="2050"/>
      <c r="F1421" s="1837">
        <f t="shared" si="1141"/>
        <v>1148</v>
      </c>
      <c r="G1421" s="2026">
        <f t="shared" si="1141"/>
        <v>191.33333333333334</v>
      </c>
      <c r="H1421" s="2026">
        <f t="shared" si="1141"/>
        <v>0</v>
      </c>
      <c r="I1421" s="2026">
        <f t="shared" si="1141"/>
        <v>0</v>
      </c>
      <c r="J1421" s="1842"/>
      <c r="K1421" s="1842"/>
      <c r="L1421" s="2026"/>
      <c r="M1421" s="2026"/>
      <c r="N1421" s="2026"/>
      <c r="O1421" s="1839"/>
      <c r="P1421" s="2026"/>
      <c r="Q1421" s="1839"/>
      <c r="R1421" s="2688"/>
      <c r="S1421" s="2688"/>
      <c r="T1421" s="2688"/>
      <c r="U1421" s="2688"/>
      <c r="V1421" s="989"/>
      <c r="W1421" s="2688"/>
      <c r="X1421" s="2688"/>
      <c r="Y1421" s="3049"/>
      <c r="Z1421" s="3049"/>
      <c r="AA1421" s="2688"/>
      <c r="AB1421" s="957"/>
      <c r="AC1421" s="2690"/>
      <c r="AD1421" s="2222">
        <f t="shared" si="1061"/>
        <v>0</v>
      </c>
      <c r="AE1421" s="214"/>
      <c r="AF1421" s="214"/>
      <c r="AG1421" s="214"/>
      <c r="AH1421" s="214"/>
      <c r="AI1421" s="214"/>
      <c r="AJ1421" s="214"/>
      <c r="AK1421" s="214"/>
      <c r="AL1421" s="214"/>
      <c r="AM1421" s="214"/>
      <c r="AN1421" s="214"/>
      <c r="AO1421" s="214"/>
      <c r="AP1421" s="214"/>
      <c r="AQ1421" s="214"/>
      <c r="AR1421" s="214"/>
      <c r="AS1421" s="214"/>
      <c r="AT1421" s="214"/>
      <c r="AU1421" s="214"/>
      <c r="AV1421" s="214"/>
      <c r="AW1421" s="214"/>
      <c r="AX1421" s="214"/>
      <c r="AY1421" s="214"/>
      <c r="AZ1421" s="214"/>
      <c r="BA1421" s="214"/>
      <c r="BB1421" s="214"/>
      <c r="BC1421" s="214"/>
      <c r="BD1421" s="214"/>
      <c r="BE1421" s="214"/>
      <c r="BF1421" s="214"/>
      <c r="BG1421" s="214"/>
      <c r="BH1421" s="214"/>
      <c r="BI1421" s="214"/>
      <c r="BJ1421" s="214"/>
      <c r="BK1421" s="214"/>
      <c r="BL1421" s="214"/>
      <c r="BM1421" s="214"/>
      <c r="BN1421" s="214"/>
      <c r="BO1421" s="214"/>
      <c r="BP1421" s="214"/>
      <c r="BQ1421" s="214"/>
      <c r="BR1421" s="214"/>
      <c r="BS1421" s="214"/>
      <c r="BT1421" s="214"/>
      <c r="BU1421" s="214"/>
      <c r="BV1421" s="214"/>
      <c r="BW1421" s="214"/>
      <c r="BX1421" s="214"/>
      <c r="BY1421" s="214"/>
      <c r="BZ1421" s="214"/>
      <c r="CA1421" s="214"/>
      <c r="CB1421" s="214"/>
      <c r="CC1421" s="214"/>
      <c r="CD1421" s="214"/>
      <c r="CE1421" s="214"/>
      <c r="CF1421" s="214"/>
      <c r="CG1421" s="214"/>
      <c r="CH1421" s="214"/>
      <c r="CI1421" s="214"/>
      <c r="CJ1421" s="214"/>
      <c r="CK1421" s="214"/>
      <c r="CL1421" s="214"/>
      <c r="CM1421" s="214"/>
      <c r="CN1421" s="214"/>
      <c r="CO1421" s="214"/>
      <c r="CP1421" s="214"/>
      <c r="CQ1421" s="214"/>
      <c r="CR1421" s="214"/>
      <c r="CS1421" s="214"/>
      <c r="CT1421" s="214"/>
      <c r="CU1421" s="214"/>
      <c r="CV1421" s="214"/>
      <c r="CW1421" s="214"/>
      <c r="CX1421" s="214"/>
      <c r="CY1421" s="214"/>
      <c r="CZ1421" s="214"/>
      <c r="DA1421" s="214"/>
      <c r="DB1421" s="214"/>
      <c r="DC1421" s="214"/>
      <c r="DD1421" s="214"/>
      <c r="DE1421" s="214"/>
      <c r="DF1421" s="214"/>
      <c r="DG1421" s="214"/>
      <c r="DH1421" s="214"/>
      <c r="DI1421" s="214"/>
      <c r="DJ1421" s="214"/>
      <c r="DK1421" s="214"/>
      <c r="DL1421" s="214"/>
      <c r="DM1421" s="214"/>
      <c r="DN1421" s="214"/>
      <c r="DO1421" s="214"/>
      <c r="DP1421" s="214"/>
      <c r="DQ1421" s="214"/>
      <c r="DR1421" s="214"/>
      <c r="DS1421" s="214"/>
      <c r="DT1421" s="214"/>
      <c r="DU1421" s="214"/>
      <c r="DV1421" s="214"/>
      <c r="DW1421" s="214"/>
      <c r="DX1421" s="214"/>
      <c r="DY1421" s="214"/>
      <c r="DZ1421" s="214"/>
      <c r="EA1421" s="214"/>
      <c r="EB1421" s="214"/>
      <c r="EC1421" s="214"/>
      <c r="ED1421" s="214"/>
      <c r="EE1421" s="214"/>
      <c r="EF1421" s="214"/>
      <c r="EG1421" s="214"/>
      <c r="EH1421" s="214"/>
      <c r="EI1421" s="214"/>
      <c r="EJ1421" s="214"/>
      <c r="EK1421" s="214"/>
      <c r="EL1421" s="214"/>
      <c r="EM1421" s="214"/>
      <c r="EN1421" s="214"/>
      <c r="EO1421" s="214"/>
      <c r="EP1421" s="214"/>
      <c r="EQ1421" s="214"/>
      <c r="ER1421" s="214"/>
      <c r="ES1421" s="214"/>
      <c r="ET1421" s="214"/>
      <c r="EU1421" s="214"/>
      <c r="EV1421" s="214"/>
      <c r="EW1421" s="214"/>
      <c r="EX1421" s="214"/>
      <c r="EY1421" s="214"/>
      <c r="EZ1421" s="214"/>
      <c r="FA1421" s="214"/>
      <c r="FB1421" s="214"/>
      <c r="FC1421" s="214"/>
      <c r="FD1421" s="214"/>
      <c r="FE1421" s="214"/>
      <c r="FF1421" s="214"/>
      <c r="FG1421" s="214"/>
      <c r="FH1421" s="214"/>
      <c r="FI1421" s="214"/>
      <c r="FJ1421" s="214"/>
      <c r="FK1421" s="214"/>
      <c r="FL1421" s="214"/>
      <c r="FM1421" s="214"/>
      <c r="FN1421" s="214"/>
      <c r="FO1421" s="214"/>
      <c r="FP1421" s="214"/>
      <c r="FQ1421" s="214"/>
      <c r="FR1421" s="214"/>
      <c r="FS1421" s="214"/>
      <c r="FT1421" s="214"/>
      <c r="FU1421" s="214"/>
      <c r="FV1421" s="214"/>
      <c r="FW1421" s="214"/>
      <c r="FX1421" s="214"/>
      <c r="FY1421" s="214"/>
      <c r="FZ1421" s="214"/>
      <c r="GA1421" s="214"/>
      <c r="GB1421" s="214"/>
      <c r="GC1421" s="214"/>
      <c r="GD1421" s="214"/>
      <c r="GE1421" s="214"/>
      <c r="GF1421" s="214"/>
      <c r="GG1421" s="214"/>
      <c r="GH1421" s="214"/>
      <c r="GI1421" s="214"/>
      <c r="GJ1421" s="214"/>
      <c r="GK1421" s="214"/>
      <c r="GL1421" s="214"/>
      <c r="GM1421" s="214"/>
      <c r="GN1421" s="214"/>
      <c r="GO1421" s="214"/>
      <c r="GP1421" s="214"/>
      <c r="GQ1421" s="214"/>
      <c r="GR1421" s="214"/>
      <c r="GS1421" s="214"/>
      <c r="GT1421" s="214"/>
      <c r="GU1421" s="214"/>
      <c r="GV1421" s="214"/>
      <c r="GW1421" s="214"/>
      <c r="GX1421" s="214"/>
      <c r="GY1421" s="214"/>
      <c r="GZ1421" s="214"/>
      <c r="HA1421" s="214"/>
      <c r="HB1421" s="214"/>
      <c r="HC1421" s="214"/>
      <c r="HD1421" s="214"/>
      <c r="HE1421" s="214"/>
      <c r="HF1421" s="214"/>
      <c r="HG1421" s="214"/>
      <c r="HH1421" s="214"/>
      <c r="HI1421" s="214"/>
      <c r="HJ1421" s="214"/>
      <c r="HK1421" s="214"/>
      <c r="HL1421" s="214"/>
      <c r="HM1421" s="214"/>
      <c r="HN1421" s="214"/>
      <c r="HO1421" s="214"/>
      <c r="HP1421" s="214"/>
      <c r="HQ1421" s="214"/>
      <c r="HR1421" s="214"/>
      <c r="HS1421" s="214"/>
      <c r="HT1421" s="214"/>
      <c r="HU1421" s="214"/>
      <c r="HV1421" s="214"/>
      <c r="HW1421" s="214"/>
      <c r="HX1421" s="214"/>
      <c r="HY1421" s="214"/>
      <c r="HZ1421" s="214"/>
      <c r="IA1421" s="214"/>
      <c r="IB1421" s="214"/>
      <c r="IC1421" s="214"/>
      <c r="ID1421" s="214"/>
      <c r="IE1421" s="214"/>
      <c r="IF1421" s="214"/>
      <c r="IG1421" s="214"/>
      <c r="IH1421" s="214"/>
      <c r="II1421" s="214"/>
      <c r="IJ1421" s="214"/>
      <c r="IK1421" s="214"/>
      <c r="IL1421" s="214"/>
      <c r="IM1421" s="214"/>
      <c r="IN1421" s="214"/>
      <c r="IO1421" s="214"/>
      <c r="IP1421" s="214"/>
      <c r="IQ1421" s="214"/>
      <c r="IR1421" s="214"/>
      <c r="IS1421" s="214"/>
      <c r="IT1421" s="214"/>
      <c r="IU1421" s="214"/>
      <c r="IV1421" s="214"/>
      <c r="IW1421" s="214"/>
      <c r="IX1421" s="214"/>
      <c r="IY1421" s="214"/>
      <c r="IZ1421" s="214"/>
      <c r="JA1421" s="214"/>
      <c r="JB1421" s="214"/>
    </row>
    <row r="1422" spans="2:262" ht="29.25" x14ac:dyDescent="0.25">
      <c r="B1422" s="214">
        <v>1</v>
      </c>
      <c r="C1422" s="288" t="s">
        <v>304</v>
      </c>
      <c r="D1422" s="173"/>
      <c r="E1422" s="2050"/>
      <c r="F1422" s="1837">
        <f t="shared" ref="F1422:I1427" si="1170">F1342</f>
        <v>7180.3191489361698</v>
      </c>
      <c r="G1422" s="2026">
        <f t="shared" si="1170"/>
        <v>1196.7198581560283</v>
      </c>
      <c r="H1422" s="2026">
        <f t="shared" si="1170"/>
        <v>1123.4138297872341</v>
      </c>
      <c r="I1422" s="2026">
        <f t="shared" si="1170"/>
        <v>93.85245027462274</v>
      </c>
      <c r="J1422" s="1842"/>
      <c r="K1422" s="1842"/>
      <c r="L1422" s="2026"/>
      <c r="M1422" s="2026"/>
      <c r="N1422" s="2026"/>
      <c r="O1422" s="1839"/>
      <c r="P1422" s="2026"/>
      <c r="Q1422" s="1839"/>
      <c r="R1422" s="2688">
        <f t="shared" ref="R1422:AA1422" si="1171">R1342</f>
        <v>0</v>
      </c>
      <c r="S1422" s="2688">
        <f t="shared" ref="S1422" si="1172">S1342</f>
        <v>0</v>
      </c>
      <c r="T1422" s="2688">
        <f t="shared" si="1171"/>
        <v>0</v>
      </c>
      <c r="U1422" s="2688">
        <f t="shared" si="1171"/>
        <v>0</v>
      </c>
      <c r="V1422" s="989">
        <f t="shared" si="1171"/>
        <v>0</v>
      </c>
      <c r="W1422" s="2688">
        <f t="shared" si="1171"/>
        <v>0</v>
      </c>
      <c r="X1422" s="2688">
        <f t="shared" si="1171"/>
        <v>0</v>
      </c>
      <c r="Y1422" s="3049">
        <f t="shared" si="1171"/>
        <v>0</v>
      </c>
      <c r="Z1422" s="3049">
        <f t="shared" si="1171"/>
        <v>0</v>
      </c>
      <c r="AA1422" s="2688">
        <f t="shared" si="1171"/>
        <v>0</v>
      </c>
      <c r="AB1422" s="957"/>
      <c r="AC1422" s="2690">
        <f>AC1342</f>
        <v>0</v>
      </c>
      <c r="AD1422" s="2222">
        <f t="shared" si="1061"/>
        <v>0</v>
      </c>
      <c r="AE1422" s="214"/>
      <c r="AF1422" s="214"/>
      <c r="AG1422" s="214"/>
      <c r="AH1422" s="214"/>
      <c r="AI1422" s="214"/>
      <c r="AJ1422" s="214"/>
      <c r="AK1422" s="214"/>
      <c r="AL1422" s="214"/>
      <c r="AM1422" s="214"/>
      <c r="AN1422" s="214"/>
      <c r="AO1422" s="214"/>
      <c r="AP1422" s="214"/>
      <c r="AQ1422" s="214"/>
      <c r="AR1422" s="214"/>
      <c r="AS1422" s="214"/>
      <c r="AT1422" s="214"/>
      <c r="AU1422" s="214"/>
      <c r="AV1422" s="214"/>
      <c r="AW1422" s="214"/>
      <c r="AX1422" s="214"/>
      <c r="AY1422" s="214"/>
      <c r="AZ1422" s="214"/>
      <c r="BA1422" s="214"/>
      <c r="BB1422" s="214"/>
      <c r="BC1422" s="214"/>
      <c r="BD1422" s="214"/>
      <c r="BE1422" s="214"/>
      <c r="BF1422" s="214"/>
      <c r="BG1422" s="214"/>
      <c r="BH1422" s="214"/>
      <c r="BI1422" s="214"/>
      <c r="BJ1422" s="214"/>
      <c r="BK1422" s="214"/>
      <c r="BL1422" s="214"/>
      <c r="BM1422" s="214"/>
      <c r="BN1422" s="214"/>
      <c r="BO1422" s="214"/>
      <c r="BP1422" s="214"/>
      <c r="BQ1422" s="214"/>
      <c r="BR1422" s="214"/>
      <c r="BS1422" s="214"/>
      <c r="BT1422" s="214"/>
      <c r="BU1422" s="214"/>
      <c r="BV1422" s="214"/>
      <c r="BW1422" s="214"/>
      <c r="BX1422" s="214"/>
      <c r="BY1422" s="214"/>
      <c r="BZ1422" s="214"/>
      <c r="CA1422" s="214"/>
      <c r="CB1422" s="214"/>
      <c r="CC1422" s="214"/>
      <c r="CD1422" s="214"/>
      <c r="CE1422" s="214"/>
      <c r="CF1422" s="214"/>
      <c r="CG1422" s="214"/>
      <c r="CH1422" s="214"/>
      <c r="CI1422" s="214"/>
      <c r="CJ1422" s="214"/>
      <c r="CK1422" s="214"/>
      <c r="CL1422" s="214"/>
      <c r="CM1422" s="214"/>
      <c r="CN1422" s="214"/>
      <c r="CO1422" s="214"/>
      <c r="CP1422" s="214"/>
      <c r="CQ1422" s="214"/>
      <c r="CR1422" s="214"/>
      <c r="CS1422" s="214"/>
      <c r="CT1422" s="214"/>
      <c r="CU1422" s="214"/>
      <c r="CV1422" s="214"/>
      <c r="CW1422" s="214"/>
      <c r="CX1422" s="214"/>
      <c r="CY1422" s="214"/>
      <c r="CZ1422" s="214"/>
      <c r="DA1422" s="214"/>
      <c r="DB1422" s="214"/>
      <c r="DC1422" s="214"/>
      <c r="DD1422" s="214"/>
      <c r="DE1422" s="214"/>
      <c r="DF1422" s="214"/>
      <c r="DG1422" s="214"/>
      <c r="DH1422" s="214"/>
      <c r="DI1422" s="214"/>
      <c r="DJ1422" s="214"/>
      <c r="DK1422" s="214"/>
      <c r="DL1422" s="214"/>
      <c r="DM1422" s="214"/>
      <c r="DN1422" s="214"/>
      <c r="DO1422" s="214"/>
      <c r="DP1422" s="214"/>
      <c r="DQ1422" s="214"/>
      <c r="DR1422" s="214"/>
      <c r="DS1422" s="214"/>
      <c r="DT1422" s="214"/>
      <c r="DU1422" s="214"/>
      <c r="DV1422" s="214"/>
      <c r="DW1422" s="214"/>
      <c r="DX1422" s="214"/>
      <c r="DY1422" s="214"/>
      <c r="DZ1422" s="214"/>
      <c r="EA1422" s="214"/>
      <c r="EB1422" s="214"/>
      <c r="EC1422" s="214"/>
      <c r="ED1422" s="214"/>
      <c r="EE1422" s="214"/>
      <c r="EF1422" s="214"/>
      <c r="EG1422" s="214"/>
      <c r="EH1422" s="214"/>
      <c r="EI1422" s="214"/>
      <c r="EJ1422" s="214"/>
      <c r="EK1422" s="214"/>
      <c r="EL1422" s="214"/>
      <c r="EM1422" s="214"/>
      <c r="EN1422" s="214"/>
      <c r="EO1422" s="214"/>
      <c r="EP1422" s="214"/>
      <c r="EQ1422" s="214"/>
      <c r="ER1422" s="214"/>
      <c r="ES1422" s="214"/>
      <c r="ET1422" s="214"/>
      <c r="EU1422" s="214"/>
      <c r="EV1422" s="214"/>
      <c r="EW1422" s="214"/>
      <c r="EX1422" s="214"/>
      <c r="EY1422" s="214"/>
      <c r="EZ1422" s="214"/>
      <c r="FA1422" s="214"/>
      <c r="FB1422" s="214"/>
      <c r="FC1422" s="214"/>
      <c r="FD1422" s="214"/>
      <c r="FE1422" s="214"/>
      <c r="FF1422" s="214"/>
      <c r="FG1422" s="214"/>
      <c r="FH1422" s="214"/>
      <c r="FI1422" s="214"/>
      <c r="FJ1422" s="214"/>
      <c r="FK1422" s="214"/>
      <c r="FL1422" s="214"/>
      <c r="FM1422" s="214"/>
      <c r="FN1422" s="214"/>
      <c r="FO1422" s="214"/>
      <c r="FP1422" s="214"/>
      <c r="FQ1422" s="214"/>
      <c r="FR1422" s="214"/>
      <c r="FS1422" s="214"/>
      <c r="FT1422" s="214"/>
      <c r="FU1422" s="214"/>
      <c r="FV1422" s="214"/>
      <c r="FW1422" s="214"/>
      <c r="FX1422" s="214"/>
      <c r="FY1422" s="214"/>
      <c r="FZ1422" s="214"/>
      <c r="GA1422" s="214"/>
      <c r="GB1422" s="214"/>
      <c r="GC1422" s="214"/>
      <c r="GD1422" s="214"/>
      <c r="GE1422" s="214"/>
      <c r="GF1422" s="214"/>
      <c r="GG1422" s="214"/>
      <c r="GH1422" s="214"/>
      <c r="GI1422" s="214"/>
      <c r="GJ1422" s="214"/>
      <c r="GK1422" s="214"/>
      <c r="GL1422" s="214"/>
      <c r="GM1422" s="214"/>
      <c r="GN1422" s="214"/>
      <c r="GO1422" s="214"/>
      <c r="GP1422" s="214"/>
      <c r="GQ1422" s="214"/>
      <c r="GR1422" s="214"/>
      <c r="GS1422" s="214"/>
      <c r="GT1422" s="214"/>
      <c r="GU1422" s="214"/>
      <c r="GV1422" s="214"/>
      <c r="GW1422" s="214"/>
      <c r="GX1422" s="214"/>
      <c r="GY1422" s="214"/>
      <c r="GZ1422" s="214"/>
      <c r="HA1422" s="214"/>
      <c r="HB1422" s="214"/>
      <c r="HC1422" s="214"/>
      <c r="HD1422" s="214"/>
      <c r="HE1422" s="214"/>
      <c r="HF1422" s="214"/>
      <c r="HG1422" s="214"/>
      <c r="HH1422" s="214"/>
      <c r="HI1422" s="214"/>
      <c r="HJ1422" s="214"/>
      <c r="HK1422" s="214"/>
      <c r="HL1422" s="214"/>
      <c r="HM1422" s="214"/>
      <c r="HN1422" s="214"/>
      <c r="HO1422" s="214"/>
      <c r="HP1422" s="214"/>
      <c r="HQ1422" s="214"/>
      <c r="HR1422" s="214"/>
      <c r="HS1422" s="214"/>
      <c r="HT1422" s="214"/>
      <c r="HU1422" s="214"/>
      <c r="HV1422" s="214"/>
      <c r="HW1422" s="214"/>
      <c r="HX1422" s="214"/>
      <c r="HY1422" s="214"/>
      <c r="HZ1422" s="214"/>
      <c r="IA1422" s="214"/>
      <c r="IB1422" s="214"/>
      <c r="IC1422" s="214"/>
      <c r="ID1422" s="214"/>
      <c r="IE1422" s="214"/>
      <c r="IF1422" s="214"/>
      <c r="IG1422" s="214"/>
      <c r="IH1422" s="214"/>
      <c r="II1422" s="214"/>
      <c r="IJ1422" s="214"/>
      <c r="IK1422" s="214"/>
      <c r="IL1422" s="214"/>
      <c r="IM1422" s="214"/>
      <c r="IN1422" s="214"/>
      <c r="IO1422" s="214"/>
      <c r="IP1422" s="214"/>
      <c r="IQ1422" s="214"/>
      <c r="IR1422" s="214"/>
      <c r="IS1422" s="214"/>
      <c r="IT1422" s="214"/>
      <c r="IU1422" s="214"/>
      <c r="IV1422" s="214"/>
      <c r="IW1422" s="214"/>
      <c r="IX1422" s="214"/>
      <c r="IY1422" s="214"/>
      <c r="IZ1422" s="214"/>
      <c r="JA1422" s="214"/>
      <c r="JB1422" s="214"/>
    </row>
    <row r="1423" spans="2:262" x14ac:dyDescent="0.25">
      <c r="B1423" s="214">
        <v>1</v>
      </c>
      <c r="C1423" s="288" t="s">
        <v>312</v>
      </c>
      <c r="D1423" s="2042"/>
      <c r="E1423" s="2050"/>
      <c r="F1423" s="1837">
        <f t="shared" si="1170"/>
        <v>0</v>
      </c>
      <c r="G1423" s="2026">
        <f t="shared" si="1170"/>
        <v>0</v>
      </c>
      <c r="H1423" s="2026">
        <f t="shared" si="1170"/>
        <v>0</v>
      </c>
      <c r="I1423" s="2026">
        <f t="shared" si="1170"/>
        <v>0</v>
      </c>
      <c r="J1423" s="1842"/>
      <c r="K1423" s="1842"/>
      <c r="L1423" s="2026"/>
      <c r="M1423" s="2026"/>
      <c r="N1423" s="2026"/>
      <c r="O1423" s="1839"/>
      <c r="P1423" s="2026"/>
      <c r="Q1423" s="1839"/>
      <c r="R1423" s="2688">
        <f t="shared" ref="R1423:AA1423" si="1173">R1343</f>
        <v>0</v>
      </c>
      <c r="S1423" s="2688">
        <f t="shared" ref="S1423" si="1174">S1343</f>
        <v>0</v>
      </c>
      <c r="T1423" s="2688">
        <f t="shared" si="1173"/>
        <v>0</v>
      </c>
      <c r="U1423" s="2688">
        <f t="shared" si="1173"/>
        <v>0</v>
      </c>
      <c r="V1423" s="989">
        <f t="shared" si="1173"/>
        <v>0</v>
      </c>
      <c r="W1423" s="2688">
        <f t="shared" si="1173"/>
        <v>0</v>
      </c>
      <c r="X1423" s="2688">
        <f t="shared" si="1173"/>
        <v>0</v>
      </c>
      <c r="Y1423" s="2688">
        <f t="shared" si="1173"/>
        <v>0</v>
      </c>
      <c r="Z1423" s="2688">
        <f t="shared" si="1173"/>
        <v>0</v>
      </c>
      <c r="AA1423" s="2688">
        <f t="shared" si="1173"/>
        <v>0</v>
      </c>
      <c r="AB1423" s="957"/>
      <c r="AC1423" s="2690">
        <f>AC1343</f>
        <v>0</v>
      </c>
      <c r="AD1423" s="2222">
        <f t="shared" si="1061"/>
        <v>0</v>
      </c>
      <c r="AE1423" s="214"/>
      <c r="AF1423" s="214"/>
      <c r="AG1423" s="214"/>
      <c r="AH1423" s="214"/>
      <c r="AI1423" s="214"/>
      <c r="AJ1423" s="214"/>
      <c r="AK1423" s="214"/>
      <c r="AL1423" s="214"/>
      <c r="AM1423" s="214"/>
      <c r="AN1423" s="214"/>
      <c r="AO1423" s="214"/>
      <c r="AP1423" s="214"/>
      <c r="AQ1423" s="214"/>
      <c r="AR1423" s="214"/>
      <c r="AS1423" s="214"/>
      <c r="AT1423" s="214"/>
      <c r="AU1423" s="214"/>
      <c r="AV1423" s="214"/>
      <c r="AW1423" s="214"/>
      <c r="AX1423" s="214"/>
      <c r="AY1423" s="214"/>
      <c r="AZ1423" s="214"/>
      <c r="BA1423" s="214"/>
      <c r="BB1423" s="214"/>
      <c r="BC1423" s="214"/>
      <c r="BD1423" s="214"/>
      <c r="BE1423" s="214"/>
      <c r="BF1423" s="214"/>
      <c r="BG1423" s="214"/>
      <c r="BH1423" s="214"/>
      <c r="BI1423" s="214"/>
      <c r="BJ1423" s="214"/>
      <c r="BK1423" s="214"/>
      <c r="BL1423" s="214"/>
      <c r="BM1423" s="214"/>
      <c r="BN1423" s="214"/>
      <c r="BO1423" s="214"/>
      <c r="BP1423" s="214"/>
      <c r="BQ1423" s="214"/>
      <c r="BR1423" s="214"/>
      <c r="BS1423" s="214"/>
      <c r="BT1423" s="214"/>
      <c r="BU1423" s="214"/>
      <c r="BV1423" s="214"/>
      <c r="BW1423" s="214"/>
      <c r="BX1423" s="214"/>
      <c r="BY1423" s="214"/>
      <c r="BZ1423" s="214"/>
      <c r="CA1423" s="214"/>
      <c r="CB1423" s="214"/>
      <c r="CC1423" s="214"/>
      <c r="CD1423" s="214"/>
      <c r="CE1423" s="214"/>
      <c r="CF1423" s="214"/>
      <c r="CG1423" s="214"/>
      <c r="CH1423" s="214"/>
      <c r="CI1423" s="214"/>
      <c r="CJ1423" s="214"/>
      <c r="CK1423" s="214"/>
      <c r="CL1423" s="214"/>
      <c r="CM1423" s="214"/>
      <c r="CN1423" s="214"/>
      <c r="CO1423" s="214"/>
      <c r="CP1423" s="214"/>
      <c r="CQ1423" s="214"/>
      <c r="CR1423" s="214"/>
      <c r="CS1423" s="214"/>
      <c r="CT1423" s="214"/>
      <c r="CU1423" s="214"/>
      <c r="CV1423" s="214"/>
      <c r="CW1423" s="214"/>
      <c r="CX1423" s="214"/>
      <c r="CY1423" s="214"/>
      <c r="CZ1423" s="214"/>
      <c r="DA1423" s="214"/>
      <c r="DB1423" s="214"/>
      <c r="DC1423" s="214"/>
      <c r="DD1423" s="214"/>
      <c r="DE1423" s="214"/>
      <c r="DF1423" s="214"/>
      <c r="DG1423" s="214"/>
      <c r="DH1423" s="214"/>
      <c r="DI1423" s="214"/>
      <c r="DJ1423" s="214"/>
      <c r="DK1423" s="214"/>
      <c r="DL1423" s="214"/>
      <c r="DM1423" s="214"/>
      <c r="DN1423" s="214"/>
      <c r="DO1423" s="214"/>
      <c r="DP1423" s="214"/>
      <c r="DQ1423" s="214"/>
      <c r="DR1423" s="214"/>
      <c r="DS1423" s="214"/>
      <c r="DT1423" s="214"/>
      <c r="DU1423" s="214"/>
      <c r="DV1423" s="214"/>
      <c r="DW1423" s="214"/>
      <c r="DX1423" s="214"/>
      <c r="DY1423" s="214"/>
      <c r="DZ1423" s="214"/>
      <c r="EA1423" s="214"/>
      <c r="EB1423" s="214"/>
      <c r="EC1423" s="214"/>
      <c r="ED1423" s="214"/>
      <c r="EE1423" s="214"/>
      <c r="EF1423" s="214"/>
      <c r="EG1423" s="214"/>
      <c r="EH1423" s="214"/>
      <c r="EI1423" s="214"/>
      <c r="EJ1423" s="214"/>
      <c r="EK1423" s="214"/>
      <c r="EL1423" s="214"/>
      <c r="EM1423" s="214"/>
      <c r="EN1423" s="214"/>
      <c r="EO1423" s="214"/>
      <c r="EP1423" s="214"/>
      <c r="EQ1423" s="214"/>
      <c r="ER1423" s="214"/>
      <c r="ES1423" s="214"/>
      <c r="ET1423" s="214"/>
      <c r="EU1423" s="214"/>
      <c r="EV1423" s="214"/>
      <c r="EW1423" s="214"/>
      <c r="EX1423" s="214"/>
      <c r="EY1423" s="214"/>
      <c r="EZ1423" s="214"/>
      <c r="FA1423" s="214"/>
      <c r="FB1423" s="214"/>
      <c r="FC1423" s="214"/>
      <c r="FD1423" s="214"/>
      <c r="FE1423" s="214"/>
      <c r="FF1423" s="214"/>
      <c r="FG1423" s="214"/>
      <c r="FH1423" s="214"/>
      <c r="FI1423" s="214"/>
      <c r="FJ1423" s="214"/>
      <c r="FK1423" s="214"/>
      <c r="FL1423" s="214"/>
      <c r="FM1423" s="214"/>
      <c r="FN1423" s="214"/>
      <c r="FO1423" s="214"/>
      <c r="FP1423" s="214"/>
      <c r="FQ1423" s="214"/>
      <c r="FR1423" s="214"/>
      <c r="FS1423" s="214"/>
      <c r="FT1423" s="214"/>
      <c r="FU1423" s="214"/>
      <c r="FV1423" s="214"/>
      <c r="FW1423" s="214"/>
      <c r="FX1423" s="214"/>
      <c r="FY1423" s="214"/>
      <c r="FZ1423" s="214"/>
      <c r="GA1423" s="214"/>
      <c r="GB1423" s="214"/>
      <c r="GC1423" s="214"/>
      <c r="GD1423" s="214"/>
      <c r="GE1423" s="214"/>
      <c r="GF1423" s="214"/>
      <c r="GG1423" s="214"/>
      <c r="GH1423" s="214"/>
      <c r="GI1423" s="214"/>
      <c r="GJ1423" s="214"/>
      <c r="GK1423" s="214"/>
      <c r="GL1423" s="214"/>
      <c r="GM1423" s="214"/>
      <c r="GN1423" s="214"/>
      <c r="GO1423" s="214"/>
      <c r="GP1423" s="214"/>
      <c r="GQ1423" s="214"/>
      <c r="GR1423" s="214"/>
      <c r="GS1423" s="214"/>
      <c r="GT1423" s="214"/>
      <c r="GU1423" s="214"/>
      <c r="GV1423" s="214"/>
      <c r="GW1423" s="214"/>
      <c r="GX1423" s="214"/>
      <c r="GY1423" s="214"/>
      <c r="GZ1423" s="214"/>
      <c r="HA1423" s="214"/>
      <c r="HB1423" s="214"/>
      <c r="HC1423" s="214"/>
      <c r="HD1423" s="214"/>
      <c r="HE1423" s="214"/>
      <c r="HF1423" s="214"/>
      <c r="HG1423" s="214"/>
      <c r="HH1423" s="214"/>
      <c r="HI1423" s="214"/>
      <c r="HJ1423" s="214"/>
      <c r="HK1423" s="214"/>
      <c r="HL1423" s="214"/>
      <c r="HM1423" s="214"/>
      <c r="HN1423" s="214"/>
      <c r="HO1423" s="214"/>
      <c r="HP1423" s="214"/>
      <c r="HQ1423" s="214"/>
      <c r="HR1423" s="214"/>
      <c r="HS1423" s="214"/>
      <c r="HT1423" s="214"/>
      <c r="HU1423" s="214"/>
      <c r="HV1423" s="214"/>
      <c r="HW1423" s="214"/>
      <c r="HX1423" s="214"/>
      <c r="HY1423" s="214"/>
      <c r="HZ1423" s="214"/>
      <c r="IA1423" s="214"/>
      <c r="IB1423" s="214"/>
      <c r="IC1423" s="214"/>
      <c r="ID1423" s="214"/>
      <c r="IE1423" s="214"/>
      <c r="IF1423" s="214"/>
      <c r="IG1423" s="214"/>
      <c r="IH1423" s="214"/>
      <c r="II1423" s="214"/>
      <c r="IJ1423" s="214"/>
      <c r="IK1423" s="214"/>
      <c r="IL1423" s="214"/>
      <c r="IM1423" s="214"/>
      <c r="IN1423" s="214"/>
      <c r="IO1423" s="214"/>
      <c r="IP1423" s="214"/>
      <c r="IQ1423" s="214"/>
      <c r="IR1423" s="214"/>
      <c r="IS1423" s="214"/>
      <c r="IT1423" s="214"/>
      <c r="IU1423" s="214"/>
      <c r="IV1423" s="214"/>
      <c r="IW1423" s="214"/>
      <c r="IX1423" s="214"/>
      <c r="IY1423" s="214"/>
      <c r="IZ1423" s="214"/>
      <c r="JA1423" s="214"/>
      <c r="JB1423" s="214"/>
    </row>
    <row r="1424" spans="2:262" x14ac:dyDescent="0.25">
      <c r="B1424" s="214">
        <v>1</v>
      </c>
      <c r="C1424" s="173" t="s">
        <v>313</v>
      </c>
      <c r="D1424" s="172"/>
      <c r="E1424" s="2050"/>
      <c r="F1424" s="1837">
        <f t="shared" si="1170"/>
        <v>4255.3191489361698</v>
      </c>
      <c r="G1424" s="2026">
        <f t="shared" si="1170"/>
        <v>709.21985815602841</v>
      </c>
      <c r="H1424" s="2026">
        <f t="shared" si="1170"/>
        <v>864.41382978723402</v>
      </c>
      <c r="I1424" s="2026">
        <f t="shared" si="1170"/>
        <v>121.92014524502595</v>
      </c>
      <c r="J1424" s="1842"/>
      <c r="K1424" s="1842"/>
      <c r="L1424" s="2026"/>
      <c r="M1424" s="2026"/>
      <c r="N1424" s="2026"/>
      <c r="O1424" s="1839"/>
      <c r="P1424" s="2026"/>
      <c r="Q1424" s="1839"/>
      <c r="R1424" s="2688">
        <f t="shared" ref="R1424:AA1424" si="1175">R1344</f>
        <v>0</v>
      </c>
      <c r="S1424" s="2688">
        <f t="shared" ref="S1424" si="1176">S1344</f>
        <v>0</v>
      </c>
      <c r="T1424" s="2688">
        <f t="shared" si="1175"/>
        <v>0</v>
      </c>
      <c r="U1424" s="2688">
        <f t="shared" si="1175"/>
        <v>0</v>
      </c>
      <c r="V1424" s="989">
        <f t="shared" si="1175"/>
        <v>0</v>
      </c>
      <c r="W1424" s="2688">
        <f t="shared" si="1175"/>
        <v>0</v>
      </c>
      <c r="X1424" s="2688">
        <f t="shared" si="1175"/>
        <v>0</v>
      </c>
      <c r="Y1424" s="3049">
        <f t="shared" si="1175"/>
        <v>0</v>
      </c>
      <c r="Z1424" s="3049">
        <f t="shared" si="1175"/>
        <v>0</v>
      </c>
      <c r="AA1424" s="2688">
        <f t="shared" si="1175"/>
        <v>0</v>
      </c>
      <c r="AB1424" s="957"/>
      <c r="AC1424" s="2690">
        <f>AC1344</f>
        <v>0</v>
      </c>
      <c r="AD1424" s="2222">
        <f t="shared" si="1061"/>
        <v>0</v>
      </c>
      <c r="AE1424" s="214"/>
      <c r="AF1424" s="214"/>
      <c r="AG1424" s="214"/>
      <c r="AH1424" s="214"/>
      <c r="AI1424" s="214"/>
      <c r="AJ1424" s="214"/>
      <c r="AK1424" s="214"/>
      <c r="AL1424" s="214"/>
      <c r="AM1424" s="214"/>
      <c r="AN1424" s="214"/>
      <c r="AO1424" s="214"/>
      <c r="AP1424" s="214"/>
      <c r="AQ1424" s="214"/>
      <c r="AR1424" s="214"/>
      <c r="AS1424" s="214"/>
      <c r="AT1424" s="214"/>
      <c r="AU1424" s="214"/>
      <c r="AV1424" s="214"/>
      <c r="AW1424" s="214"/>
      <c r="AX1424" s="214"/>
      <c r="AY1424" s="214"/>
      <c r="AZ1424" s="214"/>
      <c r="BA1424" s="214"/>
      <c r="BB1424" s="214"/>
      <c r="BC1424" s="214"/>
      <c r="BD1424" s="214"/>
      <c r="BE1424" s="214"/>
      <c r="BF1424" s="214"/>
      <c r="BG1424" s="214"/>
      <c r="BH1424" s="214"/>
      <c r="BI1424" s="214"/>
      <c r="BJ1424" s="214"/>
      <c r="BK1424" s="214"/>
      <c r="BL1424" s="214"/>
      <c r="BM1424" s="214"/>
      <c r="BN1424" s="214"/>
      <c r="BO1424" s="214"/>
      <c r="BP1424" s="214"/>
      <c r="BQ1424" s="214"/>
      <c r="BR1424" s="214"/>
      <c r="BS1424" s="214"/>
      <c r="BT1424" s="214"/>
      <c r="BU1424" s="214"/>
      <c r="BV1424" s="214"/>
      <c r="BW1424" s="214"/>
      <c r="BX1424" s="214"/>
      <c r="BY1424" s="214"/>
      <c r="BZ1424" s="214"/>
      <c r="CA1424" s="214"/>
      <c r="CB1424" s="214"/>
      <c r="CC1424" s="214"/>
      <c r="CD1424" s="214"/>
      <c r="CE1424" s="214"/>
      <c r="CF1424" s="214"/>
      <c r="CG1424" s="214"/>
      <c r="CH1424" s="214"/>
      <c r="CI1424" s="214"/>
      <c r="CJ1424" s="214"/>
      <c r="CK1424" s="214"/>
      <c r="CL1424" s="214"/>
      <c r="CM1424" s="214"/>
      <c r="CN1424" s="214"/>
      <c r="CO1424" s="214"/>
      <c r="CP1424" s="214"/>
      <c r="CQ1424" s="214"/>
      <c r="CR1424" s="214"/>
      <c r="CS1424" s="214"/>
      <c r="CT1424" s="214"/>
      <c r="CU1424" s="214"/>
      <c r="CV1424" s="214"/>
      <c r="CW1424" s="214"/>
      <c r="CX1424" s="214"/>
      <c r="CY1424" s="214"/>
      <c r="CZ1424" s="214"/>
      <c r="DA1424" s="214"/>
      <c r="DB1424" s="214"/>
      <c r="DC1424" s="214"/>
      <c r="DD1424" s="214"/>
      <c r="DE1424" s="214"/>
      <c r="DF1424" s="214"/>
      <c r="DG1424" s="214"/>
      <c r="DH1424" s="214"/>
      <c r="DI1424" s="214"/>
      <c r="DJ1424" s="214"/>
      <c r="DK1424" s="214"/>
      <c r="DL1424" s="214"/>
      <c r="DM1424" s="214"/>
      <c r="DN1424" s="214"/>
      <c r="DO1424" s="214"/>
      <c r="DP1424" s="214"/>
      <c r="DQ1424" s="214"/>
      <c r="DR1424" s="214"/>
      <c r="DS1424" s="214"/>
      <c r="DT1424" s="214"/>
      <c r="DU1424" s="214"/>
      <c r="DV1424" s="214"/>
      <c r="DW1424" s="214"/>
      <c r="DX1424" s="214"/>
      <c r="DY1424" s="214"/>
      <c r="DZ1424" s="214"/>
      <c r="EA1424" s="214"/>
      <c r="EB1424" s="214"/>
      <c r="EC1424" s="214"/>
      <c r="ED1424" s="214"/>
      <c r="EE1424" s="214"/>
      <c r="EF1424" s="214"/>
      <c r="EG1424" s="214"/>
      <c r="EH1424" s="214"/>
      <c r="EI1424" s="214"/>
      <c r="EJ1424" s="214"/>
      <c r="EK1424" s="214"/>
      <c r="EL1424" s="214"/>
      <c r="EM1424" s="214"/>
      <c r="EN1424" s="214"/>
      <c r="EO1424" s="214"/>
      <c r="EP1424" s="214"/>
      <c r="EQ1424" s="214"/>
      <c r="ER1424" s="214"/>
      <c r="ES1424" s="214"/>
      <c r="ET1424" s="214"/>
      <c r="EU1424" s="214"/>
      <c r="EV1424" s="214"/>
      <c r="EW1424" s="214"/>
      <c r="EX1424" s="214"/>
      <c r="EY1424" s="214"/>
      <c r="EZ1424" s="214"/>
      <c r="FA1424" s="214"/>
      <c r="FB1424" s="214"/>
      <c r="FC1424" s="214"/>
      <c r="FD1424" s="214"/>
      <c r="FE1424" s="214"/>
      <c r="FF1424" s="214"/>
      <c r="FG1424" s="214"/>
      <c r="FH1424" s="214"/>
      <c r="FI1424" s="214"/>
      <c r="FJ1424" s="214"/>
      <c r="FK1424" s="214"/>
      <c r="FL1424" s="214"/>
      <c r="FM1424" s="214"/>
      <c r="FN1424" s="214"/>
      <c r="FO1424" s="214"/>
      <c r="FP1424" s="214"/>
      <c r="FQ1424" s="214"/>
      <c r="FR1424" s="214"/>
      <c r="FS1424" s="214"/>
      <c r="FT1424" s="214"/>
      <c r="FU1424" s="214"/>
      <c r="FV1424" s="214"/>
      <c r="FW1424" s="214"/>
      <c r="FX1424" s="214"/>
      <c r="FY1424" s="214"/>
      <c r="FZ1424" s="214"/>
      <c r="GA1424" s="214"/>
      <c r="GB1424" s="214"/>
      <c r="GC1424" s="214"/>
      <c r="GD1424" s="214"/>
      <c r="GE1424" s="214"/>
      <c r="GF1424" s="214"/>
      <c r="GG1424" s="214"/>
      <c r="GH1424" s="214"/>
      <c r="GI1424" s="214"/>
      <c r="GJ1424" s="214"/>
      <c r="GK1424" s="214"/>
      <c r="GL1424" s="214"/>
      <c r="GM1424" s="214"/>
      <c r="GN1424" s="214"/>
      <c r="GO1424" s="214"/>
      <c r="GP1424" s="214"/>
      <c r="GQ1424" s="214"/>
      <c r="GR1424" s="214"/>
      <c r="GS1424" s="214"/>
      <c r="GT1424" s="214"/>
      <c r="GU1424" s="214"/>
      <c r="GV1424" s="214"/>
      <c r="GW1424" s="214"/>
      <c r="GX1424" s="214"/>
      <c r="GY1424" s="214"/>
      <c r="GZ1424" s="214"/>
      <c r="HA1424" s="214"/>
      <c r="HB1424" s="214"/>
      <c r="HC1424" s="214"/>
      <c r="HD1424" s="214"/>
      <c r="HE1424" s="214"/>
      <c r="HF1424" s="214"/>
      <c r="HG1424" s="214"/>
      <c r="HH1424" s="214"/>
      <c r="HI1424" s="214"/>
      <c r="HJ1424" s="214"/>
      <c r="HK1424" s="214"/>
      <c r="HL1424" s="214"/>
      <c r="HM1424" s="214"/>
      <c r="HN1424" s="214"/>
      <c r="HO1424" s="214"/>
      <c r="HP1424" s="214"/>
      <c r="HQ1424" s="214"/>
      <c r="HR1424" s="214"/>
      <c r="HS1424" s="214"/>
      <c r="HT1424" s="214"/>
      <c r="HU1424" s="214"/>
      <c r="HV1424" s="214"/>
      <c r="HW1424" s="214"/>
      <c r="HX1424" s="214"/>
      <c r="HY1424" s="214"/>
      <c r="HZ1424" s="214"/>
      <c r="IA1424" s="214"/>
      <c r="IB1424" s="214"/>
      <c r="IC1424" s="214"/>
      <c r="ID1424" s="214"/>
      <c r="IE1424" s="214"/>
      <c r="IF1424" s="214"/>
      <c r="IG1424" s="214"/>
      <c r="IH1424" s="214"/>
      <c r="II1424" s="214"/>
      <c r="IJ1424" s="214"/>
      <c r="IK1424" s="214"/>
      <c r="IL1424" s="214"/>
      <c r="IM1424" s="214"/>
      <c r="IN1424" s="214"/>
      <c r="IO1424" s="214"/>
      <c r="IP1424" s="214"/>
      <c r="IQ1424" s="214"/>
      <c r="IR1424" s="214"/>
      <c r="IS1424" s="214"/>
      <c r="IT1424" s="214"/>
      <c r="IU1424" s="214"/>
      <c r="IV1424" s="214"/>
      <c r="IW1424" s="214"/>
      <c r="IX1424" s="214"/>
      <c r="IY1424" s="214"/>
      <c r="IZ1424" s="214"/>
      <c r="JA1424" s="214"/>
      <c r="JB1424" s="214"/>
    </row>
    <row r="1425" spans="1:262" x14ac:dyDescent="0.25">
      <c r="B1425" s="214">
        <v>1</v>
      </c>
      <c r="C1425" s="293" t="s">
        <v>314</v>
      </c>
      <c r="D1425" s="173"/>
      <c r="E1425" s="2050"/>
      <c r="F1425" s="1837">
        <f t="shared" si="1170"/>
        <v>40000</v>
      </c>
      <c r="G1425" s="2026">
        <f t="shared" si="1170"/>
        <v>6666.666666666667</v>
      </c>
      <c r="H1425" s="2026">
        <f t="shared" si="1170"/>
        <v>8125.49</v>
      </c>
      <c r="I1425" s="2026">
        <f t="shared" si="1170"/>
        <v>121.87625618719065</v>
      </c>
      <c r="J1425" s="1842"/>
      <c r="K1425" s="1842"/>
      <c r="L1425" s="2026"/>
      <c r="M1425" s="2026"/>
      <c r="N1425" s="2026"/>
      <c r="O1425" s="1839"/>
      <c r="P1425" s="2026"/>
      <c r="Q1425" s="1839"/>
      <c r="R1425" s="2688">
        <f t="shared" ref="R1425:AA1425" si="1177">R1345</f>
        <v>0</v>
      </c>
      <c r="S1425" s="2688">
        <f t="shared" ref="S1425" si="1178">S1345</f>
        <v>0</v>
      </c>
      <c r="T1425" s="2688">
        <f t="shared" si="1177"/>
        <v>0</v>
      </c>
      <c r="U1425" s="2688">
        <f t="shared" si="1177"/>
        <v>0</v>
      </c>
      <c r="V1425" s="989">
        <f t="shared" si="1177"/>
        <v>0</v>
      </c>
      <c r="W1425" s="2688">
        <f t="shared" si="1177"/>
        <v>0</v>
      </c>
      <c r="X1425" s="2688">
        <f t="shared" si="1177"/>
        <v>0</v>
      </c>
      <c r="Y1425" s="3049">
        <f t="shared" si="1177"/>
        <v>0</v>
      </c>
      <c r="Z1425" s="3049">
        <f t="shared" si="1177"/>
        <v>0</v>
      </c>
      <c r="AA1425" s="2688">
        <f t="shared" si="1177"/>
        <v>0</v>
      </c>
      <c r="AB1425" s="957"/>
      <c r="AC1425" s="2690">
        <f>AC1345</f>
        <v>0</v>
      </c>
      <c r="AD1425" s="2222">
        <f t="shared" si="1061"/>
        <v>0</v>
      </c>
      <c r="AE1425" s="214"/>
      <c r="AF1425" s="214"/>
      <c r="AG1425" s="214"/>
      <c r="AH1425" s="214"/>
      <c r="AI1425" s="214"/>
      <c r="AJ1425" s="214"/>
      <c r="AK1425" s="214"/>
      <c r="AL1425" s="214"/>
      <c r="AM1425" s="214"/>
      <c r="AN1425" s="214"/>
      <c r="AO1425" s="214"/>
      <c r="AP1425" s="214"/>
      <c r="AQ1425" s="214"/>
      <c r="AR1425" s="214"/>
      <c r="AS1425" s="214"/>
      <c r="AT1425" s="214"/>
      <c r="AU1425" s="214"/>
      <c r="AV1425" s="214"/>
      <c r="AW1425" s="214"/>
      <c r="AX1425" s="214"/>
      <c r="AY1425" s="214"/>
      <c r="AZ1425" s="214"/>
      <c r="BA1425" s="214"/>
      <c r="BB1425" s="214"/>
      <c r="BC1425" s="214"/>
      <c r="BD1425" s="214"/>
      <c r="BE1425" s="214"/>
      <c r="BF1425" s="214"/>
      <c r="BG1425" s="214"/>
      <c r="BH1425" s="214"/>
      <c r="BI1425" s="214"/>
      <c r="BJ1425" s="214"/>
      <c r="BK1425" s="214"/>
      <c r="BL1425" s="214"/>
      <c r="BM1425" s="214"/>
      <c r="BN1425" s="214"/>
      <c r="BO1425" s="214"/>
      <c r="BP1425" s="214"/>
      <c r="BQ1425" s="214"/>
      <c r="BR1425" s="214"/>
      <c r="BS1425" s="214"/>
      <c r="BT1425" s="214"/>
      <c r="BU1425" s="214"/>
      <c r="BV1425" s="214"/>
      <c r="BW1425" s="214"/>
      <c r="BX1425" s="214"/>
      <c r="BY1425" s="214"/>
      <c r="BZ1425" s="214"/>
      <c r="CA1425" s="214"/>
      <c r="CB1425" s="214"/>
      <c r="CC1425" s="214"/>
      <c r="CD1425" s="214"/>
      <c r="CE1425" s="214"/>
      <c r="CF1425" s="214"/>
      <c r="CG1425" s="214"/>
      <c r="CH1425" s="214"/>
      <c r="CI1425" s="214"/>
      <c r="CJ1425" s="214"/>
      <c r="CK1425" s="214"/>
      <c r="CL1425" s="214"/>
      <c r="CM1425" s="214"/>
      <c r="CN1425" s="214"/>
      <c r="CO1425" s="214"/>
      <c r="CP1425" s="214"/>
      <c r="CQ1425" s="214"/>
      <c r="CR1425" s="214"/>
      <c r="CS1425" s="214"/>
      <c r="CT1425" s="214"/>
      <c r="CU1425" s="214"/>
      <c r="CV1425" s="214"/>
      <c r="CW1425" s="214"/>
      <c r="CX1425" s="214"/>
      <c r="CY1425" s="214"/>
      <c r="CZ1425" s="214"/>
      <c r="DA1425" s="214"/>
      <c r="DB1425" s="214"/>
      <c r="DC1425" s="214"/>
      <c r="DD1425" s="214"/>
      <c r="DE1425" s="214"/>
      <c r="DF1425" s="214"/>
      <c r="DG1425" s="214"/>
      <c r="DH1425" s="214"/>
      <c r="DI1425" s="214"/>
      <c r="DJ1425" s="214"/>
      <c r="DK1425" s="214"/>
      <c r="DL1425" s="214"/>
      <c r="DM1425" s="214"/>
      <c r="DN1425" s="214"/>
      <c r="DO1425" s="214"/>
      <c r="DP1425" s="214"/>
      <c r="DQ1425" s="214"/>
      <c r="DR1425" s="214"/>
      <c r="DS1425" s="214"/>
      <c r="DT1425" s="214"/>
      <c r="DU1425" s="214"/>
      <c r="DV1425" s="214"/>
      <c r="DW1425" s="214"/>
      <c r="DX1425" s="214"/>
      <c r="DY1425" s="214"/>
      <c r="DZ1425" s="214"/>
      <c r="EA1425" s="214"/>
      <c r="EB1425" s="214"/>
      <c r="EC1425" s="214"/>
      <c r="ED1425" s="214"/>
      <c r="EE1425" s="214"/>
      <c r="EF1425" s="214"/>
      <c r="EG1425" s="214"/>
      <c r="EH1425" s="214"/>
      <c r="EI1425" s="214"/>
      <c r="EJ1425" s="214"/>
      <c r="EK1425" s="214"/>
      <c r="EL1425" s="214"/>
      <c r="EM1425" s="214"/>
      <c r="EN1425" s="214"/>
      <c r="EO1425" s="214"/>
      <c r="EP1425" s="214"/>
      <c r="EQ1425" s="214"/>
      <c r="ER1425" s="214"/>
      <c r="ES1425" s="214"/>
      <c r="ET1425" s="214"/>
      <c r="EU1425" s="214"/>
      <c r="EV1425" s="214"/>
      <c r="EW1425" s="214"/>
      <c r="EX1425" s="214"/>
      <c r="EY1425" s="214"/>
      <c r="EZ1425" s="214"/>
      <c r="FA1425" s="214"/>
      <c r="FB1425" s="214"/>
      <c r="FC1425" s="214"/>
      <c r="FD1425" s="214"/>
      <c r="FE1425" s="214"/>
      <c r="FF1425" s="214"/>
      <c r="FG1425" s="214"/>
      <c r="FH1425" s="214"/>
      <c r="FI1425" s="214"/>
      <c r="FJ1425" s="214"/>
      <c r="FK1425" s="214"/>
      <c r="FL1425" s="214"/>
      <c r="FM1425" s="214"/>
      <c r="FN1425" s="214"/>
      <c r="FO1425" s="214"/>
      <c r="FP1425" s="214"/>
      <c r="FQ1425" s="214"/>
      <c r="FR1425" s="214"/>
      <c r="FS1425" s="214"/>
      <c r="FT1425" s="214"/>
      <c r="FU1425" s="214"/>
      <c r="FV1425" s="214"/>
      <c r="FW1425" s="214"/>
      <c r="FX1425" s="214"/>
      <c r="FY1425" s="214"/>
      <c r="FZ1425" s="214"/>
      <c r="GA1425" s="214"/>
      <c r="GB1425" s="214"/>
      <c r="GC1425" s="214"/>
      <c r="GD1425" s="214"/>
      <c r="GE1425" s="214"/>
      <c r="GF1425" s="214"/>
      <c r="GG1425" s="214"/>
      <c r="GH1425" s="214"/>
      <c r="GI1425" s="214"/>
      <c r="GJ1425" s="214"/>
      <c r="GK1425" s="214"/>
      <c r="GL1425" s="214"/>
      <c r="GM1425" s="214"/>
      <c r="GN1425" s="214"/>
      <c r="GO1425" s="214"/>
      <c r="GP1425" s="214"/>
      <c r="GQ1425" s="214"/>
      <c r="GR1425" s="214"/>
      <c r="GS1425" s="214"/>
      <c r="GT1425" s="214"/>
      <c r="GU1425" s="214"/>
      <c r="GV1425" s="214"/>
      <c r="GW1425" s="214"/>
      <c r="GX1425" s="214"/>
      <c r="GY1425" s="214"/>
      <c r="GZ1425" s="214"/>
      <c r="HA1425" s="214"/>
      <c r="HB1425" s="214"/>
      <c r="HC1425" s="214"/>
      <c r="HD1425" s="214"/>
      <c r="HE1425" s="214"/>
      <c r="HF1425" s="214"/>
      <c r="HG1425" s="214"/>
      <c r="HH1425" s="214"/>
      <c r="HI1425" s="214"/>
      <c r="HJ1425" s="214"/>
      <c r="HK1425" s="214"/>
      <c r="HL1425" s="214"/>
      <c r="HM1425" s="214"/>
      <c r="HN1425" s="214"/>
      <c r="HO1425" s="214"/>
      <c r="HP1425" s="214"/>
      <c r="HQ1425" s="214"/>
      <c r="HR1425" s="214"/>
      <c r="HS1425" s="214"/>
      <c r="HT1425" s="214"/>
      <c r="HU1425" s="214"/>
      <c r="HV1425" s="214"/>
      <c r="HW1425" s="214"/>
      <c r="HX1425" s="214"/>
      <c r="HY1425" s="214"/>
      <c r="HZ1425" s="214"/>
      <c r="IA1425" s="214"/>
      <c r="IB1425" s="214"/>
      <c r="IC1425" s="214"/>
      <c r="ID1425" s="214"/>
      <c r="IE1425" s="214"/>
      <c r="IF1425" s="214"/>
      <c r="IG1425" s="214"/>
      <c r="IH1425" s="214"/>
      <c r="II1425" s="214"/>
      <c r="IJ1425" s="214"/>
      <c r="IK1425" s="214"/>
      <c r="IL1425" s="214"/>
      <c r="IM1425" s="214"/>
      <c r="IN1425" s="214"/>
      <c r="IO1425" s="214"/>
      <c r="IP1425" s="214"/>
      <c r="IQ1425" s="214"/>
      <c r="IR1425" s="214"/>
      <c r="IS1425" s="214"/>
      <c r="IT1425" s="214"/>
      <c r="IU1425" s="214"/>
      <c r="IV1425" s="214"/>
      <c r="IW1425" s="214"/>
      <c r="IX1425" s="214"/>
      <c r="IY1425" s="214"/>
      <c r="IZ1425" s="214"/>
      <c r="JA1425" s="214"/>
      <c r="JB1425" s="214"/>
    </row>
    <row r="1426" spans="1:262" ht="30" x14ac:dyDescent="0.25">
      <c r="C1426" s="293" t="s">
        <v>777</v>
      </c>
      <c r="D1426" s="173"/>
      <c r="E1426" s="2050"/>
      <c r="F1426" s="1837">
        <f t="shared" si="1170"/>
        <v>2925</v>
      </c>
      <c r="G1426" s="2026">
        <f t="shared" si="1170"/>
        <v>487.5</v>
      </c>
      <c r="H1426" s="2026">
        <f t="shared" si="1170"/>
        <v>259</v>
      </c>
      <c r="I1426" s="2026">
        <f t="shared" si="1170"/>
        <v>53.073770491803273</v>
      </c>
      <c r="J1426" s="1842"/>
      <c r="K1426" s="1842"/>
      <c r="L1426" s="2026"/>
      <c r="M1426" s="2026"/>
      <c r="N1426" s="2026"/>
      <c r="O1426" s="1839"/>
      <c r="P1426" s="2026"/>
      <c r="Q1426" s="1839"/>
      <c r="R1426" s="2688">
        <f>R1346</f>
        <v>5645.25</v>
      </c>
      <c r="S1426" s="2688">
        <f>S1346</f>
        <v>5645.25</v>
      </c>
      <c r="T1426" s="2688">
        <f t="shared" ref="R1426:AA1427" si="1179">T1346</f>
        <v>940.875</v>
      </c>
      <c r="U1426" s="2688">
        <f t="shared" si="1179"/>
        <v>460.94806000000005</v>
      </c>
      <c r="V1426" s="989">
        <f t="shared" si="1179"/>
        <v>0</v>
      </c>
      <c r="W1426" s="2688">
        <f t="shared" si="1179"/>
        <v>0</v>
      </c>
      <c r="X1426" s="2688">
        <f t="shared" si="1179"/>
        <v>-479.92693999999995</v>
      </c>
      <c r="Y1426" s="3049">
        <f t="shared" si="1179"/>
        <v>0</v>
      </c>
      <c r="Z1426" s="3049">
        <f t="shared" si="1179"/>
        <v>0</v>
      </c>
      <c r="AA1426" s="2688">
        <f t="shared" si="1179"/>
        <v>460.94806000000005</v>
      </c>
      <c r="AB1426" s="957"/>
      <c r="AC1426" s="2690"/>
      <c r="AD1426" s="2222">
        <f t="shared" si="1061"/>
        <v>0</v>
      </c>
      <c r="AE1426" s="214"/>
      <c r="AF1426" s="214"/>
      <c r="AG1426" s="214"/>
      <c r="AH1426" s="214"/>
      <c r="AI1426" s="214"/>
      <c r="AJ1426" s="214"/>
      <c r="AK1426" s="214"/>
      <c r="AL1426" s="214"/>
      <c r="AM1426" s="214"/>
      <c r="AN1426" s="214"/>
      <c r="AO1426" s="214"/>
      <c r="AP1426" s="214"/>
      <c r="AQ1426" s="214"/>
      <c r="AR1426" s="214"/>
      <c r="AS1426" s="214"/>
      <c r="AT1426" s="214"/>
      <c r="AU1426" s="214"/>
      <c r="AV1426" s="214"/>
      <c r="AW1426" s="214"/>
      <c r="AX1426" s="214"/>
      <c r="AY1426" s="214"/>
      <c r="AZ1426" s="214"/>
      <c r="BA1426" s="214"/>
      <c r="BB1426" s="214"/>
      <c r="BC1426" s="214"/>
      <c r="BD1426" s="214"/>
      <c r="BE1426" s="214"/>
      <c r="BF1426" s="214"/>
      <c r="BG1426" s="214"/>
      <c r="BH1426" s="214"/>
      <c r="BI1426" s="214"/>
      <c r="BJ1426" s="214"/>
      <c r="BK1426" s="214"/>
      <c r="BL1426" s="214"/>
      <c r="BM1426" s="214"/>
      <c r="BN1426" s="214"/>
      <c r="BO1426" s="214"/>
      <c r="BP1426" s="214"/>
      <c r="BQ1426" s="214"/>
      <c r="BR1426" s="214"/>
      <c r="BS1426" s="214"/>
      <c r="BT1426" s="214"/>
      <c r="BU1426" s="214"/>
      <c r="BV1426" s="214"/>
      <c r="BW1426" s="214"/>
      <c r="BX1426" s="214"/>
      <c r="BY1426" s="214"/>
      <c r="BZ1426" s="214"/>
      <c r="CA1426" s="214"/>
      <c r="CB1426" s="214"/>
      <c r="CC1426" s="214"/>
      <c r="CD1426" s="214"/>
      <c r="CE1426" s="214"/>
      <c r="CF1426" s="214"/>
      <c r="CG1426" s="214"/>
      <c r="CH1426" s="214"/>
      <c r="CI1426" s="214"/>
      <c r="CJ1426" s="214"/>
      <c r="CK1426" s="214"/>
      <c r="CL1426" s="214"/>
      <c r="CM1426" s="214"/>
      <c r="CN1426" s="214"/>
      <c r="CO1426" s="214"/>
      <c r="CP1426" s="214"/>
      <c r="CQ1426" s="214"/>
      <c r="CR1426" s="214"/>
      <c r="CS1426" s="214"/>
      <c r="CT1426" s="214"/>
      <c r="CU1426" s="214"/>
      <c r="CV1426" s="214"/>
      <c r="CW1426" s="214"/>
      <c r="CX1426" s="214"/>
      <c r="CY1426" s="214"/>
      <c r="CZ1426" s="214"/>
      <c r="DA1426" s="214"/>
      <c r="DB1426" s="214"/>
      <c r="DC1426" s="214"/>
      <c r="DD1426" s="214"/>
      <c r="DE1426" s="214"/>
      <c r="DF1426" s="214"/>
      <c r="DG1426" s="214"/>
      <c r="DH1426" s="214"/>
      <c r="DI1426" s="214"/>
      <c r="DJ1426" s="214"/>
      <c r="DK1426" s="214"/>
      <c r="DL1426" s="214"/>
      <c r="DM1426" s="214"/>
      <c r="DN1426" s="214"/>
      <c r="DO1426" s="214"/>
      <c r="DP1426" s="214"/>
      <c r="DQ1426" s="214"/>
      <c r="DR1426" s="214"/>
      <c r="DS1426" s="214"/>
      <c r="DT1426" s="214"/>
      <c r="DU1426" s="214"/>
      <c r="DV1426" s="214"/>
      <c r="DW1426" s="214"/>
      <c r="DX1426" s="214"/>
      <c r="DY1426" s="214"/>
      <c r="DZ1426" s="214"/>
      <c r="EA1426" s="214"/>
      <c r="EB1426" s="214"/>
      <c r="EC1426" s="214"/>
      <c r="ED1426" s="214"/>
      <c r="EE1426" s="214"/>
      <c r="EF1426" s="214"/>
      <c r="EG1426" s="214"/>
      <c r="EH1426" s="214"/>
      <c r="EI1426" s="214"/>
      <c r="EJ1426" s="214"/>
      <c r="EK1426" s="214"/>
      <c r="EL1426" s="214"/>
      <c r="EM1426" s="214"/>
      <c r="EN1426" s="214"/>
      <c r="EO1426" s="214"/>
      <c r="EP1426" s="214"/>
      <c r="EQ1426" s="214"/>
      <c r="ER1426" s="214"/>
      <c r="ES1426" s="214"/>
      <c r="ET1426" s="214"/>
      <c r="EU1426" s="214"/>
      <c r="EV1426" s="214"/>
      <c r="EW1426" s="214"/>
      <c r="EX1426" s="214"/>
      <c r="EY1426" s="214"/>
      <c r="EZ1426" s="214"/>
      <c r="FA1426" s="214"/>
      <c r="FB1426" s="214"/>
      <c r="FC1426" s="214"/>
      <c r="FD1426" s="214"/>
      <c r="FE1426" s="214"/>
      <c r="FF1426" s="214"/>
      <c r="FG1426" s="214"/>
      <c r="FH1426" s="214"/>
      <c r="FI1426" s="214"/>
      <c r="FJ1426" s="214"/>
      <c r="FK1426" s="214"/>
      <c r="FL1426" s="214"/>
      <c r="FM1426" s="214"/>
      <c r="FN1426" s="214"/>
      <c r="FO1426" s="214"/>
      <c r="FP1426" s="214"/>
      <c r="FQ1426" s="214"/>
      <c r="FR1426" s="214"/>
      <c r="FS1426" s="214"/>
      <c r="FT1426" s="214"/>
      <c r="FU1426" s="214"/>
      <c r="FV1426" s="214"/>
      <c r="FW1426" s="214"/>
      <c r="FX1426" s="214"/>
      <c r="FY1426" s="214"/>
      <c r="FZ1426" s="214"/>
      <c r="GA1426" s="214"/>
      <c r="GB1426" s="214"/>
      <c r="GC1426" s="214"/>
      <c r="GD1426" s="214"/>
      <c r="GE1426" s="214"/>
      <c r="GF1426" s="214"/>
      <c r="GG1426" s="214"/>
      <c r="GH1426" s="214"/>
      <c r="GI1426" s="214"/>
      <c r="GJ1426" s="214"/>
      <c r="GK1426" s="214"/>
      <c r="GL1426" s="214"/>
      <c r="GM1426" s="214"/>
      <c r="GN1426" s="214"/>
      <c r="GO1426" s="214"/>
      <c r="GP1426" s="214"/>
      <c r="GQ1426" s="214"/>
      <c r="GR1426" s="214"/>
      <c r="GS1426" s="214"/>
      <c r="GT1426" s="214"/>
      <c r="GU1426" s="214"/>
      <c r="GV1426" s="214"/>
      <c r="GW1426" s="214"/>
      <c r="GX1426" s="214"/>
      <c r="GY1426" s="214"/>
      <c r="GZ1426" s="214"/>
      <c r="HA1426" s="214"/>
      <c r="HB1426" s="214"/>
      <c r="HC1426" s="214"/>
      <c r="HD1426" s="214"/>
      <c r="HE1426" s="214"/>
      <c r="HF1426" s="214"/>
      <c r="HG1426" s="214"/>
      <c r="HH1426" s="214"/>
      <c r="HI1426" s="214"/>
      <c r="HJ1426" s="214"/>
      <c r="HK1426" s="214"/>
      <c r="HL1426" s="214"/>
      <c r="HM1426" s="214"/>
      <c r="HN1426" s="214"/>
      <c r="HO1426" s="214"/>
      <c r="HP1426" s="214"/>
      <c r="HQ1426" s="214"/>
      <c r="HR1426" s="214"/>
      <c r="HS1426" s="214"/>
      <c r="HT1426" s="214"/>
      <c r="HU1426" s="214"/>
      <c r="HV1426" s="214"/>
      <c r="HW1426" s="214"/>
      <c r="HX1426" s="214"/>
      <c r="HY1426" s="214"/>
      <c r="HZ1426" s="214"/>
      <c r="IA1426" s="214"/>
      <c r="IB1426" s="214"/>
      <c r="IC1426" s="214"/>
      <c r="ID1426" s="214"/>
      <c r="IE1426" s="214"/>
      <c r="IF1426" s="214"/>
      <c r="IG1426" s="214"/>
      <c r="IH1426" s="214"/>
      <c r="II1426" s="214"/>
      <c r="IJ1426" s="214"/>
      <c r="IK1426" s="214"/>
      <c r="IL1426" s="214"/>
      <c r="IM1426" s="214"/>
      <c r="IN1426" s="214"/>
      <c r="IO1426" s="214"/>
      <c r="IP1426" s="214"/>
      <c r="IQ1426" s="214"/>
      <c r="IR1426" s="214"/>
      <c r="IS1426" s="214"/>
      <c r="IT1426" s="214"/>
      <c r="IU1426" s="214"/>
      <c r="IV1426" s="214"/>
      <c r="IW1426" s="214"/>
      <c r="IX1426" s="214"/>
      <c r="IY1426" s="214"/>
      <c r="IZ1426" s="214"/>
      <c r="JA1426" s="214"/>
      <c r="JB1426" s="214"/>
    </row>
    <row r="1427" spans="1:262" x14ac:dyDescent="0.25">
      <c r="B1427" s="214">
        <v>1</v>
      </c>
      <c r="C1427" s="288" t="s">
        <v>213</v>
      </c>
      <c r="D1427" s="173"/>
      <c r="E1427" s="2050"/>
      <c r="F1427" s="1837">
        <f t="shared" si="1170"/>
        <v>1820</v>
      </c>
      <c r="G1427" s="2026">
        <f t="shared" si="1170"/>
        <v>303.33333333333337</v>
      </c>
      <c r="H1427" s="2026">
        <f t="shared" si="1170"/>
        <v>343</v>
      </c>
      <c r="I1427" s="2026">
        <f t="shared" si="1170"/>
        <v>113.07692307692305</v>
      </c>
      <c r="J1427" s="1842"/>
      <c r="K1427" s="1842"/>
      <c r="L1427" s="2026"/>
      <c r="M1427" s="2026"/>
      <c r="N1427" s="2026"/>
      <c r="O1427" s="1839"/>
      <c r="P1427" s="2026"/>
      <c r="Q1427" s="1839"/>
      <c r="R1427" s="2688">
        <f t="shared" si="1179"/>
        <v>2537.116</v>
      </c>
      <c r="S1427" s="2688">
        <f t="shared" ref="S1427" si="1180">S1347</f>
        <v>2537.116</v>
      </c>
      <c r="T1427" s="2688">
        <f t="shared" si="1179"/>
        <v>422.85266666666666</v>
      </c>
      <c r="U1427" s="2688">
        <f t="shared" si="1179"/>
        <v>475.00892000000005</v>
      </c>
      <c r="V1427" s="989">
        <f t="shared" si="1179"/>
        <v>0</v>
      </c>
      <c r="W1427" s="2688">
        <f t="shared" si="1179"/>
        <v>0</v>
      </c>
      <c r="X1427" s="2688">
        <f t="shared" si="1179"/>
        <v>52.156253333333382</v>
      </c>
      <c r="Y1427" s="3049">
        <f t="shared" si="1179"/>
        <v>0</v>
      </c>
      <c r="Z1427" s="3049">
        <f t="shared" si="1179"/>
        <v>0</v>
      </c>
      <c r="AA1427" s="2688">
        <f t="shared" si="1179"/>
        <v>475.00892000000005</v>
      </c>
      <c r="AB1427" s="957"/>
      <c r="AC1427" s="2690">
        <f>AC1347</f>
        <v>0</v>
      </c>
      <c r="AD1427" s="2222">
        <f t="shared" si="1061"/>
        <v>0</v>
      </c>
      <c r="AE1427" s="214"/>
      <c r="AF1427" s="214"/>
      <c r="AG1427" s="214"/>
      <c r="AH1427" s="214"/>
      <c r="AI1427" s="214"/>
      <c r="AJ1427" s="214"/>
      <c r="AK1427" s="214"/>
      <c r="AL1427" s="214"/>
      <c r="AM1427" s="214"/>
      <c r="AN1427" s="214"/>
      <c r="AO1427" s="214"/>
      <c r="AP1427" s="214"/>
      <c r="AQ1427" s="214"/>
      <c r="AR1427" s="214"/>
      <c r="AS1427" s="214"/>
      <c r="AT1427" s="214"/>
      <c r="AU1427" s="214"/>
      <c r="AV1427" s="214"/>
      <c r="AW1427" s="214"/>
      <c r="AX1427" s="214"/>
      <c r="AY1427" s="214"/>
      <c r="AZ1427" s="214"/>
      <c r="BA1427" s="214"/>
      <c r="BB1427" s="214"/>
      <c r="BC1427" s="214"/>
      <c r="BD1427" s="214"/>
      <c r="BE1427" s="214"/>
      <c r="BF1427" s="214"/>
      <c r="BG1427" s="214"/>
      <c r="BH1427" s="214"/>
      <c r="BI1427" s="214"/>
      <c r="BJ1427" s="214"/>
      <c r="BK1427" s="214"/>
      <c r="BL1427" s="214"/>
      <c r="BM1427" s="214"/>
      <c r="BN1427" s="214"/>
      <c r="BO1427" s="214"/>
      <c r="BP1427" s="214"/>
      <c r="BQ1427" s="214"/>
      <c r="BR1427" s="214"/>
      <c r="BS1427" s="214"/>
      <c r="BT1427" s="214"/>
      <c r="BU1427" s="214"/>
      <c r="BV1427" s="214"/>
      <c r="BW1427" s="214"/>
      <c r="BX1427" s="214"/>
      <c r="BY1427" s="214"/>
      <c r="BZ1427" s="214"/>
      <c r="CA1427" s="214"/>
      <c r="CB1427" s="214"/>
      <c r="CC1427" s="214"/>
      <c r="CD1427" s="214"/>
      <c r="CE1427" s="214"/>
      <c r="CF1427" s="214"/>
      <c r="CG1427" s="214"/>
      <c r="CH1427" s="214"/>
      <c r="CI1427" s="214"/>
      <c r="CJ1427" s="214"/>
      <c r="CK1427" s="214"/>
      <c r="CL1427" s="214"/>
      <c r="CM1427" s="214"/>
      <c r="CN1427" s="214"/>
      <c r="CO1427" s="214"/>
      <c r="CP1427" s="214"/>
      <c r="CQ1427" s="214"/>
      <c r="CR1427" s="214"/>
      <c r="CS1427" s="214"/>
      <c r="CT1427" s="214"/>
      <c r="CU1427" s="214"/>
      <c r="CV1427" s="214"/>
      <c r="CW1427" s="214"/>
      <c r="CX1427" s="214"/>
      <c r="CY1427" s="214"/>
      <c r="CZ1427" s="214"/>
      <c r="DA1427" s="214"/>
      <c r="DB1427" s="214"/>
      <c r="DC1427" s="214"/>
      <c r="DD1427" s="214"/>
      <c r="DE1427" s="214"/>
      <c r="DF1427" s="214"/>
      <c r="DG1427" s="214"/>
      <c r="DH1427" s="214"/>
      <c r="DI1427" s="214"/>
      <c r="DJ1427" s="214"/>
      <c r="DK1427" s="214"/>
      <c r="DL1427" s="214"/>
      <c r="DM1427" s="214"/>
      <c r="DN1427" s="214"/>
      <c r="DO1427" s="214"/>
      <c r="DP1427" s="214"/>
      <c r="DQ1427" s="214"/>
      <c r="DR1427" s="214"/>
      <c r="DS1427" s="214"/>
      <c r="DT1427" s="214"/>
      <c r="DU1427" s="214"/>
      <c r="DV1427" s="214"/>
      <c r="DW1427" s="214"/>
      <c r="DX1427" s="214"/>
      <c r="DY1427" s="214"/>
      <c r="DZ1427" s="214"/>
      <c r="EA1427" s="214"/>
      <c r="EB1427" s="214"/>
      <c r="EC1427" s="214"/>
      <c r="ED1427" s="214"/>
      <c r="EE1427" s="214"/>
      <c r="EF1427" s="214"/>
      <c r="EG1427" s="214"/>
      <c r="EH1427" s="214"/>
      <c r="EI1427" s="214"/>
      <c r="EJ1427" s="214"/>
      <c r="EK1427" s="214"/>
      <c r="EL1427" s="214"/>
      <c r="EM1427" s="214"/>
      <c r="EN1427" s="214"/>
      <c r="EO1427" s="214"/>
      <c r="EP1427" s="214"/>
      <c r="EQ1427" s="214"/>
      <c r="ER1427" s="214"/>
      <c r="ES1427" s="214"/>
      <c r="ET1427" s="214"/>
      <c r="EU1427" s="214"/>
      <c r="EV1427" s="214"/>
      <c r="EW1427" s="214"/>
      <c r="EX1427" s="214"/>
      <c r="EY1427" s="214"/>
      <c r="EZ1427" s="214"/>
      <c r="FA1427" s="214"/>
      <c r="FB1427" s="214"/>
      <c r="FC1427" s="214"/>
      <c r="FD1427" s="214"/>
      <c r="FE1427" s="214"/>
      <c r="FF1427" s="214"/>
      <c r="FG1427" s="214"/>
      <c r="FH1427" s="214"/>
      <c r="FI1427" s="214"/>
      <c r="FJ1427" s="214"/>
      <c r="FK1427" s="214"/>
      <c r="FL1427" s="214"/>
      <c r="FM1427" s="214"/>
      <c r="FN1427" s="214"/>
      <c r="FO1427" s="214"/>
      <c r="FP1427" s="214"/>
      <c r="FQ1427" s="214"/>
      <c r="FR1427" s="214"/>
      <c r="FS1427" s="214"/>
      <c r="FT1427" s="214"/>
      <c r="FU1427" s="214"/>
      <c r="FV1427" s="214"/>
      <c r="FW1427" s="214"/>
      <c r="FX1427" s="214"/>
      <c r="FY1427" s="214"/>
      <c r="FZ1427" s="214"/>
      <c r="GA1427" s="214"/>
      <c r="GB1427" s="214"/>
      <c r="GC1427" s="214"/>
      <c r="GD1427" s="214"/>
      <c r="GE1427" s="214"/>
      <c r="GF1427" s="214"/>
      <c r="GG1427" s="214"/>
      <c r="GH1427" s="214"/>
      <c r="GI1427" s="214"/>
      <c r="GJ1427" s="214"/>
      <c r="GK1427" s="214"/>
      <c r="GL1427" s="214"/>
      <c r="GM1427" s="214"/>
      <c r="GN1427" s="214"/>
      <c r="GO1427" s="214"/>
      <c r="GP1427" s="214"/>
      <c r="GQ1427" s="214"/>
      <c r="GR1427" s="214"/>
      <c r="GS1427" s="214"/>
      <c r="GT1427" s="214"/>
      <c r="GU1427" s="214"/>
      <c r="GV1427" s="214"/>
      <c r="GW1427" s="214"/>
      <c r="GX1427" s="214"/>
      <c r="GY1427" s="214"/>
      <c r="GZ1427" s="214"/>
      <c r="HA1427" s="214"/>
      <c r="HB1427" s="214"/>
      <c r="HC1427" s="214"/>
      <c r="HD1427" s="214"/>
      <c r="HE1427" s="214"/>
      <c r="HF1427" s="214"/>
      <c r="HG1427" s="214"/>
      <c r="HH1427" s="214"/>
      <c r="HI1427" s="214"/>
      <c r="HJ1427" s="214"/>
      <c r="HK1427" s="214"/>
      <c r="HL1427" s="214"/>
      <c r="HM1427" s="214"/>
      <c r="HN1427" s="214"/>
      <c r="HO1427" s="214"/>
      <c r="HP1427" s="214"/>
      <c r="HQ1427" s="214"/>
      <c r="HR1427" s="214"/>
      <c r="HS1427" s="214"/>
      <c r="HT1427" s="214"/>
      <c r="HU1427" s="214"/>
      <c r="HV1427" s="214"/>
      <c r="HW1427" s="214"/>
      <c r="HX1427" s="214"/>
      <c r="HY1427" s="214"/>
      <c r="HZ1427" s="214"/>
      <c r="IA1427" s="214"/>
      <c r="IB1427" s="214"/>
      <c r="IC1427" s="214"/>
      <c r="ID1427" s="214"/>
      <c r="IE1427" s="214"/>
      <c r="IF1427" s="214"/>
      <c r="IG1427" s="214"/>
      <c r="IH1427" s="214"/>
      <c r="II1427" s="214"/>
      <c r="IJ1427" s="214"/>
      <c r="IK1427" s="214"/>
      <c r="IL1427" s="214"/>
      <c r="IM1427" s="214"/>
      <c r="IN1427" s="214"/>
      <c r="IO1427" s="214"/>
      <c r="IP1427" s="214"/>
      <c r="IQ1427" s="214"/>
      <c r="IR1427" s="214"/>
      <c r="IS1427" s="214"/>
      <c r="IT1427" s="214"/>
      <c r="IU1427" s="214"/>
      <c r="IV1427" s="214"/>
      <c r="IW1427" s="214"/>
      <c r="IX1427" s="214"/>
      <c r="IY1427" s="214"/>
      <c r="IZ1427" s="214"/>
      <c r="JA1427" s="214"/>
      <c r="JB1427" s="214"/>
    </row>
    <row r="1428" spans="1:262" ht="86.25" x14ac:dyDescent="0.25">
      <c r="B1428" s="214">
        <v>1</v>
      </c>
      <c r="C1428" s="288" t="s">
        <v>464</v>
      </c>
      <c r="D1428" s="173"/>
      <c r="E1428" s="2050"/>
      <c r="F1428" s="1837">
        <f t="shared" ref="F1428:I1433" si="1181">F1351</f>
        <v>6145</v>
      </c>
      <c r="G1428" s="2026">
        <f t="shared" si="1181"/>
        <v>1024.1666666666667</v>
      </c>
      <c r="H1428" s="2026">
        <f t="shared" si="1181"/>
        <v>902</v>
      </c>
      <c r="I1428" s="2026">
        <f t="shared" si="1181"/>
        <v>88.071602929210741</v>
      </c>
      <c r="J1428" s="1842"/>
      <c r="K1428" s="1842"/>
      <c r="L1428" s="2026"/>
      <c r="M1428" s="2026"/>
      <c r="N1428" s="2026"/>
      <c r="O1428" s="1839"/>
      <c r="P1428" s="2026"/>
      <c r="Q1428" s="1839"/>
      <c r="R1428" s="2688">
        <f t="shared" ref="R1428:AA1428" si="1182">R1351</f>
        <v>27449.968299999997</v>
      </c>
      <c r="S1428" s="2688">
        <f t="shared" ref="S1428" si="1183">S1351</f>
        <v>27449.968299999997</v>
      </c>
      <c r="T1428" s="2688">
        <f t="shared" si="1182"/>
        <v>4574.9947166666661</v>
      </c>
      <c r="U1428" s="2688">
        <f t="shared" si="1182"/>
        <v>4170.3271800000002</v>
      </c>
      <c r="V1428" s="989">
        <f t="shared" si="1182"/>
        <v>0</v>
      </c>
      <c r="W1428" s="2688">
        <f t="shared" si="1182"/>
        <v>0</v>
      </c>
      <c r="X1428" s="2688">
        <f t="shared" si="1182"/>
        <v>-404.66753666666591</v>
      </c>
      <c r="Y1428" s="3049">
        <f t="shared" si="1182"/>
        <v>0</v>
      </c>
      <c r="Z1428" s="3049">
        <f t="shared" si="1182"/>
        <v>-78.248549999999994</v>
      </c>
      <c r="AA1428" s="2688">
        <f t="shared" si="1182"/>
        <v>4092.07863</v>
      </c>
      <c r="AB1428" s="957"/>
      <c r="AC1428" s="2690">
        <f t="shared" ref="AC1428:AC1433" si="1184">AC1351</f>
        <v>0</v>
      </c>
      <c r="AD1428" s="2222">
        <f t="shared" ref="AD1428:AD1491" si="1185">U1428+W1428+Z1428-AA1428</f>
        <v>0</v>
      </c>
      <c r="AE1428" s="214"/>
      <c r="AF1428" s="214"/>
      <c r="AG1428" s="214"/>
      <c r="AH1428" s="214"/>
      <c r="AI1428" s="214"/>
      <c r="AJ1428" s="214"/>
      <c r="AK1428" s="214"/>
      <c r="AL1428" s="214"/>
      <c r="AM1428" s="214"/>
      <c r="AN1428" s="214"/>
      <c r="AO1428" s="214"/>
      <c r="AP1428" s="214"/>
      <c r="AQ1428" s="214"/>
      <c r="AR1428" s="214"/>
      <c r="AS1428" s="214"/>
      <c r="AT1428" s="214"/>
      <c r="AU1428" s="214"/>
      <c r="AV1428" s="214"/>
      <c r="AW1428" s="214"/>
      <c r="AX1428" s="214"/>
      <c r="AY1428" s="214"/>
      <c r="AZ1428" s="214"/>
      <c r="BA1428" s="214"/>
      <c r="BB1428" s="214"/>
      <c r="BC1428" s="214"/>
      <c r="BD1428" s="214"/>
      <c r="BE1428" s="214"/>
      <c r="BF1428" s="214"/>
      <c r="BG1428" s="214"/>
      <c r="BH1428" s="214"/>
      <c r="BI1428" s="214"/>
      <c r="BJ1428" s="214"/>
      <c r="BK1428" s="214"/>
      <c r="BL1428" s="214"/>
      <c r="BM1428" s="214"/>
      <c r="BN1428" s="214"/>
      <c r="BO1428" s="214"/>
      <c r="BP1428" s="214"/>
      <c r="BQ1428" s="214"/>
      <c r="BR1428" s="214"/>
      <c r="BS1428" s="214"/>
      <c r="BT1428" s="214"/>
      <c r="BU1428" s="214"/>
      <c r="BV1428" s="214"/>
      <c r="BW1428" s="214"/>
      <c r="BX1428" s="214"/>
      <c r="BY1428" s="214"/>
      <c r="BZ1428" s="214"/>
      <c r="CA1428" s="214"/>
      <c r="CB1428" s="214"/>
      <c r="CC1428" s="214"/>
      <c r="CD1428" s="214"/>
      <c r="CE1428" s="214"/>
      <c r="CF1428" s="214"/>
      <c r="CG1428" s="214"/>
      <c r="CH1428" s="214"/>
      <c r="CI1428" s="214"/>
      <c r="CJ1428" s="214"/>
      <c r="CK1428" s="214"/>
      <c r="CL1428" s="214"/>
      <c r="CM1428" s="214"/>
      <c r="CN1428" s="214"/>
      <c r="CO1428" s="214"/>
      <c r="CP1428" s="214"/>
      <c r="CQ1428" s="214"/>
      <c r="CR1428" s="214"/>
      <c r="CS1428" s="214"/>
      <c r="CT1428" s="214"/>
      <c r="CU1428" s="214"/>
      <c r="CV1428" s="214"/>
      <c r="CW1428" s="214"/>
      <c r="CX1428" s="214"/>
      <c r="CY1428" s="214"/>
      <c r="CZ1428" s="214"/>
      <c r="DA1428" s="214"/>
      <c r="DB1428" s="214"/>
      <c r="DC1428" s="214"/>
      <c r="DD1428" s="214"/>
      <c r="DE1428" s="214"/>
      <c r="DF1428" s="214"/>
      <c r="DG1428" s="214"/>
      <c r="DH1428" s="214"/>
      <c r="DI1428" s="214"/>
      <c r="DJ1428" s="214"/>
      <c r="DK1428" s="214"/>
      <c r="DL1428" s="214"/>
      <c r="DM1428" s="214"/>
      <c r="DN1428" s="214"/>
      <c r="DO1428" s="214"/>
      <c r="DP1428" s="214"/>
      <c r="DQ1428" s="214"/>
      <c r="DR1428" s="214"/>
      <c r="DS1428" s="214"/>
      <c r="DT1428" s="214"/>
      <c r="DU1428" s="214"/>
      <c r="DV1428" s="214"/>
      <c r="DW1428" s="214"/>
      <c r="DX1428" s="214"/>
      <c r="DY1428" s="214"/>
      <c r="DZ1428" s="214"/>
      <c r="EA1428" s="214"/>
      <c r="EB1428" s="214"/>
      <c r="EC1428" s="214"/>
      <c r="ED1428" s="214"/>
      <c r="EE1428" s="214"/>
      <c r="EF1428" s="214"/>
      <c r="EG1428" s="214"/>
      <c r="EH1428" s="214"/>
      <c r="EI1428" s="214"/>
      <c r="EJ1428" s="214"/>
      <c r="EK1428" s="214"/>
      <c r="EL1428" s="214"/>
      <c r="EM1428" s="214"/>
      <c r="EN1428" s="214"/>
      <c r="EO1428" s="214"/>
      <c r="EP1428" s="214"/>
      <c r="EQ1428" s="214"/>
      <c r="ER1428" s="214"/>
      <c r="ES1428" s="214"/>
      <c r="ET1428" s="214"/>
      <c r="EU1428" s="214"/>
      <c r="EV1428" s="214"/>
      <c r="EW1428" s="214"/>
      <c r="EX1428" s="214"/>
      <c r="EY1428" s="214"/>
      <c r="EZ1428" s="214"/>
      <c r="FA1428" s="214"/>
      <c r="FB1428" s="214"/>
      <c r="FC1428" s="214"/>
      <c r="FD1428" s="214"/>
      <c r="FE1428" s="214"/>
      <c r="FF1428" s="214"/>
      <c r="FG1428" s="214"/>
      <c r="FH1428" s="214"/>
      <c r="FI1428" s="214"/>
      <c r="FJ1428" s="214"/>
      <c r="FK1428" s="214"/>
      <c r="FL1428" s="214"/>
      <c r="FM1428" s="214"/>
      <c r="FN1428" s="214"/>
      <c r="FO1428" s="214"/>
      <c r="FP1428" s="214"/>
      <c r="FQ1428" s="214"/>
      <c r="FR1428" s="214"/>
      <c r="FS1428" s="214"/>
      <c r="FT1428" s="214"/>
      <c r="FU1428" s="214"/>
      <c r="FV1428" s="214"/>
      <c r="FW1428" s="214"/>
      <c r="FX1428" s="214"/>
      <c r="FY1428" s="214"/>
      <c r="FZ1428" s="214"/>
      <c r="GA1428" s="214"/>
      <c r="GB1428" s="214"/>
      <c r="GC1428" s="214"/>
      <c r="GD1428" s="214"/>
      <c r="GE1428" s="214"/>
      <c r="GF1428" s="214"/>
      <c r="GG1428" s="214"/>
      <c r="GH1428" s="214"/>
      <c r="GI1428" s="214"/>
      <c r="GJ1428" s="214"/>
      <c r="GK1428" s="214"/>
      <c r="GL1428" s="214"/>
      <c r="GM1428" s="214"/>
      <c r="GN1428" s="214"/>
      <c r="GO1428" s="214"/>
      <c r="GP1428" s="214"/>
      <c r="GQ1428" s="214"/>
      <c r="GR1428" s="214"/>
      <c r="GS1428" s="214"/>
      <c r="GT1428" s="214"/>
      <c r="GU1428" s="214"/>
      <c r="GV1428" s="214"/>
      <c r="GW1428" s="214"/>
      <c r="GX1428" s="214"/>
      <c r="GY1428" s="214"/>
      <c r="GZ1428" s="214"/>
      <c r="HA1428" s="214"/>
      <c r="HB1428" s="214"/>
      <c r="HC1428" s="214"/>
      <c r="HD1428" s="214"/>
      <c r="HE1428" s="214"/>
      <c r="HF1428" s="214"/>
      <c r="HG1428" s="214"/>
      <c r="HH1428" s="214"/>
      <c r="HI1428" s="214"/>
      <c r="HJ1428" s="214"/>
      <c r="HK1428" s="214"/>
      <c r="HL1428" s="214"/>
      <c r="HM1428" s="214"/>
      <c r="HN1428" s="214"/>
      <c r="HO1428" s="214"/>
      <c r="HP1428" s="214"/>
      <c r="HQ1428" s="214"/>
      <c r="HR1428" s="214"/>
      <c r="HS1428" s="214"/>
      <c r="HT1428" s="214"/>
      <c r="HU1428" s="214"/>
      <c r="HV1428" s="214"/>
      <c r="HW1428" s="214"/>
      <c r="HX1428" s="214"/>
      <c r="HY1428" s="214"/>
      <c r="HZ1428" s="214"/>
      <c r="IA1428" s="214"/>
      <c r="IB1428" s="214"/>
      <c r="IC1428" s="214"/>
      <c r="ID1428" s="214"/>
      <c r="IE1428" s="214"/>
      <c r="IF1428" s="214"/>
      <c r="IG1428" s="214"/>
      <c r="IH1428" s="214"/>
      <c r="II1428" s="214"/>
      <c r="IJ1428" s="214"/>
      <c r="IK1428" s="214"/>
      <c r="IL1428" s="214"/>
      <c r="IM1428" s="214"/>
      <c r="IN1428" s="214"/>
      <c r="IO1428" s="214"/>
      <c r="IP1428" s="214"/>
      <c r="IQ1428" s="214"/>
      <c r="IR1428" s="214"/>
      <c r="IS1428" s="214"/>
      <c r="IT1428" s="214"/>
      <c r="IU1428" s="214"/>
      <c r="IV1428" s="214"/>
      <c r="IW1428" s="214"/>
      <c r="IX1428" s="214"/>
      <c r="IY1428" s="214"/>
      <c r="IZ1428" s="214"/>
      <c r="JA1428" s="214"/>
      <c r="JB1428" s="214"/>
    </row>
    <row r="1429" spans="1:262" ht="29.25" x14ac:dyDescent="0.25">
      <c r="A1429" s="214">
        <v>1</v>
      </c>
      <c r="B1429" s="214">
        <v>1</v>
      </c>
      <c r="C1429" s="175" t="s">
        <v>255</v>
      </c>
      <c r="D1429" s="173"/>
      <c r="E1429" s="2050"/>
      <c r="F1429" s="1837">
        <f t="shared" si="1181"/>
        <v>26850</v>
      </c>
      <c r="G1429" s="2026">
        <f t="shared" si="1181"/>
        <v>4475</v>
      </c>
      <c r="H1429" s="2026">
        <f t="shared" si="1181"/>
        <v>2102</v>
      </c>
      <c r="I1429" s="2026">
        <f t="shared" si="1181"/>
        <v>46.97206703910615</v>
      </c>
      <c r="J1429" s="1842"/>
      <c r="K1429" s="1842"/>
      <c r="L1429" s="2026"/>
      <c r="M1429" s="2026"/>
      <c r="N1429" s="2026"/>
      <c r="O1429" s="1839"/>
      <c r="P1429" s="2026"/>
      <c r="Q1429" s="1839"/>
      <c r="R1429" s="2688">
        <f t="shared" ref="R1429:AA1429" si="1186">R1352</f>
        <v>0</v>
      </c>
      <c r="S1429" s="2688">
        <f t="shared" ref="S1429" si="1187">S1352</f>
        <v>0</v>
      </c>
      <c r="T1429" s="2688">
        <f t="shared" si="1186"/>
        <v>0</v>
      </c>
      <c r="U1429" s="2688">
        <f t="shared" si="1186"/>
        <v>0</v>
      </c>
      <c r="V1429" s="989">
        <f t="shared" si="1186"/>
        <v>0</v>
      </c>
      <c r="W1429" s="2688">
        <f t="shared" si="1186"/>
        <v>0</v>
      </c>
      <c r="X1429" s="2688">
        <f t="shared" si="1186"/>
        <v>0</v>
      </c>
      <c r="Y1429" s="3049">
        <f t="shared" si="1186"/>
        <v>0</v>
      </c>
      <c r="Z1429" s="3049">
        <f t="shared" si="1186"/>
        <v>0</v>
      </c>
      <c r="AA1429" s="2688">
        <f t="shared" si="1186"/>
        <v>0</v>
      </c>
      <c r="AB1429" s="957"/>
      <c r="AC1429" s="2690">
        <f t="shared" si="1184"/>
        <v>0</v>
      </c>
      <c r="AD1429" s="2222">
        <f t="shared" si="1185"/>
        <v>0</v>
      </c>
      <c r="AE1429" s="214"/>
      <c r="AF1429" s="214"/>
      <c r="AG1429" s="214"/>
      <c r="AH1429" s="214"/>
      <c r="AI1429" s="214"/>
      <c r="AJ1429" s="214"/>
      <c r="AK1429" s="214"/>
      <c r="AL1429" s="214"/>
      <c r="AM1429" s="214"/>
      <c r="AN1429" s="214"/>
      <c r="AO1429" s="214"/>
      <c r="AP1429" s="214"/>
      <c r="AQ1429" s="214"/>
      <c r="AR1429" s="214"/>
      <c r="AS1429" s="214"/>
      <c r="AT1429" s="214"/>
      <c r="AU1429" s="214"/>
      <c r="AV1429" s="214"/>
      <c r="AW1429" s="214"/>
      <c r="AX1429" s="214"/>
      <c r="AY1429" s="214"/>
      <c r="AZ1429" s="214"/>
      <c r="BA1429" s="214"/>
      <c r="BB1429" s="214"/>
      <c r="BC1429" s="214"/>
      <c r="BD1429" s="214"/>
      <c r="BE1429" s="214"/>
      <c r="BF1429" s="214"/>
      <c r="BG1429" s="214"/>
      <c r="BH1429" s="214"/>
      <c r="BI1429" s="214"/>
      <c r="BJ1429" s="214"/>
      <c r="BK1429" s="214"/>
      <c r="BL1429" s="214"/>
      <c r="BM1429" s="214"/>
      <c r="BN1429" s="214"/>
      <c r="BO1429" s="214"/>
      <c r="BP1429" s="214"/>
      <c r="BQ1429" s="214"/>
      <c r="BR1429" s="214"/>
      <c r="BS1429" s="214"/>
      <c r="BT1429" s="214"/>
      <c r="BU1429" s="214"/>
      <c r="BV1429" s="214"/>
      <c r="BW1429" s="214"/>
      <c r="BX1429" s="214"/>
      <c r="BY1429" s="214"/>
      <c r="BZ1429" s="214"/>
      <c r="CA1429" s="214"/>
      <c r="CB1429" s="214"/>
      <c r="CC1429" s="214"/>
      <c r="CD1429" s="214"/>
      <c r="CE1429" s="214"/>
      <c r="CF1429" s="214"/>
      <c r="CG1429" s="214"/>
      <c r="CH1429" s="214"/>
      <c r="CI1429" s="214"/>
      <c r="CJ1429" s="214"/>
      <c r="CK1429" s="214"/>
      <c r="CL1429" s="214"/>
      <c r="CM1429" s="214"/>
      <c r="CN1429" s="214"/>
      <c r="CO1429" s="214"/>
      <c r="CP1429" s="214"/>
      <c r="CQ1429" s="214"/>
      <c r="CR1429" s="214"/>
      <c r="CS1429" s="214"/>
      <c r="CT1429" s="214"/>
      <c r="CU1429" s="214"/>
      <c r="CV1429" s="214"/>
      <c r="CW1429" s="214"/>
      <c r="CX1429" s="214"/>
      <c r="CY1429" s="214"/>
      <c r="CZ1429" s="214"/>
      <c r="DA1429" s="214"/>
      <c r="DB1429" s="214"/>
      <c r="DC1429" s="214"/>
      <c r="DD1429" s="214"/>
      <c r="DE1429" s="214"/>
      <c r="DF1429" s="214"/>
      <c r="DG1429" s="214"/>
      <c r="DH1429" s="214"/>
      <c r="DI1429" s="214"/>
      <c r="DJ1429" s="214"/>
      <c r="DK1429" s="214"/>
      <c r="DL1429" s="214"/>
      <c r="DM1429" s="214"/>
      <c r="DN1429" s="214"/>
      <c r="DO1429" s="214"/>
      <c r="DP1429" s="214"/>
      <c r="DQ1429" s="214"/>
      <c r="DR1429" s="214"/>
      <c r="DS1429" s="214"/>
      <c r="DT1429" s="214"/>
      <c r="DU1429" s="214"/>
      <c r="DV1429" s="214"/>
      <c r="DW1429" s="214"/>
      <c r="DX1429" s="214"/>
      <c r="DY1429" s="214"/>
      <c r="DZ1429" s="214"/>
      <c r="EA1429" s="214"/>
      <c r="EB1429" s="214"/>
      <c r="EC1429" s="214"/>
      <c r="ED1429" s="214"/>
      <c r="EE1429" s="214"/>
      <c r="EF1429" s="214"/>
      <c r="EG1429" s="214"/>
      <c r="EH1429" s="214"/>
      <c r="EI1429" s="214"/>
      <c r="EJ1429" s="214"/>
      <c r="EK1429" s="214"/>
      <c r="EL1429" s="214"/>
      <c r="EM1429" s="214"/>
      <c r="EN1429" s="214"/>
      <c r="EO1429" s="214"/>
      <c r="EP1429" s="214"/>
      <c r="EQ1429" s="214"/>
      <c r="ER1429" s="214"/>
      <c r="ES1429" s="214"/>
      <c r="ET1429" s="214"/>
      <c r="EU1429" s="214"/>
      <c r="EV1429" s="214"/>
      <c r="EW1429" s="214"/>
      <c r="EX1429" s="214"/>
      <c r="EY1429" s="214"/>
      <c r="EZ1429" s="214"/>
      <c r="FA1429" s="214"/>
      <c r="FB1429" s="214"/>
      <c r="FC1429" s="214"/>
      <c r="FD1429" s="214"/>
      <c r="FE1429" s="214"/>
      <c r="FF1429" s="214"/>
      <c r="FG1429" s="214"/>
      <c r="FH1429" s="214"/>
      <c r="FI1429" s="214"/>
      <c r="FJ1429" s="214"/>
      <c r="FK1429" s="214"/>
      <c r="FL1429" s="214"/>
      <c r="FM1429" s="214"/>
      <c r="FN1429" s="214"/>
      <c r="FO1429" s="214"/>
      <c r="FP1429" s="214"/>
      <c r="FQ1429" s="214"/>
      <c r="FR1429" s="214"/>
      <c r="FS1429" s="214"/>
      <c r="FT1429" s="214"/>
      <c r="FU1429" s="214"/>
      <c r="FV1429" s="214"/>
      <c r="FW1429" s="214"/>
      <c r="FX1429" s="214"/>
      <c r="FY1429" s="214"/>
      <c r="FZ1429" s="214"/>
      <c r="GA1429" s="214"/>
      <c r="GB1429" s="214"/>
      <c r="GC1429" s="214"/>
      <c r="GD1429" s="214"/>
      <c r="GE1429" s="214"/>
      <c r="GF1429" s="214"/>
      <c r="GG1429" s="214"/>
      <c r="GH1429" s="214"/>
      <c r="GI1429" s="214"/>
      <c r="GJ1429" s="214"/>
      <c r="GK1429" s="214"/>
      <c r="GL1429" s="214"/>
      <c r="GM1429" s="214"/>
      <c r="GN1429" s="214"/>
      <c r="GO1429" s="214"/>
      <c r="GP1429" s="214"/>
      <c r="GQ1429" s="214"/>
      <c r="GR1429" s="214"/>
      <c r="GS1429" s="214"/>
      <c r="GT1429" s="214"/>
      <c r="GU1429" s="214"/>
      <c r="GV1429" s="214"/>
      <c r="GW1429" s="214"/>
      <c r="GX1429" s="214"/>
      <c r="GY1429" s="214"/>
      <c r="GZ1429" s="214"/>
      <c r="HA1429" s="214"/>
      <c r="HB1429" s="214"/>
      <c r="HC1429" s="214"/>
      <c r="HD1429" s="214"/>
      <c r="HE1429" s="214"/>
      <c r="HF1429" s="214"/>
      <c r="HG1429" s="214"/>
      <c r="HH1429" s="214"/>
      <c r="HI1429" s="214"/>
      <c r="HJ1429" s="214"/>
      <c r="HK1429" s="214"/>
      <c r="HL1429" s="214"/>
      <c r="HM1429" s="214"/>
      <c r="HN1429" s="214"/>
      <c r="HO1429" s="214"/>
      <c r="HP1429" s="214"/>
      <c r="HQ1429" s="214"/>
      <c r="HR1429" s="214"/>
      <c r="HS1429" s="214"/>
      <c r="HT1429" s="214"/>
      <c r="HU1429" s="214"/>
      <c r="HV1429" s="214"/>
      <c r="HW1429" s="214"/>
      <c r="HX1429" s="214"/>
      <c r="HY1429" s="214"/>
      <c r="HZ1429" s="214"/>
      <c r="IA1429" s="214"/>
      <c r="IB1429" s="214"/>
      <c r="IC1429" s="214"/>
      <c r="ID1429" s="214"/>
      <c r="IE1429" s="214"/>
      <c r="IF1429" s="214"/>
      <c r="IG1429" s="214"/>
      <c r="IH1429" s="214"/>
      <c r="II1429" s="214"/>
      <c r="IJ1429" s="214"/>
      <c r="IK1429" s="214"/>
      <c r="IL1429" s="214"/>
      <c r="IM1429" s="214"/>
      <c r="IN1429" s="214"/>
      <c r="IO1429" s="214"/>
      <c r="IP1429" s="214"/>
      <c r="IQ1429" s="214"/>
      <c r="IR1429" s="214"/>
      <c r="IS1429" s="214"/>
      <c r="IT1429" s="214"/>
      <c r="IU1429" s="214"/>
      <c r="IV1429" s="214"/>
      <c r="IW1429" s="214"/>
      <c r="IX1429" s="214"/>
      <c r="IY1429" s="214"/>
      <c r="IZ1429" s="214"/>
      <c r="JA1429" s="214"/>
      <c r="JB1429" s="214"/>
    </row>
    <row r="1430" spans="1:262" ht="43.5" x14ac:dyDescent="0.25">
      <c r="A1430" s="214">
        <v>1</v>
      </c>
      <c r="B1430" s="214">
        <v>1</v>
      </c>
      <c r="C1430" s="175" t="s">
        <v>268</v>
      </c>
      <c r="D1430" s="173"/>
      <c r="E1430" s="2050"/>
      <c r="F1430" s="1837">
        <f t="shared" si="1181"/>
        <v>20998</v>
      </c>
      <c r="G1430" s="2026">
        <f t="shared" si="1181"/>
        <v>3499.666666666667</v>
      </c>
      <c r="H1430" s="2026">
        <f t="shared" si="1181"/>
        <v>2053</v>
      </c>
      <c r="I1430" s="2026">
        <f t="shared" si="1181"/>
        <v>58.662729783788926</v>
      </c>
      <c r="J1430" s="1842"/>
      <c r="K1430" s="1842"/>
      <c r="L1430" s="2026"/>
      <c r="M1430" s="2026"/>
      <c r="N1430" s="2026"/>
      <c r="O1430" s="1839"/>
      <c r="P1430" s="2026"/>
      <c r="Q1430" s="1839"/>
      <c r="R1430" s="2688">
        <f t="shared" ref="R1430:AA1430" si="1188">R1353</f>
        <v>0</v>
      </c>
      <c r="S1430" s="2688">
        <f t="shared" ref="S1430" si="1189">S1353</f>
        <v>0</v>
      </c>
      <c r="T1430" s="2688">
        <f t="shared" si="1188"/>
        <v>0</v>
      </c>
      <c r="U1430" s="2688">
        <f t="shared" si="1188"/>
        <v>0</v>
      </c>
      <c r="V1430" s="989">
        <f t="shared" si="1188"/>
        <v>0</v>
      </c>
      <c r="W1430" s="2688">
        <f t="shared" si="1188"/>
        <v>0</v>
      </c>
      <c r="X1430" s="2688">
        <f t="shared" si="1188"/>
        <v>0</v>
      </c>
      <c r="Y1430" s="3049">
        <f t="shared" si="1188"/>
        <v>0</v>
      </c>
      <c r="Z1430" s="3049">
        <f t="shared" si="1188"/>
        <v>0</v>
      </c>
      <c r="AA1430" s="2688">
        <f t="shared" si="1188"/>
        <v>0</v>
      </c>
      <c r="AB1430" s="957"/>
      <c r="AC1430" s="2690">
        <f t="shared" si="1184"/>
        <v>0</v>
      </c>
      <c r="AD1430" s="2222">
        <f t="shared" si="1185"/>
        <v>0</v>
      </c>
      <c r="AE1430" s="214"/>
      <c r="AF1430" s="214"/>
      <c r="AG1430" s="214"/>
      <c r="AH1430" s="214"/>
      <c r="AI1430" s="214"/>
      <c r="AJ1430" s="214"/>
      <c r="AK1430" s="214"/>
      <c r="AL1430" s="214"/>
      <c r="AM1430" s="214"/>
      <c r="AN1430" s="214"/>
      <c r="AO1430" s="214"/>
      <c r="AP1430" s="214"/>
      <c r="AQ1430" s="214"/>
      <c r="AR1430" s="214"/>
      <c r="AS1430" s="214"/>
      <c r="AT1430" s="214"/>
      <c r="AU1430" s="214"/>
      <c r="AV1430" s="214"/>
      <c r="AW1430" s="214"/>
      <c r="AX1430" s="214"/>
      <c r="AY1430" s="214"/>
      <c r="AZ1430" s="214"/>
      <c r="BA1430" s="214"/>
      <c r="BB1430" s="214"/>
      <c r="BC1430" s="214"/>
      <c r="BD1430" s="214"/>
      <c r="BE1430" s="214"/>
      <c r="BF1430" s="214"/>
      <c r="BG1430" s="214"/>
      <c r="BH1430" s="214"/>
      <c r="BI1430" s="214"/>
      <c r="BJ1430" s="214"/>
      <c r="BK1430" s="214"/>
      <c r="BL1430" s="214"/>
      <c r="BM1430" s="214"/>
      <c r="BN1430" s="214"/>
      <c r="BO1430" s="214"/>
      <c r="BP1430" s="214"/>
      <c r="BQ1430" s="214"/>
      <c r="BR1430" s="214"/>
      <c r="BS1430" s="214"/>
      <c r="BT1430" s="214"/>
      <c r="BU1430" s="214"/>
      <c r="BV1430" s="214"/>
      <c r="BW1430" s="214"/>
      <c r="BX1430" s="214"/>
      <c r="BY1430" s="214"/>
      <c r="BZ1430" s="214"/>
      <c r="CA1430" s="214"/>
      <c r="CB1430" s="214"/>
      <c r="CC1430" s="214"/>
      <c r="CD1430" s="214"/>
      <c r="CE1430" s="214"/>
      <c r="CF1430" s="214"/>
      <c r="CG1430" s="214"/>
      <c r="CH1430" s="214"/>
      <c r="CI1430" s="214"/>
      <c r="CJ1430" s="214"/>
      <c r="CK1430" s="214"/>
      <c r="CL1430" s="214"/>
      <c r="CM1430" s="214"/>
      <c r="CN1430" s="214"/>
      <c r="CO1430" s="214"/>
      <c r="CP1430" s="214"/>
      <c r="CQ1430" s="214"/>
      <c r="CR1430" s="214"/>
      <c r="CS1430" s="214"/>
      <c r="CT1430" s="214"/>
      <c r="CU1430" s="214"/>
      <c r="CV1430" s="214"/>
      <c r="CW1430" s="214"/>
      <c r="CX1430" s="214"/>
      <c r="CY1430" s="214"/>
      <c r="CZ1430" s="214"/>
      <c r="DA1430" s="214"/>
      <c r="DB1430" s="214"/>
      <c r="DC1430" s="214"/>
      <c r="DD1430" s="214"/>
      <c r="DE1430" s="214"/>
      <c r="DF1430" s="214"/>
      <c r="DG1430" s="214"/>
      <c r="DH1430" s="214"/>
      <c r="DI1430" s="214"/>
      <c r="DJ1430" s="214"/>
      <c r="DK1430" s="214"/>
      <c r="DL1430" s="214"/>
      <c r="DM1430" s="214"/>
      <c r="DN1430" s="214"/>
      <c r="DO1430" s="214"/>
      <c r="DP1430" s="214"/>
      <c r="DQ1430" s="214"/>
      <c r="DR1430" s="214"/>
      <c r="DS1430" s="214"/>
      <c r="DT1430" s="214"/>
      <c r="DU1430" s="214"/>
      <c r="DV1430" s="214"/>
      <c r="DW1430" s="214"/>
      <c r="DX1430" s="214"/>
      <c r="DY1430" s="214"/>
      <c r="DZ1430" s="214"/>
      <c r="EA1430" s="214"/>
      <c r="EB1430" s="214"/>
      <c r="EC1430" s="214"/>
      <c r="ED1430" s="214"/>
      <c r="EE1430" s="214"/>
      <c r="EF1430" s="214"/>
      <c r="EG1430" s="214"/>
      <c r="EH1430" s="214"/>
      <c r="EI1430" s="214"/>
      <c r="EJ1430" s="214"/>
      <c r="EK1430" s="214"/>
      <c r="EL1430" s="214"/>
      <c r="EM1430" s="214"/>
      <c r="EN1430" s="214"/>
      <c r="EO1430" s="214"/>
      <c r="EP1430" s="214"/>
      <c r="EQ1430" s="214"/>
      <c r="ER1430" s="214"/>
      <c r="ES1430" s="214"/>
      <c r="ET1430" s="214"/>
      <c r="EU1430" s="214"/>
      <c r="EV1430" s="214"/>
      <c r="EW1430" s="214"/>
      <c r="EX1430" s="214"/>
      <c r="EY1430" s="214"/>
      <c r="EZ1430" s="214"/>
      <c r="FA1430" s="214"/>
      <c r="FB1430" s="214"/>
      <c r="FC1430" s="214"/>
      <c r="FD1430" s="214"/>
      <c r="FE1430" s="214"/>
      <c r="FF1430" s="214"/>
      <c r="FG1430" s="214"/>
      <c r="FH1430" s="214"/>
      <c r="FI1430" s="214"/>
      <c r="FJ1430" s="214"/>
      <c r="FK1430" s="214"/>
      <c r="FL1430" s="214"/>
      <c r="FM1430" s="214"/>
      <c r="FN1430" s="214"/>
      <c r="FO1430" s="214"/>
      <c r="FP1430" s="214"/>
      <c r="FQ1430" s="214"/>
      <c r="FR1430" s="214"/>
      <c r="FS1430" s="214"/>
      <c r="FT1430" s="214"/>
      <c r="FU1430" s="214"/>
      <c r="FV1430" s="214"/>
      <c r="FW1430" s="214"/>
      <c r="FX1430" s="214"/>
      <c r="FY1430" s="214"/>
      <c r="FZ1430" s="214"/>
      <c r="GA1430" s="214"/>
      <c r="GB1430" s="214"/>
      <c r="GC1430" s="214"/>
      <c r="GD1430" s="214"/>
      <c r="GE1430" s="214"/>
      <c r="GF1430" s="214"/>
      <c r="GG1430" s="214"/>
      <c r="GH1430" s="214"/>
      <c r="GI1430" s="214"/>
      <c r="GJ1430" s="214"/>
      <c r="GK1430" s="214"/>
      <c r="GL1430" s="214"/>
      <c r="GM1430" s="214"/>
      <c r="GN1430" s="214"/>
      <c r="GO1430" s="214"/>
      <c r="GP1430" s="214"/>
      <c r="GQ1430" s="214"/>
      <c r="GR1430" s="214"/>
      <c r="GS1430" s="214"/>
      <c r="GT1430" s="214"/>
      <c r="GU1430" s="214"/>
      <c r="GV1430" s="214"/>
      <c r="GW1430" s="214"/>
      <c r="GX1430" s="214"/>
      <c r="GY1430" s="214"/>
      <c r="GZ1430" s="214"/>
      <c r="HA1430" s="214"/>
      <c r="HB1430" s="214"/>
      <c r="HC1430" s="214"/>
      <c r="HD1430" s="214"/>
      <c r="HE1430" s="214"/>
      <c r="HF1430" s="214"/>
      <c r="HG1430" s="214"/>
      <c r="HH1430" s="214"/>
      <c r="HI1430" s="214"/>
      <c r="HJ1430" s="214"/>
      <c r="HK1430" s="214"/>
      <c r="HL1430" s="214"/>
      <c r="HM1430" s="214"/>
      <c r="HN1430" s="214"/>
      <c r="HO1430" s="214"/>
      <c r="HP1430" s="214"/>
      <c r="HQ1430" s="214"/>
      <c r="HR1430" s="214"/>
      <c r="HS1430" s="214"/>
      <c r="HT1430" s="214"/>
      <c r="HU1430" s="214"/>
      <c r="HV1430" s="214"/>
      <c r="HW1430" s="214"/>
      <c r="HX1430" s="214"/>
      <c r="HY1430" s="214"/>
      <c r="HZ1430" s="214"/>
      <c r="IA1430" s="214"/>
      <c r="IB1430" s="214"/>
      <c r="IC1430" s="214"/>
      <c r="ID1430" s="214"/>
      <c r="IE1430" s="214"/>
      <c r="IF1430" s="214"/>
      <c r="IG1430" s="214"/>
      <c r="IH1430" s="214"/>
      <c r="II1430" s="214"/>
      <c r="IJ1430" s="214"/>
      <c r="IK1430" s="214"/>
      <c r="IL1430" s="214"/>
      <c r="IM1430" s="214"/>
      <c r="IN1430" s="214"/>
      <c r="IO1430" s="214"/>
      <c r="IP1430" s="214"/>
      <c r="IQ1430" s="214"/>
      <c r="IR1430" s="214"/>
      <c r="IS1430" s="214"/>
      <c r="IT1430" s="214"/>
      <c r="IU1430" s="214"/>
      <c r="IV1430" s="214"/>
      <c r="IW1430" s="214"/>
      <c r="IX1430" s="214"/>
      <c r="IY1430" s="214"/>
      <c r="IZ1430" s="214"/>
      <c r="JA1430" s="214"/>
      <c r="JB1430" s="214"/>
    </row>
    <row r="1431" spans="1:262" ht="29.25" x14ac:dyDescent="0.25">
      <c r="A1431" s="214">
        <v>1</v>
      </c>
      <c r="B1431" s="214">
        <v>1</v>
      </c>
      <c r="C1431" s="175" t="s">
        <v>256</v>
      </c>
      <c r="D1431" s="173"/>
      <c r="E1431" s="2050"/>
      <c r="F1431" s="1837">
        <f t="shared" si="1181"/>
        <v>41480.319148936171</v>
      </c>
      <c r="G1431" s="2026">
        <f t="shared" si="1181"/>
        <v>6913.3865248226957</v>
      </c>
      <c r="H1431" s="2026">
        <f t="shared" si="1181"/>
        <v>7041.4138297872341</v>
      </c>
      <c r="I1431" s="2026">
        <f t="shared" si="1181"/>
        <v>101.85187540874293</v>
      </c>
      <c r="J1431" s="1842"/>
      <c r="K1431" s="1842"/>
      <c r="L1431" s="2026"/>
      <c r="M1431" s="2026"/>
      <c r="N1431" s="2026"/>
      <c r="O1431" s="1839"/>
      <c r="P1431" s="2026"/>
      <c r="Q1431" s="1839"/>
      <c r="R1431" s="2688">
        <f t="shared" ref="R1431:AA1431" si="1190">R1354</f>
        <v>0</v>
      </c>
      <c r="S1431" s="2688">
        <f t="shared" ref="S1431" si="1191">S1354</f>
        <v>0</v>
      </c>
      <c r="T1431" s="2688">
        <f t="shared" si="1190"/>
        <v>0</v>
      </c>
      <c r="U1431" s="2688">
        <f t="shared" si="1190"/>
        <v>0</v>
      </c>
      <c r="V1431" s="989">
        <f t="shared" si="1190"/>
        <v>0</v>
      </c>
      <c r="W1431" s="2688">
        <f t="shared" si="1190"/>
        <v>0</v>
      </c>
      <c r="X1431" s="2688">
        <f t="shared" si="1190"/>
        <v>0</v>
      </c>
      <c r="Y1431" s="3049">
        <f t="shared" si="1190"/>
        <v>0</v>
      </c>
      <c r="Z1431" s="3049">
        <f t="shared" si="1190"/>
        <v>0</v>
      </c>
      <c r="AA1431" s="2688">
        <f t="shared" si="1190"/>
        <v>0</v>
      </c>
      <c r="AB1431" s="957"/>
      <c r="AC1431" s="2690">
        <f t="shared" si="1184"/>
        <v>0</v>
      </c>
      <c r="AD1431" s="2222">
        <f t="shared" si="1185"/>
        <v>0</v>
      </c>
      <c r="AE1431" s="214"/>
      <c r="AF1431" s="214"/>
      <c r="AG1431" s="214"/>
      <c r="AH1431" s="214"/>
      <c r="AI1431" s="214"/>
      <c r="AJ1431" s="214"/>
      <c r="AK1431" s="214"/>
      <c r="AL1431" s="214"/>
      <c r="AM1431" s="214"/>
      <c r="AN1431" s="214"/>
      <c r="AO1431" s="214"/>
      <c r="AP1431" s="214"/>
      <c r="AQ1431" s="214"/>
      <c r="AR1431" s="214"/>
      <c r="AS1431" s="214"/>
      <c r="AT1431" s="214"/>
      <c r="AU1431" s="214"/>
      <c r="AV1431" s="214"/>
      <c r="AW1431" s="214"/>
      <c r="AX1431" s="214"/>
      <c r="AY1431" s="214"/>
      <c r="AZ1431" s="214"/>
      <c r="BA1431" s="214"/>
      <c r="BB1431" s="214"/>
      <c r="BC1431" s="214"/>
      <c r="BD1431" s="214"/>
      <c r="BE1431" s="214"/>
      <c r="BF1431" s="214"/>
      <c r="BG1431" s="214"/>
      <c r="BH1431" s="214"/>
      <c r="BI1431" s="214"/>
      <c r="BJ1431" s="214"/>
      <c r="BK1431" s="214"/>
      <c r="BL1431" s="214"/>
      <c r="BM1431" s="214"/>
      <c r="BN1431" s="214"/>
      <c r="BO1431" s="214"/>
      <c r="BP1431" s="214"/>
      <c r="BQ1431" s="214"/>
      <c r="BR1431" s="214"/>
      <c r="BS1431" s="214"/>
      <c r="BT1431" s="214"/>
      <c r="BU1431" s="214"/>
      <c r="BV1431" s="214"/>
      <c r="BW1431" s="214"/>
      <c r="BX1431" s="214"/>
      <c r="BY1431" s="214"/>
      <c r="BZ1431" s="214"/>
      <c r="CA1431" s="214"/>
      <c r="CB1431" s="214"/>
      <c r="CC1431" s="214"/>
      <c r="CD1431" s="214"/>
      <c r="CE1431" s="214"/>
      <c r="CF1431" s="214"/>
      <c r="CG1431" s="214"/>
      <c r="CH1431" s="214"/>
      <c r="CI1431" s="214"/>
      <c r="CJ1431" s="214"/>
      <c r="CK1431" s="214"/>
      <c r="CL1431" s="214"/>
      <c r="CM1431" s="214"/>
      <c r="CN1431" s="214"/>
      <c r="CO1431" s="214"/>
      <c r="CP1431" s="214"/>
      <c r="CQ1431" s="214"/>
      <c r="CR1431" s="214"/>
      <c r="CS1431" s="214"/>
      <c r="CT1431" s="214"/>
      <c r="CU1431" s="214"/>
      <c r="CV1431" s="214"/>
      <c r="CW1431" s="214"/>
      <c r="CX1431" s="214"/>
      <c r="CY1431" s="214"/>
      <c r="CZ1431" s="214"/>
      <c r="DA1431" s="214"/>
      <c r="DB1431" s="214"/>
      <c r="DC1431" s="214"/>
      <c r="DD1431" s="214"/>
      <c r="DE1431" s="214"/>
      <c r="DF1431" s="214"/>
      <c r="DG1431" s="214"/>
      <c r="DH1431" s="214"/>
      <c r="DI1431" s="214"/>
      <c r="DJ1431" s="214"/>
      <c r="DK1431" s="214"/>
      <c r="DL1431" s="214"/>
      <c r="DM1431" s="214"/>
      <c r="DN1431" s="214"/>
      <c r="DO1431" s="214"/>
      <c r="DP1431" s="214"/>
      <c r="DQ1431" s="214"/>
      <c r="DR1431" s="214"/>
      <c r="DS1431" s="214"/>
      <c r="DT1431" s="214"/>
      <c r="DU1431" s="214"/>
      <c r="DV1431" s="214"/>
      <c r="DW1431" s="214"/>
      <c r="DX1431" s="214"/>
      <c r="DY1431" s="214"/>
      <c r="DZ1431" s="214"/>
      <c r="EA1431" s="214"/>
      <c r="EB1431" s="214"/>
      <c r="EC1431" s="214"/>
      <c r="ED1431" s="214"/>
      <c r="EE1431" s="214"/>
      <c r="EF1431" s="214"/>
      <c r="EG1431" s="214"/>
      <c r="EH1431" s="214"/>
      <c r="EI1431" s="214"/>
      <c r="EJ1431" s="214"/>
      <c r="EK1431" s="214"/>
      <c r="EL1431" s="214"/>
      <c r="EM1431" s="214"/>
      <c r="EN1431" s="214"/>
      <c r="EO1431" s="214"/>
      <c r="EP1431" s="214"/>
      <c r="EQ1431" s="214"/>
      <c r="ER1431" s="214"/>
      <c r="ES1431" s="214"/>
      <c r="ET1431" s="214"/>
      <c r="EU1431" s="214"/>
      <c r="EV1431" s="214"/>
      <c r="EW1431" s="214"/>
      <c r="EX1431" s="214"/>
      <c r="EY1431" s="214"/>
      <c r="EZ1431" s="214"/>
      <c r="FA1431" s="214"/>
      <c r="FB1431" s="214"/>
      <c r="FC1431" s="214"/>
      <c r="FD1431" s="214"/>
      <c r="FE1431" s="214"/>
      <c r="FF1431" s="214"/>
      <c r="FG1431" s="214"/>
      <c r="FH1431" s="214"/>
      <c r="FI1431" s="214"/>
      <c r="FJ1431" s="214"/>
      <c r="FK1431" s="214"/>
      <c r="FL1431" s="214"/>
      <c r="FM1431" s="214"/>
      <c r="FN1431" s="214"/>
      <c r="FO1431" s="214"/>
      <c r="FP1431" s="214"/>
      <c r="FQ1431" s="214"/>
      <c r="FR1431" s="214"/>
      <c r="FS1431" s="214"/>
      <c r="FT1431" s="214"/>
      <c r="FU1431" s="214"/>
      <c r="FV1431" s="214"/>
      <c r="FW1431" s="214"/>
      <c r="FX1431" s="214"/>
      <c r="FY1431" s="214"/>
      <c r="FZ1431" s="214"/>
      <c r="GA1431" s="214"/>
      <c r="GB1431" s="214"/>
      <c r="GC1431" s="214"/>
      <c r="GD1431" s="214"/>
      <c r="GE1431" s="214"/>
      <c r="GF1431" s="214"/>
      <c r="GG1431" s="214"/>
      <c r="GH1431" s="214"/>
      <c r="GI1431" s="214"/>
      <c r="GJ1431" s="214"/>
      <c r="GK1431" s="214"/>
      <c r="GL1431" s="214"/>
      <c r="GM1431" s="214"/>
      <c r="GN1431" s="214"/>
      <c r="GO1431" s="214"/>
      <c r="GP1431" s="214"/>
      <c r="GQ1431" s="214"/>
      <c r="GR1431" s="214"/>
      <c r="GS1431" s="214"/>
      <c r="GT1431" s="214"/>
      <c r="GU1431" s="214"/>
      <c r="GV1431" s="214"/>
      <c r="GW1431" s="214"/>
      <c r="GX1431" s="214"/>
      <c r="GY1431" s="214"/>
      <c r="GZ1431" s="214"/>
      <c r="HA1431" s="214"/>
      <c r="HB1431" s="214"/>
      <c r="HC1431" s="214"/>
      <c r="HD1431" s="214"/>
      <c r="HE1431" s="214"/>
      <c r="HF1431" s="214"/>
      <c r="HG1431" s="214"/>
      <c r="HH1431" s="214"/>
      <c r="HI1431" s="214"/>
      <c r="HJ1431" s="214"/>
      <c r="HK1431" s="214"/>
      <c r="HL1431" s="214"/>
      <c r="HM1431" s="214"/>
      <c r="HN1431" s="214"/>
      <c r="HO1431" s="214"/>
      <c r="HP1431" s="214"/>
      <c r="HQ1431" s="214"/>
      <c r="HR1431" s="214"/>
      <c r="HS1431" s="214"/>
      <c r="HT1431" s="214"/>
      <c r="HU1431" s="214"/>
      <c r="HV1431" s="214"/>
      <c r="HW1431" s="214"/>
      <c r="HX1431" s="214"/>
      <c r="HY1431" s="214"/>
      <c r="HZ1431" s="214"/>
      <c r="IA1431" s="214"/>
      <c r="IB1431" s="214"/>
      <c r="IC1431" s="214"/>
      <c r="ID1431" s="214"/>
      <c r="IE1431" s="214"/>
      <c r="IF1431" s="214"/>
      <c r="IG1431" s="214"/>
      <c r="IH1431" s="214"/>
      <c r="II1431" s="214"/>
      <c r="IJ1431" s="214"/>
      <c r="IK1431" s="214"/>
      <c r="IL1431" s="214"/>
      <c r="IM1431" s="214"/>
      <c r="IN1431" s="214"/>
      <c r="IO1431" s="214"/>
      <c r="IP1431" s="214"/>
      <c r="IQ1431" s="214"/>
      <c r="IR1431" s="214"/>
      <c r="IS1431" s="214"/>
      <c r="IT1431" s="214"/>
      <c r="IU1431" s="214"/>
      <c r="IV1431" s="214"/>
      <c r="IW1431" s="214"/>
      <c r="IX1431" s="214"/>
      <c r="IY1431" s="214"/>
      <c r="IZ1431" s="214"/>
      <c r="JA1431" s="214"/>
      <c r="JB1431" s="214"/>
    </row>
    <row r="1432" spans="1:262" ht="29.25" x14ac:dyDescent="0.25">
      <c r="A1432" s="214">
        <v>1</v>
      </c>
      <c r="B1432" s="214">
        <v>1</v>
      </c>
      <c r="C1432" s="175" t="s">
        <v>257</v>
      </c>
      <c r="D1432" s="173"/>
      <c r="E1432" s="2050"/>
      <c r="F1432" s="1837">
        <f t="shared" si="1181"/>
        <v>7500</v>
      </c>
      <c r="G1432" s="2026">
        <f t="shared" si="1181"/>
        <v>1250</v>
      </c>
      <c r="H1432" s="2026">
        <f t="shared" si="1181"/>
        <v>830</v>
      </c>
      <c r="I1432" s="2026">
        <f t="shared" si="1181"/>
        <v>66.400000000000006</v>
      </c>
      <c r="J1432" s="1842"/>
      <c r="K1432" s="1842"/>
      <c r="L1432" s="2026"/>
      <c r="M1432" s="2026"/>
      <c r="N1432" s="2026"/>
      <c r="O1432" s="1839"/>
      <c r="P1432" s="2026"/>
      <c r="Q1432" s="1839"/>
      <c r="R1432" s="2688">
        <f t="shared" ref="R1432:AA1432" si="1192">R1355</f>
        <v>0</v>
      </c>
      <c r="S1432" s="2688">
        <f t="shared" ref="S1432" si="1193">S1355</f>
        <v>0</v>
      </c>
      <c r="T1432" s="2688">
        <f t="shared" si="1192"/>
        <v>0</v>
      </c>
      <c r="U1432" s="2688">
        <f t="shared" si="1192"/>
        <v>0</v>
      </c>
      <c r="V1432" s="989">
        <f t="shared" si="1192"/>
        <v>0</v>
      </c>
      <c r="W1432" s="2688">
        <f t="shared" si="1192"/>
        <v>0</v>
      </c>
      <c r="X1432" s="2688">
        <f t="shared" si="1192"/>
        <v>0</v>
      </c>
      <c r="Y1432" s="3049">
        <f t="shared" si="1192"/>
        <v>0</v>
      </c>
      <c r="Z1432" s="3049">
        <f t="shared" si="1192"/>
        <v>0</v>
      </c>
      <c r="AA1432" s="2688">
        <f t="shared" si="1192"/>
        <v>0</v>
      </c>
      <c r="AB1432" s="957"/>
      <c r="AC1432" s="2690">
        <f t="shared" si="1184"/>
        <v>0</v>
      </c>
      <c r="AD1432" s="2222">
        <f t="shared" si="1185"/>
        <v>0</v>
      </c>
      <c r="AE1432" s="214"/>
      <c r="AF1432" s="214"/>
      <c r="AG1432" s="214"/>
      <c r="AH1432" s="214"/>
      <c r="AI1432" s="214"/>
      <c r="AJ1432" s="214"/>
      <c r="AK1432" s="214"/>
      <c r="AL1432" s="214"/>
      <c r="AM1432" s="214"/>
      <c r="AN1432" s="214"/>
      <c r="AO1432" s="214"/>
      <c r="AP1432" s="214"/>
      <c r="AQ1432" s="214"/>
      <c r="AR1432" s="214"/>
      <c r="AS1432" s="214"/>
      <c r="AT1432" s="214"/>
      <c r="AU1432" s="214"/>
      <c r="AV1432" s="214"/>
      <c r="AW1432" s="214"/>
      <c r="AX1432" s="214"/>
      <c r="AY1432" s="214"/>
      <c r="AZ1432" s="214"/>
      <c r="BA1432" s="214"/>
      <c r="BB1432" s="214"/>
      <c r="BC1432" s="214"/>
      <c r="BD1432" s="214"/>
      <c r="BE1432" s="214"/>
      <c r="BF1432" s="214"/>
      <c r="BG1432" s="214"/>
      <c r="BH1432" s="214"/>
      <c r="BI1432" s="214"/>
      <c r="BJ1432" s="214"/>
      <c r="BK1432" s="214"/>
      <c r="BL1432" s="214"/>
      <c r="BM1432" s="214"/>
      <c r="BN1432" s="214"/>
      <c r="BO1432" s="214"/>
      <c r="BP1432" s="214"/>
      <c r="BQ1432" s="214"/>
      <c r="BR1432" s="214"/>
      <c r="BS1432" s="214"/>
      <c r="BT1432" s="214"/>
      <c r="BU1432" s="214"/>
      <c r="BV1432" s="214"/>
      <c r="BW1432" s="214"/>
      <c r="BX1432" s="214"/>
      <c r="BY1432" s="214"/>
      <c r="BZ1432" s="214"/>
      <c r="CA1432" s="214"/>
      <c r="CB1432" s="214"/>
      <c r="CC1432" s="214"/>
      <c r="CD1432" s="214"/>
      <c r="CE1432" s="214"/>
      <c r="CF1432" s="214"/>
      <c r="CG1432" s="214"/>
      <c r="CH1432" s="214"/>
      <c r="CI1432" s="214"/>
      <c r="CJ1432" s="214"/>
      <c r="CK1432" s="214"/>
      <c r="CL1432" s="214"/>
      <c r="CM1432" s="214"/>
      <c r="CN1432" s="214"/>
      <c r="CO1432" s="214"/>
      <c r="CP1432" s="214"/>
      <c r="CQ1432" s="214"/>
      <c r="CR1432" s="214"/>
      <c r="CS1432" s="214"/>
      <c r="CT1432" s="214"/>
      <c r="CU1432" s="214"/>
      <c r="CV1432" s="214"/>
      <c r="CW1432" s="214"/>
      <c r="CX1432" s="214"/>
      <c r="CY1432" s="214"/>
      <c r="CZ1432" s="214"/>
      <c r="DA1432" s="214"/>
      <c r="DB1432" s="214"/>
      <c r="DC1432" s="214"/>
      <c r="DD1432" s="214"/>
      <c r="DE1432" s="214"/>
      <c r="DF1432" s="214"/>
      <c r="DG1432" s="214"/>
      <c r="DH1432" s="214"/>
      <c r="DI1432" s="214"/>
      <c r="DJ1432" s="214"/>
      <c r="DK1432" s="214"/>
      <c r="DL1432" s="214"/>
      <c r="DM1432" s="214"/>
      <c r="DN1432" s="214"/>
      <c r="DO1432" s="214"/>
      <c r="DP1432" s="214"/>
      <c r="DQ1432" s="214"/>
      <c r="DR1432" s="214"/>
      <c r="DS1432" s="214"/>
      <c r="DT1432" s="214"/>
      <c r="DU1432" s="214"/>
      <c r="DV1432" s="214"/>
      <c r="DW1432" s="214"/>
      <c r="DX1432" s="214"/>
      <c r="DY1432" s="214"/>
      <c r="DZ1432" s="214"/>
      <c r="EA1432" s="214"/>
      <c r="EB1432" s="214"/>
      <c r="EC1432" s="214"/>
      <c r="ED1432" s="214"/>
      <c r="EE1432" s="214"/>
      <c r="EF1432" s="214"/>
      <c r="EG1432" s="214"/>
      <c r="EH1432" s="214"/>
      <c r="EI1432" s="214"/>
      <c r="EJ1432" s="214"/>
      <c r="EK1432" s="214"/>
      <c r="EL1432" s="214"/>
      <c r="EM1432" s="214"/>
      <c r="EN1432" s="214"/>
      <c r="EO1432" s="214"/>
      <c r="EP1432" s="214"/>
      <c r="EQ1432" s="214"/>
      <c r="ER1432" s="214"/>
      <c r="ES1432" s="214"/>
      <c r="ET1432" s="214"/>
      <c r="EU1432" s="214"/>
      <c r="EV1432" s="214"/>
      <c r="EW1432" s="214"/>
      <c r="EX1432" s="214"/>
      <c r="EY1432" s="214"/>
      <c r="EZ1432" s="214"/>
      <c r="FA1432" s="214"/>
      <c r="FB1432" s="214"/>
      <c r="FC1432" s="214"/>
      <c r="FD1432" s="214"/>
      <c r="FE1432" s="214"/>
      <c r="FF1432" s="214"/>
      <c r="FG1432" s="214"/>
      <c r="FH1432" s="214"/>
      <c r="FI1432" s="214"/>
      <c r="FJ1432" s="214"/>
      <c r="FK1432" s="214"/>
      <c r="FL1432" s="214"/>
      <c r="FM1432" s="214"/>
      <c r="FN1432" s="214"/>
      <c r="FO1432" s="214"/>
      <c r="FP1432" s="214"/>
      <c r="FQ1432" s="214"/>
      <c r="FR1432" s="214"/>
      <c r="FS1432" s="214"/>
      <c r="FT1432" s="214"/>
      <c r="FU1432" s="214"/>
      <c r="FV1432" s="214"/>
      <c r="FW1432" s="214"/>
      <c r="FX1432" s="214"/>
      <c r="FY1432" s="214"/>
      <c r="FZ1432" s="214"/>
      <c r="GA1432" s="214"/>
      <c r="GB1432" s="214"/>
      <c r="GC1432" s="214"/>
      <c r="GD1432" s="214"/>
      <c r="GE1432" s="214"/>
      <c r="GF1432" s="214"/>
      <c r="GG1432" s="214"/>
      <c r="GH1432" s="214"/>
      <c r="GI1432" s="214"/>
      <c r="GJ1432" s="214"/>
      <c r="GK1432" s="214"/>
      <c r="GL1432" s="214"/>
      <c r="GM1432" s="214"/>
      <c r="GN1432" s="214"/>
      <c r="GO1432" s="214"/>
      <c r="GP1432" s="214"/>
      <c r="GQ1432" s="214"/>
      <c r="GR1432" s="214"/>
      <c r="GS1432" s="214"/>
      <c r="GT1432" s="214"/>
      <c r="GU1432" s="214"/>
      <c r="GV1432" s="214"/>
      <c r="GW1432" s="214"/>
      <c r="GX1432" s="214"/>
      <c r="GY1432" s="214"/>
      <c r="GZ1432" s="214"/>
      <c r="HA1432" s="214"/>
      <c r="HB1432" s="214"/>
      <c r="HC1432" s="214"/>
      <c r="HD1432" s="214"/>
      <c r="HE1432" s="214"/>
      <c r="HF1432" s="214"/>
      <c r="HG1432" s="214"/>
      <c r="HH1432" s="214"/>
      <c r="HI1432" s="214"/>
      <c r="HJ1432" s="214"/>
      <c r="HK1432" s="214"/>
      <c r="HL1432" s="214"/>
      <c r="HM1432" s="214"/>
      <c r="HN1432" s="214"/>
      <c r="HO1432" s="214"/>
      <c r="HP1432" s="214"/>
      <c r="HQ1432" s="214"/>
      <c r="HR1432" s="214"/>
      <c r="HS1432" s="214"/>
      <c r="HT1432" s="214"/>
      <c r="HU1432" s="214"/>
      <c r="HV1432" s="214"/>
      <c r="HW1432" s="214"/>
      <c r="HX1432" s="214"/>
      <c r="HY1432" s="214"/>
      <c r="HZ1432" s="214"/>
      <c r="IA1432" s="214"/>
      <c r="IB1432" s="214"/>
      <c r="IC1432" s="214"/>
      <c r="ID1432" s="214"/>
      <c r="IE1432" s="214"/>
      <c r="IF1432" s="214"/>
      <c r="IG1432" s="214"/>
      <c r="IH1432" s="214"/>
      <c r="II1432" s="214"/>
      <c r="IJ1432" s="214"/>
      <c r="IK1432" s="214"/>
      <c r="IL1432" s="214"/>
      <c r="IM1432" s="214"/>
      <c r="IN1432" s="214"/>
      <c r="IO1432" s="214"/>
      <c r="IP1432" s="214"/>
      <c r="IQ1432" s="214"/>
      <c r="IR1432" s="214"/>
      <c r="IS1432" s="214"/>
      <c r="IT1432" s="214"/>
      <c r="IU1432" s="214"/>
      <c r="IV1432" s="214"/>
      <c r="IW1432" s="214"/>
      <c r="IX1432" s="214"/>
      <c r="IY1432" s="214"/>
      <c r="IZ1432" s="214"/>
      <c r="JA1432" s="214"/>
      <c r="JB1432" s="214"/>
    </row>
    <row r="1433" spans="1:262" x14ac:dyDescent="0.25">
      <c r="A1433" s="214">
        <v>1</v>
      </c>
      <c r="B1433" s="214">
        <v>1</v>
      </c>
      <c r="C1433" s="557" t="s">
        <v>133</v>
      </c>
      <c r="D1433" s="173"/>
      <c r="E1433" s="2050"/>
      <c r="F1433" s="1837">
        <f t="shared" si="1181"/>
        <v>177633.80952380953</v>
      </c>
      <c r="G1433" s="2026">
        <f t="shared" si="1181"/>
        <v>29605.634920634919</v>
      </c>
      <c r="H1433" s="2026">
        <f t="shared" si="1181"/>
        <v>25325.040476190483</v>
      </c>
      <c r="I1433" s="2026">
        <f t="shared" si="1181"/>
        <v>85.541284772579246</v>
      </c>
      <c r="J1433" s="1842"/>
      <c r="K1433" s="1842"/>
      <c r="L1433" s="2026"/>
      <c r="M1433" s="2026"/>
      <c r="N1433" s="2026"/>
      <c r="O1433" s="1839"/>
      <c r="P1433" s="2026"/>
      <c r="Q1433" s="1839"/>
      <c r="R1433" s="2688">
        <f t="shared" ref="R1433:AA1433" si="1194">R1356</f>
        <v>322751.29246999999</v>
      </c>
      <c r="S1433" s="2688">
        <f t="shared" ref="S1433" si="1195">S1356</f>
        <v>325510.05127</v>
      </c>
      <c r="T1433" s="2688">
        <f t="shared" si="1194"/>
        <v>54042.678332878786</v>
      </c>
      <c r="U1433" s="2688">
        <f t="shared" si="1194"/>
        <v>47201.432610000011</v>
      </c>
      <c r="V1433" s="989">
        <f t="shared" si="1194"/>
        <v>0</v>
      </c>
      <c r="W1433" s="2688">
        <f t="shared" si="1194"/>
        <v>-38.521860000000004</v>
      </c>
      <c r="X1433" s="2688">
        <f t="shared" si="1194"/>
        <v>-6841.2457228787835</v>
      </c>
      <c r="Y1433" s="3049">
        <f t="shared" si="1194"/>
        <v>-3.09579</v>
      </c>
      <c r="Z1433" s="3049">
        <f t="shared" si="1194"/>
        <v>-145.58139999999997</v>
      </c>
      <c r="AA1433" s="2688">
        <f t="shared" si="1194"/>
        <v>47030.252860000015</v>
      </c>
      <c r="AB1433" s="957"/>
      <c r="AC1433" s="2690">
        <f t="shared" si="1184"/>
        <v>0</v>
      </c>
      <c r="AD1433" s="2222">
        <f t="shared" si="1185"/>
        <v>-12.923510000007809</v>
      </c>
      <c r="AE1433" s="214"/>
      <c r="AF1433" s="214"/>
      <c r="AG1433" s="214"/>
      <c r="AH1433" s="214"/>
      <c r="AI1433" s="214"/>
      <c r="AJ1433" s="214"/>
      <c r="AK1433" s="214"/>
      <c r="AL1433" s="214"/>
      <c r="AM1433" s="214"/>
      <c r="AN1433" s="214"/>
      <c r="AO1433" s="214"/>
      <c r="AP1433" s="214"/>
      <c r="AQ1433" s="214"/>
      <c r="AR1433" s="214"/>
      <c r="AS1433" s="214"/>
      <c r="AT1433" s="214"/>
      <c r="AU1433" s="214"/>
      <c r="AV1433" s="214"/>
      <c r="AW1433" s="214"/>
      <c r="AX1433" s="214"/>
      <c r="AY1433" s="214"/>
      <c r="AZ1433" s="214"/>
      <c r="BA1433" s="214"/>
      <c r="BB1433" s="214"/>
      <c r="BC1433" s="214"/>
      <c r="BD1433" s="214"/>
      <c r="BE1433" s="214"/>
      <c r="BF1433" s="214"/>
      <c r="BG1433" s="214"/>
      <c r="BH1433" s="214"/>
      <c r="BI1433" s="214"/>
      <c r="BJ1433" s="214"/>
      <c r="BK1433" s="214"/>
      <c r="BL1433" s="214"/>
      <c r="BM1433" s="214"/>
      <c r="BN1433" s="214"/>
      <c r="BO1433" s="214"/>
      <c r="BP1433" s="214"/>
      <c r="BQ1433" s="214"/>
      <c r="BR1433" s="214"/>
      <c r="BS1433" s="214"/>
      <c r="BT1433" s="214"/>
      <c r="BU1433" s="214"/>
      <c r="BV1433" s="214"/>
      <c r="BW1433" s="214"/>
      <c r="BX1433" s="214"/>
      <c r="BY1433" s="214"/>
      <c r="BZ1433" s="214"/>
      <c r="CA1433" s="214"/>
      <c r="CB1433" s="214"/>
      <c r="CC1433" s="214"/>
      <c r="CD1433" s="214"/>
      <c r="CE1433" s="214"/>
      <c r="CF1433" s="214"/>
      <c r="CG1433" s="214"/>
      <c r="CH1433" s="214"/>
      <c r="CI1433" s="214"/>
      <c r="CJ1433" s="214"/>
      <c r="CK1433" s="214"/>
      <c r="CL1433" s="214"/>
      <c r="CM1433" s="214"/>
      <c r="CN1433" s="214"/>
      <c r="CO1433" s="214"/>
      <c r="CP1433" s="214"/>
      <c r="CQ1433" s="214"/>
      <c r="CR1433" s="214"/>
      <c r="CS1433" s="214"/>
      <c r="CT1433" s="214"/>
      <c r="CU1433" s="214"/>
      <c r="CV1433" s="214"/>
      <c r="CW1433" s="214"/>
      <c r="CX1433" s="214"/>
      <c r="CY1433" s="214"/>
      <c r="CZ1433" s="214"/>
      <c r="DA1433" s="214"/>
      <c r="DB1433" s="214"/>
      <c r="DC1433" s="214"/>
      <c r="DD1433" s="214"/>
      <c r="DE1433" s="214"/>
      <c r="DF1433" s="214"/>
      <c r="DG1433" s="214"/>
      <c r="DH1433" s="214"/>
      <c r="DI1433" s="214"/>
      <c r="DJ1433" s="214"/>
      <c r="DK1433" s="214"/>
      <c r="DL1433" s="214"/>
      <c r="DM1433" s="214"/>
      <c r="DN1433" s="214"/>
      <c r="DO1433" s="214"/>
      <c r="DP1433" s="214"/>
      <c r="DQ1433" s="214"/>
      <c r="DR1433" s="214"/>
      <c r="DS1433" s="214"/>
      <c r="DT1433" s="214"/>
      <c r="DU1433" s="214"/>
      <c r="DV1433" s="214"/>
      <c r="DW1433" s="214"/>
      <c r="DX1433" s="214"/>
      <c r="DY1433" s="214"/>
      <c r="DZ1433" s="214"/>
      <c r="EA1433" s="214"/>
      <c r="EB1433" s="214"/>
      <c r="EC1433" s="214"/>
      <c r="ED1433" s="214"/>
      <c r="EE1433" s="214"/>
      <c r="EF1433" s="214"/>
      <c r="EG1433" s="214"/>
      <c r="EH1433" s="214"/>
      <c r="EI1433" s="214"/>
      <c r="EJ1433" s="214"/>
      <c r="EK1433" s="214"/>
      <c r="EL1433" s="214"/>
      <c r="EM1433" s="214"/>
      <c r="EN1433" s="214"/>
      <c r="EO1433" s="214"/>
      <c r="EP1433" s="214"/>
      <c r="EQ1433" s="214"/>
      <c r="ER1433" s="214"/>
      <c r="ES1433" s="214"/>
      <c r="ET1433" s="214"/>
      <c r="EU1433" s="214"/>
      <c r="EV1433" s="214"/>
      <c r="EW1433" s="214"/>
      <c r="EX1433" s="214"/>
      <c r="EY1433" s="214"/>
      <c r="EZ1433" s="214"/>
      <c r="FA1433" s="214"/>
      <c r="FB1433" s="214"/>
      <c r="FC1433" s="214"/>
      <c r="FD1433" s="214"/>
      <c r="FE1433" s="214"/>
      <c r="FF1433" s="214"/>
      <c r="FG1433" s="214"/>
      <c r="FH1433" s="214"/>
      <c r="FI1433" s="214"/>
      <c r="FJ1433" s="214"/>
      <c r="FK1433" s="214"/>
      <c r="FL1433" s="214"/>
      <c r="FM1433" s="214"/>
      <c r="FN1433" s="214"/>
      <c r="FO1433" s="214"/>
      <c r="FP1433" s="214"/>
      <c r="FQ1433" s="214"/>
      <c r="FR1433" s="214"/>
      <c r="FS1433" s="214"/>
      <c r="FT1433" s="214"/>
      <c r="FU1433" s="214"/>
      <c r="FV1433" s="214"/>
      <c r="FW1433" s="214"/>
      <c r="FX1433" s="214"/>
      <c r="FY1433" s="214"/>
      <c r="FZ1433" s="214"/>
      <c r="GA1433" s="214"/>
      <c r="GB1433" s="214"/>
      <c r="GC1433" s="214"/>
      <c r="GD1433" s="214"/>
      <c r="GE1433" s="214"/>
      <c r="GF1433" s="214"/>
      <c r="GG1433" s="214"/>
      <c r="GH1433" s="214"/>
      <c r="GI1433" s="214"/>
      <c r="GJ1433" s="214"/>
      <c r="GK1433" s="214"/>
      <c r="GL1433" s="214"/>
      <c r="GM1433" s="214"/>
      <c r="GN1433" s="214"/>
      <c r="GO1433" s="214"/>
      <c r="GP1433" s="214"/>
      <c r="GQ1433" s="214"/>
      <c r="GR1433" s="214"/>
      <c r="GS1433" s="214"/>
      <c r="GT1433" s="214"/>
      <c r="GU1433" s="214"/>
      <c r="GV1433" s="214"/>
      <c r="GW1433" s="214"/>
      <c r="GX1433" s="214"/>
      <c r="GY1433" s="214"/>
      <c r="GZ1433" s="214"/>
      <c r="HA1433" s="214"/>
      <c r="HB1433" s="214"/>
      <c r="HC1433" s="214"/>
      <c r="HD1433" s="214"/>
      <c r="HE1433" s="214"/>
      <c r="HF1433" s="214"/>
      <c r="HG1433" s="214"/>
      <c r="HH1433" s="214"/>
      <c r="HI1433" s="214"/>
      <c r="HJ1433" s="214"/>
      <c r="HK1433" s="214"/>
      <c r="HL1433" s="214"/>
      <c r="HM1433" s="214"/>
      <c r="HN1433" s="214"/>
      <c r="HO1433" s="214"/>
      <c r="HP1433" s="214"/>
      <c r="HQ1433" s="214"/>
      <c r="HR1433" s="214"/>
      <c r="HS1433" s="214"/>
      <c r="HT1433" s="214"/>
      <c r="HU1433" s="214"/>
      <c r="HV1433" s="214"/>
      <c r="HW1433" s="214"/>
      <c r="HX1433" s="214"/>
      <c r="HY1433" s="214"/>
      <c r="HZ1433" s="214"/>
      <c r="IA1433" s="214"/>
      <c r="IB1433" s="214"/>
      <c r="IC1433" s="214"/>
      <c r="ID1433" s="214"/>
      <c r="IE1433" s="214"/>
      <c r="IF1433" s="214"/>
      <c r="IG1433" s="214"/>
      <c r="IH1433" s="214"/>
      <c r="II1433" s="214"/>
      <c r="IJ1433" s="214"/>
      <c r="IK1433" s="214"/>
      <c r="IL1433" s="214"/>
      <c r="IM1433" s="214"/>
      <c r="IN1433" s="214"/>
      <c r="IO1433" s="214"/>
      <c r="IP1433" s="214"/>
      <c r="IQ1433" s="214"/>
      <c r="IR1433" s="214"/>
      <c r="IS1433" s="214"/>
      <c r="IT1433" s="214"/>
      <c r="IU1433" s="214"/>
      <c r="IV1433" s="214"/>
      <c r="IW1433" s="214"/>
      <c r="IX1433" s="214"/>
      <c r="IY1433" s="214"/>
      <c r="IZ1433" s="214"/>
      <c r="JA1433" s="214"/>
      <c r="JB1433" s="214"/>
    </row>
    <row r="1434" spans="1:262" x14ac:dyDescent="0.25">
      <c r="B1434" s="214">
        <v>1</v>
      </c>
      <c r="C1434" s="178" t="s">
        <v>28</v>
      </c>
      <c r="D1434" s="178"/>
      <c r="E1434" s="290"/>
      <c r="F1434" s="1837"/>
      <c r="G1434" s="2026"/>
      <c r="H1434" s="2026"/>
      <c r="I1434" s="2026"/>
      <c r="J1434" s="2023"/>
      <c r="K1434" s="2023"/>
      <c r="L1434" s="2023"/>
      <c r="M1434" s="2023"/>
      <c r="N1434" s="2023"/>
      <c r="O1434" s="2023"/>
      <c r="P1434" s="2023"/>
      <c r="Q1434" s="2023"/>
      <c r="R1434" s="2688"/>
      <c r="S1434" s="2688"/>
      <c r="T1434" s="2688"/>
      <c r="U1434" s="2688"/>
      <c r="V1434" s="989"/>
      <c r="W1434" s="2688"/>
      <c r="X1434" s="2688"/>
      <c r="Y1434" s="2688"/>
      <c r="Z1434" s="2688"/>
      <c r="AA1434" s="2688"/>
      <c r="AB1434" s="957"/>
      <c r="AC1434" s="2690"/>
      <c r="AD1434" s="2222">
        <f t="shared" si="1185"/>
        <v>0</v>
      </c>
      <c r="AE1434" s="214"/>
      <c r="AF1434" s="214"/>
      <c r="AG1434" s="214"/>
      <c r="AH1434" s="214"/>
      <c r="AI1434" s="214"/>
      <c r="AJ1434" s="214"/>
      <c r="AK1434" s="214"/>
      <c r="AL1434" s="214"/>
      <c r="AM1434" s="214"/>
      <c r="AN1434" s="214"/>
      <c r="AO1434" s="214"/>
      <c r="AP1434" s="214"/>
      <c r="AQ1434" s="214"/>
      <c r="AR1434" s="214"/>
      <c r="AS1434" s="214"/>
      <c r="AT1434" s="214"/>
      <c r="AU1434" s="214"/>
      <c r="AV1434" s="214"/>
      <c r="AW1434" s="214"/>
      <c r="AX1434" s="214"/>
      <c r="AY1434" s="214"/>
      <c r="AZ1434" s="214"/>
      <c r="BA1434" s="214"/>
      <c r="BB1434" s="214"/>
      <c r="BC1434" s="214"/>
      <c r="BD1434" s="214"/>
      <c r="BE1434" s="214"/>
      <c r="BF1434" s="214"/>
      <c r="BG1434" s="214"/>
      <c r="BH1434" s="214"/>
      <c r="BI1434" s="214"/>
      <c r="BJ1434" s="214"/>
      <c r="BK1434" s="214"/>
      <c r="BL1434" s="214"/>
      <c r="BM1434" s="214"/>
      <c r="BN1434" s="214"/>
      <c r="BO1434" s="214"/>
      <c r="BP1434" s="214"/>
      <c r="BQ1434" s="214"/>
      <c r="BR1434" s="214"/>
      <c r="BS1434" s="214"/>
      <c r="BT1434" s="214"/>
      <c r="BU1434" s="214"/>
      <c r="BV1434" s="214"/>
      <c r="BW1434" s="214"/>
      <c r="BX1434" s="214"/>
      <c r="BY1434" s="214"/>
      <c r="BZ1434" s="214"/>
      <c r="CA1434" s="214"/>
      <c r="CB1434" s="214"/>
      <c r="CC1434" s="214"/>
      <c r="CD1434" s="214"/>
      <c r="CE1434" s="214"/>
      <c r="CF1434" s="214"/>
      <c r="CG1434" s="214"/>
      <c r="CH1434" s="214"/>
      <c r="CI1434" s="214"/>
      <c r="CJ1434" s="214"/>
      <c r="CK1434" s="214"/>
      <c r="CL1434" s="214"/>
      <c r="CM1434" s="214"/>
      <c r="CN1434" s="214"/>
      <c r="CO1434" s="214"/>
      <c r="CP1434" s="214"/>
      <c r="CQ1434" s="214"/>
      <c r="CR1434" s="214"/>
      <c r="CS1434" s="214"/>
      <c r="CT1434" s="214"/>
      <c r="CU1434" s="214"/>
      <c r="CV1434" s="214"/>
      <c r="CW1434" s="214"/>
      <c r="CX1434" s="214"/>
      <c r="CY1434" s="214"/>
      <c r="CZ1434" s="214"/>
      <c r="DA1434" s="214"/>
      <c r="DB1434" s="214"/>
      <c r="DC1434" s="214"/>
      <c r="DD1434" s="214"/>
      <c r="DE1434" s="214"/>
      <c r="DF1434" s="214"/>
      <c r="DG1434" s="214"/>
      <c r="DH1434" s="214"/>
      <c r="DI1434" s="214"/>
      <c r="DJ1434" s="214"/>
      <c r="DK1434" s="214"/>
      <c r="DL1434" s="214"/>
      <c r="DM1434" s="214"/>
      <c r="DN1434" s="214"/>
      <c r="DO1434" s="214"/>
      <c r="DP1434" s="214"/>
      <c r="DQ1434" s="214"/>
      <c r="DR1434" s="214"/>
      <c r="DS1434" s="214"/>
      <c r="DT1434" s="214"/>
      <c r="DU1434" s="214"/>
      <c r="DV1434" s="214"/>
      <c r="DW1434" s="214"/>
      <c r="DX1434" s="214"/>
      <c r="DY1434" s="214"/>
      <c r="DZ1434" s="214"/>
      <c r="EA1434" s="214"/>
      <c r="EB1434" s="214"/>
      <c r="EC1434" s="214"/>
      <c r="ED1434" s="214"/>
      <c r="EE1434" s="214"/>
      <c r="EF1434" s="214"/>
      <c r="EG1434" s="214"/>
      <c r="EH1434" s="214"/>
      <c r="EI1434" s="214"/>
      <c r="EJ1434" s="214"/>
      <c r="EK1434" s="214"/>
      <c r="EL1434" s="214"/>
      <c r="EM1434" s="214"/>
      <c r="EN1434" s="214"/>
      <c r="EO1434" s="214"/>
      <c r="EP1434" s="214"/>
      <c r="EQ1434" s="214"/>
      <c r="ER1434" s="214"/>
      <c r="ES1434" s="214"/>
      <c r="ET1434" s="214"/>
      <c r="EU1434" s="214"/>
      <c r="EV1434" s="214"/>
      <c r="EW1434" s="214"/>
      <c r="EX1434" s="214"/>
      <c r="EY1434" s="214"/>
      <c r="EZ1434" s="214"/>
      <c r="FA1434" s="214"/>
      <c r="FB1434" s="214"/>
      <c r="FC1434" s="214"/>
      <c r="FD1434" s="214"/>
      <c r="FE1434" s="214"/>
      <c r="FF1434" s="214"/>
      <c r="FG1434" s="214"/>
      <c r="FH1434" s="214"/>
      <c r="FI1434" s="214"/>
      <c r="FJ1434" s="214"/>
      <c r="FK1434" s="214"/>
      <c r="FL1434" s="214"/>
      <c r="FM1434" s="214"/>
      <c r="FN1434" s="214"/>
      <c r="FO1434" s="214"/>
      <c r="FP1434" s="214"/>
      <c r="FQ1434" s="214"/>
      <c r="FR1434" s="214"/>
      <c r="FS1434" s="214"/>
      <c r="FT1434" s="214"/>
      <c r="FU1434" s="214"/>
      <c r="FV1434" s="214"/>
      <c r="FW1434" s="214"/>
      <c r="FX1434" s="214"/>
      <c r="FY1434" s="214"/>
      <c r="FZ1434" s="214"/>
      <c r="GA1434" s="214"/>
      <c r="GB1434" s="214"/>
      <c r="GC1434" s="214"/>
      <c r="GD1434" s="214"/>
      <c r="GE1434" s="214"/>
      <c r="GF1434" s="214"/>
      <c r="GG1434" s="214"/>
      <c r="GH1434" s="214"/>
      <c r="GI1434" s="214"/>
      <c r="GJ1434" s="214"/>
      <c r="GK1434" s="214"/>
      <c r="GL1434" s="214"/>
      <c r="GM1434" s="214"/>
      <c r="GN1434" s="214"/>
      <c r="GO1434" s="214"/>
      <c r="GP1434" s="214"/>
      <c r="GQ1434" s="214"/>
      <c r="GR1434" s="214"/>
      <c r="GS1434" s="214"/>
      <c r="GT1434" s="214"/>
      <c r="GU1434" s="214"/>
      <c r="GV1434" s="214"/>
      <c r="GW1434" s="214"/>
      <c r="GX1434" s="214"/>
      <c r="GY1434" s="214"/>
      <c r="GZ1434" s="214"/>
      <c r="HA1434" s="214"/>
      <c r="HB1434" s="214"/>
      <c r="HC1434" s="214"/>
      <c r="HD1434" s="214"/>
      <c r="HE1434" s="214"/>
      <c r="HF1434" s="214"/>
      <c r="HG1434" s="214"/>
      <c r="HH1434" s="214"/>
      <c r="HI1434" s="214"/>
      <c r="HJ1434" s="214"/>
      <c r="HK1434" s="214"/>
      <c r="HL1434" s="214"/>
      <c r="HM1434" s="214"/>
      <c r="HN1434" s="214"/>
      <c r="HO1434" s="214"/>
      <c r="HP1434" s="214"/>
      <c r="HQ1434" s="214"/>
      <c r="HR1434" s="214"/>
      <c r="HS1434" s="214"/>
      <c r="HT1434" s="214"/>
      <c r="HU1434" s="214"/>
      <c r="HV1434" s="214"/>
      <c r="HW1434" s="214"/>
      <c r="HX1434" s="214"/>
      <c r="HY1434" s="214"/>
      <c r="HZ1434" s="214"/>
      <c r="IA1434" s="214"/>
      <c r="IB1434" s="214"/>
      <c r="IC1434" s="214"/>
      <c r="ID1434" s="214"/>
      <c r="IE1434" s="214"/>
      <c r="IF1434" s="214"/>
      <c r="IG1434" s="214"/>
      <c r="IH1434" s="214"/>
      <c r="II1434" s="214"/>
      <c r="IJ1434" s="214"/>
      <c r="IK1434" s="214"/>
      <c r="IL1434" s="214"/>
      <c r="IM1434" s="214"/>
      <c r="IN1434" s="214"/>
      <c r="IO1434" s="214"/>
      <c r="IP1434" s="214"/>
      <c r="IQ1434" s="214"/>
      <c r="IR1434" s="214"/>
      <c r="IS1434" s="214"/>
      <c r="IT1434" s="214"/>
      <c r="IU1434" s="214"/>
      <c r="IV1434" s="214"/>
      <c r="IW1434" s="214"/>
      <c r="IX1434" s="214"/>
      <c r="IY1434" s="214"/>
      <c r="IZ1434" s="214"/>
      <c r="JA1434" s="214"/>
      <c r="JB1434" s="214"/>
    </row>
    <row r="1435" spans="1:262" x14ac:dyDescent="0.25">
      <c r="A1435" s="214">
        <v>1</v>
      </c>
      <c r="B1435" s="214">
        <v>1</v>
      </c>
      <c r="C1435" s="2691" t="s">
        <v>65</v>
      </c>
      <c r="D1435" s="2691"/>
      <c r="E1435" s="2692"/>
      <c r="F1435" s="1844">
        <f>SUM(F1361)</f>
        <v>244</v>
      </c>
      <c r="G1435" s="1855">
        <f>SUM(G1361)</f>
        <v>41</v>
      </c>
      <c r="H1435" s="1855">
        <f>SUM(H1361)</f>
        <v>114</v>
      </c>
      <c r="I1435" s="1855">
        <f t="shared" ref="I1435:I1441" si="1196">H1435/G1435*100</f>
        <v>278.04878048780483</v>
      </c>
      <c r="J1435" s="2693">
        <f>L1435/F1435</f>
        <v>8.7377049180327866</v>
      </c>
      <c r="K1435" s="2023">
        <f>N1435/H1435</f>
        <v>7.5614035087719298</v>
      </c>
      <c r="L1435" s="1855">
        <f>SUM(L1361)</f>
        <v>2132</v>
      </c>
      <c r="M1435" s="1855">
        <f>SUM(M1361)</f>
        <v>356</v>
      </c>
      <c r="N1435" s="1855">
        <f>SUM(N1361)</f>
        <v>862</v>
      </c>
      <c r="O1435" s="1839">
        <f>N1435/M1435*100</f>
        <v>242.13483146067415</v>
      </c>
      <c r="P1435" s="1855">
        <f>SUM(P1361)</f>
        <v>8</v>
      </c>
      <c r="Q1435" s="1839">
        <f>N1435/$C$3*12/P1435</f>
        <v>646.5</v>
      </c>
      <c r="R1435" s="2694">
        <f t="shared" ref="R1435:AA1435" si="1197">SUM(R1361)</f>
        <v>0</v>
      </c>
      <c r="S1435" s="2694">
        <f t="shared" ref="S1435" si="1198">SUM(S1361)</f>
        <v>0</v>
      </c>
      <c r="T1435" s="2688">
        <f t="shared" si="1197"/>
        <v>0</v>
      </c>
      <c r="U1435" s="2694">
        <f t="shared" si="1197"/>
        <v>0</v>
      </c>
      <c r="V1435" s="2313">
        <f t="shared" si="1197"/>
        <v>0</v>
      </c>
      <c r="W1435" s="2694">
        <f t="shared" si="1197"/>
        <v>0</v>
      </c>
      <c r="X1435" s="2694">
        <f t="shared" si="1197"/>
        <v>0</v>
      </c>
      <c r="Y1435" s="2694">
        <f t="shared" si="1197"/>
        <v>0</v>
      </c>
      <c r="Z1435" s="2694">
        <f t="shared" si="1197"/>
        <v>0</v>
      </c>
      <c r="AA1435" s="2694">
        <f t="shared" si="1197"/>
        <v>0</v>
      </c>
      <c r="AB1435" s="940"/>
      <c r="AC1435" s="2695">
        <f>SUM(AC1361)</f>
        <v>0</v>
      </c>
      <c r="AD1435" s="2222">
        <f t="shared" si="1185"/>
        <v>0</v>
      </c>
      <c r="AE1435" s="214"/>
      <c r="AF1435" s="214"/>
      <c r="AG1435" s="214"/>
      <c r="AH1435" s="214"/>
      <c r="AI1435" s="214"/>
      <c r="AJ1435" s="214"/>
      <c r="AK1435" s="214"/>
      <c r="AL1435" s="214"/>
      <c r="AM1435" s="214"/>
      <c r="AN1435" s="214"/>
      <c r="AO1435" s="214"/>
      <c r="AP1435" s="214"/>
      <c r="AQ1435" s="214"/>
      <c r="AR1435" s="214"/>
      <c r="AS1435" s="214"/>
      <c r="AT1435" s="214"/>
      <c r="AU1435" s="214"/>
      <c r="AV1435" s="214"/>
      <c r="AW1435" s="214"/>
      <c r="AX1435" s="214"/>
      <c r="AY1435" s="214"/>
      <c r="AZ1435" s="214"/>
      <c r="BA1435" s="214"/>
      <c r="BB1435" s="214"/>
      <c r="BC1435" s="214"/>
      <c r="BD1435" s="214"/>
      <c r="BE1435" s="214"/>
      <c r="BF1435" s="214"/>
      <c r="BG1435" s="214"/>
      <c r="BH1435" s="214"/>
      <c r="BI1435" s="214"/>
      <c r="BJ1435" s="214"/>
      <c r="BK1435" s="214"/>
      <c r="BL1435" s="214"/>
      <c r="BM1435" s="214"/>
      <c r="BN1435" s="214"/>
      <c r="BO1435" s="214"/>
      <c r="BP1435" s="214"/>
      <c r="BQ1435" s="214"/>
      <c r="BR1435" s="214"/>
      <c r="BS1435" s="214"/>
      <c r="BT1435" s="214"/>
      <c r="BU1435" s="214"/>
      <c r="BV1435" s="214"/>
      <c r="BW1435" s="214"/>
      <c r="BX1435" s="214"/>
      <c r="BY1435" s="214"/>
      <c r="BZ1435" s="214"/>
      <c r="CA1435" s="214"/>
      <c r="CB1435" s="214"/>
      <c r="CC1435" s="214"/>
      <c r="CD1435" s="214"/>
      <c r="CE1435" s="214"/>
      <c r="CF1435" s="214"/>
      <c r="CG1435" s="214"/>
      <c r="CH1435" s="214"/>
      <c r="CI1435" s="214"/>
      <c r="CJ1435" s="214"/>
      <c r="CK1435" s="214"/>
      <c r="CL1435" s="214"/>
      <c r="CM1435" s="214"/>
      <c r="CN1435" s="214"/>
      <c r="CO1435" s="214"/>
      <c r="CP1435" s="214"/>
      <c r="CQ1435" s="214"/>
      <c r="CR1435" s="214"/>
      <c r="CS1435" s="214"/>
      <c r="CT1435" s="214"/>
      <c r="CU1435" s="214"/>
      <c r="CV1435" s="214"/>
      <c r="CW1435" s="214"/>
      <c r="CX1435" s="214"/>
      <c r="CY1435" s="214"/>
      <c r="CZ1435" s="214"/>
      <c r="DA1435" s="214"/>
      <c r="DB1435" s="214"/>
      <c r="DC1435" s="214"/>
      <c r="DD1435" s="214"/>
      <c r="DE1435" s="214"/>
      <c r="DF1435" s="214"/>
      <c r="DG1435" s="214"/>
      <c r="DH1435" s="214"/>
      <c r="DI1435" s="214"/>
      <c r="DJ1435" s="214"/>
      <c r="DK1435" s="214"/>
      <c r="DL1435" s="214"/>
      <c r="DM1435" s="214"/>
      <c r="DN1435" s="214"/>
      <c r="DO1435" s="214"/>
      <c r="DP1435" s="214"/>
      <c r="DQ1435" s="214"/>
      <c r="DR1435" s="214"/>
      <c r="DS1435" s="214"/>
      <c r="DT1435" s="214"/>
      <c r="DU1435" s="214"/>
      <c r="DV1435" s="214"/>
      <c r="DW1435" s="214"/>
      <c r="DX1435" s="214"/>
      <c r="DY1435" s="214"/>
      <c r="DZ1435" s="214"/>
      <c r="EA1435" s="214"/>
      <c r="EB1435" s="214"/>
      <c r="EC1435" s="214"/>
      <c r="ED1435" s="214"/>
      <c r="EE1435" s="214"/>
      <c r="EF1435" s="214"/>
      <c r="EG1435" s="214"/>
      <c r="EH1435" s="214"/>
      <c r="EI1435" s="214"/>
      <c r="EJ1435" s="214"/>
      <c r="EK1435" s="214"/>
      <c r="EL1435" s="214"/>
      <c r="EM1435" s="214"/>
      <c r="EN1435" s="214"/>
      <c r="EO1435" s="214"/>
      <c r="EP1435" s="214"/>
      <c r="EQ1435" s="214"/>
      <c r="ER1435" s="214"/>
      <c r="ES1435" s="214"/>
      <c r="ET1435" s="214"/>
      <c r="EU1435" s="214"/>
      <c r="EV1435" s="214"/>
      <c r="EW1435" s="214"/>
      <c r="EX1435" s="214"/>
      <c r="EY1435" s="214"/>
      <c r="EZ1435" s="214"/>
      <c r="FA1435" s="214"/>
      <c r="FB1435" s="214"/>
      <c r="FC1435" s="214"/>
      <c r="FD1435" s="214"/>
      <c r="FE1435" s="214"/>
      <c r="FF1435" s="214"/>
      <c r="FG1435" s="214"/>
      <c r="FH1435" s="214"/>
      <c r="FI1435" s="214"/>
      <c r="FJ1435" s="214"/>
      <c r="FK1435" s="214"/>
      <c r="FL1435" s="214"/>
      <c r="FM1435" s="214"/>
      <c r="FN1435" s="214"/>
      <c r="FO1435" s="214"/>
      <c r="FP1435" s="214"/>
      <c r="FQ1435" s="214"/>
      <c r="FR1435" s="214"/>
      <c r="FS1435" s="214"/>
      <c r="FT1435" s="214"/>
      <c r="FU1435" s="214"/>
      <c r="FV1435" s="214"/>
      <c r="FW1435" s="214"/>
      <c r="FX1435" s="214"/>
      <c r="FY1435" s="214"/>
      <c r="FZ1435" s="214"/>
      <c r="GA1435" s="214"/>
      <c r="GB1435" s="214"/>
      <c r="GC1435" s="214"/>
      <c r="GD1435" s="214"/>
      <c r="GE1435" s="214"/>
      <c r="GF1435" s="214"/>
      <c r="GG1435" s="214"/>
      <c r="GH1435" s="214"/>
      <c r="GI1435" s="214"/>
      <c r="GJ1435" s="214"/>
      <c r="GK1435" s="214"/>
      <c r="GL1435" s="214"/>
      <c r="GM1435" s="214"/>
      <c r="GN1435" s="214"/>
      <c r="GO1435" s="214"/>
      <c r="GP1435" s="214"/>
      <c r="GQ1435" s="214"/>
      <c r="GR1435" s="214"/>
      <c r="GS1435" s="214"/>
      <c r="GT1435" s="214"/>
      <c r="GU1435" s="214"/>
      <c r="GV1435" s="214"/>
      <c r="GW1435" s="214"/>
      <c r="GX1435" s="214"/>
      <c r="GY1435" s="214"/>
      <c r="GZ1435" s="214"/>
      <c r="HA1435" s="214"/>
      <c r="HB1435" s="214"/>
      <c r="HC1435" s="214"/>
      <c r="HD1435" s="214"/>
      <c r="HE1435" s="214"/>
      <c r="HF1435" s="214"/>
      <c r="HG1435" s="214"/>
      <c r="HH1435" s="214"/>
      <c r="HI1435" s="214"/>
      <c r="HJ1435" s="214"/>
      <c r="HK1435" s="214"/>
      <c r="HL1435" s="214"/>
      <c r="HM1435" s="214"/>
      <c r="HN1435" s="214"/>
      <c r="HO1435" s="214"/>
      <c r="HP1435" s="214"/>
      <c r="HQ1435" s="214"/>
      <c r="HR1435" s="214"/>
      <c r="HS1435" s="214"/>
      <c r="HT1435" s="214"/>
      <c r="HU1435" s="214"/>
      <c r="HV1435" s="214"/>
      <c r="HW1435" s="214"/>
      <c r="HX1435" s="214"/>
      <c r="HY1435" s="214"/>
      <c r="HZ1435" s="214"/>
      <c r="IA1435" s="214"/>
      <c r="IB1435" s="214"/>
      <c r="IC1435" s="214"/>
      <c r="ID1435" s="214"/>
      <c r="IE1435" s="214"/>
      <c r="IF1435" s="214"/>
      <c r="IG1435" s="214"/>
      <c r="IH1435" s="214"/>
      <c r="II1435" s="214"/>
      <c r="IJ1435" s="214"/>
      <c r="IK1435" s="214"/>
      <c r="IL1435" s="214"/>
      <c r="IM1435" s="214"/>
      <c r="IN1435" s="214"/>
      <c r="IO1435" s="214"/>
      <c r="IP1435" s="214"/>
      <c r="IQ1435" s="214"/>
      <c r="IR1435" s="214"/>
      <c r="IS1435" s="214"/>
      <c r="IT1435" s="214"/>
      <c r="IU1435" s="214"/>
      <c r="IV1435" s="214"/>
      <c r="IW1435" s="214"/>
      <c r="IX1435" s="214"/>
      <c r="IY1435" s="214"/>
      <c r="IZ1435" s="214"/>
      <c r="JA1435" s="214"/>
      <c r="JB1435" s="214"/>
    </row>
    <row r="1436" spans="1:262" x14ac:dyDescent="0.25">
      <c r="A1436" s="214">
        <v>1</v>
      </c>
      <c r="B1436" s="214">
        <v>1</v>
      </c>
      <c r="C1436" s="2071" t="s">
        <v>16</v>
      </c>
      <c r="D1436" s="2071"/>
      <c r="E1436" s="717"/>
      <c r="F1436" s="1844">
        <f>F1366</f>
        <v>2245</v>
      </c>
      <c r="G1436" s="1855">
        <f>G1366</f>
        <v>375</v>
      </c>
      <c r="H1436" s="1855">
        <f>H1366</f>
        <v>587</v>
      </c>
      <c r="I1436" s="1855">
        <f t="shared" si="1196"/>
        <v>156.53333333333333</v>
      </c>
      <c r="J1436" s="1855">
        <f>J1366</f>
        <v>7.8440979955456571</v>
      </c>
      <c r="K1436" s="1855">
        <f>K1366</f>
        <v>8.0442930153321974</v>
      </c>
      <c r="L1436" s="1855">
        <f>L1366</f>
        <v>17610</v>
      </c>
      <c r="M1436" s="1855">
        <f>M1366</f>
        <v>2935</v>
      </c>
      <c r="N1436" s="1855">
        <f>N1366</f>
        <v>4722</v>
      </c>
      <c r="O1436" s="1839">
        <f>N1436/M1436*100</f>
        <v>160.88586030664396</v>
      </c>
      <c r="P1436" s="1855">
        <f t="shared" ref="P1436:AA1436" si="1199">P1366</f>
        <v>74</v>
      </c>
      <c r="Q1436" s="1855">
        <f t="shared" si="1199"/>
        <v>382.86486486486484</v>
      </c>
      <c r="R1436" s="2694">
        <f t="shared" si="1199"/>
        <v>0</v>
      </c>
      <c r="S1436" s="2694">
        <f t="shared" ref="S1436" si="1200">S1366</f>
        <v>0</v>
      </c>
      <c r="T1436" s="2688">
        <f t="shared" si="1199"/>
        <v>0</v>
      </c>
      <c r="U1436" s="2694">
        <f t="shared" si="1199"/>
        <v>0</v>
      </c>
      <c r="V1436" s="2313">
        <f t="shared" si="1199"/>
        <v>0</v>
      </c>
      <c r="W1436" s="2694">
        <f t="shared" si="1199"/>
        <v>0</v>
      </c>
      <c r="X1436" s="2694">
        <f t="shared" si="1199"/>
        <v>0</v>
      </c>
      <c r="Y1436" s="2694">
        <f t="shared" si="1199"/>
        <v>0</v>
      </c>
      <c r="Z1436" s="2694">
        <f t="shared" si="1199"/>
        <v>0</v>
      </c>
      <c r="AA1436" s="2694">
        <f t="shared" si="1199"/>
        <v>0</v>
      </c>
      <c r="AB1436" s="940"/>
      <c r="AC1436" s="2695">
        <f>AC1366</f>
        <v>0</v>
      </c>
      <c r="AD1436" s="2222">
        <f t="shared" si="1185"/>
        <v>0</v>
      </c>
      <c r="AE1436" s="214"/>
      <c r="AF1436" s="214"/>
      <c r="AG1436" s="214"/>
      <c r="AH1436" s="214"/>
      <c r="AI1436" s="214"/>
      <c r="AJ1436" s="214"/>
      <c r="AK1436" s="214"/>
      <c r="AL1436" s="214"/>
      <c r="AM1436" s="214"/>
      <c r="AN1436" s="214"/>
      <c r="AO1436" s="214"/>
      <c r="AP1436" s="214"/>
      <c r="AQ1436" s="214"/>
      <c r="AR1436" s="214"/>
      <c r="AS1436" s="214"/>
      <c r="AT1436" s="214"/>
      <c r="AU1436" s="214"/>
      <c r="AV1436" s="214"/>
      <c r="AW1436" s="214"/>
      <c r="AX1436" s="214"/>
      <c r="AY1436" s="214"/>
      <c r="AZ1436" s="214"/>
      <c r="BA1436" s="214"/>
      <c r="BB1436" s="214"/>
      <c r="BC1436" s="214"/>
      <c r="BD1436" s="214"/>
      <c r="BE1436" s="214"/>
      <c r="BF1436" s="214"/>
      <c r="BG1436" s="214"/>
      <c r="BH1436" s="214"/>
      <c r="BI1436" s="214"/>
      <c r="BJ1436" s="214"/>
      <c r="BK1436" s="214"/>
      <c r="BL1436" s="214"/>
      <c r="BM1436" s="214"/>
      <c r="BN1436" s="214"/>
      <c r="BO1436" s="214"/>
      <c r="BP1436" s="214"/>
      <c r="BQ1436" s="214"/>
      <c r="BR1436" s="214"/>
      <c r="BS1436" s="214"/>
      <c r="BT1436" s="214"/>
      <c r="BU1436" s="214"/>
      <c r="BV1436" s="214"/>
      <c r="BW1436" s="214"/>
      <c r="BX1436" s="214"/>
      <c r="BY1436" s="214"/>
      <c r="BZ1436" s="214"/>
      <c r="CA1436" s="214"/>
      <c r="CB1436" s="214"/>
      <c r="CC1436" s="214"/>
      <c r="CD1436" s="214"/>
      <c r="CE1436" s="214"/>
      <c r="CF1436" s="214"/>
      <c r="CG1436" s="214"/>
      <c r="CH1436" s="214"/>
      <c r="CI1436" s="214"/>
      <c r="CJ1436" s="214"/>
      <c r="CK1436" s="214"/>
      <c r="CL1436" s="214"/>
      <c r="CM1436" s="214"/>
      <c r="CN1436" s="214"/>
      <c r="CO1436" s="214"/>
      <c r="CP1436" s="214"/>
      <c r="CQ1436" s="214"/>
      <c r="CR1436" s="214"/>
      <c r="CS1436" s="214"/>
      <c r="CT1436" s="214"/>
      <c r="CU1436" s="214"/>
      <c r="CV1436" s="214"/>
      <c r="CW1436" s="214"/>
      <c r="CX1436" s="214"/>
      <c r="CY1436" s="214"/>
      <c r="CZ1436" s="214"/>
      <c r="DA1436" s="214"/>
      <c r="DB1436" s="214"/>
      <c r="DC1436" s="214"/>
      <c r="DD1436" s="214"/>
      <c r="DE1436" s="214"/>
      <c r="DF1436" s="214"/>
      <c r="DG1436" s="214"/>
      <c r="DH1436" s="214"/>
      <c r="DI1436" s="214"/>
      <c r="DJ1436" s="214"/>
      <c r="DK1436" s="214"/>
      <c r="DL1436" s="214"/>
      <c r="DM1436" s="214"/>
      <c r="DN1436" s="214"/>
      <c r="DO1436" s="214"/>
      <c r="DP1436" s="214"/>
      <c r="DQ1436" s="214"/>
      <c r="DR1436" s="214"/>
      <c r="DS1436" s="214"/>
      <c r="DT1436" s="214"/>
      <c r="DU1436" s="214"/>
      <c r="DV1436" s="214"/>
      <c r="DW1436" s="214"/>
      <c r="DX1436" s="214"/>
      <c r="DY1436" s="214"/>
      <c r="DZ1436" s="214"/>
      <c r="EA1436" s="214"/>
      <c r="EB1436" s="214"/>
      <c r="EC1436" s="214"/>
      <c r="ED1436" s="214"/>
      <c r="EE1436" s="214"/>
      <c r="EF1436" s="214"/>
      <c r="EG1436" s="214"/>
      <c r="EH1436" s="214"/>
      <c r="EI1436" s="214"/>
      <c r="EJ1436" s="214"/>
      <c r="EK1436" s="214"/>
      <c r="EL1436" s="214"/>
      <c r="EM1436" s="214"/>
      <c r="EN1436" s="214"/>
      <c r="EO1436" s="214"/>
      <c r="EP1436" s="214"/>
      <c r="EQ1436" s="214"/>
      <c r="ER1436" s="214"/>
      <c r="ES1436" s="214"/>
      <c r="ET1436" s="214"/>
      <c r="EU1436" s="214"/>
      <c r="EV1436" s="214"/>
      <c r="EW1436" s="214"/>
      <c r="EX1436" s="214"/>
      <c r="EY1436" s="214"/>
      <c r="EZ1436" s="214"/>
      <c r="FA1436" s="214"/>
      <c r="FB1436" s="214"/>
      <c r="FC1436" s="214"/>
      <c r="FD1436" s="214"/>
      <c r="FE1436" s="214"/>
      <c r="FF1436" s="214"/>
      <c r="FG1436" s="214"/>
      <c r="FH1436" s="214"/>
      <c r="FI1436" s="214"/>
      <c r="FJ1436" s="214"/>
      <c r="FK1436" s="214"/>
      <c r="FL1436" s="214"/>
      <c r="FM1436" s="214"/>
      <c r="FN1436" s="214"/>
      <c r="FO1436" s="214"/>
      <c r="FP1436" s="214"/>
      <c r="FQ1436" s="214"/>
      <c r="FR1436" s="214"/>
      <c r="FS1436" s="214"/>
      <c r="FT1436" s="214"/>
      <c r="FU1436" s="214"/>
      <c r="FV1436" s="214"/>
      <c r="FW1436" s="214"/>
      <c r="FX1436" s="214"/>
      <c r="FY1436" s="214"/>
      <c r="FZ1436" s="214"/>
      <c r="GA1436" s="214"/>
      <c r="GB1436" s="214"/>
      <c r="GC1436" s="214"/>
      <c r="GD1436" s="214"/>
      <c r="GE1436" s="214"/>
      <c r="GF1436" s="214"/>
      <c r="GG1436" s="214"/>
      <c r="GH1436" s="214"/>
      <c r="GI1436" s="214"/>
      <c r="GJ1436" s="214"/>
      <c r="GK1436" s="214"/>
      <c r="GL1436" s="214"/>
      <c r="GM1436" s="214"/>
      <c r="GN1436" s="214"/>
      <c r="GO1436" s="214"/>
      <c r="GP1436" s="214"/>
      <c r="GQ1436" s="214"/>
      <c r="GR1436" s="214"/>
      <c r="GS1436" s="214"/>
      <c r="GT1436" s="214"/>
      <c r="GU1436" s="214"/>
      <c r="GV1436" s="214"/>
      <c r="GW1436" s="214"/>
      <c r="GX1436" s="214"/>
      <c r="GY1436" s="214"/>
      <c r="GZ1436" s="214"/>
      <c r="HA1436" s="214"/>
      <c r="HB1436" s="214"/>
      <c r="HC1436" s="214"/>
      <c r="HD1436" s="214"/>
      <c r="HE1436" s="214"/>
      <c r="HF1436" s="214"/>
      <c r="HG1436" s="214"/>
      <c r="HH1436" s="214"/>
      <c r="HI1436" s="214"/>
      <c r="HJ1436" s="214"/>
      <c r="HK1436" s="214"/>
      <c r="HL1436" s="214"/>
      <c r="HM1436" s="214"/>
      <c r="HN1436" s="214"/>
      <c r="HO1436" s="214"/>
      <c r="HP1436" s="214"/>
      <c r="HQ1436" s="214"/>
      <c r="HR1436" s="214"/>
      <c r="HS1436" s="214"/>
      <c r="HT1436" s="214"/>
      <c r="HU1436" s="214"/>
      <c r="HV1436" s="214"/>
      <c r="HW1436" s="214"/>
      <c r="HX1436" s="214"/>
      <c r="HY1436" s="214"/>
      <c r="HZ1436" s="214"/>
      <c r="IA1436" s="214"/>
      <c r="IB1436" s="214"/>
      <c r="IC1436" s="214"/>
      <c r="ID1436" s="214"/>
      <c r="IE1436" s="214"/>
      <c r="IF1436" s="214"/>
      <c r="IG1436" s="214"/>
      <c r="IH1436" s="214"/>
      <c r="II1436" s="214"/>
      <c r="IJ1436" s="214"/>
      <c r="IK1436" s="214"/>
      <c r="IL1436" s="214"/>
      <c r="IM1436" s="214"/>
      <c r="IN1436" s="214"/>
      <c r="IO1436" s="214"/>
      <c r="IP1436" s="214"/>
      <c r="IQ1436" s="214"/>
      <c r="IR1436" s="214"/>
      <c r="IS1436" s="214"/>
      <c r="IT1436" s="214"/>
      <c r="IU1436" s="214"/>
      <c r="IV1436" s="214"/>
      <c r="IW1436" s="214"/>
      <c r="IX1436" s="214"/>
      <c r="IY1436" s="214"/>
      <c r="IZ1436" s="214"/>
      <c r="JA1436" s="214"/>
      <c r="JB1436" s="214"/>
    </row>
    <row r="1437" spans="1:262" ht="29.25" x14ac:dyDescent="0.25">
      <c r="A1437" s="214">
        <v>1</v>
      </c>
      <c r="B1437" s="214">
        <v>1</v>
      </c>
      <c r="C1437" s="713" t="s">
        <v>135</v>
      </c>
      <c r="D1437" s="713"/>
      <c r="E1437" s="713"/>
      <c r="F1437" s="1837">
        <f>SUM(F1367)</f>
        <v>2489</v>
      </c>
      <c r="G1437" s="2026">
        <f>SUM(G1367)</f>
        <v>416</v>
      </c>
      <c r="H1437" s="2026">
        <f>SUM(H1367)</f>
        <v>701</v>
      </c>
      <c r="I1437" s="2026">
        <f t="shared" si="1196"/>
        <v>168.50961538461539</v>
      </c>
      <c r="J1437" s="2693">
        <f>L1437/F1437</f>
        <v>7.9316994777018879</v>
      </c>
      <c r="K1437" s="2023">
        <f>N1437/H1437</f>
        <v>7.9657631954350929</v>
      </c>
      <c r="L1437" s="2026">
        <f>SUM(L1367)</f>
        <v>19742</v>
      </c>
      <c r="M1437" s="2026">
        <f>SUM(M1367)</f>
        <v>3291</v>
      </c>
      <c r="N1437" s="2026">
        <f>SUM(N1367)</f>
        <v>5584</v>
      </c>
      <c r="O1437" s="1839">
        <f>N1437/M1437*100</f>
        <v>169.67487085992099</v>
      </c>
      <c r="P1437" s="2026">
        <f>SUM(P1367)</f>
        <v>82</v>
      </c>
      <c r="Q1437" s="1839">
        <f>N1437/$C$3*12/P1437</f>
        <v>408.58536585365852</v>
      </c>
      <c r="R1437" s="2688">
        <f t="shared" ref="R1437:AA1437" si="1201">SUM(R1367)</f>
        <v>60176.83317671519</v>
      </c>
      <c r="S1437" s="2688">
        <f t="shared" ref="S1437" si="1202">SUM(S1367)</f>
        <v>60176.83317671519</v>
      </c>
      <c r="T1437" s="2688">
        <f t="shared" si="1201"/>
        <v>10029.472196119199</v>
      </c>
      <c r="U1437" s="2688">
        <f t="shared" si="1201"/>
        <v>16965.387589999998</v>
      </c>
      <c r="V1437" s="989">
        <f t="shared" si="1201"/>
        <v>0</v>
      </c>
      <c r="W1437" s="2688">
        <f t="shared" si="1201"/>
        <v>0</v>
      </c>
      <c r="X1437" s="2688">
        <f t="shared" si="1201"/>
        <v>6935.9153938807995</v>
      </c>
      <c r="Y1437" s="2688">
        <f t="shared" si="1201"/>
        <v>0</v>
      </c>
      <c r="Z1437" s="2688">
        <f t="shared" si="1201"/>
        <v>-33.37679</v>
      </c>
      <c r="AA1437" s="2688">
        <f t="shared" si="1201"/>
        <v>16932.0108</v>
      </c>
      <c r="AB1437" s="957"/>
      <c r="AC1437" s="2690">
        <f>SUM(AC1367)</f>
        <v>0</v>
      </c>
      <c r="AD1437" s="2222">
        <f t="shared" si="1185"/>
        <v>0</v>
      </c>
      <c r="AE1437" s="214"/>
      <c r="AF1437" s="214"/>
      <c r="AG1437" s="214"/>
      <c r="AH1437" s="214"/>
      <c r="AI1437" s="214"/>
      <c r="AJ1437" s="214"/>
      <c r="AK1437" s="214"/>
      <c r="AL1437" s="214"/>
      <c r="AM1437" s="214"/>
      <c r="AN1437" s="214"/>
      <c r="AO1437" s="214"/>
      <c r="AP1437" s="214"/>
      <c r="AQ1437" s="214"/>
      <c r="AR1437" s="214"/>
      <c r="AS1437" s="214"/>
      <c r="AT1437" s="214"/>
      <c r="AU1437" s="214"/>
      <c r="AV1437" s="214"/>
      <c r="AW1437" s="214"/>
      <c r="AX1437" s="214"/>
      <c r="AY1437" s="214"/>
      <c r="AZ1437" s="214"/>
      <c r="BA1437" s="214"/>
      <c r="BB1437" s="214"/>
      <c r="BC1437" s="214"/>
      <c r="BD1437" s="214"/>
      <c r="BE1437" s="214"/>
      <c r="BF1437" s="214"/>
      <c r="BG1437" s="214"/>
      <c r="BH1437" s="214"/>
      <c r="BI1437" s="214"/>
      <c r="BJ1437" s="214"/>
      <c r="BK1437" s="214"/>
      <c r="BL1437" s="214"/>
      <c r="BM1437" s="214"/>
      <c r="BN1437" s="214"/>
      <c r="BO1437" s="214"/>
      <c r="BP1437" s="214"/>
      <c r="BQ1437" s="214"/>
      <c r="BR1437" s="214"/>
      <c r="BS1437" s="214"/>
      <c r="BT1437" s="214"/>
      <c r="BU1437" s="214"/>
      <c r="BV1437" s="214"/>
      <c r="BW1437" s="214"/>
      <c r="BX1437" s="214"/>
      <c r="BY1437" s="214"/>
      <c r="BZ1437" s="214"/>
      <c r="CA1437" s="214"/>
      <c r="CB1437" s="214"/>
      <c r="CC1437" s="214"/>
      <c r="CD1437" s="214"/>
      <c r="CE1437" s="214"/>
      <c r="CF1437" s="214"/>
      <c r="CG1437" s="214"/>
      <c r="CH1437" s="214"/>
      <c r="CI1437" s="214"/>
      <c r="CJ1437" s="214"/>
      <c r="CK1437" s="214"/>
      <c r="CL1437" s="214"/>
      <c r="CM1437" s="214"/>
      <c r="CN1437" s="214"/>
      <c r="CO1437" s="214"/>
      <c r="CP1437" s="214"/>
      <c r="CQ1437" s="214"/>
      <c r="CR1437" s="214"/>
      <c r="CS1437" s="214"/>
      <c r="CT1437" s="214"/>
      <c r="CU1437" s="214"/>
      <c r="CV1437" s="214"/>
      <c r="CW1437" s="214"/>
      <c r="CX1437" s="214"/>
      <c r="CY1437" s="214"/>
      <c r="CZ1437" s="214"/>
      <c r="DA1437" s="214"/>
      <c r="DB1437" s="214"/>
      <c r="DC1437" s="214"/>
      <c r="DD1437" s="214"/>
      <c r="DE1437" s="214"/>
      <c r="DF1437" s="214"/>
      <c r="DG1437" s="214"/>
      <c r="DH1437" s="214"/>
      <c r="DI1437" s="214"/>
      <c r="DJ1437" s="214"/>
      <c r="DK1437" s="214"/>
      <c r="DL1437" s="214"/>
      <c r="DM1437" s="214"/>
      <c r="DN1437" s="214"/>
      <c r="DO1437" s="214"/>
      <c r="DP1437" s="214"/>
      <c r="DQ1437" s="214"/>
      <c r="DR1437" s="214"/>
      <c r="DS1437" s="214"/>
      <c r="DT1437" s="214"/>
      <c r="DU1437" s="214"/>
      <c r="DV1437" s="214"/>
      <c r="DW1437" s="214"/>
      <c r="DX1437" s="214"/>
      <c r="DY1437" s="214"/>
      <c r="DZ1437" s="214"/>
      <c r="EA1437" s="214"/>
      <c r="EB1437" s="214"/>
      <c r="EC1437" s="214"/>
      <c r="ED1437" s="214"/>
      <c r="EE1437" s="214"/>
      <c r="EF1437" s="214"/>
      <c r="EG1437" s="214"/>
      <c r="EH1437" s="214"/>
      <c r="EI1437" s="214"/>
      <c r="EJ1437" s="214"/>
      <c r="EK1437" s="214"/>
      <c r="EL1437" s="214"/>
      <c r="EM1437" s="214"/>
      <c r="EN1437" s="214"/>
      <c r="EO1437" s="214"/>
      <c r="EP1437" s="214"/>
      <c r="EQ1437" s="214"/>
      <c r="ER1437" s="214"/>
      <c r="ES1437" s="214"/>
      <c r="ET1437" s="214"/>
      <c r="EU1437" s="214"/>
      <c r="EV1437" s="214"/>
      <c r="EW1437" s="214"/>
      <c r="EX1437" s="214"/>
      <c r="EY1437" s="214"/>
      <c r="EZ1437" s="214"/>
      <c r="FA1437" s="214"/>
      <c r="FB1437" s="214"/>
      <c r="FC1437" s="214"/>
      <c r="FD1437" s="214"/>
      <c r="FE1437" s="214"/>
      <c r="FF1437" s="214"/>
      <c r="FG1437" s="214"/>
      <c r="FH1437" s="214"/>
      <c r="FI1437" s="214"/>
      <c r="FJ1437" s="214"/>
      <c r="FK1437" s="214"/>
      <c r="FL1437" s="214"/>
      <c r="FM1437" s="214"/>
      <c r="FN1437" s="214"/>
      <c r="FO1437" s="214"/>
      <c r="FP1437" s="214"/>
      <c r="FQ1437" s="214"/>
      <c r="FR1437" s="214"/>
      <c r="FS1437" s="214"/>
      <c r="FT1437" s="214"/>
      <c r="FU1437" s="214"/>
      <c r="FV1437" s="214"/>
      <c r="FW1437" s="214"/>
      <c r="FX1437" s="214"/>
      <c r="FY1437" s="214"/>
      <c r="FZ1437" s="214"/>
      <c r="GA1437" s="214"/>
      <c r="GB1437" s="214"/>
      <c r="GC1437" s="214"/>
      <c r="GD1437" s="214"/>
      <c r="GE1437" s="214"/>
      <c r="GF1437" s="214"/>
      <c r="GG1437" s="214"/>
      <c r="GH1437" s="214"/>
      <c r="GI1437" s="214"/>
      <c r="GJ1437" s="214"/>
      <c r="GK1437" s="214"/>
      <c r="GL1437" s="214"/>
      <c r="GM1437" s="214"/>
      <c r="GN1437" s="214"/>
      <c r="GO1437" s="214"/>
      <c r="GP1437" s="214"/>
      <c r="GQ1437" s="214"/>
      <c r="GR1437" s="214"/>
      <c r="GS1437" s="214"/>
      <c r="GT1437" s="214"/>
      <c r="GU1437" s="214"/>
      <c r="GV1437" s="214"/>
      <c r="GW1437" s="214"/>
      <c r="GX1437" s="214"/>
      <c r="GY1437" s="214"/>
      <c r="GZ1437" s="214"/>
      <c r="HA1437" s="214"/>
      <c r="HB1437" s="214"/>
      <c r="HC1437" s="214"/>
      <c r="HD1437" s="214"/>
      <c r="HE1437" s="214"/>
      <c r="HF1437" s="214"/>
      <c r="HG1437" s="214"/>
      <c r="HH1437" s="214"/>
      <c r="HI1437" s="214"/>
      <c r="HJ1437" s="214"/>
      <c r="HK1437" s="214"/>
      <c r="HL1437" s="214"/>
      <c r="HM1437" s="214"/>
      <c r="HN1437" s="214"/>
      <c r="HO1437" s="214"/>
      <c r="HP1437" s="214"/>
      <c r="HQ1437" s="214"/>
      <c r="HR1437" s="214"/>
      <c r="HS1437" s="214"/>
      <c r="HT1437" s="214"/>
      <c r="HU1437" s="214"/>
      <c r="HV1437" s="214"/>
      <c r="HW1437" s="214"/>
      <c r="HX1437" s="214"/>
      <c r="HY1437" s="214"/>
      <c r="HZ1437" s="214"/>
      <c r="IA1437" s="214"/>
      <c r="IB1437" s="214"/>
      <c r="IC1437" s="214"/>
      <c r="ID1437" s="214"/>
      <c r="IE1437" s="214"/>
      <c r="IF1437" s="214"/>
      <c r="IG1437" s="214"/>
      <c r="IH1437" s="214"/>
      <c r="II1437" s="214"/>
      <c r="IJ1437" s="214"/>
      <c r="IK1437" s="214"/>
      <c r="IL1437" s="214"/>
      <c r="IM1437" s="214"/>
      <c r="IN1437" s="214"/>
      <c r="IO1437" s="214"/>
      <c r="IP1437" s="214"/>
      <c r="IQ1437" s="214"/>
      <c r="IR1437" s="214"/>
      <c r="IS1437" s="214"/>
      <c r="IT1437" s="214"/>
      <c r="IU1437" s="214"/>
      <c r="IV1437" s="214"/>
      <c r="IW1437" s="214"/>
      <c r="IX1437" s="214"/>
      <c r="IY1437" s="214"/>
      <c r="IZ1437" s="214"/>
      <c r="JA1437" s="214"/>
      <c r="JB1437" s="214"/>
    </row>
    <row r="1438" spans="1:262" x14ac:dyDescent="0.25">
      <c r="A1438" s="214">
        <v>1</v>
      </c>
      <c r="B1438" s="214">
        <v>1</v>
      </c>
      <c r="C1438" s="718" t="s">
        <v>194</v>
      </c>
      <c r="D1438" s="718"/>
      <c r="E1438" s="718"/>
      <c r="F1438" s="2044">
        <f t="shared" ref="F1438:H1441" si="1203">F1368</f>
        <v>5000</v>
      </c>
      <c r="G1438" s="2043">
        <f t="shared" si="1203"/>
        <v>833</v>
      </c>
      <c r="H1438" s="2043">
        <f t="shared" si="1203"/>
        <v>618</v>
      </c>
      <c r="I1438" s="2005">
        <f t="shared" si="1196"/>
        <v>74.18967587034814</v>
      </c>
      <c r="J1438" s="2696"/>
      <c r="K1438" s="2697"/>
      <c r="L1438" s="2043"/>
      <c r="M1438" s="2043"/>
      <c r="N1438" s="2043"/>
      <c r="O1438" s="2067"/>
      <c r="P1438" s="2043"/>
      <c r="Q1438" s="2067"/>
      <c r="R1438" s="2698">
        <f t="shared" ref="R1438:AA1438" si="1204">R1368</f>
        <v>0</v>
      </c>
      <c r="S1438" s="2698">
        <f t="shared" ref="S1438" si="1205">S1368</f>
        <v>0</v>
      </c>
      <c r="T1438" s="2688">
        <f t="shared" si="1204"/>
        <v>0</v>
      </c>
      <c r="U1438" s="2698">
        <f t="shared" si="1204"/>
        <v>0</v>
      </c>
      <c r="V1438" s="980">
        <f t="shared" si="1204"/>
        <v>0</v>
      </c>
      <c r="W1438" s="2698">
        <f t="shared" si="1204"/>
        <v>0</v>
      </c>
      <c r="X1438" s="2698">
        <f t="shared" si="1204"/>
        <v>0</v>
      </c>
      <c r="Y1438" s="2698">
        <f t="shared" si="1204"/>
        <v>0</v>
      </c>
      <c r="Z1438" s="2698">
        <f t="shared" si="1204"/>
        <v>0</v>
      </c>
      <c r="AA1438" s="2698">
        <f t="shared" si="1204"/>
        <v>0</v>
      </c>
      <c r="AB1438" s="1216"/>
      <c r="AC1438" s="2699">
        <f>AC1368</f>
        <v>0</v>
      </c>
      <c r="AD1438" s="2222">
        <f t="shared" si="1185"/>
        <v>0</v>
      </c>
      <c r="AE1438" s="214"/>
      <c r="AF1438" s="214"/>
      <c r="AG1438" s="214"/>
      <c r="AH1438" s="214"/>
      <c r="AI1438" s="214"/>
      <c r="AJ1438" s="214"/>
      <c r="AK1438" s="214"/>
      <c r="AL1438" s="214"/>
      <c r="AM1438" s="214"/>
      <c r="AN1438" s="214"/>
      <c r="AO1438" s="214"/>
      <c r="AP1438" s="214"/>
      <c r="AQ1438" s="214"/>
      <c r="AR1438" s="214"/>
      <c r="AS1438" s="214"/>
      <c r="AT1438" s="214"/>
      <c r="AU1438" s="214"/>
      <c r="AV1438" s="214"/>
      <c r="AW1438" s="214"/>
      <c r="AX1438" s="214"/>
      <c r="AY1438" s="214"/>
      <c r="AZ1438" s="214"/>
      <c r="BA1438" s="214"/>
      <c r="BB1438" s="214"/>
      <c r="BC1438" s="214"/>
      <c r="BD1438" s="214"/>
      <c r="BE1438" s="214"/>
      <c r="BF1438" s="214"/>
      <c r="BG1438" s="214"/>
      <c r="BH1438" s="214"/>
      <c r="BI1438" s="214"/>
      <c r="BJ1438" s="214"/>
      <c r="BK1438" s="214"/>
      <c r="BL1438" s="214"/>
      <c r="BM1438" s="214"/>
      <c r="BN1438" s="214"/>
      <c r="BO1438" s="214"/>
      <c r="BP1438" s="214"/>
      <c r="BQ1438" s="214"/>
      <c r="BR1438" s="214"/>
      <c r="BS1438" s="214"/>
      <c r="BT1438" s="214"/>
      <c r="BU1438" s="214"/>
      <c r="BV1438" s="214"/>
      <c r="BW1438" s="214"/>
      <c r="BX1438" s="214"/>
      <c r="BY1438" s="214"/>
      <c r="BZ1438" s="214"/>
      <c r="CA1438" s="214"/>
      <c r="CB1438" s="214"/>
      <c r="CC1438" s="214"/>
      <c r="CD1438" s="214"/>
      <c r="CE1438" s="214"/>
      <c r="CF1438" s="214"/>
      <c r="CG1438" s="214"/>
      <c r="CH1438" s="214"/>
      <c r="CI1438" s="214"/>
      <c r="CJ1438" s="214"/>
      <c r="CK1438" s="214"/>
      <c r="CL1438" s="214"/>
      <c r="CM1438" s="214"/>
      <c r="CN1438" s="214"/>
      <c r="CO1438" s="214"/>
      <c r="CP1438" s="214"/>
      <c r="CQ1438" s="214"/>
      <c r="CR1438" s="214"/>
      <c r="CS1438" s="214"/>
      <c r="CT1438" s="214"/>
      <c r="CU1438" s="214"/>
      <c r="CV1438" s="214"/>
      <c r="CW1438" s="214"/>
      <c r="CX1438" s="214"/>
      <c r="CY1438" s="214"/>
      <c r="CZ1438" s="214"/>
      <c r="DA1438" s="214"/>
      <c r="DB1438" s="214"/>
      <c r="DC1438" s="214"/>
      <c r="DD1438" s="214"/>
      <c r="DE1438" s="214"/>
      <c r="DF1438" s="214"/>
      <c r="DG1438" s="214"/>
      <c r="DH1438" s="214"/>
      <c r="DI1438" s="214"/>
      <c r="DJ1438" s="214"/>
      <c r="DK1438" s="214"/>
      <c r="DL1438" s="214"/>
      <c r="DM1438" s="214"/>
      <c r="DN1438" s="214"/>
      <c r="DO1438" s="214"/>
      <c r="DP1438" s="214"/>
      <c r="DQ1438" s="214"/>
      <c r="DR1438" s="214"/>
      <c r="DS1438" s="214"/>
      <c r="DT1438" s="214"/>
      <c r="DU1438" s="214"/>
      <c r="DV1438" s="214"/>
      <c r="DW1438" s="214"/>
      <c r="DX1438" s="214"/>
      <c r="DY1438" s="214"/>
      <c r="DZ1438" s="214"/>
      <c r="EA1438" s="214"/>
      <c r="EB1438" s="214"/>
      <c r="EC1438" s="214"/>
      <c r="ED1438" s="214"/>
      <c r="EE1438" s="214"/>
      <c r="EF1438" s="214"/>
      <c r="EG1438" s="214"/>
      <c r="EH1438" s="214"/>
      <c r="EI1438" s="214"/>
      <c r="EJ1438" s="214"/>
      <c r="EK1438" s="214"/>
      <c r="EL1438" s="214"/>
      <c r="EM1438" s="214"/>
      <c r="EN1438" s="214"/>
      <c r="EO1438" s="214"/>
      <c r="EP1438" s="214"/>
      <c r="EQ1438" s="214"/>
      <c r="ER1438" s="214"/>
      <c r="ES1438" s="214"/>
      <c r="ET1438" s="214"/>
      <c r="EU1438" s="214"/>
      <c r="EV1438" s="214"/>
      <c r="EW1438" s="214"/>
      <c r="EX1438" s="214"/>
      <c r="EY1438" s="214"/>
      <c r="EZ1438" s="214"/>
      <c r="FA1438" s="214"/>
      <c r="FB1438" s="214"/>
      <c r="FC1438" s="214"/>
      <c r="FD1438" s="214"/>
      <c r="FE1438" s="214"/>
      <c r="FF1438" s="214"/>
      <c r="FG1438" s="214"/>
      <c r="FH1438" s="214"/>
      <c r="FI1438" s="214"/>
      <c r="FJ1438" s="214"/>
      <c r="FK1438" s="214"/>
      <c r="FL1438" s="214"/>
      <c r="FM1438" s="214"/>
      <c r="FN1438" s="214"/>
      <c r="FO1438" s="214"/>
      <c r="FP1438" s="214"/>
      <c r="FQ1438" s="214"/>
      <c r="FR1438" s="214"/>
      <c r="FS1438" s="214"/>
      <c r="FT1438" s="214"/>
      <c r="FU1438" s="214"/>
      <c r="FV1438" s="214"/>
      <c r="FW1438" s="214"/>
      <c r="FX1438" s="214"/>
      <c r="FY1438" s="214"/>
      <c r="FZ1438" s="214"/>
      <c r="GA1438" s="214"/>
      <c r="GB1438" s="214"/>
      <c r="GC1438" s="214"/>
      <c r="GD1438" s="214"/>
      <c r="GE1438" s="214"/>
      <c r="GF1438" s="214"/>
      <c r="GG1438" s="214"/>
      <c r="GH1438" s="214"/>
      <c r="GI1438" s="214"/>
      <c r="GJ1438" s="214"/>
      <c r="GK1438" s="214"/>
      <c r="GL1438" s="214"/>
      <c r="GM1438" s="214"/>
      <c r="GN1438" s="214"/>
      <c r="GO1438" s="214"/>
      <c r="GP1438" s="214"/>
      <c r="GQ1438" s="214"/>
      <c r="GR1438" s="214"/>
      <c r="GS1438" s="214"/>
      <c r="GT1438" s="214"/>
      <c r="GU1438" s="214"/>
      <c r="GV1438" s="214"/>
      <c r="GW1438" s="214"/>
      <c r="GX1438" s="214"/>
      <c r="GY1438" s="214"/>
      <c r="GZ1438" s="214"/>
      <c r="HA1438" s="214"/>
      <c r="HB1438" s="214"/>
      <c r="HC1438" s="214"/>
      <c r="HD1438" s="214"/>
      <c r="HE1438" s="214"/>
      <c r="HF1438" s="214"/>
      <c r="HG1438" s="214"/>
      <c r="HH1438" s="214"/>
      <c r="HI1438" s="214"/>
      <c r="HJ1438" s="214"/>
      <c r="HK1438" s="214"/>
      <c r="HL1438" s="214"/>
      <c r="HM1438" s="214"/>
      <c r="HN1438" s="214"/>
      <c r="HO1438" s="214"/>
      <c r="HP1438" s="214"/>
      <c r="HQ1438" s="214"/>
      <c r="HR1438" s="214"/>
      <c r="HS1438" s="214"/>
      <c r="HT1438" s="214"/>
      <c r="HU1438" s="214"/>
      <c r="HV1438" s="214"/>
      <c r="HW1438" s="214"/>
      <c r="HX1438" s="214"/>
      <c r="HY1438" s="214"/>
      <c r="HZ1438" s="214"/>
      <c r="IA1438" s="214"/>
      <c r="IB1438" s="214"/>
      <c r="IC1438" s="214"/>
      <c r="ID1438" s="214"/>
      <c r="IE1438" s="214"/>
      <c r="IF1438" s="214"/>
      <c r="IG1438" s="214"/>
      <c r="IH1438" s="214"/>
      <c r="II1438" s="214"/>
      <c r="IJ1438" s="214"/>
      <c r="IK1438" s="214"/>
      <c r="IL1438" s="214"/>
      <c r="IM1438" s="214"/>
      <c r="IN1438" s="214"/>
      <c r="IO1438" s="214"/>
      <c r="IP1438" s="214"/>
      <c r="IQ1438" s="214"/>
      <c r="IR1438" s="214"/>
      <c r="IS1438" s="214"/>
      <c r="IT1438" s="214"/>
      <c r="IU1438" s="214"/>
      <c r="IV1438" s="214"/>
      <c r="IW1438" s="214"/>
      <c r="IX1438" s="214"/>
      <c r="IY1438" s="214"/>
      <c r="IZ1438" s="214"/>
      <c r="JA1438" s="214"/>
      <c r="JB1438" s="214"/>
    </row>
    <row r="1439" spans="1:262" x14ac:dyDescent="0.25">
      <c r="A1439" s="214">
        <v>1</v>
      </c>
      <c r="B1439" s="214">
        <v>1</v>
      </c>
      <c r="C1439" s="715" t="s">
        <v>195</v>
      </c>
      <c r="D1439" s="715"/>
      <c r="E1439" s="705"/>
      <c r="F1439" s="2010">
        <f t="shared" si="1203"/>
        <v>4997</v>
      </c>
      <c r="G1439" s="2009">
        <f t="shared" si="1203"/>
        <v>833</v>
      </c>
      <c r="H1439" s="2009">
        <f t="shared" si="1203"/>
        <v>618</v>
      </c>
      <c r="I1439" s="2026">
        <f t="shared" si="1196"/>
        <v>74.18967587034814</v>
      </c>
      <c r="J1439" s="2070"/>
      <c r="K1439" s="2106"/>
      <c r="L1439" s="2009"/>
      <c r="M1439" s="2009"/>
      <c r="N1439" s="2009"/>
      <c r="O1439" s="1868"/>
      <c r="P1439" s="2009"/>
      <c r="Q1439" s="1868"/>
      <c r="R1439" s="2700">
        <f t="shared" ref="R1439:AA1439" si="1206">R1369</f>
        <v>0</v>
      </c>
      <c r="S1439" s="2700">
        <f t="shared" ref="S1439" si="1207">S1369</f>
        <v>0</v>
      </c>
      <c r="T1439" s="2688">
        <f t="shared" si="1206"/>
        <v>0</v>
      </c>
      <c r="U1439" s="2700">
        <f t="shared" si="1206"/>
        <v>0</v>
      </c>
      <c r="V1439" s="983">
        <f t="shared" si="1206"/>
        <v>0</v>
      </c>
      <c r="W1439" s="2700">
        <f t="shared" si="1206"/>
        <v>0</v>
      </c>
      <c r="X1439" s="2700">
        <f t="shared" si="1206"/>
        <v>0</v>
      </c>
      <c r="Y1439" s="2700">
        <f t="shared" si="1206"/>
        <v>0</v>
      </c>
      <c r="Z1439" s="2700">
        <f t="shared" si="1206"/>
        <v>0</v>
      </c>
      <c r="AA1439" s="2700">
        <f t="shared" si="1206"/>
        <v>0</v>
      </c>
      <c r="AB1439" s="959"/>
      <c r="AC1439" s="2701">
        <f>AC1369</f>
        <v>0</v>
      </c>
      <c r="AD1439" s="2222">
        <f t="shared" si="1185"/>
        <v>0</v>
      </c>
      <c r="AF1439" s="214"/>
      <c r="AG1439" s="214"/>
      <c r="AH1439" s="214"/>
      <c r="AI1439" s="214"/>
      <c r="AJ1439" s="214"/>
      <c r="AK1439" s="214"/>
      <c r="AL1439" s="214"/>
      <c r="AM1439" s="214"/>
      <c r="AN1439" s="214"/>
      <c r="AO1439" s="214"/>
      <c r="AP1439" s="214"/>
      <c r="AQ1439" s="214"/>
      <c r="AR1439" s="214"/>
      <c r="AS1439" s="214"/>
      <c r="AT1439" s="214"/>
      <c r="AU1439" s="214"/>
      <c r="AV1439" s="214"/>
      <c r="AW1439" s="214"/>
      <c r="AX1439" s="214"/>
      <c r="AY1439" s="214"/>
      <c r="AZ1439" s="214"/>
      <c r="BA1439" s="214"/>
      <c r="BB1439" s="214"/>
      <c r="BC1439" s="214"/>
      <c r="BD1439" s="214"/>
      <c r="BE1439" s="214"/>
      <c r="BF1439" s="214"/>
      <c r="BG1439" s="214"/>
      <c r="BH1439" s="214"/>
      <c r="BI1439" s="214"/>
      <c r="BJ1439" s="214"/>
      <c r="BK1439" s="214"/>
      <c r="BL1439" s="214"/>
      <c r="BM1439" s="214"/>
      <c r="BN1439" s="214"/>
      <c r="BO1439" s="214"/>
      <c r="BP1439" s="214"/>
      <c r="BQ1439" s="214"/>
      <c r="BR1439" s="214"/>
      <c r="BS1439" s="214"/>
      <c r="BT1439" s="214"/>
      <c r="BU1439" s="214"/>
      <c r="BV1439" s="214"/>
      <c r="BW1439" s="214"/>
      <c r="BX1439" s="214"/>
      <c r="BY1439" s="214"/>
      <c r="BZ1439" s="214"/>
      <c r="CA1439" s="214"/>
      <c r="CB1439" s="214"/>
      <c r="CC1439" s="214"/>
      <c r="CD1439" s="214"/>
      <c r="CE1439" s="214"/>
      <c r="CF1439" s="214"/>
      <c r="CG1439" s="214"/>
      <c r="CH1439" s="214"/>
      <c r="CI1439" s="214"/>
      <c r="CJ1439" s="214"/>
      <c r="CK1439" s="214"/>
      <c r="CL1439" s="214"/>
      <c r="CM1439" s="214"/>
      <c r="CN1439" s="214"/>
      <c r="CO1439" s="214"/>
      <c r="CP1439" s="214"/>
      <c r="CQ1439" s="214"/>
      <c r="CR1439" s="214"/>
      <c r="CS1439" s="214"/>
      <c r="CT1439" s="214"/>
      <c r="CU1439" s="214"/>
      <c r="CV1439" s="214"/>
      <c r="CW1439" s="214"/>
      <c r="CX1439" s="214"/>
      <c r="CY1439" s="214"/>
      <c r="CZ1439" s="214"/>
      <c r="DA1439" s="214"/>
      <c r="DB1439" s="214"/>
      <c r="DC1439" s="214"/>
      <c r="DD1439" s="214"/>
      <c r="DE1439" s="214"/>
      <c r="DF1439" s="214"/>
      <c r="DG1439" s="214"/>
      <c r="DH1439" s="214"/>
      <c r="DI1439" s="214"/>
      <c r="DJ1439" s="214"/>
      <c r="DK1439" s="214"/>
      <c r="DL1439" s="214"/>
      <c r="DM1439" s="214"/>
      <c r="DN1439" s="214"/>
      <c r="DO1439" s="214"/>
      <c r="DP1439" s="214"/>
      <c r="DQ1439" s="214"/>
      <c r="DR1439" s="214"/>
      <c r="DS1439" s="214"/>
      <c r="DT1439" s="214"/>
      <c r="DU1439" s="214"/>
      <c r="DV1439" s="214"/>
      <c r="DW1439" s="214"/>
      <c r="DX1439" s="214"/>
      <c r="DY1439" s="214"/>
      <c r="DZ1439" s="214"/>
      <c r="EA1439" s="214"/>
      <c r="EB1439" s="214"/>
      <c r="EC1439" s="214"/>
      <c r="ED1439" s="214"/>
      <c r="EE1439" s="214"/>
      <c r="EF1439" s="214"/>
      <c r="EG1439" s="214"/>
      <c r="EH1439" s="214"/>
      <c r="EI1439" s="214"/>
      <c r="EJ1439" s="214"/>
      <c r="EK1439" s="214"/>
      <c r="EL1439" s="214"/>
      <c r="EM1439" s="214"/>
      <c r="EN1439" s="214"/>
      <c r="EO1439" s="214"/>
      <c r="EP1439" s="214"/>
      <c r="EQ1439" s="214"/>
      <c r="ER1439" s="214"/>
      <c r="ES1439" s="214"/>
      <c r="ET1439" s="214"/>
      <c r="EU1439" s="214"/>
      <c r="EV1439" s="214"/>
      <c r="EW1439" s="214"/>
      <c r="EX1439" s="214"/>
      <c r="EY1439" s="214"/>
      <c r="EZ1439" s="214"/>
      <c r="FA1439" s="214"/>
      <c r="FB1439" s="214"/>
      <c r="FC1439" s="214"/>
      <c r="FD1439" s="214"/>
      <c r="FE1439" s="214"/>
      <c r="FF1439" s="214"/>
      <c r="FG1439" s="214"/>
      <c r="FH1439" s="214"/>
      <c r="FI1439" s="214"/>
      <c r="FJ1439" s="214"/>
      <c r="FK1439" s="214"/>
      <c r="FL1439" s="214"/>
      <c r="FM1439" s="214"/>
      <c r="FN1439" s="214"/>
      <c r="FO1439" s="214"/>
      <c r="FP1439" s="214"/>
      <c r="FQ1439" s="214"/>
      <c r="FR1439" s="214"/>
      <c r="FS1439" s="214"/>
      <c r="FT1439" s="214"/>
      <c r="FU1439" s="214"/>
      <c r="FV1439" s="214"/>
      <c r="FW1439" s="214"/>
      <c r="FX1439" s="214"/>
      <c r="FY1439" s="214"/>
      <c r="FZ1439" s="214"/>
      <c r="GA1439" s="214"/>
      <c r="GB1439" s="214"/>
      <c r="GC1439" s="214"/>
      <c r="GD1439" s="214"/>
      <c r="GE1439" s="214"/>
      <c r="GF1439" s="214"/>
      <c r="GG1439" s="214"/>
      <c r="GH1439" s="214"/>
      <c r="GI1439" s="214"/>
      <c r="GJ1439" s="214"/>
      <c r="GK1439" s="214"/>
      <c r="GL1439" s="214"/>
      <c r="GM1439" s="214"/>
      <c r="GN1439" s="214"/>
      <c r="GO1439" s="214"/>
      <c r="GP1439" s="214"/>
      <c r="GQ1439" s="214"/>
      <c r="GR1439" s="214"/>
      <c r="GS1439" s="214"/>
      <c r="GT1439" s="214"/>
      <c r="GU1439" s="214"/>
      <c r="GV1439" s="214"/>
      <c r="GW1439" s="214"/>
      <c r="GX1439" s="214"/>
      <c r="GY1439" s="214"/>
      <c r="GZ1439" s="214"/>
      <c r="HA1439" s="214"/>
      <c r="HB1439" s="214"/>
      <c r="HC1439" s="214"/>
      <c r="HD1439" s="214"/>
      <c r="HE1439" s="214"/>
      <c r="HF1439" s="214"/>
      <c r="HG1439" s="214"/>
      <c r="HH1439" s="214"/>
      <c r="HI1439" s="214"/>
      <c r="HJ1439" s="214"/>
      <c r="HK1439" s="214"/>
      <c r="HL1439" s="214"/>
      <c r="HM1439" s="214"/>
      <c r="HN1439" s="214"/>
      <c r="HO1439" s="214"/>
      <c r="HP1439" s="214"/>
      <c r="HQ1439" s="214"/>
      <c r="HR1439" s="214"/>
      <c r="HS1439" s="214"/>
      <c r="HT1439" s="214"/>
      <c r="HU1439" s="214"/>
      <c r="HV1439" s="214"/>
      <c r="HW1439" s="214"/>
      <c r="HX1439" s="214"/>
      <c r="HY1439" s="214"/>
      <c r="HZ1439" s="214"/>
      <c r="IA1439" s="214"/>
      <c r="IB1439" s="214"/>
      <c r="IC1439" s="214"/>
      <c r="ID1439" s="214"/>
      <c r="IE1439" s="214"/>
      <c r="IF1439" s="214"/>
      <c r="IG1439" s="214"/>
      <c r="IH1439" s="214"/>
      <c r="II1439" s="214"/>
      <c r="IJ1439" s="214"/>
      <c r="IK1439" s="214"/>
      <c r="IL1439" s="214"/>
      <c r="IM1439" s="214"/>
      <c r="IN1439" s="214"/>
      <c r="IO1439" s="214"/>
      <c r="IP1439" s="214"/>
      <c r="IQ1439" s="214"/>
      <c r="IR1439" s="214"/>
      <c r="IS1439" s="214"/>
      <c r="IT1439" s="214"/>
      <c r="IU1439" s="214"/>
      <c r="IV1439" s="214"/>
      <c r="IW1439" s="214"/>
      <c r="IX1439" s="214"/>
      <c r="IY1439" s="214"/>
      <c r="IZ1439" s="214"/>
      <c r="JA1439" s="214"/>
      <c r="JB1439" s="214"/>
    </row>
    <row r="1440" spans="1:262" ht="30" x14ac:dyDescent="0.25">
      <c r="A1440" s="214">
        <v>1</v>
      </c>
      <c r="B1440" s="214">
        <v>1</v>
      </c>
      <c r="C1440" s="719" t="s">
        <v>196</v>
      </c>
      <c r="D1440" s="715"/>
      <c r="E1440" s="705"/>
      <c r="F1440" s="2010">
        <f t="shared" si="1203"/>
        <v>3</v>
      </c>
      <c r="G1440" s="2009">
        <f t="shared" si="1203"/>
        <v>1</v>
      </c>
      <c r="H1440" s="2009">
        <f t="shared" si="1203"/>
        <v>0</v>
      </c>
      <c r="I1440" s="2009">
        <f t="shared" si="1196"/>
        <v>0</v>
      </c>
      <c r="J1440" s="2693"/>
      <c r="K1440" s="2106"/>
      <c r="L1440" s="2009"/>
      <c r="M1440" s="2009"/>
      <c r="N1440" s="2009"/>
      <c r="O1440" s="1868"/>
      <c r="P1440" s="2026"/>
      <c r="Q1440" s="1839"/>
      <c r="R1440" s="2688">
        <f t="shared" ref="R1440:AA1440" si="1208">R1370</f>
        <v>0</v>
      </c>
      <c r="S1440" s="2688">
        <f t="shared" ref="S1440" si="1209">S1370</f>
        <v>0</v>
      </c>
      <c r="T1440" s="2688">
        <f t="shared" si="1208"/>
        <v>0</v>
      </c>
      <c r="U1440" s="2688">
        <f t="shared" si="1208"/>
        <v>0</v>
      </c>
      <c r="V1440" s="983">
        <f t="shared" si="1208"/>
        <v>0</v>
      </c>
      <c r="W1440" s="2700">
        <f t="shared" si="1208"/>
        <v>0</v>
      </c>
      <c r="X1440" s="2700">
        <f t="shared" si="1208"/>
        <v>0</v>
      </c>
      <c r="Y1440" s="2700">
        <f t="shared" si="1208"/>
        <v>0</v>
      </c>
      <c r="Z1440" s="2700">
        <f t="shared" si="1208"/>
        <v>0</v>
      </c>
      <c r="AA1440" s="2700">
        <f t="shared" si="1208"/>
        <v>0</v>
      </c>
      <c r="AB1440" s="959"/>
      <c r="AC1440" s="2701">
        <f>AC1370</f>
        <v>0</v>
      </c>
      <c r="AD1440" s="2222">
        <f t="shared" si="1185"/>
        <v>0</v>
      </c>
      <c r="AF1440" s="214"/>
      <c r="AG1440" s="214"/>
      <c r="AH1440" s="214"/>
      <c r="AI1440" s="214"/>
      <c r="AJ1440" s="214"/>
      <c r="AK1440" s="214"/>
      <c r="AL1440" s="214"/>
      <c r="AM1440" s="214"/>
      <c r="AN1440" s="214"/>
      <c r="AO1440" s="214"/>
      <c r="AP1440" s="214"/>
      <c r="AQ1440" s="214"/>
      <c r="AR1440" s="214"/>
      <c r="AS1440" s="214"/>
      <c r="AT1440" s="214"/>
      <c r="AU1440" s="214"/>
      <c r="AV1440" s="214"/>
      <c r="AW1440" s="214"/>
      <c r="AX1440" s="214"/>
      <c r="AY1440" s="214"/>
      <c r="AZ1440" s="214"/>
      <c r="BA1440" s="214"/>
      <c r="BB1440" s="214"/>
      <c r="BC1440" s="214"/>
      <c r="BD1440" s="214"/>
      <c r="BE1440" s="214"/>
      <c r="BF1440" s="214"/>
      <c r="BG1440" s="214"/>
      <c r="BH1440" s="214"/>
      <c r="BI1440" s="214"/>
      <c r="BJ1440" s="214"/>
      <c r="BK1440" s="214"/>
      <c r="BL1440" s="214"/>
      <c r="BM1440" s="214"/>
      <c r="BN1440" s="214"/>
      <c r="BO1440" s="214"/>
      <c r="BP1440" s="214"/>
      <c r="BQ1440" s="214"/>
      <c r="BR1440" s="214"/>
      <c r="BS1440" s="214"/>
      <c r="BT1440" s="214"/>
      <c r="BU1440" s="214"/>
      <c r="BV1440" s="214"/>
      <c r="BW1440" s="214"/>
      <c r="BX1440" s="214"/>
      <c r="BY1440" s="214"/>
      <c r="BZ1440" s="214"/>
      <c r="CA1440" s="214"/>
      <c r="CB1440" s="214"/>
      <c r="CC1440" s="214"/>
      <c r="CD1440" s="214"/>
      <c r="CE1440" s="214"/>
      <c r="CF1440" s="214"/>
      <c r="CG1440" s="214"/>
      <c r="CH1440" s="214"/>
      <c r="CI1440" s="214"/>
      <c r="CJ1440" s="214"/>
      <c r="CK1440" s="214"/>
      <c r="CL1440" s="214"/>
      <c r="CM1440" s="214"/>
      <c r="CN1440" s="214"/>
      <c r="CO1440" s="214"/>
      <c r="CP1440" s="214"/>
      <c r="CQ1440" s="214"/>
      <c r="CR1440" s="214"/>
      <c r="CS1440" s="214"/>
      <c r="CT1440" s="214"/>
      <c r="CU1440" s="214"/>
      <c r="CV1440" s="214"/>
      <c r="CW1440" s="214"/>
      <c r="CX1440" s="214"/>
      <c r="CY1440" s="214"/>
      <c r="CZ1440" s="214"/>
      <c r="DA1440" s="214"/>
      <c r="DB1440" s="214"/>
      <c r="DC1440" s="214"/>
      <c r="DD1440" s="214"/>
      <c r="DE1440" s="214"/>
      <c r="DF1440" s="214"/>
      <c r="DG1440" s="214"/>
      <c r="DH1440" s="214"/>
      <c r="DI1440" s="214"/>
      <c r="DJ1440" s="214"/>
      <c r="DK1440" s="214"/>
      <c r="DL1440" s="214"/>
      <c r="DM1440" s="214"/>
      <c r="DN1440" s="214"/>
      <c r="DO1440" s="214"/>
      <c r="DP1440" s="214"/>
      <c r="DQ1440" s="214"/>
      <c r="DR1440" s="214"/>
      <c r="DS1440" s="214"/>
      <c r="DT1440" s="214"/>
      <c r="DU1440" s="214"/>
      <c r="DV1440" s="214"/>
      <c r="DW1440" s="214"/>
      <c r="DX1440" s="214"/>
      <c r="DY1440" s="214"/>
      <c r="DZ1440" s="214"/>
      <c r="EA1440" s="214"/>
      <c r="EB1440" s="214"/>
      <c r="EC1440" s="214"/>
      <c r="ED1440" s="214"/>
      <c r="EE1440" s="214"/>
      <c r="EF1440" s="214"/>
      <c r="EG1440" s="214"/>
      <c r="EH1440" s="214"/>
      <c r="EI1440" s="214"/>
      <c r="EJ1440" s="214"/>
      <c r="EK1440" s="214"/>
      <c r="EL1440" s="214"/>
      <c r="EM1440" s="214"/>
      <c r="EN1440" s="214"/>
      <c r="EO1440" s="214"/>
      <c r="EP1440" s="214"/>
      <c r="EQ1440" s="214"/>
      <c r="ER1440" s="214"/>
      <c r="ES1440" s="214"/>
      <c r="ET1440" s="214"/>
      <c r="EU1440" s="214"/>
      <c r="EV1440" s="214"/>
      <c r="EW1440" s="214"/>
      <c r="EX1440" s="214"/>
      <c r="EY1440" s="214"/>
      <c r="EZ1440" s="214"/>
      <c r="FA1440" s="214"/>
      <c r="FB1440" s="214"/>
      <c r="FC1440" s="214"/>
      <c r="FD1440" s="214"/>
      <c r="FE1440" s="214"/>
      <c r="FF1440" s="214"/>
      <c r="FG1440" s="214"/>
      <c r="FH1440" s="214"/>
      <c r="FI1440" s="214"/>
      <c r="FJ1440" s="214"/>
      <c r="FK1440" s="214"/>
      <c r="FL1440" s="214"/>
      <c r="FM1440" s="214"/>
      <c r="FN1440" s="214"/>
      <c r="FO1440" s="214"/>
      <c r="FP1440" s="214"/>
      <c r="FQ1440" s="214"/>
      <c r="FR1440" s="214"/>
      <c r="FS1440" s="214"/>
      <c r="FT1440" s="214"/>
      <c r="FU1440" s="214"/>
      <c r="FV1440" s="214"/>
      <c r="FW1440" s="214"/>
      <c r="FX1440" s="214"/>
      <c r="FY1440" s="214"/>
      <c r="FZ1440" s="214"/>
      <c r="GA1440" s="214"/>
      <c r="GB1440" s="214"/>
      <c r="GC1440" s="214"/>
      <c r="GD1440" s="214"/>
      <c r="GE1440" s="214"/>
      <c r="GF1440" s="214"/>
      <c r="GG1440" s="214"/>
      <c r="GH1440" s="214"/>
      <c r="GI1440" s="214"/>
      <c r="GJ1440" s="214"/>
      <c r="GK1440" s="214"/>
      <c r="GL1440" s="214"/>
      <c r="GM1440" s="214"/>
      <c r="GN1440" s="214"/>
      <c r="GO1440" s="214"/>
      <c r="GP1440" s="214"/>
      <c r="GQ1440" s="214"/>
      <c r="GR1440" s="214"/>
      <c r="GS1440" s="214"/>
      <c r="GT1440" s="214"/>
      <c r="GU1440" s="214"/>
      <c r="GV1440" s="214"/>
      <c r="GW1440" s="214"/>
      <c r="GX1440" s="214"/>
      <c r="GY1440" s="214"/>
      <c r="GZ1440" s="214"/>
      <c r="HA1440" s="214"/>
      <c r="HB1440" s="214"/>
      <c r="HC1440" s="214"/>
      <c r="HD1440" s="214"/>
      <c r="HE1440" s="214"/>
      <c r="HF1440" s="214"/>
      <c r="HG1440" s="214"/>
      <c r="HH1440" s="214"/>
      <c r="HI1440" s="214"/>
      <c r="HJ1440" s="214"/>
      <c r="HK1440" s="214"/>
      <c r="HL1440" s="214"/>
      <c r="HM1440" s="214"/>
      <c r="HN1440" s="214"/>
      <c r="HO1440" s="214"/>
      <c r="HP1440" s="214"/>
      <c r="HQ1440" s="214"/>
      <c r="HR1440" s="214"/>
      <c r="HS1440" s="214"/>
      <c r="HT1440" s="214"/>
      <c r="HU1440" s="214"/>
      <c r="HV1440" s="214"/>
      <c r="HW1440" s="214"/>
      <c r="HX1440" s="214"/>
      <c r="HY1440" s="214"/>
      <c r="HZ1440" s="214"/>
      <c r="IA1440" s="214"/>
      <c r="IB1440" s="214"/>
      <c r="IC1440" s="214"/>
      <c r="ID1440" s="214"/>
      <c r="IE1440" s="214"/>
      <c r="IF1440" s="214"/>
      <c r="IG1440" s="214"/>
      <c r="IH1440" s="214"/>
      <c r="II1440" s="214"/>
      <c r="IJ1440" s="214"/>
      <c r="IK1440" s="214"/>
      <c r="IL1440" s="214"/>
      <c r="IM1440" s="214"/>
      <c r="IN1440" s="214"/>
      <c r="IO1440" s="214"/>
      <c r="IP1440" s="214"/>
      <c r="IQ1440" s="214"/>
      <c r="IR1440" s="214"/>
      <c r="IS1440" s="214"/>
      <c r="IT1440" s="214"/>
      <c r="IU1440" s="214"/>
      <c r="IV1440" s="214"/>
      <c r="IW1440" s="214"/>
      <c r="IX1440" s="214"/>
      <c r="IY1440" s="214"/>
      <c r="IZ1440" s="214"/>
      <c r="JA1440" s="214"/>
      <c r="JB1440" s="214"/>
    </row>
    <row r="1441" spans="1:262" ht="30" thickBot="1" x14ac:dyDescent="0.3">
      <c r="B1441" s="214">
        <v>1</v>
      </c>
      <c r="C1441" s="718" t="s">
        <v>201</v>
      </c>
      <c r="D1441" s="2603"/>
      <c r="E1441" s="2702"/>
      <c r="F1441" s="1971">
        <f t="shared" si="1203"/>
        <v>5000</v>
      </c>
      <c r="G1441" s="2028">
        <f t="shared" si="1203"/>
        <v>833</v>
      </c>
      <c r="H1441" s="2028">
        <f t="shared" si="1203"/>
        <v>618</v>
      </c>
      <c r="I1441" s="2028">
        <f t="shared" si="1196"/>
        <v>74.18967587034814</v>
      </c>
      <c r="J1441" s="2080"/>
      <c r="K1441" s="2109"/>
      <c r="L1441" s="2028"/>
      <c r="M1441" s="2028"/>
      <c r="N1441" s="2028"/>
      <c r="O1441" s="1884"/>
      <c r="P1441" s="2028"/>
      <c r="Q1441" s="1884"/>
      <c r="R1441" s="2654">
        <f t="shared" ref="R1441:AA1441" si="1210">R1371</f>
        <v>50156.739600000001</v>
      </c>
      <c r="S1441" s="2654">
        <f t="shared" ref="S1441" si="1211">S1371</f>
        <v>50156.739600000001</v>
      </c>
      <c r="T1441" s="2700">
        <f t="shared" si="1210"/>
        <v>8359.4565999999995</v>
      </c>
      <c r="U1441" s="2654">
        <f t="shared" si="1210"/>
        <v>8321.1771499999995</v>
      </c>
      <c r="V1441" s="2655">
        <f t="shared" si="1210"/>
        <v>0</v>
      </c>
      <c r="W1441" s="2654">
        <f t="shared" si="1210"/>
        <v>0</v>
      </c>
      <c r="X1441" s="2654">
        <f t="shared" si="1210"/>
        <v>-38.279449999999997</v>
      </c>
      <c r="Y1441" s="2654">
        <f t="shared" si="1210"/>
        <v>0</v>
      </c>
      <c r="Z1441" s="2654">
        <f t="shared" si="1210"/>
        <v>-16.260249999999999</v>
      </c>
      <c r="AA1441" s="2654">
        <f t="shared" si="1210"/>
        <v>8304.9169000000002</v>
      </c>
      <c r="AB1441" s="2165"/>
      <c r="AC1441" s="2703">
        <f>AC1371</f>
        <v>0</v>
      </c>
      <c r="AD1441" s="2222">
        <f t="shared" si="1185"/>
        <v>0</v>
      </c>
      <c r="AF1441" s="214"/>
      <c r="AG1441" s="214"/>
      <c r="AH1441" s="214"/>
      <c r="AI1441" s="214"/>
      <c r="AJ1441" s="214"/>
      <c r="AK1441" s="214"/>
      <c r="AL1441" s="214"/>
      <c r="AM1441" s="214"/>
      <c r="AN1441" s="214"/>
      <c r="AO1441" s="214"/>
      <c r="AP1441" s="214"/>
      <c r="AQ1441" s="214"/>
      <c r="AR1441" s="214"/>
      <c r="AS1441" s="214"/>
      <c r="AT1441" s="214"/>
      <c r="AU1441" s="214"/>
      <c r="AV1441" s="214"/>
      <c r="AW1441" s="214"/>
      <c r="AX1441" s="214"/>
      <c r="AY1441" s="214"/>
      <c r="AZ1441" s="214"/>
      <c r="BA1441" s="214"/>
      <c r="BB1441" s="214"/>
      <c r="BC1441" s="214"/>
      <c r="BD1441" s="214"/>
      <c r="BE1441" s="214"/>
      <c r="BF1441" s="214"/>
      <c r="BG1441" s="214"/>
      <c r="BH1441" s="214"/>
      <c r="BI1441" s="214"/>
      <c r="BJ1441" s="214"/>
      <c r="BK1441" s="214"/>
      <c r="BL1441" s="214"/>
      <c r="BM1441" s="214"/>
      <c r="BN1441" s="214"/>
      <c r="BO1441" s="214"/>
      <c r="BP1441" s="214"/>
      <c r="BQ1441" s="214"/>
      <c r="BR1441" s="214"/>
      <c r="BS1441" s="214"/>
      <c r="BT1441" s="214"/>
      <c r="BU1441" s="214"/>
      <c r="BV1441" s="214"/>
      <c r="BW1441" s="214"/>
      <c r="BX1441" s="214"/>
      <c r="BY1441" s="214"/>
      <c r="BZ1441" s="214"/>
      <c r="CA1441" s="214"/>
      <c r="CB1441" s="214"/>
      <c r="CC1441" s="214"/>
      <c r="CD1441" s="214"/>
      <c r="CE1441" s="214"/>
      <c r="CF1441" s="214"/>
      <c r="CG1441" s="214"/>
      <c r="CH1441" s="214"/>
      <c r="CI1441" s="214"/>
      <c r="CJ1441" s="214"/>
      <c r="CK1441" s="214"/>
      <c r="CL1441" s="214"/>
      <c r="CM1441" s="214"/>
      <c r="CN1441" s="214"/>
      <c r="CO1441" s="214"/>
      <c r="CP1441" s="214"/>
      <c r="CQ1441" s="214"/>
      <c r="CR1441" s="214"/>
      <c r="CS1441" s="214"/>
      <c r="CT1441" s="214"/>
      <c r="CU1441" s="214"/>
      <c r="CV1441" s="214"/>
      <c r="CW1441" s="214"/>
      <c r="CX1441" s="214"/>
      <c r="CY1441" s="214"/>
      <c r="CZ1441" s="214"/>
      <c r="DA1441" s="214"/>
      <c r="DB1441" s="214"/>
      <c r="DC1441" s="214"/>
      <c r="DD1441" s="214"/>
      <c r="DE1441" s="214"/>
      <c r="DF1441" s="214"/>
      <c r="DG1441" s="214"/>
      <c r="DH1441" s="214"/>
      <c r="DI1441" s="214"/>
      <c r="DJ1441" s="214"/>
      <c r="DK1441" s="214"/>
      <c r="DL1441" s="214"/>
      <c r="DM1441" s="214"/>
      <c r="DN1441" s="214"/>
      <c r="DO1441" s="214"/>
      <c r="DP1441" s="214"/>
      <c r="DQ1441" s="214"/>
      <c r="DR1441" s="214"/>
      <c r="DS1441" s="214"/>
      <c r="DT1441" s="214"/>
      <c r="DU1441" s="214"/>
      <c r="DV1441" s="214"/>
      <c r="DW1441" s="214"/>
      <c r="DX1441" s="214"/>
      <c r="DY1441" s="214"/>
      <c r="DZ1441" s="214"/>
      <c r="EA1441" s="214"/>
      <c r="EB1441" s="214"/>
      <c r="EC1441" s="214"/>
      <c r="ED1441" s="214"/>
      <c r="EE1441" s="214"/>
      <c r="EF1441" s="214"/>
      <c r="EG1441" s="214"/>
      <c r="EH1441" s="214"/>
      <c r="EI1441" s="214"/>
      <c r="EJ1441" s="214"/>
      <c r="EK1441" s="214"/>
      <c r="EL1441" s="214"/>
      <c r="EM1441" s="214"/>
      <c r="EN1441" s="214"/>
      <c r="EO1441" s="214"/>
      <c r="EP1441" s="214"/>
      <c r="EQ1441" s="214"/>
      <c r="ER1441" s="214"/>
      <c r="ES1441" s="214"/>
      <c r="ET1441" s="214"/>
      <c r="EU1441" s="214"/>
      <c r="EV1441" s="214"/>
      <c r="EW1441" s="214"/>
      <c r="EX1441" s="214"/>
      <c r="EY1441" s="214"/>
      <c r="EZ1441" s="214"/>
      <c r="FA1441" s="214"/>
      <c r="FB1441" s="214"/>
      <c r="FC1441" s="214"/>
      <c r="FD1441" s="214"/>
      <c r="FE1441" s="214"/>
      <c r="FF1441" s="214"/>
      <c r="FG1441" s="214"/>
      <c r="FH1441" s="214"/>
      <c r="FI1441" s="214"/>
      <c r="FJ1441" s="214"/>
      <c r="FK1441" s="214"/>
      <c r="FL1441" s="214"/>
      <c r="FM1441" s="214"/>
      <c r="FN1441" s="214"/>
      <c r="FO1441" s="214"/>
      <c r="FP1441" s="214"/>
      <c r="FQ1441" s="214"/>
      <c r="FR1441" s="214"/>
      <c r="FS1441" s="214"/>
      <c r="FT1441" s="214"/>
      <c r="FU1441" s="214"/>
      <c r="FV1441" s="214"/>
      <c r="FW1441" s="214"/>
      <c r="FX1441" s="214"/>
      <c r="FY1441" s="214"/>
      <c r="FZ1441" s="214"/>
      <c r="GA1441" s="214"/>
      <c r="GB1441" s="214"/>
      <c r="GC1441" s="214"/>
      <c r="GD1441" s="214"/>
      <c r="GE1441" s="214"/>
      <c r="GF1441" s="214"/>
      <c r="GG1441" s="214"/>
      <c r="GH1441" s="214"/>
      <c r="GI1441" s="214"/>
      <c r="GJ1441" s="214"/>
      <c r="GK1441" s="214"/>
      <c r="GL1441" s="214"/>
      <c r="GM1441" s="214"/>
      <c r="GN1441" s="214"/>
      <c r="GO1441" s="214"/>
      <c r="GP1441" s="214"/>
      <c r="GQ1441" s="214"/>
      <c r="GR1441" s="214"/>
      <c r="GS1441" s="214"/>
      <c r="GT1441" s="214"/>
      <c r="GU1441" s="214"/>
      <c r="GV1441" s="214"/>
      <c r="GW1441" s="214"/>
      <c r="GX1441" s="214"/>
      <c r="GY1441" s="214"/>
      <c r="GZ1441" s="214"/>
      <c r="HA1441" s="214"/>
      <c r="HB1441" s="214"/>
      <c r="HC1441" s="214"/>
      <c r="HD1441" s="214"/>
      <c r="HE1441" s="214"/>
      <c r="HF1441" s="214"/>
      <c r="HG1441" s="214"/>
      <c r="HH1441" s="214"/>
      <c r="HI1441" s="214"/>
      <c r="HJ1441" s="214"/>
      <c r="HK1441" s="214"/>
      <c r="HL1441" s="214"/>
      <c r="HM1441" s="214"/>
      <c r="HN1441" s="214"/>
      <c r="HO1441" s="214"/>
      <c r="HP1441" s="214"/>
      <c r="HQ1441" s="214"/>
      <c r="HR1441" s="214"/>
      <c r="HS1441" s="214"/>
      <c r="HT1441" s="214"/>
      <c r="HU1441" s="214"/>
      <c r="HV1441" s="214"/>
      <c r="HW1441" s="214"/>
      <c r="HX1441" s="214"/>
      <c r="HY1441" s="214"/>
      <c r="HZ1441" s="214"/>
      <c r="IA1441" s="214"/>
      <c r="IB1441" s="214"/>
      <c r="IC1441" s="214"/>
      <c r="ID1441" s="214"/>
      <c r="IE1441" s="214"/>
      <c r="IF1441" s="214"/>
      <c r="IG1441" s="214"/>
      <c r="IH1441" s="214"/>
      <c r="II1441" s="214"/>
      <c r="IJ1441" s="214"/>
      <c r="IK1441" s="214"/>
      <c r="IL1441" s="214"/>
      <c r="IM1441" s="214"/>
      <c r="IN1441" s="214"/>
      <c r="IO1441" s="214"/>
      <c r="IP1441" s="214"/>
      <c r="IQ1441" s="214"/>
      <c r="IR1441" s="214"/>
      <c r="IS1441" s="214"/>
      <c r="IT1441" s="214"/>
      <c r="IU1441" s="214"/>
      <c r="IV1441" s="214"/>
      <c r="IW1441" s="214"/>
      <c r="IX1441" s="214"/>
      <c r="IY1441" s="214"/>
      <c r="IZ1441" s="214"/>
      <c r="JA1441" s="214"/>
      <c r="JB1441" s="214"/>
    </row>
    <row r="1442" spans="1:262" ht="15.75" thickBot="1" x14ac:dyDescent="0.3">
      <c r="A1442" s="214">
        <v>1</v>
      </c>
      <c r="B1442" s="214">
        <v>1</v>
      </c>
      <c r="C1442" s="2704" t="s">
        <v>56</v>
      </c>
      <c r="D1442" s="2511"/>
      <c r="E1442" s="2511"/>
      <c r="F1442" s="276"/>
      <c r="G1442" s="2659"/>
      <c r="H1442" s="2659"/>
      <c r="I1442" s="2659"/>
      <c r="J1442" s="1748"/>
      <c r="K1442" s="1748"/>
      <c r="L1442" s="1748"/>
      <c r="M1442" s="1748"/>
      <c r="N1442" s="1748"/>
      <c r="O1442" s="1748"/>
      <c r="P1442" s="1748"/>
      <c r="Q1442" s="1748"/>
      <c r="R1442" s="1810"/>
      <c r="S1442" s="1810"/>
      <c r="T1442" s="2705"/>
      <c r="U1442" s="1810"/>
      <c r="V1442" s="1811"/>
      <c r="W1442" s="1810"/>
      <c r="X1442" s="1810"/>
      <c r="Y1442" s="3048"/>
      <c r="Z1442" s="3048"/>
      <c r="AA1442" s="1810"/>
      <c r="AB1442" s="2662"/>
      <c r="AC1442" s="2663"/>
      <c r="AD1442" s="2222">
        <f t="shared" si="1185"/>
        <v>0</v>
      </c>
      <c r="AF1442" s="214"/>
      <c r="AG1442" s="214"/>
      <c r="AH1442" s="214"/>
      <c r="AI1442" s="214"/>
      <c r="AJ1442" s="214" t="s">
        <v>676</v>
      </c>
      <c r="AK1442" s="214"/>
      <c r="AL1442" s="214"/>
      <c r="AM1442" s="214"/>
      <c r="AN1442" s="214"/>
      <c r="AO1442" s="214"/>
      <c r="AP1442" s="214"/>
      <c r="AQ1442" s="214"/>
      <c r="AR1442" s="214"/>
      <c r="AS1442" s="214"/>
      <c r="AT1442" s="214"/>
      <c r="AU1442" s="214"/>
      <c r="AV1442" s="214"/>
      <c r="AW1442" s="214"/>
      <c r="AX1442" s="214"/>
      <c r="AY1442" s="214"/>
      <c r="AZ1442" s="214"/>
      <c r="BA1442" s="214"/>
      <c r="BB1442" s="214"/>
      <c r="BC1442" s="214"/>
      <c r="BD1442" s="214"/>
      <c r="BE1442" s="214"/>
      <c r="BF1442" s="214"/>
      <c r="BG1442" s="214"/>
      <c r="BH1442" s="214"/>
      <c r="BI1442" s="214"/>
      <c r="BJ1442" s="214"/>
      <c r="BK1442" s="214"/>
      <c r="BL1442" s="214"/>
      <c r="BM1442" s="214"/>
      <c r="BN1442" s="214"/>
      <c r="BO1442" s="214"/>
      <c r="BP1442" s="214"/>
      <c r="BQ1442" s="214"/>
      <c r="BR1442" s="214"/>
      <c r="BS1442" s="214"/>
      <c r="BT1442" s="214"/>
      <c r="BU1442" s="214"/>
      <c r="BV1442" s="214"/>
      <c r="BW1442" s="214"/>
      <c r="BX1442" s="214"/>
      <c r="BY1442" s="214"/>
      <c r="BZ1442" s="214"/>
      <c r="CA1442" s="214"/>
      <c r="CB1442" s="214"/>
      <c r="CC1442" s="214"/>
      <c r="CD1442" s="214"/>
      <c r="CE1442" s="214"/>
      <c r="CF1442" s="214"/>
      <c r="CG1442" s="214"/>
      <c r="CH1442" s="214"/>
      <c r="CI1442" s="214"/>
      <c r="CJ1442" s="214"/>
      <c r="CK1442" s="214"/>
      <c r="CL1442" s="214"/>
      <c r="CM1442" s="214"/>
      <c r="CN1442" s="214"/>
      <c r="CO1442" s="214"/>
      <c r="CP1442" s="214"/>
      <c r="CQ1442" s="214"/>
      <c r="CR1442" s="214"/>
      <c r="CS1442" s="214"/>
      <c r="CT1442" s="214"/>
      <c r="CU1442" s="214"/>
      <c r="CV1442" s="214"/>
      <c r="CW1442" s="214"/>
      <c r="CX1442" s="214"/>
      <c r="CY1442" s="214"/>
      <c r="CZ1442" s="214"/>
      <c r="DA1442" s="214"/>
      <c r="DB1442" s="214"/>
      <c r="DC1442" s="214"/>
      <c r="DD1442" s="214"/>
      <c r="DE1442" s="214"/>
      <c r="DF1442" s="214"/>
      <c r="DG1442" s="214"/>
      <c r="DH1442" s="214"/>
      <c r="DI1442" s="214"/>
      <c r="DJ1442" s="214"/>
      <c r="DK1442" s="214"/>
      <c r="DL1442" s="214"/>
      <c r="DM1442" s="214"/>
      <c r="DN1442" s="214"/>
      <c r="DO1442" s="214"/>
      <c r="DP1442" s="214"/>
      <c r="DQ1442" s="214"/>
      <c r="DR1442" s="214"/>
      <c r="DS1442" s="214"/>
      <c r="DT1442" s="214"/>
      <c r="DU1442" s="214"/>
      <c r="DV1442" s="214"/>
      <c r="DW1442" s="214"/>
      <c r="DX1442" s="214"/>
      <c r="DY1442" s="214"/>
      <c r="DZ1442" s="214"/>
      <c r="EA1442" s="214"/>
      <c r="EB1442" s="214"/>
      <c r="EC1442" s="214"/>
      <c r="ED1442" s="214"/>
      <c r="EE1442" s="214"/>
      <c r="EF1442" s="214"/>
      <c r="EG1442" s="214"/>
      <c r="EH1442" s="214"/>
      <c r="EI1442" s="214"/>
      <c r="EJ1442" s="214"/>
      <c r="EK1442" s="214"/>
      <c r="EL1442" s="214"/>
      <c r="EM1442" s="214"/>
      <c r="EN1442" s="214"/>
      <c r="EO1442" s="214"/>
      <c r="EP1442" s="214"/>
      <c r="EQ1442" s="214"/>
      <c r="ER1442" s="214"/>
      <c r="ES1442" s="214"/>
      <c r="ET1442" s="214"/>
      <c r="EU1442" s="214"/>
      <c r="EV1442" s="214"/>
      <c r="EW1442" s="214"/>
      <c r="EX1442" s="214"/>
      <c r="EY1442" s="214"/>
      <c r="EZ1442" s="214"/>
      <c r="FA1442" s="214"/>
      <c r="FB1442" s="214"/>
      <c r="FC1442" s="214"/>
      <c r="FD1442" s="214"/>
      <c r="FE1442" s="214"/>
      <c r="FF1442" s="214"/>
      <c r="FG1442" s="214"/>
      <c r="FH1442" s="214"/>
      <c r="FI1442" s="214"/>
      <c r="FJ1442" s="214"/>
      <c r="FK1442" s="214"/>
      <c r="FL1442" s="214"/>
      <c r="FM1442" s="214"/>
      <c r="FN1442" s="214"/>
      <c r="FO1442" s="214"/>
      <c r="FP1442" s="214"/>
      <c r="FQ1442" s="214"/>
      <c r="FR1442" s="214"/>
      <c r="FS1442" s="214"/>
      <c r="FT1442" s="214"/>
      <c r="FU1442" s="214"/>
      <c r="FV1442" s="214"/>
      <c r="FW1442" s="214"/>
      <c r="FX1442" s="214"/>
      <c r="FY1442" s="214"/>
      <c r="FZ1442" s="214"/>
      <c r="GA1442" s="214"/>
      <c r="GB1442" s="214"/>
      <c r="GC1442" s="214"/>
      <c r="GD1442" s="214"/>
      <c r="GE1442" s="214"/>
      <c r="GF1442" s="214"/>
      <c r="GG1442" s="214"/>
      <c r="GH1442" s="214"/>
      <c r="GI1442" s="214"/>
      <c r="GJ1442" s="214"/>
      <c r="GK1442" s="214"/>
      <c r="GL1442" s="214"/>
      <c r="GM1442" s="214"/>
      <c r="GN1442" s="214"/>
      <c r="GO1442" s="214"/>
      <c r="GP1442" s="214"/>
      <c r="GQ1442" s="214"/>
      <c r="GR1442" s="214"/>
      <c r="GS1442" s="214"/>
      <c r="GT1442" s="214"/>
      <c r="GU1442" s="214"/>
      <c r="GV1442" s="214"/>
      <c r="GW1442" s="214"/>
      <c r="GX1442" s="214"/>
      <c r="GY1442" s="214"/>
      <c r="GZ1442" s="214"/>
      <c r="HA1442" s="214"/>
      <c r="HB1442" s="214"/>
      <c r="HC1442" s="214"/>
      <c r="HD1442" s="214"/>
      <c r="HE1442" s="214"/>
      <c r="HF1442" s="214"/>
      <c r="HG1442" s="214"/>
      <c r="HH1442" s="214"/>
      <c r="HI1442" s="214"/>
      <c r="HJ1442" s="214"/>
      <c r="HK1442" s="214"/>
      <c r="HL1442" s="214"/>
      <c r="HM1442" s="214"/>
      <c r="HN1442" s="214"/>
      <c r="HO1442" s="214"/>
      <c r="HP1442" s="214"/>
      <c r="HQ1442" s="214"/>
      <c r="HR1442" s="214"/>
      <c r="HS1442" s="214"/>
      <c r="HT1442" s="214"/>
      <c r="HU1442" s="214"/>
      <c r="HV1442" s="214"/>
      <c r="HW1442" s="214"/>
      <c r="HX1442" s="214"/>
      <c r="HY1442" s="214"/>
      <c r="HZ1442" s="214"/>
      <c r="IA1442" s="214"/>
      <c r="IB1442" s="214"/>
      <c r="IC1442" s="214"/>
      <c r="ID1442" s="214"/>
      <c r="IE1442" s="214"/>
      <c r="IF1442" s="214"/>
      <c r="IG1442" s="214"/>
      <c r="IH1442" s="214"/>
      <c r="II1442" s="214"/>
      <c r="IJ1442" s="214"/>
      <c r="IK1442" s="214"/>
      <c r="IL1442" s="214"/>
      <c r="IM1442" s="214"/>
      <c r="IN1442" s="214"/>
      <c r="IO1442" s="214"/>
      <c r="IP1442" s="214"/>
      <c r="IQ1442" s="214"/>
      <c r="IR1442" s="214"/>
      <c r="IS1442" s="214"/>
      <c r="IT1442" s="214"/>
      <c r="IU1442" s="214"/>
      <c r="IV1442" s="214"/>
      <c r="IW1442" s="214"/>
      <c r="IX1442" s="214"/>
      <c r="IY1442" s="214"/>
      <c r="IZ1442" s="214"/>
      <c r="JA1442" s="214"/>
      <c r="JB1442" s="214"/>
    </row>
    <row r="1443" spans="1:262" ht="47.25" x14ac:dyDescent="0.25">
      <c r="A1443" s="214">
        <v>1</v>
      </c>
      <c r="B1443" s="214">
        <v>1</v>
      </c>
      <c r="C1443" s="1787" t="s">
        <v>412</v>
      </c>
      <c r="D1443" s="1621"/>
      <c r="E1443" s="700"/>
      <c r="F1443" s="222"/>
      <c r="G1443" s="1767"/>
      <c r="H1443" s="1767"/>
      <c r="I1443" s="1767"/>
      <c r="J1443" s="1767"/>
      <c r="K1443" s="1767"/>
      <c r="L1443" s="1767"/>
      <c r="M1443" s="1767"/>
      <c r="N1443" s="1767"/>
      <c r="O1443" s="1767"/>
      <c r="P1443" s="1767"/>
      <c r="Q1443" s="1767"/>
      <c r="R1443" s="322"/>
      <c r="S1443" s="322"/>
      <c r="T1443" s="2706"/>
      <c r="U1443" s="322"/>
      <c r="V1443" s="777"/>
      <c r="W1443" s="322"/>
      <c r="X1443" s="322"/>
      <c r="Y1443" s="2707"/>
      <c r="Z1443" s="2707"/>
      <c r="AA1443" s="322"/>
      <c r="AB1443" s="2708"/>
      <c r="AC1443" s="968"/>
      <c r="AD1443" s="2222">
        <f t="shared" si="1185"/>
        <v>0</v>
      </c>
      <c r="AF1443" s="214"/>
      <c r="AG1443" s="214"/>
      <c r="AH1443" s="214"/>
      <c r="AI1443" s="214"/>
      <c r="AJ1443" s="214" t="s">
        <v>676</v>
      </c>
      <c r="AK1443" s="214"/>
      <c r="AL1443" s="214"/>
      <c r="AM1443" s="214"/>
      <c r="AN1443" s="214"/>
      <c r="AO1443" s="214"/>
      <c r="AP1443" s="214"/>
      <c r="AQ1443" s="214"/>
      <c r="AR1443" s="214"/>
      <c r="AS1443" s="214"/>
      <c r="AT1443" s="214"/>
      <c r="AU1443" s="214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T1443" s="214"/>
      <c r="FU1443" s="214"/>
      <c r="FV1443" s="214"/>
      <c r="FW1443" s="214"/>
      <c r="FX1443" s="214"/>
      <c r="FY1443" s="214"/>
      <c r="FZ1443" s="214"/>
      <c r="GA1443" s="214"/>
      <c r="GB1443" s="214"/>
      <c r="GC1443" s="214"/>
      <c r="GD1443" s="214"/>
      <c r="GE1443" s="214"/>
      <c r="GF1443" s="214"/>
      <c r="GG1443" s="214"/>
      <c r="GH1443" s="214"/>
      <c r="GI1443" s="214"/>
      <c r="GJ1443" s="214"/>
      <c r="GK1443" s="214"/>
      <c r="GL1443" s="214"/>
      <c r="GM1443" s="214"/>
      <c r="GN1443" s="214"/>
      <c r="GO1443" s="214"/>
      <c r="GP1443" s="214"/>
      <c r="GQ1443" s="214"/>
      <c r="GR1443" s="214"/>
      <c r="GS1443" s="214"/>
      <c r="GT1443" s="214"/>
      <c r="GU1443" s="214"/>
      <c r="GV1443" s="214"/>
      <c r="GW1443" s="214"/>
      <c r="GX1443" s="214"/>
      <c r="GY1443" s="214"/>
      <c r="GZ1443" s="214"/>
      <c r="HA1443" s="214"/>
      <c r="HB1443" s="214"/>
      <c r="HC1443" s="214"/>
      <c r="HD1443" s="214"/>
      <c r="HE1443" s="214"/>
      <c r="HF1443" s="214"/>
      <c r="HG1443" s="214"/>
      <c r="HH1443" s="214"/>
      <c r="HI1443" s="214"/>
      <c r="HJ1443" s="214"/>
      <c r="HK1443" s="214"/>
      <c r="HL1443" s="214"/>
      <c r="HM1443" s="214"/>
      <c r="HN1443" s="214"/>
      <c r="HO1443" s="214"/>
      <c r="HP1443" s="214"/>
      <c r="HQ1443" s="214"/>
      <c r="HR1443" s="214"/>
      <c r="HS1443" s="214"/>
      <c r="HT1443" s="214"/>
      <c r="HU1443" s="214"/>
      <c r="HV1443" s="214"/>
      <c r="HW1443" s="214"/>
      <c r="HX1443" s="214"/>
      <c r="HY1443" s="214"/>
      <c r="HZ1443" s="214"/>
      <c r="IA1443" s="214"/>
      <c r="IB1443" s="214"/>
      <c r="IC1443" s="214"/>
      <c r="ID1443" s="214"/>
      <c r="IE1443" s="214"/>
      <c r="IF1443" s="214"/>
      <c r="IG1443" s="214"/>
      <c r="IH1443" s="214"/>
      <c r="II1443" s="214"/>
      <c r="IJ1443" s="214"/>
      <c r="IK1443" s="214"/>
      <c r="IL1443" s="214"/>
      <c r="IM1443" s="214"/>
      <c r="IN1443" s="214"/>
      <c r="IO1443" s="214"/>
      <c r="IP1443" s="214"/>
      <c r="IQ1443" s="214"/>
      <c r="IR1443" s="214"/>
      <c r="IS1443" s="214"/>
      <c r="IT1443" s="214"/>
      <c r="IU1443" s="214"/>
      <c r="IV1443" s="214"/>
      <c r="IW1443" s="214"/>
      <c r="IX1443" s="214"/>
      <c r="IY1443" s="214"/>
      <c r="IZ1443" s="214"/>
      <c r="JA1443" s="214"/>
      <c r="JB1443" s="214"/>
    </row>
    <row r="1444" spans="1:262" ht="26.25" x14ac:dyDescent="0.25">
      <c r="B1444" s="214">
        <v>1</v>
      </c>
      <c r="C1444" s="3253" t="s">
        <v>570</v>
      </c>
      <c r="D1444" s="1621"/>
      <c r="E1444" s="700"/>
      <c r="F1444" s="222"/>
      <c r="G1444" s="1767"/>
      <c r="H1444" s="1767"/>
      <c r="I1444" s="1767"/>
      <c r="J1444" s="1767"/>
      <c r="K1444" s="1767"/>
      <c r="L1444" s="1767"/>
      <c r="M1444" s="1767"/>
      <c r="N1444" s="1767"/>
      <c r="O1444" s="1767"/>
      <c r="P1444" s="1767"/>
      <c r="Q1444" s="1767"/>
      <c r="R1444" s="322"/>
      <c r="S1444" s="322"/>
      <c r="T1444" s="2706"/>
      <c r="U1444" s="322"/>
      <c r="V1444" s="777"/>
      <c r="W1444" s="322"/>
      <c r="X1444" s="322"/>
      <c r="Y1444" s="2707"/>
      <c r="Z1444" s="2707"/>
      <c r="AA1444" s="322"/>
      <c r="AB1444" s="2708"/>
      <c r="AC1444" s="968"/>
      <c r="AD1444" s="2222">
        <f t="shared" si="1185"/>
        <v>0</v>
      </c>
      <c r="AF1444" s="214"/>
      <c r="AG1444" s="214"/>
      <c r="AH1444" s="214"/>
      <c r="AI1444" s="214"/>
      <c r="AJ1444" s="214" t="s">
        <v>676</v>
      </c>
      <c r="AK1444" s="214"/>
      <c r="AL1444" s="214"/>
      <c r="AM1444" s="214"/>
      <c r="AN1444" s="214"/>
      <c r="AO1444" s="214"/>
      <c r="AP1444" s="214"/>
      <c r="AQ1444" s="214"/>
      <c r="AR1444" s="214"/>
      <c r="AS1444" s="214"/>
      <c r="AT1444" s="214"/>
      <c r="AU1444" s="214"/>
      <c r="AV1444" s="214"/>
      <c r="AW1444" s="214"/>
      <c r="AX1444" s="214"/>
      <c r="AY1444" s="214"/>
      <c r="AZ1444" s="214"/>
      <c r="BA1444" s="214"/>
      <c r="BB1444" s="214"/>
      <c r="BC1444" s="214"/>
      <c r="BD1444" s="214"/>
      <c r="BE1444" s="214"/>
      <c r="BF1444" s="214"/>
      <c r="BG1444" s="214"/>
      <c r="BH1444" s="214"/>
      <c r="BI1444" s="214"/>
      <c r="BJ1444" s="214"/>
      <c r="BK1444" s="214"/>
      <c r="BL1444" s="214"/>
      <c r="BM1444" s="214"/>
      <c r="BN1444" s="214"/>
      <c r="BO1444" s="214"/>
      <c r="BP1444" s="214"/>
      <c r="BQ1444" s="214"/>
      <c r="BR1444" s="214"/>
      <c r="BS1444" s="214"/>
      <c r="BT1444" s="214"/>
      <c r="BU1444" s="214"/>
      <c r="BV1444" s="214"/>
      <c r="BW1444" s="214"/>
      <c r="BX1444" s="214"/>
      <c r="BY1444" s="214"/>
      <c r="BZ1444" s="214"/>
      <c r="CA1444" s="214"/>
      <c r="CB1444" s="214"/>
      <c r="CC1444" s="214"/>
      <c r="CD1444" s="214"/>
      <c r="CE1444" s="214"/>
      <c r="CF1444" s="214"/>
      <c r="CG1444" s="214"/>
      <c r="CH1444" s="214"/>
      <c r="CI1444" s="214"/>
      <c r="CJ1444" s="214"/>
      <c r="CK1444" s="214"/>
      <c r="CL1444" s="214"/>
      <c r="CM1444" s="214"/>
      <c r="CN1444" s="214"/>
      <c r="CO1444" s="214"/>
      <c r="CP1444" s="214"/>
      <c r="CQ1444" s="214"/>
      <c r="CR1444" s="214"/>
      <c r="CS1444" s="214"/>
      <c r="CT1444" s="214"/>
      <c r="CU1444" s="214"/>
      <c r="CV1444" s="214"/>
      <c r="CW1444" s="214"/>
      <c r="CX1444" s="214"/>
      <c r="CY1444" s="214"/>
      <c r="CZ1444" s="214"/>
      <c r="DA1444" s="214"/>
      <c r="DB1444" s="214"/>
      <c r="DC1444" s="214"/>
      <c r="DD1444" s="214"/>
      <c r="DE1444" s="214"/>
      <c r="DF1444" s="214"/>
      <c r="DG1444" s="214"/>
      <c r="DH1444" s="214"/>
      <c r="DI1444" s="214"/>
      <c r="DJ1444" s="214"/>
      <c r="DK1444" s="214"/>
      <c r="DL1444" s="214"/>
      <c r="DM1444" s="214"/>
      <c r="DN1444" s="214"/>
      <c r="DO1444" s="214"/>
      <c r="DP1444" s="214"/>
      <c r="DQ1444" s="214"/>
      <c r="DR1444" s="214"/>
      <c r="DS1444" s="214"/>
      <c r="DT1444" s="214"/>
      <c r="DU1444" s="214"/>
      <c r="DV1444" s="214"/>
      <c r="DW1444" s="214"/>
      <c r="DX1444" s="214"/>
      <c r="DY1444" s="214"/>
      <c r="DZ1444" s="214"/>
      <c r="EA1444" s="214"/>
      <c r="EB1444" s="214"/>
      <c r="EC1444" s="214"/>
      <c r="ED1444" s="214"/>
      <c r="EE1444" s="214"/>
      <c r="EF1444" s="214"/>
      <c r="EG1444" s="214"/>
      <c r="EH1444" s="214"/>
      <c r="EI1444" s="214"/>
      <c r="EJ1444" s="214"/>
      <c r="EK1444" s="214"/>
      <c r="EL1444" s="214"/>
      <c r="EM1444" s="214"/>
      <c r="EN1444" s="214"/>
      <c r="EO1444" s="214"/>
      <c r="EP1444" s="214"/>
      <c r="EQ1444" s="214"/>
      <c r="ER1444" s="214"/>
      <c r="ES1444" s="214"/>
      <c r="ET1444" s="214"/>
      <c r="EU1444" s="214"/>
      <c r="EV1444" s="214"/>
      <c r="EW1444" s="214"/>
      <c r="EX1444" s="214"/>
      <c r="EY1444" s="214"/>
      <c r="EZ1444" s="214"/>
      <c r="FA1444" s="214"/>
      <c r="FB1444" s="214"/>
      <c r="FC1444" s="214"/>
      <c r="FD1444" s="214"/>
      <c r="FE1444" s="214"/>
      <c r="FF1444" s="214"/>
      <c r="FG1444" s="214"/>
      <c r="FH1444" s="214"/>
      <c r="FI1444" s="214"/>
      <c r="FJ1444" s="214"/>
      <c r="FK1444" s="214"/>
      <c r="FL1444" s="214"/>
      <c r="FM1444" s="214"/>
      <c r="FN1444" s="214"/>
      <c r="FO1444" s="214"/>
      <c r="FP1444" s="214"/>
      <c r="FQ1444" s="214"/>
      <c r="FR1444" s="214"/>
      <c r="FS1444" s="214"/>
      <c r="FT1444" s="214"/>
      <c r="FU1444" s="214"/>
      <c r="FV1444" s="214"/>
      <c r="FW1444" s="214"/>
      <c r="FX1444" s="214"/>
      <c r="FY1444" s="214"/>
      <c r="FZ1444" s="214"/>
      <c r="GA1444" s="214"/>
      <c r="GB1444" s="214"/>
      <c r="GC1444" s="214"/>
      <c r="GD1444" s="214"/>
      <c r="GE1444" s="214"/>
      <c r="GF1444" s="214"/>
      <c r="GG1444" s="214"/>
      <c r="GH1444" s="214"/>
      <c r="GI1444" s="214"/>
      <c r="GJ1444" s="214"/>
      <c r="GK1444" s="214"/>
      <c r="GL1444" s="214"/>
      <c r="GM1444" s="214"/>
      <c r="GN1444" s="214"/>
      <c r="GO1444" s="214"/>
      <c r="GP1444" s="214"/>
      <c r="GQ1444" s="214"/>
      <c r="GR1444" s="214"/>
      <c r="GS1444" s="214"/>
      <c r="GT1444" s="214"/>
      <c r="GU1444" s="214"/>
      <c r="GV1444" s="214"/>
      <c r="GW1444" s="214"/>
      <c r="GX1444" s="214"/>
      <c r="GY1444" s="214"/>
      <c r="GZ1444" s="214"/>
      <c r="HA1444" s="214"/>
      <c r="HB1444" s="214"/>
      <c r="HC1444" s="214"/>
      <c r="HD1444" s="214"/>
      <c r="HE1444" s="214"/>
      <c r="HF1444" s="214"/>
      <c r="HG1444" s="214"/>
      <c r="HH1444" s="214"/>
      <c r="HI1444" s="214"/>
      <c r="HJ1444" s="214"/>
      <c r="HK1444" s="214"/>
      <c r="HL1444" s="214"/>
      <c r="HM1444" s="214"/>
      <c r="HN1444" s="214"/>
      <c r="HO1444" s="214"/>
      <c r="HP1444" s="214"/>
      <c r="HQ1444" s="214"/>
      <c r="HR1444" s="214"/>
      <c r="HS1444" s="214"/>
      <c r="HT1444" s="214"/>
      <c r="HU1444" s="214"/>
      <c r="HV1444" s="214"/>
      <c r="HW1444" s="214"/>
      <c r="HX1444" s="214"/>
      <c r="HY1444" s="214"/>
      <c r="HZ1444" s="214"/>
      <c r="IA1444" s="214"/>
      <c r="IB1444" s="214"/>
      <c r="IC1444" s="214"/>
      <c r="ID1444" s="214"/>
      <c r="IE1444" s="214"/>
      <c r="IF1444" s="214"/>
      <c r="IG1444" s="214"/>
      <c r="IH1444" s="214"/>
      <c r="II1444" s="214"/>
      <c r="IJ1444" s="214"/>
      <c r="IK1444" s="214"/>
      <c r="IL1444" s="214"/>
      <c r="IM1444" s="214"/>
      <c r="IN1444" s="214"/>
      <c r="IO1444" s="214"/>
      <c r="IP1444" s="214"/>
      <c r="IQ1444" s="214"/>
      <c r="IR1444" s="214"/>
      <c r="IS1444" s="214"/>
      <c r="IT1444" s="214"/>
      <c r="IU1444" s="214"/>
      <c r="IV1444" s="214"/>
      <c r="IW1444" s="214"/>
      <c r="IX1444" s="214"/>
      <c r="IY1444" s="214"/>
      <c r="IZ1444" s="214"/>
      <c r="JA1444" s="214"/>
      <c r="JB1444" s="214"/>
    </row>
    <row r="1445" spans="1:262" s="2186" customFormat="1" x14ac:dyDescent="0.25">
      <c r="A1445" s="214">
        <v>1</v>
      </c>
      <c r="B1445" s="214">
        <v>1</v>
      </c>
      <c r="C1445" s="1894" t="s">
        <v>5</v>
      </c>
      <c r="D1445" s="1894"/>
      <c r="E1445" s="1894"/>
      <c r="F1445" s="252"/>
      <c r="G1445" s="1205"/>
      <c r="H1445" s="1205"/>
      <c r="I1445" s="1205"/>
      <c r="J1445" s="1205"/>
      <c r="K1445" s="1205"/>
      <c r="L1445" s="1896"/>
      <c r="M1445" s="1896"/>
      <c r="N1445" s="1896"/>
      <c r="O1445" s="1896"/>
      <c r="P1445" s="1896"/>
      <c r="Q1445" s="1896"/>
      <c r="R1445" s="2326"/>
      <c r="S1445" s="2326"/>
      <c r="T1445" s="2450"/>
      <c r="U1445" s="2326"/>
      <c r="V1445" s="2642"/>
      <c r="W1445" s="2326"/>
      <c r="X1445" s="2326"/>
      <c r="Y1445" s="2326"/>
      <c r="Z1445" s="2326"/>
      <c r="AA1445" s="2326"/>
      <c r="AB1445" s="1207"/>
      <c r="AC1445" s="2643"/>
      <c r="AD1445" s="2222">
        <f t="shared" si="1185"/>
        <v>0</v>
      </c>
      <c r="AE1445" s="975"/>
      <c r="AJ1445" s="214" t="s">
        <v>676</v>
      </c>
    </row>
    <row r="1446" spans="1:262" s="2186" customFormat="1" x14ac:dyDescent="0.25">
      <c r="A1446" s="214">
        <v>1</v>
      </c>
      <c r="B1446" s="214">
        <v>1</v>
      </c>
      <c r="C1446" s="3" t="s">
        <v>23</v>
      </c>
      <c r="D1446" s="1027" t="s">
        <v>225</v>
      </c>
      <c r="E1446" s="187">
        <v>340</v>
      </c>
      <c r="F1446" s="218">
        <v>460</v>
      </c>
      <c r="G1446" s="123">
        <f>F1446/12*$C$3</f>
        <v>76.666666666666671</v>
      </c>
      <c r="H1446" s="252">
        <v>31</v>
      </c>
      <c r="I1446" s="123">
        <f t="shared" ref="I1446:I1456" si="1212">H1446/G1446*100</f>
        <v>40.434782608695649</v>
      </c>
      <c r="J1446" s="217">
        <v>4.0999999999999996</v>
      </c>
      <c r="K1446" s="152">
        <f t="shared" ref="K1446:K1456" si="1213">N1446/H1446</f>
        <v>3.129032258064516</v>
      </c>
      <c r="L1446" s="153">
        <f t="shared" ref="L1446:L1455" si="1214">ROUND(F1446*J1446,0)</f>
        <v>1886</v>
      </c>
      <c r="M1446" s="153">
        <f t="shared" ref="M1446:M1455" si="1215">L1446/12*$C$3</f>
        <v>314.33333333333331</v>
      </c>
      <c r="N1446" s="1896">
        <v>97</v>
      </c>
      <c r="O1446" s="153">
        <f t="shared" ref="O1446:O1456" si="1216">N1446/M1446*100</f>
        <v>30.858960763520681</v>
      </c>
      <c r="P1446" s="153">
        <f t="shared" ref="P1446:P1455" si="1217">ROUND(L1446/E1446,0)</f>
        <v>6</v>
      </c>
      <c r="Q1446" s="153">
        <f t="shared" ref="Q1446:Q1456" si="1218">N1446/$C$3*12/P1446</f>
        <v>97</v>
      </c>
      <c r="R1446" s="2326"/>
      <c r="S1446" s="2326"/>
      <c r="T1446" s="2450"/>
      <c r="U1446" s="2326"/>
      <c r="V1446" s="2642"/>
      <c r="W1446" s="2326"/>
      <c r="X1446" s="2326"/>
      <c r="Y1446" s="2326"/>
      <c r="Z1446" s="2326"/>
      <c r="AA1446" s="2326"/>
      <c r="AB1446" s="2709"/>
      <c r="AC1446" s="2643"/>
      <c r="AD1446" s="2222">
        <f t="shared" si="1185"/>
        <v>0</v>
      </c>
      <c r="AE1446" s="975"/>
      <c r="AJ1446" s="214" t="s">
        <v>676</v>
      </c>
    </row>
    <row r="1447" spans="1:262" s="2186" customFormat="1" x14ac:dyDescent="0.25">
      <c r="A1447" s="214"/>
      <c r="B1447" s="214">
        <v>1</v>
      </c>
      <c r="C1447" s="3" t="s">
        <v>24</v>
      </c>
      <c r="D1447" s="1027" t="s">
        <v>225</v>
      </c>
      <c r="E1447" s="187">
        <v>300</v>
      </c>
      <c r="F1447" s="218">
        <v>256</v>
      </c>
      <c r="G1447" s="123">
        <f t="shared" ref="G1447:G1455" si="1219">F1447/12*$C$3</f>
        <v>42.666666666666664</v>
      </c>
      <c r="H1447" s="216">
        <v>17</v>
      </c>
      <c r="I1447" s="123">
        <f t="shared" si="1212"/>
        <v>39.84375</v>
      </c>
      <c r="J1447" s="217">
        <v>7.3</v>
      </c>
      <c r="K1447" s="152">
        <f t="shared" si="1213"/>
        <v>7.9411764705882355</v>
      </c>
      <c r="L1447" s="153">
        <f t="shared" si="1214"/>
        <v>1869</v>
      </c>
      <c r="M1447" s="153">
        <f t="shared" si="1215"/>
        <v>311.5</v>
      </c>
      <c r="N1447" s="153">
        <v>135</v>
      </c>
      <c r="O1447" s="153">
        <f t="shared" si="1216"/>
        <v>43.33868378812199</v>
      </c>
      <c r="P1447" s="153">
        <f t="shared" si="1217"/>
        <v>6</v>
      </c>
      <c r="Q1447" s="153">
        <f t="shared" si="1218"/>
        <v>135</v>
      </c>
      <c r="R1447" s="2326"/>
      <c r="S1447" s="2326"/>
      <c r="T1447" s="2450"/>
      <c r="U1447" s="2326"/>
      <c r="V1447" s="2642"/>
      <c r="W1447" s="2326"/>
      <c r="X1447" s="2326"/>
      <c r="Y1447" s="2326"/>
      <c r="Z1447" s="2326"/>
      <c r="AA1447" s="2326"/>
      <c r="AB1447" s="967"/>
      <c r="AC1447" s="2643"/>
      <c r="AD1447" s="2222">
        <f t="shared" si="1185"/>
        <v>0</v>
      </c>
      <c r="AE1447" s="975"/>
      <c r="AJ1447" s="214" t="s">
        <v>676</v>
      </c>
    </row>
    <row r="1448" spans="1:262" s="2186" customFormat="1" x14ac:dyDescent="0.25">
      <c r="A1448" s="214"/>
      <c r="B1448" s="214">
        <v>1</v>
      </c>
      <c r="C1448" s="3" t="s">
        <v>22</v>
      </c>
      <c r="D1448" s="1027" t="s">
        <v>225</v>
      </c>
      <c r="E1448" s="187">
        <v>270</v>
      </c>
      <c r="F1448" s="218">
        <v>569</v>
      </c>
      <c r="G1448" s="123">
        <f t="shared" si="1219"/>
        <v>94.833333333333329</v>
      </c>
      <c r="H1448" s="216">
        <v>84</v>
      </c>
      <c r="I1448" s="123">
        <f t="shared" si="1212"/>
        <v>88.576449912126549</v>
      </c>
      <c r="J1448" s="217">
        <v>6.4</v>
      </c>
      <c r="K1448" s="152">
        <f t="shared" si="1213"/>
        <v>5.5595238095238093</v>
      </c>
      <c r="L1448" s="153">
        <f t="shared" si="1214"/>
        <v>3642</v>
      </c>
      <c r="M1448" s="153">
        <f t="shared" si="1215"/>
        <v>607</v>
      </c>
      <c r="N1448" s="153">
        <v>467</v>
      </c>
      <c r="O1448" s="153">
        <f t="shared" si="1216"/>
        <v>76.935749588138378</v>
      </c>
      <c r="P1448" s="153">
        <f t="shared" si="1217"/>
        <v>13</v>
      </c>
      <c r="Q1448" s="153">
        <f t="shared" si="1218"/>
        <v>215.53846153846155</v>
      </c>
      <c r="R1448" s="322"/>
      <c r="S1448" s="322"/>
      <c r="T1448" s="752"/>
      <c r="U1448" s="322"/>
      <c r="V1448" s="777"/>
      <c r="W1448" s="322"/>
      <c r="X1448" s="322"/>
      <c r="Y1448" s="322"/>
      <c r="Z1448" s="322"/>
      <c r="AA1448" s="322"/>
      <c r="AB1448" s="967"/>
      <c r="AC1448" s="968"/>
      <c r="AD1448" s="2222">
        <f t="shared" si="1185"/>
        <v>0</v>
      </c>
      <c r="AE1448" s="975"/>
      <c r="AJ1448" s="214" t="s">
        <v>676</v>
      </c>
    </row>
    <row r="1449" spans="1:262" s="2186" customFormat="1" x14ac:dyDescent="0.25">
      <c r="A1449" s="214">
        <v>1</v>
      </c>
      <c r="B1449" s="214">
        <v>1</v>
      </c>
      <c r="C1449" s="3" t="s">
        <v>8</v>
      </c>
      <c r="D1449" s="1027" t="s">
        <v>225</v>
      </c>
      <c r="E1449" s="187">
        <v>340</v>
      </c>
      <c r="F1449" s="218">
        <v>187</v>
      </c>
      <c r="G1449" s="123">
        <f t="shared" si="1219"/>
        <v>31.166666666666668</v>
      </c>
      <c r="H1449" s="252">
        <v>11</v>
      </c>
      <c r="I1449" s="123">
        <f t="shared" si="1212"/>
        <v>35.294117647058819</v>
      </c>
      <c r="J1449" s="217">
        <v>10</v>
      </c>
      <c r="K1449" s="152">
        <f t="shared" si="1213"/>
        <v>11.636363636363637</v>
      </c>
      <c r="L1449" s="153">
        <f t="shared" si="1214"/>
        <v>1870</v>
      </c>
      <c r="M1449" s="153">
        <f t="shared" si="1215"/>
        <v>311.66666666666669</v>
      </c>
      <c r="N1449" s="1896">
        <v>128</v>
      </c>
      <c r="O1449" s="153">
        <f t="shared" si="1216"/>
        <v>41.069518716577534</v>
      </c>
      <c r="P1449" s="153">
        <f t="shared" si="1217"/>
        <v>6</v>
      </c>
      <c r="Q1449" s="153">
        <f t="shared" si="1218"/>
        <v>128</v>
      </c>
      <c r="R1449" s="2326"/>
      <c r="S1449" s="2326"/>
      <c r="T1449" s="2450"/>
      <c r="U1449" s="2326"/>
      <c r="V1449" s="2642"/>
      <c r="W1449" s="2326"/>
      <c r="X1449" s="2326"/>
      <c r="Y1449" s="2326"/>
      <c r="Z1449" s="2326"/>
      <c r="AA1449" s="2326"/>
      <c r="AB1449" s="2709"/>
      <c r="AC1449" s="2643"/>
      <c r="AD1449" s="2222">
        <f t="shared" si="1185"/>
        <v>0</v>
      </c>
      <c r="AE1449" s="975"/>
      <c r="AJ1449" s="214" t="s">
        <v>676</v>
      </c>
    </row>
    <row r="1450" spans="1:262" s="2186" customFormat="1" x14ac:dyDescent="0.25">
      <c r="A1450" s="214">
        <v>1</v>
      </c>
      <c r="B1450" s="214">
        <v>1</v>
      </c>
      <c r="C1450" s="3" t="s">
        <v>209</v>
      </c>
      <c r="D1450" s="1027" t="s">
        <v>225</v>
      </c>
      <c r="E1450" s="187">
        <v>330</v>
      </c>
      <c r="F1450" s="218">
        <v>48</v>
      </c>
      <c r="G1450" s="123">
        <f t="shared" si="1219"/>
        <v>8</v>
      </c>
      <c r="H1450" s="252">
        <v>1</v>
      </c>
      <c r="I1450" s="123">
        <f t="shared" si="1212"/>
        <v>12.5</v>
      </c>
      <c r="J1450" s="217">
        <v>8.8000000000000007</v>
      </c>
      <c r="K1450" s="152">
        <f t="shared" si="1213"/>
        <v>6</v>
      </c>
      <c r="L1450" s="153">
        <f t="shared" si="1214"/>
        <v>422</v>
      </c>
      <c r="M1450" s="153">
        <f t="shared" si="1215"/>
        <v>70.333333333333329</v>
      </c>
      <c r="N1450" s="1896">
        <v>6</v>
      </c>
      <c r="O1450" s="153">
        <f t="shared" si="1216"/>
        <v>8.5308056872037916</v>
      </c>
      <c r="P1450" s="153">
        <f t="shared" si="1217"/>
        <v>1</v>
      </c>
      <c r="Q1450" s="153">
        <f t="shared" si="1218"/>
        <v>36</v>
      </c>
      <c r="R1450" s="2326"/>
      <c r="S1450" s="2326"/>
      <c r="T1450" s="2450"/>
      <c r="U1450" s="2326"/>
      <c r="V1450" s="2642"/>
      <c r="W1450" s="2326"/>
      <c r="X1450" s="2326"/>
      <c r="Y1450" s="2326"/>
      <c r="Z1450" s="2326"/>
      <c r="AA1450" s="2326"/>
      <c r="AB1450" s="2709"/>
      <c r="AC1450" s="2643"/>
      <c r="AD1450" s="2222">
        <f t="shared" si="1185"/>
        <v>0</v>
      </c>
      <c r="AE1450" s="975"/>
      <c r="AJ1450" s="214" t="s">
        <v>676</v>
      </c>
    </row>
    <row r="1451" spans="1:262" s="2186" customFormat="1" x14ac:dyDescent="0.25">
      <c r="A1451" s="214">
        <v>1</v>
      </c>
      <c r="B1451" s="214">
        <v>1</v>
      </c>
      <c r="C1451" s="3" t="s">
        <v>25</v>
      </c>
      <c r="D1451" s="1027" t="s">
        <v>225</v>
      </c>
      <c r="E1451" s="187">
        <v>340</v>
      </c>
      <c r="F1451" s="218">
        <v>122</v>
      </c>
      <c r="G1451" s="123">
        <f t="shared" si="1219"/>
        <v>20.333333333333332</v>
      </c>
      <c r="H1451" s="252">
        <v>12</v>
      </c>
      <c r="I1451" s="123">
        <f t="shared" si="1212"/>
        <v>59.016393442622949</v>
      </c>
      <c r="J1451" s="217">
        <v>7.9</v>
      </c>
      <c r="K1451" s="152">
        <f t="shared" si="1213"/>
        <v>9.25</v>
      </c>
      <c r="L1451" s="153">
        <f t="shared" si="1214"/>
        <v>964</v>
      </c>
      <c r="M1451" s="153">
        <f t="shared" si="1215"/>
        <v>160.66666666666666</v>
      </c>
      <c r="N1451" s="1896">
        <v>111</v>
      </c>
      <c r="O1451" s="153">
        <f t="shared" si="1216"/>
        <v>69.087136929460584</v>
      </c>
      <c r="P1451" s="153">
        <f t="shared" si="1217"/>
        <v>3</v>
      </c>
      <c r="Q1451" s="153">
        <f t="shared" si="1218"/>
        <v>222</v>
      </c>
      <c r="R1451" s="2326"/>
      <c r="S1451" s="2326"/>
      <c r="T1451" s="2517"/>
      <c r="U1451" s="2326"/>
      <c r="V1451" s="2642"/>
      <c r="W1451" s="2326"/>
      <c r="X1451" s="2326"/>
      <c r="Y1451" s="2326"/>
      <c r="Z1451" s="2326"/>
      <c r="AA1451" s="2326"/>
      <c r="AB1451" s="2709"/>
      <c r="AC1451" s="2643"/>
      <c r="AD1451" s="2222">
        <f t="shared" si="1185"/>
        <v>0</v>
      </c>
      <c r="AE1451" s="975"/>
      <c r="AJ1451" s="214" t="s">
        <v>676</v>
      </c>
    </row>
    <row r="1452" spans="1:262" s="2186" customFormat="1" ht="30" x14ac:dyDescent="0.25">
      <c r="A1452" s="214">
        <v>1</v>
      </c>
      <c r="B1452" s="214">
        <v>1</v>
      </c>
      <c r="C1452" s="1987" t="s">
        <v>167</v>
      </c>
      <c r="D1452" s="1027" t="s">
        <v>225</v>
      </c>
      <c r="E1452" s="187">
        <v>300</v>
      </c>
      <c r="F1452" s="218">
        <v>12</v>
      </c>
      <c r="G1452" s="123">
        <f t="shared" si="1219"/>
        <v>2</v>
      </c>
      <c r="H1452" s="252"/>
      <c r="I1452" s="123">
        <f t="shared" si="1212"/>
        <v>0</v>
      </c>
      <c r="J1452" s="217">
        <v>11</v>
      </c>
      <c r="K1452" s="152" t="e">
        <f t="shared" si="1213"/>
        <v>#DIV/0!</v>
      </c>
      <c r="L1452" s="153">
        <f t="shared" si="1214"/>
        <v>132</v>
      </c>
      <c r="M1452" s="153">
        <f t="shared" si="1215"/>
        <v>22</v>
      </c>
      <c r="N1452" s="1896"/>
      <c r="O1452" s="153">
        <f t="shared" si="1216"/>
        <v>0</v>
      </c>
      <c r="P1452" s="153">
        <f t="shared" si="1217"/>
        <v>0</v>
      </c>
      <c r="Q1452" s="153" t="e">
        <f t="shared" si="1218"/>
        <v>#DIV/0!</v>
      </c>
      <c r="R1452" s="2326"/>
      <c r="S1452" s="2326"/>
      <c r="T1452" s="2517"/>
      <c r="U1452" s="2326"/>
      <c r="V1452" s="2642"/>
      <c r="W1452" s="2326"/>
      <c r="X1452" s="2326"/>
      <c r="Y1452" s="2326"/>
      <c r="Z1452" s="2326"/>
      <c r="AA1452" s="2326"/>
      <c r="AB1452" s="2709"/>
      <c r="AC1452" s="2643"/>
      <c r="AD1452" s="2222">
        <f t="shared" si="1185"/>
        <v>0</v>
      </c>
      <c r="AE1452" s="975"/>
      <c r="AJ1452" s="214" t="s">
        <v>676</v>
      </c>
    </row>
    <row r="1453" spans="1:262" s="2186" customFormat="1" x14ac:dyDescent="0.25">
      <c r="A1453" s="214">
        <v>1</v>
      </c>
      <c r="B1453" s="214">
        <v>1</v>
      </c>
      <c r="C1453" s="3" t="s">
        <v>63</v>
      </c>
      <c r="D1453" s="1027" t="s">
        <v>225</v>
      </c>
      <c r="E1453" s="187">
        <v>320</v>
      </c>
      <c r="F1453" s="218">
        <v>273</v>
      </c>
      <c r="G1453" s="123">
        <f t="shared" si="1219"/>
        <v>45.5</v>
      </c>
      <c r="H1453" s="252">
        <v>52</v>
      </c>
      <c r="I1453" s="123">
        <f t="shared" si="1212"/>
        <v>114.28571428571428</v>
      </c>
      <c r="J1453" s="217">
        <v>8.6999999999999993</v>
      </c>
      <c r="K1453" s="152">
        <f t="shared" si="1213"/>
        <v>8.5384615384615383</v>
      </c>
      <c r="L1453" s="153">
        <f t="shared" si="1214"/>
        <v>2375</v>
      </c>
      <c r="M1453" s="153">
        <f t="shared" si="1215"/>
        <v>395.83333333333331</v>
      </c>
      <c r="N1453" s="1896">
        <v>444</v>
      </c>
      <c r="O1453" s="153">
        <f t="shared" si="1216"/>
        <v>112.16842105263159</v>
      </c>
      <c r="P1453" s="153">
        <f t="shared" si="1217"/>
        <v>7</v>
      </c>
      <c r="Q1453" s="153">
        <f t="shared" si="1218"/>
        <v>380.57142857142856</v>
      </c>
      <c r="R1453" s="2326"/>
      <c r="S1453" s="2326"/>
      <c r="T1453" s="2517"/>
      <c r="U1453" s="2326"/>
      <c r="V1453" s="2642"/>
      <c r="W1453" s="2326"/>
      <c r="X1453" s="2326"/>
      <c r="Y1453" s="2326"/>
      <c r="Z1453" s="2326"/>
      <c r="AA1453" s="2326"/>
      <c r="AB1453" s="2709"/>
      <c r="AC1453" s="2643"/>
      <c r="AD1453" s="2222">
        <f t="shared" si="1185"/>
        <v>0</v>
      </c>
      <c r="AE1453" s="975"/>
      <c r="AJ1453" s="214" t="s">
        <v>676</v>
      </c>
    </row>
    <row r="1454" spans="1:262" s="2186" customFormat="1" x14ac:dyDescent="0.25">
      <c r="A1454" s="214">
        <v>1</v>
      </c>
      <c r="B1454" s="214">
        <v>1</v>
      </c>
      <c r="C1454" s="2317" t="s">
        <v>10</v>
      </c>
      <c r="D1454" s="1027" t="s">
        <v>225</v>
      </c>
      <c r="E1454" s="187">
        <v>340</v>
      </c>
      <c r="F1454" s="218">
        <v>1180</v>
      </c>
      <c r="G1454" s="123">
        <f t="shared" si="1219"/>
        <v>196.66666666666666</v>
      </c>
      <c r="H1454" s="252">
        <v>106</v>
      </c>
      <c r="I1454" s="123">
        <f t="shared" si="1212"/>
        <v>53.898305084745765</v>
      </c>
      <c r="J1454" s="822">
        <v>10</v>
      </c>
      <c r="K1454" s="152">
        <f t="shared" si="1213"/>
        <v>9.9245283018867916</v>
      </c>
      <c r="L1454" s="153">
        <f t="shared" si="1214"/>
        <v>11800</v>
      </c>
      <c r="M1454" s="153">
        <f t="shared" si="1215"/>
        <v>1966.6666666666667</v>
      </c>
      <c r="N1454" s="1896">
        <v>1052</v>
      </c>
      <c r="O1454" s="153">
        <f t="shared" si="1216"/>
        <v>53.491525423728817</v>
      </c>
      <c r="P1454" s="153">
        <f t="shared" si="1217"/>
        <v>35</v>
      </c>
      <c r="Q1454" s="153">
        <f t="shared" si="1218"/>
        <v>180.34285714285716</v>
      </c>
      <c r="R1454" s="2326"/>
      <c r="S1454" s="2326"/>
      <c r="T1454" s="2517"/>
      <c r="U1454" s="2326"/>
      <c r="V1454" s="2642"/>
      <c r="W1454" s="2326"/>
      <c r="X1454" s="2326"/>
      <c r="Y1454" s="2326"/>
      <c r="Z1454" s="2326"/>
      <c r="AA1454" s="2326"/>
      <c r="AB1454" s="2709"/>
      <c r="AC1454" s="2643"/>
      <c r="AD1454" s="2222">
        <f t="shared" si="1185"/>
        <v>0</v>
      </c>
      <c r="AE1454" s="975"/>
      <c r="AJ1454" s="214" t="s">
        <v>676</v>
      </c>
    </row>
    <row r="1455" spans="1:262" s="2186" customFormat="1" x14ac:dyDescent="0.25">
      <c r="A1455" s="214">
        <v>1</v>
      </c>
      <c r="B1455" s="214">
        <v>1</v>
      </c>
      <c r="C1455" s="3" t="s">
        <v>6</v>
      </c>
      <c r="D1455" s="1027" t="s">
        <v>225</v>
      </c>
      <c r="E1455" s="187">
        <v>340</v>
      </c>
      <c r="F1455" s="218">
        <v>906</v>
      </c>
      <c r="G1455" s="123">
        <f t="shared" si="1219"/>
        <v>151</v>
      </c>
      <c r="H1455" s="216">
        <v>99</v>
      </c>
      <c r="I1455" s="123">
        <f t="shared" si="1212"/>
        <v>65.562913907284766</v>
      </c>
      <c r="J1455" s="822">
        <v>10.3</v>
      </c>
      <c r="K1455" s="152">
        <f t="shared" si="1213"/>
        <v>9.9797979797979792</v>
      </c>
      <c r="L1455" s="153">
        <f t="shared" si="1214"/>
        <v>9332</v>
      </c>
      <c r="M1455" s="153">
        <f t="shared" si="1215"/>
        <v>1555.3333333333333</v>
      </c>
      <c r="N1455" s="153">
        <v>988</v>
      </c>
      <c r="O1455" s="153">
        <f t="shared" si="1216"/>
        <v>63.523360480068582</v>
      </c>
      <c r="P1455" s="153">
        <f t="shared" si="1217"/>
        <v>27</v>
      </c>
      <c r="Q1455" s="153">
        <f t="shared" si="1218"/>
        <v>219.55555555555554</v>
      </c>
      <c r="R1455" s="322"/>
      <c r="S1455" s="322"/>
      <c r="T1455" s="2321"/>
      <c r="U1455" s="322"/>
      <c r="V1455" s="777"/>
      <c r="W1455" s="322"/>
      <c r="X1455" s="322"/>
      <c r="Y1455" s="322"/>
      <c r="Z1455" s="322"/>
      <c r="AA1455" s="322"/>
      <c r="AB1455" s="967"/>
      <c r="AC1455" s="968"/>
      <c r="AD1455" s="2222">
        <f t="shared" si="1185"/>
        <v>0</v>
      </c>
      <c r="AE1455" s="975"/>
      <c r="AJ1455" s="214" t="s">
        <v>676</v>
      </c>
    </row>
    <row r="1456" spans="1:262" s="2186" customFormat="1" ht="29.25" x14ac:dyDescent="0.25">
      <c r="A1456" s="214">
        <v>1</v>
      </c>
      <c r="B1456" s="214">
        <v>1</v>
      </c>
      <c r="C1456" s="1290" t="s">
        <v>7</v>
      </c>
      <c r="D1456" s="2921"/>
      <c r="E1456" s="1290"/>
      <c r="F1456" s="82">
        <f>SUM(F1446:F1455)</f>
        <v>4013</v>
      </c>
      <c r="G1456" s="2453">
        <f>SUM(G1446:G1455)</f>
        <v>668.83333333333337</v>
      </c>
      <c r="H1456" s="236">
        <f>SUM(H1446:H1455)</f>
        <v>413</v>
      </c>
      <c r="I1456" s="2453">
        <f t="shared" si="1212"/>
        <v>61.749314727136806</v>
      </c>
      <c r="J1456" s="1919">
        <f>IF(F1456=0,0,L1456/F1456)</f>
        <v>8.5452280089708452</v>
      </c>
      <c r="K1456" s="196">
        <f t="shared" si="1213"/>
        <v>8.3002421307506058</v>
      </c>
      <c r="L1456" s="2453">
        <f>SUM(L1446:L1455)</f>
        <v>34292</v>
      </c>
      <c r="M1456" s="2453">
        <f>SUM(M1446:M1455)</f>
        <v>5715.333333333333</v>
      </c>
      <c r="N1456" s="2453">
        <f>SUM(N1446:N1455)</f>
        <v>3428</v>
      </c>
      <c r="O1456" s="153">
        <f t="shared" si="1216"/>
        <v>59.979003849294301</v>
      </c>
      <c r="P1456" s="2453">
        <f>SUM(P1446:P1455)</f>
        <v>104</v>
      </c>
      <c r="Q1456" s="153">
        <f t="shared" si="1218"/>
        <v>197.76923076923077</v>
      </c>
      <c r="R1456" s="2454">
        <v>281006.23798994999</v>
      </c>
      <c r="S1456" s="2454">
        <v>281006.23798994999</v>
      </c>
      <c r="T1456" s="871">
        <f t="shared" ref="T1456:T1459" si="1220">R1456/12*$C$3+(S1456-R1456)/11*1</f>
        <v>46834.372998325001</v>
      </c>
      <c r="U1456" s="2454">
        <f t="shared" ref="U1456:U1459" si="1221">AA1456-Z1456-W1456-V1456</f>
        <v>46750.502700000005</v>
      </c>
      <c r="V1456" s="2667"/>
      <c r="W1456" s="2454">
        <v>-112.36763999999999</v>
      </c>
      <c r="X1456" s="2454">
        <f>U1456-T1456</f>
        <v>-83.870298324996838</v>
      </c>
      <c r="Y1456" s="2454"/>
      <c r="Z1456" s="2454">
        <v>-2295.8801699999999</v>
      </c>
      <c r="AA1456" s="2454">
        <v>44342.254890000011</v>
      </c>
      <c r="AB1456" s="1286"/>
      <c r="AC1456" s="2518"/>
      <c r="AD1456" s="2222">
        <f t="shared" si="1185"/>
        <v>0</v>
      </c>
      <c r="AE1456" s="975"/>
      <c r="AJ1456" s="214" t="s">
        <v>676</v>
      </c>
    </row>
    <row r="1457" spans="1:36" s="2186" customFormat="1" x14ac:dyDescent="0.25">
      <c r="A1457" s="214">
        <v>1</v>
      </c>
      <c r="B1457" s="214">
        <v>1</v>
      </c>
      <c r="C1457" s="1799" t="s">
        <v>14</v>
      </c>
      <c r="D1457" s="1799"/>
      <c r="E1457" s="2456"/>
      <c r="F1457" s="82"/>
      <c r="G1457" s="2453"/>
      <c r="H1457" s="2453"/>
      <c r="I1457" s="2453"/>
      <c r="J1457" s="2457"/>
      <c r="K1457" s="2457"/>
      <c r="L1457" s="2453"/>
      <c r="M1457" s="2453"/>
      <c r="N1457" s="2453"/>
      <c r="O1457" s="2453"/>
      <c r="P1457" s="2453"/>
      <c r="Q1457" s="2453"/>
      <c r="R1457" s="2326"/>
      <c r="S1457" s="2326"/>
      <c r="T1457" s="878">
        <f t="shared" si="1220"/>
        <v>0</v>
      </c>
      <c r="U1457" s="2326">
        <f t="shared" si="1221"/>
        <v>0</v>
      </c>
      <c r="V1457" s="2642"/>
      <c r="W1457" s="2326"/>
      <c r="X1457" s="2326">
        <f>U1457-T1457</f>
        <v>0</v>
      </c>
      <c r="Y1457" s="2326"/>
      <c r="Z1457" s="2326"/>
      <c r="AA1457" s="2326"/>
      <c r="AB1457" s="2455"/>
      <c r="AC1457" s="2643"/>
      <c r="AD1457" s="2222">
        <f t="shared" si="1185"/>
        <v>0</v>
      </c>
      <c r="AE1457" s="975"/>
      <c r="AJ1457" s="214" t="s">
        <v>676</v>
      </c>
    </row>
    <row r="1458" spans="1:36" s="2186" customFormat="1" ht="15.75" x14ac:dyDescent="0.25">
      <c r="A1458" s="214">
        <v>1</v>
      </c>
      <c r="B1458" s="214">
        <v>1</v>
      </c>
      <c r="C1458" s="838" t="s">
        <v>317</v>
      </c>
      <c r="D1458" s="531"/>
      <c r="E1458" s="1580"/>
      <c r="F1458" s="256"/>
      <c r="G1458" s="523"/>
      <c r="H1458" s="523"/>
      <c r="I1458" s="523"/>
      <c r="J1458" s="822"/>
      <c r="K1458" s="822"/>
      <c r="L1458" s="1403"/>
      <c r="M1458" s="1403"/>
      <c r="N1458" s="1403"/>
      <c r="O1458" s="1403"/>
      <c r="P1458" s="1403"/>
      <c r="Q1458" s="1403"/>
      <c r="R1458" s="366">
        <v>224020.02168000001</v>
      </c>
      <c r="S1458" s="366">
        <v>224020.02168000001</v>
      </c>
      <c r="T1458" s="2230">
        <f t="shared" si="1220"/>
        <v>37336.670279999998</v>
      </c>
      <c r="U1458" s="366">
        <f t="shared" si="1221"/>
        <v>35494.945200000002</v>
      </c>
      <c r="V1458" s="1068"/>
      <c r="W1458" s="366"/>
      <c r="X1458" s="366">
        <f>U1458-T1458</f>
        <v>-1841.7250799999965</v>
      </c>
      <c r="Y1458" s="366"/>
      <c r="Z1458" s="366">
        <v>-145.17522</v>
      </c>
      <c r="AA1458" s="366">
        <v>35349.769980000005</v>
      </c>
      <c r="AB1458" s="909"/>
      <c r="AC1458" s="913"/>
      <c r="AD1458" s="2222">
        <f t="shared" si="1185"/>
        <v>0</v>
      </c>
      <c r="AE1458" s="975"/>
      <c r="AJ1458" s="214" t="s">
        <v>676</v>
      </c>
    </row>
    <row r="1459" spans="1:36" s="2186" customFormat="1" x14ac:dyDescent="0.25">
      <c r="A1459" s="214"/>
      <c r="B1459" s="214">
        <v>1</v>
      </c>
      <c r="C1459" s="466" t="s">
        <v>282</v>
      </c>
      <c r="D1459" s="531"/>
      <c r="E1459" s="1580"/>
      <c r="F1459" s="256"/>
      <c r="G1459" s="523"/>
      <c r="H1459" s="523"/>
      <c r="I1459" s="523"/>
      <c r="J1459" s="822"/>
      <c r="K1459" s="822"/>
      <c r="L1459" s="1403"/>
      <c r="M1459" s="1403"/>
      <c r="N1459" s="1403"/>
      <c r="O1459" s="1403"/>
      <c r="P1459" s="1403"/>
      <c r="Q1459" s="1403"/>
      <c r="R1459" s="366">
        <v>21128.332759999998</v>
      </c>
      <c r="S1459" s="366">
        <v>21128.332759999998</v>
      </c>
      <c r="T1459" s="2230">
        <f t="shared" si="1220"/>
        <v>3521.3887933333331</v>
      </c>
      <c r="U1459" s="366">
        <f t="shared" si="1221"/>
        <v>3521.3887999999997</v>
      </c>
      <c r="V1459" s="1068"/>
      <c r="W1459" s="366"/>
      <c r="X1459" s="366">
        <f>U1459-T1459</f>
        <v>6.6666666498349514E-6</v>
      </c>
      <c r="Y1459" s="366"/>
      <c r="Z1459" s="366">
        <v>0</v>
      </c>
      <c r="AA1459" s="366">
        <v>3521.3887999999997</v>
      </c>
      <c r="AB1459" s="909"/>
      <c r="AC1459" s="913"/>
      <c r="AD1459" s="2222">
        <f t="shared" si="1185"/>
        <v>0</v>
      </c>
      <c r="AE1459" s="975"/>
      <c r="AJ1459" s="214" t="s">
        <v>676</v>
      </c>
    </row>
    <row r="1460" spans="1:36" s="2186" customFormat="1" ht="29.25" x14ac:dyDescent="0.25">
      <c r="A1460" s="214">
        <v>1</v>
      </c>
      <c r="B1460" s="214">
        <v>1</v>
      </c>
      <c r="C1460" s="2181" t="s">
        <v>265</v>
      </c>
      <c r="D1460" s="4"/>
      <c r="E1460" s="4"/>
      <c r="F1460" s="562">
        <f>F1461+F1462+F1463</f>
        <v>41000</v>
      </c>
      <c r="G1460" s="562">
        <f t="shared" ref="G1460:H1460" si="1222">G1461+G1462+G1463</f>
        <v>6833.333333333333</v>
      </c>
      <c r="H1460" s="562">
        <f t="shared" si="1222"/>
        <v>5630</v>
      </c>
      <c r="I1460" s="741">
        <f t="shared" ref="I1460:I1468" si="1223">H1460/G1460*100</f>
        <v>82.390243902439025</v>
      </c>
      <c r="J1460" s="822"/>
      <c r="K1460" s="822"/>
      <c r="L1460" s="1403"/>
      <c r="M1460" s="1403"/>
      <c r="N1460" s="1403"/>
      <c r="O1460" s="1403"/>
      <c r="P1460" s="1403"/>
      <c r="Q1460" s="1403"/>
      <c r="R1460" s="366"/>
      <c r="S1460" s="366"/>
      <c r="T1460" s="2322"/>
      <c r="U1460" s="366"/>
      <c r="V1460" s="1068"/>
      <c r="W1460" s="366"/>
      <c r="X1460" s="366"/>
      <c r="Y1460" s="366"/>
      <c r="Z1460" s="366"/>
      <c r="AA1460" s="366"/>
      <c r="AB1460" s="926"/>
      <c r="AC1460" s="913"/>
      <c r="AD1460" s="2222">
        <f t="shared" si="1185"/>
        <v>0</v>
      </c>
      <c r="AE1460" s="975"/>
      <c r="AJ1460" s="214" t="s">
        <v>676</v>
      </c>
    </row>
    <row r="1461" spans="1:36" s="2186" customFormat="1" ht="30" x14ac:dyDescent="0.25">
      <c r="A1461" s="214">
        <v>1</v>
      </c>
      <c r="B1461" s="214">
        <v>1</v>
      </c>
      <c r="C1461" s="468" t="s">
        <v>762</v>
      </c>
      <c r="D1461" s="4"/>
      <c r="E1461" s="4"/>
      <c r="F1461" s="563">
        <v>10000</v>
      </c>
      <c r="G1461" s="123">
        <f t="shared" ref="G1461:G1463" si="1224">F1461/12*$C$3</f>
        <v>1666.6666666666667</v>
      </c>
      <c r="H1461" s="183">
        <v>1896</v>
      </c>
      <c r="I1461" s="183">
        <f t="shared" si="1223"/>
        <v>113.75999999999999</v>
      </c>
      <c r="J1461" s="822"/>
      <c r="K1461" s="822"/>
      <c r="L1461" s="1403"/>
      <c r="M1461" s="1403"/>
      <c r="N1461" s="1403"/>
      <c r="O1461" s="1403"/>
      <c r="P1461" s="1403"/>
      <c r="Q1461" s="1403"/>
      <c r="R1461" s="366"/>
      <c r="S1461" s="366"/>
      <c r="T1461" s="2322"/>
      <c r="U1461" s="366"/>
      <c r="V1461" s="1068"/>
      <c r="W1461" s="366"/>
      <c r="X1461" s="366"/>
      <c r="Y1461" s="366"/>
      <c r="Z1461" s="366"/>
      <c r="AA1461" s="366"/>
      <c r="AB1461" s="920"/>
      <c r="AC1461" s="913"/>
      <c r="AD1461" s="2222">
        <f t="shared" si="1185"/>
        <v>0</v>
      </c>
      <c r="AE1461" s="975"/>
      <c r="AJ1461" s="214" t="s">
        <v>676</v>
      </c>
    </row>
    <row r="1462" spans="1:36" s="2186" customFormat="1" ht="60" x14ac:dyDescent="0.25">
      <c r="A1462" s="214"/>
      <c r="B1462" s="214">
        <v>1</v>
      </c>
      <c r="C1462" s="307" t="s">
        <v>763</v>
      </c>
      <c r="D1462" s="4"/>
      <c r="E1462" s="4"/>
      <c r="F1462" s="563">
        <v>16000</v>
      </c>
      <c r="G1462" s="123">
        <f t="shared" si="1224"/>
        <v>2666.6666666666665</v>
      </c>
      <c r="H1462" s="183">
        <v>1706</v>
      </c>
      <c r="I1462" s="183">
        <f t="shared" si="1223"/>
        <v>63.975000000000001</v>
      </c>
      <c r="J1462" s="822"/>
      <c r="K1462" s="822"/>
      <c r="L1462" s="1403"/>
      <c r="M1462" s="1403"/>
      <c r="N1462" s="1403"/>
      <c r="O1462" s="1403"/>
      <c r="P1462" s="1403"/>
      <c r="Q1462" s="1403"/>
      <c r="R1462" s="366"/>
      <c r="S1462" s="366"/>
      <c r="T1462" s="2322"/>
      <c r="U1462" s="366"/>
      <c r="V1462" s="1068"/>
      <c r="W1462" s="366"/>
      <c r="X1462" s="366"/>
      <c r="Y1462" s="366"/>
      <c r="Z1462" s="366"/>
      <c r="AA1462" s="366"/>
      <c r="AB1462" s="920"/>
      <c r="AC1462" s="913"/>
      <c r="AD1462" s="2222">
        <f t="shared" si="1185"/>
        <v>0</v>
      </c>
      <c r="AE1462" s="975"/>
      <c r="AJ1462" s="214" t="s">
        <v>676</v>
      </c>
    </row>
    <row r="1463" spans="1:36" s="2186" customFormat="1" ht="45" x14ac:dyDescent="0.25">
      <c r="A1463" s="214"/>
      <c r="B1463" s="214">
        <v>1</v>
      </c>
      <c r="C1463" s="307" t="s">
        <v>764</v>
      </c>
      <c r="D1463" s="4"/>
      <c r="E1463" s="4"/>
      <c r="F1463" s="563">
        <v>15000</v>
      </c>
      <c r="G1463" s="123">
        <f t="shared" si="1224"/>
        <v>2500</v>
      </c>
      <c r="H1463" s="183">
        <v>2028</v>
      </c>
      <c r="I1463" s="183">
        <f t="shared" si="1223"/>
        <v>81.12</v>
      </c>
      <c r="J1463" s="822"/>
      <c r="K1463" s="822"/>
      <c r="L1463" s="1403"/>
      <c r="M1463" s="1403"/>
      <c r="N1463" s="1403"/>
      <c r="O1463" s="1403"/>
      <c r="P1463" s="1403"/>
      <c r="Q1463" s="1403"/>
      <c r="R1463" s="366"/>
      <c r="S1463" s="366"/>
      <c r="T1463" s="2322"/>
      <c r="U1463" s="366"/>
      <c r="V1463" s="1068"/>
      <c r="W1463" s="366"/>
      <c r="X1463" s="366"/>
      <c r="Y1463" s="366"/>
      <c r="Z1463" s="366"/>
      <c r="AA1463" s="366"/>
      <c r="AB1463" s="920"/>
      <c r="AC1463" s="913"/>
      <c r="AD1463" s="2222">
        <f t="shared" si="1185"/>
        <v>0</v>
      </c>
      <c r="AE1463" s="975"/>
      <c r="AJ1463" s="214" t="s">
        <v>676</v>
      </c>
    </row>
    <row r="1464" spans="1:36" s="2186" customFormat="1" ht="29.25" x14ac:dyDescent="0.25">
      <c r="A1464" s="214"/>
      <c r="B1464" s="214">
        <v>1</v>
      </c>
      <c r="C1464" s="281" t="s">
        <v>130</v>
      </c>
      <c r="D1464" s="4"/>
      <c r="E1464" s="4"/>
      <c r="F1464" s="562">
        <f>F1465+F1466+F1467</f>
        <v>16800</v>
      </c>
      <c r="G1464" s="562">
        <f t="shared" ref="G1464:H1464" si="1225">G1465+G1466+G1467</f>
        <v>2800.0000000000005</v>
      </c>
      <c r="H1464" s="562">
        <f t="shared" si="1225"/>
        <v>2085</v>
      </c>
      <c r="I1464" s="741">
        <f t="shared" si="1223"/>
        <v>74.464285714285708</v>
      </c>
      <c r="J1464" s="822"/>
      <c r="K1464" s="822"/>
      <c r="L1464" s="1403"/>
      <c r="M1464" s="1403"/>
      <c r="N1464" s="1403"/>
      <c r="O1464" s="1403"/>
      <c r="P1464" s="1403"/>
      <c r="Q1464" s="1403"/>
      <c r="R1464" s="366"/>
      <c r="S1464" s="366"/>
      <c r="T1464" s="2322"/>
      <c r="U1464" s="366"/>
      <c r="V1464" s="1068"/>
      <c r="W1464" s="366"/>
      <c r="X1464" s="366"/>
      <c r="Y1464" s="366"/>
      <c r="Z1464" s="366"/>
      <c r="AA1464" s="366"/>
      <c r="AB1464" s="920"/>
      <c r="AC1464" s="913"/>
      <c r="AD1464" s="2222">
        <f t="shared" si="1185"/>
        <v>0</v>
      </c>
      <c r="AE1464" s="975"/>
      <c r="AJ1464" s="214" t="s">
        <v>676</v>
      </c>
    </row>
    <row r="1465" spans="1:36" s="2186" customFormat="1" x14ac:dyDescent="0.25">
      <c r="A1465" s="214"/>
      <c r="B1465" s="214">
        <v>1</v>
      </c>
      <c r="C1465" s="307" t="s">
        <v>218</v>
      </c>
      <c r="D1465" s="4"/>
      <c r="E1465" s="4"/>
      <c r="F1465" s="563">
        <v>15500</v>
      </c>
      <c r="G1465" s="123">
        <f t="shared" ref="G1465:G1468" si="1226">F1465/12*$C$3</f>
        <v>2583.3333333333335</v>
      </c>
      <c r="H1465" s="183">
        <v>2007</v>
      </c>
      <c r="I1465" s="183">
        <f t="shared" si="1223"/>
        <v>77.690322580645159</v>
      </c>
      <c r="J1465" s="822"/>
      <c r="K1465" s="822"/>
      <c r="L1465" s="1403"/>
      <c r="M1465" s="1403"/>
      <c r="N1465" s="1403"/>
      <c r="O1465" s="1403"/>
      <c r="P1465" s="1403"/>
      <c r="Q1465" s="1403"/>
      <c r="R1465" s="366"/>
      <c r="S1465" s="366"/>
      <c r="T1465" s="2322"/>
      <c r="U1465" s="366"/>
      <c r="V1465" s="1068"/>
      <c r="W1465" s="366"/>
      <c r="X1465" s="366"/>
      <c r="Y1465" s="366"/>
      <c r="Z1465" s="366"/>
      <c r="AA1465" s="366"/>
      <c r="AB1465" s="920"/>
      <c r="AC1465" s="913"/>
      <c r="AD1465" s="2222">
        <f t="shared" si="1185"/>
        <v>0</v>
      </c>
      <c r="AE1465" s="975"/>
      <c r="AJ1465" s="214" t="s">
        <v>676</v>
      </c>
    </row>
    <row r="1466" spans="1:36" s="2186" customFormat="1" ht="45" x14ac:dyDescent="0.25">
      <c r="A1466" s="214"/>
      <c r="B1466" s="214">
        <v>1</v>
      </c>
      <c r="C1466" s="307" t="s">
        <v>435</v>
      </c>
      <c r="D1466" s="4"/>
      <c r="E1466" s="4"/>
      <c r="F1466" s="563">
        <v>800</v>
      </c>
      <c r="G1466" s="123">
        <f t="shared" si="1226"/>
        <v>133.33333333333334</v>
      </c>
      <c r="H1466" s="183">
        <v>77</v>
      </c>
      <c r="I1466" s="183">
        <f t="shared" si="1223"/>
        <v>57.75</v>
      </c>
      <c r="J1466" s="822"/>
      <c r="K1466" s="822"/>
      <c r="L1466" s="1403"/>
      <c r="M1466" s="1403"/>
      <c r="N1466" s="1403"/>
      <c r="O1466" s="1403"/>
      <c r="P1466" s="1403"/>
      <c r="Q1466" s="1403"/>
      <c r="R1466" s="366"/>
      <c r="S1466" s="366"/>
      <c r="T1466" s="2322"/>
      <c r="U1466" s="366"/>
      <c r="V1466" s="1068"/>
      <c r="W1466" s="366"/>
      <c r="X1466" s="366"/>
      <c r="Y1466" s="366"/>
      <c r="Z1466" s="366"/>
      <c r="AA1466" s="366"/>
      <c r="AB1466" s="920"/>
      <c r="AC1466" s="913"/>
      <c r="AD1466" s="2222">
        <f t="shared" si="1185"/>
        <v>0</v>
      </c>
      <c r="AE1466" s="975"/>
      <c r="AJ1466" s="214" t="s">
        <v>676</v>
      </c>
    </row>
    <row r="1467" spans="1:36" s="2186" customFormat="1" ht="75" x14ac:dyDescent="0.25">
      <c r="A1467" s="214"/>
      <c r="B1467" s="214">
        <v>1</v>
      </c>
      <c r="C1467" s="307" t="s">
        <v>462</v>
      </c>
      <c r="D1467" s="4"/>
      <c r="E1467" s="4"/>
      <c r="F1467" s="563">
        <v>500</v>
      </c>
      <c r="G1467" s="123">
        <f t="shared" si="1226"/>
        <v>83.333333333333329</v>
      </c>
      <c r="H1467" s="183">
        <v>1</v>
      </c>
      <c r="I1467" s="183">
        <f t="shared" si="1223"/>
        <v>1.2</v>
      </c>
      <c r="J1467" s="822"/>
      <c r="K1467" s="822"/>
      <c r="L1467" s="1403"/>
      <c r="M1467" s="1403"/>
      <c r="N1467" s="1403"/>
      <c r="O1467" s="1403"/>
      <c r="P1467" s="1403"/>
      <c r="Q1467" s="1403"/>
      <c r="R1467" s="366"/>
      <c r="S1467" s="366"/>
      <c r="T1467" s="2322"/>
      <c r="U1467" s="366"/>
      <c r="V1467" s="1068"/>
      <c r="W1467" s="366"/>
      <c r="X1467" s="366"/>
      <c r="Y1467" s="366"/>
      <c r="Z1467" s="366"/>
      <c r="AA1467" s="366"/>
      <c r="AB1467" s="920"/>
      <c r="AC1467" s="913"/>
      <c r="AD1467" s="2222">
        <f t="shared" si="1185"/>
        <v>0</v>
      </c>
      <c r="AE1467" s="975"/>
      <c r="AJ1467" s="214" t="s">
        <v>676</v>
      </c>
    </row>
    <row r="1468" spans="1:36" s="2186" customFormat="1" ht="29.25" x14ac:dyDescent="0.25">
      <c r="A1468" s="214"/>
      <c r="B1468" s="214">
        <v>1</v>
      </c>
      <c r="C1468" s="2181" t="s">
        <v>334</v>
      </c>
      <c r="D1468" s="4"/>
      <c r="E1468" s="4"/>
      <c r="F1468" s="563">
        <v>3500</v>
      </c>
      <c r="G1468" s="123">
        <f t="shared" si="1226"/>
        <v>583.33333333333337</v>
      </c>
      <c r="H1468" s="183">
        <v>578</v>
      </c>
      <c r="I1468" s="183">
        <f t="shared" si="1223"/>
        <v>99.085714285714275</v>
      </c>
      <c r="J1468" s="822"/>
      <c r="K1468" s="822"/>
      <c r="L1468" s="1403"/>
      <c r="M1468" s="1403"/>
      <c r="N1468" s="1403"/>
      <c r="O1468" s="1403"/>
      <c r="P1468" s="1403"/>
      <c r="Q1468" s="1403"/>
      <c r="R1468" s="366"/>
      <c r="S1468" s="366"/>
      <c r="T1468" s="2322"/>
      <c r="U1468" s="366"/>
      <c r="V1468" s="1068"/>
      <c r="W1468" s="366"/>
      <c r="X1468" s="366"/>
      <c r="Y1468" s="366"/>
      <c r="Z1468" s="366"/>
      <c r="AA1468" s="366"/>
      <c r="AB1468" s="920"/>
      <c r="AC1468" s="913"/>
      <c r="AD1468" s="2222">
        <f t="shared" si="1185"/>
        <v>0</v>
      </c>
      <c r="AE1468" s="975"/>
      <c r="AJ1468" s="214" t="s">
        <v>676</v>
      </c>
    </row>
    <row r="1469" spans="1:36" s="2186" customFormat="1" x14ac:dyDescent="0.25">
      <c r="A1469" s="214"/>
      <c r="B1469" s="214">
        <v>1</v>
      </c>
      <c r="C1469" s="2945" t="s">
        <v>191</v>
      </c>
      <c r="D1469" s="4"/>
      <c r="E1469" s="4"/>
      <c r="F1469" s="563"/>
      <c r="G1469" s="123"/>
      <c r="H1469" s="183"/>
      <c r="I1469" s="183"/>
      <c r="J1469" s="822"/>
      <c r="K1469" s="822"/>
      <c r="L1469" s="1403"/>
      <c r="M1469" s="1403"/>
      <c r="N1469" s="1403"/>
      <c r="O1469" s="1403"/>
      <c r="P1469" s="1403"/>
      <c r="Q1469" s="1403"/>
      <c r="R1469" s="366"/>
      <c r="S1469" s="366"/>
      <c r="T1469" s="2322"/>
      <c r="U1469" s="366"/>
      <c r="V1469" s="1068"/>
      <c r="W1469" s="366"/>
      <c r="X1469" s="366"/>
      <c r="Y1469" s="366"/>
      <c r="Z1469" s="366"/>
      <c r="AA1469" s="366"/>
      <c r="AB1469" s="920"/>
      <c r="AC1469" s="913"/>
      <c r="AD1469" s="2222">
        <f t="shared" si="1185"/>
        <v>0</v>
      </c>
      <c r="AE1469" s="975"/>
      <c r="AJ1469" s="214" t="s">
        <v>676</v>
      </c>
    </row>
    <row r="1470" spans="1:36" s="2186" customFormat="1" ht="104.25" x14ac:dyDescent="0.25">
      <c r="A1470" s="214"/>
      <c r="B1470" s="214">
        <v>1</v>
      </c>
      <c r="C1470" s="307" t="s">
        <v>461</v>
      </c>
      <c r="D1470" s="4"/>
      <c r="E1470" s="4"/>
      <c r="F1470" s="563">
        <f>F1471+F1472+F1473+F1474</f>
        <v>6829</v>
      </c>
      <c r="G1470" s="123">
        <f t="shared" ref="G1470:G1474" si="1227">F1470/12*$C$3</f>
        <v>1138.1666666666667</v>
      </c>
      <c r="H1470" s="183">
        <f>H1471+H1472+H1473+H1474</f>
        <v>513</v>
      </c>
      <c r="I1470" s="183">
        <f t="shared" ref="I1470:I1478" si="1228">H1470/G1470*100</f>
        <v>45.072484990481762</v>
      </c>
      <c r="J1470" s="822"/>
      <c r="K1470" s="822"/>
      <c r="L1470" s="1403"/>
      <c r="M1470" s="1403"/>
      <c r="N1470" s="1403"/>
      <c r="O1470" s="1403"/>
      <c r="P1470" s="1403"/>
      <c r="Q1470" s="1403"/>
      <c r="R1470" s="366">
        <v>30504.322199999995</v>
      </c>
      <c r="S1470" s="366">
        <v>30504.322199999995</v>
      </c>
      <c r="T1470" s="2230">
        <f t="shared" ref="T1470" si="1229">R1470/12*$C$3+(S1470-R1470)/11*1</f>
        <v>5084.0536999999995</v>
      </c>
      <c r="U1470" s="366">
        <f t="shared" ref="U1470" si="1230">AA1470-Z1470-W1470-V1470</f>
        <v>2248.3379800000002</v>
      </c>
      <c r="V1470" s="1068"/>
      <c r="W1470" s="366"/>
      <c r="X1470" s="366">
        <f>U1470-T1470</f>
        <v>-2835.7157199999992</v>
      </c>
      <c r="Y1470" s="366"/>
      <c r="Z1470" s="366">
        <v>-75.721720000000005</v>
      </c>
      <c r="AA1470" s="366">
        <v>2172.6162600000002</v>
      </c>
      <c r="AB1470" s="920"/>
      <c r="AC1470" s="913"/>
      <c r="AD1470" s="2222">
        <f t="shared" si="1185"/>
        <v>0</v>
      </c>
      <c r="AE1470" s="975"/>
      <c r="AJ1470" s="214" t="s">
        <v>676</v>
      </c>
    </row>
    <row r="1471" spans="1:36" s="2186" customFormat="1" x14ac:dyDescent="0.25">
      <c r="A1471" s="214"/>
      <c r="B1471" s="214">
        <v>1</v>
      </c>
      <c r="C1471" s="307" t="s">
        <v>561</v>
      </c>
      <c r="D1471" s="4"/>
      <c r="E1471" s="4"/>
      <c r="F1471" s="563">
        <v>1162</v>
      </c>
      <c r="G1471" s="123">
        <f t="shared" si="1227"/>
        <v>193.66666666666666</v>
      </c>
      <c r="H1471" s="183">
        <v>10</v>
      </c>
      <c r="I1471" s="183">
        <f t="shared" si="1228"/>
        <v>5.1635111876075737</v>
      </c>
      <c r="J1471" s="822"/>
      <c r="K1471" s="822"/>
      <c r="L1471" s="1403"/>
      <c r="M1471" s="1403"/>
      <c r="N1471" s="1403"/>
      <c r="O1471" s="1403"/>
      <c r="P1471" s="1403"/>
      <c r="Q1471" s="1403"/>
      <c r="R1471" s="366"/>
      <c r="S1471" s="366"/>
      <c r="T1471" s="2230"/>
      <c r="U1471" s="366"/>
      <c r="V1471" s="1068"/>
      <c r="W1471" s="366"/>
      <c r="X1471" s="366"/>
      <c r="Y1471" s="366"/>
      <c r="Z1471" s="366"/>
      <c r="AA1471" s="366"/>
      <c r="AB1471" s="920"/>
      <c r="AC1471" s="913"/>
      <c r="AD1471" s="2222">
        <f t="shared" si="1185"/>
        <v>0</v>
      </c>
      <c r="AE1471" s="975"/>
      <c r="AJ1471" s="214" t="s">
        <v>676</v>
      </c>
    </row>
    <row r="1472" spans="1:36" s="2186" customFormat="1" x14ac:dyDescent="0.25">
      <c r="A1472" s="214"/>
      <c r="B1472" s="214">
        <v>1</v>
      </c>
      <c r="C1472" s="307" t="s">
        <v>562</v>
      </c>
      <c r="D1472" s="4"/>
      <c r="E1472" s="4"/>
      <c r="F1472" s="563">
        <v>1568</v>
      </c>
      <c r="G1472" s="123">
        <f t="shared" si="1227"/>
        <v>261.33333333333331</v>
      </c>
      <c r="H1472" s="183">
        <v>82</v>
      </c>
      <c r="I1472" s="183">
        <f t="shared" si="1228"/>
        <v>31.377551020408166</v>
      </c>
      <c r="J1472" s="822"/>
      <c r="K1472" s="822"/>
      <c r="L1472" s="1403"/>
      <c r="M1472" s="1403"/>
      <c r="N1472" s="1403"/>
      <c r="O1472" s="1403"/>
      <c r="P1472" s="1403"/>
      <c r="Q1472" s="1403"/>
      <c r="R1472" s="366"/>
      <c r="S1472" s="366"/>
      <c r="T1472" s="2230"/>
      <c r="U1472" s="366"/>
      <c r="V1472" s="1068"/>
      <c r="W1472" s="366"/>
      <c r="X1472" s="366"/>
      <c r="Y1472" s="366"/>
      <c r="Z1472" s="366"/>
      <c r="AA1472" s="366"/>
      <c r="AB1472" s="920"/>
      <c r="AC1472" s="913"/>
      <c r="AD1472" s="2222">
        <f t="shared" si="1185"/>
        <v>0</v>
      </c>
      <c r="AE1472" s="975"/>
      <c r="AJ1472" s="214" t="s">
        <v>676</v>
      </c>
    </row>
    <row r="1473" spans="1:36" s="2186" customFormat="1" ht="30" x14ac:dyDescent="0.25">
      <c r="A1473" s="214"/>
      <c r="B1473" s="214">
        <v>1</v>
      </c>
      <c r="C1473" s="307" t="s">
        <v>563</v>
      </c>
      <c r="D1473" s="4"/>
      <c r="E1473" s="4"/>
      <c r="F1473" s="563">
        <v>3283</v>
      </c>
      <c r="G1473" s="123">
        <f t="shared" si="1227"/>
        <v>547.16666666666663</v>
      </c>
      <c r="H1473" s="183">
        <v>335</v>
      </c>
      <c r="I1473" s="183">
        <f t="shared" si="1228"/>
        <v>61.224489795918366</v>
      </c>
      <c r="J1473" s="822"/>
      <c r="K1473" s="822"/>
      <c r="L1473" s="1403"/>
      <c r="M1473" s="1403"/>
      <c r="N1473" s="1403"/>
      <c r="O1473" s="1403"/>
      <c r="P1473" s="1403"/>
      <c r="Q1473" s="1403"/>
      <c r="R1473" s="366"/>
      <c r="S1473" s="366"/>
      <c r="T1473" s="2230"/>
      <c r="U1473" s="366"/>
      <c r="V1473" s="1068"/>
      <c r="W1473" s="366"/>
      <c r="X1473" s="366"/>
      <c r="Y1473" s="366"/>
      <c r="Z1473" s="366"/>
      <c r="AA1473" s="366"/>
      <c r="AB1473" s="920"/>
      <c r="AC1473" s="913"/>
      <c r="AD1473" s="2222">
        <f t="shared" si="1185"/>
        <v>0</v>
      </c>
      <c r="AE1473" s="975"/>
      <c r="AJ1473" s="214" t="s">
        <v>676</v>
      </c>
    </row>
    <row r="1474" spans="1:36" s="2186" customFormat="1" x14ac:dyDescent="0.25">
      <c r="A1474" s="214"/>
      <c r="B1474" s="214"/>
      <c r="C1474" s="307" t="s">
        <v>765</v>
      </c>
      <c r="D1474" s="4"/>
      <c r="E1474" s="4"/>
      <c r="F1474" s="563">
        <v>816</v>
      </c>
      <c r="G1474" s="123">
        <f t="shared" si="1227"/>
        <v>136</v>
      </c>
      <c r="H1474" s="183">
        <v>86</v>
      </c>
      <c r="I1474" s="183">
        <f t="shared" si="1228"/>
        <v>63.235294117647058</v>
      </c>
      <c r="J1474" s="822"/>
      <c r="K1474" s="822"/>
      <c r="L1474" s="1403"/>
      <c r="M1474" s="1403"/>
      <c r="N1474" s="1403"/>
      <c r="O1474" s="1403"/>
      <c r="P1474" s="1403"/>
      <c r="Q1474" s="1403"/>
      <c r="R1474" s="366"/>
      <c r="S1474" s="366"/>
      <c r="T1474" s="2230"/>
      <c r="U1474" s="366"/>
      <c r="V1474" s="1068"/>
      <c r="W1474" s="366"/>
      <c r="X1474" s="366"/>
      <c r="Y1474" s="366"/>
      <c r="Z1474" s="366"/>
      <c r="AA1474" s="366"/>
      <c r="AB1474" s="920"/>
      <c r="AC1474" s="913"/>
      <c r="AD1474" s="2222">
        <f t="shared" si="1185"/>
        <v>0</v>
      </c>
      <c r="AE1474" s="975"/>
      <c r="AJ1474" s="214"/>
    </row>
    <row r="1475" spans="1:36" s="2186" customFormat="1" ht="57.75" x14ac:dyDescent="0.25">
      <c r="A1475" s="214"/>
      <c r="B1475" s="214">
        <v>1</v>
      </c>
      <c r="C1475" s="2181" t="s">
        <v>436</v>
      </c>
      <c r="D1475" s="4"/>
      <c r="E1475" s="4"/>
      <c r="F1475" s="562">
        <f>F1476+F1488</f>
        <v>22402</v>
      </c>
      <c r="G1475" s="562">
        <f t="shared" ref="G1475:H1475" si="1231">G1476+G1488</f>
        <v>3733.6666666666665</v>
      </c>
      <c r="H1475" s="562">
        <f t="shared" si="1231"/>
        <v>1461</v>
      </c>
      <c r="I1475" s="183">
        <f t="shared" si="1228"/>
        <v>39.130434782608695</v>
      </c>
      <c r="J1475" s="822"/>
      <c r="K1475" s="822"/>
      <c r="L1475" s="1403"/>
      <c r="M1475" s="1403"/>
      <c r="N1475" s="1403"/>
      <c r="O1475" s="1403"/>
      <c r="P1475" s="1403"/>
      <c r="Q1475" s="1403"/>
      <c r="R1475" s="366">
        <f t="shared" ref="R1475:AA1475" si="1232">R1476+R1488</f>
        <v>88128.915680000006</v>
      </c>
      <c r="S1475" s="366">
        <f t="shared" ref="S1475" si="1233">S1476+S1488</f>
        <v>88128.915680000006</v>
      </c>
      <c r="T1475" s="2322">
        <f t="shared" si="1232"/>
        <v>14688.152613333332</v>
      </c>
      <c r="U1475" s="366">
        <f t="shared" si="1232"/>
        <v>5847.1732599999996</v>
      </c>
      <c r="V1475" s="1068">
        <f t="shared" si="1232"/>
        <v>0</v>
      </c>
      <c r="W1475" s="366">
        <f t="shared" si="1232"/>
        <v>0</v>
      </c>
      <c r="X1475" s="366">
        <f t="shared" si="1232"/>
        <v>-8840.9793533333323</v>
      </c>
      <c r="Y1475" s="366">
        <f t="shared" si="1232"/>
        <v>0</v>
      </c>
      <c r="Z1475" s="366">
        <f t="shared" si="1232"/>
        <v>-41.6068</v>
      </c>
      <c r="AA1475" s="366">
        <f t="shared" si="1232"/>
        <v>5805.5664599999991</v>
      </c>
      <c r="AB1475" s="920"/>
      <c r="AC1475" s="913"/>
      <c r="AD1475" s="2222">
        <f t="shared" si="1185"/>
        <v>0</v>
      </c>
      <c r="AE1475" s="975"/>
      <c r="AJ1475" s="214" t="s">
        <v>676</v>
      </c>
    </row>
    <row r="1476" spans="1:36" s="2186" customFormat="1" ht="30" x14ac:dyDescent="0.25">
      <c r="A1476" s="214">
        <v>1</v>
      </c>
      <c r="B1476" s="214">
        <v>1</v>
      </c>
      <c r="C1476" s="468" t="s">
        <v>266</v>
      </c>
      <c r="D1476" s="4"/>
      <c r="E1476" s="4"/>
      <c r="F1476" s="562">
        <f>F1477+F1478+F1480+F1486+F1487</f>
        <v>14197</v>
      </c>
      <c r="G1476" s="562">
        <f t="shared" ref="G1476:H1476" si="1234">G1477+G1478+G1480+G1486+G1487</f>
        <v>2366.1666666666665</v>
      </c>
      <c r="H1476" s="562">
        <f t="shared" si="1234"/>
        <v>803</v>
      </c>
      <c r="I1476" s="183">
        <f t="shared" si="1228"/>
        <v>33.936747200112706</v>
      </c>
      <c r="J1476" s="822"/>
      <c r="K1476" s="822"/>
      <c r="L1476" s="1403"/>
      <c r="M1476" s="1403"/>
      <c r="N1476" s="1403"/>
      <c r="O1476" s="1403"/>
      <c r="P1476" s="1403"/>
      <c r="Q1476" s="1403"/>
      <c r="R1476" s="366">
        <f t="shared" ref="R1476:AA1476" si="1235">R1477+R1478+R1480+R1486+R1487</f>
        <v>59370.915680000006</v>
      </c>
      <c r="S1476" s="366">
        <f t="shared" ref="S1476" si="1236">S1477+S1478+S1480+S1486+S1487</f>
        <v>59370.915680000006</v>
      </c>
      <c r="T1476" s="2322">
        <f t="shared" si="1235"/>
        <v>9895.1526133333318</v>
      </c>
      <c r="U1476" s="366">
        <f t="shared" si="1235"/>
        <v>2963.2611099999995</v>
      </c>
      <c r="V1476" s="1068">
        <f t="shared" si="1235"/>
        <v>0</v>
      </c>
      <c r="W1476" s="366">
        <f t="shared" si="1235"/>
        <v>0</v>
      </c>
      <c r="X1476" s="366">
        <f t="shared" si="1235"/>
        <v>-6931.8915033333333</v>
      </c>
      <c r="Y1476" s="366">
        <f t="shared" si="1235"/>
        <v>0</v>
      </c>
      <c r="Z1476" s="366">
        <f t="shared" si="1235"/>
        <v>-41.6068</v>
      </c>
      <c r="AA1476" s="366">
        <f t="shared" si="1235"/>
        <v>2921.6543099999994</v>
      </c>
      <c r="AB1476" s="920"/>
      <c r="AC1476" s="913"/>
      <c r="AD1476" s="2222">
        <f t="shared" si="1185"/>
        <v>0</v>
      </c>
      <c r="AE1476" s="975"/>
      <c r="AJ1476" s="214" t="s">
        <v>676</v>
      </c>
    </row>
    <row r="1477" spans="1:36" s="2186" customFormat="1" ht="30" x14ac:dyDescent="0.25">
      <c r="A1477" s="214">
        <v>1</v>
      </c>
      <c r="B1477" s="214">
        <v>1</v>
      </c>
      <c r="C1477" s="307" t="s">
        <v>437</v>
      </c>
      <c r="D1477" s="4"/>
      <c r="E1477" s="4"/>
      <c r="F1477" s="563">
        <v>9176</v>
      </c>
      <c r="G1477" s="123">
        <f t="shared" ref="G1477:G1491" si="1237">F1477/12*$C$3</f>
        <v>1529.3333333333333</v>
      </c>
      <c r="H1477" s="183">
        <v>445</v>
      </c>
      <c r="I1477" s="183">
        <f t="shared" si="1228"/>
        <v>29.097646033129905</v>
      </c>
      <c r="J1477" s="822"/>
      <c r="K1477" s="822"/>
      <c r="L1477" s="1403"/>
      <c r="M1477" s="1403"/>
      <c r="N1477" s="1403"/>
      <c r="O1477" s="1403"/>
      <c r="P1477" s="1403"/>
      <c r="Q1477" s="1403"/>
      <c r="R1477" s="366">
        <v>47256.4</v>
      </c>
      <c r="S1477" s="366">
        <v>47256.4</v>
      </c>
      <c r="T1477" s="2322">
        <f t="shared" ref="T1477:T1478" si="1238">R1477/12*$C$3+(S1477-R1477)/11*1</f>
        <v>7876.0666666666666</v>
      </c>
      <c r="U1477" s="366">
        <f t="shared" ref="U1477" si="1239">AA1477-Z1477-W1477-V1477</f>
        <v>2199.8918899999994</v>
      </c>
      <c r="V1477" s="1068"/>
      <c r="W1477" s="366"/>
      <c r="X1477" s="366">
        <f>U1477-T1477</f>
        <v>-5676.1747766666667</v>
      </c>
      <c r="Y1477" s="366"/>
      <c r="Z1477" s="366">
        <v>-2.8884000000000003</v>
      </c>
      <c r="AA1477" s="366">
        <v>2197.0034899999996</v>
      </c>
      <c r="AB1477" s="920"/>
      <c r="AC1477" s="913"/>
      <c r="AD1477" s="2222">
        <f t="shared" si="1185"/>
        <v>0</v>
      </c>
      <c r="AE1477" s="975"/>
      <c r="AJ1477" s="214" t="s">
        <v>676</v>
      </c>
    </row>
    <row r="1478" spans="1:36" s="2186" customFormat="1" ht="30" x14ac:dyDescent="0.25">
      <c r="A1478" s="214">
        <v>1</v>
      </c>
      <c r="B1478" s="214">
        <v>1</v>
      </c>
      <c r="C1478" s="307" t="s">
        <v>766</v>
      </c>
      <c r="D1478" s="4"/>
      <c r="E1478" s="4"/>
      <c r="F1478" s="563">
        <v>1480</v>
      </c>
      <c r="G1478" s="123">
        <f t="shared" si="1237"/>
        <v>246.66666666666666</v>
      </c>
      <c r="H1478" s="183">
        <v>72</v>
      </c>
      <c r="I1478" s="183">
        <f t="shared" si="1228"/>
        <v>29.189189189189189</v>
      </c>
      <c r="J1478" s="822"/>
      <c r="K1478" s="822"/>
      <c r="L1478" s="1403"/>
      <c r="M1478" s="1403"/>
      <c r="N1478" s="1403"/>
      <c r="O1478" s="1403"/>
      <c r="P1478" s="1403"/>
      <c r="Q1478" s="1403"/>
      <c r="R1478" s="366">
        <v>3384.7260000000001</v>
      </c>
      <c r="S1478" s="366">
        <v>3384.7260000000001</v>
      </c>
      <c r="T1478" s="2322">
        <f t="shared" si="1238"/>
        <v>564.12099999999998</v>
      </c>
      <c r="U1478" s="366">
        <f t="shared" ref="U1478" si="1240">AA1478-Z1478-W1478-V1478</f>
        <v>235.71431999999999</v>
      </c>
      <c r="V1478" s="1068"/>
      <c r="W1478" s="366"/>
      <c r="X1478" s="366">
        <f>U1478-T1478</f>
        <v>-328.40667999999999</v>
      </c>
      <c r="Y1478" s="366"/>
      <c r="Z1478" s="366">
        <v>-38.718400000000003</v>
      </c>
      <c r="AA1478" s="366">
        <v>196.99591999999998</v>
      </c>
      <c r="AB1478" s="920"/>
      <c r="AC1478" s="913"/>
      <c r="AD1478" s="2222">
        <f t="shared" si="1185"/>
        <v>0</v>
      </c>
      <c r="AE1478" s="975"/>
      <c r="AJ1478" s="214" t="s">
        <v>676</v>
      </c>
    </row>
    <row r="1479" spans="1:36" s="2186" customFormat="1" ht="30" x14ac:dyDescent="0.25">
      <c r="A1479" s="214"/>
      <c r="B1479" s="214"/>
      <c r="C1479" s="307" t="s">
        <v>767</v>
      </c>
      <c r="D1479" s="4"/>
      <c r="E1479" s="4"/>
      <c r="F1479" s="563"/>
      <c r="G1479" s="123">
        <f t="shared" si="1237"/>
        <v>0</v>
      </c>
      <c r="H1479" s="183"/>
      <c r="I1479" s="183"/>
      <c r="J1479" s="822"/>
      <c r="K1479" s="822"/>
      <c r="L1479" s="1403"/>
      <c r="M1479" s="1403"/>
      <c r="N1479" s="1403"/>
      <c r="O1479" s="1403"/>
      <c r="P1479" s="1403"/>
      <c r="Q1479" s="1403"/>
      <c r="R1479" s="366"/>
      <c r="S1479" s="366"/>
      <c r="T1479" s="2322"/>
      <c r="U1479" s="366"/>
      <c r="V1479" s="1068"/>
      <c r="W1479" s="366"/>
      <c r="X1479" s="366"/>
      <c r="Y1479" s="366"/>
      <c r="Z1479" s="366">
        <v>0</v>
      </c>
      <c r="AA1479" s="366">
        <v>0</v>
      </c>
      <c r="AB1479" s="920"/>
      <c r="AC1479" s="913"/>
      <c r="AD1479" s="2222">
        <f t="shared" si="1185"/>
        <v>0</v>
      </c>
      <c r="AE1479" s="975"/>
      <c r="AJ1479" s="214"/>
    </row>
    <row r="1480" spans="1:36" s="2186" customFormat="1" ht="60" x14ac:dyDescent="0.25">
      <c r="A1480" s="214"/>
      <c r="B1480" s="214"/>
      <c r="C1480" s="307" t="s">
        <v>768</v>
      </c>
      <c r="D1480" s="4"/>
      <c r="E1480" s="4"/>
      <c r="F1480" s="563">
        <f>F1481+F1482</f>
        <v>3402</v>
      </c>
      <c r="G1480" s="123">
        <f t="shared" si="1237"/>
        <v>567</v>
      </c>
      <c r="H1480" s="183">
        <v>286</v>
      </c>
      <c r="I1480" s="183">
        <f>H1480/G1480*100</f>
        <v>50.440917107583772</v>
      </c>
      <c r="J1480" s="822"/>
      <c r="K1480" s="822"/>
      <c r="L1480" s="1403"/>
      <c r="M1480" s="1403"/>
      <c r="N1480" s="1403"/>
      <c r="O1480" s="1403"/>
      <c r="P1480" s="1403"/>
      <c r="Q1480" s="1403"/>
      <c r="R1480" s="366">
        <v>7279.4914800000006</v>
      </c>
      <c r="S1480" s="366">
        <v>7279.4914800000006</v>
      </c>
      <c r="T1480" s="2322">
        <f t="shared" ref="T1480" si="1241">R1480/12*$C$3+(S1480-R1480)/11*1</f>
        <v>1213.2485800000002</v>
      </c>
      <c r="U1480" s="366">
        <f t="shared" ref="U1480:U1481" si="1242">AA1480-Z1480-W1480-V1480</f>
        <v>527.6549</v>
      </c>
      <c r="V1480" s="1068"/>
      <c r="W1480" s="366"/>
      <c r="X1480" s="366">
        <f>U1480-T1480</f>
        <v>-685.59368000000018</v>
      </c>
      <c r="Y1480" s="366"/>
      <c r="Z1480" s="366">
        <v>0</v>
      </c>
      <c r="AA1480" s="366">
        <v>527.6549</v>
      </c>
      <c r="AB1480" s="920"/>
      <c r="AC1480" s="913"/>
      <c r="AD1480" s="2222">
        <f t="shared" si="1185"/>
        <v>0</v>
      </c>
      <c r="AE1480" s="975"/>
      <c r="AJ1480" s="214"/>
    </row>
    <row r="1481" spans="1:36" s="2186" customFormat="1" x14ac:dyDescent="0.25">
      <c r="A1481" s="214"/>
      <c r="B1481" s="214"/>
      <c r="C1481" s="307" t="s">
        <v>769</v>
      </c>
      <c r="D1481" s="4"/>
      <c r="E1481" s="4"/>
      <c r="F1481" s="563">
        <v>1780</v>
      </c>
      <c r="G1481" s="123">
        <f t="shared" si="1237"/>
        <v>296.66666666666669</v>
      </c>
      <c r="H1481" s="183">
        <v>118</v>
      </c>
      <c r="I1481" s="183">
        <f>H1481/G1481*100</f>
        <v>39.775280898876403</v>
      </c>
      <c r="J1481" s="822"/>
      <c r="K1481" s="822"/>
      <c r="L1481" s="1403"/>
      <c r="M1481" s="1403"/>
      <c r="N1481" s="1403"/>
      <c r="O1481" s="1403"/>
      <c r="P1481" s="1403"/>
      <c r="Q1481" s="1403"/>
      <c r="R1481" s="366"/>
      <c r="S1481" s="366"/>
      <c r="T1481" s="2322"/>
      <c r="U1481" s="366">
        <f t="shared" si="1242"/>
        <v>109.85092000000002</v>
      </c>
      <c r="V1481" s="1068"/>
      <c r="W1481" s="366"/>
      <c r="X1481" s="366"/>
      <c r="Y1481" s="366"/>
      <c r="Z1481" s="366">
        <v>0</v>
      </c>
      <c r="AA1481" s="366">
        <v>109.85092000000002</v>
      </c>
      <c r="AB1481" s="920"/>
      <c r="AC1481" s="913"/>
      <c r="AD1481" s="2222">
        <f t="shared" si="1185"/>
        <v>0</v>
      </c>
      <c r="AE1481" s="975"/>
      <c r="AJ1481" s="214"/>
    </row>
    <row r="1482" spans="1:36" s="2186" customFormat="1" x14ac:dyDescent="0.25">
      <c r="A1482" s="214"/>
      <c r="B1482" s="214"/>
      <c r="C1482" s="307" t="s">
        <v>770</v>
      </c>
      <c r="D1482" s="4"/>
      <c r="E1482" s="4"/>
      <c r="F1482" s="563">
        <v>1622</v>
      </c>
      <c r="G1482" s="3177">
        <f t="shared" si="1237"/>
        <v>270.33333333333331</v>
      </c>
      <c r="H1482" s="183">
        <v>168</v>
      </c>
      <c r="I1482" s="183">
        <f>H1482/G1482*100</f>
        <v>62.145499383477201</v>
      </c>
      <c r="J1482" s="822"/>
      <c r="K1482" s="822"/>
      <c r="L1482" s="1403"/>
      <c r="M1482" s="1403"/>
      <c r="N1482" s="1403"/>
      <c r="O1482" s="1403"/>
      <c r="P1482" s="1403"/>
      <c r="Q1482" s="1403"/>
      <c r="R1482" s="366"/>
      <c r="S1482" s="366"/>
      <c r="T1482" s="2322"/>
      <c r="U1482" s="366">
        <f>AA1482</f>
        <v>417.80397999999997</v>
      </c>
      <c r="V1482" s="1068"/>
      <c r="W1482" s="366"/>
      <c r="X1482" s="366"/>
      <c r="Y1482" s="366"/>
      <c r="Z1482" s="366">
        <v>0</v>
      </c>
      <c r="AA1482" s="366">
        <v>417.80397999999997</v>
      </c>
      <c r="AB1482" s="920"/>
      <c r="AC1482" s="913"/>
      <c r="AD1482" s="2222">
        <f t="shared" si="1185"/>
        <v>0</v>
      </c>
      <c r="AE1482" s="975"/>
      <c r="AJ1482" s="214"/>
    </row>
    <row r="1483" spans="1:36" s="2186" customFormat="1" ht="60" x14ac:dyDescent="0.25">
      <c r="A1483" s="214"/>
      <c r="B1483" s="214"/>
      <c r="C1483" s="307" t="s">
        <v>771</v>
      </c>
      <c r="D1483" s="4"/>
      <c r="E1483" s="4"/>
      <c r="F1483" s="563"/>
      <c r="G1483" s="123">
        <f t="shared" si="1237"/>
        <v>0</v>
      </c>
      <c r="H1483" s="183"/>
      <c r="I1483" s="183"/>
      <c r="J1483" s="822"/>
      <c r="K1483" s="822"/>
      <c r="L1483" s="1403"/>
      <c r="M1483" s="1403"/>
      <c r="N1483" s="1403"/>
      <c r="O1483" s="1403"/>
      <c r="P1483" s="1403"/>
      <c r="Q1483" s="1403"/>
      <c r="R1483" s="366"/>
      <c r="S1483" s="366"/>
      <c r="T1483" s="2322"/>
      <c r="U1483" s="366"/>
      <c r="V1483" s="1068"/>
      <c r="W1483" s="366"/>
      <c r="X1483" s="366"/>
      <c r="Y1483" s="366"/>
      <c r="Z1483" s="366">
        <v>0</v>
      </c>
      <c r="AA1483" s="366">
        <v>0</v>
      </c>
      <c r="AB1483" s="920"/>
      <c r="AC1483" s="913"/>
      <c r="AD1483" s="2222">
        <f t="shared" si="1185"/>
        <v>0</v>
      </c>
      <c r="AE1483" s="975"/>
      <c r="AJ1483" s="214"/>
    </row>
    <row r="1484" spans="1:36" s="2186" customFormat="1" x14ac:dyDescent="0.25">
      <c r="A1484" s="214"/>
      <c r="B1484" s="214">
        <v>1</v>
      </c>
      <c r="C1484" s="307" t="s">
        <v>772</v>
      </c>
      <c r="D1484" s="4"/>
      <c r="E1484" s="4"/>
      <c r="F1484" s="563"/>
      <c r="G1484" s="123">
        <f t="shared" si="1237"/>
        <v>0</v>
      </c>
      <c r="H1484" s="183"/>
      <c r="I1484" s="183"/>
      <c r="J1484" s="822"/>
      <c r="K1484" s="822"/>
      <c r="L1484" s="1403"/>
      <c r="M1484" s="1403"/>
      <c r="N1484" s="1403"/>
      <c r="O1484" s="1403"/>
      <c r="P1484" s="1403"/>
      <c r="Q1484" s="1403"/>
      <c r="R1484" s="366"/>
      <c r="S1484" s="366"/>
      <c r="T1484" s="2322"/>
      <c r="U1484" s="366"/>
      <c r="V1484" s="1068"/>
      <c r="W1484" s="366"/>
      <c r="X1484" s="366"/>
      <c r="Y1484" s="366"/>
      <c r="Z1484" s="366">
        <v>0</v>
      </c>
      <c r="AA1484" s="366">
        <v>0</v>
      </c>
      <c r="AB1484" s="920"/>
      <c r="AC1484" s="913"/>
      <c r="AD1484" s="2222">
        <f t="shared" si="1185"/>
        <v>0</v>
      </c>
      <c r="AE1484" s="975"/>
      <c r="AJ1484" s="214" t="s">
        <v>676</v>
      </c>
    </row>
    <row r="1485" spans="1:36" s="2186" customFormat="1" x14ac:dyDescent="0.25">
      <c r="A1485" s="214">
        <v>1</v>
      </c>
      <c r="B1485" s="214">
        <v>1</v>
      </c>
      <c r="C1485" s="307" t="s">
        <v>773</v>
      </c>
      <c r="D1485" s="4"/>
      <c r="E1485" s="4"/>
      <c r="F1485" s="563"/>
      <c r="G1485" s="123">
        <f t="shared" si="1237"/>
        <v>0</v>
      </c>
      <c r="H1485" s="123"/>
      <c r="I1485" s="183"/>
      <c r="J1485" s="822"/>
      <c r="K1485" s="822"/>
      <c r="L1485" s="1403"/>
      <c r="M1485" s="1403"/>
      <c r="N1485" s="1403"/>
      <c r="O1485" s="1403"/>
      <c r="P1485" s="1403"/>
      <c r="Q1485" s="1403"/>
      <c r="R1485" s="366"/>
      <c r="S1485" s="366"/>
      <c r="T1485" s="2322"/>
      <c r="U1485" s="366"/>
      <c r="V1485" s="1068"/>
      <c r="W1485" s="366"/>
      <c r="X1485" s="366"/>
      <c r="Y1485" s="366"/>
      <c r="Z1485" s="366">
        <v>0</v>
      </c>
      <c r="AA1485" s="366">
        <v>0</v>
      </c>
      <c r="AB1485" s="936"/>
      <c r="AC1485" s="913"/>
      <c r="AD1485" s="2222">
        <f t="shared" si="1185"/>
        <v>0</v>
      </c>
      <c r="AE1485" s="975"/>
      <c r="AJ1485" s="214" t="s">
        <v>676</v>
      </c>
    </row>
    <row r="1486" spans="1:36" s="2186" customFormat="1" ht="45" x14ac:dyDescent="0.25">
      <c r="A1486" s="214"/>
      <c r="B1486" s="214">
        <v>1</v>
      </c>
      <c r="C1486" s="307" t="s">
        <v>780</v>
      </c>
      <c r="D1486" s="4"/>
      <c r="E1486" s="4"/>
      <c r="F1486" s="563">
        <v>51</v>
      </c>
      <c r="G1486" s="123">
        <f t="shared" si="1237"/>
        <v>8.5</v>
      </c>
      <c r="H1486" s="123">
        <v>0</v>
      </c>
      <c r="I1486" s="183">
        <f t="shared" ref="I1486:I1492" si="1243">H1486/G1486*100</f>
        <v>0</v>
      </c>
      <c r="J1486" s="822"/>
      <c r="K1486" s="822"/>
      <c r="L1486" s="1403"/>
      <c r="M1486" s="1403"/>
      <c r="N1486" s="1403"/>
      <c r="O1486" s="1403"/>
      <c r="P1486" s="1403"/>
      <c r="Q1486" s="1403"/>
      <c r="R1486" s="366">
        <v>532.12379999999996</v>
      </c>
      <c r="S1486" s="366">
        <v>532.12379999999996</v>
      </c>
      <c r="T1486" s="2322">
        <f t="shared" ref="T1486:T1487" si="1244">R1486/12*$C$3+(S1486-R1486)/11*1</f>
        <v>88.687299999999993</v>
      </c>
      <c r="U1486" s="366">
        <f t="shared" ref="U1486:U1487" si="1245">AA1486-Z1486-W1486-V1486</f>
        <v>0</v>
      </c>
      <c r="V1486" s="1068"/>
      <c r="W1486" s="366"/>
      <c r="X1486" s="366">
        <f>U1486-T1486</f>
        <v>-88.687299999999993</v>
      </c>
      <c r="Y1486" s="366"/>
      <c r="Z1486" s="366">
        <v>0</v>
      </c>
      <c r="AA1486" s="366">
        <v>0</v>
      </c>
      <c r="AB1486" s="936"/>
      <c r="AC1486" s="913"/>
      <c r="AD1486" s="2222">
        <f t="shared" si="1185"/>
        <v>0</v>
      </c>
      <c r="AE1486" s="975"/>
      <c r="AJ1486" s="214" t="s">
        <v>676</v>
      </c>
    </row>
    <row r="1487" spans="1:36" s="2186" customFormat="1" ht="30" x14ac:dyDescent="0.25">
      <c r="A1487" s="214"/>
      <c r="B1487" s="214">
        <v>1</v>
      </c>
      <c r="C1487" s="307" t="s">
        <v>781</v>
      </c>
      <c r="D1487" s="4"/>
      <c r="E1487" s="4"/>
      <c r="F1487" s="563">
        <v>88</v>
      </c>
      <c r="G1487" s="123">
        <f t="shared" si="1237"/>
        <v>14.666666666666666</v>
      </c>
      <c r="H1487" s="123">
        <v>0</v>
      </c>
      <c r="I1487" s="183">
        <f t="shared" si="1243"/>
        <v>0</v>
      </c>
      <c r="J1487" s="822"/>
      <c r="K1487" s="822"/>
      <c r="L1487" s="1403"/>
      <c r="M1487" s="1403"/>
      <c r="N1487" s="1403"/>
      <c r="O1487" s="1403"/>
      <c r="P1487" s="1403"/>
      <c r="Q1487" s="1403"/>
      <c r="R1487" s="366">
        <v>918.17439999999988</v>
      </c>
      <c r="S1487" s="366">
        <v>918.17439999999988</v>
      </c>
      <c r="T1487" s="2322">
        <f t="shared" si="1244"/>
        <v>153.02906666666664</v>
      </c>
      <c r="U1487" s="366">
        <f t="shared" si="1245"/>
        <v>0</v>
      </c>
      <c r="V1487" s="1068"/>
      <c r="W1487" s="366"/>
      <c r="X1487" s="366">
        <f>U1487-T1487</f>
        <v>-153.02906666666664</v>
      </c>
      <c r="Y1487" s="366"/>
      <c r="Z1487" s="366">
        <v>0</v>
      </c>
      <c r="AA1487" s="366">
        <v>0</v>
      </c>
      <c r="AB1487" s="936"/>
      <c r="AC1487" s="913"/>
      <c r="AD1487" s="2222">
        <f t="shared" si="1185"/>
        <v>0</v>
      </c>
      <c r="AE1487" s="975"/>
      <c r="AJ1487" s="214" t="s">
        <v>676</v>
      </c>
    </row>
    <row r="1488" spans="1:36" s="2186" customFormat="1" ht="45" x14ac:dyDescent="0.25">
      <c r="A1488" s="214">
        <v>1</v>
      </c>
      <c r="B1488" s="214">
        <v>1</v>
      </c>
      <c r="C1488" s="468" t="s">
        <v>267</v>
      </c>
      <c r="D1488" s="4"/>
      <c r="E1488" s="4"/>
      <c r="F1488" s="562">
        <f>F1489+F1490+F1491</f>
        <v>8205</v>
      </c>
      <c r="G1488" s="562">
        <f t="shared" ref="G1488:H1488" si="1246">G1489+G1490+G1491</f>
        <v>1367.5</v>
      </c>
      <c r="H1488" s="562">
        <f t="shared" si="1246"/>
        <v>658</v>
      </c>
      <c r="I1488" s="183">
        <f t="shared" si="1243"/>
        <v>48.117001828153569</v>
      </c>
      <c r="J1488" s="822"/>
      <c r="K1488" s="822"/>
      <c r="L1488" s="1403"/>
      <c r="M1488" s="1403"/>
      <c r="N1488" s="1403"/>
      <c r="O1488" s="1403"/>
      <c r="P1488" s="1403"/>
      <c r="Q1488" s="1403"/>
      <c r="R1488" s="366">
        <f t="shared" ref="R1488:AA1488" si="1247">R1489+R1490+R1491</f>
        <v>28758</v>
      </c>
      <c r="S1488" s="366">
        <f t="shared" ref="S1488" si="1248">S1489+S1490+S1491</f>
        <v>28758</v>
      </c>
      <c r="T1488" s="2322">
        <f t="shared" si="1247"/>
        <v>4793</v>
      </c>
      <c r="U1488" s="366">
        <f t="shared" si="1247"/>
        <v>2883.9121499999997</v>
      </c>
      <c r="V1488" s="1068">
        <f t="shared" si="1247"/>
        <v>0</v>
      </c>
      <c r="W1488" s="366">
        <f t="shared" si="1247"/>
        <v>0</v>
      </c>
      <c r="X1488" s="366">
        <f t="shared" si="1247"/>
        <v>-1909.0878499999999</v>
      </c>
      <c r="Y1488" s="366">
        <f t="shared" si="1247"/>
        <v>0</v>
      </c>
      <c r="Z1488" s="366">
        <f t="shared" si="1247"/>
        <v>0</v>
      </c>
      <c r="AA1488" s="366">
        <f t="shared" si="1247"/>
        <v>2883.9121499999997</v>
      </c>
      <c r="AB1488" s="936"/>
      <c r="AC1488" s="913"/>
      <c r="AD1488" s="2222">
        <f t="shared" si="1185"/>
        <v>0</v>
      </c>
      <c r="AE1488" s="975"/>
      <c r="AJ1488" s="214" t="s">
        <v>676</v>
      </c>
    </row>
    <row r="1489" spans="1:36" s="2186" customFormat="1" ht="45" x14ac:dyDescent="0.25">
      <c r="A1489" s="214">
        <v>1</v>
      </c>
      <c r="B1489" s="214">
        <v>1</v>
      </c>
      <c r="C1489" s="307" t="s">
        <v>774</v>
      </c>
      <c r="D1489" s="1188"/>
      <c r="E1489" s="520"/>
      <c r="F1489" s="563">
        <v>3345</v>
      </c>
      <c r="G1489" s="123">
        <f t="shared" si="1237"/>
        <v>557.5</v>
      </c>
      <c r="H1489" s="183">
        <v>144</v>
      </c>
      <c r="I1489" s="741">
        <f t="shared" si="1243"/>
        <v>25.829596412556054</v>
      </c>
      <c r="J1489" s="822"/>
      <c r="K1489" s="822"/>
      <c r="L1489" s="1403"/>
      <c r="M1489" s="1403"/>
      <c r="N1489" s="1403"/>
      <c r="O1489" s="1403"/>
      <c r="P1489" s="1403"/>
      <c r="Q1489" s="1403"/>
      <c r="R1489" s="2237">
        <v>7359</v>
      </c>
      <c r="S1489" s="2237">
        <v>7359</v>
      </c>
      <c r="T1489" s="2322">
        <f t="shared" ref="T1489:T1492" si="1249">R1489/12*$C$3+(S1489-R1489)/11*1</f>
        <v>1226.5</v>
      </c>
      <c r="U1489" s="2237">
        <f t="shared" ref="U1489:U1492" si="1250">AA1489-Z1489-W1489-V1489</f>
        <v>323.52547999999996</v>
      </c>
      <c r="V1489" s="2548"/>
      <c r="W1489" s="2237"/>
      <c r="X1489" s="2237">
        <f>U1489-T1489</f>
        <v>-902.97451999999998</v>
      </c>
      <c r="Y1489" s="2237"/>
      <c r="Z1489" s="2237">
        <v>0</v>
      </c>
      <c r="AA1489" s="2237">
        <v>323.52547999999996</v>
      </c>
      <c r="AB1489" s="920"/>
      <c r="AC1489" s="2549"/>
      <c r="AD1489" s="2222">
        <f t="shared" si="1185"/>
        <v>0</v>
      </c>
      <c r="AE1489" s="975"/>
      <c r="AJ1489" s="214" t="s">
        <v>676</v>
      </c>
    </row>
    <row r="1490" spans="1:36" s="2186" customFormat="1" ht="75" x14ac:dyDescent="0.25">
      <c r="A1490" s="214"/>
      <c r="B1490" s="214">
        <v>1</v>
      </c>
      <c r="C1490" s="307" t="s">
        <v>775</v>
      </c>
      <c r="D1490" s="1188"/>
      <c r="E1490" s="520"/>
      <c r="F1490" s="563">
        <v>4200</v>
      </c>
      <c r="G1490" s="123">
        <f t="shared" si="1237"/>
        <v>700</v>
      </c>
      <c r="H1490" s="183">
        <v>348</v>
      </c>
      <c r="I1490" s="741">
        <f t="shared" si="1243"/>
        <v>49.714285714285715</v>
      </c>
      <c r="J1490" s="822"/>
      <c r="K1490" s="822"/>
      <c r="L1490" s="1403"/>
      <c r="M1490" s="1403"/>
      <c r="N1490" s="1403"/>
      <c r="O1490" s="1403"/>
      <c r="P1490" s="1403"/>
      <c r="Q1490" s="1403"/>
      <c r="R1490" s="2237">
        <v>19320</v>
      </c>
      <c r="S1490" s="2237">
        <v>19320</v>
      </c>
      <c r="T1490" s="2322">
        <f t="shared" si="1249"/>
        <v>3220</v>
      </c>
      <c r="U1490" s="2237">
        <f t="shared" si="1250"/>
        <v>2247.41185</v>
      </c>
      <c r="V1490" s="2548"/>
      <c r="W1490" s="2237"/>
      <c r="X1490" s="2237">
        <f>U1490-T1490</f>
        <v>-972.58815000000004</v>
      </c>
      <c r="Y1490" s="2237"/>
      <c r="Z1490" s="2237">
        <v>0</v>
      </c>
      <c r="AA1490" s="2237">
        <v>2247.41185</v>
      </c>
      <c r="AB1490" s="920"/>
      <c r="AC1490" s="2549"/>
      <c r="AD1490" s="2222">
        <f t="shared" si="1185"/>
        <v>0</v>
      </c>
      <c r="AE1490" s="975"/>
      <c r="AJ1490" s="214" t="s">
        <v>676</v>
      </c>
    </row>
    <row r="1491" spans="1:36" s="2186" customFormat="1" ht="60" x14ac:dyDescent="0.25">
      <c r="A1491" s="214"/>
      <c r="B1491" s="214">
        <v>1</v>
      </c>
      <c r="C1491" s="307" t="s">
        <v>776</v>
      </c>
      <c r="D1491" s="1188"/>
      <c r="E1491" s="520"/>
      <c r="F1491" s="563">
        <v>660</v>
      </c>
      <c r="G1491" s="123">
        <f t="shared" si="1237"/>
        <v>110</v>
      </c>
      <c r="H1491" s="183">
        <v>166</v>
      </c>
      <c r="I1491" s="741">
        <f t="shared" si="1243"/>
        <v>150.90909090909091</v>
      </c>
      <c r="J1491" s="822"/>
      <c r="K1491" s="822"/>
      <c r="L1491" s="1403"/>
      <c r="M1491" s="1403"/>
      <c r="N1491" s="1403"/>
      <c r="O1491" s="1403"/>
      <c r="P1491" s="1403"/>
      <c r="Q1491" s="1403"/>
      <c r="R1491" s="2237">
        <v>2079</v>
      </c>
      <c r="S1491" s="2237">
        <v>2079</v>
      </c>
      <c r="T1491" s="2322">
        <f t="shared" si="1249"/>
        <v>346.5</v>
      </c>
      <c r="U1491" s="2237">
        <f t="shared" si="1250"/>
        <v>312.97482000000002</v>
      </c>
      <c r="V1491" s="2548"/>
      <c r="W1491" s="2237"/>
      <c r="X1491" s="2237">
        <f>U1491-T1491</f>
        <v>-33.525179999999978</v>
      </c>
      <c r="Y1491" s="2237"/>
      <c r="Z1491" s="2237">
        <v>0</v>
      </c>
      <c r="AA1491" s="2237">
        <v>312.97482000000002</v>
      </c>
      <c r="AB1491" s="920"/>
      <c r="AC1491" s="2549"/>
      <c r="AD1491" s="2222">
        <f t="shared" si="1185"/>
        <v>0</v>
      </c>
      <c r="AE1491" s="975"/>
      <c r="AJ1491" s="214" t="s">
        <v>676</v>
      </c>
    </row>
    <row r="1492" spans="1:36" s="2186" customFormat="1" ht="29.25" x14ac:dyDescent="0.25">
      <c r="A1492" s="214">
        <v>1</v>
      </c>
      <c r="B1492" s="214">
        <v>1</v>
      </c>
      <c r="C1492" s="2181" t="s">
        <v>303</v>
      </c>
      <c r="D1492" s="531"/>
      <c r="E1492" s="4"/>
      <c r="F1492" s="562">
        <f>F1494+F1500*5</f>
        <v>6635</v>
      </c>
      <c r="G1492" s="562">
        <f t="shared" ref="G1492:H1492" si="1251">G1494+G1500*5</f>
        <v>1105.8333333333333</v>
      </c>
      <c r="H1492" s="562">
        <f t="shared" si="1251"/>
        <v>0</v>
      </c>
      <c r="I1492" s="741">
        <f t="shared" si="1243"/>
        <v>0</v>
      </c>
      <c r="J1492" s="822"/>
      <c r="K1492" s="822"/>
      <c r="L1492" s="1403"/>
      <c r="M1492" s="1403"/>
      <c r="N1492" s="1403"/>
      <c r="O1492" s="1403"/>
      <c r="P1492" s="1403"/>
      <c r="Q1492" s="1403"/>
      <c r="R1492" s="366">
        <v>2151</v>
      </c>
      <c r="S1492" s="366">
        <v>5243.7897000000012</v>
      </c>
      <c r="T1492" s="2322">
        <f t="shared" si="1249"/>
        <v>639.66270000000009</v>
      </c>
      <c r="U1492" s="366">
        <f t="shared" si="1250"/>
        <v>254.88766000000004</v>
      </c>
      <c r="V1492" s="1068"/>
      <c r="W1492" s="366"/>
      <c r="X1492" s="366">
        <f>U1492-T1492</f>
        <v>-384.77504000000005</v>
      </c>
      <c r="Y1492" s="366"/>
      <c r="Z1492" s="366">
        <v>0</v>
      </c>
      <c r="AA1492" s="366">
        <v>254.88766000000004</v>
      </c>
      <c r="AB1492" s="920"/>
      <c r="AC1492" s="913"/>
      <c r="AD1492" s="2222">
        <f t="shared" ref="AD1492:AD1555" si="1252">U1492+W1492+Z1492-AA1492</f>
        <v>0</v>
      </c>
      <c r="AE1492" s="975"/>
      <c r="AJ1492" s="214" t="s">
        <v>676</v>
      </c>
    </row>
    <row r="1493" spans="1:36" s="2186" customFormat="1" x14ac:dyDescent="0.25">
      <c r="A1493" s="214">
        <v>1</v>
      </c>
      <c r="B1493" s="214">
        <v>1</v>
      </c>
      <c r="C1493" s="307" t="s">
        <v>296</v>
      </c>
      <c r="D1493" s="4"/>
      <c r="E1493" s="4"/>
      <c r="F1493" s="563"/>
      <c r="G1493" s="183"/>
      <c r="H1493" s="183"/>
      <c r="I1493" s="741"/>
      <c r="J1493" s="822"/>
      <c r="K1493" s="822"/>
      <c r="L1493" s="1403"/>
      <c r="M1493" s="1403"/>
      <c r="N1493" s="1403"/>
      <c r="O1493" s="1403"/>
      <c r="P1493" s="1403"/>
      <c r="Q1493" s="1403"/>
      <c r="R1493" s="366"/>
      <c r="S1493" s="366"/>
      <c r="T1493" s="2322"/>
      <c r="U1493" s="366"/>
      <c r="V1493" s="1068"/>
      <c r="W1493" s="366"/>
      <c r="X1493" s="366"/>
      <c r="Y1493" s="366"/>
      <c r="Z1493" s="366"/>
      <c r="AA1493" s="366"/>
      <c r="AB1493" s="920"/>
      <c r="AC1493" s="913"/>
      <c r="AD1493" s="2222">
        <f t="shared" si="1252"/>
        <v>0</v>
      </c>
      <c r="AE1493" s="975"/>
      <c r="AJ1493" s="214" t="s">
        <v>676</v>
      </c>
    </row>
    <row r="1494" spans="1:36" s="2186" customFormat="1" ht="30" x14ac:dyDescent="0.25">
      <c r="A1494" s="214">
        <v>1</v>
      </c>
      <c r="B1494" s="214">
        <v>1</v>
      </c>
      <c r="C1494" s="468" t="s">
        <v>423</v>
      </c>
      <c r="D1494" s="4"/>
      <c r="E1494" s="4"/>
      <c r="F1494" s="563">
        <f>F1497+F1496/4</f>
        <v>200</v>
      </c>
      <c r="G1494" s="563">
        <f t="shared" ref="G1494:H1494" si="1253">G1497+G1496/4</f>
        <v>33.333333333333336</v>
      </c>
      <c r="H1494" s="563">
        <f t="shared" si="1253"/>
        <v>0</v>
      </c>
      <c r="I1494" s="741">
        <f>H1494/G1494*100</f>
        <v>0</v>
      </c>
      <c r="J1494" s="822"/>
      <c r="K1494" s="822"/>
      <c r="L1494" s="1403"/>
      <c r="M1494" s="1403"/>
      <c r="N1494" s="1403"/>
      <c r="O1494" s="1403"/>
      <c r="P1494" s="1403"/>
      <c r="Q1494" s="1403"/>
      <c r="R1494" s="366"/>
      <c r="S1494" s="366"/>
      <c r="T1494" s="2322"/>
      <c r="U1494" s="366"/>
      <c r="V1494" s="1068"/>
      <c r="W1494" s="366"/>
      <c r="X1494" s="366"/>
      <c r="Y1494" s="366"/>
      <c r="Z1494" s="366"/>
      <c r="AA1494" s="366"/>
      <c r="AB1494" s="920"/>
      <c r="AC1494" s="913"/>
      <c r="AD1494" s="2222">
        <f t="shared" si="1252"/>
        <v>0</v>
      </c>
      <c r="AE1494" s="975"/>
      <c r="AJ1494" s="214" t="s">
        <v>676</v>
      </c>
    </row>
    <row r="1495" spans="1:36" s="2186" customFormat="1" x14ac:dyDescent="0.25">
      <c r="A1495" s="214">
        <v>1</v>
      </c>
      <c r="B1495" s="214">
        <v>1</v>
      </c>
      <c r="C1495" s="307" t="s">
        <v>424</v>
      </c>
      <c r="D1495" s="4"/>
      <c r="E1495" s="4"/>
      <c r="F1495" s="543"/>
      <c r="G1495" s="183"/>
      <c r="H1495" s="183"/>
      <c r="I1495" s="741"/>
      <c r="J1495" s="822"/>
      <c r="K1495" s="822"/>
      <c r="L1495" s="1403"/>
      <c r="M1495" s="1403"/>
      <c r="N1495" s="1403"/>
      <c r="O1495" s="1403"/>
      <c r="P1495" s="1403"/>
      <c r="Q1495" s="1403"/>
      <c r="R1495" s="366"/>
      <c r="S1495" s="366"/>
      <c r="T1495" s="2322"/>
      <c r="U1495" s="366"/>
      <c r="V1495" s="1068"/>
      <c r="W1495" s="366"/>
      <c r="X1495" s="366"/>
      <c r="Y1495" s="366"/>
      <c r="Z1495" s="366"/>
      <c r="AA1495" s="366"/>
      <c r="AB1495" s="920"/>
      <c r="AC1495" s="913"/>
      <c r="AD1495" s="2222">
        <f t="shared" si="1252"/>
        <v>0</v>
      </c>
      <c r="AE1495" s="975"/>
      <c r="AJ1495" s="214" t="s">
        <v>676</v>
      </c>
    </row>
    <row r="1496" spans="1:36" s="2186" customFormat="1" ht="30" x14ac:dyDescent="0.25">
      <c r="A1496" s="214">
        <v>1</v>
      </c>
      <c r="B1496" s="214">
        <v>1</v>
      </c>
      <c r="C1496" s="307" t="s">
        <v>425</v>
      </c>
      <c r="D1496" s="4"/>
      <c r="E1496" s="4"/>
      <c r="F1496" s="563">
        <v>800</v>
      </c>
      <c r="G1496" s="123">
        <f t="shared" ref="G1496" si="1254">F1496/12*$C$3</f>
        <v>133.33333333333334</v>
      </c>
      <c r="H1496" s="183"/>
      <c r="I1496" s="741">
        <f>H1496/G1496*100</f>
        <v>0</v>
      </c>
      <c r="J1496" s="822"/>
      <c r="K1496" s="822"/>
      <c r="L1496" s="1403"/>
      <c r="M1496" s="1403"/>
      <c r="N1496" s="1403"/>
      <c r="O1496" s="1403"/>
      <c r="P1496" s="1403"/>
      <c r="Q1496" s="1403"/>
      <c r="R1496" s="366"/>
      <c r="S1496" s="366"/>
      <c r="T1496" s="2322"/>
      <c r="U1496" s="366"/>
      <c r="V1496" s="1068"/>
      <c r="W1496" s="366"/>
      <c r="X1496" s="366"/>
      <c r="Y1496" s="366"/>
      <c r="Z1496" s="366"/>
      <c r="AA1496" s="366"/>
      <c r="AB1496" s="920"/>
      <c r="AC1496" s="913"/>
      <c r="AD1496" s="2222">
        <f t="shared" si="1252"/>
        <v>0</v>
      </c>
      <c r="AE1496" s="975"/>
      <c r="AJ1496" s="214" t="s">
        <v>676</v>
      </c>
    </row>
    <row r="1497" spans="1:36" s="2186" customFormat="1" ht="60" x14ac:dyDescent="0.25">
      <c r="A1497" s="214">
        <v>1</v>
      </c>
      <c r="B1497" s="214">
        <v>1</v>
      </c>
      <c r="C1497" s="307" t="s">
        <v>426</v>
      </c>
      <c r="D1497" s="4"/>
      <c r="E1497" s="4"/>
      <c r="F1497" s="564"/>
      <c r="G1497" s="123"/>
      <c r="H1497" s="183"/>
      <c r="I1497" s="741"/>
      <c r="J1497" s="822"/>
      <c r="K1497" s="822"/>
      <c r="L1497" s="1403"/>
      <c r="M1497" s="1403"/>
      <c r="N1497" s="1403"/>
      <c r="O1497" s="1403"/>
      <c r="P1497" s="1403"/>
      <c r="Q1497" s="1403"/>
      <c r="R1497" s="366"/>
      <c r="S1497" s="366"/>
      <c r="T1497" s="2322"/>
      <c r="U1497" s="366"/>
      <c r="V1497" s="1068"/>
      <c r="W1497" s="366"/>
      <c r="X1497" s="366"/>
      <c r="Y1497" s="366"/>
      <c r="Z1497" s="366"/>
      <c r="AA1497" s="366"/>
      <c r="AB1497" s="920"/>
      <c r="AC1497" s="913"/>
      <c r="AD1497" s="2222">
        <f t="shared" si="1252"/>
        <v>0</v>
      </c>
      <c r="AE1497" s="975"/>
      <c r="AJ1497" s="214" t="s">
        <v>676</v>
      </c>
    </row>
    <row r="1498" spans="1:36" s="2186" customFormat="1" ht="60" x14ac:dyDescent="0.25">
      <c r="A1498" s="214">
        <v>1</v>
      </c>
      <c r="B1498" s="214">
        <v>1</v>
      </c>
      <c r="C1498" s="307" t="s">
        <v>427</v>
      </c>
      <c r="D1498" s="4"/>
      <c r="E1498" s="4"/>
      <c r="F1498" s="566"/>
      <c r="G1498" s="123"/>
      <c r="H1498" s="183"/>
      <c r="I1498" s="741"/>
      <c r="J1498" s="822"/>
      <c r="K1498" s="822"/>
      <c r="L1498" s="1403"/>
      <c r="M1498" s="1403"/>
      <c r="N1498" s="1403"/>
      <c r="O1498" s="1403"/>
      <c r="P1498" s="1403"/>
      <c r="Q1498" s="1403"/>
      <c r="R1498" s="366"/>
      <c r="S1498" s="366"/>
      <c r="T1498" s="2322"/>
      <c r="U1498" s="366"/>
      <c r="V1498" s="1068"/>
      <c r="W1498" s="366"/>
      <c r="X1498" s="366"/>
      <c r="Y1498" s="366"/>
      <c r="Z1498" s="366"/>
      <c r="AA1498" s="366"/>
      <c r="AB1498" s="920"/>
      <c r="AC1498" s="913"/>
      <c r="AD1498" s="2222">
        <f t="shared" si="1252"/>
        <v>0</v>
      </c>
      <c r="AE1498" s="975"/>
      <c r="AJ1498" s="214" t="s">
        <v>676</v>
      </c>
    </row>
    <row r="1499" spans="1:36" s="2186" customFormat="1" ht="45" x14ac:dyDescent="0.25">
      <c r="A1499" s="214">
        <v>1</v>
      </c>
      <c r="B1499" s="214">
        <v>1</v>
      </c>
      <c r="C1499" s="306" t="s">
        <v>428</v>
      </c>
      <c r="D1499" s="4"/>
      <c r="E1499" s="4"/>
      <c r="F1499" s="566"/>
      <c r="G1499" s="183"/>
      <c r="H1499" s="183"/>
      <c r="I1499" s="741"/>
      <c r="J1499" s="822"/>
      <c r="K1499" s="822"/>
      <c r="L1499" s="1403"/>
      <c r="M1499" s="1403"/>
      <c r="N1499" s="1403"/>
      <c r="O1499" s="1403"/>
      <c r="P1499" s="1403"/>
      <c r="Q1499" s="1403"/>
      <c r="R1499" s="366"/>
      <c r="S1499" s="366"/>
      <c r="T1499" s="2322"/>
      <c r="U1499" s="366"/>
      <c r="V1499" s="1068"/>
      <c r="W1499" s="366"/>
      <c r="X1499" s="366"/>
      <c r="Y1499" s="366"/>
      <c r="Z1499" s="366"/>
      <c r="AA1499" s="366"/>
      <c r="AB1499" s="920"/>
      <c r="AC1499" s="913"/>
      <c r="AD1499" s="2222">
        <f t="shared" si="1252"/>
        <v>0</v>
      </c>
      <c r="AE1499" s="975"/>
      <c r="AJ1499" s="214" t="s">
        <v>676</v>
      </c>
    </row>
    <row r="1500" spans="1:36" s="2186" customFormat="1" ht="57" x14ac:dyDescent="0.25">
      <c r="A1500" s="214"/>
      <c r="B1500" s="214"/>
      <c r="C1500" s="3175" t="s">
        <v>740</v>
      </c>
      <c r="D1500" s="146"/>
      <c r="E1500" s="520"/>
      <c r="F1500" s="171">
        <f>F1501</f>
        <v>1287</v>
      </c>
      <c r="G1500" s="183">
        <f t="shared" ref="G1500:H1500" si="1255">G1501</f>
        <v>214.5</v>
      </c>
      <c r="H1500" s="183">
        <f t="shared" si="1255"/>
        <v>0</v>
      </c>
      <c r="I1500" s="142">
        <f t="shared" ref="I1500:I1502" si="1256">H1500/G1500*100</f>
        <v>0</v>
      </c>
      <c r="J1500" s="822"/>
      <c r="K1500" s="822"/>
      <c r="L1500" s="1403"/>
      <c r="M1500" s="1403"/>
      <c r="N1500" s="1403"/>
      <c r="O1500" s="1403"/>
      <c r="P1500" s="1403"/>
      <c r="Q1500" s="1403"/>
      <c r="R1500" s="366"/>
      <c r="S1500" s="366"/>
      <c r="T1500" s="2322"/>
      <c r="U1500" s="366"/>
      <c r="V1500" s="1068"/>
      <c r="W1500" s="366"/>
      <c r="X1500" s="366"/>
      <c r="Y1500" s="366"/>
      <c r="Z1500" s="366"/>
      <c r="AA1500" s="366"/>
      <c r="AB1500" s="920"/>
      <c r="AC1500" s="913"/>
      <c r="AD1500" s="2222">
        <f t="shared" si="1252"/>
        <v>0</v>
      </c>
      <c r="AE1500" s="975"/>
      <c r="AJ1500" s="214"/>
    </row>
    <row r="1501" spans="1:36" s="2186" customFormat="1" ht="30" x14ac:dyDescent="0.25">
      <c r="A1501" s="214"/>
      <c r="B1501" s="214"/>
      <c r="C1501" s="306" t="s">
        <v>761</v>
      </c>
      <c r="D1501" s="146"/>
      <c r="E1501" s="520"/>
      <c r="F1501" s="171">
        <v>1287</v>
      </c>
      <c r="G1501" s="183">
        <f>F1501/12*$C$3</f>
        <v>214.5</v>
      </c>
      <c r="H1501" s="183"/>
      <c r="I1501" s="142">
        <f t="shared" si="1256"/>
        <v>0</v>
      </c>
      <c r="J1501" s="822"/>
      <c r="K1501" s="822"/>
      <c r="L1501" s="1403"/>
      <c r="M1501" s="1403"/>
      <c r="N1501" s="1403"/>
      <c r="O1501" s="1403"/>
      <c r="P1501" s="1403"/>
      <c r="Q1501" s="1403"/>
      <c r="R1501" s="366"/>
      <c r="S1501" s="366"/>
      <c r="T1501" s="2322"/>
      <c r="U1501" s="366"/>
      <c r="V1501" s="1068"/>
      <c r="W1501" s="366"/>
      <c r="X1501" s="366"/>
      <c r="Y1501" s="366"/>
      <c r="Z1501" s="366"/>
      <c r="AA1501" s="366"/>
      <c r="AB1501" s="920"/>
      <c r="AC1501" s="913"/>
      <c r="AD1501" s="2222">
        <f t="shared" si="1252"/>
        <v>0</v>
      </c>
      <c r="AE1501" s="975"/>
      <c r="AJ1501" s="214"/>
    </row>
    <row r="1502" spans="1:36" s="2186" customFormat="1" ht="29.25" x14ac:dyDescent="0.25">
      <c r="A1502" s="214">
        <v>1</v>
      </c>
      <c r="B1502" s="214">
        <v>1</v>
      </c>
      <c r="C1502" s="520" t="s">
        <v>304</v>
      </c>
      <c r="D1502" s="4"/>
      <c r="E1502" s="4"/>
      <c r="F1502" s="840">
        <f>F1503+F1504+F1506</f>
        <v>3306.1914893617022</v>
      </c>
      <c r="G1502" s="840">
        <f t="shared" ref="G1502:H1502" si="1257">G1503+G1504+G1506</f>
        <v>551.031914893617</v>
      </c>
      <c r="H1502" s="840">
        <f t="shared" si="1257"/>
        <v>224.63404255319148</v>
      </c>
      <c r="I1502" s="741">
        <f t="shared" si="1256"/>
        <v>40.766067532868696</v>
      </c>
      <c r="J1502" s="822"/>
      <c r="K1502" s="822"/>
      <c r="L1502" s="1403"/>
      <c r="M1502" s="1403"/>
      <c r="N1502" s="1403"/>
      <c r="O1502" s="1403"/>
      <c r="P1502" s="1403"/>
      <c r="Q1502" s="1403"/>
      <c r="R1502" s="366"/>
      <c r="S1502" s="366"/>
      <c r="T1502" s="2322"/>
      <c r="U1502" s="366"/>
      <c r="V1502" s="1068"/>
      <c r="W1502" s="366"/>
      <c r="X1502" s="366"/>
      <c r="Y1502" s="366"/>
      <c r="Z1502" s="366"/>
      <c r="AA1502" s="366"/>
      <c r="AB1502" s="920"/>
      <c r="AC1502" s="913"/>
      <c r="AD1502" s="2222">
        <f t="shared" si="1252"/>
        <v>0</v>
      </c>
      <c r="AE1502" s="975"/>
      <c r="AJ1502" s="214" t="s">
        <v>676</v>
      </c>
    </row>
    <row r="1503" spans="1:36" s="2186" customFormat="1" x14ac:dyDescent="0.25">
      <c r="A1503" s="214">
        <v>1</v>
      </c>
      <c r="B1503" s="214">
        <v>1</v>
      </c>
      <c r="C1503" s="520" t="s">
        <v>312</v>
      </c>
      <c r="D1503" s="4"/>
      <c r="E1503" s="4"/>
      <c r="F1503" s="840"/>
      <c r="G1503" s="840"/>
      <c r="H1503" s="840"/>
      <c r="I1503" s="741"/>
      <c r="J1503" s="822"/>
      <c r="K1503" s="822"/>
      <c r="L1503" s="1403"/>
      <c r="M1503" s="1403"/>
      <c r="N1503" s="1403"/>
      <c r="O1503" s="1403"/>
      <c r="P1503" s="1403"/>
      <c r="Q1503" s="1403"/>
      <c r="R1503" s="366"/>
      <c r="S1503" s="366"/>
      <c r="T1503" s="2322"/>
      <c r="U1503" s="366"/>
      <c r="V1503" s="1068"/>
      <c r="W1503" s="366"/>
      <c r="X1503" s="366"/>
      <c r="Y1503" s="366"/>
      <c r="Z1503" s="366"/>
      <c r="AA1503" s="366"/>
      <c r="AB1503" s="920"/>
      <c r="AC1503" s="913"/>
      <c r="AD1503" s="2222">
        <f t="shared" si="1252"/>
        <v>0</v>
      </c>
      <c r="AE1503" s="975"/>
      <c r="AJ1503" s="214" t="s">
        <v>676</v>
      </c>
    </row>
    <row r="1504" spans="1:36" s="2186" customFormat="1" x14ac:dyDescent="0.25">
      <c r="A1504" s="214">
        <v>1</v>
      </c>
      <c r="B1504" s="214">
        <v>1</v>
      </c>
      <c r="C1504" s="4" t="s">
        <v>313</v>
      </c>
      <c r="D1504" s="4"/>
      <c r="E1504" s="4"/>
      <c r="F1504" s="840">
        <f>F1505/9.4</f>
        <v>553.19148936170211</v>
      </c>
      <c r="G1504" s="840">
        <f>G1505/9.4</f>
        <v>92.198581560283685</v>
      </c>
      <c r="H1504" s="840">
        <f>H1505/9.4</f>
        <v>75.634042553191478</v>
      </c>
      <c r="I1504" s="741">
        <f>H1504/ROUND(G1504,0)*100</f>
        <v>82.210915818686388</v>
      </c>
      <c r="J1504" s="822"/>
      <c r="K1504" s="822"/>
      <c r="L1504" s="1403"/>
      <c r="M1504" s="1403"/>
      <c r="N1504" s="1403"/>
      <c r="O1504" s="1403"/>
      <c r="P1504" s="1403"/>
      <c r="Q1504" s="1403"/>
      <c r="R1504" s="366"/>
      <c r="S1504" s="366"/>
      <c r="T1504" s="2322"/>
      <c r="U1504" s="366"/>
      <c r="V1504" s="1068"/>
      <c r="W1504" s="366"/>
      <c r="X1504" s="366"/>
      <c r="Y1504" s="366"/>
      <c r="Z1504" s="366"/>
      <c r="AA1504" s="366"/>
      <c r="AB1504" s="920"/>
      <c r="AC1504" s="913"/>
      <c r="AD1504" s="2222">
        <f t="shared" si="1252"/>
        <v>0</v>
      </c>
      <c r="AE1504" s="975"/>
      <c r="AJ1504" s="214" t="s">
        <v>676</v>
      </c>
    </row>
    <row r="1505" spans="1:36" s="2186" customFormat="1" x14ac:dyDescent="0.25">
      <c r="A1505" s="214">
        <v>1</v>
      </c>
      <c r="B1505" s="214">
        <v>1</v>
      </c>
      <c r="C1505" s="534" t="s">
        <v>314</v>
      </c>
      <c r="D1505" s="4"/>
      <c r="E1505" s="4"/>
      <c r="F1505" s="218">
        <v>5200</v>
      </c>
      <c r="G1505" s="123">
        <f>F1505/12*$C$3</f>
        <v>866.66666666666663</v>
      </c>
      <c r="H1505" s="183">
        <v>710.95999999999992</v>
      </c>
      <c r="I1505" s="741">
        <f>H1505/ROUND(G1505,0)*100</f>
        <v>82.002306805074966</v>
      </c>
      <c r="J1505" s="822"/>
      <c r="K1505" s="822"/>
      <c r="L1505" s="1403"/>
      <c r="M1505" s="1403"/>
      <c r="N1505" s="1403"/>
      <c r="O1505" s="1403"/>
      <c r="P1505" s="1403"/>
      <c r="Q1505" s="1403"/>
      <c r="R1505" s="366"/>
      <c r="S1505" s="366"/>
      <c r="T1505" s="2322"/>
      <c r="U1505" s="366"/>
      <c r="V1505" s="1068"/>
      <c r="W1505" s="366"/>
      <c r="X1505" s="366"/>
      <c r="Y1505" s="366"/>
      <c r="Z1505" s="366"/>
      <c r="AA1505" s="366"/>
      <c r="AB1505" s="920"/>
      <c r="AC1505" s="913"/>
      <c r="AD1505" s="2222">
        <f t="shared" si="1252"/>
        <v>0</v>
      </c>
      <c r="AE1505" s="975"/>
      <c r="AJ1505" s="214" t="s">
        <v>676</v>
      </c>
    </row>
    <row r="1506" spans="1:36" s="2186" customFormat="1" ht="30" x14ac:dyDescent="0.25">
      <c r="A1506" s="214"/>
      <c r="B1506" s="214"/>
      <c r="C1506" s="534" t="s">
        <v>777</v>
      </c>
      <c r="D1506" s="1689"/>
      <c r="E1506" s="4"/>
      <c r="F1506" s="218">
        <v>2753</v>
      </c>
      <c r="G1506" s="123">
        <f>F1506/12*$C$3</f>
        <v>458.83333333333331</v>
      </c>
      <c r="H1506" s="183">
        <v>149</v>
      </c>
      <c r="I1506" s="741"/>
      <c r="J1506" s="822"/>
      <c r="K1506" s="822"/>
      <c r="L1506" s="1403"/>
      <c r="M1506" s="1403"/>
      <c r="N1506" s="1403"/>
      <c r="O1506" s="1403"/>
      <c r="P1506" s="1403"/>
      <c r="Q1506" s="1403"/>
      <c r="R1506" s="366">
        <v>5313.29</v>
      </c>
      <c r="S1506" s="366">
        <v>5313.29</v>
      </c>
      <c r="T1506" s="2322">
        <f t="shared" ref="T1506:T1507" si="1258">R1506/12*$C$3+(S1506-R1506)/11*1</f>
        <v>885.54833333333329</v>
      </c>
      <c r="U1506" s="366">
        <f t="shared" ref="U1506" si="1259">AA1506-Z1506-W1506-V1506</f>
        <v>276.52842000000004</v>
      </c>
      <c r="V1506" s="1068"/>
      <c r="W1506" s="366"/>
      <c r="X1506" s="366">
        <f>U1506-T1506</f>
        <v>-609.01991333333331</v>
      </c>
      <c r="Y1506" s="366"/>
      <c r="Z1506" s="366">
        <v>0</v>
      </c>
      <c r="AA1506" s="366">
        <v>276.52842000000004</v>
      </c>
      <c r="AB1506" s="920"/>
      <c r="AC1506" s="913"/>
      <c r="AD1506" s="2222">
        <f t="shared" si="1252"/>
        <v>0</v>
      </c>
      <c r="AE1506" s="975"/>
      <c r="AJ1506" s="214"/>
    </row>
    <row r="1507" spans="1:36" s="2186" customFormat="1" x14ac:dyDescent="0.25">
      <c r="A1507" s="214">
        <v>1</v>
      </c>
      <c r="B1507" s="214">
        <v>1</v>
      </c>
      <c r="C1507" s="508" t="s">
        <v>213</v>
      </c>
      <c r="D1507" s="1188"/>
      <c r="E1507" s="520"/>
      <c r="F1507" s="218">
        <f>SUM(F1508:F1513)</f>
        <v>3016</v>
      </c>
      <c r="G1507" s="183">
        <f>SUM(G1508:G1513)</f>
        <v>502.66666666666663</v>
      </c>
      <c r="H1507" s="741">
        <f>SUM(H1508:H1513)</f>
        <v>242</v>
      </c>
      <c r="I1507" s="741">
        <f t="shared" ref="I1507:I1519" si="1260">H1507/G1507*100</f>
        <v>48.143236074270561</v>
      </c>
      <c r="J1507" s="822"/>
      <c r="K1507" s="822"/>
      <c r="L1507" s="1403"/>
      <c r="M1507" s="1403"/>
      <c r="N1507" s="1403"/>
      <c r="O1507" s="1403"/>
      <c r="P1507" s="1403"/>
      <c r="Q1507" s="1403"/>
      <c r="R1507" s="2237">
        <v>6064.2690000000002</v>
      </c>
      <c r="S1507" s="2237">
        <v>6064.2690000000002</v>
      </c>
      <c r="T1507" s="871">
        <f t="shared" si="1258"/>
        <v>1010.7115</v>
      </c>
      <c r="U1507" s="2237">
        <f t="shared" ref="U1507" si="1261">AA1507-Z1507-W1507-V1507</f>
        <v>474.14943</v>
      </c>
      <c r="V1507" s="2548"/>
      <c r="W1507" s="2237"/>
      <c r="X1507" s="2237">
        <f>U1507-T1507</f>
        <v>-536.56206999999995</v>
      </c>
      <c r="Y1507" s="2237"/>
      <c r="Z1507" s="2237">
        <v>0</v>
      </c>
      <c r="AA1507" s="2237">
        <v>474.14943</v>
      </c>
      <c r="AB1507" s="924"/>
      <c r="AC1507" s="2549"/>
      <c r="AD1507" s="2222">
        <f t="shared" si="1252"/>
        <v>0</v>
      </c>
      <c r="AE1507" s="975"/>
      <c r="AJ1507" s="214" t="s">
        <v>676</v>
      </c>
    </row>
    <row r="1508" spans="1:36" s="2186" customFormat="1" ht="75" x14ac:dyDescent="0.25">
      <c r="A1508" s="214"/>
      <c r="B1508" s="214">
        <v>1</v>
      </c>
      <c r="C1508" s="529" t="s">
        <v>229</v>
      </c>
      <c r="D1508" s="2090"/>
      <c r="E1508" s="2090"/>
      <c r="F1508" s="218">
        <v>2</v>
      </c>
      <c r="G1508" s="2459">
        <f t="shared" ref="G1508:G1513" si="1262">F1508/12*$C$3</f>
        <v>0.33333333333333331</v>
      </c>
      <c r="H1508" s="2453">
        <v>0</v>
      </c>
      <c r="I1508" s="2453">
        <f t="shared" si="1260"/>
        <v>0</v>
      </c>
      <c r="J1508" s="2457"/>
      <c r="K1508" s="2457"/>
      <c r="L1508" s="2453"/>
      <c r="M1508" s="2453"/>
      <c r="N1508" s="2453"/>
      <c r="O1508" s="2453"/>
      <c r="P1508" s="2453"/>
      <c r="Q1508" s="2453"/>
      <c r="R1508" s="2237"/>
      <c r="S1508" s="2237"/>
      <c r="T1508" s="2322">
        <f>R1508/12*$C$3</f>
        <v>0</v>
      </c>
      <c r="U1508" s="2237">
        <f>AA1508-Z1508</f>
        <v>0</v>
      </c>
      <c r="V1508" s="2548"/>
      <c r="W1508" s="2237"/>
      <c r="X1508" s="2237">
        <f>U1508-T1508</f>
        <v>0</v>
      </c>
      <c r="Y1508" s="2237"/>
      <c r="Z1508" s="2237"/>
      <c r="AA1508" s="2237"/>
      <c r="AB1508" s="2455"/>
      <c r="AC1508" s="2549"/>
      <c r="AD1508" s="2222">
        <f t="shared" si="1252"/>
        <v>0</v>
      </c>
      <c r="AE1508" s="975"/>
      <c r="AJ1508" s="214" t="s">
        <v>676</v>
      </c>
    </row>
    <row r="1509" spans="1:36" s="2186" customFormat="1" ht="75" x14ac:dyDescent="0.25">
      <c r="A1509" s="214"/>
      <c r="B1509" s="214">
        <v>1</v>
      </c>
      <c r="C1509" s="529" t="s">
        <v>230</v>
      </c>
      <c r="D1509" s="2090"/>
      <c r="E1509" s="2090"/>
      <c r="F1509" s="218">
        <v>2</v>
      </c>
      <c r="G1509" s="2459">
        <f t="shared" si="1262"/>
        <v>0.33333333333333331</v>
      </c>
      <c r="H1509" s="2453">
        <v>0</v>
      </c>
      <c r="I1509" s="2453">
        <f t="shared" si="1260"/>
        <v>0</v>
      </c>
      <c r="J1509" s="2457"/>
      <c r="K1509" s="2457"/>
      <c r="L1509" s="2453"/>
      <c r="M1509" s="2453"/>
      <c r="N1509" s="2453"/>
      <c r="O1509" s="2453"/>
      <c r="P1509" s="2453"/>
      <c r="Q1509" s="2453"/>
      <c r="R1509" s="2237"/>
      <c r="S1509" s="2237"/>
      <c r="T1509" s="2322"/>
      <c r="U1509" s="2237"/>
      <c r="V1509" s="2548"/>
      <c r="W1509" s="2237"/>
      <c r="X1509" s="2237"/>
      <c r="Y1509" s="2237"/>
      <c r="Z1509" s="2237"/>
      <c r="AA1509" s="2237"/>
      <c r="AB1509" s="2455"/>
      <c r="AC1509" s="2549"/>
      <c r="AD1509" s="2222">
        <f t="shared" si="1252"/>
        <v>0</v>
      </c>
      <c r="AE1509" s="975"/>
      <c r="AJ1509" s="214" t="s">
        <v>676</v>
      </c>
    </row>
    <row r="1510" spans="1:36" s="2186" customFormat="1" x14ac:dyDescent="0.25">
      <c r="A1510" s="214"/>
      <c r="B1510" s="214"/>
      <c r="C1510" s="529" t="s">
        <v>64</v>
      </c>
      <c r="D1510" s="2090"/>
      <c r="E1510" s="2090"/>
      <c r="F1510" s="218">
        <v>1500</v>
      </c>
      <c r="G1510" s="2459">
        <f t="shared" si="1262"/>
        <v>250</v>
      </c>
      <c r="H1510" s="313">
        <v>5</v>
      </c>
      <c r="I1510" s="2453">
        <f t="shared" si="1260"/>
        <v>2</v>
      </c>
      <c r="J1510" s="2457"/>
      <c r="K1510" s="2457"/>
      <c r="L1510" s="2453"/>
      <c r="M1510" s="2453"/>
      <c r="N1510" s="2453"/>
      <c r="O1510" s="2453"/>
      <c r="P1510" s="2453"/>
      <c r="Q1510" s="2453"/>
      <c r="R1510" s="2237"/>
      <c r="S1510" s="2237"/>
      <c r="T1510" s="2322"/>
      <c r="U1510" s="2237"/>
      <c r="V1510" s="2548"/>
      <c r="W1510" s="2237"/>
      <c r="X1510" s="2237"/>
      <c r="Y1510" s="2237"/>
      <c r="Z1510" s="2237"/>
      <c r="AA1510" s="2237"/>
      <c r="AB1510" s="2455"/>
      <c r="AC1510" s="2549"/>
      <c r="AD1510" s="2222">
        <f t="shared" si="1252"/>
        <v>0</v>
      </c>
      <c r="AE1510" s="975"/>
      <c r="AJ1510" s="214"/>
    </row>
    <row r="1511" spans="1:36" s="2186" customFormat="1" ht="60" x14ac:dyDescent="0.25">
      <c r="A1511" s="214"/>
      <c r="B1511" s="214">
        <v>1</v>
      </c>
      <c r="C1511" s="1" t="s">
        <v>336</v>
      </c>
      <c r="D1511" s="2090"/>
      <c r="E1511" s="2090"/>
      <c r="F1511" s="218">
        <v>10</v>
      </c>
      <c r="G1511" s="313">
        <f t="shared" si="1262"/>
        <v>1.6666666666666667</v>
      </c>
      <c r="H1511" s="313">
        <v>0</v>
      </c>
      <c r="I1511" s="2453">
        <f t="shared" si="1260"/>
        <v>0</v>
      </c>
      <c r="J1511" s="2457"/>
      <c r="K1511" s="2457"/>
      <c r="L1511" s="2453"/>
      <c r="M1511" s="2453"/>
      <c r="N1511" s="2453"/>
      <c r="O1511" s="2453"/>
      <c r="P1511" s="2453"/>
      <c r="Q1511" s="2453"/>
      <c r="R1511" s="2237"/>
      <c r="S1511" s="2237"/>
      <c r="T1511" s="2519"/>
      <c r="U1511" s="2237"/>
      <c r="V1511" s="2548"/>
      <c r="W1511" s="2237"/>
      <c r="X1511" s="2237"/>
      <c r="Y1511" s="2237"/>
      <c r="Z1511" s="2237"/>
      <c r="AA1511" s="2237"/>
      <c r="AB1511" s="2710"/>
      <c r="AC1511" s="2549"/>
      <c r="AD1511" s="2222">
        <f t="shared" si="1252"/>
        <v>0</v>
      </c>
      <c r="AE1511" s="975"/>
      <c r="AJ1511" s="214" t="s">
        <v>676</v>
      </c>
    </row>
    <row r="1512" spans="1:36" s="2186" customFormat="1" ht="30" x14ac:dyDescent="0.25">
      <c r="A1512" s="214"/>
      <c r="B1512" s="214">
        <v>1</v>
      </c>
      <c r="C1512" s="1" t="s">
        <v>259</v>
      </c>
      <c r="D1512" s="2090"/>
      <c r="E1512" s="2090"/>
      <c r="F1512" s="218">
        <v>502</v>
      </c>
      <c r="G1512" s="313">
        <f t="shared" si="1262"/>
        <v>83.666666666666671</v>
      </c>
      <c r="H1512" s="313">
        <v>0</v>
      </c>
      <c r="I1512" s="2453">
        <f t="shared" si="1260"/>
        <v>0</v>
      </c>
      <c r="J1512" s="2457"/>
      <c r="K1512" s="2457"/>
      <c r="L1512" s="2453"/>
      <c r="M1512" s="2453"/>
      <c r="N1512" s="2453"/>
      <c r="O1512" s="2453"/>
      <c r="P1512" s="2453"/>
      <c r="Q1512" s="2453"/>
      <c r="R1512" s="2237"/>
      <c r="S1512" s="2237"/>
      <c r="T1512" s="2519"/>
      <c r="U1512" s="2237"/>
      <c r="V1512" s="2548"/>
      <c r="W1512" s="2237"/>
      <c r="X1512" s="2237"/>
      <c r="Y1512" s="2237"/>
      <c r="Z1512" s="2237"/>
      <c r="AA1512" s="2237"/>
      <c r="AB1512" s="2710"/>
      <c r="AC1512" s="2549"/>
      <c r="AD1512" s="2222">
        <f t="shared" si="1252"/>
        <v>0</v>
      </c>
      <c r="AE1512" s="975"/>
      <c r="AJ1512" s="214" t="s">
        <v>676</v>
      </c>
    </row>
    <row r="1513" spans="1:36" s="2186" customFormat="1" ht="30" x14ac:dyDescent="0.25">
      <c r="A1513" s="214"/>
      <c r="B1513" s="214">
        <v>1</v>
      </c>
      <c r="C1513" s="168" t="s">
        <v>70</v>
      </c>
      <c r="D1513" s="1188"/>
      <c r="E1513" s="520"/>
      <c r="F1513" s="218">
        <v>1000</v>
      </c>
      <c r="G1513" s="183">
        <f t="shared" si="1262"/>
        <v>166.66666666666666</v>
      </c>
      <c r="H1513" s="183">
        <v>237</v>
      </c>
      <c r="I1513" s="741">
        <f t="shared" si="1260"/>
        <v>142.20000000000002</v>
      </c>
      <c r="J1513" s="822"/>
      <c r="K1513" s="822"/>
      <c r="L1513" s="1403"/>
      <c r="M1513" s="1403"/>
      <c r="N1513" s="1403"/>
      <c r="O1513" s="1403"/>
      <c r="P1513" s="1403"/>
      <c r="Q1513" s="1403"/>
      <c r="R1513" s="2237"/>
      <c r="S1513" s="2237"/>
      <c r="T1513" s="2322"/>
      <c r="U1513" s="2237"/>
      <c r="V1513" s="2548"/>
      <c r="W1513" s="2237"/>
      <c r="X1513" s="2237"/>
      <c r="Y1513" s="2237"/>
      <c r="Z1513" s="2237"/>
      <c r="AA1513" s="2237"/>
      <c r="AB1513" s="924"/>
      <c r="AC1513" s="2549"/>
      <c r="AD1513" s="2222">
        <f t="shared" si="1252"/>
        <v>0</v>
      </c>
      <c r="AE1513" s="975"/>
      <c r="AJ1513" s="214" t="s">
        <v>676</v>
      </c>
    </row>
    <row r="1514" spans="1:36" s="2186" customFormat="1" ht="86.25" x14ac:dyDescent="0.25">
      <c r="A1514" s="214"/>
      <c r="B1514" s="214">
        <v>1</v>
      </c>
      <c r="C1514" s="470" t="s">
        <v>464</v>
      </c>
      <c r="D1514" s="1188"/>
      <c r="E1514" s="520"/>
      <c r="F1514" s="2934">
        <f>F1470</f>
        <v>6829</v>
      </c>
      <c r="G1514" s="2934">
        <f>G1470</f>
        <v>1138.1666666666667</v>
      </c>
      <c r="H1514" s="2934">
        <f>H1470</f>
        <v>513</v>
      </c>
      <c r="I1514" s="741">
        <f t="shared" si="1260"/>
        <v>45.072484990481762</v>
      </c>
      <c r="J1514" s="822"/>
      <c r="K1514" s="822"/>
      <c r="L1514" s="1403"/>
      <c r="M1514" s="1403"/>
      <c r="N1514" s="1403"/>
      <c r="O1514" s="1403"/>
      <c r="P1514" s="1403"/>
      <c r="Q1514" s="1403"/>
      <c r="R1514" s="2237">
        <f t="shared" ref="R1514:AA1514" si="1263">R1470</f>
        <v>30504.322199999995</v>
      </c>
      <c r="S1514" s="2237">
        <f t="shared" ref="S1514" si="1264">S1470</f>
        <v>30504.322199999995</v>
      </c>
      <c r="T1514" s="2322">
        <f t="shared" si="1263"/>
        <v>5084.0536999999995</v>
      </c>
      <c r="U1514" s="2237">
        <f t="shared" si="1263"/>
        <v>2248.3379800000002</v>
      </c>
      <c r="V1514" s="2548">
        <f t="shared" si="1263"/>
        <v>0</v>
      </c>
      <c r="W1514" s="2237">
        <f t="shared" si="1263"/>
        <v>0</v>
      </c>
      <c r="X1514" s="2237">
        <f t="shared" si="1263"/>
        <v>-2835.7157199999992</v>
      </c>
      <c r="Y1514" s="2237">
        <f t="shared" si="1263"/>
        <v>0</v>
      </c>
      <c r="Z1514" s="2237">
        <f t="shared" si="1263"/>
        <v>-75.721720000000005</v>
      </c>
      <c r="AA1514" s="2237">
        <f t="shared" si="1263"/>
        <v>2172.6162600000002</v>
      </c>
      <c r="AB1514" s="924"/>
      <c r="AC1514" s="2549"/>
      <c r="AD1514" s="2222">
        <f t="shared" si="1252"/>
        <v>0</v>
      </c>
      <c r="AE1514" s="975"/>
      <c r="AJ1514" s="214" t="s">
        <v>676</v>
      </c>
    </row>
    <row r="1515" spans="1:36" s="2186" customFormat="1" ht="29.25" x14ac:dyDescent="0.25">
      <c r="A1515" s="214"/>
      <c r="B1515" s="214">
        <v>1</v>
      </c>
      <c r="C1515" s="470" t="s">
        <v>255</v>
      </c>
      <c r="D1515" s="2090"/>
      <c r="E1515" s="2090"/>
      <c r="F1515" s="3063">
        <f>F1492+F1460</f>
        <v>47635</v>
      </c>
      <c r="G1515" s="3063">
        <f>G1492+G1460</f>
        <v>7939.1666666666661</v>
      </c>
      <c r="H1515" s="3063">
        <f>H1492+H1460</f>
        <v>5630</v>
      </c>
      <c r="I1515" s="2453">
        <f t="shared" si="1260"/>
        <v>70.914243728351011</v>
      </c>
      <c r="J1515" s="2457"/>
      <c r="K1515" s="2457"/>
      <c r="L1515" s="2453"/>
      <c r="M1515" s="2453"/>
      <c r="N1515" s="2453"/>
      <c r="O1515" s="2453"/>
      <c r="P1515" s="2453"/>
      <c r="Q1515" s="2453"/>
      <c r="R1515" s="2237"/>
      <c r="S1515" s="2237"/>
      <c r="T1515" s="2519"/>
      <c r="U1515" s="2237"/>
      <c r="V1515" s="2548"/>
      <c r="W1515" s="2237"/>
      <c r="X1515" s="2237"/>
      <c r="Y1515" s="2237"/>
      <c r="Z1515" s="2237"/>
      <c r="AA1515" s="2237"/>
      <c r="AB1515" s="2455"/>
      <c r="AC1515" s="2549"/>
      <c r="AD1515" s="2222">
        <f t="shared" si="1252"/>
        <v>0</v>
      </c>
      <c r="AE1515" s="975"/>
      <c r="AJ1515" s="214" t="s">
        <v>676</v>
      </c>
    </row>
    <row r="1516" spans="1:36" s="2186" customFormat="1" ht="43.5" x14ac:dyDescent="0.25">
      <c r="A1516" s="214"/>
      <c r="B1516" s="214">
        <v>1</v>
      </c>
      <c r="C1516" s="470" t="s">
        <v>268</v>
      </c>
      <c r="D1516" s="2090"/>
      <c r="E1516" s="2090"/>
      <c r="F1516" s="3063">
        <f>F1475</f>
        <v>22402</v>
      </c>
      <c r="G1516" s="3063">
        <f>G1475</f>
        <v>3733.6666666666665</v>
      </c>
      <c r="H1516" s="3063">
        <f>H1475</f>
        <v>1461</v>
      </c>
      <c r="I1516" s="2453">
        <f t="shared" si="1260"/>
        <v>39.130434782608695</v>
      </c>
      <c r="J1516" s="2457"/>
      <c r="K1516" s="2457"/>
      <c r="L1516" s="2453"/>
      <c r="M1516" s="2453"/>
      <c r="N1516" s="2453"/>
      <c r="O1516" s="2453"/>
      <c r="P1516" s="2453"/>
      <c r="Q1516" s="2453"/>
      <c r="R1516" s="2237"/>
      <c r="S1516" s="2237"/>
      <c r="T1516" s="2519"/>
      <c r="U1516" s="2237"/>
      <c r="V1516" s="2548"/>
      <c r="W1516" s="2237"/>
      <c r="X1516" s="2237"/>
      <c r="Y1516" s="2237"/>
      <c r="Z1516" s="2237"/>
      <c r="AA1516" s="2237"/>
      <c r="AB1516" s="2455"/>
      <c r="AC1516" s="2549"/>
      <c r="AD1516" s="2222">
        <f t="shared" si="1252"/>
        <v>0</v>
      </c>
      <c r="AE1516" s="975"/>
      <c r="AJ1516" s="214" t="s">
        <v>676</v>
      </c>
    </row>
    <row r="1517" spans="1:36" s="2186" customFormat="1" ht="29.25" x14ac:dyDescent="0.25">
      <c r="A1517" s="214"/>
      <c r="B1517" s="214">
        <v>1</v>
      </c>
      <c r="C1517" s="470" t="s">
        <v>256</v>
      </c>
      <c r="D1517" s="2090"/>
      <c r="E1517" s="2090"/>
      <c r="F1517" s="3063">
        <f>F1502+F1464</f>
        <v>20106.191489361703</v>
      </c>
      <c r="G1517" s="3063">
        <f>G1502+G1464</f>
        <v>3351.0319148936173</v>
      </c>
      <c r="H1517" s="3063">
        <f>H1502+H1464</f>
        <v>2309.6340425531916</v>
      </c>
      <c r="I1517" s="2453">
        <f t="shared" si="1260"/>
        <v>68.923069108594675</v>
      </c>
      <c r="J1517" s="2457"/>
      <c r="K1517" s="2457"/>
      <c r="L1517" s="2453"/>
      <c r="M1517" s="2453"/>
      <c r="N1517" s="2453"/>
      <c r="O1517" s="2453"/>
      <c r="P1517" s="2453"/>
      <c r="Q1517" s="2453"/>
      <c r="R1517" s="2237"/>
      <c r="S1517" s="2237"/>
      <c r="T1517" s="2519"/>
      <c r="U1517" s="2237"/>
      <c r="V1517" s="2548"/>
      <c r="W1517" s="2237"/>
      <c r="X1517" s="2237"/>
      <c r="Y1517" s="2237"/>
      <c r="Z1517" s="2237"/>
      <c r="AA1517" s="2237"/>
      <c r="AB1517" s="2455"/>
      <c r="AC1517" s="2549"/>
      <c r="AD1517" s="2222">
        <f t="shared" si="1252"/>
        <v>0</v>
      </c>
      <c r="AE1517" s="975"/>
      <c r="AJ1517" s="214" t="s">
        <v>676</v>
      </c>
    </row>
    <row r="1518" spans="1:36" s="2186" customFormat="1" ht="29.25" x14ac:dyDescent="0.25">
      <c r="A1518" s="214"/>
      <c r="B1518" s="214">
        <v>1</v>
      </c>
      <c r="C1518" s="470" t="s">
        <v>257</v>
      </c>
      <c r="D1518" s="2090"/>
      <c r="E1518" s="2090"/>
      <c r="F1518" s="3063">
        <f>F1468</f>
        <v>3500</v>
      </c>
      <c r="G1518" s="3063">
        <f>G1468</f>
        <v>583.33333333333337</v>
      </c>
      <c r="H1518" s="3063">
        <f>H1468</f>
        <v>578</v>
      </c>
      <c r="I1518" s="2453">
        <f t="shared" si="1260"/>
        <v>99.085714285714275</v>
      </c>
      <c r="J1518" s="2457"/>
      <c r="K1518" s="2457"/>
      <c r="L1518" s="2453"/>
      <c r="M1518" s="2453"/>
      <c r="N1518" s="2453"/>
      <c r="O1518" s="2453"/>
      <c r="P1518" s="2453"/>
      <c r="Q1518" s="2453"/>
      <c r="R1518" s="2237"/>
      <c r="S1518" s="2237"/>
      <c r="T1518" s="871"/>
      <c r="U1518" s="2237"/>
      <c r="V1518" s="2548"/>
      <c r="W1518" s="2237"/>
      <c r="X1518" s="2237"/>
      <c r="Y1518" s="2237"/>
      <c r="Z1518" s="2237"/>
      <c r="AA1518" s="2237"/>
      <c r="AB1518" s="2455"/>
      <c r="AC1518" s="2549"/>
      <c r="AD1518" s="2222">
        <f t="shared" si="1252"/>
        <v>0</v>
      </c>
      <c r="AE1518" s="975"/>
      <c r="AJ1518" s="214" t="s">
        <v>676</v>
      </c>
    </row>
    <row r="1519" spans="1:36" s="2186" customFormat="1" x14ac:dyDescent="0.25">
      <c r="A1519" s="214"/>
      <c r="B1519" s="214">
        <v>1</v>
      </c>
      <c r="C1519" s="471" t="s">
        <v>133</v>
      </c>
      <c r="D1519" s="2090"/>
      <c r="E1519" s="2090"/>
      <c r="F1519" s="3063">
        <f>F1515+F1516+F1518+F1464*2.6+F1505/4.2+F1514*2.6+F1506*2.6</f>
        <v>143368.29523809522</v>
      </c>
      <c r="G1519" s="3063">
        <f t="shared" ref="G1519:H1519" si="1265">G1515+G1516+G1518+G1464*2.6+G1505/4.2+G1514*2.6+G1506*2.6</f>
        <v>23894.715873015874</v>
      </c>
      <c r="H1519" s="3063">
        <f t="shared" si="1265"/>
        <v>14980.476190476189</v>
      </c>
      <c r="I1519" s="2453">
        <f t="shared" si="1260"/>
        <v>62.693677841105988</v>
      </c>
      <c r="J1519" s="2457"/>
      <c r="K1519" s="2457"/>
      <c r="L1519" s="2453"/>
      <c r="M1519" s="2453"/>
      <c r="N1519" s="2453"/>
      <c r="O1519" s="2453"/>
      <c r="P1519" s="2453"/>
      <c r="Q1519" s="2453"/>
      <c r="R1519" s="2237">
        <f>R1507+R1506+R1492+R1475+R1470+R1459+R1458</f>
        <v>377310.15132</v>
      </c>
      <c r="S1519" s="2237">
        <f>S1507+S1506+S1492+S1475+S1470+S1459+S1458</f>
        <v>380402.94102000003</v>
      </c>
      <c r="T1519" s="2519">
        <f t="shared" ref="T1519:AA1519" si="1266">T1507+T1506+T1492+T1475+T1470+T1459+T1458</f>
        <v>63166.187919999997</v>
      </c>
      <c r="U1519" s="2237">
        <f t="shared" si="1266"/>
        <v>48117.410750000003</v>
      </c>
      <c r="V1519" s="2548">
        <f t="shared" si="1266"/>
        <v>0</v>
      </c>
      <c r="W1519" s="2237">
        <f t="shared" si="1266"/>
        <v>0</v>
      </c>
      <c r="X1519" s="2237">
        <f t="shared" si="1266"/>
        <v>-15048.777169999996</v>
      </c>
      <c r="Y1519" s="2237">
        <f t="shared" si="1266"/>
        <v>0</v>
      </c>
      <c r="Z1519" s="2237">
        <f t="shared" si="1266"/>
        <v>-262.50373999999999</v>
      </c>
      <c r="AA1519" s="2237">
        <f t="shared" si="1266"/>
        <v>47854.907010000003</v>
      </c>
      <c r="AB1519" s="2455"/>
      <c r="AC1519" s="2549"/>
      <c r="AD1519" s="2222">
        <f t="shared" si="1252"/>
        <v>0</v>
      </c>
      <c r="AE1519" s="975"/>
      <c r="AJ1519" s="214" t="s">
        <v>676</v>
      </c>
    </row>
    <row r="1520" spans="1:36" s="2186" customFormat="1" x14ac:dyDescent="0.25">
      <c r="A1520" s="214">
        <v>1</v>
      </c>
      <c r="B1520" s="214">
        <v>1</v>
      </c>
      <c r="C1520" s="2" t="s">
        <v>28</v>
      </c>
      <c r="D1520" s="2"/>
      <c r="E1520" s="2"/>
      <c r="F1520" s="51"/>
      <c r="G1520" s="2459"/>
      <c r="H1520" s="2459"/>
      <c r="I1520" s="2459"/>
      <c r="J1520" s="2457"/>
      <c r="K1520" s="2457"/>
      <c r="L1520" s="2453"/>
      <c r="M1520" s="2453"/>
      <c r="N1520" s="2453"/>
      <c r="O1520" s="2453"/>
      <c r="P1520" s="2453"/>
      <c r="Q1520" s="2453"/>
      <c r="R1520" s="366"/>
      <c r="S1520" s="366"/>
      <c r="T1520" s="2322"/>
      <c r="U1520" s="366"/>
      <c r="V1520" s="1068"/>
      <c r="W1520" s="366"/>
      <c r="X1520" s="366"/>
      <c r="Y1520" s="366"/>
      <c r="Z1520" s="366"/>
      <c r="AA1520" s="366"/>
      <c r="AB1520" s="2460"/>
      <c r="AC1520" s="913"/>
      <c r="AD1520" s="2222">
        <f t="shared" si="1252"/>
        <v>0</v>
      </c>
      <c r="AE1520" s="975"/>
      <c r="AJ1520" s="214" t="s">
        <v>676</v>
      </c>
    </row>
    <row r="1521" spans="1:36" s="2186" customFormat="1" x14ac:dyDescent="0.25">
      <c r="A1521" s="214">
        <v>1</v>
      </c>
      <c r="B1521" s="214">
        <v>1</v>
      </c>
      <c r="C1521" s="970" t="s">
        <v>49</v>
      </c>
      <c r="D1521" s="970"/>
      <c r="E1521" s="2461">
        <v>300</v>
      </c>
      <c r="F1521" s="252">
        <v>37</v>
      </c>
      <c r="G1521" s="123">
        <f>ROUND(F1521/12*$C$3,0)</f>
        <v>6</v>
      </c>
      <c r="H1521" s="123"/>
      <c r="I1521" s="123">
        <f>H1521/G1521*100</f>
        <v>0</v>
      </c>
      <c r="J1521" s="822">
        <v>6.1</v>
      </c>
      <c r="K1521" s="152" t="e">
        <f>N1521/H1521</f>
        <v>#DIV/0!</v>
      </c>
      <c r="L1521" s="153">
        <f>ROUND(F1521*J1521,0)</f>
        <v>226</v>
      </c>
      <c r="M1521" s="153">
        <f>ROUND(L1521/12*$C$3,0)</f>
        <v>38</v>
      </c>
      <c r="N1521" s="153">
        <v>0</v>
      </c>
      <c r="O1521" s="153">
        <f>N1521/M1521*100</f>
        <v>0</v>
      </c>
      <c r="P1521" s="153">
        <f>ROUND(L1521/E1521,0)</f>
        <v>1</v>
      </c>
      <c r="Q1521" s="153">
        <f>N1521/$C$3*12/P1521</f>
        <v>0</v>
      </c>
      <c r="R1521" s="322"/>
      <c r="S1521" s="322"/>
      <c r="T1521" s="2321"/>
      <c r="U1521" s="322"/>
      <c r="V1521" s="777"/>
      <c r="W1521" s="322"/>
      <c r="X1521" s="322"/>
      <c r="Y1521" s="322"/>
      <c r="Z1521" s="322"/>
      <c r="AA1521" s="322"/>
      <c r="AB1521" s="936"/>
      <c r="AC1521" s="968"/>
      <c r="AD1521" s="2222">
        <f t="shared" si="1252"/>
        <v>0</v>
      </c>
      <c r="AE1521" s="975"/>
      <c r="AJ1521" s="214" t="s">
        <v>676</v>
      </c>
    </row>
    <row r="1522" spans="1:36" s="2186" customFormat="1" x14ac:dyDescent="0.25">
      <c r="A1522" s="214">
        <v>1</v>
      </c>
      <c r="B1522" s="214">
        <v>1</v>
      </c>
      <c r="C1522" s="970" t="s">
        <v>63</v>
      </c>
      <c r="D1522" s="970"/>
      <c r="E1522" s="2461">
        <v>300</v>
      </c>
      <c r="F1522" s="252">
        <v>24</v>
      </c>
      <c r="G1522" s="123">
        <f>ROUND(F1522/12*$C$3,0)</f>
        <v>4</v>
      </c>
      <c r="H1522" s="123"/>
      <c r="I1522" s="123">
        <f>H1522/G1522*100</f>
        <v>0</v>
      </c>
      <c r="J1522" s="822">
        <v>8.5</v>
      </c>
      <c r="K1522" s="152" t="e">
        <f>N1522/H1522</f>
        <v>#DIV/0!</v>
      </c>
      <c r="L1522" s="153">
        <f>ROUND(F1522*J1522,0)</f>
        <v>204</v>
      </c>
      <c r="M1522" s="153">
        <f>ROUND(L1522/12*$C$3,0)</f>
        <v>34</v>
      </c>
      <c r="N1522" s="153">
        <v>0</v>
      </c>
      <c r="O1522" s="153">
        <f>N1522/M1522*100</f>
        <v>0</v>
      </c>
      <c r="P1522" s="153">
        <f>ROUND(L1522/E1522,0)</f>
        <v>1</v>
      </c>
      <c r="Q1522" s="153">
        <f>N1522/$C$3*12/P1522</f>
        <v>0</v>
      </c>
      <c r="R1522" s="322"/>
      <c r="S1522" s="322"/>
      <c r="T1522" s="2321"/>
      <c r="U1522" s="322"/>
      <c r="V1522" s="777"/>
      <c r="W1522" s="322"/>
      <c r="X1522" s="322"/>
      <c r="Y1522" s="322"/>
      <c r="Z1522" s="322"/>
      <c r="AA1522" s="322"/>
      <c r="AB1522" s="936"/>
      <c r="AC1522" s="968"/>
      <c r="AD1522" s="2222">
        <f t="shared" si="1252"/>
        <v>0</v>
      </c>
      <c r="AE1522" s="975"/>
      <c r="AJ1522" s="214" t="s">
        <v>676</v>
      </c>
    </row>
    <row r="1523" spans="1:36" s="2186" customFormat="1" x14ac:dyDescent="0.25">
      <c r="A1523" s="214"/>
      <c r="B1523" s="214">
        <v>1</v>
      </c>
      <c r="C1523" s="970" t="s">
        <v>10</v>
      </c>
      <c r="D1523" s="970"/>
      <c r="E1523" s="2461">
        <v>300</v>
      </c>
      <c r="F1523" s="252">
        <v>410</v>
      </c>
      <c r="G1523" s="123">
        <f>ROUND(F1523/12*$C$3,0)</f>
        <v>68</v>
      </c>
      <c r="H1523" s="123">
        <v>27</v>
      </c>
      <c r="I1523" s="123">
        <f>H1523/G1523*100</f>
        <v>39.705882352941174</v>
      </c>
      <c r="J1523" s="822">
        <v>10</v>
      </c>
      <c r="K1523" s="152">
        <f>N1523/H1523</f>
        <v>9.0740740740740744</v>
      </c>
      <c r="L1523" s="153">
        <f>ROUND(F1523*J1523,0)</f>
        <v>4100</v>
      </c>
      <c r="M1523" s="153">
        <f>ROUND(L1523/12*$C$3,0)</f>
        <v>683</v>
      </c>
      <c r="N1523" s="153">
        <v>245</v>
      </c>
      <c r="O1523" s="153">
        <f>N1523/M1523*100</f>
        <v>35.871156661786237</v>
      </c>
      <c r="P1523" s="153">
        <f>ROUND(L1523/E1523,0)</f>
        <v>14</v>
      </c>
      <c r="Q1523" s="153">
        <f>N1523/$C$3*12/P1523</f>
        <v>105</v>
      </c>
      <c r="R1523" s="322"/>
      <c r="S1523" s="322"/>
      <c r="T1523" s="2321"/>
      <c r="U1523" s="322"/>
      <c r="V1523" s="777"/>
      <c r="W1523" s="322"/>
      <c r="X1523" s="322"/>
      <c r="Y1523" s="322"/>
      <c r="Z1523" s="322"/>
      <c r="AA1523" s="322"/>
      <c r="AB1523" s="936"/>
      <c r="AC1523" s="968"/>
      <c r="AD1523" s="2222">
        <f t="shared" si="1252"/>
        <v>0</v>
      </c>
      <c r="AE1523" s="975"/>
      <c r="AJ1523" s="214" t="s">
        <v>676</v>
      </c>
    </row>
    <row r="1524" spans="1:36" s="2186" customFormat="1" x14ac:dyDescent="0.25">
      <c r="A1524" s="214"/>
      <c r="B1524" s="214">
        <v>1</v>
      </c>
      <c r="C1524" s="970" t="s">
        <v>6</v>
      </c>
      <c r="D1524" s="970"/>
      <c r="E1524" s="2461">
        <v>240</v>
      </c>
      <c r="F1524" s="252">
        <v>99</v>
      </c>
      <c r="G1524" s="123">
        <f>ROUND(F1524/12*$C$3,0)</f>
        <v>17</v>
      </c>
      <c r="H1524" s="123"/>
      <c r="I1524" s="123">
        <f>H1524/G1524*100</f>
        <v>0</v>
      </c>
      <c r="J1524" s="822">
        <v>9</v>
      </c>
      <c r="K1524" s="152" t="e">
        <f>N1524/H1524</f>
        <v>#DIV/0!</v>
      </c>
      <c r="L1524" s="153">
        <f>ROUND(F1524*J1524,0)</f>
        <v>891</v>
      </c>
      <c r="M1524" s="153">
        <f>ROUND(L1524/12*$C$3,0)</f>
        <v>149</v>
      </c>
      <c r="N1524" s="153">
        <v>0</v>
      </c>
      <c r="O1524" s="153">
        <f>N1524/M1524*100</f>
        <v>0</v>
      </c>
      <c r="P1524" s="153">
        <f>ROUND(L1524/E1524,0)</f>
        <v>4</v>
      </c>
      <c r="Q1524" s="153">
        <f>N1524/$C$3*12/P1524</f>
        <v>0</v>
      </c>
      <c r="R1524" s="322"/>
      <c r="S1524" s="322"/>
      <c r="T1524" s="2321"/>
      <c r="U1524" s="322"/>
      <c r="V1524" s="777"/>
      <c r="W1524" s="322"/>
      <c r="X1524" s="322"/>
      <c r="Y1524" s="322"/>
      <c r="Z1524" s="322"/>
      <c r="AA1524" s="322"/>
      <c r="AB1524" s="936"/>
      <c r="AC1524" s="968"/>
      <c r="AD1524" s="2222">
        <f t="shared" si="1252"/>
        <v>0</v>
      </c>
      <c r="AE1524" s="975"/>
      <c r="AJ1524" s="214" t="s">
        <v>676</v>
      </c>
    </row>
    <row r="1525" spans="1:36" s="2186" customFormat="1" x14ac:dyDescent="0.25">
      <c r="A1525" s="214">
        <v>1</v>
      </c>
      <c r="B1525" s="214">
        <v>1</v>
      </c>
      <c r="C1525" s="520" t="s">
        <v>13</v>
      </c>
      <c r="D1525" s="520"/>
      <c r="E1525" s="520"/>
      <c r="F1525" s="1918">
        <f>SUM(F1521:F1524)</f>
        <v>570</v>
      </c>
      <c r="G1525" s="1417">
        <f>SUM(G1521:G1524)</f>
        <v>95</v>
      </c>
      <c r="H1525" s="1417">
        <f>SUM(H1521:H1524)</f>
        <v>27</v>
      </c>
      <c r="I1525" s="1417">
        <f>H1525/G1525*100</f>
        <v>28.421052631578945</v>
      </c>
      <c r="J1525" s="1919">
        <f>IF(F1525=0,0,L1525/F1525)</f>
        <v>9.5105263157894733</v>
      </c>
      <c r="K1525" s="196">
        <f>N1525/H1525</f>
        <v>9.0740740740740744</v>
      </c>
      <c r="L1525" s="1417">
        <f>SUM(L1521:L1524)</f>
        <v>5421</v>
      </c>
      <c r="M1525" s="1417">
        <f>SUM(M1521:M1524)</f>
        <v>904</v>
      </c>
      <c r="N1525" s="1417">
        <f>SUM(N1521:N1524)</f>
        <v>245</v>
      </c>
      <c r="O1525" s="153">
        <f>N1525/M1525*100</f>
        <v>27.101769911504427</v>
      </c>
      <c r="P1525" s="1201">
        <f>SUM(P1521:P1524)</f>
        <v>20</v>
      </c>
      <c r="Q1525" s="153">
        <f>N1525/$C$3*12/P1525</f>
        <v>73.5</v>
      </c>
      <c r="R1525" s="2462"/>
      <c r="S1525" s="2462"/>
      <c r="T1525" s="2463"/>
      <c r="U1525" s="2462"/>
      <c r="V1525" s="2553"/>
      <c r="W1525" s="2462"/>
      <c r="X1525" s="2462"/>
      <c r="Y1525" s="2462"/>
      <c r="Z1525" s="2462"/>
      <c r="AA1525" s="2462"/>
      <c r="AB1525" s="1856"/>
      <c r="AC1525" s="2554"/>
      <c r="AD1525" s="2222">
        <f t="shared" si="1252"/>
        <v>0</v>
      </c>
      <c r="AE1525" s="975"/>
      <c r="AJ1525" s="214" t="s">
        <v>676</v>
      </c>
    </row>
    <row r="1526" spans="1:36" s="2186" customFormat="1" ht="30" x14ac:dyDescent="0.25">
      <c r="A1526" s="214">
        <v>1</v>
      </c>
      <c r="B1526" s="214">
        <v>1</v>
      </c>
      <c r="C1526" s="2" t="s">
        <v>122</v>
      </c>
      <c r="D1526" s="2"/>
      <c r="E1526" s="520"/>
      <c r="F1526" s="1918"/>
      <c r="G1526" s="1417"/>
      <c r="H1526" s="1417"/>
      <c r="I1526" s="1417"/>
      <c r="J1526" s="1919"/>
      <c r="K1526" s="196"/>
      <c r="L1526" s="1417"/>
      <c r="M1526" s="1417"/>
      <c r="N1526" s="1417"/>
      <c r="O1526" s="153"/>
      <c r="P1526" s="153"/>
      <c r="Q1526" s="153"/>
      <c r="R1526" s="2462"/>
      <c r="S1526" s="2462"/>
      <c r="T1526" s="2463"/>
      <c r="U1526" s="2462"/>
      <c r="V1526" s="2553"/>
      <c r="W1526" s="2462"/>
      <c r="X1526" s="2462"/>
      <c r="Y1526" s="2462"/>
      <c r="Z1526" s="2462"/>
      <c r="AA1526" s="2462"/>
      <c r="AB1526" s="1856"/>
      <c r="AC1526" s="2554"/>
      <c r="AD1526" s="2222">
        <f t="shared" si="1252"/>
        <v>0</v>
      </c>
      <c r="AE1526" s="975"/>
      <c r="AJ1526" s="214" t="s">
        <v>676</v>
      </c>
    </row>
    <row r="1527" spans="1:36" s="2186" customFormat="1" x14ac:dyDescent="0.25">
      <c r="A1527" s="214">
        <v>1</v>
      </c>
      <c r="B1527" s="214">
        <v>1</v>
      </c>
      <c r="C1527" s="2184" t="s">
        <v>10</v>
      </c>
      <c r="D1527" s="2184"/>
      <c r="E1527" s="2461">
        <v>240</v>
      </c>
      <c r="F1527" s="252">
        <v>600</v>
      </c>
      <c r="G1527" s="123">
        <f>ROUND(F1527/12*$C$3,0)</f>
        <v>100</v>
      </c>
      <c r="H1527" s="123">
        <v>39</v>
      </c>
      <c r="I1527" s="123">
        <f t="shared" ref="I1527:I1533" si="1267">H1527/G1527*100</f>
        <v>39</v>
      </c>
      <c r="J1527" s="1559">
        <v>8</v>
      </c>
      <c r="K1527" s="152">
        <f>N1527/H1527</f>
        <v>8.9230769230769234</v>
      </c>
      <c r="L1527" s="153">
        <f>ROUND(F1527*J1527,0)</f>
        <v>4800</v>
      </c>
      <c r="M1527" s="153">
        <f>ROUND(L1527/12*$C$3,0)</f>
        <v>800</v>
      </c>
      <c r="N1527" s="153">
        <v>348</v>
      </c>
      <c r="O1527" s="153">
        <f>N1527/M1527*100</f>
        <v>43.5</v>
      </c>
      <c r="P1527" s="153">
        <f>ROUND(L1527/E1527,0)</f>
        <v>20</v>
      </c>
      <c r="Q1527" s="153">
        <f>N1527/$C$3*12/P1527</f>
        <v>104.4</v>
      </c>
      <c r="R1527" s="322"/>
      <c r="S1527" s="322"/>
      <c r="T1527" s="2463"/>
      <c r="U1527" s="2462"/>
      <c r="V1527" s="2553"/>
      <c r="W1527" s="2462"/>
      <c r="X1527" s="2462"/>
      <c r="Y1527" s="2462"/>
      <c r="Z1527" s="322"/>
      <c r="AA1527" s="322"/>
      <c r="AB1527" s="936"/>
      <c r="AC1527" s="968"/>
      <c r="AD1527" s="2222">
        <f t="shared" si="1252"/>
        <v>0</v>
      </c>
      <c r="AE1527" s="975"/>
      <c r="AJ1527" s="214" t="s">
        <v>676</v>
      </c>
    </row>
    <row r="1528" spans="1:36" s="147" customFormat="1" x14ac:dyDescent="0.25">
      <c r="A1528" s="214">
        <v>1</v>
      </c>
      <c r="B1528" s="214">
        <v>1</v>
      </c>
      <c r="C1528" s="2122" t="s">
        <v>148</v>
      </c>
      <c r="D1528" s="1988"/>
      <c r="E1528" s="1988"/>
      <c r="F1528" s="220">
        <f>SUM(F1527:F1527)</f>
        <v>600</v>
      </c>
      <c r="G1528" s="521">
        <f>SUM(G1527:G1527)</f>
        <v>100</v>
      </c>
      <c r="H1528" s="521">
        <f>SUM(H1527:H1527)</f>
        <v>39</v>
      </c>
      <c r="I1528" s="123">
        <f t="shared" si="1267"/>
        <v>39</v>
      </c>
      <c r="J1528" s="1985">
        <f>SUM(L1528/F1528)</f>
        <v>8</v>
      </c>
      <c r="K1528" s="152">
        <f>N1528/H1528</f>
        <v>8.9230769230769234</v>
      </c>
      <c r="L1528" s="1059">
        <f>SUM(L1527:L1527)</f>
        <v>4800</v>
      </c>
      <c r="M1528" s="1059">
        <f>SUM(M1527:M1527)</f>
        <v>800</v>
      </c>
      <c r="N1528" s="1059">
        <f>SUM(N1527:N1527)</f>
        <v>348</v>
      </c>
      <c r="O1528" s="153">
        <f>N1528/M1528*100</f>
        <v>43.5</v>
      </c>
      <c r="P1528" s="1059">
        <f>SUM(P1527:P1527)</f>
        <v>20</v>
      </c>
      <c r="Q1528" s="153">
        <f>N1528/$C$3*12/P1528</f>
        <v>104.4</v>
      </c>
      <c r="R1528" s="2236"/>
      <c r="S1528" s="2236"/>
      <c r="T1528" s="878"/>
      <c r="U1528" s="360"/>
      <c r="V1528" s="989"/>
      <c r="W1528" s="360"/>
      <c r="X1528" s="360"/>
      <c r="Y1528" s="360"/>
      <c r="Z1528" s="2236"/>
      <c r="AA1528" s="2236"/>
      <c r="AB1528" s="957"/>
      <c r="AC1528" s="2552"/>
      <c r="AD1528" s="2222">
        <f t="shared" si="1252"/>
        <v>0</v>
      </c>
      <c r="AE1528" s="1029"/>
      <c r="AJ1528" s="214" t="s">
        <v>676</v>
      </c>
    </row>
    <row r="1529" spans="1:36" s="2186" customFormat="1" ht="29.25" x14ac:dyDescent="0.25">
      <c r="A1529" s="214">
        <v>1</v>
      </c>
      <c r="B1529" s="214">
        <v>1</v>
      </c>
      <c r="C1529" s="701" t="s">
        <v>134</v>
      </c>
      <c r="D1529" s="701"/>
      <c r="E1529" s="701"/>
      <c r="F1529" s="1918">
        <f>SUM(F1528,F1525)</f>
        <v>1170</v>
      </c>
      <c r="G1529" s="2465">
        <f>SUM(G1528,G1525)</f>
        <v>195</v>
      </c>
      <c r="H1529" s="2465">
        <f>SUM(H1528,H1525)</f>
        <v>66</v>
      </c>
      <c r="I1529" s="2465">
        <f t="shared" si="1267"/>
        <v>33.846153846153847</v>
      </c>
      <c r="J1529" s="2323">
        <f>L1529/F1529</f>
        <v>8.7358974358974351</v>
      </c>
      <c r="K1529" s="1197">
        <f>N1529/H1529</f>
        <v>8.9848484848484844</v>
      </c>
      <c r="L1529" s="2465">
        <f>SUM(L1528,L1525)</f>
        <v>10221</v>
      </c>
      <c r="M1529" s="2465">
        <f>SUM(M1528,M1525)</f>
        <v>1704</v>
      </c>
      <c r="N1529" s="2465">
        <f>SUM(N1528,N1525)</f>
        <v>593</v>
      </c>
      <c r="O1529" s="153">
        <f>N1529/M1529*100</f>
        <v>34.800469483568072</v>
      </c>
      <c r="P1529" s="2465">
        <f>SUM(P1528,P1525)</f>
        <v>40</v>
      </c>
      <c r="Q1529" s="153">
        <f>N1529/$C$3*12/P1529</f>
        <v>88.95</v>
      </c>
      <c r="R1529" s="2237">
        <v>35798.990860049998</v>
      </c>
      <c r="S1529" s="2237">
        <v>35798.990860049998</v>
      </c>
      <c r="T1529" s="871">
        <f t="shared" ref="T1529" si="1268">R1529/12*$C$3+(S1529-R1529)/11*1</f>
        <v>5966.4984766749994</v>
      </c>
      <c r="U1529" s="2462">
        <f t="shared" ref="U1529" si="1269">AA1529-Z1529-W1529-V1529</f>
        <v>5954.5529999999999</v>
      </c>
      <c r="V1529" s="2553"/>
      <c r="W1529" s="2462"/>
      <c r="X1529" s="2462">
        <f>U1529-T1529</f>
        <v>-11.945476674999554</v>
      </c>
      <c r="Y1529" s="2462"/>
      <c r="Z1529" s="2237">
        <v>-181.12109000000004</v>
      </c>
      <c r="AA1529" s="2237">
        <v>5773.4319100000002</v>
      </c>
      <c r="AB1529" s="1862"/>
      <c r="AC1529" s="2549"/>
      <c r="AD1529" s="2222">
        <f t="shared" si="1252"/>
        <v>0</v>
      </c>
      <c r="AE1529" s="975"/>
      <c r="AJ1529" s="214" t="s">
        <v>676</v>
      </c>
    </row>
    <row r="1530" spans="1:36" s="2186" customFormat="1" x14ac:dyDescent="0.25">
      <c r="A1530" s="214">
        <v>1</v>
      </c>
      <c r="B1530" s="214">
        <v>1</v>
      </c>
      <c r="C1530" s="701" t="s">
        <v>194</v>
      </c>
      <c r="D1530" s="701"/>
      <c r="E1530" s="701"/>
      <c r="F1530" s="276">
        <f>F1533</f>
        <v>9900</v>
      </c>
      <c r="G1530" s="2465">
        <f>G1533</f>
        <v>1650</v>
      </c>
      <c r="H1530" s="2465">
        <f>H1533</f>
        <v>1232</v>
      </c>
      <c r="I1530" s="2465">
        <f t="shared" si="1267"/>
        <v>74.666666666666671</v>
      </c>
      <c r="J1530" s="1923"/>
      <c r="K1530" s="1184"/>
      <c r="L1530" s="2467"/>
      <c r="M1530" s="2467"/>
      <c r="N1530" s="2467"/>
      <c r="O1530" s="278"/>
      <c r="P1530" s="2467"/>
      <c r="Q1530" s="278"/>
      <c r="R1530" s="2351"/>
      <c r="S1530" s="2351"/>
      <c r="T1530" s="2322"/>
      <c r="U1530" s="2672"/>
      <c r="V1530" s="2673"/>
      <c r="W1530" s="2672"/>
      <c r="X1530" s="2672"/>
      <c r="Y1530" s="2672"/>
      <c r="Z1530" s="2351"/>
      <c r="AA1530" s="2351"/>
      <c r="AB1530" s="1862"/>
      <c r="AC1530" s="2674"/>
      <c r="AD1530" s="2222">
        <f t="shared" si="1252"/>
        <v>0</v>
      </c>
      <c r="AE1530" s="975"/>
      <c r="AJ1530" s="214" t="s">
        <v>676</v>
      </c>
    </row>
    <row r="1531" spans="1:36" s="2186" customFormat="1" x14ac:dyDescent="0.25">
      <c r="A1531" s="214">
        <v>1</v>
      </c>
      <c r="B1531" s="214">
        <v>1</v>
      </c>
      <c r="C1531" s="695" t="s">
        <v>195</v>
      </c>
      <c r="D1531" s="695"/>
      <c r="E1531" s="695"/>
      <c r="F1531" s="220">
        <f>F1533-F1532</f>
        <v>9898</v>
      </c>
      <c r="G1531" s="2466">
        <f>ROUND(F1531/12*$C$3,0)</f>
        <v>1650</v>
      </c>
      <c r="H1531" s="2466">
        <f>H1533-H1532</f>
        <v>1231</v>
      </c>
      <c r="I1531" s="2466">
        <f t="shared" si="1267"/>
        <v>74.606060606060609</v>
      </c>
      <c r="J1531" s="1669"/>
      <c r="K1531" s="1184"/>
      <c r="L1531" s="2520"/>
      <c r="M1531" s="2520"/>
      <c r="N1531" s="2520"/>
      <c r="O1531" s="278"/>
      <c r="P1531" s="2520"/>
      <c r="Q1531" s="278"/>
      <c r="R1531" s="2521"/>
      <c r="S1531" s="2521"/>
      <c r="T1531" s="2322"/>
      <c r="U1531" s="2675"/>
      <c r="V1531" s="2676"/>
      <c r="W1531" s="2675"/>
      <c r="X1531" s="2675"/>
      <c r="Y1531" s="2675"/>
      <c r="Z1531" s="2521"/>
      <c r="AA1531" s="2521"/>
      <c r="AB1531" s="2468"/>
      <c r="AC1531" s="2651"/>
      <c r="AD1531" s="2222">
        <f t="shared" si="1252"/>
        <v>0</v>
      </c>
      <c r="AE1531" s="975"/>
      <c r="AJ1531" s="214" t="s">
        <v>676</v>
      </c>
    </row>
    <row r="1532" spans="1:36" s="2186" customFormat="1" ht="30" x14ac:dyDescent="0.25">
      <c r="A1532" s="214">
        <v>1</v>
      </c>
      <c r="B1532" s="214">
        <v>1</v>
      </c>
      <c r="C1532" s="695" t="s">
        <v>196</v>
      </c>
      <c r="D1532" s="695"/>
      <c r="E1532" s="695"/>
      <c r="F1532" s="2093">
        <v>2</v>
      </c>
      <c r="G1532" s="2466">
        <f>ROUND(F1532/12*$C$3,0)</f>
        <v>0</v>
      </c>
      <c r="H1532" s="2466">
        <v>1</v>
      </c>
      <c r="I1532" s="2466" t="e">
        <f t="shared" si="1267"/>
        <v>#DIV/0!</v>
      </c>
      <c r="J1532" s="1669"/>
      <c r="K1532" s="1205"/>
      <c r="L1532" s="2466"/>
      <c r="M1532" s="2520"/>
      <c r="N1532" s="2466"/>
      <c r="O1532" s="153"/>
      <c r="P1532" s="2466"/>
      <c r="Q1532" s="153"/>
      <c r="R1532" s="2521"/>
      <c r="S1532" s="2521"/>
      <c r="T1532" s="2322"/>
      <c r="U1532" s="2711"/>
      <c r="V1532" s="2712"/>
      <c r="W1532" s="2711"/>
      <c r="X1532" s="2711"/>
      <c r="Y1532" s="2711"/>
      <c r="Z1532" s="2521"/>
      <c r="AA1532" s="2521"/>
      <c r="AB1532" s="2468"/>
      <c r="AC1532" s="2651"/>
      <c r="AD1532" s="2222">
        <f t="shared" si="1252"/>
        <v>0</v>
      </c>
      <c r="AE1532" s="975"/>
      <c r="AJ1532" s="214" t="s">
        <v>676</v>
      </c>
    </row>
    <row r="1533" spans="1:36" s="2186" customFormat="1" ht="30" thickBot="1" x14ac:dyDescent="0.3">
      <c r="A1533" s="214"/>
      <c r="B1533" s="214">
        <v>1</v>
      </c>
      <c r="C1533" s="701" t="s">
        <v>201</v>
      </c>
      <c r="D1533" s="701"/>
      <c r="E1533" s="701"/>
      <c r="F1533" s="2093">
        <v>9900</v>
      </c>
      <c r="G1533" s="2465">
        <f>ROUND(F1533/12*$C$3,0)</f>
        <v>1650</v>
      </c>
      <c r="H1533" s="2465">
        <v>1232</v>
      </c>
      <c r="I1533" s="2465">
        <f t="shared" si="1267"/>
        <v>74.666666666666671</v>
      </c>
      <c r="J1533" s="2523"/>
      <c r="K1533" s="1098"/>
      <c r="L1533" s="2524"/>
      <c r="M1533" s="2678"/>
      <c r="N1533" s="2524"/>
      <c r="O1533" s="1032"/>
      <c r="P1533" s="2524"/>
      <c r="Q1533" s="1032"/>
      <c r="R1533" s="2525">
        <v>58051.8508</v>
      </c>
      <c r="S1533" s="2525">
        <v>58051.8508</v>
      </c>
      <c r="T1533" s="2230">
        <f t="shared" ref="T1533" si="1270">R1533/12*$C$3+(S1533-R1533)/11*1</f>
        <v>9675.3084666666673</v>
      </c>
      <c r="U1533" s="2713">
        <f t="shared" ref="U1533" si="1271">AA1533-Z1533-W1533-V1533</f>
        <v>9638.9249</v>
      </c>
      <c r="V1533" s="2714"/>
      <c r="W1533" s="2713"/>
      <c r="X1533" s="2713">
        <f>U1533-T1533</f>
        <v>-36.383566666667321</v>
      </c>
      <c r="Y1533" s="2713"/>
      <c r="Z1533" s="2525">
        <v>-156.73152000000002</v>
      </c>
      <c r="AA1533" s="2525">
        <v>9482.1933800000006</v>
      </c>
      <c r="AB1533" s="1862"/>
      <c r="AC1533" s="2682"/>
      <c r="AD1533" s="2222">
        <f t="shared" si="1252"/>
        <v>0</v>
      </c>
      <c r="AE1533" s="975"/>
      <c r="AJ1533" s="214" t="s">
        <v>676</v>
      </c>
    </row>
    <row r="1534" spans="1:36" s="2186" customFormat="1" ht="15.75" thickBot="1" x14ac:dyDescent="0.3">
      <c r="A1534" s="214">
        <v>1</v>
      </c>
      <c r="B1534" s="214">
        <v>1</v>
      </c>
      <c r="C1534" s="679" t="s">
        <v>272</v>
      </c>
      <c r="D1534" s="2527"/>
      <c r="E1534" s="2527"/>
      <c r="F1534" s="2528"/>
      <c r="G1534" s="2529"/>
      <c r="H1534" s="2529"/>
      <c r="I1534" s="2529"/>
      <c r="J1534" s="1940"/>
      <c r="K1534" s="1940"/>
      <c r="L1534" s="1941"/>
      <c r="M1534" s="1941"/>
      <c r="N1534" s="1941">
        <f>SUM(N1529,N1456)</f>
        <v>4021</v>
      </c>
      <c r="O1534" s="1941"/>
      <c r="P1534" s="1941"/>
      <c r="Q1534" s="1941"/>
      <c r="R1534" s="1940">
        <f t="shared" ref="R1534:AA1534" si="1272">R1533+R1529+R1519+R1456</f>
        <v>752167.23097000003</v>
      </c>
      <c r="S1534" s="1940">
        <f t="shared" ref="S1534" si="1273">S1533+S1529+S1519+S1456</f>
        <v>755260.02067</v>
      </c>
      <c r="T1534" s="2530">
        <f t="shared" si="1272"/>
        <v>125642.36786166666</v>
      </c>
      <c r="U1534" s="1940">
        <f t="shared" si="1272"/>
        <v>110461.39135000001</v>
      </c>
      <c r="V1534" s="2715">
        <f t="shared" si="1272"/>
        <v>0</v>
      </c>
      <c r="W1534" s="1940">
        <f t="shared" si="1272"/>
        <v>-112.36763999999999</v>
      </c>
      <c r="X1534" s="1940">
        <f t="shared" si="1272"/>
        <v>-15180.97651166666</v>
      </c>
      <c r="Y1534" s="1940">
        <f t="shared" si="1272"/>
        <v>0</v>
      </c>
      <c r="Z1534" s="1940">
        <f t="shared" si="1272"/>
        <v>-2896.2365199999999</v>
      </c>
      <c r="AA1534" s="1940">
        <f t="shared" si="1272"/>
        <v>107452.78719000002</v>
      </c>
      <c r="AB1534" s="2531"/>
      <c r="AC1534" s="2716"/>
      <c r="AD1534" s="2222">
        <f t="shared" si="1252"/>
        <v>0</v>
      </c>
      <c r="AE1534" s="975"/>
      <c r="AJ1534" s="214" t="s">
        <v>676</v>
      </c>
    </row>
    <row r="1535" spans="1:36" s="2186" customFormat="1" ht="30" thickBot="1" x14ac:dyDescent="0.3">
      <c r="A1535" s="214"/>
      <c r="B1535" s="214"/>
      <c r="C1535" s="3412" t="s">
        <v>732</v>
      </c>
      <c r="D1535" s="3360"/>
      <c r="E1535" s="3360"/>
      <c r="F1535" s="3409"/>
      <c r="G1535" s="3410"/>
      <c r="H1535" s="3410"/>
      <c r="I1535" s="3410"/>
      <c r="J1535" s="3363"/>
      <c r="K1535" s="3363"/>
      <c r="L1535" s="3361"/>
      <c r="M1535" s="3361"/>
      <c r="N1535" s="3361"/>
      <c r="O1535" s="3361"/>
      <c r="P1535" s="3361"/>
      <c r="Q1535" s="3361"/>
      <c r="R1535" s="3363">
        <f t="shared" ref="R1535:AA1535" si="1274">R1534-R1533-R1529-R1456-R1458-R1459</f>
        <v>132161.79688000007</v>
      </c>
      <c r="S1535" s="3363">
        <f t="shared" ref="S1535" si="1275">S1534-S1533-S1529-S1456-S1458-S1459</f>
        <v>135254.58658000003</v>
      </c>
      <c r="T1535" s="3373">
        <f t="shared" si="1274"/>
        <v>22308.128846666659</v>
      </c>
      <c r="U1535" s="3363">
        <f t="shared" si="1274"/>
        <v>9101.0767500000002</v>
      </c>
      <c r="V1535" s="3364">
        <f t="shared" si="1274"/>
        <v>0</v>
      </c>
      <c r="W1535" s="3363">
        <f t="shared" si="1274"/>
        <v>0</v>
      </c>
      <c r="X1535" s="3363">
        <f t="shared" si="1274"/>
        <v>-13207.052096666668</v>
      </c>
      <c r="Y1535" s="3363">
        <f t="shared" si="1274"/>
        <v>0</v>
      </c>
      <c r="Z1535" s="3363">
        <f t="shared" si="1274"/>
        <v>-117.32852000000011</v>
      </c>
      <c r="AA1535" s="3363">
        <f t="shared" si="1274"/>
        <v>8983.7482300000047</v>
      </c>
      <c r="AB1535" s="3411"/>
      <c r="AC1535" s="3366"/>
      <c r="AD1535" s="2222">
        <f t="shared" si="1252"/>
        <v>0</v>
      </c>
      <c r="AE1535" s="975"/>
      <c r="AJ1535" s="214"/>
    </row>
    <row r="1536" spans="1:36" x14ac:dyDescent="0.25">
      <c r="A1536" s="214">
        <v>1</v>
      </c>
      <c r="B1536" s="214">
        <v>1</v>
      </c>
      <c r="C1536" s="2717" t="s">
        <v>205</v>
      </c>
      <c r="D1536" s="2717"/>
      <c r="E1536" s="2717"/>
      <c r="F1536" s="2581"/>
      <c r="G1536" s="2632"/>
      <c r="H1536" s="2632"/>
      <c r="I1536" s="2632"/>
      <c r="J1536" s="2632"/>
      <c r="K1536" s="2632"/>
      <c r="L1536" s="2718"/>
      <c r="M1536" s="2718"/>
      <c r="N1536" s="2718"/>
      <c r="O1536" s="2718"/>
      <c r="P1536" s="2718"/>
      <c r="Q1536" s="2718"/>
      <c r="R1536" s="2584">
        <f t="shared" ref="R1536:T1536" si="1276">R1534</f>
        <v>752167.23097000003</v>
      </c>
      <c r="S1536" s="2584">
        <f t="shared" ref="S1536" si="1277">S1534</f>
        <v>755260.02067</v>
      </c>
      <c r="T1536" s="372">
        <f t="shared" si="1276"/>
        <v>125642.36786166666</v>
      </c>
      <c r="U1536" s="2584">
        <f t="shared" ref="U1536:AA1536" si="1278">U1534</f>
        <v>110461.39135000001</v>
      </c>
      <c r="V1536" s="2587">
        <f t="shared" si="1278"/>
        <v>0</v>
      </c>
      <c r="W1536" s="2584">
        <f>W1534</f>
        <v>-112.36763999999999</v>
      </c>
      <c r="X1536" s="2584">
        <f t="shared" si="1278"/>
        <v>-15180.97651166666</v>
      </c>
      <c r="Y1536" s="2584">
        <f t="shared" ref="Y1536" si="1279">Y1534</f>
        <v>0</v>
      </c>
      <c r="Z1536" s="2584">
        <f t="shared" si="1278"/>
        <v>-2896.2365199999999</v>
      </c>
      <c r="AA1536" s="2584">
        <f t="shared" si="1278"/>
        <v>107452.78719000002</v>
      </c>
      <c r="AB1536" s="2719"/>
      <c r="AC1536" s="2589"/>
      <c r="AD1536" s="2222">
        <f t="shared" si="1252"/>
        <v>0</v>
      </c>
    </row>
    <row r="1537" spans="1:262" ht="29.25" x14ac:dyDescent="0.25">
      <c r="A1537" s="214">
        <v>1</v>
      </c>
      <c r="B1537" s="214">
        <v>1</v>
      </c>
      <c r="C1537" s="175" t="s">
        <v>7</v>
      </c>
      <c r="D1537" s="175"/>
      <c r="E1537" s="175"/>
      <c r="F1537" s="1837">
        <f>SUM(F1456)</f>
        <v>4013</v>
      </c>
      <c r="G1537" s="2026">
        <f>SUM(G1456)</f>
        <v>668.83333333333337</v>
      </c>
      <c r="H1537" s="2026">
        <f>SUM(H1456)</f>
        <v>413</v>
      </c>
      <c r="I1537" s="2026">
        <f>H1537/G1537*100</f>
        <v>61.749314727136806</v>
      </c>
      <c r="J1537" s="1842">
        <f>L1537/F1537</f>
        <v>8.5452280089708452</v>
      </c>
      <c r="K1537" s="1842">
        <f>N1537/H1537</f>
        <v>8.3002421307506058</v>
      </c>
      <c r="L1537" s="2026">
        <f>SUM(L1456)</f>
        <v>34292</v>
      </c>
      <c r="M1537" s="2026">
        <f>SUM(M1456)</f>
        <v>5715.333333333333</v>
      </c>
      <c r="N1537" s="2026">
        <f>SUM(N1456)</f>
        <v>3428</v>
      </c>
      <c r="O1537" s="2026">
        <f>N1537/M1537*100</f>
        <v>59.979003849294301</v>
      </c>
      <c r="P1537" s="2026">
        <f>SUM(P1456)</f>
        <v>104</v>
      </c>
      <c r="Q1537" s="1839">
        <f>N1537/$C$3*12/P1537</f>
        <v>197.76923076923077</v>
      </c>
      <c r="R1537" s="2688">
        <f t="shared" ref="R1537:AA1537" si="1280">SUM(R1456)</f>
        <v>281006.23798994999</v>
      </c>
      <c r="S1537" s="2688">
        <f t="shared" ref="S1537" si="1281">SUM(S1456)</f>
        <v>281006.23798994999</v>
      </c>
      <c r="T1537" s="370">
        <f t="shared" si="1280"/>
        <v>46834.372998325001</v>
      </c>
      <c r="U1537" s="2688">
        <f t="shared" si="1280"/>
        <v>46750.502700000005</v>
      </c>
      <c r="V1537" s="989">
        <f t="shared" si="1280"/>
        <v>0</v>
      </c>
      <c r="W1537" s="2688">
        <f t="shared" si="1280"/>
        <v>-112.36763999999999</v>
      </c>
      <c r="X1537" s="2688">
        <f t="shared" si="1280"/>
        <v>-83.870298324996838</v>
      </c>
      <c r="Y1537" s="2688">
        <f t="shared" si="1280"/>
        <v>0</v>
      </c>
      <c r="Z1537" s="2688">
        <f t="shared" si="1280"/>
        <v>-2295.8801699999999</v>
      </c>
      <c r="AA1537" s="2688">
        <f t="shared" si="1280"/>
        <v>44342.254890000011</v>
      </c>
      <c r="AB1537" s="957"/>
      <c r="AC1537" s="930"/>
      <c r="AD1537" s="2222">
        <f t="shared" si="1252"/>
        <v>0</v>
      </c>
    </row>
    <row r="1538" spans="1:262" s="848" customFormat="1" x14ac:dyDescent="0.25">
      <c r="A1538" s="214">
        <v>1</v>
      </c>
      <c r="B1538" s="214">
        <v>1</v>
      </c>
      <c r="C1538" s="291" t="s">
        <v>192</v>
      </c>
      <c r="D1538" s="291"/>
      <c r="E1538" s="173"/>
      <c r="F1538" s="1847"/>
      <c r="G1538" s="743"/>
      <c r="H1538" s="743"/>
      <c r="I1538" s="743"/>
      <c r="J1538" s="2490"/>
      <c r="K1538" s="2490"/>
      <c r="L1538" s="2491"/>
      <c r="M1538" s="2491"/>
      <c r="N1538" s="2491"/>
      <c r="O1538" s="2491"/>
      <c r="P1538" s="2491"/>
      <c r="Q1538" s="2491"/>
      <c r="R1538" s="2489"/>
      <c r="S1538" s="2489"/>
      <c r="T1538" s="370"/>
      <c r="U1538" s="2489"/>
      <c r="V1538" s="1068"/>
      <c r="W1538" s="2489"/>
      <c r="X1538" s="2489"/>
      <c r="Y1538" s="2633"/>
      <c r="Z1538" s="2633"/>
      <c r="AA1538" s="2489"/>
      <c r="AB1538" s="920"/>
      <c r="AC1538" s="913"/>
      <c r="AD1538" s="2222">
        <f t="shared" si="1252"/>
        <v>0</v>
      </c>
      <c r="AE1538" s="2914"/>
      <c r="AF1538" s="151"/>
      <c r="AG1538" s="151"/>
      <c r="AH1538" s="151"/>
      <c r="AI1538" s="151"/>
      <c r="AJ1538" s="151"/>
      <c r="AK1538" s="151"/>
      <c r="AL1538" s="151"/>
      <c r="AM1538" s="151"/>
      <c r="AN1538" s="151"/>
      <c r="AO1538" s="151"/>
      <c r="AP1538" s="151"/>
      <c r="AQ1538" s="151"/>
      <c r="AR1538" s="151"/>
      <c r="AS1538" s="151"/>
      <c r="AT1538" s="151"/>
      <c r="AU1538" s="151"/>
      <c r="AV1538" s="151"/>
      <c r="AW1538" s="151"/>
      <c r="AX1538" s="151"/>
      <c r="AY1538" s="151"/>
      <c r="AZ1538" s="151"/>
      <c r="BA1538" s="151"/>
      <c r="BB1538" s="151"/>
      <c r="BC1538" s="151"/>
      <c r="BD1538" s="151"/>
      <c r="BE1538" s="151"/>
      <c r="BF1538" s="151"/>
      <c r="BG1538" s="151"/>
      <c r="BH1538" s="151"/>
      <c r="BI1538" s="151"/>
      <c r="BJ1538" s="151"/>
      <c r="BK1538" s="151"/>
      <c r="BL1538" s="151"/>
      <c r="BM1538" s="151"/>
      <c r="BN1538" s="151"/>
      <c r="BO1538" s="151"/>
      <c r="BP1538" s="151"/>
      <c r="BQ1538" s="151"/>
      <c r="BR1538" s="151"/>
      <c r="BS1538" s="151"/>
      <c r="BT1538" s="151"/>
      <c r="BU1538" s="151"/>
      <c r="BV1538" s="151"/>
      <c r="BW1538" s="151"/>
      <c r="BX1538" s="151"/>
      <c r="BY1538" s="151"/>
      <c r="BZ1538" s="151"/>
      <c r="CA1538" s="151"/>
      <c r="CB1538" s="151"/>
      <c r="CC1538" s="151"/>
      <c r="CD1538" s="151"/>
      <c r="CE1538" s="151"/>
      <c r="CF1538" s="151"/>
      <c r="CG1538" s="151"/>
      <c r="CH1538" s="151"/>
      <c r="CI1538" s="151"/>
      <c r="CJ1538" s="151"/>
      <c r="CK1538" s="151"/>
      <c r="CL1538" s="151"/>
      <c r="CM1538" s="151"/>
      <c r="CN1538" s="151"/>
      <c r="CO1538" s="151"/>
      <c r="CP1538" s="151"/>
      <c r="CQ1538" s="151"/>
      <c r="CR1538" s="151"/>
      <c r="CS1538" s="151"/>
      <c r="CT1538" s="151"/>
      <c r="CU1538" s="151"/>
      <c r="CV1538" s="151"/>
      <c r="CW1538" s="151"/>
      <c r="CX1538" s="151"/>
      <c r="CY1538" s="151"/>
      <c r="CZ1538" s="151"/>
      <c r="DA1538" s="151"/>
      <c r="DB1538" s="151"/>
      <c r="DC1538" s="151"/>
      <c r="DD1538" s="151"/>
      <c r="DE1538" s="151"/>
      <c r="DF1538" s="151"/>
      <c r="DG1538" s="151"/>
      <c r="DH1538" s="151"/>
      <c r="DI1538" s="151"/>
      <c r="DJ1538" s="151"/>
      <c r="DK1538" s="151"/>
      <c r="DL1538" s="151"/>
      <c r="DM1538" s="151"/>
      <c r="DN1538" s="151"/>
      <c r="DO1538" s="151"/>
      <c r="DP1538" s="151"/>
      <c r="DQ1538" s="151"/>
      <c r="DR1538" s="151"/>
      <c r="DS1538" s="151"/>
      <c r="DT1538" s="151"/>
      <c r="DU1538" s="151"/>
      <c r="DV1538" s="151"/>
      <c r="DW1538" s="151"/>
      <c r="DX1538" s="151"/>
      <c r="DY1538" s="151"/>
      <c r="DZ1538" s="151"/>
      <c r="EA1538" s="151"/>
      <c r="EB1538" s="151"/>
      <c r="EC1538" s="151"/>
      <c r="ED1538" s="151"/>
      <c r="EE1538" s="151"/>
      <c r="EF1538" s="151"/>
      <c r="EG1538" s="151"/>
      <c r="EH1538" s="151"/>
      <c r="EI1538" s="151"/>
      <c r="EJ1538" s="151"/>
      <c r="EK1538" s="151"/>
      <c r="EL1538" s="151"/>
      <c r="EM1538" s="151"/>
      <c r="EN1538" s="151"/>
      <c r="EO1538" s="151"/>
      <c r="EP1538" s="151"/>
      <c r="EQ1538" s="151"/>
      <c r="ER1538" s="151"/>
      <c r="ES1538" s="151"/>
      <c r="ET1538" s="151"/>
      <c r="EU1538" s="151"/>
      <c r="EV1538" s="151"/>
      <c r="EW1538" s="151"/>
      <c r="EX1538" s="151"/>
      <c r="EY1538" s="151"/>
      <c r="EZ1538" s="151"/>
      <c r="FA1538" s="151"/>
      <c r="FB1538" s="151"/>
      <c r="FC1538" s="151"/>
      <c r="FD1538" s="151"/>
      <c r="FE1538" s="151"/>
      <c r="FF1538" s="151"/>
      <c r="FG1538" s="151"/>
      <c r="FH1538" s="151"/>
      <c r="FI1538" s="151"/>
      <c r="FJ1538" s="151"/>
      <c r="FK1538" s="151"/>
      <c r="FL1538" s="151"/>
      <c r="FM1538" s="151"/>
      <c r="FN1538" s="151"/>
      <c r="FO1538" s="151"/>
      <c r="FP1538" s="151"/>
      <c r="FQ1538" s="151"/>
      <c r="FR1538" s="151"/>
      <c r="FS1538" s="151"/>
      <c r="FT1538" s="151"/>
      <c r="FU1538" s="151"/>
      <c r="FV1538" s="151"/>
      <c r="FW1538" s="151"/>
      <c r="FX1538" s="151"/>
      <c r="FY1538" s="151"/>
      <c r="FZ1538" s="151"/>
      <c r="GA1538" s="151"/>
      <c r="GB1538" s="151"/>
      <c r="GC1538" s="151"/>
      <c r="GD1538" s="151"/>
      <c r="GE1538" s="151"/>
      <c r="GF1538" s="151"/>
      <c r="GG1538" s="151"/>
      <c r="GH1538" s="151"/>
      <c r="GI1538" s="151"/>
      <c r="GJ1538" s="151"/>
      <c r="GK1538" s="151"/>
      <c r="GL1538" s="151"/>
      <c r="GM1538" s="151"/>
      <c r="GN1538" s="151"/>
      <c r="GO1538" s="151"/>
      <c r="GP1538" s="151"/>
      <c r="GQ1538" s="151"/>
      <c r="GR1538" s="151"/>
      <c r="GS1538" s="151"/>
      <c r="GT1538" s="151"/>
      <c r="GU1538" s="151"/>
      <c r="GV1538" s="151"/>
      <c r="GW1538" s="151"/>
      <c r="GX1538" s="151"/>
      <c r="GY1538" s="151"/>
      <c r="GZ1538" s="151"/>
      <c r="HA1538" s="151"/>
      <c r="HB1538" s="151"/>
      <c r="HC1538" s="151"/>
      <c r="HD1538" s="151"/>
      <c r="HE1538" s="151"/>
      <c r="HF1538" s="151"/>
      <c r="HG1538" s="151"/>
      <c r="HH1538" s="151"/>
      <c r="HI1538" s="151"/>
      <c r="HJ1538" s="151"/>
      <c r="HK1538" s="151"/>
      <c r="HL1538" s="151"/>
      <c r="HM1538" s="151"/>
      <c r="HN1538" s="151"/>
      <c r="HO1538" s="151"/>
      <c r="HP1538" s="151"/>
      <c r="HQ1538" s="151"/>
      <c r="HR1538" s="151"/>
      <c r="HS1538" s="151"/>
      <c r="HT1538" s="151"/>
      <c r="HU1538" s="151"/>
      <c r="HV1538" s="151"/>
      <c r="HW1538" s="151"/>
      <c r="HX1538" s="151"/>
      <c r="HY1538" s="151"/>
      <c r="HZ1538" s="151"/>
      <c r="IA1538" s="151"/>
      <c r="IB1538" s="151"/>
      <c r="IC1538" s="151"/>
      <c r="ID1538" s="151"/>
      <c r="IE1538" s="151"/>
      <c r="IF1538" s="151"/>
      <c r="IG1538" s="151"/>
      <c r="IH1538" s="151"/>
      <c r="II1538" s="151"/>
      <c r="IJ1538" s="151"/>
      <c r="IK1538" s="151"/>
      <c r="IL1538" s="151"/>
      <c r="IM1538" s="151"/>
      <c r="IN1538" s="151"/>
      <c r="IO1538" s="151"/>
      <c r="IP1538" s="151"/>
      <c r="IQ1538" s="151"/>
      <c r="IR1538" s="151"/>
      <c r="IS1538" s="151"/>
      <c r="IT1538" s="151"/>
      <c r="IU1538" s="151"/>
      <c r="IV1538" s="151"/>
      <c r="IW1538" s="151"/>
      <c r="IX1538" s="151"/>
      <c r="IY1538" s="151"/>
      <c r="IZ1538" s="151"/>
      <c r="JA1538" s="151"/>
      <c r="JB1538" s="151"/>
    </row>
    <row r="1539" spans="1:262" s="848" customFormat="1" x14ac:dyDescent="0.25">
      <c r="A1539" s="214">
        <v>1</v>
      </c>
      <c r="B1539" s="214">
        <v>1</v>
      </c>
      <c r="C1539" s="172" t="s">
        <v>317</v>
      </c>
      <c r="D1539" s="172"/>
      <c r="E1539" s="173"/>
      <c r="F1539" s="1847"/>
      <c r="G1539" s="743"/>
      <c r="H1539" s="743"/>
      <c r="I1539" s="2026"/>
      <c r="J1539" s="2490"/>
      <c r="K1539" s="2490"/>
      <c r="L1539" s="2491"/>
      <c r="M1539" s="2491"/>
      <c r="N1539" s="2491"/>
      <c r="O1539" s="2491"/>
      <c r="P1539" s="2491"/>
      <c r="Q1539" s="2491"/>
      <c r="R1539" s="2489">
        <f t="shared" ref="R1539:AA1539" si="1282">R1458</f>
        <v>224020.02168000001</v>
      </c>
      <c r="S1539" s="2489">
        <f t="shared" ref="S1539" si="1283">S1458</f>
        <v>224020.02168000001</v>
      </c>
      <c r="T1539" s="370">
        <f t="shared" si="1282"/>
        <v>37336.670279999998</v>
      </c>
      <c r="U1539" s="2489">
        <f t="shared" si="1282"/>
        <v>35494.945200000002</v>
      </c>
      <c r="V1539" s="1068">
        <f t="shared" si="1282"/>
        <v>0</v>
      </c>
      <c r="W1539" s="2489">
        <f t="shared" si="1282"/>
        <v>0</v>
      </c>
      <c r="X1539" s="2489">
        <f t="shared" si="1282"/>
        <v>-1841.7250799999965</v>
      </c>
      <c r="Y1539" s="2633">
        <f t="shared" si="1282"/>
        <v>0</v>
      </c>
      <c r="Z1539" s="2633">
        <f t="shared" si="1282"/>
        <v>-145.17522</v>
      </c>
      <c r="AA1539" s="2489">
        <f t="shared" si="1282"/>
        <v>35349.769980000005</v>
      </c>
      <c r="AB1539" s="920"/>
      <c r="AC1539" s="913"/>
      <c r="AD1539" s="2222">
        <f t="shared" si="1252"/>
        <v>0</v>
      </c>
      <c r="AE1539" s="2914"/>
      <c r="AF1539" s="151"/>
      <c r="AG1539" s="151"/>
      <c r="AH1539" s="151"/>
      <c r="AI1539" s="151"/>
      <c r="AJ1539" s="151"/>
      <c r="AK1539" s="151"/>
      <c r="AL1539" s="151"/>
      <c r="AM1539" s="151"/>
      <c r="AN1539" s="151"/>
      <c r="AO1539" s="151"/>
      <c r="AP1539" s="151"/>
      <c r="AQ1539" s="151"/>
      <c r="AR1539" s="151"/>
      <c r="AS1539" s="151"/>
      <c r="AT1539" s="151"/>
      <c r="AU1539" s="151"/>
      <c r="AV1539" s="151"/>
      <c r="AW1539" s="151"/>
      <c r="AX1539" s="151"/>
      <c r="AY1539" s="151"/>
      <c r="AZ1539" s="151"/>
      <c r="BA1539" s="151"/>
      <c r="BB1539" s="151"/>
      <c r="BC1539" s="151"/>
      <c r="BD1539" s="151"/>
      <c r="BE1539" s="151"/>
      <c r="BF1539" s="151"/>
      <c r="BG1539" s="151"/>
      <c r="BH1539" s="151"/>
      <c r="BI1539" s="151"/>
      <c r="BJ1539" s="151"/>
      <c r="BK1539" s="151"/>
      <c r="BL1539" s="151"/>
      <c r="BM1539" s="151"/>
      <c r="BN1539" s="151"/>
      <c r="BO1539" s="151"/>
      <c r="BP1539" s="151"/>
      <c r="BQ1539" s="151"/>
      <c r="BR1539" s="151"/>
      <c r="BS1539" s="151"/>
      <c r="BT1539" s="151"/>
      <c r="BU1539" s="151"/>
      <c r="BV1539" s="151"/>
      <c r="BW1539" s="151"/>
      <c r="BX1539" s="151"/>
      <c r="BY1539" s="151"/>
      <c r="BZ1539" s="151"/>
      <c r="CA1539" s="151"/>
      <c r="CB1539" s="151"/>
      <c r="CC1539" s="151"/>
      <c r="CD1539" s="151"/>
      <c r="CE1539" s="151"/>
      <c r="CF1539" s="151"/>
      <c r="CG1539" s="151"/>
      <c r="CH1539" s="151"/>
      <c r="CI1539" s="151"/>
      <c r="CJ1539" s="151"/>
      <c r="CK1539" s="151"/>
      <c r="CL1539" s="151"/>
      <c r="CM1539" s="151"/>
      <c r="CN1539" s="151"/>
      <c r="CO1539" s="151"/>
      <c r="CP1539" s="151"/>
      <c r="CQ1539" s="151"/>
      <c r="CR1539" s="151"/>
      <c r="CS1539" s="151"/>
      <c r="CT1539" s="151"/>
      <c r="CU1539" s="151"/>
      <c r="CV1539" s="151"/>
      <c r="CW1539" s="151"/>
      <c r="CX1539" s="151"/>
      <c r="CY1539" s="151"/>
      <c r="CZ1539" s="151"/>
      <c r="DA1539" s="151"/>
      <c r="DB1539" s="151"/>
      <c r="DC1539" s="151"/>
      <c r="DD1539" s="151"/>
      <c r="DE1539" s="151"/>
      <c r="DF1539" s="151"/>
      <c r="DG1539" s="151"/>
      <c r="DH1539" s="151"/>
      <c r="DI1539" s="151"/>
      <c r="DJ1539" s="151"/>
      <c r="DK1539" s="151"/>
      <c r="DL1539" s="151"/>
      <c r="DM1539" s="151"/>
      <c r="DN1539" s="151"/>
      <c r="DO1539" s="151"/>
      <c r="DP1539" s="151"/>
      <c r="DQ1539" s="151"/>
      <c r="DR1539" s="151"/>
      <c r="DS1539" s="151"/>
      <c r="DT1539" s="151"/>
      <c r="DU1539" s="151"/>
      <c r="DV1539" s="151"/>
      <c r="DW1539" s="151"/>
      <c r="DX1539" s="151"/>
      <c r="DY1539" s="151"/>
      <c r="DZ1539" s="151"/>
      <c r="EA1539" s="151"/>
      <c r="EB1539" s="151"/>
      <c r="EC1539" s="151"/>
      <c r="ED1539" s="151"/>
      <c r="EE1539" s="151"/>
      <c r="EF1539" s="151"/>
      <c r="EG1539" s="151"/>
      <c r="EH1539" s="151"/>
      <c r="EI1539" s="151"/>
      <c r="EJ1539" s="151"/>
      <c r="EK1539" s="151"/>
      <c r="EL1539" s="151"/>
      <c r="EM1539" s="151"/>
      <c r="EN1539" s="151"/>
      <c r="EO1539" s="151"/>
      <c r="EP1539" s="151"/>
      <c r="EQ1539" s="151"/>
      <c r="ER1539" s="151"/>
      <c r="ES1539" s="151"/>
      <c r="ET1539" s="151"/>
      <c r="EU1539" s="151"/>
      <c r="EV1539" s="151"/>
      <c r="EW1539" s="151"/>
      <c r="EX1539" s="151"/>
      <c r="EY1539" s="151"/>
      <c r="EZ1539" s="151"/>
      <c r="FA1539" s="151"/>
      <c r="FB1539" s="151"/>
      <c r="FC1539" s="151"/>
      <c r="FD1539" s="151"/>
      <c r="FE1539" s="151"/>
      <c r="FF1539" s="151"/>
      <c r="FG1539" s="151"/>
      <c r="FH1539" s="151"/>
      <c r="FI1539" s="151"/>
      <c r="FJ1539" s="151"/>
      <c r="FK1539" s="151"/>
      <c r="FL1539" s="151"/>
      <c r="FM1539" s="151"/>
      <c r="FN1539" s="151"/>
      <c r="FO1539" s="151"/>
      <c r="FP1539" s="151"/>
      <c r="FQ1539" s="151"/>
      <c r="FR1539" s="151"/>
      <c r="FS1539" s="151"/>
      <c r="FT1539" s="151"/>
      <c r="FU1539" s="151"/>
      <c r="FV1539" s="151"/>
      <c r="FW1539" s="151"/>
      <c r="FX1539" s="151"/>
      <c r="FY1539" s="151"/>
      <c r="FZ1539" s="151"/>
      <c r="GA1539" s="151"/>
      <c r="GB1539" s="151"/>
      <c r="GC1539" s="151"/>
      <c r="GD1539" s="151"/>
      <c r="GE1539" s="151"/>
      <c r="GF1539" s="151"/>
      <c r="GG1539" s="151"/>
      <c r="GH1539" s="151"/>
      <c r="GI1539" s="151"/>
      <c r="GJ1539" s="151"/>
      <c r="GK1539" s="151"/>
      <c r="GL1539" s="151"/>
      <c r="GM1539" s="151"/>
      <c r="GN1539" s="151"/>
      <c r="GO1539" s="151"/>
      <c r="GP1539" s="151"/>
      <c r="GQ1539" s="151"/>
      <c r="GR1539" s="151"/>
      <c r="GS1539" s="151"/>
      <c r="GT1539" s="151"/>
      <c r="GU1539" s="151"/>
      <c r="GV1539" s="151"/>
      <c r="GW1539" s="151"/>
      <c r="GX1539" s="151"/>
      <c r="GY1539" s="151"/>
      <c r="GZ1539" s="151"/>
      <c r="HA1539" s="151"/>
      <c r="HB1539" s="151"/>
      <c r="HC1539" s="151"/>
      <c r="HD1539" s="151"/>
      <c r="HE1539" s="151"/>
      <c r="HF1539" s="151"/>
      <c r="HG1539" s="151"/>
      <c r="HH1539" s="151"/>
      <c r="HI1539" s="151"/>
      <c r="HJ1539" s="151"/>
      <c r="HK1539" s="151"/>
      <c r="HL1539" s="151"/>
      <c r="HM1539" s="151"/>
      <c r="HN1539" s="151"/>
      <c r="HO1539" s="151"/>
      <c r="HP1539" s="151"/>
      <c r="HQ1539" s="151"/>
      <c r="HR1539" s="151"/>
      <c r="HS1539" s="151"/>
      <c r="HT1539" s="151"/>
      <c r="HU1539" s="151"/>
      <c r="HV1539" s="151"/>
      <c r="HW1539" s="151"/>
      <c r="HX1539" s="151"/>
      <c r="HY1539" s="151"/>
      <c r="HZ1539" s="151"/>
      <c r="IA1539" s="151"/>
      <c r="IB1539" s="151"/>
      <c r="IC1539" s="151"/>
      <c r="ID1539" s="151"/>
      <c r="IE1539" s="151"/>
      <c r="IF1539" s="151"/>
      <c r="IG1539" s="151"/>
      <c r="IH1539" s="151"/>
      <c r="II1539" s="151"/>
      <c r="IJ1539" s="151"/>
      <c r="IK1539" s="151"/>
      <c r="IL1539" s="151"/>
      <c r="IM1539" s="151"/>
      <c r="IN1539" s="151"/>
      <c r="IO1539" s="151"/>
      <c r="IP1539" s="151"/>
      <c r="IQ1539" s="151"/>
      <c r="IR1539" s="151"/>
      <c r="IS1539" s="151"/>
      <c r="IT1539" s="151"/>
      <c r="IU1539" s="151"/>
      <c r="IV1539" s="151"/>
      <c r="IW1539" s="151"/>
      <c r="IX1539" s="151"/>
      <c r="IY1539" s="151"/>
      <c r="IZ1539" s="151"/>
      <c r="JA1539" s="151"/>
      <c r="JB1539" s="151"/>
    </row>
    <row r="1540" spans="1:262" s="848" customFormat="1" x14ac:dyDescent="0.25">
      <c r="A1540" s="214"/>
      <c r="B1540" s="214">
        <v>1</v>
      </c>
      <c r="C1540" s="172" t="s">
        <v>282</v>
      </c>
      <c r="D1540" s="172"/>
      <c r="E1540" s="173"/>
      <c r="F1540" s="1847"/>
      <c r="G1540" s="743"/>
      <c r="H1540" s="743"/>
      <c r="I1540" s="2026"/>
      <c r="J1540" s="2490"/>
      <c r="K1540" s="2490"/>
      <c r="L1540" s="2491"/>
      <c r="M1540" s="2491"/>
      <c r="N1540" s="2491"/>
      <c r="O1540" s="2491"/>
      <c r="P1540" s="2491"/>
      <c r="Q1540" s="2491"/>
      <c r="R1540" s="2489">
        <f t="shared" ref="R1540:AA1540" si="1284">R1459</f>
        <v>21128.332759999998</v>
      </c>
      <c r="S1540" s="2489">
        <f t="shared" ref="S1540" si="1285">S1459</f>
        <v>21128.332759999998</v>
      </c>
      <c r="T1540" s="370">
        <f t="shared" si="1284"/>
        <v>3521.3887933333331</v>
      </c>
      <c r="U1540" s="2489">
        <f t="shared" si="1284"/>
        <v>3521.3887999999997</v>
      </c>
      <c r="V1540" s="1068">
        <f t="shared" si="1284"/>
        <v>0</v>
      </c>
      <c r="W1540" s="2489">
        <f t="shared" si="1284"/>
        <v>0</v>
      </c>
      <c r="X1540" s="2489">
        <f t="shared" si="1284"/>
        <v>6.6666666498349514E-6</v>
      </c>
      <c r="Y1540" s="2633">
        <f t="shared" si="1284"/>
        <v>0</v>
      </c>
      <c r="Z1540" s="2633">
        <f t="shared" si="1284"/>
        <v>0</v>
      </c>
      <c r="AA1540" s="2489">
        <f t="shared" si="1284"/>
        <v>3521.3887999999997</v>
      </c>
      <c r="AB1540" s="920"/>
      <c r="AC1540" s="913"/>
      <c r="AD1540" s="2222">
        <f t="shared" si="1252"/>
        <v>0</v>
      </c>
      <c r="AE1540" s="2914"/>
      <c r="AF1540" s="151"/>
      <c r="AG1540" s="151"/>
      <c r="AH1540" s="151"/>
      <c r="AI1540" s="151"/>
      <c r="AJ1540" s="151"/>
      <c r="AK1540" s="151"/>
      <c r="AL1540" s="151"/>
      <c r="AM1540" s="151"/>
      <c r="AN1540" s="151"/>
      <c r="AO1540" s="151"/>
      <c r="AP1540" s="151"/>
      <c r="AQ1540" s="151"/>
      <c r="AR1540" s="151"/>
      <c r="AS1540" s="151"/>
      <c r="AT1540" s="151"/>
      <c r="AU1540" s="151"/>
      <c r="AV1540" s="151"/>
      <c r="AW1540" s="151"/>
      <c r="AX1540" s="151"/>
      <c r="AY1540" s="151"/>
      <c r="AZ1540" s="151"/>
      <c r="BA1540" s="151"/>
      <c r="BB1540" s="151"/>
      <c r="BC1540" s="151"/>
      <c r="BD1540" s="151"/>
      <c r="BE1540" s="151"/>
      <c r="BF1540" s="151"/>
      <c r="BG1540" s="151"/>
      <c r="BH1540" s="151"/>
      <c r="BI1540" s="151"/>
      <c r="BJ1540" s="151"/>
      <c r="BK1540" s="151"/>
      <c r="BL1540" s="151"/>
      <c r="BM1540" s="151"/>
      <c r="BN1540" s="151"/>
      <c r="BO1540" s="151"/>
      <c r="BP1540" s="151"/>
      <c r="BQ1540" s="151"/>
      <c r="BR1540" s="151"/>
      <c r="BS1540" s="151"/>
      <c r="BT1540" s="151"/>
      <c r="BU1540" s="151"/>
      <c r="BV1540" s="151"/>
      <c r="BW1540" s="151"/>
      <c r="BX1540" s="151"/>
      <c r="BY1540" s="151"/>
      <c r="BZ1540" s="151"/>
      <c r="CA1540" s="151"/>
      <c r="CB1540" s="151"/>
      <c r="CC1540" s="151"/>
      <c r="CD1540" s="151"/>
      <c r="CE1540" s="151"/>
      <c r="CF1540" s="151"/>
      <c r="CG1540" s="151"/>
      <c r="CH1540" s="151"/>
      <c r="CI1540" s="151"/>
      <c r="CJ1540" s="151"/>
      <c r="CK1540" s="151"/>
      <c r="CL1540" s="151"/>
      <c r="CM1540" s="151"/>
      <c r="CN1540" s="151"/>
      <c r="CO1540" s="151"/>
      <c r="CP1540" s="151"/>
      <c r="CQ1540" s="151"/>
      <c r="CR1540" s="151"/>
      <c r="CS1540" s="151"/>
      <c r="CT1540" s="151"/>
      <c r="CU1540" s="151"/>
      <c r="CV1540" s="151"/>
      <c r="CW1540" s="151"/>
      <c r="CX1540" s="151"/>
      <c r="CY1540" s="151"/>
      <c r="CZ1540" s="151"/>
      <c r="DA1540" s="151"/>
      <c r="DB1540" s="151"/>
      <c r="DC1540" s="151"/>
      <c r="DD1540" s="151"/>
      <c r="DE1540" s="151"/>
      <c r="DF1540" s="151"/>
      <c r="DG1540" s="151"/>
      <c r="DH1540" s="151"/>
      <c r="DI1540" s="151"/>
      <c r="DJ1540" s="151"/>
      <c r="DK1540" s="151"/>
      <c r="DL1540" s="151"/>
      <c r="DM1540" s="151"/>
      <c r="DN1540" s="151"/>
      <c r="DO1540" s="151"/>
      <c r="DP1540" s="151"/>
      <c r="DQ1540" s="151"/>
      <c r="DR1540" s="151"/>
      <c r="DS1540" s="151"/>
      <c r="DT1540" s="151"/>
      <c r="DU1540" s="151"/>
      <c r="DV1540" s="151"/>
      <c r="DW1540" s="151"/>
      <c r="DX1540" s="151"/>
      <c r="DY1540" s="151"/>
      <c r="DZ1540" s="151"/>
      <c r="EA1540" s="151"/>
      <c r="EB1540" s="151"/>
      <c r="EC1540" s="151"/>
      <c r="ED1540" s="151"/>
      <c r="EE1540" s="151"/>
      <c r="EF1540" s="151"/>
      <c r="EG1540" s="151"/>
      <c r="EH1540" s="151"/>
      <c r="EI1540" s="151"/>
      <c r="EJ1540" s="151"/>
      <c r="EK1540" s="151"/>
      <c r="EL1540" s="151"/>
      <c r="EM1540" s="151"/>
      <c r="EN1540" s="151"/>
      <c r="EO1540" s="151"/>
      <c r="EP1540" s="151"/>
      <c r="EQ1540" s="151"/>
      <c r="ER1540" s="151"/>
      <c r="ES1540" s="151"/>
      <c r="ET1540" s="151"/>
      <c r="EU1540" s="151"/>
      <c r="EV1540" s="151"/>
      <c r="EW1540" s="151"/>
      <c r="EX1540" s="151"/>
      <c r="EY1540" s="151"/>
      <c r="EZ1540" s="151"/>
      <c r="FA1540" s="151"/>
      <c r="FB1540" s="151"/>
      <c r="FC1540" s="151"/>
      <c r="FD1540" s="151"/>
      <c r="FE1540" s="151"/>
      <c r="FF1540" s="151"/>
      <c r="FG1540" s="151"/>
      <c r="FH1540" s="151"/>
      <c r="FI1540" s="151"/>
      <c r="FJ1540" s="151"/>
      <c r="FK1540" s="151"/>
      <c r="FL1540" s="151"/>
      <c r="FM1540" s="151"/>
      <c r="FN1540" s="151"/>
      <c r="FO1540" s="151"/>
      <c r="FP1540" s="151"/>
      <c r="FQ1540" s="151"/>
      <c r="FR1540" s="151"/>
      <c r="FS1540" s="151"/>
      <c r="FT1540" s="151"/>
      <c r="FU1540" s="151"/>
      <c r="FV1540" s="151"/>
      <c r="FW1540" s="151"/>
      <c r="FX1540" s="151"/>
      <c r="FY1540" s="151"/>
      <c r="FZ1540" s="151"/>
      <c r="GA1540" s="151"/>
      <c r="GB1540" s="151"/>
      <c r="GC1540" s="151"/>
      <c r="GD1540" s="151"/>
      <c r="GE1540" s="151"/>
      <c r="GF1540" s="151"/>
      <c r="GG1540" s="151"/>
      <c r="GH1540" s="151"/>
      <c r="GI1540" s="151"/>
      <c r="GJ1540" s="151"/>
      <c r="GK1540" s="151"/>
      <c r="GL1540" s="151"/>
      <c r="GM1540" s="151"/>
      <c r="GN1540" s="151"/>
      <c r="GO1540" s="151"/>
      <c r="GP1540" s="151"/>
      <c r="GQ1540" s="151"/>
      <c r="GR1540" s="151"/>
      <c r="GS1540" s="151"/>
      <c r="GT1540" s="151"/>
      <c r="GU1540" s="151"/>
      <c r="GV1540" s="151"/>
      <c r="GW1540" s="151"/>
      <c r="GX1540" s="151"/>
      <c r="GY1540" s="151"/>
      <c r="GZ1540" s="151"/>
      <c r="HA1540" s="151"/>
      <c r="HB1540" s="151"/>
      <c r="HC1540" s="151"/>
      <c r="HD1540" s="151"/>
      <c r="HE1540" s="151"/>
      <c r="HF1540" s="151"/>
      <c r="HG1540" s="151"/>
      <c r="HH1540" s="151"/>
      <c r="HI1540" s="151"/>
      <c r="HJ1540" s="151"/>
      <c r="HK1540" s="151"/>
      <c r="HL1540" s="151"/>
      <c r="HM1540" s="151"/>
      <c r="HN1540" s="151"/>
      <c r="HO1540" s="151"/>
      <c r="HP1540" s="151"/>
      <c r="HQ1540" s="151"/>
      <c r="HR1540" s="151"/>
      <c r="HS1540" s="151"/>
      <c r="HT1540" s="151"/>
      <c r="HU1540" s="151"/>
      <c r="HV1540" s="151"/>
      <c r="HW1540" s="151"/>
      <c r="HX1540" s="151"/>
      <c r="HY1540" s="151"/>
      <c r="HZ1540" s="151"/>
      <c r="IA1540" s="151"/>
      <c r="IB1540" s="151"/>
      <c r="IC1540" s="151"/>
      <c r="ID1540" s="151"/>
      <c r="IE1540" s="151"/>
      <c r="IF1540" s="151"/>
      <c r="IG1540" s="151"/>
      <c r="IH1540" s="151"/>
      <c r="II1540" s="151"/>
      <c r="IJ1540" s="151"/>
      <c r="IK1540" s="151"/>
      <c r="IL1540" s="151"/>
      <c r="IM1540" s="151"/>
      <c r="IN1540" s="151"/>
      <c r="IO1540" s="151"/>
      <c r="IP1540" s="151"/>
      <c r="IQ1540" s="151"/>
      <c r="IR1540" s="151"/>
      <c r="IS1540" s="151"/>
      <c r="IT1540" s="151"/>
      <c r="IU1540" s="151"/>
      <c r="IV1540" s="151"/>
      <c r="IW1540" s="151"/>
      <c r="IX1540" s="151"/>
      <c r="IY1540" s="151"/>
      <c r="IZ1540" s="151"/>
      <c r="JA1540" s="151"/>
      <c r="JB1540" s="151"/>
    </row>
    <row r="1541" spans="1:262" s="848" customFormat="1" ht="29.25" x14ac:dyDescent="0.25">
      <c r="A1541" s="214"/>
      <c r="B1541" s="214">
        <v>1</v>
      </c>
      <c r="C1541" s="288" t="s">
        <v>265</v>
      </c>
      <c r="D1541" s="172"/>
      <c r="E1541" s="173"/>
      <c r="F1541" s="1847">
        <f t="shared" ref="F1541:I1560" si="1286">F1460</f>
        <v>41000</v>
      </c>
      <c r="G1541" s="743">
        <f t="shared" si="1286"/>
        <v>6833.333333333333</v>
      </c>
      <c r="H1541" s="743">
        <f t="shared" si="1286"/>
        <v>5630</v>
      </c>
      <c r="I1541" s="2026">
        <f t="shared" si="1286"/>
        <v>82.390243902439025</v>
      </c>
      <c r="J1541" s="2490"/>
      <c r="K1541" s="2490"/>
      <c r="L1541" s="2491"/>
      <c r="M1541" s="2491"/>
      <c r="N1541" s="2491"/>
      <c r="O1541" s="2491"/>
      <c r="P1541" s="2491"/>
      <c r="Q1541" s="2491"/>
      <c r="R1541" s="2489">
        <f t="shared" ref="R1541:AA1541" si="1287">R1460</f>
        <v>0</v>
      </c>
      <c r="S1541" s="2489">
        <f t="shared" ref="S1541" si="1288">S1460</f>
        <v>0</v>
      </c>
      <c r="T1541" s="370">
        <f t="shared" si="1287"/>
        <v>0</v>
      </c>
      <c r="U1541" s="2489">
        <f t="shared" si="1287"/>
        <v>0</v>
      </c>
      <c r="V1541" s="1068">
        <f t="shared" si="1287"/>
        <v>0</v>
      </c>
      <c r="W1541" s="2489">
        <f t="shared" si="1287"/>
        <v>0</v>
      </c>
      <c r="X1541" s="2489">
        <f t="shared" si="1287"/>
        <v>0</v>
      </c>
      <c r="Y1541" s="2633">
        <f t="shared" si="1287"/>
        <v>0</v>
      </c>
      <c r="Z1541" s="2633">
        <f t="shared" si="1287"/>
        <v>0</v>
      </c>
      <c r="AA1541" s="2489">
        <f t="shared" si="1287"/>
        <v>0</v>
      </c>
      <c r="AB1541" s="920"/>
      <c r="AC1541" s="913"/>
      <c r="AD1541" s="2222">
        <f t="shared" si="1252"/>
        <v>0</v>
      </c>
      <c r="AE1541" s="2914"/>
      <c r="AF1541" s="151"/>
      <c r="AG1541" s="151"/>
      <c r="AH1541" s="151"/>
      <c r="AI1541" s="151"/>
      <c r="AJ1541" s="151"/>
      <c r="AK1541" s="151"/>
      <c r="AL1541" s="151"/>
      <c r="AM1541" s="151"/>
      <c r="AN1541" s="151"/>
      <c r="AO1541" s="151"/>
      <c r="AP1541" s="151"/>
      <c r="AQ1541" s="151"/>
      <c r="AR1541" s="151"/>
      <c r="AS1541" s="151"/>
      <c r="AT1541" s="151"/>
      <c r="AU1541" s="151"/>
      <c r="AV1541" s="151"/>
      <c r="AW1541" s="151"/>
      <c r="AX1541" s="151"/>
      <c r="AY1541" s="151"/>
      <c r="AZ1541" s="151"/>
      <c r="BA1541" s="151"/>
      <c r="BB1541" s="151"/>
      <c r="BC1541" s="151"/>
      <c r="BD1541" s="151"/>
      <c r="BE1541" s="151"/>
      <c r="BF1541" s="151"/>
      <c r="BG1541" s="151"/>
      <c r="BH1541" s="151"/>
      <c r="BI1541" s="151"/>
      <c r="BJ1541" s="151"/>
      <c r="BK1541" s="151"/>
      <c r="BL1541" s="151"/>
      <c r="BM1541" s="151"/>
      <c r="BN1541" s="151"/>
      <c r="BO1541" s="151"/>
      <c r="BP1541" s="151"/>
      <c r="BQ1541" s="151"/>
      <c r="BR1541" s="151"/>
      <c r="BS1541" s="151"/>
      <c r="BT1541" s="151"/>
      <c r="BU1541" s="151"/>
      <c r="BV1541" s="151"/>
      <c r="BW1541" s="151"/>
      <c r="BX1541" s="151"/>
      <c r="BY1541" s="151"/>
      <c r="BZ1541" s="151"/>
      <c r="CA1541" s="151"/>
      <c r="CB1541" s="151"/>
      <c r="CC1541" s="151"/>
      <c r="CD1541" s="151"/>
      <c r="CE1541" s="151"/>
      <c r="CF1541" s="151"/>
      <c r="CG1541" s="151"/>
      <c r="CH1541" s="151"/>
      <c r="CI1541" s="151"/>
      <c r="CJ1541" s="151"/>
      <c r="CK1541" s="151"/>
      <c r="CL1541" s="151"/>
      <c r="CM1541" s="151"/>
      <c r="CN1541" s="151"/>
      <c r="CO1541" s="151"/>
      <c r="CP1541" s="151"/>
      <c r="CQ1541" s="151"/>
      <c r="CR1541" s="151"/>
      <c r="CS1541" s="151"/>
      <c r="CT1541" s="151"/>
      <c r="CU1541" s="151"/>
      <c r="CV1541" s="151"/>
      <c r="CW1541" s="151"/>
      <c r="CX1541" s="151"/>
      <c r="CY1541" s="151"/>
      <c r="CZ1541" s="151"/>
      <c r="DA1541" s="151"/>
      <c r="DB1541" s="151"/>
      <c r="DC1541" s="151"/>
      <c r="DD1541" s="151"/>
      <c r="DE1541" s="151"/>
      <c r="DF1541" s="151"/>
      <c r="DG1541" s="151"/>
      <c r="DH1541" s="151"/>
      <c r="DI1541" s="151"/>
      <c r="DJ1541" s="151"/>
      <c r="DK1541" s="151"/>
      <c r="DL1541" s="151"/>
      <c r="DM1541" s="151"/>
      <c r="DN1541" s="151"/>
      <c r="DO1541" s="151"/>
      <c r="DP1541" s="151"/>
      <c r="DQ1541" s="151"/>
      <c r="DR1541" s="151"/>
      <c r="DS1541" s="151"/>
      <c r="DT1541" s="151"/>
      <c r="DU1541" s="151"/>
      <c r="DV1541" s="151"/>
      <c r="DW1541" s="151"/>
      <c r="DX1541" s="151"/>
      <c r="DY1541" s="151"/>
      <c r="DZ1541" s="151"/>
      <c r="EA1541" s="151"/>
      <c r="EB1541" s="151"/>
      <c r="EC1541" s="151"/>
      <c r="ED1541" s="151"/>
      <c r="EE1541" s="151"/>
      <c r="EF1541" s="151"/>
      <c r="EG1541" s="151"/>
      <c r="EH1541" s="151"/>
      <c r="EI1541" s="151"/>
      <c r="EJ1541" s="151"/>
      <c r="EK1541" s="151"/>
      <c r="EL1541" s="151"/>
      <c r="EM1541" s="151"/>
      <c r="EN1541" s="151"/>
      <c r="EO1541" s="151"/>
      <c r="EP1541" s="151"/>
      <c r="EQ1541" s="151"/>
      <c r="ER1541" s="151"/>
      <c r="ES1541" s="151"/>
      <c r="ET1541" s="151"/>
      <c r="EU1541" s="151"/>
      <c r="EV1541" s="151"/>
      <c r="EW1541" s="151"/>
      <c r="EX1541" s="151"/>
      <c r="EY1541" s="151"/>
      <c r="EZ1541" s="151"/>
      <c r="FA1541" s="151"/>
      <c r="FB1541" s="151"/>
      <c r="FC1541" s="151"/>
      <c r="FD1541" s="151"/>
      <c r="FE1541" s="151"/>
      <c r="FF1541" s="151"/>
      <c r="FG1541" s="151"/>
      <c r="FH1541" s="151"/>
      <c r="FI1541" s="151"/>
      <c r="FJ1541" s="151"/>
      <c r="FK1541" s="151"/>
      <c r="FL1541" s="151"/>
      <c r="FM1541" s="151"/>
      <c r="FN1541" s="151"/>
      <c r="FO1541" s="151"/>
      <c r="FP1541" s="151"/>
      <c r="FQ1541" s="151"/>
      <c r="FR1541" s="151"/>
      <c r="FS1541" s="151"/>
      <c r="FT1541" s="151"/>
      <c r="FU1541" s="151"/>
      <c r="FV1541" s="151"/>
      <c r="FW1541" s="151"/>
      <c r="FX1541" s="151"/>
      <c r="FY1541" s="151"/>
      <c r="FZ1541" s="151"/>
      <c r="GA1541" s="151"/>
      <c r="GB1541" s="151"/>
      <c r="GC1541" s="151"/>
      <c r="GD1541" s="151"/>
      <c r="GE1541" s="151"/>
      <c r="GF1541" s="151"/>
      <c r="GG1541" s="151"/>
      <c r="GH1541" s="151"/>
      <c r="GI1541" s="151"/>
      <c r="GJ1541" s="151"/>
      <c r="GK1541" s="151"/>
      <c r="GL1541" s="151"/>
      <c r="GM1541" s="151"/>
      <c r="GN1541" s="151"/>
      <c r="GO1541" s="151"/>
      <c r="GP1541" s="151"/>
      <c r="GQ1541" s="151"/>
      <c r="GR1541" s="151"/>
      <c r="GS1541" s="151"/>
      <c r="GT1541" s="151"/>
      <c r="GU1541" s="151"/>
      <c r="GV1541" s="151"/>
      <c r="GW1541" s="151"/>
      <c r="GX1541" s="151"/>
      <c r="GY1541" s="151"/>
      <c r="GZ1541" s="151"/>
      <c r="HA1541" s="151"/>
      <c r="HB1541" s="151"/>
      <c r="HC1541" s="151"/>
      <c r="HD1541" s="151"/>
      <c r="HE1541" s="151"/>
      <c r="HF1541" s="151"/>
      <c r="HG1541" s="151"/>
      <c r="HH1541" s="151"/>
      <c r="HI1541" s="151"/>
      <c r="HJ1541" s="151"/>
      <c r="HK1541" s="151"/>
      <c r="HL1541" s="151"/>
      <c r="HM1541" s="151"/>
      <c r="HN1541" s="151"/>
      <c r="HO1541" s="151"/>
      <c r="HP1541" s="151"/>
      <c r="HQ1541" s="151"/>
      <c r="HR1541" s="151"/>
      <c r="HS1541" s="151"/>
      <c r="HT1541" s="151"/>
      <c r="HU1541" s="151"/>
      <c r="HV1541" s="151"/>
      <c r="HW1541" s="151"/>
      <c r="HX1541" s="151"/>
      <c r="HY1541" s="151"/>
      <c r="HZ1541" s="151"/>
      <c r="IA1541" s="151"/>
      <c r="IB1541" s="151"/>
      <c r="IC1541" s="151"/>
      <c r="ID1541" s="151"/>
      <c r="IE1541" s="151"/>
      <c r="IF1541" s="151"/>
      <c r="IG1541" s="151"/>
      <c r="IH1541" s="151"/>
      <c r="II1541" s="151"/>
      <c r="IJ1541" s="151"/>
      <c r="IK1541" s="151"/>
      <c r="IL1541" s="151"/>
      <c r="IM1541" s="151"/>
      <c r="IN1541" s="151"/>
      <c r="IO1541" s="151"/>
      <c r="IP1541" s="151"/>
      <c r="IQ1541" s="151"/>
      <c r="IR1541" s="151"/>
      <c r="IS1541" s="151"/>
      <c r="IT1541" s="151"/>
      <c r="IU1541" s="151"/>
      <c r="IV1541" s="151"/>
      <c r="IW1541" s="151"/>
      <c r="IX1541" s="151"/>
      <c r="IY1541" s="151"/>
      <c r="IZ1541" s="151"/>
      <c r="JA1541" s="151"/>
      <c r="JB1541" s="151"/>
    </row>
    <row r="1542" spans="1:262" s="848" customFormat="1" ht="30" x14ac:dyDescent="0.25">
      <c r="A1542" s="214"/>
      <c r="B1542" s="214">
        <v>1</v>
      </c>
      <c r="C1542" s="554" t="s">
        <v>432</v>
      </c>
      <c r="D1542" s="172"/>
      <c r="E1542" s="173"/>
      <c r="F1542" s="1847">
        <f t="shared" si="1286"/>
        <v>10000</v>
      </c>
      <c r="G1542" s="743">
        <f t="shared" si="1286"/>
        <v>1666.6666666666667</v>
      </c>
      <c r="H1542" s="743">
        <f t="shared" si="1286"/>
        <v>1896</v>
      </c>
      <c r="I1542" s="2026">
        <f t="shared" si="1286"/>
        <v>113.75999999999999</v>
      </c>
      <c r="J1542" s="2490"/>
      <c r="K1542" s="2490"/>
      <c r="L1542" s="2491"/>
      <c r="M1542" s="2491"/>
      <c r="N1542" s="2491"/>
      <c r="O1542" s="2491"/>
      <c r="P1542" s="2491"/>
      <c r="Q1542" s="2491"/>
      <c r="R1542" s="2489">
        <f t="shared" ref="R1542:AA1542" si="1289">R1461</f>
        <v>0</v>
      </c>
      <c r="S1542" s="2489">
        <f t="shared" ref="S1542" si="1290">S1461</f>
        <v>0</v>
      </c>
      <c r="T1542" s="370">
        <f t="shared" si="1289"/>
        <v>0</v>
      </c>
      <c r="U1542" s="2489">
        <f t="shared" si="1289"/>
        <v>0</v>
      </c>
      <c r="V1542" s="1068">
        <f t="shared" si="1289"/>
        <v>0</v>
      </c>
      <c r="W1542" s="2489">
        <f t="shared" si="1289"/>
        <v>0</v>
      </c>
      <c r="X1542" s="2489">
        <f t="shared" si="1289"/>
        <v>0</v>
      </c>
      <c r="Y1542" s="2633">
        <f t="shared" si="1289"/>
        <v>0</v>
      </c>
      <c r="Z1542" s="2633">
        <f t="shared" si="1289"/>
        <v>0</v>
      </c>
      <c r="AA1542" s="2489">
        <f t="shared" si="1289"/>
        <v>0</v>
      </c>
      <c r="AB1542" s="920"/>
      <c r="AC1542" s="913"/>
      <c r="AD1542" s="2222">
        <f t="shared" si="1252"/>
        <v>0</v>
      </c>
      <c r="AE1542" s="2914"/>
      <c r="AF1542" s="151"/>
      <c r="AG1542" s="151"/>
      <c r="AH1542" s="151"/>
      <c r="AI1542" s="151"/>
      <c r="AJ1542" s="151"/>
      <c r="AK1542" s="151"/>
      <c r="AL1542" s="151"/>
      <c r="AM1542" s="151"/>
      <c r="AN1542" s="151"/>
      <c r="AO1542" s="151"/>
      <c r="AP1542" s="151"/>
      <c r="AQ1542" s="151"/>
      <c r="AR1542" s="151"/>
      <c r="AS1542" s="151"/>
      <c r="AT1542" s="151"/>
      <c r="AU1542" s="151"/>
      <c r="AV1542" s="151"/>
      <c r="AW1542" s="151"/>
      <c r="AX1542" s="151"/>
      <c r="AY1542" s="151"/>
      <c r="AZ1542" s="151"/>
      <c r="BA1542" s="151"/>
      <c r="BB1542" s="151"/>
      <c r="BC1542" s="151"/>
      <c r="BD1542" s="151"/>
      <c r="BE1542" s="151"/>
      <c r="BF1542" s="151"/>
      <c r="BG1542" s="151"/>
      <c r="BH1542" s="151"/>
      <c r="BI1542" s="151"/>
      <c r="BJ1542" s="151"/>
      <c r="BK1542" s="151"/>
      <c r="BL1542" s="151"/>
      <c r="BM1542" s="151"/>
      <c r="BN1542" s="151"/>
      <c r="BO1542" s="151"/>
      <c r="BP1542" s="151"/>
      <c r="BQ1542" s="151"/>
      <c r="BR1542" s="151"/>
      <c r="BS1542" s="151"/>
      <c r="BT1542" s="151"/>
      <c r="BU1542" s="151"/>
      <c r="BV1542" s="151"/>
      <c r="BW1542" s="151"/>
      <c r="BX1542" s="151"/>
      <c r="BY1542" s="151"/>
      <c r="BZ1542" s="151"/>
      <c r="CA1542" s="151"/>
      <c r="CB1542" s="151"/>
      <c r="CC1542" s="151"/>
      <c r="CD1542" s="151"/>
      <c r="CE1542" s="151"/>
      <c r="CF1542" s="151"/>
      <c r="CG1542" s="151"/>
      <c r="CH1542" s="151"/>
      <c r="CI1542" s="151"/>
      <c r="CJ1542" s="151"/>
      <c r="CK1542" s="151"/>
      <c r="CL1542" s="151"/>
      <c r="CM1542" s="151"/>
      <c r="CN1542" s="151"/>
      <c r="CO1542" s="151"/>
      <c r="CP1542" s="151"/>
      <c r="CQ1542" s="151"/>
      <c r="CR1542" s="151"/>
      <c r="CS1542" s="151"/>
      <c r="CT1542" s="151"/>
      <c r="CU1542" s="151"/>
      <c r="CV1542" s="151"/>
      <c r="CW1542" s="151"/>
      <c r="CX1542" s="151"/>
      <c r="CY1542" s="151"/>
      <c r="CZ1542" s="151"/>
      <c r="DA1542" s="151"/>
      <c r="DB1542" s="151"/>
      <c r="DC1542" s="151"/>
      <c r="DD1542" s="151"/>
      <c r="DE1542" s="151"/>
      <c r="DF1542" s="151"/>
      <c r="DG1542" s="151"/>
      <c r="DH1542" s="151"/>
      <c r="DI1542" s="151"/>
      <c r="DJ1542" s="151"/>
      <c r="DK1542" s="151"/>
      <c r="DL1542" s="151"/>
      <c r="DM1542" s="151"/>
      <c r="DN1542" s="151"/>
      <c r="DO1542" s="151"/>
      <c r="DP1542" s="151"/>
      <c r="DQ1542" s="151"/>
      <c r="DR1542" s="151"/>
      <c r="DS1542" s="151"/>
      <c r="DT1542" s="151"/>
      <c r="DU1542" s="151"/>
      <c r="DV1542" s="151"/>
      <c r="DW1542" s="151"/>
      <c r="DX1542" s="151"/>
      <c r="DY1542" s="151"/>
      <c r="DZ1542" s="151"/>
      <c r="EA1542" s="151"/>
      <c r="EB1542" s="151"/>
      <c r="EC1542" s="151"/>
      <c r="ED1542" s="151"/>
      <c r="EE1542" s="151"/>
      <c r="EF1542" s="151"/>
      <c r="EG1542" s="151"/>
      <c r="EH1542" s="151"/>
      <c r="EI1542" s="151"/>
      <c r="EJ1542" s="151"/>
      <c r="EK1542" s="151"/>
      <c r="EL1542" s="151"/>
      <c r="EM1542" s="151"/>
      <c r="EN1542" s="151"/>
      <c r="EO1542" s="151"/>
      <c r="EP1542" s="151"/>
      <c r="EQ1542" s="151"/>
      <c r="ER1542" s="151"/>
      <c r="ES1542" s="151"/>
      <c r="ET1542" s="151"/>
      <c r="EU1542" s="151"/>
      <c r="EV1542" s="151"/>
      <c r="EW1542" s="151"/>
      <c r="EX1542" s="151"/>
      <c r="EY1542" s="151"/>
      <c r="EZ1542" s="151"/>
      <c r="FA1542" s="151"/>
      <c r="FB1542" s="151"/>
      <c r="FC1542" s="151"/>
      <c r="FD1542" s="151"/>
      <c r="FE1542" s="151"/>
      <c r="FF1542" s="151"/>
      <c r="FG1542" s="151"/>
      <c r="FH1542" s="151"/>
      <c r="FI1542" s="151"/>
      <c r="FJ1542" s="151"/>
      <c r="FK1542" s="151"/>
      <c r="FL1542" s="151"/>
      <c r="FM1542" s="151"/>
      <c r="FN1542" s="151"/>
      <c r="FO1542" s="151"/>
      <c r="FP1542" s="151"/>
      <c r="FQ1542" s="151"/>
      <c r="FR1542" s="151"/>
      <c r="FS1542" s="151"/>
      <c r="FT1542" s="151"/>
      <c r="FU1542" s="151"/>
      <c r="FV1542" s="151"/>
      <c r="FW1542" s="151"/>
      <c r="FX1542" s="151"/>
      <c r="FY1542" s="151"/>
      <c r="FZ1542" s="151"/>
      <c r="GA1542" s="151"/>
      <c r="GB1542" s="151"/>
      <c r="GC1542" s="151"/>
      <c r="GD1542" s="151"/>
      <c r="GE1542" s="151"/>
      <c r="GF1542" s="151"/>
      <c r="GG1542" s="151"/>
      <c r="GH1542" s="151"/>
      <c r="GI1542" s="151"/>
      <c r="GJ1542" s="151"/>
      <c r="GK1542" s="151"/>
      <c r="GL1542" s="151"/>
      <c r="GM1542" s="151"/>
      <c r="GN1542" s="151"/>
      <c r="GO1542" s="151"/>
      <c r="GP1542" s="151"/>
      <c r="GQ1542" s="151"/>
      <c r="GR1542" s="151"/>
      <c r="GS1542" s="151"/>
      <c r="GT1542" s="151"/>
      <c r="GU1542" s="151"/>
      <c r="GV1542" s="151"/>
      <c r="GW1542" s="151"/>
      <c r="GX1542" s="151"/>
      <c r="GY1542" s="151"/>
      <c r="GZ1542" s="151"/>
      <c r="HA1542" s="151"/>
      <c r="HB1542" s="151"/>
      <c r="HC1542" s="151"/>
      <c r="HD1542" s="151"/>
      <c r="HE1542" s="151"/>
      <c r="HF1542" s="151"/>
      <c r="HG1542" s="151"/>
      <c r="HH1542" s="151"/>
      <c r="HI1542" s="151"/>
      <c r="HJ1542" s="151"/>
      <c r="HK1542" s="151"/>
      <c r="HL1542" s="151"/>
      <c r="HM1542" s="151"/>
      <c r="HN1542" s="151"/>
      <c r="HO1542" s="151"/>
      <c r="HP1542" s="151"/>
      <c r="HQ1542" s="151"/>
      <c r="HR1542" s="151"/>
      <c r="HS1542" s="151"/>
      <c r="HT1542" s="151"/>
      <c r="HU1542" s="151"/>
      <c r="HV1542" s="151"/>
      <c r="HW1542" s="151"/>
      <c r="HX1542" s="151"/>
      <c r="HY1542" s="151"/>
      <c r="HZ1542" s="151"/>
      <c r="IA1542" s="151"/>
      <c r="IB1542" s="151"/>
      <c r="IC1542" s="151"/>
      <c r="ID1542" s="151"/>
      <c r="IE1542" s="151"/>
      <c r="IF1542" s="151"/>
      <c r="IG1542" s="151"/>
      <c r="IH1542" s="151"/>
      <c r="II1542" s="151"/>
      <c r="IJ1542" s="151"/>
      <c r="IK1542" s="151"/>
      <c r="IL1542" s="151"/>
      <c r="IM1542" s="151"/>
      <c r="IN1542" s="151"/>
      <c r="IO1542" s="151"/>
      <c r="IP1542" s="151"/>
      <c r="IQ1542" s="151"/>
      <c r="IR1542" s="151"/>
      <c r="IS1542" s="151"/>
      <c r="IT1542" s="151"/>
      <c r="IU1542" s="151"/>
      <c r="IV1542" s="151"/>
      <c r="IW1542" s="151"/>
      <c r="IX1542" s="151"/>
      <c r="IY1542" s="151"/>
      <c r="IZ1542" s="151"/>
      <c r="JA1542" s="151"/>
      <c r="JB1542" s="151"/>
    </row>
    <row r="1543" spans="1:262" s="848" customFormat="1" ht="75" x14ac:dyDescent="0.25">
      <c r="A1543" s="214"/>
      <c r="B1543" s="214">
        <v>1</v>
      </c>
      <c r="C1543" s="291" t="s">
        <v>433</v>
      </c>
      <c r="D1543" s="172"/>
      <c r="E1543" s="173"/>
      <c r="F1543" s="1847">
        <f t="shared" si="1286"/>
        <v>16000</v>
      </c>
      <c r="G1543" s="743">
        <f t="shared" si="1286"/>
        <v>2666.6666666666665</v>
      </c>
      <c r="H1543" s="743">
        <f t="shared" si="1286"/>
        <v>1706</v>
      </c>
      <c r="I1543" s="2026">
        <f t="shared" si="1286"/>
        <v>63.975000000000001</v>
      </c>
      <c r="J1543" s="2490"/>
      <c r="K1543" s="2490"/>
      <c r="L1543" s="2491"/>
      <c r="M1543" s="2491"/>
      <c r="N1543" s="2491"/>
      <c r="O1543" s="2491"/>
      <c r="P1543" s="2491"/>
      <c r="Q1543" s="2491"/>
      <c r="R1543" s="2489">
        <f t="shared" ref="R1543:AA1543" si="1291">R1462</f>
        <v>0</v>
      </c>
      <c r="S1543" s="2489">
        <f t="shared" ref="S1543" si="1292">S1462</f>
        <v>0</v>
      </c>
      <c r="T1543" s="370">
        <f t="shared" si="1291"/>
        <v>0</v>
      </c>
      <c r="U1543" s="2489">
        <f t="shared" si="1291"/>
        <v>0</v>
      </c>
      <c r="V1543" s="1068">
        <f t="shared" si="1291"/>
        <v>0</v>
      </c>
      <c r="W1543" s="2489">
        <f t="shared" si="1291"/>
        <v>0</v>
      </c>
      <c r="X1543" s="2489">
        <f t="shared" si="1291"/>
        <v>0</v>
      </c>
      <c r="Y1543" s="2633">
        <f t="shared" si="1291"/>
        <v>0</v>
      </c>
      <c r="Z1543" s="2633">
        <f t="shared" si="1291"/>
        <v>0</v>
      </c>
      <c r="AA1543" s="2489">
        <f t="shared" si="1291"/>
        <v>0</v>
      </c>
      <c r="AB1543" s="920"/>
      <c r="AC1543" s="913"/>
      <c r="AD1543" s="2222">
        <f t="shared" si="1252"/>
        <v>0</v>
      </c>
      <c r="AE1543" s="2914"/>
      <c r="AF1543" s="151"/>
      <c r="AG1543" s="151"/>
      <c r="AH1543" s="151"/>
      <c r="AI1543" s="151"/>
      <c r="AJ1543" s="151"/>
      <c r="AK1543" s="151"/>
      <c r="AL1543" s="151"/>
      <c r="AM1543" s="151"/>
      <c r="AN1543" s="151"/>
      <c r="AO1543" s="151"/>
      <c r="AP1543" s="151"/>
      <c r="AQ1543" s="151"/>
      <c r="AR1543" s="151"/>
      <c r="AS1543" s="151"/>
      <c r="AT1543" s="151"/>
      <c r="AU1543" s="151"/>
      <c r="AV1543" s="151"/>
      <c r="AW1543" s="151"/>
      <c r="AX1543" s="151"/>
      <c r="AY1543" s="151"/>
      <c r="AZ1543" s="151"/>
      <c r="BA1543" s="151"/>
      <c r="BB1543" s="151"/>
      <c r="BC1543" s="151"/>
      <c r="BD1543" s="151"/>
      <c r="BE1543" s="151"/>
      <c r="BF1543" s="151"/>
      <c r="BG1543" s="151"/>
      <c r="BH1543" s="151"/>
      <c r="BI1543" s="151"/>
      <c r="BJ1543" s="151"/>
      <c r="BK1543" s="151"/>
      <c r="BL1543" s="151"/>
      <c r="BM1543" s="151"/>
      <c r="BN1543" s="151"/>
      <c r="BO1543" s="151"/>
      <c r="BP1543" s="151"/>
      <c r="BQ1543" s="151"/>
      <c r="BR1543" s="151"/>
      <c r="BS1543" s="151"/>
      <c r="BT1543" s="151"/>
      <c r="BU1543" s="151"/>
      <c r="BV1543" s="151"/>
      <c r="BW1543" s="151"/>
      <c r="BX1543" s="151"/>
      <c r="BY1543" s="151"/>
      <c r="BZ1543" s="151"/>
      <c r="CA1543" s="151"/>
      <c r="CB1543" s="151"/>
      <c r="CC1543" s="151"/>
      <c r="CD1543" s="151"/>
      <c r="CE1543" s="151"/>
      <c r="CF1543" s="151"/>
      <c r="CG1543" s="151"/>
      <c r="CH1543" s="151"/>
      <c r="CI1543" s="151"/>
      <c r="CJ1543" s="151"/>
      <c r="CK1543" s="151"/>
      <c r="CL1543" s="151"/>
      <c r="CM1543" s="151"/>
      <c r="CN1543" s="151"/>
      <c r="CO1543" s="151"/>
      <c r="CP1543" s="151"/>
      <c r="CQ1543" s="151"/>
      <c r="CR1543" s="151"/>
      <c r="CS1543" s="151"/>
      <c r="CT1543" s="151"/>
      <c r="CU1543" s="151"/>
      <c r="CV1543" s="151"/>
      <c r="CW1543" s="151"/>
      <c r="CX1543" s="151"/>
      <c r="CY1543" s="151"/>
      <c r="CZ1543" s="151"/>
      <c r="DA1543" s="151"/>
      <c r="DB1543" s="151"/>
      <c r="DC1543" s="151"/>
      <c r="DD1543" s="151"/>
      <c r="DE1543" s="151"/>
      <c r="DF1543" s="151"/>
      <c r="DG1543" s="151"/>
      <c r="DH1543" s="151"/>
      <c r="DI1543" s="151"/>
      <c r="DJ1543" s="151"/>
      <c r="DK1543" s="151"/>
      <c r="DL1543" s="151"/>
      <c r="DM1543" s="151"/>
      <c r="DN1543" s="151"/>
      <c r="DO1543" s="151"/>
      <c r="DP1543" s="151"/>
      <c r="DQ1543" s="151"/>
      <c r="DR1543" s="151"/>
      <c r="DS1543" s="151"/>
      <c r="DT1543" s="151"/>
      <c r="DU1543" s="151"/>
      <c r="DV1543" s="151"/>
      <c r="DW1543" s="151"/>
      <c r="DX1543" s="151"/>
      <c r="DY1543" s="151"/>
      <c r="DZ1543" s="151"/>
      <c r="EA1543" s="151"/>
      <c r="EB1543" s="151"/>
      <c r="EC1543" s="151"/>
      <c r="ED1543" s="151"/>
      <c r="EE1543" s="151"/>
      <c r="EF1543" s="151"/>
      <c r="EG1543" s="151"/>
      <c r="EH1543" s="151"/>
      <c r="EI1543" s="151"/>
      <c r="EJ1543" s="151"/>
      <c r="EK1543" s="151"/>
      <c r="EL1543" s="151"/>
      <c r="EM1543" s="151"/>
      <c r="EN1543" s="151"/>
      <c r="EO1543" s="151"/>
      <c r="EP1543" s="151"/>
      <c r="EQ1543" s="151"/>
      <c r="ER1543" s="151"/>
      <c r="ES1543" s="151"/>
      <c r="ET1543" s="151"/>
      <c r="EU1543" s="151"/>
      <c r="EV1543" s="151"/>
      <c r="EW1543" s="151"/>
      <c r="EX1543" s="151"/>
      <c r="EY1543" s="151"/>
      <c r="EZ1543" s="151"/>
      <c r="FA1543" s="151"/>
      <c r="FB1543" s="151"/>
      <c r="FC1543" s="151"/>
      <c r="FD1543" s="151"/>
      <c r="FE1543" s="151"/>
      <c r="FF1543" s="151"/>
      <c r="FG1543" s="151"/>
      <c r="FH1543" s="151"/>
      <c r="FI1543" s="151"/>
      <c r="FJ1543" s="151"/>
      <c r="FK1543" s="151"/>
      <c r="FL1543" s="151"/>
      <c r="FM1543" s="151"/>
      <c r="FN1543" s="151"/>
      <c r="FO1543" s="151"/>
      <c r="FP1543" s="151"/>
      <c r="FQ1543" s="151"/>
      <c r="FR1543" s="151"/>
      <c r="FS1543" s="151"/>
      <c r="FT1543" s="151"/>
      <c r="FU1543" s="151"/>
      <c r="FV1543" s="151"/>
      <c r="FW1543" s="151"/>
      <c r="FX1543" s="151"/>
      <c r="FY1543" s="151"/>
      <c r="FZ1543" s="151"/>
      <c r="GA1543" s="151"/>
      <c r="GB1543" s="151"/>
      <c r="GC1543" s="151"/>
      <c r="GD1543" s="151"/>
      <c r="GE1543" s="151"/>
      <c r="GF1543" s="151"/>
      <c r="GG1543" s="151"/>
      <c r="GH1543" s="151"/>
      <c r="GI1543" s="151"/>
      <c r="GJ1543" s="151"/>
      <c r="GK1543" s="151"/>
      <c r="GL1543" s="151"/>
      <c r="GM1543" s="151"/>
      <c r="GN1543" s="151"/>
      <c r="GO1543" s="151"/>
      <c r="GP1543" s="151"/>
      <c r="GQ1543" s="151"/>
      <c r="GR1543" s="151"/>
      <c r="GS1543" s="151"/>
      <c r="GT1543" s="151"/>
      <c r="GU1543" s="151"/>
      <c r="GV1543" s="151"/>
      <c r="GW1543" s="151"/>
      <c r="GX1543" s="151"/>
      <c r="GY1543" s="151"/>
      <c r="GZ1543" s="151"/>
      <c r="HA1543" s="151"/>
      <c r="HB1543" s="151"/>
      <c r="HC1543" s="151"/>
      <c r="HD1543" s="151"/>
      <c r="HE1543" s="151"/>
      <c r="HF1543" s="151"/>
      <c r="HG1543" s="151"/>
      <c r="HH1543" s="151"/>
      <c r="HI1543" s="151"/>
      <c r="HJ1543" s="151"/>
      <c r="HK1543" s="151"/>
      <c r="HL1543" s="151"/>
      <c r="HM1543" s="151"/>
      <c r="HN1543" s="151"/>
      <c r="HO1543" s="151"/>
      <c r="HP1543" s="151"/>
      <c r="HQ1543" s="151"/>
      <c r="HR1543" s="151"/>
      <c r="HS1543" s="151"/>
      <c r="HT1543" s="151"/>
      <c r="HU1543" s="151"/>
      <c r="HV1543" s="151"/>
      <c r="HW1543" s="151"/>
      <c r="HX1543" s="151"/>
      <c r="HY1543" s="151"/>
      <c r="HZ1543" s="151"/>
      <c r="IA1543" s="151"/>
      <c r="IB1543" s="151"/>
      <c r="IC1543" s="151"/>
      <c r="ID1543" s="151"/>
      <c r="IE1543" s="151"/>
      <c r="IF1543" s="151"/>
      <c r="IG1543" s="151"/>
      <c r="IH1543" s="151"/>
      <c r="II1543" s="151"/>
      <c r="IJ1543" s="151"/>
      <c r="IK1543" s="151"/>
      <c r="IL1543" s="151"/>
      <c r="IM1543" s="151"/>
      <c r="IN1543" s="151"/>
      <c r="IO1543" s="151"/>
      <c r="IP1543" s="151"/>
      <c r="IQ1543" s="151"/>
      <c r="IR1543" s="151"/>
      <c r="IS1543" s="151"/>
      <c r="IT1543" s="151"/>
      <c r="IU1543" s="151"/>
      <c r="IV1543" s="151"/>
      <c r="IW1543" s="151"/>
      <c r="IX1543" s="151"/>
      <c r="IY1543" s="151"/>
      <c r="IZ1543" s="151"/>
      <c r="JA1543" s="151"/>
      <c r="JB1543" s="151"/>
    </row>
    <row r="1544" spans="1:262" s="848" customFormat="1" ht="45" x14ac:dyDescent="0.25">
      <c r="A1544" s="214"/>
      <c r="B1544" s="214">
        <v>1</v>
      </c>
      <c r="C1544" s="173" t="s">
        <v>434</v>
      </c>
      <c r="D1544" s="172"/>
      <c r="E1544" s="173"/>
      <c r="F1544" s="1847">
        <f t="shared" si="1286"/>
        <v>15000</v>
      </c>
      <c r="G1544" s="743">
        <f t="shared" si="1286"/>
        <v>2500</v>
      </c>
      <c r="H1544" s="743">
        <f t="shared" si="1286"/>
        <v>2028</v>
      </c>
      <c r="I1544" s="2026">
        <f t="shared" si="1286"/>
        <v>81.12</v>
      </c>
      <c r="J1544" s="2490"/>
      <c r="K1544" s="2490"/>
      <c r="L1544" s="2491"/>
      <c r="M1544" s="2491"/>
      <c r="N1544" s="2491"/>
      <c r="O1544" s="2491"/>
      <c r="P1544" s="2491"/>
      <c r="Q1544" s="2491"/>
      <c r="R1544" s="2489">
        <f t="shared" ref="R1544:AA1544" si="1293">R1463</f>
        <v>0</v>
      </c>
      <c r="S1544" s="2489">
        <f t="shared" ref="S1544" si="1294">S1463</f>
        <v>0</v>
      </c>
      <c r="T1544" s="370">
        <f t="shared" si="1293"/>
        <v>0</v>
      </c>
      <c r="U1544" s="2489">
        <f t="shared" si="1293"/>
        <v>0</v>
      </c>
      <c r="V1544" s="1068">
        <f t="shared" si="1293"/>
        <v>0</v>
      </c>
      <c r="W1544" s="2489">
        <f t="shared" si="1293"/>
        <v>0</v>
      </c>
      <c r="X1544" s="2489">
        <f t="shared" si="1293"/>
        <v>0</v>
      </c>
      <c r="Y1544" s="2633">
        <f t="shared" si="1293"/>
        <v>0</v>
      </c>
      <c r="Z1544" s="2633">
        <f t="shared" si="1293"/>
        <v>0</v>
      </c>
      <c r="AA1544" s="2489">
        <f t="shared" si="1293"/>
        <v>0</v>
      </c>
      <c r="AB1544" s="920"/>
      <c r="AC1544" s="913"/>
      <c r="AD1544" s="2222">
        <f t="shared" si="1252"/>
        <v>0</v>
      </c>
      <c r="AE1544" s="2914"/>
      <c r="AF1544" s="151"/>
      <c r="AG1544" s="151"/>
      <c r="AH1544" s="151"/>
      <c r="AI1544" s="151"/>
      <c r="AJ1544" s="151"/>
      <c r="AK1544" s="151"/>
      <c r="AL1544" s="151"/>
      <c r="AM1544" s="151"/>
      <c r="AN1544" s="151"/>
      <c r="AO1544" s="151"/>
      <c r="AP1544" s="151"/>
      <c r="AQ1544" s="151"/>
      <c r="AR1544" s="151"/>
      <c r="AS1544" s="151"/>
      <c r="AT1544" s="151"/>
      <c r="AU1544" s="151"/>
      <c r="AV1544" s="151"/>
      <c r="AW1544" s="151"/>
      <c r="AX1544" s="151"/>
      <c r="AY1544" s="151"/>
      <c r="AZ1544" s="151"/>
      <c r="BA1544" s="151"/>
      <c r="BB1544" s="151"/>
      <c r="BC1544" s="151"/>
      <c r="BD1544" s="151"/>
      <c r="BE1544" s="151"/>
      <c r="BF1544" s="151"/>
      <c r="BG1544" s="151"/>
      <c r="BH1544" s="151"/>
      <c r="BI1544" s="151"/>
      <c r="BJ1544" s="151"/>
      <c r="BK1544" s="151"/>
      <c r="BL1544" s="151"/>
      <c r="BM1544" s="151"/>
      <c r="BN1544" s="151"/>
      <c r="BO1544" s="151"/>
      <c r="BP1544" s="151"/>
      <c r="BQ1544" s="151"/>
      <c r="BR1544" s="151"/>
      <c r="BS1544" s="151"/>
      <c r="BT1544" s="151"/>
      <c r="BU1544" s="151"/>
      <c r="BV1544" s="151"/>
      <c r="BW1544" s="151"/>
      <c r="BX1544" s="151"/>
      <c r="BY1544" s="151"/>
      <c r="BZ1544" s="151"/>
      <c r="CA1544" s="151"/>
      <c r="CB1544" s="151"/>
      <c r="CC1544" s="151"/>
      <c r="CD1544" s="151"/>
      <c r="CE1544" s="151"/>
      <c r="CF1544" s="151"/>
      <c r="CG1544" s="151"/>
      <c r="CH1544" s="151"/>
      <c r="CI1544" s="151"/>
      <c r="CJ1544" s="151"/>
      <c r="CK1544" s="151"/>
      <c r="CL1544" s="151"/>
      <c r="CM1544" s="151"/>
      <c r="CN1544" s="151"/>
      <c r="CO1544" s="151"/>
      <c r="CP1544" s="151"/>
      <c r="CQ1544" s="151"/>
      <c r="CR1544" s="151"/>
      <c r="CS1544" s="151"/>
      <c r="CT1544" s="151"/>
      <c r="CU1544" s="151"/>
      <c r="CV1544" s="151"/>
      <c r="CW1544" s="151"/>
      <c r="CX1544" s="151"/>
      <c r="CY1544" s="151"/>
      <c r="CZ1544" s="151"/>
      <c r="DA1544" s="151"/>
      <c r="DB1544" s="151"/>
      <c r="DC1544" s="151"/>
      <c r="DD1544" s="151"/>
      <c r="DE1544" s="151"/>
      <c r="DF1544" s="151"/>
      <c r="DG1544" s="151"/>
      <c r="DH1544" s="151"/>
      <c r="DI1544" s="151"/>
      <c r="DJ1544" s="151"/>
      <c r="DK1544" s="151"/>
      <c r="DL1544" s="151"/>
      <c r="DM1544" s="151"/>
      <c r="DN1544" s="151"/>
      <c r="DO1544" s="151"/>
      <c r="DP1544" s="151"/>
      <c r="DQ1544" s="151"/>
      <c r="DR1544" s="151"/>
      <c r="DS1544" s="151"/>
      <c r="DT1544" s="151"/>
      <c r="DU1544" s="151"/>
      <c r="DV1544" s="151"/>
      <c r="DW1544" s="151"/>
      <c r="DX1544" s="151"/>
      <c r="DY1544" s="151"/>
      <c r="DZ1544" s="151"/>
      <c r="EA1544" s="151"/>
      <c r="EB1544" s="151"/>
      <c r="EC1544" s="151"/>
      <c r="ED1544" s="151"/>
      <c r="EE1544" s="151"/>
      <c r="EF1544" s="151"/>
      <c r="EG1544" s="151"/>
      <c r="EH1544" s="151"/>
      <c r="EI1544" s="151"/>
      <c r="EJ1544" s="151"/>
      <c r="EK1544" s="151"/>
      <c r="EL1544" s="151"/>
      <c r="EM1544" s="151"/>
      <c r="EN1544" s="151"/>
      <c r="EO1544" s="151"/>
      <c r="EP1544" s="151"/>
      <c r="EQ1544" s="151"/>
      <c r="ER1544" s="151"/>
      <c r="ES1544" s="151"/>
      <c r="ET1544" s="151"/>
      <c r="EU1544" s="151"/>
      <c r="EV1544" s="151"/>
      <c r="EW1544" s="151"/>
      <c r="EX1544" s="151"/>
      <c r="EY1544" s="151"/>
      <c r="EZ1544" s="151"/>
      <c r="FA1544" s="151"/>
      <c r="FB1544" s="151"/>
      <c r="FC1544" s="151"/>
      <c r="FD1544" s="151"/>
      <c r="FE1544" s="151"/>
      <c r="FF1544" s="151"/>
      <c r="FG1544" s="151"/>
      <c r="FH1544" s="151"/>
      <c r="FI1544" s="151"/>
      <c r="FJ1544" s="151"/>
      <c r="FK1544" s="151"/>
      <c r="FL1544" s="151"/>
      <c r="FM1544" s="151"/>
      <c r="FN1544" s="151"/>
      <c r="FO1544" s="151"/>
      <c r="FP1544" s="151"/>
      <c r="FQ1544" s="151"/>
      <c r="FR1544" s="151"/>
      <c r="FS1544" s="151"/>
      <c r="FT1544" s="151"/>
      <c r="FU1544" s="151"/>
      <c r="FV1544" s="151"/>
      <c r="FW1544" s="151"/>
      <c r="FX1544" s="151"/>
      <c r="FY1544" s="151"/>
      <c r="FZ1544" s="151"/>
      <c r="GA1544" s="151"/>
      <c r="GB1544" s="151"/>
      <c r="GC1544" s="151"/>
      <c r="GD1544" s="151"/>
      <c r="GE1544" s="151"/>
      <c r="GF1544" s="151"/>
      <c r="GG1544" s="151"/>
      <c r="GH1544" s="151"/>
      <c r="GI1544" s="151"/>
      <c r="GJ1544" s="151"/>
      <c r="GK1544" s="151"/>
      <c r="GL1544" s="151"/>
      <c r="GM1544" s="151"/>
      <c r="GN1544" s="151"/>
      <c r="GO1544" s="151"/>
      <c r="GP1544" s="151"/>
      <c r="GQ1544" s="151"/>
      <c r="GR1544" s="151"/>
      <c r="GS1544" s="151"/>
      <c r="GT1544" s="151"/>
      <c r="GU1544" s="151"/>
      <c r="GV1544" s="151"/>
      <c r="GW1544" s="151"/>
      <c r="GX1544" s="151"/>
      <c r="GY1544" s="151"/>
      <c r="GZ1544" s="151"/>
      <c r="HA1544" s="151"/>
      <c r="HB1544" s="151"/>
      <c r="HC1544" s="151"/>
      <c r="HD1544" s="151"/>
      <c r="HE1544" s="151"/>
      <c r="HF1544" s="151"/>
      <c r="HG1544" s="151"/>
      <c r="HH1544" s="151"/>
      <c r="HI1544" s="151"/>
      <c r="HJ1544" s="151"/>
      <c r="HK1544" s="151"/>
      <c r="HL1544" s="151"/>
      <c r="HM1544" s="151"/>
      <c r="HN1544" s="151"/>
      <c r="HO1544" s="151"/>
      <c r="HP1544" s="151"/>
      <c r="HQ1544" s="151"/>
      <c r="HR1544" s="151"/>
      <c r="HS1544" s="151"/>
      <c r="HT1544" s="151"/>
      <c r="HU1544" s="151"/>
      <c r="HV1544" s="151"/>
      <c r="HW1544" s="151"/>
      <c r="HX1544" s="151"/>
      <c r="HY1544" s="151"/>
      <c r="HZ1544" s="151"/>
      <c r="IA1544" s="151"/>
      <c r="IB1544" s="151"/>
      <c r="IC1544" s="151"/>
      <c r="ID1544" s="151"/>
      <c r="IE1544" s="151"/>
      <c r="IF1544" s="151"/>
      <c r="IG1544" s="151"/>
      <c r="IH1544" s="151"/>
      <c r="II1544" s="151"/>
      <c r="IJ1544" s="151"/>
      <c r="IK1544" s="151"/>
      <c r="IL1544" s="151"/>
      <c r="IM1544" s="151"/>
      <c r="IN1544" s="151"/>
      <c r="IO1544" s="151"/>
      <c r="IP1544" s="151"/>
      <c r="IQ1544" s="151"/>
      <c r="IR1544" s="151"/>
      <c r="IS1544" s="151"/>
      <c r="IT1544" s="151"/>
      <c r="IU1544" s="151"/>
      <c r="IV1544" s="151"/>
      <c r="IW1544" s="151"/>
      <c r="IX1544" s="151"/>
      <c r="IY1544" s="151"/>
      <c r="IZ1544" s="151"/>
      <c r="JA1544" s="151"/>
      <c r="JB1544" s="151"/>
    </row>
    <row r="1545" spans="1:262" s="848" customFormat="1" ht="30" x14ac:dyDescent="0.25">
      <c r="A1545" s="214"/>
      <c r="B1545" s="214">
        <v>1</v>
      </c>
      <c r="C1545" s="173" t="s">
        <v>130</v>
      </c>
      <c r="D1545" s="172"/>
      <c r="E1545" s="173"/>
      <c r="F1545" s="1847">
        <f t="shared" si="1286"/>
        <v>16800</v>
      </c>
      <c r="G1545" s="743">
        <f t="shared" si="1286"/>
        <v>2800.0000000000005</v>
      </c>
      <c r="H1545" s="743">
        <f t="shared" si="1286"/>
        <v>2085</v>
      </c>
      <c r="I1545" s="2026">
        <f t="shared" si="1286"/>
        <v>74.464285714285708</v>
      </c>
      <c r="J1545" s="2490"/>
      <c r="K1545" s="2490"/>
      <c r="L1545" s="2491"/>
      <c r="M1545" s="2491"/>
      <c r="N1545" s="2491"/>
      <c r="O1545" s="2491"/>
      <c r="P1545" s="2491"/>
      <c r="Q1545" s="2491"/>
      <c r="R1545" s="2489">
        <f t="shared" ref="R1545:AA1545" si="1295">R1464</f>
        <v>0</v>
      </c>
      <c r="S1545" s="2489">
        <f t="shared" ref="S1545" si="1296">S1464</f>
        <v>0</v>
      </c>
      <c r="T1545" s="370">
        <f t="shared" si="1295"/>
        <v>0</v>
      </c>
      <c r="U1545" s="2489">
        <f t="shared" si="1295"/>
        <v>0</v>
      </c>
      <c r="V1545" s="1068">
        <f t="shared" si="1295"/>
        <v>0</v>
      </c>
      <c r="W1545" s="2489">
        <f t="shared" si="1295"/>
        <v>0</v>
      </c>
      <c r="X1545" s="2489">
        <f t="shared" si="1295"/>
        <v>0</v>
      </c>
      <c r="Y1545" s="2633">
        <f t="shared" si="1295"/>
        <v>0</v>
      </c>
      <c r="Z1545" s="2633">
        <f t="shared" si="1295"/>
        <v>0</v>
      </c>
      <c r="AA1545" s="2489">
        <f t="shared" si="1295"/>
        <v>0</v>
      </c>
      <c r="AB1545" s="920"/>
      <c r="AC1545" s="913"/>
      <c r="AD1545" s="2222">
        <f t="shared" si="1252"/>
        <v>0</v>
      </c>
      <c r="AE1545" s="2914"/>
      <c r="AF1545" s="151"/>
      <c r="AG1545" s="151"/>
      <c r="AH1545" s="151"/>
      <c r="AI1545" s="151"/>
      <c r="AJ1545" s="151"/>
      <c r="AK1545" s="151"/>
      <c r="AL1545" s="151"/>
      <c r="AM1545" s="151"/>
      <c r="AN1545" s="151"/>
      <c r="AO1545" s="151"/>
      <c r="AP1545" s="151"/>
      <c r="AQ1545" s="151"/>
      <c r="AR1545" s="151"/>
      <c r="AS1545" s="151"/>
      <c r="AT1545" s="151"/>
      <c r="AU1545" s="151"/>
      <c r="AV1545" s="151"/>
      <c r="AW1545" s="151"/>
      <c r="AX1545" s="151"/>
      <c r="AY1545" s="151"/>
      <c r="AZ1545" s="151"/>
      <c r="BA1545" s="151"/>
      <c r="BB1545" s="151"/>
      <c r="BC1545" s="151"/>
      <c r="BD1545" s="151"/>
      <c r="BE1545" s="151"/>
      <c r="BF1545" s="151"/>
      <c r="BG1545" s="151"/>
      <c r="BH1545" s="151"/>
      <c r="BI1545" s="151"/>
      <c r="BJ1545" s="151"/>
      <c r="BK1545" s="151"/>
      <c r="BL1545" s="151"/>
      <c r="BM1545" s="151"/>
      <c r="BN1545" s="151"/>
      <c r="BO1545" s="151"/>
      <c r="BP1545" s="151"/>
      <c r="BQ1545" s="151"/>
      <c r="BR1545" s="151"/>
      <c r="BS1545" s="151"/>
      <c r="BT1545" s="151"/>
      <c r="BU1545" s="151"/>
      <c r="BV1545" s="151"/>
      <c r="BW1545" s="151"/>
      <c r="BX1545" s="151"/>
      <c r="BY1545" s="151"/>
      <c r="BZ1545" s="151"/>
      <c r="CA1545" s="151"/>
      <c r="CB1545" s="151"/>
      <c r="CC1545" s="151"/>
      <c r="CD1545" s="151"/>
      <c r="CE1545" s="151"/>
      <c r="CF1545" s="151"/>
      <c r="CG1545" s="151"/>
      <c r="CH1545" s="151"/>
      <c r="CI1545" s="151"/>
      <c r="CJ1545" s="151"/>
      <c r="CK1545" s="151"/>
      <c r="CL1545" s="151"/>
      <c r="CM1545" s="151"/>
      <c r="CN1545" s="151"/>
      <c r="CO1545" s="151"/>
      <c r="CP1545" s="151"/>
      <c r="CQ1545" s="151"/>
      <c r="CR1545" s="151"/>
      <c r="CS1545" s="151"/>
      <c r="CT1545" s="151"/>
      <c r="CU1545" s="151"/>
      <c r="CV1545" s="151"/>
      <c r="CW1545" s="151"/>
      <c r="CX1545" s="151"/>
      <c r="CY1545" s="151"/>
      <c r="CZ1545" s="151"/>
      <c r="DA1545" s="151"/>
      <c r="DB1545" s="151"/>
      <c r="DC1545" s="151"/>
      <c r="DD1545" s="151"/>
      <c r="DE1545" s="151"/>
      <c r="DF1545" s="151"/>
      <c r="DG1545" s="151"/>
      <c r="DH1545" s="151"/>
      <c r="DI1545" s="151"/>
      <c r="DJ1545" s="151"/>
      <c r="DK1545" s="151"/>
      <c r="DL1545" s="151"/>
      <c r="DM1545" s="151"/>
      <c r="DN1545" s="151"/>
      <c r="DO1545" s="151"/>
      <c r="DP1545" s="151"/>
      <c r="DQ1545" s="151"/>
      <c r="DR1545" s="151"/>
      <c r="DS1545" s="151"/>
      <c r="DT1545" s="151"/>
      <c r="DU1545" s="151"/>
      <c r="DV1545" s="151"/>
      <c r="DW1545" s="151"/>
      <c r="DX1545" s="151"/>
      <c r="DY1545" s="151"/>
      <c r="DZ1545" s="151"/>
      <c r="EA1545" s="151"/>
      <c r="EB1545" s="151"/>
      <c r="EC1545" s="151"/>
      <c r="ED1545" s="151"/>
      <c r="EE1545" s="151"/>
      <c r="EF1545" s="151"/>
      <c r="EG1545" s="151"/>
      <c r="EH1545" s="151"/>
      <c r="EI1545" s="151"/>
      <c r="EJ1545" s="151"/>
      <c r="EK1545" s="151"/>
      <c r="EL1545" s="151"/>
      <c r="EM1545" s="151"/>
      <c r="EN1545" s="151"/>
      <c r="EO1545" s="151"/>
      <c r="EP1545" s="151"/>
      <c r="EQ1545" s="151"/>
      <c r="ER1545" s="151"/>
      <c r="ES1545" s="151"/>
      <c r="ET1545" s="151"/>
      <c r="EU1545" s="151"/>
      <c r="EV1545" s="151"/>
      <c r="EW1545" s="151"/>
      <c r="EX1545" s="151"/>
      <c r="EY1545" s="151"/>
      <c r="EZ1545" s="151"/>
      <c r="FA1545" s="151"/>
      <c r="FB1545" s="151"/>
      <c r="FC1545" s="151"/>
      <c r="FD1545" s="151"/>
      <c r="FE1545" s="151"/>
      <c r="FF1545" s="151"/>
      <c r="FG1545" s="151"/>
      <c r="FH1545" s="151"/>
      <c r="FI1545" s="151"/>
      <c r="FJ1545" s="151"/>
      <c r="FK1545" s="151"/>
      <c r="FL1545" s="151"/>
      <c r="FM1545" s="151"/>
      <c r="FN1545" s="151"/>
      <c r="FO1545" s="151"/>
      <c r="FP1545" s="151"/>
      <c r="FQ1545" s="151"/>
      <c r="FR1545" s="151"/>
      <c r="FS1545" s="151"/>
      <c r="FT1545" s="151"/>
      <c r="FU1545" s="151"/>
      <c r="FV1545" s="151"/>
      <c r="FW1545" s="151"/>
      <c r="FX1545" s="151"/>
      <c r="FY1545" s="151"/>
      <c r="FZ1545" s="151"/>
      <c r="GA1545" s="151"/>
      <c r="GB1545" s="151"/>
      <c r="GC1545" s="151"/>
      <c r="GD1545" s="151"/>
      <c r="GE1545" s="151"/>
      <c r="GF1545" s="151"/>
      <c r="GG1545" s="151"/>
      <c r="GH1545" s="151"/>
      <c r="GI1545" s="151"/>
      <c r="GJ1545" s="151"/>
      <c r="GK1545" s="151"/>
      <c r="GL1545" s="151"/>
      <c r="GM1545" s="151"/>
      <c r="GN1545" s="151"/>
      <c r="GO1545" s="151"/>
      <c r="GP1545" s="151"/>
      <c r="GQ1545" s="151"/>
      <c r="GR1545" s="151"/>
      <c r="GS1545" s="151"/>
      <c r="GT1545" s="151"/>
      <c r="GU1545" s="151"/>
      <c r="GV1545" s="151"/>
      <c r="GW1545" s="151"/>
      <c r="GX1545" s="151"/>
      <c r="GY1545" s="151"/>
      <c r="GZ1545" s="151"/>
      <c r="HA1545" s="151"/>
      <c r="HB1545" s="151"/>
      <c r="HC1545" s="151"/>
      <c r="HD1545" s="151"/>
      <c r="HE1545" s="151"/>
      <c r="HF1545" s="151"/>
      <c r="HG1545" s="151"/>
      <c r="HH1545" s="151"/>
      <c r="HI1545" s="151"/>
      <c r="HJ1545" s="151"/>
      <c r="HK1545" s="151"/>
      <c r="HL1545" s="151"/>
      <c r="HM1545" s="151"/>
      <c r="HN1545" s="151"/>
      <c r="HO1545" s="151"/>
      <c r="HP1545" s="151"/>
      <c r="HQ1545" s="151"/>
      <c r="HR1545" s="151"/>
      <c r="HS1545" s="151"/>
      <c r="HT1545" s="151"/>
      <c r="HU1545" s="151"/>
      <c r="HV1545" s="151"/>
      <c r="HW1545" s="151"/>
      <c r="HX1545" s="151"/>
      <c r="HY1545" s="151"/>
      <c r="HZ1545" s="151"/>
      <c r="IA1545" s="151"/>
      <c r="IB1545" s="151"/>
      <c r="IC1545" s="151"/>
      <c r="ID1545" s="151"/>
      <c r="IE1545" s="151"/>
      <c r="IF1545" s="151"/>
      <c r="IG1545" s="151"/>
      <c r="IH1545" s="151"/>
      <c r="II1545" s="151"/>
      <c r="IJ1545" s="151"/>
      <c r="IK1545" s="151"/>
      <c r="IL1545" s="151"/>
      <c r="IM1545" s="151"/>
      <c r="IN1545" s="151"/>
      <c r="IO1545" s="151"/>
      <c r="IP1545" s="151"/>
      <c r="IQ1545" s="151"/>
      <c r="IR1545" s="151"/>
      <c r="IS1545" s="151"/>
      <c r="IT1545" s="151"/>
      <c r="IU1545" s="151"/>
      <c r="IV1545" s="151"/>
      <c r="IW1545" s="151"/>
      <c r="IX1545" s="151"/>
      <c r="IY1545" s="151"/>
      <c r="IZ1545" s="151"/>
      <c r="JA1545" s="151"/>
      <c r="JB1545" s="151"/>
    </row>
    <row r="1546" spans="1:262" s="848" customFormat="1" x14ac:dyDescent="0.25">
      <c r="A1546" s="214"/>
      <c r="B1546" s="214">
        <v>1</v>
      </c>
      <c r="C1546" s="173" t="s">
        <v>218</v>
      </c>
      <c r="D1546" s="172"/>
      <c r="E1546" s="173"/>
      <c r="F1546" s="1847">
        <f t="shared" si="1286"/>
        <v>15500</v>
      </c>
      <c r="G1546" s="743">
        <f t="shared" si="1286"/>
        <v>2583.3333333333335</v>
      </c>
      <c r="H1546" s="743">
        <f t="shared" si="1286"/>
        <v>2007</v>
      </c>
      <c r="I1546" s="2026">
        <f t="shared" si="1286"/>
        <v>77.690322580645159</v>
      </c>
      <c r="J1546" s="2490"/>
      <c r="K1546" s="2490"/>
      <c r="L1546" s="2491"/>
      <c r="M1546" s="2491"/>
      <c r="N1546" s="2491"/>
      <c r="O1546" s="2491"/>
      <c r="P1546" s="2491"/>
      <c r="Q1546" s="2491"/>
      <c r="R1546" s="2489">
        <f t="shared" ref="R1546:AA1546" si="1297">R1465</f>
        <v>0</v>
      </c>
      <c r="S1546" s="2489">
        <f t="shared" ref="S1546" si="1298">S1465</f>
        <v>0</v>
      </c>
      <c r="T1546" s="370">
        <f t="shared" si="1297"/>
        <v>0</v>
      </c>
      <c r="U1546" s="2489">
        <f t="shared" si="1297"/>
        <v>0</v>
      </c>
      <c r="V1546" s="1068">
        <f t="shared" si="1297"/>
        <v>0</v>
      </c>
      <c r="W1546" s="2489">
        <f t="shared" si="1297"/>
        <v>0</v>
      </c>
      <c r="X1546" s="2489">
        <f t="shared" si="1297"/>
        <v>0</v>
      </c>
      <c r="Y1546" s="2633">
        <f t="shared" si="1297"/>
        <v>0</v>
      </c>
      <c r="Z1546" s="2633">
        <f t="shared" si="1297"/>
        <v>0</v>
      </c>
      <c r="AA1546" s="2489">
        <f t="shared" si="1297"/>
        <v>0</v>
      </c>
      <c r="AB1546" s="920"/>
      <c r="AC1546" s="913"/>
      <c r="AD1546" s="2222">
        <f t="shared" si="1252"/>
        <v>0</v>
      </c>
      <c r="AE1546" s="2914"/>
      <c r="AF1546" s="151"/>
      <c r="AG1546" s="151"/>
      <c r="AH1546" s="151"/>
      <c r="AI1546" s="151"/>
      <c r="AJ1546" s="151"/>
      <c r="AK1546" s="151"/>
      <c r="AL1546" s="151"/>
      <c r="AM1546" s="151"/>
      <c r="AN1546" s="151"/>
      <c r="AO1546" s="151"/>
      <c r="AP1546" s="151"/>
      <c r="AQ1546" s="151"/>
      <c r="AR1546" s="151"/>
      <c r="AS1546" s="151"/>
      <c r="AT1546" s="151"/>
      <c r="AU1546" s="151"/>
      <c r="AV1546" s="151"/>
      <c r="AW1546" s="151"/>
      <c r="AX1546" s="151"/>
      <c r="AY1546" s="151"/>
      <c r="AZ1546" s="151"/>
      <c r="BA1546" s="151"/>
      <c r="BB1546" s="151"/>
      <c r="BC1546" s="151"/>
      <c r="BD1546" s="151"/>
      <c r="BE1546" s="151"/>
      <c r="BF1546" s="151"/>
      <c r="BG1546" s="151"/>
      <c r="BH1546" s="151"/>
      <c r="BI1546" s="151"/>
      <c r="BJ1546" s="151"/>
      <c r="BK1546" s="151"/>
      <c r="BL1546" s="151"/>
      <c r="BM1546" s="151"/>
      <c r="BN1546" s="151"/>
      <c r="BO1546" s="151"/>
      <c r="BP1546" s="151"/>
      <c r="BQ1546" s="151"/>
      <c r="BR1546" s="151"/>
      <c r="BS1546" s="151"/>
      <c r="BT1546" s="151"/>
      <c r="BU1546" s="151"/>
      <c r="BV1546" s="151"/>
      <c r="BW1546" s="151"/>
      <c r="BX1546" s="151"/>
      <c r="BY1546" s="151"/>
      <c r="BZ1546" s="151"/>
      <c r="CA1546" s="151"/>
      <c r="CB1546" s="151"/>
      <c r="CC1546" s="151"/>
      <c r="CD1546" s="151"/>
      <c r="CE1546" s="151"/>
      <c r="CF1546" s="151"/>
      <c r="CG1546" s="151"/>
      <c r="CH1546" s="151"/>
      <c r="CI1546" s="151"/>
      <c r="CJ1546" s="151"/>
      <c r="CK1546" s="151"/>
      <c r="CL1546" s="151"/>
      <c r="CM1546" s="151"/>
      <c r="CN1546" s="151"/>
      <c r="CO1546" s="151"/>
      <c r="CP1546" s="151"/>
      <c r="CQ1546" s="151"/>
      <c r="CR1546" s="151"/>
      <c r="CS1546" s="151"/>
      <c r="CT1546" s="151"/>
      <c r="CU1546" s="151"/>
      <c r="CV1546" s="151"/>
      <c r="CW1546" s="151"/>
      <c r="CX1546" s="151"/>
      <c r="CY1546" s="151"/>
      <c r="CZ1546" s="151"/>
      <c r="DA1546" s="151"/>
      <c r="DB1546" s="151"/>
      <c r="DC1546" s="151"/>
      <c r="DD1546" s="151"/>
      <c r="DE1546" s="151"/>
      <c r="DF1546" s="151"/>
      <c r="DG1546" s="151"/>
      <c r="DH1546" s="151"/>
      <c r="DI1546" s="151"/>
      <c r="DJ1546" s="151"/>
      <c r="DK1546" s="151"/>
      <c r="DL1546" s="151"/>
      <c r="DM1546" s="151"/>
      <c r="DN1546" s="151"/>
      <c r="DO1546" s="151"/>
      <c r="DP1546" s="151"/>
      <c r="DQ1546" s="151"/>
      <c r="DR1546" s="151"/>
      <c r="DS1546" s="151"/>
      <c r="DT1546" s="151"/>
      <c r="DU1546" s="151"/>
      <c r="DV1546" s="151"/>
      <c r="DW1546" s="151"/>
      <c r="DX1546" s="151"/>
      <c r="DY1546" s="151"/>
      <c r="DZ1546" s="151"/>
      <c r="EA1546" s="151"/>
      <c r="EB1546" s="151"/>
      <c r="EC1546" s="151"/>
      <c r="ED1546" s="151"/>
      <c r="EE1546" s="151"/>
      <c r="EF1546" s="151"/>
      <c r="EG1546" s="151"/>
      <c r="EH1546" s="151"/>
      <c r="EI1546" s="151"/>
      <c r="EJ1546" s="151"/>
      <c r="EK1546" s="151"/>
      <c r="EL1546" s="151"/>
      <c r="EM1546" s="151"/>
      <c r="EN1546" s="151"/>
      <c r="EO1546" s="151"/>
      <c r="EP1546" s="151"/>
      <c r="EQ1546" s="151"/>
      <c r="ER1546" s="151"/>
      <c r="ES1546" s="151"/>
      <c r="ET1546" s="151"/>
      <c r="EU1546" s="151"/>
      <c r="EV1546" s="151"/>
      <c r="EW1546" s="151"/>
      <c r="EX1546" s="151"/>
      <c r="EY1546" s="151"/>
      <c r="EZ1546" s="151"/>
      <c r="FA1546" s="151"/>
      <c r="FB1546" s="151"/>
      <c r="FC1546" s="151"/>
      <c r="FD1546" s="151"/>
      <c r="FE1546" s="151"/>
      <c r="FF1546" s="151"/>
      <c r="FG1546" s="151"/>
      <c r="FH1546" s="151"/>
      <c r="FI1546" s="151"/>
      <c r="FJ1546" s="151"/>
      <c r="FK1546" s="151"/>
      <c r="FL1546" s="151"/>
      <c r="FM1546" s="151"/>
      <c r="FN1546" s="151"/>
      <c r="FO1546" s="151"/>
      <c r="FP1546" s="151"/>
      <c r="FQ1546" s="151"/>
      <c r="FR1546" s="151"/>
      <c r="FS1546" s="151"/>
      <c r="FT1546" s="151"/>
      <c r="FU1546" s="151"/>
      <c r="FV1546" s="151"/>
      <c r="FW1546" s="151"/>
      <c r="FX1546" s="151"/>
      <c r="FY1546" s="151"/>
      <c r="FZ1546" s="151"/>
      <c r="GA1546" s="151"/>
      <c r="GB1546" s="151"/>
      <c r="GC1546" s="151"/>
      <c r="GD1546" s="151"/>
      <c r="GE1546" s="151"/>
      <c r="GF1546" s="151"/>
      <c r="GG1546" s="151"/>
      <c r="GH1546" s="151"/>
      <c r="GI1546" s="151"/>
      <c r="GJ1546" s="151"/>
      <c r="GK1546" s="151"/>
      <c r="GL1546" s="151"/>
      <c r="GM1546" s="151"/>
      <c r="GN1546" s="151"/>
      <c r="GO1546" s="151"/>
      <c r="GP1546" s="151"/>
      <c r="GQ1546" s="151"/>
      <c r="GR1546" s="151"/>
      <c r="GS1546" s="151"/>
      <c r="GT1546" s="151"/>
      <c r="GU1546" s="151"/>
      <c r="GV1546" s="151"/>
      <c r="GW1546" s="151"/>
      <c r="GX1546" s="151"/>
      <c r="GY1546" s="151"/>
      <c r="GZ1546" s="151"/>
      <c r="HA1546" s="151"/>
      <c r="HB1546" s="151"/>
      <c r="HC1546" s="151"/>
      <c r="HD1546" s="151"/>
      <c r="HE1546" s="151"/>
      <c r="HF1546" s="151"/>
      <c r="HG1546" s="151"/>
      <c r="HH1546" s="151"/>
      <c r="HI1546" s="151"/>
      <c r="HJ1546" s="151"/>
      <c r="HK1546" s="151"/>
      <c r="HL1546" s="151"/>
      <c r="HM1546" s="151"/>
      <c r="HN1546" s="151"/>
      <c r="HO1546" s="151"/>
      <c r="HP1546" s="151"/>
      <c r="HQ1546" s="151"/>
      <c r="HR1546" s="151"/>
      <c r="HS1546" s="151"/>
      <c r="HT1546" s="151"/>
      <c r="HU1546" s="151"/>
      <c r="HV1546" s="151"/>
      <c r="HW1546" s="151"/>
      <c r="HX1546" s="151"/>
      <c r="HY1546" s="151"/>
      <c r="HZ1546" s="151"/>
      <c r="IA1546" s="151"/>
      <c r="IB1546" s="151"/>
      <c r="IC1546" s="151"/>
      <c r="ID1546" s="151"/>
      <c r="IE1546" s="151"/>
      <c r="IF1546" s="151"/>
      <c r="IG1546" s="151"/>
      <c r="IH1546" s="151"/>
      <c r="II1546" s="151"/>
      <c r="IJ1546" s="151"/>
      <c r="IK1546" s="151"/>
      <c r="IL1546" s="151"/>
      <c r="IM1546" s="151"/>
      <c r="IN1546" s="151"/>
      <c r="IO1546" s="151"/>
      <c r="IP1546" s="151"/>
      <c r="IQ1546" s="151"/>
      <c r="IR1546" s="151"/>
      <c r="IS1546" s="151"/>
      <c r="IT1546" s="151"/>
      <c r="IU1546" s="151"/>
      <c r="IV1546" s="151"/>
      <c r="IW1546" s="151"/>
      <c r="IX1546" s="151"/>
      <c r="IY1546" s="151"/>
      <c r="IZ1546" s="151"/>
      <c r="JA1546" s="151"/>
      <c r="JB1546" s="151"/>
    </row>
    <row r="1547" spans="1:262" s="848" customFormat="1" ht="45" x14ac:dyDescent="0.25">
      <c r="A1547" s="214"/>
      <c r="B1547" s="214">
        <v>1</v>
      </c>
      <c r="C1547" s="173" t="s">
        <v>435</v>
      </c>
      <c r="D1547" s="172"/>
      <c r="E1547" s="173"/>
      <c r="F1547" s="1847">
        <f t="shared" si="1286"/>
        <v>800</v>
      </c>
      <c r="G1547" s="743">
        <f t="shared" si="1286"/>
        <v>133.33333333333334</v>
      </c>
      <c r="H1547" s="743">
        <f t="shared" si="1286"/>
        <v>77</v>
      </c>
      <c r="I1547" s="2026">
        <f t="shared" si="1286"/>
        <v>57.75</v>
      </c>
      <c r="J1547" s="2490"/>
      <c r="K1547" s="2490"/>
      <c r="L1547" s="2491"/>
      <c r="M1547" s="2491"/>
      <c r="N1547" s="2491"/>
      <c r="O1547" s="2491"/>
      <c r="P1547" s="2491"/>
      <c r="Q1547" s="2491"/>
      <c r="R1547" s="2489">
        <f t="shared" ref="R1547:AA1547" si="1299">R1466</f>
        <v>0</v>
      </c>
      <c r="S1547" s="2489">
        <f t="shared" ref="S1547" si="1300">S1466</f>
        <v>0</v>
      </c>
      <c r="T1547" s="370">
        <f t="shared" si="1299"/>
        <v>0</v>
      </c>
      <c r="U1547" s="2489">
        <f t="shared" si="1299"/>
        <v>0</v>
      </c>
      <c r="V1547" s="1068">
        <f t="shared" si="1299"/>
        <v>0</v>
      </c>
      <c r="W1547" s="2489">
        <f t="shared" si="1299"/>
        <v>0</v>
      </c>
      <c r="X1547" s="2489">
        <f t="shared" si="1299"/>
        <v>0</v>
      </c>
      <c r="Y1547" s="2633">
        <f t="shared" si="1299"/>
        <v>0</v>
      </c>
      <c r="Z1547" s="2633">
        <f t="shared" si="1299"/>
        <v>0</v>
      </c>
      <c r="AA1547" s="2489">
        <f t="shared" si="1299"/>
        <v>0</v>
      </c>
      <c r="AB1547" s="920"/>
      <c r="AC1547" s="913"/>
      <c r="AD1547" s="2222">
        <f t="shared" si="1252"/>
        <v>0</v>
      </c>
      <c r="AE1547" s="2914"/>
      <c r="AF1547" s="151"/>
      <c r="AG1547" s="151"/>
      <c r="AH1547" s="151"/>
      <c r="AI1547" s="151"/>
      <c r="AJ1547" s="151"/>
      <c r="AK1547" s="151"/>
      <c r="AL1547" s="151"/>
      <c r="AM1547" s="151"/>
      <c r="AN1547" s="151"/>
      <c r="AO1547" s="151"/>
      <c r="AP1547" s="151"/>
      <c r="AQ1547" s="151"/>
      <c r="AR1547" s="151"/>
      <c r="AS1547" s="151"/>
      <c r="AT1547" s="151"/>
      <c r="AU1547" s="151"/>
      <c r="AV1547" s="151"/>
      <c r="AW1547" s="151"/>
      <c r="AX1547" s="151"/>
      <c r="AY1547" s="151"/>
      <c r="AZ1547" s="151"/>
      <c r="BA1547" s="151"/>
      <c r="BB1547" s="151"/>
      <c r="BC1547" s="151"/>
      <c r="BD1547" s="151"/>
      <c r="BE1547" s="151"/>
      <c r="BF1547" s="151"/>
      <c r="BG1547" s="151"/>
      <c r="BH1547" s="151"/>
      <c r="BI1547" s="151"/>
      <c r="BJ1547" s="151"/>
      <c r="BK1547" s="151"/>
      <c r="BL1547" s="151"/>
      <c r="BM1547" s="151"/>
      <c r="BN1547" s="151"/>
      <c r="BO1547" s="151"/>
      <c r="BP1547" s="151"/>
      <c r="BQ1547" s="151"/>
      <c r="BR1547" s="151"/>
      <c r="BS1547" s="151"/>
      <c r="BT1547" s="151"/>
      <c r="BU1547" s="151"/>
      <c r="BV1547" s="151"/>
      <c r="BW1547" s="151"/>
      <c r="BX1547" s="151"/>
      <c r="BY1547" s="151"/>
      <c r="BZ1547" s="151"/>
      <c r="CA1547" s="151"/>
      <c r="CB1547" s="151"/>
      <c r="CC1547" s="151"/>
      <c r="CD1547" s="151"/>
      <c r="CE1547" s="151"/>
      <c r="CF1547" s="151"/>
      <c r="CG1547" s="151"/>
      <c r="CH1547" s="151"/>
      <c r="CI1547" s="151"/>
      <c r="CJ1547" s="151"/>
      <c r="CK1547" s="151"/>
      <c r="CL1547" s="151"/>
      <c r="CM1547" s="151"/>
      <c r="CN1547" s="151"/>
      <c r="CO1547" s="151"/>
      <c r="CP1547" s="151"/>
      <c r="CQ1547" s="151"/>
      <c r="CR1547" s="151"/>
      <c r="CS1547" s="151"/>
      <c r="CT1547" s="151"/>
      <c r="CU1547" s="151"/>
      <c r="CV1547" s="151"/>
      <c r="CW1547" s="151"/>
      <c r="CX1547" s="151"/>
      <c r="CY1547" s="151"/>
      <c r="CZ1547" s="151"/>
      <c r="DA1547" s="151"/>
      <c r="DB1547" s="151"/>
      <c r="DC1547" s="151"/>
      <c r="DD1547" s="151"/>
      <c r="DE1547" s="151"/>
      <c r="DF1547" s="151"/>
      <c r="DG1547" s="151"/>
      <c r="DH1547" s="151"/>
      <c r="DI1547" s="151"/>
      <c r="DJ1547" s="151"/>
      <c r="DK1547" s="151"/>
      <c r="DL1547" s="151"/>
      <c r="DM1547" s="151"/>
      <c r="DN1547" s="151"/>
      <c r="DO1547" s="151"/>
      <c r="DP1547" s="151"/>
      <c r="DQ1547" s="151"/>
      <c r="DR1547" s="151"/>
      <c r="DS1547" s="151"/>
      <c r="DT1547" s="151"/>
      <c r="DU1547" s="151"/>
      <c r="DV1547" s="151"/>
      <c r="DW1547" s="151"/>
      <c r="DX1547" s="151"/>
      <c r="DY1547" s="151"/>
      <c r="DZ1547" s="151"/>
      <c r="EA1547" s="151"/>
      <c r="EB1547" s="151"/>
      <c r="EC1547" s="151"/>
      <c r="ED1547" s="151"/>
      <c r="EE1547" s="151"/>
      <c r="EF1547" s="151"/>
      <c r="EG1547" s="151"/>
      <c r="EH1547" s="151"/>
      <c r="EI1547" s="151"/>
      <c r="EJ1547" s="151"/>
      <c r="EK1547" s="151"/>
      <c r="EL1547" s="151"/>
      <c r="EM1547" s="151"/>
      <c r="EN1547" s="151"/>
      <c r="EO1547" s="151"/>
      <c r="EP1547" s="151"/>
      <c r="EQ1547" s="151"/>
      <c r="ER1547" s="151"/>
      <c r="ES1547" s="151"/>
      <c r="ET1547" s="151"/>
      <c r="EU1547" s="151"/>
      <c r="EV1547" s="151"/>
      <c r="EW1547" s="151"/>
      <c r="EX1547" s="151"/>
      <c r="EY1547" s="151"/>
      <c r="EZ1547" s="151"/>
      <c r="FA1547" s="151"/>
      <c r="FB1547" s="151"/>
      <c r="FC1547" s="151"/>
      <c r="FD1547" s="151"/>
      <c r="FE1547" s="151"/>
      <c r="FF1547" s="151"/>
      <c r="FG1547" s="151"/>
      <c r="FH1547" s="151"/>
      <c r="FI1547" s="151"/>
      <c r="FJ1547" s="151"/>
      <c r="FK1547" s="151"/>
      <c r="FL1547" s="151"/>
      <c r="FM1547" s="151"/>
      <c r="FN1547" s="151"/>
      <c r="FO1547" s="151"/>
      <c r="FP1547" s="151"/>
      <c r="FQ1547" s="151"/>
      <c r="FR1547" s="151"/>
      <c r="FS1547" s="151"/>
      <c r="FT1547" s="151"/>
      <c r="FU1547" s="151"/>
      <c r="FV1547" s="151"/>
      <c r="FW1547" s="151"/>
      <c r="FX1547" s="151"/>
      <c r="FY1547" s="151"/>
      <c r="FZ1547" s="151"/>
      <c r="GA1547" s="151"/>
      <c r="GB1547" s="151"/>
      <c r="GC1547" s="151"/>
      <c r="GD1547" s="151"/>
      <c r="GE1547" s="151"/>
      <c r="GF1547" s="151"/>
      <c r="GG1547" s="151"/>
      <c r="GH1547" s="151"/>
      <c r="GI1547" s="151"/>
      <c r="GJ1547" s="151"/>
      <c r="GK1547" s="151"/>
      <c r="GL1547" s="151"/>
      <c r="GM1547" s="151"/>
      <c r="GN1547" s="151"/>
      <c r="GO1547" s="151"/>
      <c r="GP1547" s="151"/>
      <c r="GQ1547" s="151"/>
      <c r="GR1547" s="151"/>
      <c r="GS1547" s="151"/>
      <c r="GT1547" s="151"/>
      <c r="GU1547" s="151"/>
      <c r="GV1547" s="151"/>
      <c r="GW1547" s="151"/>
      <c r="GX1547" s="151"/>
      <c r="GY1547" s="151"/>
      <c r="GZ1547" s="151"/>
      <c r="HA1547" s="151"/>
      <c r="HB1547" s="151"/>
      <c r="HC1547" s="151"/>
      <c r="HD1547" s="151"/>
      <c r="HE1547" s="151"/>
      <c r="HF1547" s="151"/>
      <c r="HG1547" s="151"/>
      <c r="HH1547" s="151"/>
      <c r="HI1547" s="151"/>
      <c r="HJ1547" s="151"/>
      <c r="HK1547" s="151"/>
      <c r="HL1547" s="151"/>
      <c r="HM1547" s="151"/>
      <c r="HN1547" s="151"/>
      <c r="HO1547" s="151"/>
      <c r="HP1547" s="151"/>
      <c r="HQ1547" s="151"/>
      <c r="HR1547" s="151"/>
      <c r="HS1547" s="151"/>
      <c r="HT1547" s="151"/>
      <c r="HU1547" s="151"/>
      <c r="HV1547" s="151"/>
      <c r="HW1547" s="151"/>
      <c r="HX1547" s="151"/>
      <c r="HY1547" s="151"/>
      <c r="HZ1547" s="151"/>
      <c r="IA1547" s="151"/>
      <c r="IB1547" s="151"/>
      <c r="IC1547" s="151"/>
      <c r="ID1547" s="151"/>
      <c r="IE1547" s="151"/>
      <c r="IF1547" s="151"/>
      <c r="IG1547" s="151"/>
      <c r="IH1547" s="151"/>
      <c r="II1547" s="151"/>
      <c r="IJ1547" s="151"/>
      <c r="IK1547" s="151"/>
      <c r="IL1547" s="151"/>
      <c r="IM1547" s="151"/>
      <c r="IN1547" s="151"/>
      <c r="IO1547" s="151"/>
      <c r="IP1547" s="151"/>
      <c r="IQ1547" s="151"/>
      <c r="IR1547" s="151"/>
      <c r="IS1547" s="151"/>
      <c r="IT1547" s="151"/>
      <c r="IU1547" s="151"/>
      <c r="IV1547" s="151"/>
      <c r="IW1547" s="151"/>
      <c r="IX1547" s="151"/>
      <c r="IY1547" s="151"/>
      <c r="IZ1547" s="151"/>
      <c r="JA1547" s="151"/>
      <c r="JB1547" s="151"/>
    </row>
    <row r="1548" spans="1:262" s="848" customFormat="1" ht="75" x14ac:dyDescent="0.25">
      <c r="A1548" s="214"/>
      <c r="B1548" s="214">
        <v>1</v>
      </c>
      <c r="C1548" s="173" t="s">
        <v>459</v>
      </c>
      <c r="D1548" s="172"/>
      <c r="E1548" s="173"/>
      <c r="F1548" s="1847">
        <f t="shared" si="1286"/>
        <v>500</v>
      </c>
      <c r="G1548" s="743">
        <f t="shared" si="1286"/>
        <v>83.333333333333329</v>
      </c>
      <c r="H1548" s="743">
        <f t="shared" si="1286"/>
        <v>1</v>
      </c>
      <c r="I1548" s="2026">
        <f t="shared" si="1286"/>
        <v>1.2</v>
      </c>
      <c r="J1548" s="2490"/>
      <c r="K1548" s="2490"/>
      <c r="L1548" s="2491"/>
      <c r="M1548" s="2491"/>
      <c r="N1548" s="2491"/>
      <c r="O1548" s="2491"/>
      <c r="P1548" s="2491"/>
      <c r="Q1548" s="2491"/>
      <c r="R1548" s="2489"/>
      <c r="S1548" s="2489"/>
      <c r="T1548" s="370"/>
      <c r="U1548" s="2489"/>
      <c r="V1548" s="1068"/>
      <c r="W1548" s="2489"/>
      <c r="X1548" s="2489"/>
      <c r="Y1548" s="2633"/>
      <c r="Z1548" s="2633"/>
      <c r="AA1548" s="2489"/>
      <c r="AB1548" s="920"/>
      <c r="AC1548" s="913"/>
      <c r="AD1548" s="2222">
        <f t="shared" si="1252"/>
        <v>0</v>
      </c>
      <c r="AE1548" s="2914"/>
      <c r="AF1548" s="151"/>
      <c r="AG1548" s="151"/>
      <c r="AH1548" s="151"/>
      <c r="AI1548" s="151"/>
      <c r="AJ1548" s="151"/>
      <c r="AK1548" s="151"/>
      <c r="AL1548" s="151"/>
      <c r="AM1548" s="151"/>
      <c r="AN1548" s="151"/>
      <c r="AO1548" s="151"/>
      <c r="AP1548" s="151"/>
      <c r="AQ1548" s="151"/>
      <c r="AR1548" s="151"/>
      <c r="AS1548" s="151"/>
      <c r="AT1548" s="151"/>
      <c r="AU1548" s="151"/>
      <c r="AV1548" s="151"/>
      <c r="AW1548" s="151"/>
      <c r="AX1548" s="151"/>
      <c r="AY1548" s="151"/>
      <c r="AZ1548" s="151"/>
      <c r="BA1548" s="151"/>
      <c r="BB1548" s="151"/>
      <c r="BC1548" s="151"/>
      <c r="BD1548" s="151"/>
      <c r="BE1548" s="151"/>
      <c r="BF1548" s="151"/>
      <c r="BG1548" s="151"/>
      <c r="BH1548" s="151"/>
      <c r="BI1548" s="151"/>
      <c r="BJ1548" s="151"/>
      <c r="BK1548" s="151"/>
      <c r="BL1548" s="151"/>
      <c r="BM1548" s="151"/>
      <c r="BN1548" s="151"/>
      <c r="BO1548" s="151"/>
      <c r="BP1548" s="151"/>
      <c r="BQ1548" s="151"/>
      <c r="BR1548" s="151"/>
      <c r="BS1548" s="151"/>
      <c r="BT1548" s="151"/>
      <c r="BU1548" s="151"/>
      <c r="BV1548" s="151"/>
      <c r="BW1548" s="151"/>
      <c r="BX1548" s="151"/>
      <c r="BY1548" s="151"/>
      <c r="BZ1548" s="151"/>
      <c r="CA1548" s="151"/>
      <c r="CB1548" s="151"/>
      <c r="CC1548" s="151"/>
      <c r="CD1548" s="151"/>
      <c r="CE1548" s="151"/>
      <c r="CF1548" s="151"/>
      <c r="CG1548" s="151"/>
      <c r="CH1548" s="151"/>
      <c r="CI1548" s="151"/>
      <c r="CJ1548" s="151"/>
      <c r="CK1548" s="151"/>
      <c r="CL1548" s="151"/>
      <c r="CM1548" s="151"/>
      <c r="CN1548" s="151"/>
      <c r="CO1548" s="151"/>
      <c r="CP1548" s="151"/>
      <c r="CQ1548" s="151"/>
      <c r="CR1548" s="151"/>
      <c r="CS1548" s="151"/>
      <c r="CT1548" s="151"/>
      <c r="CU1548" s="151"/>
      <c r="CV1548" s="151"/>
      <c r="CW1548" s="151"/>
      <c r="CX1548" s="151"/>
      <c r="CY1548" s="151"/>
      <c r="CZ1548" s="151"/>
      <c r="DA1548" s="151"/>
      <c r="DB1548" s="151"/>
      <c r="DC1548" s="151"/>
      <c r="DD1548" s="151"/>
      <c r="DE1548" s="151"/>
      <c r="DF1548" s="151"/>
      <c r="DG1548" s="151"/>
      <c r="DH1548" s="151"/>
      <c r="DI1548" s="151"/>
      <c r="DJ1548" s="151"/>
      <c r="DK1548" s="151"/>
      <c r="DL1548" s="151"/>
      <c r="DM1548" s="151"/>
      <c r="DN1548" s="151"/>
      <c r="DO1548" s="151"/>
      <c r="DP1548" s="151"/>
      <c r="DQ1548" s="151"/>
      <c r="DR1548" s="151"/>
      <c r="DS1548" s="151"/>
      <c r="DT1548" s="151"/>
      <c r="DU1548" s="151"/>
      <c r="DV1548" s="151"/>
      <c r="DW1548" s="151"/>
      <c r="DX1548" s="151"/>
      <c r="DY1548" s="151"/>
      <c r="DZ1548" s="151"/>
      <c r="EA1548" s="151"/>
      <c r="EB1548" s="151"/>
      <c r="EC1548" s="151"/>
      <c r="ED1548" s="151"/>
      <c r="EE1548" s="151"/>
      <c r="EF1548" s="151"/>
      <c r="EG1548" s="151"/>
      <c r="EH1548" s="151"/>
      <c r="EI1548" s="151"/>
      <c r="EJ1548" s="151"/>
      <c r="EK1548" s="151"/>
      <c r="EL1548" s="151"/>
      <c r="EM1548" s="151"/>
      <c r="EN1548" s="151"/>
      <c r="EO1548" s="151"/>
      <c r="EP1548" s="151"/>
      <c r="EQ1548" s="151"/>
      <c r="ER1548" s="151"/>
      <c r="ES1548" s="151"/>
      <c r="ET1548" s="151"/>
      <c r="EU1548" s="151"/>
      <c r="EV1548" s="151"/>
      <c r="EW1548" s="151"/>
      <c r="EX1548" s="151"/>
      <c r="EY1548" s="151"/>
      <c r="EZ1548" s="151"/>
      <c r="FA1548" s="151"/>
      <c r="FB1548" s="151"/>
      <c r="FC1548" s="151"/>
      <c r="FD1548" s="151"/>
      <c r="FE1548" s="151"/>
      <c r="FF1548" s="151"/>
      <c r="FG1548" s="151"/>
      <c r="FH1548" s="151"/>
      <c r="FI1548" s="151"/>
      <c r="FJ1548" s="151"/>
      <c r="FK1548" s="151"/>
      <c r="FL1548" s="151"/>
      <c r="FM1548" s="151"/>
      <c r="FN1548" s="151"/>
      <c r="FO1548" s="151"/>
      <c r="FP1548" s="151"/>
      <c r="FQ1548" s="151"/>
      <c r="FR1548" s="151"/>
      <c r="FS1548" s="151"/>
      <c r="FT1548" s="151"/>
      <c r="FU1548" s="151"/>
      <c r="FV1548" s="151"/>
      <c r="FW1548" s="151"/>
      <c r="FX1548" s="151"/>
      <c r="FY1548" s="151"/>
      <c r="FZ1548" s="151"/>
      <c r="GA1548" s="151"/>
      <c r="GB1548" s="151"/>
      <c r="GC1548" s="151"/>
      <c r="GD1548" s="151"/>
      <c r="GE1548" s="151"/>
      <c r="GF1548" s="151"/>
      <c r="GG1548" s="151"/>
      <c r="GH1548" s="151"/>
      <c r="GI1548" s="151"/>
      <c r="GJ1548" s="151"/>
      <c r="GK1548" s="151"/>
      <c r="GL1548" s="151"/>
      <c r="GM1548" s="151"/>
      <c r="GN1548" s="151"/>
      <c r="GO1548" s="151"/>
      <c r="GP1548" s="151"/>
      <c r="GQ1548" s="151"/>
      <c r="GR1548" s="151"/>
      <c r="GS1548" s="151"/>
      <c r="GT1548" s="151"/>
      <c r="GU1548" s="151"/>
      <c r="GV1548" s="151"/>
      <c r="GW1548" s="151"/>
      <c r="GX1548" s="151"/>
      <c r="GY1548" s="151"/>
      <c r="GZ1548" s="151"/>
      <c r="HA1548" s="151"/>
      <c r="HB1548" s="151"/>
      <c r="HC1548" s="151"/>
      <c r="HD1548" s="151"/>
      <c r="HE1548" s="151"/>
      <c r="HF1548" s="151"/>
      <c r="HG1548" s="151"/>
      <c r="HH1548" s="151"/>
      <c r="HI1548" s="151"/>
      <c r="HJ1548" s="151"/>
      <c r="HK1548" s="151"/>
      <c r="HL1548" s="151"/>
      <c r="HM1548" s="151"/>
      <c r="HN1548" s="151"/>
      <c r="HO1548" s="151"/>
      <c r="HP1548" s="151"/>
      <c r="HQ1548" s="151"/>
      <c r="HR1548" s="151"/>
      <c r="HS1548" s="151"/>
      <c r="HT1548" s="151"/>
      <c r="HU1548" s="151"/>
      <c r="HV1548" s="151"/>
      <c r="HW1548" s="151"/>
      <c r="HX1548" s="151"/>
      <c r="HY1548" s="151"/>
      <c r="HZ1548" s="151"/>
      <c r="IA1548" s="151"/>
      <c r="IB1548" s="151"/>
      <c r="IC1548" s="151"/>
      <c r="ID1548" s="151"/>
      <c r="IE1548" s="151"/>
      <c r="IF1548" s="151"/>
      <c r="IG1548" s="151"/>
      <c r="IH1548" s="151"/>
      <c r="II1548" s="151"/>
      <c r="IJ1548" s="151"/>
      <c r="IK1548" s="151"/>
      <c r="IL1548" s="151"/>
      <c r="IM1548" s="151"/>
      <c r="IN1548" s="151"/>
      <c r="IO1548" s="151"/>
      <c r="IP1548" s="151"/>
      <c r="IQ1548" s="151"/>
      <c r="IR1548" s="151"/>
      <c r="IS1548" s="151"/>
      <c r="IT1548" s="151"/>
      <c r="IU1548" s="151"/>
      <c r="IV1548" s="151"/>
      <c r="IW1548" s="151"/>
      <c r="IX1548" s="151"/>
      <c r="IY1548" s="151"/>
      <c r="IZ1548" s="151"/>
      <c r="JA1548" s="151"/>
      <c r="JB1548" s="151"/>
    </row>
    <row r="1549" spans="1:262" s="848" customFormat="1" ht="30" x14ac:dyDescent="0.25">
      <c r="A1549" s="214"/>
      <c r="B1549" s="214">
        <v>1</v>
      </c>
      <c r="C1549" s="173" t="s">
        <v>334</v>
      </c>
      <c r="D1549" s="172"/>
      <c r="E1549" s="173"/>
      <c r="F1549" s="1847">
        <f t="shared" si="1286"/>
        <v>3500</v>
      </c>
      <c r="G1549" s="743">
        <f t="shared" si="1286"/>
        <v>583.33333333333337</v>
      </c>
      <c r="H1549" s="743">
        <f t="shared" si="1286"/>
        <v>578</v>
      </c>
      <c r="I1549" s="2026">
        <f t="shared" si="1286"/>
        <v>99.085714285714275</v>
      </c>
      <c r="J1549" s="2490"/>
      <c r="K1549" s="2490"/>
      <c r="L1549" s="2491"/>
      <c r="M1549" s="2491"/>
      <c r="N1549" s="2491"/>
      <c r="O1549" s="2491"/>
      <c r="P1549" s="2491"/>
      <c r="Q1549" s="2491"/>
      <c r="R1549" s="2489"/>
      <c r="S1549" s="2489"/>
      <c r="T1549" s="370"/>
      <c r="U1549" s="2489"/>
      <c r="V1549" s="1068"/>
      <c r="W1549" s="2489"/>
      <c r="X1549" s="2489"/>
      <c r="Y1549" s="2633"/>
      <c r="Z1549" s="2633"/>
      <c r="AA1549" s="2489"/>
      <c r="AB1549" s="920"/>
      <c r="AC1549" s="913"/>
      <c r="AD1549" s="2222">
        <f t="shared" si="1252"/>
        <v>0</v>
      </c>
      <c r="AE1549" s="2914"/>
      <c r="AF1549" s="151"/>
      <c r="AG1549" s="151"/>
      <c r="AH1549" s="151"/>
      <c r="AI1549" s="151"/>
      <c r="AJ1549" s="151"/>
      <c r="AK1549" s="151"/>
      <c r="AL1549" s="151"/>
      <c r="AM1549" s="151"/>
      <c r="AN1549" s="151"/>
      <c r="AO1549" s="151"/>
      <c r="AP1549" s="151"/>
      <c r="AQ1549" s="151"/>
      <c r="AR1549" s="151"/>
      <c r="AS1549" s="151"/>
      <c r="AT1549" s="151"/>
      <c r="AU1549" s="151"/>
      <c r="AV1549" s="151"/>
      <c r="AW1549" s="151"/>
      <c r="AX1549" s="151"/>
      <c r="AY1549" s="151"/>
      <c r="AZ1549" s="151"/>
      <c r="BA1549" s="151"/>
      <c r="BB1549" s="151"/>
      <c r="BC1549" s="151"/>
      <c r="BD1549" s="151"/>
      <c r="BE1549" s="151"/>
      <c r="BF1549" s="151"/>
      <c r="BG1549" s="151"/>
      <c r="BH1549" s="151"/>
      <c r="BI1549" s="151"/>
      <c r="BJ1549" s="151"/>
      <c r="BK1549" s="151"/>
      <c r="BL1549" s="151"/>
      <c r="BM1549" s="151"/>
      <c r="BN1549" s="151"/>
      <c r="BO1549" s="151"/>
      <c r="BP1549" s="151"/>
      <c r="BQ1549" s="151"/>
      <c r="BR1549" s="151"/>
      <c r="BS1549" s="151"/>
      <c r="BT1549" s="151"/>
      <c r="BU1549" s="151"/>
      <c r="BV1549" s="151"/>
      <c r="BW1549" s="151"/>
      <c r="BX1549" s="151"/>
      <c r="BY1549" s="151"/>
      <c r="BZ1549" s="151"/>
      <c r="CA1549" s="151"/>
      <c r="CB1549" s="151"/>
      <c r="CC1549" s="151"/>
      <c r="CD1549" s="151"/>
      <c r="CE1549" s="151"/>
      <c r="CF1549" s="151"/>
      <c r="CG1549" s="151"/>
      <c r="CH1549" s="151"/>
      <c r="CI1549" s="151"/>
      <c r="CJ1549" s="151"/>
      <c r="CK1549" s="151"/>
      <c r="CL1549" s="151"/>
      <c r="CM1549" s="151"/>
      <c r="CN1549" s="151"/>
      <c r="CO1549" s="151"/>
      <c r="CP1549" s="151"/>
      <c r="CQ1549" s="151"/>
      <c r="CR1549" s="151"/>
      <c r="CS1549" s="151"/>
      <c r="CT1549" s="151"/>
      <c r="CU1549" s="151"/>
      <c r="CV1549" s="151"/>
      <c r="CW1549" s="151"/>
      <c r="CX1549" s="151"/>
      <c r="CY1549" s="151"/>
      <c r="CZ1549" s="151"/>
      <c r="DA1549" s="151"/>
      <c r="DB1549" s="151"/>
      <c r="DC1549" s="151"/>
      <c r="DD1549" s="151"/>
      <c r="DE1549" s="151"/>
      <c r="DF1549" s="151"/>
      <c r="DG1549" s="151"/>
      <c r="DH1549" s="151"/>
      <c r="DI1549" s="151"/>
      <c r="DJ1549" s="151"/>
      <c r="DK1549" s="151"/>
      <c r="DL1549" s="151"/>
      <c r="DM1549" s="151"/>
      <c r="DN1549" s="151"/>
      <c r="DO1549" s="151"/>
      <c r="DP1549" s="151"/>
      <c r="DQ1549" s="151"/>
      <c r="DR1549" s="151"/>
      <c r="DS1549" s="151"/>
      <c r="DT1549" s="151"/>
      <c r="DU1549" s="151"/>
      <c r="DV1549" s="151"/>
      <c r="DW1549" s="151"/>
      <c r="DX1549" s="151"/>
      <c r="DY1549" s="151"/>
      <c r="DZ1549" s="151"/>
      <c r="EA1549" s="151"/>
      <c r="EB1549" s="151"/>
      <c r="EC1549" s="151"/>
      <c r="ED1549" s="151"/>
      <c r="EE1549" s="151"/>
      <c r="EF1549" s="151"/>
      <c r="EG1549" s="151"/>
      <c r="EH1549" s="151"/>
      <c r="EI1549" s="151"/>
      <c r="EJ1549" s="151"/>
      <c r="EK1549" s="151"/>
      <c r="EL1549" s="151"/>
      <c r="EM1549" s="151"/>
      <c r="EN1549" s="151"/>
      <c r="EO1549" s="151"/>
      <c r="EP1549" s="151"/>
      <c r="EQ1549" s="151"/>
      <c r="ER1549" s="151"/>
      <c r="ES1549" s="151"/>
      <c r="ET1549" s="151"/>
      <c r="EU1549" s="151"/>
      <c r="EV1549" s="151"/>
      <c r="EW1549" s="151"/>
      <c r="EX1549" s="151"/>
      <c r="EY1549" s="151"/>
      <c r="EZ1549" s="151"/>
      <c r="FA1549" s="151"/>
      <c r="FB1549" s="151"/>
      <c r="FC1549" s="151"/>
      <c r="FD1549" s="151"/>
      <c r="FE1549" s="151"/>
      <c r="FF1549" s="151"/>
      <c r="FG1549" s="151"/>
      <c r="FH1549" s="151"/>
      <c r="FI1549" s="151"/>
      <c r="FJ1549" s="151"/>
      <c r="FK1549" s="151"/>
      <c r="FL1549" s="151"/>
      <c r="FM1549" s="151"/>
      <c r="FN1549" s="151"/>
      <c r="FO1549" s="151"/>
      <c r="FP1549" s="151"/>
      <c r="FQ1549" s="151"/>
      <c r="FR1549" s="151"/>
      <c r="FS1549" s="151"/>
      <c r="FT1549" s="151"/>
      <c r="FU1549" s="151"/>
      <c r="FV1549" s="151"/>
      <c r="FW1549" s="151"/>
      <c r="FX1549" s="151"/>
      <c r="FY1549" s="151"/>
      <c r="FZ1549" s="151"/>
      <c r="GA1549" s="151"/>
      <c r="GB1549" s="151"/>
      <c r="GC1549" s="151"/>
      <c r="GD1549" s="151"/>
      <c r="GE1549" s="151"/>
      <c r="GF1549" s="151"/>
      <c r="GG1549" s="151"/>
      <c r="GH1549" s="151"/>
      <c r="GI1549" s="151"/>
      <c r="GJ1549" s="151"/>
      <c r="GK1549" s="151"/>
      <c r="GL1549" s="151"/>
      <c r="GM1549" s="151"/>
      <c r="GN1549" s="151"/>
      <c r="GO1549" s="151"/>
      <c r="GP1549" s="151"/>
      <c r="GQ1549" s="151"/>
      <c r="GR1549" s="151"/>
      <c r="GS1549" s="151"/>
      <c r="GT1549" s="151"/>
      <c r="GU1549" s="151"/>
      <c r="GV1549" s="151"/>
      <c r="GW1549" s="151"/>
      <c r="GX1549" s="151"/>
      <c r="GY1549" s="151"/>
      <c r="GZ1549" s="151"/>
      <c r="HA1549" s="151"/>
      <c r="HB1549" s="151"/>
      <c r="HC1549" s="151"/>
      <c r="HD1549" s="151"/>
      <c r="HE1549" s="151"/>
      <c r="HF1549" s="151"/>
      <c r="HG1549" s="151"/>
      <c r="HH1549" s="151"/>
      <c r="HI1549" s="151"/>
      <c r="HJ1549" s="151"/>
      <c r="HK1549" s="151"/>
      <c r="HL1549" s="151"/>
      <c r="HM1549" s="151"/>
      <c r="HN1549" s="151"/>
      <c r="HO1549" s="151"/>
      <c r="HP1549" s="151"/>
      <c r="HQ1549" s="151"/>
      <c r="HR1549" s="151"/>
      <c r="HS1549" s="151"/>
      <c r="HT1549" s="151"/>
      <c r="HU1549" s="151"/>
      <c r="HV1549" s="151"/>
      <c r="HW1549" s="151"/>
      <c r="HX1549" s="151"/>
      <c r="HY1549" s="151"/>
      <c r="HZ1549" s="151"/>
      <c r="IA1549" s="151"/>
      <c r="IB1549" s="151"/>
      <c r="IC1549" s="151"/>
      <c r="ID1549" s="151"/>
      <c r="IE1549" s="151"/>
      <c r="IF1549" s="151"/>
      <c r="IG1549" s="151"/>
      <c r="IH1549" s="151"/>
      <c r="II1549" s="151"/>
      <c r="IJ1549" s="151"/>
      <c r="IK1549" s="151"/>
      <c r="IL1549" s="151"/>
      <c r="IM1549" s="151"/>
      <c r="IN1549" s="151"/>
      <c r="IO1549" s="151"/>
      <c r="IP1549" s="151"/>
      <c r="IQ1549" s="151"/>
      <c r="IR1549" s="151"/>
      <c r="IS1549" s="151"/>
      <c r="IT1549" s="151"/>
      <c r="IU1549" s="151"/>
      <c r="IV1549" s="151"/>
      <c r="IW1549" s="151"/>
      <c r="IX1549" s="151"/>
      <c r="IY1549" s="151"/>
      <c r="IZ1549" s="151"/>
      <c r="JA1549" s="151"/>
      <c r="JB1549" s="151"/>
    </row>
    <row r="1550" spans="1:262" s="848" customFormat="1" ht="30" x14ac:dyDescent="0.25">
      <c r="A1550" s="214"/>
      <c r="B1550" s="214">
        <v>1</v>
      </c>
      <c r="C1550" s="174" t="s">
        <v>191</v>
      </c>
      <c r="D1550" s="172"/>
      <c r="E1550" s="173"/>
      <c r="F1550" s="1847">
        <f t="shared" si="1286"/>
        <v>0</v>
      </c>
      <c r="G1550" s="743">
        <f t="shared" si="1286"/>
        <v>0</v>
      </c>
      <c r="H1550" s="743">
        <f t="shared" si="1286"/>
        <v>0</v>
      </c>
      <c r="I1550" s="2026">
        <f t="shared" si="1286"/>
        <v>0</v>
      </c>
      <c r="J1550" s="2490"/>
      <c r="K1550" s="2490"/>
      <c r="L1550" s="2491"/>
      <c r="M1550" s="2491"/>
      <c r="N1550" s="2491"/>
      <c r="O1550" s="2491"/>
      <c r="P1550" s="2491"/>
      <c r="Q1550" s="2491"/>
      <c r="R1550" s="2489">
        <f t="shared" ref="R1550:AA1550" si="1301">R1469</f>
        <v>0</v>
      </c>
      <c r="S1550" s="2489">
        <f t="shared" ref="S1550" si="1302">S1469</f>
        <v>0</v>
      </c>
      <c r="T1550" s="370">
        <f t="shared" si="1301"/>
        <v>0</v>
      </c>
      <c r="U1550" s="2489">
        <f t="shared" si="1301"/>
        <v>0</v>
      </c>
      <c r="V1550" s="1068">
        <f t="shared" si="1301"/>
        <v>0</v>
      </c>
      <c r="W1550" s="2489">
        <f t="shared" si="1301"/>
        <v>0</v>
      </c>
      <c r="X1550" s="2489">
        <f t="shared" si="1301"/>
        <v>0</v>
      </c>
      <c r="Y1550" s="2633">
        <f t="shared" si="1301"/>
        <v>0</v>
      </c>
      <c r="Z1550" s="2633">
        <f t="shared" si="1301"/>
        <v>0</v>
      </c>
      <c r="AA1550" s="2489">
        <f t="shared" si="1301"/>
        <v>0</v>
      </c>
      <c r="AB1550" s="920"/>
      <c r="AC1550" s="913"/>
      <c r="AD1550" s="2222">
        <f t="shared" si="1252"/>
        <v>0</v>
      </c>
      <c r="AE1550" s="2914"/>
      <c r="AF1550" s="151"/>
      <c r="AG1550" s="151"/>
      <c r="AH1550" s="151"/>
      <c r="AI1550" s="151"/>
      <c r="AJ1550" s="151"/>
      <c r="AK1550" s="151"/>
      <c r="AL1550" s="151"/>
      <c r="AM1550" s="151"/>
      <c r="AN1550" s="151"/>
      <c r="AO1550" s="151"/>
      <c r="AP1550" s="151"/>
      <c r="AQ1550" s="151"/>
      <c r="AR1550" s="151"/>
      <c r="AS1550" s="151"/>
      <c r="AT1550" s="151"/>
      <c r="AU1550" s="151"/>
      <c r="AV1550" s="151"/>
      <c r="AW1550" s="151"/>
      <c r="AX1550" s="151"/>
      <c r="AY1550" s="151"/>
      <c r="AZ1550" s="151"/>
      <c r="BA1550" s="151"/>
      <c r="BB1550" s="151"/>
      <c r="BC1550" s="151"/>
      <c r="BD1550" s="151"/>
      <c r="BE1550" s="151"/>
      <c r="BF1550" s="151"/>
      <c r="BG1550" s="151"/>
      <c r="BH1550" s="151"/>
      <c r="BI1550" s="151"/>
      <c r="BJ1550" s="151"/>
      <c r="BK1550" s="151"/>
      <c r="BL1550" s="151"/>
      <c r="BM1550" s="151"/>
      <c r="BN1550" s="151"/>
      <c r="BO1550" s="151"/>
      <c r="BP1550" s="151"/>
      <c r="BQ1550" s="151"/>
      <c r="BR1550" s="151"/>
      <c r="BS1550" s="151"/>
      <c r="BT1550" s="151"/>
      <c r="BU1550" s="151"/>
      <c r="BV1550" s="151"/>
      <c r="BW1550" s="151"/>
      <c r="BX1550" s="151"/>
      <c r="BY1550" s="151"/>
      <c r="BZ1550" s="151"/>
      <c r="CA1550" s="151"/>
      <c r="CB1550" s="151"/>
      <c r="CC1550" s="151"/>
      <c r="CD1550" s="151"/>
      <c r="CE1550" s="151"/>
      <c r="CF1550" s="151"/>
      <c r="CG1550" s="151"/>
      <c r="CH1550" s="151"/>
      <c r="CI1550" s="151"/>
      <c r="CJ1550" s="151"/>
      <c r="CK1550" s="151"/>
      <c r="CL1550" s="151"/>
      <c r="CM1550" s="151"/>
      <c r="CN1550" s="151"/>
      <c r="CO1550" s="151"/>
      <c r="CP1550" s="151"/>
      <c r="CQ1550" s="151"/>
      <c r="CR1550" s="151"/>
      <c r="CS1550" s="151"/>
      <c r="CT1550" s="151"/>
      <c r="CU1550" s="151"/>
      <c r="CV1550" s="151"/>
      <c r="CW1550" s="151"/>
      <c r="CX1550" s="151"/>
      <c r="CY1550" s="151"/>
      <c r="CZ1550" s="151"/>
      <c r="DA1550" s="151"/>
      <c r="DB1550" s="151"/>
      <c r="DC1550" s="151"/>
      <c r="DD1550" s="151"/>
      <c r="DE1550" s="151"/>
      <c r="DF1550" s="151"/>
      <c r="DG1550" s="151"/>
      <c r="DH1550" s="151"/>
      <c r="DI1550" s="151"/>
      <c r="DJ1550" s="151"/>
      <c r="DK1550" s="151"/>
      <c r="DL1550" s="151"/>
      <c r="DM1550" s="151"/>
      <c r="DN1550" s="151"/>
      <c r="DO1550" s="151"/>
      <c r="DP1550" s="151"/>
      <c r="DQ1550" s="151"/>
      <c r="DR1550" s="151"/>
      <c r="DS1550" s="151"/>
      <c r="DT1550" s="151"/>
      <c r="DU1550" s="151"/>
      <c r="DV1550" s="151"/>
      <c r="DW1550" s="151"/>
      <c r="DX1550" s="151"/>
      <c r="DY1550" s="151"/>
      <c r="DZ1550" s="151"/>
      <c r="EA1550" s="151"/>
      <c r="EB1550" s="151"/>
      <c r="EC1550" s="151"/>
      <c r="ED1550" s="151"/>
      <c r="EE1550" s="151"/>
      <c r="EF1550" s="151"/>
      <c r="EG1550" s="151"/>
      <c r="EH1550" s="151"/>
      <c r="EI1550" s="151"/>
      <c r="EJ1550" s="151"/>
      <c r="EK1550" s="151"/>
      <c r="EL1550" s="151"/>
      <c r="EM1550" s="151"/>
      <c r="EN1550" s="151"/>
      <c r="EO1550" s="151"/>
      <c r="EP1550" s="151"/>
      <c r="EQ1550" s="151"/>
      <c r="ER1550" s="151"/>
      <c r="ES1550" s="151"/>
      <c r="ET1550" s="151"/>
      <c r="EU1550" s="151"/>
      <c r="EV1550" s="151"/>
      <c r="EW1550" s="151"/>
      <c r="EX1550" s="151"/>
      <c r="EY1550" s="151"/>
      <c r="EZ1550" s="151"/>
      <c r="FA1550" s="151"/>
      <c r="FB1550" s="151"/>
      <c r="FC1550" s="151"/>
      <c r="FD1550" s="151"/>
      <c r="FE1550" s="151"/>
      <c r="FF1550" s="151"/>
      <c r="FG1550" s="151"/>
      <c r="FH1550" s="151"/>
      <c r="FI1550" s="151"/>
      <c r="FJ1550" s="151"/>
      <c r="FK1550" s="151"/>
      <c r="FL1550" s="151"/>
      <c r="FM1550" s="151"/>
      <c r="FN1550" s="151"/>
      <c r="FO1550" s="151"/>
      <c r="FP1550" s="151"/>
      <c r="FQ1550" s="151"/>
      <c r="FR1550" s="151"/>
      <c r="FS1550" s="151"/>
      <c r="FT1550" s="151"/>
      <c r="FU1550" s="151"/>
      <c r="FV1550" s="151"/>
      <c r="FW1550" s="151"/>
      <c r="FX1550" s="151"/>
      <c r="FY1550" s="151"/>
      <c r="FZ1550" s="151"/>
      <c r="GA1550" s="151"/>
      <c r="GB1550" s="151"/>
      <c r="GC1550" s="151"/>
      <c r="GD1550" s="151"/>
      <c r="GE1550" s="151"/>
      <c r="GF1550" s="151"/>
      <c r="GG1550" s="151"/>
      <c r="GH1550" s="151"/>
      <c r="GI1550" s="151"/>
      <c r="GJ1550" s="151"/>
      <c r="GK1550" s="151"/>
      <c r="GL1550" s="151"/>
      <c r="GM1550" s="151"/>
      <c r="GN1550" s="151"/>
      <c r="GO1550" s="151"/>
      <c r="GP1550" s="151"/>
      <c r="GQ1550" s="151"/>
      <c r="GR1550" s="151"/>
      <c r="GS1550" s="151"/>
      <c r="GT1550" s="151"/>
      <c r="GU1550" s="151"/>
      <c r="GV1550" s="151"/>
      <c r="GW1550" s="151"/>
      <c r="GX1550" s="151"/>
      <c r="GY1550" s="151"/>
      <c r="GZ1550" s="151"/>
      <c r="HA1550" s="151"/>
      <c r="HB1550" s="151"/>
      <c r="HC1550" s="151"/>
      <c r="HD1550" s="151"/>
      <c r="HE1550" s="151"/>
      <c r="HF1550" s="151"/>
      <c r="HG1550" s="151"/>
      <c r="HH1550" s="151"/>
      <c r="HI1550" s="151"/>
      <c r="HJ1550" s="151"/>
      <c r="HK1550" s="151"/>
      <c r="HL1550" s="151"/>
      <c r="HM1550" s="151"/>
      <c r="HN1550" s="151"/>
      <c r="HO1550" s="151"/>
      <c r="HP1550" s="151"/>
      <c r="HQ1550" s="151"/>
      <c r="HR1550" s="151"/>
      <c r="HS1550" s="151"/>
      <c r="HT1550" s="151"/>
      <c r="HU1550" s="151"/>
      <c r="HV1550" s="151"/>
      <c r="HW1550" s="151"/>
      <c r="HX1550" s="151"/>
      <c r="HY1550" s="151"/>
      <c r="HZ1550" s="151"/>
      <c r="IA1550" s="151"/>
      <c r="IB1550" s="151"/>
      <c r="IC1550" s="151"/>
      <c r="ID1550" s="151"/>
      <c r="IE1550" s="151"/>
      <c r="IF1550" s="151"/>
      <c r="IG1550" s="151"/>
      <c r="IH1550" s="151"/>
      <c r="II1550" s="151"/>
      <c r="IJ1550" s="151"/>
      <c r="IK1550" s="151"/>
      <c r="IL1550" s="151"/>
      <c r="IM1550" s="151"/>
      <c r="IN1550" s="151"/>
      <c r="IO1550" s="151"/>
      <c r="IP1550" s="151"/>
      <c r="IQ1550" s="151"/>
      <c r="IR1550" s="151"/>
      <c r="IS1550" s="151"/>
      <c r="IT1550" s="151"/>
      <c r="IU1550" s="151"/>
      <c r="IV1550" s="151"/>
      <c r="IW1550" s="151"/>
      <c r="IX1550" s="151"/>
      <c r="IY1550" s="151"/>
      <c r="IZ1550" s="151"/>
      <c r="JA1550" s="151"/>
      <c r="JB1550" s="151"/>
    </row>
    <row r="1551" spans="1:262" s="848" customFormat="1" ht="110.25" x14ac:dyDescent="0.25">
      <c r="A1551" s="214"/>
      <c r="B1551" s="214">
        <v>1</v>
      </c>
      <c r="C1551" s="556" t="s">
        <v>460</v>
      </c>
      <c r="D1551" s="172"/>
      <c r="E1551" s="173"/>
      <c r="F1551" s="1847">
        <f t="shared" si="1286"/>
        <v>6829</v>
      </c>
      <c r="G1551" s="743">
        <f t="shared" si="1286"/>
        <v>1138.1666666666667</v>
      </c>
      <c r="H1551" s="743">
        <f t="shared" si="1286"/>
        <v>513</v>
      </c>
      <c r="I1551" s="2026">
        <f t="shared" si="1286"/>
        <v>45.072484990481762</v>
      </c>
      <c r="J1551" s="2490"/>
      <c r="K1551" s="2490"/>
      <c r="L1551" s="2491"/>
      <c r="M1551" s="2491"/>
      <c r="N1551" s="2491"/>
      <c r="O1551" s="2491"/>
      <c r="P1551" s="2491"/>
      <c r="Q1551" s="2491"/>
      <c r="R1551" s="2489">
        <f t="shared" ref="R1551:AA1551" si="1303">R1470</f>
        <v>30504.322199999995</v>
      </c>
      <c r="S1551" s="2489">
        <f t="shared" ref="S1551" si="1304">S1470</f>
        <v>30504.322199999995</v>
      </c>
      <c r="T1551" s="370">
        <f t="shared" si="1303"/>
        <v>5084.0536999999995</v>
      </c>
      <c r="U1551" s="2489">
        <f t="shared" si="1303"/>
        <v>2248.3379800000002</v>
      </c>
      <c r="V1551" s="1068">
        <f t="shared" si="1303"/>
        <v>0</v>
      </c>
      <c r="W1551" s="2489">
        <f t="shared" si="1303"/>
        <v>0</v>
      </c>
      <c r="X1551" s="2489">
        <f t="shared" si="1303"/>
        <v>-2835.7157199999992</v>
      </c>
      <c r="Y1551" s="2633">
        <f t="shared" si="1303"/>
        <v>0</v>
      </c>
      <c r="Z1551" s="2633">
        <f t="shared" si="1303"/>
        <v>-75.721720000000005</v>
      </c>
      <c r="AA1551" s="2489">
        <f t="shared" si="1303"/>
        <v>2172.6162600000002</v>
      </c>
      <c r="AB1551" s="920"/>
      <c r="AC1551" s="913"/>
      <c r="AD1551" s="2222">
        <f t="shared" si="1252"/>
        <v>0</v>
      </c>
      <c r="AE1551" s="2914"/>
      <c r="AF1551" s="151"/>
      <c r="AG1551" s="151"/>
      <c r="AH1551" s="151"/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  <c r="BI1551" s="151"/>
      <c r="BJ1551" s="151"/>
      <c r="BK1551" s="151"/>
      <c r="BL1551" s="151"/>
      <c r="BM1551" s="151"/>
      <c r="BN1551" s="151"/>
      <c r="BO1551" s="151"/>
      <c r="BP1551" s="151"/>
      <c r="BQ1551" s="151"/>
      <c r="BR1551" s="151"/>
      <c r="BS1551" s="151"/>
      <c r="BT1551" s="151"/>
      <c r="BU1551" s="151"/>
      <c r="BV1551" s="151"/>
      <c r="BW1551" s="151"/>
      <c r="BX1551" s="151"/>
      <c r="BY1551" s="151"/>
      <c r="BZ1551" s="151"/>
      <c r="CA1551" s="151"/>
      <c r="CB1551" s="151"/>
      <c r="CC1551" s="151"/>
      <c r="CD1551" s="151"/>
      <c r="CE1551" s="151"/>
      <c r="CF1551" s="151"/>
      <c r="CG1551" s="151"/>
      <c r="CH1551" s="151"/>
      <c r="CI1551" s="151"/>
      <c r="CJ1551" s="151"/>
      <c r="CK1551" s="151"/>
      <c r="CL1551" s="151"/>
      <c r="CM1551" s="151"/>
      <c r="CN1551" s="151"/>
      <c r="CO1551" s="151"/>
      <c r="CP1551" s="151"/>
      <c r="CQ1551" s="151"/>
      <c r="CR1551" s="151"/>
      <c r="CS1551" s="151"/>
      <c r="CT1551" s="151"/>
      <c r="CU1551" s="151"/>
      <c r="CV1551" s="151"/>
      <c r="CW1551" s="151"/>
      <c r="CX1551" s="151"/>
      <c r="CY1551" s="151"/>
      <c r="CZ1551" s="151"/>
      <c r="DA1551" s="151"/>
      <c r="DB1551" s="151"/>
      <c r="DC1551" s="151"/>
      <c r="DD1551" s="151"/>
      <c r="DE1551" s="151"/>
      <c r="DF1551" s="151"/>
      <c r="DG1551" s="151"/>
      <c r="DH1551" s="151"/>
      <c r="DI1551" s="151"/>
      <c r="DJ1551" s="151"/>
      <c r="DK1551" s="151"/>
      <c r="DL1551" s="151"/>
      <c r="DM1551" s="151"/>
      <c r="DN1551" s="151"/>
      <c r="DO1551" s="151"/>
      <c r="DP1551" s="151"/>
      <c r="DQ1551" s="151"/>
      <c r="DR1551" s="151"/>
      <c r="DS1551" s="151"/>
      <c r="DT1551" s="151"/>
      <c r="DU1551" s="151"/>
      <c r="DV1551" s="151"/>
      <c r="DW1551" s="151"/>
      <c r="DX1551" s="151"/>
      <c r="DY1551" s="151"/>
      <c r="DZ1551" s="151"/>
      <c r="EA1551" s="151"/>
      <c r="EB1551" s="151"/>
      <c r="EC1551" s="151"/>
      <c r="ED1551" s="151"/>
      <c r="EE1551" s="151"/>
      <c r="EF1551" s="151"/>
      <c r="EG1551" s="151"/>
      <c r="EH1551" s="151"/>
      <c r="EI1551" s="151"/>
      <c r="EJ1551" s="151"/>
      <c r="EK1551" s="151"/>
      <c r="EL1551" s="151"/>
      <c r="EM1551" s="151"/>
      <c r="EN1551" s="151"/>
      <c r="EO1551" s="151"/>
      <c r="EP1551" s="151"/>
      <c r="EQ1551" s="151"/>
      <c r="ER1551" s="151"/>
      <c r="ES1551" s="151"/>
      <c r="ET1551" s="151"/>
      <c r="EU1551" s="151"/>
      <c r="EV1551" s="151"/>
      <c r="EW1551" s="151"/>
      <c r="EX1551" s="151"/>
      <c r="EY1551" s="151"/>
      <c r="EZ1551" s="151"/>
      <c r="FA1551" s="151"/>
      <c r="FB1551" s="151"/>
      <c r="FC1551" s="151"/>
      <c r="FD1551" s="151"/>
      <c r="FE1551" s="151"/>
      <c r="FF1551" s="151"/>
      <c r="FG1551" s="151"/>
      <c r="FH1551" s="151"/>
      <c r="FI1551" s="151"/>
      <c r="FJ1551" s="151"/>
      <c r="FK1551" s="151"/>
      <c r="FL1551" s="151"/>
      <c r="FM1551" s="151"/>
      <c r="FN1551" s="151"/>
      <c r="FO1551" s="151"/>
      <c r="FP1551" s="151"/>
      <c r="FQ1551" s="151"/>
      <c r="FR1551" s="151"/>
      <c r="FS1551" s="151"/>
      <c r="FT1551" s="151"/>
      <c r="FU1551" s="151"/>
      <c r="FV1551" s="151"/>
      <c r="FW1551" s="151"/>
      <c r="FX1551" s="151"/>
      <c r="FY1551" s="151"/>
      <c r="FZ1551" s="151"/>
      <c r="GA1551" s="151"/>
      <c r="GB1551" s="151"/>
      <c r="GC1551" s="151"/>
      <c r="GD1551" s="151"/>
      <c r="GE1551" s="151"/>
      <c r="GF1551" s="151"/>
      <c r="GG1551" s="151"/>
      <c r="GH1551" s="151"/>
      <c r="GI1551" s="151"/>
      <c r="GJ1551" s="151"/>
      <c r="GK1551" s="151"/>
      <c r="GL1551" s="151"/>
      <c r="GM1551" s="151"/>
      <c r="GN1551" s="151"/>
      <c r="GO1551" s="151"/>
      <c r="GP1551" s="151"/>
      <c r="GQ1551" s="151"/>
      <c r="GR1551" s="151"/>
      <c r="GS1551" s="151"/>
      <c r="GT1551" s="151"/>
      <c r="GU1551" s="151"/>
      <c r="GV1551" s="151"/>
      <c r="GW1551" s="151"/>
      <c r="GX1551" s="151"/>
      <c r="GY1551" s="151"/>
      <c r="GZ1551" s="151"/>
      <c r="HA1551" s="151"/>
      <c r="HB1551" s="151"/>
      <c r="HC1551" s="151"/>
      <c r="HD1551" s="151"/>
      <c r="HE1551" s="151"/>
      <c r="HF1551" s="151"/>
      <c r="HG1551" s="151"/>
      <c r="HH1551" s="151"/>
      <c r="HI1551" s="151"/>
      <c r="HJ1551" s="151"/>
      <c r="HK1551" s="151"/>
      <c r="HL1551" s="151"/>
      <c r="HM1551" s="151"/>
      <c r="HN1551" s="151"/>
      <c r="HO1551" s="151"/>
      <c r="HP1551" s="151"/>
      <c r="HQ1551" s="151"/>
      <c r="HR1551" s="151"/>
      <c r="HS1551" s="151"/>
      <c r="HT1551" s="151"/>
      <c r="HU1551" s="151"/>
      <c r="HV1551" s="151"/>
      <c r="HW1551" s="151"/>
      <c r="HX1551" s="151"/>
      <c r="HY1551" s="151"/>
      <c r="HZ1551" s="151"/>
      <c r="IA1551" s="151"/>
      <c r="IB1551" s="151"/>
      <c r="IC1551" s="151"/>
      <c r="ID1551" s="151"/>
      <c r="IE1551" s="151"/>
      <c r="IF1551" s="151"/>
      <c r="IG1551" s="151"/>
      <c r="IH1551" s="151"/>
      <c r="II1551" s="151"/>
      <c r="IJ1551" s="151"/>
      <c r="IK1551" s="151"/>
      <c r="IL1551" s="151"/>
      <c r="IM1551" s="151"/>
      <c r="IN1551" s="151"/>
      <c r="IO1551" s="151"/>
      <c r="IP1551" s="151"/>
      <c r="IQ1551" s="151"/>
      <c r="IR1551" s="151"/>
      <c r="IS1551" s="151"/>
      <c r="IT1551" s="151"/>
      <c r="IU1551" s="151"/>
      <c r="IV1551" s="151"/>
      <c r="IW1551" s="151"/>
      <c r="IX1551" s="151"/>
      <c r="IY1551" s="151"/>
      <c r="IZ1551" s="151"/>
      <c r="JA1551" s="151"/>
      <c r="JB1551" s="151"/>
    </row>
    <row r="1552" spans="1:262" s="848" customFormat="1" ht="15.75" x14ac:dyDescent="0.25">
      <c r="A1552" s="214"/>
      <c r="B1552" s="214">
        <v>1</v>
      </c>
      <c r="C1552" s="556" t="s">
        <v>561</v>
      </c>
      <c r="D1552" s="172"/>
      <c r="E1552" s="173"/>
      <c r="F1552" s="1847">
        <f t="shared" si="1286"/>
        <v>1162</v>
      </c>
      <c r="G1552" s="743">
        <f t="shared" si="1286"/>
        <v>193.66666666666666</v>
      </c>
      <c r="H1552" s="743">
        <f t="shared" si="1286"/>
        <v>10</v>
      </c>
      <c r="I1552" s="2026">
        <f t="shared" si="1286"/>
        <v>5.1635111876075737</v>
      </c>
      <c r="J1552" s="2490"/>
      <c r="K1552" s="2490"/>
      <c r="L1552" s="2491"/>
      <c r="M1552" s="2491"/>
      <c r="N1552" s="2491"/>
      <c r="O1552" s="2491"/>
      <c r="P1552" s="2491"/>
      <c r="Q1552" s="2491"/>
      <c r="R1552" s="2489"/>
      <c r="S1552" s="2489"/>
      <c r="T1552" s="370"/>
      <c r="U1552" s="2489"/>
      <c r="V1552" s="1068"/>
      <c r="W1552" s="2489"/>
      <c r="X1552" s="2489"/>
      <c r="Y1552" s="2633"/>
      <c r="Z1552" s="2633"/>
      <c r="AA1552" s="2489"/>
      <c r="AB1552" s="920"/>
      <c r="AC1552" s="913"/>
      <c r="AD1552" s="2222">
        <f t="shared" si="1252"/>
        <v>0</v>
      </c>
      <c r="AE1552" s="2914"/>
      <c r="AF1552" s="151"/>
      <c r="AG1552" s="151"/>
      <c r="AH1552" s="151"/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  <c r="BI1552" s="151"/>
      <c r="BJ1552" s="151"/>
      <c r="BK1552" s="151"/>
      <c r="BL1552" s="151"/>
      <c r="BM1552" s="151"/>
      <c r="BN1552" s="151"/>
      <c r="BO1552" s="151"/>
      <c r="BP1552" s="151"/>
      <c r="BQ1552" s="151"/>
      <c r="BR1552" s="151"/>
      <c r="BS1552" s="151"/>
      <c r="BT1552" s="151"/>
      <c r="BU1552" s="151"/>
      <c r="BV1552" s="151"/>
      <c r="BW1552" s="151"/>
      <c r="BX1552" s="151"/>
      <c r="BY1552" s="151"/>
      <c r="BZ1552" s="151"/>
      <c r="CA1552" s="151"/>
      <c r="CB1552" s="151"/>
      <c r="CC1552" s="151"/>
      <c r="CD1552" s="151"/>
      <c r="CE1552" s="151"/>
      <c r="CF1552" s="151"/>
      <c r="CG1552" s="151"/>
      <c r="CH1552" s="151"/>
      <c r="CI1552" s="151"/>
      <c r="CJ1552" s="151"/>
      <c r="CK1552" s="151"/>
      <c r="CL1552" s="151"/>
      <c r="CM1552" s="151"/>
      <c r="CN1552" s="151"/>
      <c r="CO1552" s="151"/>
      <c r="CP1552" s="151"/>
      <c r="CQ1552" s="151"/>
      <c r="CR1552" s="151"/>
      <c r="CS1552" s="151"/>
      <c r="CT1552" s="151"/>
      <c r="CU1552" s="151"/>
      <c r="CV1552" s="151"/>
      <c r="CW1552" s="151"/>
      <c r="CX1552" s="151"/>
      <c r="CY1552" s="151"/>
      <c r="CZ1552" s="151"/>
      <c r="DA1552" s="151"/>
      <c r="DB1552" s="151"/>
      <c r="DC1552" s="151"/>
      <c r="DD1552" s="151"/>
      <c r="DE1552" s="151"/>
      <c r="DF1552" s="151"/>
      <c r="DG1552" s="151"/>
      <c r="DH1552" s="151"/>
      <c r="DI1552" s="151"/>
      <c r="DJ1552" s="151"/>
      <c r="DK1552" s="151"/>
      <c r="DL1552" s="151"/>
      <c r="DM1552" s="151"/>
      <c r="DN1552" s="151"/>
      <c r="DO1552" s="151"/>
      <c r="DP1552" s="151"/>
      <c r="DQ1552" s="151"/>
      <c r="DR1552" s="151"/>
      <c r="DS1552" s="151"/>
      <c r="DT1552" s="151"/>
      <c r="DU1552" s="151"/>
      <c r="DV1552" s="151"/>
      <c r="DW1552" s="151"/>
      <c r="DX1552" s="151"/>
      <c r="DY1552" s="151"/>
      <c r="DZ1552" s="151"/>
      <c r="EA1552" s="151"/>
      <c r="EB1552" s="151"/>
      <c r="EC1552" s="151"/>
      <c r="ED1552" s="151"/>
      <c r="EE1552" s="151"/>
      <c r="EF1552" s="151"/>
      <c r="EG1552" s="151"/>
      <c r="EH1552" s="151"/>
      <c r="EI1552" s="151"/>
      <c r="EJ1552" s="151"/>
      <c r="EK1552" s="151"/>
      <c r="EL1552" s="151"/>
      <c r="EM1552" s="151"/>
      <c r="EN1552" s="151"/>
      <c r="EO1552" s="151"/>
      <c r="EP1552" s="151"/>
      <c r="EQ1552" s="151"/>
      <c r="ER1552" s="151"/>
      <c r="ES1552" s="151"/>
      <c r="ET1552" s="151"/>
      <c r="EU1552" s="151"/>
      <c r="EV1552" s="151"/>
      <c r="EW1552" s="151"/>
      <c r="EX1552" s="151"/>
      <c r="EY1552" s="151"/>
      <c r="EZ1552" s="151"/>
      <c r="FA1552" s="151"/>
      <c r="FB1552" s="151"/>
      <c r="FC1552" s="151"/>
      <c r="FD1552" s="151"/>
      <c r="FE1552" s="151"/>
      <c r="FF1552" s="151"/>
      <c r="FG1552" s="151"/>
      <c r="FH1552" s="151"/>
      <c r="FI1552" s="151"/>
      <c r="FJ1552" s="151"/>
      <c r="FK1552" s="151"/>
      <c r="FL1552" s="151"/>
      <c r="FM1552" s="151"/>
      <c r="FN1552" s="151"/>
      <c r="FO1552" s="151"/>
      <c r="FP1552" s="151"/>
      <c r="FQ1552" s="151"/>
      <c r="FR1552" s="151"/>
      <c r="FS1552" s="151"/>
      <c r="FT1552" s="151"/>
      <c r="FU1552" s="151"/>
      <c r="FV1552" s="151"/>
      <c r="FW1552" s="151"/>
      <c r="FX1552" s="151"/>
      <c r="FY1552" s="151"/>
      <c r="FZ1552" s="151"/>
      <c r="GA1552" s="151"/>
      <c r="GB1552" s="151"/>
      <c r="GC1552" s="151"/>
      <c r="GD1552" s="151"/>
      <c r="GE1552" s="151"/>
      <c r="GF1552" s="151"/>
      <c r="GG1552" s="151"/>
      <c r="GH1552" s="151"/>
      <c r="GI1552" s="151"/>
      <c r="GJ1552" s="151"/>
      <c r="GK1552" s="151"/>
      <c r="GL1552" s="151"/>
      <c r="GM1552" s="151"/>
      <c r="GN1552" s="151"/>
      <c r="GO1552" s="151"/>
      <c r="GP1552" s="151"/>
      <c r="GQ1552" s="151"/>
      <c r="GR1552" s="151"/>
      <c r="GS1552" s="151"/>
      <c r="GT1552" s="151"/>
      <c r="GU1552" s="151"/>
      <c r="GV1552" s="151"/>
      <c r="GW1552" s="151"/>
      <c r="GX1552" s="151"/>
      <c r="GY1552" s="151"/>
      <c r="GZ1552" s="151"/>
      <c r="HA1552" s="151"/>
      <c r="HB1552" s="151"/>
      <c r="HC1552" s="151"/>
      <c r="HD1552" s="151"/>
      <c r="HE1552" s="151"/>
      <c r="HF1552" s="151"/>
      <c r="HG1552" s="151"/>
      <c r="HH1552" s="151"/>
      <c r="HI1552" s="151"/>
      <c r="HJ1552" s="151"/>
      <c r="HK1552" s="151"/>
      <c r="HL1552" s="151"/>
      <c r="HM1552" s="151"/>
      <c r="HN1552" s="151"/>
      <c r="HO1552" s="151"/>
      <c r="HP1552" s="151"/>
      <c r="HQ1552" s="151"/>
      <c r="HR1552" s="151"/>
      <c r="HS1552" s="151"/>
      <c r="HT1552" s="151"/>
      <c r="HU1552" s="151"/>
      <c r="HV1552" s="151"/>
      <c r="HW1552" s="151"/>
      <c r="HX1552" s="151"/>
      <c r="HY1552" s="151"/>
      <c r="HZ1552" s="151"/>
      <c r="IA1552" s="151"/>
      <c r="IB1552" s="151"/>
      <c r="IC1552" s="151"/>
      <c r="ID1552" s="151"/>
      <c r="IE1552" s="151"/>
      <c r="IF1552" s="151"/>
      <c r="IG1552" s="151"/>
      <c r="IH1552" s="151"/>
      <c r="II1552" s="151"/>
      <c r="IJ1552" s="151"/>
      <c r="IK1552" s="151"/>
      <c r="IL1552" s="151"/>
      <c r="IM1552" s="151"/>
      <c r="IN1552" s="151"/>
      <c r="IO1552" s="151"/>
      <c r="IP1552" s="151"/>
      <c r="IQ1552" s="151"/>
      <c r="IR1552" s="151"/>
      <c r="IS1552" s="151"/>
      <c r="IT1552" s="151"/>
      <c r="IU1552" s="151"/>
      <c r="IV1552" s="151"/>
      <c r="IW1552" s="151"/>
      <c r="IX1552" s="151"/>
      <c r="IY1552" s="151"/>
      <c r="IZ1552" s="151"/>
      <c r="JA1552" s="151"/>
      <c r="JB1552" s="151"/>
    </row>
    <row r="1553" spans="1:262" s="848" customFormat="1" ht="15.75" x14ac:dyDescent="0.25">
      <c r="A1553" s="214"/>
      <c r="B1553" s="214">
        <v>1</v>
      </c>
      <c r="C1553" s="556" t="s">
        <v>562</v>
      </c>
      <c r="D1553" s="172"/>
      <c r="E1553" s="173"/>
      <c r="F1553" s="1847">
        <f t="shared" si="1286"/>
        <v>1568</v>
      </c>
      <c r="G1553" s="743">
        <f t="shared" si="1286"/>
        <v>261.33333333333331</v>
      </c>
      <c r="H1553" s="743">
        <f t="shared" si="1286"/>
        <v>82</v>
      </c>
      <c r="I1553" s="2026">
        <f t="shared" si="1286"/>
        <v>31.377551020408166</v>
      </c>
      <c r="J1553" s="2490"/>
      <c r="K1553" s="2490"/>
      <c r="L1553" s="2491"/>
      <c r="M1553" s="2491"/>
      <c r="N1553" s="2491"/>
      <c r="O1553" s="2491"/>
      <c r="P1553" s="2491"/>
      <c r="Q1553" s="2491"/>
      <c r="R1553" s="2489"/>
      <c r="S1553" s="2489"/>
      <c r="T1553" s="370"/>
      <c r="U1553" s="2489"/>
      <c r="V1553" s="1068"/>
      <c r="W1553" s="2489"/>
      <c r="X1553" s="2489"/>
      <c r="Y1553" s="2633"/>
      <c r="Z1553" s="2633"/>
      <c r="AA1553" s="2489"/>
      <c r="AB1553" s="920"/>
      <c r="AC1553" s="913"/>
      <c r="AD1553" s="2222">
        <f t="shared" si="1252"/>
        <v>0</v>
      </c>
      <c r="AE1553" s="2914"/>
      <c r="AF1553" s="151"/>
      <c r="AG1553" s="151"/>
      <c r="AH1553" s="151"/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  <c r="BI1553" s="151"/>
      <c r="BJ1553" s="151"/>
      <c r="BK1553" s="151"/>
      <c r="BL1553" s="151"/>
      <c r="BM1553" s="151"/>
      <c r="BN1553" s="151"/>
      <c r="BO1553" s="151"/>
      <c r="BP1553" s="151"/>
      <c r="BQ1553" s="151"/>
      <c r="BR1553" s="151"/>
      <c r="BS1553" s="151"/>
      <c r="BT1553" s="151"/>
      <c r="BU1553" s="151"/>
      <c r="BV1553" s="151"/>
      <c r="BW1553" s="151"/>
      <c r="BX1553" s="151"/>
      <c r="BY1553" s="151"/>
      <c r="BZ1553" s="151"/>
      <c r="CA1553" s="151"/>
      <c r="CB1553" s="151"/>
      <c r="CC1553" s="151"/>
      <c r="CD1553" s="151"/>
      <c r="CE1553" s="151"/>
      <c r="CF1553" s="151"/>
      <c r="CG1553" s="151"/>
      <c r="CH1553" s="151"/>
      <c r="CI1553" s="151"/>
      <c r="CJ1553" s="151"/>
      <c r="CK1553" s="151"/>
      <c r="CL1553" s="151"/>
      <c r="CM1553" s="151"/>
      <c r="CN1553" s="151"/>
      <c r="CO1553" s="151"/>
      <c r="CP1553" s="151"/>
      <c r="CQ1553" s="151"/>
      <c r="CR1553" s="151"/>
      <c r="CS1553" s="151"/>
      <c r="CT1553" s="151"/>
      <c r="CU1553" s="151"/>
      <c r="CV1553" s="151"/>
      <c r="CW1553" s="151"/>
      <c r="CX1553" s="151"/>
      <c r="CY1553" s="151"/>
      <c r="CZ1553" s="151"/>
      <c r="DA1553" s="151"/>
      <c r="DB1553" s="151"/>
      <c r="DC1553" s="151"/>
      <c r="DD1553" s="151"/>
      <c r="DE1553" s="151"/>
      <c r="DF1553" s="151"/>
      <c r="DG1553" s="151"/>
      <c r="DH1553" s="151"/>
      <c r="DI1553" s="151"/>
      <c r="DJ1553" s="151"/>
      <c r="DK1553" s="151"/>
      <c r="DL1553" s="151"/>
      <c r="DM1553" s="151"/>
      <c r="DN1553" s="151"/>
      <c r="DO1553" s="151"/>
      <c r="DP1553" s="151"/>
      <c r="DQ1553" s="151"/>
      <c r="DR1553" s="151"/>
      <c r="DS1553" s="151"/>
      <c r="DT1553" s="151"/>
      <c r="DU1553" s="151"/>
      <c r="DV1553" s="151"/>
      <c r="DW1553" s="151"/>
      <c r="DX1553" s="151"/>
      <c r="DY1553" s="151"/>
      <c r="DZ1553" s="151"/>
      <c r="EA1553" s="151"/>
      <c r="EB1553" s="151"/>
      <c r="EC1553" s="151"/>
      <c r="ED1553" s="151"/>
      <c r="EE1553" s="151"/>
      <c r="EF1553" s="151"/>
      <c r="EG1553" s="151"/>
      <c r="EH1553" s="151"/>
      <c r="EI1553" s="151"/>
      <c r="EJ1553" s="151"/>
      <c r="EK1553" s="151"/>
      <c r="EL1553" s="151"/>
      <c r="EM1553" s="151"/>
      <c r="EN1553" s="151"/>
      <c r="EO1553" s="151"/>
      <c r="EP1553" s="151"/>
      <c r="EQ1553" s="151"/>
      <c r="ER1553" s="151"/>
      <c r="ES1553" s="151"/>
      <c r="ET1553" s="151"/>
      <c r="EU1553" s="151"/>
      <c r="EV1553" s="151"/>
      <c r="EW1553" s="151"/>
      <c r="EX1553" s="151"/>
      <c r="EY1553" s="151"/>
      <c r="EZ1553" s="151"/>
      <c r="FA1553" s="151"/>
      <c r="FB1553" s="151"/>
      <c r="FC1553" s="151"/>
      <c r="FD1553" s="151"/>
      <c r="FE1553" s="151"/>
      <c r="FF1553" s="151"/>
      <c r="FG1553" s="151"/>
      <c r="FH1553" s="151"/>
      <c r="FI1553" s="151"/>
      <c r="FJ1553" s="151"/>
      <c r="FK1553" s="151"/>
      <c r="FL1553" s="151"/>
      <c r="FM1553" s="151"/>
      <c r="FN1553" s="151"/>
      <c r="FO1553" s="151"/>
      <c r="FP1553" s="151"/>
      <c r="FQ1553" s="151"/>
      <c r="FR1553" s="151"/>
      <c r="FS1553" s="151"/>
      <c r="FT1553" s="151"/>
      <c r="FU1553" s="151"/>
      <c r="FV1553" s="151"/>
      <c r="FW1553" s="151"/>
      <c r="FX1553" s="151"/>
      <c r="FY1553" s="151"/>
      <c r="FZ1553" s="151"/>
      <c r="GA1553" s="151"/>
      <c r="GB1553" s="151"/>
      <c r="GC1553" s="151"/>
      <c r="GD1553" s="151"/>
      <c r="GE1553" s="151"/>
      <c r="GF1553" s="151"/>
      <c r="GG1553" s="151"/>
      <c r="GH1553" s="151"/>
      <c r="GI1553" s="151"/>
      <c r="GJ1553" s="151"/>
      <c r="GK1553" s="151"/>
      <c r="GL1553" s="151"/>
      <c r="GM1553" s="151"/>
      <c r="GN1553" s="151"/>
      <c r="GO1553" s="151"/>
      <c r="GP1553" s="151"/>
      <c r="GQ1553" s="151"/>
      <c r="GR1553" s="151"/>
      <c r="GS1553" s="151"/>
      <c r="GT1553" s="151"/>
      <c r="GU1553" s="151"/>
      <c r="GV1553" s="151"/>
      <c r="GW1553" s="151"/>
      <c r="GX1553" s="151"/>
      <c r="GY1553" s="151"/>
      <c r="GZ1553" s="151"/>
      <c r="HA1553" s="151"/>
      <c r="HB1553" s="151"/>
      <c r="HC1553" s="151"/>
      <c r="HD1553" s="151"/>
      <c r="HE1553" s="151"/>
      <c r="HF1553" s="151"/>
      <c r="HG1553" s="151"/>
      <c r="HH1553" s="151"/>
      <c r="HI1553" s="151"/>
      <c r="HJ1553" s="151"/>
      <c r="HK1553" s="151"/>
      <c r="HL1553" s="151"/>
      <c r="HM1553" s="151"/>
      <c r="HN1553" s="151"/>
      <c r="HO1553" s="151"/>
      <c r="HP1553" s="151"/>
      <c r="HQ1553" s="151"/>
      <c r="HR1553" s="151"/>
      <c r="HS1553" s="151"/>
      <c r="HT1553" s="151"/>
      <c r="HU1553" s="151"/>
      <c r="HV1553" s="151"/>
      <c r="HW1553" s="151"/>
      <c r="HX1553" s="151"/>
      <c r="HY1553" s="151"/>
      <c r="HZ1553" s="151"/>
      <c r="IA1553" s="151"/>
      <c r="IB1553" s="151"/>
      <c r="IC1553" s="151"/>
      <c r="ID1553" s="151"/>
      <c r="IE1553" s="151"/>
      <c r="IF1553" s="151"/>
      <c r="IG1553" s="151"/>
      <c r="IH1553" s="151"/>
      <c r="II1553" s="151"/>
      <c r="IJ1553" s="151"/>
      <c r="IK1553" s="151"/>
      <c r="IL1553" s="151"/>
      <c r="IM1553" s="151"/>
      <c r="IN1553" s="151"/>
      <c r="IO1553" s="151"/>
      <c r="IP1553" s="151"/>
      <c r="IQ1553" s="151"/>
      <c r="IR1553" s="151"/>
      <c r="IS1553" s="151"/>
      <c r="IT1553" s="151"/>
      <c r="IU1553" s="151"/>
      <c r="IV1553" s="151"/>
      <c r="IW1553" s="151"/>
      <c r="IX1553" s="151"/>
      <c r="IY1553" s="151"/>
      <c r="IZ1553" s="151"/>
      <c r="JA1553" s="151"/>
      <c r="JB1553" s="151"/>
    </row>
    <row r="1554" spans="1:262" s="848" customFormat="1" ht="31.5" x14ac:dyDescent="0.25">
      <c r="A1554" s="214"/>
      <c r="B1554" s="214">
        <v>1</v>
      </c>
      <c r="C1554" s="556" t="s">
        <v>563</v>
      </c>
      <c r="D1554" s="172"/>
      <c r="E1554" s="173"/>
      <c r="F1554" s="1847">
        <f t="shared" si="1286"/>
        <v>3283</v>
      </c>
      <c r="G1554" s="743">
        <f t="shared" si="1286"/>
        <v>547.16666666666663</v>
      </c>
      <c r="H1554" s="743">
        <f t="shared" si="1286"/>
        <v>335</v>
      </c>
      <c r="I1554" s="2026">
        <f t="shared" si="1286"/>
        <v>61.224489795918366</v>
      </c>
      <c r="J1554" s="2490"/>
      <c r="K1554" s="2490"/>
      <c r="L1554" s="2491"/>
      <c r="M1554" s="2491"/>
      <c r="N1554" s="2491"/>
      <c r="O1554" s="2491"/>
      <c r="P1554" s="2491"/>
      <c r="Q1554" s="2491"/>
      <c r="R1554" s="2489"/>
      <c r="S1554" s="2489"/>
      <c r="T1554" s="370"/>
      <c r="U1554" s="2489"/>
      <c r="V1554" s="1068"/>
      <c r="W1554" s="2489"/>
      <c r="X1554" s="2489"/>
      <c r="Y1554" s="2633"/>
      <c r="Z1554" s="2633"/>
      <c r="AA1554" s="2489"/>
      <c r="AB1554" s="920"/>
      <c r="AC1554" s="913"/>
      <c r="AD1554" s="2222">
        <f t="shared" si="1252"/>
        <v>0</v>
      </c>
      <c r="AE1554" s="2914"/>
      <c r="AF1554" s="151"/>
      <c r="AG1554" s="151"/>
      <c r="AH1554" s="151"/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  <c r="BI1554" s="151"/>
      <c r="BJ1554" s="151"/>
      <c r="BK1554" s="151"/>
      <c r="BL1554" s="151"/>
      <c r="BM1554" s="151"/>
      <c r="BN1554" s="151"/>
      <c r="BO1554" s="151"/>
      <c r="BP1554" s="151"/>
      <c r="BQ1554" s="151"/>
      <c r="BR1554" s="151"/>
      <c r="BS1554" s="151"/>
      <c r="BT1554" s="151"/>
      <c r="BU1554" s="151"/>
      <c r="BV1554" s="151"/>
      <c r="BW1554" s="151"/>
      <c r="BX1554" s="151"/>
      <c r="BY1554" s="151"/>
      <c r="BZ1554" s="151"/>
      <c r="CA1554" s="151"/>
      <c r="CB1554" s="151"/>
      <c r="CC1554" s="151"/>
      <c r="CD1554" s="151"/>
      <c r="CE1554" s="151"/>
      <c r="CF1554" s="151"/>
      <c r="CG1554" s="151"/>
      <c r="CH1554" s="151"/>
      <c r="CI1554" s="151"/>
      <c r="CJ1554" s="151"/>
      <c r="CK1554" s="151"/>
      <c r="CL1554" s="151"/>
      <c r="CM1554" s="151"/>
      <c r="CN1554" s="151"/>
      <c r="CO1554" s="151"/>
      <c r="CP1554" s="151"/>
      <c r="CQ1554" s="151"/>
      <c r="CR1554" s="151"/>
      <c r="CS1554" s="151"/>
      <c r="CT1554" s="151"/>
      <c r="CU1554" s="151"/>
      <c r="CV1554" s="151"/>
      <c r="CW1554" s="151"/>
      <c r="CX1554" s="151"/>
      <c r="CY1554" s="151"/>
      <c r="CZ1554" s="151"/>
      <c r="DA1554" s="151"/>
      <c r="DB1554" s="151"/>
      <c r="DC1554" s="151"/>
      <c r="DD1554" s="151"/>
      <c r="DE1554" s="151"/>
      <c r="DF1554" s="151"/>
      <c r="DG1554" s="151"/>
      <c r="DH1554" s="151"/>
      <c r="DI1554" s="151"/>
      <c r="DJ1554" s="151"/>
      <c r="DK1554" s="151"/>
      <c r="DL1554" s="151"/>
      <c r="DM1554" s="151"/>
      <c r="DN1554" s="151"/>
      <c r="DO1554" s="151"/>
      <c r="DP1554" s="151"/>
      <c r="DQ1554" s="151"/>
      <c r="DR1554" s="151"/>
      <c r="DS1554" s="151"/>
      <c r="DT1554" s="151"/>
      <c r="DU1554" s="151"/>
      <c r="DV1554" s="151"/>
      <c r="DW1554" s="151"/>
      <c r="DX1554" s="151"/>
      <c r="DY1554" s="151"/>
      <c r="DZ1554" s="151"/>
      <c r="EA1554" s="151"/>
      <c r="EB1554" s="151"/>
      <c r="EC1554" s="151"/>
      <c r="ED1554" s="151"/>
      <c r="EE1554" s="151"/>
      <c r="EF1554" s="151"/>
      <c r="EG1554" s="151"/>
      <c r="EH1554" s="151"/>
      <c r="EI1554" s="151"/>
      <c r="EJ1554" s="151"/>
      <c r="EK1554" s="151"/>
      <c r="EL1554" s="151"/>
      <c r="EM1554" s="151"/>
      <c r="EN1554" s="151"/>
      <c r="EO1554" s="151"/>
      <c r="EP1554" s="151"/>
      <c r="EQ1554" s="151"/>
      <c r="ER1554" s="151"/>
      <c r="ES1554" s="151"/>
      <c r="ET1554" s="151"/>
      <c r="EU1554" s="151"/>
      <c r="EV1554" s="151"/>
      <c r="EW1554" s="151"/>
      <c r="EX1554" s="151"/>
      <c r="EY1554" s="151"/>
      <c r="EZ1554" s="151"/>
      <c r="FA1554" s="151"/>
      <c r="FB1554" s="151"/>
      <c r="FC1554" s="151"/>
      <c r="FD1554" s="151"/>
      <c r="FE1554" s="151"/>
      <c r="FF1554" s="151"/>
      <c r="FG1554" s="151"/>
      <c r="FH1554" s="151"/>
      <c r="FI1554" s="151"/>
      <c r="FJ1554" s="151"/>
      <c r="FK1554" s="151"/>
      <c r="FL1554" s="151"/>
      <c r="FM1554" s="151"/>
      <c r="FN1554" s="151"/>
      <c r="FO1554" s="151"/>
      <c r="FP1554" s="151"/>
      <c r="FQ1554" s="151"/>
      <c r="FR1554" s="151"/>
      <c r="FS1554" s="151"/>
      <c r="FT1554" s="151"/>
      <c r="FU1554" s="151"/>
      <c r="FV1554" s="151"/>
      <c r="FW1554" s="151"/>
      <c r="FX1554" s="151"/>
      <c r="FY1554" s="151"/>
      <c r="FZ1554" s="151"/>
      <c r="GA1554" s="151"/>
      <c r="GB1554" s="151"/>
      <c r="GC1554" s="151"/>
      <c r="GD1554" s="151"/>
      <c r="GE1554" s="151"/>
      <c r="GF1554" s="151"/>
      <c r="GG1554" s="151"/>
      <c r="GH1554" s="151"/>
      <c r="GI1554" s="151"/>
      <c r="GJ1554" s="151"/>
      <c r="GK1554" s="151"/>
      <c r="GL1554" s="151"/>
      <c r="GM1554" s="151"/>
      <c r="GN1554" s="151"/>
      <c r="GO1554" s="151"/>
      <c r="GP1554" s="151"/>
      <c r="GQ1554" s="151"/>
      <c r="GR1554" s="151"/>
      <c r="GS1554" s="151"/>
      <c r="GT1554" s="151"/>
      <c r="GU1554" s="151"/>
      <c r="GV1554" s="151"/>
      <c r="GW1554" s="151"/>
      <c r="GX1554" s="151"/>
      <c r="GY1554" s="151"/>
      <c r="GZ1554" s="151"/>
      <c r="HA1554" s="151"/>
      <c r="HB1554" s="151"/>
      <c r="HC1554" s="151"/>
      <c r="HD1554" s="151"/>
      <c r="HE1554" s="151"/>
      <c r="HF1554" s="151"/>
      <c r="HG1554" s="151"/>
      <c r="HH1554" s="151"/>
      <c r="HI1554" s="151"/>
      <c r="HJ1554" s="151"/>
      <c r="HK1554" s="151"/>
      <c r="HL1554" s="151"/>
      <c r="HM1554" s="151"/>
      <c r="HN1554" s="151"/>
      <c r="HO1554" s="151"/>
      <c r="HP1554" s="151"/>
      <c r="HQ1554" s="151"/>
      <c r="HR1554" s="151"/>
      <c r="HS1554" s="151"/>
      <c r="HT1554" s="151"/>
      <c r="HU1554" s="151"/>
      <c r="HV1554" s="151"/>
      <c r="HW1554" s="151"/>
      <c r="HX1554" s="151"/>
      <c r="HY1554" s="151"/>
      <c r="HZ1554" s="151"/>
      <c r="IA1554" s="151"/>
      <c r="IB1554" s="151"/>
      <c r="IC1554" s="151"/>
      <c r="ID1554" s="151"/>
      <c r="IE1554" s="151"/>
      <c r="IF1554" s="151"/>
      <c r="IG1554" s="151"/>
      <c r="IH1554" s="151"/>
      <c r="II1554" s="151"/>
      <c r="IJ1554" s="151"/>
      <c r="IK1554" s="151"/>
      <c r="IL1554" s="151"/>
      <c r="IM1554" s="151"/>
      <c r="IN1554" s="151"/>
      <c r="IO1554" s="151"/>
      <c r="IP1554" s="151"/>
      <c r="IQ1554" s="151"/>
      <c r="IR1554" s="151"/>
      <c r="IS1554" s="151"/>
      <c r="IT1554" s="151"/>
      <c r="IU1554" s="151"/>
      <c r="IV1554" s="151"/>
      <c r="IW1554" s="151"/>
      <c r="IX1554" s="151"/>
      <c r="IY1554" s="151"/>
      <c r="IZ1554" s="151"/>
      <c r="JA1554" s="151"/>
      <c r="JB1554" s="151"/>
    </row>
    <row r="1555" spans="1:262" s="848" customFormat="1" ht="15.75" x14ac:dyDescent="0.25">
      <c r="A1555" s="214"/>
      <c r="B1555" s="214"/>
      <c r="C1555" s="556" t="s">
        <v>765</v>
      </c>
      <c r="D1555" s="172"/>
      <c r="E1555" s="173"/>
      <c r="F1555" s="1847">
        <f t="shared" si="1286"/>
        <v>816</v>
      </c>
      <c r="G1555" s="743">
        <f t="shared" si="1286"/>
        <v>136</v>
      </c>
      <c r="H1555" s="743">
        <f t="shared" si="1286"/>
        <v>86</v>
      </c>
      <c r="I1555" s="2026">
        <f t="shared" si="1286"/>
        <v>63.235294117647058</v>
      </c>
      <c r="J1555" s="2490"/>
      <c r="K1555" s="2490"/>
      <c r="L1555" s="2491"/>
      <c r="M1555" s="2491"/>
      <c r="N1555" s="2491"/>
      <c r="O1555" s="2491"/>
      <c r="P1555" s="2491"/>
      <c r="Q1555" s="2491"/>
      <c r="R1555" s="2489"/>
      <c r="S1555" s="2489"/>
      <c r="T1555" s="370"/>
      <c r="U1555" s="2489"/>
      <c r="V1555" s="1068"/>
      <c r="W1555" s="2489"/>
      <c r="X1555" s="2489"/>
      <c r="Y1555" s="2633"/>
      <c r="Z1555" s="2633"/>
      <c r="AA1555" s="2489"/>
      <c r="AB1555" s="920"/>
      <c r="AC1555" s="913"/>
      <c r="AD1555" s="2222">
        <f t="shared" si="1252"/>
        <v>0</v>
      </c>
      <c r="AE1555" s="2914"/>
      <c r="AF1555" s="151"/>
      <c r="AG1555" s="151"/>
      <c r="AH1555" s="151"/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  <c r="BI1555" s="151"/>
      <c r="BJ1555" s="151"/>
      <c r="BK1555" s="151"/>
      <c r="BL1555" s="151"/>
      <c r="BM1555" s="151"/>
      <c r="BN1555" s="151"/>
      <c r="BO1555" s="151"/>
      <c r="BP1555" s="151"/>
      <c r="BQ1555" s="151"/>
      <c r="BR1555" s="151"/>
      <c r="BS1555" s="151"/>
      <c r="BT1555" s="151"/>
      <c r="BU1555" s="151"/>
      <c r="BV1555" s="151"/>
      <c r="BW1555" s="151"/>
      <c r="BX1555" s="151"/>
      <c r="BY1555" s="151"/>
      <c r="BZ1555" s="151"/>
      <c r="CA1555" s="151"/>
      <c r="CB1555" s="151"/>
      <c r="CC1555" s="151"/>
      <c r="CD1555" s="151"/>
      <c r="CE1555" s="151"/>
      <c r="CF1555" s="151"/>
      <c r="CG1555" s="151"/>
      <c r="CH1555" s="151"/>
      <c r="CI1555" s="151"/>
      <c r="CJ1555" s="151"/>
      <c r="CK1555" s="151"/>
      <c r="CL1555" s="151"/>
      <c r="CM1555" s="151"/>
      <c r="CN1555" s="151"/>
      <c r="CO1555" s="151"/>
      <c r="CP1555" s="151"/>
      <c r="CQ1555" s="151"/>
      <c r="CR1555" s="151"/>
      <c r="CS1555" s="151"/>
      <c r="CT1555" s="151"/>
      <c r="CU1555" s="151"/>
      <c r="CV1555" s="151"/>
      <c r="CW1555" s="151"/>
      <c r="CX1555" s="151"/>
      <c r="CY1555" s="151"/>
      <c r="CZ1555" s="151"/>
      <c r="DA1555" s="151"/>
      <c r="DB1555" s="151"/>
      <c r="DC1555" s="151"/>
      <c r="DD1555" s="151"/>
      <c r="DE1555" s="151"/>
      <c r="DF1555" s="151"/>
      <c r="DG1555" s="151"/>
      <c r="DH1555" s="151"/>
      <c r="DI1555" s="151"/>
      <c r="DJ1555" s="151"/>
      <c r="DK1555" s="151"/>
      <c r="DL1555" s="151"/>
      <c r="DM1555" s="151"/>
      <c r="DN1555" s="151"/>
      <c r="DO1555" s="151"/>
      <c r="DP1555" s="151"/>
      <c r="DQ1555" s="151"/>
      <c r="DR1555" s="151"/>
      <c r="DS1555" s="151"/>
      <c r="DT1555" s="151"/>
      <c r="DU1555" s="151"/>
      <c r="DV1555" s="151"/>
      <c r="DW1555" s="151"/>
      <c r="DX1555" s="151"/>
      <c r="DY1555" s="151"/>
      <c r="DZ1555" s="151"/>
      <c r="EA1555" s="151"/>
      <c r="EB1555" s="151"/>
      <c r="EC1555" s="151"/>
      <c r="ED1555" s="151"/>
      <c r="EE1555" s="151"/>
      <c r="EF1555" s="151"/>
      <c r="EG1555" s="151"/>
      <c r="EH1555" s="151"/>
      <c r="EI1555" s="151"/>
      <c r="EJ1555" s="151"/>
      <c r="EK1555" s="151"/>
      <c r="EL1555" s="151"/>
      <c r="EM1555" s="151"/>
      <c r="EN1555" s="151"/>
      <c r="EO1555" s="151"/>
      <c r="EP1555" s="151"/>
      <c r="EQ1555" s="151"/>
      <c r="ER1555" s="151"/>
      <c r="ES1555" s="151"/>
      <c r="ET1555" s="151"/>
      <c r="EU1555" s="151"/>
      <c r="EV1555" s="151"/>
      <c r="EW1555" s="151"/>
      <c r="EX1555" s="151"/>
      <c r="EY1555" s="151"/>
      <c r="EZ1555" s="151"/>
      <c r="FA1555" s="151"/>
      <c r="FB1555" s="151"/>
      <c r="FC1555" s="151"/>
      <c r="FD1555" s="151"/>
      <c r="FE1555" s="151"/>
      <c r="FF1555" s="151"/>
      <c r="FG1555" s="151"/>
      <c r="FH1555" s="151"/>
      <c r="FI1555" s="151"/>
      <c r="FJ1555" s="151"/>
      <c r="FK1555" s="151"/>
      <c r="FL1555" s="151"/>
      <c r="FM1555" s="151"/>
      <c r="FN1555" s="151"/>
      <c r="FO1555" s="151"/>
      <c r="FP1555" s="151"/>
      <c r="FQ1555" s="151"/>
      <c r="FR1555" s="151"/>
      <c r="FS1555" s="151"/>
      <c r="FT1555" s="151"/>
      <c r="FU1555" s="151"/>
      <c r="FV1555" s="151"/>
      <c r="FW1555" s="151"/>
      <c r="FX1555" s="151"/>
      <c r="FY1555" s="151"/>
      <c r="FZ1555" s="151"/>
      <c r="GA1555" s="151"/>
      <c r="GB1555" s="151"/>
      <c r="GC1555" s="151"/>
      <c r="GD1555" s="151"/>
      <c r="GE1555" s="151"/>
      <c r="GF1555" s="151"/>
      <c r="GG1555" s="151"/>
      <c r="GH1555" s="151"/>
      <c r="GI1555" s="151"/>
      <c r="GJ1555" s="151"/>
      <c r="GK1555" s="151"/>
      <c r="GL1555" s="151"/>
      <c r="GM1555" s="151"/>
      <c r="GN1555" s="151"/>
      <c r="GO1555" s="151"/>
      <c r="GP1555" s="151"/>
      <c r="GQ1555" s="151"/>
      <c r="GR1555" s="151"/>
      <c r="GS1555" s="151"/>
      <c r="GT1555" s="151"/>
      <c r="GU1555" s="151"/>
      <c r="GV1555" s="151"/>
      <c r="GW1555" s="151"/>
      <c r="GX1555" s="151"/>
      <c r="GY1555" s="151"/>
      <c r="GZ1555" s="151"/>
      <c r="HA1555" s="151"/>
      <c r="HB1555" s="151"/>
      <c r="HC1555" s="151"/>
      <c r="HD1555" s="151"/>
      <c r="HE1555" s="151"/>
      <c r="HF1555" s="151"/>
      <c r="HG1555" s="151"/>
      <c r="HH1555" s="151"/>
      <c r="HI1555" s="151"/>
      <c r="HJ1555" s="151"/>
      <c r="HK1555" s="151"/>
      <c r="HL1555" s="151"/>
      <c r="HM1555" s="151"/>
      <c r="HN1555" s="151"/>
      <c r="HO1555" s="151"/>
      <c r="HP1555" s="151"/>
      <c r="HQ1555" s="151"/>
      <c r="HR1555" s="151"/>
      <c r="HS1555" s="151"/>
      <c r="HT1555" s="151"/>
      <c r="HU1555" s="151"/>
      <c r="HV1555" s="151"/>
      <c r="HW1555" s="151"/>
      <c r="HX1555" s="151"/>
      <c r="HY1555" s="151"/>
      <c r="HZ1555" s="151"/>
      <c r="IA1555" s="151"/>
      <c r="IB1555" s="151"/>
      <c r="IC1555" s="151"/>
      <c r="ID1555" s="151"/>
      <c r="IE1555" s="151"/>
      <c r="IF1555" s="151"/>
      <c r="IG1555" s="151"/>
      <c r="IH1555" s="151"/>
      <c r="II1555" s="151"/>
      <c r="IJ1555" s="151"/>
      <c r="IK1555" s="151"/>
      <c r="IL1555" s="151"/>
      <c r="IM1555" s="151"/>
      <c r="IN1555" s="151"/>
      <c r="IO1555" s="151"/>
      <c r="IP1555" s="151"/>
      <c r="IQ1555" s="151"/>
      <c r="IR1555" s="151"/>
      <c r="IS1555" s="151"/>
      <c r="IT1555" s="151"/>
      <c r="IU1555" s="151"/>
      <c r="IV1555" s="151"/>
      <c r="IW1555" s="151"/>
      <c r="IX1555" s="151"/>
      <c r="IY1555" s="151"/>
      <c r="IZ1555" s="151"/>
      <c r="JA1555" s="151"/>
      <c r="JB1555" s="151"/>
    </row>
    <row r="1556" spans="1:262" s="848" customFormat="1" ht="45" x14ac:dyDescent="0.25">
      <c r="A1556" s="214"/>
      <c r="B1556" s="214">
        <v>1</v>
      </c>
      <c r="C1556" s="291" t="s">
        <v>436</v>
      </c>
      <c r="D1556" s="172"/>
      <c r="E1556" s="173"/>
      <c r="F1556" s="1847">
        <f t="shared" si="1286"/>
        <v>22402</v>
      </c>
      <c r="G1556" s="743">
        <f t="shared" si="1286"/>
        <v>3733.6666666666665</v>
      </c>
      <c r="H1556" s="743">
        <f t="shared" si="1286"/>
        <v>1461</v>
      </c>
      <c r="I1556" s="2026">
        <f t="shared" si="1286"/>
        <v>39.130434782608695</v>
      </c>
      <c r="J1556" s="2490"/>
      <c r="K1556" s="2490"/>
      <c r="L1556" s="2491"/>
      <c r="M1556" s="2491"/>
      <c r="N1556" s="2491"/>
      <c r="O1556" s="2491"/>
      <c r="P1556" s="2491"/>
      <c r="Q1556" s="2491"/>
      <c r="R1556" s="2489">
        <f t="shared" ref="R1556:AA1556" si="1305">R1475</f>
        <v>88128.915680000006</v>
      </c>
      <c r="S1556" s="2489">
        <f t="shared" ref="S1556" si="1306">S1475</f>
        <v>88128.915680000006</v>
      </c>
      <c r="T1556" s="370">
        <f t="shared" si="1305"/>
        <v>14688.152613333332</v>
      </c>
      <c r="U1556" s="2489">
        <f t="shared" si="1305"/>
        <v>5847.1732599999996</v>
      </c>
      <c r="V1556" s="1068">
        <f t="shared" si="1305"/>
        <v>0</v>
      </c>
      <c r="W1556" s="2489">
        <f t="shared" si="1305"/>
        <v>0</v>
      </c>
      <c r="X1556" s="2489">
        <f t="shared" si="1305"/>
        <v>-8840.9793533333323</v>
      </c>
      <c r="Y1556" s="2633">
        <f t="shared" si="1305"/>
        <v>0</v>
      </c>
      <c r="Z1556" s="2633">
        <f t="shared" si="1305"/>
        <v>-41.6068</v>
      </c>
      <c r="AA1556" s="2489">
        <f t="shared" si="1305"/>
        <v>5805.5664599999991</v>
      </c>
      <c r="AB1556" s="920"/>
      <c r="AC1556" s="913"/>
      <c r="AD1556" s="2222">
        <f t="shared" ref="AD1556:AD1619" si="1307">U1556+W1556+Z1556-AA1556</f>
        <v>0</v>
      </c>
      <c r="AE1556" s="2914"/>
      <c r="AF1556" s="151"/>
      <c r="AG1556" s="151"/>
      <c r="AH1556" s="151"/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  <c r="BI1556" s="151"/>
      <c r="BJ1556" s="151"/>
      <c r="BK1556" s="151"/>
      <c r="BL1556" s="151"/>
      <c r="BM1556" s="151"/>
      <c r="BN1556" s="151"/>
      <c r="BO1556" s="151"/>
      <c r="BP1556" s="151"/>
      <c r="BQ1556" s="151"/>
      <c r="BR1556" s="151"/>
      <c r="BS1556" s="151"/>
      <c r="BT1556" s="151"/>
      <c r="BU1556" s="151"/>
      <c r="BV1556" s="151"/>
      <c r="BW1556" s="151"/>
      <c r="BX1556" s="151"/>
      <c r="BY1556" s="151"/>
      <c r="BZ1556" s="151"/>
      <c r="CA1556" s="151"/>
      <c r="CB1556" s="151"/>
      <c r="CC1556" s="151"/>
      <c r="CD1556" s="151"/>
      <c r="CE1556" s="151"/>
      <c r="CF1556" s="151"/>
      <c r="CG1556" s="151"/>
      <c r="CH1556" s="151"/>
      <c r="CI1556" s="151"/>
      <c r="CJ1556" s="151"/>
      <c r="CK1556" s="151"/>
      <c r="CL1556" s="151"/>
      <c r="CM1556" s="151"/>
      <c r="CN1556" s="151"/>
      <c r="CO1556" s="151"/>
      <c r="CP1556" s="151"/>
      <c r="CQ1556" s="151"/>
      <c r="CR1556" s="151"/>
      <c r="CS1556" s="151"/>
      <c r="CT1556" s="151"/>
      <c r="CU1556" s="151"/>
      <c r="CV1556" s="151"/>
      <c r="CW1556" s="151"/>
      <c r="CX1556" s="151"/>
      <c r="CY1556" s="151"/>
      <c r="CZ1556" s="151"/>
      <c r="DA1556" s="151"/>
      <c r="DB1556" s="151"/>
      <c r="DC1556" s="151"/>
      <c r="DD1556" s="151"/>
      <c r="DE1556" s="151"/>
      <c r="DF1556" s="151"/>
      <c r="DG1556" s="151"/>
      <c r="DH1556" s="151"/>
      <c r="DI1556" s="151"/>
      <c r="DJ1556" s="151"/>
      <c r="DK1556" s="151"/>
      <c r="DL1556" s="151"/>
      <c r="DM1556" s="151"/>
      <c r="DN1556" s="151"/>
      <c r="DO1556" s="151"/>
      <c r="DP1556" s="151"/>
      <c r="DQ1556" s="151"/>
      <c r="DR1556" s="151"/>
      <c r="DS1556" s="151"/>
      <c r="DT1556" s="151"/>
      <c r="DU1556" s="151"/>
      <c r="DV1556" s="151"/>
      <c r="DW1556" s="151"/>
      <c r="DX1556" s="151"/>
      <c r="DY1556" s="151"/>
      <c r="DZ1556" s="151"/>
      <c r="EA1556" s="151"/>
      <c r="EB1556" s="151"/>
      <c r="EC1556" s="151"/>
      <c r="ED1556" s="151"/>
      <c r="EE1556" s="151"/>
      <c r="EF1556" s="151"/>
      <c r="EG1556" s="151"/>
      <c r="EH1556" s="151"/>
      <c r="EI1556" s="151"/>
      <c r="EJ1556" s="151"/>
      <c r="EK1556" s="151"/>
      <c r="EL1556" s="151"/>
      <c r="EM1556" s="151"/>
      <c r="EN1556" s="151"/>
      <c r="EO1556" s="151"/>
      <c r="EP1556" s="151"/>
      <c r="EQ1556" s="151"/>
      <c r="ER1556" s="151"/>
      <c r="ES1556" s="151"/>
      <c r="ET1556" s="151"/>
      <c r="EU1556" s="151"/>
      <c r="EV1556" s="151"/>
      <c r="EW1556" s="151"/>
      <c r="EX1556" s="151"/>
      <c r="EY1556" s="151"/>
      <c r="EZ1556" s="151"/>
      <c r="FA1556" s="151"/>
      <c r="FB1556" s="151"/>
      <c r="FC1556" s="151"/>
      <c r="FD1556" s="151"/>
      <c r="FE1556" s="151"/>
      <c r="FF1556" s="151"/>
      <c r="FG1556" s="151"/>
      <c r="FH1556" s="151"/>
      <c r="FI1556" s="151"/>
      <c r="FJ1556" s="151"/>
      <c r="FK1556" s="151"/>
      <c r="FL1556" s="151"/>
      <c r="FM1556" s="151"/>
      <c r="FN1556" s="151"/>
      <c r="FO1556" s="151"/>
      <c r="FP1556" s="151"/>
      <c r="FQ1556" s="151"/>
      <c r="FR1556" s="151"/>
      <c r="FS1556" s="151"/>
      <c r="FT1556" s="151"/>
      <c r="FU1556" s="151"/>
      <c r="FV1556" s="151"/>
      <c r="FW1556" s="151"/>
      <c r="FX1556" s="151"/>
      <c r="FY1556" s="151"/>
      <c r="FZ1556" s="151"/>
      <c r="GA1556" s="151"/>
      <c r="GB1556" s="151"/>
      <c r="GC1556" s="151"/>
      <c r="GD1556" s="151"/>
      <c r="GE1556" s="151"/>
      <c r="GF1556" s="151"/>
      <c r="GG1556" s="151"/>
      <c r="GH1556" s="151"/>
      <c r="GI1556" s="151"/>
      <c r="GJ1556" s="151"/>
      <c r="GK1556" s="151"/>
      <c r="GL1556" s="151"/>
      <c r="GM1556" s="151"/>
      <c r="GN1556" s="151"/>
      <c r="GO1556" s="151"/>
      <c r="GP1556" s="151"/>
      <c r="GQ1556" s="151"/>
      <c r="GR1556" s="151"/>
      <c r="GS1556" s="151"/>
      <c r="GT1556" s="151"/>
      <c r="GU1556" s="151"/>
      <c r="GV1556" s="151"/>
      <c r="GW1556" s="151"/>
      <c r="GX1556" s="151"/>
      <c r="GY1556" s="151"/>
      <c r="GZ1556" s="151"/>
      <c r="HA1556" s="151"/>
      <c r="HB1556" s="151"/>
      <c r="HC1556" s="151"/>
      <c r="HD1556" s="151"/>
      <c r="HE1556" s="151"/>
      <c r="HF1556" s="151"/>
      <c r="HG1556" s="151"/>
      <c r="HH1556" s="151"/>
      <c r="HI1556" s="151"/>
      <c r="HJ1556" s="151"/>
      <c r="HK1556" s="151"/>
      <c r="HL1556" s="151"/>
      <c r="HM1556" s="151"/>
      <c r="HN1556" s="151"/>
      <c r="HO1556" s="151"/>
      <c r="HP1556" s="151"/>
      <c r="HQ1556" s="151"/>
      <c r="HR1556" s="151"/>
      <c r="HS1556" s="151"/>
      <c r="HT1556" s="151"/>
      <c r="HU1556" s="151"/>
      <c r="HV1556" s="151"/>
      <c r="HW1556" s="151"/>
      <c r="HX1556" s="151"/>
      <c r="HY1556" s="151"/>
      <c r="HZ1556" s="151"/>
      <c r="IA1556" s="151"/>
      <c r="IB1556" s="151"/>
      <c r="IC1556" s="151"/>
      <c r="ID1556" s="151"/>
      <c r="IE1556" s="151"/>
      <c r="IF1556" s="151"/>
      <c r="IG1556" s="151"/>
      <c r="IH1556" s="151"/>
      <c r="II1556" s="151"/>
      <c r="IJ1556" s="151"/>
      <c r="IK1556" s="151"/>
      <c r="IL1556" s="151"/>
      <c r="IM1556" s="151"/>
      <c r="IN1556" s="151"/>
      <c r="IO1556" s="151"/>
      <c r="IP1556" s="151"/>
      <c r="IQ1556" s="151"/>
      <c r="IR1556" s="151"/>
      <c r="IS1556" s="151"/>
      <c r="IT1556" s="151"/>
      <c r="IU1556" s="151"/>
      <c r="IV1556" s="151"/>
      <c r="IW1556" s="151"/>
      <c r="IX1556" s="151"/>
      <c r="IY1556" s="151"/>
      <c r="IZ1556" s="151"/>
      <c r="JA1556" s="151"/>
      <c r="JB1556" s="151"/>
    </row>
    <row r="1557" spans="1:262" s="848" customFormat="1" ht="30" x14ac:dyDescent="0.25">
      <c r="A1557" s="214"/>
      <c r="B1557" s="214">
        <v>1</v>
      </c>
      <c r="C1557" s="173" t="s">
        <v>266</v>
      </c>
      <c r="D1557" s="172"/>
      <c r="E1557" s="173"/>
      <c r="F1557" s="1847">
        <f t="shared" si="1286"/>
        <v>14197</v>
      </c>
      <c r="G1557" s="743">
        <f t="shared" si="1286"/>
        <v>2366.1666666666665</v>
      </c>
      <c r="H1557" s="743">
        <f t="shared" si="1286"/>
        <v>803</v>
      </c>
      <c r="I1557" s="2026">
        <f t="shared" si="1286"/>
        <v>33.936747200112706</v>
      </c>
      <c r="J1557" s="2490"/>
      <c r="K1557" s="2490"/>
      <c r="L1557" s="2491"/>
      <c r="M1557" s="2491"/>
      <c r="N1557" s="2491"/>
      <c r="O1557" s="2491"/>
      <c r="P1557" s="2491"/>
      <c r="Q1557" s="2491"/>
      <c r="R1557" s="2489">
        <f t="shared" ref="R1557:AA1557" si="1308">R1476</f>
        <v>59370.915680000006</v>
      </c>
      <c r="S1557" s="2489">
        <f t="shared" ref="S1557" si="1309">S1476</f>
        <v>59370.915680000006</v>
      </c>
      <c r="T1557" s="370">
        <f t="shared" si="1308"/>
        <v>9895.1526133333318</v>
      </c>
      <c r="U1557" s="2489">
        <f t="shared" si="1308"/>
        <v>2963.2611099999995</v>
      </c>
      <c r="V1557" s="1068">
        <f t="shared" si="1308"/>
        <v>0</v>
      </c>
      <c r="W1557" s="2489">
        <f t="shared" si="1308"/>
        <v>0</v>
      </c>
      <c r="X1557" s="2489">
        <f t="shared" si="1308"/>
        <v>-6931.8915033333333</v>
      </c>
      <c r="Y1557" s="2633">
        <f t="shared" si="1308"/>
        <v>0</v>
      </c>
      <c r="Z1557" s="2633">
        <f t="shared" si="1308"/>
        <v>-41.6068</v>
      </c>
      <c r="AA1557" s="2489">
        <f t="shared" si="1308"/>
        <v>2921.6543099999994</v>
      </c>
      <c r="AB1557" s="920"/>
      <c r="AC1557" s="913"/>
      <c r="AD1557" s="2222">
        <f t="shared" si="1307"/>
        <v>0</v>
      </c>
      <c r="AE1557" s="2914"/>
      <c r="AF1557" s="151"/>
      <c r="AG1557" s="151"/>
      <c r="AH1557" s="151"/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  <c r="BI1557" s="151"/>
      <c r="BJ1557" s="151"/>
      <c r="BK1557" s="151"/>
      <c r="BL1557" s="151"/>
      <c r="BM1557" s="151"/>
      <c r="BN1557" s="151"/>
      <c r="BO1557" s="151"/>
      <c r="BP1557" s="151"/>
      <c r="BQ1557" s="151"/>
      <c r="BR1557" s="151"/>
      <c r="BS1557" s="151"/>
      <c r="BT1557" s="151"/>
      <c r="BU1557" s="151"/>
      <c r="BV1557" s="151"/>
      <c r="BW1557" s="151"/>
      <c r="BX1557" s="151"/>
      <c r="BY1557" s="151"/>
      <c r="BZ1557" s="151"/>
      <c r="CA1557" s="151"/>
      <c r="CB1557" s="151"/>
      <c r="CC1557" s="151"/>
      <c r="CD1557" s="151"/>
      <c r="CE1557" s="151"/>
      <c r="CF1557" s="151"/>
      <c r="CG1557" s="151"/>
      <c r="CH1557" s="151"/>
      <c r="CI1557" s="151"/>
      <c r="CJ1557" s="151"/>
      <c r="CK1557" s="151"/>
      <c r="CL1557" s="151"/>
      <c r="CM1557" s="151"/>
      <c r="CN1557" s="151"/>
      <c r="CO1557" s="151"/>
      <c r="CP1557" s="151"/>
      <c r="CQ1557" s="151"/>
      <c r="CR1557" s="151"/>
      <c r="CS1557" s="151"/>
      <c r="CT1557" s="151"/>
      <c r="CU1557" s="151"/>
      <c r="CV1557" s="151"/>
      <c r="CW1557" s="151"/>
      <c r="CX1557" s="151"/>
      <c r="CY1557" s="151"/>
      <c r="CZ1557" s="151"/>
      <c r="DA1557" s="151"/>
      <c r="DB1557" s="151"/>
      <c r="DC1557" s="151"/>
      <c r="DD1557" s="151"/>
      <c r="DE1557" s="151"/>
      <c r="DF1557" s="151"/>
      <c r="DG1557" s="151"/>
      <c r="DH1557" s="151"/>
      <c r="DI1557" s="151"/>
      <c r="DJ1557" s="151"/>
      <c r="DK1557" s="151"/>
      <c r="DL1557" s="151"/>
      <c r="DM1557" s="151"/>
      <c r="DN1557" s="151"/>
      <c r="DO1557" s="151"/>
      <c r="DP1557" s="151"/>
      <c r="DQ1557" s="151"/>
      <c r="DR1557" s="151"/>
      <c r="DS1557" s="151"/>
      <c r="DT1557" s="151"/>
      <c r="DU1557" s="151"/>
      <c r="DV1557" s="151"/>
      <c r="DW1557" s="151"/>
      <c r="DX1557" s="151"/>
      <c r="DY1557" s="151"/>
      <c r="DZ1557" s="151"/>
      <c r="EA1557" s="151"/>
      <c r="EB1557" s="151"/>
      <c r="EC1557" s="151"/>
      <c r="ED1557" s="151"/>
      <c r="EE1557" s="151"/>
      <c r="EF1557" s="151"/>
      <c r="EG1557" s="151"/>
      <c r="EH1557" s="151"/>
      <c r="EI1557" s="151"/>
      <c r="EJ1557" s="151"/>
      <c r="EK1557" s="151"/>
      <c r="EL1557" s="151"/>
      <c r="EM1557" s="151"/>
      <c r="EN1557" s="151"/>
      <c r="EO1557" s="151"/>
      <c r="EP1557" s="151"/>
      <c r="EQ1557" s="151"/>
      <c r="ER1557" s="151"/>
      <c r="ES1557" s="151"/>
      <c r="ET1557" s="151"/>
      <c r="EU1557" s="151"/>
      <c r="EV1557" s="151"/>
      <c r="EW1557" s="151"/>
      <c r="EX1557" s="151"/>
      <c r="EY1557" s="151"/>
      <c r="EZ1557" s="151"/>
      <c r="FA1557" s="151"/>
      <c r="FB1557" s="151"/>
      <c r="FC1557" s="151"/>
      <c r="FD1557" s="151"/>
      <c r="FE1557" s="151"/>
      <c r="FF1557" s="151"/>
      <c r="FG1557" s="151"/>
      <c r="FH1557" s="151"/>
      <c r="FI1557" s="151"/>
      <c r="FJ1557" s="151"/>
      <c r="FK1557" s="151"/>
      <c r="FL1557" s="151"/>
      <c r="FM1557" s="151"/>
      <c r="FN1557" s="151"/>
      <c r="FO1557" s="151"/>
      <c r="FP1557" s="151"/>
      <c r="FQ1557" s="151"/>
      <c r="FR1557" s="151"/>
      <c r="FS1557" s="151"/>
      <c r="FT1557" s="151"/>
      <c r="FU1557" s="151"/>
      <c r="FV1557" s="151"/>
      <c r="FW1557" s="151"/>
      <c r="FX1557" s="151"/>
      <c r="FY1557" s="151"/>
      <c r="FZ1557" s="151"/>
      <c r="GA1557" s="151"/>
      <c r="GB1557" s="151"/>
      <c r="GC1557" s="151"/>
      <c r="GD1557" s="151"/>
      <c r="GE1557" s="151"/>
      <c r="GF1557" s="151"/>
      <c r="GG1557" s="151"/>
      <c r="GH1557" s="151"/>
      <c r="GI1557" s="151"/>
      <c r="GJ1557" s="151"/>
      <c r="GK1557" s="151"/>
      <c r="GL1557" s="151"/>
      <c r="GM1557" s="151"/>
      <c r="GN1557" s="151"/>
      <c r="GO1557" s="151"/>
      <c r="GP1557" s="151"/>
      <c r="GQ1557" s="151"/>
      <c r="GR1557" s="151"/>
      <c r="GS1557" s="151"/>
      <c r="GT1557" s="151"/>
      <c r="GU1557" s="151"/>
      <c r="GV1557" s="151"/>
      <c r="GW1557" s="151"/>
      <c r="GX1557" s="151"/>
      <c r="GY1557" s="151"/>
      <c r="GZ1557" s="151"/>
      <c r="HA1557" s="151"/>
      <c r="HB1557" s="151"/>
      <c r="HC1557" s="151"/>
      <c r="HD1557" s="151"/>
      <c r="HE1557" s="151"/>
      <c r="HF1557" s="151"/>
      <c r="HG1557" s="151"/>
      <c r="HH1557" s="151"/>
      <c r="HI1557" s="151"/>
      <c r="HJ1557" s="151"/>
      <c r="HK1557" s="151"/>
      <c r="HL1557" s="151"/>
      <c r="HM1557" s="151"/>
      <c r="HN1557" s="151"/>
      <c r="HO1557" s="151"/>
      <c r="HP1557" s="151"/>
      <c r="HQ1557" s="151"/>
      <c r="HR1557" s="151"/>
      <c r="HS1557" s="151"/>
      <c r="HT1557" s="151"/>
      <c r="HU1557" s="151"/>
      <c r="HV1557" s="151"/>
      <c r="HW1557" s="151"/>
      <c r="HX1557" s="151"/>
      <c r="HY1557" s="151"/>
      <c r="HZ1557" s="151"/>
      <c r="IA1557" s="151"/>
      <c r="IB1557" s="151"/>
      <c r="IC1557" s="151"/>
      <c r="ID1557" s="151"/>
      <c r="IE1557" s="151"/>
      <c r="IF1557" s="151"/>
      <c r="IG1557" s="151"/>
      <c r="IH1557" s="151"/>
      <c r="II1557" s="151"/>
      <c r="IJ1557" s="151"/>
      <c r="IK1557" s="151"/>
      <c r="IL1557" s="151"/>
      <c r="IM1557" s="151"/>
      <c r="IN1557" s="151"/>
      <c r="IO1557" s="151"/>
      <c r="IP1557" s="151"/>
      <c r="IQ1557" s="151"/>
      <c r="IR1557" s="151"/>
      <c r="IS1557" s="151"/>
      <c r="IT1557" s="151"/>
      <c r="IU1557" s="151"/>
      <c r="IV1557" s="151"/>
      <c r="IW1557" s="151"/>
      <c r="IX1557" s="151"/>
      <c r="IY1557" s="151"/>
      <c r="IZ1557" s="151"/>
      <c r="JA1557" s="151"/>
      <c r="JB1557" s="151"/>
    </row>
    <row r="1558" spans="1:262" s="848" customFormat="1" ht="30" x14ac:dyDescent="0.25">
      <c r="A1558" s="214"/>
      <c r="B1558" s="214">
        <v>1</v>
      </c>
      <c r="C1558" s="173" t="s">
        <v>437</v>
      </c>
      <c r="D1558" s="172"/>
      <c r="E1558" s="173"/>
      <c r="F1558" s="1847">
        <f t="shared" si="1286"/>
        <v>9176</v>
      </c>
      <c r="G1558" s="743">
        <f t="shared" si="1286"/>
        <v>1529.3333333333333</v>
      </c>
      <c r="H1558" s="743">
        <f t="shared" si="1286"/>
        <v>445</v>
      </c>
      <c r="I1558" s="2026">
        <f t="shared" si="1286"/>
        <v>29.097646033129905</v>
      </c>
      <c r="J1558" s="2490"/>
      <c r="K1558" s="2490"/>
      <c r="L1558" s="2491"/>
      <c r="M1558" s="2491"/>
      <c r="N1558" s="2491"/>
      <c r="O1558" s="2491"/>
      <c r="P1558" s="2491"/>
      <c r="Q1558" s="2491"/>
      <c r="R1558" s="2489">
        <f t="shared" ref="R1558:AA1558" si="1310">R1477</f>
        <v>47256.4</v>
      </c>
      <c r="S1558" s="2489">
        <f t="shared" ref="S1558" si="1311">S1477</f>
        <v>47256.4</v>
      </c>
      <c r="T1558" s="370">
        <f t="shared" si="1310"/>
        <v>7876.0666666666666</v>
      </c>
      <c r="U1558" s="2489">
        <f t="shared" si="1310"/>
        <v>2199.8918899999994</v>
      </c>
      <c r="V1558" s="1068">
        <f t="shared" si="1310"/>
        <v>0</v>
      </c>
      <c r="W1558" s="2489">
        <f t="shared" si="1310"/>
        <v>0</v>
      </c>
      <c r="X1558" s="2489">
        <f t="shared" si="1310"/>
        <v>-5676.1747766666667</v>
      </c>
      <c r="Y1558" s="2633">
        <f t="shared" si="1310"/>
        <v>0</v>
      </c>
      <c r="Z1558" s="2633">
        <f t="shared" si="1310"/>
        <v>-2.8884000000000003</v>
      </c>
      <c r="AA1558" s="2489">
        <f t="shared" si="1310"/>
        <v>2197.0034899999996</v>
      </c>
      <c r="AB1558" s="920"/>
      <c r="AC1558" s="913"/>
      <c r="AD1558" s="2222">
        <f t="shared" si="1307"/>
        <v>0</v>
      </c>
      <c r="AE1558" s="2914"/>
      <c r="AF1558" s="151"/>
      <c r="AG1558" s="151"/>
      <c r="AH1558" s="151"/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  <c r="BI1558" s="151"/>
      <c r="BJ1558" s="151"/>
      <c r="BK1558" s="151"/>
      <c r="BL1558" s="151"/>
      <c r="BM1558" s="151"/>
      <c r="BN1558" s="151"/>
      <c r="BO1558" s="151"/>
      <c r="BP1558" s="151"/>
      <c r="BQ1558" s="151"/>
      <c r="BR1558" s="151"/>
      <c r="BS1558" s="151"/>
      <c r="BT1558" s="151"/>
      <c r="BU1558" s="151"/>
      <c r="BV1558" s="151"/>
      <c r="BW1558" s="151"/>
      <c r="BX1558" s="151"/>
      <c r="BY1558" s="151"/>
      <c r="BZ1558" s="151"/>
      <c r="CA1558" s="151"/>
      <c r="CB1558" s="151"/>
      <c r="CC1558" s="151"/>
      <c r="CD1558" s="151"/>
      <c r="CE1558" s="151"/>
      <c r="CF1558" s="151"/>
      <c r="CG1558" s="151"/>
      <c r="CH1558" s="151"/>
      <c r="CI1558" s="151"/>
      <c r="CJ1558" s="151"/>
      <c r="CK1558" s="151"/>
      <c r="CL1558" s="151"/>
      <c r="CM1558" s="151"/>
      <c r="CN1558" s="151"/>
      <c r="CO1558" s="151"/>
      <c r="CP1558" s="151"/>
      <c r="CQ1558" s="151"/>
      <c r="CR1558" s="151"/>
      <c r="CS1558" s="151"/>
      <c r="CT1558" s="151"/>
      <c r="CU1558" s="151"/>
      <c r="CV1558" s="151"/>
      <c r="CW1558" s="151"/>
      <c r="CX1558" s="151"/>
      <c r="CY1558" s="151"/>
      <c r="CZ1558" s="151"/>
      <c r="DA1558" s="151"/>
      <c r="DB1558" s="151"/>
      <c r="DC1558" s="151"/>
      <c r="DD1558" s="151"/>
      <c r="DE1558" s="151"/>
      <c r="DF1558" s="151"/>
      <c r="DG1558" s="151"/>
      <c r="DH1558" s="151"/>
      <c r="DI1558" s="151"/>
      <c r="DJ1558" s="151"/>
      <c r="DK1558" s="151"/>
      <c r="DL1558" s="151"/>
      <c r="DM1558" s="151"/>
      <c r="DN1558" s="151"/>
      <c r="DO1558" s="151"/>
      <c r="DP1558" s="151"/>
      <c r="DQ1558" s="151"/>
      <c r="DR1558" s="151"/>
      <c r="DS1558" s="151"/>
      <c r="DT1558" s="151"/>
      <c r="DU1558" s="151"/>
      <c r="DV1558" s="151"/>
      <c r="DW1558" s="151"/>
      <c r="DX1558" s="151"/>
      <c r="DY1558" s="151"/>
      <c r="DZ1558" s="151"/>
      <c r="EA1558" s="151"/>
      <c r="EB1558" s="151"/>
      <c r="EC1558" s="151"/>
      <c r="ED1558" s="151"/>
      <c r="EE1558" s="151"/>
      <c r="EF1558" s="151"/>
      <c r="EG1558" s="151"/>
      <c r="EH1558" s="151"/>
      <c r="EI1558" s="151"/>
      <c r="EJ1558" s="151"/>
      <c r="EK1558" s="151"/>
      <c r="EL1558" s="151"/>
      <c r="EM1558" s="151"/>
      <c r="EN1558" s="151"/>
      <c r="EO1558" s="151"/>
      <c r="EP1558" s="151"/>
      <c r="EQ1558" s="151"/>
      <c r="ER1558" s="151"/>
      <c r="ES1558" s="151"/>
      <c r="ET1558" s="151"/>
      <c r="EU1558" s="151"/>
      <c r="EV1558" s="151"/>
      <c r="EW1558" s="151"/>
      <c r="EX1558" s="151"/>
      <c r="EY1558" s="151"/>
      <c r="EZ1558" s="151"/>
      <c r="FA1558" s="151"/>
      <c r="FB1558" s="151"/>
      <c r="FC1558" s="151"/>
      <c r="FD1558" s="151"/>
      <c r="FE1558" s="151"/>
      <c r="FF1558" s="151"/>
      <c r="FG1558" s="151"/>
      <c r="FH1558" s="151"/>
      <c r="FI1558" s="151"/>
      <c r="FJ1558" s="151"/>
      <c r="FK1558" s="151"/>
      <c r="FL1558" s="151"/>
      <c r="FM1558" s="151"/>
      <c r="FN1558" s="151"/>
      <c r="FO1558" s="151"/>
      <c r="FP1558" s="151"/>
      <c r="FQ1558" s="151"/>
      <c r="FR1558" s="151"/>
      <c r="FS1558" s="151"/>
      <c r="FT1558" s="151"/>
      <c r="FU1558" s="151"/>
      <c r="FV1558" s="151"/>
      <c r="FW1558" s="151"/>
      <c r="FX1558" s="151"/>
      <c r="FY1558" s="151"/>
      <c r="FZ1558" s="151"/>
      <c r="GA1558" s="151"/>
      <c r="GB1558" s="151"/>
      <c r="GC1558" s="151"/>
      <c r="GD1558" s="151"/>
      <c r="GE1558" s="151"/>
      <c r="GF1558" s="151"/>
      <c r="GG1558" s="151"/>
      <c r="GH1558" s="151"/>
      <c r="GI1558" s="151"/>
      <c r="GJ1558" s="151"/>
      <c r="GK1558" s="151"/>
      <c r="GL1558" s="151"/>
      <c r="GM1558" s="151"/>
      <c r="GN1558" s="151"/>
      <c r="GO1558" s="151"/>
      <c r="GP1558" s="151"/>
      <c r="GQ1558" s="151"/>
      <c r="GR1558" s="151"/>
      <c r="GS1558" s="151"/>
      <c r="GT1558" s="151"/>
      <c r="GU1558" s="151"/>
      <c r="GV1558" s="151"/>
      <c r="GW1558" s="151"/>
      <c r="GX1558" s="151"/>
      <c r="GY1558" s="151"/>
      <c r="GZ1558" s="151"/>
      <c r="HA1558" s="151"/>
      <c r="HB1558" s="151"/>
      <c r="HC1558" s="151"/>
      <c r="HD1558" s="151"/>
      <c r="HE1558" s="151"/>
      <c r="HF1558" s="151"/>
      <c r="HG1558" s="151"/>
      <c r="HH1558" s="151"/>
      <c r="HI1558" s="151"/>
      <c r="HJ1558" s="151"/>
      <c r="HK1558" s="151"/>
      <c r="HL1558" s="151"/>
      <c r="HM1558" s="151"/>
      <c r="HN1558" s="151"/>
      <c r="HO1558" s="151"/>
      <c r="HP1558" s="151"/>
      <c r="HQ1558" s="151"/>
      <c r="HR1558" s="151"/>
      <c r="HS1558" s="151"/>
      <c r="HT1558" s="151"/>
      <c r="HU1558" s="151"/>
      <c r="HV1558" s="151"/>
      <c r="HW1558" s="151"/>
      <c r="HX1558" s="151"/>
      <c r="HY1558" s="151"/>
      <c r="HZ1558" s="151"/>
      <c r="IA1558" s="151"/>
      <c r="IB1558" s="151"/>
      <c r="IC1558" s="151"/>
      <c r="ID1558" s="151"/>
      <c r="IE1558" s="151"/>
      <c r="IF1558" s="151"/>
      <c r="IG1558" s="151"/>
      <c r="IH1558" s="151"/>
      <c r="II1558" s="151"/>
      <c r="IJ1558" s="151"/>
      <c r="IK1558" s="151"/>
      <c r="IL1558" s="151"/>
      <c r="IM1558" s="151"/>
      <c r="IN1558" s="151"/>
      <c r="IO1558" s="151"/>
      <c r="IP1558" s="151"/>
      <c r="IQ1558" s="151"/>
      <c r="IR1558" s="151"/>
      <c r="IS1558" s="151"/>
      <c r="IT1558" s="151"/>
      <c r="IU1558" s="151"/>
      <c r="IV1558" s="151"/>
      <c r="IW1558" s="151"/>
      <c r="IX1558" s="151"/>
      <c r="IY1558" s="151"/>
      <c r="IZ1558" s="151"/>
      <c r="JA1558" s="151"/>
      <c r="JB1558" s="151"/>
    </row>
    <row r="1559" spans="1:262" s="848" customFormat="1" ht="30" x14ac:dyDescent="0.25">
      <c r="A1559" s="214"/>
      <c r="B1559" s="214">
        <v>1</v>
      </c>
      <c r="C1559" s="173" t="s">
        <v>766</v>
      </c>
      <c r="D1559" s="172"/>
      <c r="E1559" s="173"/>
      <c r="F1559" s="1847">
        <f t="shared" si="1286"/>
        <v>1480</v>
      </c>
      <c r="G1559" s="743">
        <f t="shared" si="1286"/>
        <v>246.66666666666666</v>
      </c>
      <c r="H1559" s="743">
        <f t="shared" si="1286"/>
        <v>72</v>
      </c>
      <c r="I1559" s="2026">
        <f t="shared" si="1286"/>
        <v>29.189189189189189</v>
      </c>
      <c r="J1559" s="2490"/>
      <c r="K1559" s="2490"/>
      <c r="L1559" s="2491"/>
      <c r="M1559" s="2491"/>
      <c r="N1559" s="2491"/>
      <c r="O1559" s="2491"/>
      <c r="P1559" s="2491"/>
      <c r="Q1559" s="2491"/>
      <c r="R1559" s="2489">
        <f t="shared" ref="R1559:AA1559" si="1312">R1478</f>
        <v>3384.7260000000001</v>
      </c>
      <c r="S1559" s="2489">
        <f t="shared" ref="S1559" si="1313">S1478</f>
        <v>3384.7260000000001</v>
      </c>
      <c r="T1559" s="370">
        <f t="shared" si="1312"/>
        <v>564.12099999999998</v>
      </c>
      <c r="U1559" s="2489">
        <f t="shared" si="1312"/>
        <v>235.71431999999999</v>
      </c>
      <c r="V1559" s="1068">
        <f t="shared" si="1312"/>
        <v>0</v>
      </c>
      <c r="W1559" s="2489">
        <f t="shared" si="1312"/>
        <v>0</v>
      </c>
      <c r="X1559" s="2489">
        <f t="shared" si="1312"/>
        <v>-328.40667999999999</v>
      </c>
      <c r="Y1559" s="2633">
        <f t="shared" si="1312"/>
        <v>0</v>
      </c>
      <c r="Z1559" s="2633">
        <f t="shared" si="1312"/>
        <v>-38.718400000000003</v>
      </c>
      <c r="AA1559" s="2489">
        <f t="shared" si="1312"/>
        <v>196.99591999999998</v>
      </c>
      <c r="AB1559" s="920"/>
      <c r="AC1559" s="913"/>
      <c r="AD1559" s="2222">
        <f t="shared" si="1307"/>
        <v>0</v>
      </c>
      <c r="AE1559" s="2914"/>
      <c r="AF1559" s="151"/>
      <c r="AG1559" s="151"/>
      <c r="AH1559" s="151"/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  <c r="BI1559" s="151"/>
      <c r="BJ1559" s="151"/>
      <c r="BK1559" s="151"/>
      <c r="BL1559" s="151"/>
      <c r="BM1559" s="151"/>
      <c r="BN1559" s="151"/>
      <c r="BO1559" s="151"/>
      <c r="BP1559" s="151"/>
      <c r="BQ1559" s="151"/>
      <c r="BR1559" s="151"/>
      <c r="BS1559" s="151"/>
      <c r="BT1559" s="151"/>
      <c r="BU1559" s="151"/>
      <c r="BV1559" s="151"/>
      <c r="BW1559" s="151"/>
      <c r="BX1559" s="151"/>
      <c r="BY1559" s="151"/>
      <c r="BZ1559" s="151"/>
      <c r="CA1559" s="151"/>
      <c r="CB1559" s="151"/>
      <c r="CC1559" s="151"/>
      <c r="CD1559" s="151"/>
      <c r="CE1559" s="151"/>
      <c r="CF1559" s="151"/>
      <c r="CG1559" s="151"/>
      <c r="CH1559" s="151"/>
      <c r="CI1559" s="151"/>
      <c r="CJ1559" s="151"/>
      <c r="CK1559" s="151"/>
      <c r="CL1559" s="151"/>
      <c r="CM1559" s="151"/>
      <c r="CN1559" s="151"/>
      <c r="CO1559" s="151"/>
      <c r="CP1559" s="151"/>
      <c r="CQ1559" s="151"/>
      <c r="CR1559" s="151"/>
      <c r="CS1559" s="151"/>
      <c r="CT1559" s="151"/>
      <c r="CU1559" s="151"/>
      <c r="CV1559" s="151"/>
      <c r="CW1559" s="151"/>
      <c r="CX1559" s="151"/>
      <c r="CY1559" s="151"/>
      <c r="CZ1559" s="151"/>
      <c r="DA1559" s="151"/>
      <c r="DB1559" s="151"/>
      <c r="DC1559" s="151"/>
      <c r="DD1559" s="151"/>
      <c r="DE1559" s="151"/>
      <c r="DF1559" s="151"/>
      <c r="DG1559" s="151"/>
      <c r="DH1559" s="151"/>
      <c r="DI1559" s="151"/>
      <c r="DJ1559" s="151"/>
      <c r="DK1559" s="151"/>
      <c r="DL1559" s="151"/>
      <c r="DM1559" s="151"/>
      <c r="DN1559" s="151"/>
      <c r="DO1559" s="151"/>
      <c r="DP1559" s="151"/>
      <c r="DQ1559" s="151"/>
      <c r="DR1559" s="151"/>
      <c r="DS1559" s="151"/>
      <c r="DT1559" s="151"/>
      <c r="DU1559" s="151"/>
      <c r="DV1559" s="151"/>
      <c r="DW1559" s="151"/>
      <c r="DX1559" s="151"/>
      <c r="DY1559" s="151"/>
      <c r="DZ1559" s="151"/>
      <c r="EA1559" s="151"/>
      <c r="EB1559" s="151"/>
      <c r="EC1559" s="151"/>
      <c r="ED1559" s="151"/>
      <c r="EE1559" s="151"/>
      <c r="EF1559" s="151"/>
      <c r="EG1559" s="151"/>
      <c r="EH1559" s="151"/>
      <c r="EI1559" s="151"/>
      <c r="EJ1559" s="151"/>
      <c r="EK1559" s="151"/>
      <c r="EL1559" s="151"/>
      <c r="EM1559" s="151"/>
      <c r="EN1559" s="151"/>
      <c r="EO1559" s="151"/>
      <c r="EP1559" s="151"/>
      <c r="EQ1559" s="151"/>
      <c r="ER1559" s="151"/>
      <c r="ES1559" s="151"/>
      <c r="ET1559" s="151"/>
      <c r="EU1559" s="151"/>
      <c r="EV1559" s="151"/>
      <c r="EW1559" s="151"/>
      <c r="EX1559" s="151"/>
      <c r="EY1559" s="151"/>
      <c r="EZ1559" s="151"/>
      <c r="FA1559" s="151"/>
      <c r="FB1559" s="151"/>
      <c r="FC1559" s="151"/>
      <c r="FD1559" s="151"/>
      <c r="FE1559" s="151"/>
      <c r="FF1559" s="151"/>
      <c r="FG1559" s="151"/>
      <c r="FH1559" s="151"/>
      <c r="FI1559" s="151"/>
      <c r="FJ1559" s="151"/>
      <c r="FK1559" s="151"/>
      <c r="FL1559" s="151"/>
      <c r="FM1559" s="151"/>
      <c r="FN1559" s="151"/>
      <c r="FO1559" s="151"/>
      <c r="FP1559" s="151"/>
      <c r="FQ1559" s="151"/>
      <c r="FR1559" s="151"/>
      <c r="FS1559" s="151"/>
      <c r="FT1559" s="151"/>
      <c r="FU1559" s="151"/>
      <c r="FV1559" s="151"/>
      <c r="FW1559" s="151"/>
      <c r="FX1559" s="151"/>
      <c r="FY1559" s="151"/>
      <c r="FZ1559" s="151"/>
      <c r="GA1559" s="151"/>
      <c r="GB1559" s="151"/>
      <c r="GC1559" s="151"/>
      <c r="GD1559" s="151"/>
      <c r="GE1559" s="151"/>
      <c r="GF1559" s="151"/>
      <c r="GG1559" s="151"/>
      <c r="GH1559" s="151"/>
      <c r="GI1559" s="151"/>
      <c r="GJ1559" s="151"/>
      <c r="GK1559" s="151"/>
      <c r="GL1559" s="151"/>
      <c r="GM1559" s="151"/>
      <c r="GN1559" s="151"/>
      <c r="GO1559" s="151"/>
      <c r="GP1559" s="151"/>
      <c r="GQ1559" s="151"/>
      <c r="GR1559" s="151"/>
      <c r="GS1559" s="151"/>
      <c r="GT1559" s="151"/>
      <c r="GU1559" s="151"/>
      <c r="GV1559" s="151"/>
      <c r="GW1559" s="151"/>
      <c r="GX1559" s="151"/>
      <c r="GY1559" s="151"/>
      <c r="GZ1559" s="151"/>
      <c r="HA1559" s="151"/>
      <c r="HB1559" s="151"/>
      <c r="HC1559" s="151"/>
      <c r="HD1559" s="151"/>
      <c r="HE1559" s="151"/>
      <c r="HF1559" s="151"/>
      <c r="HG1559" s="151"/>
      <c r="HH1559" s="151"/>
      <c r="HI1559" s="151"/>
      <c r="HJ1559" s="151"/>
      <c r="HK1559" s="151"/>
      <c r="HL1559" s="151"/>
      <c r="HM1559" s="151"/>
      <c r="HN1559" s="151"/>
      <c r="HO1559" s="151"/>
      <c r="HP1559" s="151"/>
      <c r="HQ1559" s="151"/>
      <c r="HR1559" s="151"/>
      <c r="HS1559" s="151"/>
      <c r="HT1559" s="151"/>
      <c r="HU1559" s="151"/>
      <c r="HV1559" s="151"/>
      <c r="HW1559" s="151"/>
      <c r="HX1559" s="151"/>
      <c r="HY1559" s="151"/>
      <c r="HZ1559" s="151"/>
      <c r="IA1559" s="151"/>
      <c r="IB1559" s="151"/>
      <c r="IC1559" s="151"/>
      <c r="ID1559" s="151"/>
      <c r="IE1559" s="151"/>
      <c r="IF1559" s="151"/>
      <c r="IG1559" s="151"/>
      <c r="IH1559" s="151"/>
      <c r="II1559" s="151"/>
      <c r="IJ1559" s="151"/>
      <c r="IK1559" s="151"/>
      <c r="IL1559" s="151"/>
      <c r="IM1559" s="151"/>
      <c r="IN1559" s="151"/>
      <c r="IO1559" s="151"/>
      <c r="IP1559" s="151"/>
      <c r="IQ1559" s="151"/>
      <c r="IR1559" s="151"/>
      <c r="IS1559" s="151"/>
      <c r="IT1559" s="151"/>
      <c r="IU1559" s="151"/>
      <c r="IV1559" s="151"/>
      <c r="IW1559" s="151"/>
      <c r="IX1559" s="151"/>
      <c r="IY1559" s="151"/>
      <c r="IZ1559" s="151"/>
      <c r="JA1559" s="151"/>
      <c r="JB1559" s="151"/>
    </row>
    <row r="1560" spans="1:262" s="848" customFormat="1" ht="30" x14ac:dyDescent="0.25">
      <c r="A1560" s="214"/>
      <c r="B1560" s="214"/>
      <c r="C1560" s="173" t="s">
        <v>767</v>
      </c>
      <c r="D1560" s="172"/>
      <c r="E1560" s="173"/>
      <c r="F1560" s="1847">
        <f t="shared" si="1286"/>
        <v>0</v>
      </c>
      <c r="G1560" s="743">
        <f t="shared" si="1286"/>
        <v>0</v>
      </c>
      <c r="H1560" s="743">
        <f t="shared" si="1286"/>
        <v>0</v>
      </c>
      <c r="I1560" s="2026">
        <f t="shared" si="1286"/>
        <v>0</v>
      </c>
      <c r="J1560" s="2490"/>
      <c r="K1560" s="2490"/>
      <c r="L1560" s="2491"/>
      <c r="M1560" s="2491"/>
      <c r="N1560" s="2491"/>
      <c r="O1560" s="2491"/>
      <c r="P1560" s="2491"/>
      <c r="Q1560" s="2491"/>
      <c r="R1560" s="2489">
        <f t="shared" ref="R1560:AA1560" si="1314">R1479</f>
        <v>0</v>
      </c>
      <c r="S1560" s="2489">
        <f t="shared" ref="S1560" si="1315">S1479</f>
        <v>0</v>
      </c>
      <c r="T1560" s="370">
        <f t="shared" si="1314"/>
        <v>0</v>
      </c>
      <c r="U1560" s="2489">
        <f t="shared" si="1314"/>
        <v>0</v>
      </c>
      <c r="V1560" s="1068">
        <f t="shared" si="1314"/>
        <v>0</v>
      </c>
      <c r="W1560" s="2489">
        <f t="shared" si="1314"/>
        <v>0</v>
      </c>
      <c r="X1560" s="2489">
        <f t="shared" si="1314"/>
        <v>0</v>
      </c>
      <c r="Y1560" s="2633">
        <f t="shared" si="1314"/>
        <v>0</v>
      </c>
      <c r="Z1560" s="2633">
        <f t="shared" si="1314"/>
        <v>0</v>
      </c>
      <c r="AA1560" s="2489">
        <f t="shared" si="1314"/>
        <v>0</v>
      </c>
      <c r="AB1560" s="920"/>
      <c r="AC1560" s="913"/>
      <c r="AD1560" s="2222">
        <f t="shared" si="1307"/>
        <v>0</v>
      </c>
      <c r="AE1560" s="2914"/>
      <c r="AF1560" s="151"/>
      <c r="AG1560" s="151"/>
      <c r="AH1560" s="151"/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  <c r="BI1560" s="151"/>
      <c r="BJ1560" s="151"/>
      <c r="BK1560" s="151"/>
      <c r="BL1560" s="151"/>
      <c r="BM1560" s="151"/>
      <c r="BN1560" s="151"/>
      <c r="BO1560" s="151"/>
      <c r="BP1560" s="151"/>
      <c r="BQ1560" s="151"/>
      <c r="BR1560" s="151"/>
      <c r="BS1560" s="151"/>
      <c r="BT1560" s="151"/>
      <c r="BU1560" s="151"/>
      <c r="BV1560" s="151"/>
      <c r="BW1560" s="151"/>
      <c r="BX1560" s="151"/>
      <c r="BY1560" s="151"/>
      <c r="BZ1560" s="151"/>
      <c r="CA1560" s="151"/>
      <c r="CB1560" s="151"/>
      <c r="CC1560" s="151"/>
      <c r="CD1560" s="151"/>
      <c r="CE1560" s="151"/>
      <c r="CF1560" s="151"/>
      <c r="CG1560" s="151"/>
      <c r="CH1560" s="151"/>
      <c r="CI1560" s="151"/>
      <c r="CJ1560" s="151"/>
      <c r="CK1560" s="151"/>
      <c r="CL1560" s="151"/>
      <c r="CM1560" s="151"/>
      <c r="CN1560" s="151"/>
      <c r="CO1560" s="151"/>
      <c r="CP1560" s="151"/>
      <c r="CQ1560" s="151"/>
      <c r="CR1560" s="151"/>
      <c r="CS1560" s="151"/>
      <c r="CT1560" s="151"/>
      <c r="CU1560" s="151"/>
      <c r="CV1560" s="151"/>
      <c r="CW1560" s="151"/>
      <c r="CX1560" s="151"/>
      <c r="CY1560" s="151"/>
      <c r="CZ1560" s="151"/>
      <c r="DA1560" s="151"/>
      <c r="DB1560" s="151"/>
      <c r="DC1560" s="151"/>
      <c r="DD1560" s="151"/>
      <c r="DE1560" s="151"/>
      <c r="DF1560" s="151"/>
      <c r="DG1560" s="151"/>
      <c r="DH1560" s="151"/>
      <c r="DI1560" s="151"/>
      <c r="DJ1560" s="151"/>
      <c r="DK1560" s="151"/>
      <c r="DL1560" s="151"/>
      <c r="DM1560" s="151"/>
      <c r="DN1560" s="151"/>
      <c r="DO1560" s="151"/>
      <c r="DP1560" s="151"/>
      <c r="DQ1560" s="151"/>
      <c r="DR1560" s="151"/>
      <c r="DS1560" s="151"/>
      <c r="DT1560" s="151"/>
      <c r="DU1560" s="151"/>
      <c r="DV1560" s="151"/>
      <c r="DW1560" s="151"/>
      <c r="DX1560" s="151"/>
      <c r="DY1560" s="151"/>
      <c r="DZ1560" s="151"/>
      <c r="EA1560" s="151"/>
      <c r="EB1560" s="151"/>
      <c r="EC1560" s="151"/>
      <c r="ED1560" s="151"/>
      <c r="EE1560" s="151"/>
      <c r="EF1560" s="151"/>
      <c r="EG1560" s="151"/>
      <c r="EH1560" s="151"/>
      <c r="EI1560" s="151"/>
      <c r="EJ1560" s="151"/>
      <c r="EK1560" s="151"/>
      <c r="EL1560" s="151"/>
      <c r="EM1560" s="151"/>
      <c r="EN1560" s="151"/>
      <c r="EO1560" s="151"/>
      <c r="EP1560" s="151"/>
      <c r="EQ1560" s="151"/>
      <c r="ER1560" s="151"/>
      <c r="ES1560" s="151"/>
      <c r="ET1560" s="151"/>
      <c r="EU1560" s="151"/>
      <c r="EV1560" s="151"/>
      <c r="EW1560" s="151"/>
      <c r="EX1560" s="151"/>
      <c r="EY1560" s="151"/>
      <c r="EZ1560" s="151"/>
      <c r="FA1560" s="151"/>
      <c r="FB1560" s="151"/>
      <c r="FC1560" s="151"/>
      <c r="FD1560" s="151"/>
      <c r="FE1560" s="151"/>
      <c r="FF1560" s="151"/>
      <c r="FG1560" s="151"/>
      <c r="FH1560" s="151"/>
      <c r="FI1560" s="151"/>
      <c r="FJ1560" s="151"/>
      <c r="FK1560" s="151"/>
      <c r="FL1560" s="151"/>
      <c r="FM1560" s="151"/>
      <c r="FN1560" s="151"/>
      <c r="FO1560" s="151"/>
      <c r="FP1560" s="151"/>
      <c r="FQ1560" s="151"/>
      <c r="FR1560" s="151"/>
      <c r="FS1560" s="151"/>
      <c r="FT1560" s="151"/>
      <c r="FU1560" s="151"/>
      <c r="FV1560" s="151"/>
      <c r="FW1560" s="151"/>
      <c r="FX1560" s="151"/>
      <c r="FY1560" s="151"/>
      <c r="FZ1560" s="151"/>
      <c r="GA1560" s="151"/>
      <c r="GB1560" s="151"/>
      <c r="GC1560" s="151"/>
      <c r="GD1560" s="151"/>
      <c r="GE1560" s="151"/>
      <c r="GF1560" s="151"/>
      <c r="GG1560" s="151"/>
      <c r="GH1560" s="151"/>
      <c r="GI1560" s="151"/>
      <c r="GJ1560" s="151"/>
      <c r="GK1560" s="151"/>
      <c r="GL1560" s="151"/>
      <c r="GM1560" s="151"/>
      <c r="GN1560" s="151"/>
      <c r="GO1560" s="151"/>
      <c r="GP1560" s="151"/>
      <c r="GQ1560" s="151"/>
      <c r="GR1560" s="151"/>
      <c r="GS1560" s="151"/>
      <c r="GT1560" s="151"/>
      <c r="GU1560" s="151"/>
      <c r="GV1560" s="151"/>
      <c r="GW1560" s="151"/>
      <c r="GX1560" s="151"/>
      <c r="GY1560" s="151"/>
      <c r="GZ1560" s="151"/>
      <c r="HA1560" s="151"/>
      <c r="HB1560" s="151"/>
      <c r="HC1560" s="151"/>
      <c r="HD1560" s="151"/>
      <c r="HE1560" s="151"/>
      <c r="HF1560" s="151"/>
      <c r="HG1560" s="151"/>
      <c r="HH1560" s="151"/>
      <c r="HI1560" s="151"/>
      <c r="HJ1560" s="151"/>
      <c r="HK1560" s="151"/>
      <c r="HL1560" s="151"/>
      <c r="HM1560" s="151"/>
      <c r="HN1560" s="151"/>
      <c r="HO1560" s="151"/>
      <c r="HP1560" s="151"/>
      <c r="HQ1560" s="151"/>
      <c r="HR1560" s="151"/>
      <c r="HS1560" s="151"/>
      <c r="HT1560" s="151"/>
      <c r="HU1560" s="151"/>
      <c r="HV1560" s="151"/>
      <c r="HW1560" s="151"/>
      <c r="HX1560" s="151"/>
      <c r="HY1560" s="151"/>
      <c r="HZ1560" s="151"/>
      <c r="IA1560" s="151"/>
      <c r="IB1560" s="151"/>
      <c r="IC1560" s="151"/>
      <c r="ID1560" s="151"/>
      <c r="IE1560" s="151"/>
      <c r="IF1560" s="151"/>
      <c r="IG1560" s="151"/>
      <c r="IH1560" s="151"/>
      <c r="II1560" s="151"/>
      <c r="IJ1560" s="151"/>
      <c r="IK1560" s="151"/>
      <c r="IL1560" s="151"/>
      <c r="IM1560" s="151"/>
      <c r="IN1560" s="151"/>
      <c r="IO1560" s="151"/>
      <c r="IP1560" s="151"/>
      <c r="IQ1560" s="151"/>
      <c r="IR1560" s="151"/>
      <c r="IS1560" s="151"/>
      <c r="IT1560" s="151"/>
      <c r="IU1560" s="151"/>
      <c r="IV1560" s="151"/>
      <c r="IW1560" s="151"/>
      <c r="IX1560" s="151"/>
      <c r="IY1560" s="151"/>
      <c r="IZ1560" s="151"/>
      <c r="JA1560" s="151"/>
      <c r="JB1560" s="151"/>
    </row>
    <row r="1561" spans="1:262" s="848" customFormat="1" ht="60" x14ac:dyDescent="0.25">
      <c r="A1561" s="214"/>
      <c r="B1561" s="214"/>
      <c r="C1561" s="173" t="s">
        <v>768</v>
      </c>
      <c r="D1561" s="172"/>
      <c r="E1561" s="173"/>
      <c r="F1561" s="1847">
        <f t="shared" ref="F1561:I1580" si="1316">F1480</f>
        <v>3402</v>
      </c>
      <c r="G1561" s="743">
        <f t="shared" si="1316"/>
        <v>567</v>
      </c>
      <c r="H1561" s="743">
        <f t="shared" si="1316"/>
        <v>286</v>
      </c>
      <c r="I1561" s="2026">
        <f t="shared" si="1316"/>
        <v>50.440917107583772</v>
      </c>
      <c r="J1561" s="2490"/>
      <c r="K1561" s="2490"/>
      <c r="L1561" s="2491"/>
      <c r="M1561" s="2491"/>
      <c r="N1561" s="2491"/>
      <c r="O1561" s="2491"/>
      <c r="P1561" s="2491"/>
      <c r="Q1561" s="2491"/>
      <c r="R1561" s="2489">
        <f t="shared" ref="R1561:AA1561" si="1317">R1480</f>
        <v>7279.4914800000006</v>
      </c>
      <c r="S1561" s="2489">
        <f t="shared" ref="S1561" si="1318">S1480</f>
        <v>7279.4914800000006</v>
      </c>
      <c r="T1561" s="370">
        <f t="shared" si="1317"/>
        <v>1213.2485800000002</v>
      </c>
      <c r="U1561" s="2489">
        <f t="shared" si="1317"/>
        <v>527.6549</v>
      </c>
      <c r="V1561" s="1068">
        <f t="shared" si="1317"/>
        <v>0</v>
      </c>
      <c r="W1561" s="2489">
        <f t="shared" si="1317"/>
        <v>0</v>
      </c>
      <c r="X1561" s="2489">
        <f t="shared" si="1317"/>
        <v>-685.59368000000018</v>
      </c>
      <c r="Y1561" s="2633">
        <f t="shared" si="1317"/>
        <v>0</v>
      </c>
      <c r="Z1561" s="2633">
        <f t="shared" si="1317"/>
        <v>0</v>
      </c>
      <c r="AA1561" s="2489">
        <f t="shared" si="1317"/>
        <v>527.6549</v>
      </c>
      <c r="AB1561" s="920"/>
      <c r="AC1561" s="913"/>
      <c r="AD1561" s="2222">
        <f t="shared" si="1307"/>
        <v>0</v>
      </c>
      <c r="AE1561" s="2914"/>
      <c r="AF1561" s="151"/>
      <c r="AG1561" s="151"/>
      <c r="AH1561" s="151"/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  <c r="BI1561" s="151"/>
      <c r="BJ1561" s="151"/>
      <c r="BK1561" s="151"/>
      <c r="BL1561" s="151"/>
      <c r="BM1561" s="151"/>
      <c r="BN1561" s="151"/>
      <c r="BO1561" s="151"/>
      <c r="BP1561" s="151"/>
      <c r="BQ1561" s="151"/>
      <c r="BR1561" s="151"/>
      <c r="BS1561" s="151"/>
      <c r="BT1561" s="151"/>
      <c r="BU1561" s="151"/>
      <c r="BV1561" s="151"/>
      <c r="BW1561" s="151"/>
      <c r="BX1561" s="151"/>
      <c r="BY1561" s="151"/>
      <c r="BZ1561" s="151"/>
      <c r="CA1561" s="151"/>
      <c r="CB1561" s="151"/>
      <c r="CC1561" s="151"/>
      <c r="CD1561" s="151"/>
      <c r="CE1561" s="151"/>
      <c r="CF1561" s="151"/>
      <c r="CG1561" s="151"/>
      <c r="CH1561" s="151"/>
      <c r="CI1561" s="151"/>
      <c r="CJ1561" s="151"/>
      <c r="CK1561" s="151"/>
      <c r="CL1561" s="151"/>
      <c r="CM1561" s="151"/>
      <c r="CN1561" s="151"/>
      <c r="CO1561" s="151"/>
      <c r="CP1561" s="151"/>
      <c r="CQ1561" s="151"/>
      <c r="CR1561" s="151"/>
      <c r="CS1561" s="151"/>
      <c r="CT1561" s="151"/>
      <c r="CU1561" s="151"/>
      <c r="CV1561" s="151"/>
      <c r="CW1561" s="151"/>
      <c r="CX1561" s="151"/>
      <c r="CY1561" s="151"/>
      <c r="CZ1561" s="151"/>
      <c r="DA1561" s="151"/>
      <c r="DB1561" s="151"/>
      <c r="DC1561" s="151"/>
      <c r="DD1561" s="151"/>
      <c r="DE1561" s="151"/>
      <c r="DF1561" s="151"/>
      <c r="DG1561" s="151"/>
      <c r="DH1561" s="151"/>
      <c r="DI1561" s="151"/>
      <c r="DJ1561" s="151"/>
      <c r="DK1561" s="151"/>
      <c r="DL1561" s="151"/>
      <c r="DM1561" s="151"/>
      <c r="DN1561" s="151"/>
      <c r="DO1561" s="151"/>
      <c r="DP1561" s="151"/>
      <c r="DQ1561" s="151"/>
      <c r="DR1561" s="151"/>
      <c r="DS1561" s="151"/>
      <c r="DT1561" s="151"/>
      <c r="DU1561" s="151"/>
      <c r="DV1561" s="151"/>
      <c r="DW1561" s="151"/>
      <c r="DX1561" s="151"/>
      <c r="DY1561" s="151"/>
      <c r="DZ1561" s="151"/>
      <c r="EA1561" s="151"/>
      <c r="EB1561" s="151"/>
      <c r="EC1561" s="151"/>
      <c r="ED1561" s="151"/>
      <c r="EE1561" s="151"/>
      <c r="EF1561" s="151"/>
      <c r="EG1561" s="151"/>
      <c r="EH1561" s="151"/>
      <c r="EI1561" s="151"/>
      <c r="EJ1561" s="151"/>
      <c r="EK1561" s="151"/>
      <c r="EL1561" s="151"/>
      <c r="EM1561" s="151"/>
      <c r="EN1561" s="151"/>
      <c r="EO1561" s="151"/>
      <c r="EP1561" s="151"/>
      <c r="EQ1561" s="151"/>
      <c r="ER1561" s="151"/>
      <c r="ES1561" s="151"/>
      <c r="ET1561" s="151"/>
      <c r="EU1561" s="151"/>
      <c r="EV1561" s="151"/>
      <c r="EW1561" s="151"/>
      <c r="EX1561" s="151"/>
      <c r="EY1561" s="151"/>
      <c r="EZ1561" s="151"/>
      <c r="FA1561" s="151"/>
      <c r="FB1561" s="151"/>
      <c r="FC1561" s="151"/>
      <c r="FD1561" s="151"/>
      <c r="FE1561" s="151"/>
      <c r="FF1561" s="151"/>
      <c r="FG1561" s="151"/>
      <c r="FH1561" s="151"/>
      <c r="FI1561" s="151"/>
      <c r="FJ1561" s="151"/>
      <c r="FK1561" s="151"/>
      <c r="FL1561" s="151"/>
      <c r="FM1561" s="151"/>
      <c r="FN1561" s="151"/>
      <c r="FO1561" s="151"/>
      <c r="FP1561" s="151"/>
      <c r="FQ1561" s="151"/>
      <c r="FR1561" s="151"/>
      <c r="FS1561" s="151"/>
      <c r="FT1561" s="151"/>
      <c r="FU1561" s="151"/>
      <c r="FV1561" s="151"/>
      <c r="FW1561" s="151"/>
      <c r="FX1561" s="151"/>
      <c r="FY1561" s="151"/>
      <c r="FZ1561" s="151"/>
      <c r="GA1561" s="151"/>
      <c r="GB1561" s="151"/>
      <c r="GC1561" s="151"/>
      <c r="GD1561" s="151"/>
      <c r="GE1561" s="151"/>
      <c r="GF1561" s="151"/>
      <c r="GG1561" s="151"/>
      <c r="GH1561" s="151"/>
      <c r="GI1561" s="151"/>
      <c r="GJ1561" s="151"/>
      <c r="GK1561" s="151"/>
      <c r="GL1561" s="151"/>
      <c r="GM1561" s="151"/>
      <c r="GN1561" s="151"/>
      <c r="GO1561" s="151"/>
      <c r="GP1561" s="151"/>
      <c r="GQ1561" s="151"/>
      <c r="GR1561" s="151"/>
      <c r="GS1561" s="151"/>
      <c r="GT1561" s="151"/>
      <c r="GU1561" s="151"/>
      <c r="GV1561" s="151"/>
      <c r="GW1561" s="151"/>
      <c r="GX1561" s="151"/>
      <c r="GY1561" s="151"/>
      <c r="GZ1561" s="151"/>
      <c r="HA1561" s="151"/>
      <c r="HB1561" s="151"/>
      <c r="HC1561" s="151"/>
      <c r="HD1561" s="151"/>
      <c r="HE1561" s="151"/>
      <c r="HF1561" s="151"/>
      <c r="HG1561" s="151"/>
      <c r="HH1561" s="151"/>
      <c r="HI1561" s="151"/>
      <c r="HJ1561" s="151"/>
      <c r="HK1561" s="151"/>
      <c r="HL1561" s="151"/>
      <c r="HM1561" s="151"/>
      <c r="HN1561" s="151"/>
      <c r="HO1561" s="151"/>
      <c r="HP1561" s="151"/>
      <c r="HQ1561" s="151"/>
      <c r="HR1561" s="151"/>
      <c r="HS1561" s="151"/>
      <c r="HT1561" s="151"/>
      <c r="HU1561" s="151"/>
      <c r="HV1561" s="151"/>
      <c r="HW1561" s="151"/>
      <c r="HX1561" s="151"/>
      <c r="HY1561" s="151"/>
      <c r="HZ1561" s="151"/>
      <c r="IA1561" s="151"/>
      <c r="IB1561" s="151"/>
      <c r="IC1561" s="151"/>
      <c r="ID1561" s="151"/>
      <c r="IE1561" s="151"/>
      <c r="IF1561" s="151"/>
      <c r="IG1561" s="151"/>
      <c r="IH1561" s="151"/>
      <c r="II1561" s="151"/>
      <c r="IJ1561" s="151"/>
      <c r="IK1561" s="151"/>
      <c r="IL1561" s="151"/>
      <c r="IM1561" s="151"/>
      <c r="IN1561" s="151"/>
      <c r="IO1561" s="151"/>
      <c r="IP1561" s="151"/>
      <c r="IQ1561" s="151"/>
      <c r="IR1561" s="151"/>
      <c r="IS1561" s="151"/>
      <c r="IT1561" s="151"/>
      <c r="IU1561" s="151"/>
      <c r="IV1561" s="151"/>
      <c r="IW1561" s="151"/>
      <c r="IX1561" s="151"/>
      <c r="IY1561" s="151"/>
      <c r="IZ1561" s="151"/>
      <c r="JA1561" s="151"/>
      <c r="JB1561" s="151"/>
    </row>
    <row r="1562" spans="1:262" s="848" customFormat="1" x14ac:dyDescent="0.25">
      <c r="A1562" s="214"/>
      <c r="B1562" s="214"/>
      <c r="C1562" s="173" t="s">
        <v>769</v>
      </c>
      <c r="D1562" s="172"/>
      <c r="E1562" s="173"/>
      <c r="F1562" s="1847">
        <f t="shared" si="1316"/>
        <v>1780</v>
      </c>
      <c r="G1562" s="743">
        <f t="shared" si="1316"/>
        <v>296.66666666666669</v>
      </c>
      <c r="H1562" s="743">
        <f t="shared" si="1316"/>
        <v>118</v>
      </c>
      <c r="I1562" s="2026">
        <f t="shared" si="1316"/>
        <v>39.775280898876403</v>
      </c>
      <c r="J1562" s="2490"/>
      <c r="K1562" s="2490"/>
      <c r="L1562" s="2491"/>
      <c r="M1562" s="2491"/>
      <c r="N1562" s="2491"/>
      <c r="O1562" s="2491"/>
      <c r="P1562" s="2491"/>
      <c r="Q1562" s="2491"/>
      <c r="R1562" s="2489">
        <f t="shared" ref="R1562:AA1562" si="1319">R1481</f>
        <v>0</v>
      </c>
      <c r="S1562" s="2489">
        <f t="shared" ref="S1562" si="1320">S1481</f>
        <v>0</v>
      </c>
      <c r="T1562" s="370">
        <f t="shared" si="1319"/>
        <v>0</v>
      </c>
      <c r="U1562" s="2489">
        <f t="shared" si="1319"/>
        <v>109.85092000000002</v>
      </c>
      <c r="V1562" s="1068">
        <f t="shared" si="1319"/>
        <v>0</v>
      </c>
      <c r="W1562" s="2489">
        <f t="shared" si="1319"/>
        <v>0</v>
      </c>
      <c r="X1562" s="2489">
        <f t="shared" si="1319"/>
        <v>0</v>
      </c>
      <c r="Y1562" s="2633">
        <f t="shared" si="1319"/>
        <v>0</v>
      </c>
      <c r="Z1562" s="2633">
        <f t="shared" si="1319"/>
        <v>0</v>
      </c>
      <c r="AA1562" s="2489">
        <f t="shared" si="1319"/>
        <v>109.85092000000002</v>
      </c>
      <c r="AB1562" s="920"/>
      <c r="AC1562" s="913"/>
      <c r="AD1562" s="2222">
        <f t="shared" si="1307"/>
        <v>0</v>
      </c>
      <c r="AE1562" s="2914"/>
      <c r="AF1562" s="151"/>
      <c r="AG1562" s="151"/>
      <c r="AH1562" s="151"/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  <c r="BI1562" s="151"/>
      <c r="BJ1562" s="151"/>
      <c r="BK1562" s="151"/>
      <c r="BL1562" s="151"/>
      <c r="BM1562" s="151"/>
      <c r="BN1562" s="151"/>
      <c r="BO1562" s="151"/>
      <c r="BP1562" s="151"/>
      <c r="BQ1562" s="151"/>
      <c r="BR1562" s="151"/>
      <c r="BS1562" s="151"/>
      <c r="BT1562" s="151"/>
      <c r="BU1562" s="151"/>
      <c r="BV1562" s="151"/>
      <c r="BW1562" s="151"/>
      <c r="BX1562" s="151"/>
      <c r="BY1562" s="151"/>
      <c r="BZ1562" s="151"/>
      <c r="CA1562" s="151"/>
      <c r="CB1562" s="151"/>
      <c r="CC1562" s="151"/>
      <c r="CD1562" s="151"/>
      <c r="CE1562" s="151"/>
      <c r="CF1562" s="151"/>
      <c r="CG1562" s="151"/>
      <c r="CH1562" s="151"/>
      <c r="CI1562" s="151"/>
      <c r="CJ1562" s="151"/>
      <c r="CK1562" s="151"/>
      <c r="CL1562" s="151"/>
      <c r="CM1562" s="151"/>
      <c r="CN1562" s="151"/>
      <c r="CO1562" s="151"/>
      <c r="CP1562" s="151"/>
      <c r="CQ1562" s="151"/>
      <c r="CR1562" s="151"/>
      <c r="CS1562" s="151"/>
      <c r="CT1562" s="151"/>
      <c r="CU1562" s="151"/>
      <c r="CV1562" s="151"/>
      <c r="CW1562" s="151"/>
      <c r="CX1562" s="151"/>
      <c r="CY1562" s="151"/>
      <c r="CZ1562" s="151"/>
      <c r="DA1562" s="151"/>
      <c r="DB1562" s="151"/>
      <c r="DC1562" s="151"/>
      <c r="DD1562" s="151"/>
      <c r="DE1562" s="151"/>
      <c r="DF1562" s="151"/>
      <c r="DG1562" s="151"/>
      <c r="DH1562" s="151"/>
      <c r="DI1562" s="151"/>
      <c r="DJ1562" s="151"/>
      <c r="DK1562" s="151"/>
      <c r="DL1562" s="151"/>
      <c r="DM1562" s="151"/>
      <c r="DN1562" s="151"/>
      <c r="DO1562" s="151"/>
      <c r="DP1562" s="151"/>
      <c r="DQ1562" s="151"/>
      <c r="DR1562" s="151"/>
      <c r="DS1562" s="151"/>
      <c r="DT1562" s="151"/>
      <c r="DU1562" s="151"/>
      <c r="DV1562" s="151"/>
      <c r="DW1562" s="151"/>
      <c r="DX1562" s="151"/>
      <c r="DY1562" s="151"/>
      <c r="DZ1562" s="151"/>
      <c r="EA1562" s="151"/>
      <c r="EB1562" s="151"/>
      <c r="EC1562" s="151"/>
      <c r="ED1562" s="151"/>
      <c r="EE1562" s="151"/>
      <c r="EF1562" s="151"/>
      <c r="EG1562" s="151"/>
      <c r="EH1562" s="151"/>
      <c r="EI1562" s="151"/>
      <c r="EJ1562" s="151"/>
      <c r="EK1562" s="151"/>
      <c r="EL1562" s="151"/>
      <c r="EM1562" s="151"/>
      <c r="EN1562" s="151"/>
      <c r="EO1562" s="151"/>
      <c r="EP1562" s="151"/>
      <c r="EQ1562" s="151"/>
      <c r="ER1562" s="151"/>
      <c r="ES1562" s="151"/>
      <c r="ET1562" s="151"/>
      <c r="EU1562" s="151"/>
      <c r="EV1562" s="151"/>
      <c r="EW1562" s="151"/>
      <c r="EX1562" s="151"/>
      <c r="EY1562" s="151"/>
      <c r="EZ1562" s="151"/>
      <c r="FA1562" s="151"/>
      <c r="FB1562" s="151"/>
      <c r="FC1562" s="151"/>
      <c r="FD1562" s="151"/>
      <c r="FE1562" s="151"/>
      <c r="FF1562" s="151"/>
      <c r="FG1562" s="151"/>
      <c r="FH1562" s="151"/>
      <c r="FI1562" s="151"/>
      <c r="FJ1562" s="151"/>
      <c r="FK1562" s="151"/>
      <c r="FL1562" s="151"/>
      <c r="FM1562" s="151"/>
      <c r="FN1562" s="151"/>
      <c r="FO1562" s="151"/>
      <c r="FP1562" s="151"/>
      <c r="FQ1562" s="151"/>
      <c r="FR1562" s="151"/>
      <c r="FS1562" s="151"/>
      <c r="FT1562" s="151"/>
      <c r="FU1562" s="151"/>
      <c r="FV1562" s="151"/>
      <c r="FW1562" s="151"/>
      <c r="FX1562" s="151"/>
      <c r="FY1562" s="151"/>
      <c r="FZ1562" s="151"/>
      <c r="GA1562" s="151"/>
      <c r="GB1562" s="151"/>
      <c r="GC1562" s="151"/>
      <c r="GD1562" s="151"/>
      <c r="GE1562" s="151"/>
      <c r="GF1562" s="151"/>
      <c r="GG1562" s="151"/>
      <c r="GH1562" s="151"/>
      <c r="GI1562" s="151"/>
      <c r="GJ1562" s="151"/>
      <c r="GK1562" s="151"/>
      <c r="GL1562" s="151"/>
      <c r="GM1562" s="151"/>
      <c r="GN1562" s="151"/>
      <c r="GO1562" s="151"/>
      <c r="GP1562" s="151"/>
      <c r="GQ1562" s="151"/>
      <c r="GR1562" s="151"/>
      <c r="GS1562" s="151"/>
      <c r="GT1562" s="151"/>
      <c r="GU1562" s="151"/>
      <c r="GV1562" s="151"/>
      <c r="GW1562" s="151"/>
      <c r="GX1562" s="151"/>
      <c r="GY1562" s="151"/>
      <c r="GZ1562" s="151"/>
      <c r="HA1562" s="151"/>
      <c r="HB1562" s="151"/>
      <c r="HC1562" s="151"/>
      <c r="HD1562" s="151"/>
      <c r="HE1562" s="151"/>
      <c r="HF1562" s="151"/>
      <c r="HG1562" s="151"/>
      <c r="HH1562" s="151"/>
      <c r="HI1562" s="151"/>
      <c r="HJ1562" s="151"/>
      <c r="HK1562" s="151"/>
      <c r="HL1562" s="151"/>
      <c r="HM1562" s="151"/>
      <c r="HN1562" s="151"/>
      <c r="HO1562" s="151"/>
      <c r="HP1562" s="151"/>
      <c r="HQ1562" s="151"/>
      <c r="HR1562" s="151"/>
      <c r="HS1562" s="151"/>
      <c r="HT1562" s="151"/>
      <c r="HU1562" s="151"/>
      <c r="HV1562" s="151"/>
      <c r="HW1562" s="151"/>
      <c r="HX1562" s="151"/>
      <c r="HY1562" s="151"/>
      <c r="HZ1562" s="151"/>
      <c r="IA1562" s="151"/>
      <c r="IB1562" s="151"/>
      <c r="IC1562" s="151"/>
      <c r="ID1562" s="151"/>
      <c r="IE1562" s="151"/>
      <c r="IF1562" s="151"/>
      <c r="IG1562" s="151"/>
      <c r="IH1562" s="151"/>
      <c r="II1562" s="151"/>
      <c r="IJ1562" s="151"/>
      <c r="IK1562" s="151"/>
      <c r="IL1562" s="151"/>
      <c r="IM1562" s="151"/>
      <c r="IN1562" s="151"/>
      <c r="IO1562" s="151"/>
      <c r="IP1562" s="151"/>
      <c r="IQ1562" s="151"/>
      <c r="IR1562" s="151"/>
      <c r="IS1562" s="151"/>
      <c r="IT1562" s="151"/>
      <c r="IU1562" s="151"/>
      <c r="IV1562" s="151"/>
      <c r="IW1562" s="151"/>
      <c r="IX1562" s="151"/>
      <c r="IY1562" s="151"/>
      <c r="IZ1562" s="151"/>
      <c r="JA1562" s="151"/>
      <c r="JB1562" s="151"/>
    </row>
    <row r="1563" spans="1:262" s="848" customFormat="1" x14ac:dyDescent="0.25">
      <c r="A1563" s="214"/>
      <c r="B1563" s="214"/>
      <c r="C1563" s="173" t="s">
        <v>770</v>
      </c>
      <c r="D1563" s="172"/>
      <c r="E1563" s="173"/>
      <c r="F1563" s="1847">
        <f t="shared" si="1316"/>
        <v>1622</v>
      </c>
      <c r="G1563" s="743">
        <f t="shared" si="1316"/>
        <v>270.33333333333331</v>
      </c>
      <c r="H1563" s="743">
        <f t="shared" si="1316"/>
        <v>168</v>
      </c>
      <c r="I1563" s="2026">
        <f t="shared" si="1316"/>
        <v>62.145499383477201</v>
      </c>
      <c r="J1563" s="2490"/>
      <c r="K1563" s="2490"/>
      <c r="L1563" s="2491"/>
      <c r="M1563" s="2491"/>
      <c r="N1563" s="2491"/>
      <c r="O1563" s="2491"/>
      <c r="P1563" s="2491"/>
      <c r="Q1563" s="2491"/>
      <c r="R1563" s="2489">
        <f t="shared" ref="R1563:AA1563" si="1321">R1482</f>
        <v>0</v>
      </c>
      <c r="S1563" s="2489">
        <f t="shared" ref="S1563" si="1322">S1482</f>
        <v>0</v>
      </c>
      <c r="T1563" s="370">
        <f t="shared" si="1321"/>
        <v>0</v>
      </c>
      <c r="U1563" s="2489">
        <f t="shared" si="1321"/>
        <v>417.80397999999997</v>
      </c>
      <c r="V1563" s="1068">
        <f t="shared" si="1321"/>
        <v>0</v>
      </c>
      <c r="W1563" s="2489">
        <f t="shared" si="1321"/>
        <v>0</v>
      </c>
      <c r="X1563" s="2489">
        <f t="shared" si="1321"/>
        <v>0</v>
      </c>
      <c r="Y1563" s="2633">
        <f t="shared" si="1321"/>
        <v>0</v>
      </c>
      <c r="Z1563" s="2633">
        <f t="shared" si="1321"/>
        <v>0</v>
      </c>
      <c r="AA1563" s="2489">
        <f t="shared" si="1321"/>
        <v>417.80397999999997</v>
      </c>
      <c r="AB1563" s="920"/>
      <c r="AC1563" s="913"/>
      <c r="AD1563" s="2222">
        <f t="shared" si="1307"/>
        <v>0</v>
      </c>
      <c r="AE1563" s="2914"/>
      <c r="AF1563" s="151"/>
      <c r="AG1563" s="151"/>
      <c r="AH1563" s="151"/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  <c r="BI1563" s="151"/>
      <c r="BJ1563" s="151"/>
      <c r="BK1563" s="151"/>
      <c r="BL1563" s="151"/>
      <c r="BM1563" s="151"/>
      <c r="BN1563" s="151"/>
      <c r="BO1563" s="151"/>
      <c r="BP1563" s="151"/>
      <c r="BQ1563" s="151"/>
      <c r="BR1563" s="151"/>
      <c r="BS1563" s="151"/>
      <c r="BT1563" s="151"/>
      <c r="BU1563" s="151"/>
      <c r="BV1563" s="151"/>
      <c r="BW1563" s="151"/>
      <c r="BX1563" s="151"/>
      <c r="BY1563" s="151"/>
      <c r="BZ1563" s="151"/>
      <c r="CA1563" s="151"/>
      <c r="CB1563" s="151"/>
      <c r="CC1563" s="151"/>
      <c r="CD1563" s="151"/>
      <c r="CE1563" s="151"/>
      <c r="CF1563" s="151"/>
      <c r="CG1563" s="151"/>
      <c r="CH1563" s="151"/>
      <c r="CI1563" s="151"/>
      <c r="CJ1563" s="151"/>
      <c r="CK1563" s="151"/>
      <c r="CL1563" s="151"/>
      <c r="CM1563" s="151"/>
      <c r="CN1563" s="151"/>
      <c r="CO1563" s="151"/>
      <c r="CP1563" s="151"/>
      <c r="CQ1563" s="151"/>
      <c r="CR1563" s="151"/>
      <c r="CS1563" s="151"/>
      <c r="CT1563" s="151"/>
      <c r="CU1563" s="151"/>
      <c r="CV1563" s="151"/>
      <c r="CW1563" s="151"/>
      <c r="CX1563" s="151"/>
      <c r="CY1563" s="151"/>
      <c r="CZ1563" s="151"/>
      <c r="DA1563" s="151"/>
      <c r="DB1563" s="151"/>
      <c r="DC1563" s="151"/>
      <c r="DD1563" s="151"/>
      <c r="DE1563" s="151"/>
      <c r="DF1563" s="151"/>
      <c r="DG1563" s="151"/>
      <c r="DH1563" s="151"/>
      <c r="DI1563" s="151"/>
      <c r="DJ1563" s="151"/>
      <c r="DK1563" s="151"/>
      <c r="DL1563" s="151"/>
      <c r="DM1563" s="151"/>
      <c r="DN1563" s="151"/>
      <c r="DO1563" s="151"/>
      <c r="DP1563" s="151"/>
      <c r="DQ1563" s="151"/>
      <c r="DR1563" s="151"/>
      <c r="DS1563" s="151"/>
      <c r="DT1563" s="151"/>
      <c r="DU1563" s="151"/>
      <c r="DV1563" s="151"/>
      <c r="DW1563" s="151"/>
      <c r="DX1563" s="151"/>
      <c r="DY1563" s="151"/>
      <c r="DZ1563" s="151"/>
      <c r="EA1563" s="151"/>
      <c r="EB1563" s="151"/>
      <c r="EC1563" s="151"/>
      <c r="ED1563" s="151"/>
      <c r="EE1563" s="151"/>
      <c r="EF1563" s="151"/>
      <c r="EG1563" s="151"/>
      <c r="EH1563" s="151"/>
      <c r="EI1563" s="151"/>
      <c r="EJ1563" s="151"/>
      <c r="EK1563" s="151"/>
      <c r="EL1563" s="151"/>
      <c r="EM1563" s="151"/>
      <c r="EN1563" s="151"/>
      <c r="EO1563" s="151"/>
      <c r="EP1563" s="151"/>
      <c r="EQ1563" s="151"/>
      <c r="ER1563" s="151"/>
      <c r="ES1563" s="151"/>
      <c r="ET1563" s="151"/>
      <c r="EU1563" s="151"/>
      <c r="EV1563" s="151"/>
      <c r="EW1563" s="151"/>
      <c r="EX1563" s="151"/>
      <c r="EY1563" s="151"/>
      <c r="EZ1563" s="151"/>
      <c r="FA1563" s="151"/>
      <c r="FB1563" s="151"/>
      <c r="FC1563" s="151"/>
      <c r="FD1563" s="151"/>
      <c r="FE1563" s="151"/>
      <c r="FF1563" s="151"/>
      <c r="FG1563" s="151"/>
      <c r="FH1563" s="151"/>
      <c r="FI1563" s="151"/>
      <c r="FJ1563" s="151"/>
      <c r="FK1563" s="151"/>
      <c r="FL1563" s="151"/>
      <c r="FM1563" s="151"/>
      <c r="FN1563" s="151"/>
      <c r="FO1563" s="151"/>
      <c r="FP1563" s="151"/>
      <c r="FQ1563" s="151"/>
      <c r="FR1563" s="151"/>
      <c r="FS1563" s="151"/>
      <c r="FT1563" s="151"/>
      <c r="FU1563" s="151"/>
      <c r="FV1563" s="151"/>
      <c r="FW1563" s="151"/>
      <c r="FX1563" s="151"/>
      <c r="FY1563" s="151"/>
      <c r="FZ1563" s="151"/>
      <c r="GA1563" s="151"/>
      <c r="GB1563" s="151"/>
      <c r="GC1563" s="151"/>
      <c r="GD1563" s="151"/>
      <c r="GE1563" s="151"/>
      <c r="GF1563" s="151"/>
      <c r="GG1563" s="151"/>
      <c r="GH1563" s="151"/>
      <c r="GI1563" s="151"/>
      <c r="GJ1563" s="151"/>
      <c r="GK1563" s="151"/>
      <c r="GL1563" s="151"/>
      <c r="GM1563" s="151"/>
      <c r="GN1563" s="151"/>
      <c r="GO1563" s="151"/>
      <c r="GP1563" s="151"/>
      <c r="GQ1563" s="151"/>
      <c r="GR1563" s="151"/>
      <c r="GS1563" s="151"/>
      <c r="GT1563" s="151"/>
      <c r="GU1563" s="151"/>
      <c r="GV1563" s="151"/>
      <c r="GW1563" s="151"/>
      <c r="GX1563" s="151"/>
      <c r="GY1563" s="151"/>
      <c r="GZ1563" s="151"/>
      <c r="HA1563" s="151"/>
      <c r="HB1563" s="151"/>
      <c r="HC1563" s="151"/>
      <c r="HD1563" s="151"/>
      <c r="HE1563" s="151"/>
      <c r="HF1563" s="151"/>
      <c r="HG1563" s="151"/>
      <c r="HH1563" s="151"/>
      <c r="HI1563" s="151"/>
      <c r="HJ1563" s="151"/>
      <c r="HK1563" s="151"/>
      <c r="HL1563" s="151"/>
      <c r="HM1563" s="151"/>
      <c r="HN1563" s="151"/>
      <c r="HO1563" s="151"/>
      <c r="HP1563" s="151"/>
      <c r="HQ1563" s="151"/>
      <c r="HR1563" s="151"/>
      <c r="HS1563" s="151"/>
      <c r="HT1563" s="151"/>
      <c r="HU1563" s="151"/>
      <c r="HV1563" s="151"/>
      <c r="HW1563" s="151"/>
      <c r="HX1563" s="151"/>
      <c r="HY1563" s="151"/>
      <c r="HZ1563" s="151"/>
      <c r="IA1563" s="151"/>
      <c r="IB1563" s="151"/>
      <c r="IC1563" s="151"/>
      <c r="ID1563" s="151"/>
      <c r="IE1563" s="151"/>
      <c r="IF1563" s="151"/>
      <c r="IG1563" s="151"/>
      <c r="IH1563" s="151"/>
      <c r="II1563" s="151"/>
      <c r="IJ1563" s="151"/>
      <c r="IK1563" s="151"/>
      <c r="IL1563" s="151"/>
      <c r="IM1563" s="151"/>
      <c r="IN1563" s="151"/>
      <c r="IO1563" s="151"/>
      <c r="IP1563" s="151"/>
      <c r="IQ1563" s="151"/>
      <c r="IR1563" s="151"/>
      <c r="IS1563" s="151"/>
      <c r="IT1563" s="151"/>
      <c r="IU1563" s="151"/>
      <c r="IV1563" s="151"/>
      <c r="IW1563" s="151"/>
      <c r="IX1563" s="151"/>
      <c r="IY1563" s="151"/>
      <c r="IZ1563" s="151"/>
      <c r="JA1563" s="151"/>
      <c r="JB1563" s="151"/>
    </row>
    <row r="1564" spans="1:262" s="848" customFormat="1" ht="60" x14ac:dyDescent="0.25">
      <c r="A1564" s="214"/>
      <c r="B1564" s="214"/>
      <c r="C1564" s="173" t="s">
        <v>771</v>
      </c>
      <c r="D1564" s="172"/>
      <c r="E1564" s="173"/>
      <c r="F1564" s="1847">
        <f t="shared" si="1316"/>
        <v>0</v>
      </c>
      <c r="G1564" s="743">
        <f t="shared" si="1316"/>
        <v>0</v>
      </c>
      <c r="H1564" s="743">
        <f t="shared" si="1316"/>
        <v>0</v>
      </c>
      <c r="I1564" s="2026">
        <f t="shared" si="1316"/>
        <v>0</v>
      </c>
      <c r="J1564" s="2490"/>
      <c r="K1564" s="2490"/>
      <c r="L1564" s="2491"/>
      <c r="M1564" s="2491"/>
      <c r="N1564" s="2491"/>
      <c r="O1564" s="2491"/>
      <c r="P1564" s="2491"/>
      <c r="Q1564" s="2491"/>
      <c r="R1564" s="2489">
        <f t="shared" ref="R1564:AA1564" si="1323">R1483</f>
        <v>0</v>
      </c>
      <c r="S1564" s="2489">
        <f t="shared" ref="S1564" si="1324">S1483</f>
        <v>0</v>
      </c>
      <c r="T1564" s="370">
        <f t="shared" si="1323"/>
        <v>0</v>
      </c>
      <c r="U1564" s="2489">
        <f t="shared" si="1323"/>
        <v>0</v>
      </c>
      <c r="V1564" s="1068">
        <f t="shared" si="1323"/>
        <v>0</v>
      </c>
      <c r="W1564" s="2489">
        <f t="shared" si="1323"/>
        <v>0</v>
      </c>
      <c r="X1564" s="2489">
        <f t="shared" si="1323"/>
        <v>0</v>
      </c>
      <c r="Y1564" s="2633">
        <f t="shared" si="1323"/>
        <v>0</v>
      </c>
      <c r="Z1564" s="2633">
        <f t="shared" si="1323"/>
        <v>0</v>
      </c>
      <c r="AA1564" s="2489">
        <f t="shared" si="1323"/>
        <v>0</v>
      </c>
      <c r="AB1564" s="920"/>
      <c r="AC1564" s="913"/>
      <c r="AD1564" s="2222">
        <f t="shared" si="1307"/>
        <v>0</v>
      </c>
      <c r="AE1564" s="2914"/>
      <c r="AF1564" s="151"/>
      <c r="AG1564" s="151"/>
      <c r="AH1564" s="151"/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  <c r="BI1564" s="151"/>
      <c r="BJ1564" s="151"/>
      <c r="BK1564" s="151"/>
      <c r="BL1564" s="151"/>
      <c r="BM1564" s="151"/>
      <c r="BN1564" s="151"/>
      <c r="BO1564" s="151"/>
      <c r="BP1564" s="151"/>
      <c r="BQ1564" s="151"/>
      <c r="BR1564" s="151"/>
      <c r="BS1564" s="151"/>
      <c r="BT1564" s="151"/>
      <c r="BU1564" s="151"/>
      <c r="BV1564" s="151"/>
      <c r="BW1564" s="151"/>
      <c r="BX1564" s="151"/>
      <c r="BY1564" s="151"/>
      <c r="BZ1564" s="151"/>
      <c r="CA1564" s="151"/>
      <c r="CB1564" s="151"/>
      <c r="CC1564" s="151"/>
      <c r="CD1564" s="151"/>
      <c r="CE1564" s="151"/>
      <c r="CF1564" s="151"/>
      <c r="CG1564" s="151"/>
      <c r="CH1564" s="151"/>
      <c r="CI1564" s="151"/>
      <c r="CJ1564" s="151"/>
      <c r="CK1564" s="151"/>
      <c r="CL1564" s="151"/>
      <c r="CM1564" s="151"/>
      <c r="CN1564" s="151"/>
      <c r="CO1564" s="151"/>
      <c r="CP1564" s="151"/>
      <c r="CQ1564" s="151"/>
      <c r="CR1564" s="151"/>
      <c r="CS1564" s="151"/>
      <c r="CT1564" s="151"/>
      <c r="CU1564" s="151"/>
      <c r="CV1564" s="151"/>
      <c r="CW1564" s="151"/>
      <c r="CX1564" s="151"/>
      <c r="CY1564" s="151"/>
      <c r="CZ1564" s="151"/>
      <c r="DA1564" s="151"/>
      <c r="DB1564" s="151"/>
      <c r="DC1564" s="151"/>
      <c r="DD1564" s="151"/>
      <c r="DE1564" s="151"/>
      <c r="DF1564" s="151"/>
      <c r="DG1564" s="151"/>
      <c r="DH1564" s="151"/>
      <c r="DI1564" s="151"/>
      <c r="DJ1564" s="151"/>
      <c r="DK1564" s="151"/>
      <c r="DL1564" s="151"/>
      <c r="DM1564" s="151"/>
      <c r="DN1564" s="151"/>
      <c r="DO1564" s="151"/>
      <c r="DP1564" s="151"/>
      <c r="DQ1564" s="151"/>
      <c r="DR1564" s="151"/>
      <c r="DS1564" s="151"/>
      <c r="DT1564" s="151"/>
      <c r="DU1564" s="151"/>
      <c r="DV1564" s="151"/>
      <c r="DW1564" s="151"/>
      <c r="DX1564" s="151"/>
      <c r="DY1564" s="151"/>
      <c r="DZ1564" s="151"/>
      <c r="EA1564" s="151"/>
      <c r="EB1564" s="151"/>
      <c r="EC1564" s="151"/>
      <c r="ED1564" s="151"/>
      <c r="EE1564" s="151"/>
      <c r="EF1564" s="151"/>
      <c r="EG1564" s="151"/>
      <c r="EH1564" s="151"/>
      <c r="EI1564" s="151"/>
      <c r="EJ1564" s="151"/>
      <c r="EK1564" s="151"/>
      <c r="EL1564" s="151"/>
      <c r="EM1564" s="151"/>
      <c r="EN1564" s="151"/>
      <c r="EO1564" s="151"/>
      <c r="EP1564" s="151"/>
      <c r="EQ1564" s="151"/>
      <c r="ER1564" s="151"/>
      <c r="ES1564" s="151"/>
      <c r="ET1564" s="151"/>
      <c r="EU1564" s="151"/>
      <c r="EV1564" s="151"/>
      <c r="EW1564" s="151"/>
      <c r="EX1564" s="151"/>
      <c r="EY1564" s="151"/>
      <c r="EZ1564" s="151"/>
      <c r="FA1564" s="151"/>
      <c r="FB1564" s="151"/>
      <c r="FC1564" s="151"/>
      <c r="FD1564" s="151"/>
      <c r="FE1564" s="151"/>
      <c r="FF1564" s="151"/>
      <c r="FG1564" s="151"/>
      <c r="FH1564" s="151"/>
      <c r="FI1564" s="151"/>
      <c r="FJ1564" s="151"/>
      <c r="FK1564" s="151"/>
      <c r="FL1564" s="151"/>
      <c r="FM1564" s="151"/>
      <c r="FN1564" s="151"/>
      <c r="FO1564" s="151"/>
      <c r="FP1564" s="151"/>
      <c r="FQ1564" s="151"/>
      <c r="FR1564" s="151"/>
      <c r="FS1564" s="151"/>
      <c r="FT1564" s="151"/>
      <c r="FU1564" s="151"/>
      <c r="FV1564" s="151"/>
      <c r="FW1564" s="151"/>
      <c r="FX1564" s="151"/>
      <c r="FY1564" s="151"/>
      <c r="FZ1564" s="151"/>
      <c r="GA1564" s="151"/>
      <c r="GB1564" s="151"/>
      <c r="GC1564" s="151"/>
      <c r="GD1564" s="151"/>
      <c r="GE1564" s="151"/>
      <c r="GF1564" s="151"/>
      <c r="GG1564" s="151"/>
      <c r="GH1564" s="151"/>
      <c r="GI1564" s="151"/>
      <c r="GJ1564" s="151"/>
      <c r="GK1564" s="151"/>
      <c r="GL1564" s="151"/>
      <c r="GM1564" s="151"/>
      <c r="GN1564" s="151"/>
      <c r="GO1564" s="151"/>
      <c r="GP1564" s="151"/>
      <c r="GQ1564" s="151"/>
      <c r="GR1564" s="151"/>
      <c r="GS1564" s="151"/>
      <c r="GT1564" s="151"/>
      <c r="GU1564" s="151"/>
      <c r="GV1564" s="151"/>
      <c r="GW1564" s="151"/>
      <c r="GX1564" s="151"/>
      <c r="GY1564" s="151"/>
      <c r="GZ1564" s="151"/>
      <c r="HA1564" s="151"/>
      <c r="HB1564" s="151"/>
      <c r="HC1564" s="151"/>
      <c r="HD1564" s="151"/>
      <c r="HE1564" s="151"/>
      <c r="HF1564" s="151"/>
      <c r="HG1564" s="151"/>
      <c r="HH1564" s="151"/>
      <c r="HI1564" s="151"/>
      <c r="HJ1564" s="151"/>
      <c r="HK1564" s="151"/>
      <c r="HL1564" s="151"/>
      <c r="HM1564" s="151"/>
      <c r="HN1564" s="151"/>
      <c r="HO1564" s="151"/>
      <c r="HP1564" s="151"/>
      <c r="HQ1564" s="151"/>
      <c r="HR1564" s="151"/>
      <c r="HS1564" s="151"/>
      <c r="HT1564" s="151"/>
      <c r="HU1564" s="151"/>
      <c r="HV1564" s="151"/>
      <c r="HW1564" s="151"/>
      <c r="HX1564" s="151"/>
      <c r="HY1564" s="151"/>
      <c r="HZ1564" s="151"/>
      <c r="IA1564" s="151"/>
      <c r="IB1564" s="151"/>
      <c r="IC1564" s="151"/>
      <c r="ID1564" s="151"/>
      <c r="IE1564" s="151"/>
      <c r="IF1564" s="151"/>
      <c r="IG1564" s="151"/>
      <c r="IH1564" s="151"/>
      <c r="II1564" s="151"/>
      <c r="IJ1564" s="151"/>
      <c r="IK1564" s="151"/>
      <c r="IL1564" s="151"/>
      <c r="IM1564" s="151"/>
      <c r="IN1564" s="151"/>
      <c r="IO1564" s="151"/>
      <c r="IP1564" s="151"/>
      <c r="IQ1564" s="151"/>
      <c r="IR1564" s="151"/>
      <c r="IS1564" s="151"/>
      <c r="IT1564" s="151"/>
      <c r="IU1564" s="151"/>
      <c r="IV1564" s="151"/>
      <c r="IW1564" s="151"/>
      <c r="IX1564" s="151"/>
      <c r="IY1564" s="151"/>
      <c r="IZ1564" s="151"/>
      <c r="JA1564" s="151"/>
      <c r="JB1564" s="151"/>
    </row>
    <row r="1565" spans="1:262" s="848" customFormat="1" x14ac:dyDescent="0.25">
      <c r="A1565" s="214"/>
      <c r="B1565" s="214">
        <v>1</v>
      </c>
      <c r="C1565" s="173" t="s">
        <v>772</v>
      </c>
      <c r="D1565" s="172"/>
      <c r="E1565" s="173"/>
      <c r="F1565" s="1847">
        <f t="shared" si="1316"/>
        <v>0</v>
      </c>
      <c r="G1565" s="743">
        <f t="shared" si="1316"/>
        <v>0</v>
      </c>
      <c r="H1565" s="743">
        <f t="shared" si="1316"/>
        <v>0</v>
      </c>
      <c r="I1565" s="2026">
        <f t="shared" si="1316"/>
        <v>0</v>
      </c>
      <c r="J1565" s="2490"/>
      <c r="K1565" s="2490"/>
      <c r="L1565" s="2491"/>
      <c r="M1565" s="2491"/>
      <c r="N1565" s="2491"/>
      <c r="O1565" s="2491"/>
      <c r="P1565" s="2491"/>
      <c r="Q1565" s="2491"/>
      <c r="R1565" s="2489">
        <f t="shared" ref="R1565:AA1565" si="1325">R1484</f>
        <v>0</v>
      </c>
      <c r="S1565" s="2489">
        <f t="shared" ref="S1565" si="1326">S1484</f>
        <v>0</v>
      </c>
      <c r="T1565" s="370">
        <f t="shared" si="1325"/>
        <v>0</v>
      </c>
      <c r="U1565" s="2489">
        <f t="shared" si="1325"/>
        <v>0</v>
      </c>
      <c r="V1565" s="1068">
        <f t="shared" si="1325"/>
        <v>0</v>
      </c>
      <c r="W1565" s="2489">
        <f t="shared" si="1325"/>
        <v>0</v>
      </c>
      <c r="X1565" s="2489">
        <f t="shared" si="1325"/>
        <v>0</v>
      </c>
      <c r="Y1565" s="2633">
        <f t="shared" si="1325"/>
        <v>0</v>
      </c>
      <c r="Z1565" s="2633">
        <f t="shared" si="1325"/>
        <v>0</v>
      </c>
      <c r="AA1565" s="2489">
        <f t="shared" si="1325"/>
        <v>0</v>
      </c>
      <c r="AB1565" s="920"/>
      <c r="AC1565" s="913"/>
      <c r="AD1565" s="2222">
        <f t="shared" si="1307"/>
        <v>0</v>
      </c>
      <c r="AE1565" s="2914"/>
      <c r="AF1565" s="151"/>
      <c r="AG1565" s="151"/>
      <c r="AH1565" s="151"/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  <c r="BI1565" s="151"/>
      <c r="BJ1565" s="151"/>
      <c r="BK1565" s="151"/>
      <c r="BL1565" s="151"/>
      <c r="BM1565" s="151"/>
      <c r="BN1565" s="151"/>
      <c r="BO1565" s="151"/>
      <c r="BP1565" s="151"/>
      <c r="BQ1565" s="151"/>
      <c r="BR1565" s="151"/>
      <c r="BS1565" s="151"/>
      <c r="BT1565" s="151"/>
      <c r="BU1565" s="151"/>
      <c r="BV1565" s="151"/>
      <c r="BW1565" s="151"/>
      <c r="BX1565" s="151"/>
      <c r="BY1565" s="151"/>
      <c r="BZ1565" s="151"/>
      <c r="CA1565" s="151"/>
      <c r="CB1565" s="151"/>
      <c r="CC1565" s="151"/>
      <c r="CD1565" s="151"/>
      <c r="CE1565" s="151"/>
      <c r="CF1565" s="151"/>
      <c r="CG1565" s="151"/>
      <c r="CH1565" s="151"/>
      <c r="CI1565" s="151"/>
      <c r="CJ1565" s="151"/>
      <c r="CK1565" s="151"/>
      <c r="CL1565" s="151"/>
      <c r="CM1565" s="151"/>
      <c r="CN1565" s="151"/>
      <c r="CO1565" s="151"/>
      <c r="CP1565" s="151"/>
      <c r="CQ1565" s="151"/>
      <c r="CR1565" s="151"/>
      <c r="CS1565" s="151"/>
      <c r="CT1565" s="151"/>
      <c r="CU1565" s="151"/>
      <c r="CV1565" s="151"/>
      <c r="CW1565" s="151"/>
      <c r="CX1565" s="151"/>
      <c r="CY1565" s="151"/>
      <c r="CZ1565" s="151"/>
      <c r="DA1565" s="151"/>
      <c r="DB1565" s="151"/>
      <c r="DC1565" s="151"/>
      <c r="DD1565" s="151"/>
      <c r="DE1565" s="151"/>
      <c r="DF1565" s="151"/>
      <c r="DG1565" s="151"/>
      <c r="DH1565" s="151"/>
      <c r="DI1565" s="151"/>
      <c r="DJ1565" s="151"/>
      <c r="DK1565" s="151"/>
      <c r="DL1565" s="151"/>
      <c r="DM1565" s="151"/>
      <c r="DN1565" s="151"/>
      <c r="DO1565" s="151"/>
      <c r="DP1565" s="151"/>
      <c r="DQ1565" s="151"/>
      <c r="DR1565" s="151"/>
      <c r="DS1565" s="151"/>
      <c r="DT1565" s="151"/>
      <c r="DU1565" s="151"/>
      <c r="DV1565" s="151"/>
      <c r="DW1565" s="151"/>
      <c r="DX1565" s="151"/>
      <c r="DY1565" s="151"/>
      <c r="DZ1565" s="151"/>
      <c r="EA1565" s="151"/>
      <c r="EB1565" s="151"/>
      <c r="EC1565" s="151"/>
      <c r="ED1565" s="151"/>
      <c r="EE1565" s="151"/>
      <c r="EF1565" s="151"/>
      <c r="EG1565" s="151"/>
      <c r="EH1565" s="151"/>
      <c r="EI1565" s="151"/>
      <c r="EJ1565" s="151"/>
      <c r="EK1565" s="151"/>
      <c r="EL1565" s="151"/>
      <c r="EM1565" s="151"/>
      <c r="EN1565" s="151"/>
      <c r="EO1565" s="151"/>
      <c r="EP1565" s="151"/>
      <c r="EQ1565" s="151"/>
      <c r="ER1565" s="151"/>
      <c r="ES1565" s="151"/>
      <c r="ET1565" s="151"/>
      <c r="EU1565" s="151"/>
      <c r="EV1565" s="151"/>
      <c r="EW1565" s="151"/>
      <c r="EX1565" s="151"/>
      <c r="EY1565" s="151"/>
      <c r="EZ1565" s="151"/>
      <c r="FA1565" s="151"/>
      <c r="FB1565" s="151"/>
      <c r="FC1565" s="151"/>
      <c r="FD1565" s="151"/>
      <c r="FE1565" s="151"/>
      <c r="FF1565" s="151"/>
      <c r="FG1565" s="151"/>
      <c r="FH1565" s="151"/>
      <c r="FI1565" s="151"/>
      <c r="FJ1565" s="151"/>
      <c r="FK1565" s="151"/>
      <c r="FL1565" s="151"/>
      <c r="FM1565" s="151"/>
      <c r="FN1565" s="151"/>
      <c r="FO1565" s="151"/>
      <c r="FP1565" s="151"/>
      <c r="FQ1565" s="151"/>
      <c r="FR1565" s="151"/>
      <c r="FS1565" s="151"/>
      <c r="FT1565" s="151"/>
      <c r="FU1565" s="151"/>
      <c r="FV1565" s="151"/>
      <c r="FW1565" s="151"/>
      <c r="FX1565" s="151"/>
      <c r="FY1565" s="151"/>
      <c r="FZ1565" s="151"/>
      <c r="GA1565" s="151"/>
      <c r="GB1565" s="151"/>
      <c r="GC1565" s="151"/>
      <c r="GD1565" s="151"/>
      <c r="GE1565" s="151"/>
      <c r="GF1565" s="151"/>
      <c r="GG1565" s="151"/>
      <c r="GH1565" s="151"/>
      <c r="GI1565" s="151"/>
      <c r="GJ1565" s="151"/>
      <c r="GK1565" s="151"/>
      <c r="GL1565" s="151"/>
      <c r="GM1565" s="151"/>
      <c r="GN1565" s="151"/>
      <c r="GO1565" s="151"/>
      <c r="GP1565" s="151"/>
      <c r="GQ1565" s="151"/>
      <c r="GR1565" s="151"/>
      <c r="GS1565" s="151"/>
      <c r="GT1565" s="151"/>
      <c r="GU1565" s="151"/>
      <c r="GV1565" s="151"/>
      <c r="GW1565" s="151"/>
      <c r="GX1565" s="151"/>
      <c r="GY1565" s="151"/>
      <c r="GZ1565" s="151"/>
      <c r="HA1565" s="151"/>
      <c r="HB1565" s="151"/>
      <c r="HC1565" s="151"/>
      <c r="HD1565" s="151"/>
      <c r="HE1565" s="151"/>
      <c r="HF1565" s="151"/>
      <c r="HG1565" s="151"/>
      <c r="HH1565" s="151"/>
      <c r="HI1565" s="151"/>
      <c r="HJ1565" s="151"/>
      <c r="HK1565" s="151"/>
      <c r="HL1565" s="151"/>
      <c r="HM1565" s="151"/>
      <c r="HN1565" s="151"/>
      <c r="HO1565" s="151"/>
      <c r="HP1565" s="151"/>
      <c r="HQ1565" s="151"/>
      <c r="HR1565" s="151"/>
      <c r="HS1565" s="151"/>
      <c r="HT1565" s="151"/>
      <c r="HU1565" s="151"/>
      <c r="HV1565" s="151"/>
      <c r="HW1565" s="151"/>
      <c r="HX1565" s="151"/>
      <c r="HY1565" s="151"/>
      <c r="HZ1565" s="151"/>
      <c r="IA1565" s="151"/>
      <c r="IB1565" s="151"/>
      <c r="IC1565" s="151"/>
      <c r="ID1565" s="151"/>
      <c r="IE1565" s="151"/>
      <c r="IF1565" s="151"/>
      <c r="IG1565" s="151"/>
      <c r="IH1565" s="151"/>
      <c r="II1565" s="151"/>
      <c r="IJ1565" s="151"/>
      <c r="IK1565" s="151"/>
      <c r="IL1565" s="151"/>
      <c r="IM1565" s="151"/>
      <c r="IN1565" s="151"/>
      <c r="IO1565" s="151"/>
      <c r="IP1565" s="151"/>
      <c r="IQ1565" s="151"/>
      <c r="IR1565" s="151"/>
      <c r="IS1565" s="151"/>
      <c r="IT1565" s="151"/>
      <c r="IU1565" s="151"/>
      <c r="IV1565" s="151"/>
      <c r="IW1565" s="151"/>
      <c r="IX1565" s="151"/>
      <c r="IY1565" s="151"/>
      <c r="IZ1565" s="151"/>
      <c r="JA1565" s="151"/>
      <c r="JB1565" s="151"/>
    </row>
    <row r="1566" spans="1:262" s="848" customFormat="1" x14ac:dyDescent="0.25">
      <c r="A1566" s="214"/>
      <c r="B1566" s="214">
        <v>1</v>
      </c>
      <c r="C1566" s="291" t="s">
        <v>773</v>
      </c>
      <c r="D1566" s="172"/>
      <c r="E1566" s="173"/>
      <c r="F1566" s="1847">
        <f t="shared" si="1316"/>
        <v>0</v>
      </c>
      <c r="G1566" s="743">
        <f t="shared" si="1316"/>
        <v>0</v>
      </c>
      <c r="H1566" s="743">
        <f t="shared" si="1316"/>
        <v>0</v>
      </c>
      <c r="I1566" s="2026">
        <f t="shared" si="1316"/>
        <v>0</v>
      </c>
      <c r="J1566" s="2490"/>
      <c r="K1566" s="2490"/>
      <c r="L1566" s="2491"/>
      <c r="M1566" s="2491"/>
      <c r="N1566" s="2491"/>
      <c r="O1566" s="2491"/>
      <c r="P1566" s="2491"/>
      <c r="Q1566" s="2491"/>
      <c r="R1566" s="2489">
        <f t="shared" ref="R1566:AA1566" si="1327">R1485</f>
        <v>0</v>
      </c>
      <c r="S1566" s="2489">
        <f t="shared" ref="S1566" si="1328">S1485</f>
        <v>0</v>
      </c>
      <c r="T1566" s="370">
        <f t="shared" si="1327"/>
        <v>0</v>
      </c>
      <c r="U1566" s="2489">
        <f t="shared" si="1327"/>
        <v>0</v>
      </c>
      <c r="V1566" s="1068">
        <f t="shared" si="1327"/>
        <v>0</v>
      </c>
      <c r="W1566" s="2489">
        <f t="shared" si="1327"/>
        <v>0</v>
      </c>
      <c r="X1566" s="2489">
        <f t="shared" si="1327"/>
        <v>0</v>
      </c>
      <c r="Y1566" s="2633">
        <f t="shared" si="1327"/>
        <v>0</v>
      </c>
      <c r="Z1566" s="2633">
        <f t="shared" si="1327"/>
        <v>0</v>
      </c>
      <c r="AA1566" s="2489">
        <f t="shared" si="1327"/>
        <v>0</v>
      </c>
      <c r="AB1566" s="920"/>
      <c r="AC1566" s="913"/>
      <c r="AD1566" s="2222">
        <f t="shared" si="1307"/>
        <v>0</v>
      </c>
      <c r="AE1566" s="2914"/>
      <c r="AF1566" s="151"/>
      <c r="AG1566" s="151"/>
      <c r="AH1566" s="151"/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  <c r="BI1566" s="151"/>
      <c r="BJ1566" s="151"/>
      <c r="BK1566" s="151"/>
      <c r="BL1566" s="151"/>
      <c r="BM1566" s="151"/>
      <c r="BN1566" s="151"/>
      <c r="BO1566" s="151"/>
      <c r="BP1566" s="151"/>
      <c r="BQ1566" s="151"/>
      <c r="BR1566" s="151"/>
      <c r="BS1566" s="151"/>
      <c r="BT1566" s="151"/>
      <c r="BU1566" s="151"/>
      <c r="BV1566" s="151"/>
      <c r="BW1566" s="151"/>
      <c r="BX1566" s="151"/>
      <c r="BY1566" s="151"/>
      <c r="BZ1566" s="151"/>
      <c r="CA1566" s="151"/>
      <c r="CB1566" s="151"/>
      <c r="CC1566" s="151"/>
      <c r="CD1566" s="151"/>
      <c r="CE1566" s="151"/>
      <c r="CF1566" s="151"/>
      <c r="CG1566" s="151"/>
      <c r="CH1566" s="151"/>
      <c r="CI1566" s="151"/>
      <c r="CJ1566" s="151"/>
      <c r="CK1566" s="151"/>
      <c r="CL1566" s="151"/>
      <c r="CM1566" s="151"/>
      <c r="CN1566" s="151"/>
      <c r="CO1566" s="151"/>
      <c r="CP1566" s="151"/>
      <c r="CQ1566" s="151"/>
      <c r="CR1566" s="151"/>
      <c r="CS1566" s="151"/>
      <c r="CT1566" s="151"/>
      <c r="CU1566" s="151"/>
      <c r="CV1566" s="151"/>
      <c r="CW1566" s="151"/>
      <c r="CX1566" s="151"/>
      <c r="CY1566" s="151"/>
      <c r="CZ1566" s="151"/>
      <c r="DA1566" s="151"/>
      <c r="DB1566" s="151"/>
      <c r="DC1566" s="151"/>
      <c r="DD1566" s="151"/>
      <c r="DE1566" s="151"/>
      <c r="DF1566" s="151"/>
      <c r="DG1566" s="151"/>
      <c r="DH1566" s="151"/>
      <c r="DI1566" s="151"/>
      <c r="DJ1566" s="151"/>
      <c r="DK1566" s="151"/>
      <c r="DL1566" s="151"/>
      <c r="DM1566" s="151"/>
      <c r="DN1566" s="151"/>
      <c r="DO1566" s="151"/>
      <c r="DP1566" s="151"/>
      <c r="DQ1566" s="151"/>
      <c r="DR1566" s="151"/>
      <c r="DS1566" s="151"/>
      <c r="DT1566" s="151"/>
      <c r="DU1566" s="151"/>
      <c r="DV1566" s="151"/>
      <c r="DW1566" s="151"/>
      <c r="DX1566" s="151"/>
      <c r="DY1566" s="151"/>
      <c r="DZ1566" s="151"/>
      <c r="EA1566" s="151"/>
      <c r="EB1566" s="151"/>
      <c r="EC1566" s="151"/>
      <c r="ED1566" s="151"/>
      <c r="EE1566" s="151"/>
      <c r="EF1566" s="151"/>
      <c r="EG1566" s="151"/>
      <c r="EH1566" s="151"/>
      <c r="EI1566" s="151"/>
      <c r="EJ1566" s="151"/>
      <c r="EK1566" s="151"/>
      <c r="EL1566" s="151"/>
      <c r="EM1566" s="151"/>
      <c r="EN1566" s="151"/>
      <c r="EO1566" s="151"/>
      <c r="EP1566" s="151"/>
      <c r="EQ1566" s="151"/>
      <c r="ER1566" s="151"/>
      <c r="ES1566" s="151"/>
      <c r="ET1566" s="151"/>
      <c r="EU1566" s="151"/>
      <c r="EV1566" s="151"/>
      <c r="EW1566" s="151"/>
      <c r="EX1566" s="151"/>
      <c r="EY1566" s="151"/>
      <c r="EZ1566" s="151"/>
      <c r="FA1566" s="151"/>
      <c r="FB1566" s="151"/>
      <c r="FC1566" s="151"/>
      <c r="FD1566" s="151"/>
      <c r="FE1566" s="151"/>
      <c r="FF1566" s="151"/>
      <c r="FG1566" s="151"/>
      <c r="FH1566" s="151"/>
      <c r="FI1566" s="151"/>
      <c r="FJ1566" s="151"/>
      <c r="FK1566" s="151"/>
      <c r="FL1566" s="151"/>
      <c r="FM1566" s="151"/>
      <c r="FN1566" s="151"/>
      <c r="FO1566" s="151"/>
      <c r="FP1566" s="151"/>
      <c r="FQ1566" s="151"/>
      <c r="FR1566" s="151"/>
      <c r="FS1566" s="151"/>
      <c r="FT1566" s="151"/>
      <c r="FU1566" s="151"/>
      <c r="FV1566" s="151"/>
      <c r="FW1566" s="151"/>
      <c r="FX1566" s="151"/>
      <c r="FY1566" s="151"/>
      <c r="FZ1566" s="151"/>
      <c r="GA1566" s="151"/>
      <c r="GB1566" s="151"/>
      <c r="GC1566" s="151"/>
      <c r="GD1566" s="151"/>
      <c r="GE1566" s="151"/>
      <c r="GF1566" s="151"/>
      <c r="GG1566" s="151"/>
      <c r="GH1566" s="151"/>
      <c r="GI1566" s="151"/>
      <c r="GJ1566" s="151"/>
      <c r="GK1566" s="151"/>
      <c r="GL1566" s="151"/>
      <c r="GM1566" s="151"/>
      <c r="GN1566" s="151"/>
      <c r="GO1566" s="151"/>
      <c r="GP1566" s="151"/>
      <c r="GQ1566" s="151"/>
      <c r="GR1566" s="151"/>
      <c r="GS1566" s="151"/>
      <c r="GT1566" s="151"/>
      <c r="GU1566" s="151"/>
      <c r="GV1566" s="151"/>
      <c r="GW1566" s="151"/>
      <c r="GX1566" s="151"/>
      <c r="GY1566" s="151"/>
      <c r="GZ1566" s="151"/>
      <c r="HA1566" s="151"/>
      <c r="HB1566" s="151"/>
      <c r="HC1566" s="151"/>
      <c r="HD1566" s="151"/>
      <c r="HE1566" s="151"/>
      <c r="HF1566" s="151"/>
      <c r="HG1566" s="151"/>
      <c r="HH1566" s="151"/>
      <c r="HI1566" s="151"/>
      <c r="HJ1566" s="151"/>
      <c r="HK1566" s="151"/>
      <c r="HL1566" s="151"/>
      <c r="HM1566" s="151"/>
      <c r="HN1566" s="151"/>
      <c r="HO1566" s="151"/>
      <c r="HP1566" s="151"/>
      <c r="HQ1566" s="151"/>
      <c r="HR1566" s="151"/>
      <c r="HS1566" s="151"/>
      <c r="HT1566" s="151"/>
      <c r="HU1566" s="151"/>
      <c r="HV1566" s="151"/>
      <c r="HW1566" s="151"/>
      <c r="HX1566" s="151"/>
      <c r="HY1566" s="151"/>
      <c r="HZ1566" s="151"/>
      <c r="IA1566" s="151"/>
      <c r="IB1566" s="151"/>
      <c r="IC1566" s="151"/>
      <c r="ID1566" s="151"/>
      <c r="IE1566" s="151"/>
      <c r="IF1566" s="151"/>
      <c r="IG1566" s="151"/>
      <c r="IH1566" s="151"/>
      <c r="II1566" s="151"/>
      <c r="IJ1566" s="151"/>
      <c r="IK1566" s="151"/>
      <c r="IL1566" s="151"/>
      <c r="IM1566" s="151"/>
      <c r="IN1566" s="151"/>
      <c r="IO1566" s="151"/>
      <c r="IP1566" s="151"/>
      <c r="IQ1566" s="151"/>
      <c r="IR1566" s="151"/>
      <c r="IS1566" s="151"/>
      <c r="IT1566" s="151"/>
      <c r="IU1566" s="151"/>
      <c r="IV1566" s="151"/>
      <c r="IW1566" s="151"/>
      <c r="IX1566" s="151"/>
      <c r="IY1566" s="151"/>
      <c r="IZ1566" s="151"/>
      <c r="JA1566" s="151"/>
      <c r="JB1566" s="151"/>
    </row>
    <row r="1567" spans="1:262" s="848" customFormat="1" ht="45" x14ac:dyDescent="0.25">
      <c r="A1567" s="214"/>
      <c r="B1567" s="214">
        <v>1</v>
      </c>
      <c r="C1567" s="173" t="s">
        <v>780</v>
      </c>
      <c r="D1567" s="172"/>
      <c r="E1567" s="173"/>
      <c r="F1567" s="1847">
        <f t="shared" si="1316"/>
        <v>51</v>
      </c>
      <c r="G1567" s="743">
        <f t="shared" si="1316"/>
        <v>8.5</v>
      </c>
      <c r="H1567" s="743">
        <f t="shared" si="1316"/>
        <v>0</v>
      </c>
      <c r="I1567" s="2026">
        <f t="shared" si="1316"/>
        <v>0</v>
      </c>
      <c r="J1567" s="2490"/>
      <c r="K1567" s="2490"/>
      <c r="L1567" s="2491"/>
      <c r="M1567" s="2491"/>
      <c r="N1567" s="2491"/>
      <c r="O1567" s="2491"/>
      <c r="P1567" s="2491"/>
      <c r="Q1567" s="2491"/>
      <c r="R1567" s="2489">
        <f t="shared" ref="R1567:AA1567" si="1329">R1486</f>
        <v>532.12379999999996</v>
      </c>
      <c r="S1567" s="2489">
        <f t="shared" ref="S1567" si="1330">S1486</f>
        <v>532.12379999999996</v>
      </c>
      <c r="T1567" s="370">
        <f t="shared" si="1329"/>
        <v>88.687299999999993</v>
      </c>
      <c r="U1567" s="2489">
        <f t="shared" si="1329"/>
        <v>0</v>
      </c>
      <c r="V1567" s="1068">
        <f t="shared" si="1329"/>
        <v>0</v>
      </c>
      <c r="W1567" s="2489">
        <f t="shared" si="1329"/>
        <v>0</v>
      </c>
      <c r="X1567" s="2489">
        <f t="shared" si="1329"/>
        <v>-88.687299999999993</v>
      </c>
      <c r="Y1567" s="2633">
        <f t="shared" si="1329"/>
        <v>0</v>
      </c>
      <c r="Z1567" s="2633">
        <f t="shared" si="1329"/>
        <v>0</v>
      </c>
      <c r="AA1567" s="2489">
        <f t="shared" si="1329"/>
        <v>0</v>
      </c>
      <c r="AB1567" s="920"/>
      <c r="AC1567" s="913"/>
      <c r="AD1567" s="2222">
        <f t="shared" si="1307"/>
        <v>0</v>
      </c>
      <c r="AE1567" s="2914"/>
      <c r="AF1567" s="151"/>
      <c r="AG1567" s="151"/>
      <c r="AH1567" s="151"/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  <c r="BI1567" s="151"/>
      <c r="BJ1567" s="151"/>
      <c r="BK1567" s="151"/>
      <c r="BL1567" s="151"/>
      <c r="BM1567" s="151"/>
      <c r="BN1567" s="151"/>
      <c r="BO1567" s="151"/>
      <c r="BP1567" s="151"/>
      <c r="BQ1567" s="151"/>
      <c r="BR1567" s="151"/>
      <c r="BS1567" s="151"/>
      <c r="BT1567" s="151"/>
      <c r="BU1567" s="151"/>
      <c r="BV1567" s="151"/>
      <c r="BW1567" s="151"/>
      <c r="BX1567" s="151"/>
      <c r="BY1567" s="151"/>
      <c r="BZ1567" s="151"/>
      <c r="CA1567" s="151"/>
      <c r="CB1567" s="151"/>
      <c r="CC1567" s="151"/>
      <c r="CD1567" s="151"/>
      <c r="CE1567" s="151"/>
      <c r="CF1567" s="151"/>
      <c r="CG1567" s="151"/>
      <c r="CH1567" s="151"/>
      <c r="CI1567" s="151"/>
      <c r="CJ1567" s="151"/>
      <c r="CK1567" s="151"/>
      <c r="CL1567" s="151"/>
      <c r="CM1567" s="151"/>
      <c r="CN1567" s="151"/>
      <c r="CO1567" s="151"/>
      <c r="CP1567" s="151"/>
      <c r="CQ1567" s="151"/>
      <c r="CR1567" s="151"/>
      <c r="CS1567" s="151"/>
      <c r="CT1567" s="151"/>
      <c r="CU1567" s="151"/>
      <c r="CV1567" s="151"/>
      <c r="CW1567" s="151"/>
      <c r="CX1567" s="151"/>
      <c r="CY1567" s="151"/>
      <c r="CZ1567" s="151"/>
      <c r="DA1567" s="151"/>
      <c r="DB1567" s="151"/>
      <c r="DC1567" s="151"/>
      <c r="DD1567" s="151"/>
      <c r="DE1567" s="151"/>
      <c r="DF1567" s="151"/>
      <c r="DG1567" s="151"/>
      <c r="DH1567" s="151"/>
      <c r="DI1567" s="151"/>
      <c r="DJ1567" s="151"/>
      <c r="DK1567" s="151"/>
      <c r="DL1567" s="151"/>
      <c r="DM1567" s="151"/>
      <c r="DN1567" s="151"/>
      <c r="DO1567" s="151"/>
      <c r="DP1567" s="151"/>
      <c r="DQ1567" s="151"/>
      <c r="DR1567" s="151"/>
      <c r="DS1567" s="151"/>
      <c r="DT1567" s="151"/>
      <c r="DU1567" s="151"/>
      <c r="DV1567" s="151"/>
      <c r="DW1567" s="151"/>
      <c r="DX1567" s="151"/>
      <c r="DY1567" s="151"/>
      <c r="DZ1567" s="151"/>
      <c r="EA1567" s="151"/>
      <c r="EB1567" s="151"/>
      <c r="EC1567" s="151"/>
      <c r="ED1567" s="151"/>
      <c r="EE1567" s="151"/>
      <c r="EF1567" s="151"/>
      <c r="EG1567" s="151"/>
      <c r="EH1567" s="151"/>
      <c r="EI1567" s="151"/>
      <c r="EJ1567" s="151"/>
      <c r="EK1567" s="151"/>
      <c r="EL1567" s="151"/>
      <c r="EM1567" s="151"/>
      <c r="EN1567" s="151"/>
      <c r="EO1567" s="151"/>
      <c r="EP1567" s="151"/>
      <c r="EQ1567" s="151"/>
      <c r="ER1567" s="151"/>
      <c r="ES1567" s="151"/>
      <c r="ET1567" s="151"/>
      <c r="EU1567" s="151"/>
      <c r="EV1567" s="151"/>
      <c r="EW1567" s="151"/>
      <c r="EX1567" s="151"/>
      <c r="EY1567" s="151"/>
      <c r="EZ1567" s="151"/>
      <c r="FA1567" s="151"/>
      <c r="FB1567" s="151"/>
      <c r="FC1567" s="151"/>
      <c r="FD1567" s="151"/>
      <c r="FE1567" s="151"/>
      <c r="FF1567" s="151"/>
      <c r="FG1567" s="151"/>
      <c r="FH1567" s="151"/>
      <c r="FI1567" s="151"/>
      <c r="FJ1567" s="151"/>
      <c r="FK1567" s="151"/>
      <c r="FL1567" s="151"/>
      <c r="FM1567" s="151"/>
      <c r="FN1567" s="151"/>
      <c r="FO1567" s="151"/>
      <c r="FP1567" s="151"/>
      <c r="FQ1567" s="151"/>
      <c r="FR1567" s="151"/>
      <c r="FS1567" s="151"/>
      <c r="FT1567" s="151"/>
      <c r="FU1567" s="151"/>
      <c r="FV1567" s="151"/>
      <c r="FW1567" s="151"/>
      <c r="FX1567" s="151"/>
      <c r="FY1567" s="151"/>
      <c r="FZ1567" s="151"/>
      <c r="GA1567" s="151"/>
      <c r="GB1567" s="151"/>
      <c r="GC1567" s="151"/>
      <c r="GD1567" s="151"/>
      <c r="GE1567" s="151"/>
      <c r="GF1567" s="151"/>
      <c r="GG1567" s="151"/>
      <c r="GH1567" s="151"/>
      <c r="GI1567" s="151"/>
      <c r="GJ1567" s="151"/>
      <c r="GK1567" s="151"/>
      <c r="GL1567" s="151"/>
      <c r="GM1567" s="151"/>
      <c r="GN1567" s="151"/>
      <c r="GO1567" s="151"/>
      <c r="GP1567" s="151"/>
      <c r="GQ1567" s="151"/>
      <c r="GR1567" s="151"/>
      <c r="GS1567" s="151"/>
      <c r="GT1567" s="151"/>
      <c r="GU1567" s="151"/>
      <c r="GV1567" s="151"/>
      <c r="GW1567" s="151"/>
      <c r="GX1567" s="151"/>
      <c r="GY1567" s="151"/>
      <c r="GZ1567" s="151"/>
      <c r="HA1567" s="151"/>
      <c r="HB1567" s="151"/>
      <c r="HC1567" s="151"/>
      <c r="HD1567" s="151"/>
      <c r="HE1567" s="151"/>
      <c r="HF1567" s="151"/>
      <c r="HG1567" s="151"/>
      <c r="HH1567" s="151"/>
      <c r="HI1567" s="151"/>
      <c r="HJ1567" s="151"/>
      <c r="HK1567" s="151"/>
      <c r="HL1567" s="151"/>
      <c r="HM1567" s="151"/>
      <c r="HN1567" s="151"/>
      <c r="HO1567" s="151"/>
      <c r="HP1567" s="151"/>
      <c r="HQ1567" s="151"/>
      <c r="HR1567" s="151"/>
      <c r="HS1567" s="151"/>
      <c r="HT1567" s="151"/>
      <c r="HU1567" s="151"/>
      <c r="HV1567" s="151"/>
      <c r="HW1567" s="151"/>
      <c r="HX1567" s="151"/>
      <c r="HY1567" s="151"/>
      <c r="HZ1567" s="151"/>
      <c r="IA1567" s="151"/>
      <c r="IB1567" s="151"/>
      <c r="IC1567" s="151"/>
      <c r="ID1567" s="151"/>
      <c r="IE1567" s="151"/>
      <c r="IF1567" s="151"/>
      <c r="IG1567" s="151"/>
      <c r="IH1567" s="151"/>
      <c r="II1567" s="151"/>
      <c r="IJ1567" s="151"/>
      <c r="IK1567" s="151"/>
      <c r="IL1567" s="151"/>
      <c r="IM1567" s="151"/>
      <c r="IN1567" s="151"/>
      <c r="IO1567" s="151"/>
      <c r="IP1567" s="151"/>
      <c r="IQ1567" s="151"/>
      <c r="IR1567" s="151"/>
      <c r="IS1567" s="151"/>
      <c r="IT1567" s="151"/>
      <c r="IU1567" s="151"/>
      <c r="IV1567" s="151"/>
      <c r="IW1567" s="151"/>
      <c r="IX1567" s="151"/>
      <c r="IY1567" s="151"/>
      <c r="IZ1567" s="151"/>
      <c r="JA1567" s="151"/>
      <c r="JB1567" s="151"/>
    </row>
    <row r="1568" spans="1:262" s="848" customFormat="1" ht="30" x14ac:dyDescent="0.25">
      <c r="A1568" s="214"/>
      <c r="B1568" s="214">
        <v>1</v>
      </c>
      <c r="C1568" s="173" t="s">
        <v>781</v>
      </c>
      <c r="D1568" s="172"/>
      <c r="E1568" s="173"/>
      <c r="F1568" s="1847">
        <f t="shared" si="1316"/>
        <v>88</v>
      </c>
      <c r="G1568" s="743">
        <f t="shared" si="1316"/>
        <v>14.666666666666666</v>
      </c>
      <c r="H1568" s="743">
        <f t="shared" si="1316"/>
        <v>0</v>
      </c>
      <c r="I1568" s="2026">
        <f t="shared" si="1316"/>
        <v>0</v>
      </c>
      <c r="J1568" s="2490"/>
      <c r="K1568" s="2490"/>
      <c r="L1568" s="2491"/>
      <c r="M1568" s="2491"/>
      <c r="N1568" s="2491"/>
      <c r="O1568" s="2491"/>
      <c r="P1568" s="2491"/>
      <c r="Q1568" s="2491"/>
      <c r="R1568" s="2489">
        <f t="shared" ref="R1568:AA1568" si="1331">R1487</f>
        <v>918.17439999999988</v>
      </c>
      <c r="S1568" s="2489">
        <f t="shared" ref="S1568" si="1332">S1487</f>
        <v>918.17439999999988</v>
      </c>
      <c r="T1568" s="370">
        <f t="shared" si="1331"/>
        <v>153.02906666666664</v>
      </c>
      <c r="U1568" s="2489">
        <f t="shared" si="1331"/>
        <v>0</v>
      </c>
      <c r="V1568" s="1068">
        <f t="shared" si="1331"/>
        <v>0</v>
      </c>
      <c r="W1568" s="2489">
        <f t="shared" si="1331"/>
        <v>0</v>
      </c>
      <c r="X1568" s="2489">
        <f t="shared" si="1331"/>
        <v>-153.02906666666664</v>
      </c>
      <c r="Y1568" s="2633">
        <f t="shared" si="1331"/>
        <v>0</v>
      </c>
      <c r="Z1568" s="2633">
        <f t="shared" si="1331"/>
        <v>0</v>
      </c>
      <c r="AA1568" s="2489">
        <f t="shared" si="1331"/>
        <v>0</v>
      </c>
      <c r="AB1568" s="920"/>
      <c r="AC1568" s="913"/>
      <c r="AD1568" s="2222">
        <f t="shared" si="1307"/>
        <v>0</v>
      </c>
      <c r="AE1568" s="2914"/>
      <c r="AF1568" s="151"/>
      <c r="AG1568" s="151"/>
      <c r="AH1568" s="151"/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  <c r="BI1568" s="151"/>
      <c r="BJ1568" s="151"/>
      <c r="BK1568" s="151"/>
      <c r="BL1568" s="151"/>
      <c r="BM1568" s="151"/>
      <c r="BN1568" s="151"/>
      <c r="BO1568" s="151"/>
      <c r="BP1568" s="151"/>
      <c r="BQ1568" s="151"/>
      <c r="BR1568" s="151"/>
      <c r="BS1568" s="151"/>
      <c r="BT1568" s="151"/>
      <c r="BU1568" s="151"/>
      <c r="BV1568" s="151"/>
      <c r="BW1568" s="151"/>
      <c r="BX1568" s="151"/>
      <c r="BY1568" s="151"/>
      <c r="BZ1568" s="151"/>
      <c r="CA1568" s="151"/>
      <c r="CB1568" s="151"/>
      <c r="CC1568" s="151"/>
      <c r="CD1568" s="151"/>
      <c r="CE1568" s="151"/>
      <c r="CF1568" s="151"/>
      <c r="CG1568" s="151"/>
      <c r="CH1568" s="151"/>
      <c r="CI1568" s="151"/>
      <c r="CJ1568" s="151"/>
      <c r="CK1568" s="151"/>
      <c r="CL1568" s="151"/>
      <c r="CM1568" s="151"/>
      <c r="CN1568" s="151"/>
      <c r="CO1568" s="151"/>
      <c r="CP1568" s="151"/>
      <c r="CQ1568" s="151"/>
      <c r="CR1568" s="151"/>
      <c r="CS1568" s="151"/>
      <c r="CT1568" s="151"/>
      <c r="CU1568" s="151"/>
      <c r="CV1568" s="151"/>
      <c r="CW1568" s="151"/>
      <c r="CX1568" s="151"/>
      <c r="CY1568" s="151"/>
      <c r="CZ1568" s="151"/>
      <c r="DA1568" s="151"/>
      <c r="DB1568" s="151"/>
      <c r="DC1568" s="151"/>
      <c r="DD1568" s="151"/>
      <c r="DE1568" s="151"/>
      <c r="DF1568" s="151"/>
      <c r="DG1568" s="151"/>
      <c r="DH1568" s="151"/>
      <c r="DI1568" s="151"/>
      <c r="DJ1568" s="151"/>
      <c r="DK1568" s="151"/>
      <c r="DL1568" s="151"/>
      <c r="DM1568" s="151"/>
      <c r="DN1568" s="151"/>
      <c r="DO1568" s="151"/>
      <c r="DP1568" s="151"/>
      <c r="DQ1568" s="151"/>
      <c r="DR1568" s="151"/>
      <c r="DS1568" s="151"/>
      <c r="DT1568" s="151"/>
      <c r="DU1568" s="151"/>
      <c r="DV1568" s="151"/>
      <c r="DW1568" s="151"/>
      <c r="DX1568" s="151"/>
      <c r="DY1568" s="151"/>
      <c r="DZ1568" s="151"/>
      <c r="EA1568" s="151"/>
      <c r="EB1568" s="151"/>
      <c r="EC1568" s="151"/>
      <c r="ED1568" s="151"/>
      <c r="EE1568" s="151"/>
      <c r="EF1568" s="151"/>
      <c r="EG1568" s="151"/>
      <c r="EH1568" s="151"/>
      <c r="EI1568" s="151"/>
      <c r="EJ1568" s="151"/>
      <c r="EK1568" s="151"/>
      <c r="EL1568" s="151"/>
      <c r="EM1568" s="151"/>
      <c r="EN1568" s="151"/>
      <c r="EO1568" s="151"/>
      <c r="EP1568" s="151"/>
      <c r="EQ1568" s="151"/>
      <c r="ER1568" s="151"/>
      <c r="ES1568" s="151"/>
      <c r="ET1568" s="151"/>
      <c r="EU1568" s="151"/>
      <c r="EV1568" s="151"/>
      <c r="EW1568" s="151"/>
      <c r="EX1568" s="151"/>
      <c r="EY1568" s="151"/>
      <c r="EZ1568" s="151"/>
      <c r="FA1568" s="151"/>
      <c r="FB1568" s="151"/>
      <c r="FC1568" s="151"/>
      <c r="FD1568" s="151"/>
      <c r="FE1568" s="151"/>
      <c r="FF1568" s="151"/>
      <c r="FG1568" s="151"/>
      <c r="FH1568" s="151"/>
      <c r="FI1568" s="151"/>
      <c r="FJ1568" s="151"/>
      <c r="FK1568" s="151"/>
      <c r="FL1568" s="151"/>
      <c r="FM1568" s="151"/>
      <c r="FN1568" s="151"/>
      <c r="FO1568" s="151"/>
      <c r="FP1568" s="151"/>
      <c r="FQ1568" s="151"/>
      <c r="FR1568" s="151"/>
      <c r="FS1568" s="151"/>
      <c r="FT1568" s="151"/>
      <c r="FU1568" s="151"/>
      <c r="FV1568" s="151"/>
      <c r="FW1568" s="151"/>
      <c r="FX1568" s="151"/>
      <c r="FY1568" s="151"/>
      <c r="FZ1568" s="151"/>
      <c r="GA1568" s="151"/>
      <c r="GB1568" s="151"/>
      <c r="GC1568" s="151"/>
      <c r="GD1568" s="151"/>
      <c r="GE1568" s="151"/>
      <c r="GF1568" s="151"/>
      <c r="GG1568" s="151"/>
      <c r="GH1568" s="151"/>
      <c r="GI1568" s="151"/>
      <c r="GJ1568" s="151"/>
      <c r="GK1568" s="151"/>
      <c r="GL1568" s="151"/>
      <c r="GM1568" s="151"/>
      <c r="GN1568" s="151"/>
      <c r="GO1568" s="151"/>
      <c r="GP1568" s="151"/>
      <c r="GQ1568" s="151"/>
      <c r="GR1568" s="151"/>
      <c r="GS1568" s="151"/>
      <c r="GT1568" s="151"/>
      <c r="GU1568" s="151"/>
      <c r="GV1568" s="151"/>
      <c r="GW1568" s="151"/>
      <c r="GX1568" s="151"/>
      <c r="GY1568" s="151"/>
      <c r="GZ1568" s="151"/>
      <c r="HA1568" s="151"/>
      <c r="HB1568" s="151"/>
      <c r="HC1568" s="151"/>
      <c r="HD1568" s="151"/>
      <c r="HE1568" s="151"/>
      <c r="HF1568" s="151"/>
      <c r="HG1568" s="151"/>
      <c r="HH1568" s="151"/>
      <c r="HI1568" s="151"/>
      <c r="HJ1568" s="151"/>
      <c r="HK1568" s="151"/>
      <c r="HL1568" s="151"/>
      <c r="HM1568" s="151"/>
      <c r="HN1568" s="151"/>
      <c r="HO1568" s="151"/>
      <c r="HP1568" s="151"/>
      <c r="HQ1568" s="151"/>
      <c r="HR1568" s="151"/>
      <c r="HS1568" s="151"/>
      <c r="HT1568" s="151"/>
      <c r="HU1568" s="151"/>
      <c r="HV1568" s="151"/>
      <c r="HW1568" s="151"/>
      <c r="HX1568" s="151"/>
      <c r="HY1568" s="151"/>
      <c r="HZ1568" s="151"/>
      <c r="IA1568" s="151"/>
      <c r="IB1568" s="151"/>
      <c r="IC1568" s="151"/>
      <c r="ID1568" s="151"/>
      <c r="IE1568" s="151"/>
      <c r="IF1568" s="151"/>
      <c r="IG1568" s="151"/>
      <c r="IH1568" s="151"/>
      <c r="II1568" s="151"/>
      <c r="IJ1568" s="151"/>
      <c r="IK1568" s="151"/>
      <c r="IL1568" s="151"/>
      <c r="IM1568" s="151"/>
      <c r="IN1568" s="151"/>
      <c r="IO1568" s="151"/>
      <c r="IP1568" s="151"/>
      <c r="IQ1568" s="151"/>
      <c r="IR1568" s="151"/>
      <c r="IS1568" s="151"/>
      <c r="IT1568" s="151"/>
      <c r="IU1568" s="151"/>
      <c r="IV1568" s="151"/>
      <c r="IW1568" s="151"/>
      <c r="IX1568" s="151"/>
      <c r="IY1568" s="151"/>
      <c r="IZ1568" s="151"/>
      <c r="JA1568" s="151"/>
      <c r="JB1568" s="151"/>
    </row>
    <row r="1569" spans="1:262" s="848" customFormat="1" ht="57.75" x14ac:dyDescent="0.25">
      <c r="A1569" s="214"/>
      <c r="B1569" s="214">
        <v>1</v>
      </c>
      <c r="C1569" s="288" t="s">
        <v>267</v>
      </c>
      <c r="D1569" s="172"/>
      <c r="E1569" s="173"/>
      <c r="F1569" s="1847">
        <f t="shared" si="1316"/>
        <v>8205</v>
      </c>
      <c r="G1569" s="743">
        <f t="shared" si="1316"/>
        <v>1367.5</v>
      </c>
      <c r="H1569" s="743">
        <f t="shared" si="1316"/>
        <v>658</v>
      </c>
      <c r="I1569" s="2026">
        <f t="shared" si="1316"/>
        <v>48.117001828153569</v>
      </c>
      <c r="J1569" s="2490"/>
      <c r="K1569" s="2490"/>
      <c r="L1569" s="2491"/>
      <c r="M1569" s="2491"/>
      <c r="N1569" s="2491"/>
      <c r="O1569" s="2491"/>
      <c r="P1569" s="2491"/>
      <c r="Q1569" s="2491"/>
      <c r="R1569" s="2489">
        <f t="shared" ref="R1569:AA1569" si="1333">R1488</f>
        <v>28758</v>
      </c>
      <c r="S1569" s="2489">
        <f t="shared" ref="S1569" si="1334">S1488</f>
        <v>28758</v>
      </c>
      <c r="T1569" s="370">
        <f t="shared" si="1333"/>
        <v>4793</v>
      </c>
      <c r="U1569" s="2489">
        <f t="shared" si="1333"/>
        <v>2883.9121499999997</v>
      </c>
      <c r="V1569" s="1068">
        <f t="shared" si="1333"/>
        <v>0</v>
      </c>
      <c r="W1569" s="2489">
        <f t="shared" si="1333"/>
        <v>0</v>
      </c>
      <c r="X1569" s="2489">
        <f t="shared" si="1333"/>
        <v>-1909.0878499999999</v>
      </c>
      <c r="Y1569" s="2633">
        <f t="shared" si="1333"/>
        <v>0</v>
      </c>
      <c r="Z1569" s="2633">
        <f t="shared" si="1333"/>
        <v>0</v>
      </c>
      <c r="AA1569" s="2489">
        <f t="shared" si="1333"/>
        <v>2883.9121499999997</v>
      </c>
      <c r="AB1569" s="920"/>
      <c r="AC1569" s="913"/>
      <c r="AD1569" s="2222">
        <f t="shared" si="1307"/>
        <v>0</v>
      </c>
      <c r="AE1569" s="2914"/>
      <c r="AF1569" s="151"/>
      <c r="AG1569" s="151"/>
      <c r="AH1569" s="151"/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  <c r="BI1569" s="151"/>
      <c r="BJ1569" s="151"/>
      <c r="BK1569" s="151"/>
      <c r="BL1569" s="151"/>
      <c r="BM1569" s="151"/>
      <c r="BN1569" s="151"/>
      <c r="BO1569" s="151"/>
      <c r="BP1569" s="151"/>
      <c r="BQ1569" s="151"/>
      <c r="BR1569" s="151"/>
      <c r="BS1569" s="151"/>
      <c r="BT1569" s="151"/>
      <c r="BU1569" s="151"/>
      <c r="BV1569" s="151"/>
      <c r="BW1569" s="151"/>
      <c r="BX1569" s="151"/>
      <c r="BY1569" s="151"/>
      <c r="BZ1569" s="151"/>
      <c r="CA1569" s="151"/>
      <c r="CB1569" s="151"/>
      <c r="CC1569" s="151"/>
      <c r="CD1569" s="151"/>
      <c r="CE1569" s="151"/>
      <c r="CF1569" s="151"/>
      <c r="CG1569" s="151"/>
      <c r="CH1569" s="151"/>
      <c r="CI1569" s="151"/>
      <c r="CJ1569" s="151"/>
      <c r="CK1569" s="151"/>
      <c r="CL1569" s="151"/>
      <c r="CM1569" s="151"/>
      <c r="CN1569" s="151"/>
      <c r="CO1569" s="151"/>
      <c r="CP1569" s="151"/>
      <c r="CQ1569" s="151"/>
      <c r="CR1569" s="151"/>
      <c r="CS1569" s="151"/>
      <c r="CT1569" s="151"/>
      <c r="CU1569" s="151"/>
      <c r="CV1569" s="151"/>
      <c r="CW1569" s="151"/>
      <c r="CX1569" s="151"/>
      <c r="CY1569" s="151"/>
      <c r="CZ1569" s="151"/>
      <c r="DA1569" s="151"/>
      <c r="DB1569" s="151"/>
      <c r="DC1569" s="151"/>
      <c r="DD1569" s="151"/>
      <c r="DE1569" s="151"/>
      <c r="DF1569" s="151"/>
      <c r="DG1569" s="151"/>
      <c r="DH1569" s="151"/>
      <c r="DI1569" s="151"/>
      <c r="DJ1569" s="151"/>
      <c r="DK1569" s="151"/>
      <c r="DL1569" s="151"/>
      <c r="DM1569" s="151"/>
      <c r="DN1569" s="151"/>
      <c r="DO1569" s="151"/>
      <c r="DP1569" s="151"/>
      <c r="DQ1569" s="151"/>
      <c r="DR1569" s="151"/>
      <c r="DS1569" s="151"/>
      <c r="DT1569" s="151"/>
      <c r="DU1569" s="151"/>
      <c r="DV1569" s="151"/>
      <c r="DW1569" s="151"/>
      <c r="DX1569" s="151"/>
      <c r="DY1569" s="151"/>
      <c r="DZ1569" s="151"/>
      <c r="EA1569" s="151"/>
      <c r="EB1569" s="151"/>
      <c r="EC1569" s="151"/>
      <c r="ED1569" s="151"/>
      <c r="EE1569" s="151"/>
      <c r="EF1569" s="151"/>
      <c r="EG1569" s="151"/>
      <c r="EH1569" s="151"/>
      <c r="EI1569" s="151"/>
      <c r="EJ1569" s="151"/>
      <c r="EK1569" s="151"/>
      <c r="EL1569" s="151"/>
      <c r="EM1569" s="151"/>
      <c r="EN1569" s="151"/>
      <c r="EO1569" s="151"/>
      <c r="EP1569" s="151"/>
      <c r="EQ1569" s="151"/>
      <c r="ER1569" s="151"/>
      <c r="ES1569" s="151"/>
      <c r="ET1569" s="151"/>
      <c r="EU1569" s="151"/>
      <c r="EV1569" s="151"/>
      <c r="EW1569" s="151"/>
      <c r="EX1569" s="151"/>
      <c r="EY1569" s="151"/>
      <c r="EZ1569" s="151"/>
      <c r="FA1569" s="151"/>
      <c r="FB1569" s="151"/>
      <c r="FC1569" s="151"/>
      <c r="FD1569" s="151"/>
      <c r="FE1569" s="151"/>
      <c r="FF1569" s="151"/>
      <c r="FG1569" s="151"/>
      <c r="FH1569" s="151"/>
      <c r="FI1569" s="151"/>
      <c r="FJ1569" s="151"/>
      <c r="FK1569" s="151"/>
      <c r="FL1569" s="151"/>
      <c r="FM1569" s="151"/>
      <c r="FN1569" s="151"/>
      <c r="FO1569" s="151"/>
      <c r="FP1569" s="151"/>
      <c r="FQ1569" s="151"/>
      <c r="FR1569" s="151"/>
      <c r="FS1569" s="151"/>
      <c r="FT1569" s="151"/>
      <c r="FU1569" s="151"/>
      <c r="FV1569" s="151"/>
      <c r="FW1569" s="151"/>
      <c r="FX1569" s="151"/>
      <c r="FY1569" s="151"/>
      <c r="FZ1569" s="151"/>
      <c r="GA1569" s="151"/>
      <c r="GB1569" s="151"/>
      <c r="GC1569" s="151"/>
      <c r="GD1569" s="151"/>
      <c r="GE1569" s="151"/>
      <c r="GF1569" s="151"/>
      <c r="GG1569" s="151"/>
      <c r="GH1569" s="151"/>
      <c r="GI1569" s="151"/>
      <c r="GJ1569" s="151"/>
      <c r="GK1569" s="151"/>
      <c r="GL1569" s="151"/>
      <c r="GM1569" s="151"/>
      <c r="GN1569" s="151"/>
      <c r="GO1569" s="151"/>
      <c r="GP1569" s="151"/>
      <c r="GQ1569" s="151"/>
      <c r="GR1569" s="151"/>
      <c r="GS1569" s="151"/>
      <c r="GT1569" s="151"/>
      <c r="GU1569" s="151"/>
      <c r="GV1569" s="151"/>
      <c r="GW1569" s="151"/>
      <c r="GX1569" s="151"/>
      <c r="GY1569" s="151"/>
      <c r="GZ1569" s="151"/>
      <c r="HA1569" s="151"/>
      <c r="HB1569" s="151"/>
      <c r="HC1569" s="151"/>
      <c r="HD1569" s="151"/>
      <c r="HE1569" s="151"/>
      <c r="HF1569" s="151"/>
      <c r="HG1569" s="151"/>
      <c r="HH1569" s="151"/>
      <c r="HI1569" s="151"/>
      <c r="HJ1569" s="151"/>
      <c r="HK1569" s="151"/>
      <c r="HL1569" s="151"/>
      <c r="HM1569" s="151"/>
      <c r="HN1569" s="151"/>
      <c r="HO1569" s="151"/>
      <c r="HP1569" s="151"/>
      <c r="HQ1569" s="151"/>
      <c r="HR1569" s="151"/>
      <c r="HS1569" s="151"/>
      <c r="HT1569" s="151"/>
      <c r="HU1569" s="151"/>
      <c r="HV1569" s="151"/>
      <c r="HW1569" s="151"/>
      <c r="HX1569" s="151"/>
      <c r="HY1569" s="151"/>
      <c r="HZ1569" s="151"/>
      <c r="IA1569" s="151"/>
      <c r="IB1569" s="151"/>
      <c r="IC1569" s="151"/>
      <c r="ID1569" s="151"/>
      <c r="IE1569" s="151"/>
      <c r="IF1569" s="151"/>
      <c r="IG1569" s="151"/>
      <c r="IH1569" s="151"/>
      <c r="II1569" s="151"/>
      <c r="IJ1569" s="151"/>
      <c r="IK1569" s="151"/>
      <c r="IL1569" s="151"/>
      <c r="IM1569" s="151"/>
      <c r="IN1569" s="151"/>
      <c r="IO1569" s="151"/>
      <c r="IP1569" s="151"/>
      <c r="IQ1569" s="151"/>
      <c r="IR1569" s="151"/>
      <c r="IS1569" s="151"/>
      <c r="IT1569" s="151"/>
      <c r="IU1569" s="151"/>
      <c r="IV1569" s="151"/>
      <c r="IW1569" s="151"/>
      <c r="IX1569" s="151"/>
      <c r="IY1569" s="151"/>
      <c r="IZ1569" s="151"/>
      <c r="JA1569" s="151"/>
      <c r="JB1569" s="151"/>
    </row>
    <row r="1570" spans="1:262" s="848" customFormat="1" ht="45" x14ac:dyDescent="0.25">
      <c r="A1570" s="214"/>
      <c r="B1570" s="214">
        <v>1</v>
      </c>
      <c r="C1570" s="173" t="s">
        <v>774</v>
      </c>
      <c r="D1570" s="172"/>
      <c r="E1570" s="173"/>
      <c r="F1570" s="1847">
        <f t="shared" si="1316"/>
        <v>3345</v>
      </c>
      <c r="G1570" s="743">
        <f t="shared" si="1316"/>
        <v>557.5</v>
      </c>
      <c r="H1570" s="743">
        <f t="shared" si="1316"/>
        <v>144</v>
      </c>
      <c r="I1570" s="2026">
        <f t="shared" si="1316"/>
        <v>25.829596412556054</v>
      </c>
      <c r="J1570" s="2490"/>
      <c r="K1570" s="2490"/>
      <c r="L1570" s="2491"/>
      <c r="M1570" s="2491"/>
      <c r="N1570" s="2491"/>
      <c r="O1570" s="2491"/>
      <c r="P1570" s="2491"/>
      <c r="Q1570" s="2491"/>
      <c r="R1570" s="2489">
        <f t="shared" ref="R1570:AA1570" si="1335">R1489</f>
        <v>7359</v>
      </c>
      <c r="S1570" s="2489">
        <f t="shared" ref="S1570" si="1336">S1489</f>
        <v>7359</v>
      </c>
      <c r="T1570" s="370">
        <f t="shared" si="1335"/>
        <v>1226.5</v>
      </c>
      <c r="U1570" s="2489">
        <f t="shared" si="1335"/>
        <v>323.52547999999996</v>
      </c>
      <c r="V1570" s="1068">
        <f t="shared" si="1335"/>
        <v>0</v>
      </c>
      <c r="W1570" s="2489">
        <f t="shared" si="1335"/>
        <v>0</v>
      </c>
      <c r="X1570" s="2489">
        <f t="shared" si="1335"/>
        <v>-902.97451999999998</v>
      </c>
      <c r="Y1570" s="2633">
        <f t="shared" si="1335"/>
        <v>0</v>
      </c>
      <c r="Z1570" s="2633">
        <f t="shared" si="1335"/>
        <v>0</v>
      </c>
      <c r="AA1570" s="2489">
        <f t="shared" si="1335"/>
        <v>323.52547999999996</v>
      </c>
      <c r="AB1570" s="920"/>
      <c r="AC1570" s="913"/>
      <c r="AD1570" s="2222">
        <f t="shared" si="1307"/>
        <v>0</v>
      </c>
      <c r="AE1570" s="2914"/>
      <c r="AF1570" s="151"/>
      <c r="AG1570" s="151"/>
      <c r="AH1570" s="151"/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  <c r="BI1570" s="151"/>
      <c r="BJ1570" s="151"/>
      <c r="BK1570" s="151"/>
      <c r="BL1570" s="151"/>
      <c r="BM1570" s="151"/>
      <c r="BN1570" s="151"/>
      <c r="BO1570" s="151"/>
      <c r="BP1570" s="151"/>
      <c r="BQ1570" s="151"/>
      <c r="BR1570" s="151"/>
      <c r="BS1570" s="151"/>
      <c r="BT1570" s="151"/>
      <c r="BU1570" s="151"/>
      <c r="BV1570" s="151"/>
      <c r="BW1570" s="151"/>
      <c r="BX1570" s="151"/>
      <c r="BY1570" s="151"/>
      <c r="BZ1570" s="151"/>
      <c r="CA1570" s="151"/>
      <c r="CB1570" s="151"/>
      <c r="CC1570" s="151"/>
      <c r="CD1570" s="151"/>
      <c r="CE1570" s="151"/>
      <c r="CF1570" s="151"/>
      <c r="CG1570" s="151"/>
      <c r="CH1570" s="151"/>
      <c r="CI1570" s="151"/>
      <c r="CJ1570" s="151"/>
      <c r="CK1570" s="151"/>
      <c r="CL1570" s="151"/>
      <c r="CM1570" s="151"/>
      <c r="CN1570" s="151"/>
      <c r="CO1570" s="151"/>
      <c r="CP1570" s="151"/>
      <c r="CQ1570" s="151"/>
      <c r="CR1570" s="151"/>
      <c r="CS1570" s="151"/>
      <c r="CT1570" s="151"/>
      <c r="CU1570" s="151"/>
      <c r="CV1570" s="151"/>
      <c r="CW1570" s="151"/>
      <c r="CX1570" s="151"/>
      <c r="CY1570" s="151"/>
      <c r="CZ1570" s="151"/>
      <c r="DA1570" s="151"/>
      <c r="DB1570" s="151"/>
      <c r="DC1570" s="151"/>
      <c r="DD1570" s="151"/>
      <c r="DE1570" s="151"/>
      <c r="DF1570" s="151"/>
      <c r="DG1570" s="151"/>
      <c r="DH1570" s="151"/>
      <c r="DI1570" s="151"/>
      <c r="DJ1570" s="151"/>
      <c r="DK1570" s="151"/>
      <c r="DL1570" s="151"/>
      <c r="DM1570" s="151"/>
      <c r="DN1570" s="151"/>
      <c r="DO1570" s="151"/>
      <c r="DP1570" s="151"/>
      <c r="DQ1570" s="151"/>
      <c r="DR1570" s="151"/>
      <c r="DS1570" s="151"/>
      <c r="DT1570" s="151"/>
      <c r="DU1570" s="151"/>
      <c r="DV1570" s="151"/>
      <c r="DW1570" s="151"/>
      <c r="DX1570" s="151"/>
      <c r="DY1570" s="151"/>
      <c r="DZ1570" s="151"/>
      <c r="EA1570" s="151"/>
      <c r="EB1570" s="151"/>
      <c r="EC1570" s="151"/>
      <c r="ED1570" s="151"/>
      <c r="EE1570" s="151"/>
      <c r="EF1570" s="151"/>
      <c r="EG1570" s="151"/>
      <c r="EH1570" s="151"/>
      <c r="EI1570" s="151"/>
      <c r="EJ1570" s="151"/>
      <c r="EK1570" s="151"/>
      <c r="EL1570" s="151"/>
      <c r="EM1570" s="151"/>
      <c r="EN1570" s="151"/>
      <c r="EO1570" s="151"/>
      <c r="EP1570" s="151"/>
      <c r="EQ1570" s="151"/>
      <c r="ER1570" s="151"/>
      <c r="ES1570" s="151"/>
      <c r="ET1570" s="151"/>
      <c r="EU1570" s="151"/>
      <c r="EV1570" s="151"/>
      <c r="EW1570" s="151"/>
      <c r="EX1570" s="151"/>
      <c r="EY1570" s="151"/>
      <c r="EZ1570" s="151"/>
      <c r="FA1570" s="151"/>
      <c r="FB1570" s="151"/>
      <c r="FC1570" s="151"/>
      <c r="FD1570" s="151"/>
      <c r="FE1570" s="151"/>
      <c r="FF1570" s="151"/>
      <c r="FG1570" s="151"/>
      <c r="FH1570" s="151"/>
      <c r="FI1570" s="151"/>
      <c r="FJ1570" s="151"/>
      <c r="FK1570" s="151"/>
      <c r="FL1570" s="151"/>
      <c r="FM1570" s="151"/>
      <c r="FN1570" s="151"/>
      <c r="FO1570" s="151"/>
      <c r="FP1570" s="151"/>
      <c r="FQ1570" s="151"/>
      <c r="FR1570" s="151"/>
      <c r="FS1570" s="151"/>
      <c r="FT1570" s="151"/>
      <c r="FU1570" s="151"/>
      <c r="FV1570" s="151"/>
      <c r="FW1570" s="151"/>
      <c r="FX1570" s="151"/>
      <c r="FY1570" s="151"/>
      <c r="FZ1570" s="151"/>
      <c r="GA1570" s="151"/>
      <c r="GB1570" s="151"/>
      <c r="GC1570" s="151"/>
      <c r="GD1570" s="151"/>
      <c r="GE1570" s="151"/>
      <c r="GF1570" s="151"/>
      <c r="GG1570" s="151"/>
      <c r="GH1570" s="151"/>
      <c r="GI1570" s="151"/>
      <c r="GJ1570" s="151"/>
      <c r="GK1570" s="151"/>
      <c r="GL1570" s="151"/>
      <c r="GM1570" s="151"/>
      <c r="GN1570" s="151"/>
      <c r="GO1570" s="151"/>
      <c r="GP1570" s="151"/>
      <c r="GQ1570" s="151"/>
      <c r="GR1570" s="151"/>
      <c r="GS1570" s="151"/>
      <c r="GT1570" s="151"/>
      <c r="GU1570" s="151"/>
      <c r="GV1570" s="151"/>
      <c r="GW1570" s="151"/>
      <c r="GX1570" s="151"/>
      <c r="GY1570" s="151"/>
      <c r="GZ1570" s="151"/>
      <c r="HA1570" s="151"/>
      <c r="HB1570" s="151"/>
      <c r="HC1570" s="151"/>
      <c r="HD1570" s="151"/>
      <c r="HE1570" s="151"/>
      <c r="HF1570" s="151"/>
      <c r="HG1570" s="151"/>
      <c r="HH1570" s="151"/>
      <c r="HI1570" s="151"/>
      <c r="HJ1570" s="151"/>
      <c r="HK1570" s="151"/>
      <c r="HL1570" s="151"/>
      <c r="HM1570" s="151"/>
      <c r="HN1570" s="151"/>
      <c r="HO1570" s="151"/>
      <c r="HP1570" s="151"/>
      <c r="HQ1570" s="151"/>
      <c r="HR1570" s="151"/>
      <c r="HS1570" s="151"/>
      <c r="HT1570" s="151"/>
      <c r="HU1570" s="151"/>
      <c r="HV1570" s="151"/>
      <c r="HW1570" s="151"/>
      <c r="HX1570" s="151"/>
      <c r="HY1570" s="151"/>
      <c r="HZ1570" s="151"/>
      <c r="IA1570" s="151"/>
      <c r="IB1570" s="151"/>
      <c r="IC1570" s="151"/>
      <c r="ID1570" s="151"/>
      <c r="IE1570" s="151"/>
      <c r="IF1570" s="151"/>
      <c r="IG1570" s="151"/>
      <c r="IH1570" s="151"/>
      <c r="II1570" s="151"/>
      <c r="IJ1570" s="151"/>
      <c r="IK1570" s="151"/>
      <c r="IL1570" s="151"/>
      <c r="IM1570" s="151"/>
      <c r="IN1570" s="151"/>
      <c r="IO1570" s="151"/>
      <c r="IP1570" s="151"/>
      <c r="IQ1570" s="151"/>
      <c r="IR1570" s="151"/>
      <c r="IS1570" s="151"/>
      <c r="IT1570" s="151"/>
      <c r="IU1570" s="151"/>
      <c r="IV1570" s="151"/>
      <c r="IW1570" s="151"/>
      <c r="IX1570" s="151"/>
      <c r="IY1570" s="151"/>
      <c r="IZ1570" s="151"/>
      <c r="JA1570" s="151"/>
      <c r="JB1570" s="151"/>
    </row>
    <row r="1571" spans="1:262" s="848" customFormat="1" ht="72" x14ac:dyDescent="0.25">
      <c r="A1571" s="214"/>
      <c r="B1571" s="214">
        <v>1</v>
      </c>
      <c r="C1571" s="288" t="s">
        <v>775</v>
      </c>
      <c r="D1571" s="172"/>
      <c r="E1571" s="173"/>
      <c r="F1571" s="1847">
        <f t="shared" si="1316"/>
        <v>4200</v>
      </c>
      <c r="G1571" s="743">
        <f t="shared" si="1316"/>
        <v>700</v>
      </c>
      <c r="H1571" s="743">
        <f t="shared" si="1316"/>
        <v>348</v>
      </c>
      <c r="I1571" s="2026">
        <f t="shared" si="1316"/>
        <v>49.714285714285715</v>
      </c>
      <c r="J1571" s="2490"/>
      <c r="K1571" s="2490"/>
      <c r="L1571" s="2491"/>
      <c r="M1571" s="2491"/>
      <c r="N1571" s="2491"/>
      <c r="O1571" s="2491"/>
      <c r="P1571" s="2491"/>
      <c r="Q1571" s="2491"/>
      <c r="R1571" s="2489">
        <f t="shared" ref="R1571:AA1571" si="1337">R1490</f>
        <v>19320</v>
      </c>
      <c r="S1571" s="2489">
        <f t="shared" ref="S1571" si="1338">S1490</f>
        <v>19320</v>
      </c>
      <c r="T1571" s="370">
        <f t="shared" si="1337"/>
        <v>3220</v>
      </c>
      <c r="U1571" s="2489">
        <f t="shared" si="1337"/>
        <v>2247.41185</v>
      </c>
      <c r="V1571" s="1068">
        <f t="shared" si="1337"/>
        <v>0</v>
      </c>
      <c r="W1571" s="2489">
        <f t="shared" si="1337"/>
        <v>0</v>
      </c>
      <c r="X1571" s="2489">
        <f t="shared" si="1337"/>
        <v>-972.58815000000004</v>
      </c>
      <c r="Y1571" s="2633">
        <f t="shared" si="1337"/>
        <v>0</v>
      </c>
      <c r="Z1571" s="2633">
        <f t="shared" si="1337"/>
        <v>0</v>
      </c>
      <c r="AA1571" s="2489">
        <f t="shared" si="1337"/>
        <v>2247.41185</v>
      </c>
      <c r="AB1571" s="920"/>
      <c r="AC1571" s="913"/>
      <c r="AD1571" s="2222">
        <f t="shared" si="1307"/>
        <v>0</v>
      </c>
      <c r="AE1571" s="2914"/>
      <c r="AF1571" s="151"/>
      <c r="AG1571" s="151"/>
      <c r="AH1571" s="151"/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  <c r="BI1571" s="151"/>
      <c r="BJ1571" s="151"/>
      <c r="BK1571" s="151"/>
      <c r="BL1571" s="151"/>
      <c r="BM1571" s="151"/>
      <c r="BN1571" s="151"/>
      <c r="BO1571" s="151"/>
      <c r="BP1571" s="151"/>
      <c r="BQ1571" s="151"/>
      <c r="BR1571" s="151"/>
      <c r="BS1571" s="151"/>
      <c r="BT1571" s="151"/>
      <c r="BU1571" s="151"/>
      <c r="BV1571" s="151"/>
      <c r="BW1571" s="151"/>
      <c r="BX1571" s="151"/>
      <c r="BY1571" s="151"/>
      <c r="BZ1571" s="151"/>
      <c r="CA1571" s="151"/>
      <c r="CB1571" s="151"/>
      <c r="CC1571" s="151"/>
      <c r="CD1571" s="151"/>
      <c r="CE1571" s="151"/>
      <c r="CF1571" s="151"/>
      <c r="CG1571" s="151"/>
      <c r="CH1571" s="151"/>
      <c r="CI1571" s="151"/>
      <c r="CJ1571" s="151"/>
      <c r="CK1571" s="151"/>
      <c r="CL1571" s="151"/>
      <c r="CM1571" s="151"/>
      <c r="CN1571" s="151"/>
      <c r="CO1571" s="151"/>
      <c r="CP1571" s="151"/>
      <c r="CQ1571" s="151"/>
      <c r="CR1571" s="151"/>
      <c r="CS1571" s="151"/>
      <c r="CT1571" s="151"/>
      <c r="CU1571" s="151"/>
      <c r="CV1571" s="151"/>
      <c r="CW1571" s="151"/>
      <c r="CX1571" s="151"/>
      <c r="CY1571" s="151"/>
      <c r="CZ1571" s="151"/>
      <c r="DA1571" s="151"/>
      <c r="DB1571" s="151"/>
      <c r="DC1571" s="151"/>
      <c r="DD1571" s="151"/>
      <c r="DE1571" s="151"/>
      <c r="DF1571" s="151"/>
      <c r="DG1571" s="151"/>
      <c r="DH1571" s="151"/>
      <c r="DI1571" s="151"/>
      <c r="DJ1571" s="151"/>
      <c r="DK1571" s="151"/>
      <c r="DL1571" s="151"/>
      <c r="DM1571" s="151"/>
      <c r="DN1571" s="151"/>
      <c r="DO1571" s="151"/>
      <c r="DP1571" s="151"/>
      <c r="DQ1571" s="151"/>
      <c r="DR1571" s="151"/>
      <c r="DS1571" s="151"/>
      <c r="DT1571" s="151"/>
      <c r="DU1571" s="151"/>
      <c r="DV1571" s="151"/>
      <c r="DW1571" s="151"/>
      <c r="DX1571" s="151"/>
      <c r="DY1571" s="151"/>
      <c r="DZ1571" s="151"/>
      <c r="EA1571" s="151"/>
      <c r="EB1571" s="151"/>
      <c r="EC1571" s="151"/>
      <c r="ED1571" s="151"/>
      <c r="EE1571" s="151"/>
      <c r="EF1571" s="151"/>
      <c r="EG1571" s="151"/>
      <c r="EH1571" s="151"/>
      <c r="EI1571" s="151"/>
      <c r="EJ1571" s="151"/>
      <c r="EK1571" s="151"/>
      <c r="EL1571" s="151"/>
      <c r="EM1571" s="151"/>
      <c r="EN1571" s="151"/>
      <c r="EO1571" s="151"/>
      <c r="EP1571" s="151"/>
      <c r="EQ1571" s="151"/>
      <c r="ER1571" s="151"/>
      <c r="ES1571" s="151"/>
      <c r="ET1571" s="151"/>
      <c r="EU1571" s="151"/>
      <c r="EV1571" s="151"/>
      <c r="EW1571" s="151"/>
      <c r="EX1571" s="151"/>
      <c r="EY1571" s="151"/>
      <c r="EZ1571" s="151"/>
      <c r="FA1571" s="151"/>
      <c r="FB1571" s="151"/>
      <c r="FC1571" s="151"/>
      <c r="FD1571" s="151"/>
      <c r="FE1571" s="151"/>
      <c r="FF1571" s="151"/>
      <c r="FG1571" s="151"/>
      <c r="FH1571" s="151"/>
      <c r="FI1571" s="151"/>
      <c r="FJ1571" s="151"/>
      <c r="FK1571" s="151"/>
      <c r="FL1571" s="151"/>
      <c r="FM1571" s="151"/>
      <c r="FN1571" s="151"/>
      <c r="FO1571" s="151"/>
      <c r="FP1571" s="151"/>
      <c r="FQ1571" s="151"/>
      <c r="FR1571" s="151"/>
      <c r="FS1571" s="151"/>
      <c r="FT1571" s="151"/>
      <c r="FU1571" s="151"/>
      <c r="FV1571" s="151"/>
      <c r="FW1571" s="151"/>
      <c r="FX1571" s="151"/>
      <c r="FY1571" s="151"/>
      <c r="FZ1571" s="151"/>
      <c r="GA1571" s="151"/>
      <c r="GB1571" s="151"/>
      <c r="GC1571" s="151"/>
      <c r="GD1571" s="151"/>
      <c r="GE1571" s="151"/>
      <c r="GF1571" s="151"/>
      <c r="GG1571" s="151"/>
      <c r="GH1571" s="151"/>
      <c r="GI1571" s="151"/>
      <c r="GJ1571" s="151"/>
      <c r="GK1571" s="151"/>
      <c r="GL1571" s="151"/>
      <c r="GM1571" s="151"/>
      <c r="GN1571" s="151"/>
      <c r="GO1571" s="151"/>
      <c r="GP1571" s="151"/>
      <c r="GQ1571" s="151"/>
      <c r="GR1571" s="151"/>
      <c r="GS1571" s="151"/>
      <c r="GT1571" s="151"/>
      <c r="GU1571" s="151"/>
      <c r="GV1571" s="151"/>
      <c r="GW1571" s="151"/>
      <c r="GX1571" s="151"/>
      <c r="GY1571" s="151"/>
      <c r="GZ1571" s="151"/>
      <c r="HA1571" s="151"/>
      <c r="HB1571" s="151"/>
      <c r="HC1571" s="151"/>
      <c r="HD1571" s="151"/>
      <c r="HE1571" s="151"/>
      <c r="HF1571" s="151"/>
      <c r="HG1571" s="151"/>
      <c r="HH1571" s="151"/>
      <c r="HI1571" s="151"/>
      <c r="HJ1571" s="151"/>
      <c r="HK1571" s="151"/>
      <c r="HL1571" s="151"/>
      <c r="HM1571" s="151"/>
      <c r="HN1571" s="151"/>
      <c r="HO1571" s="151"/>
      <c r="HP1571" s="151"/>
      <c r="HQ1571" s="151"/>
      <c r="HR1571" s="151"/>
      <c r="HS1571" s="151"/>
      <c r="HT1571" s="151"/>
      <c r="HU1571" s="151"/>
      <c r="HV1571" s="151"/>
      <c r="HW1571" s="151"/>
      <c r="HX1571" s="151"/>
      <c r="HY1571" s="151"/>
      <c r="HZ1571" s="151"/>
      <c r="IA1571" s="151"/>
      <c r="IB1571" s="151"/>
      <c r="IC1571" s="151"/>
      <c r="ID1571" s="151"/>
      <c r="IE1571" s="151"/>
      <c r="IF1571" s="151"/>
      <c r="IG1571" s="151"/>
      <c r="IH1571" s="151"/>
      <c r="II1571" s="151"/>
      <c r="IJ1571" s="151"/>
      <c r="IK1571" s="151"/>
      <c r="IL1571" s="151"/>
      <c r="IM1571" s="151"/>
      <c r="IN1571" s="151"/>
      <c r="IO1571" s="151"/>
      <c r="IP1571" s="151"/>
      <c r="IQ1571" s="151"/>
      <c r="IR1571" s="151"/>
      <c r="IS1571" s="151"/>
      <c r="IT1571" s="151"/>
      <c r="IU1571" s="151"/>
      <c r="IV1571" s="151"/>
      <c r="IW1571" s="151"/>
      <c r="IX1571" s="151"/>
      <c r="IY1571" s="151"/>
      <c r="IZ1571" s="151"/>
      <c r="JA1571" s="151"/>
      <c r="JB1571" s="151"/>
    </row>
    <row r="1572" spans="1:262" s="848" customFormat="1" ht="60" x14ac:dyDescent="0.25">
      <c r="A1572" s="214"/>
      <c r="B1572" s="214">
        <v>1</v>
      </c>
      <c r="C1572" s="173" t="s">
        <v>776</v>
      </c>
      <c r="D1572" s="172"/>
      <c r="E1572" s="173"/>
      <c r="F1572" s="1847">
        <f t="shared" si="1316"/>
        <v>660</v>
      </c>
      <c r="G1572" s="743">
        <f t="shared" si="1316"/>
        <v>110</v>
      </c>
      <c r="H1572" s="743">
        <f t="shared" si="1316"/>
        <v>166</v>
      </c>
      <c r="I1572" s="2026">
        <f t="shared" si="1316"/>
        <v>150.90909090909091</v>
      </c>
      <c r="J1572" s="2490"/>
      <c r="K1572" s="2490"/>
      <c r="L1572" s="2491"/>
      <c r="M1572" s="2491"/>
      <c r="N1572" s="2491"/>
      <c r="O1572" s="2491"/>
      <c r="P1572" s="2491"/>
      <c r="Q1572" s="2491"/>
      <c r="R1572" s="370">
        <f t="shared" ref="R1572:AA1572" si="1339">R1491</f>
        <v>2079</v>
      </c>
      <c r="S1572" s="370">
        <f t="shared" ref="S1572" si="1340">S1491</f>
        <v>2079</v>
      </c>
      <c r="T1572" s="370">
        <f t="shared" si="1339"/>
        <v>346.5</v>
      </c>
      <c r="U1572" s="2489">
        <f t="shared" si="1339"/>
        <v>312.97482000000002</v>
      </c>
      <c r="V1572" s="1068">
        <f t="shared" si="1339"/>
        <v>0</v>
      </c>
      <c r="W1572" s="2489">
        <f t="shared" si="1339"/>
        <v>0</v>
      </c>
      <c r="X1572" s="2489">
        <f t="shared" si="1339"/>
        <v>-33.525179999999978</v>
      </c>
      <c r="Y1572" s="2633">
        <f t="shared" si="1339"/>
        <v>0</v>
      </c>
      <c r="Z1572" s="2633">
        <f t="shared" si="1339"/>
        <v>0</v>
      </c>
      <c r="AA1572" s="2489">
        <f t="shared" si="1339"/>
        <v>312.97482000000002</v>
      </c>
      <c r="AB1572" s="920"/>
      <c r="AC1572" s="913"/>
      <c r="AD1572" s="2222">
        <f t="shared" si="1307"/>
        <v>0</v>
      </c>
      <c r="AE1572" s="2914"/>
      <c r="AF1572" s="151"/>
      <c r="AG1572" s="151"/>
      <c r="AH1572" s="151"/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  <c r="BI1572" s="151"/>
      <c r="BJ1572" s="151"/>
      <c r="BK1572" s="151"/>
      <c r="BL1572" s="151"/>
      <c r="BM1572" s="151"/>
      <c r="BN1572" s="151"/>
      <c r="BO1572" s="151"/>
      <c r="BP1572" s="151"/>
      <c r="BQ1572" s="151"/>
      <c r="BR1572" s="151"/>
      <c r="BS1572" s="151"/>
      <c r="BT1572" s="151"/>
      <c r="BU1572" s="151"/>
      <c r="BV1572" s="151"/>
      <c r="BW1572" s="151"/>
      <c r="BX1572" s="151"/>
      <c r="BY1572" s="151"/>
      <c r="BZ1572" s="151"/>
      <c r="CA1572" s="151"/>
      <c r="CB1572" s="151"/>
      <c r="CC1572" s="151"/>
      <c r="CD1572" s="151"/>
      <c r="CE1572" s="151"/>
      <c r="CF1572" s="151"/>
      <c r="CG1572" s="151"/>
      <c r="CH1572" s="151"/>
      <c r="CI1572" s="151"/>
      <c r="CJ1572" s="151"/>
      <c r="CK1572" s="151"/>
      <c r="CL1572" s="151"/>
      <c r="CM1572" s="151"/>
      <c r="CN1572" s="151"/>
      <c r="CO1572" s="151"/>
      <c r="CP1572" s="151"/>
      <c r="CQ1572" s="151"/>
      <c r="CR1572" s="151"/>
      <c r="CS1572" s="151"/>
      <c r="CT1572" s="151"/>
      <c r="CU1572" s="151"/>
      <c r="CV1572" s="151"/>
      <c r="CW1572" s="151"/>
      <c r="CX1572" s="151"/>
      <c r="CY1572" s="151"/>
      <c r="CZ1572" s="151"/>
      <c r="DA1572" s="151"/>
      <c r="DB1572" s="151"/>
      <c r="DC1572" s="151"/>
      <c r="DD1572" s="151"/>
      <c r="DE1572" s="151"/>
      <c r="DF1572" s="151"/>
      <c r="DG1572" s="151"/>
      <c r="DH1572" s="151"/>
      <c r="DI1572" s="151"/>
      <c r="DJ1572" s="151"/>
      <c r="DK1572" s="151"/>
      <c r="DL1572" s="151"/>
      <c r="DM1572" s="151"/>
      <c r="DN1572" s="151"/>
      <c r="DO1572" s="151"/>
      <c r="DP1572" s="151"/>
      <c r="DQ1572" s="151"/>
      <c r="DR1572" s="151"/>
      <c r="DS1572" s="151"/>
      <c r="DT1572" s="151"/>
      <c r="DU1572" s="151"/>
      <c r="DV1572" s="151"/>
      <c r="DW1572" s="151"/>
      <c r="DX1572" s="151"/>
      <c r="DY1572" s="151"/>
      <c r="DZ1572" s="151"/>
      <c r="EA1572" s="151"/>
      <c r="EB1572" s="151"/>
      <c r="EC1572" s="151"/>
      <c r="ED1572" s="151"/>
      <c r="EE1572" s="151"/>
      <c r="EF1572" s="151"/>
      <c r="EG1572" s="151"/>
      <c r="EH1572" s="151"/>
      <c r="EI1572" s="151"/>
      <c r="EJ1572" s="151"/>
      <c r="EK1572" s="151"/>
      <c r="EL1572" s="151"/>
      <c r="EM1572" s="151"/>
      <c r="EN1572" s="151"/>
      <c r="EO1572" s="151"/>
      <c r="EP1572" s="151"/>
      <c r="EQ1572" s="151"/>
      <c r="ER1572" s="151"/>
      <c r="ES1572" s="151"/>
      <c r="ET1572" s="151"/>
      <c r="EU1572" s="151"/>
      <c r="EV1572" s="151"/>
      <c r="EW1572" s="151"/>
      <c r="EX1572" s="151"/>
      <c r="EY1572" s="151"/>
      <c r="EZ1572" s="151"/>
      <c r="FA1572" s="151"/>
      <c r="FB1572" s="151"/>
      <c r="FC1572" s="151"/>
      <c r="FD1572" s="151"/>
      <c r="FE1572" s="151"/>
      <c r="FF1572" s="151"/>
      <c r="FG1572" s="151"/>
      <c r="FH1572" s="151"/>
      <c r="FI1572" s="151"/>
      <c r="FJ1572" s="151"/>
      <c r="FK1572" s="151"/>
      <c r="FL1572" s="151"/>
      <c r="FM1572" s="151"/>
      <c r="FN1572" s="151"/>
      <c r="FO1572" s="151"/>
      <c r="FP1572" s="151"/>
      <c r="FQ1572" s="151"/>
      <c r="FR1572" s="151"/>
      <c r="FS1572" s="151"/>
      <c r="FT1572" s="151"/>
      <c r="FU1572" s="151"/>
      <c r="FV1572" s="151"/>
      <c r="FW1572" s="151"/>
      <c r="FX1572" s="151"/>
      <c r="FY1572" s="151"/>
      <c r="FZ1572" s="151"/>
      <c r="GA1572" s="151"/>
      <c r="GB1572" s="151"/>
      <c r="GC1572" s="151"/>
      <c r="GD1572" s="151"/>
      <c r="GE1572" s="151"/>
      <c r="GF1572" s="151"/>
      <c r="GG1572" s="151"/>
      <c r="GH1572" s="151"/>
      <c r="GI1572" s="151"/>
      <c r="GJ1572" s="151"/>
      <c r="GK1572" s="151"/>
      <c r="GL1572" s="151"/>
      <c r="GM1572" s="151"/>
      <c r="GN1572" s="151"/>
      <c r="GO1572" s="151"/>
      <c r="GP1572" s="151"/>
      <c r="GQ1572" s="151"/>
      <c r="GR1572" s="151"/>
      <c r="GS1572" s="151"/>
      <c r="GT1572" s="151"/>
      <c r="GU1572" s="151"/>
      <c r="GV1572" s="151"/>
      <c r="GW1572" s="151"/>
      <c r="GX1572" s="151"/>
      <c r="GY1572" s="151"/>
      <c r="GZ1572" s="151"/>
      <c r="HA1572" s="151"/>
      <c r="HB1572" s="151"/>
      <c r="HC1572" s="151"/>
      <c r="HD1572" s="151"/>
      <c r="HE1572" s="151"/>
      <c r="HF1572" s="151"/>
      <c r="HG1572" s="151"/>
      <c r="HH1572" s="151"/>
      <c r="HI1572" s="151"/>
      <c r="HJ1572" s="151"/>
      <c r="HK1572" s="151"/>
      <c r="HL1572" s="151"/>
      <c r="HM1572" s="151"/>
      <c r="HN1572" s="151"/>
      <c r="HO1572" s="151"/>
      <c r="HP1572" s="151"/>
      <c r="HQ1572" s="151"/>
      <c r="HR1572" s="151"/>
      <c r="HS1572" s="151"/>
      <c r="HT1572" s="151"/>
      <c r="HU1572" s="151"/>
      <c r="HV1572" s="151"/>
      <c r="HW1572" s="151"/>
      <c r="HX1572" s="151"/>
      <c r="HY1572" s="151"/>
      <c r="HZ1572" s="151"/>
      <c r="IA1572" s="151"/>
      <c r="IB1572" s="151"/>
      <c r="IC1572" s="151"/>
      <c r="ID1572" s="151"/>
      <c r="IE1572" s="151"/>
      <c r="IF1572" s="151"/>
      <c r="IG1572" s="151"/>
      <c r="IH1572" s="151"/>
      <c r="II1572" s="151"/>
      <c r="IJ1572" s="151"/>
      <c r="IK1572" s="151"/>
      <c r="IL1572" s="151"/>
      <c r="IM1572" s="151"/>
      <c r="IN1572" s="151"/>
      <c r="IO1572" s="151"/>
      <c r="IP1572" s="151"/>
      <c r="IQ1572" s="151"/>
      <c r="IR1572" s="151"/>
      <c r="IS1572" s="151"/>
      <c r="IT1572" s="151"/>
      <c r="IU1572" s="151"/>
      <c r="IV1572" s="151"/>
      <c r="IW1572" s="151"/>
      <c r="IX1572" s="151"/>
      <c r="IY1572" s="151"/>
      <c r="IZ1572" s="151"/>
      <c r="JA1572" s="151"/>
      <c r="JB1572" s="151"/>
    </row>
    <row r="1573" spans="1:262" s="848" customFormat="1" ht="29.25" x14ac:dyDescent="0.25">
      <c r="A1573" s="214"/>
      <c r="B1573" s="214">
        <v>1</v>
      </c>
      <c r="C1573" s="288" t="s">
        <v>303</v>
      </c>
      <c r="D1573" s="172"/>
      <c r="E1573" s="173"/>
      <c r="F1573" s="1847">
        <f t="shared" si="1316"/>
        <v>6635</v>
      </c>
      <c r="G1573" s="743">
        <f t="shared" si="1316"/>
        <v>1105.8333333333333</v>
      </c>
      <c r="H1573" s="743">
        <f t="shared" si="1316"/>
        <v>0</v>
      </c>
      <c r="I1573" s="2026">
        <f t="shared" si="1316"/>
        <v>0</v>
      </c>
      <c r="J1573" s="2490"/>
      <c r="K1573" s="2490"/>
      <c r="L1573" s="2491"/>
      <c r="M1573" s="2491"/>
      <c r="N1573" s="2491"/>
      <c r="O1573" s="2491"/>
      <c r="P1573" s="2491"/>
      <c r="Q1573" s="2491"/>
      <c r="R1573" s="2489">
        <f t="shared" ref="R1573:AA1573" si="1341">R1492</f>
        <v>2151</v>
      </c>
      <c r="S1573" s="2489">
        <f t="shared" ref="S1573" si="1342">S1492</f>
        <v>5243.7897000000012</v>
      </c>
      <c r="T1573" s="370">
        <f t="shared" si="1341"/>
        <v>639.66270000000009</v>
      </c>
      <c r="U1573" s="2489">
        <f t="shared" si="1341"/>
        <v>254.88766000000004</v>
      </c>
      <c r="V1573" s="1068">
        <f t="shared" si="1341"/>
        <v>0</v>
      </c>
      <c r="W1573" s="2489">
        <f t="shared" si="1341"/>
        <v>0</v>
      </c>
      <c r="X1573" s="2489">
        <f t="shared" si="1341"/>
        <v>-384.77504000000005</v>
      </c>
      <c r="Y1573" s="2633">
        <f t="shared" si="1341"/>
        <v>0</v>
      </c>
      <c r="Z1573" s="2633">
        <f t="shared" si="1341"/>
        <v>0</v>
      </c>
      <c r="AA1573" s="2489">
        <f t="shared" si="1341"/>
        <v>254.88766000000004</v>
      </c>
      <c r="AB1573" s="920"/>
      <c r="AC1573" s="913"/>
      <c r="AD1573" s="2222">
        <f t="shared" si="1307"/>
        <v>0</v>
      </c>
      <c r="AE1573" s="2914"/>
      <c r="AF1573" s="151"/>
      <c r="AG1573" s="151"/>
      <c r="AH1573" s="151"/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  <c r="BI1573" s="151"/>
      <c r="BJ1573" s="151"/>
      <c r="BK1573" s="151"/>
      <c r="BL1573" s="151"/>
      <c r="BM1573" s="151"/>
      <c r="BN1573" s="151"/>
      <c r="BO1573" s="151"/>
      <c r="BP1573" s="151"/>
      <c r="BQ1573" s="151"/>
      <c r="BR1573" s="151"/>
      <c r="BS1573" s="151"/>
      <c r="BT1573" s="151"/>
      <c r="BU1573" s="151"/>
      <c r="BV1573" s="151"/>
      <c r="BW1573" s="151"/>
      <c r="BX1573" s="151"/>
      <c r="BY1573" s="151"/>
      <c r="BZ1573" s="151"/>
      <c r="CA1573" s="151"/>
      <c r="CB1573" s="151"/>
      <c r="CC1573" s="151"/>
      <c r="CD1573" s="151"/>
      <c r="CE1573" s="151"/>
      <c r="CF1573" s="151"/>
      <c r="CG1573" s="151"/>
      <c r="CH1573" s="151"/>
      <c r="CI1573" s="151"/>
      <c r="CJ1573" s="151"/>
      <c r="CK1573" s="151"/>
      <c r="CL1573" s="151"/>
      <c r="CM1573" s="151"/>
      <c r="CN1573" s="151"/>
      <c r="CO1573" s="151"/>
      <c r="CP1573" s="151"/>
      <c r="CQ1573" s="151"/>
      <c r="CR1573" s="151"/>
      <c r="CS1573" s="151"/>
      <c r="CT1573" s="151"/>
      <c r="CU1573" s="151"/>
      <c r="CV1573" s="151"/>
      <c r="CW1573" s="151"/>
      <c r="CX1573" s="151"/>
      <c r="CY1573" s="151"/>
      <c r="CZ1573" s="151"/>
      <c r="DA1573" s="151"/>
      <c r="DB1573" s="151"/>
      <c r="DC1573" s="151"/>
      <c r="DD1573" s="151"/>
      <c r="DE1573" s="151"/>
      <c r="DF1573" s="151"/>
      <c r="DG1573" s="151"/>
      <c r="DH1573" s="151"/>
      <c r="DI1573" s="151"/>
      <c r="DJ1573" s="151"/>
      <c r="DK1573" s="151"/>
      <c r="DL1573" s="151"/>
      <c r="DM1573" s="151"/>
      <c r="DN1573" s="151"/>
      <c r="DO1573" s="151"/>
      <c r="DP1573" s="151"/>
      <c r="DQ1573" s="151"/>
      <c r="DR1573" s="151"/>
      <c r="DS1573" s="151"/>
      <c r="DT1573" s="151"/>
      <c r="DU1573" s="151"/>
      <c r="DV1573" s="151"/>
      <c r="DW1573" s="151"/>
      <c r="DX1573" s="151"/>
      <c r="DY1573" s="151"/>
      <c r="DZ1573" s="151"/>
      <c r="EA1573" s="151"/>
      <c r="EB1573" s="151"/>
      <c r="EC1573" s="151"/>
      <c r="ED1573" s="151"/>
      <c r="EE1573" s="151"/>
      <c r="EF1573" s="151"/>
      <c r="EG1573" s="151"/>
      <c r="EH1573" s="151"/>
      <c r="EI1573" s="151"/>
      <c r="EJ1573" s="151"/>
      <c r="EK1573" s="151"/>
      <c r="EL1573" s="151"/>
      <c r="EM1573" s="151"/>
      <c r="EN1573" s="151"/>
      <c r="EO1573" s="151"/>
      <c r="EP1573" s="151"/>
      <c r="EQ1573" s="151"/>
      <c r="ER1573" s="151"/>
      <c r="ES1573" s="151"/>
      <c r="ET1573" s="151"/>
      <c r="EU1573" s="151"/>
      <c r="EV1573" s="151"/>
      <c r="EW1573" s="151"/>
      <c r="EX1573" s="151"/>
      <c r="EY1573" s="151"/>
      <c r="EZ1573" s="151"/>
      <c r="FA1573" s="151"/>
      <c r="FB1573" s="151"/>
      <c r="FC1573" s="151"/>
      <c r="FD1573" s="151"/>
      <c r="FE1573" s="151"/>
      <c r="FF1573" s="151"/>
      <c r="FG1573" s="151"/>
      <c r="FH1573" s="151"/>
      <c r="FI1573" s="151"/>
      <c r="FJ1573" s="151"/>
      <c r="FK1573" s="151"/>
      <c r="FL1573" s="151"/>
      <c r="FM1573" s="151"/>
      <c r="FN1573" s="151"/>
      <c r="FO1573" s="151"/>
      <c r="FP1573" s="151"/>
      <c r="FQ1573" s="151"/>
      <c r="FR1573" s="151"/>
      <c r="FS1573" s="151"/>
      <c r="FT1573" s="151"/>
      <c r="FU1573" s="151"/>
      <c r="FV1573" s="151"/>
      <c r="FW1573" s="151"/>
      <c r="FX1573" s="151"/>
      <c r="FY1573" s="151"/>
      <c r="FZ1573" s="151"/>
      <c r="GA1573" s="151"/>
      <c r="GB1573" s="151"/>
      <c r="GC1573" s="151"/>
      <c r="GD1573" s="151"/>
      <c r="GE1573" s="151"/>
      <c r="GF1573" s="151"/>
      <c r="GG1573" s="151"/>
      <c r="GH1573" s="151"/>
      <c r="GI1573" s="151"/>
      <c r="GJ1573" s="151"/>
      <c r="GK1573" s="151"/>
      <c r="GL1573" s="151"/>
      <c r="GM1573" s="151"/>
      <c r="GN1573" s="151"/>
      <c r="GO1573" s="151"/>
      <c r="GP1573" s="151"/>
      <c r="GQ1573" s="151"/>
      <c r="GR1573" s="151"/>
      <c r="GS1573" s="151"/>
      <c r="GT1573" s="151"/>
      <c r="GU1573" s="151"/>
      <c r="GV1573" s="151"/>
      <c r="GW1573" s="151"/>
      <c r="GX1573" s="151"/>
      <c r="GY1573" s="151"/>
      <c r="GZ1573" s="151"/>
      <c r="HA1573" s="151"/>
      <c r="HB1573" s="151"/>
      <c r="HC1573" s="151"/>
      <c r="HD1573" s="151"/>
      <c r="HE1573" s="151"/>
      <c r="HF1573" s="151"/>
      <c r="HG1573" s="151"/>
      <c r="HH1573" s="151"/>
      <c r="HI1573" s="151"/>
      <c r="HJ1573" s="151"/>
      <c r="HK1573" s="151"/>
      <c r="HL1573" s="151"/>
      <c r="HM1573" s="151"/>
      <c r="HN1573" s="151"/>
      <c r="HO1573" s="151"/>
      <c r="HP1573" s="151"/>
      <c r="HQ1573" s="151"/>
      <c r="HR1573" s="151"/>
      <c r="HS1573" s="151"/>
      <c r="HT1573" s="151"/>
      <c r="HU1573" s="151"/>
      <c r="HV1573" s="151"/>
      <c r="HW1573" s="151"/>
      <c r="HX1573" s="151"/>
      <c r="HY1573" s="151"/>
      <c r="HZ1573" s="151"/>
      <c r="IA1573" s="151"/>
      <c r="IB1573" s="151"/>
      <c r="IC1573" s="151"/>
      <c r="ID1573" s="151"/>
      <c r="IE1573" s="151"/>
      <c r="IF1573" s="151"/>
      <c r="IG1573" s="151"/>
      <c r="IH1573" s="151"/>
      <c r="II1573" s="151"/>
      <c r="IJ1573" s="151"/>
      <c r="IK1573" s="151"/>
      <c r="IL1573" s="151"/>
      <c r="IM1573" s="151"/>
      <c r="IN1573" s="151"/>
      <c r="IO1573" s="151"/>
      <c r="IP1573" s="151"/>
      <c r="IQ1573" s="151"/>
      <c r="IR1573" s="151"/>
      <c r="IS1573" s="151"/>
      <c r="IT1573" s="151"/>
      <c r="IU1573" s="151"/>
      <c r="IV1573" s="151"/>
      <c r="IW1573" s="151"/>
      <c r="IX1573" s="151"/>
      <c r="IY1573" s="151"/>
      <c r="IZ1573" s="151"/>
      <c r="JA1573" s="151"/>
      <c r="JB1573" s="151"/>
    </row>
    <row r="1574" spans="1:262" s="848" customFormat="1" x14ac:dyDescent="0.25">
      <c r="A1574" s="214"/>
      <c r="B1574" s="214">
        <v>1</v>
      </c>
      <c r="C1574" s="173" t="s">
        <v>296</v>
      </c>
      <c r="D1574" s="172"/>
      <c r="E1574" s="173"/>
      <c r="F1574" s="1847">
        <f t="shared" si="1316"/>
        <v>0</v>
      </c>
      <c r="G1574" s="743">
        <f t="shared" si="1316"/>
        <v>0</v>
      </c>
      <c r="H1574" s="743">
        <f t="shared" si="1316"/>
        <v>0</v>
      </c>
      <c r="I1574" s="2026">
        <f t="shared" si="1316"/>
        <v>0</v>
      </c>
      <c r="J1574" s="2490"/>
      <c r="K1574" s="2490"/>
      <c r="L1574" s="2491"/>
      <c r="M1574" s="2491"/>
      <c r="N1574" s="2491"/>
      <c r="O1574" s="2491"/>
      <c r="P1574" s="2491"/>
      <c r="Q1574" s="2491"/>
      <c r="R1574" s="2489">
        <f t="shared" ref="R1574:AA1574" si="1343">R1493</f>
        <v>0</v>
      </c>
      <c r="S1574" s="2489">
        <f t="shared" ref="S1574" si="1344">S1493</f>
        <v>0</v>
      </c>
      <c r="T1574" s="370">
        <f t="shared" si="1343"/>
        <v>0</v>
      </c>
      <c r="U1574" s="2489">
        <f t="shared" si="1343"/>
        <v>0</v>
      </c>
      <c r="V1574" s="1068">
        <f t="shared" si="1343"/>
        <v>0</v>
      </c>
      <c r="W1574" s="2489">
        <f t="shared" si="1343"/>
        <v>0</v>
      </c>
      <c r="X1574" s="2489">
        <f t="shared" si="1343"/>
        <v>0</v>
      </c>
      <c r="Y1574" s="2633">
        <f t="shared" si="1343"/>
        <v>0</v>
      </c>
      <c r="Z1574" s="2633">
        <f t="shared" si="1343"/>
        <v>0</v>
      </c>
      <c r="AA1574" s="2489">
        <f t="shared" si="1343"/>
        <v>0</v>
      </c>
      <c r="AB1574" s="920"/>
      <c r="AC1574" s="913"/>
      <c r="AD1574" s="2222">
        <f t="shared" si="1307"/>
        <v>0</v>
      </c>
      <c r="AE1574" s="2914"/>
      <c r="AF1574" s="151"/>
      <c r="AG1574" s="151"/>
      <c r="AH1574" s="151"/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  <c r="BI1574" s="151"/>
      <c r="BJ1574" s="151"/>
      <c r="BK1574" s="151"/>
      <c r="BL1574" s="151"/>
      <c r="BM1574" s="151"/>
      <c r="BN1574" s="151"/>
      <c r="BO1574" s="151"/>
      <c r="BP1574" s="151"/>
      <c r="BQ1574" s="151"/>
      <c r="BR1574" s="151"/>
      <c r="BS1574" s="151"/>
      <c r="BT1574" s="151"/>
      <c r="BU1574" s="151"/>
      <c r="BV1574" s="151"/>
      <c r="BW1574" s="151"/>
      <c r="BX1574" s="151"/>
      <c r="BY1574" s="151"/>
      <c r="BZ1574" s="151"/>
      <c r="CA1574" s="151"/>
      <c r="CB1574" s="151"/>
      <c r="CC1574" s="151"/>
      <c r="CD1574" s="151"/>
      <c r="CE1574" s="151"/>
      <c r="CF1574" s="151"/>
      <c r="CG1574" s="151"/>
      <c r="CH1574" s="151"/>
      <c r="CI1574" s="151"/>
      <c r="CJ1574" s="151"/>
      <c r="CK1574" s="151"/>
      <c r="CL1574" s="151"/>
      <c r="CM1574" s="151"/>
      <c r="CN1574" s="151"/>
      <c r="CO1574" s="151"/>
      <c r="CP1574" s="151"/>
      <c r="CQ1574" s="151"/>
      <c r="CR1574" s="151"/>
      <c r="CS1574" s="151"/>
      <c r="CT1574" s="151"/>
      <c r="CU1574" s="151"/>
      <c r="CV1574" s="151"/>
      <c r="CW1574" s="151"/>
      <c r="CX1574" s="151"/>
      <c r="CY1574" s="151"/>
      <c r="CZ1574" s="151"/>
      <c r="DA1574" s="151"/>
      <c r="DB1574" s="151"/>
      <c r="DC1574" s="151"/>
      <c r="DD1574" s="151"/>
      <c r="DE1574" s="151"/>
      <c r="DF1574" s="151"/>
      <c r="DG1574" s="151"/>
      <c r="DH1574" s="151"/>
      <c r="DI1574" s="151"/>
      <c r="DJ1574" s="151"/>
      <c r="DK1574" s="151"/>
      <c r="DL1574" s="151"/>
      <c r="DM1574" s="151"/>
      <c r="DN1574" s="151"/>
      <c r="DO1574" s="151"/>
      <c r="DP1574" s="151"/>
      <c r="DQ1574" s="151"/>
      <c r="DR1574" s="151"/>
      <c r="DS1574" s="151"/>
      <c r="DT1574" s="151"/>
      <c r="DU1574" s="151"/>
      <c r="DV1574" s="151"/>
      <c r="DW1574" s="151"/>
      <c r="DX1574" s="151"/>
      <c r="DY1574" s="151"/>
      <c r="DZ1574" s="151"/>
      <c r="EA1574" s="151"/>
      <c r="EB1574" s="151"/>
      <c r="EC1574" s="151"/>
      <c r="ED1574" s="151"/>
      <c r="EE1574" s="151"/>
      <c r="EF1574" s="151"/>
      <c r="EG1574" s="151"/>
      <c r="EH1574" s="151"/>
      <c r="EI1574" s="151"/>
      <c r="EJ1574" s="151"/>
      <c r="EK1574" s="151"/>
      <c r="EL1574" s="151"/>
      <c r="EM1574" s="151"/>
      <c r="EN1574" s="151"/>
      <c r="EO1574" s="151"/>
      <c r="EP1574" s="151"/>
      <c r="EQ1574" s="151"/>
      <c r="ER1574" s="151"/>
      <c r="ES1574" s="151"/>
      <c r="ET1574" s="151"/>
      <c r="EU1574" s="151"/>
      <c r="EV1574" s="151"/>
      <c r="EW1574" s="151"/>
      <c r="EX1574" s="151"/>
      <c r="EY1574" s="151"/>
      <c r="EZ1574" s="151"/>
      <c r="FA1574" s="151"/>
      <c r="FB1574" s="151"/>
      <c r="FC1574" s="151"/>
      <c r="FD1574" s="151"/>
      <c r="FE1574" s="151"/>
      <c r="FF1574" s="151"/>
      <c r="FG1574" s="151"/>
      <c r="FH1574" s="151"/>
      <c r="FI1574" s="151"/>
      <c r="FJ1574" s="151"/>
      <c r="FK1574" s="151"/>
      <c r="FL1574" s="151"/>
      <c r="FM1574" s="151"/>
      <c r="FN1574" s="151"/>
      <c r="FO1574" s="151"/>
      <c r="FP1574" s="151"/>
      <c r="FQ1574" s="151"/>
      <c r="FR1574" s="151"/>
      <c r="FS1574" s="151"/>
      <c r="FT1574" s="151"/>
      <c r="FU1574" s="151"/>
      <c r="FV1574" s="151"/>
      <c r="FW1574" s="151"/>
      <c r="FX1574" s="151"/>
      <c r="FY1574" s="151"/>
      <c r="FZ1574" s="151"/>
      <c r="GA1574" s="151"/>
      <c r="GB1574" s="151"/>
      <c r="GC1574" s="151"/>
      <c r="GD1574" s="151"/>
      <c r="GE1574" s="151"/>
      <c r="GF1574" s="151"/>
      <c r="GG1574" s="151"/>
      <c r="GH1574" s="151"/>
      <c r="GI1574" s="151"/>
      <c r="GJ1574" s="151"/>
      <c r="GK1574" s="151"/>
      <c r="GL1574" s="151"/>
      <c r="GM1574" s="151"/>
      <c r="GN1574" s="151"/>
      <c r="GO1574" s="151"/>
      <c r="GP1574" s="151"/>
      <c r="GQ1574" s="151"/>
      <c r="GR1574" s="151"/>
      <c r="GS1574" s="151"/>
      <c r="GT1574" s="151"/>
      <c r="GU1574" s="151"/>
      <c r="GV1574" s="151"/>
      <c r="GW1574" s="151"/>
      <c r="GX1574" s="151"/>
      <c r="GY1574" s="151"/>
      <c r="GZ1574" s="151"/>
      <c r="HA1574" s="151"/>
      <c r="HB1574" s="151"/>
      <c r="HC1574" s="151"/>
      <c r="HD1574" s="151"/>
      <c r="HE1574" s="151"/>
      <c r="HF1574" s="151"/>
      <c r="HG1574" s="151"/>
      <c r="HH1574" s="151"/>
      <c r="HI1574" s="151"/>
      <c r="HJ1574" s="151"/>
      <c r="HK1574" s="151"/>
      <c r="HL1574" s="151"/>
      <c r="HM1574" s="151"/>
      <c r="HN1574" s="151"/>
      <c r="HO1574" s="151"/>
      <c r="HP1574" s="151"/>
      <c r="HQ1574" s="151"/>
      <c r="HR1574" s="151"/>
      <c r="HS1574" s="151"/>
      <c r="HT1574" s="151"/>
      <c r="HU1574" s="151"/>
      <c r="HV1574" s="151"/>
      <c r="HW1574" s="151"/>
      <c r="HX1574" s="151"/>
      <c r="HY1574" s="151"/>
      <c r="HZ1574" s="151"/>
      <c r="IA1574" s="151"/>
      <c r="IB1574" s="151"/>
      <c r="IC1574" s="151"/>
      <c r="ID1574" s="151"/>
      <c r="IE1574" s="151"/>
      <c r="IF1574" s="151"/>
      <c r="IG1574" s="151"/>
      <c r="IH1574" s="151"/>
      <c r="II1574" s="151"/>
      <c r="IJ1574" s="151"/>
      <c r="IK1574" s="151"/>
      <c r="IL1574" s="151"/>
      <c r="IM1574" s="151"/>
      <c r="IN1574" s="151"/>
      <c r="IO1574" s="151"/>
      <c r="IP1574" s="151"/>
      <c r="IQ1574" s="151"/>
      <c r="IR1574" s="151"/>
      <c r="IS1574" s="151"/>
      <c r="IT1574" s="151"/>
      <c r="IU1574" s="151"/>
      <c r="IV1574" s="151"/>
      <c r="IW1574" s="151"/>
      <c r="IX1574" s="151"/>
      <c r="IY1574" s="151"/>
      <c r="IZ1574" s="151"/>
      <c r="JA1574" s="151"/>
      <c r="JB1574" s="151"/>
    </row>
    <row r="1575" spans="1:262" s="848" customFormat="1" ht="30" x14ac:dyDescent="0.25">
      <c r="A1575" s="214"/>
      <c r="B1575" s="214">
        <v>1</v>
      </c>
      <c r="C1575" s="291" t="s">
        <v>423</v>
      </c>
      <c r="D1575" s="172"/>
      <c r="E1575" s="173"/>
      <c r="F1575" s="1847">
        <f t="shared" si="1316"/>
        <v>200</v>
      </c>
      <c r="G1575" s="743">
        <f t="shared" si="1316"/>
        <v>33.333333333333336</v>
      </c>
      <c r="H1575" s="743">
        <f t="shared" si="1316"/>
        <v>0</v>
      </c>
      <c r="I1575" s="2026">
        <f t="shared" si="1316"/>
        <v>0</v>
      </c>
      <c r="J1575" s="2490"/>
      <c r="K1575" s="2490"/>
      <c r="L1575" s="2491"/>
      <c r="M1575" s="2491"/>
      <c r="N1575" s="2491"/>
      <c r="O1575" s="2491"/>
      <c r="P1575" s="2491"/>
      <c r="Q1575" s="2491"/>
      <c r="R1575" s="2489">
        <f t="shared" ref="R1575:AA1575" si="1345">R1494</f>
        <v>0</v>
      </c>
      <c r="S1575" s="2489">
        <f t="shared" ref="S1575" si="1346">S1494</f>
        <v>0</v>
      </c>
      <c r="T1575" s="370">
        <f t="shared" si="1345"/>
        <v>0</v>
      </c>
      <c r="U1575" s="2489">
        <f t="shared" si="1345"/>
        <v>0</v>
      </c>
      <c r="V1575" s="1068">
        <f t="shared" si="1345"/>
        <v>0</v>
      </c>
      <c r="W1575" s="2489">
        <f t="shared" si="1345"/>
        <v>0</v>
      </c>
      <c r="X1575" s="2489">
        <f t="shared" si="1345"/>
        <v>0</v>
      </c>
      <c r="Y1575" s="2633">
        <f t="shared" si="1345"/>
        <v>0</v>
      </c>
      <c r="Z1575" s="2633">
        <f t="shared" si="1345"/>
        <v>0</v>
      </c>
      <c r="AA1575" s="2489">
        <f t="shared" si="1345"/>
        <v>0</v>
      </c>
      <c r="AB1575" s="920"/>
      <c r="AC1575" s="913"/>
      <c r="AD1575" s="2222">
        <f t="shared" si="1307"/>
        <v>0</v>
      </c>
      <c r="AE1575" s="2914"/>
      <c r="AF1575" s="151"/>
      <c r="AG1575" s="151"/>
      <c r="AH1575" s="151"/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  <c r="BI1575" s="151"/>
      <c r="BJ1575" s="151"/>
      <c r="BK1575" s="151"/>
      <c r="BL1575" s="151"/>
      <c r="BM1575" s="151"/>
      <c r="BN1575" s="151"/>
      <c r="BO1575" s="151"/>
      <c r="BP1575" s="151"/>
      <c r="BQ1575" s="151"/>
      <c r="BR1575" s="151"/>
      <c r="BS1575" s="151"/>
      <c r="BT1575" s="151"/>
      <c r="BU1575" s="151"/>
      <c r="BV1575" s="151"/>
      <c r="BW1575" s="151"/>
      <c r="BX1575" s="151"/>
      <c r="BY1575" s="151"/>
      <c r="BZ1575" s="151"/>
      <c r="CA1575" s="151"/>
      <c r="CB1575" s="151"/>
      <c r="CC1575" s="151"/>
      <c r="CD1575" s="151"/>
      <c r="CE1575" s="151"/>
      <c r="CF1575" s="151"/>
      <c r="CG1575" s="151"/>
      <c r="CH1575" s="151"/>
      <c r="CI1575" s="151"/>
      <c r="CJ1575" s="151"/>
      <c r="CK1575" s="151"/>
      <c r="CL1575" s="151"/>
      <c r="CM1575" s="151"/>
      <c r="CN1575" s="151"/>
      <c r="CO1575" s="151"/>
      <c r="CP1575" s="151"/>
      <c r="CQ1575" s="151"/>
      <c r="CR1575" s="151"/>
      <c r="CS1575" s="151"/>
      <c r="CT1575" s="151"/>
      <c r="CU1575" s="151"/>
      <c r="CV1575" s="151"/>
      <c r="CW1575" s="151"/>
      <c r="CX1575" s="151"/>
      <c r="CY1575" s="151"/>
      <c r="CZ1575" s="151"/>
      <c r="DA1575" s="151"/>
      <c r="DB1575" s="151"/>
      <c r="DC1575" s="151"/>
      <c r="DD1575" s="151"/>
      <c r="DE1575" s="151"/>
      <c r="DF1575" s="151"/>
      <c r="DG1575" s="151"/>
      <c r="DH1575" s="151"/>
      <c r="DI1575" s="151"/>
      <c r="DJ1575" s="151"/>
      <c r="DK1575" s="151"/>
      <c r="DL1575" s="151"/>
      <c r="DM1575" s="151"/>
      <c r="DN1575" s="151"/>
      <c r="DO1575" s="151"/>
      <c r="DP1575" s="151"/>
      <c r="DQ1575" s="151"/>
      <c r="DR1575" s="151"/>
      <c r="DS1575" s="151"/>
      <c r="DT1575" s="151"/>
      <c r="DU1575" s="151"/>
      <c r="DV1575" s="151"/>
      <c r="DW1575" s="151"/>
      <c r="DX1575" s="151"/>
      <c r="DY1575" s="151"/>
      <c r="DZ1575" s="151"/>
      <c r="EA1575" s="151"/>
      <c r="EB1575" s="151"/>
      <c r="EC1575" s="151"/>
      <c r="ED1575" s="151"/>
      <c r="EE1575" s="151"/>
      <c r="EF1575" s="151"/>
      <c r="EG1575" s="151"/>
      <c r="EH1575" s="151"/>
      <c r="EI1575" s="151"/>
      <c r="EJ1575" s="151"/>
      <c r="EK1575" s="151"/>
      <c r="EL1575" s="151"/>
      <c r="EM1575" s="151"/>
      <c r="EN1575" s="151"/>
      <c r="EO1575" s="151"/>
      <c r="EP1575" s="151"/>
      <c r="EQ1575" s="151"/>
      <c r="ER1575" s="151"/>
      <c r="ES1575" s="151"/>
      <c r="ET1575" s="151"/>
      <c r="EU1575" s="151"/>
      <c r="EV1575" s="151"/>
      <c r="EW1575" s="151"/>
      <c r="EX1575" s="151"/>
      <c r="EY1575" s="151"/>
      <c r="EZ1575" s="151"/>
      <c r="FA1575" s="151"/>
      <c r="FB1575" s="151"/>
      <c r="FC1575" s="151"/>
      <c r="FD1575" s="151"/>
      <c r="FE1575" s="151"/>
      <c r="FF1575" s="151"/>
      <c r="FG1575" s="151"/>
      <c r="FH1575" s="151"/>
      <c r="FI1575" s="151"/>
      <c r="FJ1575" s="151"/>
      <c r="FK1575" s="151"/>
      <c r="FL1575" s="151"/>
      <c r="FM1575" s="151"/>
      <c r="FN1575" s="151"/>
      <c r="FO1575" s="151"/>
      <c r="FP1575" s="151"/>
      <c r="FQ1575" s="151"/>
      <c r="FR1575" s="151"/>
      <c r="FS1575" s="151"/>
      <c r="FT1575" s="151"/>
      <c r="FU1575" s="151"/>
      <c r="FV1575" s="151"/>
      <c r="FW1575" s="151"/>
      <c r="FX1575" s="151"/>
      <c r="FY1575" s="151"/>
      <c r="FZ1575" s="151"/>
      <c r="GA1575" s="151"/>
      <c r="GB1575" s="151"/>
      <c r="GC1575" s="151"/>
      <c r="GD1575" s="151"/>
      <c r="GE1575" s="151"/>
      <c r="GF1575" s="151"/>
      <c r="GG1575" s="151"/>
      <c r="GH1575" s="151"/>
      <c r="GI1575" s="151"/>
      <c r="GJ1575" s="151"/>
      <c r="GK1575" s="151"/>
      <c r="GL1575" s="151"/>
      <c r="GM1575" s="151"/>
      <c r="GN1575" s="151"/>
      <c r="GO1575" s="151"/>
      <c r="GP1575" s="151"/>
      <c r="GQ1575" s="151"/>
      <c r="GR1575" s="151"/>
      <c r="GS1575" s="151"/>
      <c r="GT1575" s="151"/>
      <c r="GU1575" s="151"/>
      <c r="GV1575" s="151"/>
      <c r="GW1575" s="151"/>
      <c r="GX1575" s="151"/>
      <c r="GY1575" s="151"/>
      <c r="GZ1575" s="151"/>
      <c r="HA1575" s="151"/>
      <c r="HB1575" s="151"/>
      <c r="HC1575" s="151"/>
      <c r="HD1575" s="151"/>
      <c r="HE1575" s="151"/>
      <c r="HF1575" s="151"/>
      <c r="HG1575" s="151"/>
      <c r="HH1575" s="151"/>
      <c r="HI1575" s="151"/>
      <c r="HJ1575" s="151"/>
      <c r="HK1575" s="151"/>
      <c r="HL1575" s="151"/>
      <c r="HM1575" s="151"/>
      <c r="HN1575" s="151"/>
      <c r="HO1575" s="151"/>
      <c r="HP1575" s="151"/>
      <c r="HQ1575" s="151"/>
      <c r="HR1575" s="151"/>
      <c r="HS1575" s="151"/>
      <c r="HT1575" s="151"/>
      <c r="HU1575" s="151"/>
      <c r="HV1575" s="151"/>
      <c r="HW1575" s="151"/>
      <c r="HX1575" s="151"/>
      <c r="HY1575" s="151"/>
      <c r="HZ1575" s="151"/>
      <c r="IA1575" s="151"/>
      <c r="IB1575" s="151"/>
      <c r="IC1575" s="151"/>
      <c r="ID1575" s="151"/>
      <c r="IE1575" s="151"/>
      <c r="IF1575" s="151"/>
      <c r="IG1575" s="151"/>
      <c r="IH1575" s="151"/>
      <c r="II1575" s="151"/>
      <c r="IJ1575" s="151"/>
      <c r="IK1575" s="151"/>
      <c r="IL1575" s="151"/>
      <c r="IM1575" s="151"/>
      <c r="IN1575" s="151"/>
      <c r="IO1575" s="151"/>
      <c r="IP1575" s="151"/>
      <c r="IQ1575" s="151"/>
      <c r="IR1575" s="151"/>
      <c r="IS1575" s="151"/>
      <c r="IT1575" s="151"/>
      <c r="IU1575" s="151"/>
      <c r="IV1575" s="151"/>
      <c r="IW1575" s="151"/>
      <c r="IX1575" s="151"/>
      <c r="IY1575" s="151"/>
      <c r="IZ1575" s="151"/>
      <c r="JA1575" s="151"/>
      <c r="JB1575" s="151"/>
    </row>
    <row r="1576" spans="1:262" s="848" customFormat="1" x14ac:dyDescent="0.25">
      <c r="A1576" s="214"/>
      <c r="B1576" s="214">
        <v>1</v>
      </c>
      <c r="C1576" s="173" t="s">
        <v>424</v>
      </c>
      <c r="D1576" s="172"/>
      <c r="E1576" s="173"/>
      <c r="F1576" s="1847">
        <f t="shared" si="1316"/>
        <v>0</v>
      </c>
      <c r="G1576" s="743">
        <f t="shared" si="1316"/>
        <v>0</v>
      </c>
      <c r="H1576" s="743">
        <f t="shared" si="1316"/>
        <v>0</v>
      </c>
      <c r="I1576" s="2026">
        <f t="shared" si="1316"/>
        <v>0</v>
      </c>
      <c r="J1576" s="2490"/>
      <c r="K1576" s="2490"/>
      <c r="L1576" s="2491"/>
      <c r="M1576" s="2491"/>
      <c r="N1576" s="2491"/>
      <c r="O1576" s="2491"/>
      <c r="P1576" s="2491"/>
      <c r="Q1576" s="2491"/>
      <c r="R1576" s="2489">
        <f t="shared" ref="R1576:AA1576" si="1347">R1495</f>
        <v>0</v>
      </c>
      <c r="S1576" s="2489">
        <f t="shared" ref="S1576" si="1348">S1495</f>
        <v>0</v>
      </c>
      <c r="T1576" s="370">
        <f t="shared" si="1347"/>
        <v>0</v>
      </c>
      <c r="U1576" s="2489">
        <f t="shared" si="1347"/>
        <v>0</v>
      </c>
      <c r="V1576" s="1068">
        <f t="shared" si="1347"/>
        <v>0</v>
      </c>
      <c r="W1576" s="2489">
        <f t="shared" si="1347"/>
        <v>0</v>
      </c>
      <c r="X1576" s="2489">
        <f t="shared" si="1347"/>
        <v>0</v>
      </c>
      <c r="Y1576" s="2633">
        <f t="shared" si="1347"/>
        <v>0</v>
      </c>
      <c r="Z1576" s="2633">
        <f t="shared" si="1347"/>
        <v>0</v>
      </c>
      <c r="AA1576" s="2489">
        <f t="shared" si="1347"/>
        <v>0</v>
      </c>
      <c r="AB1576" s="920"/>
      <c r="AC1576" s="913"/>
      <c r="AD1576" s="2222">
        <f t="shared" si="1307"/>
        <v>0</v>
      </c>
      <c r="AE1576" s="2914"/>
      <c r="AF1576" s="151"/>
      <c r="AG1576" s="151"/>
      <c r="AH1576" s="151"/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  <c r="BI1576" s="151"/>
      <c r="BJ1576" s="151"/>
      <c r="BK1576" s="151"/>
      <c r="BL1576" s="151"/>
      <c r="BM1576" s="151"/>
      <c r="BN1576" s="151"/>
      <c r="BO1576" s="151"/>
      <c r="BP1576" s="151"/>
      <c r="BQ1576" s="151"/>
      <c r="BR1576" s="151"/>
      <c r="BS1576" s="151"/>
      <c r="BT1576" s="151"/>
      <c r="BU1576" s="151"/>
      <c r="BV1576" s="151"/>
      <c r="BW1576" s="151"/>
      <c r="BX1576" s="151"/>
      <c r="BY1576" s="151"/>
      <c r="BZ1576" s="151"/>
      <c r="CA1576" s="151"/>
      <c r="CB1576" s="151"/>
      <c r="CC1576" s="151"/>
      <c r="CD1576" s="151"/>
      <c r="CE1576" s="151"/>
      <c r="CF1576" s="151"/>
      <c r="CG1576" s="151"/>
      <c r="CH1576" s="151"/>
      <c r="CI1576" s="151"/>
      <c r="CJ1576" s="151"/>
      <c r="CK1576" s="151"/>
      <c r="CL1576" s="151"/>
      <c r="CM1576" s="151"/>
      <c r="CN1576" s="151"/>
      <c r="CO1576" s="151"/>
      <c r="CP1576" s="151"/>
      <c r="CQ1576" s="151"/>
      <c r="CR1576" s="151"/>
      <c r="CS1576" s="151"/>
      <c r="CT1576" s="151"/>
      <c r="CU1576" s="151"/>
      <c r="CV1576" s="151"/>
      <c r="CW1576" s="151"/>
      <c r="CX1576" s="151"/>
      <c r="CY1576" s="151"/>
      <c r="CZ1576" s="151"/>
      <c r="DA1576" s="151"/>
      <c r="DB1576" s="151"/>
      <c r="DC1576" s="151"/>
      <c r="DD1576" s="151"/>
      <c r="DE1576" s="151"/>
      <c r="DF1576" s="151"/>
      <c r="DG1576" s="151"/>
      <c r="DH1576" s="151"/>
      <c r="DI1576" s="151"/>
      <c r="DJ1576" s="151"/>
      <c r="DK1576" s="151"/>
      <c r="DL1576" s="151"/>
      <c r="DM1576" s="151"/>
      <c r="DN1576" s="151"/>
      <c r="DO1576" s="151"/>
      <c r="DP1576" s="151"/>
      <c r="DQ1576" s="151"/>
      <c r="DR1576" s="151"/>
      <c r="DS1576" s="151"/>
      <c r="DT1576" s="151"/>
      <c r="DU1576" s="151"/>
      <c r="DV1576" s="151"/>
      <c r="DW1576" s="151"/>
      <c r="DX1576" s="151"/>
      <c r="DY1576" s="151"/>
      <c r="DZ1576" s="151"/>
      <c r="EA1576" s="151"/>
      <c r="EB1576" s="151"/>
      <c r="EC1576" s="151"/>
      <c r="ED1576" s="151"/>
      <c r="EE1576" s="151"/>
      <c r="EF1576" s="151"/>
      <c r="EG1576" s="151"/>
      <c r="EH1576" s="151"/>
      <c r="EI1576" s="151"/>
      <c r="EJ1576" s="151"/>
      <c r="EK1576" s="151"/>
      <c r="EL1576" s="151"/>
      <c r="EM1576" s="151"/>
      <c r="EN1576" s="151"/>
      <c r="EO1576" s="151"/>
      <c r="EP1576" s="151"/>
      <c r="EQ1576" s="151"/>
      <c r="ER1576" s="151"/>
      <c r="ES1576" s="151"/>
      <c r="ET1576" s="151"/>
      <c r="EU1576" s="151"/>
      <c r="EV1576" s="151"/>
      <c r="EW1576" s="151"/>
      <c r="EX1576" s="151"/>
      <c r="EY1576" s="151"/>
      <c r="EZ1576" s="151"/>
      <c r="FA1576" s="151"/>
      <c r="FB1576" s="151"/>
      <c r="FC1576" s="151"/>
      <c r="FD1576" s="151"/>
      <c r="FE1576" s="151"/>
      <c r="FF1576" s="151"/>
      <c r="FG1576" s="151"/>
      <c r="FH1576" s="151"/>
      <c r="FI1576" s="151"/>
      <c r="FJ1576" s="151"/>
      <c r="FK1576" s="151"/>
      <c r="FL1576" s="151"/>
      <c r="FM1576" s="151"/>
      <c r="FN1576" s="151"/>
      <c r="FO1576" s="151"/>
      <c r="FP1576" s="151"/>
      <c r="FQ1576" s="151"/>
      <c r="FR1576" s="151"/>
      <c r="FS1576" s="151"/>
      <c r="FT1576" s="151"/>
      <c r="FU1576" s="151"/>
      <c r="FV1576" s="151"/>
      <c r="FW1576" s="151"/>
      <c r="FX1576" s="151"/>
      <c r="FY1576" s="151"/>
      <c r="FZ1576" s="151"/>
      <c r="GA1576" s="151"/>
      <c r="GB1576" s="151"/>
      <c r="GC1576" s="151"/>
      <c r="GD1576" s="151"/>
      <c r="GE1576" s="151"/>
      <c r="GF1576" s="151"/>
      <c r="GG1576" s="151"/>
      <c r="GH1576" s="151"/>
      <c r="GI1576" s="151"/>
      <c r="GJ1576" s="151"/>
      <c r="GK1576" s="151"/>
      <c r="GL1576" s="151"/>
      <c r="GM1576" s="151"/>
      <c r="GN1576" s="151"/>
      <c r="GO1576" s="151"/>
      <c r="GP1576" s="151"/>
      <c r="GQ1576" s="151"/>
      <c r="GR1576" s="151"/>
      <c r="GS1576" s="151"/>
      <c r="GT1576" s="151"/>
      <c r="GU1576" s="151"/>
      <c r="GV1576" s="151"/>
      <c r="GW1576" s="151"/>
      <c r="GX1576" s="151"/>
      <c r="GY1576" s="151"/>
      <c r="GZ1576" s="151"/>
      <c r="HA1576" s="151"/>
      <c r="HB1576" s="151"/>
      <c r="HC1576" s="151"/>
      <c r="HD1576" s="151"/>
      <c r="HE1576" s="151"/>
      <c r="HF1576" s="151"/>
      <c r="HG1576" s="151"/>
      <c r="HH1576" s="151"/>
      <c r="HI1576" s="151"/>
      <c r="HJ1576" s="151"/>
      <c r="HK1576" s="151"/>
      <c r="HL1576" s="151"/>
      <c r="HM1576" s="151"/>
      <c r="HN1576" s="151"/>
      <c r="HO1576" s="151"/>
      <c r="HP1576" s="151"/>
      <c r="HQ1576" s="151"/>
      <c r="HR1576" s="151"/>
      <c r="HS1576" s="151"/>
      <c r="HT1576" s="151"/>
      <c r="HU1576" s="151"/>
      <c r="HV1576" s="151"/>
      <c r="HW1576" s="151"/>
      <c r="HX1576" s="151"/>
      <c r="HY1576" s="151"/>
      <c r="HZ1576" s="151"/>
      <c r="IA1576" s="151"/>
      <c r="IB1576" s="151"/>
      <c r="IC1576" s="151"/>
      <c r="ID1576" s="151"/>
      <c r="IE1576" s="151"/>
      <c r="IF1576" s="151"/>
      <c r="IG1576" s="151"/>
      <c r="IH1576" s="151"/>
      <c r="II1576" s="151"/>
      <c r="IJ1576" s="151"/>
      <c r="IK1576" s="151"/>
      <c r="IL1576" s="151"/>
      <c r="IM1576" s="151"/>
      <c r="IN1576" s="151"/>
      <c r="IO1576" s="151"/>
      <c r="IP1576" s="151"/>
      <c r="IQ1576" s="151"/>
      <c r="IR1576" s="151"/>
      <c r="IS1576" s="151"/>
      <c r="IT1576" s="151"/>
      <c r="IU1576" s="151"/>
      <c r="IV1576" s="151"/>
      <c r="IW1576" s="151"/>
      <c r="IX1576" s="151"/>
      <c r="IY1576" s="151"/>
      <c r="IZ1576" s="151"/>
      <c r="JA1576" s="151"/>
      <c r="JB1576" s="151"/>
    </row>
    <row r="1577" spans="1:262" s="848" customFormat="1" ht="30" x14ac:dyDescent="0.25">
      <c r="A1577" s="214"/>
      <c r="B1577" s="214">
        <v>1</v>
      </c>
      <c r="C1577" s="173" t="s">
        <v>425</v>
      </c>
      <c r="D1577" s="172"/>
      <c r="E1577" s="173"/>
      <c r="F1577" s="1847">
        <f t="shared" si="1316"/>
        <v>800</v>
      </c>
      <c r="G1577" s="743">
        <f t="shared" si="1316"/>
        <v>133.33333333333334</v>
      </c>
      <c r="H1577" s="743">
        <f t="shared" si="1316"/>
        <v>0</v>
      </c>
      <c r="I1577" s="2026">
        <f t="shared" si="1316"/>
        <v>0</v>
      </c>
      <c r="J1577" s="2490"/>
      <c r="K1577" s="2490"/>
      <c r="L1577" s="2491"/>
      <c r="M1577" s="2491"/>
      <c r="N1577" s="2491"/>
      <c r="O1577" s="2491"/>
      <c r="P1577" s="2491"/>
      <c r="Q1577" s="2491"/>
      <c r="R1577" s="2489">
        <f t="shared" ref="R1577:AA1577" si="1349">R1496</f>
        <v>0</v>
      </c>
      <c r="S1577" s="2489">
        <f t="shared" ref="S1577" si="1350">S1496</f>
        <v>0</v>
      </c>
      <c r="T1577" s="370">
        <f t="shared" si="1349"/>
        <v>0</v>
      </c>
      <c r="U1577" s="2489">
        <f t="shared" si="1349"/>
        <v>0</v>
      </c>
      <c r="V1577" s="1068">
        <f t="shared" si="1349"/>
        <v>0</v>
      </c>
      <c r="W1577" s="2489">
        <f t="shared" si="1349"/>
        <v>0</v>
      </c>
      <c r="X1577" s="2489">
        <f t="shared" si="1349"/>
        <v>0</v>
      </c>
      <c r="Y1577" s="2633">
        <f t="shared" si="1349"/>
        <v>0</v>
      </c>
      <c r="Z1577" s="2633">
        <f t="shared" si="1349"/>
        <v>0</v>
      </c>
      <c r="AA1577" s="2489">
        <f t="shared" si="1349"/>
        <v>0</v>
      </c>
      <c r="AB1577" s="920"/>
      <c r="AC1577" s="913"/>
      <c r="AD1577" s="2222">
        <f t="shared" si="1307"/>
        <v>0</v>
      </c>
      <c r="AE1577" s="2914"/>
      <c r="AF1577" s="151"/>
      <c r="AG1577" s="151"/>
      <c r="AH1577" s="151"/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  <c r="BI1577" s="151"/>
      <c r="BJ1577" s="151"/>
      <c r="BK1577" s="151"/>
      <c r="BL1577" s="151"/>
      <c r="BM1577" s="151"/>
      <c r="BN1577" s="151"/>
      <c r="BO1577" s="151"/>
      <c r="BP1577" s="151"/>
      <c r="BQ1577" s="151"/>
      <c r="BR1577" s="151"/>
      <c r="BS1577" s="151"/>
      <c r="BT1577" s="151"/>
      <c r="BU1577" s="151"/>
      <c r="BV1577" s="151"/>
      <c r="BW1577" s="151"/>
      <c r="BX1577" s="151"/>
      <c r="BY1577" s="151"/>
      <c r="BZ1577" s="151"/>
      <c r="CA1577" s="151"/>
      <c r="CB1577" s="151"/>
      <c r="CC1577" s="151"/>
      <c r="CD1577" s="151"/>
      <c r="CE1577" s="151"/>
      <c r="CF1577" s="151"/>
      <c r="CG1577" s="151"/>
      <c r="CH1577" s="151"/>
      <c r="CI1577" s="151"/>
      <c r="CJ1577" s="151"/>
      <c r="CK1577" s="151"/>
      <c r="CL1577" s="151"/>
      <c r="CM1577" s="151"/>
      <c r="CN1577" s="151"/>
      <c r="CO1577" s="151"/>
      <c r="CP1577" s="151"/>
      <c r="CQ1577" s="151"/>
      <c r="CR1577" s="151"/>
      <c r="CS1577" s="151"/>
      <c r="CT1577" s="151"/>
      <c r="CU1577" s="151"/>
      <c r="CV1577" s="151"/>
      <c r="CW1577" s="151"/>
      <c r="CX1577" s="151"/>
      <c r="CY1577" s="151"/>
      <c r="CZ1577" s="151"/>
      <c r="DA1577" s="151"/>
      <c r="DB1577" s="151"/>
      <c r="DC1577" s="151"/>
      <c r="DD1577" s="151"/>
      <c r="DE1577" s="151"/>
      <c r="DF1577" s="151"/>
      <c r="DG1577" s="151"/>
      <c r="DH1577" s="151"/>
      <c r="DI1577" s="151"/>
      <c r="DJ1577" s="151"/>
      <c r="DK1577" s="151"/>
      <c r="DL1577" s="151"/>
      <c r="DM1577" s="151"/>
      <c r="DN1577" s="151"/>
      <c r="DO1577" s="151"/>
      <c r="DP1577" s="151"/>
      <c r="DQ1577" s="151"/>
      <c r="DR1577" s="151"/>
      <c r="DS1577" s="151"/>
      <c r="DT1577" s="151"/>
      <c r="DU1577" s="151"/>
      <c r="DV1577" s="151"/>
      <c r="DW1577" s="151"/>
      <c r="DX1577" s="151"/>
      <c r="DY1577" s="151"/>
      <c r="DZ1577" s="151"/>
      <c r="EA1577" s="151"/>
      <c r="EB1577" s="151"/>
      <c r="EC1577" s="151"/>
      <c r="ED1577" s="151"/>
      <c r="EE1577" s="151"/>
      <c r="EF1577" s="151"/>
      <c r="EG1577" s="151"/>
      <c r="EH1577" s="151"/>
      <c r="EI1577" s="151"/>
      <c r="EJ1577" s="151"/>
      <c r="EK1577" s="151"/>
      <c r="EL1577" s="151"/>
      <c r="EM1577" s="151"/>
      <c r="EN1577" s="151"/>
      <c r="EO1577" s="151"/>
      <c r="EP1577" s="151"/>
      <c r="EQ1577" s="151"/>
      <c r="ER1577" s="151"/>
      <c r="ES1577" s="151"/>
      <c r="ET1577" s="151"/>
      <c r="EU1577" s="151"/>
      <c r="EV1577" s="151"/>
      <c r="EW1577" s="151"/>
      <c r="EX1577" s="151"/>
      <c r="EY1577" s="151"/>
      <c r="EZ1577" s="151"/>
      <c r="FA1577" s="151"/>
      <c r="FB1577" s="151"/>
      <c r="FC1577" s="151"/>
      <c r="FD1577" s="151"/>
      <c r="FE1577" s="151"/>
      <c r="FF1577" s="151"/>
      <c r="FG1577" s="151"/>
      <c r="FH1577" s="151"/>
      <c r="FI1577" s="151"/>
      <c r="FJ1577" s="151"/>
      <c r="FK1577" s="151"/>
      <c r="FL1577" s="151"/>
      <c r="FM1577" s="151"/>
      <c r="FN1577" s="151"/>
      <c r="FO1577" s="151"/>
      <c r="FP1577" s="151"/>
      <c r="FQ1577" s="151"/>
      <c r="FR1577" s="151"/>
      <c r="FS1577" s="151"/>
      <c r="FT1577" s="151"/>
      <c r="FU1577" s="151"/>
      <c r="FV1577" s="151"/>
      <c r="FW1577" s="151"/>
      <c r="FX1577" s="151"/>
      <c r="FY1577" s="151"/>
      <c r="FZ1577" s="151"/>
      <c r="GA1577" s="151"/>
      <c r="GB1577" s="151"/>
      <c r="GC1577" s="151"/>
      <c r="GD1577" s="151"/>
      <c r="GE1577" s="151"/>
      <c r="GF1577" s="151"/>
      <c r="GG1577" s="151"/>
      <c r="GH1577" s="151"/>
      <c r="GI1577" s="151"/>
      <c r="GJ1577" s="151"/>
      <c r="GK1577" s="151"/>
      <c r="GL1577" s="151"/>
      <c r="GM1577" s="151"/>
      <c r="GN1577" s="151"/>
      <c r="GO1577" s="151"/>
      <c r="GP1577" s="151"/>
      <c r="GQ1577" s="151"/>
      <c r="GR1577" s="151"/>
      <c r="GS1577" s="151"/>
      <c r="GT1577" s="151"/>
      <c r="GU1577" s="151"/>
      <c r="GV1577" s="151"/>
      <c r="GW1577" s="151"/>
      <c r="GX1577" s="151"/>
      <c r="GY1577" s="151"/>
      <c r="GZ1577" s="151"/>
      <c r="HA1577" s="151"/>
      <c r="HB1577" s="151"/>
      <c r="HC1577" s="151"/>
      <c r="HD1577" s="151"/>
      <c r="HE1577" s="151"/>
      <c r="HF1577" s="151"/>
      <c r="HG1577" s="151"/>
      <c r="HH1577" s="151"/>
      <c r="HI1577" s="151"/>
      <c r="HJ1577" s="151"/>
      <c r="HK1577" s="151"/>
      <c r="HL1577" s="151"/>
      <c r="HM1577" s="151"/>
      <c r="HN1577" s="151"/>
      <c r="HO1577" s="151"/>
      <c r="HP1577" s="151"/>
      <c r="HQ1577" s="151"/>
      <c r="HR1577" s="151"/>
      <c r="HS1577" s="151"/>
      <c r="HT1577" s="151"/>
      <c r="HU1577" s="151"/>
      <c r="HV1577" s="151"/>
      <c r="HW1577" s="151"/>
      <c r="HX1577" s="151"/>
      <c r="HY1577" s="151"/>
      <c r="HZ1577" s="151"/>
      <c r="IA1577" s="151"/>
      <c r="IB1577" s="151"/>
      <c r="IC1577" s="151"/>
      <c r="ID1577" s="151"/>
      <c r="IE1577" s="151"/>
      <c r="IF1577" s="151"/>
      <c r="IG1577" s="151"/>
      <c r="IH1577" s="151"/>
      <c r="II1577" s="151"/>
      <c r="IJ1577" s="151"/>
      <c r="IK1577" s="151"/>
      <c r="IL1577" s="151"/>
      <c r="IM1577" s="151"/>
      <c r="IN1577" s="151"/>
      <c r="IO1577" s="151"/>
      <c r="IP1577" s="151"/>
      <c r="IQ1577" s="151"/>
      <c r="IR1577" s="151"/>
      <c r="IS1577" s="151"/>
      <c r="IT1577" s="151"/>
      <c r="IU1577" s="151"/>
      <c r="IV1577" s="151"/>
      <c r="IW1577" s="151"/>
      <c r="IX1577" s="151"/>
      <c r="IY1577" s="151"/>
      <c r="IZ1577" s="151"/>
      <c r="JA1577" s="151"/>
      <c r="JB1577" s="151"/>
    </row>
    <row r="1578" spans="1:262" s="848" customFormat="1" ht="60" x14ac:dyDescent="0.25">
      <c r="A1578" s="214"/>
      <c r="B1578" s="214">
        <v>1</v>
      </c>
      <c r="C1578" s="173" t="s">
        <v>426</v>
      </c>
      <c r="D1578" s="172"/>
      <c r="E1578" s="173"/>
      <c r="F1578" s="1847">
        <f t="shared" si="1316"/>
        <v>0</v>
      </c>
      <c r="G1578" s="743">
        <f t="shared" si="1316"/>
        <v>0</v>
      </c>
      <c r="H1578" s="743">
        <f t="shared" si="1316"/>
        <v>0</v>
      </c>
      <c r="I1578" s="2026">
        <f t="shared" si="1316"/>
        <v>0</v>
      </c>
      <c r="J1578" s="2490"/>
      <c r="K1578" s="2490"/>
      <c r="L1578" s="2491"/>
      <c r="M1578" s="2491"/>
      <c r="N1578" s="2491"/>
      <c r="O1578" s="2491"/>
      <c r="P1578" s="2491"/>
      <c r="Q1578" s="2491"/>
      <c r="R1578" s="2489">
        <f t="shared" ref="R1578:AA1578" si="1351">R1497</f>
        <v>0</v>
      </c>
      <c r="S1578" s="2489">
        <f t="shared" ref="S1578" si="1352">S1497</f>
        <v>0</v>
      </c>
      <c r="T1578" s="370">
        <f t="shared" si="1351"/>
        <v>0</v>
      </c>
      <c r="U1578" s="2489">
        <f t="shared" si="1351"/>
        <v>0</v>
      </c>
      <c r="V1578" s="1068">
        <f t="shared" si="1351"/>
        <v>0</v>
      </c>
      <c r="W1578" s="2489">
        <f t="shared" si="1351"/>
        <v>0</v>
      </c>
      <c r="X1578" s="2489">
        <f t="shared" si="1351"/>
        <v>0</v>
      </c>
      <c r="Y1578" s="2633">
        <f t="shared" si="1351"/>
        <v>0</v>
      </c>
      <c r="Z1578" s="2633">
        <f t="shared" si="1351"/>
        <v>0</v>
      </c>
      <c r="AA1578" s="2489">
        <f t="shared" si="1351"/>
        <v>0</v>
      </c>
      <c r="AB1578" s="920"/>
      <c r="AC1578" s="913"/>
      <c r="AD1578" s="2222">
        <f t="shared" si="1307"/>
        <v>0</v>
      </c>
      <c r="AE1578" s="2914"/>
      <c r="AF1578" s="151"/>
      <c r="AG1578" s="151"/>
      <c r="AH1578" s="151"/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  <c r="BI1578" s="151"/>
      <c r="BJ1578" s="151"/>
      <c r="BK1578" s="151"/>
      <c r="BL1578" s="151"/>
      <c r="BM1578" s="151"/>
      <c r="BN1578" s="151"/>
      <c r="BO1578" s="151"/>
      <c r="BP1578" s="151"/>
      <c r="BQ1578" s="151"/>
      <c r="BR1578" s="151"/>
      <c r="BS1578" s="151"/>
      <c r="BT1578" s="151"/>
      <c r="BU1578" s="151"/>
      <c r="BV1578" s="151"/>
      <c r="BW1578" s="151"/>
      <c r="BX1578" s="151"/>
      <c r="BY1578" s="151"/>
      <c r="BZ1578" s="151"/>
      <c r="CA1578" s="151"/>
      <c r="CB1578" s="151"/>
      <c r="CC1578" s="151"/>
      <c r="CD1578" s="151"/>
      <c r="CE1578" s="151"/>
      <c r="CF1578" s="151"/>
      <c r="CG1578" s="151"/>
      <c r="CH1578" s="151"/>
      <c r="CI1578" s="151"/>
      <c r="CJ1578" s="151"/>
      <c r="CK1578" s="151"/>
      <c r="CL1578" s="151"/>
      <c r="CM1578" s="151"/>
      <c r="CN1578" s="151"/>
      <c r="CO1578" s="151"/>
      <c r="CP1578" s="151"/>
      <c r="CQ1578" s="151"/>
      <c r="CR1578" s="151"/>
      <c r="CS1578" s="151"/>
      <c r="CT1578" s="151"/>
      <c r="CU1578" s="151"/>
      <c r="CV1578" s="151"/>
      <c r="CW1578" s="151"/>
      <c r="CX1578" s="151"/>
      <c r="CY1578" s="151"/>
      <c r="CZ1578" s="151"/>
      <c r="DA1578" s="151"/>
      <c r="DB1578" s="151"/>
      <c r="DC1578" s="151"/>
      <c r="DD1578" s="151"/>
      <c r="DE1578" s="151"/>
      <c r="DF1578" s="151"/>
      <c r="DG1578" s="151"/>
      <c r="DH1578" s="151"/>
      <c r="DI1578" s="151"/>
      <c r="DJ1578" s="151"/>
      <c r="DK1578" s="151"/>
      <c r="DL1578" s="151"/>
      <c r="DM1578" s="151"/>
      <c r="DN1578" s="151"/>
      <c r="DO1578" s="151"/>
      <c r="DP1578" s="151"/>
      <c r="DQ1578" s="151"/>
      <c r="DR1578" s="151"/>
      <c r="DS1578" s="151"/>
      <c r="DT1578" s="151"/>
      <c r="DU1578" s="151"/>
      <c r="DV1578" s="151"/>
      <c r="DW1578" s="151"/>
      <c r="DX1578" s="151"/>
      <c r="DY1578" s="151"/>
      <c r="DZ1578" s="151"/>
      <c r="EA1578" s="151"/>
      <c r="EB1578" s="151"/>
      <c r="EC1578" s="151"/>
      <c r="ED1578" s="151"/>
      <c r="EE1578" s="151"/>
      <c r="EF1578" s="151"/>
      <c r="EG1578" s="151"/>
      <c r="EH1578" s="151"/>
      <c r="EI1578" s="151"/>
      <c r="EJ1578" s="151"/>
      <c r="EK1578" s="151"/>
      <c r="EL1578" s="151"/>
      <c r="EM1578" s="151"/>
      <c r="EN1578" s="151"/>
      <c r="EO1578" s="151"/>
      <c r="EP1578" s="151"/>
      <c r="EQ1578" s="151"/>
      <c r="ER1578" s="151"/>
      <c r="ES1578" s="151"/>
      <c r="ET1578" s="151"/>
      <c r="EU1578" s="151"/>
      <c r="EV1578" s="151"/>
      <c r="EW1578" s="151"/>
      <c r="EX1578" s="151"/>
      <c r="EY1578" s="151"/>
      <c r="EZ1578" s="151"/>
      <c r="FA1578" s="151"/>
      <c r="FB1578" s="151"/>
      <c r="FC1578" s="151"/>
      <c r="FD1578" s="151"/>
      <c r="FE1578" s="151"/>
      <c r="FF1578" s="151"/>
      <c r="FG1578" s="151"/>
      <c r="FH1578" s="151"/>
      <c r="FI1578" s="151"/>
      <c r="FJ1578" s="151"/>
      <c r="FK1578" s="151"/>
      <c r="FL1578" s="151"/>
      <c r="FM1578" s="151"/>
      <c r="FN1578" s="151"/>
      <c r="FO1578" s="151"/>
      <c r="FP1578" s="151"/>
      <c r="FQ1578" s="151"/>
      <c r="FR1578" s="151"/>
      <c r="FS1578" s="151"/>
      <c r="FT1578" s="151"/>
      <c r="FU1578" s="151"/>
      <c r="FV1578" s="151"/>
      <c r="FW1578" s="151"/>
      <c r="FX1578" s="151"/>
      <c r="FY1578" s="151"/>
      <c r="FZ1578" s="151"/>
      <c r="GA1578" s="151"/>
      <c r="GB1578" s="151"/>
      <c r="GC1578" s="151"/>
      <c r="GD1578" s="151"/>
      <c r="GE1578" s="151"/>
      <c r="GF1578" s="151"/>
      <c r="GG1578" s="151"/>
      <c r="GH1578" s="151"/>
      <c r="GI1578" s="151"/>
      <c r="GJ1578" s="151"/>
      <c r="GK1578" s="151"/>
      <c r="GL1578" s="151"/>
      <c r="GM1578" s="151"/>
      <c r="GN1578" s="151"/>
      <c r="GO1578" s="151"/>
      <c r="GP1578" s="151"/>
      <c r="GQ1578" s="151"/>
      <c r="GR1578" s="151"/>
      <c r="GS1578" s="151"/>
      <c r="GT1578" s="151"/>
      <c r="GU1578" s="151"/>
      <c r="GV1578" s="151"/>
      <c r="GW1578" s="151"/>
      <c r="GX1578" s="151"/>
      <c r="GY1578" s="151"/>
      <c r="GZ1578" s="151"/>
      <c r="HA1578" s="151"/>
      <c r="HB1578" s="151"/>
      <c r="HC1578" s="151"/>
      <c r="HD1578" s="151"/>
      <c r="HE1578" s="151"/>
      <c r="HF1578" s="151"/>
      <c r="HG1578" s="151"/>
      <c r="HH1578" s="151"/>
      <c r="HI1578" s="151"/>
      <c r="HJ1578" s="151"/>
      <c r="HK1578" s="151"/>
      <c r="HL1578" s="151"/>
      <c r="HM1578" s="151"/>
      <c r="HN1578" s="151"/>
      <c r="HO1578" s="151"/>
      <c r="HP1578" s="151"/>
      <c r="HQ1578" s="151"/>
      <c r="HR1578" s="151"/>
      <c r="HS1578" s="151"/>
      <c r="HT1578" s="151"/>
      <c r="HU1578" s="151"/>
      <c r="HV1578" s="151"/>
      <c r="HW1578" s="151"/>
      <c r="HX1578" s="151"/>
      <c r="HY1578" s="151"/>
      <c r="HZ1578" s="151"/>
      <c r="IA1578" s="151"/>
      <c r="IB1578" s="151"/>
      <c r="IC1578" s="151"/>
      <c r="ID1578" s="151"/>
      <c r="IE1578" s="151"/>
      <c r="IF1578" s="151"/>
      <c r="IG1578" s="151"/>
      <c r="IH1578" s="151"/>
      <c r="II1578" s="151"/>
      <c r="IJ1578" s="151"/>
      <c r="IK1578" s="151"/>
      <c r="IL1578" s="151"/>
      <c r="IM1578" s="151"/>
      <c r="IN1578" s="151"/>
      <c r="IO1578" s="151"/>
      <c r="IP1578" s="151"/>
      <c r="IQ1578" s="151"/>
      <c r="IR1578" s="151"/>
      <c r="IS1578" s="151"/>
      <c r="IT1578" s="151"/>
      <c r="IU1578" s="151"/>
      <c r="IV1578" s="151"/>
      <c r="IW1578" s="151"/>
      <c r="IX1578" s="151"/>
      <c r="IY1578" s="151"/>
      <c r="IZ1578" s="151"/>
      <c r="JA1578" s="151"/>
      <c r="JB1578" s="151"/>
    </row>
    <row r="1579" spans="1:262" s="848" customFormat="1" ht="60" x14ac:dyDescent="0.25">
      <c r="A1579" s="214"/>
      <c r="B1579" s="214">
        <v>1</v>
      </c>
      <c r="C1579" s="173" t="s">
        <v>427</v>
      </c>
      <c r="D1579" s="172"/>
      <c r="E1579" s="173"/>
      <c r="F1579" s="1847">
        <f t="shared" si="1316"/>
        <v>0</v>
      </c>
      <c r="G1579" s="743">
        <f t="shared" si="1316"/>
        <v>0</v>
      </c>
      <c r="H1579" s="743">
        <f t="shared" si="1316"/>
        <v>0</v>
      </c>
      <c r="I1579" s="2026">
        <f t="shared" si="1316"/>
        <v>0</v>
      </c>
      <c r="J1579" s="2490"/>
      <c r="K1579" s="2490"/>
      <c r="L1579" s="2491"/>
      <c r="M1579" s="2491"/>
      <c r="N1579" s="2491"/>
      <c r="O1579" s="2491"/>
      <c r="P1579" s="2491"/>
      <c r="Q1579" s="2491"/>
      <c r="R1579" s="2489">
        <f t="shared" ref="R1579:AA1579" si="1353">R1498</f>
        <v>0</v>
      </c>
      <c r="S1579" s="2489">
        <f t="shared" ref="S1579" si="1354">S1498</f>
        <v>0</v>
      </c>
      <c r="T1579" s="370">
        <f t="shared" si="1353"/>
        <v>0</v>
      </c>
      <c r="U1579" s="2489">
        <f t="shared" si="1353"/>
        <v>0</v>
      </c>
      <c r="V1579" s="1068">
        <f t="shared" si="1353"/>
        <v>0</v>
      </c>
      <c r="W1579" s="2489">
        <f t="shared" si="1353"/>
        <v>0</v>
      </c>
      <c r="X1579" s="2489">
        <f t="shared" si="1353"/>
        <v>0</v>
      </c>
      <c r="Y1579" s="2633">
        <f t="shared" si="1353"/>
        <v>0</v>
      </c>
      <c r="Z1579" s="2633">
        <f t="shared" si="1353"/>
        <v>0</v>
      </c>
      <c r="AA1579" s="2489">
        <f t="shared" si="1353"/>
        <v>0</v>
      </c>
      <c r="AB1579" s="920"/>
      <c r="AC1579" s="913"/>
      <c r="AD1579" s="2222">
        <f t="shared" si="1307"/>
        <v>0</v>
      </c>
      <c r="AE1579" s="2914"/>
      <c r="AF1579" s="151"/>
      <c r="AG1579" s="151"/>
      <c r="AH1579" s="151"/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  <c r="BI1579" s="151"/>
      <c r="BJ1579" s="151"/>
      <c r="BK1579" s="151"/>
      <c r="BL1579" s="151"/>
      <c r="BM1579" s="151"/>
      <c r="BN1579" s="151"/>
      <c r="BO1579" s="151"/>
      <c r="BP1579" s="151"/>
      <c r="BQ1579" s="151"/>
      <c r="BR1579" s="151"/>
      <c r="BS1579" s="151"/>
      <c r="BT1579" s="151"/>
      <c r="BU1579" s="151"/>
      <c r="BV1579" s="151"/>
      <c r="BW1579" s="151"/>
      <c r="BX1579" s="151"/>
      <c r="BY1579" s="151"/>
      <c r="BZ1579" s="151"/>
      <c r="CA1579" s="151"/>
      <c r="CB1579" s="151"/>
      <c r="CC1579" s="151"/>
      <c r="CD1579" s="151"/>
      <c r="CE1579" s="151"/>
      <c r="CF1579" s="151"/>
      <c r="CG1579" s="151"/>
      <c r="CH1579" s="151"/>
      <c r="CI1579" s="151"/>
      <c r="CJ1579" s="151"/>
      <c r="CK1579" s="151"/>
      <c r="CL1579" s="151"/>
      <c r="CM1579" s="151"/>
      <c r="CN1579" s="151"/>
      <c r="CO1579" s="151"/>
      <c r="CP1579" s="151"/>
      <c r="CQ1579" s="151"/>
      <c r="CR1579" s="151"/>
      <c r="CS1579" s="151"/>
      <c r="CT1579" s="151"/>
      <c r="CU1579" s="151"/>
      <c r="CV1579" s="151"/>
      <c r="CW1579" s="151"/>
      <c r="CX1579" s="151"/>
      <c r="CY1579" s="151"/>
      <c r="CZ1579" s="151"/>
      <c r="DA1579" s="151"/>
      <c r="DB1579" s="151"/>
      <c r="DC1579" s="151"/>
      <c r="DD1579" s="151"/>
      <c r="DE1579" s="151"/>
      <c r="DF1579" s="151"/>
      <c r="DG1579" s="151"/>
      <c r="DH1579" s="151"/>
      <c r="DI1579" s="151"/>
      <c r="DJ1579" s="151"/>
      <c r="DK1579" s="151"/>
      <c r="DL1579" s="151"/>
      <c r="DM1579" s="151"/>
      <c r="DN1579" s="151"/>
      <c r="DO1579" s="151"/>
      <c r="DP1579" s="151"/>
      <c r="DQ1579" s="151"/>
      <c r="DR1579" s="151"/>
      <c r="DS1579" s="151"/>
      <c r="DT1579" s="151"/>
      <c r="DU1579" s="151"/>
      <c r="DV1579" s="151"/>
      <c r="DW1579" s="151"/>
      <c r="DX1579" s="151"/>
      <c r="DY1579" s="151"/>
      <c r="DZ1579" s="151"/>
      <c r="EA1579" s="151"/>
      <c r="EB1579" s="151"/>
      <c r="EC1579" s="151"/>
      <c r="ED1579" s="151"/>
      <c r="EE1579" s="151"/>
      <c r="EF1579" s="151"/>
      <c r="EG1579" s="151"/>
      <c r="EH1579" s="151"/>
      <c r="EI1579" s="151"/>
      <c r="EJ1579" s="151"/>
      <c r="EK1579" s="151"/>
      <c r="EL1579" s="151"/>
      <c r="EM1579" s="151"/>
      <c r="EN1579" s="151"/>
      <c r="EO1579" s="151"/>
      <c r="EP1579" s="151"/>
      <c r="EQ1579" s="151"/>
      <c r="ER1579" s="151"/>
      <c r="ES1579" s="151"/>
      <c r="ET1579" s="151"/>
      <c r="EU1579" s="151"/>
      <c r="EV1579" s="151"/>
      <c r="EW1579" s="151"/>
      <c r="EX1579" s="151"/>
      <c r="EY1579" s="151"/>
      <c r="EZ1579" s="151"/>
      <c r="FA1579" s="151"/>
      <c r="FB1579" s="151"/>
      <c r="FC1579" s="151"/>
      <c r="FD1579" s="151"/>
      <c r="FE1579" s="151"/>
      <c r="FF1579" s="151"/>
      <c r="FG1579" s="151"/>
      <c r="FH1579" s="151"/>
      <c r="FI1579" s="151"/>
      <c r="FJ1579" s="151"/>
      <c r="FK1579" s="151"/>
      <c r="FL1579" s="151"/>
      <c r="FM1579" s="151"/>
      <c r="FN1579" s="151"/>
      <c r="FO1579" s="151"/>
      <c r="FP1579" s="151"/>
      <c r="FQ1579" s="151"/>
      <c r="FR1579" s="151"/>
      <c r="FS1579" s="151"/>
      <c r="FT1579" s="151"/>
      <c r="FU1579" s="151"/>
      <c r="FV1579" s="151"/>
      <c r="FW1579" s="151"/>
      <c r="FX1579" s="151"/>
      <c r="FY1579" s="151"/>
      <c r="FZ1579" s="151"/>
      <c r="GA1579" s="151"/>
      <c r="GB1579" s="151"/>
      <c r="GC1579" s="151"/>
      <c r="GD1579" s="151"/>
      <c r="GE1579" s="151"/>
      <c r="GF1579" s="151"/>
      <c r="GG1579" s="151"/>
      <c r="GH1579" s="151"/>
      <c r="GI1579" s="151"/>
      <c r="GJ1579" s="151"/>
      <c r="GK1579" s="151"/>
      <c r="GL1579" s="151"/>
      <c r="GM1579" s="151"/>
      <c r="GN1579" s="151"/>
      <c r="GO1579" s="151"/>
      <c r="GP1579" s="151"/>
      <c r="GQ1579" s="151"/>
      <c r="GR1579" s="151"/>
      <c r="GS1579" s="151"/>
      <c r="GT1579" s="151"/>
      <c r="GU1579" s="151"/>
      <c r="GV1579" s="151"/>
      <c r="GW1579" s="151"/>
      <c r="GX1579" s="151"/>
      <c r="GY1579" s="151"/>
      <c r="GZ1579" s="151"/>
      <c r="HA1579" s="151"/>
      <c r="HB1579" s="151"/>
      <c r="HC1579" s="151"/>
      <c r="HD1579" s="151"/>
      <c r="HE1579" s="151"/>
      <c r="HF1579" s="151"/>
      <c r="HG1579" s="151"/>
      <c r="HH1579" s="151"/>
      <c r="HI1579" s="151"/>
      <c r="HJ1579" s="151"/>
      <c r="HK1579" s="151"/>
      <c r="HL1579" s="151"/>
      <c r="HM1579" s="151"/>
      <c r="HN1579" s="151"/>
      <c r="HO1579" s="151"/>
      <c r="HP1579" s="151"/>
      <c r="HQ1579" s="151"/>
      <c r="HR1579" s="151"/>
      <c r="HS1579" s="151"/>
      <c r="HT1579" s="151"/>
      <c r="HU1579" s="151"/>
      <c r="HV1579" s="151"/>
      <c r="HW1579" s="151"/>
      <c r="HX1579" s="151"/>
      <c r="HY1579" s="151"/>
      <c r="HZ1579" s="151"/>
      <c r="IA1579" s="151"/>
      <c r="IB1579" s="151"/>
      <c r="IC1579" s="151"/>
      <c r="ID1579" s="151"/>
      <c r="IE1579" s="151"/>
      <c r="IF1579" s="151"/>
      <c r="IG1579" s="151"/>
      <c r="IH1579" s="151"/>
      <c r="II1579" s="151"/>
      <c r="IJ1579" s="151"/>
      <c r="IK1579" s="151"/>
      <c r="IL1579" s="151"/>
      <c r="IM1579" s="151"/>
      <c r="IN1579" s="151"/>
      <c r="IO1579" s="151"/>
      <c r="IP1579" s="151"/>
      <c r="IQ1579" s="151"/>
      <c r="IR1579" s="151"/>
      <c r="IS1579" s="151"/>
      <c r="IT1579" s="151"/>
      <c r="IU1579" s="151"/>
      <c r="IV1579" s="151"/>
      <c r="IW1579" s="151"/>
      <c r="IX1579" s="151"/>
      <c r="IY1579" s="151"/>
      <c r="IZ1579" s="151"/>
      <c r="JA1579" s="151"/>
      <c r="JB1579" s="151"/>
    </row>
    <row r="1580" spans="1:262" s="848" customFormat="1" ht="45" x14ac:dyDescent="0.25">
      <c r="A1580" s="214"/>
      <c r="B1580" s="214">
        <v>1</v>
      </c>
      <c r="C1580" s="554" t="s">
        <v>428</v>
      </c>
      <c r="D1580" s="172"/>
      <c r="E1580" s="173"/>
      <c r="F1580" s="1847">
        <f t="shared" si="1316"/>
        <v>0</v>
      </c>
      <c r="G1580" s="743">
        <f t="shared" si="1316"/>
        <v>0</v>
      </c>
      <c r="H1580" s="743">
        <f t="shared" si="1316"/>
        <v>0</v>
      </c>
      <c r="I1580" s="2026">
        <f t="shared" si="1316"/>
        <v>0</v>
      </c>
      <c r="J1580" s="2490"/>
      <c r="K1580" s="2490"/>
      <c r="L1580" s="2491"/>
      <c r="M1580" s="2491"/>
      <c r="N1580" s="2491"/>
      <c r="O1580" s="2491"/>
      <c r="P1580" s="2491"/>
      <c r="Q1580" s="2491"/>
      <c r="R1580" s="2489">
        <f t="shared" ref="R1580:AA1580" si="1355">R1499</f>
        <v>0</v>
      </c>
      <c r="S1580" s="2489">
        <f t="shared" ref="S1580" si="1356">S1499</f>
        <v>0</v>
      </c>
      <c r="T1580" s="370">
        <f t="shared" si="1355"/>
        <v>0</v>
      </c>
      <c r="U1580" s="2489">
        <f t="shared" si="1355"/>
        <v>0</v>
      </c>
      <c r="V1580" s="1068">
        <f t="shared" si="1355"/>
        <v>0</v>
      </c>
      <c r="W1580" s="2489">
        <f t="shared" si="1355"/>
        <v>0</v>
      </c>
      <c r="X1580" s="2489">
        <f t="shared" si="1355"/>
        <v>0</v>
      </c>
      <c r="Y1580" s="2633">
        <f t="shared" si="1355"/>
        <v>0</v>
      </c>
      <c r="Z1580" s="2633">
        <f t="shared" si="1355"/>
        <v>0</v>
      </c>
      <c r="AA1580" s="2489">
        <f t="shared" si="1355"/>
        <v>0</v>
      </c>
      <c r="AB1580" s="920"/>
      <c r="AC1580" s="913"/>
      <c r="AD1580" s="2222">
        <f t="shared" si="1307"/>
        <v>0</v>
      </c>
      <c r="AE1580" s="2914"/>
      <c r="AF1580" s="151"/>
      <c r="AG1580" s="151"/>
      <c r="AH1580" s="151"/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  <c r="BI1580" s="151"/>
      <c r="BJ1580" s="151"/>
      <c r="BK1580" s="151"/>
      <c r="BL1580" s="151"/>
      <c r="BM1580" s="151"/>
      <c r="BN1580" s="151"/>
      <c r="BO1580" s="151"/>
      <c r="BP1580" s="151"/>
      <c r="BQ1580" s="151"/>
      <c r="BR1580" s="151"/>
      <c r="BS1580" s="151"/>
      <c r="BT1580" s="151"/>
      <c r="BU1580" s="151"/>
      <c r="BV1580" s="151"/>
      <c r="BW1580" s="151"/>
      <c r="BX1580" s="151"/>
      <c r="BY1580" s="151"/>
      <c r="BZ1580" s="151"/>
      <c r="CA1580" s="151"/>
      <c r="CB1580" s="151"/>
      <c r="CC1580" s="151"/>
      <c r="CD1580" s="151"/>
      <c r="CE1580" s="151"/>
      <c r="CF1580" s="151"/>
      <c r="CG1580" s="151"/>
      <c r="CH1580" s="151"/>
      <c r="CI1580" s="151"/>
      <c r="CJ1580" s="151"/>
      <c r="CK1580" s="151"/>
      <c r="CL1580" s="151"/>
      <c r="CM1580" s="151"/>
      <c r="CN1580" s="151"/>
      <c r="CO1580" s="151"/>
      <c r="CP1580" s="151"/>
      <c r="CQ1580" s="151"/>
      <c r="CR1580" s="151"/>
      <c r="CS1580" s="151"/>
      <c r="CT1580" s="151"/>
      <c r="CU1580" s="151"/>
      <c r="CV1580" s="151"/>
      <c r="CW1580" s="151"/>
      <c r="CX1580" s="151"/>
      <c r="CY1580" s="151"/>
      <c r="CZ1580" s="151"/>
      <c r="DA1580" s="151"/>
      <c r="DB1580" s="151"/>
      <c r="DC1580" s="151"/>
      <c r="DD1580" s="151"/>
      <c r="DE1580" s="151"/>
      <c r="DF1580" s="151"/>
      <c r="DG1580" s="151"/>
      <c r="DH1580" s="151"/>
      <c r="DI1580" s="151"/>
      <c r="DJ1580" s="151"/>
      <c r="DK1580" s="151"/>
      <c r="DL1580" s="151"/>
      <c r="DM1580" s="151"/>
      <c r="DN1580" s="151"/>
      <c r="DO1580" s="151"/>
      <c r="DP1580" s="151"/>
      <c r="DQ1580" s="151"/>
      <c r="DR1580" s="151"/>
      <c r="DS1580" s="151"/>
      <c r="DT1580" s="151"/>
      <c r="DU1580" s="151"/>
      <c r="DV1580" s="151"/>
      <c r="DW1580" s="151"/>
      <c r="DX1580" s="151"/>
      <c r="DY1580" s="151"/>
      <c r="DZ1580" s="151"/>
      <c r="EA1580" s="151"/>
      <c r="EB1580" s="151"/>
      <c r="EC1580" s="151"/>
      <c r="ED1580" s="151"/>
      <c r="EE1580" s="151"/>
      <c r="EF1580" s="151"/>
      <c r="EG1580" s="151"/>
      <c r="EH1580" s="151"/>
      <c r="EI1580" s="151"/>
      <c r="EJ1580" s="151"/>
      <c r="EK1580" s="151"/>
      <c r="EL1580" s="151"/>
      <c r="EM1580" s="151"/>
      <c r="EN1580" s="151"/>
      <c r="EO1580" s="151"/>
      <c r="EP1580" s="151"/>
      <c r="EQ1580" s="151"/>
      <c r="ER1580" s="151"/>
      <c r="ES1580" s="151"/>
      <c r="ET1580" s="151"/>
      <c r="EU1580" s="151"/>
      <c r="EV1580" s="151"/>
      <c r="EW1580" s="151"/>
      <c r="EX1580" s="151"/>
      <c r="EY1580" s="151"/>
      <c r="EZ1580" s="151"/>
      <c r="FA1580" s="151"/>
      <c r="FB1580" s="151"/>
      <c r="FC1580" s="151"/>
      <c r="FD1580" s="151"/>
      <c r="FE1580" s="151"/>
      <c r="FF1580" s="151"/>
      <c r="FG1580" s="151"/>
      <c r="FH1580" s="151"/>
      <c r="FI1580" s="151"/>
      <c r="FJ1580" s="151"/>
      <c r="FK1580" s="151"/>
      <c r="FL1580" s="151"/>
      <c r="FM1580" s="151"/>
      <c r="FN1580" s="151"/>
      <c r="FO1580" s="151"/>
      <c r="FP1580" s="151"/>
      <c r="FQ1580" s="151"/>
      <c r="FR1580" s="151"/>
      <c r="FS1580" s="151"/>
      <c r="FT1580" s="151"/>
      <c r="FU1580" s="151"/>
      <c r="FV1580" s="151"/>
      <c r="FW1580" s="151"/>
      <c r="FX1580" s="151"/>
      <c r="FY1580" s="151"/>
      <c r="FZ1580" s="151"/>
      <c r="GA1580" s="151"/>
      <c r="GB1580" s="151"/>
      <c r="GC1580" s="151"/>
      <c r="GD1580" s="151"/>
      <c r="GE1580" s="151"/>
      <c r="GF1580" s="151"/>
      <c r="GG1580" s="151"/>
      <c r="GH1580" s="151"/>
      <c r="GI1580" s="151"/>
      <c r="GJ1580" s="151"/>
      <c r="GK1580" s="151"/>
      <c r="GL1580" s="151"/>
      <c r="GM1580" s="151"/>
      <c r="GN1580" s="151"/>
      <c r="GO1580" s="151"/>
      <c r="GP1580" s="151"/>
      <c r="GQ1580" s="151"/>
      <c r="GR1580" s="151"/>
      <c r="GS1580" s="151"/>
      <c r="GT1580" s="151"/>
      <c r="GU1580" s="151"/>
      <c r="GV1580" s="151"/>
      <c r="GW1580" s="151"/>
      <c r="GX1580" s="151"/>
      <c r="GY1580" s="151"/>
      <c r="GZ1580" s="151"/>
      <c r="HA1580" s="151"/>
      <c r="HB1580" s="151"/>
      <c r="HC1580" s="151"/>
      <c r="HD1580" s="151"/>
      <c r="HE1580" s="151"/>
      <c r="HF1580" s="151"/>
      <c r="HG1580" s="151"/>
      <c r="HH1580" s="151"/>
      <c r="HI1580" s="151"/>
      <c r="HJ1580" s="151"/>
      <c r="HK1580" s="151"/>
      <c r="HL1580" s="151"/>
      <c r="HM1580" s="151"/>
      <c r="HN1580" s="151"/>
      <c r="HO1580" s="151"/>
      <c r="HP1580" s="151"/>
      <c r="HQ1580" s="151"/>
      <c r="HR1580" s="151"/>
      <c r="HS1580" s="151"/>
      <c r="HT1580" s="151"/>
      <c r="HU1580" s="151"/>
      <c r="HV1580" s="151"/>
      <c r="HW1580" s="151"/>
      <c r="HX1580" s="151"/>
      <c r="HY1580" s="151"/>
      <c r="HZ1580" s="151"/>
      <c r="IA1580" s="151"/>
      <c r="IB1580" s="151"/>
      <c r="IC1580" s="151"/>
      <c r="ID1580" s="151"/>
      <c r="IE1580" s="151"/>
      <c r="IF1580" s="151"/>
      <c r="IG1580" s="151"/>
      <c r="IH1580" s="151"/>
      <c r="II1580" s="151"/>
      <c r="IJ1580" s="151"/>
      <c r="IK1580" s="151"/>
      <c r="IL1580" s="151"/>
      <c r="IM1580" s="151"/>
      <c r="IN1580" s="151"/>
      <c r="IO1580" s="151"/>
      <c r="IP1580" s="151"/>
      <c r="IQ1580" s="151"/>
      <c r="IR1580" s="151"/>
      <c r="IS1580" s="151"/>
      <c r="IT1580" s="151"/>
      <c r="IU1580" s="151"/>
      <c r="IV1580" s="151"/>
      <c r="IW1580" s="151"/>
      <c r="IX1580" s="151"/>
      <c r="IY1580" s="151"/>
      <c r="IZ1580" s="151"/>
      <c r="JA1580" s="151"/>
      <c r="JB1580" s="151"/>
    </row>
    <row r="1581" spans="1:262" s="848" customFormat="1" ht="45" x14ac:dyDescent="0.25">
      <c r="A1581" s="214"/>
      <c r="B1581" s="214"/>
      <c r="C1581" s="554" t="s">
        <v>740</v>
      </c>
      <c r="D1581" s="172"/>
      <c r="E1581" s="173"/>
      <c r="F1581" s="1847">
        <f t="shared" ref="F1581:I1581" si="1357">F1500</f>
        <v>1287</v>
      </c>
      <c r="G1581" s="743">
        <f t="shared" si="1357"/>
        <v>214.5</v>
      </c>
      <c r="H1581" s="743">
        <f t="shared" si="1357"/>
        <v>0</v>
      </c>
      <c r="I1581" s="2026">
        <f t="shared" si="1357"/>
        <v>0</v>
      </c>
      <c r="J1581" s="2490"/>
      <c r="K1581" s="2490"/>
      <c r="L1581" s="2491"/>
      <c r="M1581" s="2491"/>
      <c r="N1581" s="2491"/>
      <c r="O1581" s="2491"/>
      <c r="P1581" s="2491"/>
      <c r="Q1581" s="2491"/>
      <c r="R1581" s="2489"/>
      <c r="S1581" s="2489"/>
      <c r="T1581" s="370"/>
      <c r="U1581" s="2489"/>
      <c r="V1581" s="1068"/>
      <c r="W1581" s="2489"/>
      <c r="X1581" s="2489"/>
      <c r="Y1581" s="2633"/>
      <c r="Z1581" s="2633"/>
      <c r="AA1581" s="2489"/>
      <c r="AB1581" s="920"/>
      <c r="AC1581" s="913"/>
      <c r="AD1581" s="2222">
        <f t="shared" si="1307"/>
        <v>0</v>
      </c>
      <c r="AE1581" s="2914"/>
      <c r="AF1581" s="151"/>
      <c r="AG1581" s="151"/>
      <c r="AH1581" s="151"/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  <c r="BI1581" s="151"/>
      <c r="BJ1581" s="151"/>
      <c r="BK1581" s="151"/>
      <c r="BL1581" s="151"/>
      <c r="BM1581" s="151"/>
      <c r="BN1581" s="151"/>
      <c r="BO1581" s="151"/>
      <c r="BP1581" s="151"/>
      <c r="BQ1581" s="151"/>
      <c r="BR1581" s="151"/>
      <c r="BS1581" s="151"/>
      <c r="BT1581" s="151"/>
      <c r="BU1581" s="151"/>
      <c r="BV1581" s="151"/>
      <c r="BW1581" s="151"/>
      <c r="BX1581" s="151"/>
      <c r="BY1581" s="151"/>
      <c r="BZ1581" s="151"/>
      <c r="CA1581" s="151"/>
      <c r="CB1581" s="151"/>
      <c r="CC1581" s="151"/>
      <c r="CD1581" s="151"/>
      <c r="CE1581" s="151"/>
      <c r="CF1581" s="151"/>
      <c r="CG1581" s="151"/>
      <c r="CH1581" s="151"/>
      <c r="CI1581" s="151"/>
      <c r="CJ1581" s="151"/>
      <c r="CK1581" s="151"/>
      <c r="CL1581" s="151"/>
      <c r="CM1581" s="151"/>
      <c r="CN1581" s="151"/>
      <c r="CO1581" s="151"/>
      <c r="CP1581" s="151"/>
      <c r="CQ1581" s="151"/>
      <c r="CR1581" s="151"/>
      <c r="CS1581" s="151"/>
      <c r="CT1581" s="151"/>
      <c r="CU1581" s="151"/>
      <c r="CV1581" s="151"/>
      <c r="CW1581" s="151"/>
      <c r="CX1581" s="151"/>
      <c r="CY1581" s="151"/>
      <c r="CZ1581" s="151"/>
      <c r="DA1581" s="151"/>
      <c r="DB1581" s="151"/>
      <c r="DC1581" s="151"/>
      <c r="DD1581" s="151"/>
      <c r="DE1581" s="151"/>
      <c r="DF1581" s="151"/>
      <c r="DG1581" s="151"/>
      <c r="DH1581" s="151"/>
      <c r="DI1581" s="151"/>
      <c r="DJ1581" s="151"/>
      <c r="DK1581" s="151"/>
      <c r="DL1581" s="151"/>
      <c r="DM1581" s="151"/>
      <c r="DN1581" s="151"/>
      <c r="DO1581" s="151"/>
      <c r="DP1581" s="151"/>
      <c r="DQ1581" s="151"/>
      <c r="DR1581" s="151"/>
      <c r="DS1581" s="151"/>
      <c r="DT1581" s="151"/>
      <c r="DU1581" s="151"/>
      <c r="DV1581" s="151"/>
      <c r="DW1581" s="151"/>
      <c r="DX1581" s="151"/>
      <c r="DY1581" s="151"/>
      <c r="DZ1581" s="151"/>
      <c r="EA1581" s="151"/>
      <c r="EB1581" s="151"/>
      <c r="EC1581" s="151"/>
      <c r="ED1581" s="151"/>
      <c r="EE1581" s="151"/>
      <c r="EF1581" s="151"/>
      <c r="EG1581" s="151"/>
      <c r="EH1581" s="151"/>
      <c r="EI1581" s="151"/>
      <c r="EJ1581" s="151"/>
      <c r="EK1581" s="151"/>
      <c r="EL1581" s="151"/>
      <c r="EM1581" s="151"/>
      <c r="EN1581" s="151"/>
      <c r="EO1581" s="151"/>
      <c r="EP1581" s="151"/>
      <c r="EQ1581" s="151"/>
      <c r="ER1581" s="151"/>
      <c r="ES1581" s="151"/>
      <c r="ET1581" s="151"/>
      <c r="EU1581" s="151"/>
      <c r="EV1581" s="151"/>
      <c r="EW1581" s="151"/>
      <c r="EX1581" s="151"/>
      <c r="EY1581" s="151"/>
      <c r="EZ1581" s="151"/>
      <c r="FA1581" s="151"/>
      <c r="FB1581" s="151"/>
      <c r="FC1581" s="151"/>
      <c r="FD1581" s="151"/>
      <c r="FE1581" s="151"/>
      <c r="FF1581" s="151"/>
      <c r="FG1581" s="151"/>
      <c r="FH1581" s="151"/>
      <c r="FI1581" s="151"/>
      <c r="FJ1581" s="151"/>
      <c r="FK1581" s="151"/>
      <c r="FL1581" s="151"/>
      <c r="FM1581" s="151"/>
      <c r="FN1581" s="151"/>
      <c r="FO1581" s="151"/>
      <c r="FP1581" s="151"/>
      <c r="FQ1581" s="151"/>
      <c r="FR1581" s="151"/>
      <c r="FS1581" s="151"/>
      <c r="FT1581" s="151"/>
      <c r="FU1581" s="151"/>
      <c r="FV1581" s="151"/>
      <c r="FW1581" s="151"/>
      <c r="FX1581" s="151"/>
      <c r="FY1581" s="151"/>
      <c r="FZ1581" s="151"/>
      <c r="GA1581" s="151"/>
      <c r="GB1581" s="151"/>
      <c r="GC1581" s="151"/>
      <c r="GD1581" s="151"/>
      <c r="GE1581" s="151"/>
      <c r="GF1581" s="151"/>
      <c r="GG1581" s="151"/>
      <c r="GH1581" s="151"/>
      <c r="GI1581" s="151"/>
      <c r="GJ1581" s="151"/>
      <c r="GK1581" s="151"/>
      <c r="GL1581" s="151"/>
      <c r="GM1581" s="151"/>
      <c r="GN1581" s="151"/>
      <c r="GO1581" s="151"/>
      <c r="GP1581" s="151"/>
      <c r="GQ1581" s="151"/>
      <c r="GR1581" s="151"/>
      <c r="GS1581" s="151"/>
      <c r="GT1581" s="151"/>
      <c r="GU1581" s="151"/>
      <c r="GV1581" s="151"/>
      <c r="GW1581" s="151"/>
      <c r="GX1581" s="151"/>
      <c r="GY1581" s="151"/>
      <c r="GZ1581" s="151"/>
      <c r="HA1581" s="151"/>
      <c r="HB1581" s="151"/>
      <c r="HC1581" s="151"/>
      <c r="HD1581" s="151"/>
      <c r="HE1581" s="151"/>
      <c r="HF1581" s="151"/>
      <c r="HG1581" s="151"/>
      <c r="HH1581" s="151"/>
      <c r="HI1581" s="151"/>
      <c r="HJ1581" s="151"/>
      <c r="HK1581" s="151"/>
      <c r="HL1581" s="151"/>
      <c r="HM1581" s="151"/>
      <c r="HN1581" s="151"/>
      <c r="HO1581" s="151"/>
      <c r="HP1581" s="151"/>
      <c r="HQ1581" s="151"/>
      <c r="HR1581" s="151"/>
      <c r="HS1581" s="151"/>
      <c r="HT1581" s="151"/>
      <c r="HU1581" s="151"/>
      <c r="HV1581" s="151"/>
      <c r="HW1581" s="151"/>
      <c r="HX1581" s="151"/>
      <c r="HY1581" s="151"/>
      <c r="HZ1581" s="151"/>
      <c r="IA1581" s="151"/>
      <c r="IB1581" s="151"/>
      <c r="IC1581" s="151"/>
      <c r="ID1581" s="151"/>
      <c r="IE1581" s="151"/>
      <c r="IF1581" s="151"/>
      <c r="IG1581" s="151"/>
      <c r="IH1581" s="151"/>
      <c r="II1581" s="151"/>
      <c r="IJ1581" s="151"/>
      <c r="IK1581" s="151"/>
      <c r="IL1581" s="151"/>
      <c r="IM1581" s="151"/>
      <c r="IN1581" s="151"/>
      <c r="IO1581" s="151"/>
      <c r="IP1581" s="151"/>
      <c r="IQ1581" s="151"/>
      <c r="IR1581" s="151"/>
      <c r="IS1581" s="151"/>
      <c r="IT1581" s="151"/>
      <c r="IU1581" s="151"/>
      <c r="IV1581" s="151"/>
      <c r="IW1581" s="151"/>
      <c r="IX1581" s="151"/>
      <c r="IY1581" s="151"/>
      <c r="IZ1581" s="151"/>
      <c r="JA1581" s="151"/>
      <c r="JB1581" s="151"/>
    </row>
    <row r="1582" spans="1:262" s="848" customFormat="1" ht="30" x14ac:dyDescent="0.25">
      <c r="A1582" s="214"/>
      <c r="B1582" s="214"/>
      <c r="C1582" s="554" t="s">
        <v>761</v>
      </c>
      <c r="D1582" s="172"/>
      <c r="E1582" s="173"/>
      <c r="F1582" s="1847">
        <f t="shared" ref="F1582:I1582" si="1358">F1501</f>
        <v>1287</v>
      </c>
      <c r="G1582" s="743">
        <f t="shared" si="1358"/>
        <v>214.5</v>
      </c>
      <c r="H1582" s="743">
        <f t="shared" si="1358"/>
        <v>0</v>
      </c>
      <c r="I1582" s="2026">
        <f t="shared" si="1358"/>
        <v>0</v>
      </c>
      <c r="J1582" s="2490"/>
      <c r="K1582" s="2490"/>
      <c r="L1582" s="2491"/>
      <c r="M1582" s="2491"/>
      <c r="N1582" s="2491"/>
      <c r="O1582" s="2491"/>
      <c r="P1582" s="2491"/>
      <c r="Q1582" s="2491"/>
      <c r="R1582" s="2489"/>
      <c r="S1582" s="2489"/>
      <c r="T1582" s="370"/>
      <c r="U1582" s="2489"/>
      <c r="V1582" s="1068"/>
      <c r="W1582" s="2489"/>
      <c r="X1582" s="2489"/>
      <c r="Y1582" s="2633"/>
      <c r="Z1582" s="2633"/>
      <c r="AA1582" s="2489"/>
      <c r="AB1582" s="920"/>
      <c r="AC1582" s="913"/>
      <c r="AD1582" s="2222">
        <f t="shared" si="1307"/>
        <v>0</v>
      </c>
      <c r="AE1582" s="2914"/>
      <c r="AF1582" s="151"/>
      <c r="AG1582" s="151"/>
      <c r="AH1582" s="151"/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  <c r="BI1582" s="151"/>
      <c r="BJ1582" s="151"/>
      <c r="BK1582" s="151"/>
      <c r="BL1582" s="151"/>
      <c r="BM1582" s="151"/>
      <c r="BN1582" s="151"/>
      <c r="BO1582" s="151"/>
      <c r="BP1582" s="151"/>
      <c r="BQ1582" s="151"/>
      <c r="BR1582" s="151"/>
      <c r="BS1582" s="151"/>
      <c r="BT1582" s="151"/>
      <c r="BU1582" s="151"/>
      <c r="BV1582" s="151"/>
      <c r="BW1582" s="151"/>
      <c r="BX1582" s="151"/>
      <c r="BY1582" s="151"/>
      <c r="BZ1582" s="151"/>
      <c r="CA1582" s="151"/>
      <c r="CB1582" s="151"/>
      <c r="CC1582" s="151"/>
      <c r="CD1582" s="151"/>
      <c r="CE1582" s="151"/>
      <c r="CF1582" s="151"/>
      <c r="CG1582" s="151"/>
      <c r="CH1582" s="151"/>
      <c r="CI1582" s="151"/>
      <c r="CJ1582" s="151"/>
      <c r="CK1582" s="151"/>
      <c r="CL1582" s="151"/>
      <c r="CM1582" s="151"/>
      <c r="CN1582" s="151"/>
      <c r="CO1582" s="151"/>
      <c r="CP1582" s="151"/>
      <c r="CQ1582" s="151"/>
      <c r="CR1582" s="151"/>
      <c r="CS1582" s="151"/>
      <c r="CT1582" s="151"/>
      <c r="CU1582" s="151"/>
      <c r="CV1582" s="151"/>
      <c r="CW1582" s="151"/>
      <c r="CX1582" s="151"/>
      <c r="CY1582" s="151"/>
      <c r="CZ1582" s="151"/>
      <c r="DA1582" s="151"/>
      <c r="DB1582" s="151"/>
      <c r="DC1582" s="151"/>
      <c r="DD1582" s="151"/>
      <c r="DE1582" s="151"/>
      <c r="DF1582" s="151"/>
      <c r="DG1582" s="151"/>
      <c r="DH1582" s="151"/>
      <c r="DI1582" s="151"/>
      <c r="DJ1582" s="151"/>
      <c r="DK1582" s="151"/>
      <c r="DL1582" s="151"/>
      <c r="DM1582" s="151"/>
      <c r="DN1582" s="151"/>
      <c r="DO1582" s="151"/>
      <c r="DP1582" s="151"/>
      <c r="DQ1582" s="151"/>
      <c r="DR1582" s="151"/>
      <c r="DS1582" s="151"/>
      <c r="DT1582" s="151"/>
      <c r="DU1582" s="151"/>
      <c r="DV1582" s="151"/>
      <c r="DW1582" s="151"/>
      <c r="DX1582" s="151"/>
      <c r="DY1582" s="151"/>
      <c r="DZ1582" s="151"/>
      <c r="EA1582" s="151"/>
      <c r="EB1582" s="151"/>
      <c r="EC1582" s="151"/>
      <c r="ED1582" s="151"/>
      <c r="EE1582" s="151"/>
      <c r="EF1582" s="151"/>
      <c r="EG1582" s="151"/>
      <c r="EH1582" s="151"/>
      <c r="EI1582" s="151"/>
      <c r="EJ1582" s="151"/>
      <c r="EK1582" s="151"/>
      <c r="EL1582" s="151"/>
      <c r="EM1582" s="151"/>
      <c r="EN1582" s="151"/>
      <c r="EO1582" s="151"/>
      <c r="EP1582" s="151"/>
      <c r="EQ1582" s="151"/>
      <c r="ER1582" s="151"/>
      <c r="ES1582" s="151"/>
      <c r="ET1582" s="151"/>
      <c r="EU1582" s="151"/>
      <c r="EV1582" s="151"/>
      <c r="EW1582" s="151"/>
      <c r="EX1582" s="151"/>
      <c r="EY1582" s="151"/>
      <c r="EZ1582" s="151"/>
      <c r="FA1582" s="151"/>
      <c r="FB1582" s="151"/>
      <c r="FC1582" s="151"/>
      <c r="FD1582" s="151"/>
      <c r="FE1582" s="151"/>
      <c r="FF1582" s="151"/>
      <c r="FG1582" s="151"/>
      <c r="FH1582" s="151"/>
      <c r="FI1582" s="151"/>
      <c r="FJ1582" s="151"/>
      <c r="FK1582" s="151"/>
      <c r="FL1582" s="151"/>
      <c r="FM1582" s="151"/>
      <c r="FN1582" s="151"/>
      <c r="FO1582" s="151"/>
      <c r="FP1582" s="151"/>
      <c r="FQ1582" s="151"/>
      <c r="FR1582" s="151"/>
      <c r="FS1582" s="151"/>
      <c r="FT1582" s="151"/>
      <c r="FU1582" s="151"/>
      <c r="FV1582" s="151"/>
      <c r="FW1582" s="151"/>
      <c r="FX1582" s="151"/>
      <c r="FY1582" s="151"/>
      <c r="FZ1582" s="151"/>
      <c r="GA1582" s="151"/>
      <c r="GB1582" s="151"/>
      <c r="GC1582" s="151"/>
      <c r="GD1582" s="151"/>
      <c r="GE1582" s="151"/>
      <c r="GF1582" s="151"/>
      <c r="GG1582" s="151"/>
      <c r="GH1582" s="151"/>
      <c r="GI1582" s="151"/>
      <c r="GJ1582" s="151"/>
      <c r="GK1582" s="151"/>
      <c r="GL1582" s="151"/>
      <c r="GM1582" s="151"/>
      <c r="GN1582" s="151"/>
      <c r="GO1582" s="151"/>
      <c r="GP1582" s="151"/>
      <c r="GQ1582" s="151"/>
      <c r="GR1582" s="151"/>
      <c r="GS1582" s="151"/>
      <c r="GT1582" s="151"/>
      <c r="GU1582" s="151"/>
      <c r="GV1582" s="151"/>
      <c r="GW1582" s="151"/>
      <c r="GX1582" s="151"/>
      <c r="GY1582" s="151"/>
      <c r="GZ1582" s="151"/>
      <c r="HA1582" s="151"/>
      <c r="HB1582" s="151"/>
      <c r="HC1582" s="151"/>
      <c r="HD1582" s="151"/>
      <c r="HE1582" s="151"/>
      <c r="HF1582" s="151"/>
      <c r="HG1582" s="151"/>
      <c r="HH1582" s="151"/>
      <c r="HI1582" s="151"/>
      <c r="HJ1582" s="151"/>
      <c r="HK1582" s="151"/>
      <c r="HL1582" s="151"/>
      <c r="HM1582" s="151"/>
      <c r="HN1582" s="151"/>
      <c r="HO1582" s="151"/>
      <c r="HP1582" s="151"/>
      <c r="HQ1582" s="151"/>
      <c r="HR1582" s="151"/>
      <c r="HS1582" s="151"/>
      <c r="HT1582" s="151"/>
      <c r="HU1582" s="151"/>
      <c r="HV1582" s="151"/>
      <c r="HW1582" s="151"/>
      <c r="HX1582" s="151"/>
      <c r="HY1582" s="151"/>
      <c r="HZ1582" s="151"/>
      <c r="IA1582" s="151"/>
      <c r="IB1582" s="151"/>
      <c r="IC1582" s="151"/>
      <c r="ID1582" s="151"/>
      <c r="IE1582" s="151"/>
      <c r="IF1582" s="151"/>
      <c r="IG1582" s="151"/>
      <c r="IH1582" s="151"/>
      <c r="II1582" s="151"/>
      <c r="IJ1582" s="151"/>
      <c r="IK1582" s="151"/>
      <c r="IL1582" s="151"/>
      <c r="IM1582" s="151"/>
      <c r="IN1582" s="151"/>
      <c r="IO1582" s="151"/>
      <c r="IP1582" s="151"/>
      <c r="IQ1582" s="151"/>
      <c r="IR1582" s="151"/>
      <c r="IS1582" s="151"/>
      <c r="IT1582" s="151"/>
      <c r="IU1582" s="151"/>
      <c r="IV1582" s="151"/>
      <c r="IW1582" s="151"/>
      <c r="IX1582" s="151"/>
      <c r="IY1582" s="151"/>
      <c r="IZ1582" s="151"/>
      <c r="JA1582" s="151"/>
      <c r="JB1582" s="151"/>
    </row>
    <row r="1583" spans="1:262" s="848" customFormat="1" ht="29.25" x14ac:dyDescent="0.25">
      <c r="A1583" s="214"/>
      <c r="B1583" s="214">
        <v>1</v>
      </c>
      <c r="C1583" s="288" t="s">
        <v>304</v>
      </c>
      <c r="D1583" s="172"/>
      <c r="E1583" s="173"/>
      <c r="F1583" s="1847">
        <f t="shared" ref="F1583:I1588" si="1359">F1502</f>
        <v>3306.1914893617022</v>
      </c>
      <c r="G1583" s="743">
        <f t="shared" si="1359"/>
        <v>551.031914893617</v>
      </c>
      <c r="H1583" s="743">
        <f t="shared" si="1359"/>
        <v>224.63404255319148</v>
      </c>
      <c r="I1583" s="2026">
        <f t="shared" si="1359"/>
        <v>40.766067532868696</v>
      </c>
      <c r="J1583" s="2490"/>
      <c r="K1583" s="2490"/>
      <c r="L1583" s="2491"/>
      <c r="M1583" s="2491"/>
      <c r="N1583" s="2491"/>
      <c r="O1583" s="2491"/>
      <c r="P1583" s="2491"/>
      <c r="Q1583" s="2491"/>
      <c r="R1583" s="2489">
        <f t="shared" ref="R1583:AA1583" si="1360">R1502</f>
        <v>0</v>
      </c>
      <c r="S1583" s="2489">
        <f t="shared" ref="S1583" si="1361">S1502</f>
        <v>0</v>
      </c>
      <c r="T1583" s="370">
        <f t="shared" si="1360"/>
        <v>0</v>
      </c>
      <c r="U1583" s="2489">
        <f t="shared" si="1360"/>
        <v>0</v>
      </c>
      <c r="V1583" s="1068">
        <f t="shared" si="1360"/>
        <v>0</v>
      </c>
      <c r="W1583" s="2489">
        <f t="shared" si="1360"/>
        <v>0</v>
      </c>
      <c r="X1583" s="2489">
        <f t="shared" si="1360"/>
        <v>0</v>
      </c>
      <c r="Y1583" s="2633">
        <f t="shared" si="1360"/>
        <v>0</v>
      </c>
      <c r="Z1583" s="2633">
        <f t="shared" si="1360"/>
        <v>0</v>
      </c>
      <c r="AA1583" s="2489">
        <f t="shared" si="1360"/>
        <v>0</v>
      </c>
      <c r="AB1583" s="920"/>
      <c r="AC1583" s="913"/>
      <c r="AD1583" s="2222">
        <f t="shared" si="1307"/>
        <v>0</v>
      </c>
      <c r="AE1583" s="2914"/>
      <c r="AF1583" s="151"/>
      <c r="AG1583" s="151"/>
      <c r="AH1583" s="151"/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  <c r="BI1583" s="151"/>
      <c r="BJ1583" s="151"/>
      <c r="BK1583" s="151"/>
      <c r="BL1583" s="151"/>
      <c r="BM1583" s="151"/>
      <c r="BN1583" s="151"/>
      <c r="BO1583" s="151"/>
      <c r="BP1583" s="151"/>
      <c r="BQ1583" s="151"/>
      <c r="BR1583" s="151"/>
      <c r="BS1583" s="151"/>
      <c r="BT1583" s="151"/>
      <c r="BU1583" s="151"/>
      <c r="BV1583" s="151"/>
      <c r="BW1583" s="151"/>
      <c r="BX1583" s="151"/>
      <c r="BY1583" s="151"/>
      <c r="BZ1583" s="151"/>
      <c r="CA1583" s="151"/>
      <c r="CB1583" s="151"/>
      <c r="CC1583" s="151"/>
      <c r="CD1583" s="151"/>
      <c r="CE1583" s="151"/>
      <c r="CF1583" s="151"/>
      <c r="CG1583" s="151"/>
      <c r="CH1583" s="151"/>
      <c r="CI1583" s="151"/>
      <c r="CJ1583" s="151"/>
      <c r="CK1583" s="151"/>
      <c r="CL1583" s="151"/>
      <c r="CM1583" s="151"/>
      <c r="CN1583" s="151"/>
      <c r="CO1583" s="151"/>
      <c r="CP1583" s="151"/>
      <c r="CQ1583" s="151"/>
      <c r="CR1583" s="151"/>
      <c r="CS1583" s="151"/>
      <c r="CT1583" s="151"/>
      <c r="CU1583" s="151"/>
      <c r="CV1583" s="151"/>
      <c r="CW1583" s="151"/>
      <c r="CX1583" s="151"/>
      <c r="CY1583" s="151"/>
      <c r="CZ1583" s="151"/>
      <c r="DA1583" s="151"/>
      <c r="DB1583" s="151"/>
      <c r="DC1583" s="151"/>
      <c r="DD1583" s="151"/>
      <c r="DE1583" s="151"/>
      <c r="DF1583" s="151"/>
      <c r="DG1583" s="151"/>
      <c r="DH1583" s="151"/>
      <c r="DI1583" s="151"/>
      <c r="DJ1583" s="151"/>
      <c r="DK1583" s="151"/>
      <c r="DL1583" s="151"/>
      <c r="DM1583" s="151"/>
      <c r="DN1583" s="151"/>
      <c r="DO1583" s="151"/>
      <c r="DP1583" s="151"/>
      <c r="DQ1583" s="151"/>
      <c r="DR1583" s="151"/>
      <c r="DS1583" s="151"/>
      <c r="DT1583" s="151"/>
      <c r="DU1583" s="151"/>
      <c r="DV1583" s="151"/>
      <c r="DW1583" s="151"/>
      <c r="DX1583" s="151"/>
      <c r="DY1583" s="151"/>
      <c r="DZ1583" s="151"/>
      <c r="EA1583" s="151"/>
      <c r="EB1583" s="151"/>
      <c r="EC1583" s="151"/>
      <c r="ED1583" s="151"/>
      <c r="EE1583" s="151"/>
      <c r="EF1583" s="151"/>
      <c r="EG1583" s="151"/>
      <c r="EH1583" s="151"/>
      <c r="EI1583" s="151"/>
      <c r="EJ1583" s="151"/>
      <c r="EK1583" s="151"/>
      <c r="EL1583" s="151"/>
      <c r="EM1583" s="151"/>
      <c r="EN1583" s="151"/>
      <c r="EO1583" s="151"/>
      <c r="EP1583" s="151"/>
      <c r="EQ1583" s="151"/>
      <c r="ER1583" s="151"/>
      <c r="ES1583" s="151"/>
      <c r="ET1583" s="151"/>
      <c r="EU1583" s="151"/>
      <c r="EV1583" s="151"/>
      <c r="EW1583" s="151"/>
      <c r="EX1583" s="151"/>
      <c r="EY1583" s="151"/>
      <c r="EZ1583" s="151"/>
      <c r="FA1583" s="151"/>
      <c r="FB1583" s="151"/>
      <c r="FC1583" s="151"/>
      <c r="FD1583" s="151"/>
      <c r="FE1583" s="151"/>
      <c r="FF1583" s="151"/>
      <c r="FG1583" s="151"/>
      <c r="FH1583" s="151"/>
      <c r="FI1583" s="151"/>
      <c r="FJ1583" s="151"/>
      <c r="FK1583" s="151"/>
      <c r="FL1583" s="151"/>
      <c r="FM1583" s="151"/>
      <c r="FN1583" s="151"/>
      <c r="FO1583" s="151"/>
      <c r="FP1583" s="151"/>
      <c r="FQ1583" s="151"/>
      <c r="FR1583" s="151"/>
      <c r="FS1583" s="151"/>
      <c r="FT1583" s="151"/>
      <c r="FU1583" s="151"/>
      <c r="FV1583" s="151"/>
      <c r="FW1583" s="151"/>
      <c r="FX1583" s="151"/>
      <c r="FY1583" s="151"/>
      <c r="FZ1583" s="151"/>
      <c r="GA1583" s="151"/>
      <c r="GB1583" s="151"/>
      <c r="GC1583" s="151"/>
      <c r="GD1583" s="151"/>
      <c r="GE1583" s="151"/>
      <c r="GF1583" s="151"/>
      <c r="GG1583" s="151"/>
      <c r="GH1583" s="151"/>
      <c r="GI1583" s="151"/>
      <c r="GJ1583" s="151"/>
      <c r="GK1583" s="151"/>
      <c r="GL1583" s="151"/>
      <c r="GM1583" s="151"/>
      <c r="GN1583" s="151"/>
      <c r="GO1583" s="151"/>
      <c r="GP1583" s="151"/>
      <c r="GQ1583" s="151"/>
      <c r="GR1583" s="151"/>
      <c r="GS1583" s="151"/>
      <c r="GT1583" s="151"/>
      <c r="GU1583" s="151"/>
      <c r="GV1583" s="151"/>
      <c r="GW1583" s="151"/>
      <c r="GX1583" s="151"/>
      <c r="GY1583" s="151"/>
      <c r="GZ1583" s="151"/>
      <c r="HA1583" s="151"/>
      <c r="HB1583" s="151"/>
      <c r="HC1583" s="151"/>
      <c r="HD1583" s="151"/>
      <c r="HE1583" s="151"/>
      <c r="HF1583" s="151"/>
      <c r="HG1583" s="151"/>
      <c r="HH1583" s="151"/>
      <c r="HI1583" s="151"/>
      <c r="HJ1583" s="151"/>
      <c r="HK1583" s="151"/>
      <c r="HL1583" s="151"/>
      <c r="HM1583" s="151"/>
      <c r="HN1583" s="151"/>
      <c r="HO1583" s="151"/>
      <c r="HP1583" s="151"/>
      <c r="HQ1583" s="151"/>
      <c r="HR1583" s="151"/>
      <c r="HS1583" s="151"/>
      <c r="HT1583" s="151"/>
      <c r="HU1583" s="151"/>
      <c r="HV1583" s="151"/>
      <c r="HW1583" s="151"/>
      <c r="HX1583" s="151"/>
      <c r="HY1583" s="151"/>
      <c r="HZ1583" s="151"/>
      <c r="IA1583" s="151"/>
      <c r="IB1583" s="151"/>
      <c r="IC1583" s="151"/>
      <c r="ID1583" s="151"/>
      <c r="IE1583" s="151"/>
      <c r="IF1583" s="151"/>
      <c r="IG1583" s="151"/>
      <c r="IH1583" s="151"/>
      <c r="II1583" s="151"/>
      <c r="IJ1583" s="151"/>
      <c r="IK1583" s="151"/>
      <c r="IL1583" s="151"/>
      <c r="IM1583" s="151"/>
      <c r="IN1583" s="151"/>
      <c r="IO1583" s="151"/>
      <c r="IP1583" s="151"/>
      <c r="IQ1583" s="151"/>
      <c r="IR1583" s="151"/>
      <c r="IS1583" s="151"/>
      <c r="IT1583" s="151"/>
      <c r="IU1583" s="151"/>
      <c r="IV1583" s="151"/>
      <c r="IW1583" s="151"/>
      <c r="IX1583" s="151"/>
      <c r="IY1583" s="151"/>
      <c r="IZ1583" s="151"/>
      <c r="JA1583" s="151"/>
      <c r="JB1583" s="151"/>
    </row>
    <row r="1584" spans="1:262" s="848" customFormat="1" x14ac:dyDescent="0.25">
      <c r="A1584" s="214"/>
      <c r="B1584" s="214">
        <v>1</v>
      </c>
      <c r="C1584" s="288" t="s">
        <v>312</v>
      </c>
      <c r="D1584" s="172"/>
      <c r="E1584" s="173"/>
      <c r="F1584" s="1847">
        <f t="shared" si="1359"/>
        <v>0</v>
      </c>
      <c r="G1584" s="743">
        <f t="shared" si="1359"/>
        <v>0</v>
      </c>
      <c r="H1584" s="743">
        <f t="shared" si="1359"/>
        <v>0</v>
      </c>
      <c r="I1584" s="2026">
        <f t="shared" si="1359"/>
        <v>0</v>
      </c>
      <c r="J1584" s="2490"/>
      <c r="K1584" s="2490"/>
      <c r="L1584" s="2491"/>
      <c r="M1584" s="2491"/>
      <c r="N1584" s="2491"/>
      <c r="O1584" s="2491"/>
      <c r="P1584" s="2491"/>
      <c r="Q1584" s="2491"/>
      <c r="R1584" s="2489">
        <f t="shared" ref="R1584:AA1584" si="1362">R1503</f>
        <v>0</v>
      </c>
      <c r="S1584" s="2489">
        <f t="shared" ref="S1584" si="1363">S1503</f>
        <v>0</v>
      </c>
      <c r="T1584" s="370">
        <f t="shared" si="1362"/>
        <v>0</v>
      </c>
      <c r="U1584" s="2489">
        <f t="shared" si="1362"/>
        <v>0</v>
      </c>
      <c r="V1584" s="1068">
        <f t="shared" si="1362"/>
        <v>0</v>
      </c>
      <c r="W1584" s="2489">
        <f t="shared" si="1362"/>
        <v>0</v>
      </c>
      <c r="X1584" s="2489">
        <f t="shared" si="1362"/>
        <v>0</v>
      </c>
      <c r="Y1584" s="2633">
        <f t="shared" si="1362"/>
        <v>0</v>
      </c>
      <c r="Z1584" s="2633">
        <f t="shared" si="1362"/>
        <v>0</v>
      </c>
      <c r="AA1584" s="2489">
        <f t="shared" si="1362"/>
        <v>0</v>
      </c>
      <c r="AB1584" s="920"/>
      <c r="AC1584" s="913"/>
      <c r="AD1584" s="2222">
        <f t="shared" si="1307"/>
        <v>0</v>
      </c>
      <c r="AE1584" s="2914"/>
      <c r="AF1584" s="151"/>
      <c r="AG1584" s="151"/>
      <c r="AH1584" s="151"/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  <c r="BI1584" s="151"/>
      <c r="BJ1584" s="151"/>
      <c r="BK1584" s="151"/>
      <c r="BL1584" s="151"/>
      <c r="BM1584" s="151"/>
      <c r="BN1584" s="151"/>
      <c r="BO1584" s="151"/>
      <c r="BP1584" s="151"/>
      <c r="BQ1584" s="151"/>
      <c r="BR1584" s="151"/>
      <c r="BS1584" s="151"/>
      <c r="BT1584" s="151"/>
      <c r="BU1584" s="151"/>
      <c r="BV1584" s="151"/>
      <c r="BW1584" s="151"/>
      <c r="BX1584" s="151"/>
      <c r="BY1584" s="151"/>
      <c r="BZ1584" s="151"/>
      <c r="CA1584" s="151"/>
      <c r="CB1584" s="151"/>
      <c r="CC1584" s="151"/>
      <c r="CD1584" s="151"/>
      <c r="CE1584" s="151"/>
      <c r="CF1584" s="151"/>
      <c r="CG1584" s="151"/>
      <c r="CH1584" s="151"/>
      <c r="CI1584" s="151"/>
      <c r="CJ1584" s="151"/>
      <c r="CK1584" s="151"/>
      <c r="CL1584" s="151"/>
      <c r="CM1584" s="151"/>
      <c r="CN1584" s="151"/>
      <c r="CO1584" s="151"/>
      <c r="CP1584" s="151"/>
      <c r="CQ1584" s="151"/>
      <c r="CR1584" s="151"/>
      <c r="CS1584" s="151"/>
      <c r="CT1584" s="151"/>
      <c r="CU1584" s="151"/>
      <c r="CV1584" s="151"/>
      <c r="CW1584" s="151"/>
      <c r="CX1584" s="151"/>
      <c r="CY1584" s="151"/>
      <c r="CZ1584" s="151"/>
      <c r="DA1584" s="151"/>
      <c r="DB1584" s="151"/>
      <c r="DC1584" s="151"/>
      <c r="DD1584" s="151"/>
      <c r="DE1584" s="151"/>
      <c r="DF1584" s="151"/>
      <c r="DG1584" s="151"/>
      <c r="DH1584" s="151"/>
      <c r="DI1584" s="151"/>
      <c r="DJ1584" s="151"/>
      <c r="DK1584" s="151"/>
      <c r="DL1584" s="151"/>
      <c r="DM1584" s="151"/>
      <c r="DN1584" s="151"/>
      <c r="DO1584" s="151"/>
      <c r="DP1584" s="151"/>
      <c r="DQ1584" s="151"/>
      <c r="DR1584" s="151"/>
      <c r="DS1584" s="151"/>
      <c r="DT1584" s="151"/>
      <c r="DU1584" s="151"/>
      <c r="DV1584" s="151"/>
      <c r="DW1584" s="151"/>
      <c r="DX1584" s="151"/>
      <c r="DY1584" s="151"/>
      <c r="DZ1584" s="151"/>
      <c r="EA1584" s="151"/>
      <c r="EB1584" s="151"/>
      <c r="EC1584" s="151"/>
      <c r="ED1584" s="151"/>
      <c r="EE1584" s="151"/>
      <c r="EF1584" s="151"/>
      <c r="EG1584" s="151"/>
      <c r="EH1584" s="151"/>
      <c r="EI1584" s="151"/>
      <c r="EJ1584" s="151"/>
      <c r="EK1584" s="151"/>
      <c r="EL1584" s="151"/>
      <c r="EM1584" s="151"/>
      <c r="EN1584" s="151"/>
      <c r="EO1584" s="151"/>
      <c r="EP1584" s="151"/>
      <c r="EQ1584" s="151"/>
      <c r="ER1584" s="151"/>
      <c r="ES1584" s="151"/>
      <c r="ET1584" s="151"/>
      <c r="EU1584" s="151"/>
      <c r="EV1584" s="151"/>
      <c r="EW1584" s="151"/>
      <c r="EX1584" s="151"/>
      <c r="EY1584" s="151"/>
      <c r="EZ1584" s="151"/>
      <c r="FA1584" s="151"/>
      <c r="FB1584" s="151"/>
      <c r="FC1584" s="151"/>
      <c r="FD1584" s="151"/>
      <c r="FE1584" s="151"/>
      <c r="FF1584" s="151"/>
      <c r="FG1584" s="151"/>
      <c r="FH1584" s="151"/>
      <c r="FI1584" s="151"/>
      <c r="FJ1584" s="151"/>
      <c r="FK1584" s="151"/>
      <c r="FL1584" s="151"/>
      <c r="FM1584" s="151"/>
      <c r="FN1584" s="151"/>
      <c r="FO1584" s="151"/>
      <c r="FP1584" s="151"/>
      <c r="FQ1584" s="151"/>
      <c r="FR1584" s="151"/>
      <c r="FS1584" s="151"/>
      <c r="FT1584" s="151"/>
      <c r="FU1584" s="151"/>
      <c r="FV1584" s="151"/>
      <c r="FW1584" s="151"/>
      <c r="FX1584" s="151"/>
      <c r="FY1584" s="151"/>
      <c r="FZ1584" s="151"/>
      <c r="GA1584" s="151"/>
      <c r="GB1584" s="151"/>
      <c r="GC1584" s="151"/>
      <c r="GD1584" s="151"/>
      <c r="GE1584" s="151"/>
      <c r="GF1584" s="151"/>
      <c r="GG1584" s="151"/>
      <c r="GH1584" s="151"/>
      <c r="GI1584" s="151"/>
      <c r="GJ1584" s="151"/>
      <c r="GK1584" s="151"/>
      <c r="GL1584" s="151"/>
      <c r="GM1584" s="151"/>
      <c r="GN1584" s="151"/>
      <c r="GO1584" s="151"/>
      <c r="GP1584" s="151"/>
      <c r="GQ1584" s="151"/>
      <c r="GR1584" s="151"/>
      <c r="GS1584" s="151"/>
      <c r="GT1584" s="151"/>
      <c r="GU1584" s="151"/>
      <c r="GV1584" s="151"/>
      <c r="GW1584" s="151"/>
      <c r="GX1584" s="151"/>
      <c r="GY1584" s="151"/>
      <c r="GZ1584" s="151"/>
      <c r="HA1584" s="151"/>
      <c r="HB1584" s="151"/>
      <c r="HC1584" s="151"/>
      <c r="HD1584" s="151"/>
      <c r="HE1584" s="151"/>
      <c r="HF1584" s="151"/>
      <c r="HG1584" s="151"/>
      <c r="HH1584" s="151"/>
      <c r="HI1584" s="151"/>
      <c r="HJ1584" s="151"/>
      <c r="HK1584" s="151"/>
      <c r="HL1584" s="151"/>
      <c r="HM1584" s="151"/>
      <c r="HN1584" s="151"/>
      <c r="HO1584" s="151"/>
      <c r="HP1584" s="151"/>
      <c r="HQ1584" s="151"/>
      <c r="HR1584" s="151"/>
      <c r="HS1584" s="151"/>
      <c r="HT1584" s="151"/>
      <c r="HU1584" s="151"/>
      <c r="HV1584" s="151"/>
      <c r="HW1584" s="151"/>
      <c r="HX1584" s="151"/>
      <c r="HY1584" s="151"/>
      <c r="HZ1584" s="151"/>
      <c r="IA1584" s="151"/>
      <c r="IB1584" s="151"/>
      <c r="IC1584" s="151"/>
      <c r="ID1584" s="151"/>
      <c r="IE1584" s="151"/>
      <c r="IF1584" s="151"/>
      <c r="IG1584" s="151"/>
      <c r="IH1584" s="151"/>
      <c r="II1584" s="151"/>
      <c r="IJ1584" s="151"/>
      <c r="IK1584" s="151"/>
      <c r="IL1584" s="151"/>
      <c r="IM1584" s="151"/>
      <c r="IN1584" s="151"/>
      <c r="IO1584" s="151"/>
      <c r="IP1584" s="151"/>
      <c r="IQ1584" s="151"/>
      <c r="IR1584" s="151"/>
      <c r="IS1584" s="151"/>
      <c r="IT1584" s="151"/>
      <c r="IU1584" s="151"/>
      <c r="IV1584" s="151"/>
      <c r="IW1584" s="151"/>
      <c r="IX1584" s="151"/>
      <c r="IY1584" s="151"/>
      <c r="IZ1584" s="151"/>
      <c r="JA1584" s="151"/>
      <c r="JB1584" s="151"/>
    </row>
    <row r="1585" spans="1:262" s="848" customFormat="1" x14ac:dyDescent="0.25">
      <c r="A1585" s="214"/>
      <c r="B1585" s="214">
        <v>1</v>
      </c>
      <c r="C1585" s="173" t="s">
        <v>313</v>
      </c>
      <c r="D1585" s="172"/>
      <c r="E1585" s="173"/>
      <c r="F1585" s="1847">
        <f t="shared" si="1359"/>
        <v>553.19148936170211</v>
      </c>
      <c r="G1585" s="743">
        <f t="shared" si="1359"/>
        <v>92.198581560283685</v>
      </c>
      <c r="H1585" s="743">
        <f t="shared" si="1359"/>
        <v>75.634042553191478</v>
      </c>
      <c r="I1585" s="2026">
        <f t="shared" si="1359"/>
        <v>82.210915818686388</v>
      </c>
      <c r="J1585" s="2490"/>
      <c r="K1585" s="2490"/>
      <c r="L1585" s="2491"/>
      <c r="M1585" s="2491"/>
      <c r="N1585" s="2491"/>
      <c r="O1585" s="2491"/>
      <c r="P1585" s="2491"/>
      <c r="Q1585" s="2491"/>
      <c r="R1585" s="2489">
        <f t="shared" ref="R1585:AA1585" si="1364">R1504</f>
        <v>0</v>
      </c>
      <c r="S1585" s="2489">
        <f t="shared" ref="S1585" si="1365">S1504</f>
        <v>0</v>
      </c>
      <c r="T1585" s="370">
        <f t="shared" si="1364"/>
        <v>0</v>
      </c>
      <c r="U1585" s="2489">
        <f t="shared" si="1364"/>
        <v>0</v>
      </c>
      <c r="V1585" s="1068">
        <f t="shared" si="1364"/>
        <v>0</v>
      </c>
      <c r="W1585" s="2489">
        <f t="shared" si="1364"/>
        <v>0</v>
      </c>
      <c r="X1585" s="2489">
        <f t="shared" si="1364"/>
        <v>0</v>
      </c>
      <c r="Y1585" s="2633">
        <f t="shared" si="1364"/>
        <v>0</v>
      </c>
      <c r="Z1585" s="2633">
        <f t="shared" si="1364"/>
        <v>0</v>
      </c>
      <c r="AA1585" s="2489">
        <f t="shared" si="1364"/>
        <v>0</v>
      </c>
      <c r="AB1585" s="920"/>
      <c r="AC1585" s="913"/>
      <c r="AD1585" s="2222">
        <f t="shared" si="1307"/>
        <v>0</v>
      </c>
      <c r="AE1585" s="2914"/>
      <c r="AF1585" s="151"/>
      <c r="AG1585" s="151"/>
      <c r="AH1585" s="151"/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  <c r="BI1585" s="151"/>
      <c r="BJ1585" s="151"/>
      <c r="BK1585" s="151"/>
      <c r="BL1585" s="151"/>
      <c r="BM1585" s="151"/>
      <c r="BN1585" s="151"/>
      <c r="BO1585" s="151"/>
      <c r="BP1585" s="151"/>
      <c r="BQ1585" s="151"/>
      <c r="BR1585" s="151"/>
      <c r="BS1585" s="151"/>
      <c r="BT1585" s="151"/>
      <c r="BU1585" s="151"/>
      <c r="BV1585" s="151"/>
      <c r="BW1585" s="151"/>
      <c r="BX1585" s="151"/>
      <c r="BY1585" s="151"/>
      <c r="BZ1585" s="151"/>
      <c r="CA1585" s="151"/>
      <c r="CB1585" s="151"/>
      <c r="CC1585" s="151"/>
      <c r="CD1585" s="151"/>
      <c r="CE1585" s="151"/>
      <c r="CF1585" s="151"/>
      <c r="CG1585" s="151"/>
      <c r="CH1585" s="151"/>
      <c r="CI1585" s="151"/>
      <c r="CJ1585" s="151"/>
      <c r="CK1585" s="151"/>
      <c r="CL1585" s="151"/>
      <c r="CM1585" s="151"/>
      <c r="CN1585" s="151"/>
      <c r="CO1585" s="151"/>
      <c r="CP1585" s="151"/>
      <c r="CQ1585" s="151"/>
      <c r="CR1585" s="151"/>
      <c r="CS1585" s="151"/>
      <c r="CT1585" s="151"/>
      <c r="CU1585" s="151"/>
      <c r="CV1585" s="151"/>
      <c r="CW1585" s="151"/>
      <c r="CX1585" s="151"/>
      <c r="CY1585" s="151"/>
      <c r="CZ1585" s="151"/>
      <c r="DA1585" s="151"/>
      <c r="DB1585" s="151"/>
      <c r="DC1585" s="151"/>
      <c r="DD1585" s="151"/>
      <c r="DE1585" s="151"/>
      <c r="DF1585" s="151"/>
      <c r="DG1585" s="151"/>
      <c r="DH1585" s="151"/>
      <c r="DI1585" s="151"/>
      <c r="DJ1585" s="151"/>
      <c r="DK1585" s="151"/>
      <c r="DL1585" s="151"/>
      <c r="DM1585" s="151"/>
      <c r="DN1585" s="151"/>
      <c r="DO1585" s="151"/>
      <c r="DP1585" s="151"/>
      <c r="DQ1585" s="151"/>
      <c r="DR1585" s="151"/>
      <c r="DS1585" s="151"/>
      <c r="DT1585" s="151"/>
      <c r="DU1585" s="151"/>
      <c r="DV1585" s="151"/>
      <c r="DW1585" s="151"/>
      <c r="DX1585" s="151"/>
      <c r="DY1585" s="151"/>
      <c r="DZ1585" s="151"/>
      <c r="EA1585" s="151"/>
      <c r="EB1585" s="151"/>
      <c r="EC1585" s="151"/>
      <c r="ED1585" s="151"/>
      <c r="EE1585" s="151"/>
      <c r="EF1585" s="151"/>
      <c r="EG1585" s="151"/>
      <c r="EH1585" s="151"/>
      <c r="EI1585" s="151"/>
      <c r="EJ1585" s="151"/>
      <c r="EK1585" s="151"/>
      <c r="EL1585" s="151"/>
      <c r="EM1585" s="151"/>
      <c r="EN1585" s="151"/>
      <c r="EO1585" s="151"/>
      <c r="EP1585" s="151"/>
      <c r="EQ1585" s="151"/>
      <c r="ER1585" s="151"/>
      <c r="ES1585" s="151"/>
      <c r="ET1585" s="151"/>
      <c r="EU1585" s="151"/>
      <c r="EV1585" s="151"/>
      <c r="EW1585" s="151"/>
      <c r="EX1585" s="151"/>
      <c r="EY1585" s="151"/>
      <c r="EZ1585" s="151"/>
      <c r="FA1585" s="151"/>
      <c r="FB1585" s="151"/>
      <c r="FC1585" s="151"/>
      <c r="FD1585" s="151"/>
      <c r="FE1585" s="151"/>
      <c r="FF1585" s="151"/>
      <c r="FG1585" s="151"/>
      <c r="FH1585" s="151"/>
      <c r="FI1585" s="151"/>
      <c r="FJ1585" s="151"/>
      <c r="FK1585" s="151"/>
      <c r="FL1585" s="151"/>
      <c r="FM1585" s="151"/>
      <c r="FN1585" s="151"/>
      <c r="FO1585" s="151"/>
      <c r="FP1585" s="151"/>
      <c r="FQ1585" s="151"/>
      <c r="FR1585" s="151"/>
      <c r="FS1585" s="151"/>
      <c r="FT1585" s="151"/>
      <c r="FU1585" s="151"/>
      <c r="FV1585" s="151"/>
      <c r="FW1585" s="151"/>
      <c r="FX1585" s="151"/>
      <c r="FY1585" s="151"/>
      <c r="FZ1585" s="151"/>
      <c r="GA1585" s="151"/>
      <c r="GB1585" s="151"/>
      <c r="GC1585" s="151"/>
      <c r="GD1585" s="151"/>
      <c r="GE1585" s="151"/>
      <c r="GF1585" s="151"/>
      <c r="GG1585" s="151"/>
      <c r="GH1585" s="151"/>
      <c r="GI1585" s="151"/>
      <c r="GJ1585" s="151"/>
      <c r="GK1585" s="151"/>
      <c r="GL1585" s="151"/>
      <c r="GM1585" s="151"/>
      <c r="GN1585" s="151"/>
      <c r="GO1585" s="151"/>
      <c r="GP1585" s="151"/>
      <c r="GQ1585" s="151"/>
      <c r="GR1585" s="151"/>
      <c r="GS1585" s="151"/>
      <c r="GT1585" s="151"/>
      <c r="GU1585" s="151"/>
      <c r="GV1585" s="151"/>
      <c r="GW1585" s="151"/>
      <c r="GX1585" s="151"/>
      <c r="GY1585" s="151"/>
      <c r="GZ1585" s="151"/>
      <c r="HA1585" s="151"/>
      <c r="HB1585" s="151"/>
      <c r="HC1585" s="151"/>
      <c r="HD1585" s="151"/>
      <c r="HE1585" s="151"/>
      <c r="HF1585" s="151"/>
      <c r="HG1585" s="151"/>
      <c r="HH1585" s="151"/>
      <c r="HI1585" s="151"/>
      <c r="HJ1585" s="151"/>
      <c r="HK1585" s="151"/>
      <c r="HL1585" s="151"/>
      <c r="HM1585" s="151"/>
      <c r="HN1585" s="151"/>
      <c r="HO1585" s="151"/>
      <c r="HP1585" s="151"/>
      <c r="HQ1585" s="151"/>
      <c r="HR1585" s="151"/>
      <c r="HS1585" s="151"/>
      <c r="HT1585" s="151"/>
      <c r="HU1585" s="151"/>
      <c r="HV1585" s="151"/>
      <c r="HW1585" s="151"/>
      <c r="HX1585" s="151"/>
      <c r="HY1585" s="151"/>
      <c r="HZ1585" s="151"/>
      <c r="IA1585" s="151"/>
      <c r="IB1585" s="151"/>
      <c r="IC1585" s="151"/>
      <c r="ID1585" s="151"/>
      <c r="IE1585" s="151"/>
      <c r="IF1585" s="151"/>
      <c r="IG1585" s="151"/>
      <c r="IH1585" s="151"/>
      <c r="II1585" s="151"/>
      <c r="IJ1585" s="151"/>
      <c r="IK1585" s="151"/>
      <c r="IL1585" s="151"/>
      <c r="IM1585" s="151"/>
      <c r="IN1585" s="151"/>
      <c r="IO1585" s="151"/>
      <c r="IP1585" s="151"/>
      <c r="IQ1585" s="151"/>
      <c r="IR1585" s="151"/>
      <c r="IS1585" s="151"/>
      <c r="IT1585" s="151"/>
      <c r="IU1585" s="151"/>
      <c r="IV1585" s="151"/>
      <c r="IW1585" s="151"/>
      <c r="IX1585" s="151"/>
      <c r="IY1585" s="151"/>
      <c r="IZ1585" s="151"/>
      <c r="JA1585" s="151"/>
      <c r="JB1585" s="151"/>
    </row>
    <row r="1586" spans="1:262" s="848" customFormat="1" x14ac:dyDescent="0.25">
      <c r="A1586" s="214"/>
      <c r="B1586" s="214">
        <v>1</v>
      </c>
      <c r="C1586" s="293" t="s">
        <v>314</v>
      </c>
      <c r="D1586" s="172"/>
      <c r="E1586" s="173"/>
      <c r="F1586" s="1847">
        <f t="shared" si="1359"/>
        <v>5200</v>
      </c>
      <c r="G1586" s="743">
        <f t="shared" si="1359"/>
        <v>866.66666666666663</v>
      </c>
      <c r="H1586" s="743">
        <f t="shared" si="1359"/>
        <v>710.95999999999992</v>
      </c>
      <c r="I1586" s="2026">
        <f t="shared" si="1359"/>
        <v>82.002306805074966</v>
      </c>
      <c r="J1586" s="2490"/>
      <c r="K1586" s="2490"/>
      <c r="L1586" s="2491"/>
      <c r="M1586" s="2491"/>
      <c r="N1586" s="2491"/>
      <c r="O1586" s="2491"/>
      <c r="P1586" s="2491"/>
      <c r="Q1586" s="2491"/>
      <c r="R1586" s="2489">
        <f t="shared" ref="R1586:AA1586" si="1366">R1505</f>
        <v>0</v>
      </c>
      <c r="S1586" s="2489">
        <f t="shared" ref="S1586" si="1367">S1505</f>
        <v>0</v>
      </c>
      <c r="T1586" s="370">
        <f t="shared" si="1366"/>
        <v>0</v>
      </c>
      <c r="U1586" s="2489">
        <f t="shared" si="1366"/>
        <v>0</v>
      </c>
      <c r="V1586" s="1068">
        <f t="shared" si="1366"/>
        <v>0</v>
      </c>
      <c r="W1586" s="2489">
        <f t="shared" si="1366"/>
        <v>0</v>
      </c>
      <c r="X1586" s="2489">
        <f t="shared" si="1366"/>
        <v>0</v>
      </c>
      <c r="Y1586" s="2633">
        <f t="shared" si="1366"/>
        <v>0</v>
      </c>
      <c r="Z1586" s="2633">
        <f t="shared" si="1366"/>
        <v>0</v>
      </c>
      <c r="AA1586" s="2489">
        <f t="shared" si="1366"/>
        <v>0</v>
      </c>
      <c r="AB1586" s="920"/>
      <c r="AC1586" s="913"/>
      <c r="AD1586" s="2222">
        <f t="shared" si="1307"/>
        <v>0</v>
      </c>
      <c r="AE1586" s="2914"/>
      <c r="AF1586" s="151"/>
      <c r="AG1586" s="151"/>
      <c r="AH1586" s="151"/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  <c r="BI1586" s="151"/>
      <c r="BJ1586" s="151"/>
      <c r="BK1586" s="151"/>
      <c r="BL1586" s="151"/>
      <c r="BM1586" s="151"/>
      <c r="BN1586" s="151"/>
      <c r="BO1586" s="151"/>
      <c r="BP1586" s="151"/>
      <c r="BQ1586" s="151"/>
      <c r="BR1586" s="151"/>
      <c r="BS1586" s="151"/>
      <c r="BT1586" s="151"/>
      <c r="BU1586" s="151"/>
      <c r="BV1586" s="151"/>
      <c r="BW1586" s="151"/>
      <c r="BX1586" s="151"/>
      <c r="BY1586" s="151"/>
      <c r="BZ1586" s="151"/>
      <c r="CA1586" s="151"/>
      <c r="CB1586" s="151"/>
      <c r="CC1586" s="151"/>
      <c r="CD1586" s="151"/>
      <c r="CE1586" s="151"/>
      <c r="CF1586" s="151"/>
      <c r="CG1586" s="151"/>
      <c r="CH1586" s="151"/>
      <c r="CI1586" s="151"/>
      <c r="CJ1586" s="151"/>
      <c r="CK1586" s="151"/>
      <c r="CL1586" s="151"/>
      <c r="CM1586" s="151"/>
      <c r="CN1586" s="151"/>
      <c r="CO1586" s="151"/>
      <c r="CP1586" s="151"/>
      <c r="CQ1586" s="151"/>
      <c r="CR1586" s="151"/>
      <c r="CS1586" s="151"/>
      <c r="CT1586" s="151"/>
      <c r="CU1586" s="151"/>
      <c r="CV1586" s="151"/>
      <c r="CW1586" s="151"/>
      <c r="CX1586" s="151"/>
      <c r="CY1586" s="151"/>
      <c r="CZ1586" s="151"/>
      <c r="DA1586" s="151"/>
      <c r="DB1586" s="151"/>
      <c r="DC1586" s="151"/>
      <c r="DD1586" s="151"/>
      <c r="DE1586" s="151"/>
      <c r="DF1586" s="151"/>
      <c r="DG1586" s="151"/>
      <c r="DH1586" s="151"/>
      <c r="DI1586" s="151"/>
      <c r="DJ1586" s="151"/>
      <c r="DK1586" s="151"/>
      <c r="DL1586" s="151"/>
      <c r="DM1586" s="151"/>
      <c r="DN1586" s="151"/>
      <c r="DO1586" s="151"/>
      <c r="DP1586" s="151"/>
      <c r="DQ1586" s="151"/>
      <c r="DR1586" s="151"/>
      <c r="DS1586" s="151"/>
      <c r="DT1586" s="151"/>
      <c r="DU1586" s="151"/>
      <c r="DV1586" s="151"/>
      <c r="DW1586" s="151"/>
      <c r="DX1586" s="151"/>
      <c r="DY1586" s="151"/>
      <c r="DZ1586" s="151"/>
      <c r="EA1586" s="151"/>
      <c r="EB1586" s="151"/>
      <c r="EC1586" s="151"/>
      <c r="ED1586" s="151"/>
      <c r="EE1586" s="151"/>
      <c r="EF1586" s="151"/>
      <c r="EG1586" s="151"/>
      <c r="EH1586" s="151"/>
      <c r="EI1586" s="151"/>
      <c r="EJ1586" s="151"/>
      <c r="EK1586" s="151"/>
      <c r="EL1586" s="151"/>
      <c r="EM1586" s="151"/>
      <c r="EN1586" s="151"/>
      <c r="EO1586" s="151"/>
      <c r="EP1586" s="151"/>
      <c r="EQ1586" s="151"/>
      <c r="ER1586" s="151"/>
      <c r="ES1586" s="151"/>
      <c r="ET1586" s="151"/>
      <c r="EU1586" s="151"/>
      <c r="EV1586" s="151"/>
      <c r="EW1586" s="151"/>
      <c r="EX1586" s="151"/>
      <c r="EY1586" s="151"/>
      <c r="EZ1586" s="151"/>
      <c r="FA1586" s="151"/>
      <c r="FB1586" s="151"/>
      <c r="FC1586" s="151"/>
      <c r="FD1586" s="151"/>
      <c r="FE1586" s="151"/>
      <c r="FF1586" s="151"/>
      <c r="FG1586" s="151"/>
      <c r="FH1586" s="151"/>
      <c r="FI1586" s="151"/>
      <c r="FJ1586" s="151"/>
      <c r="FK1586" s="151"/>
      <c r="FL1586" s="151"/>
      <c r="FM1586" s="151"/>
      <c r="FN1586" s="151"/>
      <c r="FO1586" s="151"/>
      <c r="FP1586" s="151"/>
      <c r="FQ1586" s="151"/>
      <c r="FR1586" s="151"/>
      <c r="FS1586" s="151"/>
      <c r="FT1586" s="151"/>
      <c r="FU1586" s="151"/>
      <c r="FV1586" s="151"/>
      <c r="FW1586" s="151"/>
      <c r="FX1586" s="151"/>
      <c r="FY1586" s="151"/>
      <c r="FZ1586" s="151"/>
      <c r="GA1586" s="151"/>
      <c r="GB1586" s="151"/>
      <c r="GC1586" s="151"/>
      <c r="GD1586" s="151"/>
      <c r="GE1586" s="151"/>
      <c r="GF1586" s="151"/>
      <c r="GG1586" s="151"/>
      <c r="GH1586" s="151"/>
      <c r="GI1586" s="151"/>
      <c r="GJ1586" s="151"/>
      <c r="GK1586" s="151"/>
      <c r="GL1586" s="151"/>
      <c r="GM1586" s="151"/>
      <c r="GN1586" s="151"/>
      <c r="GO1586" s="151"/>
      <c r="GP1586" s="151"/>
      <c r="GQ1586" s="151"/>
      <c r="GR1586" s="151"/>
      <c r="GS1586" s="151"/>
      <c r="GT1586" s="151"/>
      <c r="GU1586" s="151"/>
      <c r="GV1586" s="151"/>
      <c r="GW1586" s="151"/>
      <c r="GX1586" s="151"/>
      <c r="GY1586" s="151"/>
      <c r="GZ1586" s="151"/>
      <c r="HA1586" s="151"/>
      <c r="HB1586" s="151"/>
      <c r="HC1586" s="151"/>
      <c r="HD1586" s="151"/>
      <c r="HE1586" s="151"/>
      <c r="HF1586" s="151"/>
      <c r="HG1586" s="151"/>
      <c r="HH1586" s="151"/>
      <c r="HI1586" s="151"/>
      <c r="HJ1586" s="151"/>
      <c r="HK1586" s="151"/>
      <c r="HL1586" s="151"/>
      <c r="HM1586" s="151"/>
      <c r="HN1586" s="151"/>
      <c r="HO1586" s="151"/>
      <c r="HP1586" s="151"/>
      <c r="HQ1586" s="151"/>
      <c r="HR1586" s="151"/>
      <c r="HS1586" s="151"/>
      <c r="HT1586" s="151"/>
      <c r="HU1586" s="151"/>
      <c r="HV1586" s="151"/>
      <c r="HW1586" s="151"/>
      <c r="HX1586" s="151"/>
      <c r="HY1586" s="151"/>
      <c r="HZ1586" s="151"/>
      <c r="IA1586" s="151"/>
      <c r="IB1586" s="151"/>
      <c r="IC1586" s="151"/>
      <c r="ID1586" s="151"/>
      <c r="IE1586" s="151"/>
      <c r="IF1586" s="151"/>
      <c r="IG1586" s="151"/>
      <c r="IH1586" s="151"/>
      <c r="II1586" s="151"/>
      <c r="IJ1586" s="151"/>
      <c r="IK1586" s="151"/>
      <c r="IL1586" s="151"/>
      <c r="IM1586" s="151"/>
      <c r="IN1586" s="151"/>
      <c r="IO1586" s="151"/>
      <c r="IP1586" s="151"/>
      <c r="IQ1586" s="151"/>
      <c r="IR1586" s="151"/>
      <c r="IS1586" s="151"/>
      <c r="IT1586" s="151"/>
      <c r="IU1586" s="151"/>
      <c r="IV1586" s="151"/>
      <c r="IW1586" s="151"/>
      <c r="IX1586" s="151"/>
      <c r="IY1586" s="151"/>
      <c r="IZ1586" s="151"/>
      <c r="JA1586" s="151"/>
      <c r="JB1586" s="151"/>
    </row>
    <row r="1587" spans="1:262" s="848" customFormat="1" ht="30" x14ac:dyDescent="0.25">
      <c r="A1587" s="214"/>
      <c r="B1587" s="214"/>
      <c r="C1587" s="293" t="s">
        <v>777</v>
      </c>
      <c r="D1587" s="172"/>
      <c r="E1587" s="173"/>
      <c r="F1587" s="1847">
        <f t="shared" si="1359"/>
        <v>2753</v>
      </c>
      <c r="G1587" s="743">
        <f t="shared" si="1359"/>
        <v>458.83333333333331</v>
      </c>
      <c r="H1587" s="743">
        <f t="shared" si="1359"/>
        <v>149</v>
      </c>
      <c r="I1587" s="2026">
        <f t="shared" si="1359"/>
        <v>0</v>
      </c>
      <c r="J1587" s="2490"/>
      <c r="K1587" s="2490"/>
      <c r="L1587" s="2491"/>
      <c r="M1587" s="2491"/>
      <c r="N1587" s="2491"/>
      <c r="O1587" s="2491"/>
      <c r="P1587" s="2491"/>
      <c r="Q1587" s="2491"/>
      <c r="R1587" s="2489">
        <f t="shared" ref="R1587:AA1587" si="1368">R1506</f>
        <v>5313.29</v>
      </c>
      <c r="S1587" s="2489">
        <f t="shared" ref="S1587" si="1369">S1506</f>
        <v>5313.29</v>
      </c>
      <c r="T1587" s="370">
        <f t="shared" si="1368"/>
        <v>885.54833333333329</v>
      </c>
      <c r="U1587" s="2489">
        <f t="shared" si="1368"/>
        <v>276.52842000000004</v>
      </c>
      <c r="V1587" s="1068">
        <f t="shared" si="1368"/>
        <v>0</v>
      </c>
      <c r="W1587" s="2489">
        <f t="shared" si="1368"/>
        <v>0</v>
      </c>
      <c r="X1587" s="2489">
        <f t="shared" si="1368"/>
        <v>-609.01991333333331</v>
      </c>
      <c r="Y1587" s="2633">
        <f t="shared" si="1368"/>
        <v>0</v>
      </c>
      <c r="Z1587" s="2633">
        <f t="shared" si="1368"/>
        <v>0</v>
      </c>
      <c r="AA1587" s="2489">
        <f t="shared" si="1368"/>
        <v>276.52842000000004</v>
      </c>
      <c r="AB1587" s="920"/>
      <c r="AC1587" s="913"/>
      <c r="AD1587" s="2222">
        <f t="shared" si="1307"/>
        <v>0</v>
      </c>
      <c r="AE1587" s="2914"/>
      <c r="AF1587" s="151"/>
      <c r="AG1587" s="151"/>
      <c r="AH1587" s="151"/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  <c r="BI1587" s="151"/>
      <c r="BJ1587" s="151"/>
      <c r="BK1587" s="151"/>
      <c r="BL1587" s="151"/>
      <c r="BM1587" s="151"/>
      <c r="BN1587" s="151"/>
      <c r="BO1587" s="151"/>
      <c r="BP1587" s="151"/>
      <c r="BQ1587" s="151"/>
      <c r="BR1587" s="151"/>
      <c r="BS1587" s="151"/>
      <c r="BT1587" s="151"/>
      <c r="BU1587" s="151"/>
      <c r="BV1587" s="151"/>
      <c r="BW1587" s="151"/>
      <c r="BX1587" s="151"/>
      <c r="BY1587" s="151"/>
      <c r="BZ1587" s="151"/>
      <c r="CA1587" s="151"/>
      <c r="CB1587" s="151"/>
      <c r="CC1587" s="151"/>
      <c r="CD1587" s="151"/>
      <c r="CE1587" s="151"/>
      <c r="CF1587" s="151"/>
      <c r="CG1587" s="151"/>
      <c r="CH1587" s="151"/>
      <c r="CI1587" s="151"/>
      <c r="CJ1587" s="151"/>
      <c r="CK1587" s="151"/>
      <c r="CL1587" s="151"/>
      <c r="CM1587" s="151"/>
      <c r="CN1587" s="151"/>
      <c r="CO1587" s="151"/>
      <c r="CP1587" s="151"/>
      <c r="CQ1587" s="151"/>
      <c r="CR1587" s="151"/>
      <c r="CS1587" s="151"/>
      <c r="CT1587" s="151"/>
      <c r="CU1587" s="151"/>
      <c r="CV1587" s="151"/>
      <c r="CW1587" s="151"/>
      <c r="CX1587" s="151"/>
      <c r="CY1587" s="151"/>
      <c r="CZ1587" s="151"/>
      <c r="DA1587" s="151"/>
      <c r="DB1587" s="151"/>
      <c r="DC1587" s="151"/>
      <c r="DD1587" s="151"/>
      <c r="DE1587" s="151"/>
      <c r="DF1587" s="151"/>
      <c r="DG1587" s="151"/>
      <c r="DH1587" s="151"/>
      <c r="DI1587" s="151"/>
      <c r="DJ1587" s="151"/>
      <c r="DK1587" s="151"/>
      <c r="DL1587" s="151"/>
      <c r="DM1587" s="151"/>
      <c r="DN1587" s="151"/>
      <c r="DO1587" s="151"/>
      <c r="DP1587" s="151"/>
      <c r="DQ1587" s="151"/>
      <c r="DR1587" s="151"/>
      <c r="DS1587" s="151"/>
      <c r="DT1587" s="151"/>
      <c r="DU1587" s="151"/>
      <c r="DV1587" s="151"/>
      <c r="DW1587" s="151"/>
      <c r="DX1587" s="151"/>
      <c r="DY1587" s="151"/>
      <c r="DZ1587" s="151"/>
      <c r="EA1587" s="151"/>
      <c r="EB1587" s="151"/>
      <c r="EC1587" s="151"/>
      <c r="ED1587" s="151"/>
      <c r="EE1587" s="151"/>
      <c r="EF1587" s="151"/>
      <c r="EG1587" s="151"/>
      <c r="EH1587" s="151"/>
      <c r="EI1587" s="151"/>
      <c r="EJ1587" s="151"/>
      <c r="EK1587" s="151"/>
      <c r="EL1587" s="151"/>
      <c r="EM1587" s="151"/>
      <c r="EN1587" s="151"/>
      <c r="EO1587" s="151"/>
      <c r="EP1587" s="151"/>
      <c r="EQ1587" s="151"/>
      <c r="ER1587" s="151"/>
      <c r="ES1587" s="151"/>
      <c r="ET1587" s="151"/>
      <c r="EU1587" s="151"/>
      <c r="EV1587" s="151"/>
      <c r="EW1587" s="151"/>
      <c r="EX1587" s="151"/>
      <c r="EY1587" s="151"/>
      <c r="EZ1587" s="151"/>
      <c r="FA1587" s="151"/>
      <c r="FB1587" s="151"/>
      <c r="FC1587" s="151"/>
      <c r="FD1587" s="151"/>
      <c r="FE1587" s="151"/>
      <c r="FF1587" s="151"/>
      <c r="FG1587" s="151"/>
      <c r="FH1587" s="151"/>
      <c r="FI1587" s="151"/>
      <c r="FJ1587" s="151"/>
      <c r="FK1587" s="151"/>
      <c r="FL1587" s="151"/>
      <c r="FM1587" s="151"/>
      <c r="FN1587" s="151"/>
      <c r="FO1587" s="151"/>
      <c r="FP1587" s="151"/>
      <c r="FQ1587" s="151"/>
      <c r="FR1587" s="151"/>
      <c r="FS1587" s="151"/>
      <c r="FT1587" s="151"/>
      <c r="FU1587" s="151"/>
      <c r="FV1587" s="151"/>
      <c r="FW1587" s="151"/>
      <c r="FX1587" s="151"/>
      <c r="FY1587" s="151"/>
      <c r="FZ1587" s="151"/>
      <c r="GA1587" s="151"/>
      <c r="GB1587" s="151"/>
      <c r="GC1587" s="151"/>
      <c r="GD1587" s="151"/>
      <c r="GE1587" s="151"/>
      <c r="GF1587" s="151"/>
      <c r="GG1587" s="151"/>
      <c r="GH1587" s="151"/>
      <c r="GI1587" s="151"/>
      <c r="GJ1587" s="151"/>
      <c r="GK1587" s="151"/>
      <c r="GL1587" s="151"/>
      <c r="GM1587" s="151"/>
      <c r="GN1587" s="151"/>
      <c r="GO1587" s="151"/>
      <c r="GP1587" s="151"/>
      <c r="GQ1587" s="151"/>
      <c r="GR1587" s="151"/>
      <c r="GS1587" s="151"/>
      <c r="GT1587" s="151"/>
      <c r="GU1587" s="151"/>
      <c r="GV1587" s="151"/>
      <c r="GW1587" s="151"/>
      <c r="GX1587" s="151"/>
      <c r="GY1587" s="151"/>
      <c r="GZ1587" s="151"/>
      <c r="HA1587" s="151"/>
      <c r="HB1587" s="151"/>
      <c r="HC1587" s="151"/>
      <c r="HD1587" s="151"/>
      <c r="HE1587" s="151"/>
      <c r="HF1587" s="151"/>
      <c r="HG1587" s="151"/>
      <c r="HH1587" s="151"/>
      <c r="HI1587" s="151"/>
      <c r="HJ1587" s="151"/>
      <c r="HK1587" s="151"/>
      <c r="HL1587" s="151"/>
      <c r="HM1587" s="151"/>
      <c r="HN1587" s="151"/>
      <c r="HO1587" s="151"/>
      <c r="HP1587" s="151"/>
      <c r="HQ1587" s="151"/>
      <c r="HR1587" s="151"/>
      <c r="HS1587" s="151"/>
      <c r="HT1587" s="151"/>
      <c r="HU1587" s="151"/>
      <c r="HV1587" s="151"/>
      <c r="HW1587" s="151"/>
      <c r="HX1587" s="151"/>
      <c r="HY1587" s="151"/>
      <c r="HZ1587" s="151"/>
      <c r="IA1587" s="151"/>
      <c r="IB1587" s="151"/>
      <c r="IC1587" s="151"/>
      <c r="ID1587" s="151"/>
      <c r="IE1587" s="151"/>
      <c r="IF1587" s="151"/>
      <c r="IG1587" s="151"/>
      <c r="IH1587" s="151"/>
      <c r="II1587" s="151"/>
      <c r="IJ1587" s="151"/>
      <c r="IK1587" s="151"/>
      <c r="IL1587" s="151"/>
      <c r="IM1587" s="151"/>
      <c r="IN1587" s="151"/>
      <c r="IO1587" s="151"/>
      <c r="IP1587" s="151"/>
      <c r="IQ1587" s="151"/>
      <c r="IR1587" s="151"/>
      <c r="IS1587" s="151"/>
      <c r="IT1587" s="151"/>
      <c r="IU1587" s="151"/>
      <c r="IV1587" s="151"/>
      <c r="IW1587" s="151"/>
      <c r="IX1587" s="151"/>
      <c r="IY1587" s="151"/>
      <c r="IZ1587" s="151"/>
      <c r="JA1587" s="151"/>
      <c r="JB1587" s="151"/>
    </row>
    <row r="1588" spans="1:262" s="848" customFormat="1" x14ac:dyDescent="0.25">
      <c r="A1588" s="214"/>
      <c r="B1588" s="214">
        <v>1</v>
      </c>
      <c r="C1588" s="558" t="s">
        <v>213</v>
      </c>
      <c r="D1588" s="173"/>
      <c r="E1588" s="173"/>
      <c r="F1588" s="1850">
        <f t="shared" si="1359"/>
        <v>3016</v>
      </c>
      <c r="G1588" s="1849">
        <f t="shared" si="1359"/>
        <v>502.66666666666663</v>
      </c>
      <c r="H1588" s="1849">
        <f t="shared" si="1359"/>
        <v>242</v>
      </c>
      <c r="I1588" s="2026">
        <f t="shared" si="1359"/>
        <v>48.143236074270561</v>
      </c>
      <c r="J1588" s="2490"/>
      <c r="K1588" s="2490"/>
      <c r="L1588" s="2491"/>
      <c r="M1588" s="2491"/>
      <c r="N1588" s="2491"/>
      <c r="O1588" s="2491"/>
      <c r="P1588" s="2491"/>
      <c r="Q1588" s="2491"/>
      <c r="R1588" s="2489">
        <f t="shared" ref="R1588:AA1588" si="1370">R1507</f>
        <v>6064.2690000000002</v>
      </c>
      <c r="S1588" s="2489">
        <f t="shared" ref="S1588" si="1371">S1507</f>
        <v>6064.2690000000002</v>
      </c>
      <c r="T1588" s="370">
        <f t="shared" si="1370"/>
        <v>1010.7115</v>
      </c>
      <c r="U1588" s="2489">
        <f t="shared" si="1370"/>
        <v>474.14943</v>
      </c>
      <c r="V1588" s="1068">
        <f t="shared" si="1370"/>
        <v>0</v>
      </c>
      <c r="W1588" s="2489">
        <f t="shared" si="1370"/>
        <v>0</v>
      </c>
      <c r="X1588" s="2489">
        <f t="shared" si="1370"/>
        <v>-536.56206999999995</v>
      </c>
      <c r="Y1588" s="2633">
        <f t="shared" si="1370"/>
        <v>0</v>
      </c>
      <c r="Z1588" s="2633">
        <f t="shared" si="1370"/>
        <v>0</v>
      </c>
      <c r="AA1588" s="2489">
        <f t="shared" si="1370"/>
        <v>474.14943</v>
      </c>
      <c r="AB1588" s="924"/>
      <c r="AC1588" s="913"/>
      <c r="AD1588" s="2222">
        <f t="shared" si="1307"/>
        <v>0</v>
      </c>
      <c r="AE1588" s="2914"/>
      <c r="AF1588" s="151"/>
      <c r="AG1588" s="151"/>
      <c r="AH1588" s="151"/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  <c r="BI1588" s="151"/>
      <c r="BJ1588" s="151"/>
      <c r="BK1588" s="151"/>
      <c r="BL1588" s="151"/>
      <c r="BM1588" s="151"/>
      <c r="BN1588" s="151"/>
      <c r="BO1588" s="151"/>
      <c r="BP1588" s="151"/>
      <c r="BQ1588" s="151"/>
      <c r="BR1588" s="151"/>
      <c r="BS1588" s="151"/>
      <c r="BT1588" s="151"/>
      <c r="BU1588" s="151"/>
      <c r="BV1588" s="151"/>
      <c r="BW1588" s="151"/>
      <c r="BX1588" s="151"/>
      <c r="BY1588" s="151"/>
      <c r="BZ1588" s="151"/>
      <c r="CA1588" s="151"/>
      <c r="CB1588" s="151"/>
      <c r="CC1588" s="151"/>
      <c r="CD1588" s="151"/>
      <c r="CE1588" s="151"/>
      <c r="CF1588" s="151"/>
      <c r="CG1588" s="151"/>
      <c r="CH1588" s="151"/>
      <c r="CI1588" s="151"/>
      <c r="CJ1588" s="151"/>
      <c r="CK1588" s="151"/>
      <c r="CL1588" s="151"/>
      <c r="CM1588" s="151"/>
      <c r="CN1588" s="151"/>
      <c r="CO1588" s="151"/>
      <c r="CP1588" s="151"/>
      <c r="CQ1588" s="151"/>
      <c r="CR1588" s="151"/>
      <c r="CS1588" s="151"/>
      <c r="CT1588" s="151"/>
      <c r="CU1588" s="151"/>
      <c r="CV1588" s="151"/>
      <c r="CW1588" s="151"/>
      <c r="CX1588" s="151"/>
      <c r="CY1588" s="151"/>
      <c r="CZ1588" s="151"/>
      <c r="DA1588" s="151"/>
      <c r="DB1588" s="151"/>
      <c r="DC1588" s="151"/>
      <c r="DD1588" s="151"/>
      <c r="DE1588" s="151"/>
      <c r="DF1588" s="151"/>
      <c r="DG1588" s="151"/>
      <c r="DH1588" s="151"/>
      <c r="DI1588" s="151"/>
      <c r="DJ1588" s="151"/>
      <c r="DK1588" s="151"/>
      <c r="DL1588" s="151"/>
      <c r="DM1588" s="151"/>
      <c r="DN1588" s="151"/>
      <c r="DO1588" s="151"/>
      <c r="DP1588" s="151"/>
      <c r="DQ1588" s="151"/>
      <c r="DR1588" s="151"/>
      <c r="DS1588" s="151"/>
      <c r="DT1588" s="151"/>
      <c r="DU1588" s="151"/>
      <c r="DV1588" s="151"/>
      <c r="DW1588" s="151"/>
      <c r="DX1588" s="151"/>
      <c r="DY1588" s="151"/>
      <c r="DZ1588" s="151"/>
      <c r="EA1588" s="151"/>
      <c r="EB1588" s="151"/>
      <c r="EC1588" s="151"/>
      <c r="ED1588" s="151"/>
      <c r="EE1588" s="151"/>
      <c r="EF1588" s="151"/>
      <c r="EG1588" s="151"/>
      <c r="EH1588" s="151"/>
      <c r="EI1588" s="151"/>
      <c r="EJ1588" s="151"/>
      <c r="EK1588" s="151"/>
      <c r="EL1588" s="151"/>
      <c r="EM1588" s="151"/>
      <c r="EN1588" s="151"/>
      <c r="EO1588" s="151"/>
      <c r="EP1588" s="151"/>
      <c r="EQ1588" s="151"/>
      <c r="ER1588" s="151"/>
      <c r="ES1588" s="151"/>
      <c r="ET1588" s="151"/>
      <c r="EU1588" s="151"/>
      <c r="EV1588" s="151"/>
      <c r="EW1588" s="151"/>
      <c r="EX1588" s="151"/>
      <c r="EY1588" s="151"/>
      <c r="EZ1588" s="151"/>
      <c r="FA1588" s="151"/>
      <c r="FB1588" s="151"/>
      <c r="FC1588" s="151"/>
      <c r="FD1588" s="151"/>
      <c r="FE1588" s="151"/>
      <c r="FF1588" s="151"/>
      <c r="FG1588" s="151"/>
      <c r="FH1588" s="151"/>
      <c r="FI1588" s="151"/>
      <c r="FJ1588" s="151"/>
      <c r="FK1588" s="151"/>
      <c r="FL1588" s="151"/>
      <c r="FM1588" s="151"/>
      <c r="FN1588" s="151"/>
      <c r="FO1588" s="151"/>
      <c r="FP1588" s="151"/>
      <c r="FQ1588" s="151"/>
      <c r="FR1588" s="151"/>
      <c r="FS1588" s="151"/>
      <c r="FT1588" s="151"/>
      <c r="FU1588" s="151"/>
      <c r="FV1588" s="151"/>
      <c r="FW1588" s="151"/>
      <c r="FX1588" s="151"/>
      <c r="FY1588" s="151"/>
      <c r="FZ1588" s="151"/>
      <c r="GA1588" s="151"/>
      <c r="GB1588" s="151"/>
      <c r="GC1588" s="151"/>
      <c r="GD1588" s="151"/>
      <c r="GE1588" s="151"/>
      <c r="GF1588" s="151"/>
      <c r="GG1588" s="151"/>
      <c r="GH1588" s="151"/>
      <c r="GI1588" s="151"/>
      <c r="GJ1588" s="151"/>
      <c r="GK1588" s="151"/>
      <c r="GL1588" s="151"/>
      <c r="GM1588" s="151"/>
      <c r="GN1588" s="151"/>
      <c r="GO1588" s="151"/>
      <c r="GP1588" s="151"/>
      <c r="GQ1588" s="151"/>
      <c r="GR1588" s="151"/>
      <c r="GS1588" s="151"/>
      <c r="GT1588" s="151"/>
      <c r="GU1588" s="151"/>
      <c r="GV1588" s="151"/>
      <c r="GW1588" s="151"/>
      <c r="GX1588" s="151"/>
      <c r="GY1588" s="151"/>
      <c r="GZ1588" s="151"/>
      <c r="HA1588" s="151"/>
      <c r="HB1588" s="151"/>
      <c r="HC1588" s="151"/>
      <c r="HD1588" s="151"/>
      <c r="HE1588" s="151"/>
      <c r="HF1588" s="151"/>
      <c r="HG1588" s="151"/>
      <c r="HH1588" s="151"/>
      <c r="HI1588" s="151"/>
      <c r="HJ1588" s="151"/>
      <c r="HK1588" s="151"/>
      <c r="HL1588" s="151"/>
      <c r="HM1588" s="151"/>
      <c r="HN1588" s="151"/>
      <c r="HO1588" s="151"/>
      <c r="HP1588" s="151"/>
      <c r="HQ1588" s="151"/>
      <c r="HR1588" s="151"/>
      <c r="HS1588" s="151"/>
      <c r="HT1588" s="151"/>
      <c r="HU1588" s="151"/>
      <c r="HV1588" s="151"/>
      <c r="HW1588" s="151"/>
      <c r="HX1588" s="151"/>
      <c r="HY1588" s="151"/>
      <c r="HZ1588" s="151"/>
      <c r="IA1588" s="151"/>
      <c r="IB1588" s="151"/>
      <c r="IC1588" s="151"/>
      <c r="ID1588" s="151"/>
      <c r="IE1588" s="151"/>
      <c r="IF1588" s="151"/>
      <c r="IG1588" s="151"/>
      <c r="IH1588" s="151"/>
      <c r="II1588" s="151"/>
      <c r="IJ1588" s="151"/>
      <c r="IK1588" s="151"/>
      <c r="IL1588" s="151"/>
      <c r="IM1588" s="151"/>
      <c r="IN1588" s="151"/>
      <c r="IO1588" s="151"/>
      <c r="IP1588" s="151"/>
      <c r="IQ1588" s="151"/>
      <c r="IR1588" s="151"/>
      <c r="IS1588" s="151"/>
      <c r="IT1588" s="151"/>
      <c r="IU1588" s="151"/>
      <c r="IV1588" s="151"/>
      <c r="IW1588" s="151"/>
      <c r="IX1588" s="151"/>
      <c r="IY1588" s="151"/>
      <c r="IZ1588" s="151"/>
      <c r="JA1588" s="151"/>
      <c r="JB1588" s="151"/>
    </row>
    <row r="1589" spans="1:262" s="848" customFormat="1" ht="86.25" x14ac:dyDescent="0.25">
      <c r="A1589" s="214"/>
      <c r="B1589" s="214">
        <v>1</v>
      </c>
      <c r="C1589" s="583" t="s">
        <v>464</v>
      </c>
      <c r="D1589" s="173"/>
      <c r="E1589" s="173"/>
      <c r="F1589" s="1850">
        <f t="shared" ref="F1589:I1594" si="1372">F1514</f>
        <v>6829</v>
      </c>
      <c r="G1589" s="1850">
        <f t="shared" si="1372"/>
        <v>1138.1666666666667</v>
      </c>
      <c r="H1589" s="1850">
        <f t="shared" si="1372"/>
        <v>513</v>
      </c>
      <c r="I1589" s="2026">
        <f t="shared" si="1372"/>
        <v>45.072484990481762</v>
      </c>
      <c r="J1589" s="2490"/>
      <c r="K1589" s="2490"/>
      <c r="L1589" s="2491"/>
      <c r="M1589" s="2491"/>
      <c r="N1589" s="2491"/>
      <c r="O1589" s="2491"/>
      <c r="P1589" s="2491"/>
      <c r="Q1589" s="2491"/>
      <c r="R1589" s="2489">
        <f t="shared" ref="R1589:AA1589" si="1373">R1514</f>
        <v>30504.322199999995</v>
      </c>
      <c r="S1589" s="2489">
        <f t="shared" ref="S1589" si="1374">S1514</f>
        <v>30504.322199999995</v>
      </c>
      <c r="T1589" s="370">
        <f t="shared" si="1373"/>
        <v>5084.0536999999995</v>
      </c>
      <c r="U1589" s="2489">
        <f t="shared" si="1373"/>
        <v>2248.3379800000002</v>
      </c>
      <c r="V1589" s="1068">
        <f t="shared" si="1373"/>
        <v>0</v>
      </c>
      <c r="W1589" s="2489">
        <f t="shared" si="1373"/>
        <v>0</v>
      </c>
      <c r="X1589" s="2489">
        <f t="shared" si="1373"/>
        <v>-2835.7157199999992</v>
      </c>
      <c r="Y1589" s="2633">
        <f t="shared" si="1373"/>
        <v>0</v>
      </c>
      <c r="Z1589" s="2633">
        <f t="shared" si="1373"/>
        <v>-75.721720000000005</v>
      </c>
      <c r="AA1589" s="2489">
        <f t="shared" si="1373"/>
        <v>2172.6162600000002</v>
      </c>
      <c r="AB1589" s="924"/>
      <c r="AC1589" s="913"/>
      <c r="AD1589" s="2222">
        <f t="shared" si="1307"/>
        <v>0</v>
      </c>
      <c r="AE1589" s="2914"/>
      <c r="AF1589" s="151"/>
      <c r="AG1589" s="151"/>
      <c r="AH1589" s="151"/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  <c r="BI1589" s="151"/>
      <c r="BJ1589" s="151"/>
      <c r="BK1589" s="151"/>
      <c r="BL1589" s="151"/>
      <c r="BM1589" s="151"/>
      <c r="BN1589" s="151"/>
      <c r="BO1589" s="151"/>
      <c r="BP1589" s="151"/>
      <c r="BQ1589" s="151"/>
      <c r="BR1589" s="151"/>
      <c r="BS1589" s="151"/>
      <c r="BT1589" s="151"/>
      <c r="BU1589" s="151"/>
      <c r="BV1589" s="151"/>
      <c r="BW1589" s="151"/>
      <c r="BX1589" s="151"/>
      <c r="BY1589" s="151"/>
      <c r="BZ1589" s="151"/>
      <c r="CA1589" s="151"/>
      <c r="CB1589" s="151"/>
      <c r="CC1589" s="151"/>
      <c r="CD1589" s="151"/>
      <c r="CE1589" s="151"/>
      <c r="CF1589" s="151"/>
      <c r="CG1589" s="151"/>
      <c r="CH1589" s="151"/>
      <c r="CI1589" s="151"/>
      <c r="CJ1589" s="151"/>
      <c r="CK1589" s="151"/>
      <c r="CL1589" s="151"/>
      <c r="CM1589" s="151"/>
      <c r="CN1589" s="151"/>
      <c r="CO1589" s="151"/>
      <c r="CP1589" s="151"/>
      <c r="CQ1589" s="151"/>
      <c r="CR1589" s="151"/>
      <c r="CS1589" s="151"/>
      <c r="CT1589" s="151"/>
      <c r="CU1589" s="151"/>
      <c r="CV1589" s="151"/>
      <c r="CW1589" s="151"/>
      <c r="CX1589" s="151"/>
      <c r="CY1589" s="151"/>
      <c r="CZ1589" s="151"/>
      <c r="DA1589" s="151"/>
      <c r="DB1589" s="151"/>
      <c r="DC1589" s="151"/>
      <c r="DD1589" s="151"/>
      <c r="DE1589" s="151"/>
      <c r="DF1589" s="151"/>
      <c r="DG1589" s="151"/>
      <c r="DH1589" s="151"/>
      <c r="DI1589" s="151"/>
      <c r="DJ1589" s="151"/>
      <c r="DK1589" s="151"/>
      <c r="DL1589" s="151"/>
      <c r="DM1589" s="151"/>
      <c r="DN1589" s="151"/>
      <c r="DO1589" s="151"/>
      <c r="DP1589" s="151"/>
      <c r="DQ1589" s="151"/>
      <c r="DR1589" s="151"/>
      <c r="DS1589" s="151"/>
      <c r="DT1589" s="151"/>
      <c r="DU1589" s="151"/>
      <c r="DV1589" s="151"/>
      <c r="DW1589" s="151"/>
      <c r="DX1589" s="151"/>
      <c r="DY1589" s="151"/>
      <c r="DZ1589" s="151"/>
      <c r="EA1589" s="151"/>
      <c r="EB1589" s="151"/>
      <c r="EC1589" s="151"/>
      <c r="ED1589" s="151"/>
      <c r="EE1589" s="151"/>
      <c r="EF1589" s="151"/>
      <c r="EG1589" s="151"/>
      <c r="EH1589" s="151"/>
      <c r="EI1589" s="151"/>
      <c r="EJ1589" s="151"/>
      <c r="EK1589" s="151"/>
      <c r="EL1589" s="151"/>
      <c r="EM1589" s="151"/>
      <c r="EN1589" s="151"/>
      <c r="EO1589" s="151"/>
      <c r="EP1589" s="151"/>
      <c r="EQ1589" s="151"/>
      <c r="ER1589" s="151"/>
      <c r="ES1589" s="151"/>
      <c r="ET1589" s="151"/>
      <c r="EU1589" s="151"/>
      <c r="EV1589" s="151"/>
      <c r="EW1589" s="151"/>
      <c r="EX1589" s="151"/>
      <c r="EY1589" s="151"/>
      <c r="EZ1589" s="151"/>
      <c r="FA1589" s="151"/>
      <c r="FB1589" s="151"/>
      <c r="FC1589" s="151"/>
      <c r="FD1589" s="151"/>
      <c r="FE1589" s="151"/>
      <c r="FF1589" s="151"/>
      <c r="FG1589" s="151"/>
      <c r="FH1589" s="151"/>
      <c r="FI1589" s="151"/>
      <c r="FJ1589" s="151"/>
      <c r="FK1589" s="151"/>
      <c r="FL1589" s="151"/>
      <c r="FM1589" s="151"/>
      <c r="FN1589" s="151"/>
      <c r="FO1589" s="151"/>
      <c r="FP1589" s="151"/>
      <c r="FQ1589" s="151"/>
      <c r="FR1589" s="151"/>
      <c r="FS1589" s="151"/>
      <c r="FT1589" s="151"/>
      <c r="FU1589" s="151"/>
      <c r="FV1589" s="151"/>
      <c r="FW1589" s="151"/>
      <c r="FX1589" s="151"/>
      <c r="FY1589" s="151"/>
      <c r="FZ1589" s="151"/>
      <c r="GA1589" s="151"/>
      <c r="GB1589" s="151"/>
      <c r="GC1589" s="151"/>
      <c r="GD1589" s="151"/>
      <c r="GE1589" s="151"/>
      <c r="GF1589" s="151"/>
      <c r="GG1589" s="151"/>
      <c r="GH1589" s="151"/>
      <c r="GI1589" s="151"/>
      <c r="GJ1589" s="151"/>
      <c r="GK1589" s="151"/>
      <c r="GL1589" s="151"/>
      <c r="GM1589" s="151"/>
      <c r="GN1589" s="151"/>
      <c r="GO1589" s="151"/>
      <c r="GP1589" s="151"/>
      <c r="GQ1589" s="151"/>
      <c r="GR1589" s="151"/>
      <c r="GS1589" s="151"/>
      <c r="GT1589" s="151"/>
      <c r="GU1589" s="151"/>
      <c r="GV1589" s="151"/>
      <c r="GW1589" s="151"/>
      <c r="GX1589" s="151"/>
      <c r="GY1589" s="151"/>
      <c r="GZ1589" s="151"/>
      <c r="HA1589" s="151"/>
      <c r="HB1589" s="151"/>
      <c r="HC1589" s="151"/>
      <c r="HD1589" s="151"/>
      <c r="HE1589" s="151"/>
      <c r="HF1589" s="151"/>
      <c r="HG1589" s="151"/>
      <c r="HH1589" s="151"/>
      <c r="HI1589" s="151"/>
      <c r="HJ1589" s="151"/>
      <c r="HK1589" s="151"/>
      <c r="HL1589" s="151"/>
      <c r="HM1589" s="151"/>
      <c r="HN1589" s="151"/>
      <c r="HO1589" s="151"/>
      <c r="HP1589" s="151"/>
      <c r="HQ1589" s="151"/>
      <c r="HR1589" s="151"/>
      <c r="HS1589" s="151"/>
      <c r="HT1589" s="151"/>
      <c r="HU1589" s="151"/>
      <c r="HV1589" s="151"/>
      <c r="HW1589" s="151"/>
      <c r="HX1589" s="151"/>
      <c r="HY1589" s="151"/>
      <c r="HZ1589" s="151"/>
      <c r="IA1589" s="151"/>
      <c r="IB1589" s="151"/>
      <c r="IC1589" s="151"/>
      <c r="ID1589" s="151"/>
      <c r="IE1589" s="151"/>
      <c r="IF1589" s="151"/>
      <c r="IG1589" s="151"/>
      <c r="IH1589" s="151"/>
      <c r="II1589" s="151"/>
      <c r="IJ1589" s="151"/>
      <c r="IK1589" s="151"/>
      <c r="IL1589" s="151"/>
      <c r="IM1589" s="151"/>
      <c r="IN1589" s="151"/>
      <c r="IO1589" s="151"/>
      <c r="IP1589" s="151"/>
      <c r="IQ1589" s="151"/>
      <c r="IR1589" s="151"/>
      <c r="IS1589" s="151"/>
      <c r="IT1589" s="151"/>
      <c r="IU1589" s="151"/>
      <c r="IV1589" s="151"/>
      <c r="IW1589" s="151"/>
      <c r="IX1589" s="151"/>
      <c r="IY1589" s="151"/>
      <c r="IZ1589" s="151"/>
      <c r="JA1589" s="151"/>
      <c r="JB1589" s="151"/>
    </row>
    <row r="1590" spans="1:262" s="848" customFormat="1" ht="29.25" x14ac:dyDescent="0.25">
      <c r="A1590" s="214"/>
      <c r="B1590" s="214">
        <v>1</v>
      </c>
      <c r="C1590" s="583" t="s">
        <v>255</v>
      </c>
      <c r="D1590" s="173"/>
      <c r="E1590" s="173"/>
      <c r="F1590" s="1850">
        <f t="shared" si="1372"/>
        <v>47635</v>
      </c>
      <c r="G1590" s="1850">
        <f t="shared" si="1372"/>
        <v>7939.1666666666661</v>
      </c>
      <c r="H1590" s="1850">
        <f t="shared" si="1372"/>
        <v>5630</v>
      </c>
      <c r="I1590" s="2026">
        <f t="shared" si="1372"/>
        <v>70.914243728351011</v>
      </c>
      <c r="J1590" s="2490"/>
      <c r="K1590" s="2490"/>
      <c r="L1590" s="2491"/>
      <c r="M1590" s="2491"/>
      <c r="N1590" s="2491"/>
      <c r="O1590" s="2491"/>
      <c r="P1590" s="2491"/>
      <c r="Q1590" s="2491"/>
      <c r="R1590" s="2489">
        <f t="shared" ref="R1590:AA1590" si="1375">R1515</f>
        <v>0</v>
      </c>
      <c r="S1590" s="2489">
        <f t="shared" ref="S1590" si="1376">S1515</f>
        <v>0</v>
      </c>
      <c r="T1590" s="370">
        <f t="shared" si="1375"/>
        <v>0</v>
      </c>
      <c r="U1590" s="2489">
        <f t="shared" si="1375"/>
        <v>0</v>
      </c>
      <c r="V1590" s="1068">
        <f t="shared" si="1375"/>
        <v>0</v>
      </c>
      <c r="W1590" s="2489">
        <f t="shared" si="1375"/>
        <v>0</v>
      </c>
      <c r="X1590" s="2489">
        <f t="shared" si="1375"/>
        <v>0</v>
      </c>
      <c r="Y1590" s="2633">
        <f t="shared" si="1375"/>
        <v>0</v>
      </c>
      <c r="Z1590" s="2633">
        <f t="shared" si="1375"/>
        <v>0</v>
      </c>
      <c r="AA1590" s="2489">
        <f t="shared" si="1375"/>
        <v>0</v>
      </c>
      <c r="AB1590" s="953"/>
      <c r="AC1590" s="913"/>
      <c r="AD1590" s="2222">
        <f t="shared" si="1307"/>
        <v>0</v>
      </c>
      <c r="AE1590" s="2914"/>
      <c r="AF1590" s="151"/>
      <c r="AG1590" s="151"/>
      <c r="AH1590" s="151"/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  <c r="BI1590" s="151"/>
      <c r="BJ1590" s="151"/>
      <c r="BK1590" s="151"/>
      <c r="BL1590" s="151"/>
      <c r="BM1590" s="151"/>
      <c r="BN1590" s="151"/>
      <c r="BO1590" s="151"/>
      <c r="BP1590" s="151"/>
      <c r="BQ1590" s="151"/>
      <c r="BR1590" s="151"/>
      <c r="BS1590" s="151"/>
      <c r="BT1590" s="151"/>
      <c r="BU1590" s="151"/>
      <c r="BV1590" s="151"/>
      <c r="BW1590" s="151"/>
      <c r="BX1590" s="151"/>
      <c r="BY1590" s="151"/>
      <c r="BZ1590" s="151"/>
      <c r="CA1590" s="151"/>
      <c r="CB1590" s="151"/>
      <c r="CC1590" s="151"/>
      <c r="CD1590" s="151"/>
      <c r="CE1590" s="151"/>
      <c r="CF1590" s="151"/>
      <c r="CG1590" s="151"/>
      <c r="CH1590" s="151"/>
      <c r="CI1590" s="151"/>
      <c r="CJ1590" s="151"/>
      <c r="CK1590" s="151"/>
      <c r="CL1590" s="151"/>
      <c r="CM1590" s="151"/>
      <c r="CN1590" s="151"/>
      <c r="CO1590" s="151"/>
      <c r="CP1590" s="151"/>
      <c r="CQ1590" s="151"/>
      <c r="CR1590" s="151"/>
      <c r="CS1590" s="151"/>
      <c r="CT1590" s="151"/>
      <c r="CU1590" s="151"/>
      <c r="CV1590" s="151"/>
      <c r="CW1590" s="151"/>
      <c r="CX1590" s="151"/>
      <c r="CY1590" s="151"/>
      <c r="CZ1590" s="151"/>
      <c r="DA1590" s="151"/>
      <c r="DB1590" s="151"/>
      <c r="DC1590" s="151"/>
      <c r="DD1590" s="151"/>
      <c r="DE1590" s="151"/>
      <c r="DF1590" s="151"/>
      <c r="DG1590" s="151"/>
      <c r="DH1590" s="151"/>
      <c r="DI1590" s="151"/>
      <c r="DJ1590" s="151"/>
      <c r="DK1590" s="151"/>
      <c r="DL1590" s="151"/>
      <c r="DM1590" s="151"/>
      <c r="DN1590" s="151"/>
      <c r="DO1590" s="151"/>
      <c r="DP1590" s="151"/>
      <c r="DQ1590" s="151"/>
      <c r="DR1590" s="151"/>
      <c r="DS1590" s="151"/>
      <c r="DT1590" s="151"/>
      <c r="DU1590" s="151"/>
      <c r="DV1590" s="151"/>
      <c r="DW1590" s="151"/>
      <c r="DX1590" s="151"/>
      <c r="DY1590" s="151"/>
      <c r="DZ1590" s="151"/>
      <c r="EA1590" s="151"/>
      <c r="EB1590" s="151"/>
      <c r="EC1590" s="151"/>
      <c r="ED1590" s="151"/>
      <c r="EE1590" s="151"/>
      <c r="EF1590" s="151"/>
      <c r="EG1590" s="151"/>
      <c r="EH1590" s="151"/>
      <c r="EI1590" s="151"/>
      <c r="EJ1590" s="151"/>
      <c r="EK1590" s="151"/>
      <c r="EL1590" s="151"/>
      <c r="EM1590" s="151"/>
      <c r="EN1590" s="151"/>
      <c r="EO1590" s="151"/>
      <c r="EP1590" s="151"/>
      <c r="EQ1590" s="151"/>
      <c r="ER1590" s="151"/>
      <c r="ES1590" s="151"/>
      <c r="ET1590" s="151"/>
      <c r="EU1590" s="151"/>
      <c r="EV1590" s="151"/>
      <c r="EW1590" s="151"/>
      <c r="EX1590" s="151"/>
      <c r="EY1590" s="151"/>
      <c r="EZ1590" s="151"/>
      <c r="FA1590" s="151"/>
      <c r="FB1590" s="151"/>
      <c r="FC1590" s="151"/>
      <c r="FD1590" s="151"/>
      <c r="FE1590" s="151"/>
      <c r="FF1590" s="151"/>
      <c r="FG1590" s="151"/>
      <c r="FH1590" s="151"/>
      <c r="FI1590" s="151"/>
      <c r="FJ1590" s="151"/>
      <c r="FK1590" s="151"/>
      <c r="FL1590" s="151"/>
      <c r="FM1590" s="151"/>
      <c r="FN1590" s="151"/>
      <c r="FO1590" s="151"/>
      <c r="FP1590" s="151"/>
      <c r="FQ1590" s="151"/>
      <c r="FR1590" s="151"/>
      <c r="FS1590" s="151"/>
      <c r="FT1590" s="151"/>
      <c r="FU1590" s="151"/>
      <c r="FV1590" s="151"/>
      <c r="FW1590" s="151"/>
      <c r="FX1590" s="151"/>
      <c r="FY1590" s="151"/>
      <c r="FZ1590" s="151"/>
      <c r="GA1590" s="151"/>
      <c r="GB1590" s="151"/>
      <c r="GC1590" s="151"/>
      <c r="GD1590" s="151"/>
      <c r="GE1590" s="151"/>
      <c r="GF1590" s="151"/>
      <c r="GG1590" s="151"/>
      <c r="GH1590" s="151"/>
      <c r="GI1590" s="151"/>
      <c r="GJ1590" s="151"/>
      <c r="GK1590" s="151"/>
      <c r="GL1590" s="151"/>
      <c r="GM1590" s="151"/>
      <c r="GN1590" s="151"/>
      <c r="GO1590" s="151"/>
      <c r="GP1590" s="151"/>
      <c r="GQ1590" s="151"/>
      <c r="GR1590" s="151"/>
      <c r="GS1590" s="151"/>
      <c r="GT1590" s="151"/>
      <c r="GU1590" s="151"/>
      <c r="GV1590" s="151"/>
      <c r="GW1590" s="151"/>
      <c r="GX1590" s="151"/>
      <c r="GY1590" s="151"/>
      <c r="GZ1590" s="151"/>
      <c r="HA1590" s="151"/>
      <c r="HB1590" s="151"/>
      <c r="HC1590" s="151"/>
      <c r="HD1590" s="151"/>
      <c r="HE1590" s="151"/>
      <c r="HF1590" s="151"/>
      <c r="HG1590" s="151"/>
      <c r="HH1590" s="151"/>
      <c r="HI1590" s="151"/>
      <c r="HJ1590" s="151"/>
      <c r="HK1590" s="151"/>
      <c r="HL1590" s="151"/>
      <c r="HM1590" s="151"/>
      <c r="HN1590" s="151"/>
      <c r="HO1590" s="151"/>
      <c r="HP1590" s="151"/>
      <c r="HQ1590" s="151"/>
      <c r="HR1590" s="151"/>
      <c r="HS1590" s="151"/>
      <c r="HT1590" s="151"/>
      <c r="HU1590" s="151"/>
      <c r="HV1590" s="151"/>
      <c r="HW1590" s="151"/>
      <c r="HX1590" s="151"/>
      <c r="HY1590" s="151"/>
      <c r="HZ1590" s="151"/>
      <c r="IA1590" s="151"/>
      <c r="IB1590" s="151"/>
      <c r="IC1590" s="151"/>
      <c r="ID1590" s="151"/>
      <c r="IE1590" s="151"/>
      <c r="IF1590" s="151"/>
      <c r="IG1590" s="151"/>
      <c r="IH1590" s="151"/>
      <c r="II1590" s="151"/>
      <c r="IJ1590" s="151"/>
      <c r="IK1590" s="151"/>
      <c r="IL1590" s="151"/>
      <c r="IM1590" s="151"/>
      <c r="IN1590" s="151"/>
      <c r="IO1590" s="151"/>
      <c r="IP1590" s="151"/>
      <c r="IQ1590" s="151"/>
      <c r="IR1590" s="151"/>
      <c r="IS1590" s="151"/>
      <c r="IT1590" s="151"/>
      <c r="IU1590" s="151"/>
      <c r="IV1590" s="151"/>
      <c r="IW1590" s="151"/>
      <c r="IX1590" s="151"/>
      <c r="IY1590" s="151"/>
      <c r="IZ1590" s="151"/>
      <c r="JA1590" s="151"/>
      <c r="JB1590" s="151"/>
    </row>
    <row r="1591" spans="1:262" s="848" customFormat="1" ht="43.5" x14ac:dyDescent="0.25">
      <c r="A1591" s="214"/>
      <c r="B1591" s="214">
        <v>1</v>
      </c>
      <c r="C1591" s="583" t="s">
        <v>268</v>
      </c>
      <c r="D1591" s="173"/>
      <c r="E1591" s="173"/>
      <c r="F1591" s="1850">
        <f t="shared" si="1372"/>
        <v>22402</v>
      </c>
      <c r="G1591" s="1849">
        <f t="shared" si="1372"/>
        <v>3733.6666666666665</v>
      </c>
      <c r="H1591" s="1849">
        <f t="shared" si="1372"/>
        <v>1461</v>
      </c>
      <c r="I1591" s="2026">
        <f t="shared" si="1372"/>
        <v>39.130434782608695</v>
      </c>
      <c r="J1591" s="2490"/>
      <c r="K1591" s="2490"/>
      <c r="L1591" s="2491"/>
      <c r="M1591" s="2491"/>
      <c r="N1591" s="2491"/>
      <c r="O1591" s="2491"/>
      <c r="P1591" s="2491"/>
      <c r="Q1591" s="2491"/>
      <c r="R1591" s="2489">
        <f t="shared" ref="R1591:AA1591" si="1377">R1516</f>
        <v>0</v>
      </c>
      <c r="S1591" s="2489">
        <f t="shared" ref="S1591" si="1378">S1516</f>
        <v>0</v>
      </c>
      <c r="T1591" s="370">
        <f t="shared" si="1377"/>
        <v>0</v>
      </c>
      <c r="U1591" s="2489">
        <f t="shared" si="1377"/>
        <v>0</v>
      </c>
      <c r="V1591" s="1068">
        <f t="shared" si="1377"/>
        <v>0</v>
      </c>
      <c r="W1591" s="2489">
        <f t="shared" si="1377"/>
        <v>0</v>
      </c>
      <c r="X1591" s="2489">
        <f t="shared" si="1377"/>
        <v>0</v>
      </c>
      <c r="Y1591" s="2633">
        <f t="shared" si="1377"/>
        <v>0</v>
      </c>
      <c r="Z1591" s="2633">
        <f t="shared" si="1377"/>
        <v>0</v>
      </c>
      <c r="AA1591" s="2489">
        <f t="shared" si="1377"/>
        <v>0</v>
      </c>
      <c r="AB1591" s="924"/>
      <c r="AC1591" s="913"/>
      <c r="AD1591" s="2222">
        <f t="shared" si="1307"/>
        <v>0</v>
      </c>
      <c r="AE1591" s="2914"/>
      <c r="AF1591" s="151"/>
      <c r="AG1591" s="151"/>
      <c r="AH1591" s="151"/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  <c r="BI1591" s="151"/>
      <c r="BJ1591" s="151"/>
      <c r="BK1591" s="151"/>
      <c r="BL1591" s="151"/>
      <c r="BM1591" s="151"/>
      <c r="BN1591" s="151"/>
      <c r="BO1591" s="151"/>
      <c r="BP1591" s="151"/>
      <c r="BQ1591" s="151"/>
      <c r="BR1591" s="151"/>
      <c r="BS1591" s="151"/>
      <c r="BT1591" s="151"/>
      <c r="BU1591" s="151"/>
      <c r="BV1591" s="151"/>
      <c r="BW1591" s="151"/>
      <c r="BX1591" s="151"/>
      <c r="BY1591" s="151"/>
      <c r="BZ1591" s="151"/>
      <c r="CA1591" s="151"/>
      <c r="CB1591" s="151"/>
      <c r="CC1591" s="151"/>
      <c r="CD1591" s="151"/>
      <c r="CE1591" s="151"/>
      <c r="CF1591" s="151"/>
      <c r="CG1591" s="151"/>
      <c r="CH1591" s="151"/>
      <c r="CI1591" s="151"/>
      <c r="CJ1591" s="151"/>
      <c r="CK1591" s="151"/>
      <c r="CL1591" s="151"/>
      <c r="CM1591" s="151"/>
      <c r="CN1591" s="151"/>
      <c r="CO1591" s="151"/>
      <c r="CP1591" s="151"/>
      <c r="CQ1591" s="151"/>
      <c r="CR1591" s="151"/>
      <c r="CS1591" s="151"/>
      <c r="CT1591" s="151"/>
      <c r="CU1591" s="151"/>
      <c r="CV1591" s="151"/>
      <c r="CW1591" s="151"/>
      <c r="CX1591" s="151"/>
      <c r="CY1591" s="151"/>
      <c r="CZ1591" s="151"/>
      <c r="DA1591" s="151"/>
      <c r="DB1591" s="151"/>
      <c r="DC1591" s="151"/>
      <c r="DD1591" s="151"/>
      <c r="DE1591" s="151"/>
      <c r="DF1591" s="151"/>
      <c r="DG1591" s="151"/>
      <c r="DH1591" s="151"/>
      <c r="DI1591" s="151"/>
      <c r="DJ1591" s="151"/>
      <c r="DK1591" s="151"/>
      <c r="DL1591" s="151"/>
      <c r="DM1591" s="151"/>
      <c r="DN1591" s="151"/>
      <c r="DO1591" s="151"/>
      <c r="DP1591" s="151"/>
      <c r="DQ1591" s="151"/>
      <c r="DR1591" s="151"/>
      <c r="DS1591" s="151"/>
      <c r="DT1591" s="151"/>
      <c r="DU1591" s="151"/>
      <c r="DV1591" s="151"/>
      <c r="DW1591" s="151"/>
      <c r="DX1591" s="151"/>
      <c r="DY1591" s="151"/>
      <c r="DZ1591" s="151"/>
      <c r="EA1591" s="151"/>
      <c r="EB1591" s="151"/>
      <c r="EC1591" s="151"/>
      <c r="ED1591" s="151"/>
      <c r="EE1591" s="151"/>
      <c r="EF1591" s="151"/>
      <c r="EG1591" s="151"/>
      <c r="EH1591" s="151"/>
      <c r="EI1591" s="151"/>
      <c r="EJ1591" s="151"/>
      <c r="EK1591" s="151"/>
      <c r="EL1591" s="151"/>
      <c r="EM1591" s="151"/>
      <c r="EN1591" s="151"/>
      <c r="EO1591" s="151"/>
      <c r="EP1591" s="151"/>
      <c r="EQ1591" s="151"/>
      <c r="ER1591" s="151"/>
      <c r="ES1591" s="151"/>
      <c r="ET1591" s="151"/>
      <c r="EU1591" s="151"/>
      <c r="EV1591" s="151"/>
      <c r="EW1591" s="151"/>
      <c r="EX1591" s="151"/>
      <c r="EY1591" s="151"/>
      <c r="EZ1591" s="151"/>
      <c r="FA1591" s="151"/>
      <c r="FB1591" s="151"/>
      <c r="FC1591" s="151"/>
      <c r="FD1591" s="151"/>
      <c r="FE1591" s="151"/>
      <c r="FF1591" s="151"/>
      <c r="FG1591" s="151"/>
      <c r="FH1591" s="151"/>
      <c r="FI1591" s="151"/>
      <c r="FJ1591" s="151"/>
      <c r="FK1591" s="151"/>
      <c r="FL1591" s="151"/>
      <c r="FM1591" s="151"/>
      <c r="FN1591" s="151"/>
      <c r="FO1591" s="151"/>
      <c r="FP1591" s="151"/>
      <c r="FQ1591" s="151"/>
      <c r="FR1591" s="151"/>
      <c r="FS1591" s="151"/>
      <c r="FT1591" s="151"/>
      <c r="FU1591" s="151"/>
      <c r="FV1591" s="151"/>
      <c r="FW1591" s="151"/>
      <c r="FX1591" s="151"/>
      <c r="FY1591" s="151"/>
      <c r="FZ1591" s="151"/>
      <c r="GA1591" s="151"/>
      <c r="GB1591" s="151"/>
      <c r="GC1591" s="151"/>
      <c r="GD1591" s="151"/>
      <c r="GE1591" s="151"/>
      <c r="GF1591" s="151"/>
      <c r="GG1591" s="151"/>
      <c r="GH1591" s="151"/>
      <c r="GI1591" s="151"/>
      <c r="GJ1591" s="151"/>
      <c r="GK1591" s="151"/>
      <c r="GL1591" s="151"/>
      <c r="GM1591" s="151"/>
      <c r="GN1591" s="151"/>
      <c r="GO1591" s="151"/>
      <c r="GP1591" s="151"/>
      <c r="GQ1591" s="151"/>
      <c r="GR1591" s="151"/>
      <c r="GS1591" s="151"/>
      <c r="GT1591" s="151"/>
      <c r="GU1591" s="151"/>
      <c r="GV1591" s="151"/>
      <c r="GW1591" s="151"/>
      <c r="GX1591" s="151"/>
      <c r="GY1591" s="151"/>
      <c r="GZ1591" s="151"/>
      <c r="HA1591" s="151"/>
      <c r="HB1591" s="151"/>
      <c r="HC1591" s="151"/>
      <c r="HD1591" s="151"/>
      <c r="HE1591" s="151"/>
      <c r="HF1591" s="151"/>
      <c r="HG1591" s="151"/>
      <c r="HH1591" s="151"/>
      <c r="HI1591" s="151"/>
      <c r="HJ1591" s="151"/>
      <c r="HK1591" s="151"/>
      <c r="HL1591" s="151"/>
      <c r="HM1591" s="151"/>
      <c r="HN1591" s="151"/>
      <c r="HO1591" s="151"/>
      <c r="HP1591" s="151"/>
      <c r="HQ1591" s="151"/>
      <c r="HR1591" s="151"/>
      <c r="HS1591" s="151"/>
      <c r="HT1591" s="151"/>
      <c r="HU1591" s="151"/>
      <c r="HV1591" s="151"/>
      <c r="HW1591" s="151"/>
      <c r="HX1591" s="151"/>
      <c r="HY1591" s="151"/>
      <c r="HZ1591" s="151"/>
      <c r="IA1591" s="151"/>
      <c r="IB1591" s="151"/>
      <c r="IC1591" s="151"/>
      <c r="ID1591" s="151"/>
      <c r="IE1591" s="151"/>
      <c r="IF1591" s="151"/>
      <c r="IG1591" s="151"/>
      <c r="IH1591" s="151"/>
      <c r="II1591" s="151"/>
      <c r="IJ1591" s="151"/>
      <c r="IK1591" s="151"/>
      <c r="IL1591" s="151"/>
      <c r="IM1591" s="151"/>
      <c r="IN1591" s="151"/>
      <c r="IO1591" s="151"/>
      <c r="IP1591" s="151"/>
      <c r="IQ1591" s="151"/>
      <c r="IR1591" s="151"/>
      <c r="IS1591" s="151"/>
      <c r="IT1591" s="151"/>
      <c r="IU1591" s="151"/>
      <c r="IV1591" s="151"/>
      <c r="IW1591" s="151"/>
      <c r="IX1591" s="151"/>
      <c r="IY1591" s="151"/>
      <c r="IZ1591" s="151"/>
      <c r="JA1591" s="151"/>
      <c r="JB1591" s="151"/>
    </row>
    <row r="1592" spans="1:262" s="848" customFormat="1" ht="29.25" x14ac:dyDescent="0.25">
      <c r="A1592" s="214"/>
      <c r="B1592" s="214">
        <v>1</v>
      </c>
      <c r="C1592" s="583" t="s">
        <v>256</v>
      </c>
      <c r="D1592" s="173"/>
      <c r="E1592" s="173"/>
      <c r="F1592" s="1850">
        <f t="shared" si="1372"/>
        <v>20106.191489361703</v>
      </c>
      <c r="G1592" s="1849">
        <f t="shared" si="1372"/>
        <v>3351.0319148936173</v>
      </c>
      <c r="H1592" s="1849">
        <f t="shared" si="1372"/>
        <v>2309.6340425531916</v>
      </c>
      <c r="I1592" s="2026">
        <f t="shared" si="1372"/>
        <v>68.923069108594675</v>
      </c>
      <c r="J1592" s="2490"/>
      <c r="K1592" s="2490"/>
      <c r="L1592" s="2491"/>
      <c r="M1592" s="2491"/>
      <c r="N1592" s="2491"/>
      <c r="O1592" s="2491"/>
      <c r="P1592" s="2491"/>
      <c r="Q1592" s="2491"/>
      <c r="R1592" s="2489">
        <f t="shared" ref="R1592:AA1592" si="1379">R1517</f>
        <v>0</v>
      </c>
      <c r="S1592" s="2489">
        <f t="shared" ref="S1592" si="1380">S1517</f>
        <v>0</v>
      </c>
      <c r="T1592" s="370">
        <f t="shared" si="1379"/>
        <v>0</v>
      </c>
      <c r="U1592" s="2489">
        <f t="shared" si="1379"/>
        <v>0</v>
      </c>
      <c r="V1592" s="1068">
        <f t="shared" si="1379"/>
        <v>0</v>
      </c>
      <c r="W1592" s="2489">
        <f t="shared" si="1379"/>
        <v>0</v>
      </c>
      <c r="X1592" s="2489">
        <f t="shared" si="1379"/>
        <v>0</v>
      </c>
      <c r="Y1592" s="2633">
        <f t="shared" si="1379"/>
        <v>0</v>
      </c>
      <c r="Z1592" s="2633">
        <f t="shared" si="1379"/>
        <v>0</v>
      </c>
      <c r="AA1592" s="2489">
        <f t="shared" si="1379"/>
        <v>0</v>
      </c>
      <c r="AB1592" s="924"/>
      <c r="AC1592" s="913"/>
      <c r="AD1592" s="2222">
        <f t="shared" si="1307"/>
        <v>0</v>
      </c>
      <c r="AE1592" s="2914"/>
      <c r="AF1592" s="151"/>
      <c r="AG1592" s="151"/>
      <c r="AH1592" s="151"/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  <c r="BI1592" s="151"/>
      <c r="BJ1592" s="151"/>
      <c r="BK1592" s="151"/>
      <c r="BL1592" s="151"/>
      <c r="BM1592" s="151"/>
      <c r="BN1592" s="151"/>
      <c r="BO1592" s="151"/>
      <c r="BP1592" s="151"/>
      <c r="BQ1592" s="151"/>
      <c r="BR1592" s="151"/>
      <c r="BS1592" s="151"/>
      <c r="BT1592" s="151"/>
      <c r="BU1592" s="151"/>
      <c r="BV1592" s="151"/>
      <c r="BW1592" s="151"/>
      <c r="BX1592" s="151"/>
      <c r="BY1592" s="151"/>
      <c r="BZ1592" s="151"/>
      <c r="CA1592" s="151"/>
      <c r="CB1592" s="151"/>
      <c r="CC1592" s="151"/>
      <c r="CD1592" s="151"/>
      <c r="CE1592" s="151"/>
      <c r="CF1592" s="151"/>
      <c r="CG1592" s="151"/>
      <c r="CH1592" s="151"/>
      <c r="CI1592" s="151"/>
      <c r="CJ1592" s="151"/>
      <c r="CK1592" s="151"/>
      <c r="CL1592" s="151"/>
      <c r="CM1592" s="151"/>
      <c r="CN1592" s="151"/>
      <c r="CO1592" s="151"/>
      <c r="CP1592" s="151"/>
      <c r="CQ1592" s="151"/>
      <c r="CR1592" s="151"/>
      <c r="CS1592" s="151"/>
      <c r="CT1592" s="151"/>
      <c r="CU1592" s="151"/>
      <c r="CV1592" s="151"/>
      <c r="CW1592" s="151"/>
      <c r="CX1592" s="151"/>
      <c r="CY1592" s="151"/>
      <c r="CZ1592" s="151"/>
      <c r="DA1592" s="151"/>
      <c r="DB1592" s="151"/>
      <c r="DC1592" s="151"/>
      <c r="DD1592" s="151"/>
      <c r="DE1592" s="151"/>
      <c r="DF1592" s="151"/>
      <c r="DG1592" s="151"/>
      <c r="DH1592" s="151"/>
      <c r="DI1592" s="151"/>
      <c r="DJ1592" s="151"/>
      <c r="DK1592" s="151"/>
      <c r="DL1592" s="151"/>
      <c r="DM1592" s="151"/>
      <c r="DN1592" s="151"/>
      <c r="DO1592" s="151"/>
      <c r="DP1592" s="151"/>
      <c r="DQ1592" s="151"/>
      <c r="DR1592" s="151"/>
      <c r="DS1592" s="151"/>
      <c r="DT1592" s="151"/>
      <c r="DU1592" s="151"/>
      <c r="DV1592" s="151"/>
      <c r="DW1592" s="151"/>
      <c r="DX1592" s="151"/>
      <c r="DY1592" s="151"/>
      <c r="DZ1592" s="151"/>
      <c r="EA1592" s="151"/>
      <c r="EB1592" s="151"/>
      <c r="EC1592" s="151"/>
      <c r="ED1592" s="151"/>
      <c r="EE1592" s="151"/>
      <c r="EF1592" s="151"/>
      <c r="EG1592" s="151"/>
      <c r="EH1592" s="151"/>
      <c r="EI1592" s="151"/>
      <c r="EJ1592" s="151"/>
      <c r="EK1592" s="151"/>
      <c r="EL1592" s="151"/>
      <c r="EM1592" s="151"/>
      <c r="EN1592" s="151"/>
      <c r="EO1592" s="151"/>
      <c r="EP1592" s="151"/>
      <c r="EQ1592" s="151"/>
      <c r="ER1592" s="151"/>
      <c r="ES1592" s="151"/>
      <c r="ET1592" s="151"/>
      <c r="EU1592" s="151"/>
      <c r="EV1592" s="151"/>
      <c r="EW1592" s="151"/>
      <c r="EX1592" s="151"/>
      <c r="EY1592" s="151"/>
      <c r="EZ1592" s="151"/>
      <c r="FA1592" s="151"/>
      <c r="FB1592" s="151"/>
      <c r="FC1592" s="151"/>
      <c r="FD1592" s="151"/>
      <c r="FE1592" s="151"/>
      <c r="FF1592" s="151"/>
      <c r="FG1592" s="151"/>
      <c r="FH1592" s="151"/>
      <c r="FI1592" s="151"/>
      <c r="FJ1592" s="151"/>
      <c r="FK1592" s="151"/>
      <c r="FL1592" s="151"/>
      <c r="FM1592" s="151"/>
      <c r="FN1592" s="151"/>
      <c r="FO1592" s="151"/>
      <c r="FP1592" s="151"/>
      <c r="FQ1592" s="151"/>
      <c r="FR1592" s="151"/>
      <c r="FS1592" s="151"/>
      <c r="FT1592" s="151"/>
      <c r="FU1592" s="151"/>
      <c r="FV1592" s="151"/>
      <c r="FW1592" s="151"/>
      <c r="FX1592" s="151"/>
      <c r="FY1592" s="151"/>
      <c r="FZ1592" s="151"/>
      <c r="GA1592" s="151"/>
      <c r="GB1592" s="151"/>
      <c r="GC1592" s="151"/>
      <c r="GD1592" s="151"/>
      <c r="GE1592" s="151"/>
      <c r="GF1592" s="151"/>
      <c r="GG1592" s="151"/>
      <c r="GH1592" s="151"/>
      <c r="GI1592" s="151"/>
      <c r="GJ1592" s="151"/>
      <c r="GK1592" s="151"/>
      <c r="GL1592" s="151"/>
      <c r="GM1592" s="151"/>
      <c r="GN1592" s="151"/>
      <c r="GO1592" s="151"/>
      <c r="GP1592" s="151"/>
      <c r="GQ1592" s="151"/>
      <c r="GR1592" s="151"/>
      <c r="GS1592" s="151"/>
      <c r="GT1592" s="151"/>
      <c r="GU1592" s="151"/>
      <c r="GV1592" s="151"/>
      <c r="GW1592" s="151"/>
      <c r="GX1592" s="151"/>
      <c r="GY1592" s="151"/>
      <c r="GZ1592" s="151"/>
      <c r="HA1592" s="151"/>
      <c r="HB1592" s="151"/>
      <c r="HC1592" s="151"/>
      <c r="HD1592" s="151"/>
      <c r="HE1592" s="151"/>
      <c r="HF1592" s="151"/>
      <c r="HG1592" s="151"/>
      <c r="HH1592" s="151"/>
      <c r="HI1592" s="151"/>
      <c r="HJ1592" s="151"/>
      <c r="HK1592" s="151"/>
      <c r="HL1592" s="151"/>
      <c r="HM1592" s="151"/>
      <c r="HN1592" s="151"/>
      <c r="HO1592" s="151"/>
      <c r="HP1592" s="151"/>
      <c r="HQ1592" s="151"/>
      <c r="HR1592" s="151"/>
      <c r="HS1592" s="151"/>
      <c r="HT1592" s="151"/>
      <c r="HU1592" s="151"/>
      <c r="HV1592" s="151"/>
      <c r="HW1592" s="151"/>
      <c r="HX1592" s="151"/>
      <c r="HY1592" s="151"/>
      <c r="HZ1592" s="151"/>
      <c r="IA1592" s="151"/>
      <c r="IB1592" s="151"/>
      <c r="IC1592" s="151"/>
      <c r="ID1592" s="151"/>
      <c r="IE1592" s="151"/>
      <c r="IF1592" s="151"/>
      <c r="IG1592" s="151"/>
      <c r="IH1592" s="151"/>
      <c r="II1592" s="151"/>
      <c r="IJ1592" s="151"/>
      <c r="IK1592" s="151"/>
      <c r="IL1592" s="151"/>
      <c r="IM1592" s="151"/>
      <c r="IN1592" s="151"/>
      <c r="IO1592" s="151"/>
      <c r="IP1592" s="151"/>
      <c r="IQ1592" s="151"/>
      <c r="IR1592" s="151"/>
      <c r="IS1592" s="151"/>
      <c r="IT1592" s="151"/>
      <c r="IU1592" s="151"/>
      <c r="IV1592" s="151"/>
      <c r="IW1592" s="151"/>
      <c r="IX1592" s="151"/>
      <c r="IY1592" s="151"/>
      <c r="IZ1592" s="151"/>
      <c r="JA1592" s="151"/>
      <c r="JB1592" s="151"/>
    </row>
    <row r="1593" spans="1:262" s="848" customFormat="1" ht="29.25" x14ac:dyDescent="0.25">
      <c r="A1593" s="214"/>
      <c r="B1593" s="214">
        <v>1</v>
      </c>
      <c r="C1593" s="583" t="s">
        <v>257</v>
      </c>
      <c r="D1593" s="173"/>
      <c r="E1593" s="173"/>
      <c r="F1593" s="1850">
        <f t="shared" si="1372"/>
        <v>3500</v>
      </c>
      <c r="G1593" s="1849">
        <f t="shared" si="1372"/>
        <v>583.33333333333337</v>
      </c>
      <c r="H1593" s="1849">
        <f t="shared" si="1372"/>
        <v>578</v>
      </c>
      <c r="I1593" s="2026">
        <f t="shared" si="1372"/>
        <v>99.085714285714275</v>
      </c>
      <c r="J1593" s="2490"/>
      <c r="K1593" s="2490"/>
      <c r="L1593" s="2491"/>
      <c r="M1593" s="2491"/>
      <c r="N1593" s="2491"/>
      <c r="O1593" s="2491"/>
      <c r="P1593" s="2491"/>
      <c r="Q1593" s="2491"/>
      <c r="R1593" s="2489">
        <f t="shared" ref="R1593:AA1593" si="1381">R1518</f>
        <v>0</v>
      </c>
      <c r="S1593" s="2489">
        <f t="shared" ref="S1593" si="1382">S1518</f>
        <v>0</v>
      </c>
      <c r="T1593" s="370">
        <f t="shared" si="1381"/>
        <v>0</v>
      </c>
      <c r="U1593" s="2489">
        <f t="shared" si="1381"/>
        <v>0</v>
      </c>
      <c r="V1593" s="1068">
        <f t="shared" si="1381"/>
        <v>0</v>
      </c>
      <c r="W1593" s="2489">
        <f t="shared" si="1381"/>
        <v>0</v>
      </c>
      <c r="X1593" s="2489">
        <f t="shared" si="1381"/>
        <v>0</v>
      </c>
      <c r="Y1593" s="2633">
        <f t="shared" si="1381"/>
        <v>0</v>
      </c>
      <c r="Z1593" s="2633">
        <f t="shared" si="1381"/>
        <v>0</v>
      </c>
      <c r="AA1593" s="2489">
        <f t="shared" si="1381"/>
        <v>0</v>
      </c>
      <c r="AB1593" s="924"/>
      <c r="AC1593" s="913"/>
      <c r="AD1593" s="2222">
        <f t="shared" si="1307"/>
        <v>0</v>
      </c>
      <c r="AE1593" s="2914"/>
      <c r="AF1593" s="151"/>
      <c r="AG1593" s="151"/>
      <c r="AH1593" s="151"/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  <c r="BI1593" s="151"/>
      <c r="BJ1593" s="151"/>
      <c r="BK1593" s="151"/>
      <c r="BL1593" s="151"/>
      <c r="BM1593" s="151"/>
      <c r="BN1593" s="151"/>
      <c r="BO1593" s="151"/>
      <c r="BP1593" s="151"/>
      <c r="BQ1593" s="151"/>
      <c r="BR1593" s="151"/>
      <c r="BS1593" s="151"/>
      <c r="BT1593" s="151"/>
      <c r="BU1593" s="151"/>
      <c r="BV1593" s="151"/>
      <c r="BW1593" s="151"/>
      <c r="BX1593" s="151"/>
      <c r="BY1593" s="151"/>
      <c r="BZ1593" s="151"/>
      <c r="CA1593" s="151"/>
      <c r="CB1593" s="151"/>
      <c r="CC1593" s="151"/>
      <c r="CD1593" s="151"/>
      <c r="CE1593" s="151"/>
      <c r="CF1593" s="151"/>
      <c r="CG1593" s="151"/>
      <c r="CH1593" s="151"/>
      <c r="CI1593" s="151"/>
      <c r="CJ1593" s="151"/>
      <c r="CK1593" s="151"/>
      <c r="CL1593" s="151"/>
      <c r="CM1593" s="151"/>
      <c r="CN1593" s="151"/>
      <c r="CO1593" s="151"/>
      <c r="CP1593" s="151"/>
      <c r="CQ1593" s="151"/>
      <c r="CR1593" s="151"/>
      <c r="CS1593" s="151"/>
      <c r="CT1593" s="151"/>
      <c r="CU1593" s="151"/>
      <c r="CV1593" s="151"/>
      <c r="CW1593" s="151"/>
      <c r="CX1593" s="151"/>
      <c r="CY1593" s="151"/>
      <c r="CZ1593" s="151"/>
      <c r="DA1593" s="151"/>
      <c r="DB1593" s="151"/>
      <c r="DC1593" s="151"/>
      <c r="DD1593" s="151"/>
      <c r="DE1593" s="151"/>
      <c r="DF1593" s="151"/>
      <c r="DG1593" s="151"/>
      <c r="DH1593" s="151"/>
      <c r="DI1593" s="151"/>
      <c r="DJ1593" s="151"/>
      <c r="DK1593" s="151"/>
      <c r="DL1593" s="151"/>
      <c r="DM1593" s="151"/>
      <c r="DN1593" s="151"/>
      <c r="DO1593" s="151"/>
      <c r="DP1593" s="151"/>
      <c r="DQ1593" s="151"/>
      <c r="DR1593" s="151"/>
      <c r="DS1593" s="151"/>
      <c r="DT1593" s="151"/>
      <c r="DU1593" s="151"/>
      <c r="DV1593" s="151"/>
      <c r="DW1593" s="151"/>
      <c r="DX1593" s="151"/>
      <c r="DY1593" s="151"/>
      <c r="DZ1593" s="151"/>
      <c r="EA1593" s="151"/>
      <c r="EB1593" s="151"/>
      <c r="EC1593" s="151"/>
      <c r="ED1593" s="151"/>
      <c r="EE1593" s="151"/>
      <c r="EF1593" s="151"/>
      <c r="EG1593" s="151"/>
      <c r="EH1593" s="151"/>
      <c r="EI1593" s="151"/>
      <c r="EJ1593" s="151"/>
      <c r="EK1593" s="151"/>
      <c r="EL1593" s="151"/>
      <c r="EM1593" s="151"/>
      <c r="EN1593" s="151"/>
      <c r="EO1593" s="151"/>
      <c r="EP1593" s="151"/>
      <c r="EQ1593" s="151"/>
      <c r="ER1593" s="151"/>
      <c r="ES1593" s="151"/>
      <c r="ET1593" s="151"/>
      <c r="EU1593" s="151"/>
      <c r="EV1593" s="151"/>
      <c r="EW1593" s="151"/>
      <c r="EX1593" s="151"/>
      <c r="EY1593" s="151"/>
      <c r="EZ1593" s="151"/>
      <c r="FA1593" s="151"/>
      <c r="FB1593" s="151"/>
      <c r="FC1593" s="151"/>
      <c r="FD1593" s="151"/>
      <c r="FE1593" s="151"/>
      <c r="FF1593" s="151"/>
      <c r="FG1593" s="151"/>
      <c r="FH1593" s="151"/>
      <c r="FI1593" s="151"/>
      <c r="FJ1593" s="151"/>
      <c r="FK1593" s="151"/>
      <c r="FL1593" s="151"/>
      <c r="FM1593" s="151"/>
      <c r="FN1593" s="151"/>
      <c r="FO1593" s="151"/>
      <c r="FP1593" s="151"/>
      <c r="FQ1593" s="151"/>
      <c r="FR1593" s="151"/>
      <c r="FS1593" s="151"/>
      <c r="FT1593" s="151"/>
      <c r="FU1593" s="151"/>
      <c r="FV1593" s="151"/>
      <c r="FW1593" s="151"/>
      <c r="FX1593" s="151"/>
      <c r="FY1593" s="151"/>
      <c r="FZ1593" s="151"/>
      <c r="GA1593" s="151"/>
      <c r="GB1593" s="151"/>
      <c r="GC1593" s="151"/>
      <c r="GD1593" s="151"/>
      <c r="GE1593" s="151"/>
      <c r="GF1593" s="151"/>
      <c r="GG1593" s="151"/>
      <c r="GH1593" s="151"/>
      <c r="GI1593" s="151"/>
      <c r="GJ1593" s="151"/>
      <c r="GK1593" s="151"/>
      <c r="GL1593" s="151"/>
      <c r="GM1593" s="151"/>
      <c r="GN1593" s="151"/>
      <c r="GO1593" s="151"/>
      <c r="GP1593" s="151"/>
      <c r="GQ1593" s="151"/>
      <c r="GR1593" s="151"/>
      <c r="GS1593" s="151"/>
      <c r="GT1593" s="151"/>
      <c r="GU1593" s="151"/>
      <c r="GV1593" s="151"/>
      <c r="GW1593" s="151"/>
      <c r="GX1593" s="151"/>
      <c r="GY1593" s="151"/>
      <c r="GZ1593" s="151"/>
      <c r="HA1593" s="151"/>
      <c r="HB1593" s="151"/>
      <c r="HC1593" s="151"/>
      <c r="HD1593" s="151"/>
      <c r="HE1593" s="151"/>
      <c r="HF1593" s="151"/>
      <c r="HG1593" s="151"/>
      <c r="HH1593" s="151"/>
      <c r="HI1593" s="151"/>
      <c r="HJ1593" s="151"/>
      <c r="HK1593" s="151"/>
      <c r="HL1593" s="151"/>
      <c r="HM1593" s="151"/>
      <c r="HN1593" s="151"/>
      <c r="HO1593" s="151"/>
      <c r="HP1593" s="151"/>
      <c r="HQ1593" s="151"/>
      <c r="HR1593" s="151"/>
      <c r="HS1593" s="151"/>
      <c r="HT1593" s="151"/>
      <c r="HU1593" s="151"/>
      <c r="HV1593" s="151"/>
      <c r="HW1593" s="151"/>
      <c r="HX1593" s="151"/>
      <c r="HY1593" s="151"/>
      <c r="HZ1593" s="151"/>
      <c r="IA1593" s="151"/>
      <c r="IB1593" s="151"/>
      <c r="IC1593" s="151"/>
      <c r="ID1593" s="151"/>
      <c r="IE1593" s="151"/>
      <c r="IF1593" s="151"/>
      <c r="IG1593" s="151"/>
      <c r="IH1593" s="151"/>
      <c r="II1593" s="151"/>
      <c r="IJ1593" s="151"/>
      <c r="IK1593" s="151"/>
      <c r="IL1593" s="151"/>
      <c r="IM1593" s="151"/>
      <c r="IN1593" s="151"/>
      <c r="IO1593" s="151"/>
      <c r="IP1593" s="151"/>
      <c r="IQ1593" s="151"/>
      <c r="IR1593" s="151"/>
      <c r="IS1593" s="151"/>
      <c r="IT1593" s="151"/>
      <c r="IU1593" s="151"/>
      <c r="IV1593" s="151"/>
      <c r="IW1593" s="151"/>
      <c r="IX1593" s="151"/>
      <c r="IY1593" s="151"/>
      <c r="IZ1593" s="151"/>
      <c r="JA1593" s="151"/>
      <c r="JB1593" s="151"/>
    </row>
    <row r="1594" spans="1:262" s="848" customFormat="1" x14ac:dyDescent="0.25">
      <c r="A1594" s="214"/>
      <c r="B1594" s="214">
        <v>1</v>
      </c>
      <c r="C1594" s="584" t="s">
        <v>133</v>
      </c>
      <c r="D1594" s="173"/>
      <c r="E1594" s="173"/>
      <c r="F1594" s="1850">
        <f t="shared" si="1372"/>
        <v>143368.29523809522</v>
      </c>
      <c r="G1594" s="1849">
        <f t="shared" si="1372"/>
        <v>23894.715873015874</v>
      </c>
      <c r="H1594" s="1849">
        <f t="shared" si="1372"/>
        <v>14980.476190476189</v>
      </c>
      <c r="I1594" s="2026">
        <f t="shared" si="1372"/>
        <v>62.693677841105988</v>
      </c>
      <c r="J1594" s="2490"/>
      <c r="K1594" s="2490"/>
      <c r="L1594" s="2491"/>
      <c r="M1594" s="2491"/>
      <c r="N1594" s="2491"/>
      <c r="O1594" s="2491"/>
      <c r="P1594" s="2491"/>
      <c r="Q1594" s="2491"/>
      <c r="R1594" s="2489">
        <f t="shared" ref="R1594:AA1594" si="1383">R1519</f>
        <v>377310.15132</v>
      </c>
      <c r="S1594" s="2489">
        <f t="shared" ref="S1594" si="1384">S1519</f>
        <v>380402.94102000003</v>
      </c>
      <c r="T1594" s="370">
        <f t="shared" si="1383"/>
        <v>63166.187919999997</v>
      </c>
      <c r="U1594" s="2489">
        <f t="shared" si="1383"/>
        <v>48117.410750000003</v>
      </c>
      <c r="V1594" s="1068">
        <f t="shared" si="1383"/>
        <v>0</v>
      </c>
      <c r="W1594" s="2489">
        <f t="shared" si="1383"/>
        <v>0</v>
      </c>
      <c r="X1594" s="2489">
        <f t="shared" si="1383"/>
        <v>-15048.777169999996</v>
      </c>
      <c r="Y1594" s="2633">
        <f t="shared" si="1383"/>
        <v>0</v>
      </c>
      <c r="Z1594" s="2633">
        <f t="shared" si="1383"/>
        <v>-262.50373999999999</v>
      </c>
      <c r="AA1594" s="2489">
        <f t="shared" si="1383"/>
        <v>47854.907010000003</v>
      </c>
      <c r="AB1594" s="924"/>
      <c r="AC1594" s="913"/>
      <c r="AD1594" s="2222">
        <f t="shared" si="1307"/>
        <v>0</v>
      </c>
      <c r="AE1594" s="2914"/>
      <c r="AF1594" s="151"/>
      <c r="AG1594" s="151"/>
      <c r="AH1594" s="151"/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  <c r="BI1594" s="151"/>
      <c r="BJ1594" s="151"/>
      <c r="BK1594" s="151"/>
      <c r="BL1594" s="151"/>
      <c r="BM1594" s="151"/>
      <c r="BN1594" s="151"/>
      <c r="BO1594" s="151"/>
      <c r="BP1594" s="151"/>
      <c r="BQ1594" s="151"/>
      <c r="BR1594" s="151"/>
      <c r="BS1594" s="151"/>
      <c r="BT1594" s="151"/>
      <c r="BU1594" s="151"/>
      <c r="BV1594" s="151"/>
      <c r="BW1594" s="151"/>
      <c r="BX1594" s="151"/>
      <c r="BY1594" s="151"/>
      <c r="BZ1594" s="151"/>
      <c r="CA1594" s="151"/>
      <c r="CB1594" s="151"/>
      <c r="CC1594" s="151"/>
      <c r="CD1594" s="151"/>
      <c r="CE1594" s="151"/>
      <c r="CF1594" s="151"/>
      <c r="CG1594" s="151"/>
      <c r="CH1594" s="151"/>
      <c r="CI1594" s="151"/>
      <c r="CJ1594" s="151"/>
      <c r="CK1594" s="151"/>
      <c r="CL1594" s="151"/>
      <c r="CM1594" s="151"/>
      <c r="CN1594" s="151"/>
      <c r="CO1594" s="151"/>
      <c r="CP1594" s="151"/>
      <c r="CQ1594" s="151"/>
      <c r="CR1594" s="151"/>
      <c r="CS1594" s="151"/>
      <c r="CT1594" s="151"/>
      <c r="CU1594" s="151"/>
      <c r="CV1594" s="151"/>
      <c r="CW1594" s="151"/>
      <c r="CX1594" s="151"/>
      <c r="CY1594" s="151"/>
      <c r="CZ1594" s="151"/>
      <c r="DA1594" s="151"/>
      <c r="DB1594" s="151"/>
      <c r="DC1594" s="151"/>
      <c r="DD1594" s="151"/>
      <c r="DE1594" s="151"/>
      <c r="DF1594" s="151"/>
      <c r="DG1594" s="151"/>
      <c r="DH1594" s="151"/>
      <c r="DI1594" s="151"/>
      <c r="DJ1594" s="151"/>
      <c r="DK1594" s="151"/>
      <c r="DL1594" s="151"/>
      <c r="DM1594" s="151"/>
      <c r="DN1594" s="151"/>
      <c r="DO1594" s="151"/>
      <c r="DP1594" s="151"/>
      <c r="DQ1594" s="151"/>
      <c r="DR1594" s="151"/>
      <c r="DS1594" s="151"/>
      <c r="DT1594" s="151"/>
      <c r="DU1594" s="151"/>
      <c r="DV1594" s="151"/>
      <c r="DW1594" s="151"/>
      <c r="DX1594" s="151"/>
      <c r="DY1594" s="151"/>
      <c r="DZ1594" s="151"/>
      <c r="EA1594" s="151"/>
      <c r="EB1594" s="151"/>
      <c r="EC1594" s="151"/>
      <c r="ED1594" s="151"/>
      <c r="EE1594" s="151"/>
      <c r="EF1594" s="151"/>
      <c r="EG1594" s="151"/>
      <c r="EH1594" s="151"/>
      <c r="EI1594" s="151"/>
      <c r="EJ1594" s="151"/>
      <c r="EK1594" s="151"/>
      <c r="EL1594" s="151"/>
      <c r="EM1594" s="151"/>
      <c r="EN1594" s="151"/>
      <c r="EO1594" s="151"/>
      <c r="EP1594" s="151"/>
      <c r="EQ1594" s="151"/>
      <c r="ER1594" s="151"/>
      <c r="ES1594" s="151"/>
      <c r="ET1594" s="151"/>
      <c r="EU1594" s="151"/>
      <c r="EV1594" s="151"/>
      <c r="EW1594" s="151"/>
      <c r="EX1594" s="151"/>
      <c r="EY1594" s="151"/>
      <c r="EZ1594" s="151"/>
      <c r="FA1594" s="151"/>
      <c r="FB1594" s="151"/>
      <c r="FC1594" s="151"/>
      <c r="FD1594" s="151"/>
      <c r="FE1594" s="151"/>
      <c r="FF1594" s="151"/>
      <c r="FG1594" s="151"/>
      <c r="FH1594" s="151"/>
      <c r="FI1594" s="151"/>
      <c r="FJ1594" s="151"/>
      <c r="FK1594" s="151"/>
      <c r="FL1594" s="151"/>
      <c r="FM1594" s="151"/>
      <c r="FN1594" s="151"/>
      <c r="FO1594" s="151"/>
      <c r="FP1594" s="151"/>
      <c r="FQ1594" s="151"/>
      <c r="FR1594" s="151"/>
      <c r="FS1594" s="151"/>
      <c r="FT1594" s="151"/>
      <c r="FU1594" s="151"/>
      <c r="FV1594" s="151"/>
      <c r="FW1594" s="151"/>
      <c r="FX1594" s="151"/>
      <c r="FY1594" s="151"/>
      <c r="FZ1594" s="151"/>
      <c r="GA1594" s="151"/>
      <c r="GB1594" s="151"/>
      <c r="GC1594" s="151"/>
      <c r="GD1594" s="151"/>
      <c r="GE1594" s="151"/>
      <c r="GF1594" s="151"/>
      <c r="GG1594" s="151"/>
      <c r="GH1594" s="151"/>
      <c r="GI1594" s="151"/>
      <c r="GJ1594" s="151"/>
      <c r="GK1594" s="151"/>
      <c r="GL1594" s="151"/>
      <c r="GM1594" s="151"/>
      <c r="GN1594" s="151"/>
      <c r="GO1594" s="151"/>
      <c r="GP1594" s="151"/>
      <c r="GQ1594" s="151"/>
      <c r="GR1594" s="151"/>
      <c r="GS1594" s="151"/>
      <c r="GT1594" s="151"/>
      <c r="GU1594" s="151"/>
      <c r="GV1594" s="151"/>
      <c r="GW1594" s="151"/>
      <c r="GX1594" s="151"/>
      <c r="GY1594" s="151"/>
      <c r="GZ1594" s="151"/>
      <c r="HA1594" s="151"/>
      <c r="HB1594" s="151"/>
      <c r="HC1594" s="151"/>
      <c r="HD1594" s="151"/>
      <c r="HE1594" s="151"/>
      <c r="HF1594" s="151"/>
      <c r="HG1594" s="151"/>
      <c r="HH1594" s="151"/>
      <c r="HI1594" s="151"/>
      <c r="HJ1594" s="151"/>
      <c r="HK1594" s="151"/>
      <c r="HL1594" s="151"/>
      <c r="HM1594" s="151"/>
      <c r="HN1594" s="151"/>
      <c r="HO1594" s="151"/>
      <c r="HP1594" s="151"/>
      <c r="HQ1594" s="151"/>
      <c r="HR1594" s="151"/>
      <c r="HS1594" s="151"/>
      <c r="HT1594" s="151"/>
      <c r="HU1594" s="151"/>
      <c r="HV1594" s="151"/>
      <c r="HW1594" s="151"/>
      <c r="HX1594" s="151"/>
      <c r="HY1594" s="151"/>
      <c r="HZ1594" s="151"/>
      <c r="IA1594" s="151"/>
      <c r="IB1594" s="151"/>
      <c r="IC1594" s="151"/>
      <c r="ID1594" s="151"/>
      <c r="IE1594" s="151"/>
      <c r="IF1594" s="151"/>
      <c r="IG1594" s="151"/>
      <c r="IH1594" s="151"/>
      <c r="II1594" s="151"/>
      <c r="IJ1594" s="151"/>
      <c r="IK1594" s="151"/>
      <c r="IL1594" s="151"/>
      <c r="IM1594" s="151"/>
      <c r="IN1594" s="151"/>
      <c r="IO1594" s="151"/>
      <c r="IP1594" s="151"/>
      <c r="IQ1594" s="151"/>
      <c r="IR1594" s="151"/>
      <c r="IS1594" s="151"/>
      <c r="IT1594" s="151"/>
      <c r="IU1594" s="151"/>
      <c r="IV1594" s="151"/>
      <c r="IW1594" s="151"/>
      <c r="IX1594" s="151"/>
      <c r="IY1594" s="151"/>
      <c r="IZ1594" s="151"/>
      <c r="JA1594" s="151"/>
      <c r="JB1594" s="151"/>
    </row>
    <row r="1595" spans="1:262" s="848" customFormat="1" x14ac:dyDescent="0.25">
      <c r="A1595" s="214"/>
      <c r="B1595" s="214">
        <v>1</v>
      </c>
      <c r="C1595" s="290"/>
      <c r="D1595" s="290"/>
      <c r="E1595" s="288"/>
      <c r="F1595" s="1850"/>
      <c r="G1595" s="1850"/>
      <c r="H1595" s="1850"/>
      <c r="I1595" s="2026"/>
      <c r="J1595" s="2490"/>
      <c r="K1595" s="2490"/>
      <c r="L1595" s="2491"/>
      <c r="M1595" s="2491"/>
      <c r="N1595" s="2491"/>
      <c r="O1595" s="2491"/>
      <c r="P1595" s="2491"/>
      <c r="Q1595" s="2491"/>
      <c r="R1595" s="370"/>
      <c r="S1595" s="370"/>
      <c r="T1595" s="370"/>
      <c r="U1595" s="370"/>
      <c r="V1595" s="768"/>
      <c r="W1595" s="370"/>
      <c r="X1595" s="370"/>
      <c r="Y1595" s="370"/>
      <c r="Z1595" s="370"/>
      <c r="AA1595" s="370"/>
      <c r="AB1595" s="953"/>
      <c r="AC1595" s="323"/>
      <c r="AD1595" s="2222">
        <f t="shared" si="1307"/>
        <v>0</v>
      </c>
      <c r="AE1595" s="2914"/>
      <c r="AF1595" s="151"/>
      <c r="AG1595" s="151"/>
      <c r="AH1595" s="151"/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  <c r="BI1595" s="151"/>
      <c r="BJ1595" s="151"/>
      <c r="BK1595" s="151"/>
      <c r="BL1595" s="151"/>
      <c r="BM1595" s="151"/>
      <c r="BN1595" s="151"/>
      <c r="BO1595" s="151"/>
      <c r="BP1595" s="151"/>
      <c r="BQ1595" s="151"/>
      <c r="BR1595" s="151"/>
      <c r="BS1595" s="151"/>
      <c r="BT1595" s="151"/>
      <c r="BU1595" s="151"/>
      <c r="BV1595" s="151"/>
      <c r="BW1595" s="151"/>
      <c r="BX1595" s="151"/>
      <c r="BY1595" s="151"/>
      <c r="BZ1595" s="151"/>
      <c r="CA1595" s="151"/>
      <c r="CB1595" s="151"/>
      <c r="CC1595" s="151"/>
      <c r="CD1595" s="151"/>
      <c r="CE1595" s="151"/>
      <c r="CF1595" s="151"/>
      <c r="CG1595" s="151"/>
      <c r="CH1595" s="151"/>
      <c r="CI1595" s="151"/>
      <c r="CJ1595" s="151"/>
      <c r="CK1595" s="151"/>
      <c r="CL1595" s="151"/>
      <c r="CM1595" s="151"/>
      <c r="CN1595" s="151"/>
      <c r="CO1595" s="151"/>
      <c r="CP1595" s="151"/>
      <c r="CQ1595" s="151"/>
      <c r="CR1595" s="151"/>
      <c r="CS1595" s="151"/>
      <c r="CT1595" s="151"/>
      <c r="CU1595" s="151"/>
      <c r="CV1595" s="151"/>
      <c r="CW1595" s="151"/>
      <c r="CX1595" s="151"/>
      <c r="CY1595" s="151"/>
      <c r="CZ1595" s="151"/>
      <c r="DA1595" s="151"/>
      <c r="DB1595" s="151"/>
      <c r="DC1595" s="151"/>
      <c r="DD1595" s="151"/>
      <c r="DE1595" s="151"/>
      <c r="DF1595" s="151"/>
      <c r="DG1595" s="151"/>
      <c r="DH1595" s="151"/>
      <c r="DI1595" s="151"/>
      <c r="DJ1595" s="151"/>
      <c r="DK1595" s="151"/>
      <c r="DL1595" s="151"/>
      <c r="DM1595" s="151"/>
      <c r="DN1595" s="151"/>
      <c r="DO1595" s="151"/>
      <c r="DP1595" s="151"/>
      <c r="DQ1595" s="151"/>
      <c r="DR1595" s="151"/>
      <c r="DS1595" s="151"/>
      <c r="DT1595" s="151"/>
      <c r="DU1595" s="151"/>
      <c r="DV1595" s="151"/>
      <c r="DW1595" s="151"/>
      <c r="DX1595" s="151"/>
      <c r="DY1595" s="151"/>
      <c r="DZ1595" s="151"/>
      <c r="EA1595" s="151"/>
      <c r="EB1595" s="151"/>
      <c r="EC1595" s="151"/>
      <c r="ED1595" s="151"/>
      <c r="EE1595" s="151"/>
      <c r="EF1595" s="151"/>
      <c r="EG1595" s="151"/>
      <c r="EH1595" s="151"/>
      <c r="EI1595" s="151"/>
      <c r="EJ1595" s="151"/>
      <c r="EK1595" s="151"/>
      <c r="EL1595" s="151"/>
      <c r="EM1595" s="151"/>
      <c r="EN1595" s="151"/>
      <c r="EO1595" s="151"/>
      <c r="EP1595" s="151"/>
      <c r="EQ1595" s="151"/>
      <c r="ER1595" s="151"/>
      <c r="ES1595" s="151"/>
      <c r="ET1595" s="151"/>
      <c r="EU1595" s="151"/>
      <c r="EV1595" s="151"/>
      <c r="EW1595" s="151"/>
      <c r="EX1595" s="151"/>
      <c r="EY1595" s="151"/>
      <c r="EZ1595" s="151"/>
      <c r="FA1595" s="151"/>
      <c r="FB1595" s="151"/>
      <c r="FC1595" s="151"/>
      <c r="FD1595" s="151"/>
      <c r="FE1595" s="151"/>
      <c r="FF1595" s="151"/>
      <c r="FG1595" s="151"/>
      <c r="FH1595" s="151"/>
      <c r="FI1595" s="151"/>
      <c r="FJ1595" s="151"/>
      <c r="FK1595" s="151"/>
      <c r="FL1595" s="151"/>
      <c r="FM1595" s="151"/>
      <c r="FN1595" s="151"/>
      <c r="FO1595" s="151"/>
      <c r="FP1595" s="151"/>
      <c r="FQ1595" s="151"/>
      <c r="FR1595" s="151"/>
      <c r="FS1595" s="151"/>
      <c r="FT1595" s="151"/>
      <c r="FU1595" s="151"/>
      <c r="FV1595" s="151"/>
      <c r="FW1595" s="151"/>
      <c r="FX1595" s="151"/>
      <c r="FY1595" s="151"/>
      <c r="FZ1595" s="151"/>
      <c r="GA1595" s="151"/>
      <c r="GB1595" s="151"/>
      <c r="GC1595" s="151"/>
      <c r="GD1595" s="151"/>
      <c r="GE1595" s="151"/>
      <c r="GF1595" s="151"/>
      <c r="GG1595" s="151"/>
      <c r="GH1595" s="151"/>
      <c r="GI1595" s="151"/>
      <c r="GJ1595" s="151"/>
      <c r="GK1595" s="151"/>
      <c r="GL1595" s="151"/>
      <c r="GM1595" s="151"/>
      <c r="GN1595" s="151"/>
      <c r="GO1595" s="151"/>
      <c r="GP1595" s="151"/>
      <c r="GQ1595" s="151"/>
      <c r="GR1595" s="151"/>
      <c r="GS1595" s="151"/>
      <c r="GT1595" s="151"/>
      <c r="GU1595" s="151"/>
      <c r="GV1595" s="151"/>
      <c r="GW1595" s="151"/>
      <c r="GX1595" s="151"/>
      <c r="GY1595" s="151"/>
      <c r="GZ1595" s="151"/>
      <c r="HA1595" s="151"/>
      <c r="HB1595" s="151"/>
      <c r="HC1595" s="151"/>
      <c r="HD1595" s="151"/>
      <c r="HE1595" s="151"/>
      <c r="HF1595" s="151"/>
      <c r="HG1595" s="151"/>
      <c r="HH1595" s="151"/>
      <c r="HI1595" s="151"/>
      <c r="HJ1595" s="151"/>
      <c r="HK1595" s="151"/>
      <c r="HL1595" s="151"/>
      <c r="HM1595" s="151"/>
      <c r="HN1595" s="151"/>
      <c r="HO1595" s="151"/>
      <c r="HP1595" s="151"/>
      <c r="HQ1595" s="151"/>
      <c r="HR1595" s="151"/>
      <c r="HS1595" s="151"/>
      <c r="HT1595" s="151"/>
      <c r="HU1595" s="151"/>
      <c r="HV1595" s="151"/>
      <c r="HW1595" s="151"/>
      <c r="HX1595" s="151"/>
      <c r="HY1595" s="151"/>
      <c r="HZ1595" s="151"/>
      <c r="IA1595" s="151"/>
      <c r="IB1595" s="151"/>
      <c r="IC1595" s="151"/>
      <c r="ID1595" s="151"/>
      <c r="IE1595" s="151"/>
      <c r="IF1595" s="151"/>
      <c r="IG1595" s="151"/>
      <c r="IH1595" s="151"/>
      <c r="II1595" s="151"/>
      <c r="IJ1595" s="151"/>
      <c r="IK1595" s="151"/>
      <c r="IL1595" s="151"/>
      <c r="IM1595" s="151"/>
      <c r="IN1595" s="151"/>
      <c r="IO1595" s="151"/>
      <c r="IP1595" s="151"/>
      <c r="IQ1595" s="151"/>
      <c r="IR1595" s="151"/>
      <c r="IS1595" s="151"/>
      <c r="IT1595" s="151"/>
      <c r="IU1595" s="151"/>
      <c r="IV1595" s="151"/>
      <c r="IW1595" s="151"/>
      <c r="IX1595" s="151"/>
      <c r="IY1595" s="151"/>
      <c r="IZ1595" s="151"/>
      <c r="JA1595" s="151"/>
      <c r="JB1595" s="151"/>
    </row>
    <row r="1596" spans="1:262" s="848" customFormat="1" x14ac:dyDescent="0.25">
      <c r="A1596" s="214"/>
      <c r="B1596" s="214">
        <v>1</v>
      </c>
      <c r="C1596" s="290" t="s">
        <v>28</v>
      </c>
      <c r="D1596" s="290"/>
      <c r="E1596" s="288"/>
      <c r="F1596" s="1850"/>
      <c r="G1596" s="1849"/>
      <c r="H1596" s="1849"/>
      <c r="I1596" s="2026"/>
      <c r="J1596" s="2490"/>
      <c r="K1596" s="2490"/>
      <c r="L1596" s="2491"/>
      <c r="M1596" s="2491"/>
      <c r="N1596" s="2491"/>
      <c r="O1596" s="2491"/>
      <c r="P1596" s="2491"/>
      <c r="Q1596" s="2491"/>
      <c r="R1596" s="370"/>
      <c r="S1596" s="370"/>
      <c r="T1596" s="370"/>
      <c r="U1596" s="370"/>
      <c r="V1596" s="768"/>
      <c r="W1596" s="370"/>
      <c r="X1596" s="370"/>
      <c r="Y1596" s="370"/>
      <c r="Z1596" s="370"/>
      <c r="AA1596" s="370"/>
      <c r="AB1596" s="924"/>
      <c r="AC1596" s="323"/>
      <c r="AD1596" s="2222">
        <f t="shared" si="1307"/>
        <v>0</v>
      </c>
      <c r="AE1596" s="2914"/>
      <c r="AF1596" s="151"/>
      <c r="AG1596" s="151"/>
      <c r="AH1596" s="151"/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  <c r="BI1596" s="151"/>
      <c r="BJ1596" s="151"/>
      <c r="BK1596" s="151"/>
      <c r="BL1596" s="151"/>
      <c r="BM1596" s="151"/>
      <c r="BN1596" s="151"/>
      <c r="BO1596" s="151"/>
      <c r="BP1596" s="151"/>
      <c r="BQ1596" s="151"/>
      <c r="BR1596" s="151"/>
      <c r="BS1596" s="151"/>
      <c r="BT1596" s="151"/>
      <c r="BU1596" s="151"/>
      <c r="BV1596" s="151"/>
      <c r="BW1596" s="151"/>
      <c r="BX1596" s="151"/>
      <c r="BY1596" s="151"/>
      <c r="BZ1596" s="151"/>
      <c r="CA1596" s="151"/>
      <c r="CB1596" s="151"/>
      <c r="CC1596" s="151"/>
      <c r="CD1596" s="151"/>
      <c r="CE1596" s="151"/>
      <c r="CF1596" s="151"/>
      <c r="CG1596" s="151"/>
      <c r="CH1596" s="151"/>
      <c r="CI1596" s="151"/>
      <c r="CJ1596" s="151"/>
      <c r="CK1596" s="151"/>
      <c r="CL1596" s="151"/>
      <c r="CM1596" s="151"/>
      <c r="CN1596" s="151"/>
      <c r="CO1596" s="151"/>
      <c r="CP1596" s="151"/>
      <c r="CQ1596" s="151"/>
      <c r="CR1596" s="151"/>
      <c r="CS1596" s="151"/>
      <c r="CT1596" s="151"/>
      <c r="CU1596" s="151"/>
      <c r="CV1596" s="151"/>
      <c r="CW1596" s="151"/>
      <c r="CX1596" s="151"/>
      <c r="CY1596" s="151"/>
      <c r="CZ1596" s="151"/>
      <c r="DA1596" s="151"/>
      <c r="DB1596" s="151"/>
      <c r="DC1596" s="151"/>
      <c r="DD1596" s="151"/>
      <c r="DE1596" s="151"/>
      <c r="DF1596" s="151"/>
      <c r="DG1596" s="151"/>
      <c r="DH1596" s="151"/>
      <c r="DI1596" s="151"/>
      <c r="DJ1596" s="151"/>
      <c r="DK1596" s="151"/>
      <c r="DL1596" s="151"/>
      <c r="DM1596" s="151"/>
      <c r="DN1596" s="151"/>
      <c r="DO1596" s="151"/>
      <c r="DP1596" s="151"/>
      <c r="DQ1596" s="151"/>
      <c r="DR1596" s="151"/>
      <c r="DS1596" s="151"/>
      <c r="DT1596" s="151"/>
      <c r="DU1596" s="151"/>
      <c r="DV1596" s="151"/>
      <c r="DW1596" s="151"/>
      <c r="DX1596" s="151"/>
      <c r="DY1596" s="151"/>
      <c r="DZ1596" s="151"/>
      <c r="EA1596" s="151"/>
      <c r="EB1596" s="151"/>
      <c r="EC1596" s="151"/>
      <c r="ED1596" s="151"/>
      <c r="EE1596" s="151"/>
      <c r="EF1596" s="151"/>
      <c r="EG1596" s="151"/>
      <c r="EH1596" s="151"/>
      <c r="EI1596" s="151"/>
      <c r="EJ1596" s="151"/>
      <c r="EK1596" s="151"/>
      <c r="EL1596" s="151"/>
      <c r="EM1596" s="151"/>
      <c r="EN1596" s="151"/>
      <c r="EO1596" s="151"/>
      <c r="EP1596" s="151"/>
      <c r="EQ1596" s="151"/>
      <c r="ER1596" s="151"/>
      <c r="ES1596" s="151"/>
      <c r="ET1596" s="151"/>
      <c r="EU1596" s="151"/>
      <c r="EV1596" s="151"/>
      <c r="EW1596" s="151"/>
      <c r="EX1596" s="151"/>
      <c r="EY1596" s="151"/>
      <c r="EZ1596" s="151"/>
      <c r="FA1596" s="151"/>
      <c r="FB1596" s="151"/>
      <c r="FC1596" s="151"/>
      <c r="FD1596" s="151"/>
      <c r="FE1596" s="151"/>
      <c r="FF1596" s="151"/>
      <c r="FG1596" s="151"/>
      <c r="FH1596" s="151"/>
      <c r="FI1596" s="151"/>
      <c r="FJ1596" s="151"/>
      <c r="FK1596" s="151"/>
      <c r="FL1596" s="151"/>
      <c r="FM1596" s="151"/>
      <c r="FN1596" s="151"/>
      <c r="FO1596" s="151"/>
      <c r="FP1596" s="151"/>
      <c r="FQ1596" s="151"/>
      <c r="FR1596" s="151"/>
      <c r="FS1596" s="151"/>
      <c r="FT1596" s="151"/>
      <c r="FU1596" s="151"/>
      <c r="FV1596" s="151"/>
      <c r="FW1596" s="151"/>
      <c r="FX1596" s="151"/>
      <c r="FY1596" s="151"/>
      <c r="FZ1596" s="151"/>
      <c r="GA1596" s="151"/>
      <c r="GB1596" s="151"/>
      <c r="GC1596" s="151"/>
      <c r="GD1596" s="151"/>
      <c r="GE1596" s="151"/>
      <c r="GF1596" s="151"/>
      <c r="GG1596" s="151"/>
      <c r="GH1596" s="151"/>
      <c r="GI1596" s="151"/>
      <c r="GJ1596" s="151"/>
      <c r="GK1596" s="151"/>
      <c r="GL1596" s="151"/>
      <c r="GM1596" s="151"/>
      <c r="GN1596" s="151"/>
      <c r="GO1596" s="151"/>
      <c r="GP1596" s="151"/>
      <c r="GQ1596" s="151"/>
      <c r="GR1596" s="151"/>
      <c r="GS1596" s="151"/>
      <c r="GT1596" s="151"/>
      <c r="GU1596" s="151"/>
      <c r="GV1596" s="151"/>
      <c r="GW1596" s="151"/>
      <c r="GX1596" s="151"/>
      <c r="GY1596" s="151"/>
      <c r="GZ1596" s="151"/>
      <c r="HA1596" s="151"/>
      <c r="HB1596" s="151"/>
      <c r="HC1596" s="151"/>
      <c r="HD1596" s="151"/>
      <c r="HE1596" s="151"/>
      <c r="HF1596" s="151"/>
      <c r="HG1596" s="151"/>
      <c r="HH1596" s="151"/>
      <c r="HI1596" s="151"/>
      <c r="HJ1596" s="151"/>
      <c r="HK1596" s="151"/>
      <c r="HL1596" s="151"/>
      <c r="HM1596" s="151"/>
      <c r="HN1596" s="151"/>
      <c r="HO1596" s="151"/>
      <c r="HP1596" s="151"/>
      <c r="HQ1596" s="151"/>
      <c r="HR1596" s="151"/>
      <c r="HS1596" s="151"/>
      <c r="HT1596" s="151"/>
      <c r="HU1596" s="151"/>
      <c r="HV1596" s="151"/>
      <c r="HW1596" s="151"/>
      <c r="HX1596" s="151"/>
      <c r="HY1596" s="151"/>
      <c r="HZ1596" s="151"/>
      <c r="IA1596" s="151"/>
      <c r="IB1596" s="151"/>
      <c r="IC1596" s="151"/>
      <c r="ID1596" s="151"/>
      <c r="IE1596" s="151"/>
      <c r="IF1596" s="151"/>
      <c r="IG1596" s="151"/>
      <c r="IH1596" s="151"/>
      <c r="II1596" s="151"/>
      <c r="IJ1596" s="151"/>
      <c r="IK1596" s="151"/>
      <c r="IL1596" s="151"/>
      <c r="IM1596" s="151"/>
      <c r="IN1596" s="151"/>
      <c r="IO1596" s="151"/>
      <c r="IP1596" s="151"/>
      <c r="IQ1596" s="151"/>
      <c r="IR1596" s="151"/>
      <c r="IS1596" s="151"/>
      <c r="IT1596" s="151"/>
      <c r="IU1596" s="151"/>
      <c r="IV1596" s="151"/>
      <c r="IW1596" s="151"/>
      <c r="IX1596" s="151"/>
      <c r="IY1596" s="151"/>
      <c r="IZ1596" s="151"/>
      <c r="JA1596" s="151"/>
      <c r="JB1596" s="151"/>
    </row>
    <row r="1597" spans="1:262" s="848" customFormat="1" x14ac:dyDescent="0.25">
      <c r="A1597" s="214">
        <v>1</v>
      </c>
      <c r="B1597" s="214">
        <v>1</v>
      </c>
      <c r="C1597" s="2691" t="s">
        <v>65</v>
      </c>
      <c r="D1597" s="2691"/>
      <c r="E1597" s="173"/>
      <c r="F1597" s="1847">
        <f t="shared" ref="F1597:AA1597" si="1385">F1525</f>
        <v>570</v>
      </c>
      <c r="G1597" s="743">
        <f t="shared" si="1385"/>
        <v>95</v>
      </c>
      <c r="H1597" s="743">
        <f t="shared" si="1385"/>
        <v>27</v>
      </c>
      <c r="I1597" s="743">
        <f t="shared" si="1385"/>
        <v>28.421052631578945</v>
      </c>
      <c r="J1597" s="743">
        <f t="shared" si="1385"/>
        <v>9.5105263157894733</v>
      </c>
      <c r="K1597" s="743">
        <f t="shared" si="1385"/>
        <v>9.0740740740740744</v>
      </c>
      <c r="L1597" s="743">
        <f t="shared" si="1385"/>
        <v>5421</v>
      </c>
      <c r="M1597" s="743">
        <f t="shared" si="1385"/>
        <v>904</v>
      </c>
      <c r="N1597" s="743">
        <f t="shared" si="1385"/>
        <v>245</v>
      </c>
      <c r="O1597" s="743">
        <f t="shared" si="1385"/>
        <v>27.101769911504427</v>
      </c>
      <c r="P1597" s="743">
        <f t="shared" si="1385"/>
        <v>20</v>
      </c>
      <c r="Q1597" s="743">
        <f t="shared" si="1385"/>
        <v>73.5</v>
      </c>
      <c r="R1597" s="2489">
        <f t="shared" si="1385"/>
        <v>0</v>
      </c>
      <c r="S1597" s="2489">
        <f t="shared" ref="S1597" si="1386">S1525</f>
        <v>0</v>
      </c>
      <c r="T1597" s="370">
        <f t="shared" si="1385"/>
        <v>0</v>
      </c>
      <c r="U1597" s="2489">
        <f t="shared" si="1385"/>
        <v>0</v>
      </c>
      <c r="V1597" s="1068">
        <f t="shared" si="1385"/>
        <v>0</v>
      </c>
      <c r="W1597" s="2489">
        <f t="shared" si="1385"/>
        <v>0</v>
      </c>
      <c r="X1597" s="2489">
        <f t="shared" si="1385"/>
        <v>0</v>
      </c>
      <c r="Y1597" s="2489">
        <f t="shared" si="1385"/>
        <v>0</v>
      </c>
      <c r="Z1597" s="2489">
        <f t="shared" si="1385"/>
        <v>0</v>
      </c>
      <c r="AA1597" s="2489">
        <f t="shared" si="1385"/>
        <v>0</v>
      </c>
      <c r="AB1597" s="920"/>
      <c r="AC1597" s="913"/>
      <c r="AD1597" s="2222">
        <f t="shared" si="1307"/>
        <v>0</v>
      </c>
      <c r="AE1597" s="2914"/>
      <c r="AF1597" s="151"/>
      <c r="AG1597" s="151"/>
      <c r="AH1597" s="151"/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  <c r="BI1597" s="151"/>
      <c r="BJ1597" s="151"/>
      <c r="BK1597" s="151"/>
      <c r="BL1597" s="151"/>
      <c r="BM1597" s="151"/>
      <c r="BN1597" s="151"/>
      <c r="BO1597" s="151"/>
      <c r="BP1597" s="151"/>
      <c r="BQ1597" s="151"/>
      <c r="BR1597" s="151"/>
      <c r="BS1597" s="151"/>
      <c r="BT1597" s="151"/>
      <c r="BU1597" s="151"/>
      <c r="BV1597" s="151"/>
      <c r="BW1597" s="151"/>
      <c r="BX1597" s="151"/>
      <c r="BY1597" s="151"/>
      <c r="BZ1597" s="151"/>
      <c r="CA1597" s="151"/>
      <c r="CB1597" s="151"/>
      <c r="CC1597" s="151"/>
      <c r="CD1597" s="151"/>
      <c r="CE1597" s="151"/>
      <c r="CF1597" s="151"/>
      <c r="CG1597" s="151"/>
      <c r="CH1597" s="151"/>
      <c r="CI1597" s="151"/>
      <c r="CJ1597" s="151"/>
      <c r="CK1597" s="151"/>
      <c r="CL1597" s="151"/>
      <c r="CM1597" s="151"/>
      <c r="CN1597" s="151"/>
      <c r="CO1597" s="151"/>
      <c r="CP1597" s="151"/>
      <c r="CQ1597" s="151"/>
      <c r="CR1597" s="151"/>
      <c r="CS1597" s="151"/>
      <c r="CT1597" s="151"/>
      <c r="CU1597" s="151"/>
      <c r="CV1597" s="151"/>
      <c r="CW1597" s="151"/>
      <c r="CX1597" s="151"/>
      <c r="CY1597" s="151"/>
      <c r="CZ1597" s="151"/>
      <c r="DA1597" s="151"/>
      <c r="DB1597" s="151"/>
      <c r="DC1597" s="151"/>
      <c r="DD1597" s="151"/>
      <c r="DE1597" s="151"/>
      <c r="DF1597" s="151"/>
      <c r="DG1597" s="151"/>
      <c r="DH1597" s="151"/>
      <c r="DI1597" s="151"/>
      <c r="DJ1597" s="151"/>
      <c r="DK1597" s="151"/>
      <c r="DL1597" s="151"/>
      <c r="DM1597" s="151"/>
      <c r="DN1597" s="151"/>
      <c r="DO1597" s="151"/>
      <c r="DP1597" s="151"/>
      <c r="DQ1597" s="151"/>
      <c r="DR1597" s="151"/>
      <c r="DS1597" s="151"/>
      <c r="DT1597" s="151"/>
      <c r="DU1597" s="151"/>
      <c r="DV1597" s="151"/>
      <c r="DW1597" s="151"/>
      <c r="DX1597" s="151"/>
      <c r="DY1597" s="151"/>
      <c r="DZ1597" s="151"/>
      <c r="EA1597" s="151"/>
      <c r="EB1597" s="151"/>
      <c r="EC1597" s="151"/>
      <c r="ED1597" s="151"/>
      <c r="EE1597" s="151"/>
      <c r="EF1597" s="151"/>
      <c r="EG1597" s="151"/>
      <c r="EH1597" s="151"/>
      <c r="EI1597" s="151"/>
      <c r="EJ1597" s="151"/>
      <c r="EK1597" s="151"/>
      <c r="EL1597" s="151"/>
      <c r="EM1597" s="151"/>
      <c r="EN1597" s="151"/>
      <c r="EO1597" s="151"/>
      <c r="EP1597" s="151"/>
      <c r="EQ1597" s="151"/>
      <c r="ER1597" s="151"/>
      <c r="ES1597" s="151"/>
      <c r="ET1597" s="151"/>
      <c r="EU1597" s="151"/>
      <c r="EV1597" s="151"/>
      <c r="EW1597" s="151"/>
      <c r="EX1597" s="151"/>
      <c r="EY1597" s="151"/>
      <c r="EZ1597" s="151"/>
      <c r="FA1597" s="151"/>
      <c r="FB1597" s="151"/>
      <c r="FC1597" s="151"/>
      <c r="FD1597" s="151"/>
      <c r="FE1597" s="151"/>
      <c r="FF1597" s="151"/>
      <c r="FG1597" s="151"/>
      <c r="FH1597" s="151"/>
      <c r="FI1597" s="151"/>
      <c r="FJ1597" s="151"/>
      <c r="FK1597" s="151"/>
      <c r="FL1597" s="151"/>
      <c r="FM1597" s="151"/>
      <c r="FN1597" s="151"/>
      <c r="FO1597" s="151"/>
      <c r="FP1597" s="151"/>
      <c r="FQ1597" s="151"/>
      <c r="FR1597" s="151"/>
      <c r="FS1597" s="151"/>
      <c r="FT1597" s="151"/>
      <c r="FU1597" s="151"/>
      <c r="FV1597" s="151"/>
      <c r="FW1597" s="151"/>
      <c r="FX1597" s="151"/>
      <c r="FY1597" s="151"/>
      <c r="FZ1597" s="151"/>
      <c r="GA1597" s="151"/>
      <c r="GB1597" s="151"/>
      <c r="GC1597" s="151"/>
      <c r="GD1597" s="151"/>
      <c r="GE1597" s="151"/>
      <c r="GF1597" s="151"/>
      <c r="GG1597" s="151"/>
      <c r="GH1597" s="151"/>
      <c r="GI1597" s="151"/>
      <c r="GJ1597" s="151"/>
      <c r="GK1597" s="151"/>
      <c r="GL1597" s="151"/>
      <c r="GM1597" s="151"/>
      <c r="GN1597" s="151"/>
      <c r="GO1597" s="151"/>
      <c r="GP1597" s="151"/>
      <c r="GQ1597" s="151"/>
      <c r="GR1597" s="151"/>
      <c r="GS1597" s="151"/>
      <c r="GT1597" s="151"/>
      <c r="GU1597" s="151"/>
      <c r="GV1597" s="151"/>
      <c r="GW1597" s="151"/>
      <c r="GX1597" s="151"/>
      <c r="GY1597" s="151"/>
      <c r="GZ1597" s="151"/>
      <c r="HA1597" s="151"/>
      <c r="HB1597" s="151"/>
      <c r="HC1597" s="151"/>
      <c r="HD1597" s="151"/>
      <c r="HE1597" s="151"/>
      <c r="HF1597" s="151"/>
      <c r="HG1597" s="151"/>
      <c r="HH1597" s="151"/>
      <c r="HI1597" s="151"/>
      <c r="HJ1597" s="151"/>
      <c r="HK1597" s="151"/>
      <c r="HL1597" s="151"/>
      <c r="HM1597" s="151"/>
      <c r="HN1597" s="151"/>
      <c r="HO1597" s="151"/>
      <c r="HP1597" s="151"/>
      <c r="HQ1597" s="151"/>
      <c r="HR1597" s="151"/>
      <c r="HS1597" s="151"/>
      <c r="HT1597" s="151"/>
      <c r="HU1597" s="151"/>
      <c r="HV1597" s="151"/>
      <c r="HW1597" s="151"/>
      <c r="HX1597" s="151"/>
      <c r="HY1597" s="151"/>
      <c r="HZ1597" s="151"/>
      <c r="IA1597" s="151"/>
      <c r="IB1597" s="151"/>
      <c r="IC1597" s="151"/>
      <c r="ID1597" s="151"/>
      <c r="IE1597" s="151"/>
      <c r="IF1597" s="151"/>
      <c r="IG1597" s="151"/>
      <c r="IH1597" s="151"/>
      <c r="II1597" s="151"/>
      <c r="IJ1597" s="151"/>
      <c r="IK1597" s="151"/>
      <c r="IL1597" s="151"/>
      <c r="IM1597" s="151"/>
      <c r="IN1597" s="151"/>
      <c r="IO1597" s="151"/>
      <c r="IP1597" s="151"/>
      <c r="IQ1597" s="151"/>
      <c r="IR1597" s="151"/>
      <c r="IS1597" s="151"/>
      <c r="IT1597" s="151"/>
      <c r="IU1597" s="151"/>
      <c r="IV1597" s="151"/>
      <c r="IW1597" s="151"/>
      <c r="IX1597" s="151"/>
      <c r="IY1597" s="151"/>
      <c r="IZ1597" s="151"/>
      <c r="JA1597" s="151"/>
      <c r="JB1597" s="151"/>
    </row>
    <row r="1598" spans="1:262" s="848" customFormat="1" x14ac:dyDescent="0.25">
      <c r="A1598" s="214">
        <v>1</v>
      </c>
      <c r="B1598" s="214">
        <v>1</v>
      </c>
      <c r="C1598" s="2071" t="s">
        <v>16</v>
      </c>
      <c r="D1598" s="2071"/>
      <c r="E1598" s="173"/>
      <c r="F1598" s="1847">
        <f t="shared" ref="F1598:AA1598" si="1387">F1528</f>
        <v>600</v>
      </c>
      <c r="G1598" s="743">
        <f t="shared" si="1387"/>
        <v>100</v>
      </c>
      <c r="H1598" s="743">
        <f t="shared" si="1387"/>
        <v>39</v>
      </c>
      <c r="I1598" s="743">
        <f t="shared" si="1387"/>
        <v>39</v>
      </c>
      <c r="J1598" s="743">
        <f t="shared" si="1387"/>
        <v>8</v>
      </c>
      <c r="K1598" s="743">
        <f t="shared" si="1387"/>
        <v>8.9230769230769234</v>
      </c>
      <c r="L1598" s="743">
        <f t="shared" si="1387"/>
        <v>4800</v>
      </c>
      <c r="M1598" s="743">
        <f t="shared" si="1387"/>
        <v>800</v>
      </c>
      <c r="N1598" s="743">
        <f t="shared" si="1387"/>
        <v>348</v>
      </c>
      <c r="O1598" s="743">
        <f t="shared" si="1387"/>
        <v>43.5</v>
      </c>
      <c r="P1598" s="743">
        <f t="shared" si="1387"/>
        <v>20</v>
      </c>
      <c r="Q1598" s="743">
        <f t="shared" si="1387"/>
        <v>104.4</v>
      </c>
      <c r="R1598" s="2489">
        <f t="shared" si="1387"/>
        <v>0</v>
      </c>
      <c r="S1598" s="2489">
        <f t="shared" ref="S1598" si="1388">S1528</f>
        <v>0</v>
      </c>
      <c r="T1598" s="370">
        <f t="shared" si="1387"/>
        <v>0</v>
      </c>
      <c r="U1598" s="2489">
        <f t="shared" si="1387"/>
        <v>0</v>
      </c>
      <c r="V1598" s="1068">
        <f t="shared" si="1387"/>
        <v>0</v>
      </c>
      <c r="W1598" s="2489">
        <f t="shared" si="1387"/>
        <v>0</v>
      </c>
      <c r="X1598" s="2489">
        <f t="shared" si="1387"/>
        <v>0</v>
      </c>
      <c r="Y1598" s="2633">
        <f t="shared" si="1387"/>
        <v>0</v>
      </c>
      <c r="Z1598" s="2633">
        <f t="shared" si="1387"/>
        <v>0</v>
      </c>
      <c r="AA1598" s="2489">
        <f t="shared" si="1387"/>
        <v>0</v>
      </c>
      <c r="AB1598" s="920"/>
      <c r="AC1598" s="913"/>
      <c r="AD1598" s="2222">
        <f t="shared" si="1307"/>
        <v>0</v>
      </c>
      <c r="AE1598" s="2914"/>
      <c r="AF1598" s="151"/>
      <c r="AG1598" s="151"/>
      <c r="AH1598" s="151"/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  <c r="BI1598" s="151"/>
      <c r="BJ1598" s="151"/>
      <c r="BK1598" s="151"/>
      <c r="BL1598" s="151"/>
      <c r="BM1598" s="151"/>
      <c r="BN1598" s="151"/>
      <c r="BO1598" s="151"/>
      <c r="BP1598" s="151"/>
      <c r="BQ1598" s="151"/>
      <c r="BR1598" s="151"/>
      <c r="BS1598" s="151"/>
      <c r="BT1598" s="151"/>
      <c r="BU1598" s="151"/>
      <c r="BV1598" s="151"/>
      <c r="BW1598" s="151"/>
      <c r="BX1598" s="151"/>
      <c r="BY1598" s="151"/>
      <c r="BZ1598" s="151"/>
      <c r="CA1598" s="151"/>
      <c r="CB1598" s="151"/>
      <c r="CC1598" s="151"/>
      <c r="CD1598" s="151"/>
      <c r="CE1598" s="151"/>
      <c r="CF1598" s="151"/>
      <c r="CG1598" s="151"/>
      <c r="CH1598" s="151"/>
      <c r="CI1598" s="151"/>
      <c r="CJ1598" s="151"/>
      <c r="CK1598" s="151"/>
      <c r="CL1598" s="151"/>
      <c r="CM1598" s="151"/>
      <c r="CN1598" s="151"/>
      <c r="CO1598" s="151"/>
      <c r="CP1598" s="151"/>
      <c r="CQ1598" s="151"/>
      <c r="CR1598" s="151"/>
      <c r="CS1598" s="151"/>
      <c r="CT1598" s="151"/>
      <c r="CU1598" s="151"/>
      <c r="CV1598" s="151"/>
      <c r="CW1598" s="151"/>
      <c r="CX1598" s="151"/>
      <c r="CY1598" s="151"/>
      <c r="CZ1598" s="151"/>
      <c r="DA1598" s="151"/>
      <c r="DB1598" s="151"/>
      <c r="DC1598" s="151"/>
      <c r="DD1598" s="151"/>
      <c r="DE1598" s="151"/>
      <c r="DF1598" s="151"/>
      <c r="DG1598" s="151"/>
      <c r="DH1598" s="151"/>
      <c r="DI1598" s="151"/>
      <c r="DJ1598" s="151"/>
      <c r="DK1598" s="151"/>
      <c r="DL1598" s="151"/>
      <c r="DM1598" s="151"/>
      <c r="DN1598" s="151"/>
      <c r="DO1598" s="151"/>
      <c r="DP1598" s="151"/>
      <c r="DQ1598" s="151"/>
      <c r="DR1598" s="151"/>
      <c r="DS1598" s="151"/>
      <c r="DT1598" s="151"/>
      <c r="DU1598" s="151"/>
      <c r="DV1598" s="151"/>
      <c r="DW1598" s="151"/>
      <c r="DX1598" s="151"/>
      <c r="DY1598" s="151"/>
      <c r="DZ1598" s="151"/>
      <c r="EA1598" s="151"/>
      <c r="EB1598" s="151"/>
      <c r="EC1598" s="151"/>
      <c r="ED1598" s="151"/>
      <c r="EE1598" s="151"/>
      <c r="EF1598" s="151"/>
      <c r="EG1598" s="151"/>
      <c r="EH1598" s="151"/>
      <c r="EI1598" s="151"/>
      <c r="EJ1598" s="151"/>
      <c r="EK1598" s="151"/>
      <c r="EL1598" s="151"/>
      <c r="EM1598" s="151"/>
      <c r="EN1598" s="151"/>
      <c r="EO1598" s="151"/>
      <c r="EP1598" s="151"/>
      <c r="EQ1598" s="151"/>
      <c r="ER1598" s="151"/>
      <c r="ES1598" s="151"/>
      <c r="ET1598" s="151"/>
      <c r="EU1598" s="151"/>
      <c r="EV1598" s="151"/>
      <c r="EW1598" s="151"/>
      <c r="EX1598" s="151"/>
      <c r="EY1598" s="151"/>
      <c r="EZ1598" s="151"/>
      <c r="FA1598" s="151"/>
      <c r="FB1598" s="151"/>
      <c r="FC1598" s="151"/>
      <c r="FD1598" s="151"/>
      <c r="FE1598" s="151"/>
      <c r="FF1598" s="151"/>
      <c r="FG1598" s="151"/>
      <c r="FH1598" s="151"/>
      <c r="FI1598" s="151"/>
      <c r="FJ1598" s="151"/>
      <c r="FK1598" s="151"/>
      <c r="FL1598" s="151"/>
      <c r="FM1598" s="151"/>
      <c r="FN1598" s="151"/>
      <c r="FO1598" s="151"/>
      <c r="FP1598" s="151"/>
      <c r="FQ1598" s="151"/>
      <c r="FR1598" s="151"/>
      <c r="FS1598" s="151"/>
      <c r="FT1598" s="151"/>
      <c r="FU1598" s="151"/>
      <c r="FV1598" s="151"/>
      <c r="FW1598" s="151"/>
      <c r="FX1598" s="151"/>
      <c r="FY1598" s="151"/>
      <c r="FZ1598" s="151"/>
      <c r="GA1598" s="151"/>
      <c r="GB1598" s="151"/>
      <c r="GC1598" s="151"/>
      <c r="GD1598" s="151"/>
      <c r="GE1598" s="151"/>
      <c r="GF1598" s="151"/>
      <c r="GG1598" s="151"/>
      <c r="GH1598" s="151"/>
      <c r="GI1598" s="151"/>
      <c r="GJ1598" s="151"/>
      <c r="GK1598" s="151"/>
      <c r="GL1598" s="151"/>
      <c r="GM1598" s="151"/>
      <c r="GN1598" s="151"/>
      <c r="GO1598" s="151"/>
      <c r="GP1598" s="151"/>
      <c r="GQ1598" s="151"/>
      <c r="GR1598" s="151"/>
      <c r="GS1598" s="151"/>
      <c r="GT1598" s="151"/>
      <c r="GU1598" s="151"/>
      <c r="GV1598" s="151"/>
      <c r="GW1598" s="151"/>
      <c r="GX1598" s="151"/>
      <c r="GY1598" s="151"/>
      <c r="GZ1598" s="151"/>
      <c r="HA1598" s="151"/>
      <c r="HB1598" s="151"/>
      <c r="HC1598" s="151"/>
      <c r="HD1598" s="151"/>
      <c r="HE1598" s="151"/>
      <c r="HF1598" s="151"/>
      <c r="HG1598" s="151"/>
      <c r="HH1598" s="151"/>
      <c r="HI1598" s="151"/>
      <c r="HJ1598" s="151"/>
      <c r="HK1598" s="151"/>
      <c r="HL1598" s="151"/>
      <c r="HM1598" s="151"/>
      <c r="HN1598" s="151"/>
      <c r="HO1598" s="151"/>
      <c r="HP1598" s="151"/>
      <c r="HQ1598" s="151"/>
      <c r="HR1598" s="151"/>
      <c r="HS1598" s="151"/>
      <c r="HT1598" s="151"/>
      <c r="HU1598" s="151"/>
      <c r="HV1598" s="151"/>
      <c r="HW1598" s="151"/>
      <c r="HX1598" s="151"/>
      <c r="HY1598" s="151"/>
      <c r="HZ1598" s="151"/>
      <c r="IA1598" s="151"/>
      <c r="IB1598" s="151"/>
      <c r="IC1598" s="151"/>
      <c r="ID1598" s="151"/>
      <c r="IE1598" s="151"/>
      <c r="IF1598" s="151"/>
      <c r="IG1598" s="151"/>
      <c r="IH1598" s="151"/>
      <c r="II1598" s="151"/>
      <c r="IJ1598" s="151"/>
      <c r="IK1598" s="151"/>
      <c r="IL1598" s="151"/>
      <c r="IM1598" s="151"/>
      <c r="IN1598" s="151"/>
      <c r="IO1598" s="151"/>
      <c r="IP1598" s="151"/>
      <c r="IQ1598" s="151"/>
      <c r="IR1598" s="151"/>
      <c r="IS1598" s="151"/>
      <c r="IT1598" s="151"/>
      <c r="IU1598" s="151"/>
      <c r="IV1598" s="151"/>
      <c r="IW1598" s="151"/>
      <c r="IX1598" s="151"/>
      <c r="IY1598" s="151"/>
      <c r="IZ1598" s="151"/>
      <c r="JA1598" s="151"/>
      <c r="JB1598" s="151"/>
    </row>
    <row r="1599" spans="1:262" s="848" customFormat="1" ht="29.25" x14ac:dyDescent="0.25">
      <c r="A1599" s="214">
        <v>1</v>
      </c>
      <c r="B1599" s="214">
        <v>1</v>
      </c>
      <c r="C1599" s="705" t="s">
        <v>135</v>
      </c>
      <c r="D1599" s="705"/>
      <c r="E1599" s="288"/>
      <c r="F1599" s="1850">
        <f t="shared" ref="F1599:H1603" si="1389">F1529</f>
        <v>1170</v>
      </c>
      <c r="G1599" s="1849">
        <f t="shared" si="1389"/>
        <v>195</v>
      </c>
      <c r="H1599" s="1849">
        <f t="shared" si="1389"/>
        <v>66</v>
      </c>
      <c r="I1599" s="2026">
        <f>H1599/G1599*100</f>
        <v>33.846153846153847</v>
      </c>
      <c r="J1599" s="1842">
        <f>L1599/F1599</f>
        <v>8.7358974358974351</v>
      </c>
      <c r="K1599" s="1842">
        <f>N1599/H1599</f>
        <v>8.9848484848484844</v>
      </c>
      <c r="L1599" s="1849">
        <f>L1529</f>
        <v>10221</v>
      </c>
      <c r="M1599" s="1849">
        <f>M1529</f>
        <v>1704</v>
      </c>
      <c r="N1599" s="1849">
        <f>N1529</f>
        <v>593</v>
      </c>
      <c r="O1599" s="743">
        <f>O1529</f>
        <v>34.800469483568072</v>
      </c>
      <c r="P1599" s="1849">
        <f>P1529</f>
        <v>40</v>
      </c>
      <c r="Q1599" s="1839">
        <f>N1599/$C$3*12/P1599</f>
        <v>88.95</v>
      </c>
      <c r="R1599" s="370">
        <f t="shared" ref="R1599:AA1599" si="1390">R1529</f>
        <v>35798.990860049998</v>
      </c>
      <c r="S1599" s="370">
        <f t="shared" ref="S1599" si="1391">S1529</f>
        <v>35798.990860049998</v>
      </c>
      <c r="T1599" s="370">
        <f t="shared" si="1390"/>
        <v>5966.4984766749994</v>
      </c>
      <c r="U1599" s="370">
        <f t="shared" si="1390"/>
        <v>5954.5529999999999</v>
      </c>
      <c r="V1599" s="768">
        <f t="shared" si="1390"/>
        <v>0</v>
      </c>
      <c r="W1599" s="370">
        <f t="shared" si="1390"/>
        <v>0</v>
      </c>
      <c r="X1599" s="370">
        <f t="shared" si="1390"/>
        <v>-11.945476674999554</v>
      </c>
      <c r="Y1599" s="370">
        <f t="shared" si="1390"/>
        <v>0</v>
      </c>
      <c r="Z1599" s="370">
        <f t="shared" si="1390"/>
        <v>-181.12109000000004</v>
      </c>
      <c r="AA1599" s="370">
        <f t="shared" si="1390"/>
        <v>5773.4319100000002</v>
      </c>
      <c r="AB1599" s="924"/>
      <c r="AC1599" s="323"/>
      <c r="AD1599" s="2222">
        <f t="shared" si="1307"/>
        <v>0</v>
      </c>
      <c r="AE1599" s="2914"/>
      <c r="AF1599" s="151"/>
      <c r="AG1599" s="151"/>
      <c r="AH1599" s="151"/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  <c r="BI1599" s="151"/>
      <c r="BJ1599" s="151"/>
      <c r="BK1599" s="151"/>
      <c r="BL1599" s="151"/>
      <c r="BM1599" s="151"/>
      <c r="BN1599" s="151"/>
      <c r="BO1599" s="151"/>
      <c r="BP1599" s="151"/>
      <c r="BQ1599" s="151"/>
      <c r="BR1599" s="151"/>
      <c r="BS1599" s="151"/>
      <c r="BT1599" s="151"/>
      <c r="BU1599" s="151"/>
      <c r="BV1599" s="151"/>
      <c r="BW1599" s="151"/>
      <c r="BX1599" s="151"/>
      <c r="BY1599" s="151"/>
      <c r="BZ1599" s="151"/>
      <c r="CA1599" s="151"/>
      <c r="CB1599" s="151"/>
      <c r="CC1599" s="151"/>
      <c r="CD1599" s="151"/>
      <c r="CE1599" s="151"/>
      <c r="CF1599" s="151"/>
      <c r="CG1599" s="151"/>
      <c r="CH1599" s="151"/>
      <c r="CI1599" s="151"/>
      <c r="CJ1599" s="151"/>
      <c r="CK1599" s="151"/>
      <c r="CL1599" s="151"/>
      <c r="CM1599" s="151"/>
      <c r="CN1599" s="151"/>
      <c r="CO1599" s="151"/>
      <c r="CP1599" s="151"/>
      <c r="CQ1599" s="151"/>
      <c r="CR1599" s="151"/>
      <c r="CS1599" s="151"/>
      <c r="CT1599" s="151"/>
      <c r="CU1599" s="151"/>
      <c r="CV1599" s="151"/>
      <c r="CW1599" s="151"/>
      <c r="CX1599" s="151"/>
      <c r="CY1599" s="151"/>
      <c r="CZ1599" s="151"/>
      <c r="DA1599" s="151"/>
      <c r="DB1599" s="151"/>
      <c r="DC1599" s="151"/>
      <c r="DD1599" s="151"/>
      <c r="DE1599" s="151"/>
      <c r="DF1599" s="151"/>
      <c r="DG1599" s="151"/>
      <c r="DH1599" s="151"/>
      <c r="DI1599" s="151"/>
      <c r="DJ1599" s="151"/>
      <c r="DK1599" s="151"/>
      <c r="DL1599" s="151"/>
      <c r="DM1599" s="151"/>
      <c r="DN1599" s="151"/>
      <c r="DO1599" s="151"/>
      <c r="DP1599" s="151"/>
      <c r="DQ1599" s="151"/>
      <c r="DR1599" s="151"/>
      <c r="DS1599" s="151"/>
      <c r="DT1599" s="151"/>
      <c r="DU1599" s="151"/>
      <c r="DV1599" s="151"/>
      <c r="DW1599" s="151"/>
      <c r="DX1599" s="151"/>
      <c r="DY1599" s="151"/>
      <c r="DZ1599" s="151"/>
      <c r="EA1599" s="151"/>
      <c r="EB1599" s="151"/>
      <c r="EC1599" s="151"/>
      <c r="ED1599" s="151"/>
      <c r="EE1599" s="151"/>
      <c r="EF1599" s="151"/>
      <c r="EG1599" s="151"/>
      <c r="EH1599" s="151"/>
      <c r="EI1599" s="151"/>
      <c r="EJ1599" s="151"/>
      <c r="EK1599" s="151"/>
      <c r="EL1599" s="151"/>
      <c r="EM1599" s="151"/>
      <c r="EN1599" s="151"/>
      <c r="EO1599" s="151"/>
      <c r="EP1599" s="151"/>
      <c r="EQ1599" s="151"/>
      <c r="ER1599" s="151"/>
      <c r="ES1599" s="151"/>
      <c r="ET1599" s="151"/>
      <c r="EU1599" s="151"/>
      <c r="EV1599" s="151"/>
      <c r="EW1599" s="151"/>
      <c r="EX1599" s="151"/>
      <c r="EY1599" s="151"/>
      <c r="EZ1599" s="151"/>
      <c r="FA1599" s="151"/>
      <c r="FB1599" s="151"/>
      <c r="FC1599" s="151"/>
      <c r="FD1599" s="151"/>
      <c r="FE1599" s="151"/>
      <c r="FF1599" s="151"/>
      <c r="FG1599" s="151"/>
      <c r="FH1599" s="151"/>
      <c r="FI1599" s="151"/>
      <c r="FJ1599" s="151"/>
      <c r="FK1599" s="151"/>
      <c r="FL1599" s="151"/>
      <c r="FM1599" s="151"/>
      <c r="FN1599" s="151"/>
      <c r="FO1599" s="151"/>
      <c r="FP1599" s="151"/>
      <c r="FQ1599" s="151"/>
      <c r="FR1599" s="151"/>
      <c r="FS1599" s="151"/>
      <c r="FT1599" s="151"/>
      <c r="FU1599" s="151"/>
      <c r="FV1599" s="151"/>
      <c r="FW1599" s="151"/>
      <c r="FX1599" s="151"/>
      <c r="FY1599" s="151"/>
      <c r="FZ1599" s="151"/>
      <c r="GA1599" s="151"/>
      <c r="GB1599" s="151"/>
      <c r="GC1599" s="151"/>
      <c r="GD1599" s="151"/>
      <c r="GE1599" s="151"/>
      <c r="GF1599" s="151"/>
      <c r="GG1599" s="151"/>
      <c r="GH1599" s="151"/>
      <c r="GI1599" s="151"/>
      <c r="GJ1599" s="151"/>
      <c r="GK1599" s="151"/>
      <c r="GL1599" s="151"/>
      <c r="GM1599" s="151"/>
      <c r="GN1599" s="151"/>
      <c r="GO1599" s="151"/>
      <c r="GP1599" s="151"/>
      <c r="GQ1599" s="151"/>
      <c r="GR1599" s="151"/>
      <c r="GS1599" s="151"/>
      <c r="GT1599" s="151"/>
      <c r="GU1599" s="151"/>
      <c r="GV1599" s="151"/>
      <c r="GW1599" s="151"/>
      <c r="GX1599" s="151"/>
      <c r="GY1599" s="151"/>
      <c r="GZ1599" s="151"/>
      <c r="HA1599" s="151"/>
      <c r="HB1599" s="151"/>
      <c r="HC1599" s="151"/>
      <c r="HD1599" s="151"/>
      <c r="HE1599" s="151"/>
      <c r="HF1599" s="151"/>
      <c r="HG1599" s="151"/>
      <c r="HH1599" s="151"/>
      <c r="HI1599" s="151"/>
      <c r="HJ1599" s="151"/>
      <c r="HK1599" s="151"/>
      <c r="HL1599" s="151"/>
      <c r="HM1599" s="151"/>
      <c r="HN1599" s="151"/>
      <c r="HO1599" s="151"/>
      <c r="HP1599" s="151"/>
      <c r="HQ1599" s="151"/>
      <c r="HR1599" s="151"/>
      <c r="HS1599" s="151"/>
      <c r="HT1599" s="151"/>
      <c r="HU1599" s="151"/>
      <c r="HV1599" s="151"/>
      <c r="HW1599" s="151"/>
      <c r="HX1599" s="151"/>
      <c r="HY1599" s="151"/>
      <c r="HZ1599" s="151"/>
      <c r="IA1599" s="151"/>
      <c r="IB1599" s="151"/>
      <c r="IC1599" s="151"/>
      <c r="ID1599" s="151"/>
      <c r="IE1599" s="151"/>
      <c r="IF1599" s="151"/>
      <c r="IG1599" s="151"/>
      <c r="IH1599" s="151"/>
      <c r="II1599" s="151"/>
      <c r="IJ1599" s="151"/>
      <c r="IK1599" s="151"/>
      <c r="IL1599" s="151"/>
      <c r="IM1599" s="151"/>
      <c r="IN1599" s="151"/>
      <c r="IO1599" s="151"/>
      <c r="IP1599" s="151"/>
      <c r="IQ1599" s="151"/>
      <c r="IR1599" s="151"/>
      <c r="IS1599" s="151"/>
      <c r="IT1599" s="151"/>
      <c r="IU1599" s="151"/>
      <c r="IV1599" s="151"/>
      <c r="IW1599" s="151"/>
      <c r="IX1599" s="151"/>
      <c r="IY1599" s="151"/>
      <c r="IZ1599" s="151"/>
      <c r="JA1599" s="151"/>
      <c r="JB1599" s="151"/>
    </row>
    <row r="1600" spans="1:262" s="848" customFormat="1" x14ac:dyDescent="0.25">
      <c r="A1600" s="214">
        <v>1</v>
      </c>
      <c r="B1600" s="214">
        <v>1</v>
      </c>
      <c r="C1600" s="713" t="s">
        <v>194</v>
      </c>
      <c r="D1600" s="713"/>
      <c r="E1600" s="173"/>
      <c r="F1600" s="1850">
        <f t="shared" si="1389"/>
        <v>9900</v>
      </c>
      <c r="G1600" s="1849">
        <f t="shared" si="1389"/>
        <v>1650</v>
      </c>
      <c r="H1600" s="1849">
        <f t="shared" si="1389"/>
        <v>1232</v>
      </c>
      <c r="I1600" s="2026">
        <f>H1600/G1600*100</f>
        <v>74.666666666666671</v>
      </c>
      <c r="J1600" s="2490"/>
      <c r="K1600" s="2490"/>
      <c r="L1600" s="2491"/>
      <c r="M1600" s="2491"/>
      <c r="N1600" s="2491"/>
      <c r="O1600" s="2491"/>
      <c r="P1600" s="2491"/>
      <c r="Q1600" s="2491"/>
      <c r="R1600" s="2489">
        <f t="shared" ref="R1600:AA1600" si="1392">R1530</f>
        <v>0</v>
      </c>
      <c r="S1600" s="2489">
        <f t="shared" ref="S1600" si="1393">S1530</f>
        <v>0</v>
      </c>
      <c r="T1600" s="370">
        <f t="shared" si="1392"/>
        <v>0</v>
      </c>
      <c r="U1600" s="370">
        <f t="shared" si="1392"/>
        <v>0</v>
      </c>
      <c r="V1600" s="768">
        <f t="shared" si="1392"/>
        <v>0</v>
      </c>
      <c r="W1600" s="370">
        <f t="shared" si="1392"/>
        <v>0</v>
      </c>
      <c r="X1600" s="370">
        <f t="shared" si="1392"/>
        <v>0</v>
      </c>
      <c r="Y1600" s="370">
        <f t="shared" si="1392"/>
        <v>0</v>
      </c>
      <c r="Z1600" s="370">
        <f t="shared" si="1392"/>
        <v>0</v>
      </c>
      <c r="AA1600" s="370">
        <f t="shared" si="1392"/>
        <v>0</v>
      </c>
      <c r="AB1600" s="924"/>
      <c r="AC1600" s="323"/>
      <c r="AD1600" s="2222">
        <f t="shared" si="1307"/>
        <v>0</v>
      </c>
      <c r="AE1600" s="2914"/>
      <c r="AF1600" s="151"/>
      <c r="AG1600" s="151"/>
      <c r="AH1600" s="151"/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  <c r="BI1600" s="151"/>
      <c r="BJ1600" s="151"/>
      <c r="BK1600" s="151"/>
      <c r="BL1600" s="151"/>
      <c r="BM1600" s="151"/>
      <c r="BN1600" s="151"/>
      <c r="BO1600" s="151"/>
      <c r="BP1600" s="151"/>
      <c r="BQ1600" s="151"/>
      <c r="BR1600" s="151"/>
      <c r="BS1600" s="151"/>
      <c r="BT1600" s="151"/>
      <c r="BU1600" s="151"/>
      <c r="BV1600" s="151"/>
      <c r="BW1600" s="151"/>
      <c r="BX1600" s="151"/>
      <c r="BY1600" s="151"/>
      <c r="BZ1600" s="151"/>
      <c r="CA1600" s="151"/>
      <c r="CB1600" s="151"/>
      <c r="CC1600" s="151"/>
      <c r="CD1600" s="151"/>
      <c r="CE1600" s="151"/>
      <c r="CF1600" s="151"/>
      <c r="CG1600" s="151"/>
      <c r="CH1600" s="151"/>
      <c r="CI1600" s="151"/>
      <c r="CJ1600" s="151"/>
      <c r="CK1600" s="151"/>
      <c r="CL1600" s="151"/>
      <c r="CM1600" s="151"/>
      <c r="CN1600" s="151"/>
      <c r="CO1600" s="151"/>
      <c r="CP1600" s="151"/>
      <c r="CQ1600" s="151"/>
      <c r="CR1600" s="151"/>
      <c r="CS1600" s="151"/>
      <c r="CT1600" s="151"/>
      <c r="CU1600" s="151"/>
      <c r="CV1600" s="151"/>
      <c r="CW1600" s="151"/>
      <c r="CX1600" s="151"/>
      <c r="CY1600" s="151"/>
      <c r="CZ1600" s="151"/>
      <c r="DA1600" s="151"/>
      <c r="DB1600" s="151"/>
      <c r="DC1600" s="151"/>
      <c r="DD1600" s="151"/>
      <c r="DE1600" s="151"/>
      <c r="DF1600" s="151"/>
      <c r="DG1600" s="151"/>
      <c r="DH1600" s="151"/>
      <c r="DI1600" s="151"/>
      <c r="DJ1600" s="151"/>
      <c r="DK1600" s="151"/>
      <c r="DL1600" s="151"/>
      <c r="DM1600" s="151"/>
      <c r="DN1600" s="151"/>
      <c r="DO1600" s="151"/>
      <c r="DP1600" s="151"/>
      <c r="DQ1600" s="151"/>
      <c r="DR1600" s="151"/>
      <c r="DS1600" s="151"/>
      <c r="DT1600" s="151"/>
      <c r="DU1600" s="151"/>
      <c r="DV1600" s="151"/>
      <c r="DW1600" s="151"/>
      <c r="DX1600" s="151"/>
      <c r="DY1600" s="151"/>
      <c r="DZ1600" s="151"/>
      <c r="EA1600" s="151"/>
      <c r="EB1600" s="151"/>
      <c r="EC1600" s="151"/>
      <c r="ED1600" s="151"/>
      <c r="EE1600" s="151"/>
      <c r="EF1600" s="151"/>
      <c r="EG1600" s="151"/>
      <c r="EH1600" s="151"/>
      <c r="EI1600" s="151"/>
      <c r="EJ1600" s="151"/>
      <c r="EK1600" s="151"/>
      <c r="EL1600" s="151"/>
      <c r="EM1600" s="151"/>
      <c r="EN1600" s="151"/>
      <c r="EO1600" s="151"/>
      <c r="EP1600" s="151"/>
      <c r="EQ1600" s="151"/>
      <c r="ER1600" s="151"/>
      <c r="ES1600" s="151"/>
      <c r="ET1600" s="151"/>
      <c r="EU1600" s="151"/>
      <c r="EV1600" s="151"/>
      <c r="EW1600" s="151"/>
      <c r="EX1600" s="151"/>
      <c r="EY1600" s="151"/>
      <c r="EZ1600" s="151"/>
      <c r="FA1600" s="151"/>
      <c r="FB1600" s="151"/>
      <c r="FC1600" s="151"/>
      <c r="FD1600" s="151"/>
      <c r="FE1600" s="151"/>
      <c r="FF1600" s="151"/>
      <c r="FG1600" s="151"/>
      <c r="FH1600" s="151"/>
      <c r="FI1600" s="151"/>
      <c r="FJ1600" s="151"/>
      <c r="FK1600" s="151"/>
      <c r="FL1600" s="151"/>
      <c r="FM1600" s="151"/>
      <c r="FN1600" s="151"/>
      <c r="FO1600" s="151"/>
      <c r="FP1600" s="151"/>
      <c r="FQ1600" s="151"/>
      <c r="FR1600" s="151"/>
      <c r="FS1600" s="151"/>
      <c r="FT1600" s="151"/>
      <c r="FU1600" s="151"/>
      <c r="FV1600" s="151"/>
      <c r="FW1600" s="151"/>
      <c r="FX1600" s="151"/>
      <c r="FY1600" s="151"/>
      <c r="FZ1600" s="151"/>
      <c r="GA1600" s="151"/>
      <c r="GB1600" s="151"/>
      <c r="GC1600" s="151"/>
      <c r="GD1600" s="151"/>
      <c r="GE1600" s="151"/>
      <c r="GF1600" s="151"/>
      <c r="GG1600" s="151"/>
      <c r="GH1600" s="151"/>
      <c r="GI1600" s="151"/>
      <c r="GJ1600" s="151"/>
      <c r="GK1600" s="151"/>
      <c r="GL1600" s="151"/>
      <c r="GM1600" s="151"/>
      <c r="GN1600" s="151"/>
      <c r="GO1600" s="151"/>
      <c r="GP1600" s="151"/>
      <c r="GQ1600" s="151"/>
      <c r="GR1600" s="151"/>
      <c r="GS1600" s="151"/>
      <c r="GT1600" s="151"/>
      <c r="GU1600" s="151"/>
      <c r="GV1600" s="151"/>
      <c r="GW1600" s="151"/>
      <c r="GX1600" s="151"/>
      <c r="GY1600" s="151"/>
      <c r="GZ1600" s="151"/>
      <c r="HA1600" s="151"/>
      <c r="HB1600" s="151"/>
      <c r="HC1600" s="151"/>
      <c r="HD1600" s="151"/>
      <c r="HE1600" s="151"/>
      <c r="HF1600" s="151"/>
      <c r="HG1600" s="151"/>
      <c r="HH1600" s="151"/>
      <c r="HI1600" s="151"/>
      <c r="HJ1600" s="151"/>
      <c r="HK1600" s="151"/>
      <c r="HL1600" s="151"/>
      <c r="HM1600" s="151"/>
      <c r="HN1600" s="151"/>
      <c r="HO1600" s="151"/>
      <c r="HP1600" s="151"/>
      <c r="HQ1600" s="151"/>
      <c r="HR1600" s="151"/>
      <c r="HS1600" s="151"/>
      <c r="HT1600" s="151"/>
      <c r="HU1600" s="151"/>
      <c r="HV1600" s="151"/>
      <c r="HW1600" s="151"/>
      <c r="HX1600" s="151"/>
      <c r="HY1600" s="151"/>
      <c r="HZ1600" s="151"/>
      <c r="IA1600" s="151"/>
      <c r="IB1600" s="151"/>
      <c r="IC1600" s="151"/>
      <c r="ID1600" s="151"/>
      <c r="IE1600" s="151"/>
      <c r="IF1600" s="151"/>
      <c r="IG1600" s="151"/>
      <c r="IH1600" s="151"/>
      <c r="II1600" s="151"/>
      <c r="IJ1600" s="151"/>
      <c r="IK1600" s="151"/>
      <c r="IL1600" s="151"/>
      <c r="IM1600" s="151"/>
      <c r="IN1600" s="151"/>
      <c r="IO1600" s="151"/>
      <c r="IP1600" s="151"/>
      <c r="IQ1600" s="151"/>
      <c r="IR1600" s="151"/>
      <c r="IS1600" s="151"/>
      <c r="IT1600" s="151"/>
      <c r="IU1600" s="151"/>
      <c r="IV1600" s="151"/>
      <c r="IW1600" s="151"/>
      <c r="IX1600" s="151"/>
      <c r="IY1600" s="151"/>
      <c r="IZ1600" s="151"/>
      <c r="JA1600" s="151"/>
      <c r="JB1600" s="151"/>
    </row>
    <row r="1601" spans="1:262" s="848" customFormat="1" x14ac:dyDescent="0.25">
      <c r="A1601" s="214">
        <v>1</v>
      </c>
      <c r="B1601" s="214">
        <v>1</v>
      </c>
      <c r="C1601" s="715" t="s">
        <v>195</v>
      </c>
      <c r="D1601" s="715"/>
      <c r="E1601" s="173"/>
      <c r="F1601" s="1847">
        <f t="shared" si="1389"/>
        <v>9898</v>
      </c>
      <c r="G1601" s="743">
        <f t="shared" si="1389"/>
        <v>1650</v>
      </c>
      <c r="H1601" s="743">
        <f t="shared" si="1389"/>
        <v>1231</v>
      </c>
      <c r="I1601" s="2026">
        <f>H1601/G1601*100</f>
        <v>74.606060606060609</v>
      </c>
      <c r="J1601" s="2490"/>
      <c r="K1601" s="2490"/>
      <c r="L1601" s="2491"/>
      <c r="M1601" s="2491"/>
      <c r="N1601" s="2491"/>
      <c r="O1601" s="2491"/>
      <c r="P1601" s="2491"/>
      <c r="Q1601" s="2491"/>
      <c r="R1601" s="2489">
        <f t="shared" ref="R1601:AA1601" si="1394">R1531</f>
        <v>0</v>
      </c>
      <c r="S1601" s="2489">
        <f t="shared" ref="S1601" si="1395">S1531</f>
        <v>0</v>
      </c>
      <c r="T1601" s="370">
        <f t="shared" si="1394"/>
        <v>0</v>
      </c>
      <c r="U1601" s="2489">
        <f t="shared" si="1394"/>
        <v>0</v>
      </c>
      <c r="V1601" s="1068">
        <f t="shared" si="1394"/>
        <v>0</v>
      </c>
      <c r="W1601" s="2489">
        <f t="shared" si="1394"/>
        <v>0</v>
      </c>
      <c r="X1601" s="2489">
        <f t="shared" si="1394"/>
        <v>0</v>
      </c>
      <c r="Y1601" s="2633">
        <f t="shared" si="1394"/>
        <v>0</v>
      </c>
      <c r="Z1601" s="2633">
        <f t="shared" si="1394"/>
        <v>0</v>
      </c>
      <c r="AA1601" s="2489">
        <f t="shared" si="1394"/>
        <v>0</v>
      </c>
      <c r="AB1601" s="920"/>
      <c r="AC1601" s="913"/>
      <c r="AD1601" s="2222">
        <f t="shared" si="1307"/>
        <v>0</v>
      </c>
      <c r="AE1601" s="2914"/>
      <c r="AF1601" s="151"/>
      <c r="AG1601" s="151"/>
      <c r="AH1601" s="151"/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  <c r="BI1601" s="151"/>
      <c r="BJ1601" s="151"/>
      <c r="BK1601" s="151"/>
      <c r="BL1601" s="151"/>
      <c r="BM1601" s="151"/>
      <c r="BN1601" s="151"/>
      <c r="BO1601" s="151"/>
      <c r="BP1601" s="151"/>
      <c r="BQ1601" s="151"/>
      <c r="BR1601" s="151"/>
      <c r="BS1601" s="151"/>
      <c r="BT1601" s="151"/>
      <c r="BU1601" s="151"/>
      <c r="BV1601" s="151"/>
      <c r="BW1601" s="151"/>
      <c r="BX1601" s="151"/>
      <c r="BY1601" s="151"/>
      <c r="BZ1601" s="151"/>
      <c r="CA1601" s="151"/>
      <c r="CB1601" s="151"/>
      <c r="CC1601" s="151"/>
      <c r="CD1601" s="151"/>
      <c r="CE1601" s="151"/>
      <c r="CF1601" s="151"/>
      <c r="CG1601" s="151"/>
      <c r="CH1601" s="151"/>
      <c r="CI1601" s="151"/>
      <c r="CJ1601" s="151"/>
      <c r="CK1601" s="151"/>
      <c r="CL1601" s="151"/>
      <c r="CM1601" s="151"/>
      <c r="CN1601" s="151"/>
      <c r="CO1601" s="151"/>
      <c r="CP1601" s="151"/>
      <c r="CQ1601" s="151"/>
      <c r="CR1601" s="151"/>
      <c r="CS1601" s="151"/>
      <c r="CT1601" s="151"/>
      <c r="CU1601" s="151"/>
      <c r="CV1601" s="151"/>
      <c r="CW1601" s="151"/>
      <c r="CX1601" s="151"/>
      <c r="CY1601" s="151"/>
      <c r="CZ1601" s="151"/>
      <c r="DA1601" s="151"/>
      <c r="DB1601" s="151"/>
      <c r="DC1601" s="151"/>
      <c r="DD1601" s="151"/>
      <c r="DE1601" s="151"/>
      <c r="DF1601" s="151"/>
      <c r="DG1601" s="151"/>
      <c r="DH1601" s="151"/>
      <c r="DI1601" s="151"/>
      <c r="DJ1601" s="151"/>
      <c r="DK1601" s="151"/>
      <c r="DL1601" s="151"/>
      <c r="DM1601" s="151"/>
      <c r="DN1601" s="151"/>
      <c r="DO1601" s="151"/>
      <c r="DP1601" s="151"/>
      <c r="DQ1601" s="151"/>
      <c r="DR1601" s="151"/>
      <c r="DS1601" s="151"/>
      <c r="DT1601" s="151"/>
      <c r="DU1601" s="151"/>
      <c r="DV1601" s="151"/>
      <c r="DW1601" s="151"/>
      <c r="DX1601" s="151"/>
      <c r="DY1601" s="151"/>
      <c r="DZ1601" s="151"/>
      <c r="EA1601" s="151"/>
      <c r="EB1601" s="151"/>
      <c r="EC1601" s="151"/>
      <c r="ED1601" s="151"/>
      <c r="EE1601" s="151"/>
      <c r="EF1601" s="151"/>
      <c r="EG1601" s="151"/>
      <c r="EH1601" s="151"/>
      <c r="EI1601" s="151"/>
      <c r="EJ1601" s="151"/>
      <c r="EK1601" s="151"/>
      <c r="EL1601" s="151"/>
      <c r="EM1601" s="151"/>
      <c r="EN1601" s="151"/>
      <c r="EO1601" s="151"/>
      <c r="EP1601" s="151"/>
      <c r="EQ1601" s="151"/>
      <c r="ER1601" s="151"/>
      <c r="ES1601" s="151"/>
      <c r="ET1601" s="151"/>
      <c r="EU1601" s="151"/>
      <c r="EV1601" s="151"/>
      <c r="EW1601" s="151"/>
      <c r="EX1601" s="151"/>
      <c r="EY1601" s="151"/>
      <c r="EZ1601" s="151"/>
      <c r="FA1601" s="151"/>
      <c r="FB1601" s="151"/>
      <c r="FC1601" s="151"/>
      <c r="FD1601" s="151"/>
      <c r="FE1601" s="151"/>
      <c r="FF1601" s="151"/>
      <c r="FG1601" s="151"/>
      <c r="FH1601" s="151"/>
      <c r="FI1601" s="151"/>
      <c r="FJ1601" s="151"/>
      <c r="FK1601" s="151"/>
      <c r="FL1601" s="151"/>
      <c r="FM1601" s="151"/>
      <c r="FN1601" s="151"/>
      <c r="FO1601" s="151"/>
      <c r="FP1601" s="151"/>
      <c r="FQ1601" s="151"/>
      <c r="FR1601" s="151"/>
      <c r="FS1601" s="151"/>
      <c r="FT1601" s="151"/>
      <c r="FU1601" s="151"/>
      <c r="FV1601" s="151"/>
      <c r="FW1601" s="151"/>
      <c r="FX1601" s="151"/>
      <c r="FY1601" s="151"/>
      <c r="FZ1601" s="151"/>
      <c r="GA1601" s="151"/>
      <c r="GB1601" s="151"/>
      <c r="GC1601" s="151"/>
      <c r="GD1601" s="151"/>
      <c r="GE1601" s="151"/>
      <c r="GF1601" s="151"/>
      <c r="GG1601" s="151"/>
      <c r="GH1601" s="151"/>
      <c r="GI1601" s="151"/>
      <c r="GJ1601" s="151"/>
      <c r="GK1601" s="151"/>
      <c r="GL1601" s="151"/>
      <c r="GM1601" s="151"/>
      <c r="GN1601" s="151"/>
      <c r="GO1601" s="151"/>
      <c r="GP1601" s="151"/>
      <c r="GQ1601" s="151"/>
      <c r="GR1601" s="151"/>
      <c r="GS1601" s="151"/>
      <c r="GT1601" s="151"/>
      <c r="GU1601" s="151"/>
      <c r="GV1601" s="151"/>
      <c r="GW1601" s="151"/>
      <c r="GX1601" s="151"/>
      <c r="GY1601" s="151"/>
      <c r="GZ1601" s="151"/>
      <c r="HA1601" s="151"/>
      <c r="HB1601" s="151"/>
      <c r="HC1601" s="151"/>
      <c r="HD1601" s="151"/>
      <c r="HE1601" s="151"/>
      <c r="HF1601" s="151"/>
      <c r="HG1601" s="151"/>
      <c r="HH1601" s="151"/>
      <c r="HI1601" s="151"/>
      <c r="HJ1601" s="151"/>
      <c r="HK1601" s="151"/>
      <c r="HL1601" s="151"/>
      <c r="HM1601" s="151"/>
      <c r="HN1601" s="151"/>
      <c r="HO1601" s="151"/>
      <c r="HP1601" s="151"/>
      <c r="HQ1601" s="151"/>
      <c r="HR1601" s="151"/>
      <c r="HS1601" s="151"/>
      <c r="HT1601" s="151"/>
      <c r="HU1601" s="151"/>
      <c r="HV1601" s="151"/>
      <c r="HW1601" s="151"/>
      <c r="HX1601" s="151"/>
      <c r="HY1601" s="151"/>
      <c r="HZ1601" s="151"/>
      <c r="IA1601" s="151"/>
      <c r="IB1601" s="151"/>
      <c r="IC1601" s="151"/>
      <c r="ID1601" s="151"/>
      <c r="IE1601" s="151"/>
      <c r="IF1601" s="151"/>
      <c r="IG1601" s="151"/>
      <c r="IH1601" s="151"/>
      <c r="II1601" s="151"/>
      <c r="IJ1601" s="151"/>
      <c r="IK1601" s="151"/>
      <c r="IL1601" s="151"/>
      <c r="IM1601" s="151"/>
      <c r="IN1601" s="151"/>
      <c r="IO1601" s="151"/>
      <c r="IP1601" s="151"/>
      <c r="IQ1601" s="151"/>
      <c r="IR1601" s="151"/>
      <c r="IS1601" s="151"/>
      <c r="IT1601" s="151"/>
      <c r="IU1601" s="151"/>
      <c r="IV1601" s="151"/>
      <c r="IW1601" s="151"/>
      <c r="IX1601" s="151"/>
      <c r="IY1601" s="151"/>
      <c r="IZ1601" s="151"/>
      <c r="JA1601" s="151"/>
      <c r="JB1601" s="151"/>
    </row>
    <row r="1602" spans="1:262" s="848" customFormat="1" ht="30" x14ac:dyDescent="0.25">
      <c r="A1602" s="214">
        <v>1</v>
      </c>
      <c r="B1602" s="214">
        <v>1</v>
      </c>
      <c r="C1602" s="719" t="s">
        <v>196</v>
      </c>
      <c r="D1602" s="715"/>
      <c r="E1602" s="289"/>
      <c r="F1602" s="2496">
        <f t="shared" si="1389"/>
        <v>2</v>
      </c>
      <c r="G1602" s="2497">
        <f t="shared" si="1389"/>
        <v>0</v>
      </c>
      <c r="H1602" s="2497">
        <f t="shared" si="1389"/>
        <v>1</v>
      </c>
      <c r="I1602" s="2009" t="e">
        <f>H1602/G1602*100</f>
        <v>#DIV/0!</v>
      </c>
      <c r="J1602" s="2498"/>
      <c r="K1602" s="2498"/>
      <c r="L1602" s="2499"/>
      <c r="M1602" s="2499"/>
      <c r="N1602" s="2499"/>
      <c r="O1602" s="2499"/>
      <c r="P1602" s="2499"/>
      <c r="Q1602" s="2499"/>
      <c r="R1602" s="2489">
        <f t="shared" ref="R1602:AA1602" si="1396">R1532</f>
        <v>0</v>
      </c>
      <c r="S1602" s="2489">
        <f t="shared" ref="S1602" si="1397">S1532</f>
        <v>0</v>
      </c>
      <c r="T1602" s="370">
        <f t="shared" si="1396"/>
        <v>0</v>
      </c>
      <c r="U1602" s="2489">
        <f t="shared" si="1396"/>
        <v>0</v>
      </c>
      <c r="V1602" s="2720">
        <f t="shared" si="1396"/>
        <v>0</v>
      </c>
      <c r="W1602" s="2500">
        <f t="shared" si="1396"/>
        <v>0</v>
      </c>
      <c r="X1602" s="2500">
        <f t="shared" si="1396"/>
        <v>0</v>
      </c>
      <c r="Y1602" s="2721">
        <f t="shared" si="1396"/>
        <v>0</v>
      </c>
      <c r="Z1602" s="2721">
        <f t="shared" si="1396"/>
        <v>0</v>
      </c>
      <c r="AA1602" s="2500">
        <f t="shared" si="1396"/>
        <v>0</v>
      </c>
      <c r="AB1602" s="1648"/>
      <c r="AC1602" s="912"/>
      <c r="AD1602" s="2222">
        <f t="shared" si="1307"/>
        <v>0</v>
      </c>
      <c r="AE1602" s="2914"/>
      <c r="AF1602" s="151"/>
      <c r="AG1602" s="151"/>
      <c r="AH1602" s="151"/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  <c r="BI1602" s="151"/>
      <c r="BJ1602" s="151"/>
      <c r="BK1602" s="151"/>
      <c r="BL1602" s="151"/>
      <c r="BM1602" s="151"/>
      <c r="BN1602" s="151"/>
      <c r="BO1602" s="151"/>
      <c r="BP1602" s="151"/>
      <c r="BQ1602" s="151"/>
      <c r="BR1602" s="151"/>
      <c r="BS1602" s="151"/>
      <c r="BT1602" s="151"/>
      <c r="BU1602" s="151"/>
      <c r="BV1602" s="151"/>
      <c r="BW1602" s="151"/>
      <c r="BX1602" s="151"/>
      <c r="BY1602" s="151"/>
      <c r="BZ1602" s="151"/>
      <c r="CA1602" s="151"/>
      <c r="CB1602" s="151"/>
      <c r="CC1602" s="151"/>
      <c r="CD1602" s="151"/>
      <c r="CE1602" s="151"/>
      <c r="CF1602" s="151"/>
      <c r="CG1602" s="151"/>
      <c r="CH1602" s="151"/>
      <c r="CI1602" s="151"/>
      <c r="CJ1602" s="151"/>
      <c r="CK1602" s="151"/>
      <c r="CL1602" s="151"/>
      <c r="CM1602" s="151"/>
      <c r="CN1602" s="151"/>
      <c r="CO1602" s="151"/>
      <c r="CP1602" s="151"/>
      <c r="CQ1602" s="151"/>
      <c r="CR1602" s="151"/>
      <c r="CS1602" s="151"/>
      <c r="CT1602" s="151"/>
      <c r="CU1602" s="151"/>
      <c r="CV1602" s="151"/>
      <c r="CW1602" s="151"/>
      <c r="CX1602" s="151"/>
      <c r="CY1602" s="151"/>
      <c r="CZ1602" s="151"/>
      <c r="DA1602" s="151"/>
      <c r="DB1602" s="151"/>
      <c r="DC1602" s="151"/>
      <c r="DD1602" s="151"/>
      <c r="DE1602" s="151"/>
      <c r="DF1602" s="151"/>
      <c r="DG1602" s="151"/>
      <c r="DH1602" s="151"/>
      <c r="DI1602" s="151"/>
      <c r="DJ1602" s="151"/>
      <c r="DK1602" s="151"/>
      <c r="DL1602" s="151"/>
      <c r="DM1602" s="151"/>
      <c r="DN1602" s="151"/>
      <c r="DO1602" s="151"/>
      <c r="DP1602" s="151"/>
      <c r="DQ1602" s="151"/>
      <c r="DR1602" s="151"/>
      <c r="DS1602" s="151"/>
      <c r="DT1602" s="151"/>
      <c r="DU1602" s="151"/>
      <c r="DV1602" s="151"/>
      <c r="DW1602" s="151"/>
      <c r="DX1602" s="151"/>
      <c r="DY1602" s="151"/>
      <c r="DZ1602" s="151"/>
      <c r="EA1602" s="151"/>
      <c r="EB1602" s="151"/>
      <c r="EC1602" s="151"/>
      <c r="ED1602" s="151"/>
      <c r="EE1602" s="151"/>
      <c r="EF1602" s="151"/>
      <c r="EG1602" s="151"/>
      <c r="EH1602" s="151"/>
      <c r="EI1602" s="151"/>
      <c r="EJ1602" s="151"/>
      <c r="EK1602" s="151"/>
      <c r="EL1602" s="151"/>
      <c r="EM1602" s="151"/>
      <c r="EN1602" s="151"/>
      <c r="EO1602" s="151"/>
      <c r="EP1602" s="151"/>
      <c r="EQ1602" s="151"/>
      <c r="ER1602" s="151"/>
      <c r="ES1602" s="151"/>
      <c r="ET1602" s="151"/>
      <c r="EU1602" s="151"/>
      <c r="EV1602" s="151"/>
      <c r="EW1602" s="151"/>
      <c r="EX1602" s="151"/>
      <c r="EY1602" s="151"/>
      <c r="EZ1602" s="151"/>
      <c r="FA1602" s="151"/>
      <c r="FB1602" s="151"/>
      <c r="FC1602" s="151"/>
      <c r="FD1602" s="151"/>
      <c r="FE1602" s="151"/>
      <c r="FF1602" s="151"/>
      <c r="FG1602" s="151"/>
      <c r="FH1602" s="151"/>
      <c r="FI1602" s="151"/>
      <c r="FJ1602" s="151"/>
      <c r="FK1602" s="151"/>
      <c r="FL1602" s="151"/>
      <c r="FM1602" s="151"/>
      <c r="FN1602" s="151"/>
      <c r="FO1602" s="151"/>
      <c r="FP1602" s="151"/>
      <c r="FQ1602" s="151"/>
      <c r="FR1602" s="151"/>
      <c r="FS1602" s="151"/>
      <c r="FT1602" s="151"/>
      <c r="FU1602" s="151"/>
      <c r="FV1602" s="151"/>
      <c r="FW1602" s="151"/>
      <c r="FX1602" s="151"/>
      <c r="FY1602" s="151"/>
      <c r="FZ1602" s="151"/>
      <c r="GA1602" s="151"/>
      <c r="GB1602" s="151"/>
      <c r="GC1602" s="151"/>
      <c r="GD1602" s="151"/>
      <c r="GE1602" s="151"/>
      <c r="GF1602" s="151"/>
      <c r="GG1602" s="151"/>
      <c r="GH1602" s="151"/>
      <c r="GI1602" s="151"/>
      <c r="GJ1602" s="151"/>
      <c r="GK1602" s="151"/>
      <c r="GL1602" s="151"/>
      <c r="GM1602" s="151"/>
      <c r="GN1602" s="151"/>
      <c r="GO1602" s="151"/>
      <c r="GP1602" s="151"/>
      <c r="GQ1602" s="151"/>
      <c r="GR1602" s="151"/>
      <c r="GS1602" s="151"/>
      <c r="GT1602" s="151"/>
      <c r="GU1602" s="151"/>
      <c r="GV1602" s="151"/>
      <c r="GW1602" s="151"/>
      <c r="GX1602" s="151"/>
      <c r="GY1602" s="151"/>
      <c r="GZ1602" s="151"/>
      <c r="HA1602" s="151"/>
      <c r="HB1602" s="151"/>
      <c r="HC1602" s="151"/>
      <c r="HD1602" s="151"/>
      <c r="HE1602" s="151"/>
      <c r="HF1602" s="151"/>
      <c r="HG1602" s="151"/>
      <c r="HH1602" s="151"/>
      <c r="HI1602" s="151"/>
      <c r="HJ1602" s="151"/>
      <c r="HK1602" s="151"/>
      <c r="HL1602" s="151"/>
      <c r="HM1602" s="151"/>
      <c r="HN1602" s="151"/>
      <c r="HO1602" s="151"/>
      <c r="HP1602" s="151"/>
      <c r="HQ1602" s="151"/>
      <c r="HR1602" s="151"/>
      <c r="HS1602" s="151"/>
      <c r="HT1602" s="151"/>
      <c r="HU1602" s="151"/>
      <c r="HV1602" s="151"/>
      <c r="HW1602" s="151"/>
      <c r="HX1602" s="151"/>
      <c r="HY1602" s="151"/>
      <c r="HZ1602" s="151"/>
      <c r="IA1602" s="151"/>
      <c r="IB1602" s="151"/>
      <c r="IC1602" s="151"/>
      <c r="ID1602" s="151"/>
      <c r="IE1602" s="151"/>
      <c r="IF1602" s="151"/>
      <c r="IG1602" s="151"/>
      <c r="IH1602" s="151"/>
      <c r="II1602" s="151"/>
      <c r="IJ1602" s="151"/>
      <c r="IK1602" s="151"/>
      <c r="IL1602" s="151"/>
      <c r="IM1602" s="151"/>
      <c r="IN1602" s="151"/>
      <c r="IO1602" s="151"/>
      <c r="IP1602" s="151"/>
      <c r="IQ1602" s="151"/>
      <c r="IR1602" s="151"/>
      <c r="IS1602" s="151"/>
      <c r="IT1602" s="151"/>
      <c r="IU1602" s="151"/>
      <c r="IV1602" s="151"/>
      <c r="IW1602" s="151"/>
      <c r="IX1602" s="151"/>
      <c r="IY1602" s="151"/>
      <c r="IZ1602" s="151"/>
      <c r="JA1602" s="151"/>
      <c r="JB1602" s="151"/>
    </row>
    <row r="1603" spans="1:262" s="848" customFormat="1" ht="30" thickBot="1" x14ac:dyDescent="0.3">
      <c r="A1603" s="214"/>
      <c r="B1603" s="214">
        <v>1</v>
      </c>
      <c r="C1603" s="712" t="s">
        <v>201</v>
      </c>
      <c r="D1603" s="712"/>
      <c r="E1603" s="2722"/>
      <c r="F1603" s="2723">
        <f t="shared" si="1389"/>
        <v>9900</v>
      </c>
      <c r="G1603" s="2508">
        <f t="shared" si="1389"/>
        <v>1650</v>
      </c>
      <c r="H1603" s="2508">
        <f t="shared" si="1389"/>
        <v>1232</v>
      </c>
      <c r="I1603" s="2028">
        <f>H1603/G1603*100</f>
        <v>74.666666666666671</v>
      </c>
      <c r="J1603" s="2505"/>
      <c r="K1603" s="2505"/>
      <c r="L1603" s="2506"/>
      <c r="M1603" s="2506"/>
      <c r="N1603" s="2506"/>
      <c r="O1603" s="2506"/>
      <c r="P1603" s="2506"/>
      <c r="Q1603" s="2506"/>
      <c r="R1603" s="2507">
        <f t="shared" ref="R1603:AA1603" si="1398">R1533</f>
        <v>58051.8508</v>
      </c>
      <c r="S1603" s="2507">
        <f t="shared" ref="S1603" si="1399">S1533</f>
        <v>58051.8508</v>
      </c>
      <c r="T1603" s="374">
        <f t="shared" si="1398"/>
        <v>9675.3084666666673</v>
      </c>
      <c r="U1603" s="2507">
        <f t="shared" si="1398"/>
        <v>9638.9249</v>
      </c>
      <c r="V1603" s="2724">
        <f t="shared" si="1398"/>
        <v>0</v>
      </c>
      <c r="W1603" s="2507">
        <f t="shared" si="1398"/>
        <v>0</v>
      </c>
      <c r="X1603" s="2507">
        <f t="shared" si="1398"/>
        <v>-36.383566666667321</v>
      </c>
      <c r="Y1603" s="2507">
        <f t="shared" si="1398"/>
        <v>0</v>
      </c>
      <c r="Z1603" s="2507">
        <f t="shared" si="1398"/>
        <v>-156.73152000000002</v>
      </c>
      <c r="AA1603" s="2507">
        <f t="shared" si="1398"/>
        <v>9482.1933800000006</v>
      </c>
      <c r="AB1603" s="2509"/>
      <c r="AC1603" s="2725"/>
      <c r="AD1603" s="2222">
        <f t="shared" si="1307"/>
        <v>0</v>
      </c>
      <c r="AE1603" s="2914"/>
      <c r="AF1603" s="151"/>
      <c r="AG1603" s="151"/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  <c r="BI1603" s="151"/>
      <c r="BJ1603" s="151"/>
      <c r="BK1603" s="151"/>
      <c r="BL1603" s="151"/>
      <c r="BM1603" s="151"/>
      <c r="BN1603" s="151"/>
      <c r="BO1603" s="151"/>
      <c r="BP1603" s="151"/>
      <c r="BQ1603" s="151"/>
      <c r="BR1603" s="151"/>
      <c r="BS1603" s="151"/>
      <c r="BT1603" s="151"/>
      <c r="BU1603" s="151"/>
      <c r="BV1603" s="151"/>
      <c r="BW1603" s="151"/>
      <c r="BX1603" s="151"/>
      <c r="BY1603" s="151"/>
      <c r="BZ1603" s="151"/>
      <c r="CA1603" s="151"/>
      <c r="CB1603" s="151"/>
      <c r="CC1603" s="151"/>
      <c r="CD1603" s="151"/>
      <c r="CE1603" s="151"/>
      <c r="CF1603" s="151"/>
      <c r="CG1603" s="151"/>
      <c r="CH1603" s="151"/>
      <c r="CI1603" s="151"/>
      <c r="CJ1603" s="151"/>
      <c r="CK1603" s="151"/>
      <c r="CL1603" s="151"/>
      <c r="CM1603" s="151"/>
      <c r="CN1603" s="151"/>
      <c r="CO1603" s="151"/>
      <c r="CP1603" s="151"/>
      <c r="CQ1603" s="151"/>
      <c r="CR1603" s="151"/>
      <c r="CS1603" s="151"/>
      <c r="CT1603" s="151"/>
      <c r="CU1603" s="151"/>
      <c r="CV1603" s="151"/>
      <c r="CW1603" s="151"/>
      <c r="CX1603" s="151"/>
      <c r="CY1603" s="151"/>
      <c r="CZ1603" s="151"/>
      <c r="DA1603" s="151"/>
      <c r="DB1603" s="151"/>
      <c r="DC1603" s="151"/>
      <c r="DD1603" s="151"/>
      <c r="DE1603" s="151"/>
      <c r="DF1603" s="151"/>
      <c r="DG1603" s="151"/>
      <c r="DH1603" s="151"/>
      <c r="DI1603" s="151"/>
      <c r="DJ1603" s="151"/>
      <c r="DK1603" s="151"/>
      <c r="DL1603" s="151"/>
      <c r="DM1603" s="151"/>
      <c r="DN1603" s="151"/>
      <c r="DO1603" s="151"/>
      <c r="DP1603" s="151"/>
      <c r="DQ1603" s="151"/>
      <c r="DR1603" s="151"/>
      <c r="DS1603" s="151"/>
      <c r="DT1603" s="151"/>
      <c r="DU1603" s="151"/>
      <c r="DV1603" s="151"/>
      <c r="DW1603" s="151"/>
      <c r="DX1603" s="151"/>
      <c r="DY1603" s="151"/>
      <c r="DZ1603" s="151"/>
      <c r="EA1603" s="151"/>
      <c r="EB1603" s="151"/>
      <c r="EC1603" s="151"/>
      <c r="ED1603" s="151"/>
      <c r="EE1603" s="151"/>
      <c r="EF1603" s="151"/>
      <c r="EG1603" s="151"/>
      <c r="EH1603" s="151"/>
      <c r="EI1603" s="151"/>
      <c r="EJ1603" s="151"/>
      <c r="EK1603" s="151"/>
      <c r="EL1603" s="151"/>
      <c r="EM1603" s="151"/>
      <c r="EN1603" s="151"/>
      <c r="EO1603" s="151"/>
      <c r="EP1603" s="151"/>
      <c r="EQ1603" s="151"/>
      <c r="ER1603" s="151"/>
      <c r="ES1603" s="151"/>
      <c r="ET1603" s="151"/>
      <c r="EU1603" s="151"/>
      <c r="EV1603" s="151"/>
      <c r="EW1603" s="151"/>
      <c r="EX1603" s="151"/>
      <c r="EY1603" s="151"/>
      <c r="EZ1603" s="151"/>
      <c r="FA1603" s="151"/>
      <c r="FB1603" s="151"/>
      <c r="FC1603" s="151"/>
      <c r="FD1603" s="151"/>
      <c r="FE1603" s="151"/>
      <c r="FF1603" s="151"/>
      <c r="FG1603" s="151"/>
      <c r="FH1603" s="151"/>
      <c r="FI1603" s="151"/>
      <c r="FJ1603" s="151"/>
      <c r="FK1603" s="151"/>
      <c r="FL1603" s="151"/>
      <c r="FM1603" s="151"/>
      <c r="FN1603" s="151"/>
      <c r="FO1603" s="151"/>
      <c r="FP1603" s="151"/>
      <c r="FQ1603" s="151"/>
      <c r="FR1603" s="151"/>
      <c r="FS1603" s="151"/>
      <c r="FT1603" s="151"/>
      <c r="FU1603" s="151"/>
      <c r="FV1603" s="151"/>
      <c r="FW1603" s="151"/>
      <c r="FX1603" s="151"/>
      <c r="FY1603" s="151"/>
      <c r="FZ1603" s="151"/>
      <c r="GA1603" s="151"/>
      <c r="GB1603" s="151"/>
      <c r="GC1603" s="151"/>
      <c r="GD1603" s="151"/>
      <c r="GE1603" s="151"/>
      <c r="GF1603" s="151"/>
      <c r="GG1603" s="151"/>
      <c r="GH1603" s="151"/>
      <c r="GI1603" s="151"/>
      <c r="GJ1603" s="151"/>
      <c r="GK1603" s="151"/>
      <c r="GL1603" s="151"/>
      <c r="GM1603" s="151"/>
      <c r="GN1603" s="151"/>
      <c r="GO1603" s="151"/>
      <c r="GP1603" s="151"/>
      <c r="GQ1603" s="151"/>
      <c r="GR1603" s="151"/>
      <c r="GS1603" s="151"/>
      <c r="GT1603" s="151"/>
      <c r="GU1603" s="151"/>
      <c r="GV1603" s="151"/>
      <c r="GW1603" s="151"/>
      <c r="GX1603" s="151"/>
      <c r="GY1603" s="151"/>
      <c r="GZ1603" s="151"/>
      <c r="HA1603" s="151"/>
      <c r="HB1603" s="151"/>
      <c r="HC1603" s="151"/>
      <c r="HD1603" s="151"/>
      <c r="HE1603" s="151"/>
      <c r="HF1603" s="151"/>
      <c r="HG1603" s="151"/>
      <c r="HH1603" s="151"/>
      <c r="HI1603" s="151"/>
      <c r="HJ1603" s="151"/>
      <c r="HK1603" s="151"/>
      <c r="HL1603" s="151"/>
      <c r="HM1603" s="151"/>
      <c r="HN1603" s="151"/>
      <c r="HO1603" s="151"/>
      <c r="HP1603" s="151"/>
      <c r="HQ1603" s="151"/>
      <c r="HR1603" s="151"/>
      <c r="HS1603" s="151"/>
      <c r="HT1603" s="151"/>
      <c r="HU1603" s="151"/>
      <c r="HV1603" s="151"/>
      <c r="HW1603" s="151"/>
      <c r="HX1603" s="151"/>
      <c r="HY1603" s="151"/>
      <c r="HZ1603" s="151"/>
      <c r="IA1603" s="151"/>
      <c r="IB1603" s="151"/>
      <c r="IC1603" s="151"/>
      <c r="ID1603" s="151"/>
      <c r="IE1603" s="151"/>
      <c r="IF1603" s="151"/>
      <c r="IG1603" s="151"/>
      <c r="IH1603" s="151"/>
      <c r="II1603" s="151"/>
      <c r="IJ1603" s="151"/>
      <c r="IK1603" s="151"/>
      <c r="IL1603" s="151"/>
      <c r="IM1603" s="151"/>
      <c r="IN1603" s="151"/>
      <c r="IO1603" s="151"/>
      <c r="IP1603" s="151"/>
      <c r="IQ1603" s="151"/>
      <c r="IR1603" s="151"/>
      <c r="IS1603" s="151"/>
      <c r="IT1603" s="151"/>
      <c r="IU1603" s="151"/>
      <c r="IV1603" s="151"/>
      <c r="IW1603" s="151"/>
      <c r="IX1603" s="151"/>
      <c r="IY1603" s="151"/>
      <c r="IZ1603" s="151"/>
      <c r="JA1603" s="151"/>
      <c r="JB1603" s="151"/>
    </row>
    <row r="1604" spans="1:262" x14ac:dyDescent="0.25">
      <c r="A1604" s="214">
        <v>1</v>
      </c>
      <c r="B1604" s="214">
        <v>1</v>
      </c>
      <c r="C1604" s="2726" t="s">
        <v>81</v>
      </c>
      <c r="D1604" s="2726"/>
      <c r="E1604" s="2726"/>
      <c r="F1604" s="276"/>
      <c r="G1604" s="1215"/>
      <c r="H1604" s="1215"/>
      <c r="I1604" s="1215"/>
      <c r="J1604" s="1748"/>
      <c r="K1604" s="1748"/>
      <c r="L1604" s="1748"/>
      <c r="M1604" s="1748"/>
      <c r="N1604" s="1748"/>
      <c r="O1604" s="1748"/>
      <c r="P1604" s="1748"/>
      <c r="Q1604" s="1748"/>
      <c r="R1604" s="1810"/>
      <c r="S1604" s="1810"/>
      <c r="T1604" s="2663"/>
      <c r="U1604" s="1810"/>
      <c r="V1604" s="1811"/>
      <c r="W1604" s="1810"/>
      <c r="X1604" s="1810"/>
      <c r="Y1604" s="3048"/>
      <c r="Z1604" s="3048"/>
      <c r="AA1604" s="1810"/>
      <c r="AB1604" s="1216"/>
      <c r="AC1604" s="2663"/>
      <c r="AD1604" s="2222">
        <f t="shared" si="1307"/>
        <v>0</v>
      </c>
    </row>
    <row r="1605" spans="1:262" ht="47.25" x14ac:dyDescent="0.25">
      <c r="A1605" s="214">
        <v>1</v>
      </c>
      <c r="B1605" s="214">
        <v>1</v>
      </c>
      <c r="C1605" s="1787" t="s">
        <v>386</v>
      </c>
      <c r="D1605" s="1621"/>
      <c r="E1605" s="700"/>
      <c r="F1605" s="222"/>
      <c r="G1605" s="1977"/>
      <c r="H1605" s="1977"/>
      <c r="I1605" s="1977"/>
      <c r="J1605" s="1977"/>
      <c r="K1605" s="1977"/>
      <c r="L1605" s="2727"/>
      <c r="M1605" s="2727"/>
      <c r="N1605" s="2727"/>
      <c r="O1605" s="2727"/>
      <c r="P1605" s="2727"/>
      <c r="Q1605" s="2727"/>
      <c r="R1605" s="366"/>
      <c r="S1605" s="366"/>
      <c r="T1605" s="2197"/>
      <c r="U1605" s="366"/>
      <c r="V1605" s="1068"/>
      <c r="W1605" s="366"/>
      <c r="X1605" s="366"/>
      <c r="Y1605" s="3002"/>
      <c r="Z1605" s="3002"/>
      <c r="AA1605" s="366"/>
      <c r="AB1605" s="2034"/>
      <c r="AC1605" s="2197"/>
      <c r="AD1605" s="2222">
        <f t="shared" si="1307"/>
        <v>0</v>
      </c>
      <c r="AJ1605" s="5" t="s">
        <v>677</v>
      </c>
    </row>
    <row r="1606" spans="1:262" ht="26.25" x14ac:dyDescent="0.25">
      <c r="B1606" s="214">
        <v>1</v>
      </c>
      <c r="C1606" s="3253" t="s">
        <v>570</v>
      </c>
      <c r="D1606" s="1621"/>
      <c r="E1606" s="700"/>
      <c r="F1606" s="222"/>
      <c r="G1606" s="1977"/>
      <c r="H1606" s="1977"/>
      <c r="I1606" s="1977"/>
      <c r="J1606" s="1977"/>
      <c r="K1606" s="1977"/>
      <c r="L1606" s="2727"/>
      <c r="M1606" s="2727"/>
      <c r="N1606" s="2727"/>
      <c r="O1606" s="2727"/>
      <c r="P1606" s="2727"/>
      <c r="Q1606" s="2727"/>
      <c r="R1606" s="366"/>
      <c r="S1606" s="366"/>
      <c r="T1606" s="2197"/>
      <c r="U1606" s="366"/>
      <c r="V1606" s="1068"/>
      <c r="W1606" s="366"/>
      <c r="X1606" s="366"/>
      <c r="Y1606" s="3002"/>
      <c r="Z1606" s="3002"/>
      <c r="AA1606" s="366"/>
      <c r="AB1606" s="2034"/>
      <c r="AC1606" s="2197"/>
      <c r="AD1606" s="2222">
        <f t="shared" si="1307"/>
        <v>0</v>
      </c>
      <c r="AJ1606" s="5" t="s">
        <v>677</v>
      </c>
    </row>
    <row r="1607" spans="1:262" s="2186" customFormat="1" x14ac:dyDescent="0.25">
      <c r="A1607" s="214">
        <v>1</v>
      </c>
      <c r="B1607" s="214">
        <v>1</v>
      </c>
      <c r="C1607" s="1894" t="s">
        <v>5</v>
      </c>
      <c r="D1607" s="1894"/>
      <c r="E1607" s="1894"/>
      <c r="F1607" s="252"/>
      <c r="G1607" s="1205"/>
      <c r="H1607" s="1205"/>
      <c r="I1607" s="1205"/>
      <c r="J1607" s="1205"/>
      <c r="K1607" s="1205"/>
      <c r="L1607" s="1896"/>
      <c r="M1607" s="1896"/>
      <c r="N1607" s="1896"/>
      <c r="O1607" s="1896"/>
      <c r="P1607" s="1896"/>
      <c r="Q1607" s="1896"/>
      <c r="R1607" s="2326"/>
      <c r="S1607" s="2326"/>
      <c r="T1607" s="2643"/>
      <c r="U1607" s="2326"/>
      <c r="V1607" s="2642"/>
      <c r="W1607" s="2326"/>
      <c r="X1607" s="2326"/>
      <c r="Y1607" s="2326"/>
      <c r="Z1607" s="2326"/>
      <c r="AA1607" s="2326"/>
      <c r="AB1607" s="1207"/>
      <c r="AC1607" s="2643"/>
      <c r="AD1607" s="2222">
        <f t="shared" si="1307"/>
        <v>0</v>
      </c>
      <c r="AE1607" s="975"/>
      <c r="AJ1607" s="5" t="s">
        <v>677</v>
      </c>
    </row>
    <row r="1608" spans="1:262" s="2186" customFormat="1" x14ac:dyDescent="0.25">
      <c r="A1608" s="214">
        <v>1</v>
      </c>
      <c r="B1608" s="214">
        <v>1</v>
      </c>
      <c r="C1608" s="3" t="s">
        <v>23</v>
      </c>
      <c r="D1608" s="1027" t="s">
        <v>225</v>
      </c>
      <c r="E1608" s="187">
        <v>340</v>
      </c>
      <c r="F1608" s="218">
        <v>635</v>
      </c>
      <c r="G1608" s="123">
        <f t="shared" ref="G1608" si="1400">F1608/12*$C$3</f>
        <v>105.83333333333333</v>
      </c>
      <c r="H1608" s="252">
        <v>115</v>
      </c>
      <c r="I1608" s="123">
        <f t="shared" ref="I1608:I1617" si="1401">H1608/G1608*100</f>
        <v>108.66141732283465</v>
      </c>
      <c r="J1608" s="2728">
        <v>6.5</v>
      </c>
      <c r="K1608" s="152">
        <f t="shared" ref="K1608:K1617" si="1402">N1608/H1608</f>
        <v>6.678260869565217</v>
      </c>
      <c r="L1608" s="153">
        <f t="shared" ref="L1608:L1616" si="1403">ROUND(F1608*J1608,0)</f>
        <v>4128</v>
      </c>
      <c r="M1608" s="153">
        <f t="shared" ref="M1608:M1616" si="1404">L1608/12*$C$3</f>
        <v>688</v>
      </c>
      <c r="N1608" s="1896">
        <v>768</v>
      </c>
      <c r="O1608" s="153">
        <f t="shared" ref="O1608:O1617" si="1405">N1608/M1608*100</f>
        <v>111.62790697674419</v>
      </c>
      <c r="P1608" s="153">
        <f t="shared" ref="P1608:P1616" si="1406">ROUND(L1608/E1608,0)</f>
        <v>12</v>
      </c>
      <c r="Q1608" s="153">
        <f t="shared" ref="Q1608:Q1617" si="1407">N1608/$C$3*12/P1608</f>
        <v>384</v>
      </c>
      <c r="R1608" s="2326"/>
      <c r="S1608" s="2326"/>
      <c r="T1608" s="2643"/>
      <c r="U1608" s="2326"/>
      <c r="V1608" s="2642"/>
      <c r="W1608" s="2326"/>
      <c r="X1608" s="2326"/>
      <c r="Y1608" s="2326"/>
      <c r="Z1608" s="2326"/>
      <c r="AA1608" s="2326"/>
      <c r="AB1608" s="2709"/>
      <c r="AC1608" s="2643"/>
      <c r="AD1608" s="2222">
        <f t="shared" si="1307"/>
        <v>0</v>
      </c>
      <c r="AE1608" s="975"/>
      <c r="AJ1608" s="5" t="s">
        <v>677</v>
      </c>
    </row>
    <row r="1609" spans="1:262" s="2186" customFormat="1" x14ac:dyDescent="0.25">
      <c r="A1609" s="214">
        <v>1</v>
      </c>
      <c r="B1609" s="214">
        <v>1</v>
      </c>
      <c r="C1609" s="3" t="s">
        <v>24</v>
      </c>
      <c r="D1609" s="1027" t="s">
        <v>225</v>
      </c>
      <c r="E1609" s="187">
        <v>300</v>
      </c>
      <c r="F1609" s="218">
        <v>223</v>
      </c>
      <c r="G1609" s="123">
        <f>F1609/12*$C$3</f>
        <v>37.166666666666664</v>
      </c>
      <c r="H1609" s="252">
        <v>19</v>
      </c>
      <c r="I1609" s="123">
        <f t="shared" si="1401"/>
        <v>51.121076233183857</v>
      </c>
      <c r="J1609" s="2728">
        <v>5.8</v>
      </c>
      <c r="K1609" s="152">
        <f t="shared" si="1402"/>
        <v>5.3157894736842106</v>
      </c>
      <c r="L1609" s="153">
        <f t="shared" si="1403"/>
        <v>1293</v>
      </c>
      <c r="M1609" s="153">
        <f t="shared" si="1404"/>
        <v>215.5</v>
      </c>
      <c r="N1609" s="1896">
        <v>101</v>
      </c>
      <c r="O1609" s="153">
        <f t="shared" si="1405"/>
        <v>46.867749419953597</v>
      </c>
      <c r="P1609" s="153">
        <f t="shared" si="1406"/>
        <v>4</v>
      </c>
      <c r="Q1609" s="153">
        <f t="shared" si="1407"/>
        <v>151.5</v>
      </c>
      <c r="R1609" s="2326"/>
      <c r="S1609" s="2326"/>
      <c r="T1609" s="2517"/>
      <c r="U1609" s="2326"/>
      <c r="V1609" s="2642"/>
      <c r="W1609" s="2326"/>
      <c r="X1609" s="2326"/>
      <c r="Y1609" s="2326"/>
      <c r="Z1609" s="2326"/>
      <c r="AA1609" s="2326"/>
      <c r="AB1609" s="2709"/>
      <c r="AC1609" s="2643"/>
      <c r="AD1609" s="2222">
        <f t="shared" si="1307"/>
        <v>0</v>
      </c>
      <c r="AE1609" s="975"/>
      <c r="AJ1609" s="5" t="s">
        <v>677</v>
      </c>
    </row>
    <row r="1610" spans="1:262" s="2186" customFormat="1" x14ac:dyDescent="0.25">
      <c r="A1610" s="214">
        <v>1</v>
      </c>
      <c r="B1610" s="214">
        <v>1</v>
      </c>
      <c r="C1610" s="3" t="s">
        <v>209</v>
      </c>
      <c r="D1610" s="1027" t="s">
        <v>225</v>
      </c>
      <c r="E1610" s="187">
        <v>330</v>
      </c>
      <c r="F1610" s="218">
        <v>50</v>
      </c>
      <c r="G1610" s="123">
        <f t="shared" ref="G1610:G1616" si="1408">F1610/12*$C$3</f>
        <v>8.3333333333333339</v>
      </c>
      <c r="H1610" s="252">
        <v>5</v>
      </c>
      <c r="I1610" s="123">
        <f t="shared" si="1401"/>
        <v>60</v>
      </c>
      <c r="J1610" s="2728">
        <v>10</v>
      </c>
      <c r="K1610" s="152">
        <f t="shared" si="1402"/>
        <v>5.2</v>
      </c>
      <c r="L1610" s="153">
        <f t="shared" si="1403"/>
        <v>500</v>
      </c>
      <c r="M1610" s="153">
        <f t="shared" si="1404"/>
        <v>83.333333333333329</v>
      </c>
      <c r="N1610" s="1896">
        <v>26</v>
      </c>
      <c r="O1610" s="153">
        <f t="shared" si="1405"/>
        <v>31.2</v>
      </c>
      <c r="P1610" s="153">
        <f t="shared" si="1406"/>
        <v>2</v>
      </c>
      <c r="Q1610" s="153">
        <f t="shared" si="1407"/>
        <v>78</v>
      </c>
      <c r="R1610" s="2326"/>
      <c r="S1610" s="2326"/>
      <c r="T1610" s="2517"/>
      <c r="U1610" s="2326"/>
      <c r="V1610" s="2642"/>
      <c r="W1610" s="2326"/>
      <c r="X1610" s="2326"/>
      <c r="Y1610" s="2326"/>
      <c r="Z1610" s="2326"/>
      <c r="AA1610" s="2326"/>
      <c r="AB1610" s="2709"/>
      <c r="AC1610" s="2643"/>
      <c r="AD1610" s="2222">
        <f t="shared" si="1307"/>
        <v>0</v>
      </c>
      <c r="AE1610" s="975"/>
      <c r="AJ1610" s="5" t="s">
        <v>677</v>
      </c>
    </row>
    <row r="1611" spans="1:262" s="2186" customFormat="1" x14ac:dyDescent="0.25">
      <c r="A1611" s="214">
        <v>1</v>
      </c>
      <c r="B1611" s="214">
        <v>1</v>
      </c>
      <c r="C1611" s="3" t="s">
        <v>9</v>
      </c>
      <c r="D1611" s="1027" t="s">
        <v>225</v>
      </c>
      <c r="E1611" s="187">
        <v>340</v>
      </c>
      <c r="F1611" s="218">
        <v>740</v>
      </c>
      <c r="G1611" s="123">
        <f t="shared" si="1408"/>
        <v>123.33333333333333</v>
      </c>
      <c r="H1611" s="252">
        <v>119</v>
      </c>
      <c r="I1611" s="123">
        <f t="shared" si="1401"/>
        <v>96.486486486486484</v>
      </c>
      <c r="J1611" s="2728">
        <v>10.8</v>
      </c>
      <c r="K1611" s="152">
        <f t="shared" si="1402"/>
        <v>10.445378151260504</v>
      </c>
      <c r="L1611" s="153">
        <f t="shared" si="1403"/>
        <v>7992</v>
      </c>
      <c r="M1611" s="153">
        <f t="shared" si="1404"/>
        <v>1332</v>
      </c>
      <c r="N1611" s="1896">
        <v>1243</v>
      </c>
      <c r="O1611" s="153">
        <f t="shared" si="1405"/>
        <v>93.318318318318319</v>
      </c>
      <c r="P1611" s="153">
        <f t="shared" si="1406"/>
        <v>24</v>
      </c>
      <c r="Q1611" s="153">
        <f t="shared" si="1407"/>
        <v>310.75</v>
      </c>
      <c r="R1611" s="2326"/>
      <c r="S1611" s="2326"/>
      <c r="T1611" s="2517"/>
      <c r="U1611" s="2326"/>
      <c r="V1611" s="2642"/>
      <c r="W1611" s="2326"/>
      <c r="X1611" s="2326"/>
      <c r="Y1611" s="2326"/>
      <c r="Z1611" s="2326"/>
      <c r="AA1611" s="2326"/>
      <c r="AB1611" s="2709"/>
      <c r="AC1611" s="2643"/>
      <c r="AD1611" s="2222">
        <f t="shared" si="1307"/>
        <v>0</v>
      </c>
      <c r="AE1611" s="975"/>
      <c r="AJ1611" s="5" t="s">
        <v>677</v>
      </c>
    </row>
    <row r="1612" spans="1:262" s="2186" customFormat="1" x14ac:dyDescent="0.25">
      <c r="A1612" s="214">
        <v>1</v>
      </c>
      <c r="B1612" s="214">
        <v>1</v>
      </c>
      <c r="C1612" s="3" t="s">
        <v>25</v>
      </c>
      <c r="D1612" s="1027" t="s">
        <v>225</v>
      </c>
      <c r="E1612" s="187">
        <v>340</v>
      </c>
      <c r="F1612" s="218">
        <v>220</v>
      </c>
      <c r="G1612" s="123">
        <f t="shared" si="1408"/>
        <v>36.666666666666664</v>
      </c>
      <c r="H1612" s="252">
        <v>40</v>
      </c>
      <c r="I1612" s="123">
        <f t="shared" si="1401"/>
        <v>109.09090909090911</v>
      </c>
      <c r="J1612" s="2728">
        <v>8.5</v>
      </c>
      <c r="K1612" s="152">
        <f t="shared" si="1402"/>
        <v>7.25</v>
      </c>
      <c r="L1612" s="153">
        <f t="shared" si="1403"/>
        <v>1870</v>
      </c>
      <c r="M1612" s="153">
        <f t="shared" si="1404"/>
        <v>311.66666666666669</v>
      </c>
      <c r="N1612" s="1896">
        <v>290</v>
      </c>
      <c r="O1612" s="153">
        <f t="shared" si="1405"/>
        <v>93.048128342245988</v>
      </c>
      <c r="P1612" s="153">
        <f t="shared" si="1406"/>
        <v>6</v>
      </c>
      <c r="Q1612" s="153">
        <f t="shared" si="1407"/>
        <v>290</v>
      </c>
      <c r="R1612" s="2326"/>
      <c r="S1612" s="2326"/>
      <c r="T1612" s="2517"/>
      <c r="U1612" s="2326"/>
      <c r="V1612" s="2642"/>
      <c r="W1612" s="2326"/>
      <c r="X1612" s="2326"/>
      <c r="Y1612" s="2326"/>
      <c r="Z1612" s="2326"/>
      <c r="AA1612" s="2326"/>
      <c r="AB1612" s="2709"/>
      <c r="AC1612" s="2643"/>
      <c r="AD1612" s="2222">
        <f t="shared" si="1307"/>
        <v>0</v>
      </c>
      <c r="AE1612" s="975"/>
      <c r="AJ1612" s="5" t="s">
        <v>677</v>
      </c>
    </row>
    <row r="1613" spans="1:262" s="2186" customFormat="1" x14ac:dyDescent="0.25">
      <c r="A1613" s="214">
        <v>1</v>
      </c>
      <c r="B1613" s="214">
        <v>1</v>
      </c>
      <c r="C1613" s="3" t="s">
        <v>63</v>
      </c>
      <c r="D1613" s="1027" t="s">
        <v>225</v>
      </c>
      <c r="E1613" s="187">
        <v>320</v>
      </c>
      <c r="F1613" s="218">
        <v>997</v>
      </c>
      <c r="G1613" s="123">
        <f t="shared" si="1408"/>
        <v>166.16666666666666</v>
      </c>
      <c r="H1613" s="252">
        <v>136</v>
      </c>
      <c r="I1613" s="123">
        <f t="shared" si="1401"/>
        <v>81.845536609829495</v>
      </c>
      <c r="J1613" s="2728">
        <v>9</v>
      </c>
      <c r="K1613" s="152">
        <f t="shared" si="1402"/>
        <v>7.8602941176470589</v>
      </c>
      <c r="L1613" s="153">
        <f t="shared" si="1403"/>
        <v>8973</v>
      </c>
      <c r="M1613" s="153">
        <f t="shared" si="1404"/>
        <v>1495.5</v>
      </c>
      <c r="N1613" s="1896">
        <v>1069</v>
      </c>
      <c r="O1613" s="153">
        <f t="shared" si="1405"/>
        <v>71.481109996656627</v>
      </c>
      <c r="P1613" s="153">
        <f t="shared" si="1406"/>
        <v>28</v>
      </c>
      <c r="Q1613" s="153">
        <f t="shared" si="1407"/>
        <v>229.07142857142858</v>
      </c>
      <c r="R1613" s="2326"/>
      <c r="S1613" s="2326"/>
      <c r="T1613" s="2517"/>
      <c r="U1613" s="2326"/>
      <c r="V1613" s="2642"/>
      <c r="W1613" s="2326"/>
      <c r="X1613" s="2326"/>
      <c r="Y1613" s="2326"/>
      <c r="Z1613" s="2326"/>
      <c r="AA1613" s="2326"/>
      <c r="AB1613" s="2709"/>
      <c r="AC1613" s="2643"/>
      <c r="AD1613" s="2222">
        <f t="shared" si="1307"/>
        <v>0</v>
      </c>
      <c r="AE1613" s="975"/>
      <c r="AJ1613" s="5" t="s">
        <v>677</v>
      </c>
    </row>
    <row r="1614" spans="1:262" s="2186" customFormat="1" x14ac:dyDescent="0.25">
      <c r="A1614" s="214">
        <v>1</v>
      </c>
      <c r="B1614" s="214">
        <v>1</v>
      </c>
      <c r="C1614" s="3" t="s">
        <v>10</v>
      </c>
      <c r="D1614" s="1027" t="s">
        <v>225</v>
      </c>
      <c r="E1614" s="187">
        <v>340</v>
      </c>
      <c r="F1614" s="218">
        <v>1124</v>
      </c>
      <c r="G1614" s="123">
        <f t="shared" si="1408"/>
        <v>187.33333333333334</v>
      </c>
      <c r="H1614" s="216">
        <v>194</v>
      </c>
      <c r="I1614" s="123">
        <f t="shared" si="1401"/>
        <v>103.55871886120995</v>
      </c>
      <c r="J1614" s="2728">
        <v>9.1999999999999993</v>
      </c>
      <c r="K1614" s="152">
        <f t="shared" si="1402"/>
        <v>8.8711340206185572</v>
      </c>
      <c r="L1614" s="153">
        <f t="shared" si="1403"/>
        <v>10341</v>
      </c>
      <c r="M1614" s="153">
        <f t="shared" si="1404"/>
        <v>1723.5</v>
      </c>
      <c r="N1614" s="153">
        <v>1721</v>
      </c>
      <c r="O1614" s="153">
        <f t="shared" si="1405"/>
        <v>99.854946330142155</v>
      </c>
      <c r="P1614" s="153">
        <f t="shared" si="1406"/>
        <v>30</v>
      </c>
      <c r="Q1614" s="153">
        <f t="shared" si="1407"/>
        <v>344.2</v>
      </c>
      <c r="R1614" s="322"/>
      <c r="S1614" s="322"/>
      <c r="T1614" s="2321"/>
      <c r="U1614" s="322"/>
      <c r="V1614" s="777"/>
      <c r="W1614" s="322"/>
      <c r="X1614" s="322"/>
      <c r="Y1614" s="322"/>
      <c r="Z1614" s="322"/>
      <c r="AA1614" s="322"/>
      <c r="AB1614" s="967"/>
      <c r="AC1614" s="968"/>
      <c r="AD1614" s="2222">
        <f t="shared" si="1307"/>
        <v>0</v>
      </c>
      <c r="AE1614" s="975"/>
      <c r="AJ1614" s="5" t="s">
        <v>677</v>
      </c>
    </row>
    <row r="1615" spans="1:262" s="2186" customFormat="1" x14ac:dyDescent="0.25">
      <c r="A1615" s="214">
        <v>1</v>
      </c>
      <c r="B1615" s="214">
        <v>1</v>
      </c>
      <c r="C1615" s="3" t="s">
        <v>62</v>
      </c>
      <c r="D1615" s="1027" t="s">
        <v>225</v>
      </c>
      <c r="E1615" s="187">
        <v>340</v>
      </c>
      <c r="F1615" s="218">
        <v>300</v>
      </c>
      <c r="G1615" s="123">
        <f t="shared" si="1408"/>
        <v>50</v>
      </c>
      <c r="H1615" s="216">
        <v>47</v>
      </c>
      <c r="I1615" s="123">
        <f t="shared" si="1401"/>
        <v>94</v>
      </c>
      <c r="J1615" s="2728">
        <v>10</v>
      </c>
      <c r="K1615" s="152">
        <f t="shared" si="1402"/>
        <v>11.723404255319149</v>
      </c>
      <c r="L1615" s="153">
        <f t="shared" si="1403"/>
        <v>3000</v>
      </c>
      <c r="M1615" s="153">
        <f t="shared" si="1404"/>
        <v>500</v>
      </c>
      <c r="N1615" s="153">
        <v>551</v>
      </c>
      <c r="O1615" s="153">
        <f t="shared" si="1405"/>
        <v>110.2</v>
      </c>
      <c r="P1615" s="153">
        <f t="shared" si="1406"/>
        <v>9</v>
      </c>
      <c r="Q1615" s="153">
        <f t="shared" si="1407"/>
        <v>367.33333333333331</v>
      </c>
      <c r="R1615" s="322"/>
      <c r="S1615" s="322"/>
      <c r="T1615" s="2321"/>
      <c r="U1615" s="322"/>
      <c r="V1615" s="777"/>
      <c r="W1615" s="322"/>
      <c r="X1615" s="322"/>
      <c r="Y1615" s="322"/>
      <c r="Z1615" s="322"/>
      <c r="AA1615" s="322"/>
      <c r="AB1615" s="967"/>
      <c r="AC1615" s="968"/>
      <c r="AD1615" s="2222">
        <f t="shared" si="1307"/>
        <v>0</v>
      </c>
      <c r="AE1615" s="975"/>
      <c r="AJ1615" s="5" t="s">
        <v>677</v>
      </c>
    </row>
    <row r="1616" spans="1:262" s="2186" customFormat="1" x14ac:dyDescent="0.25">
      <c r="A1616" s="214"/>
      <c r="B1616" s="214">
        <v>1</v>
      </c>
      <c r="C1616" s="3" t="s">
        <v>6</v>
      </c>
      <c r="D1616" s="1027" t="s">
        <v>225</v>
      </c>
      <c r="E1616" s="187">
        <v>340</v>
      </c>
      <c r="F1616" s="218">
        <v>937</v>
      </c>
      <c r="G1616" s="123">
        <f t="shared" si="1408"/>
        <v>156.16666666666666</v>
      </c>
      <c r="H1616" s="216">
        <v>135</v>
      </c>
      <c r="I1616" s="123">
        <f t="shared" si="1401"/>
        <v>86.446104589114199</v>
      </c>
      <c r="J1616" s="2728">
        <v>9</v>
      </c>
      <c r="K1616" s="152">
        <f t="shared" si="1402"/>
        <v>8.3481481481481481</v>
      </c>
      <c r="L1616" s="153">
        <f t="shared" si="1403"/>
        <v>8433</v>
      </c>
      <c r="M1616" s="153">
        <f t="shared" si="1404"/>
        <v>1405.5</v>
      </c>
      <c r="N1616" s="153">
        <v>1127</v>
      </c>
      <c r="O1616" s="153">
        <f t="shared" si="1405"/>
        <v>80.184987548914975</v>
      </c>
      <c r="P1616" s="153">
        <f t="shared" si="1406"/>
        <v>25</v>
      </c>
      <c r="Q1616" s="153">
        <f t="shared" si="1407"/>
        <v>270.48</v>
      </c>
      <c r="R1616" s="322"/>
      <c r="S1616" s="322"/>
      <c r="T1616" s="2321"/>
      <c r="U1616" s="322"/>
      <c r="V1616" s="777"/>
      <c r="W1616" s="322"/>
      <c r="X1616" s="322"/>
      <c r="Y1616" s="322"/>
      <c r="Z1616" s="322"/>
      <c r="AA1616" s="322"/>
      <c r="AB1616" s="967"/>
      <c r="AC1616" s="968"/>
      <c r="AD1616" s="2222">
        <f t="shared" si="1307"/>
        <v>0</v>
      </c>
      <c r="AE1616" s="975"/>
      <c r="AJ1616" s="5" t="s">
        <v>677</v>
      </c>
    </row>
    <row r="1617" spans="1:36" s="2186" customFormat="1" ht="29.25" x14ac:dyDescent="0.25">
      <c r="A1617" s="214">
        <v>1</v>
      </c>
      <c r="B1617" s="214">
        <v>1</v>
      </c>
      <c r="C1617" s="1290" t="s">
        <v>7</v>
      </c>
      <c r="D1617" s="2921"/>
      <c r="E1617" s="1290"/>
      <c r="F1617" s="82">
        <f>SUM(F1608:F1616)</f>
        <v>5226</v>
      </c>
      <c r="G1617" s="2453">
        <f>SUM(G1608:G1616)</f>
        <v>871</v>
      </c>
      <c r="H1617" s="236">
        <f>SUM(H1608:H1616)</f>
        <v>810</v>
      </c>
      <c r="I1617" s="2453">
        <f t="shared" si="1401"/>
        <v>92.99655568312285</v>
      </c>
      <c r="J1617" s="1919">
        <f>IF(F1617=0,0,L1617/F1617)</f>
        <v>8.9035591274397241</v>
      </c>
      <c r="K1617" s="196">
        <f t="shared" si="1402"/>
        <v>8.5135802469135804</v>
      </c>
      <c r="L1617" s="2453">
        <f>SUM(L1608:L1616)</f>
        <v>46530</v>
      </c>
      <c r="M1617" s="2453">
        <f>SUM(M1608:M1616)</f>
        <v>7755</v>
      </c>
      <c r="N1617" s="2453">
        <f>SUM(N1608:N1616)</f>
        <v>6896</v>
      </c>
      <c r="O1617" s="153">
        <f t="shared" si="1405"/>
        <v>88.923275306254041</v>
      </c>
      <c r="P1617" s="2453">
        <f>SUM(P1608:P1616)</f>
        <v>140</v>
      </c>
      <c r="Q1617" s="153">
        <f t="shared" si="1407"/>
        <v>295.54285714285714</v>
      </c>
      <c r="R1617" s="2454">
        <v>277672.58946607489</v>
      </c>
      <c r="S1617" s="2454">
        <v>277672.58946607489</v>
      </c>
      <c r="T1617" s="871">
        <f t="shared" ref="T1617:T1620" si="1409">R1617/12*$C$3+(S1617-R1617)/11*1</f>
        <v>46278.764911012484</v>
      </c>
      <c r="U1617" s="2454">
        <f t="shared" ref="U1617:U1620" si="1410">AA1617-Z1617-W1617-V1617</f>
        <v>46171.402800000003</v>
      </c>
      <c r="V1617" s="2667"/>
      <c r="W1617" s="2454">
        <v>-251.49236999999999</v>
      </c>
      <c r="X1617" s="2454">
        <f>U1617-T1617</f>
        <v>-107.36211101248045</v>
      </c>
      <c r="Y1617" s="2454"/>
      <c r="Z1617" s="2454">
        <v>-1992.57007</v>
      </c>
      <c r="AA1617" s="2454">
        <v>43927.340360000002</v>
      </c>
      <c r="AB1617" s="1286"/>
      <c r="AC1617" s="2518"/>
      <c r="AD1617" s="2222">
        <f t="shared" si="1307"/>
        <v>0</v>
      </c>
      <c r="AE1617" s="975"/>
      <c r="AJ1617" s="5" t="s">
        <v>677</v>
      </c>
    </row>
    <row r="1618" spans="1:36" s="2186" customFormat="1" x14ac:dyDescent="0.25">
      <c r="A1618" s="214">
        <v>1</v>
      </c>
      <c r="B1618" s="214">
        <v>1</v>
      </c>
      <c r="C1618" s="1799" t="s">
        <v>14</v>
      </c>
      <c r="D1618" s="1799"/>
      <c r="E1618" s="2456"/>
      <c r="F1618" s="82"/>
      <c r="G1618" s="2453"/>
      <c r="H1618" s="2453"/>
      <c r="I1618" s="2453"/>
      <c r="J1618" s="2457"/>
      <c r="K1618" s="2457"/>
      <c r="L1618" s="2453"/>
      <c r="M1618" s="2453"/>
      <c r="N1618" s="2453"/>
      <c r="O1618" s="2453"/>
      <c r="P1618" s="2453"/>
      <c r="Q1618" s="2453"/>
      <c r="R1618" s="2326"/>
      <c r="S1618" s="2326"/>
      <c r="T1618" s="2458">
        <f t="shared" si="1409"/>
        <v>0</v>
      </c>
      <c r="U1618" s="2326">
        <f t="shared" si="1410"/>
        <v>0</v>
      </c>
      <c r="V1618" s="2642"/>
      <c r="W1618" s="2326"/>
      <c r="X1618" s="2326">
        <f>U1618-T1618</f>
        <v>0</v>
      </c>
      <c r="Y1618" s="2326"/>
      <c r="Z1618" s="2326"/>
      <c r="AA1618" s="2326"/>
      <c r="AB1618" s="2455"/>
      <c r="AC1618" s="2643"/>
      <c r="AD1618" s="2222">
        <f t="shared" si="1307"/>
        <v>0</v>
      </c>
      <c r="AE1618" s="975"/>
      <c r="AJ1618" s="5" t="s">
        <v>677</v>
      </c>
    </row>
    <row r="1619" spans="1:36" s="2186" customFormat="1" ht="15.75" x14ac:dyDescent="0.25">
      <c r="A1619" s="214">
        <v>1</v>
      </c>
      <c r="B1619" s="214">
        <v>1</v>
      </c>
      <c r="C1619" s="838" t="s">
        <v>317</v>
      </c>
      <c r="D1619" s="531"/>
      <c r="E1619" s="1580"/>
      <c r="F1619" s="256"/>
      <c r="G1619" s="523"/>
      <c r="H1619" s="523"/>
      <c r="I1619" s="523"/>
      <c r="J1619" s="822"/>
      <c r="K1619" s="822"/>
      <c r="L1619" s="1403"/>
      <c r="M1619" s="1403"/>
      <c r="N1619" s="1403"/>
      <c r="O1619" s="1403"/>
      <c r="P1619" s="1403"/>
      <c r="Q1619" s="1403"/>
      <c r="R1619" s="366">
        <v>210089.68595999997</v>
      </c>
      <c r="S1619" s="366">
        <v>210089.68595999997</v>
      </c>
      <c r="T1619" s="2230">
        <f t="shared" si="1409"/>
        <v>35014.947659999998</v>
      </c>
      <c r="U1619" s="366">
        <f t="shared" si="1410"/>
        <v>33270.924600000006</v>
      </c>
      <c r="V1619" s="1068"/>
      <c r="W1619" s="366"/>
      <c r="X1619" s="366">
        <f>U1619-T1619</f>
        <v>-1744.0230599999923</v>
      </c>
      <c r="Y1619" s="366"/>
      <c r="Z1619" s="366">
        <v>-63.814840000000004</v>
      </c>
      <c r="AA1619" s="366">
        <v>33207.109760000007</v>
      </c>
      <c r="AB1619" s="909"/>
      <c r="AC1619" s="913"/>
      <c r="AD1619" s="2222">
        <f t="shared" si="1307"/>
        <v>0</v>
      </c>
      <c r="AE1619" s="975"/>
      <c r="AJ1619" s="5" t="s">
        <v>677</v>
      </c>
    </row>
    <row r="1620" spans="1:36" s="2186" customFormat="1" x14ac:dyDescent="0.25">
      <c r="A1620" s="214"/>
      <c r="B1620" s="214">
        <v>1</v>
      </c>
      <c r="C1620" s="466" t="s">
        <v>282</v>
      </c>
      <c r="D1620" s="531"/>
      <c r="E1620" s="1580"/>
      <c r="F1620" s="256"/>
      <c r="G1620" s="523"/>
      <c r="H1620" s="523"/>
      <c r="I1620" s="523"/>
      <c r="J1620" s="822"/>
      <c r="K1620" s="822"/>
      <c r="L1620" s="1403"/>
      <c r="M1620" s="1403"/>
      <c r="N1620" s="1403"/>
      <c r="O1620" s="1403"/>
      <c r="P1620" s="1403"/>
      <c r="Q1620" s="1403"/>
      <c r="R1620" s="366">
        <v>2370.9242214000001</v>
      </c>
      <c r="S1620" s="366">
        <v>2370.9242214000001</v>
      </c>
      <c r="T1620" s="2230">
        <f t="shared" si="1409"/>
        <v>395.15403689999999</v>
      </c>
      <c r="U1620" s="366">
        <f t="shared" si="1410"/>
        <v>395.15403999999995</v>
      </c>
      <c r="V1620" s="1068"/>
      <c r="W1620" s="366"/>
      <c r="X1620" s="366">
        <f>U1620-T1620</f>
        <v>3.0999999580672011E-6</v>
      </c>
      <c r="Y1620" s="366"/>
      <c r="Z1620" s="366">
        <v>0</v>
      </c>
      <c r="AA1620" s="366">
        <v>395.15403999999995</v>
      </c>
      <c r="AB1620" s="909"/>
      <c r="AC1620" s="913"/>
      <c r="AD1620" s="2222">
        <f t="shared" ref="AD1620:AD1683" si="1411">U1620+W1620+Z1620-AA1620</f>
        <v>0</v>
      </c>
      <c r="AE1620" s="975"/>
      <c r="AJ1620" s="5" t="s">
        <v>677</v>
      </c>
    </row>
    <row r="1621" spans="1:36" s="2186" customFormat="1" ht="29.25" x14ac:dyDescent="0.25">
      <c r="A1621" s="214">
        <v>1</v>
      </c>
      <c r="B1621" s="214">
        <v>1</v>
      </c>
      <c r="C1621" s="2181" t="s">
        <v>265</v>
      </c>
      <c r="D1621" s="4"/>
      <c r="E1621" s="4"/>
      <c r="F1621" s="562">
        <f>F1622+F1623+F1624</f>
        <v>22000</v>
      </c>
      <c r="G1621" s="562">
        <f t="shared" ref="G1621:H1621" si="1412">G1622+G1623+G1624</f>
        <v>3666.666666666667</v>
      </c>
      <c r="H1621" s="562">
        <f t="shared" si="1412"/>
        <v>2962</v>
      </c>
      <c r="I1621" s="741">
        <f t="shared" ref="I1621:I1630" si="1413">H1621/G1621*100</f>
        <v>80.781818181818181</v>
      </c>
      <c r="J1621" s="1436"/>
      <c r="K1621" s="1436"/>
      <c r="L1621" s="122"/>
      <c r="M1621" s="122"/>
      <c r="N1621" s="122"/>
      <c r="O1621" s="122"/>
      <c r="P1621" s="122"/>
      <c r="Q1621" s="122"/>
      <c r="R1621" s="322"/>
      <c r="S1621" s="322"/>
      <c r="T1621" s="2321"/>
      <c r="U1621" s="322"/>
      <c r="V1621" s="777"/>
      <c r="W1621" s="322"/>
      <c r="X1621" s="322"/>
      <c r="Y1621" s="322"/>
      <c r="Z1621" s="322"/>
      <c r="AA1621" s="322"/>
      <c r="AB1621" s="924"/>
      <c r="AC1621" s="968"/>
      <c r="AD1621" s="2222">
        <f t="shared" si="1411"/>
        <v>0</v>
      </c>
      <c r="AE1621" s="975"/>
      <c r="AJ1621" s="5" t="s">
        <v>677</v>
      </c>
    </row>
    <row r="1622" spans="1:36" s="2186" customFormat="1" ht="30" x14ac:dyDescent="0.25">
      <c r="A1622" s="214"/>
      <c r="B1622" s="214">
        <v>1</v>
      </c>
      <c r="C1622" s="468" t="s">
        <v>762</v>
      </c>
      <c r="D1622" s="4"/>
      <c r="E1622" s="4"/>
      <c r="F1622" s="563">
        <v>12000</v>
      </c>
      <c r="G1622" s="123">
        <f t="shared" ref="G1622:G1624" si="1414">F1622/12*$C$3</f>
        <v>2000</v>
      </c>
      <c r="H1622" s="183">
        <v>1742</v>
      </c>
      <c r="I1622" s="183">
        <f t="shared" si="1413"/>
        <v>87.1</v>
      </c>
      <c r="J1622" s="1436"/>
      <c r="K1622" s="1436"/>
      <c r="L1622" s="122"/>
      <c r="M1622" s="122"/>
      <c r="N1622" s="122"/>
      <c r="O1622" s="122"/>
      <c r="P1622" s="122"/>
      <c r="Q1622" s="122"/>
      <c r="R1622" s="322"/>
      <c r="S1622" s="322"/>
      <c r="T1622" s="2321"/>
      <c r="U1622" s="322"/>
      <c r="V1622" s="777"/>
      <c r="W1622" s="322"/>
      <c r="X1622" s="322"/>
      <c r="Y1622" s="322"/>
      <c r="Z1622" s="322"/>
      <c r="AA1622" s="322"/>
      <c r="AB1622" s="920"/>
      <c r="AC1622" s="968"/>
      <c r="AD1622" s="2222">
        <f t="shared" si="1411"/>
        <v>0</v>
      </c>
      <c r="AE1622" s="975"/>
      <c r="AJ1622" s="5" t="s">
        <v>677</v>
      </c>
    </row>
    <row r="1623" spans="1:36" s="2186" customFormat="1" ht="60" x14ac:dyDescent="0.25">
      <c r="A1623" s="214"/>
      <c r="B1623" s="214">
        <v>1</v>
      </c>
      <c r="C1623" s="307" t="s">
        <v>763</v>
      </c>
      <c r="D1623" s="4"/>
      <c r="E1623" s="4"/>
      <c r="F1623" s="563">
        <v>300</v>
      </c>
      <c r="G1623" s="123">
        <f t="shared" si="1414"/>
        <v>50</v>
      </c>
      <c r="H1623" s="183">
        <v>92</v>
      </c>
      <c r="I1623" s="183">
        <f t="shared" si="1413"/>
        <v>184</v>
      </c>
      <c r="J1623" s="1436"/>
      <c r="K1623" s="1436"/>
      <c r="L1623" s="122"/>
      <c r="M1623" s="122"/>
      <c r="N1623" s="122"/>
      <c r="O1623" s="122"/>
      <c r="P1623" s="122"/>
      <c r="Q1623" s="122"/>
      <c r="R1623" s="322"/>
      <c r="S1623" s="322"/>
      <c r="T1623" s="2321"/>
      <c r="U1623" s="322"/>
      <c r="V1623" s="777"/>
      <c r="W1623" s="322"/>
      <c r="X1623" s="322"/>
      <c r="Y1623" s="322"/>
      <c r="Z1623" s="322"/>
      <c r="AA1623" s="322"/>
      <c r="AB1623" s="920"/>
      <c r="AC1623" s="968"/>
      <c r="AD1623" s="2222">
        <f t="shared" si="1411"/>
        <v>0</v>
      </c>
      <c r="AE1623" s="975"/>
      <c r="AJ1623" s="5" t="s">
        <v>677</v>
      </c>
    </row>
    <row r="1624" spans="1:36" s="2186" customFormat="1" ht="45" x14ac:dyDescent="0.25">
      <c r="A1624" s="214"/>
      <c r="B1624" s="214">
        <v>1</v>
      </c>
      <c r="C1624" s="307" t="s">
        <v>764</v>
      </c>
      <c r="D1624" s="4"/>
      <c r="E1624" s="4"/>
      <c r="F1624" s="563">
        <v>9700</v>
      </c>
      <c r="G1624" s="123">
        <f t="shared" si="1414"/>
        <v>1616.6666666666667</v>
      </c>
      <c r="H1624" s="183">
        <v>1128</v>
      </c>
      <c r="I1624" s="183">
        <f t="shared" si="1413"/>
        <v>69.773195876288653</v>
      </c>
      <c r="J1624" s="1436"/>
      <c r="K1624" s="1436"/>
      <c r="L1624" s="122"/>
      <c r="M1624" s="122"/>
      <c r="N1624" s="122"/>
      <c r="O1624" s="122"/>
      <c r="P1624" s="122"/>
      <c r="Q1624" s="122"/>
      <c r="R1624" s="322"/>
      <c r="S1624" s="322"/>
      <c r="T1624" s="2321"/>
      <c r="U1624" s="322"/>
      <c r="V1624" s="777"/>
      <c r="W1624" s="322"/>
      <c r="X1624" s="322"/>
      <c r="Y1624" s="322"/>
      <c r="Z1624" s="322"/>
      <c r="AA1624" s="322"/>
      <c r="AB1624" s="920"/>
      <c r="AC1624" s="968"/>
      <c r="AD1624" s="2222">
        <f t="shared" si="1411"/>
        <v>0</v>
      </c>
      <c r="AE1624" s="975"/>
      <c r="AJ1624" s="5" t="s">
        <v>677</v>
      </c>
    </row>
    <row r="1625" spans="1:36" s="2186" customFormat="1" ht="29.25" x14ac:dyDescent="0.25">
      <c r="A1625" s="214"/>
      <c r="B1625" s="214">
        <v>1</v>
      </c>
      <c r="C1625" s="281" t="s">
        <v>130</v>
      </c>
      <c r="D1625" s="4"/>
      <c r="E1625" s="4"/>
      <c r="F1625" s="562">
        <f>F1626+F1627+F1628</f>
        <v>38200</v>
      </c>
      <c r="G1625" s="562">
        <f t="shared" ref="G1625:H1625" si="1415">G1626+G1627+G1628</f>
        <v>6366.666666666667</v>
      </c>
      <c r="H1625" s="562">
        <f t="shared" si="1415"/>
        <v>4398</v>
      </c>
      <c r="I1625" s="741">
        <f t="shared" si="1413"/>
        <v>69.078534031413611</v>
      </c>
      <c r="J1625" s="1436"/>
      <c r="K1625" s="1436"/>
      <c r="L1625" s="122"/>
      <c r="M1625" s="122"/>
      <c r="N1625" s="122"/>
      <c r="O1625" s="122"/>
      <c r="P1625" s="122"/>
      <c r="Q1625" s="122"/>
      <c r="R1625" s="322"/>
      <c r="S1625" s="322"/>
      <c r="T1625" s="2321"/>
      <c r="U1625" s="322"/>
      <c r="V1625" s="777"/>
      <c r="W1625" s="322"/>
      <c r="X1625" s="322"/>
      <c r="Y1625" s="322"/>
      <c r="Z1625" s="322"/>
      <c r="AA1625" s="322"/>
      <c r="AB1625" s="920"/>
      <c r="AC1625" s="968"/>
      <c r="AD1625" s="2222">
        <f t="shared" si="1411"/>
        <v>0</v>
      </c>
      <c r="AE1625" s="975"/>
      <c r="AJ1625" s="5" t="s">
        <v>677</v>
      </c>
    </row>
    <row r="1626" spans="1:36" s="2186" customFormat="1" x14ac:dyDescent="0.25">
      <c r="A1626" s="214"/>
      <c r="B1626" s="214">
        <v>1</v>
      </c>
      <c r="C1626" s="307" t="s">
        <v>218</v>
      </c>
      <c r="D1626" s="4"/>
      <c r="E1626" s="4"/>
      <c r="F1626" s="563">
        <v>35800</v>
      </c>
      <c r="G1626" s="123">
        <f t="shared" ref="G1626:G1630" si="1416">F1626/12*$C$3</f>
        <v>5966.666666666667</v>
      </c>
      <c r="H1626" s="183">
        <v>4003</v>
      </c>
      <c r="I1626" s="183">
        <f t="shared" si="1413"/>
        <v>67.089385474860336</v>
      </c>
      <c r="J1626" s="1436"/>
      <c r="K1626" s="1436"/>
      <c r="L1626" s="122"/>
      <c r="M1626" s="122"/>
      <c r="N1626" s="122"/>
      <c r="O1626" s="122"/>
      <c r="P1626" s="122"/>
      <c r="Q1626" s="122"/>
      <c r="R1626" s="322"/>
      <c r="S1626" s="322"/>
      <c r="T1626" s="2321"/>
      <c r="U1626" s="322"/>
      <c r="V1626" s="777"/>
      <c r="W1626" s="322"/>
      <c r="X1626" s="322"/>
      <c r="Y1626" s="322"/>
      <c r="Z1626" s="322"/>
      <c r="AA1626" s="322"/>
      <c r="AB1626" s="920"/>
      <c r="AC1626" s="968"/>
      <c r="AD1626" s="2222">
        <f t="shared" si="1411"/>
        <v>0</v>
      </c>
      <c r="AE1626" s="975"/>
      <c r="AJ1626" s="5" t="s">
        <v>677</v>
      </c>
    </row>
    <row r="1627" spans="1:36" s="2186" customFormat="1" ht="45" x14ac:dyDescent="0.25">
      <c r="A1627" s="214"/>
      <c r="B1627" s="214">
        <v>1</v>
      </c>
      <c r="C1627" s="307" t="s">
        <v>435</v>
      </c>
      <c r="D1627" s="4"/>
      <c r="E1627" s="4"/>
      <c r="F1627" s="563">
        <v>1500</v>
      </c>
      <c r="G1627" s="123">
        <f t="shared" si="1416"/>
        <v>250</v>
      </c>
      <c r="H1627" s="183">
        <v>266</v>
      </c>
      <c r="I1627" s="183">
        <f t="shared" si="1413"/>
        <v>106.4</v>
      </c>
      <c r="J1627" s="1436"/>
      <c r="K1627" s="1436"/>
      <c r="L1627" s="122"/>
      <c r="M1627" s="122"/>
      <c r="N1627" s="122"/>
      <c r="O1627" s="122"/>
      <c r="P1627" s="122"/>
      <c r="Q1627" s="122"/>
      <c r="R1627" s="322"/>
      <c r="S1627" s="322"/>
      <c r="T1627" s="2321"/>
      <c r="U1627" s="322"/>
      <c r="V1627" s="777"/>
      <c r="W1627" s="322"/>
      <c r="X1627" s="322"/>
      <c r="Y1627" s="322"/>
      <c r="Z1627" s="322"/>
      <c r="AA1627" s="322"/>
      <c r="AB1627" s="920"/>
      <c r="AC1627" s="968"/>
      <c r="AD1627" s="2222">
        <f t="shared" si="1411"/>
        <v>0</v>
      </c>
      <c r="AE1627" s="975"/>
      <c r="AJ1627" s="5" t="s">
        <v>677</v>
      </c>
    </row>
    <row r="1628" spans="1:36" s="2186" customFormat="1" ht="75" x14ac:dyDescent="0.25">
      <c r="A1628" s="214"/>
      <c r="B1628" s="214">
        <v>1</v>
      </c>
      <c r="C1628" s="307" t="s">
        <v>462</v>
      </c>
      <c r="D1628" s="4"/>
      <c r="E1628" s="4"/>
      <c r="F1628" s="563">
        <v>900</v>
      </c>
      <c r="G1628" s="123">
        <f t="shared" si="1416"/>
        <v>150</v>
      </c>
      <c r="H1628" s="183">
        <v>129</v>
      </c>
      <c r="I1628" s="183">
        <f t="shared" si="1413"/>
        <v>86</v>
      </c>
      <c r="J1628" s="1436"/>
      <c r="K1628" s="1436"/>
      <c r="L1628" s="122"/>
      <c r="M1628" s="122"/>
      <c r="N1628" s="122"/>
      <c r="O1628" s="122"/>
      <c r="P1628" s="122"/>
      <c r="Q1628" s="122"/>
      <c r="R1628" s="322"/>
      <c r="S1628" s="322"/>
      <c r="T1628" s="2321"/>
      <c r="U1628" s="322"/>
      <c r="V1628" s="777"/>
      <c r="W1628" s="322"/>
      <c r="X1628" s="322"/>
      <c r="Y1628" s="322"/>
      <c r="Z1628" s="322"/>
      <c r="AA1628" s="322"/>
      <c r="AB1628" s="920"/>
      <c r="AC1628" s="968"/>
      <c r="AD1628" s="2222">
        <f t="shared" si="1411"/>
        <v>0</v>
      </c>
      <c r="AE1628" s="975"/>
      <c r="AJ1628" s="5" t="s">
        <v>677</v>
      </c>
    </row>
    <row r="1629" spans="1:36" s="2186" customFormat="1" ht="29.25" x14ac:dyDescent="0.25">
      <c r="A1629" s="214"/>
      <c r="B1629" s="214">
        <v>1</v>
      </c>
      <c r="C1629" s="520" t="s">
        <v>334</v>
      </c>
      <c r="D1629" s="4"/>
      <c r="E1629" s="4"/>
      <c r="F1629" s="563">
        <v>14500</v>
      </c>
      <c r="G1629" s="123">
        <f t="shared" si="1416"/>
        <v>2416.6666666666665</v>
      </c>
      <c r="H1629" s="183">
        <v>1705</v>
      </c>
      <c r="I1629" s="183">
        <f t="shared" si="1413"/>
        <v>70.551724137931032</v>
      </c>
      <c r="J1629" s="1436"/>
      <c r="K1629" s="1436"/>
      <c r="L1629" s="122"/>
      <c r="M1629" s="122"/>
      <c r="N1629" s="122"/>
      <c r="O1629" s="122"/>
      <c r="P1629" s="122"/>
      <c r="Q1629" s="122"/>
      <c r="R1629" s="322"/>
      <c r="S1629" s="322"/>
      <c r="T1629" s="2321"/>
      <c r="U1629" s="322"/>
      <c r="V1629" s="777"/>
      <c r="W1629" s="322"/>
      <c r="X1629" s="322"/>
      <c r="Y1629" s="322"/>
      <c r="Z1629" s="322"/>
      <c r="AA1629" s="322"/>
      <c r="AB1629" s="920"/>
      <c r="AC1629" s="968"/>
      <c r="AD1629" s="2222">
        <f t="shared" si="1411"/>
        <v>0</v>
      </c>
      <c r="AE1629" s="975"/>
      <c r="AJ1629" s="5" t="s">
        <v>677</v>
      </c>
    </row>
    <row r="1630" spans="1:36" s="2186" customFormat="1" ht="30" x14ac:dyDescent="0.25">
      <c r="A1630" s="214"/>
      <c r="B1630" s="214">
        <v>1</v>
      </c>
      <c r="C1630" s="516" t="s">
        <v>189</v>
      </c>
      <c r="D1630" s="4"/>
      <c r="E1630" s="4"/>
      <c r="F1630" s="563">
        <v>700</v>
      </c>
      <c r="G1630" s="123">
        <f t="shared" si="1416"/>
        <v>116.66666666666667</v>
      </c>
      <c r="H1630" s="183">
        <v>111</v>
      </c>
      <c r="I1630" s="183">
        <f t="shared" si="1413"/>
        <v>95.142857142857139</v>
      </c>
      <c r="J1630" s="1436"/>
      <c r="K1630" s="1436"/>
      <c r="L1630" s="122"/>
      <c r="M1630" s="122"/>
      <c r="N1630" s="122"/>
      <c r="O1630" s="122"/>
      <c r="P1630" s="122"/>
      <c r="Q1630" s="122"/>
      <c r="R1630" s="322"/>
      <c r="S1630" s="322"/>
      <c r="T1630" s="2321"/>
      <c r="U1630" s="322"/>
      <c r="V1630" s="777"/>
      <c r="W1630" s="322"/>
      <c r="X1630" s="322"/>
      <c r="Y1630" s="322"/>
      <c r="Z1630" s="322"/>
      <c r="AA1630" s="322"/>
      <c r="AB1630" s="920"/>
      <c r="AC1630" s="968"/>
      <c r="AD1630" s="2222">
        <f t="shared" si="1411"/>
        <v>0</v>
      </c>
      <c r="AE1630" s="975"/>
      <c r="AJ1630" s="5" t="s">
        <v>677</v>
      </c>
    </row>
    <row r="1631" spans="1:36" s="2186" customFormat="1" x14ac:dyDescent="0.25">
      <c r="A1631" s="214"/>
      <c r="B1631" s="214">
        <v>1</v>
      </c>
      <c r="C1631" s="2945" t="s">
        <v>191</v>
      </c>
      <c r="D1631" s="4"/>
      <c r="E1631" s="4"/>
      <c r="F1631" s="563"/>
      <c r="G1631" s="183"/>
      <c r="H1631" s="183"/>
      <c r="I1631" s="183"/>
      <c r="J1631" s="1436"/>
      <c r="K1631" s="1436"/>
      <c r="L1631" s="122"/>
      <c r="M1631" s="122"/>
      <c r="N1631" s="122"/>
      <c r="O1631" s="122"/>
      <c r="P1631" s="122"/>
      <c r="Q1631" s="122"/>
      <c r="R1631" s="322"/>
      <c r="S1631" s="322"/>
      <c r="T1631" s="2321"/>
      <c r="U1631" s="322"/>
      <c r="V1631" s="777"/>
      <c r="W1631" s="322"/>
      <c r="X1631" s="322"/>
      <c r="Y1631" s="322"/>
      <c r="Z1631" s="322"/>
      <c r="AA1631" s="322"/>
      <c r="AB1631" s="920"/>
      <c r="AC1631" s="968"/>
      <c r="AD1631" s="2222">
        <f t="shared" si="1411"/>
        <v>0</v>
      </c>
      <c r="AE1631" s="975"/>
      <c r="AJ1631" s="5" t="s">
        <v>677</v>
      </c>
    </row>
    <row r="1632" spans="1:36" s="2186" customFormat="1" ht="104.25" x14ac:dyDescent="0.25">
      <c r="A1632" s="214"/>
      <c r="B1632" s="214">
        <v>1</v>
      </c>
      <c r="C1632" s="307" t="s">
        <v>461</v>
      </c>
      <c r="D1632" s="4"/>
      <c r="E1632" s="4"/>
      <c r="F1632" s="562">
        <f>F1633+F1634+F1635+F1636</f>
        <v>8536</v>
      </c>
      <c r="G1632" s="523">
        <f t="shared" ref="G1632:G1636" si="1417">F1632/12*$C$3</f>
        <v>1422.6666666666667</v>
      </c>
      <c r="H1632" s="741">
        <f>H1633+H1634+H1635+H1636</f>
        <v>1678</v>
      </c>
      <c r="I1632" s="741">
        <f t="shared" ref="I1632:I1640" si="1418">H1632/G1632*100</f>
        <v>117.94751640112464</v>
      </c>
      <c r="J1632" s="1436"/>
      <c r="K1632" s="1436"/>
      <c r="L1632" s="122"/>
      <c r="M1632" s="122"/>
      <c r="N1632" s="122"/>
      <c r="O1632" s="122"/>
      <c r="P1632" s="122"/>
      <c r="Q1632" s="122"/>
      <c r="R1632" s="322">
        <v>38129.584299999995</v>
      </c>
      <c r="S1632" s="322">
        <v>38129.584299999995</v>
      </c>
      <c r="T1632" s="2230">
        <f t="shared" ref="T1632" si="1419">R1632/12*$C$3+(S1632-R1632)/11*1</f>
        <v>6354.9307166666658</v>
      </c>
      <c r="U1632" s="322">
        <f t="shared" ref="U1632" si="1420">AA1632-Z1632-W1632-V1632</f>
        <v>7262.4571999999998</v>
      </c>
      <c r="V1632" s="777"/>
      <c r="W1632" s="322"/>
      <c r="X1632" s="322">
        <f>U1632-T1632</f>
        <v>907.526483333334</v>
      </c>
      <c r="Y1632" s="322"/>
      <c r="Z1632" s="322">
        <v>-30.428880000000003</v>
      </c>
      <c r="AA1632" s="322">
        <v>7232.0283199999994</v>
      </c>
      <c r="AB1632" s="920"/>
      <c r="AC1632" s="968"/>
      <c r="AD1632" s="2222">
        <f t="shared" si="1411"/>
        <v>0</v>
      </c>
      <c r="AE1632" s="975"/>
      <c r="AJ1632" s="5" t="s">
        <v>677</v>
      </c>
    </row>
    <row r="1633" spans="1:36" s="2186" customFormat="1" x14ac:dyDescent="0.25">
      <c r="A1633" s="214"/>
      <c r="B1633" s="214">
        <v>1</v>
      </c>
      <c r="C1633" s="307" t="s">
        <v>561</v>
      </c>
      <c r="D1633" s="4"/>
      <c r="E1633" s="4"/>
      <c r="F1633" s="563">
        <v>1453</v>
      </c>
      <c r="G1633" s="123">
        <f t="shared" si="1417"/>
        <v>242.16666666666666</v>
      </c>
      <c r="H1633" s="183">
        <v>179</v>
      </c>
      <c r="I1633" s="183">
        <f t="shared" si="1418"/>
        <v>73.916035788024786</v>
      </c>
      <c r="J1633" s="1436"/>
      <c r="K1633" s="1436"/>
      <c r="L1633" s="122"/>
      <c r="M1633" s="122"/>
      <c r="N1633" s="122"/>
      <c r="O1633" s="122"/>
      <c r="P1633" s="122"/>
      <c r="Q1633" s="122"/>
      <c r="R1633" s="322"/>
      <c r="S1633" s="322"/>
      <c r="T1633" s="2230"/>
      <c r="U1633" s="322"/>
      <c r="V1633" s="777"/>
      <c r="W1633" s="322"/>
      <c r="X1633" s="322"/>
      <c r="Y1633" s="322"/>
      <c r="Z1633" s="322"/>
      <c r="AA1633" s="322"/>
      <c r="AB1633" s="920"/>
      <c r="AC1633" s="968"/>
      <c r="AD1633" s="2222">
        <f t="shared" si="1411"/>
        <v>0</v>
      </c>
      <c r="AE1633" s="975"/>
      <c r="AJ1633" s="5" t="s">
        <v>677</v>
      </c>
    </row>
    <row r="1634" spans="1:36" s="2186" customFormat="1" x14ac:dyDescent="0.25">
      <c r="A1634" s="214"/>
      <c r="B1634" s="214">
        <v>1</v>
      </c>
      <c r="C1634" s="307" t="s">
        <v>562</v>
      </c>
      <c r="D1634" s="4"/>
      <c r="E1634" s="4"/>
      <c r="F1634" s="563">
        <v>1960</v>
      </c>
      <c r="G1634" s="123">
        <f t="shared" si="1417"/>
        <v>326.66666666666669</v>
      </c>
      <c r="H1634" s="183">
        <v>270</v>
      </c>
      <c r="I1634" s="183">
        <f t="shared" si="1418"/>
        <v>82.65306122448979</v>
      </c>
      <c r="J1634" s="1436"/>
      <c r="K1634" s="1436"/>
      <c r="L1634" s="122"/>
      <c r="M1634" s="122"/>
      <c r="N1634" s="122"/>
      <c r="O1634" s="122"/>
      <c r="P1634" s="122"/>
      <c r="Q1634" s="122"/>
      <c r="R1634" s="322"/>
      <c r="S1634" s="322"/>
      <c r="T1634" s="2230"/>
      <c r="U1634" s="322"/>
      <c r="V1634" s="777"/>
      <c r="W1634" s="322"/>
      <c r="X1634" s="322"/>
      <c r="Y1634" s="322"/>
      <c r="Z1634" s="322"/>
      <c r="AA1634" s="322"/>
      <c r="AB1634" s="920"/>
      <c r="AC1634" s="968"/>
      <c r="AD1634" s="2222">
        <f t="shared" si="1411"/>
        <v>0</v>
      </c>
      <c r="AE1634" s="975"/>
      <c r="AJ1634" s="5" t="s">
        <v>677</v>
      </c>
    </row>
    <row r="1635" spans="1:36" s="2186" customFormat="1" ht="30" x14ac:dyDescent="0.25">
      <c r="A1635" s="214"/>
      <c r="B1635" s="214">
        <v>1</v>
      </c>
      <c r="C1635" s="307" t="s">
        <v>563</v>
      </c>
      <c r="D1635" s="4"/>
      <c r="E1635" s="4"/>
      <c r="F1635" s="563">
        <v>4103</v>
      </c>
      <c r="G1635" s="123">
        <f t="shared" si="1417"/>
        <v>683.83333333333337</v>
      </c>
      <c r="H1635" s="183">
        <v>864</v>
      </c>
      <c r="I1635" s="183">
        <f t="shared" si="1418"/>
        <v>126.34657567633438</v>
      </c>
      <c r="J1635" s="1436"/>
      <c r="K1635" s="1436"/>
      <c r="L1635" s="122"/>
      <c r="M1635" s="122"/>
      <c r="N1635" s="122"/>
      <c r="O1635" s="122"/>
      <c r="P1635" s="122"/>
      <c r="Q1635" s="122"/>
      <c r="R1635" s="322"/>
      <c r="S1635" s="322"/>
      <c r="T1635" s="2230"/>
      <c r="U1635" s="322"/>
      <c r="V1635" s="777"/>
      <c r="W1635" s="322"/>
      <c r="X1635" s="322"/>
      <c r="Y1635" s="322"/>
      <c r="Z1635" s="322"/>
      <c r="AA1635" s="322"/>
      <c r="AB1635" s="920"/>
      <c r="AC1635" s="968"/>
      <c r="AD1635" s="2222">
        <f t="shared" si="1411"/>
        <v>0</v>
      </c>
      <c r="AE1635" s="975"/>
      <c r="AJ1635" s="5" t="s">
        <v>677</v>
      </c>
    </row>
    <row r="1636" spans="1:36" s="2186" customFormat="1" x14ac:dyDescent="0.25">
      <c r="A1636" s="214"/>
      <c r="B1636" s="214"/>
      <c r="C1636" s="307" t="s">
        <v>765</v>
      </c>
      <c r="D1636" s="4"/>
      <c r="E1636" s="4"/>
      <c r="F1636" s="563">
        <v>1020</v>
      </c>
      <c r="G1636" s="123">
        <f t="shared" si="1417"/>
        <v>170</v>
      </c>
      <c r="H1636" s="183">
        <v>365</v>
      </c>
      <c r="I1636" s="183">
        <f t="shared" si="1418"/>
        <v>214.70588235294116</v>
      </c>
      <c r="J1636" s="1436"/>
      <c r="K1636" s="1436"/>
      <c r="L1636" s="122"/>
      <c r="M1636" s="122"/>
      <c r="N1636" s="122"/>
      <c r="O1636" s="122"/>
      <c r="P1636" s="122"/>
      <c r="Q1636" s="122"/>
      <c r="R1636" s="322"/>
      <c r="S1636" s="322"/>
      <c r="T1636" s="2230"/>
      <c r="U1636" s="322"/>
      <c r="V1636" s="777"/>
      <c r="W1636" s="322"/>
      <c r="X1636" s="322"/>
      <c r="Y1636" s="322"/>
      <c r="Z1636" s="322"/>
      <c r="AA1636" s="322"/>
      <c r="AB1636" s="920"/>
      <c r="AC1636" s="968"/>
      <c r="AD1636" s="2222">
        <f t="shared" si="1411"/>
        <v>0</v>
      </c>
      <c r="AE1636" s="975"/>
      <c r="AJ1636" s="5"/>
    </row>
    <row r="1637" spans="1:36" s="2186" customFormat="1" ht="57.75" x14ac:dyDescent="0.25">
      <c r="A1637" s="214"/>
      <c r="B1637" s="214">
        <v>1</v>
      </c>
      <c r="C1637" s="2181" t="s">
        <v>436</v>
      </c>
      <c r="D1637" s="4"/>
      <c r="E1637" s="4"/>
      <c r="F1637" s="562">
        <f>F1638+F1650</f>
        <v>29208</v>
      </c>
      <c r="G1637" s="562">
        <f t="shared" ref="G1637:H1637" si="1421">G1638+G1650</f>
        <v>4868</v>
      </c>
      <c r="H1637" s="562">
        <f t="shared" si="1421"/>
        <v>5965</v>
      </c>
      <c r="I1637" s="183">
        <f t="shared" si="1418"/>
        <v>122.53492193919475</v>
      </c>
      <c r="J1637" s="1436"/>
      <c r="K1637" s="1436"/>
      <c r="L1637" s="122"/>
      <c r="M1637" s="122"/>
      <c r="N1637" s="122"/>
      <c r="O1637" s="122"/>
      <c r="P1637" s="122"/>
      <c r="Q1637" s="122"/>
      <c r="R1637" s="322">
        <f t="shared" ref="R1637:AA1637" si="1422">R1638+R1650</f>
        <v>116229.18964</v>
      </c>
      <c r="S1637" s="322">
        <f t="shared" ref="S1637" si="1423">S1638+S1650</f>
        <v>116229.18964</v>
      </c>
      <c r="T1637" s="2321">
        <f t="shared" si="1422"/>
        <v>19371.531606666667</v>
      </c>
      <c r="U1637" s="322">
        <f t="shared" si="1422"/>
        <v>18762.185890000001</v>
      </c>
      <c r="V1637" s="777">
        <f t="shared" si="1422"/>
        <v>0</v>
      </c>
      <c r="W1637" s="322">
        <f t="shared" si="1422"/>
        <v>0</v>
      </c>
      <c r="X1637" s="322">
        <f t="shared" si="1422"/>
        <v>-609.34571666666443</v>
      </c>
      <c r="Y1637" s="322">
        <f t="shared" si="1422"/>
        <v>0</v>
      </c>
      <c r="Z1637" s="322">
        <f t="shared" si="1422"/>
        <v>-83.073610000000002</v>
      </c>
      <c r="AA1637" s="322">
        <f t="shared" si="1422"/>
        <v>18679.112280000001</v>
      </c>
      <c r="AB1637" s="920"/>
      <c r="AC1637" s="968"/>
      <c r="AD1637" s="2222">
        <f t="shared" si="1411"/>
        <v>0</v>
      </c>
      <c r="AE1637" s="975"/>
      <c r="AJ1637" s="5" t="s">
        <v>677</v>
      </c>
    </row>
    <row r="1638" spans="1:36" s="2186" customFormat="1" ht="30" x14ac:dyDescent="0.25">
      <c r="A1638" s="214"/>
      <c r="B1638" s="214">
        <v>1</v>
      </c>
      <c r="C1638" s="468" t="s">
        <v>266</v>
      </c>
      <c r="D1638" s="4"/>
      <c r="E1638" s="4"/>
      <c r="F1638" s="562">
        <f>F1639+F1640+F1642+F1648+F1649</f>
        <v>18776</v>
      </c>
      <c r="G1638" s="562">
        <f t="shared" ref="G1638:H1638" si="1424">G1639+G1640+G1642+G1648+G1649</f>
        <v>3129.3333333333335</v>
      </c>
      <c r="H1638" s="562">
        <f t="shared" si="1424"/>
        <v>3014</v>
      </c>
      <c r="I1638" s="183">
        <f t="shared" si="1418"/>
        <v>96.314443971026847</v>
      </c>
      <c r="J1638" s="1436"/>
      <c r="K1638" s="1436"/>
      <c r="L1638" s="122"/>
      <c r="M1638" s="122"/>
      <c r="N1638" s="122"/>
      <c r="O1638" s="122"/>
      <c r="P1638" s="122"/>
      <c r="Q1638" s="122"/>
      <c r="R1638" s="322">
        <f>R1639+R1640+R1642+R1648+R1649</f>
        <v>80513.98964</v>
      </c>
      <c r="S1638" s="322">
        <f>S1639+S1640+S1642+S1648+S1649</f>
        <v>80513.98964</v>
      </c>
      <c r="T1638" s="2321">
        <f t="shared" ref="T1638:AA1638" si="1425">T1639+T1640+T1642+T1648+T1649</f>
        <v>13418.998273333333</v>
      </c>
      <c r="U1638" s="322">
        <f t="shared" si="1425"/>
        <v>11212.230790000003</v>
      </c>
      <c r="V1638" s="777">
        <f t="shared" si="1425"/>
        <v>0</v>
      </c>
      <c r="W1638" s="322">
        <f t="shared" si="1425"/>
        <v>0</v>
      </c>
      <c r="X1638" s="322">
        <f t="shared" si="1425"/>
        <v>-2206.7674833333308</v>
      </c>
      <c r="Y1638" s="322">
        <f t="shared" si="1425"/>
        <v>0</v>
      </c>
      <c r="Z1638" s="322">
        <f t="shared" si="1425"/>
        <v>-83.073610000000002</v>
      </c>
      <c r="AA1638" s="322">
        <f t="shared" si="1425"/>
        <v>11129.157180000004</v>
      </c>
      <c r="AB1638" s="920"/>
      <c r="AC1638" s="968"/>
      <c r="AD1638" s="2222">
        <f t="shared" si="1411"/>
        <v>0</v>
      </c>
      <c r="AE1638" s="975"/>
      <c r="AJ1638" s="5" t="s">
        <v>677</v>
      </c>
    </row>
    <row r="1639" spans="1:36" s="2186" customFormat="1" ht="30" x14ac:dyDescent="0.25">
      <c r="A1639" s="214"/>
      <c r="B1639" s="214">
        <v>1</v>
      </c>
      <c r="C1639" s="3433" t="s">
        <v>437</v>
      </c>
      <c r="D1639" s="4"/>
      <c r="E1639" s="4"/>
      <c r="F1639" s="563">
        <v>12836</v>
      </c>
      <c r="G1639" s="123">
        <f t="shared" ref="G1639:G1649" si="1426">F1639/12*$C$3</f>
        <v>2139.3333333333335</v>
      </c>
      <c r="H1639" s="183">
        <v>2036</v>
      </c>
      <c r="I1639" s="183">
        <f t="shared" si="1418"/>
        <v>95.169834839513854</v>
      </c>
      <c r="J1639" s="1436"/>
      <c r="K1639" s="1436"/>
      <c r="L1639" s="122"/>
      <c r="M1639" s="122"/>
      <c r="N1639" s="122"/>
      <c r="O1639" s="122"/>
      <c r="P1639" s="122"/>
      <c r="Q1639" s="122"/>
      <c r="R1639" s="322">
        <v>66105.399999999994</v>
      </c>
      <c r="S1639" s="322">
        <v>66105.399999999994</v>
      </c>
      <c r="T1639" s="2321">
        <f t="shared" ref="T1639:T1640" si="1427">R1639/12*$C$3+(S1639-R1639)/11*1</f>
        <v>11017.566666666666</v>
      </c>
      <c r="U1639" s="322">
        <f t="shared" ref="U1639:U1640" si="1428">AA1639-Z1639-W1639-V1639</f>
        <v>9303.0799300000017</v>
      </c>
      <c r="V1639" s="777"/>
      <c r="W1639" s="322"/>
      <c r="X1639" s="322">
        <f>U1639-T1639</f>
        <v>-1714.486736666664</v>
      </c>
      <c r="Y1639" s="322"/>
      <c r="Z1639" s="322">
        <v>-83.073610000000002</v>
      </c>
      <c r="AA1639" s="322">
        <v>9220.0063200000022</v>
      </c>
      <c r="AB1639" s="920"/>
      <c r="AC1639" s="968"/>
      <c r="AD1639" s="2222">
        <f t="shared" si="1411"/>
        <v>0</v>
      </c>
      <c r="AE1639" s="975"/>
      <c r="AJ1639" s="5" t="s">
        <v>677</v>
      </c>
    </row>
    <row r="1640" spans="1:36" s="2186" customFormat="1" ht="30" x14ac:dyDescent="0.25">
      <c r="A1640" s="214"/>
      <c r="B1640" s="214">
        <v>1</v>
      </c>
      <c r="C1640" s="3433" t="s">
        <v>766</v>
      </c>
      <c r="D1640" s="4"/>
      <c r="E1640" s="4"/>
      <c r="F1640" s="563">
        <v>1830</v>
      </c>
      <c r="G1640" s="183">
        <f t="shared" si="1426"/>
        <v>305</v>
      </c>
      <c r="H1640" s="183">
        <v>303</v>
      </c>
      <c r="I1640" s="183">
        <f t="shared" si="1418"/>
        <v>99.344262295081961</v>
      </c>
      <c r="J1640" s="1436"/>
      <c r="K1640" s="1436"/>
      <c r="L1640" s="122"/>
      <c r="M1640" s="122"/>
      <c r="N1640" s="122"/>
      <c r="O1640" s="122"/>
      <c r="P1640" s="122"/>
      <c r="Q1640" s="122"/>
      <c r="R1640" s="322">
        <v>4185.1679999999997</v>
      </c>
      <c r="S1640" s="322">
        <v>4185.1679999999997</v>
      </c>
      <c r="T1640" s="2321">
        <f t="shared" si="1427"/>
        <v>697.52799999999991</v>
      </c>
      <c r="U1640" s="322">
        <f t="shared" si="1428"/>
        <v>648.41393999999991</v>
      </c>
      <c r="V1640" s="777"/>
      <c r="W1640" s="322"/>
      <c r="X1640" s="322">
        <f>U1640-T1640</f>
        <v>-49.114059999999995</v>
      </c>
      <c r="Y1640" s="322"/>
      <c r="Z1640" s="322">
        <v>0</v>
      </c>
      <c r="AA1640" s="322">
        <v>648.41393999999991</v>
      </c>
      <c r="AB1640" s="920"/>
      <c r="AC1640" s="968"/>
      <c r="AD1640" s="2222">
        <f t="shared" si="1411"/>
        <v>0</v>
      </c>
      <c r="AE1640" s="975"/>
      <c r="AJ1640" s="5" t="s">
        <v>677</v>
      </c>
    </row>
    <row r="1641" spans="1:36" s="2186" customFormat="1" ht="30" x14ac:dyDescent="0.25">
      <c r="A1641" s="214"/>
      <c r="B1641" s="214"/>
      <c r="C1641" s="3433" t="s">
        <v>767</v>
      </c>
      <c r="D1641" s="4"/>
      <c r="E1641" s="4"/>
      <c r="F1641" s="563"/>
      <c r="G1641" s="183">
        <f t="shared" si="1426"/>
        <v>0</v>
      </c>
      <c r="H1641" s="183"/>
      <c r="I1641" s="183"/>
      <c r="J1641" s="1436"/>
      <c r="K1641" s="1436"/>
      <c r="L1641" s="122"/>
      <c r="M1641" s="122"/>
      <c r="N1641" s="122"/>
      <c r="O1641" s="122"/>
      <c r="P1641" s="122"/>
      <c r="Q1641" s="122"/>
      <c r="R1641" s="322"/>
      <c r="S1641" s="322"/>
      <c r="T1641" s="2321"/>
      <c r="U1641" s="322"/>
      <c r="V1641" s="777"/>
      <c r="W1641" s="322"/>
      <c r="X1641" s="322"/>
      <c r="Y1641" s="322"/>
      <c r="Z1641" s="322">
        <v>0</v>
      </c>
      <c r="AA1641" s="322">
        <v>0</v>
      </c>
      <c r="AB1641" s="920"/>
      <c r="AC1641" s="968"/>
      <c r="AD1641" s="2222">
        <f t="shared" si="1411"/>
        <v>0</v>
      </c>
      <c r="AE1641" s="975"/>
      <c r="AJ1641" s="5"/>
    </row>
    <row r="1642" spans="1:36" s="2186" customFormat="1" ht="60" x14ac:dyDescent="0.25">
      <c r="A1642" s="214"/>
      <c r="B1642" s="214"/>
      <c r="C1642" s="3433" t="s">
        <v>768</v>
      </c>
      <c r="D1642" s="4"/>
      <c r="E1642" s="4"/>
      <c r="F1642" s="563">
        <f>F1643+F1644</f>
        <v>3952</v>
      </c>
      <c r="G1642" s="183">
        <f t="shared" si="1426"/>
        <v>658.66666666666663</v>
      </c>
      <c r="H1642" s="183">
        <v>669</v>
      </c>
      <c r="I1642" s="183">
        <f>H1642/G1642*100</f>
        <v>101.56882591093117</v>
      </c>
      <c r="J1642" s="1436"/>
      <c r="K1642" s="1436"/>
      <c r="L1642" s="122"/>
      <c r="M1642" s="122"/>
      <c r="N1642" s="122"/>
      <c r="O1642" s="122"/>
      <c r="P1642" s="122"/>
      <c r="Q1642" s="122"/>
      <c r="R1642" s="322">
        <v>8574.8812400000024</v>
      </c>
      <c r="S1642" s="322">
        <v>8574.8812400000024</v>
      </c>
      <c r="T1642" s="2321">
        <f t="shared" ref="T1642" si="1429">R1642/12*$C$3+(S1642-R1642)/11*1</f>
        <v>1429.1468733333338</v>
      </c>
      <c r="U1642" s="322">
        <f t="shared" ref="U1642:U1643" si="1430">AA1642-Z1642-W1642-V1642</f>
        <v>1198.1340600000001</v>
      </c>
      <c r="V1642" s="777"/>
      <c r="W1642" s="322"/>
      <c r="X1642" s="322">
        <f>U1642-T1642</f>
        <v>-231.01281333333372</v>
      </c>
      <c r="Y1642" s="322"/>
      <c r="Z1642" s="322">
        <v>0</v>
      </c>
      <c r="AA1642" s="322">
        <v>1198.1340600000001</v>
      </c>
      <c r="AB1642" s="920"/>
      <c r="AC1642" s="968"/>
      <c r="AD1642" s="2222">
        <f t="shared" si="1411"/>
        <v>0</v>
      </c>
      <c r="AE1642" s="975"/>
      <c r="AJ1642" s="5"/>
    </row>
    <row r="1643" spans="1:36" s="2186" customFormat="1" x14ac:dyDescent="0.25">
      <c r="A1643" s="214"/>
      <c r="B1643" s="214"/>
      <c r="C1643" s="3433" t="s">
        <v>769</v>
      </c>
      <c r="D1643" s="4"/>
      <c r="E1643" s="4"/>
      <c r="F1643" s="563">
        <v>2023</v>
      </c>
      <c r="G1643" s="183">
        <f t="shared" si="1426"/>
        <v>337.16666666666669</v>
      </c>
      <c r="H1643" s="183">
        <v>262</v>
      </c>
      <c r="I1643" s="183">
        <f>H1643/G1643*100</f>
        <v>77.706376668314377</v>
      </c>
      <c r="J1643" s="1436"/>
      <c r="K1643" s="1436"/>
      <c r="L1643" s="122"/>
      <c r="M1643" s="122"/>
      <c r="N1643" s="122"/>
      <c r="O1643" s="122"/>
      <c r="P1643" s="122"/>
      <c r="Q1643" s="122"/>
      <c r="R1643" s="322"/>
      <c r="S1643" s="322"/>
      <c r="T1643" s="2321"/>
      <c r="U1643" s="322">
        <f t="shared" si="1430"/>
        <v>243.90628000000004</v>
      </c>
      <c r="V1643" s="777"/>
      <c r="W1643" s="322"/>
      <c r="X1643" s="322"/>
      <c r="Y1643" s="322"/>
      <c r="Z1643" s="322">
        <v>0</v>
      </c>
      <c r="AA1643" s="322">
        <v>243.90628000000004</v>
      </c>
      <c r="AB1643" s="920"/>
      <c r="AC1643" s="968"/>
      <c r="AD1643" s="2222">
        <f t="shared" si="1411"/>
        <v>0</v>
      </c>
      <c r="AE1643" s="975"/>
      <c r="AJ1643" s="5"/>
    </row>
    <row r="1644" spans="1:36" s="2186" customFormat="1" x14ac:dyDescent="0.25">
      <c r="A1644" s="214"/>
      <c r="B1644" s="214"/>
      <c r="C1644" s="3433" t="s">
        <v>770</v>
      </c>
      <c r="D1644" s="4"/>
      <c r="E1644" s="4"/>
      <c r="F1644" s="563">
        <v>1929</v>
      </c>
      <c r="G1644" s="183">
        <f t="shared" si="1426"/>
        <v>321.5</v>
      </c>
      <c r="H1644" s="183">
        <v>407</v>
      </c>
      <c r="I1644" s="183">
        <f>H1644/G1644*100</f>
        <v>126.59409020217728</v>
      </c>
      <c r="J1644" s="1436"/>
      <c r="K1644" s="1436"/>
      <c r="L1644" s="122"/>
      <c r="M1644" s="122"/>
      <c r="N1644" s="122"/>
      <c r="O1644" s="122"/>
      <c r="P1644" s="122"/>
      <c r="Q1644" s="122"/>
      <c r="R1644" s="322"/>
      <c r="S1644" s="322"/>
      <c r="T1644" s="2321"/>
      <c r="U1644" s="322">
        <f>AA1644</f>
        <v>954.22778000000005</v>
      </c>
      <c r="V1644" s="777"/>
      <c r="W1644" s="322"/>
      <c r="X1644" s="322"/>
      <c r="Y1644" s="322"/>
      <c r="Z1644" s="322">
        <v>0</v>
      </c>
      <c r="AA1644" s="322">
        <v>954.22778000000005</v>
      </c>
      <c r="AB1644" s="920"/>
      <c r="AC1644" s="968"/>
      <c r="AD1644" s="2222">
        <f t="shared" si="1411"/>
        <v>0</v>
      </c>
      <c r="AE1644" s="975"/>
      <c r="AJ1644" s="5"/>
    </row>
    <row r="1645" spans="1:36" s="2186" customFormat="1" ht="60" x14ac:dyDescent="0.25">
      <c r="A1645" s="214"/>
      <c r="B1645" s="214"/>
      <c r="C1645" s="3433" t="s">
        <v>771</v>
      </c>
      <c r="D1645" s="4"/>
      <c r="E1645" s="4"/>
      <c r="F1645" s="563"/>
      <c r="G1645" s="183">
        <f t="shared" si="1426"/>
        <v>0</v>
      </c>
      <c r="H1645" s="183"/>
      <c r="I1645" s="183"/>
      <c r="J1645" s="1436"/>
      <c r="K1645" s="1436"/>
      <c r="L1645" s="122"/>
      <c r="M1645" s="122"/>
      <c r="N1645" s="122"/>
      <c r="O1645" s="122"/>
      <c r="P1645" s="122"/>
      <c r="Q1645" s="122"/>
      <c r="R1645" s="322"/>
      <c r="S1645" s="322"/>
      <c r="T1645" s="2321"/>
      <c r="U1645" s="322"/>
      <c r="V1645" s="777"/>
      <c r="W1645" s="322"/>
      <c r="X1645" s="322"/>
      <c r="Y1645" s="322"/>
      <c r="Z1645" s="322">
        <v>0</v>
      </c>
      <c r="AA1645" s="322">
        <v>0</v>
      </c>
      <c r="AB1645" s="920"/>
      <c r="AC1645" s="968"/>
      <c r="AD1645" s="2222">
        <f t="shared" si="1411"/>
        <v>0</v>
      </c>
      <c r="AE1645" s="975"/>
      <c r="AJ1645" s="5"/>
    </row>
    <row r="1646" spans="1:36" s="2186" customFormat="1" x14ac:dyDescent="0.25">
      <c r="A1646" s="214"/>
      <c r="B1646" s="214">
        <v>1</v>
      </c>
      <c r="C1646" s="3433" t="s">
        <v>772</v>
      </c>
      <c r="D1646" s="4"/>
      <c r="E1646" s="4"/>
      <c r="F1646" s="563"/>
      <c r="G1646" s="123">
        <f t="shared" si="1426"/>
        <v>0</v>
      </c>
      <c r="H1646" s="183"/>
      <c r="I1646" s="183"/>
      <c r="J1646" s="1436"/>
      <c r="K1646" s="1436"/>
      <c r="L1646" s="122"/>
      <c r="M1646" s="122"/>
      <c r="N1646" s="122"/>
      <c r="O1646" s="122"/>
      <c r="P1646" s="122"/>
      <c r="Q1646" s="122"/>
      <c r="R1646" s="322"/>
      <c r="S1646" s="322"/>
      <c r="T1646" s="2321"/>
      <c r="U1646" s="322"/>
      <c r="V1646" s="777"/>
      <c r="W1646" s="322"/>
      <c r="X1646" s="322"/>
      <c r="Y1646" s="322"/>
      <c r="Z1646" s="322">
        <v>0</v>
      </c>
      <c r="AA1646" s="322">
        <v>0</v>
      </c>
      <c r="AB1646" s="920"/>
      <c r="AC1646" s="968"/>
      <c r="AD1646" s="2222">
        <f t="shared" si="1411"/>
        <v>0</v>
      </c>
      <c r="AE1646" s="975"/>
      <c r="AJ1646" s="5" t="s">
        <v>677</v>
      </c>
    </row>
    <row r="1647" spans="1:36" s="2186" customFormat="1" x14ac:dyDescent="0.25">
      <c r="A1647" s="214"/>
      <c r="B1647" s="214">
        <v>1</v>
      </c>
      <c r="C1647" s="3433" t="s">
        <v>773</v>
      </c>
      <c r="D1647" s="4"/>
      <c r="E1647" s="4"/>
      <c r="F1647" s="563"/>
      <c r="G1647" s="183">
        <f t="shared" si="1426"/>
        <v>0</v>
      </c>
      <c r="H1647" s="183"/>
      <c r="I1647" s="183"/>
      <c r="J1647" s="1436"/>
      <c r="K1647" s="1436"/>
      <c r="L1647" s="122"/>
      <c r="M1647" s="122"/>
      <c r="N1647" s="122"/>
      <c r="O1647" s="122"/>
      <c r="P1647" s="122"/>
      <c r="Q1647" s="122"/>
      <c r="R1647" s="322"/>
      <c r="S1647" s="322"/>
      <c r="T1647" s="2321"/>
      <c r="U1647" s="322">
        <f>AA1647-Z1647-W1647</f>
        <v>0</v>
      </c>
      <c r="V1647" s="777"/>
      <c r="W1647" s="322"/>
      <c r="X1647" s="322">
        <f>U1647-T1647</f>
        <v>0</v>
      </c>
      <c r="Y1647" s="322"/>
      <c r="Z1647" s="322">
        <v>0</v>
      </c>
      <c r="AA1647" s="322">
        <v>0</v>
      </c>
      <c r="AB1647" s="920"/>
      <c r="AC1647" s="968"/>
      <c r="AD1647" s="2222">
        <f t="shared" si="1411"/>
        <v>0</v>
      </c>
      <c r="AE1647" s="975"/>
      <c r="AJ1647" s="5" t="s">
        <v>677</v>
      </c>
    </row>
    <row r="1648" spans="1:36" s="2186" customFormat="1" ht="45" x14ac:dyDescent="0.25">
      <c r="A1648" s="214"/>
      <c r="B1648" s="214">
        <v>1</v>
      </c>
      <c r="C1648" s="3433" t="s">
        <v>780</v>
      </c>
      <c r="D1648" s="4"/>
      <c r="E1648" s="4"/>
      <c r="F1648" s="563"/>
      <c r="G1648" s="183">
        <f t="shared" si="1426"/>
        <v>0</v>
      </c>
      <c r="H1648" s="183"/>
      <c r="I1648" s="183"/>
      <c r="J1648" s="1436"/>
      <c r="K1648" s="1436"/>
      <c r="L1648" s="122"/>
      <c r="M1648" s="122"/>
      <c r="N1648" s="122"/>
      <c r="O1648" s="122"/>
      <c r="P1648" s="122"/>
      <c r="Q1648" s="122"/>
      <c r="R1648" s="322"/>
      <c r="S1648" s="322"/>
      <c r="T1648" s="2321"/>
      <c r="U1648" s="322"/>
      <c r="V1648" s="777"/>
      <c r="W1648" s="322"/>
      <c r="X1648" s="322"/>
      <c r="Y1648" s="322"/>
      <c r="Z1648" s="322"/>
      <c r="AA1648" s="322"/>
      <c r="AB1648" s="920"/>
      <c r="AC1648" s="968"/>
      <c r="AD1648" s="2222">
        <f t="shared" si="1411"/>
        <v>0</v>
      </c>
      <c r="AE1648" s="975"/>
      <c r="AJ1648" s="5" t="s">
        <v>677</v>
      </c>
    </row>
    <row r="1649" spans="1:36" s="2186" customFormat="1" ht="30" x14ac:dyDescent="0.25">
      <c r="A1649" s="214"/>
      <c r="B1649" s="214">
        <v>1</v>
      </c>
      <c r="C1649" s="3433" t="s">
        <v>781</v>
      </c>
      <c r="D1649" s="4"/>
      <c r="E1649" s="4"/>
      <c r="F1649" s="563">
        <v>158</v>
      </c>
      <c r="G1649" s="123">
        <f t="shared" si="1426"/>
        <v>26.333333333333332</v>
      </c>
      <c r="H1649" s="183">
        <v>6</v>
      </c>
      <c r="I1649" s="183">
        <f t="shared" ref="I1649:I1654" si="1431">H1649/G1649*100</f>
        <v>22.784810126582279</v>
      </c>
      <c r="J1649" s="1436"/>
      <c r="K1649" s="1436"/>
      <c r="L1649" s="122"/>
      <c r="M1649" s="122"/>
      <c r="N1649" s="122"/>
      <c r="O1649" s="122"/>
      <c r="P1649" s="122"/>
      <c r="Q1649" s="122"/>
      <c r="R1649" s="322">
        <v>1648.5403999999999</v>
      </c>
      <c r="S1649" s="322">
        <v>1648.5403999999999</v>
      </c>
      <c r="T1649" s="2321">
        <f t="shared" ref="T1649" si="1432">R1649/12*$C$3+(S1649-R1649)/11*1</f>
        <v>274.75673333333333</v>
      </c>
      <c r="U1649" s="322">
        <f t="shared" ref="U1649" si="1433">AA1649-Z1649-W1649-V1649</f>
        <v>62.602859999999993</v>
      </c>
      <c r="V1649" s="777"/>
      <c r="W1649" s="322"/>
      <c r="X1649" s="322">
        <f>U1649-T1649</f>
        <v>-212.15387333333334</v>
      </c>
      <c r="Y1649" s="322"/>
      <c r="Z1649" s="322">
        <v>0</v>
      </c>
      <c r="AA1649" s="322">
        <v>62.602859999999993</v>
      </c>
      <c r="AB1649" s="920"/>
      <c r="AC1649" s="968"/>
      <c r="AD1649" s="2222">
        <f t="shared" si="1411"/>
        <v>0</v>
      </c>
      <c r="AE1649" s="975"/>
      <c r="AJ1649" s="5" t="s">
        <v>677</v>
      </c>
    </row>
    <row r="1650" spans="1:36" s="2186" customFormat="1" ht="45" x14ac:dyDescent="0.25">
      <c r="A1650" s="214"/>
      <c r="B1650" s="214">
        <v>1</v>
      </c>
      <c r="C1650" s="468" t="s">
        <v>267</v>
      </c>
      <c r="D1650" s="4"/>
      <c r="E1650" s="4"/>
      <c r="F1650" s="972">
        <f>SUM(F1651:F1653)</f>
        <v>10432</v>
      </c>
      <c r="G1650" s="972">
        <f>SUM(G1651:G1653)</f>
        <v>1738.6666666666665</v>
      </c>
      <c r="H1650" s="972">
        <f>SUM(H1651:H1653)</f>
        <v>2951</v>
      </c>
      <c r="I1650" s="183">
        <f t="shared" si="1431"/>
        <v>169.72776073619633</v>
      </c>
      <c r="J1650" s="1436"/>
      <c r="K1650" s="1436"/>
      <c r="L1650" s="122"/>
      <c r="M1650" s="122"/>
      <c r="N1650" s="122"/>
      <c r="O1650" s="122"/>
      <c r="P1650" s="122"/>
      <c r="Q1650" s="122"/>
      <c r="R1650" s="322">
        <f t="shared" ref="R1650:AA1650" si="1434">SUM(R1651:R1653)</f>
        <v>35715.200000000004</v>
      </c>
      <c r="S1650" s="322">
        <f t="shared" ref="S1650" si="1435">SUM(S1651:S1653)</f>
        <v>35715.200000000004</v>
      </c>
      <c r="T1650" s="2321">
        <f t="shared" si="1434"/>
        <v>5952.5333333333338</v>
      </c>
      <c r="U1650" s="322">
        <f t="shared" si="1434"/>
        <v>7549.9550999999992</v>
      </c>
      <c r="V1650" s="777">
        <f t="shared" si="1434"/>
        <v>0</v>
      </c>
      <c r="W1650" s="322">
        <f t="shared" si="1434"/>
        <v>0</v>
      </c>
      <c r="X1650" s="322">
        <f t="shared" si="1434"/>
        <v>1597.4217666666664</v>
      </c>
      <c r="Y1650" s="322">
        <f t="shared" si="1434"/>
        <v>0</v>
      </c>
      <c r="Z1650" s="322">
        <f t="shared" si="1434"/>
        <v>0</v>
      </c>
      <c r="AA1650" s="322">
        <f t="shared" si="1434"/>
        <v>7549.9550999999992</v>
      </c>
      <c r="AB1650" s="920"/>
      <c r="AC1650" s="968"/>
      <c r="AD1650" s="2222">
        <f t="shared" si="1411"/>
        <v>0</v>
      </c>
      <c r="AE1650" s="975"/>
      <c r="AJ1650" s="5" t="s">
        <v>677</v>
      </c>
    </row>
    <row r="1651" spans="1:36" s="2186" customFormat="1" ht="45" x14ac:dyDescent="0.25">
      <c r="A1651" s="214"/>
      <c r="B1651" s="214">
        <v>1</v>
      </c>
      <c r="C1651" s="307" t="s">
        <v>774</v>
      </c>
      <c r="D1651" s="4"/>
      <c r="E1651" s="4"/>
      <c r="F1651" s="171">
        <v>4147</v>
      </c>
      <c r="G1651" s="123">
        <f t="shared" ref="G1651:G1653" si="1436">F1651/12*$C$3</f>
        <v>691.16666666666663</v>
      </c>
      <c r="H1651" s="183">
        <v>877</v>
      </c>
      <c r="I1651" s="183">
        <f t="shared" si="1431"/>
        <v>126.88690619725102</v>
      </c>
      <c r="J1651" s="1436"/>
      <c r="K1651" s="1436"/>
      <c r="L1651" s="122"/>
      <c r="M1651" s="122"/>
      <c r="N1651" s="122"/>
      <c r="O1651" s="122"/>
      <c r="P1651" s="122"/>
      <c r="Q1651" s="122"/>
      <c r="R1651" s="322">
        <v>9123.4</v>
      </c>
      <c r="S1651" s="322">
        <v>9123.4</v>
      </c>
      <c r="T1651" s="2321">
        <f t="shared" ref="T1651:T1654" si="1437">R1651/12*$C$3+(S1651-R1651)/11*1</f>
        <v>1520.5666666666666</v>
      </c>
      <c r="U1651" s="322">
        <f t="shared" ref="U1651:U1654" si="1438">AA1651-Z1651-W1651-V1651</f>
        <v>1778.6576200000002</v>
      </c>
      <c r="V1651" s="777"/>
      <c r="W1651" s="322"/>
      <c r="X1651" s="322">
        <f>U1651-T1651</f>
        <v>258.09095333333357</v>
      </c>
      <c r="Y1651" s="322"/>
      <c r="Z1651" s="322">
        <v>0</v>
      </c>
      <c r="AA1651" s="322">
        <v>1778.6576200000002</v>
      </c>
      <c r="AB1651" s="920"/>
      <c r="AC1651" s="968"/>
      <c r="AD1651" s="2222">
        <f t="shared" si="1411"/>
        <v>0</v>
      </c>
      <c r="AE1651" s="975"/>
      <c r="AJ1651" s="5" t="s">
        <v>677</v>
      </c>
    </row>
    <row r="1652" spans="1:36" s="2186" customFormat="1" ht="75" x14ac:dyDescent="0.25">
      <c r="A1652" s="214"/>
      <c r="B1652" s="214">
        <v>1</v>
      </c>
      <c r="C1652" s="307" t="s">
        <v>775</v>
      </c>
      <c r="D1652" s="4"/>
      <c r="E1652" s="4"/>
      <c r="F1652" s="564">
        <v>5170</v>
      </c>
      <c r="G1652" s="123">
        <f t="shared" si="1436"/>
        <v>861.66666666666663</v>
      </c>
      <c r="H1652" s="183">
        <v>1732</v>
      </c>
      <c r="I1652" s="183">
        <f t="shared" si="1431"/>
        <v>201.00580270793037</v>
      </c>
      <c r="J1652" s="1436"/>
      <c r="K1652" s="1436"/>
      <c r="L1652" s="122"/>
      <c r="M1652" s="122"/>
      <c r="N1652" s="122"/>
      <c r="O1652" s="122"/>
      <c r="P1652" s="122"/>
      <c r="Q1652" s="122"/>
      <c r="R1652" s="322">
        <v>23782</v>
      </c>
      <c r="S1652" s="322">
        <v>23782</v>
      </c>
      <c r="T1652" s="2321">
        <f t="shared" si="1437"/>
        <v>3963.6666666666665</v>
      </c>
      <c r="U1652" s="322">
        <f t="shared" si="1438"/>
        <v>5073.9480499999991</v>
      </c>
      <c r="V1652" s="777"/>
      <c r="W1652" s="322"/>
      <c r="X1652" s="322">
        <f>U1652-T1652</f>
        <v>1110.2813833333325</v>
      </c>
      <c r="Y1652" s="322"/>
      <c r="Z1652" s="322">
        <v>0</v>
      </c>
      <c r="AA1652" s="322">
        <v>5073.9480499999991</v>
      </c>
      <c r="AB1652" s="920"/>
      <c r="AC1652" s="968"/>
      <c r="AD1652" s="2222">
        <f t="shared" si="1411"/>
        <v>0</v>
      </c>
      <c r="AE1652" s="975"/>
      <c r="AJ1652" s="5" t="s">
        <v>677</v>
      </c>
    </row>
    <row r="1653" spans="1:36" s="2186" customFormat="1" ht="60" x14ac:dyDescent="0.25">
      <c r="A1653" s="214"/>
      <c r="B1653" s="214">
        <v>1</v>
      </c>
      <c r="C1653" s="307" t="s">
        <v>776</v>
      </c>
      <c r="D1653" s="4"/>
      <c r="E1653" s="4"/>
      <c r="F1653" s="564">
        <v>1115</v>
      </c>
      <c r="G1653" s="123">
        <f t="shared" si="1436"/>
        <v>185.83333333333334</v>
      </c>
      <c r="H1653" s="183">
        <v>342</v>
      </c>
      <c r="I1653" s="183">
        <f t="shared" si="1431"/>
        <v>184.03587443946188</v>
      </c>
      <c r="J1653" s="1436"/>
      <c r="K1653" s="1436"/>
      <c r="L1653" s="122"/>
      <c r="M1653" s="122"/>
      <c r="N1653" s="122"/>
      <c r="O1653" s="122"/>
      <c r="P1653" s="122"/>
      <c r="Q1653" s="122"/>
      <c r="R1653" s="322">
        <v>2809.8</v>
      </c>
      <c r="S1653" s="322">
        <v>2809.8</v>
      </c>
      <c r="T1653" s="2321">
        <f t="shared" si="1437"/>
        <v>468.3</v>
      </c>
      <c r="U1653" s="322">
        <f t="shared" si="1438"/>
        <v>697.34943000000021</v>
      </c>
      <c r="V1653" s="777"/>
      <c r="W1653" s="322"/>
      <c r="X1653" s="322">
        <f>U1653-T1653</f>
        <v>229.0494300000002</v>
      </c>
      <c r="Y1653" s="322"/>
      <c r="Z1653" s="322">
        <v>0</v>
      </c>
      <c r="AA1653" s="322">
        <v>697.34943000000021</v>
      </c>
      <c r="AB1653" s="920"/>
      <c r="AC1653" s="968"/>
      <c r="AD1653" s="2222">
        <f t="shared" si="1411"/>
        <v>0</v>
      </c>
      <c r="AE1653" s="975"/>
      <c r="AJ1653" s="5" t="s">
        <v>677</v>
      </c>
    </row>
    <row r="1654" spans="1:36" s="2186" customFormat="1" ht="29.25" x14ac:dyDescent="0.25">
      <c r="A1654" s="214"/>
      <c r="B1654" s="214">
        <v>1</v>
      </c>
      <c r="C1654" s="2181" t="s">
        <v>303</v>
      </c>
      <c r="D1654" s="4"/>
      <c r="E1654" s="4"/>
      <c r="F1654" s="972">
        <f>F1656+F1662*5+F1663*5+F1664*10+F1665*5</f>
        <v>10995</v>
      </c>
      <c r="G1654" s="972">
        <f t="shared" ref="G1654:H1654" si="1439">G1656+G1662*5+G1663*5+G1664*10+G1665*5</f>
        <v>1832.5</v>
      </c>
      <c r="H1654" s="972">
        <f t="shared" si="1439"/>
        <v>359.69500000000005</v>
      </c>
      <c r="I1654" s="183">
        <f t="shared" si="1431"/>
        <v>19.628649386084586</v>
      </c>
      <c r="J1654" s="1436"/>
      <c r="K1654" s="1436"/>
      <c r="L1654" s="122"/>
      <c r="M1654" s="122"/>
      <c r="N1654" s="122"/>
      <c r="O1654" s="122"/>
      <c r="P1654" s="122"/>
      <c r="Q1654" s="122"/>
      <c r="R1654" s="322">
        <v>39213.557400000012</v>
      </c>
      <c r="S1654" s="322">
        <v>43077.742200000001</v>
      </c>
      <c r="T1654" s="2321">
        <f t="shared" si="1437"/>
        <v>6886.8824272727288</v>
      </c>
      <c r="U1654" s="322">
        <f t="shared" si="1438"/>
        <v>7475.804460000003</v>
      </c>
      <c r="V1654" s="777"/>
      <c r="W1654" s="322"/>
      <c r="X1654" s="322">
        <f>U1654-T1654</f>
        <v>588.9220327272742</v>
      </c>
      <c r="Y1654" s="322">
        <v>-6.533030000000001</v>
      </c>
      <c r="Z1654" s="322">
        <v>0</v>
      </c>
      <c r="AA1654" s="322">
        <v>7475.804460000003</v>
      </c>
      <c r="AB1654" s="920"/>
      <c r="AC1654" s="968"/>
      <c r="AD1654" s="2222">
        <f t="shared" si="1411"/>
        <v>0</v>
      </c>
      <c r="AE1654" s="975"/>
      <c r="AJ1654" s="5" t="s">
        <v>677</v>
      </c>
    </row>
    <row r="1655" spans="1:36" s="2186" customFormat="1" x14ac:dyDescent="0.25">
      <c r="A1655" s="214"/>
      <c r="B1655" s="214">
        <v>1</v>
      </c>
      <c r="C1655" s="307" t="s">
        <v>296</v>
      </c>
      <c r="D1655" s="4"/>
      <c r="E1655" s="4"/>
      <c r="F1655" s="564"/>
      <c r="G1655" s="564"/>
      <c r="H1655" s="564"/>
      <c r="I1655" s="183"/>
      <c r="J1655" s="1436"/>
      <c r="K1655" s="1436"/>
      <c r="L1655" s="122"/>
      <c r="M1655" s="122"/>
      <c r="N1655" s="122"/>
      <c r="O1655" s="122"/>
      <c r="P1655" s="122"/>
      <c r="Q1655" s="122"/>
      <c r="R1655" s="322"/>
      <c r="S1655" s="322"/>
      <c r="T1655" s="2321"/>
      <c r="U1655" s="322"/>
      <c r="V1655" s="777"/>
      <c r="W1655" s="322"/>
      <c r="X1655" s="322"/>
      <c r="Y1655" s="322"/>
      <c r="Z1655" s="322"/>
      <c r="AA1655" s="322"/>
      <c r="AB1655" s="920"/>
      <c r="AC1655" s="968"/>
      <c r="AD1655" s="2222">
        <f t="shared" si="1411"/>
        <v>0</v>
      </c>
      <c r="AE1655" s="975"/>
      <c r="AJ1655" s="5" t="s">
        <v>677</v>
      </c>
    </row>
    <row r="1656" spans="1:36" s="2186" customFormat="1" ht="30" x14ac:dyDescent="0.25">
      <c r="A1656" s="214"/>
      <c r="B1656" s="214">
        <v>1</v>
      </c>
      <c r="C1656" s="468" t="s">
        <v>423</v>
      </c>
      <c r="D1656" s="4"/>
      <c r="E1656" s="4"/>
      <c r="F1656" s="566">
        <f>F1657+F1658/4</f>
        <v>2100</v>
      </c>
      <c r="G1656" s="566">
        <f t="shared" ref="G1656:H1656" si="1440">G1657+G1658/4</f>
        <v>350</v>
      </c>
      <c r="H1656" s="566">
        <f t="shared" si="1440"/>
        <v>314.69500000000005</v>
      </c>
      <c r="I1656" s="183">
        <f>H1656/G1656*100</f>
        <v>89.912857142857163</v>
      </c>
      <c r="J1656" s="1436"/>
      <c r="K1656" s="1436"/>
      <c r="L1656" s="122"/>
      <c r="M1656" s="122"/>
      <c r="N1656" s="122"/>
      <c r="O1656" s="122"/>
      <c r="P1656" s="122"/>
      <c r="Q1656" s="122"/>
      <c r="R1656" s="322"/>
      <c r="S1656" s="322"/>
      <c r="T1656" s="2321"/>
      <c r="U1656" s="322"/>
      <c r="V1656" s="777"/>
      <c r="W1656" s="322"/>
      <c r="X1656" s="322"/>
      <c r="Y1656" s="322"/>
      <c r="Z1656" s="322"/>
      <c r="AA1656" s="322"/>
      <c r="AB1656" s="920"/>
      <c r="AC1656" s="968"/>
      <c r="AD1656" s="2222">
        <f t="shared" si="1411"/>
        <v>0</v>
      </c>
      <c r="AE1656" s="975"/>
      <c r="AJ1656" s="5" t="s">
        <v>677</v>
      </c>
    </row>
    <row r="1657" spans="1:36" s="2186" customFormat="1" x14ac:dyDescent="0.25">
      <c r="A1657" s="214">
        <v>1</v>
      </c>
      <c r="B1657" s="214">
        <v>1</v>
      </c>
      <c r="C1657" s="307" t="s">
        <v>424</v>
      </c>
      <c r="D1657" s="4"/>
      <c r="E1657" s="4"/>
      <c r="F1657" s="543"/>
      <c r="G1657" s="123"/>
      <c r="H1657" s="183"/>
      <c r="I1657" s="183"/>
      <c r="J1657" s="1436"/>
      <c r="K1657" s="1436"/>
      <c r="L1657" s="122"/>
      <c r="M1657" s="122"/>
      <c r="N1657" s="122"/>
      <c r="O1657" s="122"/>
      <c r="P1657" s="122"/>
      <c r="Q1657" s="122"/>
      <c r="R1657" s="322"/>
      <c r="S1657" s="322"/>
      <c r="T1657" s="2321"/>
      <c r="U1657" s="322"/>
      <c r="V1657" s="777"/>
      <c r="W1657" s="322"/>
      <c r="X1657" s="322"/>
      <c r="Y1657" s="322"/>
      <c r="Z1657" s="322"/>
      <c r="AA1657" s="322"/>
      <c r="AB1657" s="920"/>
      <c r="AC1657" s="968"/>
      <c r="AD1657" s="2222">
        <f t="shared" si="1411"/>
        <v>0</v>
      </c>
      <c r="AE1657" s="975"/>
      <c r="AJ1657" s="5" t="s">
        <v>677</v>
      </c>
    </row>
    <row r="1658" spans="1:36" s="2186" customFormat="1" ht="30" x14ac:dyDescent="0.25">
      <c r="A1658" s="214">
        <v>1</v>
      </c>
      <c r="B1658" s="214">
        <v>1</v>
      </c>
      <c r="C1658" s="307" t="s">
        <v>425</v>
      </c>
      <c r="D1658" s="4"/>
      <c r="E1658" s="4"/>
      <c r="F1658" s="566">
        <v>8400</v>
      </c>
      <c r="G1658" s="123">
        <f t="shared" ref="G1658" si="1441">F1658/12*$C$3</f>
        <v>1400</v>
      </c>
      <c r="H1658" s="183">
        <v>1258.7800000000002</v>
      </c>
      <c r="I1658" s="183">
        <f>H1658/G1658*100</f>
        <v>89.912857142857163</v>
      </c>
      <c r="J1658" s="1436"/>
      <c r="K1658" s="1436"/>
      <c r="L1658" s="122"/>
      <c r="M1658" s="122"/>
      <c r="N1658" s="122"/>
      <c r="O1658" s="122"/>
      <c r="P1658" s="122"/>
      <c r="Q1658" s="122"/>
      <c r="R1658" s="322"/>
      <c r="S1658" s="322"/>
      <c r="T1658" s="2321"/>
      <c r="U1658" s="322"/>
      <c r="V1658" s="777"/>
      <c r="W1658" s="322"/>
      <c r="X1658" s="322"/>
      <c r="Y1658" s="322"/>
      <c r="Z1658" s="322"/>
      <c r="AA1658" s="322"/>
      <c r="AB1658" s="920"/>
      <c r="AC1658" s="968"/>
      <c r="AD1658" s="2222">
        <f t="shared" si="1411"/>
        <v>0</v>
      </c>
      <c r="AE1658" s="975"/>
      <c r="AJ1658" s="5" t="s">
        <v>677</v>
      </c>
    </row>
    <row r="1659" spans="1:36" s="2186" customFormat="1" ht="60" x14ac:dyDescent="0.25">
      <c r="A1659" s="214">
        <v>1</v>
      </c>
      <c r="B1659" s="214">
        <v>1</v>
      </c>
      <c r="C1659" s="307" t="s">
        <v>427</v>
      </c>
      <c r="D1659" s="4"/>
      <c r="E1659" s="4"/>
      <c r="F1659" s="564"/>
      <c r="G1659" s="123"/>
      <c r="H1659" s="183"/>
      <c r="I1659" s="183"/>
      <c r="J1659" s="1436"/>
      <c r="K1659" s="1436"/>
      <c r="L1659" s="122"/>
      <c r="M1659" s="122"/>
      <c r="N1659" s="122"/>
      <c r="O1659" s="122"/>
      <c r="P1659" s="122"/>
      <c r="Q1659" s="122"/>
      <c r="R1659" s="322"/>
      <c r="S1659" s="322"/>
      <c r="T1659" s="2321"/>
      <c r="U1659" s="322"/>
      <c r="V1659" s="777"/>
      <c r="W1659" s="322"/>
      <c r="X1659" s="322"/>
      <c r="Y1659" s="322"/>
      <c r="Z1659" s="322"/>
      <c r="AA1659" s="322"/>
      <c r="AB1659" s="920"/>
      <c r="AC1659" s="968"/>
      <c r="AD1659" s="2222">
        <f t="shared" si="1411"/>
        <v>0</v>
      </c>
      <c r="AE1659" s="975"/>
      <c r="AJ1659" s="5" t="s">
        <v>677</v>
      </c>
    </row>
    <row r="1660" spans="1:36" s="2186" customFormat="1" ht="45" x14ac:dyDescent="0.25">
      <c r="A1660" s="214"/>
      <c r="B1660" s="214">
        <v>1</v>
      </c>
      <c r="C1660" s="306" t="s">
        <v>428</v>
      </c>
      <c r="D1660" s="4"/>
      <c r="E1660" s="4"/>
      <c r="F1660" s="171"/>
      <c r="G1660" s="123"/>
      <c r="H1660" s="183"/>
      <c r="I1660" s="183"/>
      <c r="J1660" s="1436"/>
      <c r="K1660" s="1436"/>
      <c r="L1660" s="122"/>
      <c r="M1660" s="122"/>
      <c r="N1660" s="122"/>
      <c r="O1660" s="122"/>
      <c r="P1660" s="122"/>
      <c r="Q1660" s="122"/>
      <c r="R1660" s="322"/>
      <c r="S1660" s="322"/>
      <c r="T1660" s="2321"/>
      <c r="U1660" s="322"/>
      <c r="V1660" s="777"/>
      <c r="W1660" s="322"/>
      <c r="X1660" s="322"/>
      <c r="Y1660" s="322"/>
      <c r="Z1660" s="322"/>
      <c r="AA1660" s="322"/>
      <c r="AB1660" s="920"/>
      <c r="AC1660" s="968"/>
      <c r="AD1660" s="2222">
        <f t="shared" si="1411"/>
        <v>0</v>
      </c>
      <c r="AE1660" s="975"/>
      <c r="AJ1660" s="5" t="s">
        <v>677</v>
      </c>
    </row>
    <row r="1661" spans="1:36" s="2186" customFormat="1" ht="57" x14ac:dyDescent="0.25">
      <c r="A1661" s="214"/>
      <c r="B1661" s="214">
        <v>1</v>
      </c>
      <c r="C1661" s="3431" t="s">
        <v>740</v>
      </c>
      <c r="D1661" s="4"/>
      <c r="E1661" s="4"/>
      <c r="F1661" s="566">
        <f>F1662+F1663+F1664+F1665</f>
        <v>1749</v>
      </c>
      <c r="G1661" s="123">
        <f t="shared" ref="G1661:H1661" si="1442">G1662+G1663+G1664+G1665</f>
        <v>291.5</v>
      </c>
      <c r="H1661" s="183">
        <f t="shared" si="1442"/>
        <v>9</v>
      </c>
      <c r="I1661" s="183">
        <f>H1661/ROUND(G1661,0)*100</f>
        <v>3.0821917808219177</v>
      </c>
      <c r="J1661" s="1436"/>
      <c r="K1661" s="1436"/>
      <c r="L1661" s="122"/>
      <c r="M1661" s="122"/>
      <c r="N1661" s="122"/>
      <c r="O1661" s="122"/>
      <c r="P1661" s="122"/>
      <c r="Q1661" s="122"/>
      <c r="R1661" s="322"/>
      <c r="S1661" s="322"/>
      <c r="T1661" s="2321"/>
      <c r="U1661" s="322"/>
      <c r="V1661" s="777"/>
      <c r="W1661" s="322"/>
      <c r="X1661" s="322"/>
      <c r="Y1661" s="322"/>
      <c r="Z1661" s="322"/>
      <c r="AA1661" s="322"/>
      <c r="AB1661" s="920"/>
      <c r="AC1661" s="968"/>
      <c r="AD1661" s="2222">
        <f t="shared" si="1411"/>
        <v>0</v>
      </c>
      <c r="AE1661" s="975"/>
      <c r="AJ1661" s="5" t="s">
        <v>677</v>
      </c>
    </row>
    <row r="1662" spans="1:36" s="2186" customFormat="1" ht="30" x14ac:dyDescent="0.25">
      <c r="A1662" s="214"/>
      <c r="B1662" s="214">
        <v>1</v>
      </c>
      <c r="C1662" s="3432" t="s">
        <v>741</v>
      </c>
      <c r="D1662" s="1188"/>
      <c r="E1662" s="520"/>
      <c r="F1662" s="566">
        <v>18</v>
      </c>
      <c r="G1662" s="123">
        <f t="shared" ref="G1662:G1665" si="1443">F1662/12*$C$3</f>
        <v>3</v>
      </c>
      <c r="H1662" s="495">
        <v>1</v>
      </c>
      <c r="I1662" s="741">
        <f>H1662/ROUND(G1662,0)*100</f>
        <v>33.333333333333329</v>
      </c>
      <c r="J1662" s="1436"/>
      <c r="K1662" s="1436"/>
      <c r="L1662" s="122"/>
      <c r="M1662" s="122"/>
      <c r="N1662" s="122"/>
      <c r="O1662" s="122"/>
      <c r="P1662" s="122"/>
      <c r="Q1662" s="122"/>
      <c r="R1662" s="2237"/>
      <c r="S1662" s="2237"/>
      <c r="T1662" s="871"/>
      <c r="U1662" s="322"/>
      <c r="V1662" s="777"/>
      <c r="W1662" s="322"/>
      <c r="X1662" s="322"/>
      <c r="Y1662" s="322"/>
      <c r="Z1662" s="322"/>
      <c r="AA1662" s="322"/>
      <c r="AB1662" s="920"/>
      <c r="AC1662" s="968"/>
      <c r="AD1662" s="2222">
        <f t="shared" si="1411"/>
        <v>0</v>
      </c>
      <c r="AE1662" s="975"/>
      <c r="AJ1662" s="5" t="s">
        <v>677</v>
      </c>
    </row>
    <row r="1663" spans="1:36" s="2186" customFormat="1" ht="30" x14ac:dyDescent="0.25">
      <c r="A1663" s="214"/>
      <c r="B1663" s="214"/>
      <c r="C1663" s="3432" t="s">
        <v>742</v>
      </c>
      <c r="D1663" s="1188"/>
      <c r="E1663" s="520"/>
      <c r="F1663" s="566">
        <v>93</v>
      </c>
      <c r="G1663" s="123">
        <f t="shared" si="1443"/>
        <v>15.5</v>
      </c>
      <c r="H1663" s="495">
        <v>8</v>
      </c>
      <c r="I1663" s="741">
        <f>H1663/ROUND(G1663,0)*100</f>
        <v>50</v>
      </c>
      <c r="J1663" s="1436"/>
      <c r="K1663" s="1436"/>
      <c r="L1663" s="122"/>
      <c r="M1663" s="122"/>
      <c r="N1663" s="122"/>
      <c r="O1663" s="122"/>
      <c r="P1663" s="122"/>
      <c r="Q1663" s="122"/>
      <c r="R1663" s="2237"/>
      <c r="S1663" s="2237"/>
      <c r="T1663" s="871"/>
      <c r="U1663" s="322"/>
      <c r="V1663" s="777"/>
      <c r="W1663" s="322"/>
      <c r="X1663" s="322"/>
      <c r="Y1663" s="322"/>
      <c r="Z1663" s="322"/>
      <c r="AA1663" s="322"/>
      <c r="AB1663" s="920"/>
      <c r="AC1663" s="968"/>
      <c r="AD1663" s="2222">
        <f t="shared" si="1411"/>
        <v>0</v>
      </c>
      <c r="AE1663" s="975"/>
      <c r="AJ1663" s="5"/>
    </row>
    <row r="1664" spans="1:36" s="2186" customFormat="1" ht="30" x14ac:dyDescent="0.25">
      <c r="A1664" s="214"/>
      <c r="B1664" s="214"/>
      <c r="C1664" s="3432" t="s">
        <v>760</v>
      </c>
      <c r="D1664" s="1188"/>
      <c r="E1664" s="520"/>
      <c r="F1664" s="566">
        <v>30</v>
      </c>
      <c r="G1664" s="123">
        <f t="shared" si="1443"/>
        <v>5</v>
      </c>
      <c r="H1664" s="495"/>
      <c r="I1664" s="741">
        <f>H1664/ROUND(G1664,0)*100</f>
        <v>0</v>
      </c>
      <c r="J1664" s="1436"/>
      <c r="K1664" s="1436"/>
      <c r="L1664" s="122"/>
      <c r="M1664" s="122"/>
      <c r="N1664" s="122"/>
      <c r="O1664" s="122"/>
      <c r="P1664" s="122"/>
      <c r="Q1664" s="122"/>
      <c r="R1664" s="2237"/>
      <c r="S1664" s="2237"/>
      <c r="T1664" s="871"/>
      <c r="U1664" s="322"/>
      <c r="V1664" s="777"/>
      <c r="W1664" s="322"/>
      <c r="X1664" s="322"/>
      <c r="Y1664" s="322"/>
      <c r="Z1664" s="322"/>
      <c r="AA1664" s="322"/>
      <c r="AB1664" s="920"/>
      <c r="AC1664" s="968"/>
      <c r="AD1664" s="2222">
        <f t="shared" si="1411"/>
        <v>0</v>
      </c>
      <c r="AE1664" s="975"/>
      <c r="AJ1664" s="5"/>
    </row>
    <row r="1665" spans="1:36" s="2186" customFormat="1" ht="30" x14ac:dyDescent="0.25">
      <c r="A1665" s="214"/>
      <c r="B1665" s="214"/>
      <c r="C1665" s="3432" t="s">
        <v>761</v>
      </c>
      <c r="D1665" s="1188"/>
      <c r="E1665" s="520"/>
      <c r="F1665" s="566">
        <v>1608</v>
      </c>
      <c r="G1665" s="123">
        <f t="shared" si="1443"/>
        <v>268</v>
      </c>
      <c r="H1665" s="495"/>
      <c r="I1665" s="741"/>
      <c r="J1665" s="1436"/>
      <c r="K1665" s="1436"/>
      <c r="L1665" s="122"/>
      <c r="M1665" s="122"/>
      <c r="N1665" s="122"/>
      <c r="O1665" s="122"/>
      <c r="P1665" s="122"/>
      <c r="Q1665" s="122"/>
      <c r="R1665" s="2237"/>
      <c r="S1665" s="2237"/>
      <c r="T1665" s="871"/>
      <c r="U1665" s="322"/>
      <c r="V1665" s="777"/>
      <c r="W1665" s="322"/>
      <c r="X1665" s="322"/>
      <c r="Y1665" s="322"/>
      <c r="Z1665" s="322"/>
      <c r="AA1665" s="322"/>
      <c r="AB1665" s="920"/>
      <c r="AC1665" s="968"/>
      <c r="AD1665" s="2222">
        <f t="shared" si="1411"/>
        <v>0</v>
      </c>
      <c r="AE1665" s="975"/>
      <c r="AJ1665" s="5"/>
    </row>
    <row r="1666" spans="1:36" s="2186" customFormat="1" ht="29.25" x14ac:dyDescent="0.25">
      <c r="A1666" s="214">
        <v>1</v>
      </c>
      <c r="B1666" s="214">
        <v>1</v>
      </c>
      <c r="C1666" s="520" t="s">
        <v>304</v>
      </c>
      <c r="D1666" s="4"/>
      <c r="E1666" s="4"/>
      <c r="F1666" s="2178">
        <f>F1667+F1668+F1670</f>
        <v>14489.297872340425</v>
      </c>
      <c r="G1666" s="123">
        <f t="shared" ref="G1666:H1666" si="1444">G1667+G1668+G1670</f>
        <v>2414.8829787234044</v>
      </c>
      <c r="H1666" s="123">
        <f t="shared" si="1444"/>
        <v>2692.4936170212777</v>
      </c>
      <c r="I1666" s="183">
        <f>H1666/ROUND(G1666,0)*100</f>
        <v>111.49041892427651</v>
      </c>
      <c r="J1666" s="1436"/>
      <c r="K1666" s="1436"/>
      <c r="L1666" s="122"/>
      <c r="M1666" s="122"/>
      <c r="N1666" s="122"/>
      <c r="O1666" s="122"/>
      <c r="P1666" s="122"/>
      <c r="Q1666" s="122"/>
      <c r="R1666" s="322"/>
      <c r="S1666" s="322"/>
      <c r="T1666" s="2321"/>
      <c r="U1666" s="322"/>
      <c r="V1666" s="777"/>
      <c r="W1666" s="322"/>
      <c r="X1666" s="322"/>
      <c r="Y1666" s="322"/>
      <c r="Z1666" s="322"/>
      <c r="AA1666" s="322"/>
      <c r="AB1666" s="936"/>
      <c r="AC1666" s="968"/>
      <c r="AD1666" s="2222">
        <f t="shared" si="1411"/>
        <v>0</v>
      </c>
      <c r="AE1666" s="975"/>
      <c r="AJ1666" s="5" t="s">
        <v>677</v>
      </c>
    </row>
    <row r="1667" spans="1:36" s="2186" customFormat="1" x14ac:dyDescent="0.25">
      <c r="A1667" s="214"/>
      <c r="B1667" s="214">
        <v>1</v>
      </c>
      <c r="C1667" s="520" t="s">
        <v>312</v>
      </c>
      <c r="D1667" s="4"/>
      <c r="E1667" s="4"/>
      <c r="F1667" s="2178"/>
      <c r="G1667" s="123"/>
      <c r="H1667" s="123"/>
      <c r="I1667" s="183"/>
      <c r="J1667" s="1436"/>
      <c r="K1667" s="1436"/>
      <c r="L1667" s="122"/>
      <c r="M1667" s="122"/>
      <c r="N1667" s="122"/>
      <c r="O1667" s="122"/>
      <c r="P1667" s="122"/>
      <c r="Q1667" s="122"/>
      <c r="R1667" s="322"/>
      <c r="S1667" s="322"/>
      <c r="T1667" s="2321"/>
      <c r="U1667" s="322"/>
      <c r="V1667" s="777"/>
      <c r="W1667" s="322"/>
      <c r="X1667" s="322"/>
      <c r="Y1667" s="322"/>
      <c r="Z1667" s="322"/>
      <c r="AA1667" s="322"/>
      <c r="AB1667" s="936"/>
      <c r="AC1667" s="968"/>
      <c r="AD1667" s="2222">
        <f t="shared" si="1411"/>
        <v>0</v>
      </c>
      <c r="AE1667" s="975"/>
      <c r="AJ1667" s="5" t="s">
        <v>677</v>
      </c>
    </row>
    <row r="1668" spans="1:36" s="2186" customFormat="1" x14ac:dyDescent="0.25">
      <c r="A1668" s="214">
        <v>1</v>
      </c>
      <c r="B1668" s="214">
        <v>1</v>
      </c>
      <c r="C1668" s="4" t="s">
        <v>313</v>
      </c>
      <c r="D1668" s="4"/>
      <c r="E1668" s="4"/>
      <c r="F1668" s="2178">
        <f>F1669/9.4</f>
        <v>10638.297872340425</v>
      </c>
      <c r="G1668" s="123">
        <f t="shared" ref="G1668:H1668" si="1445">G1669/9.4</f>
        <v>1773.049645390071</v>
      </c>
      <c r="H1668" s="123">
        <f t="shared" si="1445"/>
        <v>2078.4936170212777</v>
      </c>
      <c r="I1668" s="183">
        <f>H1668/ROUND(G1668,0)*100</f>
        <v>117.23032244902865</v>
      </c>
      <c r="J1668" s="1436"/>
      <c r="K1668" s="1436"/>
      <c r="L1668" s="122"/>
      <c r="M1668" s="122"/>
      <c r="N1668" s="122"/>
      <c r="O1668" s="122"/>
      <c r="P1668" s="122"/>
      <c r="Q1668" s="122"/>
      <c r="R1668" s="322"/>
      <c r="S1668" s="322"/>
      <c r="T1668" s="2321"/>
      <c r="U1668" s="322"/>
      <c r="V1668" s="777"/>
      <c r="W1668" s="322"/>
      <c r="X1668" s="322"/>
      <c r="Y1668" s="322"/>
      <c r="Z1668" s="322"/>
      <c r="AA1668" s="322"/>
      <c r="AB1668" s="936"/>
      <c r="AC1668" s="968"/>
      <c r="AD1668" s="2222">
        <f t="shared" si="1411"/>
        <v>0</v>
      </c>
      <c r="AE1668" s="975"/>
      <c r="AJ1668" s="5" t="s">
        <v>677</v>
      </c>
    </row>
    <row r="1669" spans="1:36" s="2186" customFormat="1" x14ac:dyDescent="0.25">
      <c r="A1669" s="214">
        <v>1</v>
      </c>
      <c r="B1669" s="214">
        <v>1</v>
      </c>
      <c r="C1669" s="534" t="s">
        <v>314</v>
      </c>
      <c r="D1669" s="1188"/>
      <c r="E1669" s="4"/>
      <c r="F1669" s="834">
        <v>100000</v>
      </c>
      <c r="G1669" s="183">
        <f>F1669/12*$C$3</f>
        <v>16666.666666666668</v>
      </c>
      <c r="H1669" s="183">
        <v>19537.840000000011</v>
      </c>
      <c r="I1669" s="741">
        <f>H1669/ROUND(G1669,0)*100</f>
        <v>117.22469550608994</v>
      </c>
      <c r="J1669" s="1436"/>
      <c r="K1669" s="1436"/>
      <c r="L1669" s="122"/>
      <c r="M1669" s="122"/>
      <c r="N1669" s="122"/>
      <c r="O1669" s="122"/>
      <c r="P1669" s="122"/>
      <c r="Q1669" s="122"/>
      <c r="R1669" s="2237"/>
      <c r="S1669" s="2237"/>
      <c r="T1669" s="2322">
        <f>R1669/12*$C$3</f>
        <v>0</v>
      </c>
      <c r="U1669" s="2237">
        <f>AA1669-Z1669</f>
        <v>0</v>
      </c>
      <c r="V1669" s="2548"/>
      <c r="W1669" s="2237"/>
      <c r="X1669" s="2237">
        <f>U1669-T1669</f>
        <v>0</v>
      </c>
      <c r="Y1669" s="2237"/>
      <c r="Z1669" s="2237"/>
      <c r="AA1669" s="2237"/>
      <c r="AB1669" s="924"/>
      <c r="AC1669" s="2549"/>
      <c r="AD1669" s="2222">
        <f t="shared" si="1411"/>
        <v>0</v>
      </c>
      <c r="AE1669" s="975"/>
      <c r="AJ1669" s="5" t="s">
        <v>677</v>
      </c>
    </row>
    <row r="1670" spans="1:36" s="2186" customFormat="1" ht="30" x14ac:dyDescent="0.25">
      <c r="A1670" s="214"/>
      <c r="B1670" s="214"/>
      <c r="C1670" s="534" t="s">
        <v>777</v>
      </c>
      <c r="D1670" s="1188"/>
      <c r="E1670" s="4"/>
      <c r="F1670" s="834">
        <v>3851</v>
      </c>
      <c r="G1670" s="183">
        <f>F1670/12*$C$3</f>
        <v>641.83333333333337</v>
      </c>
      <c r="H1670" s="183">
        <v>614</v>
      </c>
      <c r="I1670" s="741">
        <f>H1670/ROUND(G1670,0)*100</f>
        <v>95.638629283489095</v>
      </c>
      <c r="J1670" s="1436"/>
      <c r="K1670" s="1436"/>
      <c r="L1670" s="122"/>
      <c r="M1670" s="122"/>
      <c r="N1670" s="122"/>
      <c r="O1670" s="122"/>
      <c r="P1670" s="122"/>
      <c r="Q1670" s="122"/>
      <c r="R1670" s="2237">
        <v>7432.43</v>
      </c>
      <c r="S1670" s="2237">
        <v>7432.43</v>
      </c>
      <c r="T1670" s="2321">
        <f t="shared" ref="T1670" si="1446">R1670/12*$C$3+(S1670-R1670)/11*1</f>
        <v>1238.7383333333335</v>
      </c>
      <c r="U1670" s="322">
        <f t="shared" ref="U1670" si="1447">AA1670-Z1670-W1670-V1670</f>
        <v>1013.91182</v>
      </c>
      <c r="V1670" s="777"/>
      <c r="W1670" s="322"/>
      <c r="X1670" s="322">
        <f>U1670-T1670</f>
        <v>-224.82651333333342</v>
      </c>
      <c r="Y1670" s="322"/>
      <c r="Z1670" s="322">
        <v>0</v>
      </c>
      <c r="AA1670" s="322">
        <v>1013.91182</v>
      </c>
      <c r="AB1670" s="924"/>
      <c r="AC1670" s="2549"/>
      <c r="AD1670" s="2222">
        <f t="shared" si="1411"/>
        <v>0</v>
      </c>
      <c r="AE1670" s="975"/>
      <c r="AJ1670" s="5"/>
    </row>
    <row r="1671" spans="1:36" s="2186" customFormat="1" ht="29.25" x14ac:dyDescent="0.25">
      <c r="A1671" s="214">
        <v>1</v>
      </c>
      <c r="B1671" s="214">
        <v>1</v>
      </c>
      <c r="C1671" s="520" t="s">
        <v>297</v>
      </c>
      <c r="D1671" s="531"/>
      <c r="E1671" s="4"/>
      <c r="F1671" s="834"/>
      <c r="G1671" s="183">
        <f>F1671/12*$C$3</f>
        <v>0</v>
      </c>
      <c r="H1671" s="183"/>
      <c r="I1671" s="741"/>
      <c r="J1671" s="1436"/>
      <c r="K1671" s="1436"/>
      <c r="L1671" s="122"/>
      <c r="M1671" s="122"/>
      <c r="N1671" s="122"/>
      <c r="O1671" s="122"/>
      <c r="P1671" s="122"/>
      <c r="Q1671" s="122"/>
      <c r="R1671" s="322"/>
      <c r="S1671" s="322"/>
      <c r="T1671" s="2321"/>
      <c r="U1671" s="322"/>
      <c r="V1671" s="777"/>
      <c r="W1671" s="322"/>
      <c r="X1671" s="322"/>
      <c r="Y1671" s="322"/>
      <c r="Z1671" s="322"/>
      <c r="AA1671" s="322"/>
      <c r="AB1671" s="920"/>
      <c r="AC1671" s="968"/>
      <c r="AD1671" s="2222">
        <f t="shared" si="1411"/>
        <v>0</v>
      </c>
      <c r="AE1671" s="975"/>
      <c r="AJ1671" s="5" t="s">
        <v>677</v>
      </c>
    </row>
    <row r="1672" spans="1:36" s="2186" customFormat="1" ht="30" x14ac:dyDescent="0.25">
      <c r="A1672" s="214">
        <v>1</v>
      </c>
      <c r="B1672" s="214">
        <v>1</v>
      </c>
      <c r="C1672" s="516" t="s">
        <v>189</v>
      </c>
      <c r="D1672" s="4"/>
      <c r="E1672" s="4"/>
      <c r="F1672" s="834"/>
      <c r="G1672" s="183">
        <f>F1672/12*$C$3</f>
        <v>0</v>
      </c>
      <c r="H1672" s="183"/>
      <c r="I1672" s="741"/>
      <c r="J1672" s="1436"/>
      <c r="K1672" s="1436"/>
      <c r="L1672" s="122"/>
      <c r="M1672" s="122"/>
      <c r="N1672" s="122"/>
      <c r="O1672" s="122"/>
      <c r="P1672" s="122"/>
      <c r="Q1672" s="122"/>
      <c r="R1672" s="322"/>
      <c r="S1672" s="322"/>
      <c r="T1672" s="2321"/>
      <c r="U1672" s="322"/>
      <c r="V1672" s="777"/>
      <c r="W1672" s="322"/>
      <c r="X1672" s="322"/>
      <c r="Y1672" s="322"/>
      <c r="Z1672" s="322"/>
      <c r="AA1672" s="322"/>
      <c r="AB1672" s="920"/>
      <c r="AC1672" s="968"/>
      <c r="AD1672" s="2222">
        <f t="shared" si="1411"/>
        <v>0</v>
      </c>
      <c r="AE1672" s="975"/>
      <c r="AJ1672" s="5" t="s">
        <v>677</v>
      </c>
    </row>
    <row r="1673" spans="1:36" s="2186" customFormat="1" ht="72" x14ac:dyDescent="0.25">
      <c r="A1673" s="214">
        <v>1</v>
      </c>
      <c r="B1673" s="214">
        <v>1</v>
      </c>
      <c r="C1673" s="520" t="s">
        <v>305</v>
      </c>
      <c r="D1673" s="4"/>
      <c r="E1673" s="4"/>
      <c r="F1673" s="834"/>
      <c r="G1673" s="123"/>
      <c r="H1673" s="183"/>
      <c r="I1673" s="741"/>
      <c r="J1673" s="1436"/>
      <c r="K1673" s="1436"/>
      <c r="L1673" s="122"/>
      <c r="M1673" s="122"/>
      <c r="N1673" s="122"/>
      <c r="O1673" s="122"/>
      <c r="P1673" s="122"/>
      <c r="Q1673" s="122"/>
      <c r="R1673" s="322"/>
      <c r="S1673" s="322"/>
      <c r="T1673" s="2321"/>
      <c r="U1673" s="322"/>
      <c r="V1673" s="777"/>
      <c r="W1673" s="322"/>
      <c r="X1673" s="322"/>
      <c r="Y1673" s="322"/>
      <c r="Z1673" s="322"/>
      <c r="AA1673" s="322"/>
      <c r="AB1673" s="920"/>
      <c r="AC1673" s="968"/>
      <c r="AD1673" s="2222">
        <f t="shared" si="1411"/>
        <v>0</v>
      </c>
      <c r="AE1673" s="975"/>
      <c r="AJ1673" s="5" t="s">
        <v>677</v>
      </c>
    </row>
    <row r="1674" spans="1:36" s="2186" customFormat="1" x14ac:dyDescent="0.25">
      <c r="A1674" s="214">
        <v>1</v>
      </c>
      <c r="B1674" s="214">
        <v>1</v>
      </c>
      <c r="C1674" s="508" t="s">
        <v>213</v>
      </c>
      <c r="D1674" s="4"/>
      <c r="E1674" s="4"/>
      <c r="F1674" s="218">
        <f>SUM(F1675:F1681)</f>
        <v>3294</v>
      </c>
      <c r="G1674" s="183">
        <f>SUM(G1675:G1681)</f>
        <v>549</v>
      </c>
      <c r="H1674" s="741">
        <f>SUM(H1675:H1681)</f>
        <v>562</v>
      </c>
      <c r="I1674" s="741">
        <f t="shared" ref="I1674:I1687" si="1448">H1674/G1674*100</f>
        <v>102.367941712204</v>
      </c>
      <c r="J1674" s="1436"/>
      <c r="K1674" s="1436"/>
      <c r="L1674" s="122"/>
      <c r="M1674" s="122"/>
      <c r="N1674" s="122"/>
      <c r="O1674" s="122"/>
      <c r="P1674" s="122"/>
      <c r="Q1674" s="122"/>
      <c r="R1674" s="322">
        <v>11057.882083636363</v>
      </c>
      <c r="S1674" s="322">
        <v>11057.882083636363</v>
      </c>
      <c r="T1674" s="2230">
        <f t="shared" ref="T1674" si="1449">R1674/12*$C$3+(S1674-R1674)/11*1</f>
        <v>1842.9803472727272</v>
      </c>
      <c r="U1674" s="322">
        <f t="shared" ref="U1674" si="1450">AA1674-Z1674-W1674-V1674</f>
        <v>1418.8567800000001</v>
      </c>
      <c r="V1674" s="777"/>
      <c r="W1674" s="322"/>
      <c r="X1674" s="322">
        <f>U1674-T1674</f>
        <v>-424.12356727272709</v>
      </c>
      <c r="Y1674" s="322"/>
      <c r="Z1674" s="322">
        <v>0</v>
      </c>
      <c r="AA1674" s="322">
        <v>1418.8567800000001</v>
      </c>
      <c r="AB1674" s="920"/>
      <c r="AC1674" s="968"/>
      <c r="AD1674" s="2222">
        <f t="shared" si="1411"/>
        <v>0</v>
      </c>
      <c r="AE1674" s="975"/>
      <c r="AJ1674" s="5" t="s">
        <v>677</v>
      </c>
    </row>
    <row r="1675" spans="1:36" s="2186" customFormat="1" x14ac:dyDescent="0.25">
      <c r="A1675" s="214">
        <v>1</v>
      </c>
      <c r="B1675" s="214">
        <v>1</v>
      </c>
      <c r="C1675" s="179" t="s">
        <v>64</v>
      </c>
      <c r="D1675" s="4"/>
      <c r="E1675" s="4"/>
      <c r="F1675" s="218">
        <v>1100</v>
      </c>
      <c r="G1675" s="123">
        <f t="shared" ref="G1675:G1681" si="1451">F1675/12*$C$3</f>
        <v>183.33333333333334</v>
      </c>
      <c r="H1675" s="183">
        <v>207</v>
      </c>
      <c r="I1675" s="741">
        <f t="shared" si="1448"/>
        <v>112.90909090909089</v>
      </c>
      <c r="J1675" s="1436"/>
      <c r="K1675" s="1436"/>
      <c r="L1675" s="122"/>
      <c r="M1675" s="122"/>
      <c r="N1675" s="122"/>
      <c r="O1675" s="122"/>
      <c r="P1675" s="122"/>
      <c r="Q1675" s="122"/>
      <c r="R1675" s="322"/>
      <c r="S1675" s="322"/>
      <c r="T1675" s="2321"/>
      <c r="U1675" s="322"/>
      <c r="V1675" s="777"/>
      <c r="W1675" s="322"/>
      <c r="X1675" s="322"/>
      <c r="Y1675" s="322"/>
      <c r="Z1675" s="322"/>
      <c r="AA1675" s="322"/>
      <c r="AB1675" s="920"/>
      <c r="AC1675" s="968"/>
      <c r="AD1675" s="2222">
        <f t="shared" si="1411"/>
        <v>0</v>
      </c>
      <c r="AE1675" s="975"/>
      <c r="AJ1675" s="5" t="s">
        <v>677</v>
      </c>
    </row>
    <row r="1676" spans="1:36" s="2186" customFormat="1" ht="30" x14ac:dyDescent="0.25">
      <c r="A1676" s="214"/>
      <c r="B1676" s="214">
        <v>1</v>
      </c>
      <c r="C1676" s="1" t="s">
        <v>121</v>
      </c>
      <c r="D1676" s="4"/>
      <c r="E1676" s="4"/>
      <c r="F1676" s="218">
        <v>744</v>
      </c>
      <c r="G1676" s="123">
        <f t="shared" si="1451"/>
        <v>124</v>
      </c>
      <c r="H1676" s="183">
        <v>62</v>
      </c>
      <c r="I1676" s="741">
        <f t="shared" si="1448"/>
        <v>50</v>
      </c>
      <c r="J1676" s="1436"/>
      <c r="K1676" s="1436"/>
      <c r="L1676" s="122"/>
      <c r="M1676" s="122"/>
      <c r="N1676" s="122"/>
      <c r="O1676" s="122"/>
      <c r="P1676" s="122"/>
      <c r="Q1676" s="122"/>
      <c r="R1676" s="322"/>
      <c r="S1676" s="322"/>
      <c r="T1676" s="2321"/>
      <c r="U1676" s="322"/>
      <c r="V1676" s="777"/>
      <c r="W1676" s="322"/>
      <c r="X1676" s="322"/>
      <c r="Y1676" s="322"/>
      <c r="Z1676" s="322"/>
      <c r="AA1676" s="322"/>
      <c r="AB1676" s="920"/>
      <c r="AC1676" s="968"/>
      <c r="AD1676" s="2222">
        <f t="shared" si="1411"/>
        <v>0</v>
      </c>
      <c r="AE1676" s="975"/>
      <c r="AJ1676" s="5" t="s">
        <v>677</v>
      </c>
    </row>
    <row r="1677" spans="1:36" s="2186" customFormat="1" ht="61.5" customHeight="1" x14ac:dyDescent="0.25">
      <c r="A1677" s="214"/>
      <c r="B1677" s="214">
        <v>1</v>
      </c>
      <c r="C1677" s="1" t="s">
        <v>401</v>
      </c>
      <c r="D1677" s="4"/>
      <c r="E1677" s="4"/>
      <c r="F1677" s="218">
        <v>150</v>
      </c>
      <c r="G1677" s="123">
        <f t="shared" si="1451"/>
        <v>25</v>
      </c>
      <c r="H1677" s="183">
        <v>23</v>
      </c>
      <c r="I1677" s="741">
        <f t="shared" si="1448"/>
        <v>92</v>
      </c>
      <c r="J1677" s="1436"/>
      <c r="K1677" s="1436"/>
      <c r="L1677" s="122"/>
      <c r="M1677" s="122"/>
      <c r="N1677" s="122"/>
      <c r="O1677" s="122"/>
      <c r="P1677" s="122"/>
      <c r="Q1677" s="122"/>
      <c r="R1677" s="322"/>
      <c r="S1677" s="322"/>
      <c r="T1677" s="2321"/>
      <c r="U1677" s="322"/>
      <c r="V1677" s="777"/>
      <c r="W1677" s="322"/>
      <c r="X1677" s="322"/>
      <c r="Y1677" s="322"/>
      <c r="Z1677" s="322"/>
      <c r="AA1677" s="322"/>
      <c r="AB1677" s="920"/>
      <c r="AC1677" s="968"/>
      <c r="AD1677" s="2222">
        <f t="shared" si="1411"/>
        <v>0</v>
      </c>
      <c r="AE1677" s="975"/>
      <c r="AJ1677" s="5" t="s">
        <v>677</v>
      </c>
    </row>
    <row r="1678" spans="1:36" s="2186" customFormat="1" ht="68.25" customHeight="1" x14ac:dyDescent="0.25">
      <c r="A1678" s="214"/>
      <c r="B1678" s="214">
        <v>1</v>
      </c>
      <c r="C1678" s="1" t="s">
        <v>336</v>
      </c>
      <c r="D1678" s="4"/>
      <c r="E1678" s="4"/>
      <c r="F1678" s="218">
        <v>200</v>
      </c>
      <c r="G1678" s="123">
        <f t="shared" si="1451"/>
        <v>33.333333333333336</v>
      </c>
      <c r="H1678" s="183">
        <v>26</v>
      </c>
      <c r="I1678" s="741">
        <f t="shared" si="1448"/>
        <v>77.999999999999986</v>
      </c>
      <c r="J1678" s="1436"/>
      <c r="K1678" s="1436"/>
      <c r="L1678" s="122"/>
      <c r="M1678" s="122"/>
      <c r="N1678" s="122"/>
      <c r="O1678" s="122"/>
      <c r="P1678" s="122"/>
      <c r="Q1678" s="122"/>
      <c r="R1678" s="322"/>
      <c r="S1678" s="322"/>
      <c r="T1678" s="2321"/>
      <c r="U1678" s="322"/>
      <c r="V1678" s="777"/>
      <c r="W1678" s="322"/>
      <c r="X1678" s="322"/>
      <c r="Y1678" s="322"/>
      <c r="Z1678" s="322"/>
      <c r="AA1678" s="322"/>
      <c r="AB1678" s="920"/>
      <c r="AC1678" s="968"/>
      <c r="AD1678" s="2222">
        <f t="shared" si="1411"/>
        <v>0</v>
      </c>
      <c r="AE1678" s="975"/>
      <c r="AJ1678" s="5" t="s">
        <v>677</v>
      </c>
    </row>
    <row r="1679" spans="1:36" s="2186" customFormat="1" ht="31.5" customHeight="1" x14ac:dyDescent="0.25">
      <c r="A1679" s="214"/>
      <c r="B1679" s="214">
        <v>1</v>
      </c>
      <c r="C1679" s="1" t="s">
        <v>254</v>
      </c>
      <c r="D1679" s="4"/>
      <c r="E1679" s="4"/>
      <c r="F1679" s="218">
        <v>300</v>
      </c>
      <c r="G1679" s="123">
        <f t="shared" si="1451"/>
        <v>50</v>
      </c>
      <c r="H1679" s="183">
        <v>108</v>
      </c>
      <c r="I1679" s="741">
        <f t="shared" si="1448"/>
        <v>216</v>
      </c>
      <c r="J1679" s="1436"/>
      <c r="K1679" s="1436"/>
      <c r="L1679" s="122"/>
      <c r="M1679" s="122"/>
      <c r="N1679" s="122"/>
      <c r="O1679" s="122"/>
      <c r="P1679" s="122"/>
      <c r="Q1679" s="122"/>
      <c r="R1679" s="322"/>
      <c r="S1679" s="322"/>
      <c r="T1679" s="2321"/>
      <c r="U1679" s="322"/>
      <c r="V1679" s="777"/>
      <c r="W1679" s="322"/>
      <c r="X1679" s="322"/>
      <c r="Y1679" s="322"/>
      <c r="Z1679" s="322"/>
      <c r="AA1679" s="322"/>
      <c r="AB1679" s="920"/>
      <c r="AC1679" s="968"/>
      <c r="AD1679" s="2222">
        <f t="shared" si="1411"/>
        <v>0</v>
      </c>
      <c r="AE1679" s="975"/>
      <c r="AJ1679" s="5" t="s">
        <v>677</v>
      </c>
    </row>
    <row r="1680" spans="1:36" s="2186" customFormat="1" ht="33.75" customHeight="1" x14ac:dyDescent="0.25">
      <c r="A1680" s="214">
        <v>1</v>
      </c>
      <c r="B1680" s="214">
        <v>1</v>
      </c>
      <c r="C1680" s="1" t="s">
        <v>259</v>
      </c>
      <c r="D1680" s="4"/>
      <c r="E1680" s="4"/>
      <c r="F1680" s="218">
        <v>300</v>
      </c>
      <c r="G1680" s="123">
        <f t="shared" si="1451"/>
        <v>50</v>
      </c>
      <c r="H1680" s="183">
        <v>52</v>
      </c>
      <c r="I1680" s="741">
        <f t="shared" si="1448"/>
        <v>104</v>
      </c>
      <c r="J1680" s="1436"/>
      <c r="K1680" s="1436"/>
      <c r="L1680" s="122"/>
      <c r="M1680" s="122"/>
      <c r="N1680" s="122"/>
      <c r="O1680" s="122"/>
      <c r="P1680" s="122"/>
      <c r="Q1680" s="122"/>
      <c r="R1680" s="322"/>
      <c r="S1680" s="322"/>
      <c r="T1680" s="2321"/>
      <c r="U1680" s="322"/>
      <c r="V1680" s="777"/>
      <c r="W1680" s="322"/>
      <c r="X1680" s="322"/>
      <c r="Y1680" s="322"/>
      <c r="Z1680" s="322"/>
      <c r="AA1680" s="322"/>
      <c r="AB1680" s="920"/>
      <c r="AC1680" s="968"/>
      <c r="AD1680" s="2222">
        <f t="shared" si="1411"/>
        <v>0</v>
      </c>
      <c r="AE1680" s="975"/>
      <c r="AJ1680" s="5" t="s">
        <v>677</v>
      </c>
    </row>
    <row r="1681" spans="1:36" s="2186" customFormat="1" ht="30" x14ac:dyDescent="0.25">
      <c r="A1681" s="214"/>
      <c r="B1681" s="214">
        <v>1</v>
      </c>
      <c r="C1681" s="1" t="s">
        <v>70</v>
      </c>
      <c r="D1681" s="4"/>
      <c r="E1681" s="4"/>
      <c r="F1681" s="218">
        <v>500</v>
      </c>
      <c r="G1681" s="123">
        <f t="shared" si="1451"/>
        <v>83.333333333333329</v>
      </c>
      <c r="H1681" s="183">
        <v>84</v>
      </c>
      <c r="I1681" s="741">
        <f t="shared" si="1448"/>
        <v>100.8</v>
      </c>
      <c r="J1681" s="1436"/>
      <c r="K1681" s="1436"/>
      <c r="L1681" s="122"/>
      <c r="M1681" s="122"/>
      <c r="N1681" s="122"/>
      <c r="O1681" s="122"/>
      <c r="P1681" s="122"/>
      <c r="Q1681" s="122"/>
      <c r="R1681" s="322"/>
      <c r="S1681" s="322"/>
      <c r="T1681" s="2321"/>
      <c r="U1681" s="322"/>
      <c r="V1681" s="777"/>
      <c r="W1681" s="322"/>
      <c r="X1681" s="322"/>
      <c r="Y1681" s="322"/>
      <c r="Z1681" s="322"/>
      <c r="AA1681" s="322"/>
      <c r="AB1681" s="920"/>
      <c r="AC1681" s="968"/>
      <c r="AD1681" s="2222">
        <f t="shared" si="1411"/>
        <v>0</v>
      </c>
      <c r="AE1681" s="975"/>
      <c r="AJ1681" s="5" t="s">
        <v>677</v>
      </c>
    </row>
    <row r="1682" spans="1:36" s="2186" customFormat="1" ht="86.25" x14ac:dyDescent="0.25">
      <c r="A1682" s="214"/>
      <c r="B1682" s="214">
        <v>1</v>
      </c>
      <c r="C1682" s="470" t="s">
        <v>464</v>
      </c>
      <c r="D1682" s="4"/>
      <c r="E1682" s="4"/>
      <c r="F1682" s="541">
        <f>F1632</f>
        <v>8536</v>
      </c>
      <c r="G1682" s="541">
        <f>G1632</f>
        <v>1422.6666666666667</v>
      </c>
      <c r="H1682" s="541">
        <f>H1632</f>
        <v>1678</v>
      </c>
      <c r="I1682" s="741">
        <f t="shared" si="1448"/>
        <v>117.94751640112464</v>
      </c>
      <c r="J1682" s="1436"/>
      <c r="K1682" s="1436"/>
      <c r="L1682" s="122"/>
      <c r="M1682" s="122"/>
      <c r="N1682" s="122"/>
      <c r="O1682" s="122"/>
      <c r="P1682" s="122"/>
      <c r="Q1682" s="122"/>
      <c r="R1682" s="322">
        <f t="shared" ref="R1682:AA1682" si="1452">R1632</f>
        <v>38129.584299999995</v>
      </c>
      <c r="S1682" s="322">
        <f t="shared" ref="S1682" si="1453">S1632</f>
        <v>38129.584299999995</v>
      </c>
      <c r="T1682" s="2321">
        <f t="shared" si="1452"/>
        <v>6354.9307166666658</v>
      </c>
      <c r="U1682" s="322">
        <f t="shared" si="1452"/>
        <v>7262.4571999999998</v>
      </c>
      <c r="V1682" s="777">
        <f t="shared" si="1452"/>
        <v>0</v>
      </c>
      <c r="W1682" s="322">
        <f t="shared" si="1452"/>
        <v>0</v>
      </c>
      <c r="X1682" s="322">
        <f t="shared" si="1452"/>
        <v>907.526483333334</v>
      </c>
      <c r="Y1682" s="322">
        <f t="shared" si="1452"/>
        <v>0</v>
      </c>
      <c r="Z1682" s="322">
        <f t="shared" si="1452"/>
        <v>-30.428880000000003</v>
      </c>
      <c r="AA1682" s="322">
        <f t="shared" si="1452"/>
        <v>7232.0283199999994</v>
      </c>
      <c r="AB1682" s="920"/>
      <c r="AC1682" s="968"/>
      <c r="AD1682" s="2222">
        <f t="shared" si="1411"/>
        <v>0</v>
      </c>
      <c r="AE1682" s="975"/>
      <c r="AJ1682" s="5" t="s">
        <v>677</v>
      </c>
    </row>
    <row r="1683" spans="1:36" s="2186" customFormat="1" ht="29.25" x14ac:dyDescent="0.25">
      <c r="A1683" s="214">
        <v>1</v>
      </c>
      <c r="B1683" s="214">
        <v>1</v>
      </c>
      <c r="C1683" s="470" t="s">
        <v>255</v>
      </c>
      <c r="D1683" s="4"/>
      <c r="E1683" s="4"/>
      <c r="F1683" s="541">
        <f>F1654+F1621</f>
        <v>32995</v>
      </c>
      <c r="G1683" s="541">
        <f>G1654+G1621</f>
        <v>5499.166666666667</v>
      </c>
      <c r="H1683" s="541">
        <f>H1654+H1621</f>
        <v>3321.6950000000002</v>
      </c>
      <c r="I1683" s="741">
        <f t="shared" si="1448"/>
        <v>60.403606607061676</v>
      </c>
      <c r="J1683" s="1436"/>
      <c r="K1683" s="1436"/>
      <c r="L1683" s="122"/>
      <c r="M1683" s="122"/>
      <c r="N1683" s="122"/>
      <c r="O1683" s="122"/>
      <c r="P1683" s="122"/>
      <c r="Q1683" s="122"/>
      <c r="R1683" s="322"/>
      <c r="S1683" s="322"/>
      <c r="T1683" s="2321"/>
      <c r="U1683" s="322"/>
      <c r="V1683" s="777"/>
      <c r="W1683" s="322"/>
      <c r="X1683" s="322"/>
      <c r="Y1683" s="322"/>
      <c r="Z1683" s="322"/>
      <c r="AA1683" s="322"/>
      <c r="AB1683" s="924"/>
      <c r="AC1683" s="968"/>
      <c r="AD1683" s="2222">
        <f t="shared" si="1411"/>
        <v>0</v>
      </c>
      <c r="AE1683" s="975"/>
      <c r="AJ1683" s="5" t="s">
        <v>677</v>
      </c>
    </row>
    <row r="1684" spans="1:36" s="2186" customFormat="1" ht="43.5" x14ac:dyDescent="0.25">
      <c r="A1684" s="214">
        <v>1</v>
      </c>
      <c r="B1684" s="214">
        <v>1</v>
      </c>
      <c r="C1684" s="470" t="s">
        <v>268</v>
      </c>
      <c r="D1684" s="4"/>
      <c r="E1684" s="4"/>
      <c r="F1684" s="541">
        <f>F1637</f>
        <v>29208</v>
      </c>
      <c r="G1684" s="541">
        <f>G1637</f>
        <v>4868</v>
      </c>
      <c r="H1684" s="541">
        <f>H1637</f>
        <v>5965</v>
      </c>
      <c r="I1684" s="741">
        <f t="shared" si="1448"/>
        <v>122.53492193919475</v>
      </c>
      <c r="J1684" s="1436"/>
      <c r="K1684" s="1436"/>
      <c r="L1684" s="122"/>
      <c r="M1684" s="122"/>
      <c r="N1684" s="122"/>
      <c r="O1684" s="122"/>
      <c r="P1684" s="122"/>
      <c r="Q1684" s="122"/>
      <c r="R1684" s="322"/>
      <c r="S1684" s="322"/>
      <c r="T1684" s="2321"/>
      <c r="U1684" s="322"/>
      <c r="V1684" s="777"/>
      <c r="W1684" s="322"/>
      <c r="X1684" s="322"/>
      <c r="Y1684" s="322"/>
      <c r="Z1684" s="322"/>
      <c r="AA1684" s="322"/>
      <c r="AB1684" s="924"/>
      <c r="AC1684" s="968"/>
      <c r="AD1684" s="2222">
        <f t="shared" ref="AD1684:AD1747" si="1454">U1684+W1684+Z1684-AA1684</f>
        <v>0</v>
      </c>
      <c r="AE1684" s="975"/>
      <c r="AJ1684" s="5" t="s">
        <v>677</v>
      </c>
    </row>
    <row r="1685" spans="1:36" s="2186" customFormat="1" ht="29.25" x14ac:dyDescent="0.25">
      <c r="A1685" s="214">
        <v>1</v>
      </c>
      <c r="B1685" s="214">
        <v>1</v>
      </c>
      <c r="C1685" s="470" t="s">
        <v>256</v>
      </c>
      <c r="D1685" s="4"/>
      <c r="E1685" s="4"/>
      <c r="F1685" s="541">
        <f>F1666+F1625</f>
        <v>52689.297872340423</v>
      </c>
      <c r="G1685" s="541">
        <f>G1666+G1625</f>
        <v>8781.5496453900705</v>
      </c>
      <c r="H1685" s="541">
        <f>H1666+H1625</f>
        <v>7090.4936170212777</v>
      </c>
      <c r="I1685" s="741">
        <f t="shared" si="1448"/>
        <v>80.743079562768017</v>
      </c>
      <c r="J1685" s="1436"/>
      <c r="K1685" s="1436"/>
      <c r="L1685" s="122"/>
      <c r="M1685" s="122"/>
      <c r="N1685" s="122"/>
      <c r="O1685" s="122"/>
      <c r="P1685" s="122"/>
      <c r="Q1685" s="122"/>
      <c r="R1685" s="322"/>
      <c r="S1685" s="322"/>
      <c r="T1685" s="2321"/>
      <c r="U1685" s="322"/>
      <c r="V1685" s="777"/>
      <c r="W1685" s="322"/>
      <c r="X1685" s="322"/>
      <c r="Y1685" s="322"/>
      <c r="Z1685" s="322"/>
      <c r="AA1685" s="322"/>
      <c r="AB1685" s="924"/>
      <c r="AC1685" s="968"/>
      <c r="AD1685" s="2222">
        <f t="shared" si="1454"/>
        <v>0</v>
      </c>
      <c r="AE1685" s="975"/>
      <c r="AJ1685" s="5" t="s">
        <v>677</v>
      </c>
    </row>
    <row r="1686" spans="1:36" s="2186" customFormat="1" ht="29.25" x14ac:dyDescent="0.25">
      <c r="A1686" s="214">
        <v>1</v>
      </c>
      <c r="B1686" s="214">
        <v>1</v>
      </c>
      <c r="C1686" s="470" t="s">
        <v>257</v>
      </c>
      <c r="D1686" s="4"/>
      <c r="E1686" s="4"/>
      <c r="F1686" s="541">
        <f>F1629</f>
        <v>14500</v>
      </c>
      <c r="G1686" s="541">
        <f>G1629</f>
        <v>2416.6666666666665</v>
      </c>
      <c r="H1686" s="541">
        <f>H1629</f>
        <v>1705</v>
      </c>
      <c r="I1686" s="741">
        <f t="shared" si="1448"/>
        <v>70.551724137931032</v>
      </c>
      <c r="J1686" s="1436"/>
      <c r="K1686" s="1436"/>
      <c r="L1686" s="122"/>
      <c r="M1686" s="122"/>
      <c r="N1686" s="122"/>
      <c r="O1686" s="122"/>
      <c r="P1686" s="122"/>
      <c r="Q1686" s="122"/>
      <c r="R1686" s="322"/>
      <c r="S1686" s="322"/>
      <c r="T1686" s="2230"/>
      <c r="U1686" s="322"/>
      <c r="V1686" s="777"/>
      <c r="W1686" s="322"/>
      <c r="X1686" s="322"/>
      <c r="Y1686" s="322"/>
      <c r="Z1686" s="322"/>
      <c r="AA1686" s="322"/>
      <c r="AB1686" s="924"/>
      <c r="AC1686" s="968"/>
      <c r="AD1686" s="2222">
        <f t="shared" si="1454"/>
        <v>0</v>
      </c>
      <c r="AE1686" s="975"/>
      <c r="AJ1686" s="5" t="s">
        <v>677</v>
      </c>
    </row>
    <row r="1687" spans="1:36" s="2186" customFormat="1" x14ac:dyDescent="0.25">
      <c r="A1687" s="214">
        <v>1</v>
      </c>
      <c r="B1687" s="214">
        <v>1</v>
      </c>
      <c r="C1687" s="471" t="s">
        <v>133</v>
      </c>
      <c r="D1687" s="4"/>
      <c r="E1687" s="4"/>
      <c r="F1687" s="541">
        <f>F1683+F1684+F1686+F1625*2.6+F1669/4.2+F1682*2.6+F1670*2.6</f>
        <v>232038.72380952383</v>
      </c>
      <c r="G1687" s="541">
        <f t="shared" ref="G1687:H1687" si="1455">G1683+G1684+G1686+G1625*2.6+G1669/4.2+G1682*2.6+G1670*2.6</f>
        <v>38673.12063492064</v>
      </c>
      <c r="H1687" s="541">
        <f t="shared" si="1455"/>
        <v>33037.561666666668</v>
      </c>
      <c r="I1687" s="741">
        <f t="shared" si="1448"/>
        <v>85.427710834472364</v>
      </c>
      <c r="J1687" s="1436"/>
      <c r="K1687" s="1436"/>
      <c r="L1687" s="122"/>
      <c r="M1687" s="122"/>
      <c r="N1687" s="122"/>
      <c r="O1687" s="122"/>
      <c r="P1687" s="122"/>
      <c r="Q1687" s="122"/>
      <c r="R1687" s="2236">
        <f>R1674+R1670+R1654+R1637+R1632+R1619+R1620</f>
        <v>424523.25360503636</v>
      </c>
      <c r="S1687" s="2236">
        <f>S1674+S1670+S1654+S1637+S1632+S1619+S1620</f>
        <v>428387.43840503629</v>
      </c>
      <c r="T1687" s="2550">
        <f t="shared" ref="T1687:AA1687" si="1456">T1674+T1670+T1654+T1637+T1632+T1619+T1620</f>
        <v>71105.16512811213</v>
      </c>
      <c r="U1687" s="2236">
        <f t="shared" si="1456"/>
        <v>69599.29479</v>
      </c>
      <c r="V1687" s="2551">
        <f t="shared" si="1456"/>
        <v>0</v>
      </c>
      <c r="W1687" s="2236">
        <f t="shared" si="1456"/>
        <v>0</v>
      </c>
      <c r="X1687" s="2236">
        <f t="shared" si="1456"/>
        <v>-1505.870338112109</v>
      </c>
      <c r="Y1687" s="2236">
        <f t="shared" si="1456"/>
        <v>-6.533030000000001</v>
      </c>
      <c r="Z1687" s="2236">
        <f t="shared" si="1456"/>
        <v>-177.31733000000003</v>
      </c>
      <c r="AA1687" s="2236">
        <f t="shared" si="1456"/>
        <v>69421.977459999995</v>
      </c>
      <c r="AB1687" s="909"/>
      <c r="AC1687" s="2552"/>
      <c r="AD1687" s="2222">
        <f t="shared" si="1454"/>
        <v>0</v>
      </c>
      <c r="AE1687" s="975"/>
      <c r="AJ1687" s="5" t="s">
        <v>677</v>
      </c>
    </row>
    <row r="1688" spans="1:36" s="2186" customFormat="1" x14ac:dyDescent="0.25">
      <c r="A1688" s="214"/>
      <c r="B1688" s="214">
        <v>1</v>
      </c>
      <c r="C1688" s="3163"/>
      <c r="D1688" s="4"/>
      <c r="E1688" s="4"/>
      <c r="F1688" s="541"/>
      <c r="G1688" s="541"/>
      <c r="H1688" s="541"/>
      <c r="I1688" s="741"/>
      <c r="J1688" s="1436"/>
      <c r="K1688" s="1436"/>
      <c r="L1688" s="122"/>
      <c r="M1688" s="122"/>
      <c r="N1688" s="122"/>
      <c r="O1688" s="122"/>
      <c r="P1688" s="122"/>
      <c r="Q1688" s="122"/>
      <c r="R1688" s="2236"/>
      <c r="S1688" s="2236"/>
      <c r="T1688" s="3231"/>
      <c r="U1688" s="2236"/>
      <c r="V1688" s="2551"/>
      <c r="W1688" s="2236"/>
      <c r="X1688" s="2236"/>
      <c r="Y1688" s="2236"/>
      <c r="Z1688" s="2236"/>
      <c r="AA1688" s="2236"/>
      <c r="AB1688" s="909"/>
      <c r="AC1688" s="2552"/>
      <c r="AD1688" s="2222">
        <f t="shared" si="1454"/>
        <v>0</v>
      </c>
      <c r="AE1688" s="975"/>
      <c r="AJ1688" s="5" t="s">
        <v>677</v>
      </c>
    </row>
    <row r="1689" spans="1:36" s="2186" customFormat="1" ht="31.5" x14ac:dyDescent="0.25">
      <c r="A1689" s="214"/>
      <c r="B1689" s="214">
        <v>1</v>
      </c>
      <c r="C1689" s="35" t="s">
        <v>571</v>
      </c>
      <c r="D1689" s="4"/>
      <c r="E1689" s="4"/>
      <c r="F1689" s="1036">
        <v>300</v>
      </c>
      <c r="G1689" s="126">
        <f t="shared" ref="G1689:G1693" si="1457">F1689/12*$C$3</f>
        <v>50</v>
      </c>
      <c r="H1689" s="126">
        <v>128</v>
      </c>
      <c r="I1689" s="126">
        <f t="shared" ref="I1689:I1694" si="1458">H1689/G1689*100</f>
        <v>256</v>
      </c>
      <c r="J1689" s="1436"/>
      <c r="K1689" s="1436"/>
      <c r="L1689" s="122"/>
      <c r="M1689" s="122"/>
      <c r="N1689" s="122"/>
      <c r="O1689" s="122"/>
      <c r="P1689" s="122"/>
      <c r="Q1689" s="122"/>
      <c r="R1689" s="2236"/>
      <c r="S1689" s="2236"/>
      <c r="T1689" s="2230"/>
      <c r="U1689" s="322"/>
      <c r="V1689" s="777"/>
      <c r="W1689" s="322"/>
      <c r="X1689" s="322"/>
      <c r="Y1689" s="322"/>
      <c r="Z1689" s="322"/>
      <c r="AA1689" s="322"/>
      <c r="AB1689" s="909"/>
      <c r="AC1689" s="2552"/>
      <c r="AD1689" s="2222">
        <f t="shared" si="1454"/>
        <v>0</v>
      </c>
      <c r="AE1689" s="975"/>
      <c r="AJ1689" s="5" t="s">
        <v>677</v>
      </c>
    </row>
    <row r="1690" spans="1:36" s="2186" customFormat="1" ht="15.75" x14ac:dyDescent="0.25">
      <c r="A1690" s="214"/>
      <c r="B1690" s="214">
        <v>1</v>
      </c>
      <c r="C1690" s="35" t="s">
        <v>208</v>
      </c>
      <c r="D1690" s="4"/>
      <c r="E1690" s="4"/>
      <c r="F1690" s="1036"/>
      <c r="G1690" s="126">
        <f t="shared" si="1457"/>
        <v>0</v>
      </c>
      <c r="H1690" s="126">
        <v>0</v>
      </c>
      <c r="I1690" s="126" t="e">
        <f t="shared" si="1458"/>
        <v>#DIV/0!</v>
      </c>
      <c r="J1690" s="1436"/>
      <c r="K1690" s="1436"/>
      <c r="L1690" s="122"/>
      <c r="M1690" s="122"/>
      <c r="N1690" s="122"/>
      <c r="O1690" s="122"/>
      <c r="P1690" s="122"/>
      <c r="Q1690" s="122"/>
      <c r="R1690" s="2236"/>
      <c r="S1690" s="2236"/>
      <c r="T1690" s="2230"/>
      <c r="U1690" s="322"/>
      <c r="V1690" s="777"/>
      <c r="W1690" s="322"/>
      <c r="X1690" s="322"/>
      <c r="Y1690" s="322"/>
      <c r="Z1690" s="322"/>
      <c r="AA1690" s="322"/>
      <c r="AB1690" s="909"/>
      <c r="AC1690" s="2552"/>
      <c r="AD1690" s="2222">
        <f t="shared" si="1454"/>
        <v>0</v>
      </c>
      <c r="AE1690" s="975"/>
      <c r="AJ1690" s="5" t="s">
        <v>677</v>
      </c>
    </row>
    <row r="1691" spans="1:36" s="2186" customFormat="1" ht="31.5" x14ac:dyDescent="0.25">
      <c r="A1691" s="214"/>
      <c r="B1691" s="214">
        <v>1</v>
      </c>
      <c r="C1691" s="35" t="s">
        <v>687</v>
      </c>
      <c r="D1691" s="4"/>
      <c r="E1691" s="4"/>
      <c r="F1691" s="1036"/>
      <c r="G1691" s="126">
        <f t="shared" si="1457"/>
        <v>0</v>
      </c>
      <c r="H1691" s="126">
        <v>0</v>
      </c>
      <c r="I1691" s="126" t="e">
        <f t="shared" si="1458"/>
        <v>#DIV/0!</v>
      </c>
      <c r="J1691" s="1436"/>
      <c r="K1691" s="1436"/>
      <c r="L1691" s="122"/>
      <c r="M1691" s="122"/>
      <c r="N1691" s="122"/>
      <c r="O1691" s="122"/>
      <c r="P1691" s="122"/>
      <c r="Q1691" s="122"/>
      <c r="R1691" s="2236"/>
      <c r="S1691" s="2236"/>
      <c r="T1691" s="2230"/>
      <c r="U1691" s="322"/>
      <c r="V1691" s="777"/>
      <c r="W1691" s="322"/>
      <c r="X1691" s="322"/>
      <c r="Y1691" s="322"/>
      <c r="Z1691" s="322"/>
      <c r="AA1691" s="322"/>
      <c r="AB1691" s="909"/>
      <c r="AC1691" s="2552"/>
      <c r="AD1691" s="2222">
        <f t="shared" si="1454"/>
        <v>0</v>
      </c>
      <c r="AE1691" s="975"/>
      <c r="AJ1691" s="5" t="s">
        <v>677</v>
      </c>
    </row>
    <row r="1692" spans="1:36" s="2186" customFormat="1" ht="15.75" x14ac:dyDescent="0.25">
      <c r="A1692" s="214"/>
      <c r="B1692" s="214">
        <v>1</v>
      </c>
      <c r="C1692" s="35" t="s">
        <v>243</v>
      </c>
      <c r="D1692" s="4"/>
      <c r="E1692" s="4"/>
      <c r="F1692" s="1036"/>
      <c r="G1692" s="126">
        <f t="shared" si="1457"/>
        <v>0</v>
      </c>
      <c r="H1692" s="126">
        <v>0</v>
      </c>
      <c r="I1692" s="126" t="e">
        <f t="shared" si="1458"/>
        <v>#DIV/0!</v>
      </c>
      <c r="J1692" s="1436"/>
      <c r="K1692" s="1436"/>
      <c r="L1692" s="122"/>
      <c r="M1692" s="122"/>
      <c r="N1692" s="122"/>
      <c r="O1692" s="122"/>
      <c r="P1692" s="122"/>
      <c r="Q1692" s="122"/>
      <c r="R1692" s="2236"/>
      <c r="S1692" s="2236"/>
      <c r="T1692" s="2230"/>
      <c r="U1692" s="322"/>
      <c r="V1692" s="777"/>
      <c r="W1692" s="322"/>
      <c r="X1692" s="322"/>
      <c r="Y1692" s="322"/>
      <c r="Z1692" s="322"/>
      <c r="AA1692" s="322"/>
      <c r="AB1692" s="909"/>
      <c r="AC1692" s="2552"/>
      <c r="AD1692" s="2222">
        <f t="shared" si="1454"/>
        <v>0</v>
      </c>
      <c r="AE1692" s="975"/>
      <c r="AJ1692" s="5" t="s">
        <v>677</v>
      </c>
    </row>
    <row r="1693" spans="1:36" s="2186" customFormat="1" ht="15.75" x14ac:dyDescent="0.25">
      <c r="A1693" s="214"/>
      <c r="B1693" s="214">
        <v>1</v>
      </c>
      <c r="C1693" s="35" t="s">
        <v>572</v>
      </c>
      <c r="D1693" s="4"/>
      <c r="E1693" s="4"/>
      <c r="F1693" s="1036"/>
      <c r="G1693" s="126">
        <f t="shared" si="1457"/>
        <v>0</v>
      </c>
      <c r="H1693" s="126">
        <v>0</v>
      </c>
      <c r="I1693" s="126" t="e">
        <f t="shared" si="1458"/>
        <v>#DIV/0!</v>
      </c>
      <c r="J1693" s="1436"/>
      <c r="K1693" s="1436"/>
      <c r="L1693" s="122"/>
      <c r="M1693" s="122"/>
      <c r="N1693" s="122"/>
      <c r="O1693" s="122"/>
      <c r="P1693" s="122"/>
      <c r="Q1693" s="122"/>
      <c r="R1693" s="2236"/>
      <c r="S1693" s="2236"/>
      <c r="T1693" s="2230"/>
      <c r="U1693" s="322"/>
      <c r="V1693" s="777"/>
      <c r="W1693" s="322"/>
      <c r="X1693" s="322"/>
      <c r="Y1693" s="322"/>
      <c r="Z1693" s="322"/>
      <c r="AA1693" s="322"/>
      <c r="AB1693" s="909"/>
      <c r="AC1693" s="2552"/>
      <c r="AD1693" s="2222">
        <f t="shared" si="1454"/>
        <v>0</v>
      </c>
      <c r="AE1693" s="975"/>
      <c r="AJ1693" s="5" t="s">
        <v>677</v>
      </c>
    </row>
    <row r="1694" spans="1:36" s="2186" customFormat="1" x14ac:dyDescent="0.25">
      <c r="A1694" s="214"/>
      <c r="B1694" s="214">
        <v>1</v>
      </c>
      <c r="C1694" s="520" t="s">
        <v>206</v>
      </c>
      <c r="D1694" s="4"/>
      <c r="E1694" s="4"/>
      <c r="F1694" s="255">
        <f>SUM(F1689:F1693)</f>
        <v>300</v>
      </c>
      <c r="G1694" s="1054">
        <f t="shared" ref="G1694:H1694" si="1459">SUM(G1689:G1693)</f>
        <v>50</v>
      </c>
      <c r="H1694" s="1054">
        <f t="shared" si="1459"/>
        <v>128</v>
      </c>
      <c r="I1694" s="1054">
        <f t="shared" si="1458"/>
        <v>256</v>
      </c>
      <c r="J1694" s="1436"/>
      <c r="K1694" s="1436"/>
      <c r="L1694" s="122"/>
      <c r="M1694" s="122"/>
      <c r="N1694" s="122"/>
      <c r="O1694" s="122"/>
      <c r="P1694" s="122"/>
      <c r="Q1694" s="122"/>
      <c r="R1694" s="2236">
        <v>2486.16</v>
      </c>
      <c r="S1694" s="2236">
        <v>2486.16</v>
      </c>
      <c r="T1694" s="871">
        <f t="shared" ref="T1694" si="1460">R1694/12*$C$3+(S1694-R1694)/11*1</f>
        <v>414.35999999999996</v>
      </c>
      <c r="U1694" s="322">
        <f t="shared" ref="U1694" si="1461">AA1694-Z1694-W1694-V1694</f>
        <v>1029.7156</v>
      </c>
      <c r="V1694" s="777"/>
      <c r="W1694" s="322"/>
      <c r="X1694" s="322">
        <f>U1694-T1694</f>
        <v>615.35560000000009</v>
      </c>
      <c r="Y1694" s="322"/>
      <c r="Z1694" s="322">
        <v>0</v>
      </c>
      <c r="AA1694" s="322">
        <v>1029.7156</v>
      </c>
      <c r="AB1694" s="909"/>
      <c r="AC1694" s="2552"/>
      <c r="AD1694" s="2222">
        <f t="shared" si="1454"/>
        <v>0</v>
      </c>
      <c r="AE1694" s="975"/>
      <c r="AJ1694" s="5" t="s">
        <v>677</v>
      </c>
    </row>
    <row r="1695" spans="1:36" s="2186" customFormat="1" x14ac:dyDescent="0.25">
      <c r="A1695" s="214">
        <v>1</v>
      </c>
      <c r="B1695" s="214">
        <v>1</v>
      </c>
      <c r="C1695" s="2" t="s">
        <v>28</v>
      </c>
      <c r="D1695" s="2"/>
      <c r="E1695" s="2"/>
      <c r="F1695" s="51"/>
      <c r="G1695" s="2459"/>
      <c r="H1695" s="2459"/>
      <c r="I1695" s="2459"/>
      <c r="J1695" s="2457"/>
      <c r="K1695" s="2457"/>
      <c r="L1695" s="2453"/>
      <c r="M1695" s="2453"/>
      <c r="N1695" s="2453"/>
      <c r="O1695" s="2453"/>
      <c r="P1695" s="2453"/>
      <c r="Q1695" s="2453"/>
      <c r="R1695" s="366"/>
      <c r="S1695" s="366"/>
      <c r="T1695" s="2729"/>
      <c r="U1695" s="366"/>
      <c r="V1695" s="1068"/>
      <c r="W1695" s="366"/>
      <c r="X1695" s="366"/>
      <c r="Y1695" s="366"/>
      <c r="Z1695" s="366"/>
      <c r="AA1695" s="366"/>
      <c r="AB1695" s="2460"/>
      <c r="AC1695" s="913"/>
      <c r="AD1695" s="2222">
        <f t="shared" si="1454"/>
        <v>0</v>
      </c>
      <c r="AE1695" s="975"/>
      <c r="AJ1695" s="5" t="s">
        <v>677</v>
      </c>
    </row>
    <row r="1696" spans="1:36" s="2186" customFormat="1" x14ac:dyDescent="0.25">
      <c r="A1696" s="214">
        <v>1</v>
      </c>
      <c r="B1696" s="214">
        <v>1</v>
      </c>
      <c r="C1696" s="970" t="s">
        <v>122</v>
      </c>
      <c r="D1696" s="2"/>
      <c r="E1696" s="520"/>
      <c r="F1696" s="1918"/>
      <c r="G1696" s="1417"/>
      <c r="H1696" s="1417"/>
      <c r="I1696" s="1417"/>
      <c r="J1696" s="1919"/>
      <c r="K1696" s="196"/>
      <c r="L1696" s="1417"/>
      <c r="M1696" s="1417"/>
      <c r="N1696" s="1417"/>
      <c r="O1696" s="153"/>
      <c r="P1696" s="153"/>
      <c r="Q1696" s="153"/>
      <c r="R1696" s="2462"/>
      <c r="S1696" s="2462"/>
      <c r="T1696" s="2463"/>
      <c r="U1696" s="2462"/>
      <c r="V1696" s="2553"/>
      <c r="W1696" s="2462"/>
      <c r="X1696" s="2462"/>
      <c r="Y1696" s="2462"/>
      <c r="Z1696" s="2462"/>
      <c r="AA1696" s="2462"/>
      <c r="AB1696" s="1856"/>
      <c r="AC1696" s="2554"/>
      <c r="AD1696" s="2222">
        <f t="shared" si="1454"/>
        <v>0</v>
      </c>
      <c r="AE1696" s="975"/>
      <c r="AJ1696" s="5" t="s">
        <v>677</v>
      </c>
    </row>
    <row r="1697" spans="1:262" s="2186" customFormat="1" x14ac:dyDescent="0.25">
      <c r="A1697" s="214"/>
      <c r="B1697" s="214">
        <v>1</v>
      </c>
      <c r="C1697" s="2184" t="s">
        <v>124</v>
      </c>
      <c r="D1697" s="2184"/>
      <c r="E1697" s="549">
        <v>240</v>
      </c>
      <c r="F1697" s="218">
        <v>250</v>
      </c>
      <c r="G1697" s="123">
        <f>ROUND(F1697/12*$C$3,0)</f>
        <v>42</v>
      </c>
      <c r="H1697" s="123">
        <v>39</v>
      </c>
      <c r="I1697" s="123">
        <f t="shared" ref="I1697:I1704" si="1462">H1697/G1697*100</f>
        <v>92.857142857142861</v>
      </c>
      <c r="J1697" s="180">
        <v>4</v>
      </c>
      <c r="K1697" s="152">
        <f>N1697/H1697</f>
        <v>4</v>
      </c>
      <c r="L1697" s="153">
        <f>ROUND(F1697*J1697,0)</f>
        <v>1000</v>
      </c>
      <c r="M1697" s="153">
        <f>ROUND(L1697/12*$C$3,0)</f>
        <v>167</v>
      </c>
      <c r="N1697" s="153">
        <v>156</v>
      </c>
      <c r="O1697" s="153">
        <f>N1697/M1697*100</f>
        <v>93.41317365269461</v>
      </c>
      <c r="P1697" s="153">
        <f>L1697/E1697</f>
        <v>4.166666666666667</v>
      </c>
      <c r="Q1697" s="153">
        <f>N1697/$C$3*12/P1697</f>
        <v>224.64</v>
      </c>
      <c r="R1697" s="322"/>
      <c r="S1697" s="322"/>
      <c r="T1697" s="2464"/>
      <c r="U1697" s="2462"/>
      <c r="V1697" s="2553"/>
      <c r="W1697" s="2462"/>
      <c r="X1697" s="2462"/>
      <c r="Y1697" s="2462"/>
      <c r="Z1697" s="322"/>
      <c r="AA1697" s="322"/>
      <c r="AB1697" s="936"/>
      <c r="AC1697" s="968"/>
      <c r="AD1697" s="2222">
        <f t="shared" si="1454"/>
        <v>0</v>
      </c>
      <c r="AE1697" s="975"/>
      <c r="AJ1697" s="5" t="s">
        <v>677</v>
      </c>
    </row>
    <row r="1698" spans="1:262" s="2186" customFormat="1" x14ac:dyDescent="0.25">
      <c r="A1698" s="214"/>
      <c r="B1698" s="214">
        <v>1</v>
      </c>
      <c r="C1698" s="2184" t="s">
        <v>44</v>
      </c>
      <c r="D1698" s="2184"/>
      <c r="E1698" s="2182">
        <v>240</v>
      </c>
      <c r="F1698" s="218">
        <v>1181</v>
      </c>
      <c r="G1698" s="123">
        <f>ROUND(F1698/12*$C$3,0)</f>
        <v>197</v>
      </c>
      <c r="H1698" s="123">
        <v>144</v>
      </c>
      <c r="I1698" s="123">
        <f t="shared" si="1462"/>
        <v>73.096446700507613</v>
      </c>
      <c r="J1698" s="180">
        <v>8</v>
      </c>
      <c r="K1698" s="152">
        <f>N1698/H1698</f>
        <v>7.9652777777777777</v>
      </c>
      <c r="L1698" s="153">
        <f>ROUND(F1698*J1698,0)</f>
        <v>9448</v>
      </c>
      <c r="M1698" s="153">
        <f>ROUND(L1698/12*$C$3,0)</f>
        <v>1575</v>
      </c>
      <c r="N1698" s="153">
        <v>1147</v>
      </c>
      <c r="O1698" s="153">
        <f>N1698/M1698*100</f>
        <v>72.825396825396822</v>
      </c>
      <c r="P1698" s="153">
        <f>L1698/E1698</f>
        <v>39.366666666666667</v>
      </c>
      <c r="Q1698" s="153">
        <f>N1698/$C$3*12/P1698</f>
        <v>174.81795088907705</v>
      </c>
      <c r="R1698" s="322"/>
      <c r="S1698" s="322"/>
      <c r="T1698" s="2463"/>
      <c r="U1698" s="2462"/>
      <c r="V1698" s="2553"/>
      <c r="W1698" s="2462"/>
      <c r="X1698" s="2462"/>
      <c r="Y1698" s="2462"/>
      <c r="Z1698" s="322"/>
      <c r="AA1698" s="322"/>
      <c r="AB1698" s="936"/>
      <c r="AC1698" s="968"/>
      <c r="AD1698" s="2222">
        <f t="shared" si="1454"/>
        <v>0</v>
      </c>
      <c r="AE1698" s="975"/>
      <c r="AJ1698" s="5" t="s">
        <v>677</v>
      </c>
    </row>
    <row r="1699" spans="1:262" s="147" customFormat="1" x14ac:dyDescent="0.25">
      <c r="A1699" s="214"/>
      <c r="B1699" s="214">
        <v>1</v>
      </c>
      <c r="C1699" s="520" t="s">
        <v>148</v>
      </c>
      <c r="D1699" s="1637"/>
      <c r="E1699" s="1574"/>
      <c r="F1699" s="242">
        <f>SUM(F1697:F1698)</f>
        <v>1431</v>
      </c>
      <c r="G1699" s="741">
        <f t="shared" ref="G1699:H1699" si="1463">SUM(G1697:G1698)</f>
        <v>239</v>
      </c>
      <c r="H1699" s="741">
        <f t="shared" si="1463"/>
        <v>183</v>
      </c>
      <c r="I1699" s="741">
        <f t="shared" si="1462"/>
        <v>76.569037656903774</v>
      </c>
      <c r="J1699" s="741">
        <f>IF(F1699=0,0,L1699/F1699)</f>
        <v>7.3011879804332631</v>
      </c>
      <c r="K1699" s="741">
        <f>N1699/H1699</f>
        <v>7.1202185792349724</v>
      </c>
      <c r="L1699" s="741">
        <f t="shared" ref="L1699:P1699" si="1464">SUM(L1697:L1698)</f>
        <v>10448</v>
      </c>
      <c r="M1699" s="741">
        <f t="shared" si="1464"/>
        <v>1742</v>
      </c>
      <c r="N1699" s="741">
        <f t="shared" si="1464"/>
        <v>1303</v>
      </c>
      <c r="O1699" s="741">
        <f>N1699/M1699*100</f>
        <v>74.799081515499424</v>
      </c>
      <c r="P1699" s="741">
        <f t="shared" si="1464"/>
        <v>43.533333333333331</v>
      </c>
      <c r="Q1699" s="741">
        <f>N1699/$C$3*12/P1699</f>
        <v>179.58652373660033</v>
      </c>
      <c r="R1699" s="322"/>
      <c r="S1699" s="322"/>
      <c r="T1699" s="2452"/>
      <c r="U1699" s="322"/>
      <c r="V1699" s="777"/>
      <c r="W1699" s="322"/>
      <c r="X1699" s="322"/>
      <c r="Y1699" s="322"/>
      <c r="Z1699" s="322"/>
      <c r="AA1699" s="322"/>
      <c r="AB1699" s="924"/>
      <c r="AC1699" s="968"/>
      <c r="AD1699" s="2222">
        <f t="shared" si="1454"/>
        <v>0</v>
      </c>
      <c r="AE1699" s="975"/>
      <c r="AF1699" s="2186"/>
      <c r="AG1699" s="2186"/>
      <c r="AH1699" s="2186"/>
      <c r="AI1699" s="2186"/>
      <c r="AJ1699" s="5" t="s">
        <v>677</v>
      </c>
      <c r="AK1699" s="2186"/>
      <c r="AL1699" s="2186"/>
      <c r="AM1699" s="2186"/>
      <c r="AN1699" s="2186"/>
      <c r="AO1699" s="2186"/>
      <c r="AP1699" s="2186"/>
      <c r="AQ1699" s="2186"/>
      <c r="AR1699" s="2186"/>
      <c r="AS1699" s="2186"/>
      <c r="AT1699" s="2186"/>
      <c r="AU1699" s="2186"/>
      <c r="AV1699" s="2186"/>
      <c r="AW1699" s="2186"/>
      <c r="AX1699" s="2186"/>
      <c r="AY1699" s="2186"/>
      <c r="AZ1699" s="2186"/>
      <c r="BA1699" s="2186"/>
      <c r="BB1699" s="2186"/>
      <c r="BC1699" s="2186"/>
      <c r="BD1699" s="2186"/>
      <c r="BE1699" s="2186"/>
      <c r="BF1699" s="2186"/>
      <c r="BG1699" s="2186"/>
      <c r="BH1699" s="2186"/>
      <c r="BI1699" s="2186"/>
      <c r="BJ1699" s="2186"/>
      <c r="BK1699" s="2186"/>
      <c r="BL1699" s="2186"/>
      <c r="BM1699" s="2186"/>
      <c r="BN1699" s="2186"/>
      <c r="BO1699" s="2186"/>
      <c r="BP1699" s="2186"/>
      <c r="BQ1699" s="2186"/>
      <c r="BR1699" s="2186"/>
      <c r="BS1699" s="2186"/>
      <c r="BT1699" s="2186"/>
      <c r="BU1699" s="2186"/>
      <c r="BV1699" s="2186"/>
      <c r="BW1699" s="2186"/>
      <c r="BX1699" s="2186"/>
      <c r="BY1699" s="2186"/>
      <c r="BZ1699" s="2186"/>
      <c r="CA1699" s="2186"/>
      <c r="CB1699" s="2186"/>
      <c r="CC1699" s="2186"/>
      <c r="CD1699" s="2186"/>
      <c r="CE1699" s="2186"/>
      <c r="CF1699" s="2186"/>
      <c r="CG1699" s="2186"/>
      <c r="CH1699" s="2186"/>
      <c r="CI1699" s="2186"/>
      <c r="CJ1699" s="2186"/>
      <c r="CK1699" s="2186"/>
      <c r="CL1699" s="2186"/>
      <c r="CM1699" s="2186"/>
      <c r="CN1699" s="2186"/>
      <c r="CO1699" s="2186"/>
      <c r="CP1699" s="2186"/>
      <c r="CQ1699" s="2186"/>
      <c r="CR1699" s="2186"/>
      <c r="CS1699" s="2186"/>
      <c r="CT1699" s="2186"/>
      <c r="CU1699" s="2186"/>
      <c r="CV1699" s="2186"/>
      <c r="CW1699" s="2186"/>
      <c r="CX1699" s="2186"/>
      <c r="CY1699" s="2186"/>
      <c r="CZ1699" s="2186"/>
      <c r="DA1699" s="2186"/>
      <c r="DB1699" s="2186"/>
      <c r="DC1699" s="2186"/>
      <c r="DD1699" s="2186"/>
      <c r="DE1699" s="2186"/>
      <c r="DF1699" s="2186"/>
      <c r="DG1699" s="2186"/>
      <c r="DH1699" s="2186"/>
      <c r="DI1699" s="2186"/>
      <c r="DJ1699" s="2186"/>
      <c r="DK1699" s="2186"/>
      <c r="DL1699" s="2186"/>
      <c r="DM1699" s="2186"/>
      <c r="DN1699" s="2186"/>
      <c r="DO1699" s="2186"/>
      <c r="DP1699" s="2186"/>
      <c r="DQ1699" s="2186"/>
      <c r="DR1699" s="2186"/>
      <c r="DS1699" s="2186"/>
      <c r="DT1699" s="2186"/>
      <c r="DU1699" s="2186"/>
      <c r="DV1699" s="2186"/>
      <c r="DW1699" s="2186"/>
      <c r="DX1699" s="2186"/>
      <c r="DY1699" s="2186"/>
      <c r="DZ1699" s="2186"/>
      <c r="EA1699" s="2186"/>
      <c r="EB1699" s="2186"/>
      <c r="EC1699" s="2186"/>
      <c r="ED1699" s="2186"/>
      <c r="EE1699" s="2186"/>
      <c r="EF1699" s="2186"/>
      <c r="EG1699" s="2186"/>
      <c r="EH1699" s="2186"/>
      <c r="EI1699" s="2186"/>
      <c r="EJ1699" s="2186"/>
      <c r="EK1699" s="2186"/>
      <c r="EL1699" s="2186"/>
      <c r="EM1699" s="2186"/>
      <c r="EN1699" s="2186"/>
      <c r="EO1699" s="2186"/>
      <c r="EP1699" s="2186"/>
      <c r="EQ1699" s="2186"/>
      <c r="ER1699" s="2186"/>
      <c r="ES1699" s="2186"/>
      <c r="ET1699" s="2186"/>
      <c r="EU1699" s="2186"/>
      <c r="EV1699" s="2186"/>
      <c r="EW1699" s="2186"/>
      <c r="EX1699" s="2186"/>
      <c r="EY1699" s="2186"/>
      <c r="EZ1699" s="2186"/>
      <c r="FA1699" s="2186"/>
      <c r="FB1699" s="2186"/>
      <c r="FC1699" s="2186"/>
      <c r="FD1699" s="2186"/>
      <c r="FE1699" s="2186"/>
      <c r="FF1699" s="2186"/>
      <c r="FG1699" s="2186"/>
      <c r="FH1699" s="2186"/>
      <c r="FI1699" s="2186"/>
      <c r="FJ1699" s="2186"/>
      <c r="FK1699" s="2186"/>
      <c r="FL1699" s="2186"/>
      <c r="FM1699" s="2186"/>
      <c r="FN1699" s="2186"/>
      <c r="FO1699" s="2186"/>
      <c r="FP1699" s="2186"/>
      <c r="FQ1699" s="2186"/>
      <c r="FR1699" s="2186"/>
      <c r="FS1699" s="2186"/>
      <c r="FT1699" s="2186"/>
      <c r="FU1699" s="2186"/>
      <c r="FV1699" s="2186"/>
      <c r="FW1699" s="2186"/>
      <c r="FX1699" s="2186"/>
      <c r="FY1699" s="2186"/>
      <c r="FZ1699" s="2186"/>
      <c r="GA1699" s="2186"/>
      <c r="GB1699" s="2186"/>
      <c r="GC1699" s="2186"/>
      <c r="GD1699" s="2186"/>
      <c r="GE1699" s="2186"/>
      <c r="GF1699" s="2186"/>
      <c r="GG1699" s="2186"/>
      <c r="GH1699" s="2186"/>
      <c r="GI1699" s="2186"/>
      <c r="GJ1699" s="2186"/>
      <c r="GK1699" s="2186"/>
      <c r="GL1699" s="2186"/>
      <c r="GM1699" s="2186"/>
      <c r="GN1699" s="2186"/>
      <c r="GO1699" s="2186"/>
      <c r="GP1699" s="2186"/>
      <c r="GQ1699" s="2186"/>
      <c r="GR1699" s="2186"/>
      <c r="GS1699" s="2186"/>
      <c r="GT1699" s="2186"/>
      <c r="GU1699" s="2186"/>
      <c r="GV1699" s="2186"/>
      <c r="GW1699" s="2186"/>
      <c r="GX1699" s="2186"/>
      <c r="GY1699" s="2186"/>
      <c r="GZ1699" s="2186"/>
      <c r="HA1699" s="2186"/>
      <c r="HB1699" s="2186"/>
      <c r="HC1699" s="2186"/>
      <c r="HD1699" s="2186"/>
      <c r="HE1699" s="2186"/>
      <c r="HF1699" s="2186"/>
      <c r="HG1699" s="2186"/>
      <c r="HH1699" s="2186"/>
      <c r="HI1699" s="2186"/>
      <c r="HJ1699" s="2186"/>
      <c r="HK1699" s="2186"/>
      <c r="HL1699" s="2186"/>
      <c r="HM1699" s="2186"/>
      <c r="HN1699" s="2186"/>
      <c r="HO1699" s="2186"/>
      <c r="HP1699" s="2186"/>
      <c r="HQ1699" s="2186"/>
      <c r="HR1699" s="2186"/>
      <c r="HS1699" s="2186"/>
      <c r="HT1699" s="2186"/>
      <c r="HU1699" s="2186"/>
      <c r="HV1699" s="2186"/>
      <c r="HW1699" s="2186"/>
      <c r="HX1699" s="2186"/>
      <c r="HY1699" s="2186"/>
      <c r="HZ1699" s="2186"/>
      <c r="IA1699" s="2186"/>
      <c r="IB1699" s="2186"/>
      <c r="IC1699" s="2186"/>
      <c r="ID1699" s="2186"/>
      <c r="IE1699" s="2186"/>
      <c r="IF1699" s="2186"/>
      <c r="IG1699" s="2186"/>
      <c r="IH1699" s="2186"/>
      <c r="II1699" s="2186"/>
      <c r="IJ1699" s="2186"/>
      <c r="IK1699" s="2186"/>
      <c r="IL1699" s="2186"/>
      <c r="IM1699" s="2186"/>
      <c r="IN1699" s="2186"/>
      <c r="IO1699" s="2186"/>
      <c r="IP1699" s="2186"/>
      <c r="IQ1699" s="2186"/>
      <c r="IR1699" s="2186"/>
      <c r="IS1699" s="2186"/>
      <c r="IT1699" s="2186"/>
      <c r="IU1699" s="2186"/>
      <c r="IV1699" s="2186"/>
      <c r="IW1699" s="2186"/>
      <c r="IX1699" s="2186"/>
      <c r="IY1699" s="2186"/>
      <c r="IZ1699" s="2186"/>
      <c r="JA1699" s="2186"/>
      <c r="JB1699" s="2186"/>
    </row>
    <row r="1700" spans="1:262" s="2186" customFormat="1" ht="29.25" x14ac:dyDescent="0.25">
      <c r="A1700" s="214">
        <v>1</v>
      </c>
      <c r="B1700" s="214">
        <v>1</v>
      </c>
      <c r="C1700" s="701" t="s">
        <v>134</v>
      </c>
      <c r="D1700" s="701"/>
      <c r="E1700" s="701"/>
      <c r="F1700" s="1918">
        <f>F1699</f>
        <v>1431</v>
      </c>
      <c r="G1700" s="2465">
        <f t="shared" ref="G1700:H1700" si="1465">G1699</f>
        <v>239</v>
      </c>
      <c r="H1700" s="2465">
        <f t="shared" si="1465"/>
        <v>183</v>
      </c>
      <c r="I1700" s="2465">
        <f t="shared" si="1462"/>
        <v>76.569037656903774</v>
      </c>
      <c r="J1700" s="2237">
        <f>IF(F1700=0,0,L1700/F1700)</f>
        <v>7.3011879804332631</v>
      </c>
      <c r="K1700" s="2237">
        <f>N1700/H1700</f>
        <v>7.1202185792349724</v>
      </c>
      <c r="L1700" s="2465">
        <f>L1699</f>
        <v>10448</v>
      </c>
      <c r="M1700" s="2465">
        <f>M1699</f>
        <v>1742</v>
      </c>
      <c r="N1700" s="2465">
        <f>N1699</f>
        <v>1303</v>
      </c>
      <c r="O1700" s="2465">
        <f>N1700/M1700*100</f>
        <v>74.799081515499424</v>
      </c>
      <c r="P1700" s="2465">
        <f>P1699</f>
        <v>43.533333333333331</v>
      </c>
      <c r="Q1700" s="153">
        <f>N1700/$C$3*12/P1700</f>
        <v>179.58652373660033</v>
      </c>
      <c r="R1700" s="2237">
        <v>33392.163060748797</v>
      </c>
      <c r="S1700" s="2237">
        <v>33392.163060748797</v>
      </c>
      <c r="T1700" s="871">
        <f t="shared" ref="T1700" si="1466">R1700/12*$C$3+(S1700-R1700)/11*1</f>
        <v>5565.3605101247995</v>
      </c>
      <c r="U1700" s="2462">
        <f t="shared" ref="U1700" si="1467">AA1700-Z1700-W1700-V1700</f>
        <v>5551.1880000000001</v>
      </c>
      <c r="V1700" s="2553"/>
      <c r="W1700" s="2462"/>
      <c r="X1700" s="2462">
        <f>U1700-T1700</f>
        <v>-14.172510124799373</v>
      </c>
      <c r="Y1700" s="2462"/>
      <c r="Z1700" s="2237">
        <v>-95.511730000000014</v>
      </c>
      <c r="AA1700" s="2237">
        <v>5455.6762699999999</v>
      </c>
      <c r="AB1700" s="1862"/>
      <c r="AC1700" s="2549"/>
      <c r="AD1700" s="2222">
        <f t="shared" si="1454"/>
        <v>0</v>
      </c>
      <c r="AE1700" s="975"/>
      <c r="AJ1700" s="5" t="s">
        <v>677</v>
      </c>
    </row>
    <row r="1701" spans="1:262" s="2186" customFormat="1" x14ac:dyDescent="0.25">
      <c r="A1701" s="214">
        <v>1</v>
      </c>
      <c r="B1701" s="214">
        <v>1</v>
      </c>
      <c r="C1701" s="701" t="s">
        <v>194</v>
      </c>
      <c r="D1701" s="701"/>
      <c r="E1701" s="701"/>
      <c r="F1701" s="1922">
        <f>F1704</f>
        <v>8500</v>
      </c>
      <c r="G1701" s="2465">
        <f>G1704</f>
        <v>1417</v>
      </c>
      <c r="H1701" s="276">
        <f>H1704</f>
        <v>1260</v>
      </c>
      <c r="I1701" s="2465">
        <f t="shared" si="1462"/>
        <v>88.920254057868746</v>
      </c>
      <c r="J1701" s="1923"/>
      <c r="K1701" s="1184"/>
      <c r="L1701" s="2467"/>
      <c r="M1701" s="2467"/>
      <c r="N1701" s="2467"/>
      <c r="O1701" s="278"/>
      <c r="P1701" s="2467"/>
      <c r="Q1701" s="278"/>
      <c r="R1701" s="2351"/>
      <c r="S1701" s="2351"/>
      <c r="T1701" s="2322"/>
      <c r="U1701" s="2672"/>
      <c r="V1701" s="2673"/>
      <c r="W1701" s="2672"/>
      <c r="X1701" s="2672"/>
      <c r="Y1701" s="2672"/>
      <c r="Z1701" s="2351"/>
      <c r="AA1701" s="2351"/>
      <c r="AB1701" s="1862"/>
      <c r="AC1701" s="2674"/>
      <c r="AD1701" s="2222">
        <f t="shared" si="1454"/>
        <v>0</v>
      </c>
      <c r="AE1701" s="975"/>
      <c r="AJ1701" s="5" t="s">
        <v>677</v>
      </c>
    </row>
    <row r="1702" spans="1:262" s="2186" customFormat="1" x14ac:dyDescent="0.25">
      <c r="A1702" s="214">
        <v>1</v>
      </c>
      <c r="B1702" s="214">
        <v>1</v>
      </c>
      <c r="C1702" s="695" t="s">
        <v>195</v>
      </c>
      <c r="D1702" s="695"/>
      <c r="E1702" s="695"/>
      <c r="F1702" s="223">
        <f>F1704-F1703</f>
        <v>8500</v>
      </c>
      <c r="G1702" s="2466">
        <f>ROUND(F1702/12*$C$3,0)</f>
        <v>1417</v>
      </c>
      <c r="H1702" s="220">
        <f>H1704-H1703</f>
        <v>1260</v>
      </c>
      <c r="I1702" s="2466">
        <f t="shared" si="1462"/>
        <v>88.920254057868746</v>
      </c>
      <c r="J1702" s="1669"/>
      <c r="K1702" s="1184"/>
      <c r="L1702" s="2520"/>
      <c r="M1702" s="2520"/>
      <c r="N1702" s="2520"/>
      <c r="O1702" s="278"/>
      <c r="P1702" s="2520"/>
      <c r="Q1702" s="278"/>
      <c r="R1702" s="2521"/>
      <c r="S1702" s="2521"/>
      <c r="T1702" s="2322"/>
      <c r="U1702" s="2675"/>
      <c r="V1702" s="2676"/>
      <c r="W1702" s="2675"/>
      <c r="X1702" s="2675"/>
      <c r="Y1702" s="2675"/>
      <c r="Z1702" s="2521"/>
      <c r="AA1702" s="2521"/>
      <c r="AB1702" s="2468"/>
      <c r="AC1702" s="2651"/>
      <c r="AD1702" s="2222">
        <f t="shared" si="1454"/>
        <v>0</v>
      </c>
      <c r="AE1702" s="975"/>
      <c r="AJ1702" s="5" t="s">
        <v>677</v>
      </c>
    </row>
    <row r="1703" spans="1:262" s="2186" customFormat="1" ht="30" x14ac:dyDescent="0.25">
      <c r="A1703" s="214">
        <v>1</v>
      </c>
      <c r="B1703" s="214">
        <v>1</v>
      </c>
      <c r="C1703" s="695" t="s">
        <v>196</v>
      </c>
      <c r="D1703" s="695"/>
      <c r="E1703" s="695"/>
      <c r="F1703" s="223"/>
      <c r="G1703" s="2466">
        <f t="shared" ref="G1703:G1704" si="1468">ROUND(F1703/12*$C$3,0)</f>
        <v>0</v>
      </c>
      <c r="H1703" s="2093"/>
      <c r="I1703" s="2466" t="e">
        <f t="shared" si="1462"/>
        <v>#DIV/0!</v>
      </c>
      <c r="J1703" s="1669"/>
      <c r="K1703" s="1184"/>
      <c r="L1703" s="2520"/>
      <c r="M1703" s="2466"/>
      <c r="N1703" s="2520"/>
      <c r="O1703" s="278"/>
      <c r="P1703" s="2466"/>
      <c r="Q1703" s="278"/>
      <c r="R1703" s="2521"/>
      <c r="S1703" s="2521"/>
      <c r="T1703" s="2322"/>
      <c r="U1703" s="2711"/>
      <c r="V1703" s="2712"/>
      <c r="W1703" s="2711"/>
      <c r="X1703" s="2711"/>
      <c r="Y1703" s="2711"/>
      <c r="Z1703" s="2326"/>
      <c r="AA1703" s="2521"/>
      <c r="AB1703" s="2468"/>
      <c r="AC1703" s="2651"/>
      <c r="AD1703" s="2222">
        <f t="shared" si="1454"/>
        <v>0</v>
      </c>
      <c r="AE1703" s="975"/>
      <c r="AJ1703" s="5" t="s">
        <v>677</v>
      </c>
    </row>
    <row r="1704" spans="1:262" s="2186" customFormat="1" ht="30" thickBot="1" x14ac:dyDescent="0.3">
      <c r="A1704" s="214"/>
      <c r="B1704" s="214">
        <v>1</v>
      </c>
      <c r="C1704" s="701" t="s">
        <v>201</v>
      </c>
      <c r="D1704" s="701"/>
      <c r="E1704" s="701"/>
      <c r="F1704" s="1922">
        <v>8500</v>
      </c>
      <c r="G1704" s="2465">
        <f t="shared" si="1468"/>
        <v>1417</v>
      </c>
      <c r="H1704" s="2093">
        <v>1260</v>
      </c>
      <c r="I1704" s="2465">
        <f t="shared" si="1462"/>
        <v>88.920254057868746</v>
      </c>
      <c r="J1704" s="2523"/>
      <c r="K1704" s="2730"/>
      <c r="L1704" s="2678"/>
      <c r="M1704" s="2524"/>
      <c r="N1704" s="2678"/>
      <c r="O1704" s="1745"/>
      <c r="P1704" s="2524"/>
      <c r="Q1704" s="1745"/>
      <c r="R1704" s="2525">
        <v>70682.729000000007</v>
      </c>
      <c r="S1704" s="2525">
        <v>70682.729000000007</v>
      </c>
      <c r="T1704" s="871">
        <f t="shared" ref="T1704" si="1469">R1704/12*$C$3+(S1704-R1704)/11*1</f>
        <v>11780.454833333335</v>
      </c>
      <c r="U1704" s="2713">
        <f t="shared" ref="U1704" si="1470">AA1704-Z1704-W1704-V1704</f>
        <v>11719.078810000001</v>
      </c>
      <c r="V1704" s="2714"/>
      <c r="W1704" s="2713"/>
      <c r="X1704" s="2713">
        <f>U1704-T1704</f>
        <v>-61.37602333333416</v>
      </c>
      <c r="Y1704" s="2713"/>
      <c r="Z1704" s="2731">
        <v>-10.162660000000001</v>
      </c>
      <c r="AA1704" s="2525">
        <v>11708.916150000001</v>
      </c>
      <c r="AB1704" s="1862"/>
      <c r="AC1704" s="2682"/>
      <c r="AD1704" s="2222">
        <f t="shared" si="1454"/>
        <v>0</v>
      </c>
      <c r="AE1704" s="975"/>
      <c r="AJ1704" s="5" t="s">
        <v>677</v>
      </c>
    </row>
    <row r="1705" spans="1:262" s="2186" customFormat="1" ht="15.75" thickBot="1" x14ac:dyDescent="0.3">
      <c r="A1705" s="214">
        <v>1</v>
      </c>
      <c r="B1705" s="214">
        <v>1</v>
      </c>
      <c r="C1705" s="679" t="s">
        <v>272</v>
      </c>
      <c r="D1705" s="2527"/>
      <c r="E1705" s="2527"/>
      <c r="F1705" s="2528"/>
      <c r="G1705" s="2529"/>
      <c r="H1705" s="2529"/>
      <c r="I1705" s="2529"/>
      <c r="J1705" s="1940"/>
      <c r="K1705" s="1940"/>
      <c r="L1705" s="1941"/>
      <c r="M1705" s="1941"/>
      <c r="N1705" s="1941">
        <f>N1700+N1617</f>
        <v>8199</v>
      </c>
      <c r="O1705" s="1941"/>
      <c r="P1705" s="1941"/>
      <c r="Q1705" s="1941"/>
      <c r="R1705" s="1940">
        <f t="shared" ref="R1705:AA1705" si="1471">R1704+R1700+R1687+R1617+R1694</f>
        <v>808756.89513186004</v>
      </c>
      <c r="S1705" s="1940">
        <f t="shared" ref="S1705" si="1472">S1704+S1700+S1687+S1617+S1694</f>
        <v>812621.07993185997</v>
      </c>
      <c r="T1705" s="2530">
        <f t="shared" si="1471"/>
        <v>135144.10538258273</v>
      </c>
      <c r="U1705" s="1940">
        <f t="shared" si="1471"/>
        <v>134070.68</v>
      </c>
      <c r="V1705" s="2715">
        <f t="shared" si="1471"/>
        <v>0</v>
      </c>
      <c r="W1705" s="1940">
        <f t="shared" si="1471"/>
        <v>-251.49236999999999</v>
      </c>
      <c r="X1705" s="1940">
        <f t="shared" si="1471"/>
        <v>-1073.4253825827229</v>
      </c>
      <c r="Y1705" s="1940">
        <f t="shared" si="1471"/>
        <v>-6.533030000000001</v>
      </c>
      <c r="Z1705" s="1940">
        <f t="shared" si="1471"/>
        <v>-2275.5617900000002</v>
      </c>
      <c r="AA1705" s="1940">
        <f t="shared" si="1471"/>
        <v>131543.62583999999</v>
      </c>
      <c r="AB1705" s="2531"/>
      <c r="AC1705" s="2716"/>
      <c r="AD1705" s="2222">
        <f t="shared" si="1454"/>
        <v>0</v>
      </c>
      <c r="AE1705" s="975"/>
      <c r="AJ1705" s="5" t="s">
        <v>677</v>
      </c>
    </row>
    <row r="1706" spans="1:262" s="2186" customFormat="1" ht="30" thickBot="1" x14ac:dyDescent="0.3">
      <c r="A1706" s="214"/>
      <c r="B1706" s="214"/>
      <c r="C1706" s="3368" t="s">
        <v>732</v>
      </c>
      <c r="D1706" s="2527"/>
      <c r="E1706" s="2527"/>
      <c r="F1706" s="2528"/>
      <c r="G1706" s="2529"/>
      <c r="H1706" s="2529"/>
      <c r="I1706" s="2529"/>
      <c r="J1706" s="1940"/>
      <c r="K1706" s="1940"/>
      <c r="L1706" s="1941"/>
      <c r="M1706" s="1941"/>
      <c r="N1706" s="1941"/>
      <c r="O1706" s="1941"/>
      <c r="P1706" s="1941"/>
      <c r="Q1706" s="1941"/>
      <c r="R1706" s="1940">
        <f t="shared" ref="R1706:AA1706" si="1473">R1705-R1704-R1700-R1620-R1619-R1617</f>
        <v>214548.80342363624</v>
      </c>
      <c r="S1706" s="1940">
        <f t="shared" ref="S1706" si="1474">S1705-S1704-S1700-S1620-S1619-S1617</f>
        <v>218412.98822363617</v>
      </c>
      <c r="T1706" s="2530">
        <f t="shared" si="1473"/>
        <v>36109.423431212119</v>
      </c>
      <c r="U1706" s="1940">
        <f t="shared" si="1473"/>
        <v>36962.931749999996</v>
      </c>
      <c r="V1706" s="2715">
        <f t="shared" si="1473"/>
        <v>0</v>
      </c>
      <c r="W1706" s="1940">
        <f t="shared" si="1473"/>
        <v>0</v>
      </c>
      <c r="X1706" s="1940">
        <f t="shared" si="1473"/>
        <v>853.50831878788335</v>
      </c>
      <c r="Y1706" s="3408">
        <f t="shared" si="1473"/>
        <v>-6.533030000000001</v>
      </c>
      <c r="Z1706" s="683">
        <f t="shared" si="1473"/>
        <v>-113.50249000000008</v>
      </c>
      <c r="AA1706" s="1940">
        <f t="shared" si="1473"/>
        <v>36849.42925999999</v>
      </c>
      <c r="AB1706" s="2531"/>
      <c r="AC1706" s="2716"/>
      <c r="AD1706" s="2222">
        <f t="shared" si="1454"/>
        <v>0</v>
      </c>
      <c r="AE1706" s="975"/>
      <c r="AJ1706" s="5"/>
    </row>
    <row r="1707" spans="1:262" x14ac:dyDescent="0.25">
      <c r="A1707" s="214">
        <v>1</v>
      </c>
      <c r="B1707" s="214">
        <v>1</v>
      </c>
      <c r="C1707" s="1621" t="s">
        <v>387</v>
      </c>
      <c r="D1707" s="1621"/>
      <c r="E1707" s="1621"/>
      <c r="F1707" s="239"/>
      <c r="G1707" s="1653"/>
      <c r="H1707" s="1653"/>
      <c r="I1707" s="1653"/>
      <c r="J1707" s="2739"/>
      <c r="K1707" s="2739"/>
      <c r="L1707" s="1653"/>
      <c r="M1707" s="1653"/>
      <c r="N1707" s="1653"/>
      <c r="O1707" s="1653"/>
      <c r="P1707" s="1653"/>
      <c r="Q1707" s="1653"/>
      <c r="R1707" s="325"/>
      <c r="S1707" s="325"/>
      <c r="T1707" s="2244"/>
      <c r="U1707" s="325"/>
      <c r="V1707" s="771"/>
      <c r="W1707" s="325"/>
      <c r="X1707" s="325"/>
      <c r="Y1707" s="3005"/>
      <c r="Z1707" s="3005"/>
      <c r="AA1707" s="325"/>
      <c r="AB1707" s="2084"/>
      <c r="AC1707" s="2246"/>
      <c r="AD1707" s="2222">
        <f t="shared" si="1454"/>
        <v>0</v>
      </c>
      <c r="AJ1707" s="5" t="s">
        <v>678</v>
      </c>
    </row>
    <row r="1708" spans="1:262" x14ac:dyDescent="0.25">
      <c r="A1708" s="214">
        <v>1</v>
      </c>
      <c r="B1708" s="214">
        <v>1</v>
      </c>
      <c r="C1708" s="4" t="s">
        <v>14</v>
      </c>
      <c r="D1708" s="4"/>
      <c r="E1708" s="4"/>
      <c r="F1708" s="220"/>
      <c r="G1708" s="521"/>
      <c r="H1708" s="521"/>
      <c r="I1708" s="521"/>
      <c r="J1708" s="2039"/>
      <c r="K1708" s="2039"/>
      <c r="L1708" s="2732"/>
      <c r="M1708" s="2732"/>
      <c r="N1708" s="2732"/>
      <c r="O1708" s="2732"/>
      <c r="P1708" s="2732"/>
      <c r="Q1708" s="2732"/>
      <c r="R1708" s="326"/>
      <c r="S1708" s="326"/>
      <c r="T1708" s="2234"/>
      <c r="U1708" s="326"/>
      <c r="V1708" s="768"/>
      <c r="W1708" s="326"/>
      <c r="X1708" s="326"/>
      <c r="Y1708" s="3013"/>
      <c r="Z1708" s="3013"/>
      <c r="AA1708" s="326"/>
      <c r="AB1708" s="957"/>
      <c r="AC1708" s="898"/>
      <c r="AD1708" s="2222">
        <f t="shared" si="1454"/>
        <v>0</v>
      </c>
      <c r="AJ1708" s="5" t="s">
        <v>678</v>
      </c>
    </row>
    <row r="1709" spans="1:262" s="848" customFormat="1" ht="30" x14ac:dyDescent="0.25">
      <c r="A1709" s="214">
        <v>1</v>
      </c>
      <c r="B1709" s="214">
        <v>1</v>
      </c>
      <c r="C1709" s="532" t="s">
        <v>191</v>
      </c>
      <c r="D1709" s="4"/>
      <c r="E1709" s="4"/>
      <c r="F1709" s="2309"/>
      <c r="G1709" s="2310"/>
      <c r="H1709" s="2310"/>
      <c r="I1709" s="2310"/>
      <c r="J1709" s="2331"/>
      <c r="K1709" s="2331"/>
      <c r="L1709" s="2310"/>
      <c r="M1709" s="2310"/>
      <c r="N1709" s="2310"/>
      <c r="O1709" s="2310"/>
      <c r="P1709" s="2310"/>
      <c r="Q1709" s="2310"/>
      <c r="R1709" s="2332"/>
      <c r="S1709" s="2332"/>
      <c r="T1709" s="871">
        <f>R1709/12*$C$3</f>
        <v>0</v>
      </c>
      <c r="U1709" s="2332">
        <f t="shared" ref="U1709:U1710" si="1475">AA1709-Z1709-W1709-V1709</f>
        <v>0</v>
      </c>
      <c r="V1709" s="2743"/>
      <c r="W1709" s="2332"/>
      <c r="X1709" s="2332">
        <f>U1709-T1709</f>
        <v>0</v>
      </c>
      <c r="Y1709" s="3012"/>
      <c r="Z1709" s="3012"/>
      <c r="AA1709" s="2332"/>
      <c r="AB1709" s="2312"/>
      <c r="AC1709" s="2335"/>
      <c r="AD1709" s="2222">
        <f t="shared" si="1454"/>
        <v>0</v>
      </c>
      <c r="AE1709" s="2914"/>
      <c r="AF1709" s="151"/>
      <c r="AG1709" s="151"/>
      <c r="AH1709" s="151"/>
      <c r="AI1709" s="151"/>
      <c r="AJ1709" s="5" t="s">
        <v>678</v>
      </c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  <c r="BI1709" s="151"/>
      <c r="BJ1709" s="151"/>
      <c r="BK1709" s="151"/>
      <c r="BL1709" s="151"/>
      <c r="BM1709" s="151"/>
      <c r="BN1709" s="151"/>
      <c r="BO1709" s="151"/>
      <c r="BP1709" s="151"/>
      <c r="BQ1709" s="151"/>
      <c r="BR1709" s="151"/>
      <c r="BS1709" s="151"/>
      <c r="BT1709" s="151"/>
      <c r="BU1709" s="151"/>
      <c r="BV1709" s="151"/>
      <c r="BW1709" s="151"/>
      <c r="BX1709" s="151"/>
      <c r="BY1709" s="151"/>
      <c r="BZ1709" s="151"/>
      <c r="CA1709" s="151"/>
      <c r="CB1709" s="151"/>
      <c r="CC1709" s="151"/>
      <c r="CD1709" s="151"/>
      <c r="CE1709" s="151"/>
      <c r="CF1709" s="151"/>
      <c r="CG1709" s="151"/>
      <c r="CH1709" s="151"/>
      <c r="CI1709" s="151"/>
      <c r="CJ1709" s="151"/>
      <c r="CK1709" s="151"/>
      <c r="CL1709" s="151"/>
      <c r="CM1709" s="151"/>
      <c r="CN1709" s="151"/>
      <c r="CO1709" s="151"/>
      <c r="CP1709" s="151"/>
      <c r="CQ1709" s="151"/>
      <c r="CR1709" s="151"/>
      <c r="CS1709" s="151"/>
      <c r="CT1709" s="151"/>
      <c r="CU1709" s="151"/>
      <c r="CV1709" s="151"/>
      <c r="CW1709" s="151"/>
      <c r="CX1709" s="151"/>
      <c r="CY1709" s="151"/>
      <c r="CZ1709" s="151"/>
      <c r="DA1709" s="151"/>
      <c r="DB1709" s="151"/>
      <c r="DC1709" s="151"/>
      <c r="DD1709" s="151"/>
      <c r="DE1709" s="151"/>
      <c r="DF1709" s="151"/>
      <c r="DG1709" s="151"/>
      <c r="DH1709" s="151"/>
      <c r="DI1709" s="151"/>
      <c r="DJ1709" s="151"/>
      <c r="DK1709" s="151"/>
      <c r="DL1709" s="151"/>
      <c r="DM1709" s="151"/>
      <c r="DN1709" s="151"/>
      <c r="DO1709" s="151"/>
      <c r="DP1709" s="151"/>
      <c r="DQ1709" s="151"/>
      <c r="DR1709" s="151"/>
      <c r="DS1709" s="151"/>
      <c r="DT1709" s="151"/>
      <c r="DU1709" s="151"/>
      <c r="DV1709" s="151"/>
      <c r="DW1709" s="151"/>
      <c r="DX1709" s="151"/>
      <c r="DY1709" s="151"/>
      <c r="DZ1709" s="151"/>
      <c r="EA1709" s="151"/>
      <c r="EB1709" s="151"/>
      <c r="EC1709" s="151"/>
      <c r="ED1709" s="151"/>
      <c r="EE1709" s="151"/>
      <c r="EF1709" s="151"/>
      <c r="EG1709" s="151"/>
      <c r="EH1709" s="151"/>
      <c r="EI1709" s="151"/>
      <c r="EJ1709" s="151"/>
      <c r="EK1709" s="151"/>
      <c r="EL1709" s="151"/>
      <c r="EM1709" s="151"/>
      <c r="EN1709" s="151"/>
      <c r="EO1709" s="151"/>
      <c r="EP1709" s="151"/>
      <c r="EQ1709" s="151"/>
      <c r="ER1709" s="151"/>
      <c r="ES1709" s="151"/>
      <c r="ET1709" s="151"/>
      <c r="EU1709" s="151"/>
      <c r="EV1709" s="151"/>
      <c r="EW1709" s="151"/>
      <c r="EX1709" s="151"/>
      <c r="EY1709" s="151"/>
      <c r="EZ1709" s="151"/>
      <c r="FA1709" s="151"/>
      <c r="FB1709" s="151"/>
      <c r="FC1709" s="151"/>
      <c r="FD1709" s="151"/>
      <c r="FE1709" s="151"/>
      <c r="FF1709" s="151"/>
      <c r="FG1709" s="151"/>
      <c r="FH1709" s="151"/>
      <c r="FI1709" s="151"/>
      <c r="FJ1709" s="151"/>
      <c r="FK1709" s="151"/>
      <c r="FL1709" s="151"/>
      <c r="FM1709" s="151"/>
      <c r="FN1709" s="151"/>
      <c r="FO1709" s="151"/>
      <c r="FP1709" s="151"/>
      <c r="FQ1709" s="151"/>
      <c r="FR1709" s="151"/>
      <c r="FS1709" s="151"/>
      <c r="FT1709" s="151"/>
      <c r="FU1709" s="151"/>
      <c r="FV1709" s="151"/>
      <c r="FW1709" s="151"/>
      <c r="FX1709" s="151"/>
      <c r="FY1709" s="151"/>
      <c r="FZ1709" s="151"/>
      <c r="GA1709" s="151"/>
      <c r="GB1709" s="151"/>
      <c r="GC1709" s="151"/>
      <c r="GD1709" s="151"/>
      <c r="GE1709" s="151"/>
      <c r="GF1709" s="151"/>
      <c r="GG1709" s="151"/>
      <c r="GH1709" s="151"/>
      <c r="GI1709" s="151"/>
      <c r="GJ1709" s="151"/>
      <c r="GK1709" s="151"/>
      <c r="GL1709" s="151"/>
      <c r="GM1709" s="151"/>
      <c r="GN1709" s="151"/>
      <c r="GO1709" s="151"/>
      <c r="GP1709" s="151"/>
      <c r="GQ1709" s="151"/>
      <c r="GR1709" s="151"/>
      <c r="GS1709" s="151"/>
      <c r="GT1709" s="151"/>
      <c r="GU1709" s="151"/>
      <c r="GV1709" s="151"/>
      <c r="GW1709" s="151"/>
      <c r="GX1709" s="151"/>
      <c r="GY1709" s="151"/>
      <c r="GZ1709" s="151"/>
      <c r="HA1709" s="151"/>
      <c r="HB1709" s="151"/>
      <c r="HC1709" s="151"/>
      <c r="HD1709" s="151"/>
      <c r="HE1709" s="151"/>
      <c r="HF1709" s="151"/>
      <c r="HG1709" s="151"/>
      <c r="HH1709" s="151"/>
      <c r="HI1709" s="151"/>
      <c r="HJ1709" s="151"/>
      <c r="HK1709" s="151"/>
      <c r="HL1709" s="151"/>
      <c r="HM1709" s="151"/>
      <c r="HN1709" s="151"/>
      <c r="HO1709" s="151"/>
      <c r="HP1709" s="151"/>
      <c r="HQ1709" s="151"/>
      <c r="HR1709" s="151"/>
      <c r="HS1709" s="151"/>
      <c r="HT1709" s="151"/>
      <c r="HU1709" s="151"/>
      <c r="HV1709" s="151"/>
      <c r="HW1709" s="151"/>
      <c r="HX1709" s="151"/>
      <c r="HY1709" s="151"/>
      <c r="HZ1709" s="151"/>
      <c r="IA1709" s="151"/>
      <c r="IB1709" s="151"/>
      <c r="IC1709" s="151"/>
      <c r="ID1709" s="151"/>
      <c r="IE1709" s="151"/>
      <c r="IF1709" s="151"/>
      <c r="IG1709" s="151"/>
      <c r="IH1709" s="151"/>
      <c r="II1709" s="151"/>
      <c r="IJ1709" s="151"/>
      <c r="IK1709" s="151"/>
      <c r="IL1709" s="151"/>
      <c r="IM1709" s="151"/>
      <c r="IN1709" s="151"/>
      <c r="IO1709" s="151"/>
      <c r="IP1709" s="151"/>
      <c r="IQ1709" s="151"/>
      <c r="IR1709" s="151"/>
      <c r="IS1709" s="151"/>
      <c r="IT1709" s="151"/>
      <c r="IU1709" s="151"/>
      <c r="IV1709" s="151"/>
      <c r="IW1709" s="151"/>
      <c r="IX1709" s="151"/>
      <c r="IY1709" s="151"/>
      <c r="IZ1709" s="151"/>
      <c r="JA1709" s="151"/>
      <c r="JB1709" s="151"/>
    </row>
    <row r="1710" spans="1:262" s="848" customFormat="1" ht="29.25" x14ac:dyDescent="0.25">
      <c r="A1710" s="214"/>
      <c r="B1710" s="214">
        <v>1</v>
      </c>
      <c r="C1710" s="2181" t="s">
        <v>303</v>
      </c>
      <c r="D1710" s="4"/>
      <c r="E1710" s="4"/>
      <c r="F1710" s="2733">
        <f>F1711+F1714</f>
        <v>3500</v>
      </c>
      <c r="G1710" s="2734">
        <f>G1711+G1714</f>
        <v>583</v>
      </c>
      <c r="H1710" s="2734">
        <f>H1711+H1714</f>
        <v>581</v>
      </c>
      <c r="I1710" s="2734">
        <f>H1710/G1710*100</f>
        <v>99.656946826758158</v>
      </c>
      <c r="J1710" s="2331"/>
      <c r="K1710" s="2331"/>
      <c r="L1710" s="2310"/>
      <c r="M1710" s="2310"/>
      <c r="N1710" s="2310"/>
      <c r="O1710" s="2310"/>
      <c r="P1710" s="2310"/>
      <c r="Q1710" s="2310"/>
      <c r="R1710" s="2332">
        <v>3597.3</v>
      </c>
      <c r="S1710" s="2332">
        <v>3597.3</v>
      </c>
      <c r="T1710" s="2333">
        <f t="shared" ref="T1710" si="1476">R1710/12*$C$3+(S1710-R1710)/11*1</f>
        <v>599.55000000000007</v>
      </c>
      <c r="U1710" s="2332">
        <f t="shared" si="1475"/>
        <v>597.16341999999997</v>
      </c>
      <c r="V1710" s="2743"/>
      <c r="W1710" s="2332"/>
      <c r="X1710" s="2332">
        <f>U1710-T1710</f>
        <v>-2.3865800000000945</v>
      </c>
      <c r="Y1710" s="3012"/>
      <c r="Z1710" s="3012">
        <v>0</v>
      </c>
      <c r="AA1710" s="2332">
        <v>597.16341999999997</v>
      </c>
      <c r="AB1710" s="2735"/>
      <c r="AC1710" s="2335"/>
      <c r="AD1710" s="2222">
        <f t="shared" si="1454"/>
        <v>0</v>
      </c>
      <c r="AE1710" s="2914"/>
      <c r="AF1710" s="151"/>
      <c r="AG1710" s="151"/>
      <c r="AH1710" s="151"/>
      <c r="AI1710" s="151"/>
      <c r="AJ1710" s="5" t="s">
        <v>678</v>
      </c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  <c r="BI1710" s="151"/>
      <c r="BJ1710" s="151"/>
      <c r="BK1710" s="151"/>
      <c r="BL1710" s="151"/>
      <c r="BM1710" s="151"/>
      <c r="BN1710" s="151"/>
      <c r="BO1710" s="151"/>
      <c r="BP1710" s="151"/>
      <c r="BQ1710" s="151"/>
      <c r="BR1710" s="151"/>
      <c r="BS1710" s="151"/>
      <c r="BT1710" s="151"/>
      <c r="BU1710" s="151"/>
      <c r="BV1710" s="151"/>
      <c r="BW1710" s="151"/>
      <c r="BX1710" s="151"/>
      <c r="BY1710" s="151"/>
      <c r="BZ1710" s="151"/>
      <c r="CA1710" s="151"/>
      <c r="CB1710" s="151"/>
      <c r="CC1710" s="151"/>
      <c r="CD1710" s="151"/>
      <c r="CE1710" s="151"/>
      <c r="CF1710" s="151"/>
      <c r="CG1710" s="151"/>
      <c r="CH1710" s="151"/>
      <c r="CI1710" s="151"/>
      <c r="CJ1710" s="151"/>
      <c r="CK1710" s="151"/>
      <c r="CL1710" s="151"/>
      <c r="CM1710" s="151"/>
      <c r="CN1710" s="151"/>
      <c r="CO1710" s="151"/>
      <c r="CP1710" s="151"/>
      <c r="CQ1710" s="151"/>
      <c r="CR1710" s="151"/>
      <c r="CS1710" s="151"/>
      <c r="CT1710" s="151"/>
      <c r="CU1710" s="151"/>
      <c r="CV1710" s="151"/>
      <c r="CW1710" s="151"/>
      <c r="CX1710" s="151"/>
      <c r="CY1710" s="151"/>
      <c r="CZ1710" s="151"/>
      <c r="DA1710" s="151"/>
      <c r="DB1710" s="151"/>
      <c r="DC1710" s="151"/>
      <c r="DD1710" s="151"/>
      <c r="DE1710" s="151"/>
      <c r="DF1710" s="151"/>
      <c r="DG1710" s="151"/>
      <c r="DH1710" s="151"/>
      <c r="DI1710" s="151"/>
      <c r="DJ1710" s="151"/>
      <c r="DK1710" s="151"/>
      <c r="DL1710" s="151"/>
      <c r="DM1710" s="151"/>
      <c r="DN1710" s="151"/>
      <c r="DO1710" s="151"/>
      <c r="DP1710" s="151"/>
      <c r="DQ1710" s="151"/>
      <c r="DR1710" s="151"/>
      <c r="DS1710" s="151"/>
      <c r="DT1710" s="151"/>
      <c r="DU1710" s="151"/>
      <c r="DV1710" s="151"/>
      <c r="DW1710" s="151"/>
      <c r="DX1710" s="151"/>
      <c r="DY1710" s="151"/>
      <c r="DZ1710" s="151"/>
      <c r="EA1710" s="151"/>
      <c r="EB1710" s="151"/>
      <c r="EC1710" s="151"/>
      <c r="ED1710" s="151"/>
      <c r="EE1710" s="151"/>
      <c r="EF1710" s="151"/>
      <c r="EG1710" s="151"/>
      <c r="EH1710" s="151"/>
      <c r="EI1710" s="151"/>
      <c r="EJ1710" s="151"/>
      <c r="EK1710" s="151"/>
      <c r="EL1710" s="151"/>
      <c r="EM1710" s="151"/>
      <c r="EN1710" s="151"/>
      <c r="EO1710" s="151"/>
      <c r="EP1710" s="151"/>
      <c r="EQ1710" s="151"/>
      <c r="ER1710" s="151"/>
      <c r="ES1710" s="151"/>
      <c r="ET1710" s="151"/>
      <c r="EU1710" s="151"/>
      <c r="EV1710" s="151"/>
      <c r="EW1710" s="151"/>
      <c r="EX1710" s="151"/>
      <c r="EY1710" s="151"/>
      <c r="EZ1710" s="151"/>
      <c r="FA1710" s="151"/>
      <c r="FB1710" s="151"/>
      <c r="FC1710" s="151"/>
      <c r="FD1710" s="151"/>
      <c r="FE1710" s="151"/>
      <c r="FF1710" s="151"/>
      <c r="FG1710" s="151"/>
      <c r="FH1710" s="151"/>
      <c r="FI1710" s="151"/>
      <c r="FJ1710" s="151"/>
      <c r="FK1710" s="151"/>
      <c r="FL1710" s="151"/>
      <c r="FM1710" s="151"/>
      <c r="FN1710" s="151"/>
      <c r="FO1710" s="151"/>
      <c r="FP1710" s="151"/>
      <c r="FQ1710" s="151"/>
      <c r="FR1710" s="151"/>
      <c r="FS1710" s="151"/>
      <c r="FT1710" s="151"/>
      <c r="FU1710" s="151"/>
      <c r="FV1710" s="151"/>
      <c r="FW1710" s="151"/>
      <c r="FX1710" s="151"/>
      <c r="FY1710" s="151"/>
      <c r="FZ1710" s="151"/>
      <c r="GA1710" s="151"/>
      <c r="GB1710" s="151"/>
      <c r="GC1710" s="151"/>
      <c r="GD1710" s="151"/>
      <c r="GE1710" s="151"/>
      <c r="GF1710" s="151"/>
      <c r="GG1710" s="151"/>
      <c r="GH1710" s="151"/>
      <c r="GI1710" s="151"/>
      <c r="GJ1710" s="151"/>
      <c r="GK1710" s="151"/>
      <c r="GL1710" s="151"/>
      <c r="GM1710" s="151"/>
      <c r="GN1710" s="151"/>
      <c r="GO1710" s="151"/>
      <c r="GP1710" s="151"/>
      <c r="GQ1710" s="151"/>
      <c r="GR1710" s="151"/>
      <c r="GS1710" s="151"/>
      <c r="GT1710" s="151"/>
      <c r="GU1710" s="151"/>
      <c r="GV1710" s="151"/>
      <c r="GW1710" s="151"/>
      <c r="GX1710" s="151"/>
      <c r="GY1710" s="151"/>
      <c r="GZ1710" s="151"/>
      <c r="HA1710" s="151"/>
      <c r="HB1710" s="151"/>
      <c r="HC1710" s="151"/>
      <c r="HD1710" s="151"/>
      <c r="HE1710" s="151"/>
      <c r="HF1710" s="151"/>
      <c r="HG1710" s="151"/>
      <c r="HH1710" s="151"/>
      <c r="HI1710" s="151"/>
      <c r="HJ1710" s="151"/>
      <c r="HK1710" s="151"/>
      <c r="HL1710" s="151"/>
      <c r="HM1710" s="151"/>
      <c r="HN1710" s="151"/>
      <c r="HO1710" s="151"/>
      <c r="HP1710" s="151"/>
      <c r="HQ1710" s="151"/>
      <c r="HR1710" s="151"/>
      <c r="HS1710" s="151"/>
      <c r="HT1710" s="151"/>
      <c r="HU1710" s="151"/>
      <c r="HV1710" s="151"/>
      <c r="HW1710" s="151"/>
      <c r="HX1710" s="151"/>
      <c r="HY1710" s="151"/>
      <c r="HZ1710" s="151"/>
      <c r="IA1710" s="151"/>
      <c r="IB1710" s="151"/>
      <c r="IC1710" s="151"/>
      <c r="ID1710" s="151"/>
      <c r="IE1710" s="151"/>
      <c r="IF1710" s="151"/>
      <c r="IG1710" s="151"/>
      <c r="IH1710" s="151"/>
      <c r="II1710" s="151"/>
      <c r="IJ1710" s="151"/>
      <c r="IK1710" s="151"/>
      <c r="IL1710" s="151"/>
      <c r="IM1710" s="151"/>
      <c r="IN1710" s="151"/>
      <c r="IO1710" s="151"/>
      <c r="IP1710" s="151"/>
      <c r="IQ1710" s="151"/>
      <c r="IR1710" s="151"/>
      <c r="IS1710" s="151"/>
      <c r="IT1710" s="151"/>
      <c r="IU1710" s="151"/>
      <c r="IV1710" s="151"/>
      <c r="IW1710" s="151"/>
      <c r="IX1710" s="151"/>
      <c r="IY1710" s="151"/>
      <c r="IZ1710" s="151"/>
      <c r="JA1710" s="151"/>
      <c r="JB1710" s="151"/>
    </row>
    <row r="1711" spans="1:262" s="848" customFormat="1" ht="30" x14ac:dyDescent="0.25">
      <c r="A1711" s="214"/>
      <c r="B1711" s="214">
        <v>1</v>
      </c>
      <c r="C1711" s="468" t="s">
        <v>423</v>
      </c>
      <c r="D1711" s="4"/>
      <c r="E1711" s="4"/>
      <c r="F1711" s="2733">
        <f>F1712</f>
        <v>3500</v>
      </c>
      <c r="G1711" s="2734">
        <f>G1712</f>
        <v>583</v>
      </c>
      <c r="H1711" s="2734">
        <f>H1712</f>
        <v>581</v>
      </c>
      <c r="I1711" s="2734">
        <f>H1711/G1711*100</f>
        <v>99.656946826758158</v>
      </c>
      <c r="J1711" s="2331"/>
      <c r="K1711" s="2331"/>
      <c r="L1711" s="2310"/>
      <c r="M1711" s="2310"/>
      <c r="N1711" s="2310"/>
      <c r="O1711" s="2310"/>
      <c r="P1711" s="2310"/>
      <c r="Q1711" s="2310"/>
      <c r="R1711" s="2332"/>
      <c r="S1711" s="2332"/>
      <c r="T1711" s="2333"/>
      <c r="U1711" s="2332"/>
      <c r="V1711" s="2743"/>
      <c r="W1711" s="2332"/>
      <c r="X1711" s="2332"/>
      <c r="Y1711" s="3012"/>
      <c r="Z1711" s="3012"/>
      <c r="AA1711" s="2332"/>
      <c r="AB1711" s="2735"/>
      <c r="AC1711" s="2335"/>
      <c r="AD1711" s="2222">
        <f t="shared" si="1454"/>
        <v>0</v>
      </c>
      <c r="AE1711" s="2914"/>
      <c r="AF1711" s="151"/>
      <c r="AG1711" s="151"/>
      <c r="AH1711" s="151"/>
      <c r="AI1711" s="151"/>
      <c r="AJ1711" s="5" t="s">
        <v>678</v>
      </c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  <c r="BI1711" s="151"/>
      <c r="BJ1711" s="151"/>
      <c r="BK1711" s="151"/>
      <c r="BL1711" s="151"/>
      <c r="BM1711" s="151"/>
      <c r="BN1711" s="151"/>
      <c r="BO1711" s="151"/>
      <c r="BP1711" s="151"/>
      <c r="BQ1711" s="151"/>
      <c r="BR1711" s="151"/>
      <c r="BS1711" s="151"/>
      <c r="BT1711" s="151"/>
      <c r="BU1711" s="151"/>
      <c r="BV1711" s="151"/>
      <c r="BW1711" s="151"/>
      <c r="BX1711" s="151"/>
      <c r="BY1711" s="151"/>
      <c r="BZ1711" s="151"/>
      <c r="CA1711" s="151"/>
      <c r="CB1711" s="151"/>
      <c r="CC1711" s="151"/>
      <c r="CD1711" s="151"/>
      <c r="CE1711" s="151"/>
      <c r="CF1711" s="151"/>
      <c r="CG1711" s="151"/>
      <c r="CH1711" s="151"/>
      <c r="CI1711" s="151"/>
      <c r="CJ1711" s="151"/>
      <c r="CK1711" s="151"/>
      <c r="CL1711" s="151"/>
      <c r="CM1711" s="151"/>
      <c r="CN1711" s="151"/>
      <c r="CO1711" s="151"/>
      <c r="CP1711" s="151"/>
      <c r="CQ1711" s="151"/>
      <c r="CR1711" s="151"/>
      <c r="CS1711" s="151"/>
      <c r="CT1711" s="151"/>
      <c r="CU1711" s="151"/>
      <c r="CV1711" s="151"/>
      <c r="CW1711" s="151"/>
      <c r="CX1711" s="151"/>
      <c r="CY1711" s="151"/>
      <c r="CZ1711" s="151"/>
      <c r="DA1711" s="151"/>
      <c r="DB1711" s="151"/>
      <c r="DC1711" s="151"/>
      <c r="DD1711" s="151"/>
      <c r="DE1711" s="151"/>
      <c r="DF1711" s="151"/>
      <c r="DG1711" s="151"/>
      <c r="DH1711" s="151"/>
      <c r="DI1711" s="151"/>
      <c r="DJ1711" s="151"/>
      <c r="DK1711" s="151"/>
      <c r="DL1711" s="151"/>
      <c r="DM1711" s="151"/>
      <c r="DN1711" s="151"/>
      <c r="DO1711" s="151"/>
      <c r="DP1711" s="151"/>
      <c r="DQ1711" s="151"/>
      <c r="DR1711" s="151"/>
      <c r="DS1711" s="151"/>
      <c r="DT1711" s="151"/>
      <c r="DU1711" s="151"/>
      <c r="DV1711" s="151"/>
      <c r="DW1711" s="151"/>
      <c r="DX1711" s="151"/>
      <c r="DY1711" s="151"/>
      <c r="DZ1711" s="151"/>
      <c r="EA1711" s="151"/>
      <c r="EB1711" s="151"/>
      <c r="EC1711" s="151"/>
      <c r="ED1711" s="151"/>
      <c r="EE1711" s="151"/>
      <c r="EF1711" s="151"/>
      <c r="EG1711" s="151"/>
      <c r="EH1711" s="151"/>
      <c r="EI1711" s="151"/>
      <c r="EJ1711" s="151"/>
      <c r="EK1711" s="151"/>
      <c r="EL1711" s="151"/>
      <c r="EM1711" s="151"/>
      <c r="EN1711" s="151"/>
      <c r="EO1711" s="151"/>
      <c r="EP1711" s="151"/>
      <c r="EQ1711" s="151"/>
      <c r="ER1711" s="151"/>
      <c r="ES1711" s="151"/>
      <c r="ET1711" s="151"/>
      <c r="EU1711" s="151"/>
      <c r="EV1711" s="151"/>
      <c r="EW1711" s="151"/>
      <c r="EX1711" s="151"/>
      <c r="EY1711" s="151"/>
      <c r="EZ1711" s="151"/>
      <c r="FA1711" s="151"/>
      <c r="FB1711" s="151"/>
      <c r="FC1711" s="151"/>
      <c r="FD1711" s="151"/>
      <c r="FE1711" s="151"/>
      <c r="FF1711" s="151"/>
      <c r="FG1711" s="151"/>
      <c r="FH1711" s="151"/>
      <c r="FI1711" s="151"/>
      <c r="FJ1711" s="151"/>
      <c r="FK1711" s="151"/>
      <c r="FL1711" s="151"/>
      <c r="FM1711" s="151"/>
      <c r="FN1711" s="151"/>
      <c r="FO1711" s="151"/>
      <c r="FP1711" s="151"/>
      <c r="FQ1711" s="151"/>
      <c r="FR1711" s="151"/>
      <c r="FS1711" s="151"/>
      <c r="FT1711" s="151"/>
      <c r="FU1711" s="151"/>
      <c r="FV1711" s="151"/>
      <c r="FW1711" s="151"/>
      <c r="FX1711" s="151"/>
      <c r="FY1711" s="151"/>
      <c r="FZ1711" s="151"/>
      <c r="GA1711" s="151"/>
      <c r="GB1711" s="151"/>
      <c r="GC1711" s="151"/>
      <c r="GD1711" s="151"/>
      <c r="GE1711" s="151"/>
      <c r="GF1711" s="151"/>
      <c r="GG1711" s="151"/>
      <c r="GH1711" s="151"/>
      <c r="GI1711" s="151"/>
      <c r="GJ1711" s="151"/>
      <c r="GK1711" s="151"/>
      <c r="GL1711" s="151"/>
      <c r="GM1711" s="151"/>
      <c r="GN1711" s="151"/>
      <c r="GO1711" s="151"/>
      <c r="GP1711" s="151"/>
      <c r="GQ1711" s="151"/>
      <c r="GR1711" s="151"/>
      <c r="GS1711" s="151"/>
      <c r="GT1711" s="151"/>
      <c r="GU1711" s="151"/>
      <c r="GV1711" s="151"/>
      <c r="GW1711" s="151"/>
      <c r="GX1711" s="151"/>
      <c r="GY1711" s="151"/>
      <c r="GZ1711" s="151"/>
      <c r="HA1711" s="151"/>
      <c r="HB1711" s="151"/>
      <c r="HC1711" s="151"/>
      <c r="HD1711" s="151"/>
      <c r="HE1711" s="151"/>
      <c r="HF1711" s="151"/>
      <c r="HG1711" s="151"/>
      <c r="HH1711" s="151"/>
      <c r="HI1711" s="151"/>
      <c r="HJ1711" s="151"/>
      <c r="HK1711" s="151"/>
      <c r="HL1711" s="151"/>
      <c r="HM1711" s="151"/>
      <c r="HN1711" s="151"/>
      <c r="HO1711" s="151"/>
      <c r="HP1711" s="151"/>
      <c r="HQ1711" s="151"/>
      <c r="HR1711" s="151"/>
      <c r="HS1711" s="151"/>
      <c r="HT1711" s="151"/>
      <c r="HU1711" s="151"/>
      <c r="HV1711" s="151"/>
      <c r="HW1711" s="151"/>
      <c r="HX1711" s="151"/>
      <c r="HY1711" s="151"/>
      <c r="HZ1711" s="151"/>
      <c r="IA1711" s="151"/>
      <c r="IB1711" s="151"/>
      <c r="IC1711" s="151"/>
      <c r="ID1711" s="151"/>
      <c r="IE1711" s="151"/>
      <c r="IF1711" s="151"/>
      <c r="IG1711" s="151"/>
      <c r="IH1711" s="151"/>
      <c r="II1711" s="151"/>
      <c r="IJ1711" s="151"/>
      <c r="IK1711" s="151"/>
      <c r="IL1711" s="151"/>
      <c r="IM1711" s="151"/>
      <c r="IN1711" s="151"/>
      <c r="IO1711" s="151"/>
      <c r="IP1711" s="151"/>
      <c r="IQ1711" s="151"/>
      <c r="IR1711" s="151"/>
      <c r="IS1711" s="151"/>
      <c r="IT1711" s="151"/>
      <c r="IU1711" s="151"/>
      <c r="IV1711" s="151"/>
      <c r="IW1711" s="151"/>
      <c r="IX1711" s="151"/>
      <c r="IY1711" s="151"/>
      <c r="IZ1711" s="151"/>
      <c r="JA1711" s="151"/>
      <c r="JB1711" s="151"/>
    </row>
    <row r="1712" spans="1:262" s="848" customFormat="1" x14ac:dyDescent="0.25">
      <c r="A1712" s="214"/>
      <c r="B1712" s="214">
        <v>1</v>
      </c>
      <c r="C1712" s="307" t="s">
        <v>424</v>
      </c>
      <c r="D1712" s="4"/>
      <c r="E1712" s="4"/>
      <c r="F1712" s="2733">
        <v>3500</v>
      </c>
      <c r="G1712" s="2734">
        <f>ROUND(F1712/12*$C$3,0)</f>
        <v>583</v>
      </c>
      <c r="H1712" s="2734">
        <v>581</v>
      </c>
      <c r="I1712" s="2734">
        <f>H1712/G1712*100</f>
        <v>99.656946826758158</v>
      </c>
      <c r="J1712" s="2331"/>
      <c r="K1712" s="2331"/>
      <c r="L1712" s="2310"/>
      <c r="M1712" s="2310"/>
      <c r="N1712" s="2310"/>
      <c r="O1712" s="2310"/>
      <c r="P1712" s="2310"/>
      <c r="Q1712" s="2310"/>
      <c r="R1712" s="2332"/>
      <c r="S1712" s="2332"/>
      <c r="T1712" s="2333"/>
      <c r="U1712" s="2332"/>
      <c r="V1712" s="2743"/>
      <c r="W1712" s="2332"/>
      <c r="X1712" s="2332"/>
      <c r="Y1712" s="3012"/>
      <c r="Z1712" s="3012"/>
      <c r="AA1712" s="2332"/>
      <c r="AB1712" s="2735"/>
      <c r="AC1712" s="2335"/>
      <c r="AD1712" s="2222">
        <f t="shared" si="1454"/>
        <v>0</v>
      </c>
      <c r="AE1712" s="2914"/>
      <c r="AF1712" s="151"/>
      <c r="AG1712" s="151"/>
      <c r="AH1712" s="151"/>
      <c r="AI1712" s="151"/>
      <c r="AJ1712" s="5" t="s">
        <v>678</v>
      </c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  <c r="BI1712" s="151"/>
      <c r="BJ1712" s="151"/>
      <c r="BK1712" s="151"/>
      <c r="BL1712" s="151"/>
      <c r="BM1712" s="151"/>
      <c r="BN1712" s="151"/>
      <c r="BO1712" s="151"/>
      <c r="BP1712" s="151"/>
      <c r="BQ1712" s="151"/>
      <c r="BR1712" s="151"/>
      <c r="BS1712" s="151"/>
      <c r="BT1712" s="151"/>
      <c r="BU1712" s="151"/>
      <c r="BV1712" s="151"/>
      <c r="BW1712" s="151"/>
      <c r="BX1712" s="151"/>
      <c r="BY1712" s="151"/>
      <c r="BZ1712" s="151"/>
      <c r="CA1712" s="151"/>
      <c r="CB1712" s="151"/>
      <c r="CC1712" s="151"/>
      <c r="CD1712" s="151"/>
      <c r="CE1712" s="151"/>
      <c r="CF1712" s="151"/>
      <c r="CG1712" s="151"/>
      <c r="CH1712" s="151"/>
      <c r="CI1712" s="151"/>
      <c r="CJ1712" s="151"/>
      <c r="CK1712" s="151"/>
      <c r="CL1712" s="151"/>
      <c r="CM1712" s="151"/>
      <c r="CN1712" s="151"/>
      <c r="CO1712" s="151"/>
      <c r="CP1712" s="151"/>
      <c r="CQ1712" s="151"/>
      <c r="CR1712" s="151"/>
      <c r="CS1712" s="151"/>
      <c r="CT1712" s="151"/>
      <c r="CU1712" s="151"/>
      <c r="CV1712" s="151"/>
      <c r="CW1712" s="151"/>
      <c r="CX1712" s="151"/>
      <c r="CY1712" s="151"/>
      <c r="CZ1712" s="151"/>
      <c r="DA1712" s="151"/>
      <c r="DB1712" s="151"/>
      <c r="DC1712" s="151"/>
      <c r="DD1712" s="151"/>
      <c r="DE1712" s="151"/>
      <c r="DF1712" s="151"/>
      <c r="DG1712" s="151"/>
      <c r="DH1712" s="151"/>
      <c r="DI1712" s="151"/>
      <c r="DJ1712" s="151"/>
      <c r="DK1712" s="151"/>
      <c r="DL1712" s="151"/>
      <c r="DM1712" s="151"/>
      <c r="DN1712" s="151"/>
      <c r="DO1712" s="151"/>
      <c r="DP1712" s="151"/>
      <c r="DQ1712" s="151"/>
      <c r="DR1712" s="151"/>
      <c r="DS1712" s="151"/>
      <c r="DT1712" s="151"/>
      <c r="DU1712" s="151"/>
      <c r="DV1712" s="151"/>
      <c r="DW1712" s="151"/>
      <c r="DX1712" s="151"/>
      <c r="DY1712" s="151"/>
      <c r="DZ1712" s="151"/>
      <c r="EA1712" s="151"/>
      <c r="EB1712" s="151"/>
      <c r="EC1712" s="151"/>
      <c r="ED1712" s="151"/>
      <c r="EE1712" s="151"/>
      <c r="EF1712" s="151"/>
      <c r="EG1712" s="151"/>
      <c r="EH1712" s="151"/>
      <c r="EI1712" s="151"/>
      <c r="EJ1712" s="151"/>
      <c r="EK1712" s="151"/>
      <c r="EL1712" s="151"/>
      <c r="EM1712" s="151"/>
      <c r="EN1712" s="151"/>
      <c r="EO1712" s="151"/>
      <c r="EP1712" s="151"/>
      <c r="EQ1712" s="151"/>
      <c r="ER1712" s="151"/>
      <c r="ES1712" s="151"/>
      <c r="ET1712" s="151"/>
      <c r="EU1712" s="151"/>
      <c r="EV1712" s="151"/>
      <c r="EW1712" s="151"/>
      <c r="EX1712" s="151"/>
      <c r="EY1712" s="151"/>
      <c r="EZ1712" s="151"/>
      <c r="FA1712" s="151"/>
      <c r="FB1712" s="151"/>
      <c r="FC1712" s="151"/>
      <c r="FD1712" s="151"/>
      <c r="FE1712" s="151"/>
      <c r="FF1712" s="151"/>
      <c r="FG1712" s="151"/>
      <c r="FH1712" s="151"/>
      <c r="FI1712" s="151"/>
      <c r="FJ1712" s="151"/>
      <c r="FK1712" s="151"/>
      <c r="FL1712" s="151"/>
      <c r="FM1712" s="151"/>
      <c r="FN1712" s="151"/>
      <c r="FO1712" s="151"/>
      <c r="FP1712" s="151"/>
      <c r="FQ1712" s="151"/>
      <c r="FR1712" s="151"/>
      <c r="FS1712" s="151"/>
      <c r="FT1712" s="151"/>
      <c r="FU1712" s="151"/>
      <c r="FV1712" s="151"/>
      <c r="FW1712" s="151"/>
      <c r="FX1712" s="151"/>
      <c r="FY1712" s="151"/>
      <c r="FZ1712" s="151"/>
      <c r="GA1712" s="151"/>
      <c r="GB1712" s="151"/>
      <c r="GC1712" s="151"/>
      <c r="GD1712" s="151"/>
      <c r="GE1712" s="151"/>
      <c r="GF1712" s="151"/>
      <c r="GG1712" s="151"/>
      <c r="GH1712" s="151"/>
      <c r="GI1712" s="151"/>
      <c r="GJ1712" s="151"/>
      <c r="GK1712" s="151"/>
      <c r="GL1712" s="151"/>
      <c r="GM1712" s="151"/>
      <c r="GN1712" s="151"/>
      <c r="GO1712" s="151"/>
      <c r="GP1712" s="151"/>
      <c r="GQ1712" s="151"/>
      <c r="GR1712" s="151"/>
      <c r="GS1712" s="151"/>
      <c r="GT1712" s="151"/>
      <c r="GU1712" s="151"/>
      <c r="GV1712" s="151"/>
      <c r="GW1712" s="151"/>
      <c r="GX1712" s="151"/>
      <c r="GY1712" s="151"/>
      <c r="GZ1712" s="151"/>
      <c r="HA1712" s="151"/>
      <c r="HB1712" s="151"/>
      <c r="HC1712" s="151"/>
      <c r="HD1712" s="151"/>
      <c r="HE1712" s="151"/>
      <c r="HF1712" s="151"/>
      <c r="HG1712" s="151"/>
      <c r="HH1712" s="151"/>
      <c r="HI1712" s="151"/>
      <c r="HJ1712" s="151"/>
      <c r="HK1712" s="151"/>
      <c r="HL1712" s="151"/>
      <c r="HM1712" s="151"/>
      <c r="HN1712" s="151"/>
      <c r="HO1712" s="151"/>
      <c r="HP1712" s="151"/>
      <c r="HQ1712" s="151"/>
      <c r="HR1712" s="151"/>
      <c r="HS1712" s="151"/>
      <c r="HT1712" s="151"/>
      <c r="HU1712" s="151"/>
      <c r="HV1712" s="151"/>
      <c r="HW1712" s="151"/>
      <c r="HX1712" s="151"/>
      <c r="HY1712" s="151"/>
      <c r="HZ1712" s="151"/>
      <c r="IA1712" s="151"/>
      <c r="IB1712" s="151"/>
      <c r="IC1712" s="151"/>
      <c r="ID1712" s="151"/>
      <c r="IE1712" s="151"/>
      <c r="IF1712" s="151"/>
      <c r="IG1712" s="151"/>
      <c r="IH1712" s="151"/>
      <c r="II1712" s="151"/>
      <c r="IJ1712" s="151"/>
      <c r="IK1712" s="151"/>
      <c r="IL1712" s="151"/>
      <c r="IM1712" s="151"/>
      <c r="IN1712" s="151"/>
      <c r="IO1712" s="151"/>
      <c r="IP1712" s="151"/>
      <c r="IQ1712" s="151"/>
      <c r="IR1712" s="151"/>
      <c r="IS1712" s="151"/>
      <c r="IT1712" s="151"/>
      <c r="IU1712" s="151"/>
      <c r="IV1712" s="151"/>
      <c r="IW1712" s="151"/>
      <c r="IX1712" s="151"/>
      <c r="IY1712" s="151"/>
      <c r="IZ1712" s="151"/>
      <c r="JA1712" s="151"/>
      <c r="JB1712" s="151"/>
    </row>
    <row r="1713" spans="1:262" s="848" customFormat="1" ht="60" x14ac:dyDescent="0.25">
      <c r="A1713" s="214"/>
      <c r="B1713" s="214">
        <v>1</v>
      </c>
      <c r="C1713" s="307" t="s">
        <v>427</v>
      </c>
      <c r="D1713" s="4"/>
      <c r="E1713" s="4"/>
      <c r="F1713" s="2733"/>
      <c r="G1713" s="2734"/>
      <c r="H1713" s="2734"/>
      <c r="I1713" s="2734"/>
      <c r="J1713" s="2331"/>
      <c r="K1713" s="2331"/>
      <c r="L1713" s="2310"/>
      <c r="M1713" s="2310"/>
      <c r="N1713" s="2310"/>
      <c r="O1713" s="2310"/>
      <c r="P1713" s="2310"/>
      <c r="Q1713" s="2310"/>
      <c r="R1713" s="2332"/>
      <c r="S1713" s="2332"/>
      <c r="T1713" s="2333"/>
      <c r="U1713" s="2332"/>
      <c r="V1713" s="2743"/>
      <c r="W1713" s="2332"/>
      <c r="X1713" s="2332"/>
      <c r="Y1713" s="3012"/>
      <c r="Z1713" s="3012"/>
      <c r="AA1713" s="2332"/>
      <c r="AB1713" s="2735"/>
      <c r="AC1713" s="2335"/>
      <c r="AD1713" s="2222">
        <f t="shared" si="1454"/>
        <v>0</v>
      </c>
      <c r="AE1713" s="2914"/>
      <c r="AF1713" s="151"/>
      <c r="AG1713" s="151"/>
      <c r="AH1713" s="151"/>
      <c r="AI1713" s="151"/>
      <c r="AJ1713" s="5" t="s">
        <v>678</v>
      </c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  <c r="BI1713" s="151"/>
      <c r="BJ1713" s="151"/>
      <c r="BK1713" s="151"/>
      <c r="BL1713" s="151"/>
      <c r="BM1713" s="151"/>
      <c r="BN1713" s="151"/>
      <c r="BO1713" s="151"/>
      <c r="BP1713" s="151"/>
      <c r="BQ1713" s="151"/>
      <c r="BR1713" s="151"/>
      <c r="BS1713" s="151"/>
      <c r="BT1713" s="151"/>
      <c r="BU1713" s="151"/>
      <c r="BV1713" s="151"/>
      <c r="BW1713" s="151"/>
      <c r="BX1713" s="151"/>
      <c r="BY1713" s="151"/>
      <c r="BZ1713" s="151"/>
      <c r="CA1713" s="151"/>
      <c r="CB1713" s="151"/>
      <c r="CC1713" s="151"/>
      <c r="CD1713" s="151"/>
      <c r="CE1713" s="151"/>
      <c r="CF1713" s="151"/>
      <c r="CG1713" s="151"/>
      <c r="CH1713" s="151"/>
      <c r="CI1713" s="151"/>
      <c r="CJ1713" s="151"/>
      <c r="CK1713" s="151"/>
      <c r="CL1713" s="151"/>
      <c r="CM1713" s="151"/>
      <c r="CN1713" s="151"/>
      <c r="CO1713" s="151"/>
      <c r="CP1713" s="151"/>
      <c r="CQ1713" s="151"/>
      <c r="CR1713" s="151"/>
      <c r="CS1713" s="151"/>
      <c r="CT1713" s="151"/>
      <c r="CU1713" s="151"/>
      <c r="CV1713" s="151"/>
      <c r="CW1713" s="151"/>
      <c r="CX1713" s="151"/>
      <c r="CY1713" s="151"/>
      <c r="CZ1713" s="151"/>
      <c r="DA1713" s="151"/>
      <c r="DB1713" s="151"/>
      <c r="DC1713" s="151"/>
      <c r="DD1713" s="151"/>
      <c r="DE1713" s="151"/>
      <c r="DF1713" s="151"/>
      <c r="DG1713" s="151"/>
      <c r="DH1713" s="151"/>
      <c r="DI1713" s="151"/>
      <c r="DJ1713" s="151"/>
      <c r="DK1713" s="151"/>
      <c r="DL1713" s="151"/>
      <c r="DM1713" s="151"/>
      <c r="DN1713" s="151"/>
      <c r="DO1713" s="151"/>
      <c r="DP1713" s="151"/>
      <c r="DQ1713" s="151"/>
      <c r="DR1713" s="151"/>
      <c r="DS1713" s="151"/>
      <c r="DT1713" s="151"/>
      <c r="DU1713" s="151"/>
      <c r="DV1713" s="151"/>
      <c r="DW1713" s="151"/>
      <c r="DX1713" s="151"/>
      <c r="DY1713" s="151"/>
      <c r="DZ1713" s="151"/>
      <c r="EA1713" s="151"/>
      <c r="EB1713" s="151"/>
      <c r="EC1713" s="151"/>
      <c r="ED1713" s="151"/>
      <c r="EE1713" s="151"/>
      <c r="EF1713" s="151"/>
      <c r="EG1713" s="151"/>
      <c r="EH1713" s="151"/>
      <c r="EI1713" s="151"/>
      <c r="EJ1713" s="151"/>
      <c r="EK1713" s="151"/>
      <c r="EL1713" s="151"/>
      <c r="EM1713" s="151"/>
      <c r="EN1713" s="151"/>
      <c r="EO1713" s="151"/>
      <c r="EP1713" s="151"/>
      <c r="EQ1713" s="151"/>
      <c r="ER1713" s="151"/>
      <c r="ES1713" s="151"/>
      <c r="ET1713" s="151"/>
      <c r="EU1713" s="151"/>
      <c r="EV1713" s="151"/>
      <c r="EW1713" s="151"/>
      <c r="EX1713" s="151"/>
      <c r="EY1713" s="151"/>
      <c r="EZ1713" s="151"/>
      <c r="FA1713" s="151"/>
      <c r="FB1713" s="151"/>
      <c r="FC1713" s="151"/>
      <c r="FD1713" s="151"/>
      <c r="FE1713" s="151"/>
      <c r="FF1713" s="151"/>
      <c r="FG1713" s="151"/>
      <c r="FH1713" s="151"/>
      <c r="FI1713" s="151"/>
      <c r="FJ1713" s="151"/>
      <c r="FK1713" s="151"/>
      <c r="FL1713" s="151"/>
      <c r="FM1713" s="151"/>
      <c r="FN1713" s="151"/>
      <c r="FO1713" s="151"/>
      <c r="FP1713" s="151"/>
      <c r="FQ1713" s="151"/>
      <c r="FR1713" s="151"/>
      <c r="FS1713" s="151"/>
      <c r="FT1713" s="151"/>
      <c r="FU1713" s="151"/>
      <c r="FV1713" s="151"/>
      <c r="FW1713" s="151"/>
      <c r="FX1713" s="151"/>
      <c r="FY1713" s="151"/>
      <c r="FZ1713" s="151"/>
      <c r="GA1713" s="151"/>
      <c r="GB1713" s="151"/>
      <c r="GC1713" s="151"/>
      <c r="GD1713" s="151"/>
      <c r="GE1713" s="151"/>
      <c r="GF1713" s="151"/>
      <c r="GG1713" s="151"/>
      <c r="GH1713" s="151"/>
      <c r="GI1713" s="151"/>
      <c r="GJ1713" s="151"/>
      <c r="GK1713" s="151"/>
      <c r="GL1713" s="151"/>
      <c r="GM1713" s="151"/>
      <c r="GN1713" s="151"/>
      <c r="GO1713" s="151"/>
      <c r="GP1713" s="151"/>
      <c r="GQ1713" s="151"/>
      <c r="GR1713" s="151"/>
      <c r="GS1713" s="151"/>
      <c r="GT1713" s="151"/>
      <c r="GU1713" s="151"/>
      <c r="GV1713" s="151"/>
      <c r="GW1713" s="151"/>
      <c r="GX1713" s="151"/>
      <c r="GY1713" s="151"/>
      <c r="GZ1713" s="151"/>
      <c r="HA1713" s="151"/>
      <c r="HB1713" s="151"/>
      <c r="HC1713" s="151"/>
      <c r="HD1713" s="151"/>
      <c r="HE1713" s="151"/>
      <c r="HF1713" s="151"/>
      <c r="HG1713" s="151"/>
      <c r="HH1713" s="151"/>
      <c r="HI1713" s="151"/>
      <c r="HJ1713" s="151"/>
      <c r="HK1713" s="151"/>
      <c r="HL1713" s="151"/>
      <c r="HM1713" s="151"/>
      <c r="HN1713" s="151"/>
      <c r="HO1713" s="151"/>
      <c r="HP1713" s="151"/>
      <c r="HQ1713" s="151"/>
      <c r="HR1713" s="151"/>
      <c r="HS1713" s="151"/>
      <c r="HT1713" s="151"/>
      <c r="HU1713" s="151"/>
      <c r="HV1713" s="151"/>
      <c r="HW1713" s="151"/>
      <c r="HX1713" s="151"/>
      <c r="HY1713" s="151"/>
      <c r="HZ1713" s="151"/>
      <c r="IA1713" s="151"/>
      <c r="IB1713" s="151"/>
      <c r="IC1713" s="151"/>
      <c r="ID1713" s="151"/>
      <c r="IE1713" s="151"/>
      <c r="IF1713" s="151"/>
      <c r="IG1713" s="151"/>
      <c r="IH1713" s="151"/>
      <c r="II1713" s="151"/>
      <c r="IJ1713" s="151"/>
      <c r="IK1713" s="151"/>
      <c r="IL1713" s="151"/>
      <c r="IM1713" s="151"/>
      <c r="IN1713" s="151"/>
      <c r="IO1713" s="151"/>
      <c r="IP1713" s="151"/>
      <c r="IQ1713" s="151"/>
      <c r="IR1713" s="151"/>
      <c r="IS1713" s="151"/>
      <c r="IT1713" s="151"/>
      <c r="IU1713" s="151"/>
      <c r="IV1713" s="151"/>
      <c r="IW1713" s="151"/>
      <c r="IX1713" s="151"/>
      <c r="IY1713" s="151"/>
      <c r="IZ1713" s="151"/>
      <c r="JA1713" s="151"/>
      <c r="JB1713" s="151"/>
    </row>
    <row r="1714" spans="1:262" s="848" customFormat="1" ht="45" x14ac:dyDescent="0.25">
      <c r="A1714" s="214"/>
      <c r="B1714" s="214">
        <v>1</v>
      </c>
      <c r="C1714" s="306" t="s">
        <v>428</v>
      </c>
      <c r="D1714" s="4"/>
      <c r="E1714" s="4"/>
      <c r="F1714" s="2733"/>
      <c r="G1714" s="2734">
        <f>ROUND(F1714/12*$C$3,0)</f>
        <v>0</v>
      </c>
      <c r="H1714" s="2734"/>
      <c r="I1714" s="2734"/>
      <c r="J1714" s="2331"/>
      <c r="K1714" s="2331"/>
      <c r="L1714" s="2310"/>
      <c r="M1714" s="2310"/>
      <c r="N1714" s="2310"/>
      <c r="O1714" s="2310"/>
      <c r="P1714" s="2310"/>
      <c r="Q1714" s="2310"/>
      <c r="R1714" s="2332"/>
      <c r="S1714" s="2332"/>
      <c r="T1714" s="2333"/>
      <c r="U1714" s="2332"/>
      <c r="V1714" s="2743"/>
      <c r="W1714" s="2332"/>
      <c r="X1714" s="2332"/>
      <c r="Y1714" s="3012"/>
      <c r="Z1714" s="3012"/>
      <c r="AA1714" s="2332"/>
      <c r="AB1714" s="2735"/>
      <c r="AC1714" s="2335"/>
      <c r="AD1714" s="2222">
        <f t="shared" si="1454"/>
        <v>0</v>
      </c>
      <c r="AE1714" s="2914"/>
      <c r="AF1714" s="151"/>
      <c r="AG1714" s="151"/>
      <c r="AH1714" s="151"/>
      <c r="AI1714" s="151"/>
      <c r="AJ1714" s="5" t="s">
        <v>678</v>
      </c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  <c r="BI1714" s="151"/>
      <c r="BJ1714" s="151"/>
      <c r="BK1714" s="151"/>
      <c r="BL1714" s="151"/>
      <c r="BM1714" s="151"/>
      <c r="BN1714" s="151"/>
      <c r="BO1714" s="151"/>
      <c r="BP1714" s="151"/>
      <c r="BQ1714" s="151"/>
      <c r="BR1714" s="151"/>
      <c r="BS1714" s="151"/>
      <c r="BT1714" s="151"/>
      <c r="BU1714" s="151"/>
      <c r="BV1714" s="151"/>
      <c r="BW1714" s="151"/>
      <c r="BX1714" s="151"/>
      <c r="BY1714" s="151"/>
      <c r="BZ1714" s="151"/>
      <c r="CA1714" s="151"/>
      <c r="CB1714" s="151"/>
      <c r="CC1714" s="151"/>
      <c r="CD1714" s="151"/>
      <c r="CE1714" s="151"/>
      <c r="CF1714" s="151"/>
      <c r="CG1714" s="151"/>
      <c r="CH1714" s="151"/>
      <c r="CI1714" s="151"/>
      <c r="CJ1714" s="151"/>
      <c r="CK1714" s="151"/>
      <c r="CL1714" s="151"/>
      <c r="CM1714" s="151"/>
      <c r="CN1714" s="151"/>
      <c r="CO1714" s="151"/>
      <c r="CP1714" s="151"/>
      <c r="CQ1714" s="151"/>
      <c r="CR1714" s="151"/>
      <c r="CS1714" s="151"/>
      <c r="CT1714" s="151"/>
      <c r="CU1714" s="151"/>
      <c r="CV1714" s="151"/>
      <c r="CW1714" s="151"/>
      <c r="CX1714" s="151"/>
      <c r="CY1714" s="151"/>
      <c r="CZ1714" s="151"/>
      <c r="DA1714" s="151"/>
      <c r="DB1714" s="151"/>
      <c r="DC1714" s="151"/>
      <c r="DD1714" s="151"/>
      <c r="DE1714" s="151"/>
      <c r="DF1714" s="151"/>
      <c r="DG1714" s="151"/>
      <c r="DH1714" s="151"/>
      <c r="DI1714" s="151"/>
      <c r="DJ1714" s="151"/>
      <c r="DK1714" s="151"/>
      <c r="DL1714" s="151"/>
      <c r="DM1714" s="151"/>
      <c r="DN1714" s="151"/>
      <c r="DO1714" s="151"/>
      <c r="DP1714" s="151"/>
      <c r="DQ1714" s="151"/>
      <c r="DR1714" s="151"/>
      <c r="DS1714" s="151"/>
      <c r="DT1714" s="151"/>
      <c r="DU1714" s="151"/>
      <c r="DV1714" s="151"/>
      <c r="DW1714" s="151"/>
      <c r="DX1714" s="151"/>
      <c r="DY1714" s="151"/>
      <c r="DZ1714" s="151"/>
      <c r="EA1714" s="151"/>
      <c r="EB1714" s="151"/>
      <c r="EC1714" s="151"/>
      <c r="ED1714" s="151"/>
      <c r="EE1714" s="151"/>
      <c r="EF1714" s="151"/>
      <c r="EG1714" s="151"/>
      <c r="EH1714" s="151"/>
      <c r="EI1714" s="151"/>
      <c r="EJ1714" s="151"/>
      <c r="EK1714" s="151"/>
      <c r="EL1714" s="151"/>
      <c r="EM1714" s="151"/>
      <c r="EN1714" s="151"/>
      <c r="EO1714" s="151"/>
      <c r="EP1714" s="151"/>
      <c r="EQ1714" s="151"/>
      <c r="ER1714" s="151"/>
      <c r="ES1714" s="151"/>
      <c r="ET1714" s="151"/>
      <c r="EU1714" s="151"/>
      <c r="EV1714" s="151"/>
      <c r="EW1714" s="151"/>
      <c r="EX1714" s="151"/>
      <c r="EY1714" s="151"/>
      <c r="EZ1714" s="151"/>
      <c r="FA1714" s="151"/>
      <c r="FB1714" s="151"/>
      <c r="FC1714" s="151"/>
      <c r="FD1714" s="151"/>
      <c r="FE1714" s="151"/>
      <c r="FF1714" s="151"/>
      <c r="FG1714" s="151"/>
      <c r="FH1714" s="151"/>
      <c r="FI1714" s="151"/>
      <c r="FJ1714" s="151"/>
      <c r="FK1714" s="151"/>
      <c r="FL1714" s="151"/>
      <c r="FM1714" s="151"/>
      <c r="FN1714" s="151"/>
      <c r="FO1714" s="151"/>
      <c r="FP1714" s="151"/>
      <c r="FQ1714" s="151"/>
      <c r="FR1714" s="151"/>
      <c r="FS1714" s="151"/>
      <c r="FT1714" s="151"/>
      <c r="FU1714" s="151"/>
      <c r="FV1714" s="151"/>
      <c r="FW1714" s="151"/>
      <c r="FX1714" s="151"/>
      <c r="FY1714" s="151"/>
      <c r="FZ1714" s="151"/>
      <c r="GA1714" s="151"/>
      <c r="GB1714" s="151"/>
      <c r="GC1714" s="151"/>
      <c r="GD1714" s="151"/>
      <c r="GE1714" s="151"/>
      <c r="GF1714" s="151"/>
      <c r="GG1714" s="151"/>
      <c r="GH1714" s="151"/>
      <c r="GI1714" s="151"/>
      <c r="GJ1714" s="151"/>
      <c r="GK1714" s="151"/>
      <c r="GL1714" s="151"/>
      <c r="GM1714" s="151"/>
      <c r="GN1714" s="151"/>
      <c r="GO1714" s="151"/>
      <c r="GP1714" s="151"/>
      <c r="GQ1714" s="151"/>
      <c r="GR1714" s="151"/>
      <c r="GS1714" s="151"/>
      <c r="GT1714" s="151"/>
      <c r="GU1714" s="151"/>
      <c r="GV1714" s="151"/>
      <c r="GW1714" s="151"/>
      <c r="GX1714" s="151"/>
      <c r="GY1714" s="151"/>
      <c r="GZ1714" s="151"/>
      <c r="HA1714" s="151"/>
      <c r="HB1714" s="151"/>
      <c r="HC1714" s="151"/>
      <c r="HD1714" s="151"/>
      <c r="HE1714" s="151"/>
      <c r="HF1714" s="151"/>
      <c r="HG1714" s="151"/>
      <c r="HH1714" s="151"/>
      <c r="HI1714" s="151"/>
      <c r="HJ1714" s="151"/>
      <c r="HK1714" s="151"/>
      <c r="HL1714" s="151"/>
      <c r="HM1714" s="151"/>
      <c r="HN1714" s="151"/>
      <c r="HO1714" s="151"/>
      <c r="HP1714" s="151"/>
      <c r="HQ1714" s="151"/>
      <c r="HR1714" s="151"/>
      <c r="HS1714" s="151"/>
      <c r="HT1714" s="151"/>
      <c r="HU1714" s="151"/>
      <c r="HV1714" s="151"/>
      <c r="HW1714" s="151"/>
      <c r="HX1714" s="151"/>
      <c r="HY1714" s="151"/>
      <c r="HZ1714" s="151"/>
      <c r="IA1714" s="151"/>
      <c r="IB1714" s="151"/>
      <c r="IC1714" s="151"/>
      <c r="ID1714" s="151"/>
      <c r="IE1714" s="151"/>
      <c r="IF1714" s="151"/>
      <c r="IG1714" s="151"/>
      <c r="IH1714" s="151"/>
      <c r="II1714" s="151"/>
      <c r="IJ1714" s="151"/>
      <c r="IK1714" s="151"/>
      <c r="IL1714" s="151"/>
      <c r="IM1714" s="151"/>
      <c r="IN1714" s="151"/>
      <c r="IO1714" s="151"/>
      <c r="IP1714" s="151"/>
      <c r="IQ1714" s="151"/>
      <c r="IR1714" s="151"/>
      <c r="IS1714" s="151"/>
      <c r="IT1714" s="151"/>
      <c r="IU1714" s="151"/>
      <c r="IV1714" s="151"/>
      <c r="IW1714" s="151"/>
      <c r="IX1714" s="151"/>
      <c r="IY1714" s="151"/>
      <c r="IZ1714" s="151"/>
      <c r="JA1714" s="151"/>
      <c r="JB1714" s="151"/>
    </row>
    <row r="1715" spans="1:262" s="848" customFormat="1" ht="29.25" x14ac:dyDescent="0.25">
      <c r="A1715" s="214"/>
      <c r="B1715" s="214">
        <v>1</v>
      </c>
      <c r="C1715" s="2181" t="s">
        <v>304</v>
      </c>
      <c r="D1715" s="4"/>
      <c r="E1715" s="4"/>
      <c r="F1715" s="514"/>
      <c r="G1715" s="2736"/>
      <c r="H1715" s="2736"/>
      <c r="I1715" s="2736"/>
      <c r="J1715" s="2331"/>
      <c r="K1715" s="2331"/>
      <c r="L1715" s="2310"/>
      <c r="M1715" s="2310"/>
      <c r="N1715" s="2310"/>
      <c r="O1715" s="2310"/>
      <c r="P1715" s="2310"/>
      <c r="Q1715" s="2310"/>
      <c r="R1715" s="2332"/>
      <c r="S1715" s="2332"/>
      <c r="T1715" s="2333"/>
      <c r="U1715" s="2332"/>
      <c r="V1715" s="2743"/>
      <c r="W1715" s="2332"/>
      <c r="X1715" s="2332"/>
      <c r="Y1715" s="3012"/>
      <c r="Z1715" s="3012"/>
      <c r="AA1715" s="2332"/>
      <c r="AB1715" s="2737"/>
      <c r="AC1715" s="2335"/>
      <c r="AD1715" s="2222">
        <f t="shared" si="1454"/>
        <v>0</v>
      </c>
      <c r="AE1715" s="2914"/>
      <c r="AF1715" s="151"/>
      <c r="AG1715" s="151"/>
      <c r="AH1715" s="151"/>
      <c r="AI1715" s="151"/>
      <c r="AJ1715" s="5" t="s">
        <v>678</v>
      </c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  <c r="BI1715" s="151"/>
      <c r="BJ1715" s="151"/>
      <c r="BK1715" s="151"/>
      <c r="BL1715" s="151"/>
      <c r="BM1715" s="151"/>
      <c r="BN1715" s="151"/>
      <c r="BO1715" s="151"/>
      <c r="BP1715" s="151"/>
      <c r="BQ1715" s="151"/>
      <c r="BR1715" s="151"/>
      <c r="BS1715" s="151"/>
      <c r="BT1715" s="151"/>
      <c r="BU1715" s="151"/>
      <c r="BV1715" s="151"/>
      <c r="BW1715" s="151"/>
      <c r="BX1715" s="151"/>
      <c r="BY1715" s="151"/>
      <c r="BZ1715" s="151"/>
      <c r="CA1715" s="151"/>
      <c r="CB1715" s="151"/>
      <c r="CC1715" s="151"/>
      <c r="CD1715" s="151"/>
      <c r="CE1715" s="151"/>
      <c r="CF1715" s="151"/>
      <c r="CG1715" s="151"/>
      <c r="CH1715" s="151"/>
      <c r="CI1715" s="151"/>
      <c r="CJ1715" s="151"/>
      <c r="CK1715" s="151"/>
      <c r="CL1715" s="151"/>
      <c r="CM1715" s="151"/>
      <c r="CN1715" s="151"/>
      <c r="CO1715" s="151"/>
      <c r="CP1715" s="151"/>
      <c r="CQ1715" s="151"/>
      <c r="CR1715" s="151"/>
      <c r="CS1715" s="151"/>
      <c r="CT1715" s="151"/>
      <c r="CU1715" s="151"/>
      <c r="CV1715" s="151"/>
      <c r="CW1715" s="151"/>
      <c r="CX1715" s="151"/>
      <c r="CY1715" s="151"/>
      <c r="CZ1715" s="151"/>
      <c r="DA1715" s="151"/>
      <c r="DB1715" s="151"/>
      <c r="DC1715" s="151"/>
      <c r="DD1715" s="151"/>
      <c r="DE1715" s="151"/>
      <c r="DF1715" s="151"/>
      <c r="DG1715" s="151"/>
      <c r="DH1715" s="151"/>
      <c r="DI1715" s="151"/>
      <c r="DJ1715" s="151"/>
      <c r="DK1715" s="151"/>
      <c r="DL1715" s="151"/>
      <c r="DM1715" s="151"/>
      <c r="DN1715" s="151"/>
      <c r="DO1715" s="151"/>
      <c r="DP1715" s="151"/>
      <c r="DQ1715" s="151"/>
      <c r="DR1715" s="151"/>
      <c r="DS1715" s="151"/>
      <c r="DT1715" s="151"/>
      <c r="DU1715" s="151"/>
      <c r="DV1715" s="151"/>
      <c r="DW1715" s="151"/>
      <c r="DX1715" s="151"/>
      <c r="DY1715" s="151"/>
      <c r="DZ1715" s="151"/>
      <c r="EA1715" s="151"/>
      <c r="EB1715" s="151"/>
      <c r="EC1715" s="151"/>
      <c r="ED1715" s="151"/>
      <c r="EE1715" s="151"/>
      <c r="EF1715" s="151"/>
      <c r="EG1715" s="151"/>
      <c r="EH1715" s="151"/>
      <c r="EI1715" s="151"/>
      <c r="EJ1715" s="151"/>
      <c r="EK1715" s="151"/>
      <c r="EL1715" s="151"/>
      <c r="EM1715" s="151"/>
      <c r="EN1715" s="151"/>
      <c r="EO1715" s="151"/>
      <c r="EP1715" s="151"/>
      <c r="EQ1715" s="151"/>
      <c r="ER1715" s="151"/>
      <c r="ES1715" s="151"/>
      <c r="ET1715" s="151"/>
      <c r="EU1715" s="151"/>
      <c r="EV1715" s="151"/>
      <c r="EW1715" s="151"/>
      <c r="EX1715" s="151"/>
      <c r="EY1715" s="151"/>
      <c r="EZ1715" s="151"/>
      <c r="FA1715" s="151"/>
      <c r="FB1715" s="151"/>
      <c r="FC1715" s="151"/>
      <c r="FD1715" s="151"/>
      <c r="FE1715" s="151"/>
      <c r="FF1715" s="151"/>
      <c r="FG1715" s="151"/>
      <c r="FH1715" s="151"/>
      <c r="FI1715" s="151"/>
      <c r="FJ1715" s="151"/>
      <c r="FK1715" s="151"/>
      <c r="FL1715" s="151"/>
      <c r="FM1715" s="151"/>
      <c r="FN1715" s="151"/>
      <c r="FO1715" s="151"/>
      <c r="FP1715" s="151"/>
      <c r="FQ1715" s="151"/>
      <c r="FR1715" s="151"/>
      <c r="FS1715" s="151"/>
      <c r="FT1715" s="151"/>
      <c r="FU1715" s="151"/>
      <c r="FV1715" s="151"/>
      <c r="FW1715" s="151"/>
      <c r="FX1715" s="151"/>
      <c r="FY1715" s="151"/>
      <c r="FZ1715" s="151"/>
      <c r="GA1715" s="151"/>
      <c r="GB1715" s="151"/>
      <c r="GC1715" s="151"/>
      <c r="GD1715" s="151"/>
      <c r="GE1715" s="151"/>
      <c r="GF1715" s="151"/>
      <c r="GG1715" s="151"/>
      <c r="GH1715" s="151"/>
      <c r="GI1715" s="151"/>
      <c r="GJ1715" s="151"/>
      <c r="GK1715" s="151"/>
      <c r="GL1715" s="151"/>
      <c r="GM1715" s="151"/>
      <c r="GN1715" s="151"/>
      <c r="GO1715" s="151"/>
      <c r="GP1715" s="151"/>
      <c r="GQ1715" s="151"/>
      <c r="GR1715" s="151"/>
      <c r="GS1715" s="151"/>
      <c r="GT1715" s="151"/>
      <c r="GU1715" s="151"/>
      <c r="GV1715" s="151"/>
      <c r="GW1715" s="151"/>
      <c r="GX1715" s="151"/>
      <c r="GY1715" s="151"/>
      <c r="GZ1715" s="151"/>
      <c r="HA1715" s="151"/>
      <c r="HB1715" s="151"/>
      <c r="HC1715" s="151"/>
      <c r="HD1715" s="151"/>
      <c r="HE1715" s="151"/>
      <c r="HF1715" s="151"/>
      <c r="HG1715" s="151"/>
      <c r="HH1715" s="151"/>
      <c r="HI1715" s="151"/>
      <c r="HJ1715" s="151"/>
      <c r="HK1715" s="151"/>
      <c r="HL1715" s="151"/>
      <c r="HM1715" s="151"/>
      <c r="HN1715" s="151"/>
      <c r="HO1715" s="151"/>
      <c r="HP1715" s="151"/>
      <c r="HQ1715" s="151"/>
      <c r="HR1715" s="151"/>
      <c r="HS1715" s="151"/>
      <c r="HT1715" s="151"/>
      <c r="HU1715" s="151"/>
      <c r="HV1715" s="151"/>
      <c r="HW1715" s="151"/>
      <c r="HX1715" s="151"/>
      <c r="HY1715" s="151"/>
      <c r="HZ1715" s="151"/>
      <c r="IA1715" s="151"/>
      <c r="IB1715" s="151"/>
      <c r="IC1715" s="151"/>
      <c r="ID1715" s="151"/>
      <c r="IE1715" s="151"/>
      <c r="IF1715" s="151"/>
      <c r="IG1715" s="151"/>
      <c r="IH1715" s="151"/>
      <c r="II1715" s="151"/>
      <c r="IJ1715" s="151"/>
      <c r="IK1715" s="151"/>
      <c r="IL1715" s="151"/>
      <c r="IM1715" s="151"/>
      <c r="IN1715" s="151"/>
      <c r="IO1715" s="151"/>
      <c r="IP1715" s="151"/>
      <c r="IQ1715" s="151"/>
      <c r="IR1715" s="151"/>
      <c r="IS1715" s="151"/>
      <c r="IT1715" s="151"/>
      <c r="IU1715" s="151"/>
      <c r="IV1715" s="151"/>
      <c r="IW1715" s="151"/>
      <c r="IX1715" s="151"/>
      <c r="IY1715" s="151"/>
      <c r="IZ1715" s="151"/>
      <c r="JA1715" s="151"/>
      <c r="JB1715" s="151"/>
    </row>
    <row r="1716" spans="1:262" s="848" customFormat="1" ht="29.25" x14ac:dyDescent="0.25">
      <c r="A1716" s="214"/>
      <c r="B1716" s="214">
        <v>1</v>
      </c>
      <c r="C1716" s="2181" t="s">
        <v>297</v>
      </c>
      <c r="D1716" s="4"/>
      <c r="E1716" s="4"/>
      <c r="F1716" s="514"/>
      <c r="G1716" s="2736"/>
      <c r="H1716" s="2736"/>
      <c r="I1716" s="2736"/>
      <c r="J1716" s="2331"/>
      <c r="K1716" s="2331"/>
      <c r="L1716" s="2310"/>
      <c r="M1716" s="2310"/>
      <c r="N1716" s="2310"/>
      <c r="O1716" s="2310"/>
      <c r="P1716" s="2310"/>
      <c r="Q1716" s="2310"/>
      <c r="R1716" s="2332"/>
      <c r="S1716" s="2332"/>
      <c r="T1716" s="2333"/>
      <c r="U1716" s="2332"/>
      <c r="V1716" s="2743"/>
      <c r="W1716" s="2332"/>
      <c r="X1716" s="2332"/>
      <c r="Y1716" s="3012"/>
      <c r="Z1716" s="3012"/>
      <c r="AA1716" s="2332"/>
      <c r="AB1716" s="2737"/>
      <c r="AC1716" s="2335"/>
      <c r="AD1716" s="2222">
        <f t="shared" si="1454"/>
        <v>0</v>
      </c>
      <c r="AE1716" s="2914"/>
      <c r="AF1716" s="151"/>
      <c r="AG1716" s="151"/>
      <c r="AH1716" s="151"/>
      <c r="AI1716" s="151"/>
      <c r="AJ1716" s="5" t="s">
        <v>678</v>
      </c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  <c r="BI1716" s="151"/>
      <c r="BJ1716" s="151"/>
      <c r="BK1716" s="151"/>
      <c r="BL1716" s="151"/>
      <c r="BM1716" s="151"/>
      <c r="BN1716" s="151"/>
      <c r="BO1716" s="151"/>
      <c r="BP1716" s="151"/>
      <c r="BQ1716" s="151"/>
      <c r="BR1716" s="151"/>
      <c r="BS1716" s="151"/>
      <c r="BT1716" s="151"/>
      <c r="BU1716" s="151"/>
      <c r="BV1716" s="151"/>
      <c r="BW1716" s="151"/>
      <c r="BX1716" s="151"/>
      <c r="BY1716" s="151"/>
      <c r="BZ1716" s="151"/>
      <c r="CA1716" s="151"/>
      <c r="CB1716" s="151"/>
      <c r="CC1716" s="151"/>
      <c r="CD1716" s="151"/>
      <c r="CE1716" s="151"/>
      <c r="CF1716" s="151"/>
      <c r="CG1716" s="151"/>
      <c r="CH1716" s="151"/>
      <c r="CI1716" s="151"/>
      <c r="CJ1716" s="151"/>
      <c r="CK1716" s="151"/>
      <c r="CL1716" s="151"/>
      <c r="CM1716" s="151"/>
      <c r="CN1716" s="151"/>
      <c r="CO1716" s="151"/>
      <c r="CP1716" s="151"/>
      <c r="CQ1716" s="151"/>
      <c r="CR1716" s="151"/>
      <c r="CS1716" s="151"/>
      <c r="CT1716" s="151"/>
      <c r="CU1716" s="151"/>
      <c r="CV1716" s="151"/>
      <c r="CW1716" s="151"/>
      <c r="CX1716" s="151"/>
      <c r="CY1716" s="151"/>
      <c r="CZ1716" s="151"/>
      <c r="DA1716" s="151"/>
      <c r="DB1716" s="151"/>
      <c r="DC1716" s="151"/>
      <c r="DD1716" s="151"/>
      <c r="DE1716" s="151"/>
      <c r="DF1716" s="151"/>
      <c r="DG1716" s="151"/>
      <c r="DH1716" s="151"/>
      <c r="DI1716" s="151"/>
      <c r="DJ1716" s="151"/>
      <c r="DK1716" s="151"/>
      <c r="DL1716" s="151"/>
      <c r="DM1716" s="151"/>
      <c r="DN1716" s="151"/>
      <c r="DO1716" s="151"/>
      <c r="DP1716" s="151"/>
      <c r="DQ1716" s="151"/>
      <c r="DR1716" s="151"/>
      <c r="DS1716" s="151"/>
      <c r="DT1716" s="151"/>
      <c r="DU1716" s="151"/>
      <c r="DV1716" s="151"/>
      <c r="DW1716" s="151"/>
      <c r="DX1716" s="151"/>
      <c r="DY1716" s="151"/>
      <c r="DZ1716" s="151"/>
      <c r="EA1716" s="151"/>
      <c r="EB1716" s="151"/>
      <c r="EC1716" s="151"/>
      <c r="ED1716" s="151"/>
      <c r="EE1716" s="151"/>
      <c r="EF1716" s="151"/>
      <c r="EG1716" s="151"/>
      <c r="EH1716" s="151"/>
      <c r="EI1716" s="151"/>
      <c r="EJ1716" s="151"/>
      <c r="EK1716" s="151"/>
      <c r="EL1716" s="151"/>
      <c r="EM1716" s="151"/>
      <c r="EN1716" s="151"/>
      <c r="EO1716" s="151"/>
      <c r="EP1716" s="151"/>
      <c r="EQ1716" s="151"/>
      <c r="ER1716" s="151"/>
      <c r="ES1716" s="151"/>
      <c r="ET1716" s="151"/>
      <c r="EU1716" s="151"/>
      <c r="EV1716" s="151"/>
      <c r="EW1716" s="151"/>
      <c r="EX1716" s="151"/>
      <c r="EY1716" s="151"/>
      <c r="EZ1716" s="151"/>
      <c r="FA1716" s="151"/>
      <c r="FB1716" s="151"/>
      <c r="FC1716" s="151"/>
      <c r="FD1716" s="151"/>
      <c r="FE1716" s="151"/>
      <c r="FF1716" s="151"/>
      <c r="FG1716" s="151"/>
      <c r="FH1716" s="151"/>
      <c r="FI1716" s="151"/>
      <c r="FJ1716" s="151"/>
      <c r="FK1716" s="151"/>
      <c r="FL1716" s="151"/>
      <c r="FM1716" s="151"/>
      <c r="FN1716" s="151"/>
      <c r="FO1716" s="151"/>
      <c r="FP1716" s="151"/>
      <c r="FQ1716" s="151"/>
      <c r="FR1716" s="151"/>
      <c r="FS1716" s="151"/>
      <c r="FT1716" s="151"/>
      <c r="FU1716" s="151"/>
      <c r="FV1716" s="151"/>
      <c r="FW1716" s="151"/>
      <c r="FX1716" s="151"/>
      <c r="FY1716" s="151"/>
      <c r="FZ1716" s="151"/>
      <c r="GA1716" s="151"/>
      <c r="GB1716" s="151"/>
      <c r="GC1716" s="151"/>
      <c r="GD1716" s="151"/>
      <c r="GE1716" s="151"/>
      <c r="GF1716" s="151"/>
      <c r="GG1716" s="151"/>
      <c r="GH1716" s="151"/>
      <c r="GI1716" s="151"/>
      <c r="GJ1716" s="151"/>
      <c r="GK1716" s="151"/>
      <c r="GL1716" s="151"/>
      <c r="GM1716" s="151"/>
      <c r="GN1716" s="151"/>
      <c r="GO1716" s="151"/>
      <c r="GP1716" s="151"/>
      <c r="GQ1716" s="151"/>
      <c r="GR1716" s="151"/>
      <c r="GS1716" s="151"/>
      <c r="GT1716" s="151"/>
      <c r="GU1716" s="151"/>
      <c r="GV1716" s="151"/>
      <c r="GW1716" s="151"/>
      <c r="GX1716" s="151"/>
      <c r="GY1716" s="151"/>
      <c r="GZ1716" s="151"/>
      <c r="HA1716" s="151"/>
      <c r="HB1716" s="151"/>
      <c r="HC1716" s="151"/>
      <c r="HD1716" s="151"/>
      <c r="HE1716" s="151"/>
      <c r="HF1716" s="151"/>
      <c r="HG1716" s="151"/>
      <c r="HH1716" s="151"/>
      <c r="HI1716" s="151"/>
      <c r="HJ1716" s="151"/>
      <c r="HK1716" s="151"/>
      <c r="HL1716" s="151"/>
      <c r="HM1716" s="151"/>
      <c r="HN1716" s="151"/>
      <c r="HO1716" s="151"/>
      <c r="HP1716" s="151"/>
      <c r="HQ1716" s="151"/>
      <c r="HR1716" s="151"/>
      <c r="HS1716" s="151"/>
      <c r="HT1716" s="151"/>
      <c r="HU1716" s="151"/>
      <c r="HV1716" s="151"/>
      <c r="HW1716" s="151"/>
      <c r="HX1716" s="151"/>
      <c r="HY1716" s="151"/>
      <c r="HZ1716" s="151"/>
      <c r="IA1716" s="151"/>
      <c r="IB1716" s="151"/>
      <c r="IC1716" s="151"/>
      <c r="ID1716" s="151"/>
      <c r="IE1716" s="151"/>
      <c r="IF1716" s="151"/>
      <c r="IG1716" s="151"/>
      <c r="IH1716" s="151"/>
      <c r="II1716" s="151"/>
      <c r="IJ1716" s="151"/>
      <c r="IK1716" s="151"/>
      <c r="IL1716" s="151"/>
      <c r="IM1716" s="151"/>
      <c r="IN1716" s="151"/>
      <c r="IO1716" s="151"/>
      <c r="IP1716" s="151"/>
      <c r="IQ1716" s="151"/>
      <c r="IR1716" s="151"/>
      <c r="IS1716" s="151"/>
      <c r="IT1716" s="151"/>
      <c r="IU1716" s="151"/>
      <c r="IV1716" s="151"/>
      <c r="IW1716" s="151"/>
      <c r="IX1716" s="151"/>
      <c r="IY1716" s="151"/>
      <c r="IZ1716" s="151"/>
      <c r="JA1716" s="151"/>
      <c r="JB1716" s="151"/>
    </row>
    <row r="1717" spans="1:262" s="848" customFormat="1" ht="29.25" x14ac:dyDescent="0.25">
      <c r="A1717" s="214"/>
      <c r="B1717" s="214">
        <v>1</v>
      </c>
      <c r="C1717" s="470" t="s">
        <v>255</v>
      </c>
      <c r="D1717" s="4"/>
      <c r="E1717" s="4"/>
      <c r="F1717" s="514">
        <f>F1710</f>
        <v>3500</v>
      </c>
      <c r="G1717" s="2736">
        <f>G1710</f>
        <v>583</v>
      </c>
      <c r="H1717" s="2736">
        <f>H1710</f>
        <v>581</v>
      </c>
      <c r="I1717" s="2736">
        <f>H1717/G1717*100</f>
        <v>99.656946826758158</v>
      </c>
      <c r="J1717" s="2331"/>
      <c r="K1717" s="2331"/>
      <c r="L1717" s="2310"/>
      <c r="M1717" s="2310"/>
      <c r="N1717" s="2310"/>
      <c r="O1717" s="2310"/>
      <c r="P1717" s="2310"/>
      <c r="Q1717" s="2310"/>
      <c r="R1717" s="2332"/>
      <c r="S1717" s="2332"/>
      <c r="T1717" s="2333"/>
      <c r="U1717" s="2332"/>
      <c r="V1717" s="2743"/>
      <c r="W1717" s="2332"/>
      <c r="X1717" s="2332"/>
      <c r="Y1717" s="3012"/>
      <c r="Z1717" s="3012"/>
      <c r="AA1717" s="2332"/>
      <c r="AB1717" s="2737"/>
      <c r="AC1717" s="2335"/>
      <c r="AD1717" s="2222">
        <f t="shared" si="1454"/>
        <v>0</v>
      </c>
      <c r="AE1717" s="2914"/>
      <c r="AF1717" s="151"/>
      <c r="AG1717" s="151"/>
      <c r="AH1717" s="151"/>
      <c r="AI1717" s="151"/>
      <c r="AJ1717" s="5" t="s">
        <v>678</v>
      </c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  <c r="BI1717" s="151"/>
      <c r="BJ1717" s="151"/>
      <c r="BK1717" s="151"/>
      <c r="BL1717" s="151"/>
      <c r="BM1717" s="151"/>
      <c r="BN1717" s="151"/>
      <c r="BO1717" s="151"/>
      <c r="BP1717" s="151"/>
      <c r="BQ1717" s="151"/>
      <c r="BR1717" s="151"/>
      <c r="BS1717" s="151"/>
      <c r="BT1717" s="151"/>
      <c r="BU1717" s="151"/>
      <c r="BV1717" s="151"/>
      <c r="BW1717" s="151"/>
      <c r="BX1717" s="151"/>
      <c r="BY1717" s="151"/>
      <c r="BZ1717" s="151"/>
      <c r="CA1717" s="151"/>
      <c r="CB1717" s="151"/>
      <c r="CC1717" s="151"/>
      <c r="CD1717" s="151"/>
      <c r="CE1717" s="151"/>
      <c r="CF1717" s="151"/>
      <c r="CG1717" s="151"/>
      <c r="CH1717" s="151"/>
      <c r="CI1717" s="151"/>
      <c r="CJ1717" s="151"/>
      <c r="CK1717" s="151"/>
      <c r="CL1717" s="151"/>
      <c r="CM1717" s="151"/>
      <c r="CN1717" s="151"/>
      <c r="CO1717" s="151"/>
      <c r="CP1717" s="151"/>
      <c r="CQ1717" s="151"/>
      <c r="CR1717" s="151"/>
      <c r="CS1717" s="151"/>
      <c r="CT1717" s="151"/>
      <c r="CU1717" s="151"/>
      <c r="CV1717" s="151"/>
      <c r="CW1717" s="151"/>
      <c r="CX1717" s="151"/>
      <c r="CY1717" s="151"/>
      <c r="CZ1717" s="151"/>
      <c r="DA1717" s="151"/>
      <c r="DB1717" s="151"/>
      <c r="DC1717" s="151"/>
      <c r="DD1717" s="151"/>
      <c r="DE1717" s="151"/>
      <c r="DF1717" s="151"/>
      <c r="DG1717" s="151"/>
      <c r="DH1717" s="151"/>
      <c r="DI1717" s="151"/>
      <c r="DJ1717" s="151"/>
      <c r="DK1717" s="151"/>
      <c r="DL1717" s="151"/>
      <c r="DM1717" s="151"/>
      <c r="DN1717" s="151"/>
      <c r="DO1717" s="151"/>
      <c r="DP1717" s="151"/>
      <c r="DQ1717" s="151"/>
      <c r="DR1717" s="151"/>
      <c r="DS1717" s="151"/>
      <c r="DT1717" s="151"/>
      <c r="DU1717" s="151"/>
      <c r="DV1717" s="151"/>
      <c r="DW1717" s="151"/>
      <c r="DX1717" s="151"/>
      <c r="DY1717" s="151"/>
      <c r="DZ1717" s="151"/>
      <c r="EA1717" s="151"/>
      <c r="EB1717" s="151"/>
      <c r="EC1717" s="151"/>
      <c r="ED1717" s="151"/>
      <c r="EE1717" s="151"/>
      <c r="EF1717" s="151"/>
      <c r="EG1717" s="151"/>
      <c r="EH1717" s="151"/>
      <c r="EI1717" s="151"/>
      <c r="EJ1717" s="151"/>
      <c r="EK1717" s="151"/>
      <c r="EL1717" s="151"/>
      <c r="EM1717" s="151"/>
      <c r="EN1717" s="151"/>
      <c r="EO1717" s="151"/>
      <c r="EP1717" s="151"/>
      <c r="EQ1717" s="151"/>
      <c r="ER1717" s="151"/>
      <c r="ES1717" s="151"/>
      <c r="ET1717" s="151"/>
      <c r="EU1717" s="151"/>
      <c r="EV1717" s="151"/>
      <c r="EW1717" s="151"/>
      <c r="EX1717" s="151"/>
      <c r="EY1717" s="151"/>
      <c r="EZ1717" s="151"/>
      <c r="FA1717" s="151"/>
      <c r="FB1717" s="151"/>
      <c r="FC1717" s="151"/>
      <c r="FD1717" s="151"/>
      <c r="FE1717" s="151"/>
      <c r="FF1717" s="151"/>
      <c r="FG1717" s="151"/>
      <c r="FH1717" s="151"/>
      <c r="FI1717" s="151"/>
      <c r="FJ1717" s="151"/>
      <c r="FK1717" s="151"/>
      <c r="FL1717" s="151"/>
      <c r="FM1717" s="151"/>
      <c r="FN1717" s="151"/>
      <c r="FO1717" s="151"/>
      <c r="FP1717" s="151"/>
      <c r="FQ1717" s="151"/>
      <c r="FR1717" s="151"/>
      <c r="FS1717" s="151"/>
      <c r="FT1717" s="151"/>
      <c r="FU1717" s="151"/>
      <c r="FV1717" s="151"/>
      <c r="FW1717" s="151"/>
      <c r="FX1717" s="151"/>
      <c r="FY1717" s="151"/>
      <c r="FZ1717" s="151"/>
      <c r="GA1717" s="151"/>
      <c r="GB1717" s="151"/>
      <c r="GC1717" s="151"/>
      <c r="GD1717" s="151"/>
      <c r="GE1717" s="151"/>
      <c r="GF1717" s="151"/>
      <c r="GG1717" s="151"/>
      <c r="GH1717" s="151"/>
      <c r="GI1717" s="151"/>
      <c r="GJ1717" s="151"/>
      <c r="GK1717" s="151"/>
      <c r="GL1717" s="151"/>
      <c r="GM1717" s="151"/>
      <c r="GN1717" s="151"/>
      <c r="GO1717" s="151"/>
      <c r="GP1717" s="151"/>
      <c r="GQ1717" s="151"/>
      <c r="GR1717" s="151"/>
      <c r="GS1717" s="151"/>
      <c r="GT1717" s="151"/>
      <c r="GU1717" s="151"/>
      <c r="GV1717" s="151"/>
      <c r="GW1717" s="151"/>
      <c r="GX1717" s="151"/>
      <c r="GY1717" s="151"/>
      <c r="GZ1717" s="151"/>
      <c r="HA1717" s="151"/>
      <c r="HB1717" s="151"/>
      <c r="HC1717" s="151"/>
      <c r="HD1717" s="151"/>
      <c r="HE1717" s="151"/>
      <c r="HF1717" s="151"/>
      <c r="HG1717" s="151"/>
      <c r="HH1717" s="151"/>
      <c r="HI1717" s="151"/>
      <c r="HJ1717" s="151"/>
      <c r="HK1717" s="151"/>
      <c r="HL1717" s="151"/>
      <c r="HM1717" s="151"/>
      <c r="HN1717" s="151"/>
      <c r="HO1717" s="151"/>
      <c r="HP1717" s="151"/>
      <c r="HQ1717" s="151"/>
      <c r="HR1717" s="151"/>
      <c r="HS1717" s="151"/>
      <c r="HT1717" s="151"/>
      <c r="HU1717" s="151"/>
      <c r="HV1717" s="151"/>
      <c r="HW1717" s="151"/>
      <c r="HX1717" s="151"/>
      <c r="HY1717" s="151"/>
      <c r="HZ1717" s="151"/>
      <c r="IA1717" s="151"/>
      <c r="IB1717" s="151"/>
      <c r="IC1717" s="151"/>
      <c r="ID1717" s="151"/>
      <c r="IE1717" s="151"/>
      <c r="IF1717" s="151"/>
      <c r="IG1717" s="151"/>
      <c r="IH1717" s="151"/>
      <c r="II1717" s="151"/>
      <c r="IJ1717" s="151"/>
      <c r="IK1717" s="151"/>
      <c r="IL1717" s="151"/>
      <c r="IM1717" s="151"/>
      <c r="IN1717" s="151"/>
      <c r="IO1717" s="151"/>
      <c r="IP1717" s="151"/>
      <c r="IQ1717" s="151"/>
      <c r="IR1717" s="151"/>
      <c r="IS1717" s="151"/>
      <c r="IT1717" s="151"/>
      <c r="IU1717" s="151"/>
      <c r="IV1717" s="151"/>
      <c r="IW1717" s="151"/>
      <c r="IX1717" s="151"/>
      <c r="IY1717" s="151"/>
      <c r="IZ1717" s="151"/>
      <c r="JA1717" s="151"/>
      <c r="JB1717" s="151"/>
    </row>
    <row r="1718" spans="1:262" s="848" customFormat="1" ht="15.75" thickBot="1" x14ac:dyDescent="0.3">
      <c r="A1718" s="214"/>
      <c r="B1718" s="214">
        <v>1</v>
      </c>
      <c r="C1718" s="471" t="s">
        <v>133</v>
      </c>
      <c r="D1718" s="4"/>
      <c r="E1718" s="4"/>
      <c r="F1718" s="514">
        <f>F1717</f>
        <v>3500</v>
      </c>
      <c r="G1718" s="2736">
        <f>G1717</f>
        <v>583</v>
      </c>
      <c r="H1718" s="2736">
        <f>H1717</f>
        <v>581</v>
      </c>
      <c r="I1718" s="2736">
        <f>H1718/G1718*100</f>
        <v>99.656946826758158</v>
      </c>
      <c r="J1718" s="2331"/>
      <c r="K1718" s="2331"/>
      <c r="L1718" s="2310"/>
      <c r="M1718" s="2310"/>
      <c r="N1718" s="2310"/>
      <c r="O1718" s="2310"/>
      <c r="P1718" s="2310"/>
      <c r="Q1718" s="2310"/>
      <c r="R1718" s="2332">
        <f t="shared" ref="R1718:S1718" si="1477">R1710</f>
        <v>3597.3</v>
      </c>
      <c r="S1718" s="2332">
        <f t="shared" si="1477"/>
        <v>3597.3</v>
      </c>
      <c r="T1718" s="2333">
        <f t="shared" ref="T1718:AA1718" si="1478">T1710</f>
        <v>599.55000000000007</v>
      </c>
      <c r="U1718" s="2332">
        <f t="shared" si="1478"/>
        <v>597.16341999999997</v>
      </c>
      <c r="V1718" s="2743">
        <f t="shared" si="1478"/>
        <v>0</v>
      </c>
      <c r="W1718" s="2332">
        <f t="shared" si="1478"/>
        <v>0</v>
      </c>
      <c r="X1718" s="2332">
        <f t="shared" si="1478"/>
        <v>-2.3865800000000945</v>
      </c>
      <c r="Y1718" s="3012">
        <f t="shared" si="1478"/>
        <v>0</v>
      </c>
      <c r="Z1718" s="3012">
        <f t="shared" si="1478"/>
        <v>0</v>
      </c>
      <c r="AA1718" s="2332">
        <f t="shared" si="1478"/>
        <v>597.16341999999997</v>
      </c>
      <c r="AB1718" s="2737"/>
      <c r="AC1718" s="2335"/>
      <c r="AD1718" s="2222">
        <f t="shared" si="1454"/>
        <v>0</v>
      </c>
      <c r="AE1718" s="2914"/>
      <c r="AF1718" s="151"/>
      <c r="AG1718" s="151"/>
      <c r="AH1718" s="151"/>
      <c r="AI1718" s="151"/>
      <c r="AJ1718" s="5" t="s">
        <v>678</v>
      </c>
      <c r="AK1718" s="151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  <c r="BI1718" s="151"/>
      <c r="BJ1718" s="151"/>
      <c r="BK1718" s="151"/>
      <c r="BL1718" s="151"/>
      <c r="BM1718" s="151"/>
      <c r="BN1718" s="151"/>
      <c r="BO1718" s="151"/>
      <c r="BP1718" s="151"/>
      <c r="BQ1718" s="151"/>
      <c r="BR1718" s="151"/>
      <c r="BS1718" s="151"/>
      <c r="BT1718" s="151"/>
      <c r="BU1718" s="151"/>
      <c r="BV1718" s="151"/>
      <c r="BW1718" s="151"/>
      <c r="BX1718" s="151"/>
      <c r="BY1718" s="151"/>
      <c r="BZ1718" s="151"/>
      <c r="CA1718" s="151"/>
      <c r="CB1718" s="151"/>
      <c r="CC1718" s="151"/>
      <c r="CD1718" s="151"/>
      <c r="CE1718" s="151"/>
      <c r="CF1718" s="151"/>
      <c r="CG1718" s="151"/>
      <c r="CH1718" s="151"/>
      <c r="CI1718" s="151"/>
      <c r="CJ1718" s="151"/>
      <c r="CK1718" s="151"/>
      <c r="CL1718" s="151"/>
      <c r="CM1718" s="151"/>
      <c r="CN1718" s="151"/>
      <c r="CO1718" s="151"/>
      <c r="CP1718" s="151"/>
      <c r="CQ1718" s="151"/>
      <c r="CR1718" s="151"/>
      <c r="CS1718" s="151"/>
      <c r="CT1718" s="151"/>
      <c r="CU1718" s="151"/>
      <c r="CV1718" s="151"/>
      <c r="CW1718" s="151"/>
      <c r="CX1718" s="151"/>
      <c r="CY1718" s="151"/>
      <c r="CZ1718" s="151"/>
      <c r="DA1718" s="151"/>
      <c r="DB1718" s="151"/>
      <c r="DC1718" s="151"/>
      <c r="DD1718" s="151"/>
      <c r="DE1718" s="151"/>
      <c r="DF1718" s="151"/>
      <c r="DG1718" s="151"/>
      <c r="DH1718" s="151"/>
      <c r="DI1718" s="151"/>
      <c r="DJ1718" s="151"/>
      <c r="DK1718" s="151"/>
      <c r="DL1718" s="151"/>
      <c r="DM1718" s="151"/>
      <c r="DN1718" s="151"/>
      <c r="DO1718" s="151"/>
      <c r="DP1718" s="151"/>
      <c r="DQ1718" s="151"/>
      <c r="DR1718" s="151"/>
      <c r="DS1718" s="151"/>
      <c r="DT1718" s="151"/>
      <c r="DU1718" s="151"/>
      <c r="DV1718" s="151"/>
      <c r="DW1718" s="151"/>
      <c r="DX1718" s="151"/>
      <c r="DY1718" s="151"/>
      <c r="DZ1718" s="151"/>
      <c r="EA1718" s="151"/>
      <c r="EB1718" s="151"/>
      <c r="EC1718" s="151"/>
      <c r="ED1718" s="151"/>
      <c r="EE1718" s="151"/>
      <c r="EF1718" s="151"/>
      <c r="EG1718" s="151"/>
      <c r="EH1718" s="151"/>
      <c r="EI1718" s="151"/>
      <c r="EJ1718" s="151"/>
      <c r="EK1718" s="151"/>
      <c r="EL1718" s="151"/>
      <c r="EM1718" s="151"/>
      <c r="EN1718" s="151"/>
      <c r="EO1718" s="151"/>
      <c r="EP1718" s="151"/>
      <c r="EQ1718" s="151"/>
      <c r="ER1718" s="151"/>
      <c r="ES1718" s="151"/>
      <c r="ET1718" s="151"/>
      <c r="EU1718" s="151"/>
      <c r="EV1718" s="151"/>
      <c r="EW1718" s="151"/>
      <c r="EX1718" s="151"/>
      <c r="EY1718" s="151"/>
      <c r="EZ1718" s="151"/>
      <c r="FA1718" s="151"/>
      <c r="FB1718" s="151"/>
      <c r="FC1718" s="151"/>
      <c r="FD1718" s="151"/>
      <c r="FE1718" s="151"/>
      <c r="FF1718" s="151"/>
      <c r="FG1718" s="151"/>
      <c r="FH1718" s="151"/>
      <c r="FI1718" s="151"/>
      <c r="FJ1718" s="151"/>
      <c r="FK1718" s="151"/>
      <c r="FL1718" s="151"/>
      <c r="FM1718" s="151"/>
      <c r="FN1718" s="151"/>
      <c r="FO1718" s="151"/>
      <c r="FP1718" s="151"/>
      <c r="FQ1718" s="151"/>
      <c r="FR1718" s="151"/>
      <c r="FS1718" s="151"/>
      <c r="FT1718" s="151"/>
      <c r="FU1718" s="151"/>
      <c r="FV1718" s="151"/>
      <c r="FW1718" s="151"/>
      <c r="FX1718" s="151"/>
      <c r="FY1718" s="151"/>
      <c r="FZ1718" s="151"/>
      <c r="GA1718" s="151"/>
      <c r="GB1718" s="151"/>
      <c r="GC1718" s="151"/>
      <c r="GD1718" s="151"/>
      <c r="GE1718" s="151"/>
      <c r="GF1718" s="151"/>
      <c r="GG1718" s="151"/>
      <c r="GH1718" s="151"/>
      <c r="GI1718" s="151"/>
      <c r="GJ1718" s="151"/>
      <c r="GK1718" s="151"/>
      <c r="GL1718" s="151"/>
      <c r="GM1718" s="151"/>
      <c r="GN1718" s="151"/>
      <c r="GO1718" s="151"/>
      <c r="GP1718" s="151"/>
      <c r="GQ1718" s="151"/>
      <c r="GR1718" s="151"/>
      <c r="GS1718" s="151"/>
      <c r="GT1718" s="151"/>
      <c r="GU1718" s="151"/>
      <c r="GV1718" s="151"/>
      <c r="GW1718" s="151"/>
      <c r="GX1718" s="151"/>
      <c r="GY1718" s="151"/>
      <c r="GZ1718" s="151"/>
      <c r="HA1718" s="151"/>
      <c r="HB1718" s="151"/>
      <c r="HC1718" s="151"/>
      <c r="HD1718" s="151"/>
      <c r="HE1718" s="151"/>
      <c r="HF1718" s="151"/>
      <c r="HG1718" s="151"/>
      <c r="HH1718" s="151"/>
      <c r="HI1718" s="151"/>
      <c r="HJ1718" s="151"/>
      <c r="HK1718" s="151"/>
      <c r="HL1718" s="151"/>
      <c r="HM1718" s="151"/>
      <c r="HN1718" s="151"/>
      <c r="HO1718" s="151"/>
      <c r="HP1718" s="151"/>
      <c r="HQ1718" s="151"/>
      <c r="HR1718" s="151"/>
      <c r="HS1718" s="151"/>
      <c r="HT1718" s="151"/>
      <c r="HU1718" s="151"/>
      <c r="HV1718" s="151"/>
      <c r="HW1718" s="151"/>
      <c r="HX1718" s="151"/>
      <c r="HY1718" s="151"/>
      <c r="HZ1718" s="151"/>
      <c r="IA1718" s="151"/>
      <c r="IB1718" s="151"/>
      <c r="IC1718" s="151"/>
      <c r="ID1718" s="151"/>
      <c r="IE1718" s="151"/>
      <c r="IF1718" s="151"/>
      <c r="IG1718" s="151"/>
      <c r="IH1718" s="151"/>
      <c r="II1718" s="151"/>
      <c r="IJ1718" s="151"/>
      <c r="IK1718" s="151"/>
      <c r="IL1718" s="151"/>
      <c r="IM1718" s="151"/>
      <c r="IN1718" s="151"/>
      <c r="IO1718" s="151"/>
      <c r="IP1718" s="151"/>
      <c r="IQ1718" s="151"/>
      <c r="IR1718" s="151"/>
      <c r="IS1718" s="151"/>
      <c r="IT1718" s="151"/>
      <c r="IU1718" s="151"/>
      <c r="IV1718" s="151"/>
      <c r="IW1718" s="151"/>
      <c r="IX1718" s="151"/>
      <c r="IY1718" s="151"/>
      <c r="IZ1718" s="151"/>
      <c r="JA1718" s="151"/>
      <c r="JB1718" s="151"/>
    </row>
    <row r="1719" spans="1:262" ht="15.75" thickBot="1" x14ac:dyDescent="0.3">
      <c r="A1719" s="214">
        <v>1</v>
      </c>
      <c r="B1719" s="214">
        <v>1</v>
      </c>
      <c r="C1719" s="1446" t="s">
        <v>272</v>
      </c>
      <c r="D1719" s="1446"/>
      <c r="E1719" s="1446"/>
      <c r="F1719" s="227"/>
      <c r="G1719" s="702"/>
      <c r="H1719" s="702"/>
      <c r="I1719" s="1676"/>
      <c r="J1719" s="703"/>
      <c r="K1719" s="703"/>
      <c r="L1719" s="2738"/>
      <c r="M1719" s="2738"/>
      <c r="N1719" s="2738"/>
      <c r="O1719" s="2738"/>
      <c r="P1719" s="2738"/>
      <c r="Q1719" s="2738"/>
      <c r="R1719" s="332">
        <f t="shared" ref="R1719:T1719" si="1479">R1718</f>
        <v>3597.3</v>
      </c>
      <c r="S1719" s="332">
        <f t="shared" ref="S1719" si="1480">S1718</f>
        <v>3597.3</v>
      </c>
      <c r="T1719" s="751">
        <f t="shared" si="1479"/>
        <v>599.55000000000007</v>
      </c>
      <c r="U1719" s="332">
        <f t="shared" ref="U1719:AA1719" si="1481">U1718</f>
        <v>597.16341999999997</v>
      </c>
      <c r="V1719" s="773">
        <f t="shared" si="1481"/>
        <v>0</v>
      </c>
      <c r="W1719" s="332">
        <f>W1718</f>
        <v>0</v>
      </c>
      <c r="X1719" s="332">
        <f t="shared" si="1481"/>
        <v>-2.3865800000000945</v>
      </c>
      <c r="Y1719" s="332">
        <f t="shared" ref="Y1719" si="1482">Y1718</f>
        <v>0</v>
      </c>
      <c r="Z1719" s="332">
        <f t="shared" si="1481"/>
        <v>0</v>
      </c>
      <c r="AA1719" s="332">
        <f t="shared" si="1481"/>
        <v>597.16341999999997</v>
      </c>
      <c r="AB1719" s="1620"/>
      <c r="AC1719" s="858"/>
      <c r="AD1719" s="2222">
        <f t="shared" si="1454"/>
        <v>0</v>
      </c>
      <c r="AJ1719" s="5" t="s">
        <v>678</v>
      </c>
    </row>
    <row r="1720" spans="1:262" ht="29.25" x14ac:dyDescent="0.25">
      <c r="B1720" s="214">
        <v>1</v>
      </c>
      <c r="C1720" s="1621" t="s">
        <v>388</v>
      </c>
      <c r="D1720" s="1621"/>
      <c r="E1720" s="1621"/>
      <c r="F1720" s="239"/>
      <c r="G1720" s="1653"/>
      <c r="H1720" s="1653"/>
      <c r="I1720" s="1653"/>
      <c r="J1720" s="2739"/>
      <c r="K1720" s="2739"/>
      <c r="L1720" s="1653"/>
      <c r="M1720" s="1653"/>
      <c r="N1720" s="1653"/>
      <c r="O1720" s="1653"/>
      <c r="P1720" s="1653"/>
      <c r="Q1720" s="1653"/>
      <c r="R1720" s="325"/>
      <c r="S1720" s="325"/>
      <c r="T1720" s="2244"/>
      <c r="U1720" s="325"/>
      <c r="V1720" s="771"/>
      <c r="W1720" s="325"/>
      <c r="X1720" s="325"/>
      <c r="Y1720" s="3005"/>
      <c r="Z1720" s="3005"/>
      <c r="AA1720" s="325"/>
      <c r="AB1720" s="2084"/>
      <c r="AC1720" s="2246"/>
      <c r="AD1720" s="2222">
        <f t="shared" si="1454"/>
        <v>0</v>
      </c>
      <c r="AJ1720" s="5" t="s">
        <v>679</v>
      </c>
    </row>
    <row r="1721" spans="1:262" x14ac:dyDescent="0.25">
      <c r="B1721" s="214">
        <v>1</v>
      </c>
      <c r="C1721" s="4" t="s">
        <v>14</v>
      </c>
      <c r="D1721" s="4"/>
      <c r="E1721" s="4"/>
      <c r="F1721" s="220"/>
      <c r="G1721" s="521"/>
      <c r="H1721" s="521"/>
      <c r="I1721" s="521"/>
      <c r="J1721" s="2039"/>
      <c r="K1721" s="2039"/>
      <c r="L1721" s="2732"/>
      <c r="M1721" s="2732"/>
      <c r="N1721" s="2732"/>
      <c r="O1721" s="2732"/>
      <c r="P1721" s="2732"/>
      <c r="Q1721" s="2732"/>
      <c r="R1721" s="326"/>
      <c r="S1721" s="326"/>
      <c r="T1721" s="2234"/>
      <c r="U1721" s="326"/>
      <c r="V1721" s="768"/>
      <c r="W1721" s="326"/>
      <c r="X1721" s="326"/>
      <c r="Y1721" s="3013"/>
      <c r="Z1721" s="3013"/>
      <c r="AA1721" s="326"/>
      <c r="AB1721" s="957"/>
      <c r="AC1721" s="898"/>
      <c r="AD1721" s="2222">
        <f t="shared" si="1454"/>
        <v>0</v>
      </c>
      <c r="AJ1721" s="5" t="s">
        <v>679</v>
      </c>
    </row>
    <row r="1722" spans="1:262" ht="30" x14ac:dyDescent="0.25">
      <c r="B1722" s="214">
        <v>1</v>
      </c>
      <c r="C1722" s="532" t="s">
        <v>191</v>
      </c>
      <c r="D1722" s="4"/>
      <c r="E1722" s="4"/>
      <c r="F1722" s="2309"/>
      <c r="G1722" s="2310"/>
      <c r="H1722" s="2310"/>
      <c r="I1722" s="2310"/>
      <c r="J1722" s="2331"/>
      <c r="K1722" s="2331"/>
      <c r="L1722" s="2310"/>
      <c r="M1722" s="2310"/>
      <c r="N1722" s="2310"/>
      <c r="O1722" s="2310"/>
      <c r="P1722" s="2310"/>
      <c r="Q1722" s="2310"/>
      <c r="R1722" s="2332"/>
      <c r="S1722" s="2332"/>
      <c r="T1722" s="871">
        <f>R1722/12*$C$3</f>
        <v>0</v>
      </c>
      <c r="U1722" s="2332">
        <f t="shared" ref="U1722:U1723" si="1483">AA1722-Z1722-W1722-V1722</f>
        <v>0</v>
      </c>
      <c r="V1722" s="2743"/>
      <c r="W1722" s="2332"/>
      <c r="X1722" s="2332">
        <f>U1722-T1722</f>
        <v>0</v>
      </c>
      <c r="Y1722" s="3012"/>
      <c r="Z1722" s="3012"/>
      <c r="AA1722" s="2332"/>
      <c r="AB1722" s="2312"/>
      <c r="AC1722" s="2335"/>
      <c r="AD1722" s="2222">
        <f t="shared" si="1454"/>
        <v>0</v>
      </c>
      <c r="AJ1722" s="5" t="s">
        <v>679</v>
      </c>
    </row>
    <row r="1723" spans="1:262" ht="29.25" x14ac:dyDescent="0.25">
      <c r="B1723" s="214">
        <v>1</v>
      </c>
      <c r="C1723" s="2181" t="s">
        <v>303</v>
      </c>
      <c r="D1723" s="4"/>
      <c r="E1723" s="4"/>
      <c r="F1723" s="2733">
        <f>F1724+F1727</f>
        <v>600</v>
      </c>
      <c r="G1723" s="2734">
        <f>G1724+G1727</f>
        <v>100</v>
      </c>
      <c r="H1723" s="2734">
        <f>H1724+H1727</f>
        <v>98</v>
      </c>
      <c r="I1723" s="2734">
        <f>H1723/G1723*100</f>
        <v>98</v>
      </c>
      <c r="J1723" s="2331"/>
      <c r="K1723" s="2331"/>
      <c r="L1723" s="2310"/>
      <c r="M1723" s="2310"/>
      <c r="N1723" s="2310"/>
      <c r="O1723" s="2310"/>
      <c r="P1723" s="2310"/>
      <c r="Q1723" s="2310"/>
      <c r="R1723" s="2332">
        <v>556.02</v>
      </c>
      <c r="S1723" s="2332">
        <v>556.02</v>
      </c>
      <c r="T1723" s="2333">
        <f t="shared" ref="T1723" si="1484">R1723/12*$C$3+(S1723-R1723)/11*1</f>
        <v>92.67</v>
      </c>
      <c r="U1723" s="2332">
        <f t="shared" si="1483"/>
        <v>91.020120000000006</v>
      </c>
      <c r="V1723" s="2743"/>
      <c r="W1723" s="2332"/>
      <c r="X1723" s="2332">
        <f>U1723-T1723</f>
        <v>-1.649879999999996</v>
      </c>
      <c r="Y1723" s="3012"/>
      <c r="Z1723" s="3012">
        <v>-0.27926999999999996</v>
      </c>
      <c r="AA1723" s="2332">
        <v>90.740850000000009</v>
      </c>
      <c r="AB1723" s="2735"/>
      <c r="AC1723" s="2335"/>
      <c r="AD1723" s="2222">
        <f t="shared" si="1454"/>
        <v>0</v>
      </c>
      <c r="AJ1723" s="5" t="s">
        <v>679</v>
      </c>
    </row>
    <row r="1724" spans="1:262" ht="30" x14ac:dyDescent="0.25">
      <c r="B1724" s="214">
        <v>1</v>
      </c>
      <c r="C1724" s="468" t="s">
        <v>423</v>
      </c>
      <c r="D1724" s="4"/>
      <c r="E1724" s="4"/>
      <c r="F1724" s="2733">
        <f>F1725</f>
        <v>500</v>
      </c>
      <c r="G1724" s="2734">
        <f>G1725</f>
        <v>83</v>
      </c>
      <c r="H1724" s="2734">
        <f>H1725</f>
        <v>82</v>
      </c>
      <c r="I1724" s="2734">
        <f>H1724/G1724*100</f>
        <v>98.795180722891558</v>
      </c>
      <c r="J1724" s="2331"/>
      <c r="K1724" s="2331"/>
      <c r="L1724" s="2310"/>
      <c r="M1724" s="2310"/>
      <c r="N1724" s="2310"/>
      <c r="O1724" s="2310"/>
      <c r="P1724" s="2310"/>
      <c r="Q1724" s="2310"/>
      <c r="R1724" s="2332"/>
      <c r="S1724" s="2332"/>
      <c r="T1724" s="2333"/>
      <c r="U1724" s="2332"/>
      <c r="V1724" s="2743"/>
      <c r="W1724" s="2332"/>
      <c r="X1724" s="2332"/>
      <c r="Y1724" s="3012"/>
      <c r="Z1724" s="3012"/>
      <c r="AA1724" s="2332"/>
      <c r="AB1724" s="2735"/>
      <c r="AC1724" s="2335"/>
      <c r="AD1724" s="2222">
        <f t="shared" si="1454"/>
        <v>0</v>
      </c>
      <c r="AJ1724" s="5" t="s">
        <v>679</v>
      </c>
    </row>
    <row r="1725" spans="1:262" x14ac:dyDescent="0.25">
      <c r="B1725" s="214">
        <v>1</v>
      </c>
      <c r="C1725" s="307" t="s">
        <v>424</v>
      </c>
      <c r="D1725" s="4"/>
      <c r="E1725" s="4"/>
      <c r="F1725" s="2733">
        <v>500</v>
      </c>
      <c r="G1725" s="2734">
        <f>ROUND(F1725/12*$C$3,0)</f>
        <v>83</v>
      </c>
      <c r="H1725" s="2734">
        <v>82</v>
      </c>
      <c r="I1725" s="2734">
        <f>H1725/G1725*100</f>
        <v>98.795180722891558</v>
      </c>
      <c r="J1725" s="2331"/>
      <c r="K1725" s="2331"/>
      <c r="L1725" s="2310"/>
      <c r="M1725" s="2310"/>
      <c r="N1725" s="2310"/>
      <c r="O1725" s="2310"/>
      <c r="P1725" s="2310"/>
      <c r="Q1725" s="2310"/>
      <c r="R1725" s="2332"/>
      <c r="S1725" s="2332"/>
      <c r="T1725" s="2333"/>
      <c r="U1725" s="2332"/>
      <c r="V1725" s="2743"/>
      <c r="W1725" s="2332"/>
      <c r="X1725" s="2332"/>
      <c r="Y1725" s="3012"/>
      <c r="Z1725" s="3012"/>
      <c r="AA1725" s="2332"/>
      <c r="AB1725" s="2735"/>
      <c r="AC1725" s="2335"/>
      <c r="AD1725" s="2222">
        <f t="shared" si="1454"/>
        <v>0</v>
      </c>
      <c r="AJ1725" s="5" t="s">
        <v>679</v>
      </c>
    </row>
    <row r="1726" spans="1:262" ht="60" x14ac:dyDescent="0.25">
      <c r="B1726" s="214">
        <v>1</v>
      </c>
      <c r="C1726" s="307" t="s">
        <v>427</v>
      </c>
      <c r="D1726" s="4"/>
      <c r="E1726" s="4"/>
      <c r="F1726" s="2733"/>
      <c r="G1726" s="2734"/>
      <c r="H1726" s="2734"/>
      <c r="I1726" s="2734"/>
      <c r="J1726" s="2331"/>
      <c r="K1726" s="2331"/>
      <c r="L1726" s="2310"/>
      <c r="M1726" s="2310"/>
      <c r="N1726" s="2310"/>
      <c r="O1726" s="2310"/>
      <c r="P1726" s="2310"/>
      <c r="Q1726" s="2310"/>
      <c r="R1726" s="2332"/>
      <c r="S1726" s="2332"/>
      <c r="T1726" s="2333"/>
      <c r="U1726" s="2332"/>
      <c r="V1726" s="2743"/>
      <c r="W1726" s="2332"/>
      <c r="X1726" s="2332"/>
      <c r="Y1726" s="3012"/>
      <c r="Z1726" s="3012"/>
      <c r="AA1726" s="2332"/>
      <c r="AB1726" s="2735"/>
      <c r="AC1726" s="2335"/>
      <c r="AD1726" s="2222">
        <f t="shared" si="1454"/>
        <v>0</v>
      </c>
      <c r="AJ1726" s="5" t="s">
        <v>679</v>
      </c>
    </row>
    <row r="1727" spans="1:262" ht="45" x14ac:dyDescent="0.25">
      <c r="B1727" s="214">
        <v>1</v>
      </c>
      <c r="C1727" s="306" t="s">
        <v>428</v>
      </c>
      <c r="D1727" s="4"/>
      <c r="E1727" s="4"/>
      <c r="F1727" s="2733">
        <v>100</v>
      </c>
      <c r="G1727" s="2734">
        <f>ROUND(F1727/12*$C$3,0)</f>
        <v>17</v>
      </c>
      <c r="H1727" s="2734">
        <v>16</v>
      </c>
      <c r="I1727" s="2734">
        <f>H1727/G1727*100</f>
        <v>94.117647058823522</v>
      </c>
      <c r="J1727" s="2331"/>
      <c r="K1727" s="2331"/>
      <c r="L1727" s="2310"/>
      <c r="M1727" s="2310"/>
      <c r="N1727" s="2310"/>
      <c r="O1727" s="2310"/>
      <c r="P1727" s="2310"/>
      <c r="Q1727" s="2310"/>
      <c r="R1727" s="2332"/>
      <c r="S1727" s="2332"/>
      <c r="T1727" s="2333"/>
      <c r="U1727" s="2332"/>
      <c r="V1727" s="2743"/>
      <c r="W1727" s="2332"/>
      <c r="X1727" s="2332"/>
      <c r="Y1727" s="3012"/>
      <c r="Z1727" s="3012"/>
      <c r="AA1727" s="2332"/>
      <c r="AB1727" s="2735"/>
      <c r="AC1727" s="2335"/>
      <c r="AD1727" s="2222">
        <f t="shared" si="1454"/>
        <v>0</v>
      </c>
      <c r="AJ1727" s="5" t="s">
        <v>679</v>
      </c>
    </row>
    <row r="1728" spans="1:262" ht="29.25" x14ac:dyDescent="0.25">
      <c r="B1728" s="214">
        <v>1</v>
      </c>
      <c r="C1728" s="2181" t="s">
        <v>304</v>
      </c>
      <c r="D1728" s="4"/>
      <c r="E1728" s="4"/>
      <c r="F1728" s="514"/>
      <c r="G1728" s="2736"/>
      <c r="H1728" s="2736"/>
      <c r="I1728" s="2736"/>
      <c r="J1728" s="2331"/>
      <c r="K1728" s="2331"/>
      <c r="L1728" s="2310"/>
      <c r="M1728" s="2310"/>
      <c r="N1728" s="2310"/>
      <c r="O1728" s="2310"/>
      <c r="P1728" s="2310"/>
      <c r="Q1728" s="2310"/>
      <c r="R1728" s="2332"/>
      <c r="S1728" s="2332"/>
      <c r="T1728" s="2333"/>
      <c r="U1728" s="2332"/>
      <c r="V1728" s="2743"/>
      <c r="W1728" s="2332"/>
      <c r="X1728" s="2332"/>
      <c r="Y1728" s="3012"/>
      <c r="Z1728" s="3012"/>
      <c r="AA1728" s="2332"/>
      <c r="AB1728" s="2737"/>
      <c r="AC1728" s="2335"/>
      <c r="AD1728" s="2222">
        <f t="shared" si="1454"/>
        <v>0</v>
      </c>
      <c r="AJ1728" s="5" t="s">
        <v>679</v>
      </c>
    </row>
    <row r="1729" spans="1:262" ht="29.25" x14ac:dyDescent="0.25">
      <c r="B1729" s="214">
        <v>1</v>
      </c>
      <c r="C1729" s="2181" t="s">
        <v>297</v>
      </c>
      <c r="D1729" s="4"/>
      <c r="E1729" s="4"/>
      <c r="F1729" s="514"/>
      <c r="G1729" s="2736"/>
      <c r="H1729" s="2736"/>
      <c r="I1729" s="2736"/>
      <c r="J1729" s="2331"/>
      <c r="K1729" s="2331"/>
      <c r="L1729" s="2310"/>
      <c r="M1729" s="2310"/>
      <c r="N1729" s="2310"/>
      <c r="O1729" s="2310"/>
      <c r="P1729" s="2310"/>
      <c r="Q1729" s="2310"/>
      <c r="R1729" s="2332"/>
      <c r="S1729" s="2332"/>
      <c r="T1729" s="2333"/>
      <c r="U1729" s="2332"/>
      <c r="V1729" s="2743"/>
      <c r="W1729" s="2332"/>
      <c r="X1729" s="2332"/>
      <c r="Y1729" s="3012"/>
      <c r="Z1729" s="3012"/>
      <c r="AA1729" s="2332"/>
      <c r="AB1729" s="2737"/>
      <c r="AC1729" s="2335"/>
      <c r="AD1729" s="2222">
        <f t="shared" si="1454"/>
        <v>0</v>
      </c>
      <c r="AJ1729" s="5" t="s">
        <v>679</v>
      </c>
    </row>
    <row r="1730" spans="1:262" ht="29.25" x14ac:dyDescent="0.25">
      <c r="B1730" s="214">
        <v>1</v>
      </c>
      <c r="C1730" s="470" t="s">
        <v>255</v>
      </c>
      <c r="D1730" s="4"/>
      <c r="E1730" s="4"/>
      <c r="F1730" s="514">
        <f>F1723</f>
        <v>600</v>
      </c>
      <c r="G1730" s="2736">
        <f>G1723</f>
        <v>100</v>
      </c>
      <c r="H1730" s="2736">
        <f>H1723</f>
        <v>98</v>
      </c>
      <c r="I1730" s="2736">
        <f>H1730/G1730*100</f>
        <v>98</v>
      </c>
      <c r="J1730" s="2331"/>
      <c r="K1730" s="2331"/>
      <c r="L1730" s="2310"/>
      <c r="M1730" s="2310"/>
      <c r="N1730" s="2310"/>
      <c r="O1730" s="2310"/>
      <c r="P1730" s="2310"/>
      <c r="Q1730" s="2310"/>
      <c r="R1730" s="2332"/>
      <c r="S1730" s="2332"/>
      <c r="T1730" s="2333"/>
      <c r="U1730" s="2332"/>
      <c r="V1730" s="2743"/>
      <c r="W1730" s="2332"/>
      <c r="X1730" s="2332"/>
      <c r="Y1730" s="3012"/>
      <c r="Z1730" s="3012"/>
      <c r="AA1730" s="2332"/>
      <c r="AB1730" s="2737"/>
      <c r="AC1730" s="2335"/>
      <c r="AD1730" s="2222">
        <f t="shared" si="1454"/>
        <v>0</v>
      </c>
      <c r="AJ1730" s="5" t="s">
        <v>679</v>
      </c>
    </row>
    <row r="1731" spans="1:262" ht="15.75" thickBot="1" x14ac:dyDescent="0.3">
      <c r="B1731" s="214">
        <v>1</v>
      </c>
      <c r="C1731" s="471" t="s">
        <v>133</v>
      </c>
      <c r="D1731" s="4"/>
      <c r="E1731" s="4"/>
      <c r="F1731" s="514">
        <f>F1730</f>
        <v>600</v>
      </c>
      <c r="G1731" s="2736">
        <f>G1730</f>
        <v>100</v>
      </c>
      <c r="H1731" s="2736">
        <f>H1730</f>
        <v>98</v>
      </c>
      <c r="I1731" s="2736">
        <f>H1731/G1731*100</f>
        <v>98</v>
      </c>
      <c r="J1731" s="2331"/>
      <c r="K1731" s="2331"/>
      <c r="L1731" s="2310"/>
      <c r="M1731" s="2310"/>
      <c r="N1731" s="2310"/>
      <c r="O1731" s="2310"/>
      <c r="P1731" s="2310"/>
      <c r="Q1731" s="2310"/>
      <c r="R1731" s="2332">
        <f t="shared" ref="R1731:S1731" si="1485">R1723</f>
        <v>556.02</v>
      </c>
      <c r="S1731" s="2332">
        <f t="shared" si="1485"/>
        <v>556.02</v>
      </c>
      <c r="T1731" s="2740">
        <f t="shared" ref="T1731:AA1731" si="1486">T1723</f>
        <v>92.67</v>
      </c>
      <c r="U1731" s="2332">
        <f t="shared" si="1486"/>
        <v>91.020120000000006</v>
      </c>
      <c r="V1731" s="2743">
        <f t="shared" si="1486"/>
        <v>0</v>
      </c>
      <c r="W1731" s="2332">
        <f t="shared" si="1486"/>
        <v>0</v>
      </c>
      <c r="X1731" s="2332">
        <f t="shared" si="1486"/>
        <v>-1.649879999999996</v>
      </c>
      <c r="Y1731" s="3012">
        <f t="shared" si="1486"/>
        <v>0</v>
      </c>
      <c r="Z1731" s="3012">
        <f t="shared" si="1486"/>
        <v>-0.27926999999999996</v>
      </c>
      <c r="AA1731" s="2332">
        <f t="shared" si="1486"/>
        <v>90.740850000000009</v>
      </c>
      <c r="AB1731" s="2737"/>
      <c r="AC1731" s="2335"/>
      <c r="AD1731" s="2222">
        <f t="shared" si="1454"/>
        <v>0</v>
      </c>
      <c r="AJ1731" s="5" t="s">
        <v>679</v>
      </c>
    </row>
    <row r="1732" spans="1:262" x14ac:dyDescent="0.25">
      <c r="A1732" s="214">
        <v>1</v>
      </c>
      <c r="B1732" s="214">
        <v>1</v>
      </c>
      <c r="C1732" s="2631" t="s">
        <v>72</v>
      </c>
      <c r="D1732" s="2631"/>
      <c r="E1732" s="2631"/>
      <c r="F1732" s="2581"/>
      <c r="G1732" s="2686"/>
      <c r="H1732" s="2686"/>
      <c r="I1732" s="2686"/>
      <c r="J1732" s="2741"/>
      <c r="K1732" s="2741"/>
      <c r="L1732" s="2632"/>
      <c r="M1732" s="2632"/>
      <c r="N1732" s="2632"/>
      <c r="O1732" s="2632"/>
      <c r="P1732" s="2632"/>
      <c r="Q1732" s="2632"/>
      <c r="R1732" s="2484">
        <f t="shared" ref="R1732:T1732" si="1487">R1731+R1719+R1705</f>
        <v>812910.21513185999</v>
      </c>
      <c r="S1732" s="2484">
        <f t="shared" ref="S1732" si="1488">S1731+S1719+S1705</f>
        <v>816774.39993185992</v>
      </c>
      <c r="T1732" s="2422">
        <f t="shared" si="1487"/>
        <v>135836.32538258273</v>
      </c>
      <c r="U1732" s="2484">
        <f t="shared" ref="U1732:AC1732" si="1489">U1731+U1719+U1705</f>
        <v>134758.86353999999</v>
      </c>
      <c r="V1732" s="1239">
        <f t="shared" si="1489"/>
        <v>0</v>
      </c>
      <c r="W1732" s="2484">
        <f>W1731+W1719+W1705</f>
        <v>-251.49236999999999</v>
      </c>
      <c r="X1732" s="2484">
        <f t="shared" si="1489"/>
        <v>-1077.461842582723</v>
      </c>
      <c r="Y1732" s="2484">
        <f>Y1731+Y1719+Y1705</f>
        <v>-6.533030000000001</v>
      </c>
      <c r="Z1732" s="2484">
        <f t="shared" si="1489"/>
        <v>-2275.8410600000002</v>
      </c>
      <c r="AA1732" s="2484">
        <f t="shared" si="1489"/>
        <v>132231.53010999999</v>
      </c>
      <c r="AB1732" s="2689"/>
      <c r="AC1732" s="860">
        <f t="shared" si="1489"/>
        <v>0</v>
      </c>
      <c r="AD1732" s="2222">
        <f t="shared" si="1454"/>
        <v>0</v>
      </c>
    </row>
    <row r="1733" spans="1:262" x14ac:dyDescent="0.25">
      <c r="A1733" s="214">
        <v>1</v>
      </c>
      <c r="B1733" s="214">
        <v>1</v>
      </c>
      <c r="C1733" s="2148" t="s">
        <v>76</v>
      </c>
      <c r="D1733" s="2148"/>
      <c r="E1733" s="2148"/>
      <c r="F1733" s="1837">
        <f>SUM(F1617)</f>
        <v>5226</v>
      </c>
      <c r="G1733" s="2026">
        <f>SUM(G1617)</f>
        <v>871</v>
      </c>
      <c r="H1733" s="2026">
        <f>SUM(H1617)</f>
        <v>810</v>
      </c>
      <c r="I1733" s="2026">
        <f>H1733/G1733*100</f>
        <v>92.99655568312285</v>
      </c>
      <c r="J1733" s="1842">
        <f>SUM(L1733/F1733)</f>
        <v>8.9035591274397241</v>
      </c>
      <c r="K1733" s="1842">
        <f>N1733/H1733</f>
        <v>8.5135802469135804</v>
      </c>
      <c r="L1733" s="2026">
        <f>SUM(L1617)</f>
        <v>46530</v>
      </c>
      <c r="M1733" s="2026">
        <f>SUM(M1617)</f>
        <v>7755</v>
      </c>
      <c r="N1733" s="2026">
        <f>SUM(N1617)</f>
        <v>6896</v>
      </c>
      <c r="O1733" s="2026">
        <f>N1733/M1733*100</f>
        <v>88.923275306254041</v>
      </c>
      <c r="P1733" s="2026">
        <f>SUM(P1617)</f>
        <v>140</v>
      </c>
      <c r="Q1733" s="1839">
        <f>N1733/$C$3*12/P1733</f>
        <v>295.54285714285714</v>
      </c>
      <c r="R1733" s="2688">
        <f t="shared" ref="R1733:AA1733" si="1490">SUM(R1617)</f>
        <v>277672.58946607489</v>
      </c>
      <c r="S1733" s="2688">
        <f t="shared" ref="S1733" si="1491">SUM(S1617)</f>
        <v>277672.58946607489</v>
      </c>
      <c r="T1733" s="2742">
        <f t="shared" si="1490"/>
        <v>46278.764911012484</v>
      </c>
      <c r="U1733" s="2688">
        <f t="shared" si="1490"/>
        <v>46171.402800000003</v>
      </c>
      <c r="V1733" s="989">
        <f t="shared" si="1490"/>
        <v>0</v>
      </c>
      <c r="W1733" s="2688">
        <f t="shared" si="1490"/>
        <v>-251.49236999999999</v>
      </c>
      <c r="X1733" s="2688">
        <f t="shared" si="1490"/>
        <v>-107.36211101248045</v>
      </c>
      <c r="Y1733" s="2688">
        <f t="shared" si="1490"/>
        <v>0</v>
      </c>
      <c r="Z1733" s="2688">
        <f t="shared" si="1490"/>
        <v>-1992.57007</v>
      </c>
      <c r="AA1733" s="2688">
        <f t="shared" si="1490"/>
        <v>43927.340360000002</v>
      </c>
      <c r="AB1733" s="957"/>
      <c r="AC1733" s="930"/>
      <c r="AD1733" s="2222">
        <f t="shared" si="1454"/>
        <v>0</v>
      </c>
    </row>
    <row r="1734" spans="1:262" s="848" customFormat="1" x14ac:dyDescent="0.25">
      <c r="A1734" s="214">
        <v>1</v>
      </c>
      <c r="B1734" s="214">
        <v>1</v>
      </c>
      <c r="C1734" s="291" t="s">
        <v>192</v>
      </c>
      <c r="D1734" s="291"/>
      <c r="E1734" s="173"/>
      <c r="F1734" s="1847"/>
      <c r="G1734" s="743"/>
      <c r="H1734" s="743"/>
      <c r="I1734" s="743"/>
      <c r="J1734" s="2490"/>
      <c r="K1734" s="2490"/>
      <c r="L1734" s="2491"/>
      <c r="M1734" s="2491"/>
      <c r="N1734" s="2491"/>
      <c r="O1734" s="2491"/>
      <c r="P1734" s="2491"/>
      <c r="Q1734" s="2491"/>
      <c r="R1734" s="2742"/>
      <c r="S1734" s="2742"/>
      <c r="T1734" s="2742"/>
      <c r="U1734" s="2742"/>
      <c r="V1734" s="2743"/>
      <c r="W1734" s="2742"/>
      <c r="X1734" s="2742"/>
      <c r="Y1734" s="2744"/>
      <c r="Z1734" s="2744"/>
      <c r="AA1734" s="2742"/>
      <c r="AB1734" s="920"/>
      <c r="AC1734" s="2558"/>
      <c r="AD1734" s="2222">
        <f t="shared" si="1454"/>
        <v>0</v>
      </c>
      <c r="AE1734" s="2914"/>
      <c r="AF1734" s="151"/>
      <c r="AG1734" s="151"/>
      <c r="AH1734" s="151"/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  <c r="BI1734" s="151"/>
      <c r="BJ1734" s="151"/>
      <c r="BK1734" s="151"/>
      <c r="BL1734" s="151"/>
      <c r="BM1734" s="151"/>
      <c r="BN1734" s="151"/>
      <c r="BO1734" s="151"/>
      <c r="BP1734" s="151"/>
      <c r="BQ1734" s="151"/>
      <c r="BR1734" s="151"/>
      <c r="BS1734" s="151"/>
      <c r="BT1734" s="151"/>
      <c r="BU1734" s="151"/>
      <c r="BV1734" s="151"/>
      <c r="BW1734" s="151"/>
      <c r="BX1734" s="151"/>
      <c r="BY1734" s="151"/>
      <c r="BZ1734" s="151"/>
      <c r="CA1734" s="151"/>
      <c r="CB1734" s="151"/>
      <c r="CC1734" s="151"/>
      <c r="CD1734" s="151"/>
      <c r="CE1734" s="151"/>
      <c r="CF1734" s="151"/>
      <c r="CG1734" s="151"/>
      <c r="CH1734" s="151"/>
      <c r="CI1734" s="151"/>
      <c r="CJ1734" s="151"/>
      <c r="CK1734" s="151"/>
      <c r="CL1734" s="151"/>
      <c r="CM1734" s="151"/>
      <c r="CN1734" s="151"/>
      <c r="CO1734" s="151"/>
      <c r="CP1734" s="151"/>
      <c r="CQ1734" s="151"/>
      <c r="CR1734" s="151"/>
      <c r="CS1734" s="151"/>
      <c r="CT1734" s="151"/>
      <c r="CU1734" s="151"/>
      <c r="CV1734" s="151"/>
      <c r="CW1734" s="151"/>
      <c r="CX1734" s="151"/>
      <c r="CY1734" s="151"/>
      <c r="CZ1734" s="151"/>
      <c r="DA1734" s="151"/>
      <c r="DB1734" s="151"/>
      <c r="DC1734" s="151"/>
      <c r="DD1734" s="151"/>
      <c r="DE1734" s="151"/>
      <c r="DF1734" s="151"/>
      <c r="DG1734" s="151"/>
      <c r="DH1734" s="151"/>
      <c r="DI1734" s="151"/>
      <c r="DJ1734" s="151"/>
      <c r="DK1734" s="151"/>
      <c r="DL1734" s="151"/>
      <c r="DM1734" s="151"/>
      <c r="DN1734" s="151"/>
      <c r="DO1734" s="151"/>
      <c r="DP1734" s="151"/>
      <c r="DQ1734" s="151"/>
      <c r="DR1734" s="151"/>
      <c r="DS1734" s="151"/>
      <c r="DT1734" s="151"/>
      <c r="DU1734" s="151"/>
      <c r="DV1734" s="151"/>
      <c r="DW1734" s="151"/>
      <c r="DX1734" s="151"/>
      <c r="DY1734" s="151"/>
      <c r="DZ1734" s="151"/>
      <c r="EA1734" s="151"/>
      <c r="EB1734" s="151"/>
      <c r="EC1734" s="151"/>
      <c r="ED1734" s="151"/>
      <c r="EE1734" s="151"/>
      <c r="EF1734" s="151"/>
      <c r="EG1734" s="151"/>
      <c r="EH1734" s="151"/>
      <c r="EI1734" s="151"/>
      <c r="EJ1734" s="151"/>
      <c r="EK1734" s="151"/>
      <c r="EL1734" s="151"/>
      <c r="EM1734" s="151"/>
      <c r="EN1734" s="151"/>
      <c r="EO1734" s="151"/>
      <c r="EP1734" s="151"/>
      <c r="EQ1734" s="151"/>
      <c r="ER1734" s="151"/>
      <c r="ES1734" s="151"/>
      <c r="ET1734" s="151"/>
      <c r="EU1734" s="151"/>
      <c r="EV1734" s="151"/>
      <c r="EW1734" s="151"/>
      <c r="EX1734" s="151"/>
      <c r="EY1734" s="151"/>
      <c r="EZ1734" s="151"/>
      <c r="FA1734" s="151"/>
      <c r="FB1734" s="151"/>
      <c r="FC1734" s="151"/>
      <c r="FD1734" s="151"/>
      <c r="FE1734" s="151"/>
      <c r="FF1734" s="151"/>
      <c r="FG1734" s="151"/>
      <c r="FH1734" s="151"/>
      <c r="FI1734" s="151"/>
      <c r="FJ1734" s="151"/>
      <c r="FK1734" s="151"/>
      <c r="FL1734" s="151"/>
      <c r="FM1734" s="151"/>
      <c r="FN1734" s="151"/>
      <c r="FO1734" s="151"/>
      <c r="FP1734" s="151"/>
      <c r="FQ1734" s="151"/>
      <c r="FR1734" s="151"/>
      <c r="FS1734" s="151"/>
      <c r="FT1734" s="151"/>
      <c r="FU1734" s="151"/>
      <c r="FV1734" s="151"/>
      <c r="FW1734" s="151"/>
      <c r="FX1734" s="151"/>
      <c r="FY1734" s="151"/>
      <c r="FZ1734" s="151"/>
      <c r="GA1734" s="151"/>
      <c r="GB1734" s="151"/>
      <c r="GC1734" s="151"/>
      <c r="GD1734" s="151"/>
      <c r="GE1734" s="151"/>
      <c r="GF1734" s="151"/>
      <c r="GG1734" s="151"/>
      <c r="GH1734" s="151"/>
      <c r="GI1734" s="151"/>
      <c r="GJ1734" s="151"/>
      <c r="GK1734" s="151"/>
      <c r="GL1734" s="151"/>
      <c r="GM1734" s="151"/>
      <c r="GN1734" s="151"/>
      <c r="GO1734" s="151"/>
      <c r="GP1734" s="151"/>
      <c r="GQ1734" s="151"/>
      <c r="GR1734" s="151"/>
      <c r="GS1734" s="151"/>
      <c r="GT1734" s="151"/>
      <c r="GU1734" s="151"/>
      <c r="GV1734" s="151"/>
      <c r="GW1734" s="151"/>
      <c r="GX1734" s="151"/>
      <c r="GY1734" s="151"/>
      <c r="GZ1734" s="151"/>
      <c r="HA1734" s="151"/>
      <c r="HB1734" s="151"/>
      <c r="HC1734" s="151"/>
      <c r="HD1734" s="151"/>
      <c r="HE1734" s="151"/>
      <c r="HF1734" s="151"/>
      <c r="HG1734" s="151"/>
      <c r="HH1734" s="151"/>
      <c r="HI1734" s="151"/>
      <c r="HJ1734" s="151"/>
      <c r="HK1734" s="151"/>
      <c r="HL1734" s="151"/>
      <c r="HM1734" s="151"/>
      <c r="HN1734" s="151"/>
      <c r="HO1734" s="151"/>
      <c r="HP1734" s="151"/>
      <c r="HQ1734" s="151"/>
      <c r="HR1734" s="151"/>
      <c r="HS1734" s="151"/>
      <c r="HT1734" s="151"/>
      <c r="HU1734" s="151"/>
      <c r="HV1734" s="151"/>
      <c r="HW1734" s="151"/>
      <c r="HX1734" s="151"/>
      <c r="HY1734" s="151"/>
      <c r="HZ1734" s="151"/>
      <c r="IA1734" s="151"/>
      <c r="IB1734" s="151"/>
      <c r="IC1734" s="151"/>
      <c r="ID1734" s="151"/>
      <c r="IE1734" s="151"/>
      <c r="IF1734" s="151"/>
      <c r="IG1734" s="151"/>
      <c r="IH1734" s="151"/>
      <c r="II1734" s="151"/>
      <c r="IJ1734" s="151"/>
      <c r="IK1734" s="151"/>
      <c r="IL1734" s="151"/>
      <c r="IM1734" s="151"/>
      <c r="IN1734" s="151"/>
      <c r="IO1734" s="151"/>
      <c r="IP1734" s="151"/>
      <c r="IQ1734" s="151"/>
      <c r="IR1734" s="151"/>
      <c r="IS1734" s="151"/>
      <c r="IT1734" s="151"/>
      <c r="IU1734" s="151"/>
      <c r="IV1734" s="151"/>
      <c r="IW1734" s="151"/>
      <c r="IX1734" s="151"/>
      <c r="IY1734" s="151"/>
      <c r="IZ1734" s="151"/>
      <c r="JA1734" s="151"/>
      <c r="JB1734" s="151"/>
    </row>
    <row r="1735" spans="1:262" s="848" customFormat="1" ht="60" x14ac:dyDescent="0.25">
      <c r="A1735" s="214"/>
      <c r="B1735" s="214">
        <v>1</v>
      </c>
      <c r="C1735" s="888" t="s">
        <v>317</v>
      </c>
      <c r="D1735" s="172"/>
      <c r="E1735" s="173"/>
      <c r="F1735" s="1847">
        <f>F1618</f>
        <v>0</v>
      </c>
      <c r="G1735" s="743"/>
      <c r="H1735" s="743"/>
      <c r="I1735" s="743"/>
      <c r="J1735" s="2490"/>
      <c r="K1735" s="2490"/>
      <c r="L1735" s="2491"/>
      <c r="M1735" s="2491"/>
      <c r="N1735" s="2491"/>
      <c r="O1735" s="2491"/>
      <c r="P1735" s="2491"/>
      <c r="Q1735" s="2491"/>
      <c r="R1735" s="2742">
        <f t="shared" ref="R1735:AA1735" si="1492">R1619</f>
        <v>210089.68595999997</v>
      </c>
      <c r="S1735" s="2742">
        <f t="shared" ref="S1735" si="1493">S1619</f>
        <v>210089.68595999997</v>
      </c>
      <c r="T1735" s="2742">
        <f t="shared" si="1492"/>
        <v>35014.947659999998</v>
      </c>
      <c r="U1735" s="2742">
        <f t="shared" si="1492"/>
        <v>33270.924600000006</v>
      </c>
      <c r="V1735" s="2743">
        <f t="shared" si="1492"/>
        <v>0</v>
      </c>
      <c r="W1735" s="2742">
        <f t="shared" si="1492"/>
        <v>0</v>
      </c>
      <c r="X1735" s="2742">
        <f t="shared" si="1492"/>
        <v>-1744.0230599999923</v>
      </c>
      <c r="Y1735" s="2744">
        <f t="shared" si="1492"/>
        <v>0</v>
      </c>
      <c r="Z1735" s="2744">
        <f t="shared" si="1492"/>
        <v>-63.814840000000004</v>
      </c>
      <c r="AA1735" s="2742">
        <f t="shared" si="1492"/>
        <v>33207.109760000007</v>
      </c>
      <c r="AB1735" s="920"/>
      <c r="AC1735" s="2558"/>
      <c r="AD1735" s="2222">
        <f t="shared" si="1454"/>
        <v>0</v>
      </c>
      <c r="AE1735" s="2914"/>
      <c r="AF1735" s="151"/>
      <c r="AG1735" s="151"/>
      <c r="AH1735" s="151"/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  <c r="BI1735" s="151"/>
      <c r="BJ1735" s="151"/>
      <c r="BK1735" s="151"/>
      <c r="BL1735" s="151"/>
      <c r="BM1735" s="151"/>
      <c r="BN1735" s="151"/>
      <c r="BO1735" s="151"/>
      <c r="BP1735" s="151"/>
      <c r="BQ1735" s="151"/>
      <c r="BR1735" s="151"/>
      <c r="BS1735" s="151"/>
      <c r="BT1735" s="151"/>
      <c r="BU1735" s="151"/>
      <c r="BV1735" s="151"/>
      <c r="BW1735" s="151"/>
      <c r="BX1735" s="151"/>
      <c r="BY1735" s="151"/>
      <c r="BZ1735" s="151"/>
      <c r="CA1735" s="151"/>
      <c r="CB1735" s="151"/>
      <c r="CC1735" s="151"/>
      <c r="CD1735" s="151"/>
      <c r="CE1735" s="151"/>
      <c r="CF1735" s="151"/>
      <c r="CG1735" s="151"/>
      <c r="CH1735" s="151"/>
      <c r="CI1735" s="151"/>
      <c r="CJ1735" s="151"/>
      <c r="CK1735" s="151"/>
      <c r="CL1735" s="151"/>
      <c r="CM1735" s="151"/>
      <c r="CN1735" s="151"/>
      <c r="CO1735" s="151"/>
      <c r="CP1735" s="151"/>
      <c r="CQ1735" s="151"/>
      <c r="CR1735" s="151"/>
      <c r="CS1735" s="151"/>
      <c r="CT1735" s="151"/>
      <c r="CU1735" s="151"/>
      <c r="CV1735" s="151"/>
      <c r="CW1735" s="151"/>
      <c r="CX1735" s="151"/>
      <c r="CY1735" s="151"/>
      <c r="CZ1735" s="151"/>
      <c r="DA1735" s="151"/>
      <c r="DB1735" s="151"/>
      <c r="DC1735" s="151"/>
      <c r="DD1735" s="151"/>
      <c r="DE1735" s="151"/>
      <c r="DF1735" s="151"/>
      <c r="DG1735" s="151"/>
      <c r="DH1735" s="151"/>
      <c r="DI1735" s="151"/>
      <c r="DJ1735" s="151"/>
      <c r="DK1735" s="151"/>
      <c r="DL1735" s="151"/>
      <c r="DM1735" s="151"/>
      <c r="DN1735" s="151"/>
      <c r="DO1735" s="151"/>
      <c r="DP1735" s="151"/>
      <c r="DQ1735" s="151"/>
      <c r="DR1735" s="151"/>
      <c r="DS1735" s="151"/>
      <c r="DT1735" s="151"/>
      <c r="DU1735" s="151"/>
      <c r="DV1735" s="151"/>
      <c r="DW1735" s="151"/>
      <c r="DX1735" s="151"/>
      <c r="DY1735" s="151"/>
      <c r="DZ1735" s="151"/>
      <c r="EA1735" s="151"/>
      <c r="EB1735" s="151"/>
      <c r="EC1735" s="151"/>
      <c r="ED1735" s="151"/>
      <c r="EE1735" s="151"/>
      <c r="EF1735" s="151"/>
      <c r="EG1735" s="151"/>
      <c r="EH1735" s="151"/>
      <c r="EI1735" s="151"/>
      <c r="EJ1735" s="151"/>
      <c r="EK1735" s="151"/>
      <c r="EL1735" s="151"/>
      <c r="EM1735" s="151"/>
      <c r="EN1735" s="151"/>
      <c r="EO1735" s="151"/>
      <c r="EP1735" s="151"/>
      <c r="EQ1735" s="151"/>
      <c r="ER1735" s="151"/>
      <c r="ES1735" s="151"/>
      <c r="ET1735" s="151"/>
      <c r="EU1735" s="151"/>
      <c r="EV1735" s="151"/>
      <c r="EW1735" s="151"/>
      <c r="EX1735" s="151"/>
      <c r="EY1735" s="151"/>
      <c r="EZ1735" s="151"/>
      <c r="FA1735" s="151"/>
      <c r="FB1735" s="151"/>
      <c r="FC1735" s="151"/>
      <c r="FD1735" s="151"/>
      <c r="FE1735" s="151"/>
      <c r="FF1735" s="151"/>
      <c r="FG1735" s="151"/>
      <c r="FH1735" s="151"/>
      <c r="FI1735" s="151"/>
      <c r="FJ1735" s="151"/>
      <c r="FK1735" s="151"/>
      <c r="FL1735" s="151"/>
      <c r="FM1735" s="151"/>
      <c r="FN1735" s="151"/>
      <c r="FO1735" s="151"/>
      <c r="FP1735" s="151"/>
      <c r="FQ1735" s="151"/>
      <c r="FR1735" s="151"/>
      <c r="FS1735" s="151"/>
      <c r="FT1735" s="151"/>
      <c r="FU1735" s="151"/>
      <c r="FV1735" s="151"/>
      <c r="FW1735" s="151"/>
      <c r="FX1735" s="151"/>
      <c r="FY1735" s="151"/>
      <c r="FZ1735" s="151"/>
      <c r="GA1735" s="151"/>
      <c r="GB1735" s="151"/>
      <c r="GC1735" s="151"/>
      <c r="GD1735" s="151"/>
      <c r="GE1735" s="151"/>
      <c r="GF1735" s="151"/>
      <c r="GG1735" s="151"/>
      <c r="GH1735" s="151"/>
      <c r="GI1735" s="151"/>
      <c r="GJ1735" s="151"/>
      <c r="GK1735" s="151"/>
      <c r="GL1735" s="151"/>
      <c r="GM1735" s="151"/>
      <c r="GN1735" s="151"/>
      <c r="GO1735" s="151"/>
      <c r="GP1735" s="151"/>
      <c r="GQ1735" s="151"/>
      <c r="GR1735" s="151"/>
      <c r="GS1735" s="151"/>
      <c r="GT1735" s="151"/>
      <c r="GU1735" s="151"/>
      <c r="GV1735" s="151"/>
      <c r="GW1735" s="151"/>
      <c r="GX1735" s="151"/>
      <c r="GY1735" s="151"/>
      <c r="GZ1735" s="151"/>
      <c r="HA1735" s="151"/>
      <c r="HB1735" s="151"/>
      <c r="HC1735" s="151"/>
      <c r="HD1735" s="151"/>
      <c r="HE1735" s="151"/>
      <c r="HF1735" s="151"/>
      <c r="HG1735" s="151"/>
      <c r="HH1735" s="151"/>
      <c r="HI1735" s="151"/>
      <c r="HJ1735" s="151"/>
      <c r="HK1735" s="151"/>
      <c r="HL1735" s="151"/>
      <c r="HM1735" s="151"/>
      <c r="HN1735" s="151"/>
      <c r="HO1735" s="151"/>
      <c r="HP1735" s="151"/>
      <c r="HQ1735" s="151"/>
      <c r="HR1735" s="151"/>
      <c r="HS1735" s="151"/>
      <c r="HT1735" s="151"/>
      <c r="HU1735" s="151"/>
      <c r="HV1735" s="151"/>
      <c r="HW1735" s="151"/>
      <c r="HX1735" s="151"/>
      <c r="HY1735" s="151"/>
      <c r="HZ1735" s="151"/>
      <c r="IA1735" s="151"/>
      <c r="IB1735" s="151"/>
      <c r="IC1735" s="151"/>
      <c r="ID1735" s="151"/>
      <c r="IE1735" s="151"/>
      <c r="IF1735" s="151"/>
      <c r="IG1735" s="151"/>
      <c r="IH1735" s="151"/>
      <c r="II1735" s="151"/>
      <c r="IJ1735" s="151"/>
      <c r="IK1735" s="151"/>
      <c r="IL1735" s="151"/>
      <c r="IM1735" s="151"/>
      <c r="IN1735" s="151"/>
      <c r="IO1735" s="151"/>
      <c r="IP1735" s="151"/>
      <c r="IQ1735" s="151"/>
      <c r="IR1735" s="151"/>
      <c r="IS1735" s="151"/>
      <c r="IT1735" s="151"/>
      <c r="IU1735" s="151"/>
      <c r="IV1735" s="151"/>
      <c r="IW1735" s="151"/>
      <c r="IX1735" s="151"/>
      <c r="IY1735" s="151"/>
      <c r="IZ1735" s="151"/>
      <c r="JA1735" s="151"/>
      <c r="JB1735" s="151"/>
    </row>
    <row r="1736" spans="1:262" s="848" customFormat="1" x14ac:dyDescent="0.25">
      <c r="A1736" s="214"/>
      <c r="B1736" s="214">
        <v>1</v>
      </c>
      <c r="C1736" s="172" t="s">
        <v>282</v>
      </c>
      <c r="D1736" s="172"/>
      <c r="E1736" s="173"/>
      <c r="F1736" s="1847"/>
      <c r="G1736" s="743"/>
      <c r="H1736" s="743"/>
      <c r="I1736" s="743"/>
      <c r="J1736" s="2490"/>
      <c r="K1736" s="2490"/>
      <c r="L1736" s="2491"/>
      <c r="M1736" s="2491"/>
      <c r="N1736" s="2491"/>
      <c r="O1736" s="2491"/>
      <c r="P1736" s="2491"/>
      <c r="Q1736" s="2491"/>
      <c r="R1736" s="2742">
        <f t="shared" ref="R1736:AA1736" si="1494">R1620</f>
        <v>2370.9242214000001</v>
      </c>
      <c r="S1736" s="2742">
        <f t="shared" ref="S1736" si="1495">S1620</f>
        <v>2370.9242214000001</v>
      </c>
      <c r="T1736" s="2742">
        <f t="shared" si="1494"/>
        <v>395.15403689999999</v>
      </c>
      <c r="U1736" s="2742">
        <f t="shared" si="1494"/>
        <v>395.15403999999995</v>
      </c>
      <c r="V1736" s="2743">
        <f t="shared" si="1494"/>
        <v>0</v>
      </c>
      <c r="W1736" s="2742">
        <f t="shared" si="1494"/>
        <v>0</v>
      </c>
      <c r="X1736" s="2742">
        <f t="shared" si="1494"/>
        <v>3.0999999580672011E-6</v>
      </c>
      <c r="Y1736" s="2744">
        <f t="shared" si="1494"/>
        <v>0</v>
      </c>
      <c r="Z1736" s="2744">
        <f t="shared" si="1494"/>
        <v>0</v>
      </c>
      <c r="AA1736" s="2742">
        <f t="shared" si="1494"/>
        <v>395.15403999999995</v>
      </c>
      <c r="AB1736" s="920"/>
      <c r="AC1736" s="2558"/>
      <c r="AD1736" s="2222">
        <f t="shared" si="1454"/>
        <v>0</v>
      </c>
      <c r="AE1736" s="2914"/>
      <c r="AF1736" s="151"/>
      <c r="AG1736" s="151"/>
      <c r="AH1736" s="151"/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  <c r="BI1736" s="151"/>
      <c r="BJ1736" s="151"/>
      <c r="BK1736" s="151"/>
      <c r="BL1736" s="151"/>
      <c r="BM1736" s="151"/>
      <c r="BN1736" s="151"/>
      <c r="BO1736" s="151"/>
      <c r="BP1736" s="151"/>
      <c r="BQ1736" s="151"/>
      <c r="BR1736" s="151"/>
      <c r="BS1736" s="151"/>
      <c r="BT1736" s="151"/>
      <c r="BU1736" s="151"/>
      <c r="BV1736" s="151"/>
      <c r="BW1736" s="151"/>
      <c r="BX1736" s="151"/>
      <c r="BY1736" s="151"/>
      <c r="BZ1736" s="151"/>
      <c r="CA1736" s="151"/>
      <c r="CB1736" s="151"/>
      <c r="CC1736" s="151"/>
      <c r="CD1736" s="151"/>
      <c r="CE1736" s="151"/>
      <c r="CF1736" s="151"/>
      <c r="CG1736" s="151"/>
      <c r="CH1736" s="151"/>
      <c r="CI1736" s="151"/>
      <c r="CJ1736" s="151"/>
      <c r="CK1736" s="151"/>
      <c r="CL1736" s="151"/>
      <c r="CM1736" s="151"/>
      <c r="CN1736" s="151"/>
      <c r="CO1736" s="151"/>
      <c r="CP1736" s="151"/>
      <c r="CQ1736" s="151"/>
      <c r="CR1736" s="151"/>
      <c r="CS1736" s="151"/>
      <c r="CT1736" s="151"/>
      <c r="CU1736" s="151"/>
      <c r="CV1736" s="151"/>
      <c r="CW1736" s="151"/>
      <c r="CX1736" s="151"/>
      <c r="CY1736" s="151"/>
      <c r="CZ1736" s="151"/>
      <c r="DA1736" s="151"/>
      <c r="DB1736" s="151"/>
      <c r="DC1736" s="151"/>
      <c r="DD1736" s="151"/>
      <c r="DE1736" s="151"/>
      <c r="DF1736" s="151"/>
      <c r="DG1736" s="151"/>
      <c r="DH1736" s="151"/>
      <c r="DI1736" s="151"/>
      <c r="DJ1736" s="151"/>
      <c r="DK1736" s="151"/>
      <c r="DL1736" s="151"/>
      <c r="DM1736" s="151"/>
      <c r="DN1736" s="151"/>
      <c r="DO1736" s="151"/>
      <c r="DP1736" s="151"/>
      <c r="DQ1736" s="151"/>
      <c r="DR1736" s="151"/>
      <c r="DS1736" s="151"/>
      <c r="DT1736" s="151"/>
      <c r="DU1736" s="151"/>
      <c r="DV1736" s="151"/>
      <c r="DW1736" s="151"/>
      <c r="DX1736" s="151"/>
      <c r="DY1736" s="151"/>
      <c r="DZ1736" s="151"/>
      <c r="EA1736" s="151"/>
      <c r="EB1736" s="151"/>
      <c r="EC1736" s="151"/>
      <c r="ED1736" s="151"/>
      <c r="EE1736" s="151"/>
      <c r="EF1736" s="151"/>
      <c r="EG1736" s="151"/>
      <c r="EH1736" s="151"/>
      <c r="EI1736" s="151"/>
      <c r="EJ1736" s="151"/>
      <c r="EK1736" s="151"/>
      <c r="EL1736" s="151"/>
      <c r="EM1736" s="151"/>
      <c r="EN1736" s="151"/>
      <c r="EO1736" s="151"/>
      <c r="EP1736" s="151"/>
      <c r="EQ1736" s="151"/>
      <c r="ER1736" s="151"/>
      <c r="ES1736" s="151"/>
      <c r="ET1736" s="151"/>
      <c r="EU1736" s="151"/>
      <c r="EV1736" s="151"/>
      <c r="EW1736" s="151"/>
      <c r="EX1736" s="151"/>
      <c r="EY1736" s="151"/>
      <c r="EZ1736" s="151"/>
      <c r="FA1736" s="151"/>
      <c r="FB1736" s="151"/>
      <c r="FC1736" s="151"/>
      <c r="FD1736" s="151"/>
      <c r="FE1736" s="151"/>
      <c r="FF1736" s="151"/>
      <c r="FG1736" s="151"/>
      <c r="FH1736" s="151"/>
      <c r="FI1736" s="151"/>
      <c r="FJ1736" s="151"/>
      <c r="FK1736" s="151"/>
      <c r="FL1736" s="151"/>
      <c r="FM1736" s="151"/>
      <c r="FN1736" s="151"/>
      <c r="FO1736" s="151"/>
      <c r="FP1736" s="151"/>
      <c r="FQ1736" s="151"/>
      <c r="FR1736" s="151"/>
      <c r="FS1736" s="151"/>
      <c r="FT1736" s="151"/>
      <c r="FU1736" s="151"/>
      <c r="FV1736" s="151"/>
      <c r="FW1736" s="151"/>
      <c r="FX1736" s="151"/>
      <c r="FY1736" s="151"/>
      <c r="FZ1736" s="151"/>
      <c r="GA1736" s="151"/>
      <c r="GB1736" s="151"/>
      <c r="GC1736" s="151"/>
      <c r="GD1736" s="151"/>
      <c r="GE1736" s="151"/>
      <c r="GF1736" s="151"/>
      <c r="GG1736" s="151"/>
      <c r="GH1736" s="151"/>
      <c r="GI1736" s="151"/>
      <c r="GJ1736" s="151"/>
      <c r="GK1736" s="151"/>
      <c r="GL1736" s="151"/>
      <c r="GM1736" s="151"/>
      <c r="GN1736" s="151"/>
      <c r="GO1736" s="151"/>
      <c r="GP1736" s="151"/>
      <c r="GQ1736" s="151"/>
      <c r="GR1736" s="151"/>
      <c r="GS1736" s="151"/>
      <c r="GT1736" s="151"/>
      <c r="GU1736" s="151"/>
      <c r="GV1736" s="151"/>
      <c r="GW1736" s="151"/>
      <c r="GX1736" s="151"/>
      <c r="GY1736" s="151"/>
      <c r="GZ1736" s="151"/>
      <c r="HA1736" s="151"/>
      <c r="HB1736" s="151"/>
      <c r="HC1736" s="151"/>
      <c r="HD1736" s="151"/>
      <c r="HE1736" s="151"/>
      <c r="HF1736" s="151"/>
      <c r="HG1736" s="151"/>
      <c r="HH1736" s="151"/>
      <c r="HI1736" s="151"/>
      <c r="HJ1736" s="151"/>
      <c r="HK1736" s="151"/>
      <c r="HL1736" s="151"/>
      <c r="HM1736" s="151"/>
      <c r="HN1736" s="151"/>
      <c r="HO1736" s="151"/>
      <c r="HP1736" s="151"/>
      <c r="HQ1736" s="151"/>
      <c r="HR1736" s="151"/>
      <c r="HS1736" s="151"/>
      <c r="HT1736" s="151"/>
      <c r="HU1736" s="151"/>
      <c r="HV1736" s="151"/>
      <c r="HW1736" s="151"/>
      <c r="HX1736" s="151"/>
      <c r="HY1736" s="151"/>
      <c r="HZ1736" s="151"/>
      <c r="IA1736" s="151"/>
      <c r="IB1736" s="151"/>
      <c r="IC1736" s="151"/>
      <c r="ID1736" s="151"/>
      <c r="IE1736" s="151"/>
      <c r="IF1736" s="151"/>
      <c r="IG1736" s="151"/>
      <c r="IH1736" s="151"/>
      <c r="II1736" s="151"/>
      <c r="IJ1736" s="151"/>
      <c r="IK1736" s="151"/>
      <c r="IL1736" s="151"/>
      <c r="IM1736" s="151"/>
      <c r="IN1736" s="151"/>
      <c r="IO1736" s="151"/>
      <c r="IP1736" s="151"/>
      <c r="IQ1736" s="151"/>
      <c r="IR1736" s="151"/>
      <c r="IS1736" s="151"/>
      <c r="IT1736" s="151"/>
      <c r="IU1736" s="151"/>
      <c r="IV1736" s="151"/>
      <c r="IW1736" s="151"/>
      <c r="IX1736" s="151"/>
      <c r="IY1736" s="151"/>
      <c r="IZ1736" s="151"/>
      <c r="JA1736" s="151"/>
      <c r="JB1736" s="151"/>
    </row>
    <row r="1737" spans="1:262" s="848" customFormat="1" ht="29.25" x14ac:dyDescent="0.25">
      <c r="A1737" s="214"/>
      <c r="B1737" s="214">
        <v>1</v>
      </c>
      <c r="C1737" s="288" t="s">
        <v>265</v>
      </c>
      <c r="D1737" s="172"/>
      <c r="E1737" s="173"/>
      <c r="F1737" s="1847">
        <f t="shared" ref="F1737:I1755" si="1496">F1621</f>
        <v>22000</v>
      </c>
      <c r="G1737" s="743">
        <f t="shared" si="1496"/>
        <v>3666.666666666667</v>
      </c>
      <c r="H1737" s="743">
        <f t="shared" si="1496"/>
        <v>2962</v>
      </c>
      <c r="I1737" s="743">
        <f t="shared" si="1496"/>
        <v>80.781818181818181</v>
      </c>
      <c r="J1737" s="2490"/>
      <c r="K1737" s="2490"/>
      <c r="L1737" s="2491"/>
      <c r="M1737" s="2491"/>
      <c r="N1737" s="2491"/>
      <c r="O1737" s="2491"/>
      <c r="P1737" s="2491"/>
      <c r="Q1737" s="2491"/>
      <c r="R1737" s="2742">
        <f t="shared" ref="R1737:AA1737" si="1497">R1621</f>
        <v>0</v>
      </c>
      <c r="S1737" s="2742">
        <f t="shared" ref="S1737" si="1498">S1621</f>
        <v>0</v>
      </c>
      <c r="T1737" s="2742">
        <f t="shared" si="1497"/>
        <v>0</v>
      </c>
      <c r="U1737" s="2742">
        <f t="shared" si="1497"/>
        <v>0</v>
      </c>
      <c r="V1737" s="2743">
        <f t="shared" si="1497"/>
        <v>0</v>
      </c>
      <c r="W1737" s="2742">
        <f t="shared" si="1497"/>
        <v>0</v>
      </c>
      <c r="X1737" s="2742">
        <f t="shared" si="1497"/>
        <v>0</v>
      </c>
      <c r="Y1737" s="2744">
        <f t="shared" si="1497"/>
        <v>0</v>
      </c>
      <c r="Z1737" s="2744">
        <f t="shared" si="1497"/>
        <v>0</v>
      </c>
      <c r="AA1737" s="2742">
        <f t="shared" si="1497"/>
        <v>0</v>
      </c>
      <c r="AB1737" s="920"/>
      <c r="AC1737" s="2558"/>
      <c r="AD1737" s="2222">
        <f t="shared" si="1454"/>
        <v>0</v>
      </c>
      <c r="AE1737" s="2914"/>
      <c r="AF1737" s="151"/>
      <c r="AG1737" s="151"/>
      <c r="AH1737" s="151"/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  <c r="BI1737" s="151"/>
      <c r="BJ1737" s="151"/>
      <c r="BK1737" s="151"/>
      <c r="BL1737" s="151"/>
      <c r="BM1737" s="151"/>
      <c r="BN1737" s="151"/>
      <c r="BO1737" s="151"/>
      <c r="BP1737" s="151"/>
      <c r="BQ1737" s="151"/>
      <c r="BR1737" s="151"/>
      <c r="BS1737" s="151"/>
      <c r="BT1737" s="151"/>
      <c r="BU1737" s="151"/>
      <c r="BV1737" s="151"/>
      <c r="BW1737" s="151"/>
      <c r="BX1737" s="151"/>
      <c r="BY1737" s="151"/>
      <c r="BZ1737" s="151"/>
      <c r="CA1737" s="151"/>
      <c r="CB1737" s="151"/>
      <c r="CC1737" s="151"/>
      <c r="CD1737" s="151"/>
      <c r="CE1737" s="151"/>
      <c r="CF1737" s="151"/>
      <c r="CG1737" s="151"/>
      <c r="CH1737" s="151"/>
      <c r="CI1737" s="151"/>
      <c r="CJ1737" s="151"/>
      <c r="CK1737" s="151"/>
      <c r="CL1737" s="151"/>
      <c r="CM1737" s="151"/>
      <c r="CN1737" s="151"/>
      <c r="CO1737" s="151"/>
      <c r="CP1737" s="151"/>
      <c r="CQ1737" s="151"/>
      <c r="CR1737" s="151"/>
      <c r="CS1737" s="151"/>
      <c r="CT1737" s="151"/>
      <c r="CU1737" s="151"/>
      <c r="CV1737" s="151"/>
      <c r="CW1737" s="151"/>
      <c r="CX1737" s="151"/>
      <c r="CY1737" s="151"/>
      <c r="CZ1737" s="151"/>
      <c r="DA1737" s="151"/>
      <c r="DB1737" s="151"/>
      <c r="DC1737" s="151"/>
      <c r="DD1737" s="151"/>
      <c r="DE1737" s="151"/>
      <c r="DF1737" s="151"/>
      <c r="DG1737" s="151"/>
      <c r="DH1737" s="151"/>
      <c r="DI1737" s="151"/>
      <c r="DJ1737" s="151"/>
      <c r="DK1737" s="151"/>
      <c r="DL1737" s="151"/>
      <c r="DM1737" s="151"/>
      <c r="DN1737" s="151"/>
      <c r="DO1737" s="151"/>
      <c r="DP1737" s="151"/>
      <c r="DQ1737" s="151"/>
      <c r="DR1737" s="151"/>
      <c r="DS1737" s="151"/>
      <c r="DT1737" s="151"/>
      <c r="DU1737" s="151"/>
      <c r="DV1737" s="151"/>
      <c r="DW1737" s="151"/>
      <c r="DX1737" s="151"/>
      <c r="DY1737" s="151"/>
      <c r="DZ1737" s="151"/>
      <c r="EA1737" s="151"/>
      <c r="EB1737" s="151"/>
      <c r="EC1737" s="151"/>
      <c r="ED1737" s="151"/>
      <c r="EE1737" s="151"/>
      <c r="EF1737" s="151"/>
      <c r="EG1737" s="151"/>
      <c r="EH1737" s="151"/>
      <c r="EI1737" s="151"/>
      <c r="EJ1737" s="151"/>
      <c r="EK1737" s="151"/>
      <c r="EL1737" s="151"/>
      <c r="EM1737" s="151"/>
      <c r="EN1737" s="151"/>
      <c r="EO1737" s="151"/>
      <c r="EP1737" s="151"/>
      <c r="EQ1737" s="151"/>
      <c r="ER1737" s="151"/>
      <c r="ES1737" s="151"/>
      <c r="ET1737" s="151"/>
      <c r="EU1737" s="151"/>
      <c r="EV1737" s="151"/>
      <c r="EW1737" s="151"/>
      <c r="EX1737" s="151"/>
      <c r="EY1737" s="151"/>
      <c r="EZ1737" s="151"/>
      <c r="FA1737" s="151"/>
      <c r="FB1737" s="151"/>
      <c r="FC1737" s="151"/>
      <c r="FD1737" s="151"/>
      <c r="FE1737" s="151"/>
      <c r="FF1737" s="151"/>
      <c r="FG1737" s="151"/>
      <c r="FH1737" s="151"/>
      <c r="FI1737" s="151"/>
      <c r="FJ1737" s="151"/>
      <c r="FK1737" s="151"/>
      <c r="FL1737" s="151"/>
      <c r="FM1737" s="151"/>
      <c r="FN1737" s="151"/>
      <c r="FO1737" s="151"/>
      <c r="FP1737" s="151"/>
      <c r="FQ1737" s="151"/>
      <c r="FR1737" s="151"/>
      <c r="FS1737" s="151"/>
      <c r="FT1737" s="151"/>
      <c r="FU1737" s="151"/>
      <c r="FV1737" s="151"/>
      <c r="FW1737" s="151"/>
      <c r="FX1737" s="151"/>
      <c r="FY1737" s="151"/>
      <c r="FZ1737" s="151"/>
      <c r="GA1737" s="151"/>
      <c r="GB1737" s="151"/>
      <c r="GC1737" s="151"/>
      <c r="GD1737" s="151"/>
      <c r="GE1737" s="151"/>
      <c r="GF1737" s="151"/>
      <c r="GG1737" s="151"/>
      <c r="GH1737" s="151"/>
      <c r="GI1737" s="151"/>
      <c r="GJ1737" s="151"/>
      <c r="GK1737" s="151"/>
      <c r="GL1737" s="151"/>
      <c r="GM1737" s="151"/>
      <c r="GN1737" s="151"/>
      <c r="GO1737" s="151"/>
      <c r="GP1737" s="151"/>
      <c r="GQ1737" s="151"/>
      <c r="GR1737" s="151"/>
      <c r="GS1737" s="151"/>
      <c r="GT1737" s="151"/>
      <c r="GU1737" s="151"/>
      <c r="GV1737" s="151"/>
      <c r="GW1737" s="151"/>
      <c r="GX1737" s="151"/>
      <c r="GY1737" s="151"/>
      <c r="GZ1737" s="151"/>
      <c r="HA1737" s="151"/>
      <c r="HB1737" s="151"/>
      <c r="HC1737" s="151"/>
      <c r="HD1737" s="151"/>
      <c r="HE1737" s="151"/>
      <c r="HF1737" s="151"/>
      <c r="HG1737" s="151"/>
      <c r="HH1737" s="151"/>
      <c r="HI1737" s="151"/>
      <c r="HJ1737" s="151"/>
      <c r="HK1737" s="151"/>
      <c r="HL1737" s="151"/>
      <c r="HM1737" s="151"/>
      <c r="HN1737" s="151"/>
      <c r="HO1737" s="151"/>
      <c r="HP1737" s="151"/>
      <c r="HQ1737" s="151"/>
      <c r="HR1737" s="151"/>
      <c r="HS1737" s="151"/>
      <c r="HT1737" s="151"/>
      <c r="HU1737" s="151"/>
      <c r="HV1737" s="151"/>
      <c r="HW1737" s="151"/>
      <c r="HX1737" s="151"/>
      <c r="HY1737" s="151"/>
      <c r="HZ1737" s="151"/>
      <c r="IA1737" s="151"/>
      <c r="IB1737" s="151"/>
      <c r="IC1737" s="151"/>
      <c r="ID1737" s="151"/>
      <c r="IE1737" s="151"/>
      <c r="IF1737" s="151"/>
      <c r="IG1737" s="151"/>
      <c r="IH1737" s="151"/>
      <c r="II1737" s="151"/>
      <c r="IJ1737" s="151"/>
      <c r="IK1737" s="151"/>
      <c r="IL1737" s="151"/>
      <c r="IM1737" s="151"/>
      <c r="IN1737" s="151"/>
      <c r="IO1737" s="151"/>
      <c r="IP1737" s="151"/>
      <c r="IQ1737" s="151"/>
      <c r="IR1737" s="151"/>
      <c r="IS1737" s="151"/>
      <c r="IT1737" s="151"/>
      <c r="IU1737" s="151"/>
      <c r="IV1737" s="151"/>
      <c r="IW1737" s="151"/>
      <c r="IX1737" s="151"/>
      <c r="IY1737" s="151"/>
      <c r="IZ1737" s="151"/>
      <c r="JA1737" s="151"/>
      <c r="JB1737" s="151"/>
    </row>
    <row r="1738" spans="1:262" s="848" customFormat="1" ht="30" x14ac:dyDescent="0.25">
      <c r="A1738" s="214"/>
      <c r="B1738" s="214">
        <v>1</v>
      </c>
      <c r="C1738" s="554" t="s">
        <v>432</v>
      </c>
      <c r="D1738" s="172"/>
      <c r="E1738" s="173"/>
      <c r="F1738" s="1847">
        <f t="shared" si="1496"/>
        <v>12000</v>
      </c>
      <c r="G1738" s="743">
        <f t="shared" si="1496"/>
        <v>2000</v>
      </c>
      <c r="H1738" s="743">
        <f t="shared" si="1496"/>
        <v>1742</v>
      </c>
      <c r="I1738" s="743">
        <f t="shared" si="1496"/>
        <v>87.1</v>
      </c>
      <c r="J1738" s="2490"/>
      <c r="K1738" s="2490"/>
      <c r="L1738" s="2491"/>
      <c r="M1738" s="2491"/>
      <c r="N1738" s="2491"/>
      <c r="O1738" s="2491"/>
      <c r="P1738" s="2491"/>
      <c r="Q1738" s="2491"/>
      <c r="R1738" s="2742">
        <f t="shared" ref="R1738:AA1738" si="1499">R1622</f>
        <v>0</v>
      </c>
      <c r="S1738" s="2742">
        <f t="shared" ref="S1738" si="1500">S1622</f>
        <v>0</v>
      </c>
      <c r="T1738" s="2742">
        <f t="shared" si="1499"/>
        <v>0</v>
      </c>
      <c r="U1738" s="2742">
        <f t="shared" si="1499"/>
        <v>0</v>
      </c>
      <c r="V1738" s="2743">
        <f t="shared" si="1499"/>
        <v>0</v>
      </c>
      <c r="W1738" s="2742">
        <f t="shared" si="1499"/>
        <v>0</v>
      </c>
      <c r="X1738" s="2742">
        <f t="shared" si="1499"/>
        <v>0</v>
      </c>
      <c r="Y1738" s="2744">
        <f t="shared" si="1499"/>
        <v>0</v>
      </c>
      <c r="Z1738" s="2744">
        <f t="shared" si="1499"/>
        <v>0</v>
      </c>
      <c r="AA1738" s="2742">
        <f t="shared" si="1499"/>
        <v>0</v>
      </c>
      <c r="AB1738" s="920"/>
      <c r="AC1738" s="2558"/>
      <c r="AD1738" s="2222">
        <f t="shared" si="1454"/>
        <v>0</v>
      </c>
      <c r="AE1738" s="2914"/>
      <c r="AF1738" s="151"/>
      <c r="AG1738" s="151"/>
      <c r="AH1738" s="151"/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  <c r="BI1738" s="151"/>
      <c r="BJ1738" s="151"/>
      <c r="BK1738" s="151"/>
      <c r="BL1738" s="151"/>
      <c r="BM1738" s="151"/>
      <c r="BN1738" s="151"/>
      <c r="BO1738" s="151"/>
      <c r="BP1738" s="151"/>
      <c r="BQ1738" s="151"/>
      <c r="BR1738" s="151"/>
      <c r="BS1738" s="151"/>
      <c r="BT1738" s="151"/>
      <c r="BU1738" s="151"/>
      <c r="BV1738" s="151"/>
      <c r="BW1738" s="151"/>
      <c r="BX1738" s="151"/>
      <c r="BY1738" s="151"/>
      <c r="BZ1738" s="151"/>
      <c r="CA1738" s="151"/>
      <c r="CB1738" s="151"/>
      <c r="CC1738" s="151"/>
      <c r="CD1738" s="151"/>
      <c r="CE1738" s="151"/>
      <c r="CF1738" s="151"/>
      <c r="CG1738" s="151"/>
      <c r="CH1738" s="151"/>
      <c r="CI1738" s="151"/>
      <c r="CJ1738" s="151"/>
      <c r="CK1738" s="151"/>
      <c r="CL1738" s="151"/>
      <c r="CM1738" s="151"/>
      <c r="CN1738" s="151"/>
      <c r="CO1738" s="151"/>
      <c r="CP1738" s="151"/>
      <c r="CQ1738" s="151"/>
      <c r="CR1738" s="151"/>
      <c r="CS1738" s="151"/>
      <c r="CT1738" s="151"/>
      <c r="CU1738" s="151"/>
      <c r="CV1738" s="151"/>
      <c r="CW1738" s="151"/>
      <c r="CX1738" s="151"/>
      <c r="CY1738" s="151"/>
      <c r="CZ1738" s="151"/>
      <c r="DA1738" s="151"/>
      <c r="DB1738" s="151"/>
      <c r="DC1738" s="151"/>
      <c r="DD1738" s="151"/>
      <c r="DE1738" s="151"/>
      <c r="DF1738" s="151"/>
      <c r="DG1738" s="151"/>
      <c r="DH1738" s="151"/>
      <c r="DI1738" s="151"/>
      <c r="DJ1738" s="151"/>
      <c r="DK1738" s="151"/>
      <c r="DL1738" s="151"/>
      <c r="DM1738" s="151"/>
      <c r="DN1738" s="151"/>
      <c r="DO1738" s="151"/>
      <c r="DP1738" s="151"/>
      <c r="DQ1738" s="151"/>
      <c r="DR1738" s="151"/>
      <c r="DS1738" s="151"/>
      <c r="DT1738" s="151"/>
      <c r="DU1738" s="151"/>
      <c r="DV1738" s="151"/>
      <c r="DW1738" s="151"/>
      <c r="DX1738" s="151"/>
      <c r="DY1738" s="151"/>
      <c r="DZ1738" s="151"/>
      <c r="EA1738" s="151"/>
      <c r="EB1738" s="151"/>
      <c r="EC1738" s="151"/>
      <c r="ED1738" s="151"/>
      <c r="EE1738" s="151"/>
      <c r="EF1738" s="151"/>
      <c r="EG1738" s="151"/>
      <c r="EH1738" s="151"/>
      <c r="EI1738" s="151"/>
      <c r="EJ1738" s="151"/>
      <c r="EK1738" s="151"/>
      <c r="EL1738" s="151"/>
      <c r="EM1738" s="151"/>
      <c r="EN1738" s="151"/>
      <c r="EO1738" s="151"/>
      <c r="EP1738" s="151"/>
      <c r="EQ1738" s="151"/>
      <c r="ER1738" s="151"/>
      <c r="ES1738" s="151"/>
      <c r="ET1738" s="151"/>
      <c r="EU1738" s="151"/>
      <c r="EV1738" s="151"/>
      <c r="EW1738" s="151"/>
      <c r="EX1738" s="151"/>
      <c r="EY1738" s="151"/>
      <c r="EZ1738" s="151"/>
      <c r="FA1738" s="151"/>
      <c r="FB1738" s="151"/>
      <c r="FC1738" s="151"/>
      <c r="FD1738" s="151"/>
      <c r="FE1738" s="151"/>
      <c r="FF1738" s="151"/>
      <c r="FG1738" s="151"/>
      <c r="FH1738" s="151"/>
      <c r="FI1738" s="151"/>
      <c r="FJ1738" s="151"/>
      <c r="FK1738" s="151"/>
      <c r="FL1738" s="151"/>
      <c r="FM1738" s="151"/>
      <c r="FN1738" s="151"/>
      <c r="FO1738" s="151"/>
      <c r="FP1738" s="151"/>
      <c r="FQ1738" s="151"/>
      <c r="FR1738" s="151"/>
      <c r="FS1738" s="151"/>
      <c r="FT1738" s="151"/>
      <c r="FU1738" s="151"/>
      <c r="FV1738" s="151"/>
      <c r="FW1738" s="151"/>
      <c r="FX1738" s="151"/>
      <c r="FY1738" s="151"/>
      <c r="FZ1738" s="151"/>
      <c r="GA1738" s="151"/>
      <c r="GB1738" s="151"/>
      <c r="GC1738" s="151"/>
      <c r="GD1738" s="151"/>
      <c r="GE1738" s="151"/>
      <c r="GF1738" s="151"/>
      <c r="GG1738" s="151"/>
      <c r="GH1738" s="151"/>
      <c r="GI1738" s="151"/>
      <c r="GJ1738" s="151"/>
      <c r="GK1738" s="151"/>
      <c r="GL1738" s="151"/>
      <c r="GM1738" s="151"/>
      <c r="GN1738" s="151"/>
      <c r="GO1738" s="151"/>
      <c r="GP1738" s="151"/>
      <c r="GQ1738" s="151"/>
      <c r="GR1738" s="151"/>
      <c r="GS1738" s="151"/>
      <c r="GT1738" s="151"/>
      <c r="GU1738" s="151"/>
      <c r="GV1738" s="151"/>
      <c r="GW1738" s="151"/>
      <c r="GX1738" s="151"/>
      <c r="GY1738" s="151"/>
      <c r="GZ1738" s="151"/>
      <c r="HA1738" s="151"/>
      <c r="HB1738" s="151"/>
      <c r="HC1738" s="151"/>
      <c r="HD1738" s="151"/>
      <c r="HE1738" s="151"/>
      <c r="HF1738" s="151"/>
      <c r="HG1738" s="151"/>
      <c r="HH1738" s="151"/>
      <c r="HI1738" s="151"/>
      <c r="HJ1738" s="151"/>
      <c r="HK1738" s="151"/>
      <c r="HL1738" s="151"/>
      <c r="HM1738" s="151"/>
      <c r="HN1738" s="151"/>
      <c r="HO1738" s="151"/>
      <c r="HP1738" s="151"/>
      <c r="HQ1738" s="151"/>
      <c r="HR1738" s="151"/>
      <c r="HS1738" s="151"/>
      <c r="HT1738" s="151"/>
      <c r="HU1738" s="151"/>
      <c r="HV1738" s="151"/>
      <c r="HW1738" s="151"/>
      <c r="HX1738" s="151"/>
      <c r="HY1738" s="151"/>
      <c r="HZ1738" s="151"/>
      <c r="IA1738" s="151"/>
      <c r="IB1738" s="151"/>
      <c r="IC1738" s="151"/>
      <c r="ID1738" s="151"/>
      <c r="IE1738" s="151"/>
      <c r="IF1738" s="151"/>
      <c r="IG1738" s="151"/>
      <c r="IH1738" s="151"/>
      <c r="II1738" s="151"/>
      <c r="IJ1738" s="151"/>
      <c r="IK1738" s="151"/>
      <c r="IL1738" s="151"/>
      <c r="IM1738" s="151"/>
      <c r="IN1738" s="151"/>
      <c r="IO1738" s="151"/>
      <c r="IP1738" s="151"/>
      <c r="IQ1738" s="151"/>
      <c r="IR1738" s="151"/>
      <c r="IS1738" s="151"/>
      <c r="IT1738" s="151"/>
      <c r="IU1738" s="151"/>
      <c r="IV1738" s="151"/>
      <c r="IW1738" s="151"/>
      <c r="IX1738" s="151"/>
      <c r="IY1738" s="151"/>
      <c r="IZ1738" s="151"/>
      <c r="JA1738" s="151"/>
      <c r="JB1738" s="151"/>
    </row>
    <row r="1739" spans="1:262" s="848" customFormat="1" ht="75" x14ac:dyDescent="0.25">
      <c r="A1739" s="214"/>
      <c r="B1739" s="214">
        <v>1</v>
      </c>
      <c r="C1739" s="291" t="s">
        <v>433</v>
      </c>
      <c r="D1739" s="172"/>
      <c r="E1739" s="173"/>
      <c r="F1739" s="1847">
        <f t="shared" si="1496"/>
        <v>300</v>
      </c>
      <c r="G1739" s="743">
        <f t="shared" si="1496"/>
        <v>50</v>
      </c>
      <c r="H1739" s="743">
        <f t="shared" si="1496"/>
        <v>92</v>
      </c>
      <c r="I1739" s="743">
        <f t="shared" si="1496"/>
        <v>184</v>
      </c>
      <c r="J1739" s="2490"/>
      <c r="K1739" s="2490"/>
      <c r="L1739" s="2491"/>
      <c r="M1739" s="2491"/>
      <c r="N1739" s="2491"/>
      <c r="O1739" s="2491"/>
      <c r="P1739" s="2491"/>
      <c r="Q1739" s="2491"/>
      <c r="R1739" s="2742">
        <f t="shared" ref="R1739:AA1739" si="1501">R1623</f>
        <v>0</v>
      </c>
      <c r="S1739" s="2742">
        <f t="shared" ref="S1739" si="1502">S1623</f>
        <v>0</v>
      </c>
      <c r="T1739" s="2742">
        <f t="shared" si="1501"/>
        <v>0</v>
      </c>
      <c r="U1739" s="2742">
        <f t="shared" si="1501"/>
        <v>0</v>
      </c>
      <c r="V1739" s="2743">
        <f t="shared" si="1501"/>
        <v>0</v>
      </c>
      <c r="W1739" s="2742">
        <f t="shared" si="1501"/>
        <v>0</v>
      </c>
      <c r="X1739" s="2742">
        <f t="shared" si="1501"/>
        <v>0</v>
      </c>
      <c r="Y1739" s="2744">
        <f t="shared" si="1501"/>
        <v>0</v>
      </c>
      <c r="Z1739" s="2744">
        <f t="shared" si="1501"/>
        <v>0</v>
      </c>
      <c r="AA1739" s="2742">
        <f t="shared" si="1501"/>
        <v>0</v>
      </c>
      <c r="AB1739" s="920"/>
      <c r="AC1739" s="2558"/>
      <c r="AD1739" s="2222">
        <f t="shared" si="1454"/>
        <v>0</v>
      </c>
      <c r="AE1739" s="2914"/>
      <c r="AF1739" s="151"/>
      <c r="AG1739" s="151"/>
      <c r="AH1739" s="151"/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  <c r="BI1739" s="151"/>
      <c r="BJ1739" s="151"/>
      <c r="BK1739" s="151"/>
      <c r="BL1739" s="151"/>
      <c r="BM1739" s="151"/>
      <c r="BN1739" s="151"/>
      <c r="BO1739" s="151"/>
      <c r="BP1739" s="151"/>
      <c r="BQ1739" s="151"/>
      <c r="BR1739" s="151"/>
      <c r="BS1739" s="151"/>
      <c r="BT1739" s="151"/>
      <c r="BU1739" s="151"/>
      <c r="BV1739" s="151"/>
      <c r="BW1739" s="151"/>
      <c r="BX1739" s="151"/>
      <c r="BY1739" s="151"/>
      <c r="BZ1739" s="151"/>
      <c r="CA1739" s="151"/>
      <c r="CB1739" s="151"/>
      <c r="CC1739" s="151"/>
      <c r="CD1739" s="151"/>
      <c r="CE1739" s="151"/>
      <c r="CF1739" s="151"/>
      <c r="CG1739" s="151"/>
      <c r="CH1739" s="151"/>
      <c r="CI1739" s="151"/>
      <c r="CJ1739" s="151"/>
      <c r="CK1739" s="151"/>
      <c r="CL1739" s="151"/>
      <c r="CM1739" s="151"/>
      <c r="CN1739" s="151"/>
      <c r="CO1739" s="151"/>
      <c r="CP1739" s="151"/>
      <c r="CQ1739" s="151"/>
      <c r="CR1739" s="151"/>
      <c r="CS1739" s="151"/>
      <c r="CT1739" s="151"/>
      <c r="CU1739" s="151"/>
      <c r="CV1739" s="151"/>
      <c r="CW1739" s="151"/>
      <c r="CX1739" s="151"/>
      <c r="CY1739" s="151"/>
      <c r="CZ1739" s="151"/>
      <c r="DA1739" s="151"/>
      <c r="DB1739" s="151"/>
      <c r="DC1739" s="151"/>
      <c r="DD1739" s="151"/>
      <c r="DE1739" s="151"/>
      <c r="DF1739" s="151"/>
      <c r="DG1739" s="151"/>
      <c r="DH1739" s="151"/>
      <c r="DI1739" s="151"/>
      <c r="DJ1739" s="151"/>
      <c r="DK1739" s="151"/>
      <c r="DL1739" s="151"/>
      <c r="DM1739" s="151"/>
      <c r="DN1739" s="151"/>
      <c r="DO1739" s="151"/>
      <c r="DP1739" s="151"/>
      <c r="DQ1739" s="151"/>
      <c r="DR1739" s="151"/>
      <c r="DS1739" s="151"/>
      <c r="DT1739" s="151"/>
      <c r="DU1739" s="151"/>
      <c r="DV1739" s="151"/>
      <c r="DW1739" s="151"/>
      <c r="DX1739" s="151"/>
      <c r="DY1739" s="151"/>
      <c r="DZ1739" s="151"/>
      <c r="EA1739" s="151"/>
      <c r="EB1739" s="151"/>
      <c r="EC1739" s="151"/>
      <c r="ED1739" s="151"/>
      <c r="EE1739" s="151"/>
      <c r="EF1739" s="151"/>
      <c r="EG1739" s="151"/>
      <c r="EH1739" s="151"/>
      <c r="EI1739" s="151"/>
      <c r="EJ1739" s="151"/>
      <c r="EK1739" s="151"/>
      <c r="EL1739" s="151"/>
      <c r="EM1739" s="151"/>
      <c r="EN1739" s="151"/>
      <c r="EO1739" s="151"/>
      <c r="EP1739" s="151"/>
      <c r="EQ1739" s="151"/>
      <c r="ER1739" s="151"/>
      <c r="ES1739" s="151"/>
      <c r="ET1739" s="151"/>
      <c r="EU1739" s="151"/>
      <c r="EV1739" s="151"/>
      <c r="EW1739" s="151"/>
      <c r="EX1739" s="151"/>
      <c r="EY1739" s="151"/>
      <c r="EZ1739" s="151"/>
      <c r="FA1739" s="151"/>
      <c r="FB1739" s="151"/>
      <c r="FC1739" s="151"/>
      <c r="FD1739" s="151"/>
      <c r="FE1739" s="151"/>
      <c r="FF1739" s="151"/>
      <c r="FG1739" s="151"/>
      <c r="FH1739" s="151"/>
      <c r="FI1739" s="151"/>
      <c r="FJ1739" s="151"/>
      <c r="FK1739" s="151"/>
      <c r="FL1739" s="151"/>
      <c r="FM1739" s="151"/>
      <c r="FN1739" s="151"/>
      <c r="FO1739" s="151"/>
      <c r="FP1739" s="151"/>
      <c r="FQ1739" s="151"/>
      <c r="FR1739" s="151"/>
      <c r="FS1739" s="151"/>
      <c r="FT1739" s="151"/>
      <c r="FU1739" s="151"/>
      <c r="FV1739" s="151"/>
      <c r="FW1739" s="151"/>
      <c r="FX1739" s="151"/>
      <c r="FY1739" s="151"/>
      <c r="FZ1739" s="151"/>
      <c r="GA1739" s="151"/>
      <c r="GB1739" s="151"/>
      <c r="GC1739" s="151"/>
      <c r="GD1739" s="151"/>
      <c r="GE1739" s="151"/>
      <c r="GF1739" s="151"/>
      <c r="GG1739" s="151"/>
      <c r="GH1739" s="151"/>
      <c r="GI1739" s="151"/>
      <c r="GJ1739" s="151"/>
      <c r="GK1739" s="151"/>
      <c r="GL1739" s="151"/>
      <c r="GM1739" s="151"/>
      <c r="GN1739" s="151"/>
      <c r="GO1739" s="151"/>
      <c r="GP1739" s="151"/>
      <c r="GQ1739" s="151"/>
      <c r="GR1739" s="151"/>
      <c r="GS1739" s="151"/>
      <c r="GT1739" s="151"/>
      <c r="GU1739" s="151"/>
      <c r="GV1739" s="151"/>
      <c r="GW1739" s="151"/>
      <c r="GX1739" s="151"/>
      <c r="GY1739" s="151"/>
      <c r="GZ1739" s="151"/>
      <c r="HA1739" s="151"/>
      <c r="HB1739" s="151"/>
      <c r="HC1739" s="151"/>
      <c r="HD1739" s="151"/>
      <c r="HE1739" s="151"/>
      <c r="HF1739" s="151"/>
      <c r="HG1739" s="151"/>
      <c r="HH1739" s="151"/>
      <c r="HI1739" s="151"/>
      <c r="HJ1739" s="151"/>
      <c r="HK1739" s="151"/>
      <c r="HL1739" s="151"/>
      <c r="HM1739" s="151"/>
      <c r="HN1739" s="151"/>
      <c r="HO1739" s="151"/>
      <c r="HP1739" s="151"/>
      <c r="HQ1739" s="151"/>
      <c r="HR1739" s="151"/>
      <c r="HS1739" s="151"/>
      <c r="HT1739" s="151"/>
      <c r="HU1739" s="151"/>
      <c r="HV1739" s="151"/>
      <c r="HW1739" s="151"/>
      <c r="HX1739" s="151"/>
      <c r="HY1739" s="151"/>
      <c r="HZ1739" s="151"/>
      <c r="IA1739" s="151"/>
      <c r="IB1739" s="151"/>
      <c r="IC1739" s="151"/>
      <c r="ID1739" s="151"/>
      <c r="IE1739" s="151"/>
      <c r="IF1739" s="151"/>
      <c r="IG1739" s="151"/>
      <c r="IH1739" s="151"/>
      <c r="II1739" s="151"/>
      <c r="IJ1739" s="151"/>
      <c r="IK1739" s="151"/>
      <c r="IL1739" s="151"/>
      <c r="IM1739" s="151"/>
      <c r="IN1739" s="151"/>
      <c r="IO1739" s="151"/>
      <c r="IP1739" s="151"/>
      <c r="IQ1739" s="151"/>
      <c r="IR1739" s="151"/>
      <c r="IS1739" s="151"/>
      <c r="IT1739" s="151"/>
      <c r="IU1739" s="151"/>
      <c r="IV1739" s="151"/>
      <c r="IW1739" s="151"/>
      <c r="IX1739" s="151"/>
      <c r="IY1739" s="151"/>
      <c r="IZ1739" s="151"/>
      <c r="JA1739" s="151"/>
      <c r="JB1739" s="151"/>
    </row>
    <row r="1740" spans="1:262" s="848" customFormat="1" ht="45" x14ac:dyDescent="0.25">
      <c r="A1740" s="214"/>
      <c r="B1740" s="214">
        <v>1</v>
      </c>
      <c r="C1740" s="173" t="s">
        <v>434</v>
      </c>
      <c r="D1740" s="172"/>
      <c r="E1740" s="173"/>
      <c r="F1740" s="1847">
        <f t="shared" si="1496"/>
        <v>9700</v>
      </c>
      <c r="G1740" s="743">
        <f t="shared" si="1496"/>
        <v>1616.6666666666667</v>
      </c>
      <c r="H1740" s="743">
        <f t="shared" si="1496"/>
        <v>1128</v>
      </c>
      <c r="I1740" s="743">
        <f t="shared" si="1496"/>
        <v>69.773195876288653</v>
      </c>
      <c r="J1740" s="2490"/>
      <c r="K1740" s="2490"/>
      <c r="L1740" s="2491"/>
      <c r="M1740" s="2491"/>
      <c r="N1740" s="2491"/>
      <c r="O1740" s="2491"/>
      <c r="P1740" s="2491"/>
      <c r="Q1740" s="2491"/>
      <c r="R1740" s="2742">
        <f t="shared" ref="R1740:AA1740" si="1503">R1624</f>
        <v>0</v>
      </c>
      <c r="S1740" s="2742">
        <f t="shared" ref="S1740" si="1504">S1624</f>
        <v>0</v>
      </c>
      <c r="T1740" s="2742">
        <f t="shared" si="1503"/>
        <v>0</v>
      </c>
      <c r="U1740" s="2742">
        <f t="shared" si="1503"/>
        <v>0</v>
      </c>
      <c r="V1740" s="2743">
        <f t="shared" si="1503"/>
        <v>0</v>
      </c>
      <c r="W1740" s="2742">
        <f t="shared" si="1503"/>
        <v>0</v>
      </c>
      <c r="X1740" s="2742">
        <f t="shared" si="1503"/>
        <v>0</v>
      </c>
      <c r="Y1740" s="2744">
        <f t="shared" si="1503"/>
        <v>0</v>
      </c>
      <c r="Z1740" s="2744">
        <f t="shared" si="1503"/>
        <v>0</v>
      </c>
      <c r="AA1740" s="2742">
        <f t="shared" si="1503"/>
        <v>0</v>
      </c>
      <c r="AB1740" s="920"/>
      <c r="AC1740" s="2558"/>
      <c r="AD1740" s="2222">
        <f t="shared" si="1454"/>
        <v>0</v>
      </c>
      <c r="AE1740" s="2914"/>
      <c r="AF1740" s="151"/>
      <c r="AG1740" s="151"/>
      <c r="AH1740" s="151"/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  <c r="BI1740" s="151"/>
      <c r="BJ1740" s="151"/>
      <c r="BK1740" s="151"/>
      <c r="BL1740" s="151"/>
      <c r="BM1740" s="151"/>
      <c r="BN1740" s="151"/>
      <c r="BO1740" s="151"/>
      <c r="BP1740" s="151"/>
      <c r="BQ1740" s="151"/>
      <c r="BR1740" s="151"/>
      <c r="BS1740" s="151"/>
      <c r="BT1740" s="151"/>
      <c r="BU1740" s="151"/>
      <c r="BV1740" s="151"/>
      <c r="BW1740" s="151"/>
      <c r="BX1740" s="151"/>
      <c r="BY1740" s="151"/>
      <c r="BZ1740" s="151"/>
      <c r="CA1740" s="151"/>
      <c r="CB1740" s="151"/>
      <c r="CC1740" s="151"/>
      <c r="CD1740" s="151"/>
      <c r="CE1740" s="151"/>
      <c r="CF1740" s="151"/>
      <c r="CG1740" s="151"/>
      <c r="CH1740" s="151"/>
      <c r="CI1740" s="151"/>
      <c r="CJ1740" s="151"/>
      <c r="CK1740" s="151"/>
      <c r="CL1740" s="151"/>
      <c r="CM1740" s="151"/>
      <c r="CN1740" s="151"/>
      <c r="CO1740" s="151"/>
      <c r="CP1740" s="151"/>
      <c r="CQ1740" s="151"/>
      <c r="CR1740" s="151"/>
      <c r="CS1740" s="151"/>
      <c r="CT1740" s="151"/>
      <c r="CU1740" s="151"/>
      <c r="CV1740" s="151"/>
      <c r="CW1740" s="151"/>
      <c r="CX1740" s="151"/>
      <c r="CY1740" s="151"/>
      <c r="CZ1740" s="151"/>
      <c r="DA1740" s="151"/>
      <c r="DB1740" s="151"/>
      <c r="DC1740" s="151"/>
      <c r="DD1740" s="151"/>
      <c r="DE1740" s="151"/>
      <c r="DF1740" s="151"/>
      <c r="DG1740" s="151"/>
      <c r="DH1740" s="151"/>
      <c r="DI1740" s="151"/>
      <c r="DJ1740" s="151"/>
      <c r="DK1740" s="151"/>
      <c r="DL1740" s="151"/>
      <c r="DM1740" s="151"/>
      <c r="DN1740" s="151"/>
      <c r="DO1740" s="151"/>
      <c r="DP1740" s="151"/>
      <c r="DQ1740" s="151"/>
      <c r="DR1740" s="151"/>
      <c r="DS1740" s="151"/>
      <c r="DT1740" s="151"/>
      <c r="DU1740" s="151"/>
      <c r="DV1740" s="151"/>
      <c r="DW1740" s="151"/>
      <c r="DX1740" s="151"/>
      <c r="DY1740" s="151"/>
      <c r="DZ1740" s="151"/>
      <c r="EA1740" s="151"/>
      <c r="EB1740" s="151"/>
      <c r="EC1740" s="151"/>
      <c r="ED1740" s="151"/>
      <c r="EE1740" s="151"/>
      <c r="EF1740" s="151"/>
      <c r="EG1740" s="151"/>
      <c r="EH1740" s="151"/>
      <c r="EI1740" s="151"/>
      <c r="EJ1740" s="151"/>
      <c r="EK1740" s="151"/>
      <c r="EL1740" s="151"/>
      <c r="EM1740" s="151"/>
      <c r="EN1740" s="151"/>
      <c r="EO1740" s="151"/>
      <c r="EP1740" s="151"/>
      <c r="EQ1740" s="151"/>
      <c r="ER1740" s="151"/>
      <c r="ES1740" s="151"/>
      <c r="ET1740" s="151"/>
      <c r="EU1740" s="151"/>
      <c r="EV1740" s="151"/>
      <c r="EW1740" s="151"/>
      <c r="EX1740" s="151"/>
      <c r="EY1740" s="151"/>
      <c r="EZ1740" s="151"/>
      <c r="FA1740" s="151"/>
      <c r="FB1740" s="151"/>
      <c r="FC1740" s="151"/>
      <c r="FD1740" s="151"/>
      <c r="FE1740" s="151"/>
      <c r="FF1740" s="151"/>
      <c r="FG1740" s="151"/>
      <c r="FH1740" s="151"/>
      <c r="FI1740" s="151"/>
      <c r="FJ1740" s="151"/>
      <c r="FK1740" s="151"/>
      <c r="FL1740" s="151"/>
      <c r="FM1740" s="151"/>
      <c r="FN1740" s="151"/>
      <c r="FO1740" s="151"/>
      <c r="FP1740" s="151"/>
      <c r="FQ1740" s="151"/>
      <c r="FR1740" s="151"/>
      <c r="FS1740" s="151"/>
      <c r="FT1740" s="151"/>
      <c r="FU1740" s="151"/>
      <c r="FV1740" s="151"/>
      <c r="FW1740" s="151"/>
      <c r="FX1740" s="151"/>
      <c r="FY1740" s="151"/>
      <c r="FZ1740" s="151"/>
      <c r="GA1740" s="151"/>
      <c r="GB1740" s="151"/>
      <c r="GC1740" s="151"/>
      <c r="GD1740" s="151"/>
      <c r="GE1740" s="151"/>
      <c r="GF1740" s="151"/>
      <c r="GG1740" s="151"/>
      <c r="GH1740" s="151"/>
      <c r="GI1740" s="151"/>
      <c r="GJ1740" s="151"/>
      <c r="GK1740" s="151"/>
      <c r="GL1740" s="151"/>
      <c r="GM1740" s="151"/>
      <c r="GN1740" s="151"/>
      <c r="GO1740" s="151"/>
      <c r="GP1740" s="151"/>
      <c r="GQ1740" s="151"/>
      <c r="GR1740" s="151"/>
      <c r="GS1740" s="151"/>
      <c r="GT1740" s="151"/>
      <c r="GU1740" s="151"/>
      <c r="GV1740" s="151"/>
      <c r="GW1740" s="151"/>
      <c r="GX1740" s="151"/>
      <c r="GY1740" s="151"/>
      <c r="GZ1740" s="151"/>
      <c r="HA1740" s="151"/>
      <c r="HB1740" s="151"/>
      <c r="HC1740" s="151"/>
      <c r="HD1740" s="151"/>
      <c r="HE1740" s="151"/>
      <c r="HF1740" s="151"/>
      <c r="HG1740" s="151"/>
      <c r="HH1740" s="151"/>
      <c r="HI1740" s="151"/>
      <c r="HJ1740" s="151"/>
      <c r="HK1740" s="151"/>
      <c r="HL1740" s="151"/>
      <c r="HM1740" s="151"/>
      <c r="HN1740" s="151"/>
      <c r="HO1740" s="151"/>
      <c r="HP1740" s="151"/>
      <c r="HQ1740" s="151"/>
      <c r="HR1740" s="151"/>
      <c r="HS1740" s="151"/>
      <c r="HT1740" s="151"/>
      <c r="HU1740" s="151"/>
      <c r="HV1740" s="151"/>
      <c r="HW1740" s="151"/>
      <c r="HX1740" s="151"/>
      <c r="HY1740" s="151"/>
      <c r="HZ1740" s="151"/>
      <c r="IA1740" s="151"/>
      <c r="IB1740" s="151"/>
      <c r="IC1740" s="151"/>
      <c r="ID1740" s="151"/>
      <c r="IE1740" s="151"/>
      <c r="IF1740" s="151"/>
      <c r="IG1740" s="151"/>
      <c r="IH1740" s="151"/>
      <c r="II1740" s="151"/>
      <c r="IJ1740" s="151"/>
      <c r="IK1740" s="151"/>
      <c r="IL1740" s="151"/>
      <c r="IM1740" s="151"/>
      <c r="IN1740" s="151"/>
      <c r="IO1740" s="151"/>
      <c r="IP1740" s="151"/>
      <c r="IQ1740" s="151"/>
      <c r="IR1740" s="151"/>
      <c r="IS1740" s="151"/>
      <c r="IT1740" s="151"/>
      <c r="IU1740" s="151"/>
      <c r="IV1740" s="151"/>
      <c r="IW1740" s="151"/>
      <c r="IX1740" s="151"/>
      <c r="IY1740" s="151"/>
      <c r="IZ1740" s="151"/>
      <c r="JA1740" s="151"/>
      <c r="JB1740" s="151"/>
    </row>
    <row r="1741" spans="1:262" s="848" customFormat="1" ht="30" x14ac:dyDescent="0.25">
      <c r="A1741" s="214"/>
      <c r="B1741" s="214">
        <v>1</v>
      </c>
      <c r="C1741" s="173" t="s">
        <v>130</v>
      </c>
      <c r="D1741" s="172"/>
      <c r="E1741" s="173"/>
      <c r="F1741" s="1847">
        <f t="shared" si="1496"/>
        <v>38200</v>
      </c>
      <c r="G1741" s="743">
        <f t="shared" si="1496"/>
        <v>6366.666666666667</v>
      </c>
      <c r="H1741" s="743">
        <f t="shared" si="1496"/>
        <v>4398</v>
      </c>
      <c r="I1741" s="743">
        <f t="shared" si="1496"/>
        <v>69.078534031413611</v>
      </c>
      <c r="J1741" s="2490"/>
      <c r="K1741" s="2490"/>
      <c r="L1741" s="2491"/>
      <c r="M1741" s="2491"/>
      <c r="N1741" s="2491"/>
      <c r="O1741" s="2491"/>
      <c r="P1741" s="2491"/>
      <c r="Q1741" s="2491"/>
      <c r="R1741" s="2742">
        <f t="shared" ref="R1741:AA1741" si="1505">R1625</f>
        <v>0</v>
      </c>
      <c r="S1741" s="2742">
        <f t="shared" ref="S1741" si="1506">S1625</f>
        <v>0</v>
      </c>
      <c r="T1741" s="2742">
        <f t="shared" si="1505"/>
        <v>0</v>
      </c>
      <c r="U1741" s="2742">
        <f t="shared" si="1505"/>
        <v>0</v>
      </c>
      <c r="V1741" s="2743">
        <f t="shared" si="1505"/>
        <v>0</v>
      </c>
      <c r="W1741" s="2742">
        <f t="shared" si="1505"/>
        <v>0</v>
      </c>
      <c r="X1741" s="2742">
        <f t="shared" si="1505"/>
        <v>0</v>
      </c>
      <c r="Y1741" s="2744">
        <f t="shared" si="1505"/>
        <v>0</v>
      </c>
      <c r="Z1741" s="2744">
        <f t="shared" si="1505"/>
        <v>0</v>
      </c>
      <c r="AA1741" s="2742">
        <f t="shared" si="1505"/>
        <v>0</v>
      </c>
      <c r="AB1741" s="920"/>
      <c r="AC1741" s="2558"/>
      <c r="AD1741" s="2222">
        <f t="shared" si="1454"/>
        <v>0</v>
      </c>
      <c r="AE1741" s="2914"/>
      <c r="AF1741" s="151"/>
      <c r="AG1741" s="151"/>
      <c r="AH1741" s="151"/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  <c r="BI1741" s="151"/>
      <c r="BJ1741" s="151"/>
      <c r="BK1741" s="151"/>
      <c r="BL1741" s="151"/>
      <c r="BM1741" s="151"/>
      <c r="BN1741" s="151"/>
      <c r="BO1741" s="151"/>
      <c r="BP1741" s="151"/>
      <c r="BQ1741" s="151"/>
      <c r="BR1741" s="151"/>
      <c r="BS1741" s="151"/>
      <c r="BT1741" s="151"/>
      <c r="BU1741" s="151"/>
      <c r="BV1741" s="151"/>
      <c r="BW1741" s="151"/>
      <c r="BX1741" s="151"/>
      <c r="BY1741" s="151"/>
      <c r="BZ1741" s="151"/>
      <c r="CA1741" s="151"/>
      <c r="CB1741" s="151"/>
      <c r="CC1741" s="151"/>
      <c r="CD1741" s="151"/>
      <c r="CE1741" s="151"/>
      <c r="CF1741" s="151"/>
      <c r="CG1741" s="151"/>
      <c r="CH1741" s="151"/>
      <c r="CI1741" s="151"/>
      <c r="CJ1741" s="151"/>
      <c r="CK1741" s="151"/>
      <c r="CL1741" s="151"/>
      <c r="CM1741" s="151"/>
      <c r="CN1741" s="151"/>
      <c r="CO1741" s="151"/>
      <c r="CP1741" s="151"/>
      <c r="CQ1741" s="151"/>
      <c r="CR1741" s="151"/>
      <c r="CS1741" s="151"/>
      <c r="CT1741" s="151"/>
      <c r="CU1741" s="151"/>
      <c r="CV1741" s="151"/>
      <c r="CW1741" s="151"/>
      <c r="CX1741" s="151"/>
      <c r="CY1741" s="151"/>
      <c r="CZ1741" s="151"/>
      <c r="DA1741" s="151"/>
      <c r="DB1741" s="151"/>
      <c r="DC1741" s="151"/>
      <c r="DD1741" s="151"/>
      <c r="DE1741" s="151"/>
      <c r="DF1741" s="151"/>
      <c r="DG1741" s="151"/>
      <c r="DH1741" s="151"/>
      <c r="DI1741" s="151"/>
      <c r="DJ1741" s="151"/>
      <c r="DK1741" s="151"/>
      <c r="DL1741" s="151"/>
      <c r="DM1741" s="151"/>
      <c r="DN1741" s="151"/>
      <c r="DO1741" s="151"/>
      <c r="DP1741" s="151"/>
      <c r="DQ1741" s="151"/>
      <c r="DR1741" s="151"/>
      <c r="DS1741" s="151"/>
      <c r="DT1741" s="151"/>
      <c r="DU1741" s="151"/>
      <c r="DV1741" s="151"/>
      <c r="DW1741" s="151"/>
      <c r="DX1741" s="151"/>
      <c r="DY1741" s="151"/>
      <c r="DZ1741" s="151"/>
      <c r="EA1741" s="151"/>
      <c r="EB1741" s="151"/>
      <c r="EC1741" s="151"/>
      <c r="ED1741" s="151"/>
      <c r="EE1741" s="151"/>
      <c r="EF1741" s="151"/>
      <c r="EG1741" s="151"/>
      <c r="EH1741" s="151"/>
      <c r="EI1741" s="151"/>
      <c r="EJ1741" s="151"/>
      <c r="EK1741" s="151"/>
      <c r="EL1741" s="151"/>
      <c r="EM1741" s="151"/>
      <c r="EN1741" s="151"/>
      <c r="EO1741" s="151"/>
      <c r="EP1741" s="151"/>
      <c r="EQ1741" s="151"/>
      <c r="ER1741" s="151"/>
      <c r="ES1741" s="151"/>
      <c r="ET1741" s="151"/>
      <c r="EU1741" s="151"/>
      <c r="EV1741" s="151"/>
      <c r="EW1741" s="151"/>
      <c r="EX1741" s="151"/>
      <c r="EY1741" s="151"/>
      <c r="EZ1741" s="151"/>
      <c r="FA1741" s="151"/>
      <c r="FB1741" s="151"/>
      <c r="FC1741" s="151"/>
      <c r="FD1741" s="151"/>
      <c r="FE1741" s="151"/>
      <c r="FF1741" s="151"/>
      <c r="FG1741" s="151"/>
      <c r="FH1741" s="151"/>
      <c r="FI1741" s="151"/>
      <c r="FJ1741" s="151"/>
      <c r="FK1741" s="151"/>
      <c r="FL1741" s="151"/>
      <c r="FM1741" s="151"/>
      <c r="FN1741" s="151"/>
      <c r="FO1741" s="151"/>
      <c r="FP1741" s="151"/>
      <c r="FQ1741" s="151"/>
      <c r="FR1741" s="151"/>
      <c r="FS1741" s="151"/>
      <c r="FT1741" s="151"/>
      <c r="FU1741" s="151"/>
      <c r="FV1741" s="151"/>
      <c r="FW1741" s="151"/>
      <c r="FX1741" s="151"/>
      <c r="FY1741" s="151"/>
      <c r="FZ1741" s="151"/>
      <c r="GA1741" s="151"/>
      <c r="GB1741" s="151"/>
      <c r="GC1741" s="151"/>
      <c r="GD1741" s="151"/>
      <c r="GE1741" s="151"/>
      <c r="GF1741" s="151"/>
      <c r="GG1741" s="151"/>
      <c r="GH1741" s="151"/>
      <c r="GI1741" s="151"/>
      <c r="GJ1741" s="151"/>
      <c r="GK1741" s="151"/>
      <c r="GL1741" s="151"/>
      <c r="GM1741" s="151"/>
      <c r="GN1741" s="151"/>
      <c r="GO1741" s="151"/>
      <c r="GP1741" s="151"/>
      <c r="GQ1741" s="151"/>
      <c r="GR1741" s="151"/>
      <c r="GS1741" s="151"/>
      <c r="GT1741" s="151"/>
      <c r="GU1741" s="151"/>
      <c r="GV1741" s="151"/>
      <c r="GW1741" s="151"/>
      <c r="GX1741" s="151"/>
      <c r="GY1741" s="151"/>
      <c r="GZ1741" s="151"/>
      <c r="HA1741" s="151"/>
      <c r="HB1741" s="151"/>
      <c r="HC1741" s="151"/>
      <c r="HD1741" s="151"/>
      <c r="HE1741" s="151"/>
      <c r="HF1741" s="151"/>
      <c r="HG1741" s="151"/>
      <c r="HH1741" s="151"/>
      <c r="HI1741" s="151"/>
      <c r="HJ1741" s="151"/>
      <c r="HK1741" s="151"/>
      <c r="HL1741" s="151"/>
      <c r="HM1741" s="151"/>
      <c r="HN1741" s="151"/>
      <c r="HO1741" s="151"/>
      <c r="HP1741" s="151"/>
      <c r="HQ1741" s="151"/>
      <c r="HR1741" s="151"/>
      <c r="HS1741" s="151"/>
      <c r="HT1741" s="151"/>
      <c r="HU1741" s="151"/>
      <c r="HV1741" s="151"/>
      <c r="HW1741" s="151"/>
      <c r="HX1741" s="151"/>
      <c r="HY1741" s="151"/>
      <c r="HZ1741" s="151"/>
      <c r="IA1741" s="151"/>
      <c r="IB1741" s="151"/>
      <c r="IC1741" s="151"/>
      <c r="ID1741" s="151"/>
      <c r="IE1741" s="151"/>
      <c r="IF1741" s="151"/>
      <c r="IG1741" s="151"/>
      <c r="IH1741" s="151"/>
      <c r="II1741" s="151"/>
      <c r="IJ1741" s="151"/>
      <c r="IK1741" s="151"/>
      <c r="IL1741" s="151"/>
      <c r="IM1741" s="151"/>
      <c r="IN1741" s="151"/>
      <c r="IO1741" s="151"/>
      <c r="IP1741" s="151"/>
      <c r="IQ1741" s="151"/>
      <c r="IR1741" s="151"/>
      <c r="IS1741" s="151"/>
      <c r="IT1741" s="151"/>
      <c r="IU1741" s="151"/>
      <c r="IV1741" s="151"/>
      <c r="IW1741" s="151"/>
      <c r="IX1741" s="151"/>
      <c r="IY1741" s="151"/>
      <c r="IZ1741" s="151"/>
      <c r="JA1741" s="151"/>
      <c r="JB1741" s="151"/>
    </row>
    <row r="1742" spans="1:262" s="848" customFormat="1" x14ac:dyDescent="0.25">
      <c r="A1742" s="214"/>
      <c r="B1742" s="214">
        <v>1</v>
      </c>
      <c r="C1742" s="173" t="s">
        <v>218</v>
      </c>
      <c r="D1742" s="172"/>
      <c r="E1742" s="173"/>
      <c r="F1742" s="1847">
        <f t="shared" si="1496"/>
        <v>35800</v>
      </c>
      <c r="G1742" s="743">
        <f t="shared" si="1496"/>
        <v>5966.666666666667</v>
      </c>
      <c r="H1742" s="743">
        <f t="shared" si="1496"/>
        <v>4003</v>
      </c>
      <c r="I1742" s="743">
        <f t="shared" si="1496"/>
        <v>67.089385474860336</v>
      </c>
      <c r="J1742" s="2490"/>
      <c r="K1742" s="2490"/>
      <c r="L1742" s="2491"/>
      <c r="M1742" s="2491"/>
      <c r="N1742" s="2491"/>
      <c r="O1742" s="2491"/>
      <c r="P1742" s="2491"/>
      <c r="Q1742" s="2491"/>
      <c r="R1742" s="2742">
        <f t="shared" ref="R1742:AA1742" si="1507">R1626</f>
        <v>0</v>
      </c>
      <c r="S1742" s="2742">
        <f t="shared" ref="S1742" si="1508">S1626</f>
        <v>0</v>
      </c>
      <c r="T1742" s="2742">
        <f t="shared" si="1507"/>
        <v>0</v>
      </c>
      <c r="U1742" s="2742">
        <f t="shared" si="1507"/>
        <v>0</v>
      </c>
      <c r="V1742" s="2743">
        <f t="shared" si="1507"/>
        <v>0</v>
      </c>
      <c r="W1742" s="2742">
        <f t="shared" si="1507"/>
        <v>0</v>
      </c>
      <c r="X1742" s="2742">
        <f t="shared" si="1507"/>
        <v>0</v>
      </c>
      <c r="Y1742" s="2744">
        <f t="shared" si="1507"/>
        <v>0</v>
      </c>
      <c r="Z1742" s="2744">
        <f t="shared" si="1507"/>
        <v>0</v>
      </c>
      <c r="AA1742" s="2742">
        <f t="shared" si="1507"/>
        <v>0</v>
      </c>
      <c r="AB1742" s="920"/>
      <c r="AC1742" s="2558"/>
      <c r="AD1742" s="2222">
        <f t="shared" si="1454"/>
        <v>0</v>
      </c>
      <c r="AE1742" s="2914"/>
      <c r="AF1742" s="151"/>
      <c r="AG1742" s="151"/>
      <c r="AH1742" s="151"/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  <c r="BI1742" s="151"/>
      <c r="BJ1742" s="151"/>
      <c r="BK1742" s="151"/>
      <c r="BL1742" s="151"/>
      <c r="BM1742" s="151"/>
      <c r="BN1742" s="151"/>
      <c r="BO1742" s="151"/>
      <c r="BP1742" s="151"/>
      <c r="BQ1742" s="151"/>
      <c r="BR1742" s="151"/>
      <c r="BS1742" s="151"/>
      <c r="BT1742" s="151"/>
      <c r="BU1742" s="151"/>
      <c r="BV1742" s="151"/>
      <c r="BW1742" s="151"/>
      <c r="BX1742" s="151"/>
      <c r="BY1742" s="151"/>
      <c r="BZ1742" s="151"/>
      <c r="CA1742" s="151"/>
      <c r="CB1742" s="151"/>
      <c r="CC1742" s="151"/>
      <c r="CD1742" s="151"/>
      <c r="CE1742" s="151"/>
      <c r="CF1742" s="151"/>
      <c r="CG1742" s="151"/>
      <c r="CH1742" s="151"/>
      <c r="CI1742" s="151"/>
      <c r="CJ1742" s="151"/>
      <c r="CK1742" s="151"/>
      <c r="CL1742" s="151"/>
      <c r="CM1742" s="151"/>
      <c r="CN1742" s="151"/>
      <c r="CO1742" s="151"/>
      <c r="CP1742" s="151"/>
      <c r="CQ1742" s="151"/>
      <c r="CR1742" s="151"/>
      <c r="CS1742" s="151"/>
      <c r="CT1742" s="151"/>
      <c r="CU1742" s="151"/>
      <c r="CV1742" s="151"/>
      <c r="CW1742" s="151"/>
      <c r="CX1742" s="151"/>
      <c r="CY1742" s="151"/>
      <c r="CZ1742" s="151"/>
      <c r="DA1742" s="151"/>
      <c r="DB1742" s="151"/>
      <c r="DC1742" s="151"/>
      <c r="DD1742" s="151"/>
      <c r="DE1742" s="151"/>
      <c r="DF1742" s="151"/>
      <c r="DG1742" s="151"/>
      <c r="DH1742" s="151"/>
      <c r="DI1742" s="151"/>
      <c r="DJ1742" s="151"/>
      <c r="DK1742" s="151"/>
      <c r="DL1742" s="151"/>
      <c r="DM1742" s="151"/>
      <c r="DN1742" s="151"/>
      <c r="DO1742" s="151"/>
      <c r="DP1742" s="151"/>
      <c r="DQ1742" s="151"/>
      <c r="DR1742" s="151"/>
      <c r="DS1742" s="151"/>
      <c r="DT1742" s="151"/>
      <c r="DU1742" s="151"/>
      <c r="DV1742" s="151"/>
      <c r="DW1742" s="151"/>
      <c r="DX1742" s="151"/>
      <c r="DY1742" s="151"/>
      <c r="DZ1742" s="151"/>
      <c r="EA1742" s="151"/>
      <c r="EB1742" s="151"/>
      <c r="EC1742" s="151"/>
      <c r="ED1742" s="151"/>
      <c r="EE1742" s="151"/>
      <c r="EF1742" s="151"/>
      <c r="EG1742" s="151"/>
      <c r="EH1742" s="151"/>
      <c r="EI1742" s="151"/>
      <c r="EJ1742" s="151"/>
      <c r="EK1742" s="151"/>
      <c r="EL1742" s="151"/>
      <c r="EM1742" s="151"/>
      <c r="EN1742" s="151"/>
      <c r="EO1742" s="151"/>
      <c r="EP1742" s="151"/>
      <c r="EQ1742" s="151"/>
      <c r="ER1742" s="151"/>
      <c r="ES1742" s="151"/>
      <c r="ET1742" s="151"/>
      <c r="EU1742" s="151"/>
      <c r="EV1742" s="151"/>
      <c r="EW1742" s="151"/>
      <c r="EX1742" s="151"/>
      <c r="EY1742" s="151"/>
      <c r="EZ1742" s="151"/>
      <c r="FA1742" s="151"/>
      <c r="FB1742" s="151"/>
      <c r="FC1742" s="151"/>
      <c r="FD1742" s="151"/>
      <c r="FE1742" s="151"/>
      <c r="FF1742" s="151"/>
      <c r="FG1742" s="151"/>
      <c r="FH1742" s="151"/>
      <c r="FI1742" s="151"/>
      <c r="FJ1742" s="151"/>
      <c r="FK1742" s="151"/>
      <c r="FL1742" s="151"/>
      <c r="FM1742" s="151"/>
      <c r="FN1742" s="151"/>
      <c r="FO1742" s="151"/>
      <c r="FP1742" s="151"/>
      <c r="FQ1742" s="151"/>
      <c r="FR1742" s="151"/>
      <c r="FS1742" s="151"/>
      <c r="FT1742" s="151"/>
      <c r="FU1742" s="151"/>
      <c r="FV1742" s="151"/>
      <c r="FW1742" s="151"/>
      <c r="FX1742" s="151"/>
      <c r="FY1742" s="151"/>
      <c r="FZ1742" s="151"/>
      <c r="GA1742" s="151"/>
      <c r="GB1742" s="151"/>
      <c r="GC1742" s="151"/>
      <c r="GD1742" s="151"/>
      <c r="GE1742" s="151"/>
      <c r="GF1742" s="151"/>
      <c r="GG1742" s="151"/>
      <c r="GH1742" s="151"/>
      <c r="GI1742" s="151"/>
      <c r="GJ1742" s="151"/>
      <c r="GK1742" s="151"/>
      <c r="GL1742" s="151"/>
      <c r="GM1742" s="151"/>
      <c r="GN1742" s="151"/>
      <c r="GO1742" s="151"/>
      <c r="GP1742" s="151"/>
      <c r="GQ1742" s="151"/>
      <c r="GR1742" s="151"/>
      <c r="GS1742" s="151"/>
      <c r="GT1742" s="151"/>
      <c r="GU1742" s="151"/>
      <c r="GV1742" s="151"/>
      <c r="GW1742" s="151"/>
      <c r="GX1742" s="151"/>
      <c r="GY1742" s="151"/>
      <c r="GZ1742" s="151"/>
      <c r="HA1742" s="151"/>
      <c r="HB1742" s="151"/>
      <c r="HC1742" s="151"/>
      <c r="HD1742" s="151"/>
      <c r="HE1742" s="151"/>
      <c r="HF1742" s="151"/>
      <c r="HG1742" s="151"/>
      <c r="HH1742" s="151"/>
      <c r="HI1742" s="151"/>
      <c r="HJ1742" s="151"/>
      <c r="HK1742" s="151"/>
      <c r="HL1742" s="151"/>
      <c r="HM1742" s="151"/>
      <c r="HN1742" s="151"/>
      <c r="HO1742" s="151"/>
      <c r="HP1742" s="151"/>
      <c r="HQ1742" s="151"/>
      <c r="HR1742" s="151"/>
      <c r="HS1742" s="151"/>
      <c r="HT1742" s="151"/>
      <c r="HU1742" s="151"/>
      <c r="HV1742" s="151"/>
      <c r="HW1742" s="151"/>
      <c r="HX1742" s="151"/>
      <c r="HY1742" s="151"/>
      <c r="HZ1742" s="151"/>
      <c r="IA1742" s="151"/>
      <c r="IB1742" s="151"/>
      <c r="IC1742" s="151"/>
      <c r="ID1742" s="151"/>
      <c r="IE1742" s="151"/>
      <c r="IF1742" s="151"/>
      <c r="IG1742" s="151"/>
      <c r="IH1742" s="151"/>
      <c r="II1742" s="151"/>
      <c r="IJ1742" s="151"/>
      <c r="IK1742" s="151"/>
      <c r="IL1742" s="151"/>
      <c r="IM1742" s="151"/>
      <c r="IN1742" s="151"/>
      <c r="IO1742" s="151"/>
      <c r="IP1742" s="151"/>
      <c r="IQ1742" s="151"/>
      <c r="IR1742" s="151"/>
      <c r="IS1742" s="151"/>
      <c r="IT1742" s="151"/>
      <c r="IU1742" s="151"/>
      <c r="IV1742" s="151"/>
      <c r="IW1742" s="151"/>
      <c r="IX1742" s="151"/>
      <c r="IY1742" s="151"/>
      <c r="IZ1742" s="151"/>
      <c r="JA1742" s="151"/>
      <c r="JB1742" s="151"/>
    </row>
    <row r="1743" spans="1:262" s="848" customFormat="1" ht="45" x14ac:dyDescent="0.25">
      <c r="A1743" s="214"/>
      <c r="B1743" s="214">
        <v>1</v>
      </c>
      <c r="C1743" s="173" t="s">
        <v>435</v>
      </c>
      <c r="D1743" s="172"/>
      <c r="E1743" s="173"/>
      <c r="F1743" s="1847">
        <f t="shared" si="1496"/>
        <v>1500</v>
      </c>
      <c r="G1743" s="743">
        <f t="shared" si="1496"/>
        <v>250</v>
      </c>
      <c r="H1743" s="743">
        <f t="shared" si="1496"/>
        <v>266</v>
      </c>
      <c r="I1743" s="743">
        <f t="shared" si="1496"/>
        <v>106.4</v>
      </c>
      <c r="J1743" s="2490"/>
      <c r="K1743" s="2490"/>
      <c r="L1743" s="2491"/>
      <c r="M1743" s="2491"/>
      <c r="N1743" s="2491"/>
      <c r="O1743" s="2491"/>
      <c r="P1743" s="2491"/>
      <c r="Q1743" s="2491"/>
      <c r="R1743" s="2742">
        <f t="shared" ref="R1743:AA1743" si="1509">R1627</f>
        <v>0</v>
      </c>
      <c r="S1743" s="2742">
        <f t="shared" ref="S1743" si="1510">S1627</f>
        <v>0</v>
      </c>
      <c r="T1743" s="2742">
        <f t="shared" si="1509"/>
        <v>0</v>
      </c>
      <c r="U1743" s="2742">
        <f t="shared" si="1509"/>
        <v>0</v>
      </c>
      <c r="V1743" s="2743">
        <f t="shared" si="1509"/>
        <v>0</v>
      </c>
      <c r="W1743" s="2742">
        <f t="shared" si="1509"/>
        <v>0</v>
      </c>
      <c r="X1743" s="2742">
        <f t="shared" si="1509"/>
        <v>0</v>
      </c>
      <c r="Y1743" s="2744">
        <f t="shared" si="1509"/>
        <v>0</v>
      </c>
      <c r="Z1743" s="2744">
        <f t="shared" si="1509"/>
        <v>0</v>
      </c>
      <c r="AA1743" s="2742">
        <f t="shared" si="1509"/>
        <v>0</v>
      </c>
      <c r="AB1743" s="920"/>
      <c r="AC1743" s="2558"/>
      <c r="AD1743" s="2222">
        <f t="shared" si="1454"/>
        <v>0</v>
      </c>
      <c r="AE1743" s="2914"/>
      <c r="AF1743" s="151"/>
      <c r="AG1743" s="151"/>
      <c r="AH1743" s="151"/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  <c r="BI1743" s="151"/>
      <c r="BJ1743" s="151"/>
      <c r="BK1743" s="151"/>
      <c r="BL1743" s="151"/>
      <c r="BM1743" s="151"/>
      <c r="BN1743" s="151"/>
      <c r="BO1743" s="151"/>
      <c r="BP1743" s="151"/>
      <c r="BQ1743" s="151"/>
      <c r="BR1743" s="151"/>
      <c r="BS1743" s="151"/>
      <c r="BT1743" s="151"/>
      <c r="BU1743" s="151"/>
      <c r="BV1743" s="151"/>
      <c r="BW1743" s="151"/>
      <c r="BX1743" s="151"/>
      <c r="BY1743" s="151"/>
      <c r="BZ1743" s="151"/>
      <c r="CA1743" s="151"/>
      <c r="CB1743" s="151"/>
      <c r="CC1743" s="151"/>
      <c r="CD1743" s="151"/>
      <c r="CE1743" s="151"/>
      <c r="CF1743" s="151"/>
      <c r="CG1743" s="151"/>
      <c r="CH1743" s="151"/>
      <c r="CI1743" s="151"/>
      <c r="CJ1743" s="151"/>
      <c r="CK1743" s="151"/>
      <c r="CL1743" s="151"/>
      <c r="CM1743" s="151"/>
      <c r="CN1743" s="151"/>
      <c r="CO1743" s="151"/>
      <c r="CP1743" s="151"/>
      <c r="CQ1743" s="151"/>
      <c r="CR1743" s="151"/>
      <c r="CS1743" s="151"/>
      <c r="CT1743" s="151"/>
      <c r="CU1743" s="151"/>
      <c r="CV1743" s="151"/>
      <c r="CW1743" s="151"/>
      <c r="CX1743" s="151"/>
      <c r="CY1743" s="151"/>
      <c r="CZ1743" s="151"/>
      <c r="DA1743" s="151"/>
      <c r="DB1743" s="151"/>
      <c r="DC1743" s="151"/>
      <c r="DD1743" s="151"/>
      <c r="DE1743" s="151"/>
      <c r="DF1743" s="151"/>
      <c r="DG1743" s="151"/>
      <c r="DH1743" s="151"/>
      <c r="DI1743" s="151"/>
      <c r="DJ1743" s="151"/>
      <c r="DK1743" s="151"/>
      <c r="DL1743" s="151"/>
      <c r="DM1743" s="151"/>
      <c r="DN1743" s="151"/>
      <c r="DO1743" s="151"/>
      <c r="DP1743" s="151"/>
      <c r="DQ1743" s="151"/>
      <c r="DR1743" s="151"/>
      <c r="DS1743" s="151"/>
      <c r="DT1743" s="151"/>
      <c r="DU1743" s="151"/>
      <c r="DV1743" s="151"/>
      <c r="DW1743" s="151"/>
      <c r="DX1743" s="151"/>
      <c r="DY1743" s="151"/>
      <c r="DZ1743" s="151"/>
      <c r="EA1743" s="151"/>
      <c r="EB1743" s="151"/>
      <c r="EC1743" s="151"/>
      <c r="ED1743" s="151"/>
      <c r="EE1743" s="151"/>
      <c r="EF1743" s="151"/>
      <c r="EG1743" s="151"/>
      <c r="EH1743" s="151"/>
      <c r="EI1743" s="151"/>
      <c r="EJ1743" s="151"/>
      <c r="EK1743" s="151"/>
      <c r="EL1743" s="151"/>
      <c r="EM1743" s="151"/>
      <c r="EN1743" s="151"/>
      <c r="EO1743" s="151"/>
      <c r="EP1743" s="151"/>
      <c r="EQ1743" s="151"/>
      <c r="ER1743" s="151"/>
      <c r="ES1743" s="151"/>
      <c r="ET1743" s="151"/>
      <c r="EU1743" s="151"/>
      <c r="EV1743" s="151"/>
      <c r="EW1743" s="151"/>
      <c r="EX1743" s="151"/>
      <c r="EY1743" s="151"/>
      <c r="EZ1743" s="151"/>
      <c r="FA1743" s="151"/>
      <c r="FB1743" s="151"/>
      <c r="FC1743" s="151"/>
      <c r="FD1743" s="151"/>
      <c r="FE1743" s="151"/>
      <c r="FF1743" s="151"/>
      <c r="FG1743" s="151"/>
      <c r="FH1743" s="151"/>
      <c r="FI1743" s="151"/>
      <c r="FJ1743" s="151"/>
      <c r="FK1743" s="151"/>
      <c r="FL1743" s="151"/>
      <c r="FM1743" s="151"/>
      <c r="FN1743" s="151"/>
      <c r="FO1743" s="151"/>
      <c r="FP1743" s="151"/>
      <c r="FQ1743" s="151"/>
      <c r="FR1743" s="151"/>
      <c r="FS1743" s="151"/>
      <c r="FT1743" s="151"/>
      <c r="FU1743" s="151"/>
      <c r="FV1743" s="151"/>
      <c r="FW1743" s="151"/>
      <c r="FX1743" s="151"/>
      <c r="FY1743" s="151"/>
      <c r="FZ1743" s="151"/>
      <c r="GA1743" s="151"/>
      <c r="GB1743" s="151"/>
      <c r="GC1743" s="151"/>
      <c r="GD1743" s="151"/>
      <c r="GE1743" s="151"/>
      <c r="GF1743" s="151"/>
      <c r="GG1743" s="151"/>
      <c r="GH1743" s="151"/>
      <c r="GI1743" s="151"/>
      <c r="GJ1743" s="151"/>
      <c r="GK1743" s="151"/>
      <c r="GL1743" s="151"/>
      <c r="GM1743" s="151"/>
      <c r="GN1743" s="151"/>
      <c r="GO1743" s="151"/>
      <c r="GP1743" s="151"/>
      <c r="GQ1743" s="151"/>
      <c r="GR1743" s="151"/>
      <c r="GS1743" s="151"/>
      <c r="GT1743" s="151"/>
      <c r="GU1743" s="151"/>
      <c r="GV1743" s="151"/>
      <c r="GW1743" s="151"/>
      <c r="GX1743" s="151"/>
      <c r="GY1743" s="151"/>
      <c r="GZ1743" s="151"/>
      <c r="HA1743" s="151"/>
      <c r="HB1743" s="151"/>
      <c r="HC1743" s="151"/>
      <c r="HD1743" s="151"/>
      <c r="HE1743" s="151"/>
      <c r="HF1743" s="151"/>
      <c r="HG1743" s="151"/>
      <c r="HH1743" s="151"/>
      <c r="HI1743" s="151"/>
      <c r="HJ1743" s="151"/>
      <c r="HK1743" s="151"/>
      <c r="HL1743" s="151"/>
      <c r="HM1743" s="151"/>
      <c r="HN1743" s="151"/>
      <c r="HO1743" s="151"/>
      <c r="HP1743" s="151"/>
      <c r="HQ1743" s="151"/>
      <c r="HR1743" s="151"/>
      <c r="HS1743" s="151"/>
      <c r="HT1743" s="151"/>
      <c r="HU1743" s="151"/>
      <c r="HV1743" s="151"/>
      <c r="HW1743" s="151"/>
      <c r="HX1743" s="151"/>
      <c r="HY1743" s="151"/>
      <c r="HZ1743" s="151"/>
      <c r="IA1743" s="151"/>
      <c r="IB1743" s="151"/>
      <c r="IC1743" s="151"/>
      <c r="ID1743" s="151"/>
      <c r="IE1743" s="151"/>
      <c r="IF1743" s="151"/>
      <c r="IG1743" s="151"/>
      <c r="IH1743" s="151"/>
      <c r="II1743" s="151"/>
      <c r="IJ1743" s="151"/>
      <c r="IK1743" s="151"/>
      <c r="IL1743" s="151"/>
      <c r="IM1743" s="151"/>
      <c r="IN1743" s="151"/>
      <c r="IO1743" s="151"/>
      <c r="IP1743" s="151"/>
      <c r="IQ1743" s="151"/>
      <c r="IR1743" s="151"/>
      <c r="IS1743" s="151"/>
      <c r="IT1743" s="151"/>
      <c r="IU1743" s="151"/>
      <c r="IV1743" s="151"/>
      <c r="IW1743" s="151"/>
      <c r="IX1743" s="151"/>
      <c r="IY1743" s="151"/>
      <c r="IZ1743" s="151"/>
      <c r="JA1743" s="151"/>
      <c r="JB1743" s="151"/>
    </row>
    <row r="1744" spans="1:262" s="848" customFormat="1" ht="75" x14ac:dyDescent="0.25">
      <c r="A1744" s="214"/>
      <c r="B1744" s="214">
        <v>1</v>
      </c>
      <c r="C1744" s="173" t="s">
        <v>463</v>
      </c>
      <c r="D1744" s="172"/>
      <c r="E1744" s="173"/>
      <c r="F1744" s="1847">
        <f t="shared" si="1496"/>
        <v>900</v>
      </c>
      <c r="G1744" s="743">
        <f t="shared" si="1496"/>
        <v>150</v>
      </c>
      <c r="H1744" s="743">
        <f t="shared" si="1496"/>
        <v>129</v>
      </c>
      <c r="I1744" s="743">
        <f t="shared" si="1496"/>
        <v>86</v>
      </c>
      <c r="J1744" s="2490"/>
      <c r="K1744" s="2490"/>
      <c r="L1744" s="2491"/>
      <c r="M1744" s="2491"/>
      <c r="N1744" s="2491"/>
      <c r="O1744" s="2491"/>
      <c r="P1744" s="2491"/>
      <c r="Q1744" s="2491"/>
      <c r="R1744" s="2742"/>
      <c r="S1744" s="2742"/>
      <c r="T1744" s="2742"/>
      <c r="U1744" s="2742"/>
      <c r="V1744" s="2743"/>
      <c r="W1744" s="2742"/>
      <c r="X1744" s="2742"/>
      <c r="Y1744" s="2744"/>
      <c r="Z1744" s="2744"/>
      <c r="AA1744" s="2742"/>
      <c r="AB1744" s="920"/>
      <c r="AC1744" s="2558"/>
      <c r="AD1744" s="2222">
        <f t="shared" si="1454"/>
        <v>0</v>
      </c>
      <c r="AE1744" s="2914"/>
      <c r="AF1744" s="151"/>
      <c r="AG1744" s="151"/>
      <c r="AH1744" s="151"/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  <c r="BI1744" s="151"/>
      <c r="BJ1744" s="151"/>
      <c r="BK1744" s="151"/>
      <c r="BL1744" s="151"/>
      <c r="BM1744" s="151"/>
      <c r="BN1744" s="151"/>
      <c r="BO1744" s="151"/>
      <c r="BP1744" s="151"/>
      <c r="BQ1744" s="151"/>
      <c r="BR1744" s="151"/>
      <c r="BS1744" s="151"/>
      <c r="BT1744" s="151"/>
      <c r="BU1744" s="151"/>
      <c r="BV1744" s="151"/>
      <c r="BW1744" s="151"/>
      <c r="BX1744" s="151"/>
      <c r="BY1744" s="151"/>
      <c r="BZ1744" s="151"/>
      <c r="CA1744" s="151"/>
      <c r="CB1744" s="151"/>
      <c r="CC1744" s="151"/>
      <c r="CD1744" s="151"/>
      <c r="CE1744" s="151"/>
      <c r="CF1744" s="151"/>
      <c r="CG1744" s="151"/>
      <c r="CH1744" s="151"/>
      <c r="CI1744" s="151"/>
      <c r="CJ1744" s="151"/>
      <c r="CK1744" s="151"/>
      <c r="CL1744" s="151"/>
      <c r="CM1744" s="151"/>
      <c r="CN1744" s="151"/>
      <c r="CO1744" s="151"/>
      <c r="CP1744" s="151"/>
      <c r="CQ1744" s="151"/>
      <c r="CR1744" s="151"/>
      <c r="CS1744" s="151"/>
      <c r="CT1744" s="151"/>
      <c r="CU1744" s="151"/>
      <c r="CV1744" s="151"/>
      <c r="CW1744" s="151"/>
      <c r="CX1744" s="151"/>
      <c r="CY1744" s="151"/>
      <c r="CZ1744" s="151"/>
      <c r="DA1744" s="151"/>
      <c r="DB1744" s="151"/>
      <c r="DC1744" s="151"/>
      <c r="DD1744" s="151"/>
      <c r="DE1744" s="151"/>
      <c r="DF1744" s="151"/>
      <c r="DG1744" s="151"/>
      <c r="DH1744" s="151"/>
      <c r="DI1744" s="151"/>
      <c r="DJ1744" s="151"/>
      <c r="DK1744" s="151"/>
      <c r="DL1744" s="151"/>
      <c r="DM1744" s="151"/>
      <c r="DN1744" s="151"/>
      <c r="DO1744" s="151"/>
      <c r="DP1744" s="151"/>
      <c r="DQ1744" s="151"/>
      <c r="DR1744" s="151"/>
      <c r="DS1744" s="151"/>
      <c r="DT1744" s="151"/>
      <c r="DU1744" s="151"/>
      <c r="DV1744" s="151"/>
      <c r="DW1744" s="151"/>
      <c r="DX1744" s="151"/>
      <c r="DY1744" s="151"/>
      <c r="DZ1744" s="151"/>
      <c r="EA1744" s="151"/>
      <c r="EB1744" s="151"/>
      <c r="EC1744" s="151"/>
      <c r="ED1744" s="151"/>
      <c r="EE1744" s="151"/>
      <c r="EF1744" s="151"/>
      <c r="EG1744" s="151"/>
      <c r="EH1744" s="151"/>
      <c r="EI1744" s="151"/>
      <c r="EJ1744" s="151"/>
      <c r="EK1744" s="151"/>
      <c r="EL1744" s="151"/>
      <c r="EM1744" s="151"/>
      <c r="EN1744" s="151"/>
      <c r="EO1744" s="151"/>
      <c r="EP1744" s="151"/>
      <c r="EQ1744" s="151"/>
      <c r="ER1744" s="151"/>
      <c r="ES1744" s="151"/>
      <c r="ET1744" s="151"/>
      <c r="EU1744" s="151"/>
      <c r="EV1744" s="151"/>
      <c r="EW1744" s="151"/>
      <c r="EX1744" s="151"/>
      <c r="EY1744" s="151"/>
      <c r="EZ1744" s="151"/>
      <c r="FA1744" s="151"/>
      <c r="FB1744" s="151"/>
      <c r="FC1744" s="151"/>
      <c r="FD1744" s="151"/>
      <c r="FE1744" s="151"/>
      <c r="FF1744" s="151"/>
      <c r="FG1744" s="151"/>
      <c r="FH1744" s="151"/>
      <c r="FI1744" s="151"/>
      <c r="FJ1744" s="151"/>
      <c r="FK1744" s="151"/>
      <c r="FL1744" s="151"/>
      <c r="FM1744" s="151"/>
      <c r="FN1744" s="151"/>
      <c r="FO1744" s="151"/>
      <c r="FP1744" s="151"/>
      <c r="FQ1744" s="151"/>
      <c r="FR1744" s="151"/>
      <c r="FS1744" s="151"/>
      <c r="FT1744" s="151"/>
      <c r="FU1744" s="151"/>
      <c r="FV1744" s="151"/>
      <c r="FW1744" s="151"/>
      <c r="FX1744" s="151"/>
      <c r="FY1744" s="151"/>
      <c r="FZ1744" s="151"/>
      <c r="GA1744" s="151"/>
      <c r="GB1744" s="151"/>
      <c r="GC1744" s="151"/>
      <c r="GD1744" s="151"/>
      <c r="GE1744" s="151"/>
      <c r="GF1744" s="151"/>
      <c r="GG1744" s="151"/>
      <c r="GH1744" s="151"/>
      <c r="GI1744" s="151"/>
      <c r="GJ1744" s="151"/>
      <c r="GK1744" s="151"/>
      <c r="GL1744" s="151"/>
      <c r="GM1744" s="151"/>
      <c r="GN1744" s="151"/>
      <c r="GO1744" s="151"/>
      <c r="GP1744" s="151"/>
      <c r="GQ1744" s="151"/>
      <c r="GR1744" s="151"/>
      <c r="GS1744" s="151"/>
      <c r="GT1744" s="151"/>
      <c r="GU1744" s="151"/>
      <c r="GV1744" s="151"/>
      <c r="GW1744" s="151"/>
      <c r="GX1744" s="151"/>
      <c r="GY1744" s="151"/>
      <c r="GZ1744" s="151"/>
      <c r="HA1744" s="151"/>
      <c r="HB1744" s="151"/>
      <c r="HC1744" s="151"/>
      <c r="HD1744" s="151"/>
      <c r="HE1744" s="151"/>
      <c r="HF1744" s="151"/>
      <c r="HG1744" s="151"/>
      <c r="HH1744" s="151"/>
      <c r="HI1744" s="151"/>
      <c r="HJ1744" s="151"/>
      <c r="HK1744" s="151"/>
      <c r="HL1744" s="151"/>
      <c r="HM1744" s="151"/>
      <c r="HN1744" s="151"/>
      <c r="HO1744" s="151"/>
      <c r="HP1744" s="151"/>
      <c r="HQ1744" s="151"/>
      <c r="HR1744" s="151"/>
      <c r="HS1744" s="151"/>
      <c r="HT1744" s="151"/>
      <c r="HU1744" s="151"/>
      <c r="HV1744" s="151"/>
      <c r="HW1744" s="151"/>
      <c r="HX1744" s="151"/>
      <c r="HY1744" s="151"/>
      <c r="HZ1744" s="151"/>
      <c r="IA1744" s="151"/>
      <c r="IB1744" s="151"/>
      <c r="IC1744" s="151"/>
      <c r="ID1744" s="151"/>
      <c r="IE1744" s="151"/>
      <c r="IF1744" s="151"/>
      <c r="IG1744" s="151"/>
      <c r="IH1744" s="151"/>
      <c r="II1744" s="151"/>
      <c r="IJ1744" s="151"/>
      <c r="IK1744" s="151"/>
      <c r="IL1744" s="151"/>
      <c r="IM1744" s="151"/>
      <c r="IN1744" s="151"/>
      <c r="IO1744" s="151"/>
      <c r="IP1744" s="151"/>
      <c r="IQ1744" s="151"/>
      <c r="IR1744" s="151"/>
      <c r="IS1744" s="151"/>
      <c r="IT1744" s="151"/>
      <c r="IU1744" s="151"/>
      <c r="IV1744" s="151"/>
      <c r="IW1744" s="151"/>
      <c r="IX1744" s="151"/>
      <c r="IY1744" s="151"/>
      <c r="IZ1744" s="151"/>
      <c r="JA1744" s="151"/>
      <c r="JB1744" s="151"/>
    </row>
    <row r="1745" spans="1:262" s="848" customFormat="1" ht="30" x14ac:dyDescent="0.25">
      <c r="A1745" s="214"/>
      <c r="B1745" s="214">
        <v>1</v>
      </c>
      <c r="C1745" s="173" t="s">
        <v>334</v>
      </c>
      <c r="D1745" s="172"/>
      <c r="E1745" s="173"/>
      <c r="F1745" s="1847">
        <f t="shared" si="1496"/>
        <v>14500</v>
      </c>
      <c r="G1745" s="743">
        <f t="shared" si="1496"/>
        <v>2416.6666666666665</v>
      </c>
      <c r="H1745" s="743">
        <f t="shared" si="1496"/>
        <v>1705</v>
      </c>
      <c r="I1745" s="743">
        <f t="shared" si="1496"/>
        <v>70.551724137931032</v>
      </c>
      <c r="J1745" s="2490"/>
      <c r="K1745" s="2490"/>
      <c r="L1745" s="2491"/>
      <c r="M1745" s="2491"/>
      <c r="N1745" s="2491"/>
      <c r="O1745" s="2491"/>
      <c r="P1745" s="2491"/>
      <c r="Q1745" s="2491"/>
      <c r="R1745" s="2742"/>
      <c r="S1745" s="2742"/>
      <c r="T1745" s="2742"/>
      <c r="U1745" s="2742"/>
      <c r="V1745" s="2743"/>
      <c r="W1745" s="2742"/>
      <c r="X1745" s="2742"/>
      <c r="Y1745" s="2744"/>
      <c r="Z1745" s="2744"/>
      <c r="AA1745" s="2742"/>
      <c r="AB1745" s="920"/>
      <c r="AC1745" s="2558"/>
      <c r="AD1745" s="2222">
        <f t="shared" si="1454"/>
        <v>0</v>
      </c>
      <c r="AE1745" s="2914"/>
      <c r="AF1745" s="151"/>
      <c r="AG1745" s="151"/>
      <c r="AH1745" s="151"/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  <c r="BI1745" s="151"/>
      <c r="BJ1745" s="151"/>
      <c r="BK1745" s="151"/>
      <c r="BL1745" s="151"/>
      <c r="BM1745" s="151"/>
      <c r="BN1745" s="151"/>
      <c r="BO1745" s="151"/>
      <c r="BP1745" s="151"/>
      <c r="BQ1745" s="151"/>
      <c r="BR1745" s="151"/>
      <c r="BS1745" s="151"/>
      <c r="BT1745" s="151"/>
      <c r="BU1745" s="151"/>
      <c r="BV1745" s="151"/>
      <c r="BW1745" s="151"/>
      <c r="BX1745" s="151"/>
      <c r="BY1745" s="151"/>
      <c r="BZ1745" s="151"/>
      <c r="CA1745" s="151"/>
      <c r="CB1745" s="151"/>
      <c r="CC1745" s="151"/>
      <c r="CD1745" s="151"/>
      <c r="CE1745" s="151"/>
      <c r="CF1745" s="151"/>
      <c r="CG1745" s="151"/>
      <c r="CH1745" s="151"/>
      <c r="CI1745" s="151"/>
      <c r="CJ1745" s="151"/>
      <c r="CK1745" s="151"/>
      <c r="CL1745" s="151"/>
      <c r="CM1745" s="151"/>
      <c r="CN1745" s="151"/>
      <c r="CO1745" s="151"/>
      <c r="CP1745" s="151"/>
      <c r="CQ1745" s="151"/>
      <c r="CR1745" s="151"/>
      <c r="CS1745" s="151"/>
      <c r="CT1745" s="151"/>
      <c r="CU1745" s="151"/>
      <c r="CV1745" s="151"/>
      <c r="CW1745" s="151"/>
      <c r="CX1745" s="151"/>
      <c r="CY1745" s="151"/>
      <c r="CZ1745" s="151"/>
      <c r="DA1745" s="151"/>
      <c r="DB1745" s="151"/>
      <c r="DC1745" s="151"/>
      <c r="DD1745" s="151"/>
      <c r="DE1745" s="151"/>
      <c r="DF1745" s="151"/>
      <c r="DG1745" s="151"/>
      <c r="DH1745" s="151"/>
      <c r="DI1745" s="151"/>
      <c r="DJ1745" s="151"/>
      <c r="DK1745" s="151"/>
      <c r="DL1745" s="151"/>
      <c r="DM1745" s="151"/>
      <c r="DN1745" s="151"/>
      <c r="DO1745" s="151"/>
      <c r="DP1745" s="151"/>
      <c r="DQ1745" s="151"/>
      <c r="DR1745" s="151"/>
      <c r="DS1745" s="151"/>
      <c r="DT1745" s="151"/>
      <c r="DU1745" s="151"/>
      <c r="DV1745" s="151"/>
      <c r="DW1745" s="151"/>
      <c r="DX1745" s="151"/>
      <c r="DY1745" s="151"/>
      <c r="DZ1745" s="151"/>
      <c r="EA1745" s="151"/>
      <c r="EB1745" s="151"/>
      <c r="EC1745" s="151"/>
      <c r="ED1745" s="151"/>
      <c r="EE1745" s="151"/>
      <c r="EF1745" s="151"/>
      <c r="EG1745" s="151"/>
      <c r="EH1745" s="151"/>
      <c r="EI1745" s="151"/>
      <c r="EJ1745" s="151"/>
      <c r="EK1745" s="151"/>
      <c r="EL1745" s="151"/>
      <c r="EM1745" s="151"/>
      <c r="EN1745" s="151"/>
      <c r="EO1745" s="151"/>
      <c r="EP1745" s="151"/>
      <c r="EQ1745" s="151"/>
      <c r="ER1745" s="151"/>
      <c r="ES1745" s="151"/>
      <c r="ET1745" s="151"/>
      <c r="EU1745" s="151"/>
      <c r="EV1745" s="151"/>
      <c r="EW1745" s="151"/>
      <c r="EX1745" s="151"/>
      <c r="EY1745" s="151"/>
      <c r="EZ1745" s="151"/>
      <c r="FA1745" s="151"/>
      <c r="FB1745" s="151"/>
      <c r="FC1745" s="151"/>
      <c r="FD1745" s="151"/>
      <c r="FE1745" s="151"/>
      <c r="FF1745" s="151"/>
      <c r="FG1745" s="151"/>
      <c r="FH1745" s="151"/>
      <c r="FI1745" s="151"/>
      <c r="FJ1745" s="151"/>
      <c r="FK1745" s="151"/>
      <c r="FL1745" s="151"/>
      <c r="FM1745" s="151"/>
      <c r="FN1745" s="151"/>
      <c r="FO1745" s="151"/>
      <c r="FP1745" s="151"/>
      <c r="FQ1745" s="151"/>
      <c r="FR1745" s="151"/>
      <c r="FS1745" s="151"/>
      <c r="FT1745" s="151"/>
      <c r="FU1745" s="151"/>
      <c r="FV1745" s="151"/>
      <c r="FW1745" s="151"/>
      <c r="FX1745" s="151"/>
      <c r="FY1745" s="151"/>
      <c r="FZ1745" s="151"/>
      <c r="GA1745" s="151"/>
      <c r="GB1745" s="151"/>
      <c r="GC1745" s="151"/>
      <c r="GD1745" s="151"/>
      <c r="GE1745" s="151"/>
      <c r="GF1745" s="151"/>
      <c r="GG1745" s="151"/>
      <c r="GH1745" s="151"/>
      <c r="GI1745" s="151"/>
      <c r="GJ1745" s="151"/>
      <c r="GK1745" s="151"/>
      <c r="GL1745" s="151"/>
      <c r="GM1745" s="151"/>
      <c r="GN1745" s="151"/>
      <c r="GO1745" s="151"/>
      <c r="GP1745" s="151"/>
      <c r="GQ1745" s="151"/>
      <c r="GR1745" s="151"/>
      <c r="GS1745" s="151"/>
      <c r="GT1745" s="151"/>
      <c r="GU1745" s="151"/>
      <c r="GV1745" s="151"/>
      <c r="GW1745" s="151"/>
      <c r="GX1745" s="151"/>
      <c r="GY1745" s="151"/>
      <c r="GZ1745" s="151"/>
      <c r="HA1745" s="151"/>
      <c r="HB1745" s="151"/>
      <c r="HC1745" s="151"/>
      <c r="HD1745" s="151"/>
      <c r="HE1745" s="151"/>
      <c r="HF1745" s="151"/>
      <c r="HG1745" s="151"/>
      <c r="HH1745" s="151"/>
      <c r="HI1745" s="151"/>
      <c r="HJ1745" s="151"/>
      <c r="HK1745" s="151"/>
      <c r="HL1745" s="151"/>
      <c r="HM1745" s="151"/>
      <c r="HN1745" s="151"/>
      <c r="HO1745" s="151"/>
      <c r="HP1745" s="151"/>
      <c r="HQ1745" s="151"/>
      <c r="HR1745" s="151"/>
      <c r="HS1745" s="151"/>
      <c r="HT1745" s="151"/>
      <c r="HU1745" s="151"/>
      <c r="HV1745" s="151"/>
      <c r="HW1745" s="151"/>
      <c r="HX1745" s="151"/>
      <c r="HY1745" s="151"/>
      <c r="HZ1745" s="151"/>
      <c r="IA1745" s="151"/>
      <c r="IB1745" s="151"/>
      <c r="IC1745" s="151"/>
      <c r="ID1745" s="151"/>
      <c r="IE1745" s="151"/>
      <c r="IF1745" s="151"/>
      <c r="IG1745" s="151"/>
      <c r="IH1745" s="151"/>
      <c r="II1745" s="151"/>
      <c r="IJ1745" s="151"/>
      <c r="IK1745" s="151"/>
      <c r="IL1745" s="151"/>
      <c r="IM1745" s="151"/>
      <c r="IN1745" s="151"/>
      <c r="IO1745" s="151"/>
      <c r="IP1745" s="151"/>
      <c r="IQ1745" s="151"/>
      <c r="IR1745" s="151"/>
      <c r="IS1745" s="151"/>
      <c r="IT1745" s="151"/>
      <c r="IU1745" s="151"/>
      <c r="IV1745" s="151"/>
      <c r="IW1745" s="151"/>
      <c r="IX1745" s="151"/>
      <c r="IY1745" s="151"/>
      <c r="IZ1745" s="151"/>
      <c r="JA1745" s="151"/>
      <c r="JB1745" s="151"/>
    </row>
    <row r="1746" spans="1:262" s="848" customFormat="1" ht="30" x14ac:dyDescent="0.25">
      <c r="A1746" s="214"/>
      <c r="B1746" s="214">
        <v>1</v>
      </c>
      <c r="C1746" s="173" t="s">
        <v>189</v>
      </c>
      <c r="D1746" s="172"/>
      <c r="E1746" s="173"/>
      <c r="F1746" s="1847">
        <f t="shared" si="1496"/>
        <v>700</v>
      </c>
      <c r="G1746" s="743">
        <f t="shared" si="1496"/>
        <v>116.66666666666667</v>
      </c>
      <c r="H1746" s="743">
        <f t="shared" si="1496"/>
        <v>111</v>
      </c>
      <c r="I1746" s="743">
        <f t="shared" si="1496"/>
        <v>95.142857142857139</v>
      </c>
      <c r="J1746" s="2490"/>
      <c r="K1746" s="2490"/>
      <c r="L1746" s="2491"/>
      <c r="M1746" s="2491"/>
      <c r="N1746" s="2491"/>
      <c r="O1746" s="2491"/>
      <c r="P1746" s="2491"/>
      <c r="Q1746" s="2491"/>
      <c r="R1746" s="2742"/>
      <c r="S1746" s="2742"/>
      <c r="T1746" s="2742"/>
      <c r="U1746" s="2742"/>
      <c r="V1746" s="2743"/>
      <c r="W1746" s="2742"/>
      <c r="X1746" s="2742"/>
      <c r="Y1746" s="2744"/>
      <c r="Z1746" s="2744"/>
      <c r="AA1746" s="2742"/>
      <c r="AB1746" s="920"/>
      <c r="AC1746" s="2558"/>
      <c r="AD1746" s="2222">
        <f t="shared" si="1454"/>
        <v>0</v>
      </c>
      <c r="AE1746" s="2914"/>
      <c r="AF1746" s="151"/>
      <c r="AG1746" s="151"/>
      <c r="AH1746" s="151"/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  <c r="BI1746" s="151"/>
      <c r="BJ1746" s="151"/>
      <c r="BK1746" s="151"/>
      <c r="BL1746" s="151"/>
      <c r="BM1746" s="151"/>
      <c r="BN1746" s="151"/>
      <c r="BO1746" s="151"/>
      <c r="BP1746" s="151"/>
      <c r="BQ1746" s="151"/>
      <c r="BR1746" s="151"/>
      <c r="BS1746" s="151"/>
      <c r="BT1746" s="151"/>
      <c r="BU1746" s="151"/>
      <c r="BV1746" s="151"/>
      <c r="BW1746" s="151"/>
      <c r="BX1746" s="151"/>
      <c r="BY1746" s="151"/>
      <c r="BZ1746" s="151"/>
      <c r="CA1746" s="151"/>
      <c r="CB1746" s="151"/>
      <c r="CC1746" s="151"/>
      <c r="CD1746" s="151"/>
      <c r="CE1746" s="151"/>
      <c r="CF1746" s="151"/>
      <c r="CG1746" s="151"/>
      <c r="CH1746" s="151"/>
      <c r="CI1746" s="151"/>
      <c r="CJ1746" s="151"/>
      <c r="CK1746" s="151"/>
      <c r="CL1746" s="151"/>
      <c r="CM1746" s="151"/>
      <c r="CN1746" s="151"/>
      <c r="CO1746" s="151"/>
      <c r="CP1746" s="151"/>
      <c r="CQ1746" s="151"/>
      <c r="CR1746" s="151"/>
      <c r="CS1746" s="151"/>
      <c r="CT1746" s="151"/>
      <c r="CU1746" s="151"/>
      <c r="CV1746" s="151"/>
      <c r="CW1746" s="151"/>
      <c r="CX1746" s="151"/>
      <c r="CY1746" s="151"/>
      <c r="CZ1746" s="151"/>
      <c r="DA1746" s="151"/>
      <c r="DB1746" s="151"/>
      <c r="DC1746" s="151"/>
      <c r="DD1746" s="151"/>
      <c r="DE1746" s="151"/>
      <c r="DF1746" s="151"/>
      <c r="DG1746" s="151"/>
      <c r="DH1746" s="151"/>
      <c r="DI1746" s="151"/>
      <c r="DJ1746" s="151"/>
      <c r="DK1746" s="151"/>
      <c r="DL1746" s="151"/>
      <c r="DM1746" s="151"/>
      <c r="DN1746" s="151"/>
      <c r="DO1746" s="151"/>
      <c r="DP1746" s="151"/>
      <c r="DQ1746" s="151"/>
      <c r="DR1746" s="151"/>
      <c r="DS1746" s="151"/>
      <c r="DT1746" s="151"/>
      <c r="DU1746" s="151"/>
      <c r="DV1746" s="151"/>
      <c r="DW1746" s="151"/>
      <c r="DX1746" s="151"/>
      <c r="DY1746" s="151"/>
      <c r="DZ1746" s="151"/>
      <c r="EA1746" s="151"/>
      <c r="EB1746" s="151"/>
      <c r="EC1746" s="151"/>
      <c r="ED1746" s="151"/>
      <c r="EE1746" s="151"/>
      <c r="EF1746" s="151"/>
      <c r="EG1746" s="151"/>
      <c r="EH1746" s="151"/>
      <c r="EI1746" s="151"/>
      <c r="EJ1746" s="151"/>
      <c r="EK1746" s="151"/>
      <c r="EL1746" s="151"/>
      <c r="EM1746" s="151"/>
      <c r="EN1746" s="151"/>
      <c r="EO1746" s="151"/>
      <c r="EP1746" s="151"/>
      <c r="EQ1746" s="151"/>
      <c r="ER1746" s="151"/>
      <c r="ES1746" s="151"/>
      <c r="ET1746" s="151"/>
      <c r="EU1746" s="151"/>
      <c r="EV1746" s="151"/>
      <c r="EW1746" s="151"/>
      <c r="EX1746" s="151"/>
      <c r="EY1746" s="151"/>
      <c r="EZ1746" s="151"/>
      <c r="FA1746" s="151"/>
      <c r="FB1746" s="151"/>
      <c r="FC1746" s="151"/>
      <c r="FD1746" s="151"/>
      <c r="FE1746" s="151"/>
      <c r="FF1746" s="151"/>
      <c r="FG1746" s="151"/>
      <c r="FH1746" s="151"/>
      <c r="FI1746" s="151"/>
      <c r="FJ1746" s="151"/>
      <c r="FK1746" s="151"/>
      <c r="FL1746" s="151"/>
      <c r="FM1746" s="151"/>
      <c r="FN1746" s="151"/>
      <c r="FO1746" s="151"/>
      <c r="FP1746" s="151"/>
      <c r="FQ1746" s="151"/>
      <c r="FR1746" s="151"/>
      <c r="FS1746" s="151"/>
      <c r="FT1746" s="151"/>
      <c r="FU1746" s="151"/>
      <c r="FV1746" s="151"/>
      <c r="FW1746" s="151"/>
      <c r="FX1746" s="151"/>
      <c r="FY1746" s="151"/>
      <c r="FZ1746" s="151"/>
      <c r="GA1746" s="151"/>
      <c r="GB1746" s="151"/>
      <c r="GC1746" s="151"/>
      <c r="GD1746" s="151"/>
      <c r="GE1746" s="151"/>
      <c r="GF1746" s="151"/>
      <c r="GG1746" s="151"/>
      <c r="GH1746" s="151"/>
      <c r="GI1746" s="151"/>
      <c r="GJ1746" s="151"/>
      <c r="GK1746" s="151"/>
      <c r="GL1746" s="151"/>
      <c r="GM1746" s="151"/>
      <c r="GN1746" s="151"/>
      <c r="GO1746" s="151"/>
      <c r="GP1746" s="151"/>
      <c r="GQ1746" s="151"/>
      <c r="GR1746" s="151"/>
      <c r="GS1746" s="151"/>
      <c r="GT1746" s="151"/>
      <c r="GU1746" s="151"/>
      <c r="GV1746" s="151"/>
      <c r="GW1746" s="151"/>
      <c r="GX1746" s="151"/>
      <c r="GY1746" s="151"/>
      <c r="GZ1746" s="151"/>
      <c r="HA1746" s="151"/>
      <c r="HB1746" s="151"/>
      <c r="HC1746" s="151"/>
      <c r="HD1746" s="151"/>
      <c r="HE1746" s="151"/>
      <c r="HF1746" s="151"/>
      <c r="HG1746" s="151"/>
      <c r="HH1746" s="151"/>
      <c r="HI1746" s="151"/>
      <c r="HJ1746" s="151"/>
      <c r="HK1746" s="151"/>
      <c r="HL1746" s="151"/>
      <c r="HM1746" s="151"/>
      <c r="HN1746" s="151"/>
      <c r="HO1746" s="151"/>
      <c r="HP1746" s="151"/>
      <c r="HQ1746" s="151"/>
      <c r="HR1746" s="151"/>
      <c r="HS1746" s="151"/>
      <c r="HT1746" s="151"/>
      <c r="HU1746" s="151"/>
      <c r="HV1746" s="151"/>
      <c r="HW1746" s="151"/>
      <c r="HX1746" s="151"/>
      <c r="HY1746" s="151"/>
      <c r="HZ1746" s="151"/>
      <c r="IA1746" s="151"/>
      <c r="IB1746" s="151"/>
      <c r="IC1746" s="151"/>
      <c r="ID1746" s="151"/>
      <c r="IE1746" s="151"/>
      <c r="IF1746" s="151"/>
      <c r="IG1746" s="151"/>
      <c r="IH1746" s="151"/>
      <c r="II1746" s="151"/>
      <c r="IJ1746" s="151"/>
      <c r="IK1746" s="151"/>
      <c r="IL1746" s="151"/>
      <c r="IM1746" s="151"/>
      <c r="IN1746" s="151"/>
      <c r="IO1746" s="151"/>
      <c r="IP1746" s="151"/>
      <c r="IQ1746" s="151"/>
      <c r="IR1746" s="151"/>
      <c r="IS1746" s="151"/>
      <c r="IT1746" s="151"/>
      <c r="IU1746" s="151"/>
      <c r="IV1746" s="151"/>
      <c r="IW1746" s="151"/>
      <c r="IX1746" s="151"/>
      <c r="IY1746" s="151"/>
      <c r="IZ1746" s="151"/>
      <c r="JA1746" s="151"/>
      <c r="JB1746" s="151"/>
    </row>
    <row r="1747" spans="1:262" s="848" customFormat="1" ht="30" x14ac:dyDescent="0.25">
      <c r="A1747" s="214"/>
      <c r="B1747" s="214">
        <v>1</v>
      </c>
      <c r="C1747" s="174" t="s">
        <v>191</v>
      </c>
      <c r="D1747" s="172"/>
      <c r="E1747" s="173"/>
      <c r="F1747" s="1847">
        <f t="shared" si="1496"/>
        <v>0</v>
      </c>
      <c r="G1747" s="743">
        <f t="shared" si="1496"/>
        <v>0</v>
      </c>
      <c r="H1747" s="743">
        <f t="shared" si="1496"/>
        <v>0</v>
      </c>
      <c r="I1747" s="743">
        <f t="shared" si="1496"/>
        <v>0</v>
      </c>
      <c r="J1747" s="2490"/>
      <c r="K1747" s="2490"/>
      <c r="L1747" s="2491"/>
      <c r="M1747" s="2491"/>
      <c r="N1747" s="2491"/>
      <c r="O1747" s="2491"/>
      <c r="P1747" s="2491"/>
      <c r="Q1747" s="2491"/>
      <c r="R1747" s="2742">
        <f t="shared" ref="R1747:AA1747" si="1511">R1631</f>
        <v>0</v>
      </c>
      <c r="S1747" s="2742">
        <f t="shared" ref="S1747" si="1512">S1631</f>
        <v>0</v>
      </c>
      <c r="T1747" s="2742">
        <f t="shared" si="1511"/>
        <v>0</v>
      </c>
      <c r="U1747" s="2742">
        <f t="shared" si="1511"/>
        <v>0</v>
      </c>
      <c r="V1747" s="2743">
        <f t="shared" si="1511"/>
        <v>0</v>
      </c>
      <c r="W1747" s="2742">
        <f t="shared" si="1511"/>
        <v>0</v>
      </c>
      <c r="X1747" s="2742">
        <f t="shared" si="1511"/>
        <v>0</v>
      </c>
      <c r="Y1747" s="2744">
        <f t="shared" si="1511"/>
        <v>0</v>
      </c>
      <c r="Z1747" s="2744">
        <f t="shared" si="1511"/>
        <v>0</v>
      </c>
      <c r="AA1747" s="2742">
        <f t="shared" si="1511"/>
        <v>0</v>
      </c>
      <c r="AB1747" s="920"/>
      <c r="AC1747" s="2558"/>
      <c r="AD1747" s="2222">
        <f t="shared" si="1454"/>
        <v>0</v>
      </c>
      <c r="AE1747" s="2914"/>
      <c r="AF1747" s="151"/>
      <c r="AG1747" s="151"/>
      <c r="AH1747" s="151"/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  <c r="BI1747" s="151"/>
      <c r="BJ1747" s="151"/>
      <c r="BK1747" s="151"/>
      <c r="BL1747" s="151"/>
      <c r="BM1747" s="151"/>
      <c r="BN1747" s="151"/>
      <c r="BO1747" s="151"/>
      <c r="BP1747" s="151"/>
      <c r="BQ1747" s="151"/>
      <c r="BR1747" s="151"/>
      <c r="BS1747" s="151"/>
      <c r="BT1747" s="151"/>
      <c r="BU1747" s="151"/>
      <c r="BV1747" s="151"/>
      <c r="BW1747" s="151"/>
      <c r="BX1747" s="151"/>
      <c r="BY1747" s="151"/>
      <c r="BZ1747" s="151"/>
      <c r="CA1747" s="151"/>
      <c r="CB1747" s="151"/>
      <c r="CC1747" s="151"/>
      <c r="CD1747" s="151"/>
      <c r="CE1747" s="151"/>
      <c r="CF1747" s="151"/>
      <c r="CG1747" s="151"/>
      <c r="CH1747" s="151"/>
      <c r="CI1747" s="151"/>
      <c r="CJ1747" s="151"/>
      <c r="CK1747" s="151"/>
      <c r="CL1747" s="151"/>
      <c r="CM1747" s="151"/>
      <c r="CN1747" s="151"/>
      <c r="CO1747" s="151"/>
      <c r="CP1747" s="151"/>
      <c r="CQ1747" s="151"/>
      <c r="CR1747" s="151"/>
      <c r="CS1747" s="151"/>
      <c r="CT1747" s="151"/>
      <c r="CU1747" s="151"/>
      <c r="CV1747" s="151"/>
      <c r="CW1747" s="151"/>
      <c r="CX1747" s="151"/>
      <c r="CY1747" s="151"/>
      <c r="CZ1747" s="151"/>
      <c r="DA1747" s="151"/>
      <c r="DB1747" s="151"/>
      <c r="DC1747" s="151"/>
      <c r="DD1747" s="151"/>
      <c r="DE1747" s="151"/>
      <c r="DF1747" s="151"/>
      <c r="DG1747" s="151"/>
      <c r="DH1747" s="151"/>
      <c r="DI1747" s="151"/>
      <c r="DJ1747" s="151"/>
      <c r="DK1747" s="151"/>
      <c r="DL1747" s="151"/>
      <c r="DM1747" s="151"/>
      <c r="DN1747" s="151"/>
      <c r="DO1747" s="151"/>
      <c r="DP1747" s="151"/>
      <c r="DQ1747" s="151"/>
      <c r="DR1747" s="151"/>
      <c r="DS1747" s="151"/>
      <c r="DT1747" s="151"/>
      <c r="DU1747" s="151"/>
      <c r="DV1747" s="151"/>
      <c r="DW1747" s="151"/>
      <c r="DX1747" s="151"/>
      <c r="DY1747" s="151"/>
      <c r="DZ1747" s="151"/>
      <c r="EA1747" s="151"/>
      <c r="EB1747" s="151"/>
      <c r="EC1747" s="151"/>
      <c r="ED1747" s="151"/>
      <c r="EE1747" s="151"/>
      <c r="EF1747" s="151"/>
      <c r="EG1747" s="151"/>
      <c r="EH1747" s="151"/>
      <c r="EI1747" s="151"/>
      <c r="EJ1747" s="151"/>
      <c r="EK1747" s="151"/>
      <c r="EL1747" s="151"/>
      <c r="EM1747" s="151"/>
      <c r="EN1747" s="151"/>
      <c r="EO1747" s="151"/>
      <c r="EP1747" s="151"/>
      <c r="EQ1747" s="151"/>
      <c r="ER1747" s="151"/>
      <c r="ES1747" s="151"/>
      <c r="ET1747" s="151"/>
      <c r="EU1747" s="151"/>
      <c r="EV1747" s="151"/>
      <c r="EW1747" s="151"/>
      <c r="EX1747" s="151"/>
      <c r="EY1747" s="151"/>
      <c r="EZ1747" s="151"/>
      <c r="FA1747" s="151"/>
      <c r="FB1747" s="151"/>
      <c r="FC1747" s="151"/>
      <c r="FD1747" s="151"/>
      <c r="FE1747" s="151"/>
      <c r="FF1747" s="151"/>
      <c r="FG1747" s="151"/>
      <c r="FH1747" s="151"/>
      <c r="FI1747" s="151"/>
      <c r="FJ1747" s="151"/>
      <c r="FK1747" s="151"/>
      <c r="FL1747" s="151"/>
      <c r="FM1747" s="151"/>
      <c r="FN1747" s="151"/>
      <c r="FO1747" s="151"/>
      <c r="FP1747" s="151"/>
      <c r="FQ1747" s="151"/>
      <c r="FR1747" s="151"/>
      <c r="FS1747" s="151"/>
      <c r="FT1747" s="151"/>
      <c r="FU1747" s="151"/>
      <c r="FV1747" s="151"/>
      <c r="FW1747" s="151"/>
      <c r="FX1747" s="151"/>
      <c r="FY1747" s="151"/>
      <c r="FZ1747" s="151"/>
      <c r="GA1747" s="151"/>
      <c r="GB1747" s="151"/>
      <c r="GC1747" s="151"/>
      <c r="GD1747" s="151"/>
      <c r="GE1747" s="151"/>
      <c r="GF1747" s="151"/>
      <c r="GG1747" s="151"/>
      <c r="GH1747" s="151"/>
      <c r="GI1747" s="151"/>
      <c r="GJ1747" s="151"/>
      <c r="GK1747" s="151"/>
      <c r="GL1747" s="151"/>
      <c r="GM1747" s="151"/>
      <c r="GN1747" s="151"/>
      <c r="GO1747" s="151"/>
      <c r="GP1747" s="151"/>
      <c r="GQ1747" s="151"/>
      <c r="GR1747" s="151"/>
      <c r="GS1747" s="151"/>
      <c r="GT1747" s="151"/>
      <c r="GU1747" s="151"/>
      <c r="GV1747" s="151"/>
      <c r="GW1747" s="151"/>
      <c r="GX1747" s="151"/>
      <c r="GY1747" s="151"/>
      <c r="GZ1747" s="151"/>
      <c r="HA1747" s="151"/>
      <c r="HB1747" s="151"/>
      <c r="HC1747" s="151"/>
      <c r="HD1747" s="151"/>
      <c r="HE1747" s="151"/>
      <c r="HF1747" s="151"/>
      <c r="HG1747" s="151"/>
      <c r="HH1747" s="151"/>
      <c r="HI1747" s="151"/>
      <c r="HJ1747" s="151"/>
      <c r="HK1747" s="151"/>
      <c r="HL1747" s="151"/>
      <c r="HM1747" s="151"/>
      <c r="HN1747" s="151"/>
      <c r="HO1747" s="151"/>
      <c r="HP1747" s="151"/>
      <c r="HQ1747" s="151"/>
      <c r="HR1747" s="151"/>
      <c r="HS1747" s="151"/>
      <c r="HT1747" s="151"/>
      <c r="HU1747" s="151"/>
      <c r="HV1747" s="151"/>
      <c r="HW1747" s="151"/>
      <c r="HX1747" s="151"/>
      <c r="HY1747" s="151"/>
      <c r="HZ1747" s="151"/>
      <c r="IA1747" s="151"/>
      <c r="IB1747" s="151"/>
      <c r="IC1747" s="151"/>
      <c r="ID1747" s="151"/>
      <c r="IE1747" s="151"/>
      <c r="IF1747" s="151"/>
      <c r="IG1747" s="151"/>
      <c r="IH1747" s="151"/>
      <c r="II1747" s="151"/>
      <c r="IJ1747" s="151"/>
      <c r="IK1747" s="151"/>
      <c r="IL1747" s="151"/>
      <c r="IM1747" s="151"/>
      <c r="IN1747" s="151"/>
      <c r="IO1747" s="151"/>
      <c r="IP1747" s="151"/>
      <c r="IQ1747" s="151"/>
      <c r="IR1747" s="151"/>
      <c r="IS1747" s="151"/>
      <c r="IT1747" s="151"/>
      <c r="IU1747" s="151"/>
      <c r="IV1747" s="151"/>
      <c r="IW1747" s="151"/>
      <c r="IX1747" s="151"/>
      <c r="IY1747" s="151"/>
      <c r="IZ1747" s="151"/>
      <c r="JA1747" s="151"/>
      <c r="JB1747" s="151"/>
    </row>
    <row r="1748" spans="1:262" s="848" customFormat="1" ht="110.25" x14ac:dyDescent="0.25">
      <c r="A1748" s="214"/>
      <c r="B1748" s="214">
        <v>1</v>
      </c>
      <c r="C1748" s="556" t="s">
        <v>460</v>
      </c>
      <c r="D1748" s="172"/>
      <c r="E1748" s="173"/>
      <c r="F1748" s="1847">
        <f t="shared" si="1496"/>
        <v>8536</v>
      </c>
      <c r="G1748" s="743">
        <f t="shared" si="1496"/>
        <v>1422.6666666666667</v>
      </c>
      <c r="H1748" s="743">
        <f t="shared" si="1496"/>
        <v>1678</v>
      </c>
      <c r="I1748" s="743">
        <f t="shared" si="1496"/>
        <v>117.94751640112464</v>
      </c>
      <c r="J1748" s="2490"/>
      <c r="K1748" s="2490"/>
      <c r="L1748" s="2491"/>
      <c r="M1748" s="2491"/>
      <c r="N1748" s="2491"/>
      <c r="O1748" s="2491"/>
      <c r="P1748" s="2491"/>
      <c r="Q1748" s="2491"/>
      <c r="R1748" s="2742">
        <f t="shared" ref="R1748:AA1748" si="1513">R1632</f>
        <v>38129.584299999995</v>
      </c>
      <c r="S1748" s="2742">
        <f t="shared" ref="S1748" si="1514">S1632</f>
        <v>38129.584299999995</v>
      </c>
      <c r="T1748" s="2742">
        <f t="shared" si="1513"/>
        <v>6354.9307166666658</v>
      </c>
      <c r="U1748" s="2742">
        <f t="shared" si="1513"/>
        <v>7262.4571999999998</v>
      </c>
      <c r="V1748" s="2743">
        <f t="shared" si="1513"/>
        <v>0</v>
      </c>
      <c r="W1748" s="2742">
        <f t="shared" si="1513"/>
        <v>0</v>
      </c>
      <c r="X1748" s="2742">
        <f t="shared" si="1513"/>
        <v>907.526483333334</v>
      </c>
      <c r="Y1748" s="2744">
        <f t="shared" si="1513"/>
        <v>0</v>
      </c>
      <c r="Z1748" s="2744">
        <f t="shared" si="1513"/>
        <v>-30.428880000000003</v>
      </c>
      <c r="AA1748" s="2742">
        <f t="shared" si="1513"/>
        <v>7232.0283199999994</v>
      </c>
      <c r="AB1748" s="920"/>
      <c r="AC1748" s="2558"/>
      <c r="AD1748" s="2222">
        <f t="shared" ref="AD1748:AD1811" si="1515">U1748+W1748+Z1748-AA1748</f>
        <v>0</v>
      </c>
      <c r="AE1748" s="2914"/>
      <c r="AF1748" s="151"/>
      <c r="AG1748" s="151"/>
      <c r="AH1748" s="151"/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  <c r="BI1748" s="151"/>
      <c r="BJ1748" s="151"/>
      <c r="BK1748" s="151"/>
      <c r="BL1748" s="151"/>
      <c r="BM1748" s="151"/>
      <c r="BN1748" s="151"/>
      <c r="BO1748" s="151"/>
      <c r="BP1748" s="151"/>
      <c r="BQ1748" s="151"/>
      <c r="BR1748" s="151"/>
      <c r="BS1748" s="151"/>
      <c r="BT1748" s="151"/>
      <c r="BU1748" s="151"/>
      <c r="BV1748" s="151"/>
      <c r="BW1748" s="151"/>
      <c r="BX1748" s="151"/>
      <c r="BY1748" s="151"/>
      <c r="BZ1748" s="151"/>
      <c r="CA1748" s="151"/>
      <c r="CB1748" s="151"/>
      <c r="CC1748" s="151"/>
      <c r="CD1748" s="151"/>
      <c r="CE1748" s="151"/>
      <c r="CF1748" s="151"/>
      <c r="CG1748" s="151"/>
      <c r="CH1748" s="151"/>
      <c r="CI1748" s="151"/>
      <c r="CJ1748" s="151"/>
      <c r="CK1748" s="151"/>
      <c r="CL1748" s="151"/>
      <c r="CM1748" s="151"/>
      <c r="CN1748" s="151"/>
      <c r="CO1748" s="151"/>
      <c r="CP1748" s="151"/>
      <c r="CQ1748" s="151"/>
      <c r="CR1748" s="151"/>
      <c r="CS1748" s="151"/>
      <c r="CT1748" s="151"/>
      <c r="CU1748" s="151"/>
      <c r="CV1748" s="151"/>
      <c r="CW1748" s="151"/>
      <c r="CX1748" s="151"/>
      <c r="CY1748" s="151"/>
      <c r="CZ1748" s="151"/>
      <c r="DA1748" s="151"/>
      <c r="DB1748" s="151"/>
      <c r="DC1748" s="151"/>
      <c r="DD1748" s="151"/>
      <c r="DE1748" s="151"/>
      <c r="DF1748" s="151"/>
      <c r="DG1748" s="151"/>
      <c r="DH1748" s="151"/>
      <c r="DI1748" s="151"/>
      <c r="DJ1748" s="151"/>
      <c r="DK1748" s="151"/>
      <c r="DL1748" s="151"/>
      <c r="DM1748" s="151"/>
      <c r="DN1748" s="151"/>
      <c r="DO1748" s="151"/>
      <c r="DP1748" s="151"/>
      <c r="DQ1748" s="151"/>
      <c r="DR1748" s="151"/>
      <c r="DS1748" s="151"/>
      <c r="DT1748" s="151"/>
      <c r="DU1748" s="151"/>
      <c r="DV1748" s="151"/>
      <c r="DW1748" s="151"/>
      <c r="DX1748" s="151"/>
      <c r="DY1748" s="151"/>
      <c r="DZ1748" s="151"/>
      <c r="EA1748" s="151"/>
      <c r="EB1748" s="151"/>
      <c r="EC1748" s="151"/>
      <c r="ED1748" s="151"/>
      <c r="EE1748" s="151"/>
      <c r="EF1748" s="151"/>
      <c r="EG1748" s="151"/>
      <c r="EH1748" s="151"/>
      <c r="EI1748" s="151"/>
      <c r="EJ1748" s="151"/>
      <c r="EK1748" s="151"/>
      <c r="EL1748" s="151"/>
      <c r="EM1748" s="151"/>
      <c r="EN1748" s="151"/>
      <c r="EO1748" s="151"/>
      <c r="EP1748" s="151"/>
      <c r="EQ1748" s="151"/>
      <c r="ER1748" s="151"/>
      <c r="ES1748" s="151"/>
      <c r="ET1748" s="151"/>
      <c r="EU1748" s="151"/>
      <c r="EV1748" s="151"/>
      <c r="EW1748" s="151"/>
      <c r="EX1748" s="151"/>
      <c r="EY1748" s="151"/>
      <c r="EZ1748" s="151"/>
      <c r="FA1748" s="151"/>
      <c r="FB1748" s="151"/>
      <c r="FC1748" s="151"/>
      <c r="FD1748" s="151"/>
      <c r="FE1748" s="151"/>
      <c r="FF1748" s="151"/>
      <c r="FG1748" s="151"/>
      <c r="FH1748" s="151"/>
      <c r="FI1748" s="151"/>
      <c r="FJ1748" s="151"/>
      <c r="FK1748" s="151"/>
      <c r="FL1748" s="151"/>
      <c r="FM1748" s="151"/>
      <c r="FN1748" s="151"/>
      <c r="FO1748" s="151"/>
      <c r="FP1748" s="151"/>
      <c r="FQ1748" s="151"/>
      <c r="FR1748" s="151"/>
      <c r="FS1748" s="151"/>
      <c r="FT1748" s="151"/>
      <c r="FU1748" s="151"/>
      <c r="FV1748" s="151"/>
      <c r="FW1748" s="151"/>
      <c r="FX1748" s="151"/>
      <c r="FY1748" s="151"/>
      <c r="FZ1748" s="151"/>
      <c r="GA1748" s="151"/>
      <c r="GB1748" s="151"/>
      <c r="GC1748" s="151"/>
      <c r="GD1748" s="151"/>
      <c r="GE1748" s="151"/>
      <c r="GF1748" s="151"/>
      <c r="GG1748" s="151"/>
      <c r="GH1748" s="151"/>
      <c r="GI1748" s="151"/>
      <c r="GJ1748" s="151"/>
      <c r="GK1748" s="151"/>
      <c r="GL1748" s="151"/>
      <c r="GM1748" s="151"/>
      <c r="GN1748" s="151"/>
      <c r="GO1748" s="151"/>
      <c r="GP1748" s="151"/>
      <c r="GQ1748" s="151"/>
      <c r="GR1748" s="151"/>
      <c r="GS1748" s="151"/>
      <c r="GT1748" s="151"/>
      <c r="GU1748" s="151"/>
      <c r="GV1748" s="151"/>
      <c r="GW1748" s="151"/>
      <c r="GX1748" s="151"/>
      <c r="GY1748" s="151"/>
      <c r="GZ1748" s="151"/>
      <c r="HA1748" s="151"/>
      <c r="HB1748" s="151"/>
      <c r="HC1748" s="151"/>
      <c r="HD1748" s="151"/>
      <c r="HE1748" s="151"/>
      <c r="HF1748" s="151"/>
      <c r="HG1748" s="151"/>
      <c r="HH1748" s="151"/>
      <c r="HI1748" s="151"/>
      <c r="HJ1748" s="151"/>
      <c r="HK1748" s="151"/>
      <c r="HL1748" s="151"/>
      <c r="HM1748" s="151"/>
      <c r="HN1748" s="151"/>
      <c r="HO1748" s="151"/>
      <c r="HP1748" s="151"/>
      <c r="HQ1748" s="151"/>
      <c r="HR1748" s="151"/>
      <c r="HS1748" s="151"/>
      <c r="HT1748" s="151"/>
      <c r="HU1748" s="151"/>
      <c r="HV1748" s="151"/>
      <c r="HW1748" s="151"/>
      <c r="HX1748" s="151"/>
      <c r="HY1748" s="151"/>
      <c r="HZ1748" s="151"/>
      <c r="IA1748" s="151"/>
      <c r="IB1748" s="151"/>
      <c r="IC1748" s="151"/>
      <c r="ID1748" s="151"/>
      <c r="IE1748" s="151"/>
      <c r="IF1748" s="151"/>
      <c r="IG1748" s="151"/>
      <c r="IH1748" s="151"/>
      <c r="II1748" s="151"/>
      <c r="IJ1748" s="151"/>
      <c r="IK1748" s="151"/>
      <c r="IL1748" s="151"/>
      <c r="IM1748" s="151"/>
      <c r="IN1748" s="151"/>
      <c r="IO1748" s="151"/>
      <c r="IP1748" s="151"/>
      <c r="IQ1748" s="151"/>
      <c r="IR1748" s="151"/>
      <c r="IS1748" s="151"/>
      <c r="IT1748" s="151"/>
      <c r="IU1748" s="151"/>
      <c r="IV1748" s="151"/>
      <c r="IW1748" s="151"/>
      <c r="IX1748" s="151"/>
      <c r="IY1748" s="151"/>
      <c r="IZ1748" s="151"/>
      <c r="JA1748" s="151"/>
      <c r="JB1748" s="151"/>
    </row>
    <row r="1749" spans="1:262" s="848" customFormat="1" ht="15.75" x14ac:dyDescent="0.25">
      <c r="A1749" s="214"/>
      <c r="B1749" s="214">
        <v>1</v>
      </c>
      <c r="C1749" s="556" t="s">
        <v>561</v>
      </c>
      <c r="D1749" s="172"/>
      <c r="E1749" s="173"/>
      <c r="F1749" s="1847">
        <f t="shared" si="1496"/>
        <v>1453</v>
      </c>
      <c r="G1749" s="743">
        <f t="shared" si="1496"/>
        <v>242.16666666666666</v>
      </c>
      <c r="H1749" s="743">
        <f t="shared" si="1496"/>
        <v>179</v>
      </c>
      <c r="I1749" s="743">
        <f t="shared" si="1496"/>
        <v>73.916035788024786</v>
      </c>
      <c r="J1749" s="2490"/>
      <c r="K1749" s="2490"/>
      <c r="L1749" s="2491"/>
      <c r="M1749" s="2491"/>
      <c r="N1749" s="2491"/>
      <c r="O1749" s="2491"/>
      <c r="P1749" s="2491"/>
      <c r="Q1749" s="2491"/>
      <c r="R1749" s="2742"/>
      <c r="S1749" s="2742"/>
      <c r="T1749" s="2742"/>
      <c r="U1749" s="2742"/>
      <c r="V1749" s="2743"/>
      <c r="W1749" s="2742"/>
      <c r="X1749" s="2742"/>
      <c r="Y1749" s="2744"/>
      <c r="Z1749" s="2744"/>
      <c r="AA1749" s="2742"/>
      <c r="AB1749" s="920"/>
      <c r="AC1749" s="2558"/>
      <c r="AD1749" s="2222">
        <f t="shared" si="1515"/>
        <v>0</v>
      </c>
      <c r="AE1749" s="2914"/>
      <c r="AF1749" s="151"/>
      <c r="AG1749" s="151"/>
      <c r="AH1749" s="151"/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  <c r="BI1749" s="151"/>
      <c r="BJ1749" s="151"/>
      <c r="BK1749" s="151"/>
      <c r="BL1749" s="151"/>
      <c r="BM1749" s="151"/>
      <c r="BN1749" s="151"/>
      <c r="BO1749" s="151"/>
      <c r="BP1749" s="151"/>
      <c r="BQ1749" s="151"/>
      <c r="BR1749" s="151"/>
      <c r="BS1749" s="151"/>
      <c r="BT1749" s="151"/>
      <c r="BU1749" s="151"/>
      <c r="BV1749" s="151"/>
      <c r="BW1749" s="151"/>
      <c r="BX1749" s="151"/>
      <c r="BY1749" s="151"/>
      <c r="BZ1749" s="151"/>
      <c r="CA1749" s="151"/>
      <c r="CB1749" s="151"/>
      <c r="CC1749" s="151"/>
      <c r="CD1749" s="151"/>
      <c r="CE1749" s="151"/>
      <c r="CF1749" s="151"/>
      <c r="CG1749" s="151"/>
      <c r="CH1749" s="151"/>
      <c r="CI1749" s="151"/>
      <c r="CJ1749" s="151"/>
      <c r="CK1749" s="151"/>
      <c r="CL1749" s="151"/>
      <c r="CM1749" s="151"/>
      <c r="CN1749" s="151"/>
      <c r="CO1749" s="151"/>
      <c r="CP1749" s="151"/>
      <c r="CQ1749" s="151"/>
      <c r="CR1749" s="151"/>
      <c r="CS1749" s="151"/>
      <c r="CT1749" s="151"/>
      <c r="CU1749" s="151"/>
      <c r="CV1749" s="151"/>
      <c r="CW1749" s="151"/>
      <c r="CX1749" s="151"/>
      <c r="CY1749" s="151"/>
      <c r="CZ1749" s="151"/>
      <c r="DA1749" s="151"/>
      <c r="DB1749" s="151"/>
      <c r="DC1749" s="151"/>
      <c r="DD1749" s="151"/>
      <c r="DE1749" s="151"/>
      <c r="DF1749" s="151"/>
      <c r="DG1749" s="151"/>
      <c r="DH1749" s="151"/>
      <c r="DI1749" s="151"/>
      <c r="DJ1749" s="151"/>
      <c r="DK1749" s="151"/>
      <c r="DL1749" s="151"/>
      <c r="DM1749" s="151"/>
      <c r="DN1749" s="151"/>
      <c r="DO1749" s="151"/>
      <c r="DP1749" s="151"/>
      <c r="DQ1749" s="151"/>
      <c r="DR1749" s="151"/>
      <c r="DS1749" s="151"/>
      <c r="DT1749" s="151"/>
      <c r="DU1749" s="151"/>
      <c r="DV1749" s="151"/>
      <c r="DW1749" s="151"/>
      <c r="DX1749" s="151"/>
      <c r="DY1749" s="151"/>
      <c r="DZ1749" s="151"/>
      <c r="EA1749" s="151"/>
      <c r="EB1749" s="151"/>
      <c r="EC1749" s="151"/>
      <c r="ED1749" s="151"/>
      <c r="EE1749" s="151"/>
      <c r="EF1749" s="151"/>
      <c r="EG1749" s="151"/>
      <c r="EH1749" s="151"/>
      <c r="EI1749" s="151"/>
      <c r="EJ1749" s="151"/>
      <c r="EK1749" s="151"/>
      <c r="EL1749" s="151"/>
      <c r="EM1749" s="151"/>
      <c r="EN1749" s="151"/>
      <c r="EO1749" s="151"/>
      <c r="EP1749" s="151"/>
      <c r="EQ1749" s="151"/>
      <c r="ER1749" s="151"/>
      <c r="ES1749" s="151"/>
      <c r="ET1749" s="151"/>
      <c r="EU1749" s="151"/>
      <c r="EV1749" s="151"/>
      <c r="EW1749" s="151"/>
      <c r="EX1749" s="151"/>
      <c r="EY1749" s="151"/>
      <c r="EZ1749" s="151"/>
      <c r="FA1749" s="151"/>
      <c r="FB1749" s="151"/>
      <c r="FC1749" s="151"/>
      <c r="FD1749" s="151"/>
      <c r="FE1749" s="151"/>
      <c r="FF1749" s="151"/>
      <c r="FG1749" s="151"/>
      <c r="FH1749" s="151"/>
      <c r="FI1749" s="151"/>
      <c r="FJ1749" s="151"/>
      <c r="FK1749" s="151"/>
      <c r="FL1749" s="151"/>
      <c r="FM1749" s="151"/>
      <c r="FN1749" s="151"/>
      <c r="FO1749" s="151"/>
      <c r="FP1749" s="151"/>
      <c r="FQ1749" s="151"/>
      <c r="FR1749" s="151"/>
      <c r="FS1749" s="151"/>
      <c r="FT1749" s="151"/>
      <c r="FU1749" s="151"/>
      <c r="FV1749" s="151"/>
      <c r="FW1749" s="151"/>
      <c r="FX1749" s="151"/>
      <c r="FY1749" s="151"/>
      <c r="FZ1749" s="151"/>
      <c r="GA1749" s="151"/>
      <c r="GB1749" s="151"/>
      <c r="GC1749" s="151"/>
      <c r="GD1749" s="151"/>
      <c r="GE1749" s="151"/>
      <c r="GF1749" s="151"/>
      <c r="GG1749" s="151"/>
      <c r="GH1749" s="151"/>
      <c r="GI1749" s="151"/>
      <c r="GJ1749" s="151"/>
      <c r="GK1749" s="151"/>
      <c r="GL1749" s="151"/>
      <c r="GM1749" s="151"/>
      <c r="GN1749" s="151"/>
      <c r="GO1749" s="151"/>
      <c r="GP1749" s="151"/>
      <c r="GQ1749" s="151"/>
      <c r="GR1749" s="151"/>
      <c r="GS1749" s="151"/>
      <c r="GT1749" s="151"/>
      <c r="GU1749" s="151"/>
      <c r="GV1749" s="151"/>
      <c r="GW1749" s="151"/>
      <c r="GX1749" s="151"/>
      <c r="GY1749" s="151"/>
      <c r="GZ1749" s="151"/>
      <c r="HA1749" s="151"/>
      <c r="HB1749" s="151"/>
      <c r="HC1749" s="151"/>
      <c r="HD1749" s="151"/>
      <c r="HE1749" s="151"/>
      <c r="HF1749" s="151"/>
      <c r="HG1749" s="151"/>
      <c r="HH1749" s="151"/>
      <c r="HI1749" s="151"/>
      <c r="HJ1749" s="151"/>
      <c r="HK1749" s="151"/>
      <c r="HL1749" s="151"/>
      <c r="HM1749" s="151"/>
      <c r="HN1749" s="151"/>
      <c r="HO1749" s="151"/>
      <c r="HP1749" s="151"/>
      <c r="HQ1749" s="151"/>
      <c r="HR1749" s="151"/>
      <c r="HS1749" s="151"/>
      <c r="HT1749" s="151"/>
      <c r="HU1749" s="151"/>
      <c r="HV1749" s="151"/>
      <c r="HW1749" s="151"/>
      <c r="HX1749" s="151"/>
      <c r="HY1749" s="151"/>
      <c r="HZ1749" s="151"/>
      <c r="IA1749" s="151"/>
      <c r="IB1749" s="151"/>
      <c r="IC1749" s="151"/>
      <c r="ID1749" s="151"/>
      <c r="IE1749" s="151"/>
      <c r="IF1749" s="151"/>
      <c r="IG1749" s="151"/>
      <c r="IH1749" s="151"/>
      <c r="II1749" s="151"/>
      <c r="IJ1749" s="151"/>
      <c r="IK1749" s="151"/>
      <c r="IL1749" s="151"/>
      <c r="IM1749" s="151"/>
      <c r="IN1749" s="151"/>
      <c r="IO1749" s="151"/>
      <c r="IP1749" s="151"/>
      <c r="IQ1749" s="151"/>
      <c r="IR1749" s="151"/>
      <c r="IS1749" s="151"/>
      <c r="IT1749" s="151"/>
      <c r="IU1749" s="151"/>
      <c r="IV1749" s="151"/>
      <c r="IW1749" s="151"/>
      <c r="IX1749" s="151"/>
      <c r="IY1749" s="151"/>
      <c r="IZ1749" s="151"/>
      <c r="JA1749" s="151"/>
      <c r="JB1749" s="151"/>
    </row>
    <row r="1750" spans="1:262" s="848" customFormat="1" ht="15.75" x14ac:dyDescent="0.25">
      <c r="A1750" s="214"/>
      <c r="B1750" s="214">
        <v>1</v>
      </c>
      <c r="C1750" s="556" t="s">
        <v>562</v>
      </c>
      <c r="D1750" s="172"/>
      <c r="E1750" s="173"/>
      <c r="F1750" s="1847">
        <f t="shared" si="1496"/>
        <v>1960</v>
      </c>
      <c r="G1750" s="743">
        <f t="shared" si="1496"/>
        <v>326.66666666666669</v>
      </c>
      <c r="H1750" s="743">
        <f t="shared" si="1496"/>
        <v>270</v>
      </c>
      <c r="I1750" s="743">
        <f t="shared" si="1496"/>
        <v>82.65306122448979</v>
      </c>
      <c r="J1750" s="2490"/>
      <c r="K1750" s="2490"/>
      <c r="L1750" s="2491"/>
      <c r="M1750" s="2491"/>
      <c r="N1750" s="2491"/>
      <c r="O1750" s="2491"/>
      <c r="P1750" s="2491"/>
      <c r="Q1750" s="2491"/>
      <c r="R1750" s="2742"/>
      <c r="S1750" s="2742"/>
      <c r="T1750" s="2742"/>
      <c r="U1750" s="2742"/>
      <c r="V1750" s="2743"/>
      <c r="W1750" s="2742"/>
      <c r="X1750" s="2742"/>
      <c r="Y1750" s="2744"/>
      <c r="Z1750" s="2744"/>
      <c r="AA1750" s="2742"/>
      <c r="AB1750" s="920"/>
      <c r="AC1750" s="2558"/>
      <c r="AD1750" s="2222">
        <f t="shared" si="1515"/>
        <v>0</v>
      </c>
      <c r="AE1750" s="2914"/>
      <c r="AF1750" s="151"/>
      <c r="AG1750" s="151"/>
      <c r="AH1750" s="151"/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  <c r="BI1750" s="151"/>
      <c r="BJ1750" s="151"/>
      <c r="BK1750" s="151"/>
      <c r="BL1750" s="151"/>
      <c r="BM1750" s="151"/>
      <c r="BN1750" s="151"/>
      <c r="BO1750" s="151"/>
      <c r="BP1750" s="151"/>
      <c r="BQ1750" s="151"/>
      <c r="BR1750" s="151"/>
      <c r="BS1750" s="151"/>
      <c r="BT1750" s="151"/>
      <c r="BU1750" s="151"/>
      <c r="BV1750" s="151"/>
      <c r="BW1750" s="151"/>
      <c r="BX1750" s="151"/>
      <c r="BY1750" s="151"/>
      <c r="BZ1750" s="151"/>
      <c r="CA1750" s="151"/>
      <c r="CB1750" s="151"/>
      <c r="CC1750" s="151"/>
      <c r="CD1750" s="151"/>
      <c r="CE1750" s="151"/>
      <c r="CF1750" s="151"/>
      <c r="CG1750" s="151"/>
      <c r="CH1750" s="151"/>
      <c r="CI1750" s="151"/>
      <c r="CJ1750" s="151"/>
      <c r="CK1750" s="151"/>
      <c r="CL1750" s="151"/>
      <c r="CM1750" s="151"/>
      <c r="CN1750" s="151"/>
      <c r="CO1750" s="151"/>
      <c r="CP1750" s="151"/>
      <c r="CQ1750" s="151"/>
      <c r="CR1750" s="151"/>
      <c r="CS1750" s="151"/>
      <c r="CT1750" s="151"/>
      <c r="CU1750" s="151"/>
      <c r="CV1750" s="151"/>
      <c r="CW1750" s="151"/>
      <c r="CX1750" s="151"/>
      <c r="CY1750" s="151"/>
      <c r="CZ1750" s="151"/>
      <c r="DA1750" s="151"/>
      <c r="DB1750" s="151"/>
      <c r="DC1750" s="151"/>
      <c r="DD1750" s="151"/>
      <c r="DE1750" s="151"/>
      <c r="DF1750" s="151"/>
      <c r="DG1750" s="151"/>
      <c r="DH1750" s="151"/>
      <c r="DI1750" s="151"/>
      <c r="DJ1750" s="151"/>
      <c r="DK1750" s="151"/>
      <c r="DL1750" s="151"/>
      <c r="DM1750" s="151"/>
      <c r="DN1750" s="151"/>
      <c r="DO1750" s="151"/>
      <c r="DP1750" s="151"/>
      <c r="DQ1750" s="151"/>
      <c r="DR1750" s="151"/>
      <c r="DS1750" s="151"/>
      <c r="DT1750" s="151"/>
      <c r="DU1750" s="151"/>
      <c r="DV1750" s="151"/>
      <c r="DW1750" s="151"/>
      <c r="DX1750" s="151"/>
      <c r="DY1750" s="151"/>
      <c r="DZ1750" s="151"/>
      <c r="EA1750" s="151"/>
      <c r="EB1750" s="151"/>
      <c r="EC1750" s="151"/>
      <c r="ED1750" s="151"/>
      <c r="EE1750" s="151"/>
      <c r="EF1750" s="151"/>
      <c r="EG1750" s="151"/>
      <c r="EH1750" s="151"/>
      <c r="EI1750" s="151"/>
      <c r="EJ1750" s="151"/>
      <c r="EK1750" s="151"/>
      <c r="EL1750" s="151"/>
      <c r="EM1750" s="151"/>
      <c r="EN1750" s="151"/>
      <c r="EO1750" s="151"/>
      <c r="EP1750" s="151"/>
      <c r="EQ1750" s="151"/>
      <c r="ER1750" s="151"/>
      <c r="ES1750" s="151"/>
      <c r="ET1750" s="151"/>
      <c r="EU1750" s="151"/>
      <c r="EV1750" s="151"/>
      <c r="EW1750" s="151"/>
      <c r="EX1750" s="151"/>
      <c r="EY1750" s="151"/>
      <c r="EZ1750" s="151"/>
      <c r="FA1750" s="151"/>
      <c r="FB1750" s="151"/>
      <c r="FC1750" s="151"/>
      <c r="FD1750" s="151"/>
      <c r="FE1750" s="151"/>
      <c r="FF1750" s="151"/>
      <c r="FG1750" s="151"/>
      <c r="FH1750" s="151"/>
      <c r="FI1750" s="151"/>
      <c r="FJ1750" s="151"/>
      <c r="FK1750" s="151"/>
      <c r="FL1750" s="151"/>
      <c r="FM1750" s="151"/>
      <c r="FN1750" s="151"/>
      <c r="FO1750" s="151"/>
      <c r="FP1750" s="151"/>
      <c r="FQ1750" s="151"/>
      <c r="FR1750" s="151"/>
      <c r="FS1750" s="151"/>
      <c r="FT1750" s="151"/>
      <c r="FU1750" s="151"/>
      <c r="FV1750" s="151"/>
      <c r="FW1750" s="151"/>
      <c r="FX1750" s="151"/>
      <c r="FY1750" s="151"/>
      <c r="FZ1750" s="151"/>
      <c r="GA1750" s="151"/>
      <c r="GB1750" s="151"/>
      <c r="GC1750" s="151"/>
      <c r="GD1750" s="151"/>
      <c r="GE1750" s="151"/>
      <c r="GF1750" s="151"/>
      <c r="GG1750" s="151"/>
      <c r="GH1750" s="151"/>
      <c r="GI1750" s="151"/>
      <c r="GJ1750" s="151"/>
      <c r="GK1750" s="151"/>
      <c r="GL1750" s="151"/>
      <c r="GM1750" s="151"/>
      <c r="GN1750" s="151"/>
      <c r="GO1750" s="151"/>
      <c r="GP1750" s="151"/>
      <c r="GQ1750" s="151"/>
      <c r="GR1750" s="151"/>
      <c r="GS1750" s="151"/>
      <c r="GT1750" s="151"/>
      <c r="GU1750" s="151"/>
      <c r="GV1750" s="151"/>
      <c r="GW1750" s="151"/>
      <c r="GX1750" s="151"/>
      <c r="GY1750" s="151"/>
      <c r="GZ1750" s="151"/>
      <c r="HA1750" s="151"/>
      <c r="HB1750" s="151"/>
      <c r="HC1750" s="151"/>
      <c r="HD1750" s="151"/>
      <c r="HE1750" s="151"/>
      <c r="HF1750" s="151"/>
      <c r="HG1750" s="151"/>
      <c r="HH1750" s="151"/>
      <c r="HI1750" s="151"/>
      <c r="HJ1750" s="151"/>
      <c r="HK1750" s="151"/>
      <c r="HL1750" s="151"/>
      <c r="HM1750" s="151"/>
      <c r="HN1750" s="151"/>
      <c r="HO1750" s="151"/>
      <c r="HP1750" s="151"/>
      <c r="HQ1750" s="151"/>
      <c r="HR1750" s="151"/>
      <c r="HS1750" s="151"/>
      <c r="HT1750" s="151"/>
      <c r="HU1750" s="151"/>
      <c r="HV1750" s="151"/>
      <c r="HW1750" s="151"/>
      <c r="HX1750" s="151"/>
      <c r="HY1750" s="151"/>
      <c r="HZ1750" s="151"/>
      <c r="IA1750" s="151"/>
      <c r="IB1750" s="151"/>
      <c r="IC1750" s="151"/>
      <c r="ID1750" s="151"/>
      <c r="IE1750" s="151"/>
      <c r="IF1750" s="151"/>
      <c r="IG1750" s="151"/>
      <c r="IH1750" s="151"/>
      <c r="II1750" s="151"/>
      <c r="IJ1750" s="151"/>
      <c r="IK1750" s="151"/>
      <c r="IL1750" s="151"/>
      <c r="IM1750" s="151"/>
      <c r="IN1750" s="151"/>
      <c r="IO1750" s="151"/>
      <c r="IP1750" s="151"/>
      <c r="IQ1750" s="151"/>
      <c r="IR1750" s="151"/>
      <c r="IS1750" s="151"/>
      <c r="IT1750" s="151"/>
      <c r="IU1750" s="151"/>
      <c r="IV1750" s="151"/>
      <c r="IW1750" s="151"/>
      <c r="IX1750" s="151"/>
      <c r="IY1750" s="151"/>
      <c r="IZ1750" s="151"/>
      <c r="JA1750" s="151"/>
      <c r="JB1750" s="151"/>
    </row>
    <row r="1751" spans="1:262" s="848" customFormat="1" ht="31.5" x14ac:dyDescent="0.25">
      <c r="A1751" s="214"/>
      <c r="B1751" s="214">
        <v>1</v>
      </c>
      <c r="C1751" s="556" t="s">
        <v>563</v>
      </c>
      <c r="D1751" s="172"/>
      <c r="E1751" s="173"/>
      <c r="F1751" s="1847">
        <f t="shared" si="1496"/>
        <v>4103</v>
      </c>
      <c r="G1751" s="743">
        <f t="shared" si="1496"/>
        <v>683.83333333333337</v>
      </c>
      <c r="H1751" s="743">
        <f t="shared" si="1496"/>
        <v>864</v>
      </c>
      <c r="I1751" s="743">
        <f t="shared" si="1496"/>
        <v>126.34657567633438</v>
      </c>
      <c r="J1751" s="2490"/>
      <c r="K1751" s="2490"/>
      <c r="L1751" s="2491"/>
      <c r="M1751" s="2491"/>
      <c r="N1751" s="2491"/>
      <c r="O1751" s="2491"/>
      <c r="P1751" s="2491"/>
      <c r="Q1751" s="2491"/>
      <c r="R1751" s="2742"/>
      <c r="S1751" s="2742"/>
      <c r="T1751" s="2742"/>
      <c r="U1751" s="2742"/>
      <c r="V1751" s="2743"/>
      <c r="W1751" s="2742"/>
      <c r="X1751" s="2742"/>
      <c r="Y1751" s="2744"/>
      <c r="Z1751" s="2744"/>
      <c r="AA1751" s="2742"/>
      <c r="AB1751" s="920"/>
      <c r="AC1751" s="2558"/>
      <c r="AD1751" s="2222">
        <f t="shared" si="1515"/>
        <v>0</v>
      </c>
      <c r="AE1751" s="2914"/>
      <c r="AF1751" s="151"/>
      <c r="AG1751" s="151"/>
      <c r="AH1751" s="151"/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  <c r="BI1751" s="151"/>
      <c r="BJ1751" s="151"/>
      <c r="BK1751" s="151"/>
      <c r="BL1751" s="151"/>
      <c r="BM1751" s="151"/>
      <c r="BN1751" s="151"/>
      <c r="BO1751" s="151"/>
      <c r="BP1751" s="151"/>
      <c r="BQ1751" s="151"/>
      <c r="BR1751" s="151"/>
      <c r="BS1751" s="151"/>
      <c r="BT1751" s="151"/>
      <c r="BU1751" s="151"/>
      <c r="BV1751" s="151"/>
      <c r="BW1751" s="151"/>
      <c r="BX1751" s="151"/>
      <c r="BY1751" s="151"/>
      <c r="BZ1751" s="151"/>
      <c r="CA1751" s="151"/>
      <c r="CB1751" s="151"/>
      <c r="CC1751" s="151"/>
      <c r="CD1751" s="151"/>
      <c r="CE1751" s="151"/>
      <c r="CF1751" s="151"/>
      <c r="CG1751" s="151"/>
      <c r="CH1751" s="151"/>
      <c r="CI1751" s="151"/>
      <c r="CJ1751" s="151"/>
      <c r="CK1751" s="151"/>
      <c r="CL1751" s="151"/>
      <c r="CM1751" s="151"/>
      <c r="CN1751" s="151"/>
      <c r="CO1751" s="151"/>
      <c r="CP1751" s="151"/>
      <c r="CQ1751" s="151"/>
      <c r="CR1751" s="151"/>
      <c r="CS1751" s="151"/>
      <c r="CT1751" s="151"/>
      <c r="CU1751" s="151"/>
      <c r="CV1751" s="151"/>
      <c r="CW1751" s="151"/>
      <c r="CX1751" s="151"/>
      <c r="CY1751" s="151"/>
      <c r="CZ1751" s="151"/>
      <c r="DA1751" s="151"/>
      <c r="DB1751" s="151"/>
      <c r="DC1751" s="151"/>
      <c r="DD1751" s="151"/>
      <c r="DE1751" s="151"/>
      <c r="DF1751" s="151"/>
      <c r="DG1751" s="151"/>
      <c r="DH1751" s="151"/>
      <c r="DI1751" s="151"/>
      <c r="DJ1751" s="151"/>
      <c r="DK1751" s="151"/>
      <c r="DL1751" s="151"/>
      <c r="DM1751" s="151"/>
      <c r="DN1751" s="151"/>
      <c r="DO1751" s="151"/>
      <c r="DP1751" s="151"/>
      <c r="DQ1751" s="151"/>
      <c r="DR1751" s="151"/>
      <c r="DS1751" s="151"/>
      <c r="DT1751" s="151"/>
      <c r="DU1751" s="151"/>
      <c r="DV1751" s="151"/>
      <c r="DW1751" s="151"/>
      <c r="DX1751" s="151"/>
      <c r="DY1751" s="151"/>
      <c r="DZ1751" s="151"/>
      <c r="EA1751" s="151"/>
      <c r="EB1751" s="151"/>
      <c r="EC1751" s="151"/>
      <c r="ED1751" s="151"/>
      <c r="EE1751" s="151"/>
      <c r="EF1751" s="151"/>
      <c r="EG1751" s="151"/>
      <c r="EH1751" s="151"/>
      <c r="EI1751" s="151"/>
      <c r="EJ1751" s="151"/>
      <c r="EK1751" s="151"/>
      <c r="EL1751" s="151"/>
      <c r="EM1751" s="151"/>
      <c r="EN1751" s="151"/>
      <c r="EO1751" s="151"/>
      <c r="EP1751" s="151"/>
      <c r="EQ1751" s="151"/>
      <c r="ER1751" s="151"/>
      <c r="ES1751" s="151"/>
      <c r="ET1751" s="151"/>
      <c r="EU1751" s="151"/>
      <c r="EV1751" s="151"/>
      <c r="EW1751" s="151"/>
      <c r="EX1751" s="151"/>
      <c r="EY1751" s="151"/>
      <c r="EZ1751" s="151"/>
      <c r="FA1751" s="151"/>
      <c r="FB1751" s="151"/>
      <c r="FC1751" s="151"/>
      <c r="FD1751" s="151"/>
      <c r="FE1751" s="151"/>
      <c r="FF1751" s="151"/>
      <c r="FG1751" s="151"/>
      <c r="FH1751" s="151"/>
      <c r="FI1751" s="151"/>
      <c r="FJ1751" s="151"/>
      <c r="FK1751" s="151"/>
      <c r="FL1751" s="151"/>
      <c r="FM1751" s="151"/>
      <c r="FN1751" s="151"/>
      <c r="FO1751" s="151"/>
      <c r="FP1751" s="151"/>
      <c r="FQ1751" s="151"/>
      <c r="FR1751" s="151"/>
      <c r="FS1751" s="151"/>
      <c r="FT1751" s="151"/>
      <c r="FU1751" s="151"/>
      <c r="FV1751" s="151"/>
      <c r="FW1751" s="151"/>
      <c r="FX1751" s="151"/>
      <c r="FY1751" s="151"/>
      <c r="FZ1751" s="151"/>
      <c r="GA1751" s="151"/>
      <c r="GB1751" s="151"/>
      <c r="GC1751" s="151"/>
      <c r="GD1751" s="151"/>
      <c r="GE1751" s="151"/>
      <c r="GF1751" s="151"/>
      <c r="GG1751" s="151"/>
      <c r="GH1751" s="151"/>
      <c r="GI1751" s="151"/>
      <c r="GJ1751" s="151"/>
      <c r="GK1751" s="151"/>
      <c r="GL1751" s="151"/>
      <c r="GM1751" s="151"/>
      <c r="GN1751" s="151"/>
      <c r="GO1751" s="151"/>
      <c r="GP1751" s="151"/>
      <c r="GQ1751" s="151"/>
      <c r="GR1751" s="151"/>
      <c r="GS1751" s="151"/>
      <c r="GT1751" s="151"/>
      <c r="GU1751" s="151"/>
      <c r="GV1751" s="151"/>
      <c r="GW1751" s="151"/>
      <c r="GX1751" s="151"/>
      <c r="GY1751" s="151"/>
      <c r="GZ1751" s="151"/>
      <c r="HA1751" s="151"/>
      <c r="HB1751" s="151"/>
      <c r="HC1751" s="151"/>
      <c r="HD1751" s="151"/>
      <c r="HE1751" s="151"/>
      <c r="HF1751" s="151"/>
      <c r="HG1751" s="151"/>
      <c r="HH1751" s="151"/>
      <c r="HI1751" s="151"/>
      <c r="HJ1751" s="151"/>
      <c r="HK1751" s="151"/>
      <c r="HL1751" s="151"/>
      <c r="HM1751" s="151"/>
      <c r="HN1751" s="151"/>
      <c r="HO1751" s="151"/>
      <c r="HP1751" s="151"/>
      <c r="HQ1751" s="151"/>
      <c r="HR1751" s="151"/>
      <c r="HS1751" s="151"/>
      <c r="HT1751" s="151"/>
      <c r="HU1751" s="151"/>
      <c r="HV1751" s="151"/>
      <c r="HW1751" s="151"/>
      <c r="HX1751" s="151"/>
      <c r="HY1751" s="151"/>
      <c r="HZ1751" s="151"/>
      <c r="IA1751" s="151"/>
      <c r="IB1751" s="151"/>
      <c r="IC1751" s="151"/>
      <c r="ID1751" s="151"/>
      <c r="IE1751" s="151"/>
      <c r="IF1751" s="151"/>
      <c r="IG1751" s="151"/>
      <c r="IH1751" s="151"/>
      <c r="II1751" s="151"/>
      <c r="IJ1751" s="151"/>
      <c r="IK1751" s="151"/>
      <c r="IL1751" s="151"/>
      <c r="IM1751" s="151"/>
      <c r="IN1751" s="151"/>
      <c r="IO1751" s="151"/>
      <c r="IP1751" s="151"/>
      <c r="IQ1751" s="151"/>
      <c r="IR1751" s="151"/>
      <c r="IS1751" s="151"/>
      <c r="IT1751" s="151"/>
      <c r="IU1751" s="151"/>
      <c r="IV1751" s="151"/>
      <c r="IW1751" s="151"/>
      <c r="IX1751" s="151"/>
      <c r="IY1751" s="151"/>
      <c r="IZ1751" s="151"/>
      <c r="JA1751" s="151"/>
      <c r="JB1751" s="151"/>
    </row>
    <row r="1752" spans="1:262" s="848" customFormat="1" ht="15.75" x14ac:dyDescent="0.25">
      <c r="A1752" s="214"/>
      <c r="B1752" s="214"/>
      <c r="C1752" s="556" t="s">
        <v>765</v>
      </c>
      <c r="D1752" s="172"/>
      <c r="E1752" s="173"/>
      <c r="F1752" s="1847">
        <f t="shared" si="1496"/>
        <v>1020</v>
      </c>
      <c r="G1752" s="743">
        <f t="shared" si="1496"/>
        <v>170</v>
      </c>
      <c r="H1752" s="743">
        <f t="shared" si="1496"/>
        <v>365</v>
      </c>
      <c r="I1752" s="743">
        <f t="shared" si="1496"/>
        <v>214.70588235294116</v>
      </c>
      <c r="J1752" s="2490"/>
      <c r="K1752" s="2490"/>
      <c r="L1752" s="2491"/>
      <c r="M1752" s="2491"/>
      <c r="N1752" s="2491"/>
      <c r="O1752" s="2491"/>
      <c r="P1752" s="2491"/>
      <c r="Q1752" s="2491"/>
      <c r="R1752" s="2742"/>
      <c r="S1752" s="2742"/>
      <c r="T1752" s="2742"/>
      <c r="U1752" s="2742"/>
      <c r="V1752" s="2743"/>
      <c r="W1752" s="2742"/>
      <c r="X1752" s="2742"/>
      <c r="Y1752" s="2744"/>
      <c r="Z1752" s="2744"/>
      <c r="AA1752" s="2742"/>
      <c r="AB1752" s="920"/>
      <c r="AC1752" s="2558"/>
      <c r="AD1752" s="2222">
        <f t="shared" si="1515"/>
        <v>0</v>
      </c>
      <c r="AE1752" s="2914"/>
      <c r="AF1752" s="151"/>
      <c r="AG1752" s="151"/>
      <c r="AH1752" s="151"/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  <c r="BI1752" s="151"/>
      <c r="BJ1752" s="151"/>
      <c r="BK1752" s="151"/>
      <c r="BL1752" s="151"/>
      <c r="BM1752" s="151"/>
      <c r="BN1752" s="151"/>
      <c r="BO1752" s="151"/>
      <c r="BP1752" s="151"/>
      <c r="BQ1752" s="151"/>
      <c r="BR1752" s="151"/>
      <c r="BS1752" s="151"/>
      <c r="BT1752" s="151"/>
      <c r="BU1752" s="151"/>
      <c r="BV1752" s="151"/>
      <c r="BW1752" s="151"/>
      <c r="BX1752" s="151"/>
      <c r="BY1752" s="151"/>
      <c r="BZ1752" s="151"/>
      <c r="CA1752" s="151"/>
      <c r="CB1752" s="151"/>
      <c r="CC1752" s="151"/>
      <c r="CD1752" s="151"/>
      <c r="CE1752" s="151"/>
      <c r="CF1752" s="151"/>
      <c r="CG1752" s="151"/>
      <c r="CH1752" s="151"/>
      <c r="CI1752" s="151"/>
      <c r="CJ1752" s="151"/>
      <c r="CK1752" s="151"/>
      <c r="CL1752" s="151"/>
      <c r="CM1752" s="151"/>
      <c r="CN1752" s="151"/>
      <c r="CO1752" s="151"/>
      <c r="CP1752" s="151"/>
      <c r="CQ1752" s="151"/>
      <c r="CR1752" s="151"/>
      <c r="CS1752" s="151"/>
      <c r="CT1752" s="151"/>
      <c r="CU1752" s="151"/>
      <c r="CV1752" s="151"/>
      <c r="CW1752" s="151"/>
      <c r="CX1752" s="151"/>
      <c r="CY1752" s="151"/>
      <c r="CZ1752" s="151"/>
      <c r="DA1752" s="151"/>
      <c r="DB1752" s="151"/>
      <c r="DC1752" s="151"/>
      <c r="DD1752" s="151"/>
      <c r="DE1752" s="151"/>
      <c r="DF1752" s="151"/>
      <c r="DG1752" s="151"/>
      <c r="DH1752" s="151"/>
      <c r="DI1752" s="151"/>
      <c r="DJ1752" s="151"/>
      <c r="DK1752" s="151"/>
      <c r="DL1752" s="151"/>
      <c r="DM1752" s="151"/>
      <c r="DN1752" s="151"/>
      <c r="DO1752" s="151"/>
      <c r="DP1752" s="151"/>
      <c r="DQ1752" s="151"/>
      <c r="DR1752" s="151"/>
      <c r="DS1752" s="151"/>
      <c r="DT1752" s="151"/>
      <c r="DU1752" s="151"/>
      <c r="DV1752" s="151"/>
      <c r="DW1752" s="151"/>
      <c r="DX1752" s="151"/>
      <c r="DY1752" s="151"/>
      <c r="DZ1752" s="151"/>
      <c r="EA1752" s="151"/>
      <c r="EB1752" s="151"/>
      <c r="EC1752" s="151"/>
      <c r="ED1752" s="151"/>
      <c r="EE1752" s="151"/>
      <c r="EF1752" s="151"/>
      <c r="EG1752" s="151"/>
      <c r="EH1752" s="151"/>
      <c r="EI1752" s="151"/>
      <c r="EJ1752" s="151"/>
      <c r="EK1752" s="151"/>
      <c r="EL1752" s="151"/>
      <c r="EM1752" s="151"/>
      <c r="EN1752" s="151"/>
      <c r="EO1752" s="151"/>
      <c r="EP1752" s="151"/>
      <c r="EQ1752" s="151"/>
      <c r="ER1752" s="151"/>
      <c r="ES1752" s="151"/>
      <c r="ET1752" s="151"/>
      <c r="EU1752" s="151"/>
      <c r="EV1752" s="151"/>
      <c r="EW1752" s="151"/>
      <c r="EX1752" s="151"/>
      <c r="EY1752" s="151"/>
      <c r="EZ1752" s="151"/>
      <c r="FA1752" s="151"/>
      <c r="FB1752" s="151"/>
      <c r="FC1752" s="151"/>
      <c r="FD1752" s="151"/>
      <c r="FE1752" s="151"/>
      <c r="FF1752" s="151"/>
      <c r="FG1752" s="151"/>
      <c r="FH1752" s="151"/>
      <c r="FI1752" s="151"/>
      <c r="FJ1752" s="151"/>
      <c r="FK1752" s="151"/>
      <c r="FL1752" s="151"/>
      <c r="FM1752" s="151"/>
      <c r="FN1752" s="151"/>
      <c r="FO1752" s="151"/>
      <c r="FP1752" s="151"/>
      <c r="FQ1752" s="151"/>
      <c r="FR1752" s="151"/>
      <c r="FS1752" s="151"/>
      <c r="FT1752" s="151"/>
      <c r="FU1752" s="151"/>
      <c r="FV1752" s="151"/>
      <c r="FW1752" s="151"/>
      <c r="FX1752" s="151"/>
      <c r="FY1752" s="151"/>
      <c r="FZ1752" s="151"/>
      <c r="GA1752" s="151"/>
      <c r="GB1752" s="151"/>
      <c r="GC1752" s="151"/>
      <c r="GD1752" s="151"/>
      <c r="GE1752" s="151"/>
      <c r="GF1752" s="151"/>
      <c r="GG1752" s="151"/>
      <c r="GH1752" s="151"/>
      <c r="GI1752" s="151"/>
      <c r="GJ1752" s="151"/>
      <c r="GK1752" s="151"/>
      <c r="GL1752" s="151"/>
      <c r="GM1752" s="151"/>
      <c r="GN1752" s="151"/>
      <c r="GO1752" s="151"/>
      <c r="GP1752" s="151"/>
      <c r="GQ1752" s="151"/>
      <c r="GR1752" s="151"/>
      <c r="GS1752" s="151"/>
      <c r="GT1752" s="151"/>
      <c r="GU1752" s="151"/>
      <c r="GV1752" s="151"/>
      <c r="GW1752" s="151"/>
      <c r="GX1752" s="151"/>
      <c r="GY1752" s="151"/>
      <c r="GZ1752" s="151"/>
      <c r="HA1752" s="151"/>
      <c r="HB1752" s="151"/>
      <c r="HC1752" s="151"/>
      <c r="HD1752" s="151"/>
      <c r="HE1752" s="151"/>
      <c r="HF1752" s="151"/>
      <c r="HG1752" s="151"/>
      <c r="HH1752" s="151"/>
      <c r="HI1752" s="151"/>
      <c r="HJ1752" s="151"/>
      <c r="HK1752" s="151"/>
      <c r="HL1752" s="151"/>
      <c r="HM1752" s="151"/>
      <c r="HN1752" s="151"/>
      <c r="HO1752" s="151"/>
      <c r="HP1752" s="151"/>
      <c r="HQ1752" s="151"/>
      <c r="HR1752" s="151"/>
      <c r="HS1752" s="151"/>
      <c r="HT1752" s="151"/>
      <c r="HU1752" s="151"/>
      <c r="HV1752" s="151"/>
      <c r="HW1752" s="151"/>
      <c r="HX1752" s="151"/>
      <c r="HY1752" s="151"/>
      <c r="HZ1752" s="151"/>
      <c r="IA1752" s="151"/>
      <c r="IB1752" s="151"/>
      <c r="IC1752" s="151"/>
      <c r="ID1752" s="151"/>
      <c r="IE1752" s="151"/>
      <c r="IF1752" s="151"/>
      <c r="IG1752" s="151"/>
      <c r="IH1752" s="151"/>
      <c r="II1752" s="151"/>
      <c r="IJ1752" s="151"/>
      <c r="IK1752" s="151"/>
      <c r="IL1752" s="151"/>
      <c r="IM1752" s="151"/>
      <c r="IN1752" s="151"/>
      <c r="IO1752" s="151"/>
      <c r="IP1752" s="151"/>
      <c r="IQ1752" s="151"/>
      <c r="IR1752" s="151"/>
      <c r="IS1752" s="151"/>
      <c r="IT1752" s="151"/>
      <c r="IU1752" s="151"/>
      <c r="IV1752" s="151"/>
      <c r="IW1752" s="151"/>
      <c r="IX1752" s="151"/>
      <c r="IY1752" s="151"/>
      <c r="IZ1752" s="151"/>
      <c r="JA1752" s="151"/>
      <c r="JB1752" s="151"/>
    </row>
    <row r="1753" spans="1:262" s="848" customFormat="1" ht="45" x14ac:dyDescent="0.25">
      <c r="A1753" s="214"/>
      <c r="B1753" s="214">
        <v>1</v>
      </c>
      <c r="C1753" s="291" t="s">
        <v>436</v>
      </c>
      <c r="D1753" s="172"/>
      <c r="E1753" s="173"/>
      <c r="F1753" s="1847">
        <f t="shared" si="1496"/>
        <v>29208</v>
      </c>
      <c r="G1753" s="743">
        <f t="shared" si="1496"/>
        <v>4868</v>
      </c>
      <c r="H1753" s="743">
        <f t="shared" si="1496"/>
        <v>5965</v>
      </c>
      <c r="I1753" s="743">
        <f t="shared" si="1496"/>
        <v>122.53492193919475</v>
      </c>
      <c r="J1753" s="2490"/>
      <c r="K1753" s="2490"/>
      <c r="L1753" s="2491"/>
      <c r="M1753" s="2491"/>
      <c r="N1753" s="2491"/>
      <c r="O1753" s="2491"/>
      <c r="P1753" s="2491"/>
      <c r="Q1753" s="2491"/>
      <c r="R1753" s="2742">
        <f t="shared" ref="R1753:AA1753" si="1516">R1637</f>
        <v>116229.18964</v>
      </c>
      <c r="S1753" s="2742">
        <f t="shared" ref="S1753" si="1517">S1637</f>
        <v>116229.18964</v>
      </c>
      <c r="T1753" s="2742">
        <f t="shared" si="1516"/>
        <v>19371.531606666667</v>
      </c>
      <c r="U1753" s="2742">
        <f t="shared" si="1516"/>
        <v>18762.185890000001</v>
      </c>
      <c r="V1753" s="2743">
        <f t="shared" si="1516"/>
        <v>0</v>
      </c>
      <c r="W1753" s="2742">
        <f t="shared" si="1516"/>
        <v>0</v>
      </c>
      <c r="X1753" s="2742">
        <f t="shared" si="1516"/>
        <v>-609.34571666666443</v>
      </c>
      <c r="Y1753" s="2744">
        <f t="shared" si="1516"/>
        <v>0</v>
      </c>
      <c r="Z1753" s="2744">
        <f t="shared" si="1516"/>
        <v>-83.073610000000002</v>
      </c>
      <c r="AA1753" s="2742">
        <f t="shared" si="1516"/>
        <v>18679.112280000001</v>
      </c>
      <c r="AB1753" s="920"/>
      <c r="AC1753" s="2558"/>
      <c r="AD1753" s="2222">
        <f t="shared" si="1515"/>
        <v>0</v>
      </c>
      <c r="AE1753" s="2914"/>
      <c r="AF1753" s="151"/>
      <c r="AG1753" s="151"/>
      <c r="AH1753" s="151"/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  <c r="BI1753" s="151"/>
      <c r="BJ1753" s="151"/>
      <c r="BK1753" s="151"/>
      <c r="BL1753" s="151"/>
      <c r="BM1753" s="151"/>
      <c r="BN1753" s="151"/>
      <c r="BO1753" s="151"/>
      <c r="BP1753" s="151"/>
      <c r="BQ1753" s="151"/>
      <c r="BR1753" s="151"/>
      <c r="BS1753" s="151"/>
      <c r="BT1753" s="151"/>
      <c r="BU1753" s="151"/>
      <c r="BV1753" s="151"/>
      <c r="BW1753" s="151"/>
      <c r="BX1753" s="151"/>
      <c r="BY1753" s="151"/>
      <c r="BZ1753" s="151"/>
      <c r="CA1753" s="151"/>
      <c r="CB1753" s="151"/>
      <c r="CC1753" s="151"/>
      <c r="CD1753" s="151"/>
      <c r="CE1753" s="151"/>
      <c r="CF1753" s="151"/>
      <c r="CG1753" s="151"/>
      <c r="CH1753" s="151"/>
      <c r="CI1753" s="151"/>
      <c r="CJ1753" s="151"/>
      <c r="CK1753" s="151"/>
      <c r="CL1753" s="151"/>
      <c r="CM1753" s="151"/>
      <c r="CN1753" s="151"/>
      <c r="CO1753" s="151"/>
      <c r="CP1753" s="151"/>
      <c r="CQ1753" s="151"/>
      <c r="CR1753" s="151"/>
      <c r="CS1753" s="151"/>
      <c r="CT1753" s="151"/>
      <c r="CU1753" s="151"/>
      <c r="CV1753" s="151"/>
      <c r="CW1753" s="151"/>
      <c r="CX1753" s="151"/>
      <c r="CY1753" s="151"/>
      <c r="CZ1753" s="151"/>
      <c r="DA1753" s="151"/>
      <c r="DB1753" s="151"/>
      <c r="DC1753" s="151"/>
      <c r="DD1753" s="151"/>
      <c r="DE1753" s="151"/>
      <c r="DF1753" s="151"/>
      <c r="DG1753" s="151"/>
      <c r="DH1753" s="151"/>
      <c r="DI1753" s="151"/>
      <c r="DJ1753" s="151"/>
      <c r="DK1753" s="151"/>
      <c r="DL1753" s="151"/>
      <c r="DM1753" s="151"/>
      <c r="DN1753" s="151"/>
      <c r="DO1753" s="151"/>
      <c r="DP1753" s="151"/>
      <c r="DQ1753" s="151"/>
      <c r="DR1753" s="151"/>
      <c r="DS1753" s="151"/>
      <c r="DT1753" s="151"/>
      <c r="DU1753" s="151"/>
      <c r="DV1753" s="151"/>
      <c r="DW1753" s="151"/>
      <c r="DX1753" s="151"/>
      <c r="DY1753" s="151"/>
      <c r="DZ1753" s="151"/>
      <c r="EA1753" s="151"/>
      <c r="EB1753" s="151"/>
      <c r="EC1753" s="151"/>
      <c r="ED1753" s="151"/>
      <c r="EE1753" s="151"/>
      <c r="EF1753" s="151"/>
      <c r="EG1753" s="151"/>
      <c r="EH1753" s="151"/>
      <c r="EI1753" s="151"/>
      <c r="EJ1753" s="151"/>
      <c r="EK1753" s="151"/>
      <c r="EL1753" s="151"/>
      <c r="EM1753" s="151"/>
      <c r="EN1753" s="151"/>
      <c r="EO1753" s="151"/>
      <c r="EP1753" s="151"/>
      <c r="EQ1753" s="151"/>
      <c r="ER1753" s="151"/>
      <c r="ES1753" s="151"/>
      <c r="ET1753" s="151"/>
      <c r="EU1753" s="151"/>
      <c r="EV1753" s="151"/>
      <c r="EW1753" s="151"/>
      <c r="EX1753" s="151"/>
      <c r="EY1753" s="151"/>
      <c r="EZ1753" s="151"/>
      <c r="FA1753" s="151"/>
      <c r="FB1753" s="151"/>
      <c r="FC1753" s="151"/>
      <c r="FD1753" s="151"/>
      <c r="FE1753" s="151"/>
      <c r="FF1753" s="151"/>
      <c r="FG1753" s="151"/>
      <c r="FH1753" s="151"/>
      <c r="FI1753" s="151"/>
      <c r="FJ1753" s="151"/>
      <c r="FK1753" s="151"/>
      <c r="FL1753" s="151"/>
      <c r="FM1753" s="151"/>
      <c r="FN1753" s="151"/>
      <c r="FO1753" s="151"/>
      <c r="FP1753" s="151"/>
      <c r="FQ1753" s="151"/>
      <c r="FR1753" s="151"/>
      <c r="FS1753" s="151"/>
      <c r="FT1753" s="151"/>
      <c r="FU1753" s="151"/>
      <c r="FV1753" s="151"/>
      <c r="FW1753" s="151"/>
      <c r="FX1753" s="151"/>
      <c r="FY1753" s="151"/>
      <c r="FZ1753" s="151"/>
      <c r="GA1753" s="151"/>
      <c r="GB1753" s="151"/>
      <c r="GC1753" s="151"/>
      <c r="GD1753" s="151"/>
      <c r="GE1753" s="151"/>
      <c r="GF1753" s="151"/>
      <c r="GG1753" s="151"/>
      <c r="GH1753" s="151"/>
      <c r="GI1753" s="151"/>
      <c r="GJ1753" s="151"/>
      <c r="GK1753" s="151"/>
      <c r="GL1753" s="151"/>
      <c r="GM1753" s="151"/>
      <c r="GN1753" s="151"/>
      <c r="GO1753" s="151"/>
      <c r="GP1753" s="151"/>
      <c r="GQ1753" s="151"/>
      <c r="GR1753" s="151"/>
      <c r="GS1753" s="151"/>
      <c r="GT1753" s="151"/>
      <c r="GU1753" s="151"/>
      <c r="GV1753" s="151"/>
      <c r="GW1753" s="151"/>
      <c r="GX1753" s="151"/>
      <c r="GY1753" s="151"/>
      <c r="GZ1753" s="151"/>
      <c r="HA1753" s="151"/>
      <c r="HB1753" s="151"/>
      <c r="HC1753" s="151"/>
      <c r="HD1753" s="151"/>
      <c r="HE1753" s="151"/>
      <c r="HF1753" s="151"/>
      <c r="HG1753" s="151"/>
      <c r="HH1753" s="151"/>
      <c r="HI1753" s="151"/>
      <c r="HJ1753" s="151"/>
      <c r="HK1753" s="151"/>
      <c r="HL1753" s="151"/>
      <c r="HM1753" s="151"/>
      <c r="HN1753" s="151"/>
      <c r="HO1753" s="151"/>
      <c r="HP1753" s="151"/>
      <c r="HQ1753" s="151"/>
      <c r="HR1753" s="151"/>
      <c r="HS1753" s="151"/>
      <c r="HT1753" s="151"/>
      <c r="HU1753" s="151"/>
      <c r="HV1753" s="151"/>
      <c r="HW1753" s="151"/>
      <c r="HX1753" s="151"/>
      <c r="HY1753" s="151"/>
      <c r="HZ1753" s="151"/>
      <c r="IA1753" s="151"/>
      <c r="IB1753" s="151"/>
      <c r="IC1753" s="151"/>
      <c r="ID1753" s="151"/>
      <c r="IE1753" s="151"/>
      <c r="IF1753" s="151"/>
      <c r="IG1753" s="151"/>
      <c r="IH1753" s="151"/>
      <c r="II1753" s="151"/>
      <c r="IJ1753" s="151"/>
      <c r="IK1753" s="151"/>
      <c r="IL1753" s="151"/>
      <c r="IM1753" s="151"/>
      <c r="IN1753" s="151"/>
      <c r="IO1753" s="151"/>
      <c r="IP1753" s="151"/>
      <c r="IQ1753" s="151"/>
      <c r="IR1753" s="151"/>
      <c r="IS1753" s="151"/>
      <c r="IT1753" s="151"/>
      <c r="IU1753" s="151"/>
      <c r="IV1753" s="151"/>
      <c r="IW1753" s="151"/>
      <c r="IX1753" s="151"/>
      <c r="IY1753" s="151"/>
      <c r="IZ1753" s="151"/>
      <c r="JA1753" s="151"/>
      <c r="JB1753" s="151"/>
    </row>
    <row r="1754" spans="1:262" s="848" customFormat="1" ht="30" x14ac:dyDescent="0.25">
      <c r="A1754" s="214"/>
      <c r="B1754" s="214">
        <v>1</v>
      </c>
      <c r="C1754" s="173" t="s">
        <v>266</v>
      </c>
      <c r="D1754" s="172"/>
      <c r="E1754" s="173"/>
      <c r="F1754" s="1847">
        <f t="shared" si="1496"/>
        <v>18776</v>
      </c>
      <c r="G1754" s="743">
        <f t="shared" si="1496"/>
        <v>3129.3333333333335</v>
      </c>
      <c r="H1754" s="743">
        <f t="shared" si="1496"/>
        <v>3014</v>
      </c>
      <c r="I1754" s="743">
        <f t="shared" si="1496"/>
        <v>96.314443971026847</v>
      </c>
      <c r="J1754" s="2490"/>
      <c r="K1754" s="2490"/>
      <c r="L1754" s="2491"/>
      <c r="M1754" s="2491"/>
      <c r="N1754" s="2491"/>
      <c r="O1754" s="2491"/>
      <c r="P1754" s="2491"/>
      <c r="Q1754" s="2491"/>
      <c r="R1754" s="2742">
        <f t="shared" ref="R1754:AA1754" si="1518">R1638</f>
        <v>80513.98964</v>
      </c>
      <c r="S1754" s="2742">
        <f t="shared" ref="S1754" si="1519">S1638</f>
        <v>80513.98964</v>
      </c>
      <c r="T1754" s="2742">
        <f t="shared" si="1518"/>
        <v>13418.998273333333</v>
      </c>
      <c r="U1754" s="2742">
        <f t="shared" si="1518"/>
        <v>11212.230790000003</v>
      </c>
      <c r="V1754" s="2743">
        <f t="shared" si="1518"/>
        <v>0</v>
      </c>
      <c r="W1754" s="2742">
        <f t="shared" si="1518"/>
        <v>0</v>
      </c>
      <c r="X1754" s="2742">
        <f t="shared" si="1518"/>
        <v>-2206.7674833333308</v>
      </c>
      <c r="Y1754" s="2744">
        <f t="shared" si="1518"/>
        <v>0</v>
      </c>
      <c r="Z1754" s="2744">
        <f t="shared" si="1518"/>
        <v>-83.073610000000002</v>
      </c>
      <c r="AA1754" s="2742">
        <f t="shared" si="1518"/>
        <v>11129.157180000004</v>
      </c>
      <c r="AB1754" s="920"/>
      <c r="AC1754" s="2558"/>
      <c r="AD1754" s="2222">
        <f t="shared" si="1515"/>
        <v>0</v>
      </c>
      <c r="AE1754" s="2914"/>
      <c r="AF1754" s="151"/>
      <c r="AG1754" s="151"/>
      <c r="AH1754" s="151"/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  <c r="BI1754" s="151"/>
      <c r="BJ1754" s="151"/>
      <c r="BK1754" s="151"/>
      <c r="BL1754" s="151"/>
      <c r="BM1754" s="151"/>
      <c r="BN1754" s="151"/>
      <c r="BO1754" s="151"/>
      <c r="BP1754" s="151"/>
      <c r="BQ1754" s="151"/>
      <c r="BR1754" s="151"/>
      <c r="BS1754" s="151"/>
      <c r="BT1754" s="151"/>
      <c r="BU1754" s="151"/>
      <c r="BV1754" s="151"/>
      <c r="BW1754" s="151"/>
      <c r="BX1754" s="151"/>
      <c r="BY1754" s="151"/>
      <c r="BZ1754" s="151"/>
      <c r="CA1754" s="151"/>
      <c r="CB1754" s="151"/>
      <c r="CC1754" s="151"/>
      <c r="CD1754" s="151"/>
      <c r="CE1754" s="151"/>
      <c r="CF1754" s="151"/>
      <c r="CG1754" s="151"/>
      <c r="CH1754" s="151"/>
      <c r="CI1754" s="151"/>
      <c r="CJ1754" s="151"/>
      <c r="CK1754" s="151"/>
      <c r="CL1754" s="151"/>
      <c r="CM1754" s="151"/>
      <c r="CN1754" s="151"/>
      <c r="CO1754" s="151"/>
      <c r="CP1754" s="151"/>
      <c r="CQ1754" s="151"/>
      <c r="CR1754" s="151"/>
      <c r="CS1754" s="151"/>
      <c r="CT1754" s="151"/>
      <c r="CU1754" s="151"/>
      <c r="CV1754" s="151"/>
      <c r="CW1754" s="151"/>
      <c r="CX1754" s="151"/>
      <c r="CY1754" s="151"/>
      <c r="CZ1754" s="151"/>
      <c r="DA1754" s="151"/>
      <c r="DB1754" s="151"/>
      <c r="DC1754" s="151"/>
      <c r="DD1754" s="151"/>
      <c r="DE1754" s="151"/>
      <c r="DF1754" s="151"/>
      <c r="DG1754" s="151"/>
      <c r="DH1754" s="151"/>
      <c r="DI1754" s="151"/>
      <c r="DJ1754" s="151"/>
      <c r="DK1754" s="151"/>
      <c r="DL1754" s="151"/>
      <c r="DM1754" s="151"/>
      <c r="DN1754" s="151"/>
      <c r="DO1754" s="151"/>
      <c r="DP1754" s="151"/>
      <c r="DQ1754" s="151"/>
      <c r="DR1754" s="151"/>
      <c r="DS1754" s="151"/>
      <c r="DT1754" s="151"/>
      <c r="DU1754" s="151"/>
      <c r="DV1754" s="151"/>
      <c r="DW1754" s="151"/>
      <c r="DX1754" s="151"/>
      <c r="DY1754" s="151"/>
      <c r="DZ1754" s="151"/>
      <c r="EA1754" s="151"/>
      <c r="EB1754" s="151"/>
      <c r="EC1754" s="151"/>
      <c r="ED1754" s="151"/>
      <c r="EE1754" s="151"/>
      <c r="EF1754" s="151"/>
      <c r="EG1754" s="151"/>
      <c r="EH1754" s="151"/>
      <c r="EI1754" s="151"/>
      <c r="EJ1754" s="151"/>
      <c r="EK1754" s="151"/>
      <c r="EL1754" s="151"/>
      <c r="EM1754" s="151"/>
      <c r="EN1754" s="151"/>
      <c r="EO1754" s="151"/>
      <c r="EP1754" s="151"/>
      <c r="EQ1754" s="151"/>
      <c r="ER1754" s="151"/>
      <c r="ES1754" s="151"/>
      <c r="ET1754" s="151"/>
      <c r="EU1754" s="151"/>
      <c r="EV1754" s="151"/>
      <c r="EW1754" s="151"/>
      <c r="EX1754" s="151"/>
      <c r="EY1754" s="151"/>
      <c r="EZ1754" s="151"/>
      <c r="FA1754" s="151"/>
      <c r="FB1754" s="151"/>
      <c r="FC1754" s="151"/>
      <c r="FD1754" s="151"/>
      <c r="FE1754" s="151"/>
      <c r="FF1754" s="151"/>
      <c r="FG1754" s="151"/>
      <c r="FH1754" s="151"/>
      <c r="FI1754" s="151"/>
      <c r="FJ1754" s="151"/>
      <c r="FK1754" s="151"/>
      <c r="FL1754" s="151"/>
      <c r="FM1754" s="151"/>
      <c r="FN1754" s="151"/>
      <c r="FO1754" s="151"/>
      <c r="FP1754" s="151"/>
      <c r="FQ1754" s="151"/>
      <c r="FR1754" s="151"/>
      <c r="FS1754" s="151"/>
      <c r="FT1754" s="151"/>
      <c r="FU1754" s="151"/>
      <c r="FV1754" s="151"/>
      <c r="FW1754" s="151"/>
      <c r="FX1754" s="151"/>
      <c r="FY1754" s="151"/>
      <c r="FZ1754" s="151"/>
      <c r="GA1754" s="151"/>
      <c r="GB1754" s="151"/>
      <c r="GC1754" s="151"/>
      <c r="GD1754" s="151"/>
      <c r="GE1754" s="151"/>
      <c r="GF1754" s="151"/>
      <c r="GG1754" s="151"/>
      <c r="GH1754" s="151"/>
      <c r="GI1754" s="151"/>
      <c r="GJ1754" s="151"/>
      <c r="GK1754" s="151"/>
      <c r="GL1754" s="151"/>
      <c r="GM1754" s="151"/>
      <c r="GN1754" s="151"/>
      <c r="GO1754" s="151"/>
      <c r="GP1754" s="151"/>
      <c r="GQ1754" s="151"/>
      <c r="GR1754" s="151"/>
      <c r="GS1754" s="151"/>
      <c r="GT1754" s="151"/>
      <c r="GU1754" s="151"/>
      <c r="GV1754" s="151"/>
      <c r="GW1754" s="151"/>
      <c r="GX1754" s="151"/>
      <c r="GY1754" s="151"/>
      <c r="GZ1754" s="151"/>
      <c r="HA1754" s="151"/>
      <c r="HB1754" s="151"/>
      <c r="HC1754" s="151"/>
      <c r="HD1754" s="151"/>
      <c r="HE1754" s="151"/>
      <c r="HF1754" s="151"/>
      <c r="HG1754" s="151"/>
      <c r="HH1754" s="151"/>
      <c r="HI1754" s="151"/>
      <c r="HJ1754" s="151"/>
      <c r="HK1754" s="151"/>
      <c r="HL1754" s="151"/>
      <c r="HM1754" s="151"/>
      <c r="HN1754" s="151"/>
      <c r="HO1754" s="151"/>
      <c r="HP1754" s="151"/>
      <c r="HQ1754" s="151"/>
      <c r="HR1754" s="151"/>
      <c r="HS1754" s="151"/>
      <c r="HT1754" s="151"/>
      <c r="HU1754" s="151"/>
      <c r="HV1754" s="151"/>
      <c r="HW1754" s="151"/>
      <c r="HX1754" s="151"/>
      <c r="HY1754" s="151"/>
      <c r="HZ1754" s="151"/>
      <c r="IA1754" s="151"/>
      <c r="IB1754" s="151"/>
      <c r="IC1754" s="151"/>
      <c r="ID1754" s="151"/>
      <c r="IE1754" s="151"/>
      <c r="IF1754" s="151"/>
      <c r="IG1754" s="151"/>
      <c r="IH1754" s="151"/>
      <c r="II1754" s="151"/>
      <c r="IJ1754" s="151"/>
      <c r="IK1754" s="151"/>
      <c r="IL1754" s="151"/>
      <c r="IM1754" s="151"/>
      <c r="IN1754" s="151"/>
      <c r="IO1754" s="151"/>
      <c r="IP1754" s="151"/>
      <c r="IQ1754" s="151"/>
      <c r="IR1754" s="151"/>
      <c r="IS1754" s="151"/>
      <c r="IT1754" s="151"/>
      <c r="IU1754" s="151"/>
      <c r="IV1754" s="151"/>
      <c r="IW1754" s="151"/>
      <c r="IX1754" s="151"/>
      <c r="IY1754" s="151"/>
      <c r="IZ1754" s="151"/>
      <c r="JA1754" s="151"/>
      <c r="JB1754" s="151"/>
    </row>
    <row r="1755" spans="1:262" s="848" customFormat="1" ht="30" x14ac:dyDescent="0.25">
      <c r="A1755" s="214"/>
      <c r="B1755" s="214">
        <v>1</v>
      </c>
      <c r="C1755" s="173" t="s">
        <v>437</v>
      </c>
      <c r="D1755" s="172"/>
      <c r="E1755" s="173"/>
      <c r="F1755" s="1847">
        <f t="shared" si="1496"/>
        <v>12836</v>
      </c>
      <c r="G1755" s="743">
        <f t="shared" si="1496"/>
        <v>2139.3333333333335</v>
      </c>
      <c r="H1755" s="743">
        <f t="shared" si="1496"/>
        <v>2036</v>
      </c>
      <c r="I1755" s="743">
        <f t="shared" si="1496"/>
        <v>95.169834839513854</v>
      </c>
      <c r="J1755" s="2490"/>
      <c r="K1755" s="2490"/>
      <c r="L1755" s="2491"/>
      <c r="M1755" s="2491"/>
      <c r="N1755" s="2491"/>
      <c r="O1755" s="2491"/>
      <c r="P1755" s="2491"/>
      <c r="Q1755" s="2491"/>
      <c r="R1755" s="2742">
        <f t="shared" ref="R1755:AA1755" si="1520">R1639</f>
        <v>66105.399999999994</v>
      </c>
      <c r="S1755" s="2742">
        <f t="shared" ref="S1755" si="1521">S1639</f>
        <v>66105.399999999994</v>
      </c>
      <c r="T1755" s="2742">
        <f t="shared" si="1520"/>
        <v>11017.566666666666</v>
      </c>
      <c r="U1755" s="2742">
        <f t="shared" si="1520"/>
        <v>9303.0799300000017</v>
      </c>
      <c r="V1755" s="2743">
        <f t="shared" si="1520"/>
        <v>0</v>
      </c>
      <c r="W1755" s="2742">
        <f t="shared" si="1520"/>
        <v>0</v>
      </c>
      <c r="X1755" s="2742">
        <f t="shared" si="1520"/>
        <v>-1714.486736666664</v>
      </c>
      <c r="Y1755" s="2744">
        <f t="shared" si="1520"/>
        <v>0</v>
      </c>
      <c r="Z1755" s="2744">
        <f t="shared" si="1520"/>
        <v>-83.073610000000002</v>
      </c>
      <c r="AA1755" s="2742">
        <f t="shared" si="1520"/>
        <v>9220.0063200000022</v>
      </c>
      <c r="AB1755" s="920"/>
      <c r="AC1755" s="2558"/>
      <c r="AD1755" s="2222">
        <f t="shared" si="1515"/>
        <v>0</v>
      </c>
      <c r="AE1755" s="2914"/>
      <c r="AF1755" s="151"/>
      <c r="AG1755" s="151"/>
      <c r="AH1755" s="151"/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  <c r="BI1755" s="151"/>
      <c r="BJ1755" s="151"/>
      <c r="BK1755" s="151"/>
      <c r="BL1755" s="151"/>
      <c r="BM1755" s="151"/>
      <c r="BN1755" s="151"/>
      <c r="BO1755" s="151"/>
      <c r="BP1755" s="151"/>
      <c r="BQ1755" s="151"/>
      <c r="BR1755" s="151"/>
      <c r="BS1755" s="151"/>
      <c r="BT1755" s="151"/>
      <c r="BU1755" s="151"/>
      <c r="BV1755" s="151"/>
      <c r="BW1755" s="151"/>
      <c r="BX1755" s="151"/>
      <c r="BY1755" s="151"/>
      <c r="BZ1755" s="151"/>
      <c r="CA1755" s="151"/>
      <c r="CB1755" s="151"/>
      <c r="CC1755" s="151"/>
      <c r="CD1755" s="151"/>
      <c r="CE1755" s="151"/>
      <c r="CF1755" s="151"/>
      <c r="CG1755" s="151"/>
      <c r="CH1755" s="151"/>
      <c r="CI1755" s="151"/>
      <c r="CJ1755" s="151"/>
      <c r="CK1755" s="151"/>
      <c r="CL1755" s="151"/>
      <c r="CM1755" s="151"/>
      <c r="CN1755" s="151"/>
      <c r="CO1755" s="151"/>
      <c r="CP1755" s="151"/>
      <c r="CQ1755" s="151"/>
      <c r="CR1755" s="151"/>
      <c r="CS1755" s="151"/>
      <c r="CT1755" s="151"/>
      <c r="CU1755" s="151"/>
      <c r="CV1755" s="151"/>
      <c r="CW1755" s="151"/>
      <c r="CX1755" s="151"/>
      <c r="CY1755" s="151"/>
      <c r="CZ1755" s="151"/>
      <c r="DA1755" s="151"/>
      <c r="DB1755" s="151"/>
      <c r="DC1755" s="151"/>
      <c r="DD1755" s="151"/>
      <c r="DE1755" s="151"/>
      <c r="DF1755" s="151"/>
      <c r="DG1755" s="151"/>
      <c r="DH1755" s="151"/>
      <c r="DI1755" s="151"/>
      <c r="DJ1755" s="151"/>
      <c r="DK1755" s="151"/>
      <c r="DL1755" s="151"/>
      <c r="DM1755" s="151"/>
      <c r="DN1755" s="151"/>
      <c r="DO1755" s="151"/>
      <c r="DP1755" s="151"/>
      <c r="DQ1755" s="151"/>
      <c r="DR1755" s="151"/>
      <c r="DS1755" s="151"/>
      <c r="DT1755" s="151"/>
      <c r="DU1755" s="151"/>
      <c r="DV1755" s="151"/>
      <c r="DW1755" s="151"/>
      <c r="DX1755" s="151"/>
      <c r="DY1755" s="151"/>
      <c r="DZ1755" s="151"/>
      <c r="EA1755" s="151"/>
      <c r="EB1755" s="151"/>
      <c r="EC1755" s="151"/>
      <c r="ED1755" s="151"/>
      <c r="EE1755" s="151"/>
      <c r="EF1755" s="151"/>
      <c r="EG1755" s="151"/>
      <c r="EH1755" s="151"/>
      <c r="EI1755" s="151"/>
      <c r="EJ1755" s="151"/>
      <c r="EK1755" s="151"/>
      <c r="EL1755" s="151"/>
      <c r="EM1755" s="151"/>
      <c r="EN1755" s="151"/>
      <c r="EO1755" s="151"/>
      <c r="EP1755" s="151"/>
      <c r="EQ1755" s="151"/>
      <c r="ER1755" s="151"/>
      <c r="ES1755" s="151"/>
      <c r="ET1755" s="151"/>
      <c r="EU1755" s="151"/>
      <c r="EV1755" s="151"/>
      <c r="EW1755" s="151"/>
      <c r="EX1755" s="151"/>
      <c r="EY1755" s="151"/>
      <c r="EZ1755" s="151"/>
      <c r="FA1755" s="151"/>
      <c r="FB1755" s="151"/>
      <c r="FC1755" s="151"/>
      <c r="FD1755" s="151"/>
      <c r="FE1755" s="151"/>
      <c r="FF1755" s="151"/>
      <c r="FG1755" s="151"/>
      <c r="FH1755" s="151"/>
      <c r="FI1755" s="151"/>
      <c r="FJ1755" s="151"/>
      <c r="FK1755" s="151"/>
      <c r="FL1755" s="151"/>
      <c r="FM1755" s="151"/>
      <c r="FN1755" s="151"/>
      <c r="FO1755" s="151"/>
      <c r="FP1755" s="151"/>
      <c r="FQ1755" s="151"/>
      <c r="FR1755" s="151"/>
      <c r="FS1755" s="151"/>
      <c r="FT1755" s="151"/>
      <c r="FU1755" s="151"/>
      <c r="FV1755" s="151"/>
      <c r="FW1755" s="151"/>
      <c r="FX1755" s="151"/>
      <c r="FY1755" s="151"/>
      <c r="FZ1755" s="151"/>
      <c r="GA1755" s="151"/>
      <c r="GB1755" s="151"/>
      <c r="GC1755" s="151"/>
      <c r="GD1755" s="151"/>
      <c r="GE1755" s="151"/>
      <c r="GF1755" s="151"/>
      <c r="GG1755" s="151"/>
      <c r="GH1755" s="151"/>
      <c r="GI1755" s="151"/>
      <c r="GJ1755" s="151"/>
      <c r="GK1755" s="151"/>
      <c r="GL1755" s="151"/>
      <c r="GM1755" s="151"/>
      <c r="GN1755" s="151"/>
      <c r="GO1755" s="151"/>
      <c r="GP1755" s="151"/>
      <c r="GQ1755" s="151"/>
      <c r="GR1755" s="151"/>
      <c r="GS1755" s="151"/>
      <c r="GT1755" s="151"/>
      <c r="GU1755" s="151"/>
      <c r="GV1755" s="151"/>
      <c r="GW1755" s="151"/>
      <c r="GX1755" s="151"/>
      <c r="GY1755" s="151"/>
      <c r="GZ1755" s="151"/>
      <c r="HA1755" s="151"/>
      <c r="HB1755" s="151"/>
      <c r="HC1755" s="151"/>
      <c r="HD1755" s="151"/>
      <c r="HE1755" s="151"/>
      <c r="HF1755" s="151"/>
      <c r="HG1755" s="151"/>
      <c r="HH1755" s="151"/>
      <c r="HI1755" s="151"/>
      <c r="HJ1755" s="151"/>
      <c r="HK1755" s="151"/>
      <c r="HL1755" s="151"/>
      <c r="HM1755" s="151"/>
      <c r="HN1755" s="151"/>
      <c r="HO1755" s="151"/>
      <c r="HP1755" s="151"/>
      <c r="HQ1755" s="151"/>
      <c r="HR1755" s="151"/>
      <c r="HS1755" s="151"/>
      <c r="HT1755" s="151"/>
      <c r="HU1755" s="151"/>
      <c r="HV1755" s="151"/>
      <c r="HW1755" s="151"/>
      <c r="HX1755" s="151"/>
      <c r="HY1755" s="151"/>
      <c r="HZ1755" s="151"/>
      <c r="IA1755" s="151"/>
      <c r="IB1755" s="151"/>
      <c r="IC1755" s="151"/>
      <c r="ID1755" s="151"/>
      <c r="IE1755" s="151"/>
      <c r="IF1755" s="151"/>
      <c r="IG1755" s="151"/>
      <c r="IH1755" s="151"/>
      <c r="II1755" s="151"/>
      <c r="IJ1755" s="151"/>
      <c r="IK1755" s="151"/>
      <c r="IL1755" s="151"/>
      <c r="IM1755" s="151"/>
      <c r="IN1755" s="151"/>
      <c r="IO1755" s="151"/>
      <c r="IP1755" s="151"/>
      <c r="IQ1755" s="151"/>
      <c r="IR1755" s="151"/>
      <c r="IS1755" s="151"/>
      <c r="IT1755" s="151"/>
      <c r="IU1755" s="151"/>
      <c r="IV1755" s="151"/>
      <c r="IW1755" s="151"/>
      <c r="IX1755" s="151"/>
      <c r="IY1755" s="151"/>
      <c r="IZ1755" s="151"/>
      <c r="JA1755" s="151"/>
      <c r="JB1755" s="151"/>
    </row>
    <row r="1756" spans="1:262" s="848" customFormat="1" ht="30" x14ac:dyDescent="0.25">
      <c r="A1756" s="214"/>
      <c r="B1756" s="214"/>
      <c r="C1756" s="173" t="s">
        <v>766</v>
      </c>
      <c r="D1756" s="172"/>
      <c r="E1756" s="173"/>
      <c r="F1756" s="1847">
        <f t="shared" ref="F1756:I1756" si="1522">F1640</f>
        <v>1830</v>
      </c>
      <c r="G1756" s="743">
        <f t="shared" si="1522"/>
        <v>305</v>
      </c>
      <c r="H1756" s="743">
        <f t="shared" si="1522"/>
        <v>303</v>
      </c>
      <c r="I1756" s="743">
        <f t="shared" si="1522"/>
        <v>99.344262295081961</v>
      </c>
      <c r="J1756" s="2490"/>
      <c r="K1756" s="2490"/>
      <c r="L1756" s="2491"/>
      <c r="M1756" s="2491"/>
      <c r="N1756" s="2491"/>
      <c r="O1756" s="2491"/>
      <c r="P1756" s="2491"/>
      <c r="Q1756" s="2491"/>
      <c r="R1756" s="2742">
        <f t="shared" ref="R1756:AA1756" si="1523">R1640</f>
        <v>4185.1679999999997</v>
      </c>
      <c r="S1756" s="2742">
        <f t="shared" ref="S1756" si="1524">S1640</f>
        <v>4185.1679999999997</v>
      </c>
      <c r="T1756" s="2742">
        <f t="shared" si="1523"/>
        <v>697.52799999999991</v>
      </c>
      <c r="U1756" s="2742">
        <f t="shared" si="1523"/>
        <v>648.41393999999991</v>
      </c>
      <c r="V1756" s="2743">
        <f t="shared" si="1523"/>
        <v>0</v>
      </c>
      <c r="W1756" s="2742">
        <f t="shared" si="1523"/>
        <v>0</v>
      </c>
      <c r="X1756" s="2742">
        <f t="shared" si="1523"/>
        <v>-49.114059999999995</v>
      </c>
      <c r="Y1756" s="2744">
        <f t="shared" si="1523"/>
        <v>0</v>
      </c>
      <c r="Z1756" s="2744">
        <f t="shared" si="1523"/>
        <v>0</v>
      </c>
      <c r="AA1756" s="2742">
        <f t="shared" si="1523"/>
        <v>648.41393999999991</v>
      </c>
      <c r="AB1756" s="920"/>
      <c r="AC1756" s="2558"/>
      <c r="AD1756" s="2222">
        <f t="shared" si="1515"/>
        <v>0</v>
      </c>
      <c r="AE1756" s="2914"/>
      <c r="AF1756" s="151"/>
      <c r="AG1756" s="151"/>
      <c r="AH1756" s="151"/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  <c r="BI1756" s="151"/>
      <c r="BJ1756" s="151"/>
      <c r="BK1756" s="151"/>
      <c r="BL1756" s="151"/>
      <c r="BM1756" s="151"/>
      <c r="BN1756" s="151"/>
      <c r="BO1756" s="151"/>
      <c r="BP1756" s="151"/>
      <c r="BQ1756" s="151"/>
      <c r="BR1756" s="151"/>
      <c r="BS1756" s="151"/>
      <c r="BT1756" s="151"/>
      <c r="BU1756" s="151"/>
      <c r="BV1756" s="151"/>
      <c r="BW1756" s="151"/>
      <c r="BX1756" s="151"/>
      <c r="BY1756" s="151"/>
      <c r="BZ1756" s="151"/>
      <c r="CA1756" s="151"/>
      <c r="CB1756" s="151"/>
      <c r="CC1756" s="151"/>
      <c r="CD1756" s="151"/>
      <c r="CE1756" s="151"/>
      <c r="CF1756" s="151"/>
      <c r="CG1756" s="151"/>
      <c r="CH1756" s="151"/>
      <c r="CI1756" s="151"/>
      <c r="CJ1756" s="151"/>
      <c r="CK1756" s="151"/>
      <c r="CL1756" s="151"/>
      <c r="CM1756" s="151"/>
      <c r="CN1756" s="151"/>
      <c r="CO1756" s="151"/>
      <c r="CP1756" s="151"/>
      <c r="CQ1756" s="151"/>
      <c r="CR1756" s="151"/>
      <c r="CS1756" s="151"/>
      <c r="CT1756" s="151"/>
      <c r="CU1756" s="151"/>
      <c r="CV1756" s="151"/>
      <c r="CW1756" s="151"/>
      <c r="CX1756" s="151"/>
      <c r="CY1756" s="151"/>
      <c r="CZ1756" s="151"/>
      <c r="DA1756" s="151"/>
      <c r="DB1756" s="151"/>
      <c r="DC1756" s="151"/>
      <c r="DD1756" s="151"/>
      <c r="DE1756" s="151"/>
      <c r="DF1756" s="151"/>
      <c r="DG1756" s="151"/>
      <c r="DH1756" s="151"/>
      <c r="DI1756" s="151"/>
      <c r="DJ1756" s="151"/>
      <c r="DK1756" s="151"/>
      <c r="DL1756" s="151"/>
      <c r="DM1756" s="151"/>
      <c r="DN1756" s="151"/>
      <c r="DO1756" s="151"/>
      <c r="DP1756" s="151"/>
      <c r="DQ1756" s="151"/>
      <c r="DR1756" s="151"/>
      <c r="DS1756" s="151"/>
      <c r="DT1756" s="151"/>
      <c r="DU1756" s="151"/>
      <c r="DV1756" s="151"/>
      <c r="DW1756" s="151"/>
      <c r="DX1756" s="151"/>
      <c r="DY1756" s="151"/>
      <c r="DZ1756" s="151"/>
      <c r="EA1756" s="151"/>
      <c r="EB1756" s="151"/>
      <c r="EC1756" s="151"/>
      <c r="ED1756" s="151"/>
      <c r="EE1756" s="151"/>
      <c r="EF1756" s="151"/>
      <c r="EG1756" s="151"/>
      <c r="EH1756" s="151"/>
      <c r="EI1756" s="151"/>
      <c r="EJ1756" s="151"/>
      <c r="EK1756" s="151"/>
      <c r="EL1756" s="151"/>
      <c r="EM1756" s="151"/>
      <c r="EN1756" s="151"/>
      <c r="EO1756" s="151"/>
      <c r="EP1756" s="151"/>
      <c r="EQ1756" s="151"/>
      <c r="ER1756" s="151"/>
      <c r="ES1756" s="151"/>
      <c r="ET1756" s="151"/>
      <c r="EU1756" s="151"/>
      <c r="EV1756" s="151"/>
      <c r="EW1756" s="151"/>
      <c r="EX1756" s="151"/>
      <c r="EY1756" s="151"/>
      <c r="EZ1756" s="151"/>
      <c r="FA1756" s="151"/>
      <c r="FB1756" s="151"/>
      <c r="FC1756" s="151"/>
      <c r="FD1756" s="151"/>
      <c r="FE1756" s="151"/>
      <c r="FF1756" s="151"/>
      <c r="FG1756" s="151"/>
      <c r="FH1756" s="151"/>
      <c r="FI1756" s="151"/>
      <c r="FJ1756" s="151"/>
      <c r="FK1756" s="151"/>
      <c r="FL1756" s="151"/>
      <c r="FM1756" s="151"/>
      <c r="FN1756" s="151"/>
      <c r="FO1756" s="151"/>
      <c r="FP1756" s="151"/>
      <c r="FQ1756" s="151"/>
      <c r="FR1756" s="151"/>
      <c r="FS1756" s="151"/>
      <c r="FT1756" s="151"/>
      <c r="FU1756" s="151"/>
      <c r="FV1756" s="151"/>
      <c r="FW1756" s="151"/>
      <c r="FX1756" s="151"/>
      <c r="FY1756" s="151"/>
      <c r="FZ1756" s="151"/>
      <c r="GA1756" s="151"/>
      <c r="GB1756" s="151"/>
      <c r="GC1756" s="151"/>
      <c r="GD1756" s="151"/>
      <c r="GE1756" s="151"/>
      <c r="GF1756" s="151"/>
      <c r="GG1756" s="151"/>
      <c r="GH1756" s="151"/>
      <c r="GI1756" s="151"/>
      <c r="GJ1756" s="151"/>
      <c r="GK1756" s="151"/>
      <c r="GL1756" s="151"/>
      <c r="GM1756" s="151"/>
      <c r="GN1756" s="151"/>
      <c r="GO1756" s="151"/>
      <c r="GP1756" s="151"/>
      <c r="GQ1756" s="151"/>
      <c r="GR1756" s="151"/>
      <c r="GS1756" s="151"/>
      <c r="GT1756" s="151"/>
      <c r="GU1756" s="151"/>
      <c r="GV1756" s="151"/>
      <c r="GW1756" s="151"/>
      <c r="GX1756" s="151"/>
      <c r="GY1756" s="151"/>
      <c r="GZ1756" s="151"/>
      <c r="HA1756" s="151"/>
      <c r="HB1756" s="151"/>
      <c r="HC1756" s="151"/>
      <c r="HD1756" s="151"/>
      <c r="HE1756" s="151"/>
      <c r="HF1756" s="151"/>
      <c r="HG1756" s="151"/>
      <c r="HH1756" s="151"/>
      <c r="HI1756" s="151"/>
      <c r="HJ1756" s="151"/>
      <c r="HK1756" s="151"/>
      <c r="HL1756" s="151"/>
      <c r="HM1756" s="151"/>
      <c r="HN1756" s="151"/>
      <c r="HO1756" s="151"/>
      <c r="HP1756" s="151"/>
      <c r="HQ1756" s="151"/>
      <c r="HR1756" s="151"/>
      <c r="HS1756" s="151"/>
      <c r="HT1756" s="151"/>
      <c r="HU1756" s="151"/>
      <c r="HV1756" s="151"/>
      <c r="HW1756" s="151"/>
      <c r="HX1756" s="151"/>
      <c r="HY1756" s="151"/>
      <c r="HZ1756" s="151"/>
      <c r="IA1756" s="151"/>
      <c r="IB1756" s="151"/>
      <c r="IC1756" s="151"/>
      <c r="ID1756" s="151"/>
      <c r="IE1756" s="151"/>
      <c r="IF1756" s="151"/>
      <c r="IG1756" s="151"/>
      <c r="IH1756" s="151"/>
      <c r="II1756" s="151"/>
      <c r="IJ1756" s="151"/>
      <c r="IK1756" s="151"/>
      <c r="IL1756" s="151"/>
      <c r="IM1756" s="151"/>
      <c r="IN1756" s="151"/>
      <c r="IO1756" s="151"/>
      <c r="IP1756" s="151"/>
      <c r="IQ1756" s="151"/>
      <c r="IR1756" s="151"/>
      <c r="IS1756" s="151"/>
      <c r="IT1756" s="151"/>
      <c r="IU1756" s="151"/>
      <c r="IV1756" s="151"/>
      <c r="IW1756" s="151"/>
      <c r="IX1756" s="151"/>
      <c r="IY1756" s="151"/>
      <c r="IZ1756" s="151"/>
      <c r="JA1756" s="151"/>
      <c r="JB1756" s="151"/>
    </row>
    <row r="1757" spans="1:262" s="848" customFormat="1" ht="30" x14ac:dyDescent="0.25">
      <c r="A1757" s="214"/>
      <c r="B1757" s="214"/>
      <c r="C1757" s="173" t="s">
        <v>767</v>
      </c>
      <c r="D1757" s="172"/>
      <c r="E1757" s="173"/>
      <c r="F1757" s="1847">
        <f t="shared" ref="F1757:I1757" si="1525">F1641</f>
        <v>0</v>
      </c>
      <c r="G1757" s="743">
        <f t="shared" si="1525"/>
        <v>0</v>
      </c>
      <c r="H1757" s="743">
        <f t="shared" si="1525"/>
        <v>0</v>
      </c>
      <c r="I1757" s="743">
        <f t="shared" si="1525"/>
        <v>0</v>
      </c>
      <c r="J1757" s="2490"/>
      <c r="K1757" s="2490"/>
      <c r="L1757" s="2491"/>
      <c r="M1757" s="2491"/>
      <c r="N1757" s="2491"/>
      <c r="O1757" s="2491"/>
      <c r="P1757" s="2491"/>
      <c r="Q1757" s="2491"/>
      <c r="R1757" s="2742">
        <f t="shared" ref="R1757:AA1757" si="1526">R1641</f>
        <v>0</v>
      </c>
      <c r="S1757" s="2742">
        <f t="shared" ref="S1757" si="1527">S1641</f>
        <v>0</v>
      </c>
      <c r="T1757" s="2742">
        <f t="shared" si="1526"/>
        <v>0</v>
      </c>
      <c r="U1757" s="2742">
        <f t="shared" si="1526"/>
        <v>0</v>
      </c>
      <c r="V1757" s="2743">
        <f t="shared" si="1526"/>
        <v>0</v>
      </c>
      <c r="W1757" s="2742">
        <f t="shared" si="1526"/>
        <v>0</v>
      </c>
      <c r="X1757" s="2742">
        <f t="shared" si="1526"/>
        <v>0</v>
      </c>
      <c r="Y1757" s="2744">
        <f t="shared" si="1526"/>
        <v>0</v>
      </c>
      <c r="Z1757" s="2744">
        <f t="shared" si="1526"/>
        <v>0</v>
      </c>
      <c r="AA1757" s="2742">
        <f t="shared" si="1526"/>
        <v>0</v>
      </c>
      <c r="AB1757" s="920"/>
      <c r="AC1757" s="2558"/>
      <c r="AD1757" s="2222">
        <f t="shared" si="1515"/>
        <v>0</v>
      </c>
      <c r="AE1757" s="2914"/>
      <c r="AF1757" s="151"/>
      <c r="AG1757" s="151"/>
      <c r="AH1757" s="151"/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  <c r="BI1757" s="151"/>
      <c r="BJ1757" s="151"/>
      <c r="BK1757" s="151"/>
      <c r="BL1757" s="151"/>
      <c r="BM1757" s="151"/>
      <c r="BN1757" s="151"/>
      <c r="BO1757" s="151"/>
      <c r="BP1757" s="151"/>
      <c r="BQ1757" s="151"/>
      <c r="BR1757" s="151"/>
      <c r="BS1757" s="151"/>
      <c r="BT1757" s="151"/>
      <c r="BU1757" s="151"/>
      <c r="BV1757" s="151"/>
      <c r="BW1757" s="151"/>
      <c r="BX1757" s="151"/>
      <c r="BY1757" s="151"/>
      <c r="BZ1757" s="151"/>
      <c r="CA1757" s="151"/>
      <c r="CB1757" s="151"/>
      <c r="CC1757" s="151"/>
      <c r="CD1757" s="151"/>
      <c r="CE1757" s="151"/>
      <c r="CF1757" s="151"/>
      <c r="CG1757" s="151"/>
      <c r="CH1757" s="151"/>
      <c r="CI1757" s="151"/>
      <c r="CJ1757" s="151"/>
      <c r="CK1757" s="151"/>
      <c r="CL1757" s="151"/>
      <c r="CM1757" s="151"/>
      <c r="CN1757" s="151"/>
      <c r="CO1757" s="151"/>
      <c r="CP1757" s="151"/>
      <c r="CQ1757" s="151"/>
      <c r="CR1757" s="151"/>
      <c r="CS1757" s="151"/>
      <c r="CT1757" s="151"/>
      <c r="CU1757" s="151"/>
      <c r="CV1757" s="151"/>
      <c r="CW1757" s="151"/>
      <c r="CX1757" s="151"/>
      <c r="CY1757" s="151"/>
      <c r="CZ1757" s="151"/>
      <c r="DA1757" s="151"/>
      <c r="DB1757" s="151"/>
      <c r="DC1757" s="151"/>
      <c r="DD1757" s="151"/>
      <c r="DE1757" s="151"/>
      <c r="DF1757" s="151"/>
      <c r="DG1757" s="151"/>
      <c r="DH1757" s="151"/>
      <c r="DI1757" s="151"/>
      <c r="DJ1757" s="151"/>
      <c r="DK1757" s="151"/>
      <c r="DL1757" s="151"/>
      <c r="DM1757" s="151"/>
      <c r="DN1757" s="151"/>
      <c r="DO1757" s="151"/>
      <c r="DP1757" s="151"/>
      <c r="DQ1757" s="151"/>
      <c r="DR1757" s="151"/>
      <c r="DS1757" s="151"/>
      <c r="DT1757" s="151"/>
      <c r="DU1757" s="151"/>
      <c r="DV1757" s="151"/>
      <c r="DW1757" s="151"/>
      <c r="DX1757" s="151"/>
      <c r="DY1757" s="151"/>
      <c r="DZ1757" s="151"/>
      <c r="EA1757" s="151"/>
      <c r="EB1757" s="151"/>
      <c r="EC1757" s="151"/>
      <c r="ED1757" s="151"/>
      <c r="EE1757" s="151"/>
      <c r="EF1757" s="151"/>
      <c r="EG1757" s="151"/>
      <c r="EH1757" s="151"/>
      <c r="EI1757" s="151"/>
      <c r="EJ1757" s="151"/>
      <c r="EK1757" s="151"/>
      <c r="EL1757" s="151"/>
      <c r="EM1757" s="151"/>
      <c r="EN1757" s="151"/>
      <c r="EO1757" s="151"/>
      <c r="EP1757" s="151"/>
      <c r="EQ1757" s="151"/>
      <c r="ER1757" s="151"/>
      <c r="ES1757" s="151"/>
      <c r="ET1757" s="151"/>
      <c r="EU1757" s="151"/>
      <c r="EV1757" s="151"/>
      <c r="EW1757" s="151"/>
      <c r="EX1757" s="151"/>
      <c r="EY1757" s="151"/>
      <c r="EZ1757" s="151"/>
      <c r="FA1757" s="151"/>
      <c r="FB1757" s="151"/>
      <c r="FC1757" s="151"/>
      <c r="FD1757" s="151"/>
      <c r="FE1757" s="151"/>
      <c r="FF1757" s="151"/>
      <c r="FG1757" s="151"/>
      <c r="FH1757" s="151"/>
      <c r="FI1757" s="151"/>
      <c r="FJ1757" s="151"/>
      <c r="FK1757" s="151"/>
      <c r="FL1757" s="151"/>
      <c r="FM1757" s="151"/>
      <c r="FN1757" s="151"/>
      <c r="FO1757" s="151"/>
      <c r="FP1757" s="151"/>
      <c r="FQ1757" s="151"/>
      <c r="FR1757" s="151"/>
      <c r="FS1757" s="151"/>
      <c r="FT1757" s="151"/>
      <c r="FU1757" s="151"/>
      <c r="FV1757" s="151"/>
      <c r="FW1757" s="151"/>
      <c r="FX1757" s="151"/>
      <c r="FY1757" s="151"/>
      <c r="FZ1757" s="151"/>
      <c r="GA1757" s="151"/>
      <c r="GB1757" s="151"/>
      <c r="GC1757" s="151"/>
      <c r="GD1757" s="151"/>
      <c r="GE1757" s="151"/>
      <c r="GF1757" s="151"/>
      <c r="GG1757" s="151"/>
      <c r="GH1757" s="151"/>
      <c r="GI1757" s="151"/>
      <c r="GJ1757" s="151"/>
      <c r="GK1757" s="151"/>
      <c r="GL1757" s="151"/>
      <c r="GM1757" s="151"/>
      <c r="GN1757" s="151"/>
      <c r="GO1757" s="151"/>
      <c r="GP1757" s="151"/>
      <c r="GQ1757" s="151"/>
      <c r="GR1757" s="151"/>
      <c r="GS1757" s="151"/>
      <c r="GT1757" s="151"/>
      <c r="GU1757" s="151"/>
      <c r="GV1757" s="151"/>
      <c r="GW1757" s="151"/>
      <c r="GX1757" s="151"/>
      <c r="GY1757" s="151"/>
      <c r="GZ1757" s="151"/>
      <c r="HA1757" s="151"/>
      <c r="HB1757" s="151"/>
      <c r="HC1757" s="151"/>
      <c r="HD1757" s="151"/>
      <c r="HE1757" s="151"/>
      <c r="HF1757" s="151"/>
      <c r="HG1757" s="151"/>
      <c r="HH1757" s="151"/>
      <c r="HI1757" s="151"/>
      <c r="HJ1757" s="151"/>
      <c r="HK1757" s="151"/>
      <c r="HL1757" s="151"/>
      <c r="HM1757" s="151"/>
      <c r="HN1757" s="151"/>
      <c r="HO1757" s="151"/>
      <c r="HP1757" s="151"/>
      <c r="HQ1757" s="151"/>
      <c r="HR1757" s="151"/>
      <c r="HS1757" s="151"/>
      <c r="HT1757" s="151"/>
      <c r="HU1757" s="151"/>
      <c r="HV1757" s="151"/>
      <c r="HW1757" s="151"/>
      <c r="HX1757" s="151"/>
      <c r="HY1757" s="151"/>
      <c r="HZ1757" s="151"/>
      <c r="IA1757" s="151"/>
      <c r="IB1757" s="151"/>
      <c r="IC1757" s="151"/>
      <c r="ID1757" s="151"/>
      <c r="IE1757" s="151"/>
      <c r="IF1757" s="151"/>
      <c r="IG1757" s="151"/>
      <c r="IH1757" s="151"/>
      <c r="II1757" s="151"/>
      <c r="IJ1757" s="151"/>
      <c r="IK1757" s="151"/>
      <c r="IL1757" s="151"/>
      <c r="IM1757" s="151"/>
      <c r="IN1757" s="151"/>
      <c r="IO1757" s="151"/>
      <c r="IP1757" s="151"/>
      <c r="IQ1757" s="151"/>
      <c r="IR1757" s="151"/>
      <c r="IS1757" s="151"/>
      <c r="IT1757" s="151"/>
      <c r="IU1757" s="151"/>
      <c r="IV1757" s="151"/>
      <c r="IW1757" s="151"/>
      <c r="IX1757" s="151"/>
      <c r="IY1757" s="151"/>
      <c r="IZ1757" s="151"/>
      <c r="JA1757" s="151"/>
      <c r="JB1757" s="151"/>
    </row>
    <row r="1758" spans="1:262" s="848" customFormat="1" ht="60" x14ac:dyDescent="0.25">
      <c r="A1758" s="214"/>
      <c r="B1758" s="214"/>
      <c r="C1758" s="173" t="s">
        <v>768</v>
      </c>
      <c r="D1758" s="172"/>
      <c r="E1758" s="173"/>
      <c r="F1758" s="1847">
        <f t="shared" ref="F1758:I1758" si="1528">F1642</f>
        <v>3952</v>
      </c>
      <c r="G1758" s="743">
        <f t="shared" si="1528"/>
        <v>658.66666666666663</v>
      </c>
      <c r="H1758" s="743">
        <f t="shared" si="1528"/>
        <v>669</v>
      </c>
      <c r="I1758" s="743">
        <f t="shared" si="1528"/>
        <v>101.56882591093117</v>
      </c>
      <c r="J1758" s="2490"/>
      <c r="K1758" s="2490"/>
      <c r="L1758" s="2491"/>
      <c r="M1758" s="2491"/>
      <c r="N1758" s="2491"/>
      <c r="O1758" s="2491"/>
      <c r="P1758" s="2491"/>
      <c r="Q1758" s="2491"/>
      <c r="R1758" s="2742">
        <f t="shared" ref="R1758:AA1758" si="1529">R1642</f>
        <v>8574.8812400000024</v>
      </c>
      <c r="S1758" s="2742">
        <f t="shared" ref="S1758" si="1530">S1642</f>
        <v>8574.8812400000024</v>
      </c>
      <c r="T1758" s="2742">
        <f t="shared" si="1529"/>
        <v>1429.1468733333338</v>
      </c>
      <c r="U1758" s="2742">
        <f t="shared" si="1529"/>
        <v>1198.1340600000001</v>
      </c>
      <c r="V1758" s="2743">
        <f t="shared" si="1529"/>
        <v>0</v>
      </c>
      <c r="W1758" s="2742">
        <f t="shared" si="1529"/>
        <v>0</v>
      </c>
      <c r="X1758" s="2742">
        <f t="shared" si="1529"/>
        <v>-231.01281333333372</v>
      </c>
      <c r="Y1758" s="2744">
        <f t="shared" si="1529"/>
        <v>0</v>
      </c>
      <c r="Z1758" s="2744">
        <f t="shared" si="1529"/>
        <v>0</v>
      </c>
      <c r="AA1758" s="2742">
        <f t="shared" si="1529"/>
        <v>1198.1340600000001</v>
      </c>
      <c r="AB1758" s="920"/>
      <c r="AC1758" s="2558"/>
      <c r="AD1758" s="2222">
        <f t="shared" si="1515"/>
        <v>0</v>
      </c>
      <c r="AE1758" s="2914"/>
      <c r="AF1758" s="151"/>
      <c r="AG1758" s="151"/>
      <c r="AH1758" s="151"/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  <c r="BI1758" s="151"/>
      <c r="BJ1758" s="151"/>
      <c r="BK1758" s="151"/>
      <c r="BL1758" s="151"/>
      <c r="BM1758" s="151"/>
      <c r="BN1758" s="151"/>
      <c r="BO1758" s="151"/>
      <c r="BP1758" s="151"/>
      <c r="BQ1758" s="151"/>
      <c r="BR1758" s="151"/>
      <c r="BS1758" s="151"/>
      <c r="BT1758" s="151"/>
      <c r="BU1758" s="151"/>
      <c r="BV1758" s="151"/>
      <c r="BW1758" s="151"/>
      <c r="BX1758" s="151"/>
      <c r="BY1758" s="151"/>
      <c r="BZ1758" s="151"/>
      <c r="CA1758" s="151"/>
      <c r="CB1758" s="151"/>
      <c r="CC1758" s="151"/>
      <c r="CD1758" s="151"/>
      <c r="CE1758" s="151"/>
      <c r="CF1758" s="151"/>
      <c r="CG1758" s="151"/>
      <c r="CH1758" s="151"/>
      <c r="CI1758" s="151"/>
      <c r="CJ1758" s="151"/>
      <c r="CK1758" s="151"/>
      <c r="CL1758" s="151"/>
      <c r="CM1758" s="151"/>
      <c r="CN1758" s="151"/>
      <c r="CO1758" s="151"/>
      <c r="CP1758" s="151"/>
      <c r="CQ1758" s="151"/>
      <c r="CR1758" s="151"/>
      <c r="CS1758" s="151"/>
      <c r="CT1758" s="151"/>
      <c r="CU1758" s="151"/>
      <c r="CV1758" s="151"/>
      <c r="CW1758" s="151"/>
      <c r="CX1758" s="151"/>
      <c r="CY1758" s="151"/>
      <c r="CZ1758" s="151"/>
      <c r="DA1758" s="151"/>
      <c r="DB1758" s="151"/>
      <c r="DC1758" s="151"/>
      <c r="DD1758" s="151"/>
      <c r="DE1758" s="151"/>
      <c r="DF1758" s="151"/>
      <c r="DG1758" s="151"/>
      <c r="DH1758" s="151"/>
      <c r="DI1758" s="151"/>
      <c r="DJ1758" s="151"/>
      <c r="DK1758" s="151"/>
      <c r="DL1758" s="151"/>
      <c r="DM1758" s="151"/>
      <c r="DN1758" s="151"/>
      <c r="DO1758" s="151"/>
      <c r="DP1758" s="151"/>
      <c r="DQ1758" s="151"/>
      <c r="DR1758" s="151"/>
      <c r="DS1758" s="151"/>
      <c r="DT1758" s="151"/>
      <c r="DU1758" s="151"/>
      <c r="DV1758" s="151"/>
      <c r="DW1758" s="151"/>
      <c r="DX1758" s="151"/>
      <c r="DY1758" s="151"/>
      <c r="DZ1758" s="151"/>
      <c r="EA1758" s="151"/>
      <c r="EB1758" s="151"/>
      <c r="EC1758" s="151"/>
      <c r="ED1758" s="151"/>
      <c r="EE1758" s="151"/>
      <c r="EF1758" s="151"/>
      <c r="EG1758" s="151"/>
      <c r="EH1758" s="151"/>
      <c r="EI1758" s="151"/>
      <c r="EJ1758" s="151"/>
      <c r="EK1758" s="151"/>
      <c r="EL1758" s="151"/>
      <c r="EM1758" s="151"/>
      <c r="EN1758" s="151"/>
      <c r="EO1758" s="151"/>
      <c r="EP1758" s="151"/>
      <c r="EQ1758" s="151"/>
      <c r="ER1758" s="151"/>
      <c r="ES1758" s="151"/>
      <c r="ET1758" s="151"/>
      <c r="EU1758" s="151"/>
      <c r="EV1758" s="151"/>
      <c r="EW1758" s="151"/>
      <c r="EX1758" s="151"/>
      <c r="EY1758" s="151"/>
      <c r="EZ1758" s="151"/>
      <c r="FA1758" s="151"/>
      <c r="FB1758" s="151"/>
      <c r="FC1758" s="151"/>
      <c r="FD1758" s="151"/>
      <c r="FE1758" s="151"/>
      <c r="FF1758" s="151"/>
      <c r="FG1758" s="151"/>
      <c r="FH1758" s="151"/>
      <c r="FI1758" s="151"/>
      <c r="FJ1758" s="151"/>
      <c r="FK1758" s="151"/>
      <c r="FL1758" s="151"/>
      <c r="FM1758" s="151"/>
      <c r="FN1758" s="151"/>
      <c r="FO1758" s="151"/>
      <c r="FP1758" s="151"/>
      <c r="FQ1758" s="151"/>
      <c r="FR1758" s="151"/>
      <c r="FS1758" s="151"/>
      <c r="FT1758" s="151"/>
      <c r="FU1758" s="151"/>
      <c r="FV1758" s="151"/>
      <c r="FW1758" s="151"/>
      <c r="FX1758" s="151"/>
      <c r="FY1758" s="151"/>
      <c r="FZ1758" s="151"/>
      <c r="GA1758" s="151"/>
      <c r="GB1758" s="151"/>
      <c r="GC1758" s="151"/>
      <c r="GD1758" s="151"/>
      <c r="GE1758" s="151"/>
      <c r="GF1758" s="151"/>
      <c r="GG1758" s="151"/>
      <c r="GH1758" s="151"/>
      <c r="GI1758" s="151"/>
      <c r="GJ1758" s="151"/>
      <c r="GK1758" s="151"/>
      <c r="GL1758" s="151"/>
      <c r="GM1758" s="151"/>
      <c r="GN1758" s="151"/>
      <c r="GO1758" s="151"/>
      <c r="GP1758" s="151"/>
      <c r="GQ1758" s="151"/>
      <c r="GR1758" s="151"/>
      <c r="GS1758" s="151"/>
      <c r="GT1758" s="151"/>
      <c r="GU1758" s="151"/>
      <c r="GV1758" s="151"/>
      <c r="GW1758" s="151"/>
      <c r="GX1758" s="151"/>
      <c r="GY1758" s="151"/>
      <c r="GZ1758" s="151"/>
      <c r="HA1758" s="151"/>
      <c r="HB1758" s="151"/>
      <c r="HC1758" s="151"/>
      <c r="HD1758" s="151"/>
      <c r="HE1758" s="151"/>
      <c r="HF1758" s="151"/>
      <c r="HG1758" s="151"/>
      <c r="HH1758" s="151"/>
      <c r="HI1758" s="151"/>
      <c r="HJ1758" s="151"/>
      <c r="HK1758" s="151"/>
      <c r="HL1758" s="151"/>
      <c r="HM1758" s="151"/>
      <c r="HN1758" s="151"/>
      <c r="HO1758" s="151"/>
      <c r="HP1758" s="151"/>
      <c r="HQ1758" s="151"/>
      <c r="HR1758" s="151"/>
      <c r="HS1758" s="151"/>
      <c r="HT1758" s="151"/>
      <c r="HU1758" s="151"/>
      <c r="HV1758" s="151"/>
      <c r="HW1758" s="151"/>
      <c r="HX1758" s="151"/>
      <c r="HY1758" s="151"/>
      <c r="HZ1758" s="151"/>
      <c r="IA1758" s="151"/>
      <c r="IB1758" s="151"/>
      <c r="IC1758" s="151"/>
      <c r="ID1758" s="151"/>
      <c r="IE1758" s="151"/>
      <c r="IF1758" s="151"/>
      <c r="IG1758" s="151"/>
      <c r="IH1758" s="151"/>
      <c r="II1758" s="151"/>
      <c r="IJ1758" s="151"/>
      <c r="IK1758" s="151"/>
      <c r="IL1758" s="151"/>
      <c r="IM1758" s="151"/>
      <c r="IN1758" s="151"/>
      <c r="IO1758" s="151"/>
      <c r="IP1758" s="151"/>
      <c r="IQ1758" s="151"/>
      <c r="IR1758" s="151"/>
      <c r="IS1758" s="151"/>
      <c r="IT1758" s="151"/>
      <c r="IU1758" s="151"/>
      <c r="IV1758" s="151"/>
      <c r="IW1758" s="151"/>
      <c r="IX1758" s="151"/>
      <c r="IY1758" s="151"/>
      <c r="IZ1758" s="151"/>
      <c r="JA1758" s="151"/>
      <c r="JB1758" s="151"/>
    </row>
    <row r="1759" spans="1:262" s="848" customFormat="1" x14ac:dyDescent="0.25">
      <c r="A1759" s="214"/>
      <c r="B1759" s="214">
        <v>1</v>
      </c>
      <c r="C1759" s="173" t="s">
        <v>769</v>
      </c>
      <c r="D1759" s="172"/>
      <c r="E1759" s="173"/>
      <c r="F1759" s="1847">
        <f t="shared" ref="F1759:I1759" si="1531">F1643</f>
        <v>2023</v>
      </c>
      <c r="G1759" s="743">
        <f t="shared" si="1531"/>
        <v>337.16666666666669</v>
      </c>
      <c r="H1759" s="743">
        <f t="shared" si="1531"/>
        <v>262</v>
      </c>
      <c r="I1759" s="743">
        <f t="shared" si="1531"/>
        <v>77.706376668314377</v>
      </c>
      <c r="J1759" s="2490"/>
      <c r="K1759" s="2490"/>
      <c r="L1759" s="2491"/>
      <c r="M1759" s="2491"/>
      <c r="N1759" s="2491"/>
      <c r="O1759" s="2491"/>
      <c r="P1759" s="2491"/>
      <c r="Q1759" s="2491"/>
      <c r="R1759" s="2742">
        <f t="shared" ref="R1759:AA1759" si="1532">R1643</f>
        <v>0</v>
      </c>
      <c r="S1759" s="2742">
        <f t="shared" ref="S1759" si="1533">S1643</f>
        <v>0</v>
      </c>
      <c r="T1759" s="2742">
        <f t="shared" si="1532"/>
        <v>0</v>
      </c>
      <c r="U1759" s="2742">
        <f t="shared" si="1532"/>
        <v>243.90628000000004</v>
      </c>
      <c r="V1759" s="2743">
        <f t="shared" si="1532"/>
        <v>0</v>
      </c>
      <c r="W1759" s="2742">
        <f t="shared" si="1532"/>
        <v>0</v>
      </c>
      <c r="X1759" s="2742">
        <f t="shared" si="1532"/>
        <v>0</v>
      </c>
      <c r="Y1759" s="2744">
        <f t="shared" si="1532"/>
        <v>0</v>
      </c>
      <c r="Z1759" s="2744">
        <f t="shared" si="1532"/>
        <v>0</v>
      </c>
      <c r="AA1759" s="2742">
        <f t="shared" si="1532"/>
        <v>243.90628000000004</v>
      </c>
      <c r="AB1759" s="920"/>
      <c r="AC1759" s="2558"/>
      <c r="AD1759" s="2222">
        <f t="shared" si="1515"/>
        <v>0</v>
      </c>
      <c r="AE1759" s="2914"/>
      <c r="AF1759" s="151"/>
      <c r="AG1759" s="151"/>
      <c r="AH1759" s="151"/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  <c r="BI1759" s="151"/>
      <c r="BJ1759" s="151"/>
      <c r="BK1759" s="151"/>
      <c r="BL1759" s="151"/>
      <c r="BM1759" s="151"/>
      <c r="BN1759" s="151"/>
      <c r="BO1759" s="151"/>
      <c r="BP1759" s="151"/>
      <c r="BQ1759" s="151"/>
      <c r="BR1759" s="151"/>
      <c r="BS1759" s="151"/>
      <c r="BT1759" s="151"/>
      <c r="BU1759" s="151"/>
      <c r="BV1759" s="151"/>
      <c r="BW1759" s="151"/>
      <c r="BX1759" s="151"/>
      <c r="BY1759" s="151"/>
      <c r="BZ1759" s="151"/>
      <c r="CA1759" s="151"/>
      <c r="CB1759" s="151"/>
      <c r="CC1759" s="151"/>
      <c r="CD1759" s="151"/>
      <c r="CE1759" s="151"/>
      <c r="CF1759" s="151"/>
      <c r="CG1759" s="151"/>
      <c r="CH1759" s="151"/>
      <c r="CI1759" s="151"/>
      <c r="CJ1759" s="151"/>
      <c r="CK1759" s="151"/>
      <c r="CL1759" s="151"/>
      <c r="CM1759" s="151"/>
      <c r="CN1759" s="151"/>
      <c r="CO1759" s="151"/>
      <c r="CP1759" s="151"/>
      <c r="CQ1759" s="151"/>
      <c r="CR1759" s="151"/>
      <c r="CS1759" s="151"/>
      <c r="CT1759" s="151"/>
      <c r="CU1759" s="151"/>
      <c r="CV1759" s="151"/>
      <c r="CW1759" s="151"/>
      <c r="CX1759" s="151"/>
      <c r="CY1759" s="151"/>
      <c r="CZ1759" s="151"/>
      <c r="DA1759" s="151"/>
      <c r="DB1759" s="151"/>
      <c r="DC1759" s="151"/>
      <c r="DD1759" s="151"/>
      <c r="DE1759" s="151"/>
      <c r="DF1759" s="151"/>
      <c r="DG1759" s="151"/>
      <c r="DH1759" s="151"/>
      <c r="DI1759" s="151"/>
      <c r="DJ1759" s="151"/>
      <c r="DK1759" s="151"/>
      <c r="DL1759" s="151"/>
      <c r="DM1759" s="151"/>
      <c r="DN1759" s="151"/>
      <c r="DO1759" s="151"/>
      <c r="DP1759" s="151"/>
      <c r="DQ1759" s="151"/>
      <c r="DR1759" s="151"/>
      <c r="DS1759" s="151"/>
      <c r="DT1759" s="151"/>
      <c r="DU1759" s="151"/>
      <c r="DV1759" s="151"/>
      <c r="DW1759" s="151"/>
      <c r="DX1759" s="151"/>
      <c r="DY1759" s="151"/>
      <c r="DZ1759" s="151"/>
      <c r="EA1759" s="151"/>
      <c r="EB1759" s="151"/>
      <c r="EC1759" s="151"/>
      <c r="ED1759" s="151"/>
      <c r="EE1759" s="151"/>
      <c r="EF1759" s="151"/>
      <c r="EG1759" s="151"/>
      <c r="EH1759" s="151"/>
      <c r="EI1759" s="151"/>
      <c r="EJ1759" s="151"/>
      <c r="EK1759" s="151"/>
      <c r="EL1759" s="151"/>
      <c r="EM1759" s="151"/>
      <c r="EN1759" s="151"/>
      <c r="EO1759" s="151"/>
      <c r="EP1759" s="151"/>
      <c r="EQ1759" s="151"/>
      <c r="ER1759" s="151"/>
      <c r="ES1759" s="151"/>
      <c r="ET1759" s="151"/>
      <c r="EU1759" s="151"/>
      <c r="EV1759" s="151"/>
      <c r="EW1759" s="151"/>
      <c r="EX1759" s="151"/>
      <c r="EY1759" s="151"/>
      <c r="EZ1759" s="151"/>
      <c r="FA1759" s="151"/>
      <c r="FB1759" s="151"/>
      <c r="FC1759" s="151"/>
      <c r="FD1759" s="151"/>
      <c r="FE1759" s="151"/>
      <c r="FF1759" s="151"/>
      <c r="FG1759" s="151"/>
      <c r="FH1759" s="151"/>
      <c r="FI1759" s="151"/>
      <c r="FJ1759" s="151"/>
      <c r="FK1759" s="151"/>
      <c r="FL1759" s="151"/>
      <c r="FM1759" s="151"/>
      <c r="FN1759" s="151"/>
      <c r="FO1759" s="151"/>
      <c r="FP1759" s="151"/>
      <c r="FQ1759" s="151"/>
      <c r="FR1759" s="151"/>
      <c r="FS1759" s="151"/>
      <c r="FT1759" s="151"/>
      <c r="FU1759" s="151"/>
      <c r="FV1759" s="151"/>
      <c r="FW1759" s="151"/>
      <c r="FX1759" s="151"/>
      <c r="FY1759" s="151"/>
      <c r="FZ1759" s="151"/>
      <c r="GA1759" s="151"/>
      <c r="GB1759" s="151"/>
      <c r="GC1759" s="151"/>
      <c r="GD1759" s="151"/>
      <c r="GE1759" s="151"/>
      <c r="GF1759" s="151"/>
      <c r="GG1759" s="151"/>
      <c r="GH1759" s="151"/>
      <c r="GI1759" s="151"/>
      <c r="GJ1759" s="151"/>
      <c r="GK1759" s="151"/>
      <c r="GL1759" s="151"/>
      <c r="GM1759" s="151"/>
      <c r="GN1759" s="151"/>
      <c r="GO1759" s="151"/>
      <c r="GP1759" s="151"/>
      <c r="GQ1759" s="151"/>
      <c r="GR1759" s="151"/>
      <c r="GS1759" s="151"/>
      <c r="GT1759" s="151"/>
      <c r="GU1759" s="151"/>
      <c r="GV1759" s="151"/>
      <c r="GW1759" s="151"/>
      <c r="GX1759" s="151"/>
      <c r="GY1759" s="151"/>
      <c r="GZ1759" s="151"/>
      <c r="HA1759" s="151"/>
      <c r="HB1759" s="151"/>
      <c r="HC1759" s="151"/>
      <c r="HD1759" s="151"/>
      <c r="HE1759" s="151"/>
      <c r="HF1759" s="151"/>
      <c r="HG1759" s="151"/>
      <c r="HH1759" s="151"/>
      <c r="HI1759" s="151"/>
      <c r="HJ1759" s="151"/>
      <c r="HK1759" s="151"/>
      <c r="HL1759" s="151"/>
      <c r="HM1759" s="151"/>
      <c r="HN1759" s="151"/>
      <c r="HO1759" s="151"/>
      <c r="HP1759" s="151"/>
      <c r="HQ1759" s="151"/>
      <c r="HR1759" s="151"/>
      <c r="HS1759" s="151"/>
      <c r="HT1759" s="151"/>
      <c r="HU1759" s="151"/>
      <c r="HV1759" s="151"/>
      <c r="HW1759" s="151"/>
      <c r="HX1759" s="151"/>
      <c r="HY1759" s="151"/>
      <c r="HZ1759" s="151"/>
      <c r="IA1759" s="151"/>
      <c r="IB1759" s="151"/>
      <c r="IC1759" s="151"/>
      <c r="ID1759" s="151"/>
      <c r="IE1759" s="151"/>
      <c r="IF1759" s="151"/>
      <c r="IG1759" s="151"/>
      <c r="IH1759" s="151"/>
      <c r="II1759" s="151"/>
      <c r="IJ1759" s="151"/>
      <c r="IK1759" s="151"/>
      <c r="IL1759" s="151"/>
      <c r="IM1759" s="151"/>
      <c r="IN1759" s="151"/>
      <c r="IO1759" s="151"/>
      <c r="IP1759" s="151"/>
      <c r="IQ1759" s="151"/>
      <c r="IR1759" s="151"/>
      <c r="IS1759" s="151"/>
      <c r="IT1759" s="151"/>
      <c r="IU1759" s="151"/>
      <c r="IV1759" s="151"/>
      <c r="IW1759" s="151"/>
      <c r="IX1759" s="151"/>
      <c r="IY1759" s="151"/>
      <c r="IZ1759" s="151"/>
      <c r="JA1759" s="151"/>
      <c r="JB1759" s="151"/>
    </row>
    <row r="1760" spans="1:262" s="848" customFormat="1" x14ac:dyDescent="0.25">
      <c r="A1760" s="214"/>
      <c r="B1760" s="214"/>
      <c r="C1760" s="173" t="s">
        <v>770</v>
      </c>
      <c r="D1760" s="172"/>
      <c r="E1760" s="173"/>
      <c r="F1760" s="1847">
        <f t="shared" ref="F1760:I1760" si="1534">F1644</f>
        <v>1929</v>
      </c>
      <c r="G1760" s="743">
        <f t="shared" si="1534"/>
        <v>321.5</v>
      </c>
      <c r="H1760" s="743">
        <f t="shared" si="1534"/>
        <v>407</v>
      </c>
      <c r="I1760" s="743">
        <f t="shared" si="1534"/>
        <v>126.59409020217728</v>
      </c>
      <c r="J1760" s="2490"/>
      <c r="K1760" s="2490"/>
      <c r="L1760" s="2491"/>
      <c r="M1760" s="2491"/>
      <c r="N1760" s="2491"/>
      <c r="O1760" s="2491"/>
      <c r="P1760" s="2491"/>
      <c r="Q1760" s="2491"/>
      <c r="R1760" s="2742">
        <f t="shared" ref="R1760:AA1760" si="1535">R1644</f>
        <v>0</v>
      </c>
      <c r="S1760" s="2742">
        <f t="shared" ref="S1760" si="1536">S1644</f>
        <v>0</v>
      </c>
      <c r="T1760" s="2742">
        <f t="shared" si="1535"/>
        <v>0</v>
      </c>
      <c r="U1760" s="2742">
        <f t="shared" si="1535"/>
        <v>954.22778000000005</v>
      </c>
      <c r="V1760" s="2743">
        <f t="shared" si="1535"/>
        <v>0</v>
      </c>
      <c r="W1760" s="2742">
        <f t="shared" si="1535"/>
        <v>0</v>
      </c>
      <c r="X1760" s="2742">
        <f t="shared" si="1535"/>
        <v>0</v>
      </c>
      <c r="Y1760" s="2744">
        <f t="shared" si="1535"/>
        <v>0</v>
      </c>
      <c r="Z1760" s="2744">
        <f t="shared" si="1535"/>
        <v>0</v>
      </c>
      <c r="AA1760" s="2742">
        <f t="shared" si="1535"/>
        <v>954.22778000000005</v>
      </c>
      <c r="AB1760" s="920"/>
      <c r="AC1760" s="2558"/>
      <c r="AD1760" s="2222">
        <f t="shared" si="1515"/>
        <v>0</v>
      </c>
      <c r="AE1760" s="2914"/>
      <c r="AF1760" s="151"/>
      <c r="AG1760" s="151"/>
      <c r="AH1760" s="151"/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  <c r="BI1760" s="151"/>
      <c r="BJ1760" s="151"/>
      <c r="BK1760" s="151"/>
      <c r="BL1760" s="151"/>
      <c r="BM1760" s="151"/>
      <c r="BN1760" s="151"/>
      <c r="BO1760" s="151"/>
      <c r="BP1760" s="151"/>
      <c r="BQ1760" s="151"/>
      <c r="BR1760" s="151"/>
      <c r="BS1760" s="151"/>
      <c r="BT1760" s="151"/>
      <c r="BU1760" s="151"/>
      <c r="BV1760" s="151"/>
      <c r="BW1760" s="151"/>
      <c r="BX1760" s="151"/>
      <c r="BY1760" s="151"/>
      <c r="BZ1760" s="151"/>
      <c r="CA1760" s="151"/>
      <c r="CB1760" s="151"/>
      <c r="CC1760" s="151"/>
      <c r="CD1760" s="151"/>
      <c r="CE1760" s="151"/>
      <c r="CF1760" s="151"/>
      <c r="CG1760" s="151"/>
      <c r="CH1760" s="151"/>
      <c r="CI1760" s="151"/>
      <c r="CJ1760" s="151"/>
      <c r="CK1760" s="151"/>
      <c r="CL1760" s="151"/>
      <c r="CM1760" s="151"/>
      <c r="CN1760" s="151"/>
      <c r="CO1760" s="151"/>
      <c r="CP1760" s="151"/>
      <c r="CQ1760" s="151"/>
      <c r="CR1760" s="151"/>
      <c r="CS1760" s="151"/>
      <c r="CT1760" s="151"/>
      <c r="CU1760" s="151"/>
      <c r="CV1760" s="151"/>
      <c r="CW1760" s="151"/>
      <c r="CX1760" s="151"/>
      <c r="CY1760" s="151"/>
      <c r="CZ1760" s="151"/>
      <c r="DA1760" s="151"/>
      <c r="DB1760" s="151"/>
      <c r="DC1760" s="151"/>
      <c r="DD1760" s="151"/>
      <c r="DE1760" s="151"/>
      <c r="DF1760" s="151"/>
      <c r="DG1760" s="151"/>
      <c r="DH1760" s="151"/>
      <c r="DI1760" s="151"/>
      <c r="DJ1760" s="151"/>
      <c r="DK1760" s="151"/>
      <c r="DL1760" s="151"/>
      <c r="DM1760" s="151"/>
      <c r="DN1760" s="151"/>
      <c r="DO1760" s="151"/>
      <c r="DP1760" s="151"/>
      <c r="DQ1760" s="151"/>
      <c r="DR1760" s="151"/>
      <c r="DS1760" s="151"/>
      <c r="DT1760" s="151"/>
      <c r="DU1760" s="151"/>
      <c r="DV1760" s="151"/>
      <c r="DW1760" s="151"/>
      <c r="DX1760" s="151"/>
      <c r="DY1760" s="151"/>
      <c r="DZ1760" s="151"/>
      <c r="EA1760" s="151"/>
      <c r="EB1760" s="151"/>
      <c r="EC1760" s="151"/>
      <c r="ED1760" s="151"/>
      <c r="EE1760" s="151"/>
      <c r="EF1760" s="151"/>
      <c r="EG1760" s="151"/>
      <c r="EH1760" s="151"/>
      <c r="EI1760" s="151"/>
      <c r="EJ1760" s="151"/>
      <c r="EK1760" s="151"/>
      <c r="EL1760" s="151"/>
      <c r="EM1760" s="151"/>
      <c r="EN1760" s="151"/>
      <c r="EO1760" s="151"/>
      <c r="EP1760" s="151"/>
      <c r="EQ1760" s="151"/>
      <c r="ER1760" s="151"/>
      <c r="ES1760" s="151"/>
      <c r="ET1760" s="151"/>
      <c r="EU1760" s="151"/>
      <c r="EV1760" s="151"/>
      <c r="EW1760" s="151"/>
      <c r="EX1760" s="151"/>
      <c r="EY1760" s="151"/>
      <c r="EZ1760" s="151"/>
      <c r="FA1760" s="151"/>
      <c r="FB1760" s="151"/>
      <c r="FC1760" s="151"/>
      <c r="FD1760" s="151"/>
      <c r="FE1760" s="151"/>
      <c r="FF1760" s="151"/>
      <c r="FG1760" s="151"/>
      <c r="FH1760" s="151"/>
      <c r="FI1760" s="151"/>
      <c r="FJ1760" s="151"/>
      <c r="FK1760" s="151"/>
      <c r="FL1760" s="151"/>
      <c r="FM1760" s="151"/>
      <c r="FN1760" s="151"/>
      <c r="FO1760" s="151"/>
      <c r="FP1760" s="151"/>
      <c r="FQ1760" s="151"/>
      <c r="FR1760" s="151"/>
      <c r="FS1760" s="151"/>
      <c r="FT1760" s="151"/>
      <c r="FU1760" s="151"/>
      <c r="FV1760" s="151"/>
      <c r="FW1760" s="151"/>
      <c r="FX1760" s="151"/>
      <c r="FY1760" s="151"/>
      <c r="FZ1760" s="151"/>
      <c r="GA1760" s="151"/>
      <c r="GB1760" s="151"/>
      <c r="GC1760" s="151"/>
      <c r="GD1760" s="151"/>
      <c r="GE1760" s="151"/>
      <c r="GF1760" s="151"/>
      <c r="GG1760" s="151"/>
      <c r="GH1760" s="151"/>
      <c r="GI1760" s="151"/>
      <c r="GJ1760" s="151"/>
      <c r="GK1760" s="151"/>
      <c r="GL1760" s="151"/>
      <c r="GM1760" s="151"/>
      <c r="GN1760" s="151"/>
      <c r="GO1760" s="151"/>
      <c r="GP1760" s="151"/>
      <c r="GQ1760" s="151"/>
      <c r="GR1760" s="151"/>
      <c r="GS1760" s="151"/>
      <c r="GT1760" s="151"/>
      <c r="GU1760" s="151"/>
      <c r="GV1760" s="151"/>
      <c r="GW1760" s="151"/>
      <c r="GX1760" s="151"/>
      <c r="GY1760" s="151"/>
      <c r="GZ1760" s="151"/>
      <c r="HA1760" s="151"/>
      <c r="HB1760" s="151"/>
      <c r="HC1760" s="151"/>
      <c r="HD1760" s="151"/>
      <c r="HE1760" s="151"/>
      <c r="HF1760" s="151"/>
      <c r="HG1760" s="151"/>
      <c r="HH1760" s="151"/>
      <c r="HI1760" s="151"/>
      <c r="HJ1760" s="151"/>
      <c r="HK1760" s="151"/>
      <c r="HL1760" s="151"/>
      <c r="HM1760" s="151"/>
      <c r="HN1760" s="151"/>
      <c r="HO1760" s="151"/>
      <c r="HP1760" s="151"/>
      <c r="HQ1760" s="151"/>
      <c r="HR1760" s="151"/>
      <c r="HS1760" s="151"/>
      <c r="HT1760" s="151"/>
      <c r="HU1760" s="151"/>
      <c r="HV1760" s="151"/>
      <c r="HW1760" s="151"/>
      <c r="HX1760" s="151"/>
      <c r="HY1760" s="151"/>
      <c r="HZ1760" s="151"/>
      <c r="IA1760" s="151"/>
      <c r="IB1760" s="151"/>
      <c r="IC1760" s="151"/>
      <c r="ID1760" s="151"/>
      <c r="IE1760" s="151"/>
      <c r="IF1760" s="151"/>
      <c r="IG1760" s="151"/>
      <c r="IH1760" s="151"/>
      <c r="II1760" s="151"/>
      <c r="IJ1760" s="151"/>
      <c r="IK1760" s="151"/>
      <c r="IL1760" s="151"/>
      <c r="IM1760" s="151"/>
      <c r="IN1760" s="151"/>
      <c r="IO1760" s="151"/>
      <c r="IP1760" s="151"/>
      <c r="IQ1760" s="151"/>
      <c r="IR1760" s="151"/>
      <c r="IS1760" s="151"/>
      <c r="IT1760" s="151"/>
      <c r="IU1760" s="151"/>
      <c r="IV1760" s="151"/>
      <c r="IW1760" s="151"/>
      <c r="IX1760" s="151"/>
      <c r="IY1760" s="151"/>
      <c r="IZ1760" s="151"/>
      <c r="JA1760" s="151"/>
      <c r="JB1760" s="151"/>
    </row>
    <row r="1761" spans="1:262" s="848" customFormat="1" ht="60" x14ac:dyDescent="0.25">
      <c r="A1761" s="214"/>
      <c r="B1761" s="214"/>
      <c r="C1761" s="173" t="s">
        <v>771</v>
      </c>
      <c r="D1761" s="172"/>
      <c r="E1761" s="173"/>
      <c r="F1761" s="1847">
        <f t="shared" ref="F1761:I1761" si="1537">F1645</f>
        <v>0</v>
      </c>
      <c r="G1761" s="743">
        <f t="shared" si="1537"/>
        <v>0</v>
      </c>
      <c r="H1761" s="743">
        <f t="shared" si="1537"/>
        <v>0</v>
      </c>
      <c r="I1761" s="743">
        <f t="shared" si="1537"/>
        <v>0</v>
      </c>
      <c r="J1761" s="2490"/>
      <c r="K1761" s="2490"/>
      <c r="L1761" s="2491"/>
      <c r="M1761" s="2491"/>
      <c r="N1761" s="2491"/>
      <c r="O1761" s="2491"/>
      <c r="P1761" s="2491"/>
      <c r="Q1761" s="2491"/>
      <c r="R1761" s="2742">
        <f t="shared" ref="R1761:AA1761" si="1538">R1645</f>
        <v>0</v>
      </c>
      <c r="S1761" s="2742">
        <f t="shared" ref="S1761" si="1539">S1645</f>
        <v>0</v>
      </c>
      <c r="T1761" s="2742">
        <f t="shared" si="1538"/>
        <v>0</v>
      </c>
      <c r="U1761" s="2742">
        <f t="shared" si="1538"/>
        <v>0</v>
      </c>
      <c r="V1761" s="2743">
        <f t="shared" si="1538"/>
        <v>0</v>
      </c>
      <c r="W1761" s="2742">
        <f t="shared" si="1538"/>
        <v>0</v>
      </c>
      <c r="X1761" s="2742">
        <f t="shared" si="1538"/>
        <v>0</v>
      </c>
      <c r="Y1761" s="2744">
        <f t="shared" si="1538"/>
        <v>0</v>
      </c>
      <c r="Z1761" s="2744">
        <f t="shared" si="1538"/>
        <v>0</v>
      </c>
      <c r="AA1761" s="2742">
        <f t="shared" si="1538"/>
        <v>0</v>
      </c>
      <c r="AB1761" s="920"/>
      <c r="AC1761" s="2558"/>
      <c r="AD1761" s="2222">
        <f t="shared" si="1515"/>
        <v>0</v>
      </c>
      <c r="AE1761" s="2914"/>
      <c r="AF1761" s="151"/>
      <c r="AG1761" s="151"/>
      <c r="AH1761" s="151"/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  <c r="BI1761" s="151"/>
      <c r="BJ1761" s="151"/>
      <c r="BK1761" s="151"/>
      <c r="BL1761" s="151"/>
      <c r="BM1761" s="151"/>
      <c r="BN1761" s="151"/>
      <c r="BO1761" s="151"/>
      <c r="BP1761" s="151"/>
      <c r="BQ1761" s="151"/>
      <c r="BR1761" s="151"/>
      <c r="BS1761" s="151"/>
      <c r="BT1761" s="151"/>
      <c r="BU1761" s="151"/>
      <c r="BV1761" s="151"/>
      <c r="BW1761" s="151"/>
      <c r="BX1761" s="151"/>
      <c r="BY1761" s="151"/>
      <c r="BZ1761" s="151"/>
      <c r="CA1761" s="151"/>
      <c r="CB1761" s="151"/>
      <c r="CC1761" s="151"/>
      <c r="CD1761" s="151"/>
      <c r="CE1761" s="151"/>
      <c r="CF1761" s="151"/>
      <c r="CG1761" s="151"/>
      <c r="CH1761" s="151"/>
      <c r="CI1761" s="151"/>
      <c r="CJ1761" s="151"/>
      <c r="CK1761" s="151"/>
      <c r="CL1761" s="151"/>
      <c r="CM1761" s="151"/>
      <c r="CN1761" s="151"/>
      <c r="CO1761" s="151"/>
      <c r="CP1761" s="151"/>
      <c r="CQ1761" s="151"/>
      <c r="CR1761" s="151"/>
      <c r="CS1761" s="151"/>
      <c r="CT1761" s="151"/>
      <c r="CU1761" s="151"/>
      <c r="CV1761" s="151"/>
      <c r="CW1761" s="151"/>
      <c r="CX1761" s="151"/>
      <c r="CY1761" s="151"/>
      <c r="CZ1761" s="151"/>
      <c r="DA1761" s="151"/>
      <c r="DB1761" s="151"/>
      <c r="DC1761" s="151"/>
      <c r="DD1761" s="151"/>
      <c r="DE1761" s="151"/>
      <c r="DF1761" s="151"/>
      <c r="DG1761" s="151"/>
      <c r="DH1761" s="151"/>
      <c r="DI1761" s="151"/>
      <c r="DJ1761" s="151"/>
      <c r="DK1761" s="151"/>
      <c r="DL1761" s="151"/>
      <c r="DM1761" s="151"/>
      <c r="DN1761" s="151"/>
      <c r="DO1761" s="151"/>
      <c r="DP1761" s="151"/>
      <c r="DQ1761" s="151"/>
      <c r="DR1761" s="151"/>
      <c r="DS1761" s="151"/>
      <c r="DT1761" s="151"/>
      <c r="DU1761" s="151"/>
      <c r="DV1761" s="151"/>
      <c r="DW1761" s="151"/>
      <c r="DX1761" s="151"/>
      <c r="DY1761" s="151"/>
      <c r="DZ1761" s="151"/>
      <c r="EA1761" s="151"/>
      <c r="EB1761" s="151"/>
      <c r="EC1761" s="151"/>
      <c r="ED1761" s="151"/>
      <c r="EE1761" s="151"/>
      <c r="EF1761" s="151"/>
      <c r="EG1761" s="151"/>
      <c r="EH1761" s="151"/>
      <c r="EI1761" s="151"/>
      <c r="EJ1761" s="151"/>
      <c r="EK1761" s="151"/>
      <c r="EL1761" s="151"/>
      <c r="EM1761" s="151"/>
      <c r="EN1761" s="151"/>
      <c r="EO1761" s="151"/>
      <c r="EP1761" s="151"/>
      <c r="EQ1761" s="151"/>
      <c r="ER1761" s="151"/>
      <c r="ES1761" s="151"/>
      <c r="ET1761" s="151"/>
      <c r="EU1761" s="151"/>
      <c r="EV1761" s="151"/>
      <c r="EW1761" s="151"/>
      <c r="EX1761" s="151"/>
      <c r="EY1761" s="151"/>
      <c r="EZ1761" s="151"/>
      <c r="FA1761" s="151"/>
      <c r="FB1761" s="151"/>
      <c r="FC1761" s="151"/>
      <c r="FD1761" s="151"/>
      <c r="FE1761" s="151"/>
      <c r="FF1761" s="151"/>
      <c r="FG1761" s="151"/>
      <c r="FH1761" s="151"/>
      <c r="FI1761" s="151"/>
      <c r="FJ1761" s="151"/>
      <c r="FK1761" s="151"/>
      <c r="FL1761" s="151"/>
      <c r="FM1761" s="151"/>
      <c r="FN1761" s="151"/>
      <c r="FO1761" s="151"/>
      <c r="FP1761" s="151"/>
      <c r="FQ1761" s="151"/>
      <c r="FR1761" s="151"/>
      <c r="FS1761" s="151"/>
      <c r="FT1761" s="151"/>
      <c r="FU1761" s="151"/>
      <c r="FV1761" s="151"/>
      <c r="FW1761" s="151"/>
      <c r="FX1761" s="151"/>
      <c r="FY1761" s="151"/>
      <c r="FZ1761" s="151"/>
      <c r="GA1761" s="151"/>
      <c r="GB1761" s="151"/>
      <c r="GC1761" s="151"/>
      <c r="GD1761" s="151"/>
      <c r="GE1761" s="151"/>
      <c r="GF1761" s="151"/>
      <c r="GG1761" s="151"/>
      <c r="GH1761" s="151"/>
      <c r="GI1761" s="151"/>
      <c r="GJ1761" s="151"/>
      <c r="GK1761" s="151"/>
      <c r="GL1761" s="151"/>
      <c r="GM1761" s="151"/>
      <c r="GN1761" s="151"/>
      <c r="GO1761" s="151"/>
      <c r="GP1761" s="151"/>
      <c r="GQ1761" s="151"/>
      <c r="GR1761" s="151"/>
      <c r="GS1761" s="151"/>
      <c r="GT1761" s="151"/>
      <c r="GU1761" s="151"/>
      <c r="GV1761" s="151"/>
      <c r="GW1761" s="151"/>
      <c r="GX1761" s="151"/>
      <c r="GY1761" s="151"/>
      <c r="GZ1761" s="151"/>
      <c r="HA1761" s="151"/>
      <c r="HB1761" s="151"/>
      <c r="HC1761" s="151"/>
      <c r="HD1761" s="151"/>
      <c r="HE1761" s="151"/>
      <c r="HF1761" s="151"/>
      <c r="HG1761" s="151"/>
      <c r="HH1761" s="151"/>
      <c r="HI1761" s="151"/>
      <c r="HJ1761" s="151"/>
      <c r="HK1761" s="151"/>
      <c r="HL1761" s="151"/>
      <c r="HM1761" s="151"/>
      <c r="HN1761" s="151"/>
      <c r="HO1761" s="151"/>
      <c r="HP1761" s="151"/>
      <c r="HQ1761" s="151"/>
      <c r="HR1761" s="151"/>
      <c r="HS1761" s="151"/>
      <c r="HT1761" s="151"/>
      <c r="HU1761" s="151"/>
      <c r="HV1761" s="151"/>
      <c r="HW1761" s="151"/>
      <c r="HX1761" s="151"/>
      <c r="HY1761" s="151"/>
      <c r="HZ1761" s="151"/>
      <c r="IA1761" s="151"/>
      <c r="IB1761" s="151"/>
      <c r="IC1761" s="151"/>
      <c r="ID1761" s="151"/>
      <c r="IE1761" s="151"/>
      <c r="IF1761" s="151"/>
      <c r="IG1761" s="151"/>
      <c r="IH1761" s="151"/>
      <c r="II1761" s="151"/>
      <c r="IJ1761" s="151"/>
      <c r="IK1761" s="151"/>
      <c r="IL1761" s="151"/>
      <c r="IM1761" s="151"/>
      <c r="IN1761" s="151"/>
      <c r="IO1761" s="151"/>
      <c r="IP1761" s="151"/>
      <c r="IQ1761" s="151"/>
      <c r="IR1761" s="151"/>
      <c r="IS1761" s="151"/>
      <c r="IT1761" s="151"/>
      <c r="IU1761" s="151"/>
      <c r="IV1761" s="151"/>
      <c r="IW1761" s="151"/>
      <c r="IX1761" s="151"/>
      <c r="IY1761" s="151"/>
      <c r="IZ1761" s="151"/>
      <c r="JA1761" s="151"/>
      <c r="JB1761" s="151"/>
    </row>
    <row r="1762" spans="1:262" s="848" customFormat="1" x14ac:dyDescent="0.25">
      <c r="A1762" s="214"/>
      <c r="B1762" s="214">
        <v>1</v>
      </c>
      <c r="C1762" s="173" t="s">
        <v>772</v>
      </c>
      <c r="D1762" s="172"/>
      <c r="E1762" s="173"/>
      <c r="F1762" s="1847">
        <f t="shared" ref="F1762:I1762" si="1540">F1646</f>
        <v>0</v>
      </c>
      <c r="G1762" s="743">
        <f t="shared" si="1540"/>
        <v>0</v>
      </c>
      <c r="H1762" s="743">
        <f t="shared" si="1540"/>
        <v>0</v>
      </c>
      <c r="I1762" s="743">
        <f t="shared" si="1540"/>
        <v>0</v>
      </c>
      <c r="J1762" s="2490"/>
      <c r="K1762" s="2490"/>
      <c r="L1762" s="2491"/>
      <c r="M1762" s="2491"/>
      <c r="N1762" s="2491"/>
      <c r="O1762" s="2491"/>
      <c r="P1762" s="2491"/>
      <c r="Q1762" s="2491"/>
      <c r="R1762" s="2742">
        <f t="shared" ref="R1762:AA1762" si="1541">R1646</f>
        <v>0</v>
      </c>
      <c r="S1762" s="2742">
        <f t="shared" ref="S1762" si="1542">S1646</f>
        <v>0</v>
      </c>
      <c r="T1762" s="2742">
        <f t="shared" si="1541"/>
        <v>0</v>
      </c>
      <c r="U1762" s="2742">
        <f t="shared" si="1541"/>
        <v>0</v>
      </c>
      <c r="V1762" s="2743">
        <f t="shared" si="1541"/>
        <v>0</v>
      </c>
      <c r="W1762" s="2742">
        <f t="shared" si="1541"/>
        <v>0</v>
      </c>
      <c r="X1762" s="2742">
        <f t="shared" si="1541"/>
        <v>0</v>
      </c>
      <c r="Y1762" s="2744">
        <f t="shared" si="1541"/>
        <v>0</v>
      </c>
      <c r="Z1762" s="2744">
        <f t="shared" si="1541"/>
        <v>0</v>
      </c>
      <c r="AA1762" s="2742">
        <f t="shared" si="1541"/>
        <v>0</v>
      </c>
      <c r="AB1762" s="920"/>
      <c r="AC1762" s="2558"/>
      <c r="AD1762" s="2222">
        <f t="shared" si="1515"/>
        <v>0</v>
      </c>
      <c r="AE1762" s="2914"/>
      <c r="AF1762" s="151"/>
      <c r="AG1762" s="151"/>
      <c r="AH1762" s="151"/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  <c r="BI1762" s="151"/>
      <c r="BJ1762" s="151"/>
      <c r="BK1762" s="151"/>
      <c r="BL1762" s="151"/>
      <c r="BM1762" s="151"/>
      <c r="BN1762" s="151"/>
      <c r="BO1762" s="151"/>
      <c r="BP1762" s="151"/>
      <c r="BQ1762" s="151"/>
      <c r="BR1762" s="151"/>
      <c r="BS1762" s="151"/>
      <c r="BT1762" s="151"/>
      <c r="BU1762" s="151"/>
      <c r="BV1762" s="151"/>
      <c r="BW1762" s="151"/>
      <c r="BX1762" s="151"/>
      <c r="BY1762" s="151"/>
      <c r="BZ1762" s="151"/>
      <c r="CA1762" s="151"/>
      <c r="CB1762" s="151"/>
      <c r="CC1762" s="151"/>
      <c r="CD1762" s="151"/>
      <c r="CE1762" s="151"/>
      <c r="CF1762" s="151"/>
      <c r="CG1762" s="151"/>
      <c r="CH1762" s="151"/>
      <c r="CI1762" s="151"/>
      <c r="CJ1762" s="151"/>
      <c r="CK1762" s="151"/>
      <c r="CL1762" s="151"/>
      <c r="CM1762" s="151"/>
      <c r="CN1762" s="151"/>
      <c r="CO1762" s="151"/>
      <c r="CP1762" s="151"/>
      <c r="CQ1762" s="151"/>
      <c r="CR1762" s="151"/>
      <c r="CS1762" s="151"/>
      <c r="CT1762" s="151"/>
      <c r="CU1762" s="151"/>
      <c r="CV1762" s="151"/>
      <c r="CW1762" s="151"/>
      <c r="CX1762" s="151"/>
      <c r="CY1762" s="151"/>
      <c r="CZ1762" s="151"/>
      <c r="DA1762" s="151"/>
      <c r="DB1762" s="151"/>
      <c r="DC1762" s="151"/>
      <c r="DD1762" s="151"/>
      <c r="DE1762" s="151"/>
      <c r="DF1762" s="151"/>
      <c r="DG1762" s="151"/>
      <c r="DH1762" s="151"/>
      <c r="DI1762" s="151"/>
      <c r="DJ1762" s="151"/>
      <c r="DK1762" s="151"/>
      <c r="DL1762" s="151"/>
      <c r="DM1762" s="151"/>
      <c r="DN1762" s="151"/>
      <c r="DO1762" s="151"/>
      <c r="DP1762" s="151"/>
      <c r="DQ1762" s="151"/>
      <c r="DR1762" s="151"/>
      <c r="DS1762" s="151"/>
      <c r="DT1762" s="151"/>
      <c r="DU1762" s="151"/>
      <c r="DV1762" s="151"/>
      <c r="DW1762" s="151"/>
      <c r="DX1762" s="151"/>
      <c r="DY1762" s="151"/>
      <c r="DZ1762" s="151"/>
      <c r="EA1762" s="151"/>
      <c r="EB1762" s="151"/>
      <c r="EC1762" s="151"/>
      <c r="ED1762" s="151"/>
      <c r="EE1762" s="151"/>
      <c r="EF1762" s="151"/>
      <c r="EG1762" s="151"/>
      <c r="EH1762" s="151"/>
      <c r="EI1762" s="151"/>
      <c r="EJ1762" s="151"/>
      <c r="EK1762" s="151"/>
      <c r="EL1762" s="151"/>
      <c r="EM1762" s="151"/>
      <c r="EN1762" s="151"/>
      <c r="EO1762" s="151"/>
      <c r="EP1762" s="151"/>
      <c r="EQ1762" s="151"/>
      <c r="ER1762" s="151"/>
      <c r="ES1762" s="151"/>
      <c r="ET1762" s="151"/>
      <c r="EU1762" s="151"/>
      <c r="EV1762" s="151"/>
      <c r="EW1762" s="151"/>
      <c r="EX1762" s="151"/>
      <c r="EY1762" s="151"/>
      <c r="EZ1762" s="151"/>
      <c r="FA1762" s="151"/>
      <c r="FB1762" s="151"/>
      <c r="FC1762" s="151"/>
      <c r="FD1762" s="151"/>
      <c r="FE1762" s="151"/>
      <c r="FF1762" s="151"/>
      <c r="FG1762" s="151"/>
      <c r="FH1762" s="151"/>
      <c r="FI1762" s="151"/>
      <c r="FJ1762" s="151"/>
      <c r="FK1762" s="151"/>
      <c r="FL1762" s="151"/>
      <c r="FM1762" s="151"/>
      <c r="FN1762" s="151"/>
      <c r="FO1762" s="151"/>
      <c r="FP1762" s="151"/>
      <c r="FQ1762" s="151"/>
      <c r="FR1762" s="151"/>
      <c r="FS1762" s="151"/>
      <c r="FT1762" s="151"/>
      <c r="FU1762" s="151"/>
      <c r="FV1762" s="151"/>
      <c r="FW1762" s="151"/>
      <c r="FX1762" s="151"/>
      <c r="FY1762" s="151"/>
      <c r="FZ1762" s="151"/>
      <c r="GA1762" s="151"/>
      <c r="GB1762" s="151"/>
      <c r="GC1762" s="151"/>
      <c r="GD1762" s="151"/>
      <c r="GE1762" s="151"/>
      <c r="GF1762" s="151"/>
      <c r="GG1762" s="151"/>
      <c r="GH1762" s="151"/>
      <c r="GI1762" s="151"/>
      <c r="GJ1762" s="151"/>
      <c r="GK1762" s="151"/>
      <c r="GL1762" s="151"/>
      <c r="GM1762" s="151"/>
      <c r="GN1762" s="151"/>
      <c r="GO1762" s="151"/>
      <c r="GP1762" s="151"/>
      <c r="GQ1762" s="151"/>
      <c r="GR1762" s="151"/>
      <c r="GS1762" s="151"/>
      <c r="GT1762" s="151"/>
      <c r="GU1762" s="151"/>
      <c r="GV1762" s="151"/>
      <c r="GW1762" s="151"/>
      <c r="GX1762" s="151"/>
      <c r="GY1762" s="151"/>
      <c r="GZ1762" s="151"/>
      <c r="HA1762" s="151"/>
      <c r="HB1762" s="151"/>
      <c r="HC1762" s="151"/>
      <c r="HD1762" s="151"/>
      <c r="HE1762" s="151"/>
      <c r="HF1762" s="151"/>
      <c r="HG1762" s="151"/>
      <c r="HH1762" s="151"/>
      <c r="HI1762" s="151"/>
      <c r="HJ1762" s="151"/>
      <c r="HK1762" s="151"/>
      <c r="HL1762" s="151"/>
      <c r="HM1762" s="151"/>
      <c r="HN1762" s="151"/>
      <c r="HO1762" s="151"/>
      <c r="HP1762" s="151"/>
      <c r="HQ1762" s="151"/>
      <c r="HR1762" s="151"/>
      <c r="HS1762" s="151"/>
      <c r="HT1762" s="151"/>
      <c r="HU1762" s="151"/>
      <c r="HV1762" s="151"/>
      <c r="HW1762" s="151"/>
      <c r="HX1762" s="151"/>
      <c r="HY1762" s="151"/>
      <c r="HZ1762" s="151"/>
      <c r="IA1762" s="151"/>
      <c r="IB1762" s="151"/>
      <c r="IC1762" s="151"/>
      <c r="ID1762" s="151"/>
      <c r="IE1762" s="151"/>
      <c r="IF1762" s="151"/>
      <c r="IG1762" s="151"/>
      <c r="IH1762" s="151"/>
      <c r="II1762" s="151"/>
      <c r="IJ1762" s="151"/>
      <c r="IK1762" s="151"/>
      <c r="IL1762" s="151"/>
      <c r="IM1762" s="151"/>
      <c r="IN1762" s="151"/>
      <c r="IO1762" s="151"/>
      <c r="IP1762" s="151"/>
      <c r="IQ1762" s="151"/>
      <c r="IR1762" s="151"/>
      <c r="IS1762" s="151"/>
      <c r="IT1762" s="151"/>
      <c r="IU1762" s="151"/>
      <c r="IV1762" s="151"/>
      <c r="IW1762" s="151"/>
      <c r="IX1762" s="151"/>
      <c r="IY1762" s="151"/>
      <c r="IZ1762" s="151"/>
      <c r="JA1762" s="151"/>
      <c r="JB1762" s="151"/>
    </row>
    <row r="1763" spans="1:262" s="848" customFormat="1" x14ac:dyDescent="0.25">
      <c r="A1763" s="214"/>
      <c r="B1763" s="214">
        <v>1</v>
      </c>
      <c r="C1763" s="291" t="s">
        <v>773</v>
      </c>
      <c r="D1763" s="172"/>
      <c r="E1763" s="173"/>
      <c r="F1763" s="1847">
        <f t="shared" ref="F1763:I1763" si="1543">F1647</f>
        <v>0</v>
      </c>
      <c r="G1763" s="743">
        <f t="shared" si="1543"/>
        <v>0</v>
      </c>
      <c r="H1763" s="743">
        <f t="shared" si="1543"/>
        <v>0</v>
      </c>
      <c r="I1763" s="743">
        <f t="shared" si="1543"/>
        <v>0</v>
      </c>
      <c r="J1763" s="2490"/>
      <c r="K1763" s="2490"/>
      <c r="L1763" s="2491"/>
      <c r="M1763" s="2491"/>
      <c r="N1763" s="2491"/>
      <c r="O1763" s="2491"/>
      <c r="P1763" s="2491"/>
      <c r="Q1763" s="2491"/>
      <c r="R1763" s="2742">
        <f t="shared" ref="R1763:AA1763" si="1544">R1647</f>
        <v>0</v>
      </c>
      <c r="S1763" s="2742">
        <f t="shared" ref="S1763" si="1545">S1647</f>
        <v>0</v>
      </c>
      <c r="T1763" s="2742">
        <f t="shared" si="1544"/>
        <v>0</v>
      </c>
      <c r="U1763" s="2742">
        <f t="shared" si="1544"/>
        <v>0</v>
      </c>
      <c r="V1763" s="2743">
        <f t="shared" si="1544"/>
        <v>0</v>
      </c>
      <c r="W1763" s="2742">
        <f t="shared" si="1544"/>
        <v>0</v>
      </c>
      <c r="X1763" s="2742">
        <f t="shared" si="1544"/>
        <v>0</v>
      </c>
      <c r="Y1763" s="2744">
        <f t="shared" si="1544"/>
        <v>0</v>
      </c>
      <c r="Z1763" s="2744">
        <f t="shared" si="1544"/>
        <v>0</v>
      </c>
      <c r="AA1763" s="2742">
        <f t="shared" si="1544"/>
        <v>0</v>
      </c>
      <c r="AB1763" s="920"/>
      <c r="AC1763" s="2558"/>
      <c r="AD1763" s="2222">
        <f t="shared" si="1515"/>
        <v>0</v>
      </c>
      <c r="AE1763" s="2914"/>
      <c r="AF1763" s="151"/>
      <c r="AG1763" s="151"/>
      <c r="AH1763" s="151"/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  <c r="BI1763" s="151"/>
      <c r="BJ1763" s="151"/>
      <c r="BK1763" s="151"/>
      <c r="BL1763" s="151"/>
      <c r="BM1763" s="151"/>
      <c r="BN1763" s="151"/>
      <c r="BO1763" s="151"/>
      <c r="BP1763" s="151"/>
      <c r="BQ1763" s="151"/>
      <c r="BR1763" s="151"/>
      <c r="BS1763" s="151"/>
      <c r="BT1763" s="151"/>
      <c r="BU1763" s="151"/>
      <c r="BV1763" s="151"/>
      <c r="BW1763" s="151"/>
      <c r="BX1763" s="151"/>
      <c r="BY1763" s="151"/>
      <c r="BZ1763" s="151"/>
      <c r="CA1763" s="151"/>
      <c r="CB1763" s="151"/>
      <c r="CC1763" s="151"/>
      <c r="CD1763" s="151"/>
      <c r="CE1763" s="151"/>
      <c r="CF1763" s="151"/>
      <c r="CG1763" s="151"/>
      <c r="CH1763" s="151"/>
      <c r="CI1763" s="151"/>
      <c r="CJ1763" s="151"/>
      <c r="CK1763" s="151"/>
      <c r="CL1763" s="151"/>
      <c r="CM1763" s="151"/>
      <c r="CN1763" s="151"/>
      <c r="CO1763" s="151"/>
      <c r="CP1763" s="151"/>
      <c r="CQ1763" s="151"/>
      <c r="CR1763" s="151"/>
      <c r="CS1763" s="151"/>
      <c r="CT1763" s="151"/>
      <c r="CU1763" s="151"/>
      <c r="CV1763" s="151"/>
      <c r="CW1763" s="151"/>
      <c r="CX1763" s="151"/>
      <c r="CY1763" s="151"/>
      <c r="CZ1763" s="151"/>
      <c r="DA1763" s="151"/>
      <c r="DB1763" s="151"/>
      <c r="DC1763" s="151"/>
      <c r="DD1763" s="151"/>
      <c r="DE1763" s="151"/>
      <c r="DF1763" s="151"/>
      <c r="DG1763" s="151"/>
      <c r="DH1763" s="151"/>
      <c r="DI1763" s="151"/>
      <c r="DJ1763" s="151"/>
      <c r="DK1763" s="151"/>
      <c r="DL1763" s="151"/>
      <c r="DM1763" s="151"/>
      <c r="DN1763" s="151"/>
      <c r="DO1763" s="151"/>
      <c r="DP1763" s="151"/>
      <c r="DQ1763" s="151"/>
      <c r="DR1763" s="151"/>
      <c r="DS1763" s="151"/>
      <c r="DT1763" s="151"/>
      <c r="DU1763" s="151"/>
      <c r="DV1763" s="151"/>
      <c r="DW1763" s="151"/>
      <c r="DX1763" s="151"/>
      <c r="DY1763" s="151"/>
      <c r="DZ1763" s="151"/>
      <c r="EA1763" s="151"/>
      <c r="EB1763" s="151"/>
      <c r="EC1763" s="151"/>
      <c r="ED1763" s="151"/>
      <c r="EE1763" s="151"/>
      <c r="EF1763" s="151"/>
      <c r="EG1763" s="151"/>
      <c r="EH1763" s="151"/>
      <c r="EI1763" s="151"/>
      <c r="EJ1763" s="151"/>
      <c r="EK1763" s="151"/>
      <c r="EL1763" s="151"/>
      <c r="EM1763" s="151"/>
      <c r="EN1763" s="151"/>
      <c r="EO1763" s="151"/>
      <c r="EP1763" s="151"/>
      <c r="EQ1763" s="151"/>
      <c r="ER1763" s="151"/>
      <c r="ES1763" s="151"/>
      <c r="ET1763" s="151"/>
      <c r="EU1763" s="151"/>
      <c r="EV1763" s="151"/>
      <c r="EW1763" s="151"/>
      <c r="EX1763" s="151"/>
      <c r="EY1763" s="151"/>
      <c r="EZ1763" s="151"/>
      <c r="FA1763" s="151"/>
      <c r="FB1763" s="151"/>
      <c r="FC1763" s="151"/>
      <c r="FD1763" s="151"/>
      <c r="FE1763" s="151"/>
      <c r="FF1763" s="151"/>
      <c r="FG1763" s="151"/>
      <c r="FH1763" s="151"/>
      <c r="FI1763" s="151"/>
      <c r="FJ1763" s="151"/>
      <c r="FK1763" s="151"/>
      <c r="FL1763" s="151"/>
      <c r="FM1763" s="151"/>
      <c r="FN1763" s="151"/>
      <c r="FO1763" s="151"/>
      <c r="FP1763" s="151"/>
      <c r="FQ1763" s="151"/>
      <c r="FR1763" s="151"/>
      <c r="FS1763" s="151"/>
      <c r="FT1763" s="151"/>
      <c r="FU1763" s="151"/>
      <c r="FV1763" s="151"/>
      <c r="FW1763" s="151"/>
      <c r="FX1763" s="151"/>
      <c r="FY1763" s="151"/>
      <c r="FZ1763" s="151"/>
      <c r="GA1763" s="151"/>
      <c r="GB1763" s="151"/>
      <c r="GC1763" s="151"/>
      <c r="GD1763" s="151"/>
      <c r="GE1763" s="151"/>
      <c r="GF1763" s="151"/>
      <c r="GG1763" s="151"/>
      <c r="GH1763" s="151"/>
      <c r="GI1763" s="151"/>
      <c r="GJ1763" s="151"/>
      <c r="GK1763" s="151"/>
      <c r="GL1763" s="151"/>
      <c r="GM1763" s="151"/>
      <c r="GN1763" s="151"/>
      <c r="GO1763" s="151"/>
      <c r="GP1763" s="151"/>
      <c r="GQ1763" s="151"/>
      <c r="GR1763" s="151"/>
      <c r="GS1763" s="151"/>
      <c r="GT1763" s="151"/>
      <c r="GU1763" s="151"/>
      <c r="GV1763" s="151"/>
      <c r="GW1763" s="151"/>
      <c r="GX1763" s="151"/>
      <c r="GY1763" s="151"/>
      <c r="GZ1763" s="151"/>
      <c r="HA1763" s="151"/>
      <c r="HB1763" s="151"/>
      <c r="HC1763" s="151"/>
      <c r="HD1763" s="151"/>
      <c r="HE1763" s="151"/>
      <c r="HF1763" s="151"/>
      <c r="HG1763" s="151"/>
      <c r="HH1763" s="151"/>
      <c r="HI1763" s="151"/>
      <c r="HJ1763" s="151"/>
      <c r="HK1763" s="151"/>
      <c r="HL1763" s="151"/>
      <c r="HM1763" s="151"/>
      <c r="HN1763" s="151"/>
      <c r="HO1763" s="151"/>
      <c r="HP1763" s="151"/>
      <c r="HQ1763" s="151"/>
      <c r="HR1763" s="151"/>
      <c r="HS1763" s="151"/>
      <c r="HT1763" s="151"/>
      <c r="HU1763" s="151"/>
      <c r="HV1763" s="151"/>
      <c r="HW1763" s="151"/>
      <c r="HX1763" s="151"/>
      <c r="HY1763" s="151"/>
      <c r="HZ1763" s="151"/>
      <c r="IA1763" s="151"/>
      <c r="IB1763" s="151"/>
      <c r="IC1763" s="151"/>
      <c r="ID1763" s="151"/>
      <c r="IE1763" s="151"/>
      <c r="IF1763" s="151"/>
      <c r="IG1763" s="151"/>
      <c r="IH1763" s="151"/>
      <c r="II1763" s="151"/>
      <c r="IJ1763" s="151"/>
      <c r="IK1763" s="151"/>
      <c r="IL1763" s="151"/>
      <c r="IM1763" s="151"/>
      <c r="IN1763" s="151"/>
      <c r="IO1763" s="151"/>
      <c r="IP1763" s="151"/>
      <c r="IQ1763" s="151"/>
      <c r="IR1763" s="151"/>
      <c r="IS1763" s="151"/>
      <c r="IT1763" s="151"/>
      <c r="IU1763" s="151"/>
      <c r="IV1763" s="151"/>
      <c r="IW1763" s="151"/>
      <c r="IX1763" s="151"/>
      <c r="IY1763" s="151"/>
      <c r="IZ1763" s="151"/>
      <c r="JA1763" s="151"/>
      <c r="JB1763" s="151"/>
    </row>
    <row r="1764" spans="1:262" s="848" customFormat="1" ht="45" x14ac:dyDescent="0.25">
      <c r="A1764" s="214"/>
      <c r="B1764" s="214">
        <v>1</v>
      </c>
      <c r="C1764" s="173" t="s">
        <v>780</v>
      </c>
      <c r="D1764" s="172"/>
      <c r="E1764" s="173"/>
      <c r="F1764" s="1847">
        <f t="shared" ref="F1764:I1764" si="1546">F1648</f>
        <v>0</v>
      </c>
      <c r="G1764" s="743">
        <f t="shared" si="1546"/>
        <v>0</v>
      </c>
      <c r="H1764" s="743">
        <f t="shared" si="1546"/>
        <v>0</v>
      </c>
      <c r="I1764" s="743">
        <f t="shared" si="1546"/>
        <v>0</v>
      </c>
      <c r="J1764" s="2490"/>
      <c r="K1764" s="2490"/>
      <c r="L1764" s="2491"/>
      <c r="M1764" s="2491"/>
      <c r="N1764" s="2491"/>
      <c r="O1764" s="2491"/>
      <c r="P1764" s="2491"/>
      <c r="Q1764" s="2491"/>
      <c r="R1764" s="2742">
        <f t="shared" ref="R1764:AA1764" si="1547">R1648</f>
        <v>0</v>
      </c>
      <c r="S1764" s="2742">
        <f t="shared" ref="S1764" si="1548">S1648</f>
        <v>0</v>
      </c>
      <c r="T1764" s="2742">
        <f t="shared" si="1547"/>
        <v>0</v>
      </c>
      <c r="U1764" s="2742">
        <f t="shared" si="1547"/>
        <v>0</v>
      </c>
      <c r="V1764" s="2743">
        <f t="shared" si="1547"/>
        <v>0</v>
      </c>
      <c r="W1764" s="2742">
        <f t="shared" si="1547"/>
        <v>0</v>
      </c>
      <c r="X1764" s="2742">
        <f t="shared" si="1547"/>
        <v>0</v>
      </c>
      <c r="Y1764" s="2744">
        <f t="shared" si="1547"/>
        <v>0</v>
      </c>
      <c r="Z1764" s="2744">
        <f t="shared" si="1547"/>
        <v>0</v>
      </c>
      <c r="AA1764" s="2742">
        <f t="shared" si="1547"/>
        <v>0</v>
      </c>
      <c r="AB1764" s="920"/>
      <c r="AC1764" s="2558"/>
      <c r="AD1764" s="2222">
        <f t="shared" si="1515"/>
        <v>0</v>
      </c>
      <c r="AE1764" s="2914"/>
      <c r="AF1764" s="151"/>
      <c r="AG1764" s="151"/>
      <c r="AH1764" s="151"/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  <c r="BI1764" s="151"/>
      <c r="BJ1764" s="151"/>
      <c r="BK1764" s="151"/>
      <c r="BL1764" s="151"/>
      <c r="BM1764" s="151"/>
      <c r="BN1764" s="151"/>
      <c r="BO1764" s="151"/>
      <c r="BP1764" s="151"/>
      <c r="BQ1764" s="151"/>
      <c r="BR1764" s="151"/>
      <c r="BS1764" s="151"/>
      <c r="BT1764" s="151"/>
      <c r="BU1764" s="151"/>
      <c r="BV1764" s="151"/>
      <c r="BW1764" s="151"/>
      <c r="BX1764" s="151"/>
      <c r="BY1764" s="151"/>
      <c r="BZ1764" s="151"/>
      <c r="CA1764" s="151"/>
      <c r="CB1764" s="151"/>
      <c r="CC1764" s="151"/>
      <c r="CD1764" s="151"/>
      <c r="CE1764" s="151"/>
      <c r="CF1764" s="151"/>
      <c r="CG1764" s="151"/>
      <c r="CH1764" s="151"/>
      <c r="CI1764" s="151"/>
      <c r="CJ1764" s="151"/>
      <c r="CK1764" s="151"/>
      <c r="CL1764" s="151"/>
      <c r="CM1764" s="151"/>
      <c r="CN1764" s="151"/>
      <c r="CO1764" s="151"/>
      <c r="CP1764" s="151"/>
      <c r="CQ1764" s="151"/>
      <c r="CR1764" s="151"/>
      <c r="CS1764" s="151"/>
      <c r="CT1764" s="151"/>
      <c r="CU1764" s="151"/>
      <c r="CV1764" s="151"/>
      <c r="CW1764" s="151"/>
      <c r="CX1764" s="151"/>
      <c r="CY1764" s="151"/>
      <c r="CZ1764" s="151"/>
      <c r="DA1764" s="151"/>
      <c r="DB1764" s="151"/>
      <c r="DC1764" s="151"/>
      <c r="DD1764" s="151"/>
      <c r="DE1764" s="151"/>
      <c r="DF1764" s="151"/>
      <c r="DG1764" s="151"/>
      <c r="DH1764" s="151"/>
      <c r="DI1764" s="151"/>
      <c r="DJ1764" s="151"/>
      <c r="DK1764" s="151"/>
      <c r="DL1764" s="151"/>
      <c r="DM1764" s="151"/>
      <c r="DN1764" s="151"/>
      <c r="DO1764" s="151"/>
      <c r="DP1764" s="151"/>
      <c r="DQ1764" s="151"/>
      <c r="DR1764" s="151"/>
      <c r="DS1764" s="151"/>
      <c r="DT1764" s="151"/>
      <c r="DU1764" s="151"/>
      <c r="DV1764" s="151"/>
      <c r="DW1764" s="151"/>
      <c r="DX1764" s="151"/>
      <c r="DY1764" s="151"/>
      <c r="DZ1764" s="151"/>
      <c r="EA1764" s="151"/>
      <c r="EB1764" s="151"/>
      <c r="EC1764" s="151"/>
      <c r="ED1764" s="151"/>
      <c r="EE1764" s="151"/>
      <c r="EF1764" s="151"/>
      <c r="EG1764" s="151"/>
      <c r="EH1764" s="151"/>
      <c r="EI1764" s="151"/>
      <c r="EJ1764" s="151"/>
      <c r="EK1764" s="151"/>
      <c r="EL1764" s="151"/>
      <c r="EM1764" s="151"/>
      <c r="EN1764" s="151"/>
      <c r="EO1764" s="151"/>
      <c r="EP1764" s="151"/>
      <c r="EQ1764" s="151"/>
      <c r="ER1764" s="151"/>
      <c r="ES1764" s="151"/>
      <c r="ET1764" s="151"/>
      <c r="EU1764" s="151"/>
      <c r="EV1764" s="151"/>
      <c r="EW1764" s="151"/>
      <c r="EX1764" s="151"/>
      <c r="EY1764" s="151"/>
      <c r="EZ1764" s="151"/>
      <c r="FA1764" s="151"/>
      <c r="FB1764" s="151"/>
      <c r="FC1764" s="151"/>
      <c r="FD1764" s="151"/>
      <c r="FE1764" s="151"/>
      <c r="FF1764" s="151"/>
      <c r="FG1764" s="151"/>
      <c r="FH1764" s="151"/>
      <c r="FI1764" s="151"/>
      <c r="FJ1764" s="151"/>
      <c r="FK1764" s="151"/>
      <c r="FL1764" s="151"/>
      <c r="FM1764" s="151"/>
      <c r="FN1764" s="151"/>
      <c r="FO1764" s="151"/>
      <c r="FP1764" s="151"/>
      <c r="FQ1764" s="151"/>
      <c r="FR1764" s="151"/>
      <c r="FS1764" s="151"/>
      <c r="FT1764" s="151"/>
      <c r="FU1764" s="151"/>
      <c r="FV1764" s="151"/>
      <c r="FW1764" s="151"/>
      <c r="FX1764" s="151"/>
      <c r="FY1764" s="151"/>
      <c r="FZ1764" s="151"/>
      <c r="GA1764" s="151"/>
      <c r="GB1764" s="151"/>
      <c r="GC1764" s="151"/>
      <c r="GD1764" s="151"/>
      <c r="GE1764" s="151"/>
      <c r="GF1764" s="151"/>
      <c r="GG1764" s="151"/>
      <c r="GH1764" s="151"/>
      <c r="GI1764" s="151"/>
      <c r="GJ1764" s="151"/>
      <c r="GK1764" s="151"/>
      <c r="GL1764" s="151"/>
      <c r="GM1764" s="151"/>
      <c r="GN1764" s="151"/>
      <c r="GO1764" s="151"/>
      <c r="GP1764" s="151"/>
      <c r="GQ1764" s="151"/>
      <c r="GR1764" s="151"/>
      <c r="GS1764" s="151"/>
      <c r="GT1764" s="151"/>
      <c r="GU1764" s="151"/>
      <c r="GV1764" s="151"/>
      <c r="GW1764" s="151"/>
      <c r="GX1764" s="151"/>
      <c r="GY1764" s="151"/>
      <c r="GZ1764" s="151"/>
      <c r="HA1764" s="151"/>
      <c r="HB1764" s="151"/>
      <c r="HC1764" s="151"/>
      <c r="HD1764" s="151"/>
      <c r="HE1764" s="151"/>
      <c r="HF1764" s="151"/>
      <c r="HG1764" s="151"/>
      <c r="HH1764" s="151"/>
      <c r="HI1764" s="151"/>
      <c r="HJ1764" s="151"/>
      <c r="HK1764" s="151"/>
      <c r="HL1764" s="151"/>
      <c r="HM1764" s="151"/>
      <c r="HN1764" s="151"/>
      <c r="HO1764" s="151"/>
      <c r="HP1764" s="151"/>
      <c r="HQ1764" s="151"/>
      <c r="HR1764" s="151"/>
      <c r="HS1764" s="151"/>
      <c r="HT1764" s="151"/>
      <c r="HU1764" s="151"/>
      <c r="HV1764" s="151"/>
      <c r="HW1764" s="151"/>
      <c r="HX1764" s="151"/>
      <c r="HY1764" s="151"/>
      <c r="HZ1764" s="151"/>
      <c r="IA1764" s="151"/>
      <c r="IB1764" s="151"/>
      <c r="IC1764" s="151"/>
      <c r="ID1764" s="151"/>
      <c r="IE1764" s="151"/>
      <c r="IF1764" s="151"/>
      <c r="IG1764" s="151"/>
      <c r="IH1764" s="151"/>
      <c r="II1764" s="151"/>
      <c r="IJ1764" s="151"/>
      <c r="IK1764" s="151"/>
      <c r="IL1764" s="151"/>
      <c r="IM1764" s="151"/>
      <c r="IN1764" s="151"/>
      <c r="IO1764" s="151"/>
      <c r="IP1764" s="151"/>
      <c r="IQ1764" s="151"/>
      <c r="IR1764" s="151"/>
      <c r="IS1764" s="151"/>
      <c r="IT1764" s="151"/>
      <c r="IU1764" s="151"/>
      <c r="IV1764" s="151"/>
      <c r="IW1764" s="151"/>
      <c r="IX1764" s="151"/>
      <c r="IY1764" s="151"/>
      <c r="IZ1764" s="151"/>
      <c r="JA1764" s="151"/>
      <c r="JB1764" s="151"/>
    </row>
    <row r="1765" spans="1:262" s="848" customFormat="1" ht="30" x14ac:dyDescent="0.25">
      <c r="A1765" s="214"/>
      <c r="B1765" s="214">
        <v>1</v>
      </c>
      <c r="C1765" s="173" t="s">
        <v>781</v>
      </c>
      <c r="D1765" s="172"/>
      <c r="E1765" s="173"/>
      <c r="F1765" s="1847">
        <f t="shared" ref="F1765:I1765" si="1549">F1649</f>
        <v>158</v>
      </c>
      <c r="G1765" s="743">
        <f t="shared" si="1549"/>
        <v>26.333333333333332</v>
      </c>
      <c r="H1765" s="743">
        <f t="shared" si="1549"/>
        <v>6</v>
      </c>
      <c r="I1765" s="743">
        <f t="shared" si="1549"/>
        <v>22.784810126582279</v>
      </c>
      <c r="J1765" s="2490"/>
      <c r="K1765" s="2490"/>
      <c r="L1765" s="2491"/>
      <c r="M1765" s="2491"/>
      <c r="N1765" s="2491"/>
      <c r="O1765" s="2491"/>
      <c r="P1765" s="2491"/>
      <c r="Q1765" s="2491"/>
      <c r="R1765" s="2742">
        <f t="shared" ref="R1765:AA1765" si="1550">R1649</f>
        <v>1648.5403999999999</v>
      </c>
      <c r="S1765" s="2742">
        <f t="shared" ref="S1765" si="1551">S1649</f>
        <v>1648.5403999999999</v>
      </c>
      <c r="T1765" s="2742">
        <f t="shared" si="1550"/>
        <v>274.75673333333333</v>
      </c>
      <c r="U1765" s="2742">
        <f t="shared" si="1550"/>
        <v>62.602859999999993</v>
      </c>
      <c r="V1765" s="2743">
        <f t="shared" si="1550"/>
        <v>0</v>
      </c>
      <c r="W1765" s="2742">
        <f t="shared" si="1550"/>
        <v>0</v>
      </c>
      <c r="X1765" s="2742">
        <f t="shared" si="1550"/>
        <v>-212.15387333333334</v>
      </c>
      <c r="Y1765" s="2744">
        <f t="shared" si="1550"/>
        <v>0</v>
      </c>
      <c r="Z1765" s="2744">
        <f t="shared" si="1550"/>
        <v>0</v>
      </c>
      <c r="AA1765" s="2742">
        <f t="shared" si="1550"/>
        <v>62.602859999999993</v>
      </c>
      <c r="AB1765" s="920"/>
      <c r="AC1765" s="2558"/>
      <c r="AD1765" s="2222">
        <f t="shared" si="1515"/>
        <v>0</v>
      </c>
      <c r="AE1765" s="2914"/>
      <c r="AF1765" s="151"/>
      <c r="AG1765" s="151"/>
      <c r="AH1765" s="151"/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  <c r="BI1765" s="151"/>
      <c r="BJ1765" s="151"/>
      <c r="BK1765" s="151"/>
      <c r="BL1765" s="151"/>
      <c r="BM1765" s="151"/>
      <c r="BN1765" s="151"/>
      <c r="BO1765" s="151"/>
      <c r="BP1765" s="151"/>
      <c r="BQ1765" s="151"/>
      <c r="BR1765" s="151"/>
      <c r="BS1765" s="151"/>
      <c r="BT1765" s="151"/>
      <c r="BU1765" s="151"/>
      <c r="BV1765" s="151"/>
      <c r="BW1765" s="151"/>
      <c r="BX1765" s="151"/>
      <c r="BY1765" s="151"/>
      <c r="BZ1765" s="151"/>
      <c r="CA1765" s="151"/>
      <c r="CB1765" s="151"/>
      <c r="CC1765" s="151"/>
      <c r="CD1765" s="151"/>
      <c r="CE1765" s="151"/>
      <c r="CF1765" s="151"/>
      <c r="CG1765" s="151"/>
      <c r="CH1765" s="151"/>
      <c r="CI1765" s="151"/>
      <c r="CJ1765" s="151"/>
      <c r="CK1765" s="151"/>
      <c r="CL1765" s="151"/>
      <c r="CM1765" s="151"/>
      <c r="CN1765" s="151"/>
      <c r="CO1765" s="151"/>
      <c r="CP1765" s="151"/>
      <c r="CQ1765" s="151"/>
      <c r="CR1765" s="151"/>
      <c r="CS1765" s="151"/>
      <c r="CT1765" s="151"/>
      <c r="CU1765" s="151"/>
      <c r="CV1765" s="151"/>
      <c r="CW1765" s="151"/>
      <c r="CX1765" s="151"/>
      <c r="CY1765" s="151"/>
      <c r="CZ1765" s="151"/>
      <c r="DA1765" s="151"/>
      <c r="DB1765" s="151"/>
      <c r="DC1765" s="151"/>
      <c r="DD1765" s="151"/>
      <c r="DE1765" s="151"/>
      <c r="DF1765" s="151"/>
      <c r="DG1765" s="151"/>
      <c r="DH1765" s="151"/>
      <c r="DI1765" s="151"/>
      <c r="DJ1765" s="151"/>
      <c r="DK1765" s="151"/>
      <c r="DL1765" s="151"/>
      <c r="DM1765" s="151"/>
      <c r="DN1765" s="151"/>
      <c r="DO1765" s="151"/>
      <c r="DP1765" s="151"/>
      <c r="DQ1765" s="151"/>
      <c r="DR1765" s="151"/>
      <c r="DS1765" s="151"/>
      <c r="DT1765" s="151"/>
      <c r="DU1765" s="151"/>
      <c r="DV1765" s="151"/>
      <c r="DW1765" s="151"/>
      <c r="DX1765" s="151"/>
      <c r="DY1765" s="151"/>
      <c r="DZ1765" s="151"/>
      <c r="EA1765" s="151"/>
      <c r="EB1765" s="151"/>
      <c r="EC1765" s="151"/>
      <c r="ED1765" s="151"/>
      <c r="EE1765" s="151"/>
      <c r="EF1765" s="151"/>
      <c r="EG1765" s="151"/>
      <c r="EH1765" s="151"/>
      <c r="EI1765" s="151"/>
      <c r="EJ1765" s="151"/>
      <c r="EK1765" s="151"/>
      <c r="EL1765" s="151"/>
      <c r="EM1765" s="151"/>
      <c r="EN1765" s="151"/>
      <c r="EO1765" s="151"/>
      <c r="EP1765" s="151"/>
      <c r="EQ1765" s="151"/>
      <c r="ER1765" s="151"/>
      <c r="ES1765" s="151"/>
      <c r="ET1765" s="151"/>
      <c r="EU1765" s="151"/>
      <c r="EV1765" s="151"/>
      <c r="EW1765" s="151"/>
      <c r="EX1765" s="151"/>
      <c r="EY1765" s="151"/>
      <c r="EZ1765" s="151"/>
      <c r="FA1765" s="151"/>
      <c r="FB1765" s="151"/>
      <c r="FC1765" s="151"/>
      <c r="FD1765" s="151"/>
      <c r="FE1765" s="151"/>
      <c r="FF1765" s="151"/>
      <c r="FG1765" s="151"/>
      <c r="FH1765" s="151"/>
      <c r="FI1765" s="151"/>
      <c r="FJ1765" s="151"/>
      <c r="FK1765" s="151"/>
      <c r="FL1765" s="151"/>
      <c r="FM1765" s="151"/>
      <c r="FN1765" s="151"/>
      <c r="FO1765" s="151"/>
      <c r="FP1765" s="151"/>
      <c r="FQ1765" s="151"/>
      <c r="FR1765" s="151"/>
      <c r="FS1765" s="151"/>
      <c r="FT1765" s="151"/>
      <c r="FU1765" s="151"/>
      <c r="FV1765" s="151"/>
      <c r="FW1765" s="151"/>
      <c r="FX1765" s="151"/>
      <c r="FY1765" s="151"/>
      <c r="FZ1765" s="151"/>
      <c r="GA1765" s="151"/>
      <c r="GB1765" s="151"/>
      <c r="GC1765" s="151"/>
      <c r="GD1765" s="151"/>
      <c r="GE1765" s="151"/>
      <c r="GF1765" s="151"/>
      <c r="GG1765" s="151"/>
      <c r="GH1765" s="151"/>
      <c r="GI1765" s="151"/>
      <c r="GJ1765" s="151"/>
      <c r="GK1765" s="151"/>
      <c r="GL1765" s="151"/>
      <c r="GM1765" s="151"/>
      <c r="GN1765" s="151"/>
      <c r="GO1765" s="151"/>
      <c r="GP1765" s="151"/>
      <c r="GQ1765" s="151"/>
      <c r="GR1765" s="151"/>
      <c r="GS1765" s="151"/>
      <c r="GT1765" s="151"/>
      <c r="GU1765" s="151"/>
      <c r="GV1765" s="151"/>
      <c r="GW1765" s="151"/>
      <c r="GX1765" s="151"/>
      <c r="GY1765" s="151"/>
      <c r="GZ1765" s="151"/>
      <c r="HA1765" s="151"/>
      <c r="HB1765" s="151"/>
      <c r="HC1765" s="151"/>
      <c r="HD1765" s="151"/>
      <c r="HE1765" s="151"/>
      <c r="HF1765" s="151"/>
      <c r="HG1765" s="151"/>
      <c r="HH1765" s="151"/>
      <c r="HI1765" s="151"/>
      <c r="HJ1765" s="151"/>
      <c r="HK1765" s="151"/>
      <c r="HL1765" s="151"/>
      <c r="HM1765" s="151"/>
      <c r="HN1765" s="151"/>
      <c r="HO1765" s="151"/>
      <c r="HP1765" s="151"/>
      <c r="HQ1765" s="151"/>
      <c r="HR1765" s="151"/>
      <c r="HS1765" s="151"/>
      <c r="HT1765" s="151"/>
      <c r="HU1765" s="151"/>
      <c r="HV1765" s="151"/>
      <c r="HW1765" s="151"/>
      <c r="HX1765" s="151"/>
      <c r="HY1765" s="151"/>
      <c r="HZ1765" s="151"/>
      <c r="IA1765" s="151"/>
      <c r="IB1765" s="151"/>
      <c r="IC1765" s="151"/>
      <c r="ID1765" s="151"/>
      <c r="IE1765" s="151"/>
      <c r="IF1765" s="151"/>
      <c r="IG1765" s="151"/>
      <c r="IH1765" s="151"/>
      <c r="II1765" s="151"/>
      <c r="IJ1765" s="151"/>
      <c r="IK1765" s="151"/>
      <c r="IL1765" s="151"/>
      <c r="IM1765" s="151"/>
      <c r="IN1765" s="151"/>
      <c r="IO1765" s="151"/>
      <c r="IP1765" s="151"/>
      <c r="IQ1765" s="151"/>
      <c r="IR1765" s="151"/>
      <c r="IS1765" s="151"/>
      <c r="IT1765" s="151"/>
      <c r="IU1765" s="151"/>
      <c r="IV1765" s="151"/>
      <c r="IW1765" s="151"/>
      <c r="IX1765" s="151"/>
      <c r="IY1765" s="151"/>
      <c r="IZ1765" s="151"/>
      <c r="JA1765" s="151"/>
      <c r="JB1765" s="151"/>
    </row>
    <row r="1766" spans="1:262" s="848" customFormat="1" ht="45" x14ac:dyDescent="0.25">
      <c r="A1766" s="214"/>
      <c r="B1766" s="214">
        <v>1</v>
      </c>
      <c r="C1766" s="173" t="s">
        <v>267</v>
      </c>
      <c r="D1766" s="172"/>
      <c r="E1766" s="173"/>
      <c r="F1766" s="1847">
        <f t="shared" ref="F1766:I1769" si="1552">F1650</f>
        <v>10432</v>
      </c>
      <c r="G1766" s="743">
        <f t="shared" si="1552"/>
        <v>1738.6666666666665</v>
      </c>
      <c r="H1766" s="743">
        <f t="shared" si="1552"/>
        <v>2951</v>
      </c>
      <c r="I1766" s="743">
        <f t="shared" si="1552"/>
        <v>169.72776073619633</v>
      </c>
      <c r="J1766" s="2490"/>
      <c r="K1766" s="2490"/>
      <c r="L1766" s="2491"/>
      <c r="M1766" s="2491"/>
      <c r="N1766" s="2491"/>
      <c r="O1766" s="2491"/>
      <c r="P1766" s="2491"/>
      <c r="Q1766" s="2491"/>
      <c r="R1766" s="2742">
        <f t="shared" ref="R1766:AA1766" si="1553">R1650</f>
        <v>35715.200000000004</v>
      </c>
      <c r="S1766" s="2742">
        <f t="shared" ref="S1766" si="1554">S1650</f>
        <v>35715.200000000004</v>
      </c>
      <c r="T1766" s="2742">
        <f t="shared" si="1553"/>
        <v>5952.5333333333338</v>
      </c>
      <c r="U1766" s="2742">
        <f t="shared" si="1553"/>
        <v>7549.9550999999992</v>
      </c>
      <c r="V1766" s="2743">
        <f t="shared" si="1553"/>
        <v>0</v>
      </c>
      <c r="W1766" s="2742">
        <f t="shared" si="1553"/>
        <v>0</v>
      </c>
      <c r="X1766" s="2742">
        <f t="shared" si="1553"/>
        <v>1597.4217666666664</v>
      </c>
      <c r="Y1766" s="2744">
        <f t="shared" si="1553"/>
        <v>0</v>
      </c>
      <c r="Z1766" s="2744">
        <f t="shared" si="1553"/>
        <v>0</v>
      </c>
      <c r="AA1766" s="2742">
        <f t="shared" si="1553"/>
        <v>7549.9550999999992</v>
      </c>
      <c r="AB1766" s="920"/>
      <c r="AC1766" s="2558"/>
      <c r="AD1766" s="2222">
        <f t="shared" si="1515"/>
        <v>0</v>
      </c>
      <c r="AE1766" s="2914"/>
      <c r="AF1766" s="151"/>
      <c r="AG1766" s="151"/>
      <c r="AH1766" s="151"/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  <c r="BI1766" s="151"/>
      <c r="BJ1766" s="151"/>
      <c r="BK1766" s="151"/>
      <c r="BL1766" s="151"/>
      <c r="BM1766" s="151"/>
      <c r="BN1766" s="151"/>
      <c r="BO1766" s="151"/>
      <c r="BP1766" s="151"/>
      <c r="BQ1766" s="151"/>
      <c r="BR1766" s="151"/>
      <c r="BS1766" s="151"/>
      <c r="BT1766" s="151"/>
      <c r="BU1766" s="151"/>
      <c r="BV1766" s="151"/>
      <c r="BW1766" s="151"/>
      <c r="BX1766" s="151"/>
      <c r="BY1766" s="151"/>
      <c r="BZ1766" s="151"/>
      <c r="CA1766" s="151"/>
      <c r="CB1766" s="151"/>
      <c r="CC1766" s="151"/>
      <c r="CD1766" s="151"/>
      <c r="CE1766" s="151"/>
      <c r="CF1766" s="151"/>
      <c r="CG1766" s="151"/>
      <c r="CH1766" s="151"/>
      <c r="CI1766" s="151"/>
      <c r="CJ1766" s="151"/>
      <c r="CK1766" s="151"/>
      <c r="CL1766" s="151"/>
      <c r="CM1766" s="151"/>
      <c r="CN1766" s="151"/>
      <c r="CO1766" s="151"/>
      <c r="CP1766" s="151"/>
      <c r="CQ1766" s="151"/>
      <c r="CR1766" s="151"/>
      <c r="CS1766" s="151"/>
      <c r="CT1766" s="151"/>
      <c r="CU1766" s="151"/>
      <c r="CV1766" s="151"/>
      <c r="CW1766" s="151"/>
      <c r="CX1766" s="151"/>
      <c r="CY1766" s="151"/>
      <c r="CZ1766" s="151"/>
      <c r="DA1766" s="151"/>
      <c r="DB1766" s="151"/>
      <c r="DC1766" s="151"/>
      <c r="DD1766" s="151"/>
      <c r="DE1766" s="151"/>
      <c r="DF1766" s="151"/>
      <c r="DG1766" s="151"/>
      <c r="DH1766" s="151"/>
      <c r="DI1766" s="151"/>
      <c r="DJ1766" s="151"/>
      <c r="DK1766" s="151"/>
      <c r="DL1766" s="151"/>
      <c r="DM1766" s="151"/>
      <c r="DN1766" s="151"/>
      <c r="DO1766" s="151"/>
      <c r="DP1766" s="151"/>
      <c r="DQ1766" s="151"/>
      <c r="DR1766" s="151"/>
      <c r="DS1766" s="151"/>
      <c r="DT1766" s="151"/>
      <c r="DU1766" s="151"/>
      <c r="DV1766" s="151"/>
      <c r="DW1766" s="151"/>
      <c r="DX1766" s="151"/>
      <c r="DY1766" s="151"/>
      <c r="DZ1766" s="151"/>
      <c r="EA1766" s="151"/>
      <c r="EB1766" s="151"/>
      <c r="EC1766" s="151"/>
      <c r="ED1766" s="151"/>
      <c r="EE1766" s="151"/>
      <c r="EF1766" s="151"/>
      <c r="EG1766" s="151"/>
      <c r="EH1766" s="151"/>
      <c r="EI1766" s="151"/>
      <c r="EJ1766" s="151"/>
      <c r="EK1766" s="151"/>
      <c r="EL1766" s="151"/>
      <c r="EM1766" s="151"/>
      <c r="EN1766" s="151"/>
      <c r="EO1766" s="151"/>
      <c r="EP1766" s="151"/>
      <c r="EQ1766" s="151"/>
      <c r="ER1766" s="151"/>
      <c r="ES1766" s="151"/>
      <c r="ET1766" s="151"/>
      <c r="EU1766" s="151"/>
      <c r="EV1766" s="151"/>
      <c r="EW1766" s="151"/>
      <c r="EX1766" s="151"/>
      <c r="EY1766" s="151"/>
      <c r="EZ1766" s="151"/>
      <c r="FA1766" s="151"/>
      <c r="FB1766" s="151"/>
      <c r="FC1766" s="151"/>
      <c r="FD1766" s="151"/>
      <c r="FE1766" s="151"/>
      <c r="FF1766" s="151"/>
      <c r="FG1766" s="151"/>
      <c r="FH1766" s="151"/>
      <c r="FI1766" s="151"/>
      <c r="FJ1766" s="151"/>
      <c r="FK1766" s="151"/>
      <c r="FL1766" s="151"/>
      <c r="FM1766" s="151"/>
      <c r="FN1766" s="151"/>
      <c r="FO1766" s="151"/>
      <c r="FP1766" s="151"/>
      <c r="FQ1766" s="151"/>
      <c r="FR1766" s="151"/>
      <c r="FS1766" s="151"/>
      <c r="FT1766" s="151"/>
      <c r="FU1766" s="151"/>
      <c r="FV1766" s="151"/>
      <c r="FW1766" s="151"/>
      <c r="FX1766" s="151"/>
      <c r="FY1766" s="151"/>
      <c r="FZ1766" s="151"/>
      <c r="GA1766" s="151"/>
      <c r="GB1766" s="151"/>
      <c r="GC1766" s="151"/>
      <c r="GD1766" s="151"/>
      <c r="GE1766" s="151"/>
      <c r="GF1766" s="151"/>
      <c r="GG1766" s="151"/>
      <c r="GH1766" s="151"/>
      <c r="GI1766" s="151"/>
      <c r="GJ1766" s="151"/>
      <c r="GK1766" s="151"/>
      <c r="GL1766" s="151"/>
      <c r="GM1766" s="151"/>
      <c r="GN1766" s="151"/>
      <c r="GO1766" s="151"/>
      <c r="GP1766" s="151"/>
      <c r="GQ1766" s="151"/>
      <c r="GR1766" s="151"/>
      <c r="GS1766" s="151"/>
      <c r="GT1766" s="151"/>
      <c r="GU1766" s="151"/>
      <c r="GV1766" s="151"/>
      <c r="GW1766" s="151"/>
      <c r="GX1766" s="151"/>
      <c r="GY1766" s="151"/>
      <c r="GZ1766" s="151"/>
      <c r="HA1766" s="151"/>
      <c r="HB1766" s="151"/>
      <c r="HC1766" s="151"/>
      <c r="HD1766" s="151"/>
      <c r="HE1766" s="151"/>
      <c r="HF1766" s="151"/>
      <c r="HG1766" s="151"/>
      <c r="HH1766" s="151"/>
      <c r="HI1766" s="151"/>
      <c r="HJ1766" s="151"/>
      <c r="HK1766" s="151"/>
      <c r="HL1766" s="151"/>
      <c r="HM1766" s="151"/>
      <c r="HN1766" s="151"/>
      <c r="HO1766" s="151"/>
      <c r="HP1766" s="151"/>
      <c r="HQ1766" s="151"/>
      <c r="HR1766" s="151"/>
      <c r="HS1766" s="151"/>
      <c r="HT1766" s="151"/>
      <c r="HU1766" s="151"/>
      <c r="HV1766" s="151"/>
      <c r="HW1766" s="151"/>
      <c r="HX1766" s="151"/>
      <c r="HY1766" s="151"/>
      <c r="HZ1766" s="151"/>
      <c r="IA1766" s="151"/>
      <c r="IB1766" s="151"/>
      <c r="IC1766" s="151"/>
      <c r="ID1766" s="151"/>
      <c r="IE1766" s="151"/>
      <c r="IF1766" s="151"/>
      <c r="IG1766" s="151"/>
      <c r="IH1766" s="151"/>
      <c r="II1766" s="151"/>
      <c r="IJ1766" s="151"/>
      <c r="IK1766" s="151"/>
      <c r="IL1766" s="151"/>
      <c r="IM1766" s="151"/>
      <c r="IN1766" s="151"/>
      <c r="IO1766" s="151"/>
      <c r="IP1766" s="151"/>
      <c r="IQ1766" s="151"/>
      <c r="IR1766" s="151"/>
      <c r="IS1766" s="151"/>
      <c r="IT1766" s="151"/>
      <c r="IU1766" s="151"/>
      <c r="IV1766" s="151"/>
      <c r="IW1766" s="151"/>
      <c r="IX1766" s="151"/>
      <c r="IY1766" s="151"/>
      <c r="IZ1766" s="151"/>
      <c r="JA1766" s="151"/>
      <c r="JB1766" s="151"/>
    </row>
    <row r="1767" spans="1:262" s="848" customFormat="1" ht="45" x14ac:dyDescent="0.25">
      <c r="A1767" s="214"/>
      <c r="B1767" s="214">
        <v>1</v>
      </c>
      <c r="C1767" s="173" t="s">
        <v>774</v>
      </c>
      <c r="D1767" s="172"/>
      <c r="E1767" s="173"/>
      <c r="F1767" s="1847">
        <f t="shared" si="1552"/>
        <v>4147</v>
      </c>
      <c r="G1767" s="743">
        <f t="shared" si="1552"/>
        <v>691.16666666666663</v>
      </c>
      <c r="H1767" s="743">
        <f t="shared" si="1552"/>
        <v>877</v>
      </c>
      <c r="I1767" s="743">
        <f t="shared" si="1552"/>
        <v>126.88690619725102</v>
      </c>
      <c r="J1767" s="2490"/>
      <c r="K1767" s="2490"/>
      <c r="L1767" s="2491"/>
      <c r="M1767" s="2491"/>
      <c r="N1767" s="2491"/>
      <c r="O1767" s="2491"/>
      <c r="P1767" s="2491"/>
      <c r="Q1767" s="2491"/>
      <c r="R1767" s="2742">
        <f t="shared" ref="R1767:AA1767" si="1555">R1651</f>
        <v>9123.4</v>
      </c>
      <c r="S1767" s="2742">
        <f t="shared" ref="S1767" si="1556">S1651</f>
        <v>9123.4</v>
      </c>
      <c r="T1767" s="2742">
        <f t="shared" si="1555"/>
        <v>1520.5666666666666</v>
      </c>
      <c r="U1767" s="2742">
        <f t="shared" si="1555"/>
        <v>1778.6576200000002</v>
      </c>
      <c r="V1767" s="2743">
        <f t="shared" si="1555"/>
        <v>0</v>
      </c>
      <c r="W1767" s="2742">
        <f t="shared" si="1555"/>
        <v>0</v>
      </c>
      <c r="X1767" s="2742">
        <f t="shared" si="1555"/>
        <v>258.09095333333357</v>
      </c>
      <c r="Y1767" s="2744">
        <f t="shared" si="1555"/>
        <v>0</v>
      </c>
      <c r="Z1767" s="2744">
        <f t="shared" si="1555"/>
        <v>0</v>
      </c>
      <c r="AA1767" s="2742">
        <f t="shared" si="1555"/>
        <v>1778.6576200000002</v>
      </c>
      <c r="AB1767" s="920"/>
      <c r="AC1767" s="2558"/>
      <c r="AD1767" s="2222">
        <f t="shared" si="1515"/>
        <v>0</v>
      </c>
      <c r="AE1767" s="2914"/>
      <c r="AF1767" s="151"/>
      <c r="AG1767" s="151"/>
      <c r="AH1767" s="151"/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  <c r="BI1767" s="151"/>
      <c r="BJ1767" s="151"/>
      <c r="BK1767" s="151"/>
      <c r="BL1767" s="151"/>
      <c r="BM1767" s="151"/>
      <c r="BN1767" s="151"/>
      <c r="BO1767" s="151"/>
      <c r="BP1767" s="151"/>
      <c r="BQ1767" s="151"/>
      <c r="BR1767" s="151"/>
      <c r="BS1767" s="151"/>
      <c r="BT1767" s="151"/>
      <c r="BU1767" s="151"/>
      <c r="BV1767" s="151"/>
      <c r="BW1767" s="151"/>
      <c r="BX1767" s="151"/>
      <c r="BY1767" s="151"/>
      <c r="BZ1767" s="151"/>
      <c r="CA1767" s="151"/>
      <c r="CB1767" s="151"/>
      <c r="CC1767" s="151"/>
      <c r="CD1767" s="151"/>
      <c r="CE1767" s="151"/>
      <c r="CF1767" s="151"/>
      <c r="CG1767" s="151"/>
      <c r="CH1767" s="151"/>
      <c r="CI1767" s="151"/>
      <c r="CJ1767" s="151"/>
      <c r="CK1767" s="151"/>
      <c r="CL1767" s="151"/>
      <c r="CM1767" s="151"/>
      <c r="CN1767" s="151"/>
      <c r="CO1767" s="151"/>
      <c r="CP1767" s="151"/>
      <c r="CQ1767" s="151"/>
      <c r="CR1767" s="151"/>
      <c r="CS1767" s="151"/>
      <c r="CT1767" s="151"/>
      <c r="CU1767" s="151"/>
      <c r="CV1767" s="151"/>
      <c r="CW1767" s="151"/>
      <c r="CX1767" s="151"/>
      <c r="CY1767" s="151"/>
      <c r="CZ1767" s="151"/>
      <c r="DA1767" s="151"/>
      <c r="DB1767" s="151"/>
      <c r="DC1767" s="151"/>
      <c r="DD1767" s="151"/>
      <c r="DE1767" s="151"/>
      <c r="DF1767" s="151"/>
      <c r="DG1767" s="151"/>
      <c r="DH1767" s="151"/>
      <c r="DI1767" s="151"/>
      <c r="DJ1767" s="151"/>
      <c r="DK1767" s="151"/>
      <c r="DL1767" s="151"/>
      <c r="DM1767" s="151"/>
      <c r="DN1767" s="151"/>
      <c r="DO1767" s="151"/>
      <c r="DP1767" s="151"/>
      <c r="DQ1767" s="151"/>
      <c r="DR1767" s="151"/>
      <c r="DS1767" s="151"/>
      <c r="DT1767" s="151"/>
      <c r="DU1767" s="151"/>
      <c r="DV1767" s="151"/>
      <c r="DW1767" s="151"/>
      <c r="DX1767" s="151"/>
      <c r="DY1767" s="151"/>
      <c r="DZ1767" s="151"/>
      <c r="EA1767" s="151"/>
      <c r="EB1767" s="151"/>
      <c r="EC1767" s="151"/>
      <c r="ED1767" s="151"/>
      <c r="EE1767" s="151"/>
      <c r="EF1767" s="151"/>
      <c r="EG1767" s="151"/>
      <c r="EH1767" s="151"/>
      <c r="EI1767" s="151"/>
      <c r="EJ1767" s="151"/>
      <c r="EK1767" s="151"/>
      <c r="EL1767" s="151"/>
      <c r="EM1767" s="151"/>
      <c r="EN1767" s="151"/>
      <c r="EO1767" s="151"/>
      <c r="EP1767" s="151"/>
      <c r="EQ1767" s="151"/>
      <c r="ER1767" s="151"/>
      <c r="ES1767" s="151"/>
      <c r="ET1767" s="151"/>
      <c r="EU1767" s="151"/>
      <c r="EV1767" s="151"/>
      <c r="EW1767" s="151"/>
      <c r="EX1767" s="151"/>
      <c r="EY1767" s="151"/>
      <c r="EZ1767" s="151"/>
      <c r="FA1767" s="151"/>
      <c r="FB1767" s="151"/>
      <c r="FC1767" s="151"/>
      <c r="FD1767" s="151"/>
      <c r="FE1767" s="151"/>
      <c r="FF1767" s="151"/>
      <c r="FG1767" s="151"/>
      <c r="FH1767" s="151"/>
      <c r="FI1767" s="151"/>
      <c r="FJ1767" s="151"/>
      <c r="FK1767" s="151"/>
      <c r="FL1767" s="151"/>
      <c r="FM1767" s="151"/>
      <c r="FN1767" s="151"/>
      <c r="FO1767" s="151"/>
      <c r="FP1767" s="151"/>
      <c r="FQ1767" s="151"/>
      <c r="FR1767" s="151"/>
      <c r="FS1767" s="151"/>
      <c r="FT1767" s="151"/>
      <c r="FU1767" s="151"/>
      <c r="FV1767" s="151"/>
      <c r="FW1767" s="151"/>
      <c r="FX1767" s="151"/>
      <c r="FY1767" s="151"/>
      <c r="FZ1767" s="151"/>
      <c r="GA1767" s="151"/>
      <c r="GB1767" s="151"/>
      <c r="GC1767" s="151"/>
      <c r="GD1767" s="151"/>
      <c r="GE1767" s="151"/>
      <c r="GF1767" s="151"/>
      <c r="GG1767" s="151"/>
      <c r="GH1767" s="151"/>
      <c r="GI1767" s="151"/>
      <c r="GJ1767" s="151"/>
      <c r="GK1767" s="151"/>
      <c r="GL1767" s="151"/>
      <c r="GM1767" s="151"/>
      <c r="GN1767" s="151"/>
      <c r="GO1767" s="151"/>
      <c r="GP1767" s="151"/>
      <c r="GQ1767" s="151"/>
      <c r="GR1767" s="151"/>
      <c r="GS1767" s="151"/>
      <c r="GT1767" s="151"/>
      <c r="GU1767" s="151"/>
      <c r="GV1767" s="151"/>
      <c r="GW1767" s="151"/>
      <c r="GX1767" s="151"/>
      <c r="GY1767" s="151"/>
      <c r="GZ1767" s="151"/>
      <c r="HA1767" s="151"/>
      <c r="HB1767" s="151"/>
      <c r="HC1767" s="151"/>
      <c r="HD1767" s="151"/>
      <c r="HE1767" s="151"/>
      <c r="HF1767" s="151"/>
      <c r="HG1767" s="151"/>
      <c r="HH1767" s="151"/>
      <c r="HI1767" s="151"/>
      <c r="HJ1767" s="151"/>
      <c r="HK1767" s="151"/>
      <c r="HL1767" s="151"/>
      <c r="HM1767" s="151"/>
      <c r="HN1767" s="151"/>
      <c r="HO1767" s="151"/>
      <c r="HP1767" s="151"/>
      <c r="HQ1767" s="151"/>
      <c r="HR1767" s="151"/>
      <c r="HS1767" s="151"/>
      <c r="HT1767" s="151"/>
      <c r="HU1767" s="151"/>
      <c r="HV1767" s="151"/>
      <c r="HW1767" s="151"/>
      <c r="HX1767" s="151"/>
      <c r="HY1767" s="151"/>
      <c r="HZ1767" s="151"/>
      <c r="IA1767" s="151"/>
      <c r="IB1767" s="151"/>
      <c r="IC1767" s="151"/>
      <c r="ID1767" s="151"/>
      <c r="IE1767" s="151"/>
      <c r="IF1767" s="151"/>
      <c r="IG1767" s="151"/>
      <c r="IH1767" s="151"/>
      <c r="II1767" s="151"/>
      <c r="IJ1767" s="151"/>
      <c r="IK1767" s="151"/>
      <c r="IL1767" s="151"/>
      <c r="IM1767" s="151"/>
      <c r="IN1767" s="151"/>
      <c r="IO1767" s="151"/>
      <c r="IP1767" s="151"/>
      <c r="IQ1767" s="151"/>
      <c r="IR1767" s="151"/>
      <c r="IS1767" s="151"/>
      <c r="IT1767" s="151"/>
      <c r="IU1767" s="151"/>
      <c r="IV1767" s="151"/>
      <c r="IW1767" s="151"/>
      <c r="IX1767" s="151"/>
      <c r="IY1767" s="151"/>
      <c r="IZ1767" s="151"/>
      <c r="JA1767" s="151"/>
      <c r="JB1767" s="151"/>
    </row>
    <row r="1768" spans="1:262" s="848" customFormat="1" ht="75" x14ac:dyDescent="0.25">
      <c r="A1768" s="214"/>
      <c r="B1768" s="214">
        <v>1</v>
      </c>
      <c r="C1768" s="173" t="s">
        <v>775</v>
      </c>
      <c r="D1768" s="172"/>
      <c r="E1768" s="173"/>
      <c r="F1768" s="1847">
        <f t="shared" si="1552"/>
        <v>5170</v>
      </c>
      <c r="G1768" s="743">
        <f t="shared" si="1552"/>
        <v>861.66666666666663</v>
      </c>
      <c r="H1768" s="743">
        <f t="shared" si="1552"/>
        <v>1732</v>
      </c>
      <c r="I1768" s="743">
        <f t="shared" si="1552"/>
        <v>201.00580270793037</v>
      </c>
      <c r="J1768" s="2490"/>
      <c r="K1768" s="2490"/>
      <c r="L1768" s="2491"/>
      <c r="M1768" s="2491"/>
      <c r="N1768" s="2491"/>
      <c r="O1768" s="2491"/>
      <c r="P1768" s="2491"/>
      <c r="Q1768" s="2491"/>
      <c r="R1768" s="2742">
        <f t="shared" ref="R1768:AA1768" si="1557">R1652</f>
        <v>23782</v>
      </c>
      <c r="S1768" s="2742">
        <f t="shared" ref="S1768" si="1558">S1652</f>
        <v>23782</v>
      </c>
      <c r="T1768" s="2742">
        <f t="shared" si="1557"/>
        <v>3963.6666666666665</v>
      </c>
      <c r="U1768" s="2742">
        <f t="shared" si="1557"/>
        <v>5073.9480499999991</v>
      </c>
      <c r="V1768" s="2743">
        <f t="shared" si="1557"/>
        <v>0</v>
      </c>
      <c r="W1768" s="2742">
        <f t="shared" si="1557"/>
        <v>0</v>
      </c>
      <c r="X1768" s="2742">
        <f t="shared" si="1557"/>
        <v>1110.2813833333325</v>
      </c>
      <c r="Y1768" s="2744">
        <f t="shared" si="1557"/>
        <v>0</v>
      </c>
      <c r="Z1768" s="2744">
        <f t="shared" si="1557"/>
        <v>0</v>
      </c>
      <c r="AA1768" s="2742">
        <f t="shared" si="1557"/>
        <v>5073.9480499999991</v>
      </c>
      <c r="AB1768" s="920"/>
      <c r="AC1768" s="2558"/>
      <c r="AD1768" s="2222">
        <f t="shared" si="1515"/>
        <v>0</v>
      </c>
      <c r="AE1768" s="2914"/>
      <c r="AF1768" s="151"/>
      <c r="AG1768" s="151"/>
      <c r="AH1768" s="151"/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  <c r="BI1768" s="151"/>
      <c r="BJ1768" s="151"/>
      <c r="BK1768" s="151"/>
      <c r="BL1768" s="151"/>
      <c r="BM1768" s="151"/>
      <c r="BN1768" s="151"/>
      <c r="BO1768" s="151"/>
      <c r="BP1768" s="151"/>
      <c r="BQ1768" s="151"/>
      <c r="BR1768" s="151"/>
      <c r="BS1768" s="151"/>
      <c r="BT1768" s="151"/>
      <c r="BU1768" s="151"/>
      <c r="BV1768" s="151"/>
      <c r="BW1768" s="151"/>
      <c r="BX1768" s="151"/>
      <c r="BY1768" s="151"/>
      <c r="BZ1768" s="151"/>
      <c r="CA1768" s="151"/>
      <c r="CB1768" s="151"/>
      <c r="CC1768" s="151"/>
      <c r="CD1768" s="151"/>
      <c r="CE1768" s="151"/>
      <c r="CF1768" s="151"/>
      <c r="CG1768" s="151"/>
      <c r="CH1768" s="151"/>
      <c r="CI1768" s="151"/>
      <c r="CJ1768" s="151"/>
      <c r="CK1768" s="151"/>
      <c r="CL1768" s="151"/>
      <c r="CM1768" s="151"/>
      <c r="CN1768" s="151"/>
      <c r="CO1768" s="151"/>
      <c r="CP1768" s="151"/>
      <c r="CQ1768" s="151"/>
      <c r="CR1768" s="151"/>
      <c r="CS1768" s="151"/>
      <c r="CT1768" s="151"/>
      <c r="CU1768" s="151"/>
      <c r="CV1768" s="151"/>
      <c r="CW1768" s="151"/>
      <c r="CX1768" s="151"/>
      <c r="CY1768" s="151"/>
      <c r="CZ1768" s="151"/>
      <c r="DA1768" s="151"/>
      <c r="DB1768" s="151"/>
      <c r="DC1768" s="151"/>
      <c r="DD1768" s="151"/>
      <c r="DE1768" s="151"/>
      <c r="DF1768" s="151"/>
      <c r="DG1768" s="151"/>
      <c r="DH1768" s="151"/>
      <c r="DI1768" s="151"/>
      <c r="DJ1768" s="151"/>
      <c r="DK1768" s="151"/>
      <c r="DL1768" s="151"/>
      <c r="DM1768" s="151"/>
      <c r="DN1768" s="151"/>
      <c r="DO1768" s="151"/>
      <c r="DP1768" s="151"/>
      <c r="DQ1768" s="151"/>
      <c r="DR1768" s="151"/>
      <c r="DS1768" s="151"/>
      <c r="DT1768" s="151"/>
      <c r="DU1768" s="151"/>
      <c r="DV1768" s="151"/>
      <c r="DW1768" s="151"/>
      <c r="DX1768" s="151"/>
      <c r="DY1768" s="151"/>
      <c r="DZ1768" s="151"/>
      <c r="EA1768" s="151"/>
      <c r="EB1768" s="151"/>
      <c r="EC1768" s="151"/>
      <c r="ED1768" s="151"/>
      <c r="EE1768" s="151"/>
      <c r="EF1768" s="151"/>
      <c r="EG1768" s="151"/>
      <c r="EH1768" s="151"/>
      <c r="EI1768" s="151"/>
      <c r="EJ1768" s="151"/>
      <c r="EK1768" s="151"/>
      <c r="EL1768" s="151"/>
      <c r="EM1768" s="151"/>
      <c r="EN1768" s="151"/>
      <c r="EO1768" s="151"/>
      <c r="EP1768" s="151"/>
      <c r="EQ1768" s="151"/>
      <c r="ER1768" s="151"/>
      <c r="ES1768" s="151"/>
      <c r="ET1768" s="151"/>
      <c r="EU1768" s="151"/>
      <c r="EV1768" s="151"/>
      <c r="EW1768" s="151"/>
      <c r="EX1768" s="151"/>
      <c r="EY1768" s="151"/>
      <c r="EZ1768" s="151"/>
      <c r="FA1768" s="151"/>
      <c r="FB1768" s="151"/>
      <c r="FC1768" s="151"/>
      <c r="FD1768" s="151"/>
      <c r="FE1768" s="151"/>
      <c r="FF1768" s="151"/>
      <c r="FG1768" s="151"/>
      <c r="FH1768" s="151"/>
      <c r="FI1768" s="151"/>
      <c r="FJ1768" s="151"/>
      <c r="FK1768" s="151"/>
      <c r="FL1768" s="151"/>
      <c r="FM1768" s="151"/>
      <c r="FN1768" s="151"/>
      <c r="FO1768" s="151"/>
      <c r="FP1768" s="151"/>
      <c r="FQ1768" s="151"/>
      <c r="FR1768" s="151"/>
      <c r="FS1768" s="151"/>
      <c r="FT1768" s="151"/>
      <c r="FU1768" s="151"/>
      <c r="FV1768" s="151"/>
      <c r="FW1768" s="151"/>
      <c r="FX1768" s="151"/>
      <c r="FY1768" s="151"/>
      <c r="FZ1768" s="151"/>
      <c r="GA1768" s="151"/>
      <c r="GB1768" s="151"/>
      <c r="GC1768" s="151"/>
      <c r="GD1768" s="151"/>
      <c r="GE1768" s="151"/>
      <c r="GF1768" s="151"/>
      <c r="GG1768" s="151"/>
      <c r="GH1768" s="151"/>
      <c r="GI1768" s="151"/>
      <c r="GJ1768" s="151"/>
      <c r="GK1768" s="151"/>
      <c r="GL1768" s="151"/>
      <c r="GM1768" s="151"/>
      <c r="GN1768" s="151"/>
      <c r="GO1768" s="151"/>
      <c r="GP1768" s="151"/>
      <c r="GQ1768" s="151"/>
      <c r="GR1768" s="151"/>
      <c r="GS1768" s="151"/>
      <c r="GT1768" s="151"/>
      <c r="GU1768" s="151"/>
      <c r="GV1768" s="151"/>
      <c r="GW1768" s="151"/>
      <c r="GX1768" s="151"/>
      <c r="GY1768" s="151"/>
      <c r="GZ1768" s="151"/>
      <c r="HA1768" s="151"/>
      <c r="HB1768" s="151"/>
      <c r="HC1768" s="151"/>
      <c r="HD1768" s="151"/>
      <c r="HE1768" s="151"/>
      <c r="HF1768" s="151"/>
      <c r="HG1768" s="151"/>
      <c r="HH1768" s="151"/>
      <c r="HI1768" s="151"/>
      <c r="HJ1768" s="151"/>
      <c r="HK1768" s="151"/>
      <c r="HL1768" s="151"/>
      <c r="HM1768" s="151"/>
      <c r="HN1768" s="151"/>
      <c r="HO1768" s="151"/>
      <c r="HP1768" s="151"/>
      <c r="HQ1768" s="151"/>
      <c r="HR1768" s="151"/>
      <c r="HS1768" s="151"/>
      <c r="HT1768" s="151"/>
      <c r="HU1768" s="151"/>
      <c r="HV1768" s="151"/>
      <c r="HW1768" s="151"/>
      <c r="HX1768" s="151"/>
      <c r="HY1768" s="151"/>
      <c r="HZ1768" s="151"/>
      <c r="IA1768" s="151"/>
      <c r="IB1768" s="151"/>
      <c r="IC1768" s="151"/>
      <c r="ID1768" s="151"/>
      <c r="IE1768" s="151"/>
      <c r="IF1768" s="151"/>
      <c r="IG1768" s="151"/>
      <c r="IH1768" s="151"/>
      <c r="II1768" s="151"/>
      <c r="IJ1768" s="151"/>
      <c r="IK1768" s="151"/>
      <c r="IL1768" s="151"/>
      <c r="IM1768" s="151"/>
      <c r="IN1768" s="151"/>
      <c r="IO1768" s="151"/>
      <c r="IP1768" s="151"/>
      <c r="IQ1768" s="151"/>
      <c r="IR1768" s="151"/>
      <c r="IS1768" s="151"/>
      <c r="IT1768" s="151"/>
      <c r="IU1768" s="151"/>
      <c r="IV1768" s="151"/>
      <c r="IW1768" s="151"/>
      <c r="IX1768" s="151"/>
      <c r="IY1768" s="151"/>
      <c r="IZ1768" s="151"/>
      <c r="JA1768" s="151"/>
      <c r="JB1768" s="151"/>
    </row>
    <row r="1769" spans="1:262" s="848" customFormat="1" ht="60" x14ac:dyDescent="0.25">
      <c r="A1769" s="214"/>
      <c r="B1769" s="214">
        <v>1</v>
      </c>
      <c r="C1769" s="291" t="s">
        <v>776</v>
      </c>
      <c r="D1769" s="172"/>
      <c r="E1769" s="173"/>
      <c r="F1769" s="1847">
        <f t="shared" si="1552"/>
        <v>1115</v>
      </c>
      <c r="G1769" s="743">
        <f t="shared" si="1552"/>
        <v>185.83333333333334</v>
      </c>
      <c r="H1769" s="743">
        <f t="shared" si="1552"/>
        <v>342</v>
      </c>
      <c r="I1769" s="743">
        <f t="shared" si="1552"/>
        <v>184.03587443946188</v>
      </c>
      <c r="J1769" s="2490"/>
      <c r="K1769" s="2490"/>
      <c r="L1769" s="2491"/>
      <c r="M1769" s="2491"/>
      <c r="N1769" s="2491"/>
      <c r="O1769" s="2491"/>
      <c r="P1769" s="2491"/>
      <c r="Q1769" s="2491"/>
      <c r="R1769" s="2742">
        <f t="shared" ref="R1769:AA1769" si="1559">R1653</f>
        <v>2809.8</v>
      </c>
      <c r="S1769" s="2742">
        <f t="shared" ref="S1769" si="1560">S1653</f>
        <v>2809.8</v>
      </c>
      <c r="T1769" s="2742">
        <f t="shared" si="1559"/>
        <v>468.3</v>
      </c>
      <c r="U1769" s="2742">
        <f t="shared" si="1559"/>
        <v>697.34943000000021</v>
      </c>
      <c r="V1769" s="2743">
        <f t="shared" si="1559"/>
        <v>0</v>
      </c>
      <c r="W1769" s="2742">
        <f t="shared" si="1559"/>
        <v>0</v>
      </c>
      <c r="X1769" s="2742">
        <f t="shared" si="1559"/>
        <v>229.0494300000002</v>
      </c>
      <c r="Y1769" s="2744">
        <f t="shared" si="1559"/>
        <v>0</v>
      </c>
      <c r="Z1769" s="2744">
        <f t="shared" si="1559"/>
        <v>0</v>
      </c>
      <c r="AA1769" s="2742">
        <f t="shared" si="1559"/>
        <v>697.34943000000021</v>
      </c>
      <c r="AB1769" s="920"/>
      <c r="AC1769" s="2558"/>
      <c r="AD1769" s="2222">
        <f t="shared" si="1515"/>
        <v>0</v>
      </c>
      <c r="AE1769" s="2914"/>
      <c r="AF1769" s="151"/>
      <c r="AG1769" s="151"/>
      <c r="AH1769" s="151"/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  <c r="BI1769" s="151"/>
      <c r="BJ1769" s="151"/>
      <c r="BK1769" s="151"/>
      <c r="BL1769" s="151"/>
      <c r="BM1769" s="151"/>
      <c r="BN1769" s="151"/>
      <c r="BO1769" s="151"/>
      <c r="BP1769" s="151"/>
      <c r="BQ1769" s="151"/>
      <c r="BR1769" s="151"/>
      <c r="BS1769" s="151"/>
      <c r="BT1769" s="151"/>
      <c r="BU1769" s="151"/>
      <c r="BV1769" s="151"/>
      <c r="BW1769" s="151"/>
      <c r="BX1769" s="151"/>
      <c r="BY1769" s="151"/>
      <c r="BZ1769" s="151"/>
      <c r="CA1769" s="151"/>
      <c r="CB1769" s="151"/>
      <c r="CC1769" s="151"/>
      <c r="CD1769" s="151"/>
      <c r="CE1769" s="151"/>
      <c r="CF1769" s="151"/>
      <c r="CG1769" s="151"/>
      <c r="CH1769" s="151"/>
      <c r="CI1769" s="151"/>
      <c r="CJ1769" s="151"/>
      <c r="CK1769" s="151"/>
      <c r="CL1769" s="151"/>
      <c r="CM1769" s="151"/>
      <c r="CN1769" s="151"/>
      <c r="CO1769" s="151"/>
      <c r="CP1769" s="151"/>
      <c r="CQ1769" s="151"/>
      <c r="CR1769" s="151"/>
      <c r="CS1769" s="151"/>
      <c r="CT1769" s="151"/>
      <c r="CU1769" s="151"/>
      <c r="CV1769" s="151"/>
      <c r="CW1769" s="151"/>
      <c r="CX1769" s="151"/>
      <c r="CY1769" s="151"/>
      <c r="CZ1769" s="151"/>
      <c r="DA1769" s="151"/>
      <c r="DB1769" s="151"/>
      <c r="DC1769" s="151"/>
      <c r="DD1769" s="151"/>
      <c r="DE1769" s="151"/>
      <c r="DF1769" s="151"/>
      <c r="DG1769" s="151"/>
      <c r="DH1769" s="151"/>
      <c r="DI1769" s="151"/>
      <c r="DJ1769" s="151"/>
      <c r="DK1769" s="151"/>
      <c r="DL1769" s="151"/>
      <c r="DM1769" s="151"/>
      <c r="DN1769" s="151"/>
      <c r="DO1769" s="151"/>
      <c r="DP1769" s="151"/>
      <c r="DQ1769" s="151"/>
      <c r="DR1769" s="151"/>
      <c r="DS1769" s="151"/>
      <c r="DT1769" s="151"/>
      <c r="DU1769" s="151"/>
      <c r="DV1769" s="151"/>
      <c r="DW1769" s="151"/>
      <c r="DX1769" s="151"/>
      <c r="DY1769" s="151"/>
      <c r="DZ1769" s="151"/>
      <c r="EA1769" s="151"/>
      <c r="EB1769" s="151"/>
      <c r="EC1769" s="151"/>
      <c r="ED1769" s="151"/>
      <c r="EE1769" s="151"/>
      <c r="EF1769" s="151"/>
      <c r="EG1769" s="151"/>
      <c r="EH1769" s="151"/>
      <c r="EI1769" s="151"/>
      <c r="EJ1769" s="151"/>
      <c r="EK1769" s="151"/>
      <c r="EL1769" s="151"/>
      <c r="EM1769" s="151"/>
      <c r="EN1769" s="151"/>
      <c r="EO1769" s="151"/>
      <c r="EP1769" s="151"/>
      <c r="EQ1769" s="151"/>
      <c r="ER1769" s="151"/>
      <c r="ES1769" s="151"/>
      <c r="ET1769" s="151"/>
      <c r="EU1769" s="151"/>
      <c r="EV1769" s="151"/>
      <c r="EW1769" s="151"/>
      <c r="EX1769" s="151"/>
      <c r="EY1769" s="151"/>
      <c r="EZ1769" s="151"/>
      <c r="FA1769" s="151"/>
      <c r="FB1769" s="151"/>
      <c r="FC1769" s="151"/>
      <c r="FD1769" s="151"/>
      <c r="FE1769" s="151"/>
      <c r="FF1769" s="151"/>
      <c r="FG1769" s="151"/>
      <c r="FH1769" s="151"/>
      <c r="FI1769" s="151"/>
      <c r="FJ1769" s="151"/>
      <c r="FK1769" s="151"/>
      <c r="FL1769" s="151"/>
      <c r="FM1769" s="151"/>
      <c r="FN1769" s="151"/>
      <c r="FO1769" s="151"/>
      <c r="FP1769" s="151"/>
      <c r="FQ1769" s="151"/>
      <c r="FR1769" s="151"/>
      <c r="FS1769" s="151"/>
      <c r="FT1769" s="151"/>
      <c r="FU1769" s="151"/>
      <c r="FV1769" s="151"/>
      <c r="FW1769" s="151"/>
      <c r="FX1769" s="151"/>
      <c r="FY1769" s="151"/>
      <c r="FZ1769" s="151"/>
      <c r="GA1769" s="151"/>
      <c r="GB1769" s="151"/>
      <c r="GC1769" s="151"/>
      <c r="GD1769" s="151"/>
      <c r="GE1769" s="151"/>
      <c r="GF1769" s="151"/>
      <c r="GG1769" s="151"/>
      <c r="GH1769" s="151"/>
      <c r="GI1769" s="151"/>
      <c r="GJ1769" s="151"/>
      <c r="GK1769" s="151"/>
      <c r="GL1769" s="151"/>
      <c r="GM1769" s="151"/>
      <c r="GN1769" s="151"/>
      <c r="GO1769" s="151"/>
      <c r="GP1769" s="151"/>
      <c r="GQ1769" s="151"/>
      <c r="GR1769" s="151"/>
      <c r="GS1769" s="151"/>
      <c r="GT1769" s="151"/>
      <c r="GU1769" s="151"/>
      <c r="GV1769" s="151"/>
      <c r="GW1769" s="151"/>
      <c r="GX1769" s="151"/>
      <c r="GY1769" s="151"/>
      <c r="GZ1769" s="151"/>
      <c r="HA1769" s="151"/>
      <c r="HB1769" s="151"/>
      <c r="HC1769" s="151"/>
      <c r="HD1769" s="151"/>
      <c r="HE1769" s="151"/>
      <c r="HF1769" s="151"/>
      <c r="HG1769" s="151"/>
      <c r="HH1769" s="151"/>
      <c r="HI1769" s="151"/>
      <c r="HJ1769" s="151"/>
      <c r="HK1769" s="151"/>
      <c r="HL1769" s="151"/>
      <c r="HM1769" s="151"/>
      <c r="HN1769" s="151"/>
      <c r="HO1769" s="151"/>
      <c r="HP1769" s="151"/>
      <c r="HQ1769" s="151"/>
      <c r="HR1769" s="151"/>
      <c r="HS1769" s="151"/>
      <c r="HT1769" s="151"/>
      <c r="HU1769" s="151"/>
      <c r="HV1769" s="151"/>
      <c r="HW1769" s="151"/>
      <c r="HX1769" s="151"/>
      <c r="HY1769" s="151"/>
      <c r="HZ1769" s="151"/>
      <c r="IA1769" s="151"/>
      <c r="IB1769" s="151"/>
      <c r="IC1769" s="151"/>
      <c r="ID1769" s="151"/>
      <c r="IE1769" s="151"/>
      <c r="IF1769" s="151"/>
      <c r="IG1769" s="151"/>
      <c r="IH1769" s="151"/>
      <c r="II1769" s="151"/>
      <c r="IJ1769" s="151"/>
      <c r="IK1769" s="151"/>
      <c r="IL1769" s="151"/>
      <c r="IM1769" s="151"/>
      <c r="IN1769" s="151"/>
      <c r="IO1769" s="151"/>
      <c r="IP1769" s="151"/>
      <c r="IQ1769" s="151"/>
      <c r="IR1769" s="151"/>
      <c r="IS1769" s="151"/>
      <c r="IT1769" s="151"/>
      <c r="IU1769" s="151"/>
      <c r="IV1769" s="151"/>
      <c r="IW1769" s="151"/>
      <c r="IX1769" s="151"/>
      <c r="IY1769" s="151"/>
      <c r="IZ1769" s="151"/>
      <c r="JA1769" s="151"/>
      <c r="JB1769" s="151"/>
    </row>
    <row r="1770" spans="1:262" s="848" customFormat="1" ht="29.25" x14ac:dyDescent="0.25">
      <c r="A1770" s="214"/>
      <c r="B1770" s="214">
        <v>1</v>
      </c>
      <c r="C1770" s="288" t="s">
        <v>303</v>
      </c>
      <c r="D1770" s="173"/>
      <c r="E1770" s="173"/>
      <c r="F1770" s="1847">
        <f>F1723+F1710+F1654</f>
        <v>15095</v>
      </c>
      <c r="G1770" s="1847">
        <f>G1723+G1710+G1654</f>
        <v>2515.5</v>
      </c>
      <c r="H1770" s="1847">
        <f>H1723+H1710+H1654</f>
        <v>1038.6950000000002</v>
      </c>
      <c r="I1770" s="743">
        <f>I1654</f>
        <v>19.628649386084586</v>
      </c>
      <c r="J1770" s="2490"/>
      <c r="K1770" s="2490"/>
      <c r="L1770" s="2491"/>
      <c r="M1770" s="2491"/>
      <c r="N1770" s="2491"/>
      <c r="O1770" s="2491"/>
      <c r="P1770" s="2491"/>
      <c r="Q1770" s="2491"/>
      <c r="R1770" s="2742">
        <f t="shared" ref="R1770:AA1770" si="1561">R1723+R1710+R1654</f>
        <v>43366.877400000012</v>
      </c>
      <c r="S1770" s="2742">
        <f t="shared" ref="S1770" si="1562">S1723+S1710+S1654</f>
        <v>47231.0622</v>
      </c>
      <c r="T1770" s="2742">
        <f t="shared" si="1561"/>
        <v>7579.1024272727291</v>
      </c>
      <c r="U1770" s="2742">
        <f t="shared" si="1561"/>
        <v>8163.988000000003</v>
      </c>
      <c r="V1770" s="2743">
        <f t="shared" si="1561"/>
        <v>0</v>
      </c>
      <c r="W1770" s="2742">
        <f t="shared" si="1561"/>
        <v>0</v>
      </c>
      <c r="X1770" s="2742">
        <f t="shared" si="1561"/>
        <v>584.88557272727417</v>
      </c>
      <c r="Y1770" s="2744">
        <f t="shared" si="1561"/>
        <v>-6.533030000000001</v>
      </c>
      <c r="Z1770" s="2744">
        <f t="shared" si="1561"/>
        <v>-0.27926999999999996</v>
      </c>
      <c r="AA1770" s="2742">
        <f t="shared" si="1561"/>
        <v>8163.708730000003</v>
      </c>
      <c r="AB1770" s="920"/>
      <c r="AC1770" s="2558"/>
      <c r="AD1770" s="2222">
        <f t="shared" si="1515"/>
        <v>0</v>
      </c>
      <c r="AE1770" s="2914"/>
      <c r="AF1770" s="151"/>
      <c r="AG1770" s="151"/>
      <c r="AH1770" s="151"/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  <c r="BI1770" s="151"/>
      <c r="BJ1770" s="151"/>
      <c r="BK1770" s="151"/>
      <c r="BL1770" s="151"/>
      <c r="BM1770" s="151"/>
      <c r="BN1770" s="151"/>
      <c r="BO1770" s="151"/>
      <c r="BP1770" s="151"/>
      <c r="BQ1770" s="151"/>
      <c r="BR1770" s="151"/>
      <c r="BS1770" s="151"/>
      <c r="BT1770" s="151"/>
      <c r="BU1770" s="151"/>
      <c r="BV1770" s="151"/>
      <c r="BW1770" s="151"/>
      <c r="BX1770" s="151"/>
      <c r="BY1770" s="151"/>
      <c r="BZ1770" s="151"/>
      <c r="CA1770" s="151"/>
      <c r="CB1770" s="151"/>
      <c r="CC1770" s="151"/>
      <c r="CD1770" s="151"/>
      <c r="CE1770" s="151"/>
      <c r="CF1770" s="151"/>
      <c r="CG1770" s="151"/>
      <c r="CH1770" s="151"/>
      <c r="CI1770" s="151"/>
      <c r="CJ1770" s="151"/>
      <c r="CK1770" s="151"/>
      <c r="CL1770" s="151"/>
      <c r="CM1770" s="151"/>
      <c r="CN1770" s="151"/>
      <c r="CO1770" s="151"/>
      <c r="CP1770" s="151"/>
      <c r="CQ1770" s="151"/>
      <c r="CR1770" s="151"/>
      <c r="CS1770" s="151"/>
      <c r="CT1770" s="151"/>
      <c r="CU1770" s="151"/>
      <c r="CV1770" s="151"/>
      <c r="CW1770" s="151"/>
      <c r="CX1770" s="151"/>
      <c r="CY1770" s="151"/>
      <c r="CZ1770" s="151"/>
      <c r="DA1770" s="151"/>
      <c r="DB1770" s="151"/>
      <c r="DC1770" s="151"/>
      <c r="DD1770" s="151"/>
      <c r="DE1770" s="151"/>
      <c r="DF1770" s="151"/>
      <c r="DG1770" s="151"/>
      <c r="DH1770" s="151"/>
      <c r="DI1770" s="151"/>
      <c r="DJ1770" s="151"/>
      <c r="DK1770" s="151"/>
      <c r="DL1770" s="151"/>
      <c r="DM1770" s="151"/>
      <c r="DN1770" s="151"/>
      <c r="DO1770" s="151"/>
      <c r="DP1770" s="151"/>
      <c r="DQ1770" s="151"/>
      <c r="DR1770" s="151"/>
      <c r="DS1770" s="151"/>
      <c r="DT1770" s="151"/>
      <c r="DU1770" s="151"/>
      <c r="DV1770" s="151"/>
      <c r="DW1770" s="151"/>
      <c r="DX1770" s="151"/>
      <c r="DY1770" s="151"/>
      <c r="DZ1770" s="151"/>
      <c r="EA1770" s="151"/>
      <c r="EB1770" s="151"/>
      <c r="EC1770" s="151"/>
      <c r="ED1770" s="151"/>
      <c r="EE1770" s="151"/>
      <c r="EF1770" s="151"/>
      <c r="EG1770" s="151"/>
      <c r="EH1770" s="151"/>
      <c r="EI1770" s="151"/>
      <c r="EJ1770" s="151"/>
      <c r="EK1770" s="151"/>
      <c r="EL1770" s="151"/>
      <c r="EM1770" s="151"/>
      <c r="EN1770" s="151"/>
      <c r="EO1770" s="151"/>
      <c r="EP1770" s="151"/>
      <c r="EQ1770" s="151"/>
      <c r="ER1770" s="151"/>
      <c r="ES1770" s="151"/>
      <c r="ET1770" s="151"/>
      <c r="EU1770" s="151"/>
      <c r="EV1770" s="151"/>
      <c r="EW1770" s="151"/>
      <c r="EX1770" s="151"/>
      <c r="EY1770" s="151"/>
      <c r="EZ1770" s="151"/>
      <c r="FA1770" s="151"/>
      <c r="FB1770" s="151"/>
      <c r="FC1770" s="151"/>
      <c r="FD1770" s="151"/>
      <c r="FE1770" s="151"/>
      <c r="FF1770" s="151"/>
      <c r="FG1770" s="151"/>
      <c r="FH1770" s="151"/>
      <c r="FI1770" s="151"/>
      <c r="FJ1770" s="151"/>
      <c r="FK1770" s="151"/>
      <c r="FL1770" s="151"/>
      <c r="FM1770" s="151"/>
      <c r="FN1770" s="151"/>
      <c r="FO1770" s="151"/>
      <c r="FP1770" s="151"/>
      <c r="FQ1770" s="151"/>
      <c r="FR1770" s="151"/>
      <c r="FS1770" s="151"/>
      <c r="FT1770" s="151"/>
      <c r="FU1770" s="151"/>
      <c r="FV1770" s="151"/>
      <c r="FW1770" s="151"/>
      <c r="FX1770" s="151"/>
      <c r="FY1770" s="151"/>
      <c r="FZ1770" s="151"/>
      <c r="GA1770" s="151"/>
      <c r="GB1770" s="151"/>
      <c r="GC1770" s="151"/>
      <c r="GD1770" s="151"/>
      <c r="GE1770" s="151"/>
      <c r="GF1770" s="151"/>
      <c r="GG1770" s="151"/>
      <c r="GH1770" s="151"/>
      <c r="GI1770" s="151"/>
      <c r="GJ1770" s="151"/>
      <c r="GK1770" s="151"/>
      <c r="GL1770" s="151"/>
      <c r="GM1770" s="151"/>
      <c r="GN1770" s="151"/>
      <c r="GO1770" s="151"/>
      <c r="GP1770" s="151"/>
      <c r="GQ1770" s="151"/>
      <c r="GR1770" s="151"/>
      <c r="GS1770" s="151"/>
      <c r="GT1770" s="151"/>
      <c r="GU1770" s="151"/>
      <c r="GV1770" s="151"/>
      <c r="GW1770" s="151"/>
      <c r="GX1770" s="151"/>
      <c r="GY1770" s="151"/>
      <c r="GZ1770" s="151"/>
      <c r="HA1770" s="151"/>
      <c r="HB1770" s="151"/>
      <c r="HC1770" s="151"/>
      <c r="HD1770" s="151"/>
      <c r="HE1770" s="151"/>
      <c r="HF1770" s="151"/>
      <c r="HG1770" s="151"/>
      <c r="HH1770" s="151"/>
      <c r="HI1770" s="151"/>
      <c r="HJ1770" s="151"/>
      <c r="HK1770" s="151"/>
      <c r="HL1770" s="151"/>
      <c r="HM1770" s="151"/>
      <c r="HN1770" s="151"/>
      <c r="HO1770" s="151"/>
      <c r="HP1770" s="151"/>
      <c r="HQ1770" s="151"/>
      <c r="HR1770" s="151"/>
      <c r="HS1770" s="151"/>
      <c r="HT1770" s="151"/>
      <c r="HU1770" s="151"/>
      <c r="HV1770" s="151"/>
      <c r="HW1770" s="151"/>
      <c r="HX1770" s="151"/>
      <c r="HY1770" s="151"/>
      <c r="HZ1770" s="151"/>
      <c r="IA1770" s="151"/>
      <c r="IB1770" s="151"/>
      <c r="IC1770" s="151"/>
      <c r="ID1770" s="151"/>
      <c r="IE1770" s="151"/>
      <c r="IF1770" s="151"/>
      <c r="IG1770" s="151"/>
      <c r="IH1770" s="151"/>
      <c r="II1770" s="151"/>
      <c r="IJ1770" s="151"/>
      <c r="IK1770" s="151"/>
      <c r="IL1770" s="151"/>
      <c r="IM1770" s="151"/>
      <c r="IN1770" s="151"/>
      <c r="IO1770" s="151"/>
      <c r="IP1770" s="151"/>
      <c r="IQ1770" s="151"/>
      <c r="IR1770" s="151"/>
      <c r="IS1770" s="151"/>
      <c r="IT1770" s="151"/>
      <c r="IU1770" s="151"/>
      <c r="IV1770" s="151"/>
      <c r="IW1770" s="151"/>
      <c r="IX1770" s="151"/>
      <c r="IY1770" s="151"/>
      <c r="IZ1770" s="151"/>
      <c r="JA1770" s="151"/>
      <c r="JB1770" s="151"/>
    </row>
    <row r="1771" spans="1:262" s="848" customFormat="1" x14ac:dyDescent="0.25">
      <c r="A1771" s="214"/>
      <c r="B1771" s="214">
        <v>1</v>
      </c>
      <c r="C1771" s="173" t="s">
        <v>296</v>
      </c>
      <c r="D1771" s="173"/>
      <c r="E1771" s="173"/>
      <c r="F1771" s="1847"/>
      <c r="G1771" s="1847"/>
      <c r="H1771" s="1847"/>
      <c r="I1771" s="743"/>
      <c r="J1771" s="2490"/>
      <c r="K1771" s="2490"/>
      <c r="L1771" s="2491"/>
      <c r="M1771" s="2491"/>
      <c r="N1771" s="2491"/>
      <c r="O1771" s="2491"/>
      <c r="P1771" s="2491"/>
      <c r="Q1771" s="2491"/>
      <c r="R1771" s="2742"/>
      <c r="S1771" s="2742"/>
      <c r="T1771" s="2742"/>
      <c r="U1771" s="2742"/>
      <c r="V1771" s="2743"/>
      <c r="W1771" s="2742"/>
      <c r="X1771" s="2742"/>
      <c r="Y1771" s="2744"/>
      <c r="Z1771" s="2744"/>
      <c r="AA1771" s="2742"/>
      <c r="AB1771" s="948"/>
      <c r="AC1771" s="2558"/>
      <c r="AD1771" s="2222">
        <f t="shared" si="1515"/>
        <v>0</v>
      </c>
      <c r="AE1771" s="2914"/>
      <c r="AF1771" s="151"/>
      <c r="AG1771" s="151"/>
      <c r="AH1771" s="151"/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  <c r="BI1771" s="151"/>
      <c r="BJ1771" s="151"/>
      <c r="BK1771" s="151"/>
      <c r="BL1771" s="151"/>
      <c r="BM1771" s="151"/>
      <c r="BN1771" s="151"/>
      <c r="BO1771" s="151"/>
      <c r="BP1771" s="151"/>
      <c r="BQ1771" s="151"/>
      <c r="BR1771" s="151"/>
      <c r="BS1771" s="151"/>
      <c r="BT1771" s="151"/>
      <c r="BU1771" s="151"/>
      <c r="BV1771" s="151"/>
      <c r="BW1771" s="151"/>
      <c r="BX1771" s="151"/>
      <c r="BY1771" s="151"/>
      <c r="BZ1771" s="151"/>
      <c r="CA1771" s="151"/>
      <c r="CB1771" s="151"/>
      <c r="CC1771" s="151"/>
      <c r="CD1771" s="151"/>
      <c r="CE1771" s="151"/>
      <c r="CF1771" s="151"/>
      <c r="CG1771" s="151"/>
      <c r="CH1771" s="151"/>
      <c r="CI1771" s="151"/>
      <c r="CJ1771" s="151"/>
      <c r="CK1771" s="151"/>
      <c r="CL1771" s="151"/>
      <c r="CM1771" s="151"/>
      <c r="CN1771" s="151"/>
      <c r="CO1771" s="151"/>
      <c r="CP1771" s="151"/>
      <c r="CQ1771" s="151"/>
      <c r="CR1771" s="151"/>
      <c r="CS1771" s="151"/>
      <c r="CT1771" s="151"/>
      <c r="CU1771" s="151"/>
      <c r="CV1771" s="151"/>
      <c r="CW1771" s="151"/>
      <c r="CX1771" s="151"/>
      <c r="CY1771" s="151"/>
      <c r="CZ1771" s="151"/>
      <c r="DA1771" s="151"/>
      <c r="DB1771" s="151"/>
      <c r="DC1771" s="151"/>
      <c r="DD1771" s="151"/>
      <c r="DE1771" s="151"/>
      <c r="DF1771" s="151"/>
      <c r="DG1771" s="151"/>
      <c r="DH1771" s="151"/>
      <c r="DI1771" s="151"/>
      <c r="DJ1771" s="151"/>
      <c r="DK1771" s="151"/>
      <c r="DL1771" s="151"/>
      <c r="DM1771" s="151"/>
      <c r="DN1771" s="151"/>
      <c r="DO1771" s="151"/>
      <c r="DP1771" s="151"/>
      <c r="DQ1771" s="151"/>
      <c r="DR1771" s="151"/>
      <c r="DS1771" s="151"/>
      <c r="DT1771" s="151"/>
      <c r="DU1771" s="151"/>
      <c r="DV1771" s="151"/>
      <c r="DW1771" s="151"/>
      <c r="DX1771" s="151"/>
      <c r="DY1771" s="151"/>
      <c r="DZ1771" s="151"/>
      <c r="EA1771" s="151"/>
      <c r="EB1771" s="151"/>
      <c r="EC1771" s="151"/>
      <c r="ED1771" s="151"/>
      <c r="EE1771" s="151"/>
      <c r="EF1771" s="151"/>
      <c r="EG1771" s="151"/>
      <c r="EH1771" s="151"/>
      <c r="EI1771" s="151"/>
      <c r="EJ1771" s="151"/>
      <c r="EK1771" s="151"/>
      <c r="EL1771" s="151"/>
      <c r="EM1771" s="151"/>
      <c r="EN1771" s="151"/>
      <c r="EO1771" s="151"/>
      <c r="EP1771" s="151"/>
      <c r="EQ1771" s="151"/>
      <c r="ER1771" s="151"/>
      <c r="ES1771" s="151"/>
      <c r="ET1771" s="151"/>
      <c r="EU1771" s="151"/>
      <c r="EV1771" s="151"/>
      <c r="EW1771" s="151"/>
      <c r="EX1771" s="151"/>
      <c r="EY1771" s="151"/>
      <c r="EZ1771" s="151"/>
      <c r="FA1771" s="151"/>
      <c r="FB1771" s="151"/>
      <c r="FC1771" s="151"/>
      <c r="FD1771" s="151"/>
      <c r="FE1771" s="151"/>
      <c r="FF1771" s="151"/>
      <c r="FG1771" s="151"/>
      <c r="FH1771" s="151"/>
      <c r="FI1771" s="151"/>
      <c r="FJ1771" s="151"/>
      <c r="FK1771" s="151"/>
      <c r="FL1771" s="151"/>
      <c r="FM1771" s="151"/>
      <c r="FN1771" s="151"/>
      <c r="FO1771" s="151"/>
      <c r="FP1771" s="151"/>
      <c r="FQ1771" s="151"/>
      <c r="FR1771" s="151"/>
      <c r="FS1771" s="151"/>
      <c r="FT1771" s="151"/>
      <c r="FU1771" s="151"/>
      <c r="FV1771" s="151"/>
      <c r="FW1771" s="151"/>
      <c r="FX1771" s="151"/>
      <c r="FY1771" s="151"/>
      <c r="FZ1771" s="151"/>
      <c r="GA1771" s="151"/>
      <c r="GB1771" s="151"/>
      <c r="GC1771" s="151"/>
      <c r="GD1771" s="151"/>
      <c r="GE1771" s="151"/>
      <c r="GF1771" s="151"/>
      <c r="GG1771" s="151"/>
      <c r="GH1771" s="151"/>
      <c r="GI1771" s="151"/>
      <c r="GJ1771" s="151"/>
      <c r="GK1771" s="151"/>
      <c r="GL1771" s="151"/>
      <c r="GM1771" s="151"/>
      <c r="GN1771" s="151"/>
      <c r="GO1771" s="151"/>
      <c r="GP1771" s="151"/>
      <c r="GQ1771" s="151"/>
      <c r="GR1771" s="151"/>
      <c r="GS1771" s="151"/>
      <c r="GT1771" s="151"/>
      <c r="GU1771" s="151"/>
      <c r="GV1771" s="151"/>
      <c r="GW1771" s="151"/>
      <c r="GX1771" s="151"/>
      <c r="GY1771" s="151"/>
      <c r="GZ1771" s="151"/>
      <c r="HA1771" s="151"/>
      <c r="HB1771" s="151"/>
      <c r="HC1771" s="151"/>
      <c r="HD1771" s="151"/>
      <c r="HE1771" s="151"/>
      <c r="HF1771" s="151"/>
      <c r="HG1771" s="151"/>
      <c r="HH1771" s="151"/>
      <c r="HI1771" s="151"/>
      <c r="HJ1771" s="151"/>
      <c r="HK1771" s="151"/>
      <c r="HL1771" s="151"/>
      <c r="HM1771" s="151"/>
      <c r="HN1771" s="151"/>
      <c r="HO1771" s="151"/>
      <c r="HP1771" s="151"/>
      <c r="HQ1771" s="151"/>
      <c r="HR1771" s="151"/>
      <c r="HS1771" s="151"/>
      <c r="HT1771" s="151"/>
      <c r="HU1771" s="151"/>
      <c r="HV1771" s="151"/>
      <c r="HW1771" s="151"/>
      <c r="HX1771" s="151"/>
      <c r="HY1771" s="151"/>
      <c r="HZ1771" s="151"/>
      <c r="IA1771" s="151"/>
      <c r="IB1771" s="151"/>
      <c r="IC1771" s="151"/>
      <c r="ID1771" s="151"/>
      <c r="IE1771" s="151"/>
      <c r="IF1771" s="151"/>
      <c r="IG1771" s="151"/>
      <c r="IH1771" s="151"/>
      <c r="II1771" s="151"/>
      <c r="IJ1771" s="151"/>
      <c r="IK1771" s="151"/>
      <c r="IL1771" s="151"/>
      <c r="IM1771" s="151"/>
      <c r="IN1771" s="151"/>
      <c r="IO1771" s="151"/>
      <c r="IP1771" s="151"/>
      <c r="IQ1771" s="151"/>
      <c r="IR1771" s="151"/>
      <c r="IS1771" s="151"/>
      <c r="IT1771" s="151"/>
      <c r="IU1771" s="151"/>
      <c r="IV1771" s="151"/>
      <c r="IW1771" s="151"/>
      <c r="IX1771" s="151"/>
      <c r="IY1771" s="151"/>
      <c r="IZ1771" s="151"/>
      <c r="JA1771" s="151"/>
      <c r="JB1771" s="151"/>
    </row>
    <row r="1772" spans="1:262" s="848" customFormat="1" ht="30" x14ac:dyDescent="0.25">
      <c r="A1772" s="214"/>
      <c r="B1772" s="214">
        <v>1</v>
      </c>
      <c r="C1772" s="291" t="s">
        <v>423</v>
      </c>
      <c r="D1772" s="173"/>
      <c r="E1772" s="173"/>
      <c r="F1772" s="1847">
        <f t="shared" ref="F1772:H1773" si="1563">F1724+F1711+F1656</f>
        <v>6100</v>
      </c>
      <c r="G1772" s="743">
        <f t="shared" si="1563"/>
        <v>1016</v>
      </c>
      <c r="H1772" s="743">
        <f t="shared" si="1563"/>
        <v>977.69500000000005</v>
      </c>
      <c r="I1772" s="743">
        <f>H1772/G1772*100</f>
        <v>96.229822834645674</v>
      </c>
      <c r="J1772" s="2490"/>
      <c r="K1772" s="2490"/>
      <c r="L1772" s="2491"/>
      <c r="M1772" s="2491"/>
      <c r="N1772" s="2491"/>
      <c r="O1772" s="2491"/>
      <c r="P1772" s="2491"/>
      <c r="Q1772" s="2491"/>
      <c r="R1772" s="2742">
        <f t="shared" ref="R1772:AA1772" si="1564">R1724+R1711+R1656</f>
        <v>0</v>
      </c>
      <c r="S1772" s="2742">
        <f t="shared" ref="S1772" si="1565">S1724+S1711+S1656</f>
        <v>0</v>
      </c>
      <c r="T1772" s="2742">
        <f t="shared" si="1564"/>
        <v>0</v>
      </c>
      <c r="U1772" s="2742">
        <f t="shared" si="1564"/>
        <v>0</v>
      </c>
      <c r="V1772" s="2743">
        <f t="shared" si="1564"/>
        <v>0</v>
      </c>
      <c r="W1772" s="2742">
        <f t="shared" si="1564"/>
        <v>0</v>
      </c>
      <c r="X1772" s="2742">
        <f t="shared" si="1564"/>
        <v>0</v>
      </c>
      <c r="Y1772" s="2744">
        <f t="shared" si="1564"/>
        <v>0</v>
      </c>
      <c r="Z1772" s="2744">
        <f t="shared" si="1564"/>
        <v>0</v>
      </c>
      <c r="AA1772" s="2742">
        <f t="shared" si="1564"/>
        <v>0</v>
      </c>
      <c r="AB1772" s="920"/>
      <c r="AC1772" s="2558"/>
      <c r="AD1772" s="2222">
        <f t="shared" si="1515"/>
        <v>0</v>
      </c>
      <c r="AE1772" s="2914"/>
      <c r="AF1772" s="151"/>
      <c r="AG1772" s="151"/>
      <c r="AH1772" s="151"/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  <c r="BI1772" s="151"/>
      <c r="BJ1772" s="151"/>
      <c r="BK1772" s="151"/>
      <c r="BL1772" s="151"/>
      <c r="BM1772" s="151"/>
      <c r="BN1772" s="151"/>
      <c r="BO1772" s="151"/>
      <c r="BP1772" s="151"/>
      <c r="BQ1772" s="151"/>
      <c r="BR1772" s="151"/>
      <c r="BS1772" s="151"/>
      <c r="BT1772" s="151"/>
      <c r="BU1772" s="151"/>
      <c r="BV1772" s="151"/>
      <c r="BW1772" s="151"/>
      <c r="BX1772" s="151"/>
      <c r="BY1772" s="151"/>
      <c r="BZ1772" s="151"/>
      <c r="CA1772" s="151"/>
      <c r="CB1772" s="151"/>
      <c r="CC1772" s="151"/>
      <c r="CD1772" s="151"/>
      <c r="CE1772" s="151"/>
      <c r="CF1772" s="151"/>
      <c r="CG1772" s="151"/>
      <c r="CH1772" s="151"/>
      <c r="CI1772" s="151"/>
      <c r="CJ1772" s="151"/>
      <c r="CK1772" s="151"/>
      <c r="CL1772" s="151"/>
      <c r="CM1772" s="151"/>
      <c r="CN1772" s="151"/>
      <c r="CO1772" s="151"/>
      <c r="CP1772" s="151"/>
      <c r="CQ1772" s="151"/>
      <c r="CR1772" s="151"/>
      <c r="CS1772" s="151"/>
      <c r="CT1772" s="151"/>
      <c r="CU1772" s="151"/>
      <c r="CV1772" s="151"/>
      <c r="CW1772" s="151"/>
      <c r="CX1772" s="151"/>
      <c r="CY1772" s="151"/>
      <c r="CZ1772" s="151"/>
      <c r="DA1772" s="151"/>
      <c r="DB1772" s="151"/>
      <c r="DC1772" s="151"/>
      <c r="DD1772" s="151"/>
      <c r="DE1772" s="151"/>
      <c r="DF1772" s="151"/>
      <c r="DG1772" s="151"/>
      <c r="DH1772" s="151"/>
      <c r="DI1772" s="151"/>
      <c r="DJ1772" s="151"/>
      <c r="DK1772" s="151"/>
      <c r="DL1772" s="151"/>
      <c r="DM1772" s="151"/>
      <c r="DN1772" s="151"/>
      <c r="DO1772" s="151"/>
      <c r="DP1772" s="151"/>
      <c r="DQ1772" s="151"/>
      <c r="DR1772" s="151"/>
      <c r="DS1772" s="151"/>
      <c r="DT1772" s="151"/>
      <c r="DU1772" s="151"/>
      <c r="DV1772" s="151"/>
      <c r="DW1772" s="151"/>
      <c r="DX1772" s="151"/>
      <c r="DY1772" s="151"/>
      <c r="DZ1772" s="151"/>
      <c r="EA1772" s="151"/>
      <c r="EB1772" s="151"/>
      <c r="EC1772" s="151"/>
      <c r="ED1772" s="151"/>
      <c r="EE1772" s="151"/>
      <c r="EF1772" s="151"/>
      <c r="EG1772" s="151"/>
      <c r="EH1772" s="151"/>
      <c r="EI1772" s="151"/>
      <c r="EJ1772" s="151"/>
      <c r="EK1772" s="151"/>
      <c r="EL1772" s="151"/>
      <c r="EM1772" s="151"/>
      <c r="EN1772" s="151"/>
      <c r="EO1772" s="151"/>
      <c r="EP1772" s="151"/>
      <c r="EQ1772" s="151"/>
      <c r="ER1772" s="151"/>
      <c r="ES1772" s="151"/>
      <c r="ET1772" s="151"/>
      <c r="EU1772" s="151"/>
      <c r="EV1772" s="151"/>
      <c r="EW1772" s="151"/>
      <c r="EX1772" s="151"/>
      <c r="EY1772" s="151"/>
      <c r="EZ1772" s="151"/>
      <c r="FA1772" s="151"/>
      <c r="FB1772" s="151"/>
      <c r="FC1772" s="151"/>
      <c r="FD1772" s="151"/>
      <c r="FE1772" s="151"/>
      <c r="FF1772" s="151"/>
      <c r="FG1772" s="151"/>
      <c r="FH1772" s="151"/>
      <c r="FI1772" s="151"/>
      <c r="FJ1772" s="151"/>
      <c r="FK1772" s="151"/>
      <c r="FL1772" s="151"/>
      <c r="FM1772" s="151"/>
      <c r="FN1772" s="151"/>
      <c r="FO1772" s="151"/>
      <c r="FP1772" s="151"/>
      <c r="FQ1772" s="151"/>
      <c r="FR1772" s="151"/>
      <c r="FS1772" s="151"/>
      <c r="FT1772" s="151"/>
      <c r="FU1772" s="151"/>
      <c r="FV1772" s="151"/>
      <c r="FW1772" s="151"/>
      <c r="FX1772" s="151"/>
      <c r="FY1772" s="151"/>
      <c r="FZ1772" s="151"/>
      <c r="GA1772" s="151"/>
      <c r="GB1772" s="151"/>
      <c r="GC1772" s="151"/>
      <c r="GD1772" s="151"/>
      <c r="GE1772" s="151"/>
      <c r="GF1772" s="151"/>
      <c r="GG1772" s="151"/>
      <c r="GH1772" s="151"/>
      <c r="GI1772" s="151"/>
      <c r="GJ1772" s="151"/>
      <c r="GK1772" s="151"/>
      <c r="GL1772" s="151"/>
      <c r="GM1772" s="151"/>
      <c r="GN1772" s="151"/>
      <c r="GO1772" s="151"/>
      <c r="GP1772" s="151"/>
      <c r="GQ1772" s="151"/>
      <c r="GR1772" s="151"/>
      <c r="GS1772" s="151"/>
      <c r="GT1772" s="151"/>
      <c r="GU1772" s="151"/>
      <c r="GV1772" s="151"/>
      <c r="GW1772" s="151"/>
      <c r="GX1772" s="151"/>
      <c r="GY1772" s="151"/>
      <c r="GZ1772" s="151"/>
      <c r="HA1772" s="151"/>
      <c r="HB1772" s="151"/>
      <c r="HC1772" s="151"/>
      <c r="HD1772" s="151"/>
      <c r="HE1772" s="151"/>
      <c r="HF1772" s="151"/>
      <c r="HG1772" s="151"/>
      <c r="HH1772" s="151"/>
      <c r="HI1772" s="151"/>
      <c r="HJ1772" s="151"/>
      <c r="HK1772" s="151"/>
      <c r="HL1772" s="151"/>
      <c r="HM1772" s="151"/>
      <c r="HN1772" s="151"/>
      <c r="HO1772" s="151"/>
      <c r="HP1772" s="151"/>
      <c r="HQ1772" s="151"/>
      <c r="HR1772" s="151"/>
      <c r="HS1772" s="151"/>
      <c r="HT1772" s="151"/>
      <c r="HU1772" s="151"/>
      <c r="HV1772" s="151"/>
      <c r="HW1772" s="151"/>
      <c r="HX1772" s="151"/>
      <c r="HY1772" s="151"/>
      <c r="HZ1772" s="151"/>
      <c r="IA1772" s="151"/>
      <c r="IB1772" s="151"/>
      <c r="IC1772" s="151"/>
      <c r="ID1772" s="151"/>
      <c r="IE1772" s="151"/>
      <c r="IF1772" s="151"/>
      <c r="IG1772" s="151"/>
      <c r="IH1772" s="151"/>
      <c r="II1772" s="151"/>
      <c r="IJ1772" s="151"/>
      <c r="IK1772" s="151"/>
      <c r="IL1772" s="151"/>
      <c r="IM1772" s="151"/>
      <c r="IN1772" s="151"/>
      <c r="IO1772" s="151"/>
      <c r="IP1772" s="151"/>
      <c r="IQ1772" s="151"/>
      <c r="IR1772" s="151"/>
      <c r="IS1772" s="151"/>
      <c r="IT1772" s="151"/>
      <c r="IU1772" s="151"/>
      <c r="IV1772" s="151"/>
      <c r="IW1772" s="151"/>
      <c r="IX1772" s="151"/>
      <c r="IY1772" s="151"/>
      <c r="IZ1772" s="151"/>
      <c r="JA1772" s="151"/>
      <c r="JB1772" s="151"/>
    </row>
    <row r="1773" spans="1:262" s="848" customFormat="1" x14ac:dyDescent="0.25">
      <c r="A1773" s="214"/>
      <c r="B1773" s="214">
        <v>1</v>
      </c>
      <c r="C1773" s="173" t="s">
        <v>424</v>
      </c>
      <c r="D1773" s="173"/>
      <c r="E1773" s="173"/>
      <c r="F1773" s="1847">
        <f t="shared" si="1563"/>
        <v>4000</v>
      </c>
      <c r="G1773" s="743">
        <f t="shared" si="1563"/>
        <v>666</v>
      </c>
      <c r="H1773" s="743">
        <f t="shared" si="1563"/>
        <v>663</v>
      </c>
      <c r="I1773" s="743">
        <f>H1773/G1773*100</f>
        <v>99.549549549549553</v>
      </c>
      <c r="J1773" s="2490"/>
      <c r="K1773" s="2490"/>
      <c r="L1773" s="2491"/>
      <c r="M1773" s="2491"/>
      <c r="N1773" s="2491"/>
      <c r="O1773" s="2491"/>
      <c r="P1773" s="2491"/>
      <c r="Q1773" s="2491"/>
      <c r="R1773" s="2742">
        <f t="shared" ref="R1773:AA1773" si="1566">R1725+R1712+R1657</f>
        <v>0</v>
      </c>
      <c r="S1773" s="2742">
        <f t="shared" ref="S1773" si="1567">S1725+S1712+S1657</f>
        <v>0</v>
      </c>
      <c r="T1773" s="2742">
        <f t="shared" si="1566"/>
        <v>0</v>
      </c>
      <c r="U1773" s="2742">
        <f t="shared" si="1566"/>
        <v>0</v>
      </c>
      <c r="V1773" s="2743">
        <f t="shared" si="1566"/>
        <v>0</v>
      </c>
      <c r="W1773" s="2742">
        <f t="shared" si="1566"/>
        <v>0</v>
      </c>
      <c r="X1773" s="2742">
        <f t="shared" si="1566"/>
        <v>0</v>
      </c>
      <c r="Y1773" s="2744">
        <f t="shared" si="1566"/>
        <v>0</v>
      </c>
      <c r="Z1773" s="2744">
        <f t="shared" si="1566"/>
        <v>0</v>
      </c>
      <c r="AA1773" s="2742">
        <f t="shared" si="1566"/>
        <v>0</v>
      </c>
      <c r="AB1773" s="920"/>
      <c r="AC1773" s="2558"/>
      <c r="AD1773" s="2222">
        <f t="shared" si="1515"/>
        <v>0</v>
      </c>
      <c r="AE1773" s="2914"/>
      <c r="AF1773" s="151"/>
      <c r="AG1773" s="151"/>
      <c r="AH1773" s="151"/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  <c r="BI1773" s="151"/>
      <c r="BJ1773" s="151"/>
      <c r="BK1773" s="151"/>
      <c r="BL1773" s="151"/>
      <c r="BM1773" s="151"/>
      <c r="BN1773" s="151"/>
      <c r="BO1773" s="151"/>
      <c r="BP1773" s="151"/>
      <c r="BQ1773" s="151"/>
      <c r="BR1773" s="151"/>
      <c r="BS1773" s="151"/>
      <c r="BT1773" s="151"/>
      <c r="BU1773" s="151"/>
      <c r="BV1773" s="151"/>
      <c r="BW1773" s="151"/>
      <c r="BX1773" s="151"/>
      <c r="BY1773" s="151"/>
      <c r="BZ1773" s="151"/>
      <c r="CA1773" s="151"/>
      <c r="CB1773" s="151"/>
      <c r="CC1773" s="151"/>
      <c r="CD1773" s="151"/>
      <c r="CE1773" s="151"/>
      <c r="CF1773" s="151"/>
      <c r="CG1773" s="151"/>
      <c r="CH1773" s="151"/>
      <c r="CI1773" s="151"/>
      <c r="CJ1773" s="151"/>
      <c r="CK1773" s="151"/>
      <c r="CL1773" s="151"/>
      <c r="CM1773" s="151"/>
      <c r="CN1773" s="151"/>
      <c r="CO1773" s="151"/>
      <c r="CP1773" s="151"/>
      <c r="CQ1773" s="151"/>
      <c r="CR1773" s="151"/>
      <c r="CS1773" s="151"/>
      <c r="CT1773" s="151"/>
      <c r="CU1773" s="151"/>
      <c r="CV1773" s="151"/>
      <c r="CW1773" s="151"/>
      <c r="CX1773" s="151"/>
      <c r="CY1773" s="151"/>
      <c r="CZ1773" s="151"/>
      <c r="DA1773" s="151"/>
      <c r="DB1773" s="151"/>
      <c r="DC1773" s="151"/>
      <c r="DD1773" s="151"/>
      <c r="DE1773" s="151"/>
      <c r="DF1773" s="151"/>
      <c r="DG1773" s="151"/>
      <c r="DH1773" s="151"/>
      <c r="DI1773" s="151"/>
      <c r="DJ1773" s="151"/>
      <c r="DK1773" s="151"/>
      <c r="DL1773" s="151"/>
      <c r="DM1773" s="151"/>
      <c r="DN1773" s="151"/>
      <c r="DO1773" s="151"/>
      <c r="DP1773" s="151"/>
      <c r="DQ1773" s="151"/>
      <c r="DR1773" s="151"/>
      <c r="DS1773" s="151"/>
      <c r="DT1773" s="151"/>
      <c r="DU1773" s="151"/>
      <c r="DV1773" s="151"/>
      <c r="DW1773" s="151"/>
      <c r="DX1773" s="151"/>
      <c r="DY1773" s="151"/>
      <c r="DZ1773" s="151"/>
      <c r="EA1773" s="151"/>
      <c r="EB1773" s="151"/>
      <c r="EC1773" s="151"/>
      <c r="ED1773" s="151"/>
      <c r="EE1773" s="151"/>
      <c r="EF1773" s="151"/>
      <c r="EG1773" s="151"/>
      <c r="EH1773" s="151"/>
      <c r="EI1773" s="151"/>
      <c r="EJ1773" s="151"/>
      <c r="EK1773" s="151"/>
      <c r="EL1773" s="151"/>
      <c r="EM1773" s="151"/>
      <c r="EN1773" s="151"/>
      <c r="EO1773" s="151"/>
      <c r="EP1773" s="151"/>
      <c r="EQ1773" s="151"/>
      <c r="ER1773" s="151"/>
      <c r="ES1773" s="151"/>
      <c r="ET1773" s="151"/>
      <c r="EU1773" s="151"/>
      <c r="EV1773" s="151"/>
      <c r="EW1773" s="151"/>
      <c r="EX1773" s="151"/>
      <c r="EY1773" s="151"/>
      <c r="EZ1773" s="151"/>
      <c r="FA1773" s="151"/>
      <c r="FB1773" s="151"/>
      <c r="FC1773" s="151"/>
      <c r="FD1773" s="151"/>
      <c r="FE1773" s="151"/>
      <c r="FF1773" s="151"/>
      <c r="FG1773" s="151"/>
      <c r="FH1773" s="151"/>
      <c r="FI1773" s="151"/>
      <c r="FJ1773" s="151"/>
      <c r="FK1773" s="151"/>
      <c r="FL1773" s="151"/>
      <c r="FM1773" s="151"/>
      <c r="FN1773" s="151"/>
      <c r="FO1773" s="151"/>
      <c r="FP1773" s="151"/>
      <c r="FQ1773" s="151"/>
      <c r="FR1773" s="151"/>
      <c r="FS1773" s="151"/>
      <c r="FT1773" s="151"/>
      <c r="FU1773" s="151"/>
      <c r="FV1773" s="151"/>
      <c r="FW1773" s="151"/>
      <c r="FX1773" s="151"/>
      <c r="FY1773" s="151"/>
      <c r="FZ1773" s="151"/>
      <c r="GA1773" s="151"/>
      <c r="GB1773" s="151"/>
      <c r="GC1773" s="151"/>
      <c r="GD1773" s="151"/>
      <c r="GE1773" s="151"/>
      <c r="GF1773" s="151"/>
      <c r="GG1773" s="151"/>
      <c r="GH1773" s="151"/>
      <c r="GI1773" s="151"/>
      <c r="GJ1773" s="151"/>
      <c r="GK1773" s="151"/>
      <c r="GL1773" s="151"/>
      <c r="GM1773" s="151"/>
      <c r="GN1773" s="151"/>
      <c r="GO1773" s="151"/>
      <c r="GP1773" s="151"/>
      <c r="GQ1773" s="151"/>
      <c r="GR1773" s="151"/>
      <c r="GS1773" s="151"/>
      <c r="GT1773" s="151"/>
      <c r="GU1773" s="151"/>
      <c r="GV1773" s="151"/>
      <c r="GW1773" s="151"/>
      <c r="GX1773" s="151"/>
      <c r="GY1773" s="151"/>
      <c r="GZ1773" s="151"/>
      <c r="HA1773" s="151"/>
      <c r="HB1773" s="151"/>
      <c r="HC1773" s="151"/>
      <c r="HD1773" s="151"/>
      <c r="HE1773" s="151"/>
      <c r="HF1773" s="151"/>
      <c r="HG1773" s="151"/>
      <c r="HH1773" s="151"/>
      <c r="HI1773" s="151"/>
      <c r="HJ1773" s="151"/>
      <c r="HK1773" s="151"/>
      <c r="HL1773" s="151"/>
      <c r="HM1773" s="151"/>
      <c r="HN1773" s="151"/>
      <c r="HO1773" s="151"/>
      <c r="HP1773" s="151"/>
      <c r="HQ1773" s="151"/>
      <c r="HR1773" s="151"/>
      <c r="HS1773" s="151"/>
      <c r="HT1773" s="151"/>
      <c r="HU1773" s="151"/>
      <c r="HV1773" s="151"/>
      <c r="HW1773" s="151"/>
      <c r="HX1773" s="151"/>
      <c r="HY1773" s="151"/>
      <c r="HZ1773" s="151"/>
      <c r="IA1773" s="151"/>
      <c r="IB1773" s="151"/>
      <c r="IC1773" s="151"/>
      <c r="ID1773" s="151"/>
      <c r="IE1773" s="151"/>
      <c r="IF1773" s="151"/>
      <c r="IG1773" s="151"/>
      <c r="IH1773" s="151"/>
      <c r="II1773" s="151"/>
      <c r="IJ1773" s="151"/>
      <c r="IK1773" s="151"/>
      <c r="IL1773" s="151"/>
      <c r="IM1773" s="151"/>
      <c r="IN1773" s="151"/>
      <c r="IO1773" s="151"/>
      <c r="IP1773" s="151"/>
      <c r="IQ1773" s="151"/>
      <c r="IR1773" s="151"/>
      <c r="IS1773" s="151"/>
      <c r="IT1773" s="151"/>
      <c r="IU1773" s="151"/>
      <c r="IV1773" s="151"/>
      <c r="IW1773" s="151"/>
      <c r="IX1773" s="151"/>
      <c r="IY1773" s="151"/>
      <c r="IZ1773" s="151"/>
      <c r="JA1773" s="151"/>
      <c r="JB1773" s="151"/>
    </row>
    <row r="1774" spans="1:262" s="848" customFormat="1" ht="30" x14ac:dyDescent="0.25">
      <c r="A1774" s="214"/>
      <c r="B1774" s="214">
        <v>1</v>
      </c>
      <c r="C1774" s="173" t="s">
        <v>425</v>
      </c>
      <c r="D1774" s="173"/>
      <c r="E1774" s="173"/>
      <c r="F1774" s="1847">
        <f>F1658</f>
        <v>8400</v>
      </c>
      <c r="G1774" s="743">
        <f>G1658</f>
        <v>1400</v>
      </c>
      <c r="H1774" s="743">
        <f>H1658</f>
        <v>1258.7800000000002</v>
      </c>
      <c r="I1774" s="743">
        <f>I1658</f>
        <v>89.912857142857163</v>
      </c>
      <c r="J1774" s="2490"/>
      <c r="K1774" s="2490"/>
      <c r="L1774" s="2491"/>
      <c r="M1774" s="2491"/>
      <c r="N1774" s="2491"/>
      <c r="O1774" s="2491"/>
      <c r="P1774" s="2491"/>
      <c r="Q1774" s="2491"/>
      <c r="R1774" s="2742">
        <f t="shared" ref="R1774:AA1774" si="1568">R1658</f>
        <v>0</v>
      </c>
      <c r="S1774" s="2742">
        <f t="shared" ref="S1774" si="1569">S1658</f>
        <v>0</v>
      </c>
      <c r="T1774" s="2742">
        <f t="shared" si="1568"/>
        <v>0</v>
      </c>
      <c r="U1774" s="2742">
        <f t="shared" si="1568"/>
        <v>0</v>
      </c>
      <c r="V1774" s="2743">
        <f t="shared" si="1568"/>
        <v>0</v>
      </c>
      <c r="W1774" s="2742">
        <f t="shared" si="1568"/>
        <v>0</v>
      </c>
      <c r="X1774" s="2742">
        <f t="shared" si="1568"/>
        <v>0</v>
      </c>
      <c r="Y1774" s="2744">
        <f t="shared" si="1568"/>
        <v>0</v>
      </c>
      <c r="Z1774" s="2744">
        <f t="shared" si="1568"/>
        <v>0</v>
      </c>
      <c r="AA1774" s="2742">
        <f t="shared" si="1568"/>
        <v>0</v>
      </c>
      <c r="AB1774" s="920"/>
      <c r="AC1774" s="2558"/>
      <c r="AD1774" s="2222">
        <f t="shared" si="1515"/>
        <v>0</v>
      </c>
      <c r="AE1774" s="2914"/>
      <c r="AF1774" s="151"/>
      <c r="AG1774" s="151"/>
      <c r="AH1774" s="151"/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  <c r="BI1774" s="151"/>
      <c r="BJ1774" s="151"/>
      <c r="BK1774" s="151"/>
      <c r="BL1774" s="151"/>
      <c r="BM1774" s="151"/>
      <c r="BN1774" s="151"/>
      <c r="BO1774" s="151"/>
      <c r="BP1774" s="151"/>
      <c r="BQ1774" s="151"/>
      <c r="BR1774" s="151"/>
      <c r="BS1774" s="151"/>
      <c r="BT1774" s="151"/>
      <c r="BU1774" s="151"/>
      <c r="BV1774" s="151"/>
      <c r="BW1774" s="151"/>
      <c r="BX1774" s="151"/>
      <c r="BY1774" s="151"/>
      <c r="BZ1774" s="151"/>
      <c r="CA1774" s="151"/>
      <c r="CB1774" s="151"/>
      <c r="CC1774" s="151"/>
      <c r="CD1774" s="151"/>
      <c r="CE1774" s="151"/>
      <c r="CF1774" s="151"/>
      <c r="CG1774" s="151"/>
      <c r="CH1774" s="151"/>
      <c r="CI1774" s="151"/>
      <c r="CJ1774" s="151"/>
      <c r="CK1774" s="151"/>
      <c r="CL1774" s="151"/>
      <c r="CM1774" s="151"/>
      <c r="CN1774" s="151"/>
      <c r="CO1774" s="151"/>
      <c r="CP1774" s="151"/>
      <c r="CQ1774" s="151"/>
      <c r="CR1774" s="151"/>
      <c r="CS1774" s="151"/>
      <c r="CT1774" s="151"/>
      <c r="CU1774" s="151"/>
      <c r="CV1774" s="151"/>
      <c r="CW1774" s="151"/>
      <c r="CX1774" s="151"/>
      <c r="CY1774" s="151"/>
      <c r="CZ1774" s="151"/>
      <c r="DA1774" s="151"/>
      <c r="DB1774" s="151"/>
      <c r="DC1774" s="151"/>
      <c r="DD1774" s="151"/>
      <c r="DE1774" s="151"/>
      <c r="DF1774" s="151"/>
      <c r="DG1774" s="151"/>
      <c r="DH1774" s="151"/>
      <c r="DI1774" s="151"/>
      <c r="DJ1774" s="151"/>
      <c r="DK1774" s="151"/>
      <c r="DL1774" s="151"/>
      <c r="DM1774" s="151"/>
      <c r="DN1774" s="151"/>
      <c r="DO1774" s="151"/>
      <c r="DP1774" s="151"/>
      <c r="DQ1774" s="151"/>
      <c r="DR1774" s="151"/>
      <c r="DS1774" s="151"/>
      <c r="DT1774" s="151"/>
      <c r="DU1774" s="151"/>
      <c r="DV1774" s="151"/>
      <c r="DW1774" s="151"/>
      <c r="DX1774" s="151"/>
      <c r="DY1774" s="151"/>
      <c r="DZ1774" s="151"/>
      <c r="EA1774" s="151"/>
      <c r="EB1774" s="151"/>
      <c r="EC1774" s="151"/>
      <c r="ED1774" s="151"/>
      <c r="EE1774" s="151"/>
      <c r="EF1774" s="151"/>
      <c r="EG1774" s="151"/>
      <c r="EH1774" s="151"/>
      <c r="EI1774" s="151"/>
      <c r="EJ1774" s="151"/>
      <c r="EK1774" s="151"/>
      <c r="EL1774" s="151"/>
      <c r="EM1774" s="151"/>
      <c r="EN1774" s="151"/>
      <c r="EO1774" s="151"/>
      <c r="EP1774" s="151"/>
      <c r="EQ1774" s="151"/>
      <c r="ER1774" s="151"/>
      <c r="ES1774" s="151"/>
      <c r="ET1774" s="151"/>
      <c r="EU1774" s="151"/>
      <c r="EV1774" s="151"/>
      <c r="EW1774" s="151"/>
      <c r="EX1774" s="151"/>
      <c r="EY1774" s="151"/>
      <c r="EZ1774" s="151"/>
      <c r="FA1774" s="151"/>
      <c r="FB1774" s="151"/>
      <c r="FC1774" s="151"/>
      <c r="FD1774" s="151"/>
      <c r="FE1774" s="151"/>
      <c r="FF1774" s="151"/>
      <c r="FG1774" s="151"/>
      <c r="FH1774" s="151"/>
      <c r="FI1774" s="151"/>
      <c r="FJ1774" s="151"/>
      <c r="FK1774" s="151"/>
      <c r="FL1774" s="151"/>
      <c r="FM1774" s="151"/>
      <c r="FN1774" s="151"/>
      <c r="FO1774" s="151"/>
      <c r="FP1774" s="151"/>
      <c r="FQ1774" s="151"/>
      <c r="FR1774" s="151"/>
      <c r="FS1774" s="151"/>
      <c r="FT1774" s="151"/>
      <c r="FU1774" s="151"/>
      <c r="FV1774" s="151"/>
      <c r="FW1774" s="151"/>
      <c r="FX1774" s="151"/>
      <c r="FY1774" s="151"/>
      <c r="FZ1774" s="151"/>
      <c r="GA1774" s="151"/>
      <c r="GB1774" s="151"/>
      <c r="GC1774" s="151"/>
      <c r="GD1774" s="151"/>
      <c r="GE1774" s="151"/>
      <c r="GF1774" s="151"/>
      <c r="GG1774" s="151"/>
      <c r="GH1774" s="151"/>
      <c r="GI1774" s="151"/>
      <c r="GJ1774" s="151"/>
      <c r="GK1774" s="151"/>
      <c r="GL1774" s="151"/>
      <c r="GM1774" s="151"/>
      <c r="GN1774" s="151"/>
      <c r="GO1774" s="151"/>
      <c r="GP1774" s="151"/>
      <c r="GQ1774" s="151"/>
      <c r="GR1774" s="151"/>
      <c r="GS1774" s="151"/>
      <c r="GT1774" s="151"/>
      <c r="GU1774" s="151"/>
      <c r="GV1774" s="151"/>
      <c r="GW1774" s="151"/>
      <c r="GX1774" s="151"/>
      <c r="GY1774" s="151"/>
      <c r="GZ1774" s="151"/>
      <c r="HA1774" s="151"/>
      <c r="HB1774" s="151"/>
      <c r="HC1774" s="151"/>
      <c r="HD1774" s="151"/>
      <c r="HE1774" s="151"/>
      <c r="HF1774" s="151"/>
      <c r="HG1774" s="151"/>
      <c r="HH1774" s="151"/>
      <c r="HI1774" s="151"/>
      <c r="HJ1774" s="151"/>
      <c r="HK1774" s="151"/>
      <c r="HL1774" s="151"/>
      <c r="HM1774" s="151"/>
      <c r="HN1774" s="151"/>
      <c r="HO1774" s="151"/>
      <c r="HP1774" s="151"/>
      <c r="HQ1774" s="151"/>
      <c r="HR1774" s="151"/>
      <c r="HS1774" s="151"/>
      <c r="HT1774" s="151"/>
      <c r="HU1774" s="151"/>
      <c r="HV1774" s="151"/>
      <c r="HW1774" s="151"/>
      <c r="HX1774" s="151"/>
      <c r="HY1774" s="151"/>
      <c r="HZ1774" s="151"/>
      <c r="IA1774" s="151"/>
      <c r="IB1774" s="151"/>
      <c r="IC1774" s="151"/>
      <c r="ID1774" s="151"/>
      <c r="IE1774" s="151"/>
      <c r="IF1774" s="151"/>
      <c r="IG1774" s="151"/>
      <c r="IH1774" s="151"/>
      <c r="II1774" s="151"/>
      <c r="IJ1774" s="151"/>
      <c r="IK1774" s="151"/>
      <c r="IL1774" s="151"/>
      <c r="IM1774" s="151"/>
      <c r="IN1774" s="151"/>
      <c r="IO1774" s="151"/>
      <c r="IP1774" s="151"/>
      <c r="IQ1774" s="151"/>
      <c r="IR1774" s="151"/>
      <c r="IS1774" s="151"/>
      <c r="IT1774" s="151"/>
      <c r="IU1774" s="151"/>
      <c r="IV1774" s="151"/>
      <c r="IW1774" s="151"/>
      <c r="IX1774" s="151"/>
      <c r="IY1774" s="151"/>
      <c r="IZ1774" s="151"/>
      <c r="JA1774" s="151"/>
      <c r="JB1774" s="151"/>
    </row>
    <row r="1775" spans="1:262" s="848" customFormat="1" ht="60" x14ac:dyDescent="0.25">
      <c r="A1775" s="214"/>
      <c r="B1775" s="214">
        <v>1</v>
      </c>
      <c r="C1775" s="173" t="s">
        <v>427</v>
      </c>
      <c r="D1775" s="173"/>
      <c r="E1775" s="173"/>
      <c r="F1775" s="1847">
        <f>F1728+F1715+F1659</f>
        <v>0</v>
      </c>
      <c r="G1775" s="1847">
        <f>G1728+G1715+G1659</f>
        <v>0</v>
      </c>
      <c r="H1775" s="1847">
        <f>H1728+H1715+H1659</f>
        <v>0</v>
      </c>
      <c r="I1775" s="743"/>
      <c r="J1775" s="2490"/>
      <c r="K1775" s="2490"/>
      <c r="L1775" s="2491"/>
      <c r="M1775" s="2491"/>
      <c r="N1775" s="2491"/>
      <c r="O1775" s="2491"/>
      <c r="P1775" s="2491"/>
      <c r="Q1775" s="2491"/>
      <c r="R1775" s="2742">
        <f t="shared" ref="R1775:AA1775" si="1570">R1728+R1715+R1659</f>
        <v>0</v>
      </c>
      <c r="S1775" s="2742">
        <f t="shared" ref="S1775" si="1571">S1728+S1715+S1659</f>
        <v>0</v>
      </c>
      <c r="T1775" s="2742">
        <f t="shared" si="1570"/>
        <v>0</v>
      </c>
      <c r="U1775" s="2742">
        <f t="shared" si="1570"/>
        <v>0</v>
      </c>
      <c r="V1775" s="2743">
        <f t="shared" si="1570"/>
        <v>0</v>
      </c>
      <c r="W1775" s="2742">
        <f t="shared" si="1570"/>
        <v>0</v>
      </c>
      <c r="X1775" s="2742">
        <f t="shared" si="1570"/>
        <v>0</v>
      </c>
      <c r="Y1775" s="2744">
        <f t="shared" si="1570"/>
        <v>0</v>
      </c>
      <c r="Z1775" s="2744">
        <f t="shared" si="1570"/>
        <v>0</v>
      </c>
      <c r="AA1775" s="2742">
        <f t="shared" si="1570"/>
        <v>0</v>
      </c>
      <c r="AB1775" s="948"/>
      <c r="AC1775" s="2558"/>
      <c r="AD1775" s="2222">
        <f t="shared" si="1515"/>
        <v>0</v>
      </c>
      <c r="AE1775" s="2914"/>
      <c r="AF1775" s="151"/>
      <c r="AG1775" s="151"/>
      <c r="AH1775" s="151"/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  <c r="BI1775" s="151"/>
      <c r="BJ1775" s="151"/>
      <c r="BK1775" s="151"/>
      <c r="BL1775" s="151"/>
      <c r="BM1775" s="151"/>
      <c r="BN1775" s="151"/>
      <c r="BO1775" s="151"/>
      <c r="BP1775" s="151"/>
      <c r="BQ1775" s="151"/>
      <c r="BR1775" s="151"/>
      <c r="BS1775" s="151"/>
      <c r="BT1775" s="151"/>
      <c r="BU1775" s="151"/>
      <c r="BV1775" s="151"/>
      <c r="BW1775" s="151"/>
      <c r="BX1775" s="151"/>
      <c r="BY1775" s="151"/>
      <c r="BZ1775" s="151"/>
      <c r="CA1775" s="151"/>
      <c r="CB1775" s="151"/>
      <c r="CC1775" s="151"/>
      <c r="CD1775" s="151"/>
      <c r="CE1775" s="151"/>
      <c r="CF1775" s="151"/>
      <c r="CG1775" s="151"/>
      <c r="CH1775" s="151"/>
      <c r="CI1775" s="151"/>
      <c r="CJ1775" s="151"/>
      <c r="CK1775" s="151"/>
      <c r="CL1775" s="151"/>
      <c r="CM1775" s="151"/>
      <c r="CN1775" s="151"/>
      <c r="CO1775" s="151"/>
      <c r="CP1775" s="151"/>
      <c r="CQ1775" s="151"/>
      <c r="CR1775" s="151"/>
      <c r="CS1775" s="151"/>
      <c r="CT1775" s="151"/>
      <c r="CU1775" s="151"/>
      <c r="CV1775" s="151"/>
      <c r="CW1775" s="151"/>
      <c r="CX1775" s="151"/>
      <c r="CY1775" s="151"/>
      <c r="CZ1775" s="151"/>
      <c r="DA1775" s="151"/>
      <c r="DB1775" s="151"/>
      <c r="DC1775" s="151"/>
      <c r="DD1775" s="151"/>
      <c r="DE1775" s="151"/>
      <c r="DF1775" s="151"/>
      <c r="DG1775" s="151"/>
      <c r="DH1775" s="151"/>
      <c r="DI1775" s="151"/>
      <c r="DJ1775" s="151"/>
      <c r="DK1775" s="151"/>
      <c r="DL1775" s="151"/>
      <c r="DM1775" s="151"/>
      <c r="DN1775" s="151"/>
      <c r="DO1775" s="151"/>
      <c r="DP1775" s="151"/>
      <c r="DQ1775" s="151"/>
      <c r="DR1775" s="151"/>
      <c r="DS1775" s="151"/>
      <c r="DT1775" s="151"/>
      <c r="DU1775" s="151"/>
      <c r="DV1775" s="151"/>
      <c r="DW1775" s="151"/>
      <c r="DX1775" s="151"/>
      <c r="DY1775" s="151"/>
      <c r="DZ1775" s="151"/>
      <c r="EA1775" s="151"/>
      <c r="EB1775" s="151"/>
      <c r="EC1775" s="151"/>
      <c r="ED1775" s="151"/>
      <c r="EE1775" s="151"/>
      <c r="EF1775" s="151"/>
      <c r="EG1775" s="151"/>
      <c r="EH1775" s="151"/>
      <c r="EI1775" s="151"/>
      <c r="EJ1775" s="151"/>
      <c r="EK1775" s="151"/>
      <c r="EL1775" s="151"/>
      <c r="EM1775" s="151"/>
      <c r="EN1775" s="151"/>
      <c r="EO1775" s="151"/>
      <c r="EP1775" s="151"/>
      <c r="EQ1775" s="151"/>
      <c r="ER1775" s="151"/>
      <c r="ES1775" s="151"/>
      <c r="ET1775" s="151"/>
      <c r="EU1775" s="151"/>
      <c r="EV1775" s="151"/>
      <c r="EW1775" s="151"/>
      <c r="EX1775" s="151"/>
      <c r="EY1775" s="151"/>
      <c r="EZ1775" s="151"/>
      <c r="FA1775" s="151"/>
      <c r="FB1775" s="151"/>
      <c r="FC1775" s="151"/>
      <c r="FD1775" s="151"/>
      <c r="FE1775" s="151"/>
      <c r="FF1775" s="151"/>
      <c r="FG1775" s="151"/>
      <c r="FH1775" s="151"/>
      <c r="FI1775" s="151"/>
      <c r="FJ1775" s="151"/>
      <c r="FK1775" s="151"/>
      <c r="FL1775" s="151"/>
      <c r="FM1775" s="151"/>
      <c r="FN1775" s="151"/>
      <c r="FO1775" s="151"/>
      <c r="FP1775" s="151"/>
      <c r="FQ1775" s="151"/>
      <c r="FR1775" s="151"/>
      <c r="FS1775" s="151"/>
      <c r="FT1775" s="151"/>
      <c r="FU1775" s="151"/>
      <c r="FV1775" s="151"/>
      <c r="FW1775" s="151"/>
      <c r="FX1775" s="151"/>
      <c r="FY1775" s="151"/>
      <c r="FZ1775" s="151"/>
      <c r="GA1775" s="151"/>
      <c r="GB1775" s="151"/>
      <c r="GC1775" s="151"/>
      <c r="GD1775" s="151"/>
      <c r="GE1775" s="151"/>
      <c r="GF1775" s="151"/>
      <c r="GG1775" s="151"/>
      <c r="GH1775" s="151"/>
      <c r="GI1775" s="151"/>
      <c r="GJ1775" s="151"/>
      <c r="GK1775" s="151"/>
      <c r="GL1775" s="151"/>
      <c r="GM1775" s="151"/>
      <c r="GN1775" s="151"/>
      <c r="GO1775" s="151"/>
      <c r="GP1775" s="151"/>
      <c r="GQ1775" s="151"/>
      <c r="GR1775" s="151"/>
      <c r="GS1775" s="151"/>
      <c r="GT1775" s="151"/>
      <c r="GU1775" s="151"/>
      <c r="GV1775" s="151"/>
      <c r="GW1775" s="151"/>
      <c r="GX1775" s="151"/>
      <c r="GY1775" s="151"/>
      <c r="GZ1775" s="151"/>
      <c r="HA1775" s="151"/>
      <c r="HB1775" s="151"/>
      <c r="HC1775" s="151"/>
      <c r="HD1775" s="151"/>
      <c r="HE1775" s="151"/>
      <c r="HF1775" s="151"/>
      <c r="HG1775" s="151"/>
      <c r="HH1775" s="151"/>
      <c r="HI1775" s="151"/>
      <c r="HJ1775" s="151"/>
      <c r="HK1775" s="151"/>
      <c r="HL1775" s="151"/>
      <c r="HM1775" s="151"/>
      <c r="HN1775" s="151"/>
      <c r="HO1775" s="151"/>
      <c r="HP1775" s="151"/>
      <c r="HQ1775" s="151"/>
      <c r="HR1775" s="151"/>
      <c r="HS1775" s="151"/>
      <c r="HT1775" s="151"/>
      <c r="HU1775" s="151"/>
      <c r="HV1775" s="151"/>
      <c r="HW1775" s="151"/>
      <c r="HX1775" s="151"/>
      <c r="HY1775" s="151"/>
      <c r="HZ1775" s="151"/>
      <c r="IA1775" s="151"/>
      <c r="IB1775" s="151"/>
      <c r="IC1775" s="151"/>
      <c r="ID1775" s="151"/>
      <c r="IE1775" s="151"/>
      <c r="IF1775" s="151"/>
      <c r="IG1775" s="151"/>
      <c r="IH1775" s="151"/>
      <c r="II1775" s="151"/>
      <c r="IJ1775" s="151"/>
      <c r="IK1775" s="151"/>
      <c r="IL1775" s="151"/>
      <c r="IM1775" s="151"/>
      <c r="IN1775" s="151"/>
      <c r="IO1775" s="151"/>
      <c r="IP1775" s="151"/>
      <c r="IQ1775" s="151"/>
      <c r="IR1775" s="151"/>
      <c r="IS1775" s="151"/>
      <c r="IT1775" s="151"/>
      <c r="IU1775" s="151"/>
      <c r="IV1775" s="151"/>
      <c r="IW1775" s="151"/>
      <c r="IX1775" s="151"/>
      <c r="IY1775" s="151"/>
      <c r="IZ1775" s="151"/>
      <c r="JA1775" s="151"/>
      <c r="JB1775" s="151"/>
    </row>
    <row r="1776" spans="1:262" s="848" customFormat="1" ht="45" x14ac:dyDescent="0.25">
      <c r="A1776" s="214"/>
      <c r="B1776" s="214">
        <v>1</v>
      </c>
      <c r="C1776" s="554" t="s">
        <v>428</v>
      </c>
      <c r="D1776" s="173"/>
      <c r="E1776" s="173"/>
      <c r="F1776" s="1847">
        <f>F1727+F1714</f>
        <v>100</v>
      </c>
      <c r="G1776" s="743">
        <f>G1727+G1714</f>
        <v>17</v>
      </c>
      <c r="H1776" s="743">
        <f>H1727+H1714</f>
        <v>16</v>
      </c>
      <c r="I1776" s="743">
        <f>H1776/G1776*100</f>
        <v>94.117647058823522</v>
      </c>
      <c r="J1776" s="2490"/>
      <c r="K1776" s="2490"/>
      <c r="L1776" s="2491"/>
      <c r="M1776" s="2491"/>
      <c r="N1776" s="2491"/>
      <c r="O1776" s="2491"/>
      <c r="P1776" s="2491"/>
      <c r="Q1776" s="2491"/>
      <c r="R1776" s="2742">
        <f t="shared" ref="R1776:AA1776" si="1572">R1727+R1714</f>
        <v>0</v>
      </c>
      <c r="S1776" s="2742">
        <f t="shared" ref="S1776" si="1573">S1727+S1714</f>
        <v>0</v>
      </c>
      <c r="T1776" s="2742">
        <f t="shared" si="1572"/>
        <v>0</v>
      </c>
      <c r="U1776" s="2742">
        <f t="shared" si="1572"/>
        <v>0</v>
      </c>
      <c r="V1776" s="2743">
        <f t="shared" si="1572"/>
        <v>0</v>
      </c>
      <c r="W1776" s="2742">
        <f t="shared" si="1572"/>
        <v>0</v>
      </c>
      <c r="X1776" s="2742">
        <f t="shared" si="1572"/>
        <v>0</v>
      </c>
      <c r="Y1776" s="2744">
        <f t="shared" si="1572"/>
        <v>0</v>
      </c>
      <c r="Z1776" s="2744">
        <f t="shared" si="1572"/>
        <v>0</v>
      </c>
      <c r="AA1776" s="2742">
        <f t="shared" si="1572"/>
        <v>0</v>
      </c>
      <c r="AB1776" s="920"/>
      <c r="AC1776" s="2558"/>
      <c r="AD1776" s="2222">
        <f t="shared" si="1515"/>
        <v>0</v>
      </c>
      <c r="AE1776" s="2914"/>
      <c r="AF1776" s="151"/>
      <c r="AG1776" s="151"/>
      <c r="AH1776" s="151"/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  <c r="BI1776" s="151"/>
      <c r="BJ1776" s="151"/>
      <c r="BK1776" s="151"/>
      <c r="BL1776" s="151"/>
      <c r="BM1776" s="151"/>
      <c r="BN1776" s="151"/>
      <c r="BO1776" s="151"/>
      <c r="BP1776" s="151"/>
      <c r="BQ1776" s="151"/>
      <c r="BR1776" s="151"/>
      <c r="BS1776" s="151"/>
      <c r="BT1776" s="151"/>
      <c r="BU1776" s="151"/>
      <c r="BV1776" s="151"/>
      <c r="BW1776" s="151"/>
      <c r="BX1776" s="151"/>
      <c r="BY1776" s="151"/>
      <c r="BZ1776" s="151"/>
      <c r="CA1776" s="151"/>
      <c r="CB1776" s="151"/>
      <c r="CC1776" s="151"/>
      <c r="CD1776" s="151"/>
      <c r="CE1776" s="151"/>
      <c r="CF1776" s="151"/>
      <c r="CG1776" s="151"/>
      <c r="CH1776" s="151"/>
      <c r="CI1776" s="151"/>
      <c r="CJ1776" s="151"/>
      <c r="CK1776" s="151"/>
      <c r="CL1776" s="151"/>
      <c r="CM1776" s="151"/>
      <c r="CN1776" s="151"/>
      <c r="CO1776" s="151"/>
      <c r="CP1776" s="151"/>
      <c r="CQ1776" s="151"/>
      <c r="CR1776" s="151"/>
      <c r="CS1776" s="151"/>
      <c r="CT1776" s="151"/>
      <c r="CU1776" s="151"/>
      <c r="CV1776" s="151"/>
      <c r="CW1776" s="151"/>
      <c r="CX1776" s="151"/>
      <c r="CY1776" s="151"/>
      <c r="CZ1776" s="151"/>
      <c r="DA1776" s="151"/>
      <c r="DB1776" s="151"/>
      <c r="DC1776" s="151"/>
      <c r="DD1776" s="151"/>
      <c r="DE1776" s="151"/>
      <c r="DF1776" s="151"/>
      <c r="DG1776" s="151"/>
      <c r="DH1776" s="151"/>
      <c r="DI1776" s="151"/>
      <c r="DJ1776" s="151"/>
      <c r="DK1776" s="151"/>
      <c r="DL1776" s="151"/>
      <c r="DM1776" s="151"/>
      <c r="DN1776" s="151"/>
      <c r="DO1776" s="151"/>
      <c r="DP1776" s="151"/>
      <c r="DQ1776" s="151"/>
      <c r="DR1776" s="151"/>
      <c r="DS1776" s="151"/>
      <c r="DT1776" s="151"/>
      <c r="DU1776" s="151"/>
      <c r="DV1776" s="151"/>
      <c r="DW1776" s="151"/>
      <c r="DX1776" s="151"/>
      <c r="DY1776" s="151"/>
      <c r="DZ1776" s="151"/>
      <c r="EA1776" s="151"/>
      <c r="EB1776" s="151"/>
      <c r="EC1776" s="151"/>
      <c r="ED1776" s="151"/>
      <c r="EE1776" s="151"/>
      <c r="EF1776" s="151"/>
      <c r="EG1776" s="151"/>
      <c r="EH1776" s="151"/>
      <c r="EI1776" s="151"/>
      <c r="EJ1776" s="151"/>
      <c r="EK1776" s="151"/>
      <c r="EL1776" s="151"/>
      <c r="EM1776" s="151"/>
      <c r="EN1776" s="151"/>
      <c r="EO1776" s="151"/>
      <c r="EP1776" s="151"/>
      <c r="EQ1776" s="151"/>
      <c r="ER1776" s="151"/>
      <c r="ES1776" s="151"/>
      <c r="ET1776" s="151"/>
      <c r="EU1776" s="151"/>
      <c r="EV1776" s="151"/>
      <c r="EW1776" s="151"/>
      <c r="EX1776" s="151"/>
      <c r="EY1776" s="151"/>
      <c r="EZ1776" s="151"/>
      <c r="FA1776" s="151"/>
      <c r="FB1776" s="151"/>
      <c r="FC1776" s="151"/>
      <c r="FD1776" s="151"/>
      <c r="FE1776" s="151"/>
      <c r="FF1776" s="151"/>
      <c r="FG1776" s="151"/>
      <c r="FH1776" s="151"/>
      <c r="FI1776" s="151"/>
      <c r="FJ1776" s="151"/>
      <c r="FK1776" s="151"/>
      <c r="FL1776" s="151"/>
      <c r="FM1776" s="151"/>
      <c r="FN1776" s="151"/>
      <c r="FO1776" s="151"/>
      <c r="FP1776" s="151"/>
      <c r="FQ1776" s="151"/>
      <c r="FR1776" s="151"/>
      <c r="FS1776" s="151"/>
      <c r="FT1776" s="151"/>
      <c r="FU1776" s="151"/>
      <c r="FV1776" s="151"/>
      <c r="FW1776" s="151"/>
      <c r="FX1776" s="151"/>
      <c r="FY1776" s="151"/>
      <c r="FZ1776" s="151"/>
      <c r="GA1776" s="151"/>
      <c r="GB1776" s="151"/>
      <c r="GC1776" s="151"/>
      <c r="GD1776" s="151"/>
      <c r="GE1776" s="151"/>
      <c r="GF1776" s="151"/>
      <c r="GG1776" s="151"/>
      <c r="GH1776" s="151"/>
      <c r="GI1776" s="151"/>
      <c r="GJ1776" s="151"/>
      <c r="GK1776" s="151"/>
      <c r="GL1776" s="151"/>
      <c r="GM1776" s="151"/>
      <c r="GN1776" s="151"/>
      <c r="GO1776" s="151"/>
      <c r="GP1776" s="151"/>
      <c r="GQ1776" s="151"/>
      <c r="GR1776" s="151"/>
      <c r="GS1776" s="151"/>
      <c r="GT1776" s="151"/>
      <c r="GU1776" s="151"/>
      <c r="GV1776" s="151"/>
      <c r="GW1776" s="151"/>
      <c r="GX1776" s="151"/>
      <c r="GY1776" s="151"/>
      <c r="GZ1776" s="151"/>
      <c r="HA1776" s="151"/>
      <c r="HB1776" s="151"/>
      <c r="HC1776" s="151"/>
      <c r="HD1776" s="151"/>
      <c r="HE1776" s="151"/>
      <c r="HF1776" s="151"/>
      <c r="HG1776" s="151"/>
      <c r="HH1776" s="151"/>
      <c r="HI1776" s="151"/>
      <c r="HJ1776" s="151"/>
      <c r="HK1776" s="151"/>
      <c r="HL1776" s="151"/>
      <c r="HM1776" s="151"/>
      <c r="HN1776" s="151"/>
      <c r="HO1776" s="151"/>
      <c r="HP1776" s="151"/>
      <c r="HQ1776" s="151"/>
      <c r="HR1776" s="151"/>
      <c r="HS1776" s="151"/>
      <c r="HT1776" s="151"/>
      <c r="HU1776" s="151"/>
      <c r="HV1776" s="151"/>
      <c r="HW1776" s="151"/>
      <c r="HX1776" s="151"/>
      <c r="HY1776" s="151"/>
      <c r="HZ1776" s="151"/>
      <c r="IA1776" s="151"/>
      <c r="IB1776" s="151"/>
      <c r="IC1776" s="151"/>
      <c r="ID1776" s="151"/>
      <c r="IE1776" s="151"/>
      <c r="IF1776" s="151"/>
      <c r="IG1776" s="151"/>
      <c r="IH1776" s="151"/>
      <c r="II1776" s="151"/>
      <c r="IJ1776" s="151"/>
      <c r="IK1776" s="151"/>
      <c r="IL1776" s="151"/>
      <c r="IM1776" s="151"/>
      <c r="IN1776" s="151"/>
      <c r="IO1776" s="151"/>
      <c r="IP1776" s="151"/>
      <c r="IQ1776" s="151"/>
      <c r="IR1776" s="151"/>
      <c r="IS1776" s="151"/>
      <c r="IT1776" s="151"/>
      <c r="IU1776" s="151"/>
      <c r="IV1776" s="151"/>
      <c r="IW1776" s="151"/>
      <c r="IX1776" s="151"/>
      <c r="IY1776" s="151"/>
      <c r="IZ1776" s="151"/>
      <c r="JA1776" s="151"/>
      <c r="JB1776" s="151"/>
    </row>
    <row r="1777" spans="1:262" s="848" customFormat="1" ht="45" x14ac:dyDescent="0.25">
      <c r="A1777" s="214"/>
      <c r="B1777" s="214">
        <v>1</v>
      </c>
      <c r="C1777" s="554" t="s">
        <v>740</v>
      </c>
      <c r="D1777" s="173"/>
      <c r="E1777" s="173"/>
      <c r="F1777" s="1847">
        <f>F1661</f>
        <v>1749</v>
      </c>
      <c r="G1777" s="743">
        <f>G1661</f>
        <v>291.5</v>
      </c>
      <c r="H1777" s="743">
        <f>H1661</f>
        <v>9</v>
      </c>
      <c r="I1777" s="743"/>
      <c r="J1777" s="2490"/>
      <c r="K1777" s="2490"/>
      <c r="L1777" s="2491"/>
      <c r="M1777" s="2491"/>
      <c r="N1777" s="2491"/>
      <c r="O1777" s="2491"/>
      <c r="P1777" s="2491"/>
      <c r="Q1777" s="2491"/>
      <c r="R1777" s="2742">
        <f t="shared" ref="R1777:AA1777" si="1574">R1661</f>
        <v>0</v>
      </c>
      <c r="S1777" s="2742">
        <f t="shared" ref="S1777" si="1575">S1661</f>
        <v>0</v>
      </c>
      <c r="T1777" s="2742">
        <f t="shared" si="1574"/>
        <v>0</v>
      </c>
      <c r="U1777" s="2742">
        <f t="shared" si="1574"/>
        <v>0</v>
      </c>
      <c r="V1777" s="2743">
        <f t="shared" si="1574"/>
        <v>0</v>
      </c>
      <c r="W1777" s="2742">
        <f t="shared" si="1574"/>
        <v>0</v>
      </c>
      <c r="X1777" s="2742">
        <f t="shared" si="1574"/>
        <v>0</v>
      </c>
      <c r="Y1777" s="2744">
        <f t="shared" si="1574"/>
        <v>0</v>
      </c>
      <c r="Z1777" s="2744">
        <f t="shared" si="1574"/>
        <v>0</v>
      </c>
      <c r="AA1777" s="2742">
        <f t="shared" si="1574"/>
        <v>0</v>
      </c>
      <c r="AB1777" s="920"/>
      <c r="AC1777" s="2558"/>
      <c r="AD1777" s="2222">
        <f t="shared" si="1515"/>
        <v>0</v>
      </c>
      <c r="AE1777" s="2914"/>
      <c r="AF1777" s="151"/>
      <c r="AG1777" s="151"/>
      <c r="AH1777" s="151"/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  <c r="BI1777" s="151"/>
      <c r="BJ1777" s="151"/>
      <c r="BK1777" s="151"/>
      <c r="BL1777" s="151"/>
      <c r="BM1777" s="151"/>
      <c r="BN1777" s="151"/>
      <c r="BO1777" s="151"/>
      <c r="BP1777" s="151"/>
      <c r="BQ1777" s="151"/>
      <c r="BR1777" s="151"/>
      <c r="BS1777" s="151"/>
      <c r="BT1777" s="151"/>
      <c r="BU1777" s="151"/>
      <c r="BV1777" s="151"/>
      <c r="BW1777" s="151"/>
      <c r="BX1777" s="151"/>
      <c r="BY1777" s="151"/>
      <c r="BZ1777" s="151"/>
      <c r="CA1777" s="151"/>
      <c r="CB1777" s="151"/>
      <c r="CC1777" s="151"/>
      <c r="CD1777" s="151"/>
      <c r="CE1777" s="151"/>
      <c r="CF1777" s="151"/>
      <c r="CG1777" s="151"/>
      <c r="CH1777" s="151"/>
      <c r="CI1777" s="151"/>
      <c r="CJ1777" s="151"/>
      <c r="CK1777" s="151"/>
      <c r="CL1777" s="151"/>
      <c r="CM1777" s="151"/>
      <c r="CN1777" s="151"/>
      <c r="CO1777" s="151"/>
      <c r="CP1777" s="151"/>
      <c r="CQ1777" s="151"/>
      <c r="CR1777" s="151"/>
      <c r="CS1777" s="151"/>
      <c r="CT1777" s="151"/>
      <c r="CU1777" s="151"/>
      <c r="CV1777" s="151"/>
      <c r="CW1777" s="151"/>
      <c r="CX1777" s="151"/>
      <c r="CY1777" s="151"/>
      <c r="CZ1777" s="151"/>
      <c r="DA1777" s="151"/>
      <c r="DB1777" s="151"/>
      <c r="DC1777" s="151"/>
      <c r="DD1777" s="151"/>
      <c r="DE1777" s="151"/>
      <c r="DF1777" s="151"/>
      <c r="DG1777" s="151"/>
      <c r="DH1777" s="151"/>
      <c r="DI1777" s="151"/>
      <c r="DJ1777" s="151"/>
      <c r="DK1777" s="151"/>
      <c r="DL1777" s="151"/>
      <c r="DM1777" s="151"/>
      <c r="DN1777" s="151"/>
      <c r="DO1777" s="151"/>
      <c r="DP1777" s="151"/>
      <c r="DQ1777" s="151"/>
      <c r="DR1777" s="151"/>
      <c r="DS1777" s="151"/>
      <c r="DT1777" s="151"/>
      <c r="DU1777" s="151"/>
      <c r="DV1777" s="151"/>
      <c r="DW1777" s="151"/>
      <c r="DX1777" s="151"/>
      <c r="DY1777" s="151"/>
      <c r="DZ1777" s="151"/>
      <c r="EA1777" s="151"/>
      <c r="EB1777" s="151"/>
      <c r="EC1777" s="151"/>
      <c r="ED1777" s="151"/>
      <c r="EE1777" s="151"/>
      <c r="EF1777" s="151"/>
      <c r="EG1777" s="151"/>
      <c r="EH1777" s="151"/>
      <c r="EI1777" s="151"/>
      <c r="EJ1777" s="151"/>
      <c r="EK1777" s="151"/>
      <c r="EL1777" s="151"/>
      <c r="EM1777" s="151"/>
      <c r="EN1777" s="151"/>
      <c r="EO1777" s="151"/>
      <c r="EP1777" s="151"/>
      <c r="EQ1777" s="151"/>
      <c r="ER1777" s="151"/>
      <c r="ES1777" s="151"/>
      <c r="ET1777" s="151"/>
      <c r="EU1777" s="151"/>
      <c r="EV1777" s="151"/>
      <c r="EW1777" s="151"/>
      <c r="EX1777" s="151"/>
      <c r="EY1777" s="151"/>
      <c r="EZ1777" s="151"/>
      <c r="FA1777" s="151"/>
      <c r="FB1777" s="151"/>
      <c r="FC1777" s="151"/>
      <c r="FD1777" s="151"/>
      <c r="FE1777" s="151"/>
      <c r="FF1777" s="151"/>
      <c r="FG1777" s="151"/>
      <c r="FH1777" s="151"/>
      <c r="FI1777" s="151"/>
      <c r="FJ1777" s="151"/>
      <c r="FK1777" s="151"/>
      <c r="FL1777" s="151"/>
      <c r="FM1777" s="151"/>
      <c r="FN1777" s="151"/>
      <c r="FO1777" s="151"/>
      <c r="FP1777" s="151"/>
      <c r="FQ1777" s="151"/>
      <c r="FR1777" s="151"/>
      <c r="FS1777" s="151"/>
      <c r="FT1777" s="151"/>
      <c r="FU1777" s="151"/>
      <c r="FV1777" s="151"/>
      <c r="FW1777" s="151"/>
      <c r="FX1777" s="151"/>
      <c r="FY1777" s="151"/>
      <c r="FZ1777" s="151"/>
      <c r="GA1777" s="151"/>
      <c r="GB1777" s="151"/>
      <c r="GC1777" s="151"/>
      <c r="GD1777" s="151"/>
      <c r="GE1777" s="151"/>
      <c r="GF1777" s="151"/>
      <c r="GG1777" s="151"/>
      <c r="GH1777" s="151"/>
      <c r="GI1777" s="151"/>
      <c r="GJ1777" s="151"/>
      <c r="GK1777" s="151"/>
      <c r="GL1777" s="151"/>
      <c r="GM1777" s="151"/>
      <c r="GN1777" s="151"/>
      <c r="GO1777" s="151"/>
      <c r="GP1777" s="151"/>
      <c r="GQ1777" s="151"/>
      <c r="GR1777" s="151"/>
      <c r="GS1777" s="151"/>
      <c r="GT1777" s="151"/>
      <c r="GU1777" s="151"/>
      <c r="GV1777" s="151"/>
      <c r="GW1777" s="151"/>
      <c r="GX1777" s="151"/>
      <c r="GY1777" s="151"/>
      <c r="GZ1777" s="151"/>
      <c r="HA1777" s="151"/>
      <c r="HB1777" s="151"/>
      <c r="HC1777" s="151"/>
      <c r="HD1777" s="151"/>
      <c r="HE1777" s="151"/>
      <c r="HF1777" s="151"/>
      <c r="HG1777" s="151"/>
      <c r="HH1777" s="151"/>
      <c r="HI1777" s="151"/>
      <c r="HJ1777" s="151"/>
      <c r="HK1777" s="151"/>
      <c r="HL1777" s="151"/>
      <c r="HM1777" s="151"/>
      <c r="HN1777" s="151"/>
      <c r="HO1777" s="151"/>
      <c r="HP1777" s="151"/>
      <c r="HQ1777" s="151"/>
      <c r="HR1777" s="151"/>
      <c r="HS1777" s="151"/>
      <c r="HT1777" s="151"/>
      <c r="HU1777" s="151"/>
      <c r="HV1777" s="151"/>
      <c r="HW1777" s="151"/>
      <c r="HX1777" s="151"/>
      <c r="HY1777" s="151"/>
      <c r="HZ1777" s="151"/>
      <c r="IA1777" s="151"/>
      <c r="IB1777" s="151"/>
      <c r="IC1777" s="151"/>
      <c r="ID1777" s="151"/>
      <c r="IE1777" s="151"/>
      <c r="IF1777" s="151"/>
      <c r="IG1777" s="151"/>
      <c r="IH1777" s="151"/>
      <c r="II1777" s="151"/>
      <c r="IJ1777" s="151"/>
      <c r="IK1777" s="151"/>
      <c r="IL1777" s="151"/>
      <c r="IM1777" s="151"/>
      <c r="IN1777" s="151"/>
      <c r="IO1777" s="151"/>
      <c r="IP1777" s="151"/>
      <c r="IQ1777" s="151"/>
      <c r="IR1777" s="151"/>
      <c r="IS1777" s="151"/>
      <c r="IT1777" s="151"/>
      <c r="IU1777" s="151"/>
      <c r="IV1777" s="151"/>
      <c r="IW1777" s="151"/>
      <c r="IX1777" s="151"/>
      <c r="IY1777" s="151"/>
      <c r="IZ1777" s="151"/>
      <c r="JA1777" s="151"/>
      <c r="JB1777" s="151"/>
    </row>
    <row r="1778" spans="1:262" s="848" customFormat="1" ht="28.5" x14ac:dyDescent="0.25">
      <c r="A1778" s="214"/>
      <c r="B1778" s="214">
        <v>1</v>
      </c>
      <c r="C1778" s="978" t="s">
        <v>741</v>
      </c>
      <c r="D1778" s="173"/>
      <c r="E1778" s="173"/>
      <c r="F1778" s="1847">
        <f t="shared" ref="F1778:H1778" si="1576">F1662</f>
        <v>18</v>
      </c>
      <c r="G1778" s="743">
        <f t="shared" si="1576"/>
        <v>3</v>
      </c>
      <c r="H1778" s="743">
        <f t="shared" si="1576"/>
        <v>1</v>
      </c>
      <c r="I1778" s="743"/>
      <c r="J1778" s="2490"/>
      <c r="K1778" s="2490"/>
      <c r="L1778" s="2491"/>
      <c r="M1778" s="2491"/>
      <c r="N1778" s="2491"/>
      <c r="O1778" s="2491"/>
      <c r="P1778" s="2491"/>
      <c r="Q1778" s="2491"/>
      <c r="R1778" s="743">
        <f t="shared" ref="R1778:AA1778" si="1577">R1662</f>
        <v>0</v>
      </c>
      <c r="S1778" s="743">
        <f t="shared" ref="S1778" si="1578">S1662</f>
        <v>0</v>
      </c>
      <c r="T1778" s="743">
        <f t="shared" si="1577"/>
        <v>0</v>
      </c>
      <c r="U1778" s="2489">
        <f t="shared" si="1577"/>
        <v>0</v>
      </c>
      <c r="V1778" s="2489">
        <f t="shared" si="1577"/>
        <v>0</v>
      </c>
      <c r="W1778" s="2489">
        <f t="shared" si="1577"/>
        <v>0</v>
      </c>
      <c r="X1778" s="2489">
        <f t="shared" si="1577"/>
        <v>0</v>
      </c>
      <c r="Y1778" s="2489">
        <f t="shared" si="1577"/>
        <v>0</v>
      </c>
      <c r="Z1778" s="2489">
        <f t="shared" si="1577"/>
        <v>0</v>
      </c>
      <c r="AA1778" s="2489">
        <f t="shared" si="1577"/>
        <v>0</v>
      </c>
      <c r="AB1778" s="920"/>
      <c r="AC1778" s="2558"/>
      <c r="AD1778" s="2222">
        <f t="shared" si="1515"/>
        <v>0</v>
      </c>
      <c r="AE1778" s="2914"/>
      <c r="AF1778" s="151"/>
      <c r="AG1778" s="151"/>
      <c r="AH1778" s="151"/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  <c r="BI1778" s="151"/>
      <c r="BJ1778" s="151"/>
      <c r="BK1778" s="151"/>
      <c r="BL1778" s="151"/>
      <c r="BM1778" s="151"/>
      <c r="BN1778" s="151"/>
      <c r="BO1778" s="151"/>
      <c r="BP1778" s="151"/>
      <c r="BQ1778" s="151"/>
      <c r="BR1778" s="151"/>
      <c r="BS1778" s="151"/>
      <c r="BT1778" s="151"/>
      <c r="BU1778" s="151"/>
      <c r="BV1778" s="151"/>
      <c r="BW1778" s="151"/>
      <c r="BX1778" s="151"/>
      <c r="BY1778" s="151"/>
      <c r="BZ1778" s="151"/>
      <c r="CA1778" s="151"/>
      <c r="CB1778" s="151"/>
      <c r="CC1778" s="151"/>
      <c r="CD1778" s="151"/>
      <c r="CE1778" s="151"/>
      <c r="CF1778" s="151"/>
      <c r="CG1778" s="151"/>
      <c r="CH1778" s="151"/>
      <c r="CI1778" s="151"/>
      <c r="CJ1778" s="151"/>
      <c r="CK1778" s="151"/>
      <c r="CL1778" s="151"/>
      <c r="CM1778" s="151"/>
      <c r="CN1778" s="151"/>
      <c r="CO1778" s="151"/>
      <c r="CP1778" s="151"/>
      <c r="CQ1778" s="151"/>
      <c r="CR1778" s="151"/>
      <c r="CS1778" s="151"/>
      <c r="CT1778" s="151"/>
      <c r="CU1778" s="151"/>
      <c r="CV1778" s="151"/>
      <c r="CW1778" s="151"/>
      <c r="CX1778" s="151"/>
      <c r="CY1778" s="151"/>
      <c r="CZ1778" s="151"/>
      <c r="DA1778" s="151"/>
      <c r="DB1778" s="151"/>
      <c r="DC1778" s="151"/>
      <c r="DD1778" s="151"/>
      <c r="DE1778" s="151"/>
      <c r="DF1778" s="151"/>
      <c r="DG1778" s="151"/>
      <c r="DH1778" s="151"/>
      <c r="DI1778" s="151"/>
      <c r="DJ1778" s="151"/>
      <c r="DK1778" s="151"/>
      <c r="DL1778" s="151"/>
      <c r="DM1778" s="151"/>
      <c r="DN1778" s="151"/>
      <c r="DO1778" s="151"/>
      <c r="DP1778" s="151"/>
      <c r="DQ1778" s="151"/>
      <c r="DR1778" s="151"/>
      <c r="DS1778" s="151"/>
      <c r="DT1778" s="151"/>
      <c r="DU1778" s="151"/>
      <c r="DV1778" s="151"/>
      <c r="DW1778" s="151"/>
      <c r="DX1778" s="151"/>
      <c r="DY1778" s="151"/>
      <c r="DZ1778" s="151"/>
      <c r="EA1778" s="151"/>
      <c r="EB1778" s="151"/>
      <c r="EC1778" s="151"/>
      <c r="ED1778" s="151"/>
      <c r="EE1778" s="151"/>
      <c r="EF1778" s="151"/>
      <c r="EG1778" s="151"/>
      <c r="EH1778" s="151"/>
      <c r="EI1778" s="151"/>
      <c r="EJ1778" s="151"/>
      <c r="EK1778" s="151"/>
      <c r="EL1778" s="151"/>
      <c r="EM1778" s="151"/>
      <c r="EN1778" s="151"/>
      <c r="EO1778" s="151"/>
      <c r="EP1778" s="151"/>
      <c r="EQ1778" s="151"/>
      <c r="ER1778" s="151"/>
      <c r="ES1778" s="151"/>
      <c r="ET1778" s="151"/>
      <c r="EU1778" s="151"/>
      <c r="EV1778" s="151"/>
      <c r="EW1778" s="151"/>
      <c r="EX1778" s="151"/>
      <c r="EY1778" s="151"/>
      <c r="EZ1778" s="151"/>
      <c r="FA1778" s="151"/>
      <c r="FB1778" s="151"/>
      <c r="FC1778" s="151"/>
      <c r="FD1778" s="151"/>
      <c r="FE1778" s="151"/>
      <c r="FF1778" s="151"/>
      <c r="FG1778" s="151"/>
      <c r="FH1778" s="151"/>
      <c r="FI1778" s="151"/>
      <c r="FJ1778" s="151"/>
      <c r="FK1778" s="151"/>
      <c r="FL1778" s="151"/>
      <c r="FM1778" s="151"/>
      <c r="FN1778" s="151"/>
      <c r="FO1778" s="151"/>
      <c r="FP1778" s="151"/>
      <c r="FQ1778" s="151"/>
      <c r="FR1778" s="151"/>
      <c r="FS1778" s="151"/>
      <c r="FT1778" s="151"/>
      <c r="FU1778" s="151"/>
      <c r="FV1778" s="151"/>
      <c r="FW1778" s="151"/>
      <c r="FX1778" s="151"/>
      <c r="FY1778" s="151"/>
      <c r="FZ1778" s="151"/>
      <c r="GA1778" s="151"/>
      <c r="GB1778" s="151"/>
      <c r="GC1778" s="151"/>
      <c r="GD1778" s="151"/>
      <c r="GE1778" s="151"/>
      <c r="GF1778" s="151"/>
      <c r="GG1778" s="151"/>
      <c r="GH1778" s="151"/>
      <c r="GI1778" s="151"/>
      <c r="GJ1778" s="151"/>
      <c r="GK1778" s="151"/>
      <c r="GL1778" s="151"/>
      <c r="GM1778" s="151"/>
      <c r="GN1778" s="151"/>
      <c r="GO1778" s="151"/>
      <c r="GP1778" s="151"/>
      <c r="GQ1778" s="151"/>
      <c r="GR1778" s="151"/>
      <c r="GS1778" s="151"/>
      <c r="GT1778" s="151"/>
      <c r="GU1778" s="151"/>
      <c r="GV1778" s="151"/>
      <c r="GW1778" s="151"/>
      <c r="GX1778" s="151"/>
      <c r="GY1778" s="151"/>
      <c r="GZ1778" s="151"/>
      <c r="HA1778" s="151"/>
      <c r="HB1778" s="151"/>
      <c r="HC1778" s="151"/>
      <c r="HD1778" s="151"/>
      <c r="HE1778" s="151"/>
      <c r="HF1778" s="151"/>
      <c r="HG1778" s="151"/>
      <c r="HH1778" s="151"/>
      <c r="HI1778" s="151"/>
      <c r="HJ1778" s="151"/>
      <c r="HK1778" s="151"/>
      <c r="HL1778" s="151"/>
      <c r="HM1778" s="151"/>
      <c r="HN1778" s="151"/>
      <c r="HO1778" s="151"/>
      <c r="HP1778" s="151"/>
      <c r="HQ1778" s="151"/>
      <c r="HR1778" s="151"/>
      <c r="HS1778" s="151"/>
      <c r="HT1778" s="151"/>
      <c r="HU1778" s="151"/>
      <c r="HV1778" s="151"/>
      <c r="HW1778" s="151"/>
      <c r="HX1778" s="151"/>
      <c r="HY1778" s="151"/>
      <c r="HZ1778" s="151"/>
      <c r="IA1778" s="151"/>
      <c r="IB1778" s="151"/>
      <c r="IC1778" s="151"/>
      <c r="ID1778" s="151"/>
      <c r="IE1778" s="151"/>
      <c r="IF1778" s="151"/>
      <c r="IG1778" s="151"/>
      <c r="IH1778" s="151"/>
      <c r="II1778" s="151"/>
      <c r="IJ1778" s="151"/>
      <c r="IK1778" s="151"/>
      <c r="IL1778" s="151"/>
      <c r="IM1778" s="151"/>
      <c r="IN1778" s="151"/>
      <c r="IO1778" s="151"/>
      <c r="IP1778" s="151"/>
      <c r="IQ1778" s="151"/>
      <c r="IR1778" s="151"/>
      <c r="IS1778" s="151"/>
      <c r="IT1778" s="151"/>
      <c r="IU1778" s="151"/>
      <c r="IV1778" s="151"/>
      <c r="IW1778" s="151"/>
      <c r="IX1778" s="151"/>
      <c r="IY1778" s="151"/>
      <c r="IZ1778" s="151"/>
      <c r="JA1778" s="151"/>
      <c r="JB1778" s="151"/>
    </row>
    <row r="1779" spans="1:262" s="848" customFormat="1" ht="28.5" x14ac:dyDescent="0.25">
      <c r="A1779" s="214"/>
      <c r="B1779" s="214"/>
      <c r="C1779" s="978" t="s">
        <v>742</v>
      </c>
      <c r="D1779" s="173"/>
      <c r="E1779" s="173"/>
      <c r="F1779" s="1847">
        <f t="shared" ref="F1779:H1779" si="1579">F1663</f>
        <v>93</v>
      </c>
      <c r="G1779" s="743">
        <f t="shared" si="1579"/>
        <v>15.5</v>
      </c>
      <c r="H1779" s="743">
        <f t="shared" si="1579"/>
        <v>8</v>
      </c>
      <c r="I1779" s="743"/>
      <c r="J1779" s="2490"/>
      <c r="K1779" s="2490"/>
      <c r="L1779" s="2491"/>
      <c r="M1779" s="2491"/>
      <c r="N1779" s="2491"/>
      <c r="O1779" s="2491"/>
      <c r="P1779" s="2491"/>
      <c r="Q1779" s="2491"/>
      <c r="R1779" s="743"/>
      <c r="S1779" s="743"/>
      <c r="T1779" s="743"/>
      <c r="U1779" s="2489"/>
      <c r="V1779" s="2489"/>
      <c r="W1779" s="2489"/>
      <c r="X1779" s="2489"/>
      <c r="Y1779" s="2633"/>
      <c r="Z1779" s="2633"/>
      <c r="AA1779" s="2489"/>
      <c r="AB1779" s="920"/>
      <c r="AC1779" s="2558"/>
      <c r="AD1779" s="2222">
        <f t="shared" si="1515"/>
        <v>0</v>
      </c>
      <c r="AE1779" s="2914"/>
      <c r="AF1779" s="151"/>
      <c r="AG1779" s="151"/>
      <c r="AH1779" s="151"/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  <c r="BI1779" s="151"/>
      <c r="BJ1779" s="151"/>
      <c r="BK1779" s="151"/>
      <c r="BL1779" s="151"/>
      <c r="BM1779" s="151"/>
      <c r="BN1779" s="151"/>
      <c r="BO1779" s="151"/>
      <c r="BP1779" s="151"/>
      <c r="BQ1779" s="151"/>
      <c r="BR1779" s="151"/>
      <c r="BS1779" s="151"/>
      <c r="BT1779" s="151"/>
      <c r="BU1779" s="151"/>
      <c r="BV1779" s="151"/>
      <c r="BW1779" s="151"/>
      <c r="BX1779" s="151"/>
      <c r="BY1779" s="151"/>
      <c r="BZ1779" s="151"/>
      <c r="CA1779" s="151"/>
      <c r="CB1779" s="151"/>
      <c r="CC1779" s="151"/>
      <c r="CD1779" s="151"/>
      <c r="CE1779" s="151"/>
      <c r="CF1779" s="151"/>
      <c r="CG1779" s="151"/>
      <c r="CH1779" s="151"/>
      <c r="CI1779" s="151"/>
      <c r="CJ1779" s="151"/>
      <c r="CK1779" s="151"/>
      <c r="CL1779" s="151"/>
      <c r="CM1779" s="151"/>
      <c r="CN1779" s="151"/>
      <c r="CO1779" s="151"/>
      <c r="CP1779" s="151"/>
      <c r="CQ1779" s="151"/>
      <c r="CR1779" s="151"/>
      <c r="CS1779" s="151"/>
      <c r="CT1779" s="151"/>
      <c r="CU1779" s="151"/>
      <c r="CV1779" s="151"/>
      <c r="CW1779" s="151"/>
      <c r="CX1779" s="151"/>
      <c r="CY1779" s="151"/>
      <c r="CZ1779" s="151"/>
      <c r="DA1779" s="151"/>
      <c r="DB1779" s="151"/>
      <c r="DC1779" s="151"/>
      <c r="DD1779" s="151"/>
      <c r="DE1779" s="151"/>
      <c r="DF1779" s="151"/>
      <c r="DG1779" s="151"/>
      <c r="DH1779" s="151"/>
      <c r="DI1779" s="151"/>
      <c r="DJ1779" s="151"/>
      <c r="DK1779" s="151"/>
      <c r="DL1779" s="151"/>
      <c r="DM1779" s="151"/>
      <c r="DN1779" s="151"/>
      <c r="DO1779" s="151"/>
      <c r="DP1779" s="151"/>
      <c r="DQ1779" s="151"/>
      <c r="DR1779" s="151"/>
      <c r="DS1779" s="151"/>
      <c r="DT1779" s="151"/>
      <c r="DU1779" s="151"/>
      <c r="DV1779" s="151"/>
      <c r="DW1779" s="151"/>
      <c r="DX1779" s="151"/>
      <c r="DY1779" s="151"/>
      <c r="DZ1779" s="151"/>
      <c r="EA1779" s="151"/>
      <c r="EB1779" s="151"/>
      <c r="EC1779" s="151"/>
      <c r="ED1779" s="151"/>
      <c r="EE1779" s="151"/>
      <c r="EF1779" s="151"/>
      <c r="EG1779" s="151"/>
      <c r="EH1779" s="151"/>
      <c r="EI1779" s="151"/>
      <c r="EJ1779" s="151"/>
      <c r="EK1779" s="151"/>
      <c r="EL1779" s="151"/>
      <c r="EM1779" s="151"/>
      <c r="EN1779" s="151"/>
      <c r="EO1779" s="151"/>
      <c r="EP1779" s="151"/>
      <c r="EQ1779" s="151"/>
      <c r="ER1779" s="151"/>
      <c r="ES1779" s="151"/>
      <c r="ET1779" s="151"/>
      <c r="EU1779" s="151"/>
      <c r="EV1779" s="151"/>
      <c r="EW1779" s="151"/>
      <c r="EX1779" s="151"/>
      <c r="EY1779" s="151"/>
      <c r="EZ1779" s="151"/>
      <c r="FA1779" s="151"/>
      <c r="FB1779" s="151"/>
      <c r="FC1779" s="151"/>
      <c r="FD1779" s="151"/>
      <c r="FE1779" s="151"/>
      <c r="FF1779" s="151"/>
      <c r="FG1779" s="151"/>
      <c r="FH1779" s="151"/>
      <c r="FI1779" s="151"/>
      <c r="FJ1779" s="151"/>
      <c r="FK1779" s="151"/>
      <c r="FL1779" s="151"/>
      <c r="FM1779" s="151"/>
      <c r="FN1779" s="151"/>
      <c r="FO1779" s="151"/>
      <c r="FP1779" s="151"/>
      <c r="FQ1779" s="151"/>
      <c r="FR1779" s="151"/>
      <c r="FS1779" s="151"/>
      <c r="FT1779" s="151"/>
      <c r="FU1779" s="151"/>
      <c r="FV1779" s="151"/>
      <c r="FW1779" s="151"/>
      <c r="FX1779" s="151"/>
      <c r="FY1779" s="151"/>
      <c r="FZ1779" s="151"/>
      <c r="GA1779" s="151"/>
      <c r="GB1779" s="151"/>
      <c r="GC1779" s="151"/>
      <c r="GD1779" s="151"/>
      <c r="GE1779" s="151"/>
      <c r="GF1779" s="151"/>
      <c r="GG1779" s="151"/>
      <c r="GH1779" s="151"/>
      <c r="GI1779" s="151"/>
      <c r="GJ1779" s="151"/>
      <c r="GK1779" s="151"/>
      <c r="GL1779" s="151"/>
      <c r="GM1779" s="151"/>
      <c r="GN1779" s="151"/>
      <c r="GO1779" s="151"/>
      <c r="GP1779" s="151"/>
      <c r="GQ1779" s="151"/>
      <c r="GR1779" s="151"/>
      <c r="GS1779" s="151"/>
      <c r="GT1779" s="151"/>
      <c r="GU1779" s="151"/>
      <c r="GV1779" s="151"/>
      <c r="GW1779" s="151"/>
      <c r="GX1779" s="151"/>
      <c r="GY1779" s="151"/>
      <c r="GZ1779" s="151"/>
      <c r="HA1779" s="151"/>
      <c r="HB1779" s="151"/>
      <c r="HC1779" s="151"/>
      <c r="HD1779" s="151"/>
      <c r="HE1779" s="151"/>
      <c r="HF1779" s="151"/>
      <c r="HG1779" s="151"/>
      <c r="HH1779" s="151"/>
      <c r="HI1779" s="151"/>
      <c r="HJ1779" s="151"/>
      <c r="HK1779" s="151"/>
      <c r="HL1779" s="151"/>
      <c r="HM1779" s="151"/>
      <c r="HN1779" s="151"/>
      <c r="HO1779" s="151"/>
      <c r="HP1779" s="151"/>
      <c r="HQ1779" s="151"/>
      <c r="HR1779" s="151"/>
      <c r="HS1779" s="151"/>
      <c r="HT1779" s="151"/>
      <c r="HU1779" s="151"/>
      <c r="HV1779" s="151"/>
      <c r="HW1779" s="151"/>
      <c r="HX1779" s="151"/>
      <c r="HY1779" s="151"/>
      <c r="HZ1779" s="151"/>
      <c r="IA1779" s="151"/>
      <c r="IB1779" s="151"/>
      <c r="IC1779" s="151"/>
      <c r="ID1779" s="151"/>
      <c r="IE1779" s="151"/>
      <c r="IF1779" s="151"/>
      <c r="IG1779" s="151"/>
      <c r="IH1779" s="151"/>
      <c r="II1779" s="151"/>
      <c r="IJ1779" s="151"/>
      <c r="IK1779" s="151"/>
      <c r="IL1779" s="151"/>
      <c r="IM1779" s="151"/>
      <c r="IN1779" s="151"/>
      <c r="IO1779" s="151"/>
      <c r="IP1779" s="151"/>
      <c r="IQ1779" s="151"/>
      <c r="IR1779" s="151"/>
      <c r="IS1779" s="151"/>
      <c r="IT1779" s="151"/>
      <c r="IU1779" s="151"/>
      <c r="IV1779" s="151"/>
      <c r="IW1779" s="151"/>
      <c r="IX1779" s="151"/>
      <c r="IY1779" s="151"/>
      <c r="IZ1779" s="151"/>
      <c r="JA1779" s="151"/>
      <c r="JB1779" s="151"/>
    </row>
    <row r="1780" spans="1:262" s="848" customFormat="1" ht="28.5" x14ac:dyDescent="0.25">
      <c r="A1780" s="214"/>
      <c r="B1780" s="214"/>
      <c r="C1780" s="978" t="s">
        <v>760</v>
      </c>
      <c r="D1780" s="173"/>
      <c r="E1780" s="173"/>
      <c r="F1780" s="1847">
        <f t="shared" ref="F1780:H1780" si="1580">F1664</f>
        <v>30</v>
      </c>
      <c r="G1780" s="743">
        <f t="shared" si="1580"/>
        <v>5</v>
      </c>
      <c r="H1780" s="743">
        <f t="shared" si="1580"/>
        <v>0</v>
      </c>
      <c r="I1780" s="743"/>
      <c r="J1780" s="2490"/>
      <c r="K1780" s="2490"/>
      <c r="L1780" s="2491"/>
      <c r="M1780" s="2491"/>
      <c r="N1780" s="2491"/>
      <c r="O1780" s="2491"/>
      <c r="P1780" s="2491"/>
      <c r="Q1780" s="2491"/>
      <c r="R1780" s="743"/>
      <c r="S1780" s="743"/>
      <c r="T1780" s="743"/>
      <c r="U1780" s="2489"/>
      <c r="V1780" s="2489"/>
      <c r="W1780" s="2489"/>
      <c r="X1780" s="2489"/>
      <c r="Y1780" s="2633"/>
      <c r="Z1780" s="2633"/>
      <c r="AA1780" s="2489"/>
      <c r="AB1780" s="920"/>
      <c r="AC1780" s="2558"/>
      <c r="AD1780" s="2222">
        <f t="shared" si="1515"/>
        <v>0</v>
      </c>
      <c r="AE1780" s="2914"/>
      <c r="AF1780" s="151"/>
      <c r="AG1780" s="151"/>
      <c r="AH1780" s="151"/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  <c r="BI1780" s="151"/>
      <c r="BJ1780" s="151"/>
      <c r="BK1780" s="151"/>
      <c r="BL1780" s="151"/>
      <c r="BM1780" s="151"/>
      <c r="BN1780" s="151"/>
      <c r="BO1780" s="151"/>
      <c r="BP1780" s="151"/>
      <c r="BQ1780" s="151"/>
      <c r="BR1780" s="151"/>
      <c r="BS1780" s="151"/>
      <c r="BT1780" s="151"/>
      <c r="BU1780" s="151"/>
      <c r="BV1780" s="151"/>
      <c r="BW1780" s="151"/>
      <c r="BX1780" s="151"/>
      <c r="BY1780" s="151"/>
      <c r="BZ1780" s="151"/>
      <c r="CA1780" s="151"/>
      <c r="CB1780" s="151"/>
      <c r="CC1780" s="151"/>
      <c r="CD1780" s="151"/>
      <c r="CE1780" s="151"/>
      <c r="CF1780" s="151"/>
      <c r="CG1780" s="151"/>
      <c r="CH1780" s="151"/>
      <c r="CI1780" s="151"/>
      <c r="CJ1780" s="151"/>
      <c r="CK1780" s="151"/>
      <c r="CL1780" s="151"/>
      <c r="CM1780" s="151"/>
      <c r="CN1780" s="151"/>
      <c r="CO1780" s="151"/>
      <c r="CP1780" s="151"/>
      <c r="CQ1780" s="151"/>
      <c r="CR1780" s="151"/>
      <c r="CS1780" s="151"/>
      <c r="CT1780" s="151"/>
      <c r="CU1780" s="151"/>
      <c r="CV1780" s="151"/>
      <c r="CW1780" s="151"/>
      <c r="CX1780" s="151"/>
      <c r="CY1780" s="151"/>
      <c r="CZ1780" s="151"/>
      <c r="DA1780" s="151"/>
      <c r="DB1780" s="151"/>
      <c r="DC1780" s="151"/>
      <c r="DD1780" s="151"/>
      <c r="DE1780" s="151"/>
      <c r="DF1780" s="151"/>
      <c r="DG1780" s="151"/>
      <c r="DH1780" s="151"/>
      <c r="DI1780" s="151"/>
      <c r="DJ1780" s="151"/>
      <c r="DK1780" s="151"/>
      <c r="DL1780" s="151"/>
      <c r="DM1780" s="151"/>
      <c r="DN1780" s="151"/>
      <c r="DO1780" s="151"/>
      <c r="DP1780" s="151"/>
      <c r="DQ1780" s="151"/>
      <c r="DR1780" s="151"/>
      <c r="DS1780" s="151"/>
      <c r="DT1780" s="151"/>
      <c r="DU1780" s="151"/>
      <c r="DV1780" s="151"/>
      <c r="DW1780" s="151"/>
      <c r="DX1780" s="151"/>
      <c r="DY1780" s="151"/>
      <c r="DZ1780" s="151"/>
      <c r="EA1780" s="151"/>
      <c r="EB1780" s="151"/>
      <c r="EC1780" s="151"/>
      <c r="ED1780" s="151"/>
      <c r="EE1780" s="151"/>
      <c r="EF1780" s="151"/>
      <c r="EG1780" s="151"/>
      <c r="EH1780" s="151"/>
      <c r="EI1780" s="151"/>
      <c r="EJ1780" s="151"/>
      <c r="EK1780" s="151"/>
      <c r="EL1780" s="151"/>
      <c r="EM1780" s="151"/>
      <c r="EN1780" s="151"/>
      <c r="EO1780" s="151"/>
      <c r="EP1780" s="151"/>
      <c r="EQ1780" s="151"/>
      <c r="ER1780" s="151"/>
      <c r="ES1780" s="151"/>
      <c r="ET1780" s="151"/>
      <c r="EU1780" s="151"/>
      <c r="EV1780" s="151"/>
      <c r="EW1780" s="151"/>
      <c r="EX1780" s="151"/>
      <c r="EY1780" s="151"/>
      <c r="EZ1780" s="151"/>
      <c r="FA1780" s="151"/>
      <c r="FB1780" s="151"/>
      <c r="FC1780" s="151"/>
      <c r="FD1780" s="151"/>
      <c r="FE1780" s="151"/>
      <c r="FF1780" s="151"/>
      <c r="FG1780" s="151"/>
      <c r="FH1780" s="151"/>
      <c r="FI1780" s="151"/>
      <c r="FJ1780" s="151"/>
      <c r="FK1780" s="151"/>
      <c r="FL1780" s="151"/>
      <c r="FM1780" s="151"/>
      <c r="FN1780" s="151"/>
      <c r="FO1780" s="151"/>
      <c r="FP1780" s="151"/>
      <c r="FQ1780" s="151"/>
      <c r="FR1780" s="151"/>
      <c r="FS1780" s="151"/>
      <c r="FT1780" s="151"/>
      <c r="FU1780" s="151"/>
      <c r="FV1780" s="151"/>
      <c r="FW1780" s="151"/>
      <c r="FX1780" s="151"/>
      <c r="FY1780" s="151"/>
      <c r="FZ1780" s="151"/>
      <c r="GA1780" s="151"/>
      <c r="GB1780" s="151"/>
      <c r="GC1780" s="151"/>
      <c r="GD1780" s="151"/>
      <c r="GE1780" s="151"/>
      <c r="GF1780" s="151"/>
      <c r="GG1780" s="151"/>
      <c r="GH1780" s="151"/>
      <c r="GI1780" s="151"/>
      <c r="GJ1780" s="151"/>
      <c r="GK1780" s="151"/>
      <c r="GL1780" s="151"/>
      <c r="GM1780" s="151"/>
      <c r="GN1780" s="151"/>
      <c r="GO1780" s="151"/>
      <c r="GP1780" s="151"/>
      <c r="GQ1780" s="151"/>
      <c r="GR1780" s="151"/>
      <c r="GS1780" s="151"/>
      <c r="GT1780" s="151"/>
      <c r="GU1780" s="151"/>
      <c r="GV1780" s="151"/>
      <c r="GW1780" s="151"/>
      <c r="GX1780" s="151"/>
      <c r="GY1780" s="151"/>
      <c r="GZ1780" s="151"/>
      <c r="HA1780" s="151"/>
      <c r="HB1780" s="151"/>
      <c r="HC1780" s="151"/>
      <c r="HD1780" s="151"/>
      <c r="HE1780" s="151"/>
      <c r="HF1780" s="151"/>
      <c r="HG1780" s="151"/>
      <c r="HH1780" s="151"/>
      <c r="HI1780" s="151"/>
      <c r="HJ1780" s="151"/>
      <c r="HK1780" s="151"/>
      <c r="HL1780" s="151"/>
      <c r="HM1780" s="151"/>
      <c r="HN1780" s="151"/>
      <c r="HO1780" s="151"/>
      <c r="HP1780" s="151"/>
      <c r="HQ1780" s="151"/>
      <c r="HR1780" s="151"/>
      <c r="HS1780" s="151"/>
      <c r="HT1780" s="151"/>
      <c r="HU1780" s="151"/>
      <c r="HV1780" s="151"/>
      <c r="HW1780" s="151"/>
      <c r="HX1780" s="151"/>
      <c r="HY1780" s="151"/>
      <c r="HZ1780" s="151"/>
      <c r="IA1780" s="151"/>
      <c r="IB1780" s="151"/>
      <c r="IC1780" s="151"/>
      <c r="ID1780" s="151"/>
      <c r="IE1780" s="151"/>
      <c r="IF1780" s="151"/>
      <c r="IG1780" s="151"/>
      <c r="IH1780" s="151"/>
      <c r="II1780" s="151"/>
      <c r="IJ1780" s="151"/>
      <c r="IK1780" s="151"/>
      <c r="IL1780" s="151"/>
      <c r="IM1780" s="151"/>
      <c r="IN1780" s="151"/>
      <c r="IO1780" s="151"/>
      <c r="IP1780" s="151"/>
      <c r="IQ1780" s="151"/>
      <c r="IR1780" s="151"/>
      <c r="IS1780" s="151"/>
      <c r="IT1780" s="151"/>
      <c r="IU1780" s="151"/>
      <c r="IV1780" s="151"/>
      <c r="IW1780" s="151"/>
      <c r="IX1780" s="151"/>
      <c r="IY1780" s="151"/>
      <c r="IZ1780" s="151"/>
      <c r="JA1780" s="151"/>
      <c r="JB1780" s="151"/>
    </row>
    <row r="1781" spans="1:262" s="848" customFormat="1" ht="28.5" x14ac:dyDescent="0.25">
      <c r="A1781" s="214"/>
      <c r="B1781" s="214"/>
      <c r="C1781" s="978" t="s">
        <v>761</v>
      </c>
      <c r="D1781" s="173"/>
      <c r="E1781" s="173"/>
      <c r="F1781" s="1847">
        <f t="shared" ref="F1781:H1781" si="1581">F1665</f>
        <v>1608</v>
      </c>
      <c r="G1781" s="743">
        <f t="shared" si="1581"/>
        <v>268</v>
      </c>
      <c r="H1781" s="743">
        <f t="shared" si="1581"/>
        <v>0</v>
      </c>
      <c r="I1781" s="743"/>
      <c r="J1781" s="2490"/>
      <c r="K1781" s="2490"/>
      <c r="L1781" s="2491"/>
      <c r="M1781" s="2491"/>
      <c r="N1781" s="2491"/>
      <c r="O1781" s="2491"/>
      <c r="P1781" s="2491"/>
      <c r="Q1781" s="2491"/>
      <c r="R1781" s="743"/>
      <c r="S1781" s="743"/>
      <c r="T1781" s="743"/>
      <c r="U1781" s="2489"/>
      <c r="V1781" s="2489"/>
      <c r="W1781" s="2489"/>
      <c r="X1781" s="2489"/>
      <c r="Y1781" s="2633"/>
      <c r="Z1781" s="2633"/>
      <c r="AA1781" s="2489"/>
      <c r="AB1781" s="920"/>
      <c r="AC1781" s="2558"/>
      <c r="AD1781" s="2222">
        <f t="shared" si="1515"/>
        <v>0</v>
      </c>
      <c r="AE1781" s="2914"/>
      <c r="AF1781" s="151"/>
      <c r="AG1781" s="151"/>
      <c r="AH1781" s="151"/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  <c r="BI1781" s="151"/>
      <c r="BJ1781" s="151"/>
      <c r="BK1781" s="151"/>
      <c r="BL1781" s="151"/>
      <c r="BM1781" s="151"/>
      <c r="BN1781" s="151"/>
      <c r="BO1781" s="151"/>
      <c r="BP1781" s="151"/>
      <c r="BQ1781" s="151"/>
      <c r="BR1781" s="151"/>
      <c r="BS1781" s="151"/>
      <c r="BT1781" s="151"/>
      <c r="BU1781" s="151"/>
      <c r="BV1781" s="151"/>
      <c r="BW1781" s="151"/>
      <c r="BX1781" s="151"/>
      <c r="BY1781" s="151"/>
      <c r="BZ1781" s="151"/>
      <c r="CA1781" s="151"/>
      <c r="CB1781" s="151"/>
      <c r="CC1781" s="151"/>
      <c r="CD1781" s="151"/>
      <c r="CE1781" s="151"/>
      <c r="CF1781" s="151"/>
      <c r="CG1781" s="151"/>
      <c r="CH1781" s="151"/>
      <c r="CI1781" s="151"/>
      <c r="CJ1781" s="151"/>
      <c r="CK1781" s="151"/>
      <c r="CL1781" s="151"/>
      <c r="CM1781" s="151"/>
      <c r="CN1781" s="151"/>
      <c r="CO1781" s="151"/>
      <c r="CP1781" s="151"/>
      <c r="CQ1781" s="151"/>
      <c r="CR1781" s="151"/>
      <c r="CS1781" s="151"/>
      <c r="CT1781" s="151"/>
      <c r="CU1781" s="151"/>
      <c r="CV1781" s="151"/>
      <c r="CW1781" s="151"/>
      <c r="CX1781" s="151"/>
      <c r="CY1781" s="151"/>
      <c r="CZ1781" s="151"/>
      <c r="DA1781" s="151"/>
      <c r="DB1781" s="151"/>
      <c r="DC1781" s="151"/>
      <c r="DD1781" s="151"/>
      <c r="DE1781" s="151"/>
      <c r="DF1781" s="151"/>
      <c r="DG1781" s="151"/>
      <c r="DH1781" s="151"/>
      <c r="DI1781" s="151"/>
      <c r="DJ1781" s="151"/>
      <c r="DK1781" s="151"/>
      <c r="DL1781" s="151"/>
      <c r="DM1781" s="151"/>
      <c r="DN1781" s="151"/>
      <c r="DO1781" s="151"/>
      <c r="DP1781" s="151"/>
      <c r="DQ1781" s="151"/>
      <c r="DR1781" s="151"/>
      <c r="DS1781" s="151"/>
      <c r="DT1781" s="151"/>
      <c r="DU1781" s="151"/>
      <c r="DV1781" s="151"/>
      <c r="DW1781" s="151"/>
      <c r="DX1781" s="151"/>
      <c r="DY1781" s="151"/>
      <c r="DZ1781" s="151"/>
      <c r="EA1781" s="151"/>
      <c r="EB1781" s="151"/>
      <c r="EC1781" s="151"/>
      <c r="ED1781" s="151"/>
      <c r="EE1781" s="151"/>
      <c r="EF1781" s="151"/>
      <c r="EG1781" s="151"/>
      <c r="EH1781" s="151"/>
      <c r="EI1781" s="151"/>
      <c r="EJ1781" s="151"/>
      <c r="EK1781" s="151"/>
      <c r="EL1781" s="151"/>
      <c r="EM1781" s="151"/>
      <c r="EN1781" s="151"/>
      <c r="EO1781" s="151"/>
      <c r="EP1781" s="151"/>
      <c r="EQ1781" s="151"/>
      <c r="ER1781" s="151"/>
      <c r="ES1781" s="151"/>
      <c r="ET1781" s="151"/>
      <c r="EU1781" s="151"/>
      <c r="EV1781" s="151"/>
      <c r="EW1781" s="151"/>
      <c r="EX1781" s="151"/>
      <c r="EY1781" s="151"/>
      <c r="EZ1781" s="151"/>
      <c r="FA1781" s="151"/>
      <c r="FB1781" s="151"/>
      <c r="FC1781" s="151"/>
      <c r="FD1781" s="151"/>
      <c r="FE1781" s="151"/>
      <c r="FF1781" s="151"/>
      <c r="FG1781" s="151"/>
      <c r="FH1781" s="151"/>
      <c r="FI1781" s="151"/>
      <c r="FJ1781" s="151"/>
      <c r="FK1781" s="151"/>
      <c r="FL1781" s="151"/>
      <c r="FM1781" s="151"/>
      <c r="FN1781" s="151"/>
      <c r="FO1781" s="151"/>
      <c r="FP1781" s="151"/>
      <c r="FQ1781" s="151"/>
      <c r="FR1781" s="151"/>
      <c r="FS1781" s="151"/>
      <c r="FT1781" s="151"/>
      <c r="FU1781" s="151"/>
      <c r="FV1781" s="151"/>
      <c r="FW1781" s="151"/>
      <c r="FX1781" s="151"/>
      <c r="FY1781" s="151"/>
      <c r="FZ1781" s="151"/>
      <c r="GA1781" s="151"/>
      <c r="GB1781" s="151"/>
      <c r="GC1781" s="151"/>
      <c r="GD1781" s="151"/>
      <c r="GE1781" s="151"/>
      <c r="GF1781" s="151"/>
      <c r="GG1781" s="151"/>
      <c r="GH1781" s="151"/>
      <c r="GI1781" s="151"/>
      <c r="GJ1781" s="151"/>
      <c r="GK1781" s="151"/>
      <c r="GL1781" s="151"/>
      <c r="GM1781" s="151"/>
      <c r="GN1781" s="151"/>
      <c r="GO1781" s="151"/>
      <c r="GP1781" s="151"/>
      <c r="GQ1781" s="151"/>
      <c r="GR1781" s="151"/>
      <c r="GS1781" s="151"/>
      <c r="GT1781" s="151"/>
      <c r="GU1781" s="151"/>
      <c r="GV1781" s="151"/>
      <c r="GW1781" s="151"/>
      <c r="GX1781" s="151"/>
      <c r="GY1781" s="151"/>
      <c r="GZ1781" s="151"/>
      <c r="HA1781" s="151"/>
      <c r="HB1781" s="151"/>
      <c r="HC1781" s="151"/>
      <c r="HD1781" s="151"/>
      <c r="HE1781" s="151"/>
      <c r="HF1781" s="151"/>
      <c r="HG1781" s="151"/>
      <c r="HH1781" s="151"/>
      <c r="HI1781" s="151"/>
      <c r="HJ1781" s="151"/>
      <c r="HK1781" s="151"/>
      <c r="HL1781" s="151"/>
      <c r="HM1781" s="151"/>
      <c r="HN1781" s="151"/>
      <c r="HO1781" s="151"/>
      <c r="HP1781" s="151"/>
      <c r="HQ1781" s="151"/>
      <c r="HR1781" s="151"/>
      <c r="HS1781" s="151"/>
      <c r="HT1781" s="151"/>
      <c r="HU1781" s="151"/>
      <c r="HV1781" s="151"/>
      <c r="HW1781" s="151"/>
      <c r="HX1781" s="151"/>
      <c r="HY1781" s="151"/>
      <c r="HZ1781" s="151"/>
      <c r="IA1781" s="151"/>
      <c r="IB1781" s="151"/>
      <c r="IC1781" s="151"/>
      <c r="ID1781" s="151"/>
      <c r="IE1781" s="151"/>
      <c r="IF1781" s="151"/>
      <c r="IG1781" s="151"/>
      <c r="IH1781" s="151"/>
      <c r="II1781" s="151"/>
      <c r="IJ1781" s="151"/>
      <c r="IK1781" s="151"/>
      <c r="IL1781" s="151"/>
      <c r="IM1781" s="151"/>
      <c r="IN1781" s="151"/>
      <c r="IO1781" s="151"/>
      <c r="IP1781" s="151"/>
      <c r="IQ1781" s="151"/>
      <c r="IR1781" s="151"/>
      <c r="IS1781" s="151"/>
      <c r="IT1781" s="151"/>
      <c r="IU1781" s="151"/>
      <c r="IV1781" s="151"/>
      <c r="IW1781" s="151"/>
      <c r="IX1781" s="151"/>
      <c r="IY1781" s="151"/>
      <c r="IZ1781" s="151"/>
      <c r="JA1781" s="151"/>
      <c r="JB1781" s="151"/>
    </row>
    <row r="1782" spans="1:262" s="848" customFormat="1" ht="29.25" x14ac:dyDescent="0.25">
      <c r="A1782" s="214"/>
      <c r="B1782" s="214">
        <v>1</v>
      </c>
      <c r="C1782" s="288" t="s">
        <v>304</v>
      </c>
      <c r="D1782" s="173"/>
      <c r="E1782" s="173"/>
      <c r="F1782" s="1847">
        <f t="shared" ref="F1782:I1786" si="1582">F1666</f>
        <v>14489.297872340425</v>
      </c>
      <c r="G1782" s="743">
        <f t="shared" si="1582"/>
        <v>2414.8829787234044</v>
      </c>
      <c r="H1782" s="743">
        <f t="shared" si="1582"/>
        <v>2692.4936170212777</v>
      </c>
      <c r="I1782" s="743">
        <f t="shared" si="1582"/>
        <v>111.49041892427651</v>
      </c>
      <c r="J1782" s="2490"/>
      <c r="K1782" s="2490"/>
      <c r="L1782" s="2491"/>
      <c r="M1782" s="2491"/>
      <c r="N1782" s="2491"/>
      <c r="O1782" s="2491"/>
      <c r="P1782" s="2491"/>
      <c r="Q1782" s="2491"/>
      <c r="R1782" s="2742">
        <f t="shared" ref="R1782:AA1782" si="1583">R1666</f>
        <v>0</v>
      </c>
      <c r="S1782" s="2742">
        <f t="shared" ref="S1782" si="1584">S1666</f>
        <v>0</v>
      </c>
      <c r="T1782" s="2742">
        <f t="shared" si="1583"/>
        <v>0</v>
      </c>
      <c r="U1782" s="2742">
        <f t="shared" si="1583"/>
        <v>0</v>
      </c>
      <c r="V1782" s="2743">
        <f t="shared" si="1583"/>
        <v>0</v>
      </c>
      <c r="W1782" s="2742">
        <f t="shared" si="1583"/>
        <v>0</v>
      </c>
      <c r="X1782" s="2742">
        <f t="shared" si="1583"/>
        <v>0</v>
      </c>
      <c r="Y1782" s="2744">
        <f t="shared" si="1583"/>
        <v>0</v>
      </c>
      <c r="Z1782" s="2744">
        <f t="shared" si="1583"/>
        <v>0</v>
      </c>
      <c r="AA1782" s="2742">
        <f t="shared" si="1583"/>
        <v>0</v>
      </c>
      <c r="AB1782" s="920"/>
      <c r="AC1782" s="2558"/>
      <c r="AD1782" s="2222">
        <f t="shared" si="1515"/>
        <v>0</v>
      </c>
      <c r="AE1782" s="2914"/>
      <c r="AF1782" s="151"/>
      <c r="AG1782" s="151"/>
      <c r="AH1782" s="151"/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  <c r="BI1782" s="151"/>
      <c r="BJ1782" s="151"/>
      <c r="BK1782" s="151"/>
      <c r="BL1782" s="151"/>
      <c r="BM1782" s="151"/>
      <c r="BN1782" s="151"/>
      <c r="BO1782" s="151"/>
      <c r="BP1782" s="151"/>
      <c r="BQ1782" s="151"/>
      <c r="BR1782" s="151"/>
      <c r="BS1782" s="151"/>
      <c r="BT1782" s="151"/>
      <c r="BU1782" s="151"/>
      <c r="BV1782" s="151"/>
      <c r="BW1782" s="151"/>
      <c r="BX1782" s="151"/>
      <c r="BY1782" s="151"/>
      <c r="BZ1782" s="151"/>
      <c r="CA1782" s="151"/>
      <c r="CB1782" s="151"/>
      <c r="CC1782" s="151"/>
      <c r="CD1782" s="151"/>
      <c r="CE1782" s="151"/>
      <c r="CF1782" s="151"/>
      <c r="CG1782" s="151"/>
      <c r="CH1782" s="151"/>
      <c r="CI1782" s="151"/>
      <c r="CJ1782" s="151"/>
      <c r="CK1782" s="151"/>
      <c r="CL1782" s="151"/>
      <c r="CM1782" s="151"/>
      <c r="CN1782" s="151"/>
      <c r="CO1782" s="151"/>
      <c r="CP1782" s="151"/>
      <c r="CQ1782" s="151"/>
      <c r="CR1782" s="151"/>
      <c r="CS1782" s="151"/>
      <c r="CT1782" s="151"/>
      <c r="CU1782" s="151"/>
      <c r="CV1782" s="151"/>
      <c r="CW1782" s="151"/>
      <c r="CX1782" s="151"/>
      <c r="CY1782" s="151"/>
      <c r="CZ1782" s="151"/>
      <c r="DA1782" s="151"/>
      <c r="DB1782" s="151"/>
      <c r="DC1782" s="151"/>
      <c r="DD1782" s="151"/>
      <c r="DE1782" s="151"/>
      <c r="DF1782" s="151"/>
      <c r="DG1782" s="151"/>
      <c r="DH1782" s="151"/>
      <c r="DI1782" s="151"/>
      <c r="DJ1782" s="151"/>
      <c r="DK1782" s="151"/>
      <c r="DL1782" s="151"/>
      <c r="DM1782" s="151"/>
      <c r="DN1782" s="151"/>
      <c r="DO1782" s="151"/>
      <c r="DP1782" s="151"/>
      <c r="DQ1782" s="151"/>
      <c r="DR1782" s="151"/>
      <c r="DS1782" s="151"/>
      <c r="DT1782" s="151"/>
      <c r="DU1782" s="151"/>
      <c r="DV1782" s="151"/>
      <c r="DW1782" s="151"/>
      <c r="DX1782" s="151"/>
      <c r="DY1782" s="151"/>
      <c r="DZ1782" s="151"/>
      <c r="EA1782" s="151"/>
      <c r="EB1782" s="151"/>
      <c r="EC1782" s="151"/>
      <c r="ED1782" s="151"/>
      <c r="EE1782" s="151"/>
      <c r="EF1782" s="151"/>
      <c r="EG1782" s="151"/>
      <c r="EH1782" s="151"/>
      <c r="EI1782" s="151"/>
      <c r="EJ1782" s="151"/>
      <c r="EK1782" s="151"/>
      <c r="EL1782" s="151"/>
      <c r="EM1782" s="151"/>
      <c r="EN1782" s="151"/>
      <c r="EO1782" s="151"/>
      <c r="EP1782" s="151"/>
      <c r="EQ1782" s="151"/>
      <c r="ER1782" s="151"/>
      <c r="ES1782" s="151"/>
      <c r="ET1782" s="151"/>
      <c r="EU1782" s="151"/>
      <c r="EV1782" s="151"/>
      <c r="EW1782" s="151"/>
      <c r="EX1782" s="151"/>
      <c r="EY1782" s="151"/>
      <c r="EZ1782" s="151"/>
      <c r="FA1782" s="151"/>
      <c r="FB1782" s="151"/>
      <c r="FC1782" s="151"/>
      <c r="FD1782" s="151"/>
      <c r="FE1782" s="151"/>
      <c r="FF1782" s="151"/>
      <c r="FG1782" s="151"/>
      <c r="FH1782" s="151"/>
      <c r="FI1782" s="151"/>
      <c r="FJ1782" s="151"/>
      <c r="FK1782" s="151"/>
      <c r="FL1782" s="151"/>
      <c r="FM1782" s="151"/>
      <c r="FN1782" s="151"/>
      <c r="FO1782" s="151"/>
      <c r="FP1782" s="151"/>
      <c r="FQ1782" s="151"/>
      <c r="FR1782" s="151"/>
      <c r="FS1782" s="151"/>
      <c r="FT1782" s="151"/>
      <c r="FU1782" s="151"/>
      <c r="FV1782" s="151"/>
      <c r="FW1782" s="151"/>
      <c r="FX1782" s="151"/>
      <c r="FY1782" s="151"/>
      <c r="FZ1782" s="151"/>
      <c r="GA1782" s="151"/>
      <c r="GB1782" s="151"/>
      <c r="GC1782" s="151"/>
      <c r="GD1782" s="151"/>
      <c r="GE1782" s="151"/>
      <c r="GF1782" s="151"/>
      <c r="GG1782" s="151"/>
      <c r="GH1782" s="151"/>
      <c r="GI1782" s="151"/>
      <c r="GJ1782" s="151"/>
      <c r="GK1782" s="151"/>
      <c r="GL1782" s="151"/>
      <c r="GM1782" s="151"/>
      <c r="GN1782" s="151"/>
      <c r="GO1782" s="151"/>
      <c r="GP1782" s="151"/>
      <c r="GQ1782" s="151"/>
      <c r="GR1782" s="151"/>
      <c r="GS1782" s="151"/>
      <c r="GT1782" s="151"/>
      <c r="GU1782" s="151"/>
      <c r="GV1782" s="151"/>
      <c r="GW1782" s="151"/>
      <c r="GX1782" s="151"/>
      <c r="GY1782" s="151"/>
      <c r="GZ1782" s="151"/>
      <c r="HA1782" s="151"/>
      <c r="HB1782" s="151"/>
      <c r="HC1782" s="151"/>
      <c r="HD1782" s="151"/>
      <c r="HE1782" s="151"/>
      <c r="HF1782" s="151"/>
      <c r="HG1782" s="151"/>
      <c r="HH1782" s="151"/>
      <c r="HI1782" s="151"/>
      <c r="HJ1782" s="151"/>
      <c r="HK1782" s="151"/>
      <c r="HL1782" s="151"/>
      <c r="HM1782" s="151"/>
      <c r="HN1782" s="151"/>
      <c r="HO1782" s="151"/>
      <c r="HP1782" s="151"/>
      <c r="HQ1782" s="151"/>
      <c r="HR1782" s="151"/>
      <c r="HS1782" s="151"/>
      <c r="HT1782" s="151"/>
      <c r="HU1782" s="151"/>
      <c r="HV1782" s="151"/>
      <c r="HW1782" s="151"/>
      <c r="HX1782" s="151"/>
      <c r="HY1782" s="151"/>
      <c r="HZ1782" s="151"/>
      <c r="IA1782" s="151"/>
      <c r="IB1782" s="151"/>
      <c r="IC1782" s="151"/>
      <c r="ID1782" s="151"/>
      <c r="IE1782" s="151"/>
      <c r="IF1782" s="151"/>
      <c r="IG1782" s="151"/>
      <c r="IH1782" s="151"/>
      <c r="II1782" s="151"/>
      <c r="IJ1782" s="151"/>
      <c r="IK1782" s="151"/>
      <c r="IL1782" s="151"/>
      <c r="IM1782" s="151"/>
      <c r="IN1782" s="151"/>
      <c r="IO1782" s="151"/>
      <c r="IP1782" s="151"/>
      <c r="IQ1782" s="151"/>
      <c r="IR1782" s="151"/>
      <c r="IS1782" s="151"/>
      <c r="IT1782" s="151"/>
      <c r="IU1782" s="151"/>
      <c r="IV1782" s="151"/>
      <c r="IW1782" s="151"/>
      <c r="IX1782" s="151"/>
      <c r="IY1782" s="151"/>
      <c r="IZ1782" s="151"/>
      <c r="JA1782" s="151"/>
      <c r="JB1782" s="151"/>
    </row>
    <row r="1783" spans="1:262" s="848" customFormat="1" x14ac:dyDescent="0.25">
      <c r="A1783" s="214"/>
      <c r="B1783" s="214">
        <v>1</v>
      </c>
      <c r="C1783" s="288" t="s">
        <v>312</v>
      </c>
      <c r="D1783" s="173"/>
      <c r="E1783" s="173"/>
      <c r="F1783" s="1847">
        <f t="shared" si="1582"/>
        <v>0</v>
      </c>
      <c r="G1783" s="743">
        <f t="shared" si="1582"/>
        <v>0</v>
      </c>
      <c r="H1783" s="743">
        <f t="shared" si="1582"/>
        <v>0</v>
      </c>
      <c r="I1783" s="743">
        <f t="shared" si="1582"/>
        <v>0</v>
      </c>
      <c r="J1783" s="2490"/>
      <c r="K1783" s="2490"/>
      <c r="L1783" s="2491"/>
      <c r="M1783" s="2491"/>
      <c r="N1783" s="2491"/>
      <c r="O1783" s="2491"/>
      <c r="P1783" s="2491"/>
      <c r="Q1783" s="2491"/>
      <c r="R1783" s="2742">
        <f t="shared" ref="R1783:AA1783" si="1585">R1667</f>
        <v>0</v>
      </c>
      <c r="S1783" s="2742">
        <f t="shared" ref="S1783" si="1586">S1667</f>
        <v>0</v>
      </c>
      <c r="T1783" s="2742">
        <f t="shared" si="1585"/>
        <v>0</v>
      </c>
      <c r="U1783" s="2742">
        <f t="shared" si="1585"/>
        <v>0</v>
      </c>
      <c r="V1783" s="2743">
        <f t="shared" si="1585"/>
        <v>0</v>
      </c>
      <c r="W1783" s="2742">
        <f t="shared" si="1585"/>
        <v>0</v>
      </c>
      <c r="X1783" s="2742">
        <f t="shared" si="1585"/>
        <v>0</v>
      </c>
      <c r="Y1783" s="2744">
        <f t="shared" si="1585"/>
        <v>0</v>
      </c>
      <c r="Z1783" s="2744">
        <f t="shared" si="1585"/>
        <v>0</v>
      </c>
      <c r="AA1783" s="2742">
        <f t="shared" si="1585"/>
        <v>0</v>
      </c>
      <c r="AB1783" s="920"/>
      <c r="AC1783" s="2558"/>
      <c r="AD1783" s="2222">
        <f t="shared" si="1515"/>
        <v>0</v>
      </c>
      <c r="AE1783" s="2914"/>
      <c r="AF1783" s="151"/>
      <c r="AG1783" s="151"/>
      <c r="AH1783" s="151"/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  <c r="BI1783" s="151"/>
      <c r="BJ1783" s="151"/>
      <c r="BK1783" s="151"/>
      <c r="BL1783" s="151"/>
      <c r="BM1783" s="151"/>
      <c r="BN1783" s="151"/>
      <c r="BO1783" s="151"/>
      <c r="BP1783" s="151"/>
      <c r="BQ1783" s="151"/>
      <c r="BR1783" s="151"/>
      <c r="BS1783" s="151"/>
      <c r="BT1783" s="151"/>
      <c r="BU1783" s="151"/>
      <c r="BV1783" s="151"/>
      <c r="BW1783" s="151"/>
      <c r="BX1783" s="151"/>
      <c r="BY1783" s="151"/>
      <c r="BZ1783" s="151"/>
      <c r="CA1783" s="151"/>
      <c r="CB1783" s="151"/>
      <c r="CC1783" s="151"/>
      <c r="CD1783" s="151"/>
      <c r="CE1783" s="151"/>
      <c r="CF1783" s="151"/>
      <c r="CG1783" s="151"/>
      <c r="CH1783" s="151"/>
      <c r="CI1783" s="151"/>
      <c r="CJ1783" s="151"/>
      <c r="CK1783" s="151"/>
      <c r="CL1783" s="151"/>
      <c r="CM1783" s="151"/>
      <c r="CN1783" s="151"/>
      <c r="CO1783" s="151"/>
      <c r="CP1783" s="151"/>
      <c r="CQ1783" s="151"/>
      <c r="CR1783" s="151"/>
      <c r="CS1783" s="151"/>
      <c r="CT1783" s="151"/>
      <c r="CU1783" s="151"/>
      <c r="CV1783" s="151"/>
      <c r="CW1783" s="151"/>
      <c r="CX1783" s="151"/>
      <c r="CY1783" s="151"/>
      <c r="CZ1783" s="151"/>
      <c r="DA1783" s="151"/>
      <c r="DB1783" s="151"/>
      <c r="DC1783" s="151"/>
      <c r="DD1783" s="151"/>
      <c r="DE1783" s="151"/>
      <c r="DF1783" s="151"/>
      <c r="DG1783" s="151"/>
      <c r="DH1783" s="151"/>
      <c r="DI1783" s="151"/>
      <c r="DJ1783" s="151"/>
      <c r="DK1783" s="151"/>
      <c r="DL1783" s="151"/>
      <c r="DM1783" s="151"/>
      <c r="DN1783" s="151"/>
      <c r="DO1783" s="151"/>
      <c r="DP1783" s="151"/>
      <c r="DQ1783" s="151"/>
      <c r="DR1783" s="151"/>
      <c r="DS1783" s="151"/>
      <c r="DT1783" s="151"/>
      <c r="DU1783" s="151"/>
      <c r="DV1783" s="151"/>
      <c r="DW1783" s="151"/>
      <c r="DX1783" s="151"/>
      <c r="DY1783" s="151"/>
      <c r="DZ1783" s="151"/>
      <c r="EA1783" s="151"/>
      <c r="EB1783" s="151"/>
      <c r="EC1783" s="151"/>
      <c r="ED1783" s="151"/>
      <c r="EE1783" s="151"/>
      <c r="EF1783" s="151"/>
      <c r="EG1783" s="151"/>
      <c r="EH1783" s="151"/>
      <c r="EI1783" s="151"/>
      <c r="EJ1783" s="151"/>
      <c r="EK1783" s="151"/>
      <c r="EL1783" s="151"/>
      <c r="EM1783" s="151"/>
      <c r="EN1783" s="151"/>
      <c r="EO1783" s="151"/>
      <c r="EP1783" s="151"/>
      <c r="EQ1783" s="151"/>
      <c r="ER1783" s="151"/>
      <c r="ES1783" s="151"/>
      <c r="ET1783" s="151"/>
      <c r="EU1783" s="151"/>
      <c r="EV1783" s="151"/>
      <c r="EW1783" s="151"/>
      <c r="EX1783" s="151"/>
      <c r="EY1783" s="151"/>
      <c r="EZ1783" s="151"/>
      <c r="FA1783" s="151"/>
      <c r="FB1783" s="151"/>
      <c r="FC1783" s="151"/>
      <c r="FD1783" s="151"/>
      <c r="FE1783" s="151"/>
      <c r="FF1783" s="151"/>
      <c r="FG1783" s="151"/>
      <c r="FH1783" s="151"/>
      <c r="FI1783" s="151"/>
      <c r="FJ1783" s="151"/>
      <c r="FK1783" s="151"/>
      <c r="FL1783" s="151"/>
      <c r="FM1783" s="151"/>
      <c r="FN1783" s="151"/>
      <c r="FO1783" s="151"/>
      <c r="FP1783" s="151"/>
      <c r="FQ1783" s="151"/>
      <c r="FR1783" s="151"/>
      <c r="FS1783" s="151"/>
      <c r="FT1783" s="151"/>
      <c r="FU1783" s="151"/>
      <c r="FV1783" s="151"/>
      <c r="FW1783" s="151"/>
      <c r="FX1783" s="151"/>
      <c r="FY1783" s="151"/>
      <c r="FZ1783" s="151"/>
      <c r="GA1783" s="151"/>
      <c r="GB1783" s="151"/>
      <c r="GC1783" s="151"/>
      <c r="GD1783" s="151"/>
      <c r="GE1783" s="151"/>
      <c r="GF1783" s="151"/>
      <c r="GG1783" s="151"/>
      <c r="GH1783" s="151"/>
      <c r="GI1783" s="151"/>
      <c r="GJ1783" s="151"/>
      <c r="GK1783" s="151"/>
      <c r="GL1783" s="151"/>
      <c r="GM1783" s="151"/>
      <c r="GN1783" s="151"/>
      <c r="GO1783" s="151"/>
      <c r="GP1783" s="151"/>
      <c r="GQ1783" s="151"/>
      <c r="GR1783" s="151"/>
      <c r="GS1783" s="151"/>
      <c r="GT1783" s="151"/>
      <c r="GU1783" s="151"/>
      <c r="GV1783" s="151"/>
      <c r="GW1783" s="151"/>
      <c r="GX1783" s="151"/>
      <c r="GY1783" s="151"/>
      <c r="GZ1783" s="151"/>
      <c r="HA1783" s="151"/>
      <c r="HB1783" s="151"/>
      <c r="HC1783" s="151"/>
      <c r="HD1783" s="151"/>
      <c r="HE1783" s="151"/>
      <c r="HF1783" s="151"/>
      <c r="HG1783" s="151"/>
      <c r="HH1783" s="151"/>
      <c r="HI1783" s="151"/>
      <c r="HJ1783" s="151"/>
      <c r="HK1783" s="151"/>
      <c r="HL1783" s="151"/>
      <c r="HM1783" s="151"/>
      <c r="HN1783" s="151"/>
      <c r="HO1783" s="151"/>
      <c r="HP1783" s="151"/>
      <c r="HQ1783" s="151"/>
      <c r="HR1783" s="151"/>
      <c r="HS1783" s="151"/>
      <c r="HT1783" s="151"/>
      <c r="HU1783" s="151"/>
      <c r="HV1783" s="151"/>
      <c r="HW1783" s="151"/>
      <c r="HX1783" s="151"/>
      <c r="HY1783" s="151"/>
      <c r="HZ1783" s="151"/>
      <c r="IA1783" s="151"/>
      <c r="IB1783" s="151"/>
      <c r="IC1783" s="151"/>
      <c r="ID1783" s="151"/>
      <c r="IE1783" s="151"/>
      <c r="IF1783" s="151"/>
      <c r="IG1783" s="151"/>
      <c r="IH1783" s="151"/>
      <c r="II1783" s="151"/>
      <c r="IJ1783" s="151"/>
      <c r="IK1783" s="151"/>
      <c r="IL1783" s="151"/>
      <c r="IM1783" s="151"/>
      <c r="IN1783" s="151"/>
      <c r="IO1783" s="151"/>
      <c r="IP1783" s="151"/>
      <c r="IQ1783" s="151"/>
      <c r="IR1783" s="151"/>
      <c r="IS1783" s="151"/>
      <c r="IT1783" s="151"/>
      <c r="IU1783" s="151"/>
      <c r="IV1783" s="151"/>
      <c r="IW1783" s="151"/>
      <c r="IX1783" s="151"/>
      <c r="IY1783" s="151"/>
      <c r="IZ1783" s="151"/>
      <c r="JA1783" s="151"/>
      <c r="JB1783" s="151"/>
    </row>
    <row r="1784" spans="1:262" s="848" customFormat="1" x14ac:dyDescent="0.25">
      <c r="A1784" s="214"/>
      <c r="B1784" s="214">
        <v>1</v>
      </c>
      <c r="C1784" s="173" t="s">
        <v>313</v>
      </c>
      <c r="D1784" s="2042"/>
      <c r="E1784" s="173"/>
      <c r="F1784" s="1850">
        <f t="shared" si="1582"/>
        <v>10638.297872340425</v>
      </c>
      <c r="G1784" s="1849">
        <f t="shared" si="1582"/>
        <v>1773.049645390071</v>
      </c>
      <c r="H1784" s="1849">
        <f t="shared" si="1582"/>
        <v>2078.4936170212777</v>
      </c>
      <c r="I1784" s="1849">
        <f t="shared" si="1582"/>
        <v>117.23032244902865</v>
      </c>
      <c r="J1784" s="2490"/>
      <c r="K1784" s="2490"/>
      <c r="L1784" s="2491"/>
      <c r="M1784" s="2491"/>
      <c r="N1784" s="2491"/>
      <c r="O1784" s="2491"/>
      <c r="P1784" s="2491"/>
      <c r="Q1784" s="2491"/>
      <c r="R1784" s="2742">
        <f t="shared" ref="R1784:AA1784" si="1587">R1668</f>
        <v>0</v>
      </c>
      <c r="S1784" s="2742">
        <f t="shared" ref="S1784" si="1588">S1668</f>
        <v>0</v>
      </c>
      <c r="T1784" s="2742">
        <f t="shared" si="1587"/>
        <v>0</v>
      </c>
      <c r="U1784" s="2742">
        <f t="shared" si="1587"/>
        <v>0</v>
      </c>
      <c r="V1784" s="2743">
        <f t="shared" si="1587"/>
        <v>0</v>
      </c>
      <c r="W1784" s="2742">
        <f t="shared" si="1587"/>
        <v>0</v>
      </c>
      <c r="X1784" s="2742">
        <f t="shared" si="1587"/>
        <v>0</v>
      </c>
      <c r="Y1784" s="2744">
        <f t="shared" si="1587"/>
        <v>0</v>
      </c>
      <c r="Z1784" s="2744">
        <f t="shared" si="1587"/>
        <v>0</v>
      </c>
      <c r="AA1784" s="2742">
        <f t="shared" si="1587"/>
        <v>0</v>
      </c>
      <c r="AB1784" s="924"/>
      <c r="AC1784" s="2558"/>
      <c r="AD1784" s="2222">
        <f t="shared" si="1515"/>
        <v>0</v>
      </c>
      <c r="AE1784" s="2914"/>
      <c r="AF1784" s="151"/>
      <c r="AG1784" s="151"/>
      <c r="AH1784" s="151"/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  <c r="BI1784" s="151"/>
      <c r="BJ1784" s="151"/>
      <c r="BK1784" s="151"/>
      <c r="BL1784" s="151"/>
      <c r="BM1784" s="151"/>
      <c r="BN1784" s="151"/>
      <c r="BO1784" s="151"/>
      <c r="BP1784" s="151"/>
      <c r="BQ1784" s="151"/>
      <c r="BR1784" s="151"/>
      <c r="BS1784" s="151"/>
      <c r="BT1784" s="151"/>
      <c r="BU1784" s="151"/>
      <c r="BV1784" s="151"/>
      <c r="BW1784" s="151"/>
      <c r="BX1784" s="151"/>
      <c r="BY1784" s="151"/>
      <c r="BZ1784" s="151"/>
      <c r="CA1784" s="151"/>
      <c r="CB1784" s="151"/>
      <c r="CC1784" s="151"/>
      <c r="CD1784" s="151"/>
      <c r="CE1784" s="151"/>
      <c r="CF1784" s="151"/>
      <c r="CG1784" s="151"/>
      <c r="CH1784" s="151"/>
      <c r="CI1784" s="151"/>
      <c r="CJ1784" s="151"/>
      <c r="CK1784" s="151"/>
      <c r="CL1784" s="151"/>
      <c r="CM1784" s="151"/>
      <c r="CN1784" s="151"/>
      <c r="CO1784" s="151"/>
      <c r="CP1784" s="151"/>
      <c r="CQ1784" s="151"/>
      <c r="CR1784" s="151"/>
      <c r="CS1784" s="151"/>
      <c r="CT1784" s="151"/>
      <c r="CU1784" s="151"/>
      <c r="CV1784" s="151"/>
      <c r="CW1784" s="151"/>
      <c r="CX1784" s="151"/>
      <c r="CY1784" s="151"/>
      <c r="CZ1784" s="151"/>
      <c r="DA1784" s="151"/>
      <c r="DB1784" s="151"/>
      <c r="DC1784" s="151"/>
      <c r="DD1784" s="151"/>
      <c r="DE1784" s="151"/>
      <c r="DF1784" s="151"/>
      <c r="DG1784" s="151"/>
      <c r="DH1784" s="151"/>
      <c r="DI1784" s="151"/>
      <c r="DJ1784" s="151"/>
      <c r="DK1784" s="151"/>
      <c r="DL1784" s="151"/>
      <c r="DM1784" s="151"/>
      <c r="DN1784" s="151"/>
      <c r="DO1784" s="151"/>
      <c r="DP1784" s="151"/>
      <c r="DQ1784" s="151"/>
      <c r="DR1784" s="151"/>
      <c r="DS1784" s="151"/>
      <c r="DT1784" s="151"/>
      <c r="DU1784" s="151"/>
      <c r="DV1784" s="151"/>
      <c r="DW1784" s="151"/>
      <c r="DX1784" s="151"/>
      <c r="DY1784" s="151"/>
      <c r="DZ1784" s="151"/>
      <c r="EA1784" s="151"/>
      <c r="EB1784" s="151"/>
      <c r="EC1784" s="151"/>
      <c r="ED1784" s="151"/>
      <c r="EE1784" s="151"/>
      <c r="EF1784" s="151"/>
      <c r="EG1784" s="151"/>
      <c r="EH1784" s="151"/>
      <c r="EI1784" s="151"/>
      <c r="EJ1784" s="151"/>
      <c r="EK1784" s="151"/>
      <c r="EL1784" s="151"/>
      <c r="EM1784" s="151"/>
      <c r="EN1784" s="151"/>
      <c r="EO1784" s="151"/>
      <c r="EP1784" s="151"/>
      <c r="EQ1784" s="151"/>
      <c r="ER1784" s="151"/>
      <c r="ES1784" s="151"/>
      <c r="ET1784" s="151"/>
      <c r="EU1784" s="151"/>
      <c r="EV1784" s="151"/>
      <c r="EW1784" s="151"/>
      <c r="EX1784" s="151"/>
      <c r="EY1784" s="151"/>
      <c r="EZ1784" s="151"/>
      <c r="FA1784" s="151"/>
      <c r="FB1784" s="151"/>
      <c r="FC1784" s="151"/>
      <c r="FD1784" s="151"/>
      <c r="FE1784" s="151"/>
      <c r="FF1784" s="151"/>
      <c r="FG1784" s="151"/>
      <c r="FH1784" s="151"/>
      <c r="FI1784" s="151"/>
      <c r="FJ1784" s="151"/>
      <c r="FK1784" s="151"/>
      <c r="FL1784" s="151"/>
      <c r="FM1784" s="151"/>
      <c r="FN1784" s="151"/>
      <c r="FO1784" s="151"/>
      <c r="FP1784" s="151"/>
      <c r="FQ1784" s="151"/>
      <c r="FR1784" s="151"/>
      <c r="FS1784" s="151"/>
      <c r="FT1784" s="151"/>
      <c r="FU1784" s="151"/>
      <c r="FV1784" s="151"/>
      <c r="FW1784" s="151"/>
      <c r="FX1784" s="151"/>
      <c r="FY1784" s="151"/>
      <c r="FZ1784" s="151"/>
      <c r="GA1784" s="151"/>
      <c r="GB1784" s="151"/>
      <c r="GC1784" s="151"/>
      <c r="GD1784" s="151"/>
      <c r="GE1784" s="151"/>
      <c r="GF1784" s="151"/>
      <c r="GG1784" s="151"/>
      <c r="GH1784" s="151"/>
      <c r="GI1784" s="151"/>
      <c r="GJ1784" s="151"/>
      <c r="GK1784" s="151"/>
      <c r="GL1784" s="151"/>
      <c r="GM1784" s="151"/>
      <c r="GN1784" s="151"/>
      <c r="GO1784" s="151"/>
      <c r="GP1784" s="151"/>
      <c r="GQ1784" s="151"/>
      <c r="GR1784" s="151"/>
      <c r="GS1784" s="151"/>
      <c r="GT1784" s="151"/>
      <c r="GU1784" s="151"/>
      <c r="GV1784" s="151"/>
      <c r="GW1784" s="151"/>
      <c r="GX1784" s="151"/>
      <c r="GY1784" s="151"/>
      <c r="GZ1784" s="151"/>
      <c r="HA1784" s="151"/>
      <c r="HB1784" s="151"/>
      <c r="HC1784" s="151"/>
      <c r="HD1784" s="151"/>
      <c r="HE1784" s="151"/>
      <c r="HF1784" s="151"/>
      <c r="HG1784" s="151"/>
      <c r="HH1784" s="151"/>
      <c r="HI1784" s="151"/>
      <c r="HJ1784" s="151"/>
      <c r="HK1784" s="151"/>
      <c r="HL1784" s="151"/>
      <c r="HM1784" s="151"/>
      <c r="HN1784" s="151"/>
      <c r="HO1784" s="151"/>
      <c r="HP1784" s="151"/>
      <c r="HQ1784" s="151"/>
      <c r="HR1784" s="151"/>
      <c r="HS1784" s="151"/>
      <c r="HT1784" s="151"/>
      <c r="HU1784" s="151"/>
      <c r="HV1784" s="151"/>
      <c r="HW1784" s="151"/>
      <c r="HX1784" s="151"/>
      <c r="HY1784" s="151"/>
      <c r="HZ1784" s="151"/>
      <c r="IA1784" s="151"/>
      <c r="IB1784" s="151"/>
      <c r="IC1784" s="151"/>
      <c r="ID1784" s="151"/>
      <c r="IE1784" s="151"/>
      <c r="IF1784" s="151"/>
      <c r="IG1784" s="151"/>
      <c r="IH1784" s="151"/>
      <c r="II1784" s="151"/>
      <c r="IJ1784" s="151"/>
      <c r="IK1784" s="151"/>
      <c r="IL1784" s="151"/>
      <c r="IM1784" s="151"/>
      <c r="IN1784" s="151"/>
      <c r="IO1784" s="151"/>
      <c r="IP1784" s="151"/>
      <c r="IQ1784" s="151"/>
      <c r="IR1784" s="151"/>
      <c r="IS1784" s="151"/>
      <c r="IT1784" s="151"/>
      <c r="IU1784" s="151"/>
      <c r="IV1784" s="151"/>
      <c r="IW1784" s="151"/>
      <c r="IX1784" s="151"/>
      <c r="IY1784" s="151"/>
      <c r="IZ1784" s="151"/>
      <c r="JA1784" s="151"/>
      <c r="JB1784" s="151"/>
    </row>
    <row r="1785" spans="1:262" s="848" customFormat="1" x14ac:dyDescent="0.25">
      <c r="A1785" s="214"/>
      <c r="B1785" s="214">
        <v>1</v>
      </c>
      <c r="C1785" s="293" t="s">
        <v>314</v>
      </c>
      <c r="D1785" s="172"/>
      <c r="E1785" s="173"/>
      <c r="F1785" s="1847">
        <f t="shared" si="1582"/>
        <v>100000</v>
      </c>
      <c r="G1785" s="743">
        <f t="shared" si="1582"/>
        <v>16666.666666666668</v>
      </c>
      <c r="H1785" s="743">
        <f t="shared" si="1582"/>
        <v>19537.840000000011</v>
      </c>
      <c r="I1785" s="743">
        <f t="shared" si="1582"/>
        <v>117.22469550608994</v>
      </c>
      <c r="J1785" s="2490"/>
      <c r="K1785" s="2490"/>
      <c r="L1785" s="2491"/>
      <c r="M1785" s="2491"/>
      <c r="N1785" s="2491"/>
      <c r="O1785" s="2491"/>
      <c r="P1785" s="2491"/>
      <c r="Q1785" s="2491"/>
      <c r="R1785" s="2742">
        <f t="shared" ref="R1785:AA1785" si="1589">R1669</f>
        <v>0</v>
      </c>
      <c r="S1785" s="2742">
        <f t="shared" ref="S1785" si="1590">S1669</f>
        <v>0</v>
      </c>
      <c r="T1785" s="2742">
        <f t="shared" si="1589"/>
        <v>0</v>
      </c>
      <c r="U1785" s="2742">
        <f t="shared" si="1589"/>
        <v>0</v>
      </c>
      <c r="V1785" s="2743">
        <f t="shared" si="1589"/>
        <v>0</v>
      </c>
      <c r="W1785" s="2742">
        <f t="shared" si="1589"/>
        <v>0</v>
      </c>
      <c r="X1785" s="2742">
        <f t="shared" si="1589"/>
        <v>0</v>
      </c>
      <c r="Y1785" s="2744">
        <f t="shared" si="1589"/>
        <v>0</v>
      </c>
      <c r="Z1785" s="2744">
        <f t="shared" si="1589"/>
        <v>0</v>
      </c>
      <c r="AA1785" s="2742">
        <f t="shared" si="1589"/>
        <v>0</v>
      </c>
      <c r="AB1785" s="920"/>
      <c r="AC1785" s="2558"/>
      <c r="AD1785" s="2222">
        <f t="shared" si="1515"/>
        <v>0</v>
      </c>
      <c r="AE1785" s="2914"/>
      <c r="AF1785" s="151"/>
      <c r="AG1785" s="151"/>
      <c r="AH1785" s="151"/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  <c r="BI1785" s="151"/>
      <c r="BJ1785" s="151"/>
      <c r="BK1785" s="151"/>
      <c r="BL1785" s="151"/>
      <c r="BM1785" s="151"/>
      <c r="BN1785" s="151"/>
      <c r="BO1785" s="151"/>
      <c r="BP1785" s="151"/>
      <c r="BQ1785" s="151"/>
      <c r="BR1785" s="151"/>
      <c r="BS1785" s="151"/>
      <c r="BT1785" s="151"/>
      <c r="BU1785" s="151"/>
      <c r="BV1785" s="151"/>
      <c r="BW1785" s="151"/>
      <c r="BX1785" s="151"/>
      <c r="BY1785" s="151"/>
      <c r="BZ1785" s="151"/>
      <c r="CA1785" s="151"/>
      <c r="CB1785" s="151"/>
      <c r="CC1785" s="151"/>
      <c r="CD1785" s="151"/>
      <c r="CE1785" s="151"/>
      <c r="CF1785" s="151"/>
      <c r="CG1785" s="151"/>
      <c r="CH1785" s="151"/>
      <c r="CI1785" s="151"/>
      <c r="CJ1785" s="151"/>
      <c r="CK1785" s="151"/>
      <c r="CL1785" s="151"/>
      <c r="CM1785" s="151"/>
      <c r="CN1785" s="151"/>
      <c r="CO1785" s="151"/>
      <c r="CP1785" s="151"/>
      <c r="CQ1785" s="151"/>
      <c r="CR1785" s="151"/>
      <c r="CS1785" s="151"/>
      <c r="CT1785" s="151"/>
      <c r="CU1785" s="151"/>
      <c r="CV1785" s="151"/>
      <c r="CW1785" s="151"/>
      <c r="CX1785" s="151"/>
      <c r="CY1785" s="151"/>
      <c r="CZ1785" s="151"/>
      <c r="DA1785" s="151"/>
      <c r="DB1785" s="151"/>
      <c r="DC1785" s="151"/>
      <c r="DD1785" s="151"/>
      <c r="DE1785" s="151"/>
      <c r="DF1785" s="151"/>
      <c r="DG1785" s="151"/>
      <c r="DH1785" s="151"/>
      <c r="DI1785" s="151"/>
      <c r="DJ1785" s="151"/>
      <c r="DK1785" s="151"/>
      <c r="DL1785" s="151"/>
      <c r="DM1785" s="151"/>
      <c r="DN1785" s="151"/>
      <c r="DO1785" s="151"/>
      <c r="DP1785" s="151"/>
      <c r="DQ1785" s="151"/>
      <c r="DR1785" s="151"/>
      <c r="DS1785" s="151"/>
      <c r="DT1785" s="151"/>
      <c r="DU1785" s="151"/>
      <c r="DV1785" s="151"/>
      <c r="DW1785" s="151"/>
      <c r="DX1785" s="151"/>
      <c r="DY1785" s="151"/>
      <c r="DZ1785" s="151"/>
      <c r="EA1785" s="151"/>
      <c r="EB1785" s="151"/>
      <c r="EC1785" s="151"/>
      <c r="ED1785" s="151"/>
      <c r="EE1785" s="151"/>
      <c r="EF1785" s="151"/>
      <c r="EG1785" s="151"/>
      <c r="EH1785" s="151"/>
      <c r="EI1785" s="151"/>
      <c r="EJ1785" s="151"/>
      <c r="EK1785" s="151"/>
      <c r="EL1785" s="151"/>
      <c r="EM1785" s="151"/>
      <c r="EN1785" s="151"/>
      <c r="EO1785" s="151"/>
      <c r="EP1785" s="151"/>
      <c r="EQ1785" s="151"/>
      <c r="ER1785" s="151"/>
      <c r="ES1785" s="151"/>
      <c r="ET1785" s="151"/>
      <c r="EU1785" s="151"/>
      <c r="EV1785" s="151"/>
      <c r="EW1785" s="151"/>
      <c r="EX1785" s="151"/>
      <c r="EY1785" s="151"/>
      <c r="EZ1785" s="151"/>
      <c r="FA1785" s="151"/>
      <c r="FB1785" s="151"/>
      <c r="FC1785" s="151"/>
      <c r="FD1785" s="151"/>
      <c r="FE1785" s="151"/>
      <c r="FF1785" s="151"/>
      <c r="FG1785" s="151"/>
      <c r="FH1785" s="151"/>
      <c r="FI1785" s="151"/>
      <c r="FJ1785" s="151"/>
      <c r="FK1785" s="151"/>
      <c r="FL1785" s="151"/>
      <c r="FM1785" s="151"/>
      <c r="FN1785" s="151"/>
      <c r="FO1785" s="151"/>
      <c r="FP1785" s="151"/>
      <c r="FQ1785" s="151"/>
      <c r="FR1785" s="151"/>
      <c r="FS1785" s="151"/>
      <c r="FT1785" s="151"/>
      <c r="FU1785" s="151"/>
      <c r="FV1785" s="151"/>
      <c r="FW1785" s="151"/>
      <c r="FX1785" s="151"/>
      <c r="FY1785" s="151"/>
      <c r="FZ1785" s="151"/>
      <c r="GA1785" s="151"/>
      <c r="GB1785" s="151"/>
      <c r="GC1785" s="151"/>
      <c r="GD1785" s="151"/>
      <c r="GE1785" s="151"/>
      <c r="GF1785" s="151"/>
      <c r="GG1785" s="151"/>
      <c r="GH1785" s="151"/>
      <c r="GI1785" s="151"/>
      <c r="GJ1785" s="151"/>
      <c r="GK1785" s="151"/>
      <c r="GL1785" s="151"/>
      <c r="GM1785" s="151"/>
      <c r="GN1785" s="151"/>
      <c r="GO1785" s="151"/>
      <c r="GP1785" s="151"/>
      <c r="GQ1785" s="151"/>
      <c r="GR1785" s="151"/>
      <c r="GS1785" s="151"/>
      <c r="GT1785" s="151"/>
      <c r="GU1785" s="151"/>
      <c r="GV1785" s="151"/>
      <c r="GW1785" s="151"/>
      <c r="GX1785" s="151"/>
      <c r="GY1785" s="151"/>
      <c r="GZ1785" s="151"/>
      <c r="HA1785" s="151"/>
      <c r="HB1785" s="151"/>
      <c r="HC1785" s="151"/>
      <c r="HD1785" s="151"/>
      <c r="HE1785" s="151"/>
      <c r="HF1785" s="151"/>
      <c r="HG1785" s="151"/>
      <c r="HH1785" s="151"/>
      <c r="HI1785" s="151"/>
      <c r="HJ1785" s="151"/>
      <c r="HK1785" s="151"/>
      <c r="HL1785" s="151"/>
      <c r="HM1785" s="151"/>
      <c r="HN1785" s="151"/>
      <c r="HO1785" s="151"/>
      <c r="HP1785" s="151"/>
      <c r="HQ1785" s="151"/>
      <c r="HR1785" s="151"/>
      <c r="HS1785" s="151"/>
      <c r="HT1785" s="151"/>
      <c r="HU1785" s="151"/>
      <c r="HV1785" s="151"/>
      <c r="HW1785" s="151"/>
      <c r="HX1785" s="151"/>
      <c r="HY1785" s="151"/>
      <c r="HZ1785" s="151"/>
      <c r="IA1785" s="151"/>
      <c r="IB1785" s="151"/>
      <c r="IC1785" s="151"/>
      <c r="ID1785" s="151"/>
      <c r="IE1785" s="151"/>
      <c r="IF1785" s="151"/>
      <c r="IG1785" s="151"/>
      <c r="IH1785" s="151"/>
      <c r="II1785" s="151"/>
      <c r="IJ1785" s="151"/>
      <c r="IK1785" s="151"/>
      <c r="IL1785" s="151"/>
      <c r="IM1785" s="151"/>
      <c r="IN1785" s="151"/>
      <c r="IO1785" s="151"/>
      <c r="IP1785" s="151"/>
      <c r="IQ1785" s="151"/>
      <c r="IR1785" s="151"/>
      <c r="IS1785" s="151"/>
      <c r="IT1785" s="151"/>
      <c r="IU1785" s="151"/>
      <c r="IV1785" s="151"/>
      <c r="IW1785" s="151"/>
      <c r="IX1785" s="151"/>
      <c r="IY1785" s="151"/>
      <c r="IZ1785" s="151"/>
      <c r="JA1785" s="151"/>
      <c r="JB1785" s="151"/>
    </row>
    <row r="1786" spans="1:262" s="848" customFormat="1" ht="30" x14ac:dyDescent="0.25">
      <c r="A1786" s="214"/>
      <c r="B1786" s="214"/>
      <c r="C1786" s="293" t="s">
        <v>777</v>
      </c>
      <c r="D1786" s="172"/>
      <c r="E1786" s="173"/>
      <c r="F1786" s="1847">
        <f t="shared" si="1582"/>
        <v>3851</v>
      </c>
      <c r="G1786" s="743">
        <f t="shared" si="1582"/>
        <v>641.83333333333337</v>
      </c>
      <c r="H1786" s="743">
        <f t="shared" si="1582"/>
        <v>614</v>
      </c>
      <c r="I1786" s="743">
        <f t="shared" si="1582"/>
        <v>95.638629283489095</v>
      </c>
      <c r="J1786" s="2490"/>
      <c r="K1786" s="2490"/>
      <c r="L1786" s="2491"/>
      <c r="M1786" s="2491"/>
      <c r="N1786" s="2491"/>
      <c r="O1786" s="2491"/>
      <c r="P1786" s="2491"/>
      <c r="Q1786" s="2491"/>
      <c r="R1786" s="2742">
        <f>R1670</f>
        <v>7432.43</v>
      </c>
      <c r="S1786" s="2742">
        <f>S1670</f>
        <v>7432.43</v>
      </c>
      <c r="T1786" s="2742">
        <f t="shared" ref="T1786:AA1786" si="1591">T1670</f>
        <v>1238.7383333333335</v>
      </c>
      <c r="U1786" s="2742">
        <f t="shared" si="1591"/>
        <v>1013.91182</v>
      </c>
      <c r="V1786" s="2743">
        <f t="shared" si="1591"/>
        <v>0</v>
      </c>
      <c r="W1786" s="2742">
        <f t="shared" si="1591"/>
        <v>0</v>
      </c>
      <c r="X1786" s="2742">
        <f t="shared" si="1591"/>
        <v>-224.82651333333342</v>
      </c>
      <c r="Y1786" s="2744">
        <f t="shared" si="1591"/>
        <v>0</v>
      </c>
      <c r="Z1786" s="2744">
        <f t="shared" si="1591"/>
        <v>0</v>
      </c>
      <c r="AA1786" s="2742">
        <f t="shared" si="1591"/>
        <v>1013.91182</v>
      </c>
      <c r="AB1786" s="920"/>
      <c r="AC1786" s="2558"/>
      <c r="AD1786" s="2222">
        <f t="shared" si="1515"/>
        <v>0</v>
      </c>
      <c r="AE1786" s="2914"/>
      <c r="AF1786" s="151"/>
      <c r="AG1786" s="151"/>
      <c r="AH1786" s="151"/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  <c r="BI1786" s="151"/>
      <c r="BJ1786" s="151"/>
      <c r="BK1786" s="151"/>
      <c r="BL1786" s="151"/>
      <c r="BM1786" s="151"/>
      <c r="BN1786" s="151"/>
      <c r="BO1786" s="151"/>
      <c r="BP1786" s="151"/>
      <c r="BQ1786" s="151"/>
      <c r="BR1786" s="151"/>
      <c r="BS1786" s="151"/>
      <c r="BT1786" s="151"/>
      <c r="BU1786" s="151"/>
      <c r="BV1786" s="151"/>
      <c r="BW1786" s="151"/>
      <c r="BX1786" s="151"/>
      <c r="BY1786" s="151"/>
      <c r="BZ1786" s="151"/>
      <c r="CA1786" s="151"/>
      <c r="CB1786" s="151"/>
      <c r="CC1786" s="151"/>
      <c r="CD1786" s="151"/>
      <c r="CE1786" s="151"/>
      <c r="CF1786" s="151"/>
      <c r="CG1786" s="151"/>
      <c r="CH1786" s="151"/>
      <c r="CI1786" s="151"/>
      <c r="CJ1786" s="151"/>
      <c r="CK1786" s="151"/>
      <c r="CL1786" s="151"/>
      <c r="CM1786" s="151"/>
      <c r="CN1786" s="151"/>
      <c r="CO1786" s="151"/>
      <c r="CP1786" s="151"/>
      <c r="CQ1786" s="151"/>
      <c r="CR1786" s="151"/>
      <c r="CS1786" s="151"/>
      <c r="CT1786" s="151"/>
      <c r="CU1786" s="151"/>
      <c r="CV1786" s="151"/>
      <c r="CW1786" s="151"/>
      <c r="CX1786" s="151"/>
      <c r="CY1786" s="151"/>
      <c r="CZ1786" s="151"/>
      <c r="DA1786" s="151"/>
      <c r="DB1786" s="151"/>
      <c r="DC1786" s="151"/>
      <c r="DD1786" s="151"/>
      <c r="DE1786" s="151"/>
      <c r="DF1786" s="151"/>
      <c r="DG1786" s="151"/>
      <c r="DH1786" s="151"/>
      <c r="DI1786" s="151"/>
      <c r="DJ1786" s="151"/>
      <c r="DK1786" s="151"/>
      <c r="DL1786" s="151"/>
      <c r="DM1786" s="151"/>
      <c r="DN1786" s="151"/>
      <c r="DO1786" s="151"/>
      <c r="DP1786" s="151"/>
      <c r="DQ1786" s="151"/>
      <c r="DR1786" s="151"/>
      <c r="DS1786" s="151"/>
      <c r="DT1786" s="151"/>
      <c r="DU1786" s="151"/>
      <c r="DV1786" s="151"/>
      <c r="DW1786" s="151"/>
      <c r="DX1786" s="151"/>
      <c r="DY1786" s="151"/>
      <c r="DZ1786" s="151"/>
      <c r="EA1786" s="151"/>
      <c r="EB1786" s="151"/>
      <c r="EC1786" s="151"/>
      <c r="ED1786" s="151"/>
      <c r="EE1786" s="151"/>
      <c r="EF1786" s="151"/>
      <c r="EG1786" s="151"/>
      <c r="EH1786" s="151"/>
      <c r="EI1786" s="151"/>
      <c r="EJ1786" s="151"/>
      <c r="EK1786" s="151"/>
      <c r="EL1786" s="151"/>
      <c r="EM1786" s="151"/>
      <c r="EN1786" s="151"/>
      <c r="EO1786" s="151"/>
      <c r="EP1786" s="151"/>
      <c r="EQ1786" s="151"/>
      <c r="ER1786" s="151"/>
      <c r="ES1786" s="151"/>
      <c r="ET1786" s="151"/>
      <c r="EU1786" s="151"/>
      <c r="EV1786" s="151"/>
      <c r="EW1786" s="151"/>
      <c r="EX1786" s="151"/>
      <c r="EY1786" s="151"/>
      <c r="EZ1786" s="151"/>
      <c r="FA1786" s="151"/>
      <c r="FB1786" s="151"/>
      <c r="FC1786" s="151"/>
      <c r="FD1786" s="151"/>
      <c r="FE1786" s="151"/>
      <c r="FF1786" s="151"/>
      <c r="FG1786" s="151"/>
      <c r="FH1786" s="151"/>
      <c r="FI1786" s="151"/>
      <c r="FJ1786" s="151"/>
      <c r="FK1786" s="151"/>
      <c r="FL1786" s="151"/>
      <c r="FM1786" s="151"/>
      <c r="FN1786" s="151"/>
      <c r="FO1786" s="151"/>
      <c r="FP1786" s="151"/>
      <c r="FQ1786" s="151"/>
      <c r="FR1786" s="151"/>
      <c r="FS1786" s="151"/>
      <c r="FT1786" s="151"/>
      <c r="FU1786" s="151"/>
      <c r="FV1786" s="151"/>
      <c r="FW1786" s="151"/>
      <c r="FX1786" s="151"/>
      <c r="FY1786" s="151"/>
      <c r="FZ1786" s="151"/>
      <c r="GA1786" s="151"/>
      <c r="GB1786" s="151"/>
      <c r="GC1786" s="151"/>
      <c r="GD1786" s="151"/>
      <c r="GE1786" s="151"/>
      <c r="GF1786" s="151"/>
      <c r="GG1786" s="151"/>
      <c r="GH1786" s="151"/>
      <c r="GI1786" s="151"/>
      <c r="GJ1786" s="151"/>
      <c r="GK1786" s="151"/>
      <c r="GL1786" s="151"/>
      <c r="GM1786" s="151"/>
      <c r="GN1786" s="151"/>
      <c r="GO1786" s="151"/>
      <c r="GP1786" s="151"/>
      <c r="GQ1786" s="151"/>
      <c r="GR1786" s="151"/>
      <c r="GS1786" s="151"/>
      <c r="GT1786" s="151"/>
      <c r="GU1786" s="151"/>
      <c r="GV1786" s="151"/>
      <c r="GW1786" s="151"/>
      <c r="GX1786" s="151"/>
      <c r="GY1786" s="151"/>
      <c r="GZ1786" s="151"/>
      <c r="HA1786" s="151"/>
      <c r="HB1786" s="151"/>
      <c r="HC1786" s="151"/>
      <c r="HD1786" s="151"/>
      <c r="HE1786" s="151"/>
      <c r="HF1786" s="151"/>
      <c r="HG1786" s="151"/>
      <c r="HH1786" s="151"/>
      <c r="HI1786" s="151"/>
      <c r="HJ1786" s="151"/>
      <c r="HK1786" s="151"/>
      <c r="HL1786" s="151"/>
      <c r="HM1786" s="151"/>
      <c r="HN1786" s="151"/>
      <c r="HO1786" s="151"/>
      <c r="HP1786" s="151"/>
      <c r="HQ1786" s="151"/>
      <c r="HR1786" s="151"/>
      <c r="HS1786" s="151"/>
      <c r="HT1786" s="151"/>
      <c r="HU1786" s="151"/>
      <c r="HV1786" s="151"/>
      <c r="HW1786" s="151"/>
      <c r="HX1786" s="151"/>
      <c r="HY1786" s="151"/>
      <c r="HZ1786" s="151"/>
      <c r="IA1786" s="151"/>
      <c r="IB1786" s="151"/>
      <c r="IC1786" s="151"/>
      <c r="ID1786" s="151"/>
      <c r="IE1786" s="151"/>
      <c r="IF1786" s="151"/>
      <c r="IG1786" s="151"/>
      <c r="IH1786" s="151"/>
      <c r="II1786" s="151"/>
      <c r="IJ1786" s="151"/>
      <c r="IK1786" s="151"/>
      <c r="IL1786" s="151"/>
      <c r="IM1786" s="151"/>
      <c r="IN1786" s="151"/>
      <c r="IO1786" s="151"/>
      <c r="IP1786" s="151"/>
      <c r="IQ1786" s="151"/>
      <c r="IR1786" s="151"/>
      <c r="IS1786" s="151"/>
      <c r="IT1786" s="151"/>
      <c r="IU1786" s="151"/>
      <c r="IV1786" s="151"/>
      <c r="IW1786" s="151"/>
      <c r="IX1786" s="151"/>
      <c r="IY1786" s="151"/>
      <c r="IZ1786" s="151"/>
      <c r="JA1786" s="151"/>
      <c r="JB1786" s="151"/>
    </row>
    <row r="1787" spans="1:262" s="848" customFormat="1" x14ac:dyDescent="0.25">
      <c r="A1787" s="214"/>
      <c r="B1787" s="214">
        <v>1</v>
      </c>
      <c r="C1787" s="558" t="s">
        <v>213</v>
      </c>
      <c r="D1787" s="173"/>
      <c r="E1787" s="173"/>
      <c r="F1787" s="1847">
        <f>F1674</f>
        <v>3294</v>
      </c>
      <c r="G1787" s="743">
        <f>G1674</f>
        <v>549</v>
      </c>
      <c r="H1787" s="743">
        <f>H1674</f>
        <v>562</v>
      </c>
      <c r="I1787" s="1849">
        <f t="shared" ref="I1787:I1793" si="1592">H1787/G1787*100</f>
        <v>102.367941712204</v>
      </c>
      <c r="J1787" s="2490"/>
      <c r="K1787" s="2490"/>
      <c r="L1787" s="2491"/>
      <c r="M1787" s="2491"/>
      <c r="N1787" s="2491"/>
      <c r="O1787" s="2491"/>
      <c r="P1787" s="2491"/>
      <c r="Q1787" s="2491"/>
      <c r="R1787" s="2742">
        <f t="shared" ref="R1787:AA1787" si="1593">R1674</f>
        <v>11057.882083636363</v>
      </c>
      <c r="S1787" s="2742">
        <f t="shared" ref="S1787" si="1594">S1674</f>
        <v>11057.882083636363</v>
      </c>
      <c r="T1787" s="2742">
        <f t="shared" si="1593"/>
        <v>1842.9803472727272</v>
      </c>
      <c r="U1787" s="2742">
        <f t="shared" si="1593"/>
        <v>1418.8567800000001</v>
      </c>
      <c r="V1787" s="2743">
        <f t="shared" si="1593"/>
        <v>0</v>
      </c>
      <c r="W1787" s="2742">
        <f t="shared" si="1593"/>
        <v>0</v>
      </c>
      <c r="X1787" s="2742">
        <f t="shared" si="1593"/>
        <v>-424.12356727272709</v>
      </c>
      <c r="Y1787" s="2744">
        <f t="shared" si="1593"/>
        <v>0</v>
      </c>
      <c r="Z1787" s="2744">
        <f t="shared" si="1593"/>
        <v>0</v>
      </c>
      <c r="AA1787" s="2742">
        <f t="shared" si="1593"/>
        <v>1418.8567800000001</v>
      </c>
      <c r="AB1787" s="920"/>
      <c r="AC1787" s="2558"/>
      <c r="AD1787" s="2222">
        <f t="shared" si="1515"/>
        <v>0</v>
      </c>
      <c r="AE1787" s="2914"/>
      <c r="AF1787" s="151"/>
      <c r="AG1787" s="151"/>
      <c r="AH1787" s="151"/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  <c r="BI1787" s="151"/>
      <c r="BJ1787" s="151"/>
      <c r="BK1787" s="151"/>
      <c r="BL1787" s="151"/>
      <c r="BM1787" s="151"/>
      <c r="BN1787" s="151"/>
      <c r="BO1787" s="151"/>
      <c r="BP1787" s="151"/>
      <c r="BQ1787" s="151"/>
      <c r="BR1787" s="151"/>
      <c r="BS1787" s="151"/>
      <c r="BT1787" s="151"/>
      <c r="BU1787" s="151"/>
      <c r="BV1787" s="151"/>
      <c r="BW1787" s="151"/>
      <c r="BX1787" s="151"/>
      <c r="BY1787" s="151"/>
      <c r="BZ1787" s="151"/>
      <c r="CA1787" s="151"/>
      <c r="CB1787" s="151"/>
      <c r="CC1787" s="151"/>
      <c r="CD1787" s="151"/>
      <c r="CE1787" s="151"/>
      <c r="CF1787" s="151"/>
      <c r="CG1787" s="151"/>
      <c r="CH1787" s="151"/>
      <c r="CI1787" s="151"/>
      <c r="CJ1787" s="151"/>
      <c r="CK1787" s="151"/>
      <c r="CL1787" s="151"/>
      <c r="CM1787" s="151"/>
      <c r="CN1787" s="151"/>
      <c r="CO1787" s="151"/>
      <c r="CP1787" s="151"/>
      <c r="CQ1787" s="151"/>
      <c r="CR1787" s="151"/>
      <c r="CS1787" s="151"/>
      <c r="CT1787" s="151"/>
      <c r="CU1787" s="151"/>
      <c r="CV1787" s="151"/>
      <c r="CW1787" s="151"/>
      <c r="CX1787" s="151"/>
      <c r="CY1787" s="151"/>
      <c r="CZ1787" s="151"/>
      <c r="DA1787" s="151"/>
      <c r="DB1787" s="151"/>
      <c r="DC1787" s="151"/>
      <c r="DD1787" s="151"/>
      <c r="DE1787" s="151"/>
      <c r="DF1787" s="151"/>
      <c r="DG1787" s="151"/>
      <c r="DH1787" s="151"/>
      <c r="DI1787" s="151"/>
      <c r="DJ1787" s="151"/>
      <c r="DK1787" s="151"/>
      <c r="DL1787" s="151"/>
      <c r="DM1787" s="151"/>
      <c r="DN1787" s="151"/>
      <c r="DO1787" s="151"/>
      <c r="DP1787" s="151"/>
      <c r="DQ1787" s="151"/>
      <c r="DR1787" s="151"/>
      <c r="DS1787" s="151"/>
      <c r="DT1787" s="151"/>
      <c r="DU1787" s="151"/>
      <c r="DV1787" s="151"/>
      <c r="DW1787" s="151"/>
      <c r="DX1787" s="151"/>
      <c r="DY1787" s="151"/>
      <c r="DZ1787" s="151"/>
      <c r="EA1787" s="151"/>
      <c r="EB1787" s="151"/>
      <c r="EC1787" s="151"/>
      <c r="ED1787" s="151"/>
      <c r="EE1787" s="151"/>
      <c r="EF1787" s="151"/>
      <c r="EG1787" s="151"/>
      <c r="EH1787" s="151"/>
      <c r="EI1787" s="151"/>
      <c r="EJ1787" s="151"/>
      <c r="EK1787" s="151"/>
      <c r="EL1787" s="151"/>
      <c r="EM1787" s="151"/>
      <c r="EN1787" s="151"/>
      <c r="EO1787" s="151"/>
      <c r="EP1787" s="151"/>
      <c r="EQ1787" s="151"/>
      <c r="ER1787" s="151"/>
      <c r="ES1787" s="151"/>
      <c r="ET1787" s="151"/>
      <c r="EU1787" s="151"/>
      <c r="EV1787" s="151"/>
      <c r="EW1787" s="151"/>
      <c r="EX1787" s="151"/>
      <c r="EY1787" s="151"/>
      <c r="EZ1787" s="151"/>
      <c r="FA1787" s="151"/>
      <c r="FB1787" s="151"/>
      <c r="FC1787" s="151"/>
      <c r="FD1787" s="151"/>
      <c r="FE1787" s="151"/>
      <c r="FF1787" s="151"/>
      <c r="FG1787" s="151"/>
      <c r="FH1787" s="151"/>
      <c r="FI1787" s="151"/>
      <c r="FJ1787" s="151"/>
      <c r="FK1787" s="151"/>
      <c r="FL1787" s="151"/>
      <c r="FM1787" s="151"/>
      <c r="FN1787" s="151"/>
      <c r="FO1787" s="151"/>
      <c r="FP1787" s="151"/>
      <c r="FQ1787" s="151"/>
      <c r="FR1787" s="151"/>
      <c r="FS1787" s="151"/>
      <c r="FT1787" s="151"/>
      <c r="FU1787" s="151"/>
      <c r="FV1787" s="151"/>
      <c r="FW1787" s="151"/>
      <c r="FX1787" s="151"/>
      <c r="FY1787" s="151"/>
      <c r="FZ1787" s="151"/>
      <c r="GA1787" s="151"/>
      <c r="GB1787" s="151"/>
      <c r="GC1787" s="151"/>
      <c r="GD1787" s="151"/>
      <c r="GE1787" s="151"/>
      <c r="GF1787" s="151"/>
      <c r="GG1787" s="151"/>
      <c r="GH1787" s="151"/>
      <c r="GI1787" s="151"/>
      <c r="GJ1787" s="151"/>
      <c r="GK1787" s="151"/>
      <c r="GL1787" s="151"/>
      <c r="GM1787" s="151"/>
      <c r="GN1787" s="151"/>
      <c r="GO1787" s="151"/>
      <c r="GP1787" s="151"/>
      <c r="GQ1787" s="151"/>
      <c r="GR1787" s="151"/>
      <c r="GS1787" s="151"/>
      <c r="GT1787" s="151"/>
      <c r="GU1787" s="151"/>
      <c r="GV1787" s="151"/>
      <c r="GW1787" s="151"/>
      <c r="GX1787" s="151"/>
      <c r="GY1787" s="151"/>
      <c r="GZ1787" s="151"/>
      <c r="HA1787" s="151"/>
      <c r="HB1787" s="151"/>
      <c r="HC1787" s="151"/>
      <c r="HD1787" s="151"/>
      <c r="HE1787" s="151"/>
      <c r="HF1787" s="151"/>
      <c r="HG1787" s="151"/>
      <c r="HH1787" s="151"/>
      <c r="HI1787" s="151"/>
      <c r="HJ1787" s="151"/>
      <c r="HK1787" s="151"/>
      <c r="HL1787" s="151"/>
      <c r="HM1787" s="151"/>
      <c r="HN1787" s="151"/>
      <c r="HO1787" s="151"/>
      <c r="HP1787" s="151"/>
      <c r="HQ1787" s="151"/>
      <c r="HR1787" s="151"/>
      <c r="HS1787" s="151"/>
      <c r="HT1787" s="151"/>
      <c r="HU1787" s="151"/>
      <c r="HV1787" s="151"/>
      <c r="HW1787" s="151"/>
      <c r="HX1787" s="151"/>
      <c r="HY1787" s="151"/>
      <c r="HZ1787" s="151"/>
      <c r="IA1787" s="151"/>
      <c r="IB1787" s="151"/>
      <c r="IC1787" s="151"/>
      <c r="ID1787" s="151"/>
      <c r="IE1787" s="151"/>
      <c r="IF1787" s="151"/>
      <c r="IG1787" s="151"/>
      <c r="IH1787" s="151"/>
      <c r="II1787" s="151"/>
      <c r="IJ1787" s="151"/>
      <c r="IK1787" s="151"/>
      <c r="IL1787" s="151"/>
      <c r="IM1787" s="151"/>
      <c r="IN1787" s="151"/>
      <c r="IO1787" s="151"/>
      <c r="IP1787" s="151"/>
      <c r="IQ1787" s="151"/>
      <c r="IR1787" s="151"/>
      <c r="IS1787" s="151"/>
      <c r="IT1787" s="151"/>
      <c r="IU1787" s="151"/>
      <c r="IV1787" s="151"/>
      <c r="IW1787" s="151"/>
      <c r="IX1787" s="151"/>
      <c r="IY1787" s="151"/>
      <c r="IZ1787" s="151"/>
      <c r="JA1787" s="151"/>
      <c r="JB1787" s="151"/>
    </row>
    <row r="1788" spans="1:262" s="848" customFormat="1" ht="86.25" x14ac:dyDescent="0.25">
      <c r="A1788" s="214"/>
      <c r="B1788" s="214">
        <v>1</v>
      </c>
      <c r="C1788" s="583" t="s">
        <v>464</v>
      </c>
      <c r="D1788" s="173"/>
      <c r="E1788" s="173"/>
      <c r="F1788" s="1850">
        <f t="shared" ref="F1788:H1789" si="1595">F1729+F1716+F1682</f>
        <v>8536</v>
      </c>
      <c r="G1788" s="1849">
        <f t="shared" si="1595"/>
        <v>1422.6666666666667</v>
      </c>
      <c r="H1788" s="1849">
        <f t="shared" si="1595"/>
        <v>1678</v>
      </c>
      <c r="I1788" s="1849">
        <f t="shared" si="1592"/>
        <v>117.94751640112464</v>
      </c>
      <c r="J1788" s="2490"/>
      <c r="K1788" s="2490"/>
      <c r="L1788" s="2491"/>
      <c r="M1788" s="2491"/>
      <c r="N1788" s="2491"/>
      <c r="O1788" s="2491"/>
      <c r="P1788" s="2491"/>
      <c r="Q1788" s="2491"/>
      <c r="R1788" s="2742">
        <f t="shared" ref="R1788:AA1788" si="1596">R1729+R1716+R1682</f>
        <v>38129.584299999995</v>
      </c>
      <c r="S1788" s="2742">
        <f t="shared" ref="S1788" si="1597">S1729+S1716+S1682</f>
        <v>38129.584299999995</v>
      </c>
      <c r="T1788" s="2742">
        <f t="shared" si="1596"/>
        <v>6354.9307166666658</v>
      </c>
      <c r="U1788" s="2742">
        <f t="shared" si="1596"/>
        <v>7262.4571999999998</v>
      </c>
      <c r="V1788" s="2743">
        <f t="shared" si="1596"/>
        <v>0</v>
      </c>
      <c r="W1788" s="2742">
        <f t="shared" si="1596"/>
        <v>0</v>
      </c>
      <c r="X1788" s="2742">
        <f t="shared" si="1596"/>
        <v>907.526483333334</v>
      </c>
      <c r="Y1788" s="2744">
        <f t="shared" si="1596"/>
        <v>0</v>
      </c>
      <c r="Z1788" s="2744">
        <f t="shared" si="1596"/>
        <v>-30.428880000000003</v>
      </c>
      <c r="AA1788" s="2742">
        <f t="shared" si="1596"/>
        <v>7232.0283199999994</v>
      </c>
      <c r="AB1788" s="920"/>
      <c r="AC1788" s="2558"/>
      <c r="AD1788" s="2222">
        <f t="shared" si="1515"/>
        <v>0</v>
      </c>
      <c r="AE1788" s="2914"/>
      <c r="AF1788" s="151"/>
      <c r="AG1788" s="151"/>
      <c r="AH1788" s="151"/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  <c r="BI1788" s="151"/>
      <c r="BJ1788" s="151"/>
      <c r="BK1788" s="151"/>
      <c r="BL1788" s="151"/>
      <c r="BM1788" s="151"/>
      <c r="BN1788" s="151"/>
      <c r="BO1788" s="151"/>
      <c r="BP1788" s="151"/>
      <c r="BQ1788" s="151"/>
      <c r="BR1788" s="151"/>
      <c r="BS1788" s="151"/>
      <c r="BT1788" s="151"/>
      <c r="BU1788" s="151"/>
      <c r="BV1788" s="151"/>
      <c r="BW1788" s="151"/>
      <c r="BX1788" s="151"/>
      <c r="BY1788" s="151"/>
      <c r="BZ1788" s="151"/>
      <c r="CA1788" s="151"/>
      <c r="CB1788" s="151"/>
      <c r="CC1788" s="151"/>
      <c r="CD1788" s="151"/>
      <c r="CE1788" s="151"/>
      <c r="CF1788" s="151"/>
      <c r="CG1788" s="151"/>
      <c r="CH1788" s="151"/>
      <c r="CI1788" s="151"/>
      <c r="CJ1788" s="151"/>
      <c r="CK1788" s="151"/>
      <c r="CL1788" s="151"/>
      <c r="CM1788" s="151"/>
      <c r="CN1788" s="151"/>
      <c r="CO1788" s="151"/>
      <c r="CP1788" s="151"/>
      <c r="CQ1788" s="151"/>
      <c r="CR1788" s="151"/>
      <c r="CS1788" s="151"/>
      <c r="CT1788" s="151"/>
      <c r="CU1788" s="151"/>
      <c r="CV1788" s="151"/>
      <c r="CW1788" s="151"/>
      <c r="CX1788" s="151"/>
      <c r="CY1788" s="151"/>
      <c r="CZ1788" s="151"/>
      <c r="DA1788" s="151"/>
      <c r="DB1788" s="151"/>
      <c r="DC1788" s="151"/>
      <c r="DD1788" s="151"/>
      <c r="DE1788" s="151"/>
      <c r="DF1788" s="151"/>
      <c r="DG1788" s="151"/>
      <c r="DH1788" s="151"/>
      <c r="DI1788" s="151"/>
      <c r="DJ1788" s="151"/>
      <c r="DK1788" s="151"/>
      <c r="DL1788" s="151"/>
      <c r="DM1788" s="151"/>
      <c r="DN1788" s="151"/>
      <c r="DO1788" s="151"/>
      <c r="DP1788" s="151"/>
      <c r="DQ1788" s="151"/>
      <c r="DR1788" s="151"/>
      <c r="DS1788" s="151"/>
      <c r="DT1788" s="151"/>
      <c r="DU1788" s="151"/>
      <c r="DV1788" s="151"/>
      <c r="DW1788" s="151"/>
      <c r="DX1788" s="151"/>
      <c r="DY1788" s="151"/>
      <c r="DZ1788" s="151"/>
      <c r="EA1788" s="151"/>
      <c r="EB1788" s="151"/>
      <c r="EC1788" s="151"/>
      <c r="ED1788" s="151"/>
      <c r="EE1788" s="151"/>
      <c r="EF1788" s="151"/>
      <c r="EG1788" s="151"/>
      <c r="EH1788" s="151"/>
      <c r="EI1788" s="151"/>
      <c r="EJ1788" s="151"/>
      <c r="EK1788" s="151"/>
      <c r="EL1788" s="151"/>
      <c r="EM1788" s="151"/>
      <c r="EN1788" s="151"/>
      <c r="EO1788" s="151"/>
      <c r="EP1788" s="151"/>
      <c r="EQ1788" s="151"/>
      <c r="ER1788" s="151"/>
      <c r="ES1788" s="151"/>
      <c r="ET1788" s="151"/>
      <c r="EU1788" s="151"/>
      <c r="EV1788" s="151"/>
      <c r="EW1788" s="151"/>
      <c r="EX1788" s="151"/>
      <c r="EY1788" s="151"/>
      <c r="EZ1788" s="151"/>
      <c r="FA1788" s="151"/>
      <c r="FB1788" s="151"/>
      <c r="FC1788" s="151"/>
      <c r="FD1788" s="151"/>
      <c r="FE1788" s="151"/>
      <c r="FF1788" s="151"/>
      <c r="FG1788" s="151"/>
      <c r="FH1788" s="151"/>
      <c r="FI1788" s="151"/>
      <c r="FJ1788" s="151"/>
      <c r="FK1788" s="151"/>
      <c r="FL1788" s="151"/>
      <c r="FM1788" s="151"/>
      <c r="FN1788" s="151"/>
      <c r="FO1788" s="151"/>
      <c r="FP1788" s="151"/>
      <c r="FQ1788" s="151"/>
      <c r="FR1788" s="151"/>
      <c r="FS1788" s="151"/>
      <c r="FT1788" s="151"/>
      <c r="FU1788" s="151"/>
      <c r="FV1788" s="151"/>
      <c r="FW1788" s="151"/>
      <c r="FX1788" s="151"/>
      <c r="FY1788" s="151"/>
      <c r="FZ1788" s="151"/>
      <c r="GA1788" s="151"/>
      <c r="GB1788" s="151"/>
      <c r="GC1788" s="151"/>
      <c r="GD1788" s="151"/>
      <c r="GE1788" s="151"/>
      <c r="GF1788" s="151"/>
      <c r="GG1788" s="151"/>
      <c r="GH1788" s="151"/>
      <c r="GI1788" s="151"/>
      <c r="GJ1788" s="151"/>
      <c r="GK1788" s="151"/>
      <c r="GL1788" s="151"/>
      <c r="GM1788" s="151"/>
      <c r="GN1788" s="151"/>
      <c r="GO1788" s="151"/>
      <c r="GP1788" s="151"/>
      <c r="GQ1788" s="151"/>
      <c r="GR1788" s="151"/>
      <c r="GS1788" s="151"/>
      <c r="GT1788" s="151"/>
      <c r="GU1788" s="151"/>
      <c r="GV1788" s="151"/>
      <c r="GW1788" s="151"/>
      <c r="GX1788" s="151"/>
      <c r="GY1788" s="151"/>
      <c r="GZ1788" s="151"/>
      <c r="HA1788" s="151"/>
      <c r="HB1788" s="151"/>
      <c r="HC1788" s="151"/>
      <c r="HD1788" s="151"/>
      <c r="HE1788" s="151"/>
      <c r="HF1788" s="151"/>
      <c r="HG1788" s="151"/>
      <c r="HH1788" s="151"/>
      <c r="HI1788" s="151"/>
      <c r="HJ1788" s="151"/>
      <c r="HK1788" s="151"/>
      <c r="HL1788" s="151"/>
      <c r="HM1788" s="151"/>
      <c r="HN1788" s="151"/>
      <c r="HO1788" s="151"/>
      <c r="HP1788" s="151"/>
      <c r="HQ1788" s="151"/>
      <c r="HR1788" s="151"/>
      <c r="HS1788" s="151"/>
      <c r="HT1788" s="151"/>
      <c r="HU1788" s="151"/>
      <c r="HV1788" s="151"/>
      <c r="HW1788" s="151"/>
      <c r="HX1788" s="151"/>
      <c r="HY1788" s="151"/>
      <c r="HZ1788" s="151"/>
      <c r="IA1788" s="151"/>
      <c r="IB1788" s="151"/>
      <c r="IC1788" s="151"/>
      <c r="ID1788" s="151"/>
      <c r="IE1788" s="151"/>
      <c r="IF1788" s="151"/>
      <c r="IG1788" s="151"/>
      <c r="IH1788" s="151"/>
      <c r="II1788" s="151"/>
      <c r="IJ1788" s="151"/>
      <c r="IK1788" s="151"/>
      <c r="IL1788" s="151"/>
      <c r="IM1788" s="151"/>
      <c r="IN1788" s="151"/>
      <c r="IO1788" s="151"/>
      <c r="IP1788" s="151"/>
      <c r="IQ1788" s="151"/>
      <c r="IR1788" s="151"/>
      <c r="IS1788" s="151"/>
      <c r="IT1788" s="151"/>
      <c r="IU1788" s="151"/>
      <c r="IV1788" s="151"/>
      <c r="IW1788" s="151"/>
      <c r="IX1788" s="151"/>
      <c r="IY1788" s="151"/>
      <c r="IZ1788" s="151"/>
      <c r="JA1788" s="151"/>
      <c r="JB1788" s="151"/>
    </row>
    <row r="1789" spans="1:262" s="848" customFormat="1" ht="29.25" x14ac:dyDescent="0.25">
      <c r="A1789" s="214"/>
      <c r="B1789" s="214">
        <v>1</v>
      </c>
      <c r="C1789" s="583" t="s">
        <v>255</v>
      </c>
      <c r="D1789" s="173"/>
      <c r="E1789" s="173"/>
      <c r="F1789" s="1850">
        <f t="shared" si="1595"/>
        <v>37095</v>
      </c>
      <c r="G1789" s="1849">
        <f t="shared" si="1595"/>
        <v>6182.166666666667</v>
      </c>
      <c r="H1789" s="1849">
        <f t="shared" si="1595"/>
        <v>4000.6950000000002</v>
      </c>
      <c r="I1789" s="1849">
        <f t="shared" si="1592"/>
        <v>64.713476936349181</v>
      </c>
      <c r="J1789" s="2490"/>
      <c r="K1789" s="2490"/>
      <c r="L1789" s="2491"/>
      <c r="M1789" s="2491"/>
      <c r="N1789" s="2491"/>
      <c r="O1789" s="2491"/>
      <c r="P1789" s="2491"/>
      <c r="Q1789" s="2491"/>
      <c r="R1789" s="2742">
        <f t="shared" ref="R1789:AA1789" si="1598">R1730+R1717+R1683</f>
        <v>0</v>
      </c>
      <c r="S1789" s="2742">
        <f t="shared" ref="S1789" si="1599">S1730+S1717+S1683</f>
        <v>0</v>
      </c>
      <c r="T1789" s="2742">
        <f t="shared" si="1598"/>
        <v>0</v>
      </c>
      <c r="U1789" s="2742">
        <f t="shared" si="1598"/>
        <v>0</v>
      </c>
      <c r="V1789" s="2743">
        <f t="shared" si="1598"/>
        <v>0</v>
      </c>
      <c r="W1789" s="2742">
        <f t="shared" si="1598"/>
        <v>0</v>
      </c>
      <c r="X1789" s="2742">
        <f t="shared" si="1598"/>
        <v>0</v>
      </c>
      <c r="Y1789" s="2744">
        <f t="shared" si="1598"/>
        <v>0</v>
      </c>
      <c r="Z1789" s="2744">
        <f t="shared" si="1598"/>
        <v>0</v>
      </c>
      <c r="AA1789" s="2742">
        <f t="shared" si="1598"/>
        <v>0</v>
      </c>
      <c r="AB1789" s="924"/>
      <c r="AC1789" s="2558"/>
      <c r="AD1789" s="2222">
        <f t="shared" si="1515"/>
        <v>0</v>
      </c>
      <c r="AE1789" s="2914"/>
      <c r="AF1789" s="151"/>
      <c r="AG1789" s="151"/>
      <c r="AH1789" s="151"/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  <c r="BI1789" s="151"/>
      <c r="BJ1789" s="151"/>
      <c r="BK1789" s="151"/>
      <c r="BL1789" s="151"/>
      <c r="BM1789" s="151"/>
      <c r="BN1789" s="151"/>
      <c r="BO1789" s="151"/>
      <c r="BP1789" s="151"/>
      <c r="BQ1789" s="151"/>
      <c r="BR1789" s="151"/>
      <c r="BS1789" s="151"/>
      <c r="BT1789" s="151"/>
      <c r="BU1789" s="151"/>
      <c r="BV1789" s="151"/>
      <c r="BW1789" s="151"/>
      <c r="BX1789" s="151"/>
      <c r="BY1789" s="151"/>
      <c r="BZ1789" s="151"/>
      <c r="CA1789" s="151"/>
      <c r="CB1789" s="151"/>
      <c r="CC1789" s="151"/>
      <c r="CD1789" s="151"/>
      <c r="CE1789" s="151"/>
      <c r="CF1789" s="151"/>
      <c r="CG1789" s="151"/>
      <c r="CH1789" s="151"/>
      <c r="CI1789" s="151"/>
      <c r="CJ1789" s="151"/>
      <c r="CK1789" s="151"/>
      <c r="CL1789" s="151"/>
      <c r="CM1789" s="151"/>
      <c r="CN1789" s="151"/>
      <c r="CO1789" s="151"/>
      <c r="CP1789" s="151"/>
      <c r="CQ1789" s="151"/>
      <c r="CR1789" s="151"/>
      <c r="CS1789" s="151"/>
      <c r="CT1789" s="151"/>
      <c r="CU1789" s="151"/>
      <c r="CV1789" s="151"/>
      <c r="CW1789" s="151"/>
      <c r="CX1789" s="151"/>
      <c r="CY1789" s="151"/>
      <c r="CZ1789" s="151"/>
      <c r="DA1789" s="151"/>
      <c r="DB1789" s="151"/>
      <c r="DC1789" s="151"/>
      <c r="DD1789" s="151"/>
      <c r="DE1789" s="151"/>
      <c r="DF1789" s="151"/>
      <c r="DG1789" s="151"/>
      <c r="DH1789" s="151"/>
      <c r="DI1789" s="151"/>
      <c r="DJ1789" s="151"/>
      <c r="DK1789" s="151"/>
      <c r="DL1789" s="151"/>
      <c r="DM1789" s="151"/>
      <c r="DN1789" s="151"/>
      <c r="DO1789" s="151"/>
      <c r="DP1789" s="151"/>
      <c r="DQ1789" s="151"/>
      <c r="DR1789" s="151"/>
      <c r="DS1789" s="151"/>
      <c r="DT1789" s="151"/>
      <c r="DU1789" s="151"/>
      <c r="DV1789" s="151"/>
      <c r="DW1789" s="151"/>
      <c r="DX1789" s="151"/>
      <c r="DY1789" s="151"/>
      <c r="DZ1789" s="151"/>
      <c r="EA1789" s="151"/>
      <c r="EB1789" s="151"/>
      <c r="EC1789" s="151"/>
      <c r="ED1789" s="151"/>
      <c r="EE1789" s="151"/>
      <c r="EF1789" s="151"/>
      <c r="EG1789" s="151"/>
      <c r="EH1789" s="151"/>
      <c r="EI1789" s="151"/>
      <c r="EJ1789" s="151"/>
      <c r="EK1789" s="151"/>
      <c r="EL1789" s="151"/>
      <c r="EM1789" s="151"/>
      <c r="EN1789" s="151"/>
      <c r="EO1789" s="151"/>
      <c r="EP1789" s="151"/>
      <c r="EQ1789" s="151"/>
      <c r="ER1789" s="151"/>
      <c r="ES1789" s="151"/>
      <c r="ET1789" s="151"/>
      <c r="EU1789" s="151"/>
      <c r="EV1789" s="151"/>
      <c r="EW1789" s="151"/>
      <c r="EX1789" s="151"/>
      <c r="EY1789" s="151"/>
      <c r="EZ1789" s="151"/>
      <c r="FA1789" s="151"/>
      <c r="FB1789" s="151"/>
      <c r="FC1789" s="151"/>
      <c r="FD1789" s="151"/>
      <c r="FE1789" s="151"/>
      <c r="FF1789" s="151"/>
      <c r="FG1789" s="151"/>
      <c r="FH1789" s="151"/>
      <c r="FI1789" s="151"/>
      <c r="FJ1789" s="151"/>
      <c r="FK1789" s="151"/>
      <c r="FL1789" s="151"/>
      <c r="FM1789" s="151"/>
      <c r="FN1789" s="151"/>
      <c r="FO1789" s="151"/>
      <c r="FP1789" s="151"/>
      <c r="FQ1789" s="151"/>
      <c r="FR1789" s="151"/>
      <c r="FS1789" s="151"/>
      <c r="FT1789" s="151"/>
      <c r="FU1789" s="151"/>
      <c r="FV1789" s="151"/>
      <c r="FW1789" s="151"/>
      <c r="FX1789" s="151"/>
      <c r="FY1789" s="151"/>
      <c r="FZ1789" s="151"/>
      <c r="GA1789" s="151"/>
      <c r="GB1789" s="151"/>
      <c r="GC1789" s="151"/>
      <c r="GD1789" s="151"/>
      <c r="GE1789" s="151"/>
      <c r="GF1789" s="151"/>
      <c r="GG1789" s="151"/>
      <c r="GH1789" s="151"/>
      <c r="GI1789" s="151"/>
      <c r="GJ1789" s="151"/>
      <c r="GK1789" s="151"/>
      <c r="GL1789" s="151"/>
      <c r="GM1789" s="151"/>
      <c r="GN1789" s="151"/>
      <c r="GO1789" s="151"/>
      <c r="GP1789" s="151"/>
      <c r="GQ1789" s="151"/>
      <c r="GR1789" s="151"/>
      <c r="GS1789" s="151"/>
      <c r="GT1789" s="151"/>
      <c r="GU1789" s="151"/>
      <c r="GV1789" s="151"/>
      <c r="GW1789" s="151"/>
      <c r="GX1789" s="151"/>
      <c r="GY1789" s="151"/>
      <c r="GZ1789" s="151"/>
      <c r="HA1789" s="151"/>
      <c r="HB1789" s="151"/>
      <c r="HC1789" s="151"/>
      <c r="HD1789" s="151"/>
      <c r="HE1789" s="151"/>
      <c r="HF1789" s="151"/>
      <c r="HG1789" s="151"/>
      <c r="HH1789" s="151"/>
      <c r="HI1789" s="151"/>
      <c r="HJ1789" s="151"/>
      <c r="HK1789" s="151"/>
      <c r="HL1789" s="151"/>
      <c r="HM1789" s="151"/>
      <c r="HN1789" s="151"/>
      <c r="HO1789" s="151"/>
      <c r="HP1789" s="151"/>
      <c r="HQ1789" s="151"/>
      <c r="HR1789" s="151"/>
      <c r="HS1789" s="151"/>
      <c r="HT1789" s="151"/>
      <c r="HU1789" s="151"/>
      <c r="HV1789" s="151"/>
      <c r="HW1789" s="151"/>
      <c r="HX1789" s="151"/>
      <c r="HY1789" s="151"/>
      <c r="HZ1789" s="151"/>
      <c r="IA1789" s="151"/>
      <c r="IB1789" s="151"/>
      <c r="IC1789" s="151"/>
      <c r="ID1789" s="151"/>
      <c r="IE1789" s="151"/>
      <c r="IF1789" s="151"/>
      <c r="IG1789" s="151"/>
      <c r="IH1789" s="151"/>
      <c r="II1789" s="151"/>
      <c r="IJ1789" s="151"/>
      <c r="IK1789" s="151"/>
      <c r="IL1789" s="151"/>
      <c r="IM1789" s="151"/>
      <c r="IN1789" s="151"/>
      <c r="IO1789" s="151"/>
      <c r="IP1789" s="151"/>
      <c r="IQ1789" s="151"/>
      <c r="IR1789" s="151"/>
      <c r="IS1789" s="151"/>
      <c r="IT1789" s="151"/>
      <c r="IU1789" s="151"/>
      <c r="IV1789" s="151"/>
      <c r="IW1789" s="151"/>
      <c r="IX1789" s="151"/>
      <c r="IY1789" s="151"/>
      <c r="IZ1789" s="151"/>
      <c r="JA1789" s="151"/>
      <c r="JB1789" s="151"/>
    </row>
    <row r="1790" spans="1:262" s="848" customFormat="1" ht="43.5" x14ac:dyDescent="0.25">
      <c r="A1790" s="214">
        <v>1</v>
      </c>
      <c r="B1790" s="214">
        <v>1</v>
      </c>
      <c r="C1790" s="583" t="s">
        <v>268</v>
      </c>
      <c r="D1790" s="173"/>
      <c r="E1790" s="173"/>
      <c r="F1790" s="1850">
        <f t="shared" ref="F1790:H1792" si="1600">F1684</f>
        <v>29208</v>
      </c>
      <c r="G1790" s="1849">
        <f t="shared" si="1600"/>
        <v>4868</v>
      </c>
      <c r="H1790" s="1849">
        <f t="shared" si="1600"/>
        <v>5965</v>
      </c>
      <c r="I1790" s="1849">
        <f t="shared" si="1592"/>
        <v>122.53492193919475</v>
      </c>
      <c r="J1790" s="2490"/>
      <c r="K1790" s="2490"/>
      <c r="L1790" s="2491"/>
      <c r="M1790" s="2491"/>
      <c r="N1790" s="2491"/>
      <c r="O1790" s="2491"/>
      <c r="P1790" s="2491"/>
      <c r="Q1790" s="2491"/>
      <c r="R1790" s="2742">
        <f t="shared" ref="R1790:AA1790" si="1601">R1684</f>
        <v>0</v>
      </c>
      <c r="S1790" s="2742">
        <f t="shared" ref="S1790" si="1602">S1684</f>
        <v>0</v>
      </c>
      <c r="T1790" s="2742">
        <f t="shared" si="1601"/>
        <v>0</v>
      </c>
      <c r="U1790" s="2742">
        <f t="shared" si="1601"/>
        <v>0</v>
      </c>
      <c r="V1790" s="2743">
        <f t="shared" si="1601"/>
        <v>0</v>
      </c>
      <c r="W1790" s="2742">
        <f t="shared" si="1601"/>
        <v>0</v>
      </c>
      <c r="X1790" s="2742">
        <f t="shared" si="1601"/>
        <v>0</v>
      </c>
      <c r="Y1790" s="2744">
        <f t="shared" si="1601"/>
        <v>0</v>
      </c>
      <c r="Z1790" s="2744">
        <f t="shared" si="1601"/>
        <v>0</v>
      </c>
      <c r="AA1790" s="2742">
        <f t="shared" si="1601"/>
        <v>0</v>
      </c>
      <c r="AB1790" s="924"/>
      <c r="AC1790" s="2558"/>
      <c r="AD1790" s="2222">
        <f t="shared" si="1515"/>
        <v>0</v>
      </c>
      <c r="AE1790" s="2914"/>
      <c r="AF1790" s="151"/>
      <c r="AG1790" s="151"/>
      <c r="AH1790" s="151"/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  <c r="BI1790" s="151"/>
      <c r="BJ1790" s="151"/>
      <c r="BK1790" s="151"/>
      <c r="BL1790" s="151"/>
      <c r="BM1790" s="151"/>
      <c r="BN1790" s="151"/>
      <c r="BO1790" s="151"/>
      <c r="BP1790" s="151"/>
      <c r="BQ1790" s="151"/>
      <c r="BR1790" s="151"/>
      <c r="BS1790" s="151"/>
      <c r="BT1790" s="151"/>
      <c r="BU1790" s="151"/>
      <c r="BV1790" s="151"/>
      <c r="BW1790" s="151"/>
      <c r="BX1790" s="151"/>
      <c r="BY1790" s="151"/>
      <c r="BZ1790" s="151"/>
      <c r="CA1790" s="151"/>
      <c r="CB1790" s="151"/>
      <c r="CC1790" s="151"/>
      <c r="CD1790" s="151"/>
      <c r="CE1790" s="151"/>
      <c r="CF1790" s="151"/>
      <c r="CG1790" s="151"/>
      <c r="CH1790" s="151"/>
      <c r="CI1790" s="151"/>
      <c r="CJ1790" s="151"/>
      <c r="CK1790" s="151"/>
      <c r="CL1790" s="151"/>
      <c r="CM1790" s="151"/>
      <c r="CN1790" s="151"/>
      <c r="CO1790" s="151"/>
      <c r="CP1790" s="151"/>
      <c r="CQ1790" s="151"/>
      <c r="CR1790" s="151"/>
      <c r="CS1790" s="151"/>
      <c r="CT1790" s="151"/>
      <c r="CU1790" s="151"/>
      <c r="CV1790" s="151"/>
      <c r="CW1790" s="151"/>
      <c r="CX1790" s="151"/>
      <c r="CY1790" s="151"/>
      <c r="CZ1790" s="151"/>
      <c r="DA1790" s="151"/>
      <c r="DB1790" s="151"/>
      <c r="DC1790" s="151"/>
      <c r="DD1790" s="151"/>
      <c r="DE1790" s="151"/>
      <c r="DF1790" s="151"/>
      <c r="DG1790" s="151"/>
      <c r="DH1790" s="151"/>
      <c r="DI1790" s="151"/>
      <c r="DJ1790" s="151"/>
      <c r="DK1790" s="151"/>
      <c r="DL1790" s="151"/>
      <c r="DM1790" s="151"/>
      <c r="DN1790" s="151"/>
      <c r="DO1790" s="151"/>
      <c r="DP1790" s="151"/>
      <c r="DQ1790" s="151"/>
      <c r="DR1790" s="151"/>
      <c r="DS1790" s="151"/>
      <c r="DT1790" s="151"/>
      <c r="DU1790" s="151"/>
      <c r="DV1790" s="151"/>
      <c r="DW1790" s="151"/>
      <c r="DX1790" s="151"/>
      <c r="DY1790" s="151"/>
      <c r="DZ1790" s="151"/>
      <c r="EA1790" s="151"/>
      <c r="EB1790" s="151"/>
      <c r="EC1790" s="151"/>
      <c r="ED1790" s="151"/>
      <c r="EE1790" s="151"/>
      <c r="EF1790" s="151"/>
      <c r="EG1790" s="151"/>
      <c r="EH1790" s="151"/>
      <c r="EI1790" s="151"/>
      <c r="EJ1790" s="151"/>
      <c r="EK1790" s="151"/>
      <c r="EL1790" s="151"/>
      <c r="EM1790" s="151"/>
      <c r="EN1790" s="151"/>
      <c r="EO1790" s="151"/>
      <c r="EP1790" s="151"/>
      <c r="EQ1790" s="151"/>
      <c r="ER1790" s="151"/>
      <c r="ES1790" s="151"/>
      <c r="ET1790" s="151"/>
      <c r="EU1790" s="151"/>
      <c r="EV1790" s="151"/>
      <c r="EW1790" s="151"/>
      <c r="EX1790" s="151"/>
      <c r="EY1790" s="151"/>
      <c r="EZ1790" s="151"/>
      <c r="FA1790" s="151"/>
      <c r="FB1790" s="151"/>
      <c r="FC1790" s="151"/>
      <c r="FD1790" s="151"/>
      <c r="FE1790" s="151"/>
      <c r="FF1790" s="151"/>
      <c r="FG1790" s="151"/>
      <c r="FH1790" s="151"/>
      <c r="FI1790" s="151"/>
      <c r="FJ1790" s="151"/>
      <c r="FK1790" s="151"/>
      <c r="FL1790" s="151"/>
      <c r="FM1790" s="151"/>
      <c r="FN1790" s="151"/>
      <c r="FO1790" s="151"/>
      <c r="FP1790" s="151"/>
      <c r="FQ1790" s="151"/>
      <c r="FR1790" s="151"/>
      <c r="FS1790" s="151"/>
      <c r="FT1790" s="151"/>
      <c r="FU1790" s="151"/>
      <c r="FV1790" s="151"/>
      <c r="FW1790" s="151"/>
      <c r="FX1790" s="151"/>
      <c r="FY1790" s="151"/>
      <c r="FZ1790" s="151"/>
      <c r="GA1790" s="151"/>
      <c r="GB1790" s="151"/>
      <c r="GC1790" s="151"/>
      <c r="GD1790" s="151"/>
      <c r="GE1790" s="151"/>
      <c r="GF1790" s="151"/>
      <c r="GG1790" s="151"/>
      <c r="GH1790" s="151"/>
      <c r="GI1790" s="151"/>
      <c r="GJ1790" s="151"/>
      <c r="GK1790" s="151"/>
      <c r="GL1790" s="151"/>
      <c r="GM1790" s="151"/>
      <c r="GN1790" s="151"/>
      <c r="GO1790" s="151"/>
      <c r="GP1790" s="151"/>
      <c r="GQ1790" s="151"/>
      <c r="GR1790" s="151"/>
      <c r="GS1790" s="151"/>
      <c r="GT1790" s="151"/>
      <c r="GU1790" s="151"/>
      <c r="GV1790" s="151"/>
      <c r="GW1790" s="151"/>
      <c r="GX1790" s="151"/>
      <c r="GY1790" s="151"/>
      <c r="GZ1790" s="151"/>
      <c r="HA1790" s="151"/>
      <c r="HB1790" s="151"/>
      <c r="HC1790" s="151"/>
      <c r="HD1790" s="151"/>
      <c r="HE1790" s="151"/>
      <c r="HF1790" s="151"/>
      <c r="HG1790" s="151"/>
      <c r="HH1790" s="151"/>
      <c r="HI1790" s="151"/>
      <c r="HJ1790" s="151"/>
      <c r="HK1790" s="151"/>
      <c r="HL1790" s="151"/>
      <c r="HM1790" s="151"/>
      <c r="HN1790" s="151"/>
      <c r="HO1790" s="151"/>
      <c r="HP1790" s="151"/>
      <c r="HQ1790" s="151"/>
      <c r="HR1790" s="151"/>
      <c r="HS1790" s="151"/>
      <c r="HT1790" s="151"/>
      <c r="HU1790" s="151"/>
      <c r="HV1790" s="151"/>
      <c r="HW1790" s="151"/>
      <c r="HX1790" s="151"/>
      <c r="HY1790" s="151"/>
      <c r="HZ1790" s="151"/>
      <c r="IA1790" s="151"/>
      <c r="IB1790" s="151"/>
      <c r="IC1790" s="151"/>
      <c r="ID1790" s="151"/>
      <c r="IE1790" s="151"/>
      <c r="IF1790" s="151"/>
      <c r="IG1790" s="151"/>
      <c r="IH1790" s="151"/>
      <c r="II1790" s="151"/>
      <c r="IJ1790" s="151"/>
      <c r="IK1790" s="151"/>
      <c r="IL1790" s="151"/>
      <c r="IM1790" s="151"/>
      <c r="IN1790" s="151"/>
      <c r="IO1790" s="151"/>
      <c r="IP1790" s="151"/>
      <c r="IQ1790" s="151"/>
      <c r="IR1790" s="151"/>
      <c r="IS1790" s="151"/>
      <c r="IT1790" s="151"/>
      <c r="IU1790" s="151"/>
      <c r="IV1790" s="151"/>
      <c r="IW1790" s="151"/>
      <c r="IX1790" s="151"/>
      <c r="IY1790" s="151"/>
      <c r="IZ1790" s="151"/>
      <c r="JA1790" s="151"/>
      <c r="JB1790" s="151"/>
    </row>
    <row r="1791" spans="1:262" s="848" customFormat="1" ht="29.25" x14ac:dyDescent="0.25">
      <c r="A1791" s="214">
        <v>1</v>
      </c>
      <c r="B1791" s="214">
        <v>1</v>
      </c>
      <c r="C1791" s="583" t="s">
        <v>256</v>
      </c>
      <c r="D1791" s="173"/>
      <c r="E1791" s="173"/>
      <c r="F1791" s="1850">
        <f t="shared" si="1600"/>
        <v>52689.297872340423</v>
      </c>
      <c r="G1791" s="1849">
        <f t="shared" si="1600"/>
        <v>8781.5496453900705</v>
      </c>
      <c r="H1791" s="1849">
        <f t="shared" si="1600"/>
        <v>7090.4936170212777</v>
      </c>
      <c r="I1791" s="1849">
        <f t="shared" si="1592"/>
        <v>80.743079562768017</v>
      </c>
      <c r="J1791" s="2490"/>
      <c r="K1791" s="2490"/>
      <c r="L1791" s="2491"/>
      <c r="M1791" s="2491"/>
      <c r="N1791" s="2491"/>
      <c r="O1791" s="2491"/>
      <c r="P1791" s="2491"/>
      <c r="Q1791" s="2491"/>
      <c r="R1791" s="2742">
        <f t="shared" ref="R1791:AA1791" si="1603">R1685</f>
        <v>0</v>
      </c>
      <c r="S1791" s="2742">
        <f t="shared" ref="S1791" si="1604">S1685</f>
        <v>0</v>
      </c>
      <c r="T1791" s="2742">
        <f t="shared" si="1603"/>
        <v>0</v>
      </c>
      <c r="U1791" s="2742">
        <f t="shared" si="1603"/>
        <v>0</v>
      </c>
      <c r="V1791" s="2743">
        <f t="shared" si="1603"/>
        <v>0</v>
      </c>
      <c r="W1791" s="2742">
        <f t="shared" si="1603"/>
        <v>0</v>
      </c>
      <c r="X1791" s="2742">
        <f t="shared" si="1603"/>
        <v>0</v>
      </c>
      <c r="Y1791" s="2744">
        <f t="shared" si="1603"/>
        <v>0</v>
      </c>
      <c r="Z1791" s="2744">
        <f t="shared" si="1603"/>
        <v>0</v>
      </c>
      <c r="AA1791" s="2742">
        <f t="shared" si="1603"/>
        <v>0</v>
      </c>
      <c r="AB1791" s="924"/>
      <c r="AC1791" s="2558"/>
      <c r="AD1791" s="2222">
        <f t="shared" si="1515"/>
        <v>0</v>
      </c>
      <c r="AE1791" s="2914"/>
      <c r="AF1791" s="151"/>
      <c r="AG1791" s="151"/>
      <c r="AH1791" s="151"/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  <c r="BI1791" s="151"/>
      <c r="BJ1791" s="151"/>
      <c r="BK1791" s="151"/>
      <c r="BL1791" s="151"/>
      <c r="BM1791" s="151"/>
      <c r="BN1791" s="151"/>
      <c r="BO1791" s="151"/>
      <c r="BP1791" s="151"/>
      <c r="BQ1791" s="151"/>
      <c r="BR1791" s="151"/>
      <c r="BS1791" s="151"/>
      <c r="BT1791" s="151"/>
      <c r="BU1791" s="151"/>
      <c r="BV1791" s="151"/>
      <c r="BW1791" s="151"/>
      <c r="BX1791" s="151"/>
      <c r="BY1791" s="151"/>
      <c r="BZ1791" s="151"/>
      <c r="CA1791" s="151"/>
      <c r="CB1791" s="151"/>
      <c r="CC1791" s="151"/>
      <c r="CD1791" s="151"/>
      <c r="CE1791" s="151"/>
      <c r="CF1791" s="151"/>
      <c r="CG1791" s="151"/>
      <c r="CH1791" s="151"/>
      <c r="CI1791" s="151"/>
      <c r="CJ1791" s="151"/>
      <c r="CK1791" s="151"/>
      <c r="CL1791" s="151"/>
      <c r="CM1791" s="151"/>
      <c r="CN1791" s="151"/>
      <c r="CO1791" s="151"/>
      <c r="CP1791" s="151"/>
      <c r="CQ1791" s="151"/>
      <c r="CR1791" s="151"/>
      <c r="CS1791" s="151"/>
      <c r="CT1791" s="151"/>
      <c r="CU1791" s="151"/>
      <c r="CV1791" s="151"/>
      <c r="CW1791" s="151"/>
      <c r="CX1791" s="151"/>
      <c r="CY1791" s="151"/>
      <c r="CZ1791" s="151"/>
      <c r="DA1791" s="151"/>
      <c r="DB1791" s="151"/>
      <c r="DC1791" s="151"/>
      <c r="DD1791" s="151"/>
      <c r="DE1791" s="151"/>
      <c r="DF1791" s="151"/>
      <c r="DG1791" s="151"/>
      <c r="DH1791" s="151"/>
      <c r="DI1791" s="151"/>
      <c r="DJ1791" s="151"/>
      <c r="DK1791" s="151"/>
      <c r="DL1791" s="151"/>
      <c r="DM1791" s="151"/>
      <c r="DN1791" s="151"/>
      <c r="DO1791" s="151"/>
      <c r="DP1791" s="151"/>
      <c r="DQ1791" s="151"/>
      <c r="DR1791" s="151"/>
      <c r="DS1791" s="151"/>
      <c r="DT1791" s="151"/>
      <c r="DU1791" s="151"/>
      <c r="DV1791" s="151"/>
      <c r="DW1791" s="151"/>
      <c r="DX1791" s="151"/>
      <c r="DY1791" s="151"/>
      <c r="DZ1791" s="151"/>
      <c r="EA1791" s="151"/>
      <c r="EB1791" s="151"/>
      <c r="EC1791" s="151"/>
      <c r="ED1791" s="151"/>
      <c r="EE1791" s="151"/>
      <c r="EF1791" s="151"/>
      <c r="EG1791" s="151"/>
      <c r="EH1791" s="151"/>
      <c r="EI1791" s="151"/>
      <c r="EJ1791" s="151"/>
      <c r="EK1791" s="151"/>
      <c r="EL1791" s="151"/>
      <c r="EM1791" s="151"/>
      <c r="EN1791" s="151"/>
      <c r="EO1791" s="151"/>
      <c r="EP1791" s="151"/>
      <c r="EQ1791" s="151"/>
      <c r="ER1791" s="151"/>
      <c r="ES1791" s="151"/>
      <c r="ET1791" s="151"/>
      <c r="EU1791" s="151"/>
      <c r="EV1791" s="151"/>
      <c r="EW1791" s="151"/>
      <c r="EX1791" s="151"/>
      <c r="EY1791" s="151"/>
      <c r="EZ1791" s="151"/>
      <c r="FA1791" s="151"/>
      <c r="FB1791" s="151"/>
      <c r="FC1791" s="151"/>
      <c r="FD1791" s="151"/>
      <c r="FE1791" s="151"/>
      <c r="FF1791" s="151"/>
      <c r="FG1791" s="151"/>
      <c r="FH1791" s="151"/>
      <c r="FI1791" s="151"/>
      <c r="FJ1791" s="151"/>
      <c r="FK1791" s="151"/>
      <c r="FL1791" s="151"/>
      <c r="FM1791" s="151"/>
      <c r="FN1791" s="151"/>
      <c r="FO1791" s="151"/>
      <c r="FP1791" s="151"/>
      <c r="FQ1791" s="151"/>
      <c r="FR1791" s="151"/>
      <c r="FS1791" s="151"/>
      <c r="FT1791" s="151"/>
      <c r="FU1791" s="151"/>
      <c r="FV1791" s="151"/>
      <c r="FW1791" s="151"/>
      <c r="FX1791" s="151"/>
      <c r="FY1791" s="151"/>
      <c r="FZ1791" s="151"/>
      <c r="GA1791" s="151"/>
      <c r="GB1791" s="151"/>
      <c r="GC1791" s="151"/>
      <c r="GD1791" s="151"/>
      <c r="GE1791" s="151"/>
      <c r="GF1791" s="151"/>
      <c r="GG1791" s="151"/>
      <c r="GH1791" s="151"/>
      <c r="GI1791" s="151"/>
      <c r="GJ1791" s="151"/>
      <c r="GK1791" s="151"/>
      <c r="GL1791" s="151"/>
      <c r="GM1791" s="151"/>
      <c r="GN1791" s="151"/>
      <c r="GO1791" s="151"/>
      <c r="GP1791" s="151"/>
      <c r="GQ1791" s="151"/>
      <c r="GR1791" s="151"/>
      <c r="GS1791" s="151"/>
      <c r="GT1791" s="151"/>
      <c r="GU1791" s="151"/>
      <c r="GV1791" s="151"/>
      <c r="GW1791" s="151"/>
      <c r="GX1791" s="151"/>
      <c r="GY1791" s="151"/>
      <c r="GZ1791" s="151"/>
      <c r="HA1791" s="151"/>
      <c r="HB1791" s="151"/>
      <c r="HC1791" s="151"/>
      <c r="HD1791" s="151"/>
      <c r="HE1791" s="151"/>
      <c r="HF1791" s="151"/>
      <c r="HG1791" s="151"/>
      <c r="HH1791" s="151"/>
      <c r="HI1791" s="151"/>
      <c r="HJ1791" s="151"/>
      <c r="HK1791" s="151"/>
      <c r="HL1791" s="151"/>
      <c r="HM1791" s="151"/>
      <c r="HN1791" s="151"/>
      <c r="HO1791" s="151"/>
      <c r="HP1791" s="151"/>
      <c r="HQ1791" s="151"/>
      <c r="HR1791" s="151"/>
      <c r="HS1791" s="151"/>
      <c r="HT1791" s="151"/>
      <c r="HU1791" s="151"/>
      <c r="HV1791" s="151"/>
      <c r="HW1791" s="151"/>
      <c r="HX1791" s="151"/>
      <c r="HY1791" s="151"/>
      <c r="HZ1791" s="151"/>
      <c r="IA1791" s="151"/>
      <c r="IB1791" s="151"/>
      <c r="IC1791" s="151"/>
      <c r="ID1791" s="151"/>
      <c r="IE1791" s="151"/>
      <c r="IF1791" s="151"/>
      <c r="IG1791" s="151"/>
      <c r="IH1791" s="151"/>
      <c r="II1791" s="151"/>
      <c r="IJ1791" s="151"/>
      <c r="IK1791" s="151"/>
      <c r="IL1791" s="151"/>
      <c r="IM1791" s="151"/>
      <c r="IN1791" s="151"/>
      <c r="IO1791" s="151"/>
      <c r="IP1791" s="151"/>
      <c r="IQ1791" s="151"/>
      <c r="IR1791" s="151"/>
      <c r="IS1791" s="151"/>
      <c r="IT1791" s="151"/>
      <c r="IU1791" s="151"/>
      <c r="IV1791" s="151"/>
      <c r="IW1791" s="151"/>
      <c r="IX1791" s="151"/>
      <c r="IY1791" s="151"/>
      <c r="IZ1791" s="151"/>
      <c r="JA1791" s="151"/>
      <c r="JB1791" s="151"/>
    </row>
    <row r="1792" spans="1:262" s="848" customFormat="1" ht="29.25" x14ac:dyDescent="0.25">
      <c r="A1792" s="214">
        <v>1</v>
      </c>
      <c r="B1792" s="214">
        <v>1</v>
      </c>
      <c r="C1792" s="583" t="s">
        <v>257</v>
      </c>
      <c r="D1792" s="173"/>
      <c r="E1792" s="173"/>
      <c r="F1792" s="1850">
        <f t="shared" si="1600"/>
        <v>14500</v>
      </c>
      <c r="G1792" s="1849">
        <f t="shared" si="1600"/>
        <v>2416.6666666666665</v>
      </c>
      <c r="H1792" s="1849">
        <f t="shared" si="1600"/>
        <v>1705</v>
      </c>
      <c r="I1792" s="1849">
        <f t="shared" si="1592"/>
        <v>70.551724137931032</v>
      </c>
      <c r="J1792" s="2490"/>
      <c r="K1792" s="2490"/>
      <c r="L1792" s="2491"/>
      <c r="M1792" s="2491"/>
      <c r="N1792" s="2491"/>
      <c r="O1792" s="2491"/>
      <c r="P1792" s="2491"/>
      <c r="Q1792" s="2491"/>
      <c r="R1792" s="2742">
        <f t="shared" ref="R1792:AA1792" si="1605">R1686</f>
        <v>0</v>
      </c>
      <c r="S1792" s="2742">
        <f t="shared" ref="S1792" si="1606">S1686</f>
        <v>0</v>
      </c>
      <c r="T1792" s="2742">
        <f t="shared" si="1605"/>
        <v>0</v>
      </c>
      <c r="U1792" s="2742">
        <f t="shared" si="1605"/>
        <v>0</v>
      </c>
      <c r="V1792" s="2743">
        <f t="shared" si="1605"/>
        <v>0</v>
      </c>
      <c r="W1792" s="2742">
        <f t="shared" si="1605"/>
        <v>0</v>
      </c>
      <c r="X1792" s="2742">
        <f t="shared" si="1605"/>
        <v>0</v>
      </c>
      <c r="Y1792" s="2744">
        <f t="shared" si="1605"/>
        <v>0</v>
      </c>
      <c r="Z1792" s="2744">
        <f t="shared" si="1605"/>
        <v>0</v>
      </c>
      <c r="AA1792" s="2742">
        <f t="shared" si="1605"/>
        <v>0</v>
      </c>
      <c r="AB1792" s="924"/>
      <c r="AC1792" s="2558"/>
      <c r="AD1792" s="2222">
        <f t="shared" si="1515"/>
        <v>0</v>
      </c>
      <c r="AE1792" s="2914"/>
      <c r="AF1792" s="151"/>
      <c r="AG1792" s="151"/>
      <c r="AH1792" s="151"/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  <c r="BI1792" s="151"/>
      <c r="BJ1792" s="151"/>
      <c r="BK1792" s="151"/>
      <c r="BL1792" s="151"/>
      <c r="BM1792" s="151"/>
      <c r="BN1792" s="151"/>
      <c r="BO1792" s="151"/>
      <c r="BP1792" s="151"/>
      <c r="BQ1792" s="151"/>
      <c r="BR1792" s="151"/>
      <c r="BS1792" s="151"/>
      <c r="BT1792" s="151"/>
      <c r="BU1792" s="151"/>
      <c r="BV1792" s="151"/>
      <c r="BW1792" s="151"/>
      <c r="BX1792" s="151"/>
      <c r="BY1792" s="151"/>
      <c r="BZ1792" s="151"/>
      <c r="CA1792" s="151"/>
      <c r="CB1792" s="151"/>
      <c r="CC1792" s="151"/>
      <c r="CD1792" s="151"/>
      <c r="CE1792" s="151"/>
      <c r="CF1792" s="151"/>
      <c r="CG1792" s="151"/>
      <c r="CH1792" s="151"/>
      <c r="CI1792" s="151"/>
      <c r="CJ1792" s="151"/>
      <c r="CK1792" s="151"/>
      <c r="CL1792" s="151"/>
      <c r="CM1792" s="151"/>
      <c r="CN1792" s="151"/>
      <c r="CO1792" s="151"/>
      <c r="CP1792" s="151"/>
      <c r="CQ1792" s="151"/>
      <c r="CR1792" s="151"/>
      <c r="CS1792" s="151"/>
      <c r="CT1792" s="151"/>
      <c r="CU1792" s="151"/>
      <c r="CV1792" s="151"/>
      <c r="CW1792" s="151"/>
      <c r="CX1792" s="151"/>
      <c r="CY1792" s="151"/>
      <c r="CZ1792" s="151"/>
      <c r="DA1792" s="151"/>
      <c r="DB1792" s="151"/>
      <c r="DC1792" s="151"/>
      <c r="DD1792" s="151"/>
      <c r="DE1792" s="151"/>
      <c r="DF1792" s="151"/>
      <c r="DG1792" s="151"/>
      <c r="DH1792" s="151"/>
      <c r="DI1792" s="151"/>
      <c r="DJ1792" s="151"/>
      <c r="DK1792" s="151"/>
      <c r="DL1792" s="151"/>
      <c r="DM1792" s="151"/>
      <c r="DN1792" s="151"/>
      <c r="DO1792" s="151"/>
      <c r="DP1792" s="151"/>
      <c r="DQ1792" s="151"/>
      <c r="DR1792" s="151"/>
      <c r="DS1792" s="151"/>
      <c r="DT1792" s="151"/>
      <c r="DU1792" s="151"/>
      <c r="DV1792" s="151"/>
      <c r="DW1792" s="151"/>
      <c r="DX1792" s="151"/>
      <c r="DY1792" s="151"/>
      <c r="DZ1792" s="151"/>
      <c r="EA1792" s="151"/>
      <c r="EB1792" s="151"/>
      <c r="EC1792" s="151"/>
      <c r="ED1792" s="151"/>
      <c r="EE1792" s="151"/>
      <c r="EF1792" s="151"/>
      <c r="EG1792" s="151"/>
      <c r="EH1792" s="151"/>
      <c r="EI1792" s="151"/>
      <c r="EJ1792" s="151"/>
      <c r="EK1792" s="151"/>
      <c r="EL1792" s="151"/>
      <c r="EM1792" s="151"/>
      <c r="EN1792" s="151"/>
      <c r="EO1792" s="151"/>
      <c r="EP1792" s="151"/>
      <c r="EQ1792" s="151"/>
      <c r="ER1792" s="151"/>
      <c r="ES1792" s="151"/>
      <c r="ET1792" s="151"/>
      <c r="EU1792" s="151"/>
      <c r="EV1792" s="151"/>
      <c r="EW1792" s="151"/>
      <c r="EX1792" s="151"/>
      <c r="EY1792" s="151"/>
      <c r="EZ1792" s="151"/>
      <c r="FA1792" s="151"/>
      <c r="FB1792" s="151"/>
      <c r="FC1792" s="151"/>
      <c r="FD1792" s="151"/>
      <c r="FE1792" s="151"/>
      <c r="FF1792" s="151"/>
      <c r="FG1792" s="151"/>
      <c r="FH1792" s="151"/>
      <c r="FI1792" s="151"/>
      <c r="FJ1792" s="151"/>
      <c r="FK1792" s="151"/>
      <c r="FL1792" s="151"/>
      <c r="FM1792" s="151"/>
      <c r="FN1792" s="151"/>
      <c r="FO1792" s="151"/>
      <c r="FP1792" s="151"/>
      <c r="FQ1792" s="151"/>
      <c r="FR1792" s="151"/>
      <c r="FS1792" s="151"/>
      <c r="FT1792" s="151"/>
      <c r="FU1792" s="151"/>
      <c r="FV1792" s="151"/>
      <c r="FW1792" s="151"/>
      <c r="FX1792" s="151"/>
      <c r="FY1792" s="151"/>
      <c r="FZ1792" s="151"/>
      <c r="GA1792" s="151"/>
      <c r="GB1792" s="151"/>
      <c r="GC1792" s="151"/>
      <c r="GD1792" s="151"/>
      <c r="GE1792" s="151"/>
      <c r="GF1792" s="151"/>
      <c r="GG1792" s="151"/>
      <c r="GH1792" s="151"/>
      <c r="GI1792" s="151"/>
      <c r="GJ1792" s="151"/>
      <c r="GK1792" s="151"/>
      <c r="GL1792" s="151"/>
      <c r="GM1792" s="151"/>
      <c r="GN1792" s="151"/>
      <c r="GO1792" s="151"/>
      <c r="GP1792" s="151"/>
      <c r="GQ1792" s="151"/>
      <c r="GR1792" s="151"/>
      <c r="GS1792" s="151"/>
      <c r="GT1792" s="151"/>
      <c r="GU1792" s="151"/>
      <c r="GV1792" s="151"/>
      <c r="GW1792" s="151"/>
      <c r="GX1792" s="151"/>
      <c r="GY1792" s="151"/>
      <c r="GZ1792" s="151"/>
      <c r="HA1792" s="151"/>
      <c r="HB1792" s="151"/>
      <c r="HC1792" s="151"/>
      <c r="HD1792" s="151"/>
      <c r="HE1792" s="151"/>
      <c r="HF1792" s="151"/>
      <c r="HG1792" s="151"/>
      <c r="HH1792" s="151"/>
      <c r="HI1792" s="151"/>
      <c r="HJ1792" s="151"/>
      <c r="HK1792" s="151"/>
      <c r="HL1792" s="151"/>
      <c r="HM1792" s="151"/>
      <c r="HN1792" s="151"/>
      <c r="HO1792" s="151"/>
      <c r="HP1792" s="151"/>
      <c r="HQ1792" s="151"/>
      <c r="HR1792" s="151"/>
      <c r="HS1792" s="151"/>
      <c r="HT1792" s="151"/>
      <c r="HU1792" s="151"/>
      <c r="HV1792" s="151"/>
      <c r="HW1792" s="151"/>
      <c r="HX1792" s="151"/>
      <c r="HY1792" s="151"/>
      <c r="HZ1792" s="151"/>
      <c r="IA1792" s="151"/>
      <c r="IB1792" s="151"/>
      <c r="IC1792" s="151"/>
      <c r="ID1792" s="151"/>
      <c r="IE1792" s="151"/>
      <c r="IF1792" s="151"/>
      <c r="IG1792" s="151"/>
      <c r="IH1792" s="151"/>
      <c r="II1792" s="151"/>
      <c r="IJ1792" s="151"/>
      <c r="IK1792" s="151"/>
      <c r="IL1792" s="151"/>
      <c r="IM1792" s="151"/>
      <c r="IN1792" s="151"/>
      <c r="IO1792" s="151"/>
      <c r="IP1792" s="151"/>
      <c r="IQ1792" s="151"/>
      <c r="IR1792" s="151"/>
      <c r="IS1792" s="151"/>
      <c r="IT1792" s="151"/>
      <c r="IU1792" s="151"/>
      <c r="IV1792" s="151"/>
      <c r="IW1792" s="151"/>
      <c r="IX1792" s="151"/>
      <c r="IY1792" s="151"/>
      <c r="IZ1792" s="151"/>
      <c r="JA1792" s="151"/>
      <c r="JB1792" s="151"/>
    </row>
    <row r="1793" spans="1:262" s="848" customFormat="1" x14ac:dyDescent="0.25">
      <c r="A1793" s="214">
        <v>1</v>
      </c>
      <c r="B1793" s="214">
        <v>1</v>
      </c>
      <c r="C1793" s="584" t="s">
        <v>133</v>
      </c>
      <c r="D1793" s="173"/>
      <c r="E1793" s="173"/>
      <c r="F1793" s="1850">
        <f>F1731+F1718+F1687</f>
        <v>236138.72380952383</v>
      </c>
      <c r="G1793" s="1849">
        <f>G1731+G1718+G1687</f>
        <v>39356.12063492064</v>
      </c>
      <c r="H1793" s="1849">
        <f>H1731+H1718+H1687</f>
        <v>33716.561666666668</v>
      </c>
      <c r="I1793" s="1849">
        <f t="shared" si="1592"/>
        <v>85.67043987752696</v>
      </c>
      <c r="J1793" s="2490"/>
      <c r="K1793" s="2490"/>
      <c r="L1793" s="2491"/>
      <c r="M1793" s="2491"/>
      <c r="N1793" s="2491"/>
      <c r="O1793" s="2491"/>
      <c r="P1793" s="2491"/>
      <c r="Q1793" s="2491"/>
      <c r="R1793" s="2742">
        <f t="shared" ref="R1793:AA1793" si="1607">R1731+R1718+R1687</f>
        <v>428676.57360503636</v>
      </c>
      <c r="S1793" s="2742">
        <f t="shared" ref="S1793" si="1608">S1731+S1718+S1687</f>
        <v>432540.75840503629</v>
      </c>
      <c r="T1793" s="2742">
        <f t="shared" si="1607"/>
        <v>71797.385128112131</v>
      </c>
      <c r="U1793" s="2742">
        <f t="shared" si="1607"/>
        <v>70287.478329999998</v>
      </c>
      <c r="V1793" s="2743">
        <f t="shared" si="1607"/>
        <v>0</v>
      </c>
      <c r="W1793" s="2742">
        <f t="shared" si="1607"/>
        <v>0</v>
      </c>
      <c r="X1793" s="2742">
        <f t="shared" si="1607"/>
        <v>-1509.9067981121091</v>
      </c>
      <c r="Y1793" s="2744">
        <f t="shared" si="1607"/>
        <v>-6.533030000000001</v>
      </c>
      <c r="Z1793" s="2744">
        <f t="shared" si="1607"/>
        <v>-177.59660000000002</v>
      </c>
      <c r="AA1793" s="2742">
        <f t="shared" si="1607"/>
        <v>70109.881729999994</v>
      </c>
      <c r="AB1793" s="924"/>
      <c r="AC1793" s="2558">
        <f>AC1731+AC1718+AC1687</f>
        <v>0</v>
      </c>
      <c r="AD1793" s="2222">
        <f t="shared" si="1515"/>
        <v>0</v>
      </c>
      <c r="AE1793" s="2914"/>
      <c r="AF1793" s="151"/>
      <c r="AG1793" s="151"/>
      <c r="AH1793" s="151"/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  <c r="BI1793" s="151"/>
      <c r="BJ1793" s="151"/>
      <c r="BK1793" s="151"/>
      <c r="BL1793" s="151"/>
      <c r="BM1793" s="151"/>
      <c r="BN1793" s="151"/>
      <c r="BO1793" s="151"/>
      <c r="BP1793" s="151"/>
      <c r="BQ1793" s="151"/>
      <c r="BR1793" s="151"/>
      <c r="BS1793" s="151"/>
      <c r="BT1793" s="151"/>
      <c r="BU1793" s="151"/>
      <c r="BV1793" s="151"/>
      <c r="BW1793" s="151"/>
      <c r="BX1793" s="151"/>
      <c r="BY1793" s="151"/>
      <c r="BZ1793" s="151"/>
      <c r="CA1793" s="151"/>
      <c r="CB1793" s="151"/>
      <c r="CC1793" s="151"/>
      <c r="CD1793" s="151"/>
      <c r="CE1793" s="151"/>
      <c r="CF1793" s="151"/>
      <c r="CG1793" s="151"/>
      <c r="CH1793" s="151"/>
      <c r="CI1793" s="151"/>
      <c r="CJ1793" s="151"/>
      <c r="CK1793" s="151"/>
      <c r="CL1793" s="151"/>
      <c r="CM1793" s="151"/>
      <c r="CN1793" s="151"/>
      <c r="CO1793" s="151"/>
      <c r="CP1793" s="151"/>
      <c r="CQ1793" s="151"/>
      <c r="CR1793" s="151"/>
      <c r="CS1793" s="151"/>
      <c r="CT1793" s="151"/>
      <c r="CU1793" s="151"/>
      <c r="CV1793" s="151"/>
      <c r="CW1793" s="151"/>
      <c r="CX1793" s="151"/>
      <c r="CY1793" s="151"/>
      <c r="CZ1793" s="151"/>
      <c r="DA1793" s="151"/>
      <c r="DB1793" s="151"/>
      <c r="DC1793" s="151"/>
      <c r="DD1793" s="151"/>
      <c r="DE1793" s="151"/>
      <c r="DF1793" s="151"/>
      <c r="DG1793" s="151"/>
      <c r="DH1793" s="151"/>
      <c r="DI1793" s="151"/>
      <c r="DJ1793" s="151"/>
      <c r="DK1793" s="151"/>
      <c r="DL1793" s="151"/>
      <c r="DM1793" s="151"/>
      <c r="DN1793" s="151"/>
      <c r="DO1793" s="151"/>
      <c r="DP1793" s="151"/>
      <c r="DQ1793" s="151"/>
      <c r="DR1793" s="151"/>
      <c r="DS1793" s="151"/>
      <c r="DT1793" s="151"/>
      <c r="DU1793" s="151"/>
      <c r="DV1793" s="151"/>
      <c r="DW1793" s="151"/>
      <c r="DX1793" s="151"/>
      <c r="DY1793" s="151"/>
      <c r="DZ1793" s="151"/>
      <c r="EA1793" s="151"/>
      <c r="EB1793" s="151"/>
      <c r="EC1793" s="151"/>
      <c r="ED1793" s="151"/>
      <c r="EE1793" s="151"/>
      <c r="EF1793" s="151"/>
      <c r="EG1793" s="151"/>
      <c r="EH1793" s="151"/>
      <c r="EI1793" s="151"/>
      <c r="EJ1793" s="151"/>
      <c r="EK1793" s="151"/>
      <c r="EL1793" s="151"/>
      <c r="EM1793" s="151"/>
      <c r="EN1793" s="151"/>
      <c r="EO1793" s="151"/>
      <c r="EP1793" s="151"/>
      <c r="EQ1793" s="151"/>
      <c r="ER1793" s="151"/>
      <c r="ES1793" s="151"/>
      <c r="ET1793" s="151"/>
      <c r="EU1793" s="151"/>
      <c r="EV1793" s="151"/>
      <c r="EW1793" s="151"/>
      <c r="EX1793" s="151"/>
      <c r="EY1793" s="151"/>
      <c r="EZ1793" s="151"/>
      <c r="FA1793" s="151"/>
      <c r="FB1793" s="151"/>
      <c r="FC1793" s="151"/>
      <c r="FD1793" s="151"/>
      <c r="FE1793" s="151"/>
      <c r="FF1793" s="151"/>
      <c r="FG1793" s="151"/>
      <c r="FH1793" s="151"/>
      <c r="FI1793" s="151"/>
      <c r="FJ1793" s="151"/>
      <c r="FK1793" s="151"/>
      <c r="FL1793" s="151"/>
      <c r="FM1793" s="151"/>
      <c r="FN1793" s="151"/>
      <c r="FO1793" s="151"/>
      <c r="FP1793" s="151"/>
      <c r="FQ1793" s="151"/>
      <c r="FR1793" s="151"/>
      <c r="FS1793" s="151"/>
      <c r="FT1793" s="151"/>
      <c r="FU1793" s="151"/>
      <c r="FV1793" s="151"/>
      <c r="FW1793" s="151"/>
      <c r="FX1793" s="151"/>
      <c r="FY1793" s="151"/>
      <c r="FZ1793" s="151"/>
      <c r="GA1793" s="151"/>
      <c r="GB1793" s="151"/>
      <c r="GC1793" s="151"/>
      <c r="GD1793" s="151"/>
      <c r="GE1793" s="151"/>
      <c r="GF1793" s="151"/>
      <c r="GG1793" s="151"/>
      <c r="GH1793" s="151"/>
      <c r="GI1793" s="151"/>
      <c r="GJ1793" s="151"/>
      <c r="GK1793" s="151"/>
      <c r="GL1793" s="151"/>
      <c r="GM1793" s="151"/>
      <c r="GN1793" s="151"/>
      <c r="GO1793" s="151"/>
      <c r="GP1793" s="151"/>
      <c r="GQ1793" s="151"/>
      <c r="GR1793" s="151"/>
      <c r="GS1793" s="151"/>
      <c r="GT1793" s="151"/>
      <c r="GU1793" s="151"/>
      <c r="GV1793" s="151"/>
      <c r="GW1793" s="151"/>
      <c r="GX1793" s="151"/>
      <c r="GY1793" s="151"/>
      <c r="GZ1793" s="151"/>
      <c r="HA1793" s="151"/>
      <c r="HB1793" s="151"/>
      <c r="HC1793" s="151"/>
      <c r="HD1793" s="151"/>
      <c r="HE1793" s="151"/>
      <c r="HF1793" s="151"/>
      <c r="HG1793" s="151"/>
      <c r="HH1793" s="151"/>
      <c r="HI1793" s="151"/>
      <c r="HJ1793" s="151"/>
      <c r="HK1793" s="151"/>
      <c r="HL1793" s="151"/>
      <c r="HM1793" s="151"/>
      <c r="HN1793" s="151"/>
      <c r="HO1793" s="151"/>
      <c r="HP1793" s="151"/>
      <c r="HQ1793" s="151"/>
      <c r="HR1793" s="151"/>
      <c r="HS1793" s="151"/>
      <c r="HT1793" s="151"/>
      <c r="HU1793" s="151"/>
      <c r="HV1793" s="151"/>
      <c r="HW1793" s="151"/>
      <c r="HX1793" s="151"/>
      <c r="HY1793" s="151"/>
      <c r="HZ1793" s="151"/>
      <c r="IA1793" s="151"/>
      <c r="IB1793" s="151"/>
      <c r="IC1793" s="151"/>
      <c r="ID1793" s="151"/>
      <c r="IE1793" s="151"/>
      <c r="IF1793" s="151"/>
      <c r="IG1793" s="151"/>
      <c r="IH1793" s="151"/>
      <c r="II1793" s="151"/>
      <c r="IJ1793" s="151"/>
      <c r="IK1793" s="151"/>
      <c r="IL1793" s="151"/>
      <c r="IM1793" s="151"/>
      <c r="IN1793" s="151"/>
      <c r="IO1793" s="151"/>
      <c r="IP1793" s="151"/>
      <c r="IQ1793" s="151"/>
      <c r="IR1793" s="151"/>
      <c r="IS1793" s="151"/>
      <c r="IT1793" s="151"/>
      <c r="IU1793" s="151"/>
      <c r="IV1793" s="151"/>
      <c r="IW1793" s="151"/>
      <c r="IX1793" s="151"/>
      <c r="IY1793" s="151"/>
      <c r="IZ1793" s="151"/>
      <c r="JA1793" s="151"/>
      <c r="JB1793" s="151"/>
    </row>
    <row r="1794" spans="1:262" s="848" customFormat="1" x14ac:dyDescent="0.25">
      <c r="A1794" s="214"/>
      <c r="B1794" s="214">
        <v>1</v>
      </c>
      <c r="C1794" s="3232"/>
      <c r="D1794" s="173"/>
      <c r="E1794" s="173"/>
      <c r="F1794" s="1850"/>
      <c r="G1794" s="1849"/>
      <c r="H1794" s="1849"/>
      <c r="I1794" s="1849"/>
      <c r="J1794" s="2490"/>
      <c r="K1794" s="2490"/>
      <c r="L1794" s="2491"/>
      <c r="M1794" s="2491"/>
      <c r="N1794" s="2491"/>
      <c r="O1794" s="2491"/>
      <c r="P1794" s="2491"/>
      <c r="Q1794" s="2491"/>
      <c r="R1794" s="2742"/>
      <c r="S1794" s="2742"/>
      <c r="T1794" s="2742"/>
      <c r="U1794" s="2742"/>
      <c r="V1794" s="2743"/>
      <c r="W1794" s="2742"/>
      <c r="X1794" s="2742"/>
      <c r="Y1794" s="2744"/>
      <c r="Z1794" s="2744"/>
      <c r="AA1794" s="2742"/>
      <c r="AB1794" s="924"/>
      <c r="AC1794" s="2558"/>
      <c r="AD1794" s="2222">
        <f t="shared" si="1515"/>
        <v>0</v>
      </c>
      <c r="AE1794" s="2914"/>
      <c r="AF1794" s="151"/>
      <c r="AG1794" s="151"/>
      <c r="AH1794" s="151"/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  <c r="BI1794" s="151"/>
      <c r="BJ1794" s="151"/>
      <c r="BK1794" s="151"/>
      <c r="BL1794" s="151"/>
      <c r="BM1794" s="151"/>
      <c r="BN1794" s="151"/>
      <c r="BO1794" s="151"/>
      <c r="BP1794" s="151"/>
      <c r="BQ1794" s="151"/>
      <c r="BR1794" s="151"/>
      <c r="BS1794" s="151"/>
      <c r="BT1794" s="151"/>
      <c r="BU1794" s="151"/>
      <c r="BV1794" s="151"/>
      <c r="BW1794" s="151"/>
      <c r="BX1794" s="151"/>
      <c r="BY1794" s="151"/>
      <c r="BZ1794" s="151"/>
      <c r="CA1794" s="151"/>
      <c r="CB1794" s="151"/>
      <c r="CC1794" s="151"/>
      <c r="CD1794" s="151"/>
      <c r="CE1794" s="151"/>
      <c r="CF1794" s="151"/>
      <c r="CG1794" s="151"/>
      <c r="CH1794" s="151"/>
      <c r="CI1794" s="151"/>
      <c r="CJ1794" s="151"/>
      <c r="CK1794" s="151"/>
      <c r="CL1794" s="151"/>
      <c r="CM1794" s="151"/>
      <c r="CN1794" s="151"/>
      <c r="CO1794" s="151"/>
      <c r="CP1794" s="151"/>
      <c r="CQ1794" s="151"/>
      <c r="CR1794" s="151"/>
      <c r="CS1794" s="151"/>
      <c r="CT1794" s="151"/>
      <c r="CU1794" s="151"/>
      <c r="CV1794" s="151"/>
      <c r="CW1794" s="151"/>
      <c r="CX1794" s="151"/>
      <c r="CY1794" s="151"/>
      <c r="CZ1794" s="151"/>
      <c r="DA1794" s="151"/>
      <c r="DB1794" s="151"/>
      <c r="DC1794" s="151"/>
      <c r="DD1794" s="151"/>
      <c r="DE1794" s="151"/>
      <c r="DF1794" s="151"/>
      <c r="DG1794" s="151"/>
      <c r="DH1794" s="151"/>
      <c r="DI1794" s="151"/>
      <c r="DJ1794" s="151"/>
      <c r="DK1794" s="151"/>
      <c r="DL1794" s="151"/>
      <c r="DM1794" s="151"/>
      <c r="DN1794" s="151"/>
      <c r="DO1794" s="151"/>
      <c r="DP1794" s="151"/>
      <c r="DQ1794" s="151"/>
      <c r="DR1794" s="151"/>
      <c r="DS1794" s="151"/>
      <c r="DT1794" s="151"/>
      <c r="DU1794" s="151"/>
      <c r="DV1794" s="151"/>
      <c r="DW1794" s="151"/>
      <c r="DX1794" s="151"/>
      <c r="DY1794" s="151"/>
      <c r="DZ1794" s="151"/>
      <c r="EA1794" s="151"/>
      <c r="EB1794" s="151"/>
      <c r="EC1794" s="151"/>
      <c r="ED1794" s="151"/>
      <c r="EE1794" s="151"/>
      <c r="EF1794" s="151"/>
      <c r="EG1794" s="151"/>
      <c r="EH1794" s="151"/>
      <c r="EI1794" s="151"/>
      <c r="EJ1794" s="151"/>
      <c r="EK1794" s="151"/>
      <c r="EL1794" s="151"/>
      <c r="EM1794" s="151"/>
      <c r="EN1794" s="151"/>
      <c r="EO1794" s="151"/>
      <c r="EP1794" s="151"/>
      <c r="EQ1794" s="151"/>
      <c r="ER1794" s="151"/>
      <c r="ES1794" s="151"/>
      <c r="ET1794" s="151"/>
      <c r="EU1794" s="151"/>
      <c r="EV1794" s="151"/>
      <c r="EW1794" s="151"/>
      <c r="EX1794" s="151"/>
      <c r="EY1794" s="151"/>
      <c r="EZ1794" s="151"/>
      <c r="FA1794" s="151"/>
      <c r="FB1794" s="151"/>
      <c r="FC1794" s="151"/>
      <c r="FD1794" s="151"/>
      <c r="FE1794" s="151"/>
      <c r="FF1794" s="151"/>
      <c r="FG1794" s="151"/>
      <c r="FH1794" s="151"/>
      <c r="FI1794" s="151"/>
      <c r="FJ1794" s="151"/>
      <c r="FK1794" s="151"/>
      <c r="FL1794" s="151"/>
      <c r="FM1794" s="151"/>
      <c r="FN1794" s="151"/>
      <c r="FO1794" s="151"/>
      <c r="FP1794" s="151"/>
      <c r="FQ1794" s="151"/>
      <c r="FR1794" s="151"/>
      <c r="FS1794" s="151"/>
      <c r="FT1794" s="151"/>
      <c r="FU1794" s="151"/>
      <c r="FV1794" s="151"/>
      <c r="FW1794" s="151"/>
      <c r="FX1794" s="151"/>
      <c r="FY1794" s="151"/>
      <c r="FZ1794" s="151"/>
      <c r="GA1794" s="151"/>
      <c r="GB1794" s="151"/>
      <c r="GC1794" s="151"/>
      <c r="GD1794" s="151"/>
      <c r="GE1794" s="151"/>
      <c r="GF1794" s="151"/>
      <c r="GG1794" s="151"/>
      <c r="GH1794" s="151"/>
      <c r="GI1794" s="151"/>
      <c r="GJ1794" s="151"/>
      <c r="GK1794" s="151"/>
      <c r="GL1794" s="151"/>
      <c r="GM1794" s="151"/>
      <c r="GN1794" s="151"/>
      <c r="GO1794" s="151"/>
      <c r="GP1794" s="151"/>
      <c r="GQ1794" s="151"/>
      <c r="GR1794" s="151"/>
      <c r="GS1794" s="151"/>
      <c r="GT1794" s="151"/>
      <c r="GU1794" s="151"/>
      <c r="GV1794" s="151"/>
      <c r="GW1794" s="151"/>
      <c r="GX1794" s="151"/>
      <c r="GY1794" s="151"/>
      <c r="GZ1794" s="151"/>
      <c r="HA1794" s="151"/>
      <c r="HB1794" s="151"/>
      <c r="HC1794" s="151"/>
      <c r="HD1794" s="151"/>
      <c r="HE1794" s="151"/>
      <c r="HF1794" s="151"/>
      <c r="HG1794" s="151"/>
      <c r="HH1794" s="151"/>
      <c r="HI1794" s="151"/>
      <c r="HJ1794" s="151"/>
      <c r="HK1794" s="151"/>
      <c r="HL1794" s="151"/>
      <c r="HM1794" s="151"/>
      <c r="HN1794" s="151"/>
      <c r="HO1794" s="151"/>
      <c r="HP1794" s="151"/>
      <c r="HQ1794" s="151"/>
      <c r="HR1794" s="151"/>
      <c r="HS1794" s="151"/>
      <c r="HT1794" s="151"/>
      <c r="HU1794" s="151"/>
      <c r="HV1794" s="151"/>
      <c r="HW1794" s="151"/>
      <c r="HX1794" s="151"/>
      <c r="HY1794" s="151"/>
      <c r="HZ1794" s="151"/>
      <c r="IA1794" s="151"/>
      <c r="IB1794" s="151"/>
      <c r="IC1794" s="151"/>
      <c r="ID1794" s="151"/>
      <c r="IE1794" s="151"/>
      <c r="IF1794" s="151"/>
      <c r="IG1794" s="151"/>
      <c r="IH1794" s="151"/>
      <c r="II1794" s="151"/>
      <c r="IJ1794" s="151"/>
      <c r="IK1794" s="151"/>
      <c r="IL1794" s="151"/>
      <c r="IM1794" s="151"/>
      <c r="IN1794" s="151"/>
      <c r="IO1794" s="151"/>
      <c r="IP1794" s="151"/>
      <c r="IQ1794" s="151"/>
      <c r="IR1794" s="151"/>
      <c r="IS1794" s="151"/>
      <c r="IT1794" s="151"/>
      <c r="IU1794" s="151"/>
      <c r="IV1794" s="151"/>
      <c r="IW1794" s="151"/>
      <c r="IX1794" s="151"/>
      <c r="IY1794" s="151"/>
      <c r="IZ1794" s="151"/>
      <c r="JA1794" s="151"/>
      <c r="JB1794" s="151"/>
    </row>
    <row r="1795" spans="1:262" s="848" customFormat="1" x14ac:dyDescent="0.25">
      <c r="A1795" s="214"/>
      <c r="B1795" s="214">
        <v>1</v>
      </c>
      <c r="C1795" s="3232" t="s">
        <v>206</v>
      </c>
      <c r="D1795" s="173"/>
      <c r="E1795" s="173"/>
      <c r="F1795" s="1850">
        <f t="shared" ref="F1795:AA1795" si="1609">F1694</f>
        <v>300</v>
      </c>
      <c r="G1795" s="1849">
        <f t="shared" si="1609"/>
        <v>50</v>
      </c>
      <c r="H1795" s="1849">
        <f t="shared" si="1609"/>
        <v>128</v>
      </c>
      <c r="I1795" s="1849">
        <f t="shared" si="1609"/>
        <v>256</v>
      </c>
      <c r="J1795" s="2490">
        <f t="shared" si="1609"/>
        <v>0</v>
      </c>
      <c r="K1795" s="2490">
        <f t="shared" si="1609"/>
        <v>0</v>
      </c>
      <c r="L1795" s="2491">
        <f t="shared" si="1609"/>
        <v>0</v>
      </c>
      <c r="M1795" s="2491">
        <f t="shared" si="1609"/>
        <v>0</v>
      </c>
      <c r="N1795" s="2491">
        <f t="shared" si="1609"/>
        <v>0</v>
      </c>
      <c r="O1795" s="2491">
        <f t="shared" si="1609"/>
        <v>0</v>
      </c>
      <c r="P1795" s="2491">
        <f t="shared" si="1609"/>
        <v>0</v>
      </c>
      <c r="Q1795" s="2491">
        <f t="shared" si="1609"/>
        <v>0</v>
      </c>
      <c r="R1795" s="2742">
        <f t="shared" si="1609"/>
        <v>2486.16</v>
      </c>
      <c r="S1795" s="2742">
        <f t="shared" ref="S1795" si="1610">S1694</f>
        <v>2486.16</v>
      </c>
      <c r="T1795" s="2742">
        <f t="shared" si="1609"/>
        <v>414.35999999999996</v>
      </c>
      <c r="U1795" s="2742">
        <f t="shared" si="1609"/>
        <v>1029.7156</v>
      </c>
      <c r="V1795" s="2743">
        <f t="shared" si="1609"/>
        <v>0</v>
      </c>
      <c r="W1795" s="2742">
        <f t="shared" si="1609"/>
        <v>0</v>
      </c>
      <c r="X1795" s="2742">
        <f t="shared" si="1609"/>
        <v>615.35560000000009</v>
      </c>
      <c r="Y1795" s="2744">
        <f t="shared" si="1609"/>
        <v>0</v>
      </c>
      <c r="Z1795" s="2744">
        <f t="shared" si="1609"/>
        <v>0</v>
      </c>
      <c r="AA1795" s="2742">
        <f t="shared" si="1609"/>
        <v>1029.7156</v>
      </c>
      <c r="AB1795" s="924"/>
      <c r="AC1795" s="2558"/>
      <c r="AD1795" s="2222">
        <f t="shared" si="1515"/>
        <v>0</v>
      </c>
      <c r="AE1795" s="2914"/>
      <c r="AF1795" s="151"/>
      <c r="AG1795" s="151"/>
      <c r="AH1795" s="151"/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  <c r="BI1795" s="151"/>
      <c r="BJ1795" s="151"/>
      <c r="BK1795" s="151"/>
      <c r="BL1795" s="151"/>
      <c r="BM1795" s="151"/>
      <c r="BN1795" s="151"/>
      <c r="BO1795" s="151"/>
      <c r="BP1795" s="151"/>
      <c r="BQ1795" s="151"/>
      <c r="BR1795" s="151"/>
      <c r="BS1795" s="151"/>
      <c r="BT1795" s="151"/>
      <c r="BU1795" s="151"/>
      <c r="BV1795" s="151"/>
      <c r="BW1795" s="151"/>
      <c r="BX1795" s="151"/>
      <c r="BY1795" s="151"/>
      <c r="BZ1795" s="151"/>
      <c r="CA1795" s="151"/>
      <c r="CB1795" s="151"/>
      <c r="CC1795" s="151"/>
      <c r="CD1795" s="151"/>
      <c r="CE1795" s="151"/>
      <c r="CF1795" s="151"/>
      <c r="CG1795" s="151"/>
      <c r="CH1795" s="151"/>
      <c r="CI1795" s="151"/>
      <c r="CJ1795" s="151"/>
      <c r="CK1795" s="151"/>
      <c r="CL1795" s="151"/>
      <c r="CM1795" s="151"/>
      <c r="CN1795" s="151"/>
      <c r="CO1795" s="151"/>
      <c r="CP1795" s="151"/>
      <c r="CQ1795" s="151"/>
      <c r="CR1795" s="151"/>
      <c r="CS1795" s="151"/>
      <c r="CT1795" s="151"/>
      <c r="CU1795" s="151"/>
      <c r="CV1795" s="151"/>
      <c r="CW1795" s="151"/>
      <c r="CX1795" s="151"/>
      <c r="CY1795" s="151"/>
      <c r="CZ1795" s="151"/>
      <c r="DA1795" s="151"/>
      <c r="DB1795" s="151"/>
      <c r="DC1795" s="151"/>
      <c r="DD1795" s="151"/>
      <c r="DE1795" s="151"/>
      <c r="DF1795" s="151"/>
      <c r="DG1795" s="151"/>
      <c r="DH1795" s="151"/>
      <c r="DI1795" s="151"/>
      <c r="DJ1795" s="151"/>
      <c r="DK1795" s="151"/>
      <c r="DL1795" s="151"/>
      <c r="DM1795" s="151"/>
      <c r="DN1795" s="151"/>
      <c r="DO1795" s="151"/>
      <c r="DP1795" s="151"/>
      <c r="DQ1795" s="151"/>
      <c r="DR1795" s="151"/>
      <c r="DS1795" s="151"/>
      <c r="DT1795" s="151"/>
      <c r="DU1795" s="151"/>
      <c r="DV1795" s="151"/>
      <c r="DW1795" s="151"/>
      <c r="DX1795" s="151"/>
      <c r="DY1795" s="151"/>
      <c r="DZ1795" s="151"/>
      <c r="EA1795" s="151"/>
      <c r="EB1795" s="151"/>
      <c r="EC1795" s="151"/>
      <c r="ED1795" s="151"/>
      <c r="EE1795" s="151"/>
      <c r="EF1795" s="151"/>
      <c r="EG1795" s="151"/>
      <c r="EH1795" s="151"/>
      <c r="EI1795" s="151"/>
      <c r="EJ1795" s="151"/>
      <c r="EK1795" s="151"/>
      <c r="EL1795" s="151"/>
      <c r="EM1795" s="151"/>
      <c r="EN1795" s="151"/>
      <c r="EO1795" s="151"/>
      <c r="EP1795" s="151"/>
      <c r="EQ1795" s="151"/>
      <c r="ER1795" s="151"/>
      <c r="ES1795" s="151"/>
      <c r="ET1795" s="151"/>
      <c r="EU1795" s="151"/>
      <c r="EV1795" s="151"/>
      <c r="EW1795" s="151"/>
      <c r="EX1795" s="151"/>
      <c r="EY1795" s="151"/>
      <c r="EZ1795" s="151"/>
      <c r="FA1795" s="151"/>
      <c r="FB1795" s="151"/>
      <c r="FC1795" s="151"/>
      <c r="FD1795" s="151"/>
      <c r="FE1795" s="151"/>
      <c r="FF1795" s="151"/>
      <c r="FG1795" s="151"/>
      <c r="FH1795" s="151"/>
      <c r="FI1795" s="151"/>
      <c r="FJ1795" s="151"/>
      <c r="FK1795" s="151"/>
      <c r="FL1795" s="151"/>
      <c r="FM1795" s="151"/>
      <c r="FN1795" s="151"/>
      <c r="FO1795" s="151"/>
      <c r="FP1795" s="151"/>
      <c r="FQ1795" s="151"/>
      <c r="FR1795" s="151"/>
      <c r="FS1795" s="151"/>
      <c r="FT1795" s="151"/>
      <c r="FU1795" s="151"/>
      <c r="FV1795" s="151"/>
      <c r="FW1795" s="151"/>
      <c r="FX1795" s="151"/>
      <c r="FY1795" s="151"/>
      <c r="FZ1795" s="151"/>
      <c r="GA1795" s="151"/>
      <c r="GB1795" s="151"/>
      <c r="GC1795" s="151"/>
      <c r="GD1795" s="151"/>
      <c r="GE1795" s="151"/>
      <c r="GF1795" s="151"/>
      <c r="GG1795" s="151"/>
      <c r="GH1795" s="151"/>
      <c r="GI1795" s="151"/>
      <c r="GJ1795" s="151"/>
      <c r="GK1795" s="151"/>
      <c r="GL1795" s="151"/>
      <c r="GM1795" s="151"/>
      <c r="GN1795" s="151"/>
      <c r="GO1795" s="151"/>
      <c r="GP1795" s="151"/>
      <c r="GQ1795" s="151"/>
      <c r="GR1795" s="151"/>
      <c r="GS1795" s="151"/>
      <c r="GT1795" s="151"/>
      <c r="GU1795" s="151"/>
      <c r="GV1795" s="151"/>
      <c r="GW1795" s="151"/>
      <c r="GX1795" s="151"/>
      <c r="GY1795" s="151"/>
      <c r="GZ1795" s="151"/>
      <c r="HA1795" s="151"/>
      <c r="HB1795" s="151"/>
      <c r="HC1795" s="151"/>
      <c r="HD1795" s="151"/>
      <c r="HE1795" s="151"/>
      <c r="HF1795" s="151"/>
      <c r="HG1795" s="151"/>
      <c r="HH1795" s="151"/>
      <c r="HI1795" s="151"/>
      <c r="HJ1795" s="151"/>
      <c r="HK1795" s="151"/>
      <c r="HL1795" s="151"/>
      <c r="HM1795" s="151"/>
      <c r="HN1795" s="151"/>
      <c r="HO1795" s="151"/>
      <c r="HP1795" s="151"/>
      <c r="HQ1795" s="151"/>
      <c r="HR1795" s="151"/>
      <c r="HS1795" s="151"/>
      <c r="HT1795" s="151"/>
      <c r="HU1795" s="151"/>
      <c r="HV1795" s="151"/>
      <c r="HW1795" s="151"/>
      <c r="HX1795" s="151"/>
      <c r="HY1795" s="151"/>
      <c r="HZ1795" s="151"/>
      <c r="IA1795" s="151"/>
      <c r="IB1795" s="151"/>
      <c r="IC1795" s="151"/>
      <c r="ID1795" s="151"/>
      <c r="IE1795" s="151"/>
      <c r="IF1795" s="151"/>
      <c r="IG1795" s="151"/>
      <c r="IH1795" s="151"/>
      <c r="II1795" s="151"/>
      <c r="IJ1795" s="151"/>
      <c r="IK1795" s="151"/>
      <c r="IL1795" s="151"/>
      <c r="IM1795" s="151"/>
      <c r="IN1795" s="151"/>
      <c r="IO1795" s="151"/>
      <c r="IP1795" s="151"/>
      <c r="IQ1795" s="151"/>
      <c r="IR1795" s="151"/>
      <c r="IS1795" s="151"/>
      <c r="IT1795" s="151"/>
      <c r="IU1795" s="151"/>
      <c r="IV1795" s="151"/>
      <c r="IW1795" s="151"/>
      <c r="IX1795" s="151"/>
      <c r="IY1795" s="151"/>
      <c r="IZ1795" s="151"/>
      <c r="JA1795" s="151"/>
      <c r="JB1795" s="151"/>
    </row>
    <row r="1796" spans="1:262" s="848" customFormat="1" x14ac:dyDescent="0.25">
      <c r="A1796" s="848">
        <v>1</v>
      </c>
      <c r="B1796" s="214">
        <v>1</v>
      </c>
      <c r="C1796" s="2148" t="s">
        <v>28</v>
      </c>
      <c r="D1796" s="2148"/>
      <c r="E1796" s="2148"/>
      <c r="F1796" s="1837"/>
      <c r="G1796" s="2026"/>
      <c r="H1796" s="2026"/>
      <c r="I1796" s="2026"/>
      <c r="J1796" s="1842"/>
      <c r="K1796" s="1842"/>
      <c r="L1796" s="2026"/>
      <c r="M1796" s="2026"/>
      <c r="N1796" s="2026"/>
      <c r="O1796" s="2026"/>
      <c r="P1796" s="2026"/>
      <c r="Q1796" s="1840"/>
      <c r="R1796" s="2688"/>
      <c r="S1796" s="2688"/>
      <c r="T1796" s="2742"/>
      <c r="U1796" s="2688"/>
      <c r="V1796" s="989"/>
      <c r="W1796" s="2688"/>
      <c r="X1796" s="2688"/>
      <c r="Y1796" s="2688"/>
      <c r="Z1796" s="2688"/>
      <c r="AA1796" s="2688"/>
      <c r="AB1796" s="957"/>
      <c r="AC1796" s="930"/>
      <c r="AD1796" s="2222">
        <f t="shared" si="1515"/>
        <v>0</v>
      </c>
      <c r="AE1796" s="2914"/>
      <c r="AF1796" s="151"/>
      <c r="AG1796" s="151"/>
      <c r="AH1796" s="151"/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  <c r="BI1796" s="151"/>
      <c r="BJ1796" s="151"/>
      <c r="BK1796" s="151"/>
      <c r="BL1796" s="151"/>
      <c r="BM1796" s="151"/>
      <c r="BN1796" s="151"/>
      <c r="BO1796" s="151"/>
      <c r="BP1796" s="151"/>
      <c r="BQ1796" s="151"/>
      <c r="BR1796" s="151"/>
      <c r="BS1796" s="151"/>
      <c r="BT1796" s="151"/>
      <c r="BU1796" s="151"/>
      <c r="BV1796" s="151"/>
      <c r="BW1796" s="151"/>
      <c r="BX1796" s="151"/>
      <c r="BY1796" s="151"/>
      <c r="BZ1796" s="151"/>
      <c r="CA1796" s="151"/>
      <c r="CB1796" s="151"/>
      <c r="CC1796" s="151"/>
      <c r="CD1796" s="151"/>
      <c r="CE1796" s="151"/>
      <c r="CF1796" s="151"/>
      <c r="CG1796" s="151"/>
      <c r="CH1796" s="151"/>
      <c r="CI1796" s="151"/>
      <c r="CJ1796" s="151"/>
      <c r="CK1796" s="151"/>
      <c r="CL1796" s="151"/>
      <c r="CM1796" s="151"/>
      <c r="CN1796" s="151"/>
      <c r="CO1796" s="151"/>
      <c r="CP1796" s="151"/>
      <c r="CQ1796" s="151"/>
      <c r="CR1796" s="151"/>
      <c r="CS1796" s="151"/>
      <c r="CT1796" s="151"/>
      <c r="CU1796" s="151"/>
      <c r="CV1796" s="151"/>
      <c r="CW1796" s="151"/>
      <c r="CX1796" s="151"/>
      <c r="CY1796" s="151"/>
      <c r="CZ1796" s="151"/>
      <c r="DA1796" s="151"/>
      <c r="DB1796" s="151"/>
      <c r="DC1796" s="151"/>
      <c r="DD1796" s="151"/>
      <c r="DE1796" s="151"/>
      <c r="DF1796" s="151"/>
      <c r="DG1796" s="151"/>
      <c r="DH1796" s="151"/>
      <c r="DI1796" s="151"/>
      <c r="DJ1796" s="151"/>
      <c r="DK1796" s="151"/>
      <c r="DL1796" s="151"/>
      <c r="DM1796" s="151"/>
      <c r="DN1796" s="151"/>
      <c r="DO1796" s="151"/>
      <c r="DP1796" s="151"/>
      <c r="DQ1796" s="151"/>
      <c r="DR1796" s="151"/>
      <c r="DS1796" s="151"/>
      <c r="DT1796" s="151"/>
      <c r="DU1796" s="151"/>
      <c r="DV1796" s="151"/>
      <c r="DW1796" s="151"/>
      <c r="DX1796" s="151"/>
      <c r="DY1796" s="151"/>
      <c r="DZ1796" s="151"/>
      <c r="EA1796" s="151"/>
      <c r="EB1796" s="151"/>
      <c r="EC1796" s="151"/>
      <c r="ED1796" s="151"/>
      <c r="EE1796" s="151"/>
      <c r="EF1796" s="151"/>
      <c r="EG1796" s="151"/>
      <c r="EH1796" s="151"/>
      <c r="EI1796" s="151"/>
      <c r="EJ1796" s="151"/>
      <c r="EK1796" s="151"/>
      <c r="EL1796" s="151"/>
      <c r="EM1796" s="151"/>
      <c r="EN1796" s="151"/>
      <c r="EO1796" s="151"/>
      <c r="EP1796" s="151"/>
      <c r="EQ1796" s="151"/>
      <c r="ER1796" s="151"/>
      <c r="ES1796" s="151"/>
      <c r="ET1796" s="151"/>
      <c r="EU1796" s="151"/>
      <c r="EV1796" s="151"/>
      <c r="EW1796" s="151"/>
      <c r="EX1796" s="151"/>
      <c r="EY1796" s="151"/>
      <c r="EZ1796" s="151"/>
      <c r="FA1796" s="151"/>
      <c r="FB1796" s="151"/>
      <c r="FC1796" s="151"/>
      <c r="FD1796" s="151"/>
      <c r="FE1796" s="151"/>
      <c r="FF1796" s="151"/>
      <c r="FG1796" s="151"/>
      <c r="FH1796" s="151"/>
      <c r="FI1796" s="151"/>
      <c r="FJ1796" s="151"/>
      <c r="FK1796" s="151"/>
      <c r="FL1796" s="151"/>
      <c r="FM1796" s="151"/>
      <c r="FN1796" s="151"/>
      <c r="FO1796" s="151"/>
      <c r="FP1796" s="151"/>
      <c r="FQ1796" s="151"/>
      <c r="FR1796" s="151"/>
      <c r="FS1796" s="151"/>
      <c r="FT1796" s="151"/>
      <c r="FU1796" s="151"/>
      <c r="FV1796" s="151"/>
      <c r="FW1796" s="151"/>
      <c r="FX1796" s="151"/>
      <c r="FY1796" s="151"/>
      <c r="FZ1796" s="151"/>
      <c r="GA1796" s="151"/>
      <c r="GB1796" s="151"/>
      <c r="GC1796" s="151"/>
      <c r="GD1796" s="151"/>
      <c r="GE1796" s="151"/>
      <c r="GF1796" s="151"/>
      <c r="GG1796" s="151"/>
      <c r="GH1796" s="151"/>
      <c r="GI1796" s="151"/>
      <c r="GJ1796" s="151"/>
      <c r="GK1796" s="151"/>
      <c r="GL1796" s="151"/>
      <c r="GM1796" s="151"/>
      <c r="GN1796" s="151"/>
      <c r="GO1796" s="151"/>
      <c r="GP1796" s="151"/>
      <c r="GQ1796" s="151"/>
      <c r="GR1796" s="151"/>
      <c r="GS1796" s="151"/>
      <c r="GT1796" s="151"/>
      <c r="GU1796" s="151"/>
      <c r="GV1796" s="151"/>
      <c r="GW1796" s="151"/>
      <c r="GX1796" s="151"/>
      <c r="GY1796" s="151"/>
      <c r="GZ1796" s="151"/>
      <c r="HA1796" s="151"/>
      <c r="HB1796" s="151"/>
      <c r="HC1796" s="151"/>
      <c r="HD1796" s="151"/>
      <c r="HE1796" s="151"/>
      <c r="HF1796" s="151"/>
      <c r="HG1796" s="151"/>
      <c r="HH1796" s="151"/>
      <c r="HI1796" s="151"/>
      <c r="HJ1796" s="151"/>
      <c r="HK1796" s="151"/>
      <c r="HL1796" s="151"/>
      <c r="HM1796" s="151"/>
      <c r="HN1796" s="151"/>
      <c r="HO1796" s="151"/>
      <c r="HP1796" s="151"/>
      <c r="HQ1796" s="151"/>
      <c r="HR1796" s="151"/>
      <c r="HS1796" s="151"/>
      <c r="HT1796" s="151"/>
      <c r="HU1796" s="151"/>
      <c r="HV1796" s="151"/>
      <c r="HW1796" s="151"/>
      <c r="HX1796" s="151"/>
      <c r="HY1796" s="151"/>
      <c r="HZ1796" s="151"/>
      <c r="IA1796" s="151"/>
      <c r="IB1796" s="151"/>
      <c r="IC1796" s="151"/>
      <c r="ID1796" s="151"/>
      <c r="IE1796" s="151"/>
      <c r="IF1796" s="151"/>
      <c r="IG1796" s="151"/>
      <c r="IH1796" s="151"/>
      <c r="II1796" s="151"/>
      <c r="IJ1796" s="151"/>
      <c r="IK1796" s="151"/>
      <c r="IL1796" s="151"/>
      <c r="IM1796" s="151"/>
      <c r="IN1796" s="151"/>
      <c r="IO1796" s="151"/>
      <c r="IP1796" s="151"/>
      <c r="IQ1796" s="151"/>
      <c r="IR1796" s="151"/>
      <c r="IS1796" s="151"/>
      <c r="IT1796" s="151"/>
      <c r="IU1796" s="151"/>
      <c r="IV1796" s="151"/>
      <c r="IW1796" s="151"/>
      <c r="IX1796" s="151"/>
      <c r="IY1796" s="151"/>
      <c r="IZ1796" s="151"/>
      <c r="JA1796" s="151"/>
      <c r="JB1796" s="151"/>
    </row>
    <row r="1797" spans="1:262" x14ac:dyDescent="0.25">
      <c r="A1797" s="214">
        <v>1</v>
      </c>
      <c r="B1797" s="214">
        <v>1</v>
      </c>
      <c r="C1797" s="2598" t="s">
        <v>16</v>
      </c>
      <c r="D1797" s="2598"/>
      <c r="E1797" s="2598"/>
      <c r="F1797" s="2024">
        <f>F1699</f>
        <v>1431</v>
      </c>
      <c r="G1797" s="2023">
        <f>G1699</f>
        <v>239</v>
      </c>
      <c r="H1797" s="2023">
        <f>H1699</f>
        <v>183</v>
      </c>
      <c r="I1797" s="2023">
        <f>H1797/G1797*100</f>
        <v>76.569037656903774</v>
      </c>
      <c r="J1797" s="1842">
        <f>SUM(L1797/F1797)</f>
        <v>7.3011879804332631</v>
      </c>
      <c r="K1797" s="1842">
        <f>N1797/H1797</f>
        <v>7.1202185792349724</v>
      </c>
      <c r="L1797" s="2023">
        <f t="shared" ref="L1797:AA1797" si="1611">L1699</f>
        <v>10448</v>
      </c>
      <c r="M1797" s="2023">
        <f t="shared" si="1611"/>
        <v>1742</v>
      </c>
      <c r="N1797" s="2023">
        <f t="shared" si="1611"/>
        <v>1303</v>
      </c>
      <c r="O1797" s="2023">
        <f t="shared" si="1611"/>
        <v>74.799081515499424</v>
      </c>
      <c r="P1797" s="2023">
        <f t="shared" si="1611"/>
        <v>43.533333333333331</v>
      </c>
      <c r="Q1797" s="2023">
        <f t="shared" si="1611"/>
        <v>179.58652373660033</v>
      </c>
      <c r="R1797" s="2641">
        <f t="shared" si="1611"/>
        <v>0</v>
      </c>
      <c r="S1797" s="2641">
        <f t="shared" ref="S1797" si="1612">S1699</f>
        <v>0</v>
      </c>
      <c r="T1797" s="2742">
        <f t="shared" si="1611"/>
        <v>0</v>
      </c>
      <c r="U1797" s="2641">
        <f t="shared" si="1611"/>
        <v>0</v>
      </c>
      <c r="V1797" s="2642">
        <f t="shared" si="1611"/>
        <v>0</v>
      </c>
      <c r="W1797" s="2641">
        <f t="shared" si="1611"/>
        <v>0</v>
      </c>
      <c r="X1797" s="2641">
        <f t="shared" si="1611"/>
        <v>0</v>
      </c>
      <c r="Y1797" s="2641">
        <f t="shared" si="1611"/>
        <v>0</v>
      </c>
      <c r="Z1797" s="2641">
        <f t="shared" si="1611"/>
        <v>0</v>
      </c>
      <c r="AA1797" s="2641">
        <f t="shared" si="1611"/>
        <v>0</v>
      </c>
      <c r="AB1797" s="1686"/>
      <c r="AC1797" s="2643"/>
      <c r="AD1797" s="2222">
        <f t="shared" si="1515"/>
        <v>0</v>
      </c>
    </row>
    <row r="1798" spans="1:262" ht="29.25" x14ac:dyDescent="0.25">
      <c r="A1798" s="214">
        <v>1</v>
      </c>
      <c r="B1798" s="214">
        <v>1</v>
      </c>
      <c r="C1798" s="713" t="s">
        <v>135</v>
      </c>
      <c r="D1798" s="713"/>
      <c r="E1798" s="713"/>
      <c r="F1798" s="1853">
        <f>SUM(F1700)</f>
        <v>1431</v>
      </c>
      <c r="G1798" s="2025">
        <f>SUM(G1700)</f>
        <v>239</v>
      </c>
      <c r="H1798" s="2025">
        <f>SUM(H1700)</f>
        <v>183</v>
      </c>
      <c r="I1798" s="2025">
        <f>H1798/G1798*100</f>
        <v>76.569037656903774</v>
      </c>
      <c r="J1798" s="1842">
        <f>SUM(L1798/F1798)</f>
        <v>7.3011879804332631</v>
      </c>
      <c r="K1798" s="1842">
        <f>N1798/H1798</f>
        <v>7.1202185792349724</v>
      </c>
      <c r="L1798" s="2025">
        <f>SUM(L1700)</f>
        <v>10448</v>
      </c>
      <c r="M1798" s="2025">
        <f>SUM(M1700)</f>
        <v>1742</v>
      </c>
      <c r="N1798" s="2025">
        <f>SUM(N1700)</f>
        <v>1303</v>
      </c>
      <c r="O1798" s="2025">
        <f>N1798/M1798*100</f>
        <v>74.799081515499424</v>
      </c>
      <c r="P1798" s="2025">
        <f t="shared" ref="P1798:AA1798" si="1613">SUM(P1700)</f>
        <v>43.533333333333331</v>
      </c>
      <c r="Q1798" s="2025">
        <f t="shared" si="1613"/>
        <v>179.58652373660033</v>
      </c>
      <c r="R1798" s="2488">
        <f t="shared" si="1613"/>
        <v>33392.163060748797</v>
      </c>
      <c r="S1798" s="2488">
        <f t="shared" ref="S1798" si="1614">SUM(S1700)</f>
        <v>33392.163060748797</v>
      </c>
      <c r="T1798" s="2742">
        <f t="shared" si="1613"/>
        <v>5565.3605101247995</v>
      </c>
      <c r="U1798" s="2488">
        <f t="shared" si="1613"/>
        <v>5551.1880000000001</v>
      </c>
      <c r="V1798" s="2548">
        <f t="shared" si="1613"/>
        <v>0</v>
      </c>
      <c r="W1798" s="2488">
        <f t="shared" si="1613"/>
        <v>0</v>
      </c>
      <c r="X1798" s="2488">
        <f t="shared" si="1613"/>
        <v>-14.172510124799373</v>
      </c>
      <c r="Y1798" s="2488">
        <f t="shared" si="1613"/>
        <v>0</v>
      </c>
      <c r="Z1798" s="2488">
        <f t="shared" si="1613"/>
        <v>-95.511730000000014</v>
      </c>
      <c r="AA1798" s="2488">
        <f t="shared" si="1613"/>
        <v>5455.6762699999999</v>
      </c>
      <c r="AB1798" s="1986"/>
      <c r="AC1798" s="2549"/>
      <c r="AD1798" s="2222">
        <f t="shared" si="1515"/>
        <v>0</v>
      </c>
    </row>
    <row r="1799" spans="1:262" x14ac:dyDescent="0.25">
      <c r="A1799" s="214">
        <v>1</v>
      </c>
      <c r="B1799" s="214">
        <v>1</v>
      </c>
      <c r="C1799" s="718" t="s">
        <v>194</v>
      </c>
      <c r="D1799" s="718"/>
      <c r="E1799" s="718"/>
      <c r="F1799" s="2064">
        <f t="shared" ref="F1799:H1802" si="1615">F1701</f>
        <v>8500</v>
      </c>
      <c r="G1799" s="2105">
        <f t="shared" si="1615"/>
        <v>1417</v>
      </c>
      <c r="H1799" s="2105">
        <f t="shared" si="1615"/>
        <v>1260</v>
      </c>
      <c r="I1799" s="2745">
        <f>H1799/G1799*100</f>
        <v>88.920254057868746</v>
      </c>
      <c r="J1799" s="2065"/>
      <c r="K1799" s="2065"/>
      <c r="L1799" s="2105"/>
      <c r="M1799" s="2105"/>
      <c r="N1799" s="2105"/>
      <c r="O1799" s="2105"/>
      <c r="P1799" s="2105"/>
      <c r="Q1799" s="1945"/>
      <c r="R1799" s="2645">
        <f t="shared" ref="R1799:AA1799" si="1616">R1701</f>
        <v>0</v>
      </c>
      <c r="S1799" s="2645">
        <f t="shared" ref="S1799" si="1617">S1701</f>
        <v>0</v>
      </c>
      <c r="T1799" s="2742">
        <f t="shared" si="1616"/>
        <v>0</v>
      </c>
      <c r="U1799" s="2645">
        <f t="shared" si="1616"/>
        <v>0</v>
      </c>
      <c r="V1799" s="2646">
        <f t="shared" si="1616"/>
        <v>0</v>
      </c>
      <c r="W1799" s="2645">
        <f t="shared" si="1616"/>
        <v>0</v>
      </c>
      <c r="X1799" s="2645">
        <f t="shared" si="1616"/>
        <v>0</v>
      </c>
      <c r="Y1799" s="2645">
        <f t="shared" si="1616"/>
        <v>0</v>
      </c>
      <c r="Z1799" s="2645">
        <f t="shared" si="1616"/>
        <v>0</v>
      </c>
      <c r="AA1799" s="2645">
        <f t="shared" si="1616"/>
        <v>0</v>
      </c>
      <c r="AB1799" s="1593"/>
      <c r="AC1799" s="2647"/>
      <c r="AD1799" s="2222">
        <f t="shared" si="1515"/>
        <v>0</v>
      </c>
    </row>
    <row r="1800" spans="1:262" x14ac:dyDescent="0.25">
      <c r="A1800" s="214">
        <v>1</v>
      </c>
      <c r="B1800" s="214">
        <v>1</v>
      </c>
      <c r="C1800" s="715" t="s">
        <v>195</v>
      </c>
      <c r="D1800" s="715"/>
      <c r="E1800" s="715"/>
      <c r="F1800" s="1965">
        <f t="shared" si="1615"/>
        <v>8500</v>
      </c>
      <c r="G1800" s="1964">
        <f t="shared" si="1615"/>
        <v>1417</v>
      </c>
      <c r="H1800" s="1964">
        <f t="shared" si="1615"/>
        <v>1260</v>
      </c>
      <c r="I1800" s="1855">
        <f>H1800/G1800*100</f>
        <v>88.920254057868746</v>
      </c>
      <c r="J1800" s="2070"/>
      <c r="K1800" s="2070"/>
      <c r="L1800" s="1964"/>
      <c r="M1800" s="1964"/>
      <c r="N1800" s="1964"/>
      <c r="O1800" s="1964"/>
      <c r="P1800" s="1964"/>
      <c r="Q1800" s="1964"/>
      <c r="R1800" s="2746">
        <f t="shared" ref="R1800:AA1800" si="1618">R1702</f>
        <v>0</v>
      </c>
      <c r="S1800" s="2746">
        <f t="shared" ref="S1800" si="1619">S1702</f>
        <v>0</v>
      </c>
      <c r="T1800" s="2742">
        <f t="shared" si="1618"/>
        <v>0</v>
      </c>
      <c r="U1800" s="2746">
        <f t="shared" si="1618"/>
        <v>0</v>
      </c>
      <c r="V1800" s="2747">
        <f t="shared" si="1618"/>
        <v>0</v>
      </c>
      <c r="W1800" s="2746">
        <f t="shared" si="1618"/>
        <v>0</v>
      </c>
      <c r="X1800" s="2746">
        <f t="shared" si="1618"/>
        <v>0</v>
      </c>
      <c r="Y1800" s="2746">
        <f t="shared" si="1618"/>
        <v>0</v>
      </c>
      <c r="Z1800" s="2746">
        <f t="shared" si="1618"/>
        <v>0</v>
      </c>
      <c r="AA1800" s="2746">
        <f t="shared" si="1618"/>
        <v>0</v>
      </c>
      <c r="AB1800" s="958"/>
      <c r="AC1800" s="2748"/>
      <c r="AD1800" s="2222">
        <f t="shared" si="1515"/>
        <v>0</v>
      </c>
    </row>
    <row r="1801" spans="1:262" ht="30" x14ac:dyDescent="0.25">
      <c r="A1801" s="214">
        <v>1</v>
      </c>
      <c r="B1801" s="214">
        <v>1</v>
      </c>
      <c r="C1801" s="715" t="s">
        <v>196</v>
      </c>
      <c r="D1801" s="715"/>
      <c r="E1801" s="715"/>
      <c r="F1801" s="1844">
        <f t="shared" si="1615"/>
        <v>0</v>
      </c>
      <c r="G1801" s="1855">
        <f t="shared" si="1615"/>
        <v>0</v>
      </c>
      <c r="H1801" s="1855">
        <f t="shared" si="1615"/>
        <v>0</v>
      </c>
      <c r="I1801" s="1964" t="e">
        <f>H1801/G1801*100</f>
        <v>#DIV/0!</v>
      </c>
      <c r="J1801" s="2070"/>
      <c r="K1801" s="2070"/>
      <c r="L1801" s="1964"/>
      <c r="M1801" s="1855"/>
      <c r="N1801" s="1964"/>
      <c r="O1801" s="1964"/>
      <c r="P1801" s="1964"/>
      <c r="Q1801" s="1964"/>
      <c r="R1801" s="2694">
        <f t="shared" ref="R1801:AA1801" si="1620">R1703</f>
        <v>0</v>
      </c>
      <c r="S1801" s="2694">
        <f t="shared" ref="S1801" si="1621">S1703</f>
        <v>0</v>
      </c>
      <c r="T1801" s="2742">
        <f t="shared" si="1620"/>
        <v>0</v>
      </c>
      <c r="U1801" s="2694">
        <f t="shared" si="1620"/>
        <v>0</v>
      </c>
      <c r="V1801" s="2747">
        <f t="shared" si="1620"/>
        <v>0</v>
      </c>
      <c r="W1801" s="2746">
        <f t="shared" si="1620"/>
        <v>0</v>
      </c>
      <c r="X1801" s="2694">
        <f t="shared" si="1620"/>
        <v>0</v>
      </c>
      <c r="Y1801" s="2694">
        <f t="shared" si="1620"/>
        <v>0</v>
      </c>
      <c r="Z1801" s="2694">
        <f t="shared" si="1620"/>
        <v>0</v>
      </c>
      <c r="AA1801" s="2746">
        <f t="shared" si="1620"/>
        <v>0</v>
      </c>
      <c r="AB1801" s="940"/>
      <c r="AC1801" s="2748"/>
      <c r="AD1801" s="2222">
        <f t="shared" si="1515"/>
        <v>0</v>
      </c>
    </row>
    <row r="1802" spans="1:262" ht="30" thickBot="1" x14ac:dyDescent="0.3">
      <c r="B1802" s="214">
        <v>1</v>
      </c>
      <c r="C1802" s="712" t="s">
        <v>201</v>
      </c>
      <c r="D1802" s="712"/>
      <c r="E1802" s="2108"/>
      <c r="F1802" s="1971">
        <f t="shared" si="1615"/>
        <v>8500</v>
      </c>
      <c r="G1802" s="2028">
        <f t="shared" si="1615"/>
        <v>1417</v>
      </c>
      <c r="H1802" s="2028">
        <f t="shared" si="1615"/>
        <v>1260</v>
      </c>
      <c r="I1802" s="2749">
        <f>I1704</f>
        <v>88.920254057868746</v>
      </c>
      <c r="J1802" s="2080"/>
      <c r="K1802" s="2070"/>
      <c r="L1802" s="1964"/>
      <c r="M1802" s="2749"/>
      <c r="N1802" s="2749"/>
      <c r="O1802" s="2750"/>
      <c r="P1802" s="2749"/>
      <c r="Q1802" s="2751"/>
      <c r="R1802" s="2752">
        <f t="shared" ref="R1802:AA1802" si="1622">R1704</f>
        <v>70682.729000000007</v>
      </c>
      <c r="S1802" s="2752">
        <f t="shared" ref="S1802" si="1623">S1704</f>
        <v>70682.729000000007</v>
      </c>
      <c r="T1802" s="2742">
        <f t="shared" si="1622"/>
        <v>11780.454833333335</v>
      </c>
      <c r="U1802" s="2753">
        <f t="shared" si="1622"/>
        <v>11719.078810000001</v>
      </c>
      <c r="V1802" s="2754">
        <f t="shared" si="1622"/>
        <v>0</v>
      </c>
      <c r="W1802" s="2752">
        <f t="shared" si="1622"/>
        <v>0</v>
      </c>
      <c r="X1802" s="2752">
        <f t="shared" si="1622"/>
        <v>-61.37602333333416</v>
      </c>
      <c r="Y1802" s="2752">
        <f t="shared" si="1622"/>
        <v>0</v>
      </c>
      <c r="Z1802" s="2752">
        <f t="shared" si="1622"/>
        <v>-10.162660000000001</v>
      </c>
      <c r="AA1802" s="2746">
        <f t="shared" si="1622"/>
        <v>11708.916150000001</v>
      </c>
      <c r="AB1802" s="2165"/>
      <c r="AC1802" s="2748"/>
      <c r="AD1802" s="2222">
        <f t="shared" si="1515"/>
        <v>0</v>
      </c>
      <c r="AF1802" s="214"/>
      <c r="AG1802" s="214"/>
      <c r="AH1802" s="214"/>
      <c r="AI1802" s="214"/>
      <c r="AJ1802" s="214"/>
      <c r="AK1802" s="214"/>
      <c r="AL1802" s="214"/>
      <c r="AM1802" s="214"/>
      <c r="AN1802" s="214"/>
      <c r="AO1802" s="214"/>
      <c r="AP1802" s="214"/>
      <c r="AQ1802" s="214"/>
      <c r="AR1802" s="214"/>
      <c r="AS1802" s="214"/>
      <c r="AT1802" s="214"/>
      <c r="AU1802" s="214"/>
      <c r="AV1802" s="214"/>
      <c r="AW1802" s="214"/>
      <c r="AX1802" s="214"/>
      <c r="AY1802" s="214"/>
      <c r="AZ1802" s="214"/>
      <c r="BA1802" s="214"/>
      <c r="BB1802" s="214"/>
      <c r="BC1802" s="214"/>
      <c r="BD1802" s="214"/>
      <c r="BE1802" s="214"/>
      <c r="BF1802" s="214"/>
      <c r="BG1802" s="214"/>
      <c r="BH1802" s="214"/>
      <c r="BI1802" s="214"/>
      <c r="BJ1802" s="214"/>
      <c r="BK1802" s="214"/>
      <c r="BL1802" s="214"/>
      <c r="BM1802" s="214"/>
      <c r="BN1802" s="214"/>
      <c r="BO1802" s="214"/>
      <c r="BP1802" s="214"/>
      <c r="BQ1802" s="214"/>
      <c r="BR1802" s="214"/>
      <c r="BS1802" s="214"/>
      <c r="BT1802" s="214"/>
      <c r="BU1802" s="214"/>
      <c r="BV1802" s="214"/>
      <c r="BW1802" s="214"/>
      <c r="BX1802" s="214"/>
      <c r="BY1802" s="214"/>
      <c r="BZ1802" s="214"/>
      <c r="CA1802" s="214"/>
      <c r="CB1802" s="214"/>
      <c r="CC1802" s="214"/>
      <c r="CD1802" s="214"/>
      <c r="CE1802" s="214"/>
      <c r="CF1802" s="214"/>
      <c r="CG1802" s="214"/>
      <c r="CH1802" s="214"/>
      <c r="CI1802" s="214"/>
      <c r="CJ1802" s="214"/>
      <c r="CK1802" s="214"/>
      <c r="CL1802" s="214"/>
      <c r="CM1802" s="214"/>
      <c r="CN1802" s="214"/>
      <c r="CO1802" s="214"/>
      <c r="CP1802" s="214"/>
      <c r="CQ1802" s="214"/>
      <c r="CR1802" s="214"/>
      <c r="CS1802" s="214"/>
      <c r="CT1802" s="214"/>
      <c r="CU1802" s="214"/>
      <c r="CV1802" s="214"/>
      <c r="CW1802" s="214"/>
      <c r="CX1802" s="214"/>
      <c r="CY1802" s="214"/>
      <c r="CZ1802" s="214"/>
      <c r="DA1802" s="214"/>
      <c r="DB1802" s="214"/>
      <c r="DC1802" s="214"/>
      <c r="DD1802" s="214"/>
      <c r="DE1802" s="214"/>
      <c r="DF1802" s="214"/>
      <c r="DG1802" s="214"/>
      <c r="DH1802" s="214"/>
      <c r="DI1802" s="214"/>
      <c r="DJ1802" s="214"/>
      <c r="DK1802" s="214"/>
      <c r="DL1802" s="214"/>
      <c r="DM1802" s="214"/>
      <c r="DN1802" s="214"/>
      <c r="DO1802" s="214"/>
      <c r="DP1802" s="214"/>
      <c r="DQ1802" s="214"/>
      <c r="DR1802" s="214"/>
      <c r="DS1802" s="214"/>
      <c r="DT1802" s="214"/>
      <c r="DU1802" s="214"/>
      <c r="DV1802" s="214"/>
      <c r="DW1802" s="214"/>
      <c r="DX1802" s="214"/>
      <c r="DY1802" s="214"/>
      <c r="DZ1802" s="214"/>
      <c r="EA1802" s="214"/>
      <c r="EB1802" s="214"/>
      <c r="EC1802" s="214"/>
      <c r="ED1802" s="214"/>
      <c r="EE1802" s="214"/>
      <c r="EF1802" s="214"/>
      <c r="EG1802" s="214"/>
      <c r="EH1802" s="214"/>
      <c r="EI1802" s="214"/>
      <c r="EJ1802" s="214"/>
      <c r="EK1802" s="214"/>
      <c r="EL1802" s="214"/>
      <c r="EM1802" s="214"/>
      <c r="EN1802" s="214"/>
      <c r="EO1802" s="214"/>
      <c r="EP1802" s="214"/>
      <c r="EQ1802" s="214"/>
      <c r="ER1802" s="214"/>
      <c r="ES1802" s="214"/>
      <c r="ET1802" s="214"/>
      <c r="EU1802" s="214"/>
      <c r="EV1802" s="214"/>
      <c r="EW1802" s="214"/>
      <c r="EX1802" s="214"/>
      <c r="EY1802" s="214"/>
      <c r="EZ1802" s="214"/>
      <c r="FA1802" s="214"/>
      <c r="FB1802" s="214"/>
      <c r="FC1802" s="214"/>
      <c r="FD1802" s="214"/>
      <c r="FE1802" s="214"/>
      <c r="FF1802" s="214"/>
      <c r="FG1802" s="214"/>
      <c r="FH1802" s="214"/>
      <c r="FI1802" s="214"/>
      <c r="FJ1802" s="214"/>
      <c r="FK1802" s="214"/>
      <c r="FL1802" s="214"/>
      <c r="FM1802" s="214"/>
      <c r="FN1802" s="214"/>
      <c r="FO1802" s="214"/>
      <c r="FP1802" s="214"/>
      <c r="FQ1802" s="214"/>
      <c r="FR1802" s="214"/>
      <c r="FS1802" s="214"/>
      <c r="FT1802" s="214"/>
      <c r="FU1802" s="214"/>
      <c r="FV1802" s="214"/>
      <c r="FW1802" s="214"/>
      <c r="FX1802" s="214"/>
      <c r="FY1802" s="214"/>
      <c r="FZ1802" s="214"/>
      <c r="GA1802" s="214"/>
      <c r="GB1802" s="214"/>
      <c r="GC1802" s="214"/>
      <c r="GD1802" s="214"/>
      <c r="GE1802" s="214"/>
      <c r="GF1802" s="214"/>
      <c r="GG1802" s="214"/>
      <c r="GH1802" s="214"/>
      <c r="GI1802" s="214"/>
      <c r="GJ1802" s="214"/>
      <c r="GK1802" s="214"/>
      <c r="GL1802" s="214"/>
      <c r="GM1802" s="214"/>
      <c r="GN1802" s="214"/>
      <c r="GO1802" s="214"/>
      <c r="GP1802" s="214"/>
      <c r="GQ1802" s="214"/>
      <c r="GR1802" s="214"/>
      <c r="GS1802" s="214"/>
      <c r="GT1802" s="214"/>
      <c r="GU1802" s="214"/>
      <c r="GV1802" s="214"/>
      <c r="GW1802" s="214"/>
      <c r="GX1802" s="214"/>
      <c r="GY1802" s="214"/>
      <c r="GZ1802" s="214"/>
      <c r="HA1802" s="214"/>
      <c r="HB1802" s="214"/>
      <c r="HC1802" s="214"/>
      <c r="HD1802" s="214"/>
      <c r="HE1802" s="214"/>
      <c r="HF1802" s="214"/>
      <c r="HG1802" s="214"/>
      <c r="HH1802" s="214"/>
      <c r="HI1802" s="214"/>
      <c r="HJ1802" s="214"/>
      <c r="HK1802" s="214"/>
      <c r="HL1802" s="214"/>
      <c r="HM1802" s="214"/>
      <c r="HN1802" s="214"/>
      <c r="HO1802" s="214"/>
      <c r="HP1802" s="214"/>
      <c r="HQ1802" s="214"/>
      <c r="HR1802" s="214"/>
      <c r="HS1802" s="214"/>
      <c r="HT1802" s="214"/>
      <c r="HU1802" s="214"/>
      <c r="HV1802" s="214"/>
      <c r="HW1802" s="214"/>
      <c r="HX1802" s="214"/>
      <c r="HY1802" s="214"/>
      <c r="HZ1802" s="214"/>
      <c r="IA1802" s="214"/>
      <c r="IB1802" s="214"/>
      <c r="IC1802" s="214"/>
      <c r="ID1802" s="214"/>
      <c r="IE1802" s="214"/>
      <c r="IF1802" s="214"/>
      <c r="IG1802" s="214"/>
      <c r="IH1802" s="214"/>
      <c r="II1802" s="214"/>
      <c r="IJ1802" s="214"/>
      <c r="IK1802" s="214"/>
      <c r="IL1802" s="214"/>
      <c r="IM1802" s="214"/>
      <c r="IN1802" s="214"/>
      <c r="IO1802" s="214"/>
      <c r="IP1802" s="214"/>
      <c r="IQ1802" s="214"/>
      <c r="IR1802" s="214"/>
      <c r="IS1802" s="214"/>
      <c r="IT1802" s="214"/>
      <c r="IU1802" s="214"/>
      <c r="IV1802" s="214"/>
      <c r="IW1802" s="214"/>
      <c r="IX1802" s="214"/>
      <c r="IY1802" s="214"/>
      <c r="IZ1802" s="214"/>
      <c r="JA1802" s="214"/>
      <c r="JB1802" s="214"/>
    </row>
    <row r="1803" spans="1:262" x14ac:dyDescent="0.25">
      <c r="A1803" s="214">
        <v>1</v>
      </c>
      <c r="B1803" s="214">
        <v>1</v>
      </c>
      <c r="C1803" s="2511" t="s">
        <v>57</v>
      </c>
      <c r="D1803" s="2511"/>
      <c r="E1803" s="2511"/>
      <c r="F1803" s="276"/>
      <c r="G1803" s="1215"/>
      <c r="H1803" s="1215"/>
      <c r="I1803" s="1215"/>
      <c r="J1803" s="1748"/>
      <c r="K1803" s="2755"/>
      <c r="L1803" s="2755"/>
      <c r="M1803" s="1748"/>
      <c r="N1803" s="1748"/>
      <c r="O1803" s="1748"/>
      <c r="P1803" s="1748"/>
      <c r="Q1803" s="2756"/>
      <c r="R1803" s="328"/>
      <c r="S1803" s="328"/>
      <c r="T1803" s="2757"/>
      <c r="U1803" s="3050"/>
      <c r="V1803" s="1211"/>
      <c r="W1803" s="328"/>
      <c r="X1803" s="328"/>
      <c r="Y1803" s="3007"/>
      <c r="Z1803" s="3007"/>
      <c r="AA1803" s="3050"/>
      <c r="AB1803" s="1216"/>
      <c r="AC1803" s="2757"/>
      <c r="AD1803" s="2222">
        <f t="shared" si="1515"/>
        <v>0</v>
      </c>
      <c r="AF1803" s="214"/>
      <c r="AG1803" s="214"/>
      <c r="AH1803" s="214"/>
      <c r="AI1803" s="214"/>
      <c r="AJ1803" s="214" t="s">
        <v>680</v>
      </c>
      <c r="AK1803" s="214"/>
      <c r="AL1803" s="214"/>
      <c r="AM1803" s="214"/>
      <c r="AN1803" s="214"/>
      <c r="AO1803" s="214"/>
      <c r="AP1803" s="214"/>
      <c r="AQ1803" s="214"/>
      <c r="AR1803" s="214"/>
      <c r="AS1803" s="214"/>
      <c r="AT1803" s="214"/>
      <c r="AU1803" s="214"/>
      <c r="AV1803" s="214"/>
      <c r="AW1803" s="214"/>
      <c r="AX1803" s="214"/>
      <c r="AY1803" s="214"/>
      <c r="AZ1803" s="214"/>
      <c r="BA1803" s="214"/>
      <c r="BB1803" s="214"/>
      <c r="BC1803" s="214"/>
      <c r="BD1803" s="214"/>
      <c r="BE1803" s="214"/>
      <c r="BF1803" s="214"/>
      <c r="BG1803" s="214"/>
      <c r="BH1803" s="214"/>
      <c r="BI1803" s="214"/>
      <c r="BJ1803" s="214"/>
      <c r="BK1803" s="214"/>
      <c r="BL1803" s="214"/>
      <c r="BM1803" s="214"/>
      <c r="BN1803" s="214"/>
      <c r="BO1803" s="214"/>
      <c r="BP1803" s="214"/>
      <c r="BQ1803" s="214"/>
      <c r="BR1803" s="214"/>
      <c r="BS1803" s="214"/>
      <c r="BT1803" s="214"/>
      <c r="BU1803" s="214"/>
      <c r="BV1803" s="214"/>
      <c r="BW1803" s="214"/>
      <c r="BX1803" s="214"/>
      <c r="BY1803" s="214"/>
      <c r="BZ1803" s="214"/>
      <c r="CA1803" s="214"/>
      <c r="CB1803" s="214"/>
      <c r="CC1803" s="214"/>
      <c r="CD1803" s="214"/>
      <c r="CE1803" s="214"/>
      <c r="CF1803" s="214"/>
      <c r="CG1803" s="214"/>
      <c r="CH1803" s="214"/>
      <c r="CI1803" s="214"/>
      <c r="CJ1803" s="214"/>
      <c r="CK1803" s="214"/>
      <c r="CL1803" s="214"/>
      <c r="CM1803" s="214"/>
      <c r="CN1803" s="214"/>
      <c r="CO1803" s="214"/>
      <c r="CP1803" s="214"/>
      <c r="CQ1803" s="214"/>
      <c r="CR1803" s="214"/>
      <c r="CS1803" s="214"/>
      <c r="CT1803" s="214"/>
      <c r="CU1803" s="214"/>
      <c r="CV1803" s="214"/>
      <c r="CW1803" s="214"/>
      <c r="CX1803" s="214"/>
      <c r="CY1803" s="214"/>
      <c r="CZ1803" s="214"/>
      <c r="DA1803" s="214"/>
      <c r="DB1803" s="214"/>
      <c r="DC1803" s="214"/>
      <c r="DD1803" s="214"/>
      <c r="DE1803" s="214"/>
      <c r="DF1803" s="214"/>
      <c r="DG1803" s="214"/>
      <c r="DH1803" s="214"/>
      <c r="DI1803" s="214"/>
      <c r="DJ1803" s="214"/>
      <c r="DK1803" s="214"/>
      <c r="DL1803" s="214"/>
      <c r="DM1803" s="214"/>
      <c r="DN1803" s="214"/>
      <c r="DO1803" s="214"/>
      <c r="DP1803" s="214"/>
      <c r="DQ1803" s="214"/>
      <c r="DR1803" s="214"/>
      <c r="DS1803" s="214"/>
      <c r="DT1803" s="214"/>
      <c r="DU1803" s="214"/>
      <c r="DV1803" s="214"/>
      <c r="DW1803" s="214"/>
      <c r="DX1803" s="214"/>
      <c r="DY1803" s="214"/>
      <c r="DZ1803" s="214"/>
      <c r="EA1803" s="214"/>
      <c r="EB1803" s="214"/>
      <c r="EC1803" s="214"/>
      <c r="ED1803" s="214"/>
      <c r="EE1803" s="214"/>
      <c r="EF1803" s="214"/>
      <c r="EG1803" s="214"/>
      <c r="EH1803" s="214"/>
      <c r="EI1803" s="214"/>
      <c r="EJ1803" s="214"/>
      <c r="EK1803" s="214"/>
      <c r="EL1803" s="214"/>
      <c r="EM1803" s="214"/>
      <c r="EN1803" s="214"/>
      <c r="EO1803" s="214"/>
      <c r="EP1803" s="214"/>
      <c r="EQ1803" s="214"/>
      <c r="ER1803" s="214"/>
      <c r="ES1803" s="214"/>
      <c r="ET1803" s="214"/>
      <c r="EU1803" s="214"/>
      <c r="EV1803" s="214"/>
      <c r="EW1803" s="214"/>
      <c r="EX1803" s="214"/>
      <c r="EY1803" s="214"/>
      <c r="EZ1803" s="214"/>
      <c r="FA1803" s="214"/>
      <c r="FB1803" s="214"/>
      <c r="FC1803" s="214"/>
      <c r="FD1803" s="214"/>
      <c r="FE1803" s="214"/>
      <c r="FF1803" s="214"/>
      <c r="FG1803" s="214"/>
      <c r="FH1803" s="214"/>
      <c r="FI1803" s="214"/>
      <c r="FJ1803" s="214"/>
      <c r="FK1803" s="214"/>
      <c r="FL1803" s="214"/>
      <c r="FM1803" s="214"/>
      <c r="FN1803" s="214"/>
      <c r="FO1803" s="214"/>
      <c r="FP1803" s="214"/>
      <c r="FQ1803" s="214"/>
      <c r="FR1803" s="214"/>
      <c r="FS1803" s="214"/>
      <c r="FT1803" s="214"/>
      <c r="FU1803" s="214"/>
      <c r="FV1803" s="214"/>
      <c r="FW1803" s="214"/>
      <c r="FX1803" s="214"/>
      <c r="FY1803" s="214"/>
      <c r="FZ1803" s="214"/>
      <c r="GA1803" s="214"/>
      <c r="GB1803" s="214"/>
      <c r="GC1803" s="214"/>
      <c r="GD1803" s="214"/>
      <c r="GE1803" s="214"/>
      <c r="GF1803" s="214"/>
      <c r="GG1803" s="214"/>
      <c r="GH1803" s="214"/>
      <c r="GI1803" s="214"/>
      <c r="GJ1803" s="214"/>
      <c r="GK1803" s="214"/>
      <c r="GL1803" s="214"/>
      <c r="GM1803" s="214"/>
      <c r="GN1803" s="214"/>
      <c r="GO1803" s="214"/>
      <c r="GP1803" s="214"/>
      <c r="GQ1803" s="214"/>
      <c r="GR1803" s="214"/>
      <c r="GS1803" s="214"/>
      <c r="GT1803" s="214"/>
      <c r="GU1803" s="214"/>
      <c r="GV1803" s="214"/>
      <c r="GW1803" s="214"/>
      <c r="GX1803" s="214"/>
      <c r="GY1803" s="214"/>
      <c r="GZ1803" s="214"/>
      <c r="HA1803" s="214"/>
      <c r="HB1803" s="214"/>
      <c r="HC1803" s="214"/>
      <c r="HD1803" s="214"/>
      <c r="HE1803" s="214"/>
      <c r="HF1803" s="214"/>
      <c r="HG1803" s="214"/>
      <c r="HH1803" s="214"/>
      <c r="HI1803" s="214"/>
      <c r="HJ1803" s="214"/>
      <c r="HK1803" s="214"/>
      <c r="HL1803" s="214"/>
      <c r="HM1803" s="214"/>
      <c r="HN1803" s="214"/>
      <c r="HO1803" s="214"/>
      <c r="HP1803" s="214"/>
      <c r="HQ1803" s="214"/>
      <c r="HR1803" s="214"/>
      <c r="HS1803" s="214"/>
      <c r="HT1803" s="214"/>
      <c r="HU1803" s="214"/>
      <c r="HV1803" s="214"/>
      <c r="HW1803" s="214"/>
      <c r="HX1803" s="214"/>
      <c r="HY1803" s="214"/>
      <c r="HZ1803" s="214"/>
      <c r="IA1803" s="214"/>
      <c r="IB1803" s="214"/>
      <c r="IC1803" s="214"/>
      <c r="ID1803" s="214"/>
      <c r="IE1803" s="214"/>
      <c r="IF1803" s="214"/>
      <c r="IG1803" s="214"/>
      <c r="IH1803" s="214"/>
      <c r="II1803" s="214"/>
      <c r="IJ1803" s="214"/>
      <c r="IK1803" s="214"/>
      <c r="IL1803" s="214"/>
      <c r="IM1803" s="214"/>
      <c r="IN1803" s="214"/>
      <c r="IO1803" s="214"/>
      <c r="IP1803" s="214"/>
      <c r="IQ1803" s="214"/>
      <c r="IR1803" s="214"/>
      <c r="IS1803" s="214"/>
      <c r="IT1803" s="214"/>
      <c r="IU1803" s="214"/>
      <c r="IV1803" s="214"/>
      <c r="IW1803" s="214"/>
      <c r="IX1803" s="214"/>
      <c r="IY1803" s="214"/>
      <c r="IZ1803" s="214"/>
      <c r="JA1803" s="214"/>
      <c r="JB1803" s="214"/>
    </row>
    <row r="1804" spans="1:262" ht="31.5" x14ac:dyDescent="0.25">
      <c r="A1804" s="214">
        <v>1</v>
      </c>
      <c r="B1804" s="214">
        <v>1</v>
      </c>
      <c r="C1804" s="1787" t="s">
        <v>389</v>
      </c>
      <c r="D1804" s="2758"/>
      <c r="E1804" s="1748"/>
      <c r="F1804" s="258"/>
      <c r="G1804" s="1750"/>
      <c r="H1804" s="1750"/>
      <c r="I1804" s="1750"/>
      <c r="J1804" s="2759"/>
      <c r="K1804" s="2759"/>
      <c r="L1804" s="1748"/>
      <c r="M1804" s="1748"/>
      <c r="N1804" s="1748"/>
      <c r="O1804" s="1748"/>
      <c r="P1804" s="1748"/>
      <c r="Q1804" s="1748"/>
      <c r="R1804" s="328"/>
      <c r="S1804" s="328"/>
      <c r="T1804" s="2760"/>
      <c r="U1804" s="328"/>
      <c r="V1804" s="1211"/>
      <c r="W1804" s="328"/>
      <c r="X1804" s="328"/>
      <c r="Y1804" s="3007"/>
      <c r="Z1804" s="3007"/>
      <c r="AA1804" s="328"/>
      <c r="AB1804" s="2761"/>
      <c r="AC1804" s="2270"/>
      <c r="AD1804" s="2222">
        <f t="shared" si="1515"/>
        <v>0</v>
      </c>
      <c r="AF1804" s="214"/>
      <c r="AG1804" s="214"/>
      <c r="AH1804" s="214"/>
      <c r="AI1804" s="214"/>
      <c r="AJ1804" s="214" t="s">
        <v>680</v>
      </c>
      <c r="AK1804" s="214"/>
      <c r="AL1804" s="214"/>
      <c r="AM1804" s="214"/>
      <c r="AN1804" s="214"/>
      <c r="AO1804" s="214"/>
      <c r="AP1804" s="214"/>
      <c r="AQ1804" s="214"/>
      <c r="AR1804" s="214"/>
      <c r="AS1804" s="214"/>
      <c r="AT1804" s="214"/>
      <c r="AU1804" s="214"/>
      <c r="AV1804" s="214"/>
      <c r="AW1804" s="214"/>
      <c r="AX1804" s="214"/>
      <c r="AY1804" s="214"/>
      <c r="AZ1804" s="214"/>
      <c r="BA1804" s="214"/>
      <c r="BB1804" s="214"/>
      <c r="BC1804" s="214"/>
      <c r="BD1804" s="214"/>
      <c r="BE1804" s="214"/>
      <c r="BF1804" s="214"/>
      <c r="BG1804" s="214"/>
      <c r="BH1804" s="214"/>
      <c r="BI1804" s="214"/>
      <c r="BJ1804" s="214"/>
      <c r="BK1804" s="214"/>
      <c r="BL1804" s="214"/>
      <c r="BM1804" s="214"/>
      <c r="BN1804" s="214"/>
      <c r="BO1804" s="214"/>
      <c r="BP1804" s="214"/>
      <c r="BQ1804" s="214"/>
      <c r="BR1804" s="214"/>
      <c r="BS1804" s="214"/>
      <c r="BT1804" s="214"/>
      <c r="BU1804" s="214"/>
      <c r="BV1804" s="214"/>
      <c r="BW1804" s="214"/>
      <c r="BX1804" s="214"/>
      <c r="BY1804" s="214"/>
      <c r="BZ1804" s="214"/>
      <c r="CA1804" s="214"/>
      <c r="CB1804" s="214"/>
      <c r="CC1804" s="214"/>
      <c r="CD1804" s="214"/>
      <c r="CE1804" s="214"/>
      <c r="CF1804" s="214"/>
      <c r="CG1804" s="214"/>
      <c r="CH1804" s="214"/>
      <c r="CI1804" s="214"/>
      <c r="CJ1804" s="214"/>
      <c r="CK1804" s="214"/>
      <c r="CL1804" s="214"/>
      <c r="CM1804" s="214"/>
      <c r="CN1804" s="214"/>
      <c r="CO1804" s="214"/>
      <c r="CP1804" s="214"/>
      <c r="CQ1804" s="214"/>
      <c r="CR1804" s="214"/>
      <c r="CS1804" s="214"/>
      <c r="CT1804" s="214"/>
      <c r="CU1804" s="214"/>
      <c r="CV1804" s="214"/>
      <c r="CW1804" s="214"/>
      <c r="CX1804" s="214"/>
      <c r="CY1804" s="214"/>
      <c r="CZ1804" s="214"/>
      <c r="DA1804" s="214"/>
      <c r="DB1804" s="214"/>
      <c r="DC1804" s="214"/>
      <c r="DD1804" s="214"/>
      <c r="DE1804" s="214"/>
      <c r="DF1804" s="214"/>
      <c r="DG1804" s="214"/>
      <c r="DH1804" s="214"/>
      <c r="DI1804" s="214"/>
      <c r="DJ1804" s="214"/>
      <c r="DK1804" s="214"/>
      <c r="DL1804" s="214"/>
      <c r="DM1804" s="214"/>
      <c r="DN1804" s="214"/>
      <c r="DO1804" s="214"/>
      <c r="DP1804" s="214"/>
      <c r="DQ1804" s="214"/>
      <c r="DR1804" s="214"/>
      <c r="DS1804" s="214"/>
      <c r="DT1804" s="214"/>
      <c r="DU1804" s="214"/>
      <c r="DV1804" s="214"/>
      <c r="DW1804" s="214"/>
      <c r="DX1804" s="214"/>
      <c r="DY1804" s="214"/>
      <c r="DZ1804" s="214"/>
      <c r="EA1804" s="214"/>
      <c r="EB1804" s="214"/>
      <c r="EC1804" s="214"/>
      <c r="ED1804" s="214"/>
      <c r="EE1804" s="214"/>
      <c r="EF1804" s="214"/>
      <c r="EG1804" s="214"/>
      <c r="EH1804" s="214"/>
      <c r="EI1804" s="214"/>
      <c r="EJ1804" s="214"/>
      <c r="EK1804" s="214"/>
      <c r="EL1804" s="214"/>
      <c r="EM1804" s="214"/>
      <c r="EN1804" s="214"/>
      <c r="EO1804" s="214"/>
      <c r="EP1804" s="214"/>
      <c r="EQ1804" s="214"/>
      <c r="ER1804" s="214"/>
      <c r="ES1804" s="214"/>
      <c r="ET1804" s="214"/>
      <c r="EU1804" s="214"/>
      <c r="EV1804" s="214"/>
      <c r="EW1804" s="214"/>
      <c r="EX1804" s="214"/>
      <c r="EY1804" s="214"/>
      <c r="EZ1804" s="214"/>
      <c r="FA1804" s="214"/>
      <c r="FB1804" s="214"/>
      <c r="FC1804" s="214"/>
      <c r="FD1804" s="214"/>
      <c r="FE1804" s="214"/>
      <c r="FF1804" s="214"/>
      <c r="FG1804" s="214"/>
      <c r="FH1804" s="214"/>
      <c r="FI1804" s="214"/>
      <c r="FJ1804" s="214"/>
      <c r="FK1804" s="214"/>
      <c r="FL1804" s="214"/>
      <c r="FM1804" s="214"/>
      <c r="FN1804" s="214"/>
      <c r="FO1804" s="214"/>
      <c r="FP1804" s="214"/>
      <c r="FQ1804" s="214"/>
      <c r="FR1804" s="214"/>
      <c r="FS1804" s="214"/>
      <c r="FT1804" s="214"/>
      <c r="FU1804" s="214"/>
      <c r="FV1804" s="214"/>
      <c r="FW1804" s="214"/>
      <c r="FX1804" s="214"/>
      <c r="FY1804" s="214"/>
      <c r="FZ1804" s="214"/>
      <c r="GA1804" s="214"/>
      <c r="GB1804" s="214"/>
      <c r="GC1804" s="214"/>
      <c r="GD1804" s="214"/>
      <c r="GE1804" s="214"/>
      <c r="GF1804" s="214"/>
      <c r="GG1804" s="214"/>
      <c r="GH1804" s="214"/>
      <c r="GI1804" s="214"/>
      <c r="GJ1804" s="214"/>
      <c r="GK1804" s="214"/>
      <c r="GL1804" s="214"/>
      <c r="GM1804" s="214"/>
      <c r="GN1804" s="214"/>
      <c r="GO1804" s="214"/>
      <c r="GP1804" s="214"/>
      <c r="GQ1804" s="214"/>
      <c r="GR1804" s="214"/>
      <c r="GS1804" s="214"/>
      <c r="GT1804" s="214"/>
      <c r="GU1804" s="214"/>
      <c r="GV1804" s="214"/>
      <c r="GW1804" s="214"/>
      <c r="GX1804" s="214"/>
      <c r="GY1804" s="214"/>
      <c r="GZ1804" s="214"/>
      <c r="HA1804" s="214"/>
      <c r="HB1804" s="214"/>
      <c r="HC1804" s="214"/>
      <c r="HD1804" s="214"/>
      <c r="HE1804" s="214"/>
      <c r="HF1804" s="214"/>
      <c r="HG1804" s="214"/>
      <c r="HH1804" s="214"/>
      <c r="HI1804" s="214"/>
      <c r="HJ1804" s="214"/>
      <c r="HK1804" s="214"/>
      <c r="HL1804" s="214"/>
      <c r="HM1804" s="214"/>
      <c r="HN1804" s="214"/>
      <c r="HO1804" s="214"/>
      <c r="HP1804" s="214"/>
      <c r="HQ1804" s="214"/>
      <c r="HR1804" s="214"/>
      <c r="HS1804" s="214"/>
      <c r="HT1804" s="214"/>
      <c r="HU1804" s="214"/>
      <c r="HV1804" s="214"/>
      <c r="HW1804" s="214"/>
      <c r="HX1804" s="214"/>
      <c r="HY1804" s="214"/>
      <c r="HZ1804" s="214"/>
      <c r="IA1804" s="214"/>
      <c r="IB1804" s="214"/>
      <c r="IC1804" s="214"/>
      <c r="ID1804" s="214"/>
      <c r="IE1804" s="214"/>
      <c r="IF1804" s="214"/>
      <c r="IG1804" s="214"/>
      <c r="IH1804" s="214"/>
      <c r="II1804" s="214"/>
      <c r="IJ1804" s="214"/>
      <c r="IK1804" s="214"/>
      <c r="IL1804" s="214"/>
      <c r="IM1804" s="214"/>
      <c r="IN1804" s="214"/>
      <c r="IO1804" s="214"/>
      <c r="IP1804" s="214"/>
      <c r="IQ1804" s="214"/>
      <c r="IR1804" s="214"/>
      <c r="IS1804" s="214"/>
      <c r="IT1804" s="214"/>
      <c r="IU1804" s="214"/>
      <c r="IV1804" s="214"/>
      <c r="IW1804" s="214"/>
      <c r="IX1804" s="214"/>
      <c r="IY1804" s="214"/>
      <c r="IZ1804" s="214"/>
      <c r="JA1804" s="214"/>
      <c r="JB1804" s="214"/>
    </row>
    <row r="1805" spans="1:262" ht="26.25" x14ac:dyDescent="0.25">
      <c r="B1805" s="214">
        <v>1</v>
      </c>
      <c r="C1805" s="3253" t="s">
        <v>570</v>
      </c>
      <c r="D1805" s="2758"/>
      <c r="E1805" s="1748"/>
      <c r="F1805" s="258"/>
      <c r="G1805" s="1750"/>
      <c r="H1805" s="1750"/>
      <c r="I1805" s="1750"/>
      <c r="J1805" s="2759"/>
      <c r="K1805" s="2759"/>
      <c r="L1805" s="1748"/>
      <c r="M1805" s="1748"/>
      <c r="N1805" s="1748"/>
      <c r="O1805" s="1748"/>
      <c r="P1805" s="1748"/>
      <c r="Q1805" s="1748"/>
      <c r="R1805" s="328"/>
      <c r="S1805" s="328"/>
      <c r="T1805" s="2760"/>
      <c r="U1805" s="328"/>
      <c r="V1805" s="1211"/>
      <c r="W1805" s="328"/>
      <c r="X1805" s="328"/>
      <c r="Y1805" s="3007"/>
      <c r="Z1805" s="3007"/>
      <c r="AA1805" s="328"/>
      <c r="AB1805" s="2761"/>
      <c r="AC1805" s="2270"/>
      <c r="AD1805" s="2222">
        <f t="shared" si="1515"/>
        <v>0</v>
      </c>
      <c r="AF1805" s="214"/>
      <c r="AG1805" s="214"/>
      <c r="AH1805" s="214"/>
      <c r="AI1805" s="214"/>
      <c r="AJ1805" s="214" t="s">
        <v>680</v>
      </c>
      <c r="AK1805" s="214"/>
      <c r="AL1805" s="214"/>
      <c r="AM1805" s="214"/>
      <c r="AN1805" s="214"/>
      <c r="AO1805" s="214"/>
      <c r="AP1805" s="214"/>
      <c r="AQ1805" s="214"/>
      <c r="AR1805" s="214"/>
      <c r="AS1805" s="214"/>
      <c r="AT1805" s="214"/>
      <c r="AU1805" s="214"/>
      <c r="AV1805" s="214"/>
      <c r="AW1805" s="214"/>
      <c r="AX1805" s="214"/>
      <c r="AY1805" s="214"/>
      <c r="AZ1805" s="214"/>
      <c r="BA1805" s="214"/>
      <c r="BB1805" s="214"/>
      <c r="BC1805" s="214"/>
      <c r="BD1805" s="214"/>
      <c r="BE1805" s="214"/>
      <c r="BF1805" s="214"/>
      <c r="BG1805" s="214"/>
      <c r="BH1805" s="214"/>
      <c r="BI1805" s="214"/>
      <c r="BJ1805" s="214"/>
      <c r="BK1805" s="214"/>
      <c r="BL1805" s="214"/>
      <c r="BM1805" s="214"/>
      <c r="BN1805" s="214"/>
      <c r="BO1805" s="214"/>
      <c r="BP1805" s="214"/>
      <c r="BQ1805" s="214"/>
      <c r="BR1805" s="214"/>
      <c r="BS1805" s="214"/>
      <c r="BT1805" s="214"/>
      <c r="BU1805" s="214"/>
      <c r="BV1805" s="214"/>
      <c r="BW1805" s="214"/>
      <c r="BX1805" s="214"/>
      <c r="BY1805" s="214"/>
      <c r="BZ1805" s="214"/>
      <c r="CA1805" s="214"/>
      <c r="CB1805" s="214"/>
      <c r="CC1805" s="214"/>
      <c r="CD1805" s="214"/>
      <c r="CE1805" s="214"/>
      <c r="CF1805" s="214"/>
      <c r="CG1805" s="214"/>
      <c r="CH1805" s="214"/>
      <c r="CI1805" s="214"/>
      <c r="CJ1805" s="214"/>
      <c r="CK1805" s="214"/>
      <c r="CL1805" s="214"/>
      <c r="CM1805" s="214"/>
      <c r="CN1805" s="214"/>
      <c r="CO1805" s="214"/>
      <c r="CP1805" s="214"/>
      <c r="CQ1805" s="214"/>
      <c r="CR1805" s="214"/>
      <c r="CS1805" s="214"/>
      <c r="CT1805" s="214"/>
      <c r="CU1805" s="214"/>
      <c r="CV1805" s="214"/>
      <c r="CW1805" s="214"/>
      <c r="CX1805" s="214"/>
      <c r="CY1805" s="214"/>
      <c r="CZ1805" s="214"/>
      <c r="DA1805" s="214"/>
      <c r="DB1805" s="214"/>
      <c r="DC1805" s="214"/>
      <c r="DD1805" s="214"/>
      <c r="DE1805" s="214"/>
      <c r="DF1805" s="214"/>
      <c r="DG1805" s="214"/>
      <c r="DH1805" s="214"/>
      <c r="DI1805" s="214"/>
      <c r="DJ1805" s="214"/>
      <c r="DK1805" s="214"/>
      <c r="DL1805" s="214"/>
      <c r="DM1805" s="214"/>
      <c r="DN1805" s="214"/>
      <c r="DO1805" s="214"/>
      <c r="DP1805" s="214"/>
      <c r="DQ1805" s="214"/>
      <c r="DR1805" s="214"/>
      <c r="DS1805" s="214"/>
      <c r="DT1805" s="214"/>
      <c r="DU1805" s="214"/>
      <c r="DV1805" s="214"/>
      <c r="DW1805" s="214"/>
      <c r="DX1805" s="214"/>
      <c r="DY1805" s="214"/>
      <c r="DZ1805" s="214"/>
      <c r="EA1805" s="214"/>
      <c r="EB1805" s="214"/>
      <c r="EC1805" s="214"/>
      <c r="ED1805" s="214"/>
      <c r="EE1805" s="214"/>
      <c r="EF1805" s="214"/>
      <c r="EG1805" s="214"/>
      <c r="EH1805" s="214"/>
      <c r="EI1805" s="214"/>
      <c r="EJ1805" s="214"/>
      <c r="EK1805" s="214"/>
      <c r="EL1805" s="214"/>
      <c r="EM1805" s="214"/>
      <c r="EN1805" s="214"/>
      <c r="EO1805" s="214"/>
      <c r="EP1805" s="214"/>
      <c r="EQ1805" s="214"/>
      <c r="ER1805" s="214"/>
      <c r="ES1805" s="214"/>
      <c r="ET1805" s="214"/>
      <c r="EU1805" s="214"/>
      <c r="EV1805" s="214"/>
      <c r="EW1805" s="214"/>
      <c r="EX1805" s="214"/>
      <c r="EY1805" s="214"/>
      <c r="EZ1805" s="214"/>
      <c r="FA1805" s="214"/>
      <c r="FB1805" s="214"/>
      <c r="FC1805" s="214"/>
      <c r="FD1805" s="214"/>
      <c r="FE1805" s="214"/>
      <c r="FF1805" s="214"/>
      <c r="FG1805" s="214"/>
      <c r="FH1805" s="214"/>
      <c r="FI1805" s="214"/>
      <c r="FJ1805" s="214"/>
      <c r="FK1805" s="214"/>
      <c r="FL1805" s="214"/>
      <c r="FM1805" s="214"/>
      <c r="FN1805" s="214"/>
      <c r="FO1805" s="214"/>
      <c r="FP1805" s="214"/>
      <c r="FQ1805" s="214"/>
      <c r="FR1805" s="214"/>
      <c r="FS1805" s="214"/>
      <c r="FT1805" s="214"/>
      <c r="FU1805" s="214"/>
      <c r="FV1805" s="214"/>
      <c r="FW1805" s="214"/>
      <c r="FX1805" s="214"/>
      <c r="FY1805" s="214"/>
      <c r="FZ1805" s="214"/>
      <c r="GA1805" s="214"/>
      <c r="GB1805" s="214"/>
      <c r="GC1805" s="214"/>
      <c r="GD1805" s="214"/>
      <c r="GE1805" s="214"/>
      <c r="GF1805" s="214"/>
      <c r="GG1805" s="214"/>
      <c r="GH1805" s="214"/>
      <c r="GI1805" s="214"/>
      <c r="GJ1805" s="214"/>
      <c r="GK1805" s="214"/>
      <c r="GL1805" s="214"/>
      <c r="GM1805" s="214"/>
      <c r="GN1805" s="214"/>
      <c r="GO1805" s="214"/>
      <c r="GP1805" s="214"/>
      <c r="GQ1805" s="214"/>
      <c r="GR1805" s="214"/>
      <c r="GS1805" s="214"/>
      <c r="GT1805" s="214"/>
      <c r="GU1805" s="214"/>
      <c r="GV1805" s="214"/>
      <c r="GW1805" s="214"/>
      <c r="GX1805" s="214"/>
      <c r="GY1805" s="214"/>
      <c r="GZ1805" s="214"/>
      <c r="HA1805" s="214"/>
      <c r="HB1805" s="214"/>
      <c r="HC1805" s="214"/>
      <c r="HD1805" s="214"/>
      <c r="HE1805" s="214"/>
      <c r="HF1805" s="214"/>
      <c r="HG1805" s="214"/>
      <c r="HH1805" s="214"/>
      <c r="HI1805" s="214"/>
      <c r="HJ1805" s="214"/>
      <c r="HK1805" s="214"/>
      <c r="HL1805" s="214"/>
      <c r="HM1805" s="214"/>
      <c r="HN1805" s="214"/>
      <c r="HO1805" s="214"/>
      <c r="HP1805" s="214"/>
      <c r="HQ1805" s="214"/>
      <c r="HR1805" s="214"/>
      <c r="HS1805" s="214"/>
      <c r="HT1805" s="214"/>
      <c r="HU1805" s="214"/>
      <c r="HV1805" s="214"/>
      <c r="HW1805" s="214"/>
      <c r="HX1805" s="214"/>
      <c r="HY1805" s="214"/>
      <c r="HZ1805" s="214"/>
      <c r="IA1805" s="214"/>
      <c r="IB1805" s="214"/>
      <c r="IC1805" s="214"/>
      <c r="ID1805" s="214"/>
      <c r="IE1805" s="214"/>
      <c r="IF1805" s="214"/>
      <c r="IG1805" s="214"/>
      <c r="IH1805" s="214"/>
      <c r="II1805" s="214"/>
      <c r="IJ1805" s="214"/>
      <c r="IK1805" s="214"/>
      <c r="IL1805" s="214"/>
      <c r="IM1805" s="214"/>
      <c r="IN1805" s="214"/>
      <c r="IO1805" s="214"/>
      <c r="IP1805" s="214"/>
      <c r="IQ1805" s="214"/>
      <c r="IR1805" s="214"/>
      <c r="IS1805" s="214"/>
      <c r="IT1805" s="214"/>
      <c r="IU1805" s="214"/>
      <c r="IV1805" s="214"/>
      <c r="IW1805" s="214"/>
      <c r="IX1805" s="214"/>
      <c r="IY1805" s="214"/>
      <c r="IZ1805" s="214"/>
      <c r="JA1805" s="214"/>
      <c r="JB1805" s="214"/>
    </row>
    <row r="1806" spans="1:262" s="2186" customFormat="1" ht="14.25" customHeight="1" x14ac:dyDescent="0.25">
      <c r="A1806" s="214">
        <v>1</v>
      </c>
      <c r="B1806" s="214">
        <v>1</v>
      </c>
      <c r="C1806" s="1894" t="s">
        <v>5</v>
      </c>
      <c r="D1806" s="1894"/>
      <c r="E1806" s="1894"/>
      <c r="F1806" s="252"/>
      <c r="G1806" s="1205"/>
      <c r="H1806" s="1205"/>
      <c r="I1806" s="123"/>
      <c r="J1806" s="1205"/>
      <c r="K1806" s="1205"/>
      <c r="L1806" s="1896"/>
      <c r="M1806" s="1896"/>
      <c r="N1806" s="1896"/>
      <c r="O1806" s="1896"/>
      <c r="P1806" s="1896"/>
      <c r="Q1806" s="1896"/>
      <c r="R1806" s="2326"/>
      <c r="S1806" s="2326"/>
      <c r="T1806" s="1207"/>
      <c r="U1806" s="2326"/>
      <c r="V1806" s="2642"/>
      <c r="W1806" s="2326"/>
      <c r="X1806" s="2326"/>
      <c r="Y1806" s="2326"/>
      <c r="Z1806" s="2326"/>
      <c r="AA1806" s="2326"/>
      <c r="AB1806" s="1207"/>
      <c r="AC1806" s="1207"/>
      <c r="AD1806" s="2222">
        <f t="shared" si="1515"/>
        <v>0</v>
      </c>
      <c r="AE1806" s="975"/>
      <c r="AJ1806" s="214" t="s">
        <v>680</v>
      </c>
    </row>
    <row r="1807" spans="1:262" s="2186" customFormat="1" x14ac:dyDescent="0.25">
      <c r="A1807" s="214"/>
      <c r="B1807" s="214">
        <v>1</v>
      </c>
      <c r="C1807" s="3" t="s">
        <v>469</v>
      </c>
      <c r="D1807" s="1027" t="s">
        <v>225</v>
      </c>
      <c r="E1807" s="187">
        <v>200</v>
      </c>
      <c r="F1807" s="218">
        <v>50</v>
      </c>
      <c r="G1807" s="123">
        <f>F1807/12*$C$3</f>
        <v>8.3333333333333339</v>
      </c>
      <c r="H1807" s="252">
        <v>0</v>
      </c>
      <c r="I1807" s="123">
        <f t="shared" ref="I1807:I1817" si="1624">H1807/G1807*100</f>
        <v>0</v>
      </c>
      <c r="J1807" s="366">
        <v>10</v>
      </c>
      <c r="K1807" s="152" t="e">
        <f t="shared" ref="K1807:K1817" si="1625">N1807/H1807</f>
        <v>#DIV/0!</v>
      </c>
      <c r="L1807" s="153">
        <f t="shared" ref="L1807:L1816" si="1626">ROUND(F1807*J1807,0)</f>
        <v>500</v>
      </c>
      <c r="M1807" s="153">
        <f t="shared" ref="M1807:M1816" si="1627">L1807/12*$C$3</f>
        <v>83.333333333333329</v>
      </c>
      <c r="N1807" s="1896">
        <v>0</v>
      </c>
      <c r="O1807" s="153">
        <f t="shared" ref="O1807:O1817" si="1628">N1807/M1807*100</f>
        <v>0</v>
      </c>
      <c r="P1807" s="153">
        <f t="shared" ref="P1807:P1816" si="1629">ROUND(L1807/E1807,0)</f>
        <v>3</v>
      </c>
      <c r="Q1807" s="153">
        <f t="shared" ref="Q1807:Q1817" si="1630">N1807/$C$3*12/P1807</f>
        <v>0</v>
      </c>
      <c r="R1807" s="2326"/>
      <c r="S1807" s="2326"/>
      <c r="T1807" s="1207"/>
      <c r="U1807" s="2326"/>
      <c r="V1807" s="2642"/>
      <c r="W1807" s="2326"/>
      <c r="X1807" s="2326"/>
      <c r="Y1807" s="2326"/>
      <c r="Z1807" s="2326"/>
      <c r="AA1807" s="2326"/>
      <c r="AB1807" s="1207"/>
      <c r="AC1807" s="1207"/>
      <c r="AD1807" s="2222">
        <f t="shared" si="1515"/>
        <v>0</v>
      </c>
      <c r="AE1807" s="975"/>
      <c r="AJ1807" s="214" t="s">
        <v>680</v>
      </c>
    </row>
    <row r="1808" spans="1:262" s="2186" customFormat="1" x14ac:dyDescent="0.25">
      <c r="A1808" s="214">
        <v>1</v>
      </c>
      <c r="B1808" s="214">
        <v>1</v>
      </c>
      <c r="C1808" s="3" t="s">
        <v>23</v>
      </c>
      <c r="D1808" s="1027" t="s">
        <v>225</v>
      </c>
      <c r="E1808" s="187">
        <v>340</v>
      </c>
      <c r="F1808" s="218">
        <v>600</v>
      </c>
      <c r="G1808" s="123">
        <f>F1808/12*$C$3</f>
        <v>100</v>
      </c>
      <c r="H1808" s="252">
        <v>88</v>
      </c>
      <c r="I1808" s="123">
        <f t="shared" si="1624"/>
        <v>88</v>
      </c>
      <c r="J1808" s="366">
        <v>6.1</v>
      </c>
      <c r="K1808" s="152">
        <f t="shared" si="1625"/>
        <v>7.4545454545454541</v>
      </c>
      <c r="L1808" s="153">
        <f t="shared" si="1626"/>
        <v>3660</v>
      </c>
      <c r="M1808" s="153">
        <f t="shared" si="1627"/>
        <v>610</v>
      </c>
      <c r="N1808" s="1896">
        <v>656</v>
      </c>
      <c r="O1808" s="153">
        <f t="shared" si="1628"/>
        <v>107.54098360655738</v>
      </c>
      <c r="P1808" s="153">
        <f t="shared" si="1629"/>
        <v>11</v>
      </c>
      <c r="Q1808" s="153">
        <f t="shared" si="1630"/>
        <v>357.81818181818181</v>
      </c>
      <c r="R1808" s="2326"/>
      <c r="S1808" s="2326"/>
      <c r="T1808" s="1207"/>
      <c r="U1808" s="2326"/>
      <c r="V1808" s="2642"/>
      <c r="W1808" s="2326"/>
      <c r="X1808" s="2326"/>
      <c r="Y1808" s="2326"/>
      <c r="Z1808" s="2326"/>
      <c r="AA1808" s="2326"/>
      <c r="AB1808" s="2709"/>
      <c r="AC1808" s="1207"/>
      <c r="AD1808" s="2222">
        <f t="shared" si="1515"/>
        <v>0</v>
      </c>
      <c r="AE1808" s="975"/>
      <c r="AJ1808" s="214" t="s">
        <v>680</v>
      </c>
    </row>
    <row r="1809" spans="1:36" s="2186" customFormat="1" x14ac:dyDescent="0.25">
      <c r="A1809" s="214">
        <v>1</v>
      </c>
      <c r="B1809" s="214">
        <v>1</v>
      </c>
      <c r="C1809" s="3" t="s">
        <v>24</v>
      </c>
      <c r="D1809" s="1027" t="s">
        <v>225</v>
      </c>
      <c r="E1809" s="187">
        <v>300</v>
      </c>
      <c r="F1809" s="218">
        <v>106</v>
      </c>
      <c r="G1809" s="123">
        <f t="shared" ref="G1809:G1816" si="1631">F1809/12*$C$3</f>
        <v>17.666666666666668</v>
      </c>
      <c r="H1809" s="252">
        <v>10</v>
      </c>
      <c r="I1809" s="123">
        <f t="shared" si="1624"/>
        <v>56.60377358490566</v>
      </c>
      <c r="J1809" s="366">
        <v>5.2</v>
      </c>
      <c r="K1809" s="152">
        <f t="shared" si="1625"/>
        <v>5</v>
      </c>
      <c r="L1809" s="153">
        <f t="shared" si="1626"/>
        <v>551</v>
      </c>
      <c r="M1809" s="153">
        <f t="shared" si="1627"/>
        <v>91.833333333333329</v>
      </c>
      <c r="N1809" s="1896">
        <v>50</v>
      </c>
      <c r="O1809" s="153">
        <f t="shared" si="1628"/>
        <v>54.446460980036306</v>
      </c>
      <c r="P1809" s="153">
        <f t="shared" si="1629"/>
        <v>2</v>
      </c>
      <c r="Q1809" s="153">
        <f t="shared" si="1630"/>
        <v>150</v>
      </c>
      <c r="R1809" s="2326"/>
      <c r="S1809" s="2326"/>
      <c r="T1809" s="1207"/>
      <c r="U1809" s="2326"/>
      <c r="V1809" s="2642"/>
      <c r="W1809" s="2326"/>
      <c r="X1809" s="2326"/>
      <c r="Y1809" s="2326"/>
      <c r="Z1809" s="2326"/>
      <c r="AA1809" s="2326"/>
      <c r="AB1809" s="2709"/>
      <c r="AC1809" s="1207"/>
      <c r="AD1809" s="2222">
        <f t="shared" si="1515"/>
        <v>0</v>
      </c>
      <c r="AE1809" s="975"/>
      <c r="AJ1809" s="214" t="s">
        <v>680</v>
      </c>
    </row>
    <row r="1810" spans="1:36" s="2186" customFormat="1" x14ac:dyDescent="0.25">
      <c r="A1810" s="214">
        <v>1</v>
      </c>
      <c r="B1810" s="214">
        <v>1</v>
      </c>
      <c r="C1810" s="3" t="s">
        <v>22</v>
      </c>
      <c r="D1810" s="1027" t="s">
        <v>225</v>
      </c>
      <c r="E1810" s="187">
        <v>270</v>
      </c>
      <c r="F1810" s="218">
        <v>540</v>
      </c>
      <c r="G1810" s="123">
        <f t="shared" si="1631"/>
        <v>90</v>
      </c>
      <c r="H1810" s="252">
        <v>89</v>
      </c>
      <c r="I1810" s="123">
        <f t="shared" si="1624"/>
        <v>98.888888888888886</v>
      </c>
      <c r="J1810" s="366">
        <v>8.1999999999999993</v>
      </c>
      <c r="K1810" s="152">
        <f t="shared" si="1625"/>
        <v>7.393258426966292</v>
      </c>
      <c r="L1810" s="153">
        <f t="shared" si="1626"/>
        <v>4428</v>
      </c>
      <c r="M1810" s="153">
        <f t="shared" si="1627"/>
        <v>738</v>
      </c>
      <c r="N1810" s="1896">
        <v>658</v>
      </c>
      <c r="O1810" s="153">
        <f t="shared" si="1628"/>
        <v>89.159891598915991</v>
      </c>
      <c r="P1810" s="153">
        <f t="shared" si="1629"/>
        <v>16</v>
      </c>
      <c r="Q1810" s="153">
        <f t="shared" si="1630"/>
        <v>246.75</v>
      </c>
      <c r="R1810" s="2326"/>
      <c r="S1810" s="2326"/>
      <c r="T1810" s="1207"/>
      <c r="U1810" s="2326"/>
      <c r="V1810" s="2642"/>
      <c r="W1810" s="2326"/>
      <c r="X1810" s="2326"/>
      <c r="Y1810" s="2326"/>
      <c r="Z1810" s="2326"/>
      <c r="AA1810" s="2326"/>
      <c r="AB1810" s="2709"/>
      <c r="AC1810" s="1207"/>
      <c r="AD1810" s="2222">
        <f t="shared" si="1515"/>
        <v>0</v>
      </c>
      <c r="AE1810" s="975"/>
      <c r="AJ1810" s="214" t="s">
        <v>680</v>
      </c>
    </row>
    <row r="1811" spans="1:36" s="2186" customFormat="1" x14ac:dyDescent="0.25">
      <c r="A1811" s="214">
        <v>1</v>
      </c>
      <c r="B1811" s="214">
        <v>1</v>
      </c>
      <c r="C1811" s="3" t="s">
        <v>8</v>
      </c>
      <c r="D1811" s="1027" t="s">
        <v>225</v>
      </c>
      <c r="E1811" s="187">
        <v>340</v>
      </c>
      <c r="F1811" s="218">
        <v>60</v>
      </c>
      <c r="G1811" s="123">
        <f t="shared" si="1631"/>
        <v>10</v>
      </c>
      <c r="H1811" s="252">
        <v>6</v>
      </c>
      <c r="I1811" s="123">
        <f t="shared" si="1624"/>
        <v>60</v>
      </c>
      <c r="J1811" s="366">
        <v>10.5</v>
      </c>
      <c r="K1811" s="152">
        <f t="shared" si="1625"/>
        <v>4.5</v>
      </c>
      <c r="L1811" s="153">
        <f t="shared" si="1626"/>
        <v>630</v>
      </c>
      <c r="M1811" s="153">
        <f t="shared" si="1627"/>
        <v>105</v>
      </c>
      <c r="N1811" s="1896">
        <v>27</v>
      </c>
      <c r="O1811" s="153">
        <f t="shared" si="1628"/>
        <v>25.714285714285712</v>
      </c>
      <c r="P1811" s="153">
        <f t="shared" si="1629"/>
        <v>2</v>
      </c>
      <c r="Q1811" s="153">
        <f t="shared" si="1630"/>
        <v>81</v>
      </c>
      <c r="R1811" s="2326"/>
      <c r="S1811" s="2326"/>
      <c r="T1811" s="1207"/>
      <c r="U1811" s="2326"/>
      <c r="V1811" s="2642"/>
      <c r="W1811" s="2326"/>
      <c r="X1811" s="2326"/>
      <c r="Y1811" s="2326"/>
      <c r="Z1811" s="2326"/>
      <c r="AA1811" s="2326"/>
      <c r="AB1811" s="2709"/>
      <c r="AC1811" s="1207"/>
      <c r="AD1811" s="2222">
        <f t="shared" si="1515"/>
        <v>0</v>
      </c>
      <c r="AE1811" s="975"/>
      <c r="AJ1811" s="214" t="s">
        <v>680</v>
      </c>
    </row>
    <row r="1812" spans="1:36" s="2186" customFormat="1" x14ac:dyDescent="0.25">
      <c r="A1812" s="214">
        <v>1</v>
      </c>
      <c r="B1812" s="214">
        <v>1</v>
      </c>
      <c r="C1812" s="3" t="s">
        <v>209</v>
      </c>
      <c r="D1812" s="1027" t="s">
        <v>225</v>
      </c>
      <c r="E1812" s="187">
        <v>330</v>
      </c>
      <c r="F1812" s="218">
        <v>80</v>
      </c>
      <c r="G1812" s="123">
        <f t="shared" si="1631"/>
        <v>13.333333333333334</v>
      </c>
      <c r="H1812" s="252">
        <v>8</v>
      </c>
      <c r="I1812" s="123">
        <f t="shared" si="1624"/>
        <v>60</v>
      </c>
      <c r="J1812" s="366">
        <v>9</v>
      </c>
      <c r="K1812" s="152">
        <f t="shared" si="1625"/>
        <v>7.125</v>
      </c>
      <c r="L1812" s="153">
        <f t="shared" si="1626"/>
        <v>720</v>
      </c>
      <c r="M1812" s="153">
        <f t="shared" si="1627"/>
        <v>120</v>
      </c>
      <c r="N1812" s="1896">
        <v>57</v>
      </c>
      <c r="O1812" s="153">
        <f t="shared" si="1628"/>
        <v>47.5</v>
      </c>
      <c r="P1812" s="153">
        <f t="shared" si="1629"/>
        <v>2</v>
      </c>
      <c r="Q1812" s="153">
        <f t="shared" si="1630"/>
        <v>171</v>
      </c>
      <c r="R1812" s="2326"/>
      <c r="S1812" s="2326"/>
      <c r="T1812" s="1207"/>
      <c r="U1812" s="2326"/>
      <c r="V1812" s="2642"/>
      <c r="W1812" s="2326"/>
      <c r="X1812" s="2326"/>
      <c r="Y1812" s="2326"/>
      <c r="Z1812" s="2326"/>
      <c r="AA1812" s="2326"/>
      <c r="AB1812" s="2709"/>
      <c r="AC1812" s="1207"/>
      <c r="AD1812" s="2222">
        <f t="shared" ref="AD1812:AD1875" si="1632">U1812+W1812+Z1812-AA1812</f>
        <v>0</v>
      </c>
      <c r="AE1812" s="975"/>
      <c r="AJ1812" s="214" t="s">
        <v>680</v>
      </c>
    </row>
    <row r="1813" spans="1:36" s="2186" customFormat="1" x14ac:dyDescent="0.25">
      <c r="A1813" s="214">
        <v>1</v>
      </c>
      <c r="B1813" s="214">
        <v>1</v>
      </c>
      <c r="C1813" s="3" t="s">
        <v>25</v>
      </c>
      <c r="D1813" s="1027" t="s">
        <v>225</v>
      </c>
      <c r="E1813" s="187">
        <v>340</v>
      </c>
      <c r="F1813" s="218">
        <v>112</v>
      </c>
      <c r="G1813" s="123">
        <f t="shared" si="1631"/>
        <v>18.666666666666668</v>
      </c>
      <c r="H1813" s="252">
        <v>23</v>
      </c>
      <c r="I1813" s="123">
        <f t="shared" si="1624"/>
        <v>123.21428571428569</v>
      </c>
      <c r="J1813" s="366">
        <v>8</v>
      </c>
      <c r="K1813" s="152">
        <f t="shared" si="1625"/>
        <v>7</v>
      </c>
      <c r="L1813" s="153">
        <f t="shared" si="1626"/>
        <v>896</v>
      </c>
      <c r="M1813" s="153">
        <f t="shared" si="1627"/>
        <v>149.33333333333334</v>
      </c>
      <c r="N1813" s="1896">
        <v>161</v>
      </c>
      <c r="O1813" s="153">
        <f t="shared" si="1628"/>
        <v>107.8125</v>
      </c>
      <c r="P1813" s="153">
        <f t="shared" si="1629"/>
        <v>3</v>
      </c>
      <c r="Q1813" s="153">
        <f t="shared" si="1630"/>
        <v>322</v>
      </c>
      <c r="R1813" s="2326"/>
      <c r="S1813" s="2326"/>
      <c r="T1813" s="2517"/>
      <c r="U1813" s="2326"/>
      <c r="V1813" s="2642"/>
      <c r="W1813" s="2326"/>
      <c r="X1813" s="2326"/>
      <c r="Y1813" s="2326"/>
      <c r="Z1813" s="2326"/>
      <c r="AA1813" s="2326"/>
      <c r="AB1813" s="2709"/>
      <c r="AC1813" s="2643"/>
      <c r="AD1813" s="2222">
        <f t="shared" si="1632"/>
        <v>0</v>
      </c>
      <c r="AE1813" s="975"/>
      <c r="AJ1813" s="214" t="s">
        <v>680</v>
      </c>
    </row>
    <row r="1814" spans="1:36" s="2186" customFormat="1" x14ac:dyDescent="0.25">
      <c r="A1814" s="214"/>
      <c r="B1814" s="214">
        <v>1</v>
      </c>
      <c r="C1814" s="3" t="s">
        <v>63</v>
      </c>
      <c r="D1814" s="1027" t="s">
        <v>225</v>
      </c>
      <c r="E1814" s="187">
        <v>320</v>
      </c>
      <c r="F1814" s="218">
        <v>705</v>
      </c>
      <c r="G1814" s="123">
        <f t="shared" si="1631"/>
        <v>117.5</v>
      </c>
      <c r="H1814" s="252">
        <v>116</v>
      </c>
      <c r="I1814" s="123">
        <f t="shared" si="1624"/>
        <v>98.723404255319153</v>
      </c>
      <c r="J1814" s="366">
        <v>9</v>
      </c>
      <c r="K1814" s="152">
        <f t="shared" si="1625"/>
        <v>10.043103448275861</v>
      </c>
      <c r="L1814" s="153">
        <f t="shared" si="1626"/>
        <v>6345</v>
      </c>
      <c r="M1814" s="153">
        <f t="shared" si="1627"/>
        <v>1057.5</v>
      </c>
      <c r="N1814" s="1896">
        <v>1165</v>
      </c>
      <c r="O1814" s="153">
        <f t="shared" si="1628"/>
        <v>110.16548463356975</v>
      </c>
      <c r="P1814" s="153">
        <f t="shared" si="1629"/>
        <v>20</v>
      </c>
      <c r="Q1814" s="153">
        <f t="shared" si="1630"/>
        <v>349.5</v>
      </c>
      <c r="R1814" s="2326"/>
      <c r="S1814" s="2326"/>
      <c r="T1814" s="2517"/>
      <c r="U1814" s="2326"/>
      <c r="V1814" s="2642"/>
      <c r="W1814" s="2326"/>
      <c r="X1814" s="2326"/>
      <c r="Y1814" s="2326"/>
      <c r="Z1814" s="2326"/>
      <c r="AA1814" s="2326"/>
      <c r="AB1814" s="2709"/>
      <c r="AC1814" s="2643"/>
      <c r="AD1814" s="2222">
        <f t="shared" si="1632"/>
        <v>0</v>
      </c>
      <c r="AE1814" s="975"/>
      <c r="AJ1814" s="214" t="s">
        <v>680</v>
      </c>
    </row>
    <row r="1815" spans="1:36" s="2186" customFormat="1" x14ac:dyDescent="0.25">
      <c r="A1815" s="214"/>
      <c r="B1815" s="214">
        <v>1</v>
      </c>
      <c r="C1815" s="3" t="s">
        <v>10</v>
      </c>
      <c r="D1815" s="1027" t="s">
        <v>225</v>
      </c>
      <c r="E1815" s="187">
        <v>340</v>
      </c>
      <c r="F1815" s="218">
        <v>1264</v>
      </c>
      <c r="G1815" s="123">
        <f t="shared" si="1631"/>
        <v>210.66666666666666</v>
      </c>
      <c r="H1815" s="252">
        <v>222</v>
      </c>
      <c r="I1815" s="123">
        <f t="shared" si="1624"/>
        <v>105.37974683544304</v>
      </c>
      <c r="J1815" s="366">
        <v>10.6</v>
      </c>
      <c r="K1815" s="152">
        <f t="shared" si="1625"/>
        <v>10.86936936936937</v>
      </c>
      <c r="L1815" s="153">
        <f t="shared" si="1626"/>
        <v>13398</v>
      </c>
      <c r="M1815" s="153">
        <f t="shared" si="1627"/>
        <v>2233</v>
      </c>
      <c r="N1815" s="1896">
        <v>2413</v>
      </c>
      <c r="O1815" s="153">
        <f t="shared" si="1628"/>
        <v>108.06090461262876</v>
      </c>
      <c r="P1815" s="153">
        <f t="shared" si="1629"/>
        <v>39</v>
      </c>
      <c r="Q1815" s="153">
        <f t="shared" si="1630"/>
        <v>371.23076923076923</v>
      </c>
      <c r="R1815" s="2326"/>
      <c r="S1815" s="2326"/>
      <c r="T1815" s="2517"/>
      <c r="U1815" s="2326"/>
      <c r="V1815" s="2642"/>
      <c r="W1815" s="2326"/>
      <c r="X1815" s="2326"/>
      <c r="Y1815" s="2326"/>
      <c r="Z1815" s="2326"/>
      <c r="AA1815" s="2326"/>
      <c r="AB1815" s="2709"/>
      <c r="AC1815" s="2643"/>
      <c r="AD1815" s="2222">
        <f t="shared" si="1632"/>
        <v>0</v>
      </c>
      <c r="AE1815" s="975"/>
      <c r="AJ1815" s="214" t="s">
        <v>680</v>
      </c>
    </row>
    <row r="1816" spans="1:36" s="2186" customFormat="1" x14ac:dyDescent="0.25">
      <c r="A1816" s="214"/>
      <c r="B1816" s="214">
        <v>1</v>
      </c>
      <c r="C1816" s="3" t="s">
        <v>6</v>
      </c>
      <c r="D1816" s="1027" t="s">
        <v>225</v>
      </c>
      <c r="E1816" s="187">
        <v>340</v>
      </c>
      <c r="F1816" s="218">
        <v>622</v>
      </c>
      <c r="G1816" s="123">
        <f t="shared" si="1631"/>
        <v>103.66666666666667</v>
      </c>
      <c r="H1816" s="252">
        <v>100</v>
      </c>
      <c r="I1816" s="123">
        <f t="shared" si="1624"/>
        <v>96.463022508038577</v>
      </c>
      <c r="J1816" s="366">
        <v>9</v>
      </c>
      <c r="K1816" s="152">
        <f t="shared" si="1625"/>
        <v>12.86</v>
      </c>
      <c r="L1816" s="153">
        <f t="shared" si="1626"/>
        <v>5598</v>
      </c>
      <c r="M1816" s="153">
        <f t="shared" si="1627"/>
        <v>933</v>
      </c>
      <c r="N1816" s="1896">
        <v>1286</v>
      </c>
      <c r="O1816" s="153">
        <f t="shared" si="1628"/>
        <v>137.83494105037514</v>
      </c>
      <c r="P1816" s="153">
        <f t="shared" si="1629"/>
        <v>16</v>
      </c>
      <c r="Q1816" s="153">
        <f t="shared" si="1630"/>
        <v>482.25</v>
      </c>
      <c r="R1816" s="2326"/>
      <c r="S1816" s="2326"/>
      <c r="T1816" s="2517"/>
      <c r="U1816" s="2326"/>
      <c r="V1816" s="2642"/>
      <c r="W1816" s="2326"/>
      <c r="X1816" s="2326"/>
      <c r="Y1816" s="2326"/>
      <c r="Z1816" s="2326"/>
      <c r="AA1816" s="2326"/>
      <c r="AB1816" s="2709"/>
      <c r="AC1816" s="2643"/>
      <c r="AD1816" s="2222">
        <f t="shared" si="1632"/>
        <v>0</v>
      </c>
      <c r="AE1816" s="975"/>
      <c r="AJ1816" s="214" t="s">
        <v>680</v>
      </c>
    </row>
    <row r="1817" spans="1:36" s="2186" customFormat="1" ht="29.25" x14ac:dyDescent="0.25">
      <c r="A1817" s="214">
        <v>1</v>
      </c>
      <c r="B1817" s="214">
        <v>1</v>
      </c>
      <c r="C1817" s="1290" t="s">
        <v>7</v>
      </c>
      <c r="D1817" s="2921"/>
      <c r="E1817" s="1290"/>
      <c r="F1817" s="82">
        <f>SUM(F1807:F1816)</f>
        <v>4139</v>
      </c>
      <c r="G1817" s="2453">
        <f t="shared" ref="G1817:H1817" si="1633">SUM(G1807:G1816)</f>
        <v>689.83333333333326</v>
      </c>
      <c r="H1817" s="220">
        <f t="shared" si="1633"/>
        <v>662</v>
      </c>
      <c r="I1817" s="2453">
        <f t="shared" si="1624"/>
        <v>95.965208987678196</v>
      </c>
      <c r="J1817" s="1919">
        <f>IF(F1817=0,0,L1817/F1817)</f>
        <v>8.8731577675767088</v>
      </c>
      <c r="K1817" s="196">
        <f t="shared" si="1625"/>
        <v>9.7779456193353482</v>
      </c>
      <c r="L1817" s="2453">
        <f t="shared" ref="L1817:P1817" si="1634">SUM(L1807:L1816)</f>
        <v>36726</v>
      </c>
      <c r="M1817" s="2453">
        <f t="shared" si="1634"/>
        <v>6121</v>
      </c>
      <c r="N1817" s="2453">
        <f t="shared" si="1634"/>
        <v>6473</v>
      </c>
      <c r="O1817" s="153">
        <f t="shared" si="1628"/>
        <v>105.75069433099166</v>
      </c>
      <c r="P1817" s="2453">
        <f t="shared" si="1634"/>
        <v>114</v>
      </c>
      <c r="Q1817" s="153">
        <f t="shared" si="1630"/>
        <v>340.68421052631578</v>
      </c>
      <c r="R1817" s="2454">
        <v>193705.90251915745</v>
      </c>
      <c r="S1817" s="2454">
        <v>193705.90251915745</v>
      </c>
      <c r="T1817" s="871">
        <f t="shared" ref="T1817:T1820" si="1635">R1817/12*$C$3+(S1817-R1817)/11*1</f>
        <v>32284.31708652624</v>
      </c>
      <c r="U1817" s="2454">
        <f t="shared" ref="U1817:U1820" si="1636">AA1817-Z1817-W1817-V1817</f>
        <v>32162.770800000006</v>
      </c>
      <c r="V1817" s="2667"/>
      <c r="W1817" s="2454">
        <v>-903.30393000000004</v>
      </c>
      <c r="X1817" s="2454">
        <f>U1817-T1817</f>
        <v>-121.54628652623433</v>
      </c>
      <c r="Y1817" s="2454"/>
      <c r="Z1817" s="2454">
        <v>-433.57661999999999</v>
      </c>
      <c r="AA1817" s="2454">
        <v>30825.890250000004</v>
      </c>
      <c r="AB1817" s="939"/>
      <c r="AC1817" s="2518"/>
      <c r="AD1817" s="2222">
        <f t="shared" si="1632"/>
        <v>0</v>
      </c>
      <c r="AE1817" s="975"/>
      <c r="AJ1817" s="214" t="s">
        <v>680</v>
      </c>
    </row>
    <row r="1818" spans="1:36" s="2186" customFormat="1" x14ac:dyDescent="0.25">
      <c r="A1818" s="214">
        <v>1</v>
      </c>
      <c r="B1818" s="214">
        <v>1</v>
      </c>
      <c r="C1818" s="1799" t="s">
        <v>14</v>
      </c>
      <c r="D1818" s="1799"/>
      <c r="E1818" s="2456"/>
      <c r="F1818" s="82"/>
      <c r="G1818" s="2453"/>
      <c r="H1818" s="2453"/>
      <c r="I1818" s="2453"/>
      <c r="J1818" s="2457"/>
      <c r="K1818" s="2457"/>
      <c r="L1818" s="2453"/>
      <c r="M1818" s="2453"/>
      <c r="N1818" s="2453"/>
      <c r="O1818" s="2453"/>
      <c r="P1818" s="2453"/>
      <c r="Q1818" s="2453"/>
      <c r="R1818" s="2326"/>
      <c r="S1818" s="2326"/>
      <c r="T1818" s="871">
        <f t="shared" si="1635"/>
        <v>0</v>
      </c>
      <c r="U1818" s="2326">
        <f t="shared" si="1636"/>
        <v>0</v>
      </c>
      <c r="V1818" s="2642"/>
      <c r="W1818" s="2326"/>
      <c r="X1818" s="2326">
        <f>U1818-T1818</f>
        <v>0</v>
      </c>
      <c r="Y1818" s="2326"/>
      <c r="Z1818" s="2326"/>
      <c r="AA1818" s="2326"/>
      <c r="AB1818" s="2455"/>
      <c r="AC1818" s="2643"/>
      <c r="AD1818" s="2222">
        <f t="shared" si="1632"/>
        <v>0</v>
      </c>
      <c r="AE1818" s="975"/>
      <c r="AJ1818" s="214" t="s">
        <v>680</v>
      </c>
    </row>
    <row r="1819" spans="1:36" s="2186" customFormat="1" ht="15.75" x14ac:dyDescent="0.25">
      <c r="A1819" s="214">
        <v>1</v>
      </c>
      <c r="B1819" s="214">
        <v>1</v>
      </c>
      <c r="C1819" s="838" t="s">
        <v>317</v>
      </c>
      <c r="D1819" s="531"/>
      <c r="E1819" s="1580"/>
      <c r="F1819" s="256"/>
      <c r="G1819" s="523"/>
      <c r="H1819" s="523"/>
      <c r="I1819" s="523"/>
      <c r="J1819" s="822"/>
      <c r="K1819" s="822"/>
      <c r="L1819" s="1403"/>
      <c r="M1819" s="1403"/>
      <c r="N1819" s="1403"/>
      <c r="O1819" s="1403"/>
      <c r="P1819" s="1403"/>
      <c r="Q1819" s="1403"/>
      <c r="R1819" s="366">
        <v>176091.99299999999</v>
      </c>
      <c r="S1819" s="366">
        <v>176091.99299999999</v>
      </c>
      <c r="T1819" s="2230">
        <f t="shared" si="1635"/>
        <v>29348.665499999999</v>
      </c>
      <c r="U1819" s="366">
        <f t="shared" si="1636"/>
        <v>27846.874</v>
      </c>
      <c r="V1819" s="1068"/>
      <c r="W1819" s="366">
        <v>-67.40934</v>
      </c>
      <c r="X1819" s="366">
        <f>U1819-T1819</f>
        <v>-1501.7914999999994</v>
      </c>
      <c r="Y1819" s="366"/>
      <c r="Z1819" s="366">
        <v>-4.43832</v>
      </c>
      <c r="AA1819" s="366">
        <v>27775.02634</v>
      </c>
      <c r="AB1819" s="909"/>
      <c r="AC1819" s="913"/>
      <c r="AD1819" s="2222">
        <f t="shared" si="1632"/>
        <v>0</v>
      </c>
      <c r="AE1819" s="975"/>
      <c r="AJ1819" s="214" t="s">
        <v>680</v>
      </c>
    </row>
    <row r="1820" spans="1:36" s="2186" customFormat="1" x14ac:dyDescent="0.25">
      <c r="A1820" s="214">
        <v>1</v>
      </c>
      <c r="B1820" s="214">
        <v>1</v>
      </c>
      <c r="C1820" s="466" t="s">
        <v>282</v>
      </c>
      <c r="D1820" s="4"/>
      <c r="E1820" s="4"/>
      <c r="F1820" s="218"/>
      <c r="G1820" s="183"/>
      <c r="H1820" s="183"/>
      <c r="I1820" s="183"/>
      <c r="J1820" s="1436"/>
      <c r="K1820" s="1436"/>
      <c r="L1820" s="122"/>
      <c r="M1820" s="122"/>
      <c r="N1820" s="122"/>
      <c r="O1820" s="122"/>
      <c r="P1820" s="122"/>
      <c r="Q1820" s="122"/>
      <c r="R1820" s="322">
        <v>9492.8598799999982</v>
      </c>
      <c r="S1820" s="322">
        <v>9492.8598799999982</v>
      </c>
      <c r="T1820" s="2230">
        <f t="shared" si="1635"/>
        <v>1582.143313333333</v>
      </c>
      <c r="U1820" s="322">
        <f t="shared" si="1636"/>
        <v>1582.1433200000001</v>
      </c>
      <c r="V1820" s="777"/>
      <c r="W1820" s="322"/>
      <c r="X1820" s="322">
        <f>U1820-T1820</f>
        <v>6.6666671045823023E-6</v>
      </c>
      <c r="Y1820" s="322"/>
      <c r="Z1820" s="322">
        <v>0</v>
      </c>
      <c r="AA1820" s="322">
        <v>1582.1433200000001</v>
      </c>
      <c r="AB1820" s="920"/>
      <c r="AC1820" s="968"/>
      <c r="AD1820" s="2222">
        <f t="shared" si="1632"/>
        <v>0</v>
      </c>
      <c r="AE1820" s="975"/>
      <c r="AJ1820" s="214" t="s">
        <v>680</v>
      </c>
    </row>
    <row r="1821" spans="1:36" s="2186" customFormat="1" ht="29.25" x14ac:dyDescent="0.25">
      <c r="A1821" s="214"/>
      <c r="B1821" s="214">
        <v>1</v>
      </c>
      <c r="C1821" s="2181" t="s">
        <v>265</v>
      </c>
      <c r="D1821" s="4"/>
      <c r="E1821" s="4"/>
      <c r="F1821" s="562">
        <f>F1822+F1823+F1824</f>
        <v>21700</v>
      </c>
      <c r="G1821" s="562">
        <f t="shared" ref="G1821:H1821" si="1637">G1822+G1823+G1824</f>
        <v>3616.666666666667</v>
      </c>
      <c r="H1821" s="562">
        <f t="shared" si="1637"/>
        <v>2728</v>
      </c>
      <c r="I1821" s="183">
        <f t="shared" ref="I1821:I1830" si="1638">H1821/G1821*100</f>
        <v>75.428571428571416</v>
      </c>
      <c r="J1821" s="1436"/>
      <c r="K1821" s="1436"/>
      <c r="L1821" s="122"/>
      <c r="M1821" s="122"/>
      <c r="N1821" s="122"/>
      <c r="O1821" s="122"/>
      <c r="P1821" s="122"/>
      <c r="Q1821" s="122"/>
      <c r="R1821" s="322"/>
      <c r="S1821" s="322"/>
      <c r="T1821" s="2321"/>
      <c r="U1821" s="322"/>
      <c r="V1821" s="777"/>
      <c r="W1821" s="322"/>
      <c r="X1821" s="322"/>
      <c r="Y1821" s="322"/>
      <c r="Z1821" s="322"/>
      <c r="AA1821" s="322"/>
      <c r="AB1821" s="920"/>
      <c r="AC1821" s="968"/>
      <c r="AD1821" s="2222">
        <f t="shared" si="1632"/>
        <v>0</v>
      </c>
      <c r="AE1821" s="975"/>
      <c r="AJ1821" s="214" t="s">
        <v>680</v>
      </c>
    </row>
    <row r="1822" spans="1:36" s="2186" customFormat="1" ht="30" x14ac:dyDescent="0.25">
      <c r="A1822" s="214"/>
      <c r="B1822" s="214">
        <v>1</v>
      </c>
      <c r="C1822" s="306" t="s">
        <v>762</v>
      </c>
      <c r="D1822" s="4"/>
      <c r="E1822" s="4"/>
      <c r="F1822" s="563">
        <v>7500</v>
      </c>
      <c r="G1822" s="123">
        <f t="shared" ref="G1822:G1824" si="1639">F1822/12*$C$3</f>
        <v>1250</v>
      </c>
      <c r="H1822" s="183">
        <v>1107</v>
      </c>
      <c r="I1822" s="183">
        <f t="shared" si="1638"/>
        <v>88.56</v>
      </c>
      <c r="J1822" s="1436"/>
      <c r="K1822" s="1436"/>
      <c r="L1822" s="122"/>
      <c r="M1822" s="122"/>
      <c r="N1822" s="122"/>
      <c r="O1822" s="122"/>
      <c r="P1822" s="122"/>
      <c r="Q1822" s="122"/>
      <c r="R1822" s="322"/>
      <c r="S1822" s="322"/>
      <c r="T1822" s="2321"/>
      <c r="U1822" s="322"/>
      <c r="V1822" s="777"/>
      <c r="W1822" s="322"/>
      <c r="X1822" s="322"/>
      <c r="Y1822" s="322"/>
      <c r="Z1822" s="322"/>
      <c r="AA1822" s="322"/>
      <c r="AB1822" s="920"/>
      <c r="AC1822" s="968"/>
      <c r="AD1822" s="2222">
        <f t="shared" si="1632"/>
        <v>0</v>
      </c>
      <c r="AE1822" s="975"/>
      <c r="AJ1822" s="214" t="s">
        <v>680</v>
      </c>
    </row>
    <row r="1823" spans="1:36" s="2186" customFormat="1" ht="60" x14ac:dyDescent="0.25">
      <c r="A1823" s="214"/>
      <c r="B1823" s="214">
        <v>1</v>
      </c>
      <c r="C1823" s="306" t="s">
        <v>763</v>
      </c>
      <c r="D1823" s="4"/>
      <c r="E1823" s="4"/>
      <c r="F1823" s="563">
        <v>5000</v>
      </c>
      <c r="G1823" s="123">
        <f t="shared" si="1639"/>
        <v>833.33333333333337</v>
      </c>
      <c r="H1823" s="183">
        <v>695</v>
      </c>
      <c r="I1823" s="183">
        <f t="shared" si="1638"/>
        <v>83.399999999999991</v>
      </c>
      <c r="J1823" s="1436"/>
      <c r="K1823" s="1436"/>
      <c r="L1823" s="122"/>
      <c r="M1823" s="122"/>
      <c r="N1823" s="122"/>
      <c r="O1823" s="122"/>
      <c r="P1823" s="122"/>
      <c r="Q1823" s="122"/>
      <c r="R1823" s="322"/>
      <c r="S1823" s="322"/>
      <c r="T1823" s="2321"/>
      <c r="U1823" s="322"/>
      <c r="V1823" s="777"/>
      <c r="W1823" s="322"/>
      <c r="X1823" s="322"/>
      <c r="Y1823" s="322"/>
      <c r="Z1823" s="322"/>
      <c r="AA1823" s="322"/>
      <c r="AB1823" s="920"/>
      <c r="AC1823" s="968"/>
      <c r="AD1823" s="2222">
        <f t="shared" si="1632"/>
        <v>0</v>
      </c>
      <c r="AE1823" s="975"/>
      <c r="AJ1823" s="214" t="s">
        <v>680</v>
      </c>
    </row>
    <row r="1824" spans="1:36" s="2186" customFormat="1" ht="45" x14ac:dyDescent="0.25">
      <c r="A1824" s="214"/>
      <c r="B1824" s="214">
        <v>1</v>
      </c>
      <c r="C1824" s="307" t="s">
        <v>764</v>
      </c>
      <c r="D1824" s="4"/>
      <c r="E1824" s="4"/>
      <c r="F1824" s="563">
        <v>9200</v>
      </c>
      <c r="G1824" s="123">
        <f t="shared" si="1639"/>
        <v>1533.3333333333333</v>
      </c>
      <c r="H1824" s="183">
        <v>926</v>
      </c>
      <c r="I1824" s="183">
        <f t="shared" si="1638"/>
        <v>60.391304347826093</v>
      </c>
      <c r="J1824" s="1436"/>
      <c r="K1824" s="1436"/>
      <c r="L1824" s="122"/>
      <c r="M1824" s="122"/>
      <c r="N1824" s="122"/>
      <c r="O1824" s="122"/>
      <c r="P1824" s="122"/>
      <c r="Q1824" s="122"/>
      <c r="R1824" s="322"/>
      <c r="S1824" s="322"/>
      <c r="T1824" s="2321"/>
      <c r="U1824" s="322"/>
      <c r="V1824" s="777"/>
      <c r="W1824" s="322"/>
      <c r="X1824" s="322"/>
      <c r="Y1824" s="322"/>
      <c r="Z1824" s="322"/>
      <c r="AA1824" s="322"/>
      <c r="AB1824" s="920"/>
      <c r="AC1824" s="968"/>
      <c r="AD1824" s="2222">
        <f t="shared" si="1632"/>
        <v>0</v>
      </c>
      <c r="AE1824" s="975"/>
      <c r="AJ1824" s="214" t="s">
        <v>680</v>
      </c>
    </row>
    <row r="1825" spans="1:36" s="2186" customFormat="1" ht="29.25" x14ac:dyDescent="0.25">
      <c r="A1825" s="214"/>
      <c r="B1825" s="214">
        <v>1</v>
      </c>
      <c r="C1825" s="2181" t="s">
        <v>130</v>
      </c>
      <c r="D1825" s="4"/>
      <c r="E1825" s="4"/>
      <c r="F1825" s="562">
        <f>F1826+F1827+F1828</f>
        <v>32500</v>
      </c>
      <c r="G1825" s="562">
        <f t="shared" ref="G1825:H1825" si="1640">G1826+G1827+G1828</f>
        <v>5416.6666666666661</v>
      </c>
      <c r="H1825" s="562">
        <f t="shared" si="1640"/>
        <v>3760</v>
      </c>
      <c r="I1825" s="183">
        <f t="shared" si="1638"/>
        <v>69.415384615384625</v>
      </c>
      <c r="J1825" s="1436"/>
      <c r="K1825" s="1436"/>
      <c r="L1825" s="122"/>
      <c r="M1825" s="122"/>
      <c r="N1825" s="122"/>
      <c r="O1825" s="122"/>
      <c r="P1825" s="122"/>
      <c r="Q1825" s="122"/>
      <c r="R1825" s="322"/>
      <c r="S1825" s="322"/>
      <c r="T1825" s="2321"/>
      <c r="U1825" s="322"/>
      <c r="V1825" s="777"/>
      <c r="W1825" s="322"/>
      <c r="X1825" s="322"/>
      <c r="Y1825" s="322"/>
      <c r="Z1825" s="322"/>
      <c r="AA1825" s="322"/>
      <c r="AB1825" s="920"/>
      <c r="AC1825" s="968"/>
      <c r="AD1825" s="2222">
        <f t="shared" si="1632"/>
        <v>0</v>
      </c>
      <c r="AE1825" s="975"/>
      <c r="AJ1825" s="214" t="s">
        <v>680</v>
      </c>
    </row>
    <row r="1826" spans="1:36" s="2186" customFormat="1" x14ac:dyDescent="0.25">
      <c r="A1826" s="214"/>
      <c r="B1826" s="214">
        <v>1</v>
      </c>
      <c r="C1826" s="520" t="s">
        <v>218</v>
      </c>
      <c r="D1826" s="520"/>
      <c r="E1826" s="520"/>
      <c r="F1826" s="562">
        <v>27000</v>
      </c>
      <c r="G1826" s="523">
        <f t="shared" ref="G1826:G1830" si="1641">F1826/12*$C$3</f>
        <v>4500</v>
      </c>
      <c r="H1826" s="741">
        <v>3037</v>
      </c>
      <c r="I1826" s="741">
        <f t="shared" si="1638"/>
        <v>67.48888888888888</v>
      </c>
      <c r="J1826" s="1436"/>
      <c r="K1826" s="1436"/>
      <c r="L1826" s="122"/>
      <c r="M1826" s="122"/>
      <c r="N1826" s="122"/>
      <c r="O1826" s="122"/>
      <c r="P1826" s="122"/>
      <c r="Q1826" s="122"/>
      <c r="R1826" s="322"/>
      <c r="S1826" s="322"/>
      <c r="T1826" s="2321"/>
      <c r="U1826" s="322"/>
      <c r="V1826" s="777"/>
      <c r="W1826" s="322"/>
      <c r="X1826" s="322"/>
      <c r="Y1826" s="322"/>
      <c r="Z1826" s="322"/>
      <c r="AA1826" s="322"/>
      <c r="AB1826" s="920"/>
      <c r="AC1826" s="968"/>
      <c r="AD1826" s="2222">
        <f t="shared" si="1632"/>
        <v>0</v>
      </c>
      <c r="AE1826" s="975"/>
      <c r="AJ1826" s="214" t="s">
        <v>680</v>
      </c>
    </row>
    <row r="1827" spans="1:36" s="2186" customFormat="1" ht="45" x14ac:dyDescent="0.25">
      <c r="A1827" s="214"/>
      <c r="B1827" s="214">
        <v>1</v>
      </c>
      <c r="C1827" s="307" t="s">
        <v>435</v>
      </c>
      <c r="D1827" s="4"/>
      <c r="E1827" s="4"/>
      <c r="F1827" s="3101">
        <v>3500</v>
      </c>
      <c r="G1827" s="123">
        <f t="shared" si="1641"/>
        <v>583.33333333333337</v>
      </c>
      <c r="H1827" s="183">
        <v>412</v>
      </c>
      <c r="I1827" s="183">
        <f t="shared" si="1638"/>
        <v>70.628571428571433</v>
      </c>
      <c r="J1827" s="1436"/>
      <c r="K1827" s="1436"/>
      <c r="L1827" s="122"/>
      <c r="M1827" s="122"/>
      <c r="N1827" s="122"/>
      <c r="O1827" s="122"/>
      <c r="P1827" s="122"/>
      <c r="Q1827" s="122"/>
      <c r="R1827" s="322"/>
      <c r="S1827" s="322"/>
      <c r="T1827" s="2321"/>
      <c r="U1827" s="322"/>
      <c r="V1827" s="777"/>
      <c r="W1827" s="322"/>
      <c r="X1827" s="322"/>
      <c r="Y1827" s="322"/>
      <c r="Z1827" s="322"/>
      <c r="AA1827" s="322"/>
      <c r="AB1827" s="920"/>
      <c r="AC1827" s="968"/>
      <c r="AD1827" s="2222">
        <f t="shared" si="1632"/>
        <v>0</v>
      </c>
      <c r="AE1827" s="975"/>
      <c r="AJ1827" s="214" t="s">
        <v>680</v>
      </c>
    </row>
    <row r="1828" spans="1:36" s="2186" customFormat="1" ht="75" x14ac:dyDescent="0.25">
      <c r="A1828" s="214"/>
      <c r="B1828" s="214">
        <v>1</v>
      </c>
      <c r="C1828" s="307" t="s">
        <v>462</v>
      </c>
      <c r="D1828" s="4"/>
      <c r="E1828" s="4"/>
      <c r="F1828" s="3101">
        <v>2000</v>
      </c>
      <c r="G1828" s="123">
        <f t="shared" si="1641"/>
        <v>333.33333333333331</v>
      </c>
      <c r="H1828" s="183">
        <v>311</v>
      </c>
      <c r="I1828" s="183">
        <f t="shared" si="1638"/>
        <v>93.300000000000011</v>
      </c>
      <c r="J1828" s="1436"/>
      <c r="K1828" s="1436"/>
      <c r="L1828" s="122"/>
      <c r="M1828" s="122"/>
      <c r="N1828" s="122"/>
      <c r="O1828" s="122"/>
      <c r="P1828" s="122"/>
      <c r="Q1828" s="122"/>
      <c r="R1828" s="322"/>
      <c r="S1828" s="322"/>
      <c r="T1828" s="2321"/>
      <c r="U1828" s="322"/>
      <c r="V1828" s="777"/>
      <c r="W1828" s="322"/>
      <c r="X1828" s="322"/>
      <c r="Y1828" s="322"/>
      <c r="Z1828" s="322"/>
      <c r="AA1828" s="322"/>
      <c r="AB1828" s="920"/>
      <c r="AC1828" s="968"/>
      <c r="AD1828" s="2222">
        <f t="shared" si="1632"/>
        <v>0</v>
      </c>
      <c r="AE1828" s="975"/>
      <c r="AJ1828" s="214" t="s">
        <v>680</v>
      </c>
    </row>
    <row r="1829" spans="1:36" s="2186" customFormat="1" ht="29.25" x14ac:dyDescent="0.25">
      <c r="A1829" s="214"/>
      <c r="B1829" s="214">
        <v>1</v>
      </c>
      <c r="C1829" s="2181" t="s">
        <v>334</v>
      </c>
      <c r="D1829" s="4"/>
      <c r="E1829" s="4"/>
      <c r="F1829" s="3261">
        <v>4000</v>
      </c>
      <c r="G1829" s="523">
        <f t="shared" si="1641"/>
        <v>666.66666666666663</v>
      </c>
      <c r="H1829" s="741">
        <v>556</v>
      </c>
      <c r="I1829" s="741">
        <f t="shared" si="1638"/>
        <v>83.4</v>
      </c>
      <c r="J1829" s="1436"/>
      <c r="K1829" s="1436"/>
      <c r="L1829" s="122"/>
      <c r="M1829" s="122"/>
      <c r="N1829" s="122"/>
      <c r="O1829" s="122"/>
      <c r="P1829" s="122"/>
      <c r="Q1829" s="122"/>
      <c r="R1829" s="322"/>
      <c r="S1829" s="322"/>
      <c r="T1829" s="2321"/>
      <c r="U1829" s="322"/>
      <c r="V1829" s="777"/>
      <c r="W1829" s="322"/>
      <c r="X1829" s="322"/>
      <c r="Y1829" s="322"/>
      <c r="Z1829" s="322"/>
      <c r="AA1829" s="322"/>
      <c r="AB1829" s="920"/>
      <c r="AC1829" s="968"/>
      <c r="AD1829" s="2222">
        <f t="shared" si="1632"/>
        <v>0</v>
      </c>
      <c r="AE1829" s="975"/>
      <c r="AJ1829" s="214" t="s">
        <v>680</v>
      </c>
    </row>
    <row r="1830" spans="1:36" s="2186" customFormat="1" ht="72" x14ac:dyDescent="0.25">
      <c r="A1830" s="214"/>
      <c r="B1830" s="214">
        <v>1</v>
      </c>
      <c r="C1830" s="2181" t="s">
        <v>569</v>
      </c>
      <c r="D1830" s="4"/>
      <c r="E1830" s="4"/>
      <c r="F1830" s="3261">
        <v>1900</v>
      </c>
      <c r="G1830" s="523">
        <f t="shared" si="1641"/>
        <v>316.66666666666669</v>
      </c>
      <c r="H1830" s="741">
        <v>274</v>
      </c>
      <c r="I1830" s="741">
        <f t="shared" si="1638"/>
        <v>86.526315789473685</v>
      </c>
      <c r="J1830" s="1436"/>
      <c r="K1830" s="1436"/>
      <c r="L1830" s="122"/>
      <c r="M1830" s="122"/>
      <c r="N1830" s="122"/>
      <c r="O1830" s="122"/>
      <c r="P1830" s="122"/>
      <c r="Q1830" s="122"/>
      <c r="R1830" s="322"/>
      <c r="S1830" s="322"/>
      <c r="T1830" s="2321"/>
      <c r="U1830" s="322"/>
      <c r="V1830" s="777"/>
      <c r="W1830" s="322"/>
      <c r="X1830" s="322"/>
      <c r="Y1830" s="322"/>
      <c r="Z1830" s="322"/>
      <c r="AA1830" s="322"/>
      <c r="AB1830" s="920"/>
      <c r="AC1830" s="968"/>
      <c r="AD1830" s="2222">
        <f t="shared" si="1632"/>
        <v>0</v>
      </c>
      <c r="AE1830" s="975"/>
      <c r="AJ1830" s="214" t="s">
        <v>680</v>
      </c>
    </row>
    <row r="1831" spans="1:36" s="2186" customFormat="1" ht="30" x14ac:dyDescent="0.25">
      <c r="A1831" s="214"/>
      <c r="B1831" s="214">
        <v>1</v>
      </c>
      <c r="C1831" s="165" t="s">
        <v>191</v>
      </c>
      <c r="D1831" s="4"/>
      <c r="E1831" s="4"/>
      <c r="F1831" s="563"/>
      <c r="G1831" s="183"/>
      <c r="H1831" s="183"/>
      <c r="I1831" s="183"/>
      <c r="J1831" s="1436"/>
      <c r="K1831" s="1436"/>
      <c r="L1831" s="122"/>
      <c r="M1831" s="122"/>
      <c r="N1831" s="122"/>
      <c r="O1831" s="122"/>
      <c r="P1831" s="122"/>
      <c r="Q1831" s="122"/>
      <c r="R1831" s="322"/>
      <c r="S1831" s="322"/>
      <c r="T1831" s="2321"/>
      <c r="U1831" s="322"/>
      <c r="V1831" s="777"/>
      <c r="W1831" s="322"/>
      <c r="X1831" s="322"/>
      <c r="Y1831" s="322"/>
      <c r="Z1831" s="322"/>
      <c r="AA1831" s="322"/>
      <c r="AB1831" s="920"/>
      <c r="AC1831" s="968"/>
      <c r="AD1831" s="2222">
        <f t="shared" si="1632"/>
        <v>0</v>
      </c>
      <c r="AE1831" s="975"/>
      <c r="AJ1831" s="214" t="s">
        <v>680</v>
      </c>
    </row>
    <row r="1832" spans="1:36" s="2186" customFormat="1" ht="104.25" x14ac:dyDescent="0.25">
      <c r="A1832" s="214"/>
      <c r="B1832" s="214">
        <v>1</v>
      </c>
      <c r="C1832" s="307" t="s">
        <v>461</v>
      </c>
      <c r="D1832" s="4"/>
      <c r="E1832" s="4"/>
      <c r="F1832" s="562">
        <f>F1833+F1834+F1835+F1836</f>
        <v>6872</v>
      </c>
      <c r="G1832" s="123">
        <f t="shared" ref="G1832:G1836" si="1642">F1832/12*$C$3</f>
        <v>1145.3333333333333</v>
      </c>
      <c r="H1832" s="183">
        <f>H1833+H1834+H1835+H1836</f>
        <v>1122</v>
      </c>
      <c r="I1832" s="183">
        <f t="shared" ref="I1832:I1840" si="1643">H1832/G1832*100</f>
        <v>97.962747380675211</v>
      </c>
      <c r="J1832" s="1436"/>
      <c r="K1832" s="1436"/>
      <c r="L1832" s="122"/>
      <c r="M1832" s="122"/>
      <c r="N1832" s="122"/>
      <c r="O1832" s="122"/>
      <c r="P1832" s="122"/>
      <c r="Q1832" s="122"/>
      <c r="R1832" s="322">
        <v>30697.107399999997</v>
      </c>
      <c r="S1832" s="322">
        <v>30697.107399999997</v>
      </c>
      <c r="T1832" s="2230">
        <f t="shared" ref="T1832" si="1644">R1832/12*$C$3+(S1832-R1832)/11*1</f>
        <v>5116.1845666666659</v>
      </c>
      <c r="U1832" s="322">
        <f t="shared" ref="U1832" si="1645">AA1832-Z1832-W1832-V1832</f>
        <v>4936.6698400000005</v>
      </c>
      <c r="V1832" s="777"/>
      <c r="W1832" s="322"/>
      <c r="X1832" s="322">
        <f>U1832-T1832</f>
        <v>-179.51472666666541</v>
      </c>
      <c r="Y1832" s="322"/>
      <c r="Z1832" s="322">
        <v>-8.6267499999999995</v>
      </c>
      <c r="AA1832" s="322">
        <v>4928.0430900000001</v>
      </c>
      <c r="AB1832" s="920"/>
      <c r="AC1832" s="968"/>
      <c r="AD1832" s="2222">
        <f t="shared" si="1632"/>
        <v>0</v>
      </c>
      <c r="AE1832" s="975"/>
      <c r="AJ1832" s="214" t="s">
        <v>680</v>
      </c>
    </row>
    <row r="1833" spans="1:36" s="2186" customFormat="1" x14ac:dyDescent="0.25">
      <c r="A1833" s="214"/>
      <c r="B1833" s="214">
        <v>1</v>
      </c>
      <c r="C1833" s="307" t="s">
        <v>561</v>
      </c>
      <c r="D1833" s="4"/>
      <c r="E1833" s="4"/>
      <c r="F1833" s="563">
        <v>1170</v>
      </c>
      <c r="G1833" s="123">
        <f t="shared" si="1642"/>
        <v>195</v>
      </c>
      <c r="H1833" s="183">
        <v>130</v>
      </c>
      <c r="I1833" s="183">
        <f t="shared" si="1643"/>
        <v>66.666666666666657</v>
      </c>
      <c r="J1833" s="1436"/>
      <c r="K1833" s="1436"/>
      <c r="L1833" s="122"/>
      <c r="M1833" s="122"/>
      <c r="N1833" s="122"/>
      <c r="O1833" s="122"/>
      <c r="P1833" s="122"/>
      <c r="Q1833" s="122"/>
      <c r="R1833" s="322"/>
      <c r="S1833" s="322"/>
      <c r="T1833" s="2230"/>
      <c r="U1833" s="322"/>
      <c r="V1833" s="777"/>
      <c r="W1833" s="322"/>
      <c r="X1833" s="322"/>
      <c r="Y1833" s="322"/>
      <c r="Z1833" s="322"/>
      <c r="AA1833" s="322"/>
      <c r="AB1833" s="920"/>
      <c r="AC1833" s="968"/>
      <c r="AD1833" s="2222">
        <f t="shared" si="1632"/>
        <v>0</v>
      </c>
      <c r="AE1833" s="975"/>
      <c r="AJ1833" s="214" t="s">
        <v>680</v>
      </c>
    </row>
    <row r="1834" spans="1:36" s="2186" customFormat="1" x14ac:dyDescent="0.25">
      <c r="A1834" s="214"/>
      <c r="B1834" s="214">
        <v>1</v>
      </c>
      <c r="C1834" s="307" t="s">
        <v>562</v>
      </c>
      <c r="D1834" s="4"/>
      <c r="E1834" s="4"/>
      <c r="F1834" s="563">
        <v>1578</v>
      </c>
      <c r="G1834" s="123">
        <f t="shared" si="1642"/>
        <v>263</v>
      </c>
      <c r="H1834" s="183">
        <v>220</v>
      </c>
      <c r="I1834" s="183">
        <f t="shared" si="1643"/>
        <v>83.650190114068451</v>
      </c>
      <c r="J1834" s="1436"/>
      <c r="K1834" s="1436"/>
      <c r="L1834" s="122"/>
      <c r="M1834" s="122"/>
      <c r="N1834" s="122"/>
      <c r="O1834" s="122"/>
      <c r="P1834" s="122"/>
      <c r="Q1834" s="122"/>
      <c r="R1834" s="322"/>
      <c r="S1834" s="322"/>
      <c r="T1834" s="2230"/>
      <c r="U1834" s="322"/>
      <c r="V1834" s="777"/>
      <c r="W1834" s="322"/>
      <c r="X1834" s="322"/>
      <c r="Y1834" s="322"/>
      <c r="Z1834" s="322"/>
      <c r="AA1834" s="322"/>
      <c r="AB1834" s="920"/>
      <c r="AC1834" s="968"/>
      <c r="AD1834" s="2222">
        <f t="shared" si="1632"/>
        <v>0</v>
      </c>
      <c r="AE1834" s="975"/>
      <c r="AJ1834" s="214" t="s">
        <v>680</v>
      </c>
    </row>
    <row r="1835" spans="1:36" s="2186" customFormat="1" ht="30" x14ac:dyDescent="0.25">
      <c r="A1835" s="214"/>
      <c r="B1835" s="214">
        <v>1</v>
      </c>
      <c r="C1835" s="307" t="s">
        <v>563</v>
      </c>
      <c r="D1835" s="4"/>
      <c r="E1835" s="4"/>
      <c r="F1835" s="563">
        <v>3303</v>
      </c>
      <c r="G1835" s="123">
        <f t="shared" si="1642"/>
        <v>550.5</v>
      </c>
      <c r="H1835" s="183">
        <v>594</v>
      </c>
      <c r="I1835" s="183">
        <f t="shared" si="1643"/>
        <v>107.90190735694823</v>
      </c>
      <c r="J1835" s="1436"/>
      <c r="K1835" s="1436"/>
      <c r="L1835" s="122"/>
      <c r="M1835" s="122"/>
      <c r="N1835" s="122"/>
      <c r="O1835" s="122"/>
      <c r="P1835" s="122"/>
      <c r="Q1835" s="122"/>
      <c r="R1835" s="322"/>
      <c r="S1835" s="322"/>
      <c r="T1835" s="2230"/>
      <c r="U1835" s="322"/>
      <c r="V1835" s="777"/>
      <c r="W1835" s="322"/>
      <c r="X1835" s="322"/>
      <c r="Y1835" s="322"/>
      <c r="Z1835" s="322"/>
      <c r="AA1835" s="322"/>
      <c r="AB1835" s="920"/>
      <c r="AC1835" s="968"/>
      <c r="AD1835" s="2222">
        <f t="shared" si="1632"/>
        <v>0</v>
      </c>
      <c r="AE1835" s="975"/>
      <c r="AJ1835" s="214" t="s">
        <v>680</v>
      </c>
    </row>
    <row r="1836" spans="1:36" s="2186" customFormat="1" x14ac:dyDescent="0.25">
      <c r="A1836" s="214"/>
      <c r="B1836" s="214"/>
      <c r="C1836" s="307" t="s">
        <v>765</v>
      </c>
      <c r="D1836" s="4"/>
      <c r="E1836" s="4"/>
      <c r="F1836" s="563">
        <v>821</v>
      </c>
      <c r="G1836" s="123">
        <f t="shared" si="1642"/>
        <v>136.83333333333334</v>
      </c>
      <c r="H1836" s="183">
        <v>178</v>
      </c>
      <c r="I1836" s="183">
        <f t="shared" si="1643"/>
        <v>130.08526187576126</v>
      </c>
      <c r="J1836" s="1436"/>
      <c r="K1836" s="1436"/>
      <c r="L1836" s="122"/>
      <c r="M1836" s="122"/>
      <c r="N1836" s="122"/>
      <c r="O1836" s="122"/>
      <c r="P1836" s="122"/>
      <c r="Q1836" s="122"/>
      <c r="R1836" s="322"/>
      <c r="S1836" s="322"/>
      <c r="T1836" s="2230"/>
      <c r="U1836" s="322"/>
      <c r="V1836" s="777"/>
      <c r="W1836" s="322"/>
      <c r="X1836" s="322"/>
      <c r="Y1836" s="322"/>
      <c r="Z1836" s="322"/>
      <c r="AA1836" s="322"/>
      <c r="AB1836" s="920"/>
      <c r="AC1836" s="968"/>
      <c r="AD1836" s="2222">
        <f t="shared" si="1632"/>
        <v>0</v>
      </c>
      <c r="AE1836" s="975"/>
      <c r="AJ1836" s="214"/>
    </row>
    <row r="1837" spans="1:36" s="2186" customFormat="1" ht="60" x14ac:dyDescent="0.25">
      <c r="A1837" s="214"/>
      <c r="B1837" s="214">
        <v>1</v>
      </c>
      <c r="C1837" s="478" t="s">
        <v>436</v>
      </c>
      <c r="D1837" s="520"/>
      <c r="E1837" s="520"/>
      <c r="F1837" s="562">
        <f>F1838+F1850</f>
        <v>25037</v>
      </c>
      <c r="G1837" s="562">
        <f t="shared" ref="G1837:H1837" si="1646">G1838+G1850</f>
        <v>4172.8333333333339</v>
      </c>
      <c r="H1837" s="562">
        <f t="shared" si="1646"/>
        <v>4941</v>
      </c>
      <c r="I1837" s="741">
        <f t="shared" si="1643"/>
        <v>118.40875504253702</v>
      </c>
      <c r="J1837" s="1436"/>
      <c r="K1837" s="1436"/>
      <c r="L1837" s="122"/>
      <c r="M1837" s="122"/>
      <c r="N1837" s="122"/>
      <c r="O1837" s="122"/>
      <c r="P1837" s="122"/>
      <c r="Q1837" s="122"/>
      <c r="R1837" s="322">
        <f t="shared" ref="R1837:AA1837" si="1647">R1838+R1850</f>
        <v>99563.803400000004</v>
      </c>
      <c r="S1837" s="322">
        <f t="shared" ref="S1837" si="1648">S1838+S1850</f>
        <v>99563.803400000004</v>
      </c>
      <c r="T1837" s="2321">
        <f t="shared" si="1647"/>
        <v>16593.967233333336</v>
      </c>
      <c r="U1837" s="322">
        <f t="shared" si="1647"/>
        <v>22578.168340000004</v>
      </c>
      <c r="V1837" s="777">
        <f t="shared" si="1647"/>
        <v>0</v>
      </c>
      <c r="W1837" s="322">
        <f t="shared" si="1647"/>
        <v>0</v>
      </c>
      <c r="X1837" s="322">
        <f t="shared" si="1647"/>
        <v>5984.2011066666664</v>
      </c>
      <c r="Y1837" s="322">
        <f t="shared" si="1647"/>
        <v>0</v>
      </c>
      <c r="Z1837" s="322">
        <f t="shared" si="1647"/>
        <v>-44.720979999999997</v>
      </c>
      <c r="AA1837" s="322">
        <f t="shared" si="1647"/>
        <v>22533.447360000006</v>
      </c>
      <c r="AB1837" s="920"/>
      <c r="AC1837" s="968"/>
      <c r="AD1837" s="2222">
        <f t="shared" si="1632"/>
        <v>0</v>
      </c>
      <c r="AE1837" s="975"/>
      <c r="AJ1837" s="214" t="s">
        <v>680</v>
      </c>
    </row>
    <row r="1838" spans="1:36" s="2186" customFormat="1" ht="30" x14ac:dyDescent="0.25">
      <c r="A1838" s="214"/>
      <c r="B1838" s="214">
        <v>1</v>
      </c>
      <c r="C1838" s="307" t="s">
        <v>266</v>
      </c>
      <c r="D1838" s="4"/>
      <c r="E1838" s="4"/>
      <c r="F1838" s="562">
        <f>F1839+F1840+F1842+F1848+F1849</f>
        <v>15542</v>
      </c>
      <c r="G1838" s="562">
        <f t="shared" ref="G1838:H1838" si="1649">G1839+G1840+G1842+G1848+G1849</f>
        <v>2590.3333333333335</v>
      </c>
      <c r="H1838" s="562">
        <f t="shared" si="1649"/>
        <v>2164</v>
      </c>
      <c r="I1838" s="183">
        <f t="shared" si="1643"/>
        <v>83.541371766825364</v>
      </c>
      <c r="J1838" s="1436"/>
      <c r="K1838" s="1436"/>
      <c r="L1838" s="122"/>
      <c r="M1838" s="122"/>
      <c r="N1838" s="122"/>
      <c r="O1838" s="122"/>
      <c r="P1838" s="122"/>
      <c r="Q1838" s="122"/>
      <c r="R1838" s="322">
        <f t="shared" ref="R1838:T1838" si="1650">R1839+R1840+R1842+R1848+R1849</f>
        <v>66196.403399999996</v>
      </c>
      <c r="S1838" s="322">
        <f t="shared" ref="S1838" si="1651">S1839+S1840+S1842+S1848+S1849</f>
        <v>66196.403399999996</v>
      </c>
      <c r="T1838" s="2321">
        <f t="shared" si="1650"/>
        <v>11032.733900000001</v>
      </c>
      <c r="U1838" s="322">
        <f t="shared" ref="U1838:Z1838" si="1652">U1839+U1840+U1842+U1848+U1849+U1845</f>
        <v>11385.845700000002</v>
      </c>
      <c r="V1838" s="777">
        <f t="shared" si="1652"/>
        <v>0</v>
      </c>
      <c r="W1838" s="322">
        <f t="shared" si="1652"/>
        <v>0</v>
      </c>
      <c r="X1838" s="322">
        <f t="shared" si="1652"/>
        <v>353.11180000000189</v>
      </c>
      <c r="Y1838" s="322">
        <f t="shared" si="1652"/>
        <v>0</v>
      </c>
      <c r="Z1838" s="322">
        <f t="shared" si="1652"/>
        <v>-44.720979999999997</v>
      </c>
      <c r="AA1838" s="322">
        <f>AA1839+AA1840+AA1842+AA1848+AA1849+AA1845</f>
        <v>11341.124720000003</v>
      </c>
      <c r="AB1838" s="920"/>
      <c r="AC1838" s="968"/>
      <c r="AD1838" s="2222">
        <f t="shared" si="1632"/>
        <v>0</v>
      </c>
      <c r="AE1838" s="975"/>
      <c r="AJ1838" s="214" t="s">
        <v>680</v>
      </c>
    </row>
    <row r="1839" spans="1:36" s="2186" customFormat="1" ht="30" x14ac:dyDescent="0.25">
      <c r="A1839" s="214"/>
      <c r="B1839" s="214">
        <v>1</v>
      </c>
      <c r="C1839" s="3433" t="s">
        <v>437</v>
      </c>
      <c r="D1839" s="4"/>
      <c r="E1839" s="4"/>
      <c r="F1839" s="563">
        <v>10420</v>
      </c>
      <c r="G1839" s="123">
        <f t="shared" ref="G1839:G1849" si="1653">F1839/12*$C$3</f>
        <v>1736.6666666666667</v>
      </c>
      <c r="H1839" s="183">
        <v>1931</v>
      </c>
      <c r="I1839" s="183">
        <f t="shared" si="1643"/>
        <v>111.19001919385796</v>
      </c>
      <c r="J1839" s="1436"/>
      <c r="K1839" s="1436"/>
      <c r="L1839" s="122"/>
      <c r="M1839" s="122"/>
      <c r="N1839" s="122"/>
      <c r="O1839" s="122"/>
      <c r="P1839" s="122"/>
      <c r="Q1839" s="122"/>
      <c r="R1839" s="322">
        <v>53663</v>
      </c>
      <c r="S1839" s="322">
        <v>53663</v>
      </c>
      <c r="T1839" s="2321">
        <f t="shared" ref="T1839:T1840" si="1654">R1839/12*$C$3+(S1839-R1839)/11*1</f>
        <v>8943.8333333333339</v>
      </c>
      <c r="U1839" s="322">
        <f t="shared" ref="U1839:U1847" si="1655">AA1839-Z1839-W1839-V1839</f>
        <v>10177.592640000003</v>
      </c>
      <c r="V1839" s="777"/>
      <c r="W1839" s="322"/>
      <c r="X1839" s="322">
        <f>U1839-T1839</f>
        <v>1233.7593066666686</v>
      </c>
      <c r="Y1839" s="322"/>
      <c r="Z1839" s="322">
        <v>-16.419580000000003</v>
      </c>
      <c r="AA1839" s="322">
        <v>10161.173060000003</v>
      </c>
      <c r="AB1839" s="920"/>
      <c r="AC1839" s="968"/>
      <c r="AD1839" s="2222">
        <f t="shared" si="1632"/>
        <v>0</v>
      </c>
      <c r="AE1839" s="975"/>
      <c r="AJ1839" s="214" t="s">
        <v>680</v>
      </c>
    </row>
    <row r="1840" spans="1:36" s="2186" customFormat="1" ht="30" x14ac:dyDescent="0.25">
      <c r="A1840" s="214"/>
      <c r="B1840" s="214">
        <v>1</v>
      </c>
      <c r="C1840" s="3433" t="s">
        <v>766</v>
      </c>
      <c r="D1840" s="4"/>
      <c r="E1840" s="4"/>
      <c r="F1840" s="563">
        <v>1500</v>
      </c>
      <c r="G1840" s="183">
        <f t="shared" si="1653"/>
        <v>250</v>
      </c>
      <c r="H1840" s="183">
        <v>170</v>
      </c>
      <c r="I1840" s="183">
        <f t="shared" si="1643"/>
        <v>68</v>
      </c>
      <c r="J1840" s="1436"/>
      <c r="K1840" s="1436"/>
      <c r="L1840" s="122"/>
      <c r="M1840" s="122"/>
      <c r="N1840" s="122"/>
      <c r="O1840" s="122"/>
      <c r="P1840" s="122"/>
      <c r="Q1840" s="122"/>
      <c r="R1840" s="322">
        <v>3430.4659999999999</v>
      </c>
      <c r="S1840" s="322">
        <v>3430.4659999999999</v>
      </c>
      <c r="T1840" s="2321">
        <f t="shared" si="1654"/>
        <v>571.74433333333332</v>
      </c>
      <c r="U1840" s="322">
        <f t="shared" si="1655"/>
        <v>556.54769999999996</v>
      </c>
      <c r="V1840" s="777"/>
      <c r="W1840" s="322"/>
      <c r="X1840" s="322">
        <f>U1840-T1840</f>
        <v>-15.196633333333352</v>
      </c>
      <c r="Y1840" s="322"/>
      <c r="Z1840" s="322">
        <v>0</v>
      </c>
      <c r="AA1840" s="322">
        <v>556.54769999999996</v>
      </c>
      <c r="AB1840" s="920"/>
      <c r="AC1840" s="968"/>
      <c r="AD1840" s="2222">
        <f t="shared" si="1632"/>
        <v>0</v>
      </c>
      <c r="AE1840" s="975"/>
      <c r="AJ1840" s="214" t="s">
        <v>680</v>
      </c>
    </row>
    <row r="1841" spans="1:36" s="2186" customFormat="1" ht="30" x14ac:dyDescent="0.25">
      <c r="A1841" s="214"/>
      <c r="B1841" s="214"/>
      <c r="C1841" s="3433" t="s">
        <v>767</v>
      </c>
      <c r="D1841" s="4"/>
      <c r="E1841" s="4"/>
      <c r="F1841" s="3072"/>
      <c r="G1841" s="183">
        <f t="shared" si="1653"/>
        <v>0</v>
      </c>
      <c r="H1841" s="183"/>
      <c r="I1841" s="183"/>
      <c r="J1841" s="1436"/>
      <c r="K1841" s="1436"/>
      <c r="L1841" s="122"/>
      <c r="M1841" s="122"/>
      <c r="N1841" s="122"/>
      <c r="O1841" s="122"/>
      <c r="P1841" s="122"/>
      <c r="Q1841" s="122"/>
      <c r="R1841" s="322"/>
      <c r="S1841" s="322"/>
      <c r="T1841" s="2321"/>
      <c r="U1841" s="322">
        <f t="shared" si="1655"/>
        <v>0</v>
      </c>
      <c r="V1841" s="777"/>
      <c r="W1841" s="322"/>
      <c r="X1841" s="322"/>
      <c r="Y1841" s="322"/>
      <c r="Z1841" s="322">
        <v>0</v>
      </c>
      <c r="AA1841" s="322">
        <v>0</v>
      </c>
      <c r="AB1841" s="920"/>
      <c r="AC1841" s="968"/>
      <c r="AD1841" s="2222">
        <f t="shared" si="1632"/>
        <v>0</v>
      </c>
      <c r="AE1841" s="975"/>
      <c r="AJ1841" s="214"/>
    </row>
    <row r="1842" spans="1:36" s="2186" customFormat="1" ht="60" x14ac:dyDescent="0.25">
      <c r="A1842" s="214"/>
      <c r="B1842" s="214"/>
      <c r="C1842" s="3433" t="s">
        <v>768</v>
      </c>
      <c r="D1842" s="4"/>
      <c r="E1842" s="4"/>
      <c r="F1842" s="3072">
        <f>F1843+F1844</f>
        <v>3477</v>
      </c>
      <c r="G1842" s="183">
        <f t="shared" si="1653"/>
        <v>579.5</v>
      </c>
      <c r="H1842" s="183">
        <v>1</v>
      </c>
      <c r="I1842" s="183">
        <f>H1842/G1842*100</f>
        <v>0.17256255392579811</v>
      </c>
      <c r="J1842" s="1436"/>
      <c r="K1842" s="1436"/>
      <c r="L1842" s="122"/>
      <c r="M1842" s="122"/>
      <c r="N1842" s="122"/>
      <c r="O1842" s="122"/>
      <c r="P1842" s="122"/>
      <c r="Q1842" s="122"/>
      <c r="R1842" s="322">
        <v>7590.0364</v>
      </c>
      <c r="S1842" s="322">
        <v>7590.0364</v>
      </c>
      <c r="T1842" s="2321">
        <f t="shared" ref="T1842" si="1656">R1842/12*$C$3+(S1842-R1842)/11*1</f>
        <v>1265.0060666666666</v>
      </c>
      <c r="U1842" s="322">
        <f t="shared" si="1655"/>
        <v>3.43187</v>
      </c>
      <c r="V1842" s="777"/>
      <c r="W1842" s="322"/>
      <c r="X1842" s="322">
        <f>U1842-T1842</f>
        <v>-1261.5741966666667</v>
      </c>
      <c r="Y1842" s="322"/>
      <c r="Z1842" s="322">
        <v>0</v>
      </c>
      <c r="AA1842" s="322">
        <v>3.43187</v>
      </c>
      <c r="AB1842" s="920"/>
      <c r="AC1842" s="968"/>
      <c r="AD1842" s="2222">
        <f t="shared" si="1632"/>
        <v>0</v>
      </c>
      <c r="AE1842" s="975"/>
      <c r="AJ1842" s="214"/>
    </row>
    <row r="1843" spans="1:36" s="2186" customFormat="1" x14ac:dyDescent="0.25">
      <c r="A1843" s="214"/>
      <c r="B1843" s="214"/>
      <c r="C1843" s="3433" t="s">
        <v>769</v>
      </c>
      <c r="D1843" s="4"/>
      <c r="E1843" s="4"/>
      <c r="F1843" s="3072">
        <v>1761</v>
      </c>
      <c r="G1843" s="183">
        <f t="shared" si="1653"/>
        <v>293.5</v>
      </c>
      <c r="H1843" s="183">
        <v>0</v>
      </c>
      <c r="I1843" s="183">
        <f>H1843/G1843*100</f>
        <v>0</v>
      </c>
      <c r="J1843" s="1436"/>
      <c r="K1843" s="1436"/>
      <c r="L1843" s="122"/>
      <c r="M1843" s="122"/>
      <c r="N1843" s="122"/>
      <c r="O1843" s="122"/>
      <c r="P1843" s="122"/>
      <c r="Q1843" s="122"/>
      <c r="R1843" s="322"/>
      <c r="S1843" s="322"/>
      <c r="T1843" s="2321"/>
      <c r="U1843" s="322">
        <f t="shared" si="1655"/>
        <v>0</v>
      </c>
      <c r="V1843" s="777"/>
      <c r="W1843" s="322"/>
      <c r="X1843" s="322">
        <f t="shared" ref="X1843:X1844" si="1657">U1843-T1843</f>
        <v>0</v>
      </c>
      <c r="Y1843" s="322"/>
      <c r="Z1843" s="322">
        <v>0</v>
      </c>
      <c r="AA1843" s="322">
        <v>0</v>
      </c>
      <c r="AB1843" s="920"/>
      <c r="AC1843" s="968"/>
      <c r="AD1843" s="2222">
        <f t="shared" si="1632"/>
        <v>0</v>
      </c>
      <c r="AE1843" s="975"/>
      <c r="AJ1843" s="214"/>
    </row>
    <row r="1844" spans="1:36" s="2186" customFormat="1" x14ac:dyDescent="0.25">
      <c r="A1844" s="214"/>
      <c r="B1844" s="214"/>
      <c r="C1844" s="3433" t="s">
        <v>770</v>
      </c>
      <c r="D1844" s="4"/>
      <c r="E1844" s="4"/>
      <c r="F1844" s="3072">
        <v>1716</v>
      </c>
      <c r="G1844" s="3309">
        <f t="shared" si="1653"/>
        <v>286</v>
      </c>
      <c r="H1844" s="183">
        <v>1</v>
      </c>
      <c r="I1844" s="183">
        <f>H1844/G1844*100</f>
        <v>0.34965034965034963</v>
      </c>
      <c r="J1844" s="1436"/>
      <c r="K1844" s="1436"/>
      <c r="L1844" s="122"/>
      <c r="M1844" s="122"/>
      <c r="N1844" s="122"/>
      <c r="O1844" s="122"/>
      <c r="P1844" s="122"/>
      <c r="Q1844" s="122"/>
      <c r="R1844" s="322"/>
      <c r="S1844" s="322"/>
      <c r="T1844" s="2321"/>
      <c r="U1844" s="322">
        <f t="shared" si="1655"/>
        <v>3.43187</v>
      </c>
      <c r="V1844" s="777"/>
      <c r="W1844" s="322"/>
      <c r="X1844" s="322">
        <f t="shared" si="1657"/>
        <v>3.43187</v>
      </c>
      <c r="Y1844" s="322"/>
      <c r="Z1844" s="322">
        <v>0</v>
      </c>
      <c r="AA1844" s="322">
        <v>3.43187</v>
      </c>
      <c r="AB1844" s="920"/>
      <c r="AC1844" s="968"/>
      <c r="AD1844" s="2222">
        <f t="shared" si="1632"/>
        <v>0</v>
      </c>
      <c r="AE1844" s="975"/>
      <c r="AJ1844" s="214"/>
    </row>
    <row r="1845" spans="1:36" s="2186" customFormat="1" ht="60" x14ac:dyDescent="0.25">
      <c r="A1845" s="214"/>
      <c r="B1845" s="214"/>
      <c r="C1845" s="3433" t="s">
        <v>771</v>
      </c>
      <c r="D1845" s="4"/>
      <c r="E1845" s="4"/>
      <c r="F1845" s="2947"/>
      <c r="G1845" s="183">
        <f t="shared" si="1653"/>
        <v>0</v>
      </c>
      <c r="H1845" s="183"/>
      <c r="I1845" s="183"/>
      <c r="J1845" s="1436"/>
      <c r="K1845" s="1436"/>
      <c r="L1845" s="122"/>
      <c r="M1845" s="122"/>
      <c r="N1845" s="122"/>
      <c r="O1845" s="122"/>
      <c r="P1845" s="122"/>
      <c r="Q1845" s="122"/>
      <c r="R1845" s="322"/>
      <c r="S1845" s="322"/>
      <c r="T1845" s="2321"/>
      <c r="U1845" s="322">
        <f t="shared" si="1655"/>
        <v>1.37727</v>
      </c>
      <c r="V1845" s="777"/>
      <c r="W1845" s="322"/>
      <c r="X1845" s="322">
        <f>U1845-T1845</f>
        <v>1.37727</v>
      </c>
      <c r="Y1845" s="322"/>
      <c r="Z1845" s="322">
        <v>0</v>
      </c>
      <c r="AA1845" s="322">
        <v>1.37727</v>
      </c>
      <c r="AB1845" s="920"/>
      <c r="AC1845" s="968"/>
      <c r="AD1845" s="2222">
        <f t="shared" si="1632"/>
        <v>0</v>
      </c>
      <c r="AE1845" s="975"/>
      <c r="AJ1845" s="214"/>
    </row>
    <row r="1846" spans="1:36" s="2186" customFormat="1" x14ac:dyDescent="0.25">
      <c r="A1846" s="214"/>
      <c r="B1846" s="214">
        <v>1</v>
      </c>
      <c r="C1846" s="3433" t="s">
        <v>772</v>
      </c>
      <c r="D1846" s="4"/>
      <c r="E1846" s="4"/>
      <c r="F1846" s="2947"/>
      <c r="G1846" s="123">
        <f t="shared" si="1653"/>
        <v>0</v>
      </c>
      <c r="H1846" s="183"/>
      <c r="I1846" s="183"/>
      <c r="J1846" s="1436"/>
      <c r="K1846" s="1436"/>
      <c r="L1846" s="122"/>
      <c r="M1846" s="122"/>
      <c r="N1846" s="122"/>
      <c r="O1846" s="122"/>
      <c r="P1846" s="122"/>
      <c r="Q1846" s="122"/>
      <c r="R1846" s="322"/>
      <c r="S1846" s="322"/>
      <c r="T1846" s="2321"/>
      <c r="U1846" s="322">
        <f t="shared" si="1655"/>
        <v>0</v>
      </c>
      <c r="V1846" s="777"/>
      <c r="W1846" s="322"/>
      <c r="X1846" s="322">
        <f>U1846-T1846</f>
        <v>0</v>
      </c>
      <c r="Y1846" s="322"/>
      <c r="Z1846" s="322">
        <v>0</v>
      </c>
      <c r="AA1846" s="322">
        <v>0</v>
      </c>
      <c r="AB1846" s="920"/>
      <c r="AC1846" s="968"/>
      <c r="AD1846" s="2222">
        <f t="shared" si="1632"/>
        <v>0</v>
      </c>
      <c r="AE1846" s="975"/>
      <c r="AJ1846" s="214" t="s">
        <v>680</v>
      </c>
    </row>
    <row r="1847" spans="1:36" s="2186" customFormat="1" x14ac:dyDescent="0.25">
      <c r="A1847" s="214"/>
      <c r="B1847" s="214">
        <v>1</v>
      </c>
      <c r="C1847" s="3433" t="s">
        <v>773</v>
      </c>
      <c r="D1847" s="4"/>
      <c r="E1847" s="4"/>
      <c r="F1847" s="2947"/>
      <c r="G1847" s="183">
        <f t="shared" si="1653"/>
        <v>0</v>
      </c>
      <c r="H1847" s="183"/>
      <c r="I1847" s="183"/>
      <c r="J1847" s="1436"/>
      <c r="K1847" s="1436"/>
      <c r="L1847" s="122"/>
      <c r="M1847" s="122"/>
      <c r="N1847" s="122"/>
      <c r="O1847" s="122"/>
      <c r="P1847" s="122"/>
      <c r="Q1847" s="122"/>
      <c r="R1847" s="322"/>
      <c r="S1847" s="322"/>
      <c r="T1847" s="2321"/>
      <c r="U1847" s="322">
        <f t="shared" si="1655"/>
        <v>1.37727</v>
      </c>
      <c r="V1847" s="777"/>
      <c r="W1847" s="322"/>
      <c r="X1847" s="322">
        <f>U1847-T1847</f>
        <v>1.37727</v>
      </c>
      <c r="Y1847" s="322"/>
      <c r="Z1847" s="322">
        <v>0</v>
      </c>
      <c r="AA1847" s="322">
        <v>1.37727</v>
      </c>
      <c r="AB1847" s="920"/>
      <c r="AC1847" s="968"/>
      <c r="AD1847" s="2222">
        <f t="shared" si="1632"/>
        <v>0</v>
      </c>
      <c r="AE1847" s="975"/>
      <c r="AJ1847" s="214" t="s">
        <v>680</v>
      </c>
    </row>
    <row r="1848" spans="1:36" s="2186" customFormat="1" ht="45" x14ac:dyDescent="0.25">
      <c r="A1848" s="214"/>
      <c r="B1848" s="214">
        <v>1</v>
      </c>
      <c r="C1848" s="3433" t="s">
        <v>780</v>
      </c>
      <c r="D1848" s="4"/>
      <c r="E1848" s="4"/>
      <c r="F1848" s="563">
        <v>28</v>
      </c>
      <c r="G1848" s="123">
        <f t="shared" si="1653"/>
        <v>4.666666666666667</v>
      </c>
      <c r="H1848" s="183">
        <v>23</v>
      </c>
      <c r="I1848" s="183">
        <f t="shared" ref="I1848:I1854" si="1658">H1848/G1848*100</f>
        <v>492.85714285714278</v>
      </c>
      <c r="J1848" s="1436"/>
      <c r="K1848" s="1436"/>
      <c r="L1848" s="122"/>
      <c r="M1848" s="122"/>
      <c r="N1848" s="122"/>
      <c r="O1848" s="122"/>
      <c r="P1848" s="122"/>
      <c r="Q1848" s="122"/>
      <c r="R1848" s="322">
        <v>292.14639999999997</v>
      </c>
      <c r="S1848" s="322">
        <v>292.14639999999997</v>
      </c>
      <c r="T1848" s="2321">
        <f t="shared" ref="T1848:T1849" si="1659">R1848/12*$C$3+(S1848-R1848)/11*1</f>
        <v>48.691066666666664</v>
      </c>
      <c r="U1848" s="322">
        <f t="shared" ref="U1848:U1849" si="1660">AA1848-Z1848-W1848-V1848</f>
        <v>239.97763</v>
      </c>
      <c r="V1848" s="777"/>
      <c r="W1848" s="322"/>
      <c r="X1848" s="322">
        <f>U1848-T1848</f>
        <v>191.28656333333333</v>
      </c>
      <c r="Y1848" s="322"/>
      <c r="Z1848" s="322">
        <v>-2.8301399999999997</v>
      </c>
      <c r="AA1848" s="322">
        <v>237.14749</v>
      </c>
      <c r="AB1848" s="920"/>
      <c r="AC1848" s="968"/>
      <c r="AD1848" s="2222">
        <f t="shared" si="1632"/>
        <v>0</v>
      </c>
      <c r="AE1848" s="975"/>
      <c r="AJ1848" s="214" t="s">
        <v>680</v>
      </c>
    </row>
    <row r="1849" spans="1:36" s="2186" customFormat="1" ht="30" x14ac:dyDescent="0.25">
      <c r="A1849" s="214"/>
      <c r="B1849" s="214">
        <v>1</v>
      </c>
      <c r="C1849" s="3433" t="s">
        <v>781</v>
      </c>
      <c r="D1849" s="4"/>
      <c r="E1849" s="4"/>
      <c r="F1849" s="563">
        <v>117</v>
      </c>
      <c r="G1849" s="123">
        <f t="shared" si="1653"/>
        <v>19.5</v>
      </c>
      <c r="H1849" s="183">
        <v>39</v>
      </c>
      <c r="I1849" s="183">
        <f t="shared" si="1658"/>
        <v>200</v>
      </c>
      <c r="J1849" s="1436"/>
      <c r="K1849" s="1436"/>
      <c r="L1849" s="122"/>
      <c r="M1849" s="122"/>
      <c r="N1849" s="122"/>
      <c r="O1849" s="122"/>
      <c r="P1849" s="122"/>
      <c r="Q1849" s="122"/>
      <c r="R1849" s="322">
        <v>1220.7545999999998</v>
      </c>
      <c r="S1849" s="322">
        <v>1220.7545999999998</v>
      </c>
      <c r="T1849" s="2321">
        <f t="shared" si="1659"/>
        <v>203.45909999999995</v>
      </c>
      <c r="U1849" s="322">
        <f t="shared" si="1660"/>
        <v>406.91859000000005</v>
      </c>
      <c r="V1849" s="777"/>
      <c r="W1849" s="322"/>
      <c r="X1849" s="322">
        <f>U1849-T1849</f>
        <v>203.4594900000001</v>
      </c>
      <c r="Y1849" s="322"/>
      <c r="Z1849" s="322">
        <v>-25.471259999999997</v>
      </c>
      <c r="AA1849" s="322">
        <v>381.44733000000008</v>
      </c>
      <c r="AB1849" s="920"/>
      <c r="AC1849" s="968"/>
      <c r="AD1849" s="2222">
        <f t="shared" si="1632"/>
        <v>0</v>
      </c>
      <c r="AE1849" s="975"/>
      <c r="AJ1849" s="214" t="s">
        <v>680</v>
      </c>
    </row>
    <row r="1850" spans="1:36" s="2186" customFormat="1" ht="57.75" x14ac:dyDescent="0.25">
      <c r="A1850" s="214"/>
      <c r="B1850" s="214">
        <v>1</v>
      </c>
      <c r="C1850" s="2181" t="s">
        <v>267</v>
      </c>
      <c r="D1850" s="520"/>
      <c r="E1850" s="520"/>
      <c r="F1850" s="562">
        <f>SUM(F1851:F1853)</f>
        <v>9495</v>
      </c>
      <c r="G1850" s="562">
        <f t="shared" ref="G1850:H1850" si="1661">SUM(G1851:G1853)</f>
        <v>1582.5000000000002</v>
      </c>
      <c r="H1850" s="562">
        <f t="shared" si="1661"/>
        <v>2777</v>
      </c>
      <c r="I1850" s="741">
        <f t="shared" si="1658"/>
        <v>175.48183254344389</v>
      </c>
      <c r="J1850" s="1436"/>
      <c r="K1850" s="1436"/>
      <c r="L1850" s="122"/>
      <c r="M1850" s="122"/>
      <c r="N1850" s="122"/>
      <c r="O1850" s="122"/>
      <c r="P1850" s="122"/>
      <c r="Q1850" s="122"/>
      <c r="R1850" s="322">
        <f t="shared" ref="R1850:AA1850" si="1662">SUM(R1851:R1853)</f>
        <v>33367.4</v>
      </c>
      <c r="S1850" s="322">
        <f t="shared" ref="S1850" si="1663">SUM(S1851:S1853)</f>
        <v>33367.4</v>
      </c>
      <c r="T1850" s="2321">
        <f t="shared" si="1662"/>
        <v>5561.2333333333336</v>
      </c>
      <c r="U1850" s="322">
        <f t="shared" si="1662"/>
        <v>11192.32264</v>
      </c>
      <c r="V1850" s="777">
        <f t="shared" si="1662"/>
        <v>0</v>
      </c>
      <c r="W1850" s="322">
        <f t="shared" si="1662"/>
        <v>0</v>
      </c>
      <c r="X1850" s="322">
        <f t="shared" si="1662"/>
        <v>5631.0893066666649</v>
      </c>
      <c r="Y1850" s="322">
        <f t="shared" si="1662"/>
        <v>0</v>
      </c>
      <c r="Z1850" s="322">
        <f t="shared" si="1662"/>
        <v>0</v>
      </c>
      <c r="AA1850" s="322">
        <f t="shared" si="1662"/>
        <v>11192.32264</v>
      </c>
      <c r="AB1850" s="920"/>
      <c r="AC1850" s="968"/>
      <c r="AD1850" s="2222">
        <f t="shared" si="1632"/>
        <v>0</v>
      </c>
      <c r="AE1850" s="975"/>
      <c r="AJ1850" s="214" t="s">
        <v>680</v>
      </c>
    </row>
    <row r="1851" spans="1:36" s="2186" customFormat="1" ht="45" x14ac:dyDescent="0.25">
      <c r="A1851" s="214"/>
      <c r="B1851" s="214">
        <v>1</v>
      </c>
      <c r="C1851" s="3433" t="s">
        <v>774</v>
      </c>
      <c r="D1851" s="4"/>
      <c r="E1851" s="4"/>
      <c r="F1851" s="563">
        <v>3000</v>
      </c>
      <c r="G1851" s="123">
        <f t="shared" ref="G1851:G1853" si="1664">F1851/12*$C$3</f>
        <v>500</v>
      </c>
      <c r="H1851" s="183">
        <v>601</v>
      </c>
      <c r="I1851" s="183">
        <f t="shared" si="1658"/>
        <v>120.19999999999999</v>
      </c>
      <c r="J1851" s="1436"/>
      <c r="K1851" s="1436"/>
      <c r="L1851" s="122"/>
      <c r="M1851" s="122"/>
      <c r="N1851" s="122"/>
      <c r="O1851" s="122"/>
      <c r="P1851" s="122"/>
      <c r="Q1851" s="122"/>
      <c r="R1851" s="322">
        <v>6600</v>
      </c>
      <c r="S1851" s="322">
        <v>6600</v>
      </c>
      <c r="T1851" s="2321">
        <f t="shared" ref="T1851:T1854" si="1665">R1851/12*$C$3+(S1851-R1851)/11*1</f>
        <v>1100</v>
      </c>
      <c r="U1851" s="322">
        <f t="shared" ref="U1851:U1854" si="1666">AA1851-Z1851-W1851-V1851</f>
        <v>1235.35805</v>
      </c>
      <c r="V1851" s="777"/>
      <c r="W1851" s="322"/>
      <c r="X1851" s="322">
        <f>U1851-T1851</f>
        <v>135.35805000000005</v>
      </c>
      <c r="Y1851" s="322"/>
      <c r="Z1851" s="322">
        <v>0</v>
      </c>
      <c r="AA1851" s="322">
        <v>1235.35805</v>
      </c>
      <c r="AB1851" s="920"/>
      <c r="AC1851" s="968"/>
      <c r="AD1851" s="2222">
        <f t="shared" si="1632"/>
        <v>0</v>
      </c>
      <c r="AE1851" s="975"/>
      <c r="AJ1851" s="214" t="s">
        <v>680</v>
      </c>
    </row>
    <row r="1852" spans="1:36" s="2186" customFormat="1" ht="75" x14ac:dyDescent="0.25">
      <c r="A1852" s="214"/>
      <c r="B1852" s="214">
        <v>1</v>
      </c>
      <c r="C1852" s="3433" t="s">
        <v>775</v>
      </c>
      <c r="D1852" s="4"/>
      <c r="E1852" s="4"/>
      <c r="F1852" s="564">
        <v>5000</v>
      </c>
      <c r="G1852" s="123">
        <f t="shared" si="1664"/>
        <v>833.33333333333337</v>
      </c>
      <c r="H1852" s="183">
        <v>2071</v>
      </c>
      <c r="I1852" s="183">
        <f t="shared" si="1658"/>
        <v>248.51999999999998</v>
      </c>
      <c r="J1852" s="1436"/>
      <c r="K1852" s="1436"/>
      <c r="L1852" s="122"/>
      <c r="M1852" s="122"/>
      <c r="N1852" s="122"/>
      <c r="O1852" s="122"/>
      <c r="P1852" s="122"/>
      <c r="Q1852" s="122"/>
      <c r="R1852" s="322">
        <v>23000</v>
      </c>
      <c r="S1852" s="322">
        <v>23000</v>
      </c>
      <c r="T1852" s="2321">
        <f t="shared" si="1665"/>
        <v>3833.3333333333335</v>
      </c>
      <c r="U1852" s="322">
        <f t="shared" si="1666"/>
        <v>9741.9639499999994</v>
      </c>
      <c r="V1852" s="777"/>
      <c r="W1852" s="322"/>
      <c r="X1852" s="322">
        <f>U1852-T1852</f>
        <v>5908.6306166666654</v>
      </c>
      <c r="Y1852" s="322"/>
      <c r="Z1852" s="322">
        <v>0</v>
      </c>
      <c r="AA1852" s="322">
        <v>9741.9639499999994</v>
      </c>
      <c r="AB1852" s="920"/>
      <c r="AC1852" s="968"/>
      <c r="AD1852" s="2222">
        <f t="shared" si="1632"/>
        <v>0</v>
      </c>
      <c r="AE1852" s="975"/>
      <c r="AJ1852" s="214" t="s">
        <v>680</v>
      </c>
    </row>
    <row r="1853" spans="1:36" s="2186" customFormat="1" ht="60" x14ac:dyDescent="0.25">
      <c r="A1853" s="214"/>
      <c r="B1853" s="214">
        <v>1</v>
      </c>
      <c r="C1853" s="3433" t="s">
        <v>776</v>
      </c>
      <c r="D1853" s="4"/>
      <c r="E1853" s="4"/>
      <c r="F1853" s="171">
        <v>1495</v>
      </c>
      <c r="G1853" s="123">
        <f t="shared" si="1664"/>
        <v>249.16666666666666</v>
      </c>
      <c r="H1853" s="183">
        <v>105</v>
      </c>
      <c r="I1853" s="183">
        <f t="shared" si="1658"/>
        <v>42.140468227424748</v>
      </c>
      <c r="J1853" s="1436"/>
      <c r="K1853" s="1436"/>
      <c r="L1853" s="122"/>
      <c r="M1853" s="122"/>
      <c r="N1853" s="122"/>
      <c r="O1853" s="122"/>
      <c r="P1853" s="122"/>
      <c r="Q1853" s="122"/>
      <c r="R1853" s="322">
        <v>3767.4</v>
      </c>
      <c r="S1853" s="322">
        <v>3767.4</v>
      </c>
      <c r="T1853" s="2230">
        <f t="shared" si="1665"/>
        <v>627.9</v>
      </c>
      <c r="U1853" s="322">
        <f t="shared" si="1666"/>
        <v>215.00063999999998</v>
      </c>
      <c r="V1853" s="777"/>
      <c r="W1853" s="322"/>
      <c r="X1853" s="322">
        <f>U1853-T1853</f>
        <v>-412.89936</v>
      </c>
      <c r="Y1853" s="322"/>
      <c r="Z1853" s="322">
        <v>0</v>
      </c>
      <c r="AA1853" s="322">
        <v>215.00063999999998</v>
      </c>
      <c r="AB1853" s="920"/>
      <c r="AC1853" s="968"/>
      <c r="AD1853" s="2222">
        <f t="shared" si="1632"/>
        <v>0</v>
      </c>
      <c r="AE1853" s="975"/>
      <c r="AJ1853" s="214" t="s">
        <v>680</v>
      </c>
    </row>
    <row r="1854" spans="1:36" s="2186" customFormat="1" ht="29.25" x14ac:dyDescent="0.25">
      <c r="A1854" s="214"/>
      <c r="B1854" s="214">
        <v>1</v>
      </c>
      <c r="C1854" s="520" t="s">
        <v>303</v>
      </c>
      <c r="D1854" s="520"/>
      <c r="E1854" s="520"/>
      <c r="F1854" s="972">
        <f>F1856+F1862*5+F1863*5+F1864*5</f>
        <v>7580</v>
      </c>
      <c r="G1854" s="972">
        <f t="shared" ref="G1854:H1854" si="1667">G1856+G1862*5+G1863*5+G1864*5</f>
        <v>1263.3333333333333</v>
      </c>
      <c r="H1854" s="972">
        <f t="shared" si="1667"/>
        <v>129.72</v>
      </c>
      <c r="I1854" s="741">
        <f t="shared" si="1658"/>
        <v>10.268073878627968</v>
      </c>
      <c r="J1854" s="1436"/>
      <c r="K1854" s="1436"/>
      <c r="L1854" s="122"/>
      <c r="M1854" s="122"/>
      <c r="N1854" s="122"/>
      <c r="O1854" s="122"/>
      <c r="P1854" s="122"/>
      <c r="Q1854" s="122"/>
      <c r="R1854" s="322">
        <v>7420.4441000000043</v>
      </c>
      <c r="S1854" s="322">
        <v>10549.280300000009</v>
      </c>
      <c r="T1854" s="2321">
        <f t="shared" si="1665"/>
        <v>1521.180337878789</v>
      </c>
      <c r="U1854" s="322">
        <f t="shared" si="1666"/>
        <v>997.75047999999992</v>
      </c>
      <c r="V1854" s="777"/>
      <c r="W1854" s="322"/>
      <c r="X1854" s="322">
        <f>U1854-T1854</f>
        <v>-523.42985787878911</v>
      </c>
      <c r="Y1854" s="322">
        <v>-5.32552</v>
      </c>
      <c r="Z1854" s="322">
        <v>-0.41688999999999998</v>
      </c>
      <c r="AA1854" s="322">
        <v>997.33358999999996</v>
      </c>
      <c r="AB1854" s="920"/>
      <c r="AC1854" s="968"/>
      <c r="AD1854" s="2222">
        <f t="shared" si="1632"/>
        <v>0</v>
      </c>
      <c r="AE1854" s="975"/>
      <c r="AJ1854" s="214" t="s">
        <v>680</v>
      </c>
    </row>
    <row r="1855" spans="1:36" s="2186" customFormat="1" x14ac:dyDescent="0.25">
      <c r="A1855" s="214"/>
      <c r="B1855" s="214">
        <v>1</v>
      </c>
      <c r="C1855" s="4" t="s">
        <v>296</v>
      </c>
      <c r="D1855" s="4"/>
      <c r="E1855" s="4"/>
      <c r="F1855" s="564"/>
      <c r="G1855" s="564"/>
      <c r="H1855" s="564"/>
      <c r="I1855" s="183"/>
      <c r="J1855" s="1436"/>
      <c r="K1855" s="1436"/>
      <c r="L1855" s="122"/>
      <c r="M1855" s="122"/>
      <c r="N1855" s="122"/>
      <c r="O1855" s="122"/>
      <c r="P1855" s="122"/>
      <c r="Q1855" s="122"/>
      <c r="R1855" s="322"/>
      <c r="S1855" s="322"/>
      <c r="T1855" s="2321"/>
      <c r="U1855" s="322"/>
      <c r="V1855" s="777"/>
      <c r="W1855" s="322"/>
      <c r="X1855" s="322"/>
      <c r="Y1855" s="322"/>
      <c r="Z1855" s="322"/>
      <c r="AA1855" s="322"/>
      <c r="AB1855" s="920"/>
      <c r="AC1855" s="968"/>
      <c r="AD1855" s="2222">
        <f t="shared" si="1632"/>
        <v>0</v>
      </c>
      <c r="AE1855" s="975"/>
      <c r="AJ1855" s="214" t="s">
        <v>680</v>
      </c>
    </row>
    <row r="1856" spans="1:36" s="2186" customFormat="1" ht="30" x14ac:dyDescent="0.25">
      <c r="A1856" s="214"/>
      <c r="B1856" s="214">
        <v>1</v>
      </c>
      <c r="C1856" s="532" t="s">
        <v>423</v>
      </c>
      <c r="D1856" s="4"/>
      <c r="E1856" s="4"/>
      <c r="F1856" s="564">
        <f>F1857+F1858/4</f>
        <v>500</v>
      </c>
      <c r="G1856" s="564">
        <f t="shared" ref="G1856:H1856" si="1668">G1857+G1858/4</f>
        <v>83.333333333333329</v>
      </c>
      <c r="H1856" s="564">
        <f t="shared" si="1668"/>
        <v>129.72</v>
      </c>
      <c r="I1856" s="183">
        <f>H1856/G1856*100</f>
        <v>155.66400000000002</v>
      </c>
      <c r="J1856" s="1436"/>
      <c r="K1856" s="1436"/>
      <c r="L1856" s="122"/>
      <c r="M1856" s="122"/>
      <c r="N1856" s="122"/>
      <c r="O1856" s="122"/>
      <c r="P1856" s="122"/>
      <c r="Q1856" s="122"/>
      <c r="R1856" s="322"/>
      <c r="S1856" s="322"/>
      <c r="T1856" s="2321"/>
      <c r="U1856" s="322"/>
      <c r="V1856" s="777"/>
      <c r="W1856" s="322"/>
      <c r="X1856" s="322"/>
      <c r="Y1856" s="322"/>
      <c r="Z1856" s="322"/>
      <c r="AA1856" s="322"/>
      <c r="AB1856" s="920"/>
      <c r="AC1856" s="968"/>
      <c r="AD1856" s="2222">
        <f t="shared" si="1632"/>
        <v>0</v>
      </c>
      <c r="AE1856" s="975"/>
      <c r="AJ1856" s="214" t="s">
        <v>680</v>
      </c>
    </row>
    <row r="1857" spans="1:36" s="2186" customFormat="1" x14ac:dyDescent="0.25">
      <c r="A1857" s="214"/>
      <c r="B1857" s="214">
        <v>1</v>
      </c>
      <c r="C1857" s="4" t="s">
        <v>424</v>
      </c>
      <c r="D1857" s="4"/>
      <c r="E1857" s="4"/>
      <c r="F1857" s="543"/>
      <c r="G1857" s="183"/>
      <c r="H1857" s="183"/>
      <c r="I1857" s="183"/>
      <c r="J1857" s="1436"/>
      <c r="K1857" s="1436"/>
      <c r="L1857" s="122"/>
      <c r="M1857" s="122"/>
      <c r="N1857" s="122"/>
      <c r="O1857" s="122"/>
      <c r="P1857" s="122"/>
      <c r="Q1857" s="122"/>
      <c r="R1857" s="322"/>
      <c r="S1857" s="322"/>
      <c r="T1857" s="2321"/>
      <c r="U1857" s="322"/>
      <c r="V1857" s="777"/>
      <c r="W1857" s="322"/>
      <c r="X1857" s="322"/>
      <c r="Y1857" s="322"/>
      <c r="Z1857" s="322"/>
      <c r="AA1857" s="322"/>
      <c r="AB1857" s="920"/>
      <c r="AC1857" s="968"/>
      <c r="AD1857" s="2222">
        <f t="shared" si="1632"/>
        <v>0</v>
      </c>
      <c r="AE1857" s="975"/>
      <c r="AJ1857" s="214" t="s">
        <v>680</v>
      </c>
    </row>
    <row r="1858" spans="1:36" s="2186" customFormat="1" ht="30" x14ac:dyDescent="0.25">
      <c r="A1858" s="214"/>
      <c r="B1858" s="214">
        <v>1</v>
      </c>
      <c r="C1858" s="4" t="s">
        <v>425</v>
      </c>
      <c r="D1858" s="4"/>
      <c r="E1858" s="4"/>
      <c r="F1858" s="564">
        <v>2000</v>
      </c>
      <c r="G1858" s="123">
        <f t="shared" ref="G1858" si="1669">F1858/12*$C$3</f>
        <v>333.33333333333331</v>
      </c>
      <c r="H1858" s="183">
        <v>518.88</v>
      </c>
      <c r="I1858" s="183">
        <f>H1858/G1858*100</f>
        <v>155.66400000000002</v>
      </c>
      <c r="J1858" s="1436"/>
      <c r="K1858" s="1436"/>
      <c r="L1858" s="122"/>
      <c r="M1858" s="122"/>
      <c r="N1858" s="122"/>
      <c r="O1858" s="122"/>
      <c r="P1858" s="122"/>
      <c r="Q1858" s="122"/>
      <c r="R1858" s="322"/>
      <c r="S1858" s="322"/>
      <c r="T1858" s="2321"/>
      <c r="U1858" s="322"/>
      <c r="V1858" s="777"/>
      <c r="W1858" s="322"/>
      <c r="X1858" s="322"/>
      <c r="Y1858" s="322"/>
      <c r="Z1858" s="322"/>
      <c r="AA1858" s="322"/>
      <c r="AB1858" s="920"/>
      <c r="AC1858" s="968"/>
      <c r="AD1858" s="2222">
        <f t="shared" si="1632"/>
        <v>0</v>
      </c>
      <c r="AE1858" s="975"/>
      <c r="AJ1858" s="214" t="s">
        <v>680</v>
      </c>
    </row>
    <row r="1859" spans="1:36" s="2186" customFormat="1" ht="60" x14ac:dyDescent="0.25">
      <c r="A1859" s="214">
        <v>1</v>
      </c>
      <c r="B1859" s="214">
        <v>1</v>
      </c>
      <c r="C1859" s="4" t="s">
        <v>427</v>
      </c>
      <c r="D1859" s="4"/>
      <c r="E1859" s="4"/>
      <c r="F1859" s="566"/>
      <c r="G1859" s="123"/>
      <c r="H1859" s="183"/>
      <c r="I1859" s="183"/>
      <c r="J1859" s="1436"/>
      <c r="K1859" s="1436"/>
      <c r="L1859" s="122"/>
      <c r="M1859" s="122"/>
      <c r="N1859" s="122"/>
      <c r="O1859" s="122"/>
      <c r="P1859" s="122"/>
      <c r="Q1859" s="122"/>
      <c r="R1859" s="322"/>
      <c r="S1859" s="322"/>
      <c r="T1859" s="2321"/>
      <c r="U1859" s="322"/>
      <c r="V1859" s="777"/>
      <c r="W1859" s="322"/>
      <c r="X1859" s="322"/>
      <c r="Y1859" s="322"/>
      <c r="Z1859" s="322"/>
      <c r="AA1859" s="322"/>
      <c r="AB1859" s="920"/>
      <c r="AC1859" s="968"/>
      <c r="AD1859" s="2222">
        <f t="shared" si="1632"/>
        <v>0</v>
      </c>
      <c r="AE1859" s="975"/>
      <c r="AJ1859" s="214" t="s">
        <v>680</v>
      </c>
    </row>
    <row r="1860" spans="1:36" s="2186" customFormat="1" ht="45" x14ac:dyDescent="0.25">
      <c r="A1860" s="214">
        <v>1</v>
      </c>
      <c r="B1860" s="214">
        <v>1</v>
      </c>
      <c r="C1860" s="533" t="s">
        <v>428</v>
      </c>
      <c r="D1860" s="4"/>
      <c r="E1860" s="4"/>
      <c r="F1860" s="566"/>
      <c r="G1860" s="123"/>
      <c r="H1860" s="183"/>
      <c r="I1860" s="183"/>
      <c r="J1860" s="1436"/>
      <c r="K1860" s="1436"/>
      <c r="L1860" s="122"/>
      <c r="M1860" s="122"/>
      <c r="N1860" s="122"/>
      <c r="O1860" s="122"/>
      <c r="P1860" s="122"/>
      <c r="Q1860" s="122"/>
      <c r="R1860" s="322"/>
      <c r="S1860" s="322"/>
      <c r="T1860" s="2321"/>
      <c r="U1860" s="322"/>
      <c r="V1860" s="777"/>
      <c r="W1860" s="322"/>
      <c r="X1860" s="322"/>
      <c r="Y1860" s="322"/>
      <c r="Z1860" s="322"/>
      <c r="AA1860" s="322"/>
      <c r="AB1860" s="920"/>
      <c r="AC1860" s="968"/>
      <c r="AD1860" s="2222">
        <f t="shared" si="1632"/>
        <v>0</v>
      </c>
      <c r="AE1860" s="975"/>
      <c r="AJ1860" s="214" t="s">
        <v>680</v>
      </c>
    </row>
    <row r="1861" spans="1:36" s="2186" customFormat="1" ht="57" x14ac:dyDescent="0.25">
      <c r="A1861" s="214"/>
      <c r="B1861" s="214">
        <v>1</v>
      </c>
      <c r="C1861" s="3431" t="s">
        <v>740</v>
      </c>
      <c r="D1861" s="4"/>
      <c r="E1861" s="4"/>
      <c r="F1861" s="563">
        <f>F1862+F1863+F1864</f>
        <v>1416</v>
      </c>
      <c r="G1861" s="123">
        <f t="shared" ref="G1861:H1861" si="1670">G1862+G1863+G1864</f>
        <v>236</v>
      </c>
      <c r="H1861" s="183">
        <f t="shared" si="1670"/>
        <v>0</v>
      </c>
      <c r="I1861" s="183">
        <f>H1861/G1861*100</f>
        <v>0</v>
      </c>
      <c r="J1861" s="1436"/>
      <c r="K1861" s="1436"/>
      <c r="L1861" s="122"/>
      <c r="M1861" s="122"/>
      <c r="N1861" s="122"/>
      <c r="O1861" s="122"/>
      <c r="P1861" s="122"/>
      <c r="Q1861" s="122"/>
      <c r="R1861" s="322"/>
      <c r="S1861" s="322"/>
      <c r="T1861" s="2321"/>
      <c r="U1861" s="322"/>
      <c r="V1861" s="777"/>
      <c r="W1861" s="322"/>
      <c r="X1861" s="322"/>
      <c r="Y1861" s="322"/>
      <c r="Z1861" s="322"/>
      <c r="AA1861" s="322"/>
      <c r="AB1861" s="920"/>
      <c r="AC1861" s="968"/>
      <c r="AD1861" s="2222">
        <f t="shared" si="1632"/>
        <v>0</v>
      </c>
      <c r="AE1861" s="975"/>
      <c r="AJ1861" s="214" t="s">
        <v>680</v>
      </c>
    </row>
    <row r="1862" spans="1:36" s="2186" customFormat="1" ht="30" x14ac:dyDescent="0.25">
      <c r="A1862" s="214"/>
      <c r="B1862" s="214">
        <v>1</v>
      </c>
      <c r="C1862" s="3432" t="s">
        <v>741</v>
      </c>
      <c r="D1862" s="1188"/>
      <c r="E1862" s="520"/>
      <c r="F1862" s="563">
        <v>7</v>
      </c>
      <c r="G1862" s="123">
        <f t="shared" ref="G1862:G1864" si="1671">F1862/12*$C$3</f>
        <v>1.1666666666666667</v>
      </c>
      <c r="H1862" s="495"/>
      <c r="I1862" s="741">
        <f>H1862/ROUND(G1862,0)*100</f>
        <v>0</v>
      </c>
      <c r="J1862" s="1436"/>
      <c r="K1862" s="1436"/>
      <c r="L1862" s="122"/>
      <c r="M1862" s="122"/>
      <c r="N1862" s="122"/>
      <c r="O1862" s="122"/>
      <c r="P1862" s="122"/>
      <c r="Q1862" s="122"/>
      <c r="R1862" s="2237"/>
      <c r="S1862" s="2237"/>
      <c r="T1862" s="871"/>
      <c r="U1862" s="322"/>
      <c r="V1862" s="777"/>
      <c r="W1862" s="322"/>
      <c r="X1862" s="322"/>
      <c r="Y1862" s="322"/>
      <c r="Z1862" s="322"/>
      <c r="AA1862" s="322"/>
      <c r="AB1862" s="920"/>
      <c r="AC1862" s="968"/>
      <c r="AD1862" s="2222">
        <f t="shared" si="1632"/>
        <v>0</v>
      </c>
      <c r="AE1862" s="975"/>
      <c r="AJ1862" s="214" t="s">
        <v>680</v>
      </c>
    </row>
    <row r="1863" spans="1:36" s="2186" customFormat="1" ht="30" x14ac:dyDescent="0.25">
      <c r="A1863" s="214"/>
      <c r="B1863" s="214"/>
      <c r="C1863" s="3432" t="s">
        <v>742</v>
      </c>
      <c r="D1863" s="1188"/>
      <c r="E1863" s="520"/>
      <c r="F1863" s="563">
        <v>107</v>
      </c>
      <c r="G1863" s="123">
        <f t="shared" si="1671"/>
        <v>17.833333333333332</v>
      </c>
      <c r="H1863" s="495"/>
      <c r="I1863" s="741"/>
      <c r="J1863" s="1436"/>
      <c r="K1863" s="1436"/>
      <c r="L1863" s="122"/>
      <c r="M1863" s="122"/>
      <c r="N1863" s="122"/>
      <c r="O1863" s="122"/>
      <c r="P1863" s="122"/>
      <c r="Q1863" s="122"/>
      <c r="R1863" s="2237"/>
      <c r="S1863" s="2237"/>
      <c r="T1863" s="871"/>
      <c r="U1863" s="322"/>
      <c r="V1863" s="777"/>
      <c r="W1863" s="322"/>
      <c r="X1863" s="322"/>
      <c r="Y1863" s="322"/>
      <c r="Z1863" s="322"/>
      <c r="AA1863" s="322"/>
      <c r="AB1863" s="920"/>
      <c r="AC1863" s="968"/>
      <c r="AD1863" s="2222">
        <f t="shared" si="1632"/>
        <v>0</v>
      </c>
      <c r="AE1863" s="975"/>
      <c r="AJ1863" s="214"/>
    </row>
    <row r="1864" spans="1:36" s="2186" customFormat="1" ht="30" x14ac:dyDescent="0.25">
      <c r="A1864" s="214"/>
      <c r="B1864" s="214"/>
      <c r="C1864" s="3432" t="s">
        <v>761</v>
      </c>
      <c r="D1864" s="1188"/>
      <c r="E1864" s="520"/>
      <c r="F1864" s="563">
        <v>1302</v>
      </c>
      <c r="G1864" s="123">
        <f t="shared" si="1671"/>
        <v>217</v>
      </c>
      <c r="H1864" s="495"/>
      <c r="I1864" s="741"/>
      <c r="J1864" s="1436"/>
      <c r="K1864" s="1436"/>
      <c r="L1864" s="122"/>
      <c r="M1864" s="122"/>
      <c r="N1864" s="122"/>
      <c r="O1864" s="122"/>
      <c r="P1864" s="122"/>
      <c r="Q1864" s="122"/>
      <c r="R1864" s="2237"/>
      <c r="S1864" s="2237"/>
      <c r="T1864" s="871"/>
      <c r="U1864" s="322"/>
      <c r="V1864" s="777"/>
      <c r="W1864" s="322"/>
      <c r="X1864" s="322"/>
      <c r="Y1864" s="322"/>
      <c r="Z1864" s="322"/>
      <c r="AA1864" s="322"/>
      <c r="AB1864" s="920"/>
      <c r="AC1864" s="968"/>
      <c r="AD1864" s="2222">
        <f t="shared" si="1632"/>
        <v>0</v>
      </c>
      <c r="AE1864" s="975"/>
      <c r="AJ1864" s="214"/>
    </row>
    <row r="1865" spans="1:36" s="2186" customFormat="1" ht="29.25" x14ac:dyDescent="0.25">
      <c r="A1865" s="214">
        <v>1</v>
      </c>
      <c r="B1865" s="214">
        <v>1</v>
      </c>
      <c r="C1865" s="520" t="s">
        <v>304</v>
      </c>
      <c r="D1865" s="4"/>
      <c r="E1865" s="4"/>
      <c r="F1865" s="834">
        <f>F1866+F1867+F1869</f>
        <v>5040.8936170212764</v>
      </c>
      <c r="G1865" s="123">
        <f t="shared" ref="G1865:H1865" si="1672">G1866+G1867+G1869</f>
        <v>840.14893617021278</v>
      </c>
      <c r="H1865" s="183">
        <f t="shared" si="1672"/>
        <v>808.86702127659566</v>
      </c>
      <c r="I1865" s="183">
        <f>H1865/ROUND(G1865,0)*100</f>
        <v>96.293693009118527</v>
      </c>
      <c r="J1865" s="1436"/>
      <c r="K1865" s="1436"/>
      <c r="L1865" s="122"/>
      <c r="M1865" s="122"/>
      <c r="N1865" s="122"/>
      <c r="O1865" s="122"/>
      <c r="P1865" s="122"/>
      <c r="Q1865" s="122"/>
      <c r="R1865" s="322"/>
      <c r="S1865" s="322"/>
      <c r="T1865" s="2321"/>
      <c r="U1865" s="322"/>
      <c r="V1865" s="777"/>
      <c r="W1865" s="322"/>
      <c r="X1865" s="322"/>
      <c r="Y1865" s="322"/>
      <c r="Z1865" s="322"/>
      <c r="AA1865" s="322"/>
      <c r="AB1865" s="920"/>
      <c r="AC1865" s="968"/>
      <c r="AD1865" s="2222">
        <f t="shared" si="1632"/>
        <v>0</v>
      </c>
      <c r="AE1865" s="975"/>
      <c r="AJ1865" s="214" t="s">
        <v>680</v>
      </c>
    </row>
    <row r="1866" spans="1:36" s="2186" customFormat="1" x14ac:dyDescent="0.25">
      <c r="A1866" s="214"/>
      <c r="B1866" s="214">
        <v>1</v>
      </c>
      <c r="C1866" s="520" t="s">
        <v>312</v>
      </c>
      <c r="D1866" s="4"/>
      <c r="E1866" s="4"/>
      <c r="F1866" s="2178"/>
      <c r="G1866" s="123"/>
      <c r="H1866" s="183"/>
      <c r="I1866" s="183"/>
      <c r="J1866" s="1436"/>
      <c r="K1866" s="1436"/>
      <c r="L1866" s="122"/>
      <c r="M1866" s="122"/>
      <c r="N1866" s="122"/>
      <c r="O1866" s="122"/>
      <c r="P1866" s="122"/>
      <c r="Q1866" s="122"/>
      <c r="R1866" s="322"/>
      <c r="S1866" s="322"/>
      <c r="T1866" s="2321"/>
      <c r="U1866" s="322"/>
      <c r="V1866" s="777"/>
      <c r="W1866" s="322"/>
      <c r="X1866" s="322"/>
      <c r="Y1866" s="322"/>
      <c r="Z1866" s="322"/>
      <c r="AA1866" s="322"/>
      <c r="AB1866" s="920"/>
      <c r="AC1866" s="968"/>
      <c r="AD1866" s="2222">
        <f t="shared" si="1632"/>
        <v>0</v>
      </c>
      <c r="AE1866" s="975"/>
      <c r="AJ1866" s="214" t="s">
        <v>680</v>
      </c>
    </row>
    <row r="1867" spans="1:36" s="2186" customFormat="1" x14ac:dyDescent="0.25">
      <c r="A1867" s="214">
        <v>1</v>
      </c>
      <c r="B1867" s="214">
        <v>1</v>
      </c>
      <c r="C1867" s="4" t="s">
        <v>313</v>
      </c>
      <c r="D1867" s="4"/>
      <c r="E1867" s="4"/>
      <c r="F1867" s="2178">
        <f>F1868/9.4</f>
        <v>1914.8936170212764</v>
      </c>
      <c r="G1867" s="123">
        <f t="shared" ref="G1867:H1867" si="1673">G1868/9.4</f>
        <v>319.14893617021278</v>
      </c>
      <c r="H1867" s="123">
        <f t="shared" si="1673"/>
        <v>240.86702127659569</v>
      </c>
      <c r="I1867" s="183">
        <f>H1867/ROUND(G1867,0)*100</f>
        <v>75.50690322150335</v>
      </c>
      <c r="J1867" s="1436"/>
      <c r="K1867" s="1436"/>
      <c r="L1867" s="122"/>
      <c r="M1867" s="122"/>
      <c r="N1867" s="122"/>
      <c r="O1867" s="122"/>
      <c r="P1867" s="122"/>
      <c r="Q1867" s="122"/>
      <c r="R1867" s="322"/>
      <c r="S1867" s="322"/>
      <c r="T1867" s="2321"/>
      <c r="U1867" s="322"/>
      <c r="V1867" s="777"/>
      <c r="W1867" s="322"/>
      <c r="X1867" s="322"/>
      <c r="Y1867" s="322"/>
      <c r="Z1867" s="322"/>
      <c r="AA1867" s="322"/>
      <c r="AB1867" s="936"/>
      <c r="AC1867" s="968"/>
      <c r="AD1867" s="2222">
        <f t="shared" si="1632"/>
        <v>0</v>
      </c>
      <c r="AE1867" s="975"/>
      <c r="AJ1867" s="214" t="s">
        <v>680</v>
      </c>
    </row>
    <row r="1868" spans="1:36" s="2186" customFormat="1" x14ac:dyDescent="0.25">
      <c r="A1868" s="214"/>
      <c r="B1868" s="214">
        <v>1</v>
      </c>
      <c r="C1868" s="534" t="s">
        <v>314</v>
      </c>
      <c r="D1868" s="4"/>
      <c r="E1868" s="4"/>
      <c r="F1868" s="2178">
        <v>18000</v>
      </c>
      <c r="G1868" s="123">
        <f>(F1868/12*$C$3)</f>
        <v>3000</v>
      </c>
      <c r="H1868" s="123">
        <v>2264.1499999999996</v>
      </c>
      <c r="I1868" s="183">
        <f>H1868/ROUND(G1868,0)*100</f>
        <v>75.471666666666664</v>
      </c>
      <c r="J1868" s="1436"/>
      <c r="K1868" s="1436"/>
      <c r="L1868" s="122"/>
      <c r="M1868" s="122"/>
      <c r="N1868" s="122"/>
      <c r="O1868" s="122"/>
      <c r="P1868" s="122"/>
      <c r="Q1868" s="122"/>
      <c r="R1868" s="322"/>
      <c r="S1868" s="322"/>
      <c r="T1868" s="2321"/>
      <c r="U1868" s="322"/>
      <c r="V1868" s="777"/>
      <c r="W1868" s="322"/>
      <c r="X1868" s="322"/>
      <c r="Y1868" s="322"/>
      <c r="Z1868" s="322"/>
      <c r="AA1868" s="322"/>
      <c r="AB1868" s="936"/>
      <c r="AC1868" s="968"/>
      <c r="AD1868" s="2222">
        <f t="shared" si="1632"/>
        <v>0</v>
      </c>
      <c r="AE1868" s="975"/>
      <c r="AJ1868" s="214" t="s">
        <v>680</v>
      </c>
    </row>
    <row r="1869" spans="1:36" s="2186" customFormat="1" ht="30" x14ac:dyDescent="0.25">
      <c r="A1869" s="214"/>
      <c r="B1869" s="214"/>
      <c r="C1869" s="534" t="s">
        <v>777</v>
      </c>
      <c r="D1869" s="4"/>
      <c r="E1869" s="4"/>
      <c r="F1869" s="2178">
        <v>3126</v>
      </c>
      <c r="G1869" s="123">
        <f>(F1869/12*$C$3)</f>
        <v>521</v>
      </c>
      <c r="H1869" s="123">
        <v>568</v>
      </c>
      <c r="I1869" s="183"/>
      <c r="J1869" s="1436"/>
      <c r="K1869" s="1436"/>
      <c r="L1869" s="122"/>
      <c r="M1869" s="122"/>
      <c r="N1869" s="122"/>
      <c r="O1869" s="122"/>
      <c r="P1869" s="122"/>
      <c r="Q1869" s="122"/>
      <c r="R1869" s="322">
        <v>6033.18</v>
      </c>
      <c r="S1869" s="322">
        <v>6033.18</v>
      </c>
      <c r="T1869" s="2230">
        <f t="shared" ref="T1869:T1870" si="1674">R1869/12*$C$3+(S1869-R1869)/11*1</f>
        <v>1005.5300000000001</v>
      </c>
      <c r="U1869" s="322">
        <f t="shared" ref="U1869" si="1675">AA1869-Z1869-W1869-V1869</f>
        <v>1669.17391</v>
      </c>
      <c r="V1869" s="777"/>
      <c r="W1869" s="322"/>
      <c r="X1869" s="322">
        <f>U1869-T1869</f>
        <v>663.64390999999989</v>
      </c>
      <c r="Y1869" s="322"/>
      <c r="Z1869" s="322">
        <v>-5.1560899999999998</v>
      </c>
      <c r="AA1869" s="322">
        <v>1664.01782</v>
      </c>
      <c r="AB1869" s="936"/>
      <c r="AC1869" s="968"/>
      <c r="AD1869" s="2222">
        <f t="shared" si="1632"/>
        <v>0</v>
      </c>
      <c r="AE1869" s="975"/>
      <c r="AJ1869" s="214"/>
    </row>
    <row r="1870" spans="1:36" s="2186" customFormat="1" x14ac:dyDescent="0.25">
      <c r="A1870" s="214">
        <v>1</v>
      </c>
      <c r="B1870" s="214">
        <v>1</v>
      </c>
      <c r="C1870" s="508" t="s">
        <v>213</v>
      </c>
      <c r="D1870" s="4"/>
      <c r="E1870" s="4"/>
      <c r="F1870" s="218">
        <f>F1871+F1872+F1873</f>
        <v>1150</v>
      </c>
      <c r="G1870" s="183">
        <f t="shared" ref="G1870:H1870" si="1676">G1871+G1872+G1873</f>
        <v>191.66666666666666</v>
      </c>
      <c r="H1870" s="183">
        <f t="shared" si="1676"/>
        <v>245</v>
      </c>
      <c r="I1870" s="741">
        <f t="shared" ref="I1870:I1879" si="1677">H1870/G1870*100</f>
        <v>127.82608695652175</v>
      </c>
      <c r="J1870" s="1436"/>
      <c r="K1870" s="1436"/>
      <c r="L1870" s="122"/>
      <c r="M1870" s="122"/>
      <c r="N1870" s="122"/>
      <c r="O1870" s="122"/>
      <c r="P1870" s="122"/>
      <c r="Q1870" s="122"/>
      <c r="R1870" s="322">
        <v>1709.9349999999999</v>
      </c>
      <c r="S1870" s="322">
        <v>1709.9349999999999</v>
      </c>
      <c r="T1870" s="2230">
        <f t="shared" si="1674"/>
        <v>284.98916666666668</v>
      </c>
      <c r="U1870" s="322">
        <f t="shared" ref="U1870" si="1678">AA1870-Z1870-W1870-V1870</f>
        <v>464.88553999999999</v>
      </c>
      <c r="V1870" s="777"/>
      <c r="W1870" s="322"/>
      <c r="X1870" s="322">
        <f>U1870-T1870</f>
        <v>179.89637333333332</v>
      </c>
      <c r="Y1870" s="322"/>
      <c r="Z1870" s="322">
        <v>0</v>
      </c>
      <c r="AA1870" s="322">
        <v>464.88553999999999</v>
      </c>
      <c r="AB1870" s="920"/>
      <c r="AC1870" s="968"/>
      <c r="AD1870" s="2222">
        <f t="shared" si="1632"/>
        <v>0</v>
      </c>
      <c r="AE1870" s="975"/>
      <c r="AJ1870" s="214" t="s">
        <v>680</v>
      </c>
    </row>
    <row r="1871" spans="1:36" s="2186" customFormat="1" ht="30" x14ac:dyDescent="0.25">
      <c r="A1871" s="214">
        <v>1</v>
      </c>
      <c r="B1871" s="214">
        <v>1</v>
      </c>
      <c r="C1871" s="474" t="s">
        <v>254</v>
      </c>
      <c r="D1871" s="4"/>
      <c r="E1871" s="4"/>
      <c r="F1871" s="218">
        <v>150</v>
      </c>
      <c r="G1871" s="123">
        <f>F1871/12*$C$3</f>
        <v>25</v>
      </c>
      <c r="H1871" s="183">
        <v>15</v>
      </c>
      <c r="I1871" s="741">
        <f t="shared" si="1677"/>
        <v>60</v>
      </c>
      <c r="J1871" s="1436"/>
      <c r="K1871" s="1436"/>
      <c r="L1871" s="122"/>
      <c r="M1871" s="122"/>
      <c r="N1871" s="122"/>
      <c r="O1871" s="122"/>
      <c r="P1871" s="122"/>
      <c r="Q1871" s="122"/>
      <c r="R1871" s="322"/>
      <c r="S1871" s="322"/>
      <c r="T1871" s="2321"/>
      <c r="U1871" s="322"/>
      <c r="V1871" s="777"/>
      <c r="W1871" s="322"/>
      <c r="X1871" s="322"/>
      <c r="Y1871" s="322"/>
      <c r="Z1871" s="322"/>
      <c r="AA1871" s="322"/>
      <c r="AB1871" s="920"/>
      <c r="AC1871" s="968"/>
      <c r="AD1871" s="2222">
        <f t="shared" si="1632"/>
        <v>0</v>
      </c>
      <c r="AE1871" s="975"/>
      <c r="AJ1871" s="214" t="s">
        <v>680</v>
      </c>
    </row>
    <row r="1872" spans="1:36" s="2186" customFormat="1" ht="30" x14ac:dyDescent="0.25">
      <c r="A1872" s="214"/>
      <c r="B1872" s="214">
        <v>1</v>
      </c>
      <c r="C1872" s="474" t="s">
        <v>259</v>
      </c>
      <c r="D1872" s="4"/>
      <c r="E1872" s="4"/>
      <c r="F1872" s="218">
        <v>500</v>
      </c>
      <c r="G1872" s="123">
        <f>F1872/12*$C$3</f>
        <v>83.333333333333329</v>
      </c>
      <c r="H1872" s="183">
        <v>8</v>
      </c>
      <c r="I1872" s="741">
        <f t="shared" si="1677"/>
        <v>9.6</v>
      </c>
      <c r="J1872" s="1436"/>
      <c r="K1872" s="1436"/>
      <c r="L1872" s="122"/>
      <c r="M1872" s="122"/>
      <c r="N1872" s="122"/>
      <c r="O1872" s="122"/>
      <c r="P1872" s="122"/>
      <c r="Q1872" s="122"/>
      <c r="R1872" s="322"/>
      <c r="S1872" s="322"/>
      <c r="T1872" s="2321"/>
      <c r="U1872" s="322"/>
      <c r="V1872" s="777"/>
      <c r="W1872" s="322"/>
      <c r="X1872" s="322"/>
      <c r="Y1872" s="322"/>
      <c r="Z1872" s="322"/>
      <c r="AA1872" s="322"/>
      <c r="AB1872" s="920"/>
      <c r="AC1872" s="968"/>
      <c r="AD1872" s="2222">
        <f t="shared" si="1632"/>
        <v>0</v>
      </c>
      <c r="AE1872" s="975"/>
      <c r="AJ1872" s="214" t="s">
        <v>680</v>
      </c>
    </row>
    <row r="1873" spans="1:262" s="2186" customFormat="1" ht="30" x14ac:dyDescent="0.25">
      <c r="A1873" s="214"/>
      <c r="B1873" s="214">
        <v>1</v>
      </c>
      <c r="C1873" s="474" t="s">
        <v>70</v>
      </c>
      <c r="D1873" s="4"/>
      <c r="E1873" s="4"/>
      <c r="F1873" s="218">
        <v>500</v>
      </c>
      <c r="G1873" s="123">
        <f>F1873/12*$C$3</f>
        <v>83.333333333333329</v>
      </c>
      <c r="H1873" s="183">
        <v>222</v>
      </c>
      <c r="I1873" s="741">
        <f t="shared" si="1677"/>
        <v>266.40000000000003</v>
      </c>
      <c r="J1873" s="1436"/>
      <c r="K1873" s="1436"/>
      <c r="L1873" s="122"/>
      <c r="M1873" s="122"/>
      <c r="N1873" s="122"/>
      <c r="O1873" s="122"/>
      <c r="P1873" s="122"/>
      <c r="Q1873" s="122"/>
      <c r="R1873" s="322"/>
      <c r="S1873" s="322"/>
      <c r="T1873" s="2321"/>
      <c r="U1873" s="322"/>
      <c r="V1873" s="777"/>
      <c r="W1873" s="322"/>
      <c r="X1873" s="322"/>
      <c r="Y1873" s="322"/>
      <c r="Z1873" s="322"/>
      <c r="AA1873" s="322"/>
      <c r="AB1873" s="920"/>
      <c r="AC1873" s="968"/>
      <c r="AD1873" s="2222">
        <f t="shared" si="1632"/>
        <v>0</v>
      </c>
      <c r="AE1873" s="975"/>
      <c r="AJ1873" s="214" t="s">
        <v>680</v>
      </c>
    </row>
    <row r="1874" spans="1:262" s="2186" customFormat="1" ht="86.25" x14ac:dyDescent="0.25">
      <c r="A1874" s="214"/>
      <c r="B1874" s="214">
        <v>1</v>
      </c>
      <c r="C1874" s="470" t="s">
        <v>464</v>
      </c>
      <c r="D1874" s="4"/>
      <c r="E1874" s="4"/>
      <c r="F1874" s="972">
        <f>F1832</f>
        <v>6872</v>
      </c>
      <c r="G1874" s="972">
        <f>G1832</f>
        <v>1145.3333333333333</v>
      </c>
      <c r="H1874" s="972">
        <f>H1832</f>
        <v>1122</v>
      </c>
      <c r="I1874" s="741">
        <f t="shared" si="1677"/>
        <v>97.962747380675211</v>
      </c>
      <c r="J1874" s="1436"/>
      <c r="K1874" s="1436"/>
      <c r="L1874" s="122"/>
      <c r="M1874" s="122"/>
      <c r="N1874" s="122"/>
      <c r="O1874" s="122"/>
      <c r="P1874" s="122"/>
      <c r="Q1874" s="122"/>
      <c r="R1874" s="322">
        <f t="shared" ref="R1874:S1874" si="1679">R1832</f>
        <v>30697.107399999997</v>
      </c>
      <c r="S1874" s="322">
        <f t="shared" si="1679"/>
        <v>30697.107399999997</v>
      </c>
      <c r="T1874" s="2321">
        <f t="shared" ref="T1874:AA1874" si="1680">T1832</f>
        <v>5116.1845666666659</v>
      </c>
      <c r="U1874" s="322">
        <f t="shared" si="1680"/>
        <v>4936.6698400000005</v>
      </c>
      <c r="V1874" s="777">
        <f t="shared" si="1680"/>
        <v>0</v>
      </c>
      <c r="W1874" s="322">
        <f t="shared" si="1680"/>
        <v>0</v>
      </c>
      <c r="X1874" s="322">
        <f t="shared" si="1680"/>
        <v>-179.51472666666541</v>
      </c>
      <c r="Y1874" s="322">
        <f t="shared" si="1680"/>
        <v>0</v>
      </c>
      <c r="Z1874" s="322">
        <f t="shared" si="1680"/>
        <v>-8.6267499999999995</v>
      </c>
      <c r="AA1874" s="322">
        <f t="shared" si="1680"/>
        <v>4928.0430900000001</v>
      </c>
      <c r="AB1874" s="920"/>
      <c r="AC1874" s="968"/>
      <c r="AD1874" s="2222">
        <f t="shared" si="1632"/>
        <v>0</v>
      </c>
      <c r="AE1874" s="975"/>
      <c r="AJ1874" s="214" t="s">
        <v>680</v>
      </c>
    </row>
    <row r="1875" spans="1:262" s="2186" customFormat="1" ht="29.25" x14ac:dyDescent="0.25">
      <c r="A1875" s="214">
        <v>1</v>
      </c>
      <c r="B1875" s="214">
        <v>1</v>
      </c>
      <c r="C1875" s="470" t="s">
        <v>255</v>
      </c>
      <c r="D1875" s="4"/>
      <c r="E1875" s="4"/>
      <c r="F1875" s="972">
        <f>F1854+F1821</f>
        <v>29280</v>
      </c>
      <c r="G1875" s="972">
        <f>G1854+G1821</f>
        <v>4880</v>
      </c>
      <c r="H1875" s="972">
        <f>H1854+H1821</f>
        <v>2857.72</v>
      </c>
      <c r="I1875" s="741">
        <f t="shared" si="1677"/>
        <v>58.559836065573769</v>
      </c>
      <c r="J1875" s="1436"/>
      <c r="K1875" s="1436"/>
      <c r="L1875" s="122"/>
      <c r="M1875" s="122"/>
      <c r="N1875" s="122"/>
      <c r="O1875" s="122"/>
      <c r="P1875" s="122"/>
      <c r="Q1875" s="122"/>
      <c r="R1875" s="322"/>
      <c r="S1875" s="322"/>
      <c r="T1875" s="2321"/>
      <c r="U1875" s="322"/>
      <c r="V1875" s="777"/>
      <c r="W1875" s="322"/>
      <c r="X1875" s="322"/>
      <c r="Y1875" s="322"/>
      <c r="Z1875" s="322"/>
      <c r="AA1875" s="322"/>
      <c r="AB1875" s="924"/>
      <c r="AC1875" s="968"/>
      <c r="AD1875" s="2222">
        <f t="shared" si="1632"/>
        <v>0</v>
      </c>
      <c r="AE1875" s="975"/>
      <c r="AJ1875" s="214" t="s">
        <v>680</v>
      </c>
    </row>
    <row r="1876" spans="1:262" s="2186" customFormat="1" ht="43.5" x14ac:dyDescent="0.25">
      <c r="A1876" s="214">
        <v>1</v>
      </c>
      <c r="B1876" s="214">
        <v>1</v>
      </c>
      <c r="C1876" s="470" t="s">
        <v>268</v>
      </c>
      <c r="D1876" s="4"/>
      <c r="E1876" s="4"/>
      <c r="F1876" s="3097">
        <f>F1837</f>
        <v>25037</v>
      </c>
      <c r="G1876" s="3097">
        <f>G1837</f>
        <v>4172.8333333333339</v>
      </c>
      <c r="H1876" s="3097">
        <f>H1837</f>
        <v>4941</v>
      </c>
      <c r="I1876" s="741">
        <f t="shared" si="1677"/>
        <v>118.40875504253702</v>
      </c>
      <c r="J1876" s="1436"/>
      <c r="K1876" s="1436"/>
      <c r="L1876" s="122"/>
      <c r="M1876" s="122"/>
      <c r="N1876" s="122"/>
      <c r="O1876" s="122"/>
      <c r="P1876" s="122"/>
      <c r="Q1876" s="122"/>
      <c r="R1876" s="322"/>
      <c r="S1876" s="322"/>
      <c r="T1876" s="2321"/>
      <c r="U1876" s="322"/>
      <c r="V1876" s="777"/>
      <c r="W1876" s="322"/>
      <c r="X1876" s="322"/>
      <c r="Y1876" s="322"/>
      <c r="Z1876" s="322"/>
      <c r="AA1876" s="322"/>
      <c r="AB1876" s="924"/>
      <c r="AC1876" s="968"/>
      <c r="AD1876" s="2222">
        <f t="shared" ref="AD1876:AD1939" si="1681">U1876+W1876+Z1876-AA1876</f>
        <v>0</v>
      </c>
      <c r="AE1876" s="975"/>
      <c r="AJ1876" s="214" t="s">
        <v>680</v>
      </c>
    </row>
    <row r="1877" spans="1:262" s="2186" customFormat="1" ht="29.25" x14ac:dyDescent="0.25">
      <c r="A1877" s="214">
        <v>1</v>
      </c>
      <c r="B1877" s="214">
        <v>1</v>
      </c>
      <c r="C1877" s="470" t="s">
        <v>256</v>
      </c>
      <c r="D1877" s="4"/>
      <c r="E1877" s="4"/>
      <c r="F1877" s="541">
        <f>F1865+F1825</f>
        <v>37540.893617021276</v>
      </c>
      <c r="G1877" s="541">
        <f>G1865+G1825</f>
        <v>6256.8156028368785</v>
      </c>
      <c r="H1877" s="541">
        <f>H1865+H1825</f>
        <v>4568.8670212765956</v>
      </c>
      <c r="I1877" s="741">
        <f t="shared" si="1677"/>
        <v>73.022241844638074</v>
      </c>
      <c r="J1877" s="1436"/>
      <c r="K1877" s="1436"/>
      <c r="L1877" s="122"/>
      <c r="M1877" s="122"/>
      <c r="N1877" s="122"/>
      <c r="O1877" s="122"/>
      <c r="P1877" s="122"/>
      <c r="Q1877" s="122"/>
      <c r="R1877" s="322"/>
      <c r="S1877" s="322"/>
      <c r="T1877" s="2321"/>
      <c r="U1877" s="322"/>
      <c r="V1877" s="777"/>
      <c r="W1877" s="322"/>
      <c r="X1877" s="322"/>
      <c r="Y1877" s="322"/>
      <c r="Z1877" s="322"/>
      <c r="AA1877" s="322"/>
      <c r="AB1877" s="924"/>
      <c r="AC1877" s="968"/>
      <c r="AD1877" s="2222">
        <f t="shared" si="1681"/>
        <v>0</v>
      </c>
      <c r="AE1877" s="975"/>
      <c r="AJ1877" s="214" t="s">
        <v>680</v>
      </c>
    </row>
    <row r="1878" spans="1:262" s="2186" customFormat="1" ht="29.25" x14ac:dyDescent="0.25">
      <c r="A1878" s="214">
        <v>1</v>
      </c>
      <c r="B1878" s="214">
        <v>1</v>
      </c>
      <c r="C1878" s="470" t="s">
        <v>257</v>
      </c>
      <c r="D1878" s="4"/>
      <c r="E1878" s="4"/>
      <c r="F1878" s="541">
        <f>F1829+F1830</f>
        <v>5900</v>
      </c>
      <c r="G1878" s="541">
        <f t="shared" ref="G1878:H1878" si="1682">G1829+G1830</f>
        <v>983.33333333333326</v>
      </c>
      <c r="H1878" s="541">
        <f t="shared" si="1682"/>
        <v>830</v>
      </c>
      <c r="I1878" s="741">
        <f t="shared" si="1677"/>
        <v>84.406779661016955</v>
      </c>
      <c r="J1878" s="1436"/>
      <c r="K1878" s="1436"/>
      <c r="L1878" s="122"/>
      <c r="M1878" s="122"/>
      <c r="N1878" s="122"/>
      <c r="O1878" s="122"/>
      <c r="P1878" s="122"/>
      <c r="Q1878" s="122"/>
      <c r="R1878" s="322"/>
      <c r="S1878" s="322"/>
      <c r="T1878" s="2230"/>
      <c r="U1878" s="322"/>
      <c r="V1878" s="777"/>
      <c r="W1878" s="322"/>
      <c r="X1878" s="322"/>
      <c r="Y1878" s="322"/>
      <c r="Z1878" s="322"/>
      <c r="AA1878" s="322"/>
      <c r="AB1878" s="924"/>
      <c r="AC1878" s="968"/>
      <c r="AD1878" s="2222">
        <f t="shared" si="1681"/>
        <v>0</v>
      </c>
      <c r="AE1878" s="975"/>
      <c r="AJ1878" s="214" t="s">
        <v>680</v>
      </c>
    </row>
    <row r="1879" spans="1:262" s="2186" customFormat="1" x14ac:dyDescent="0.25">
      <c r="A1879" s="214">
        <v>1</v>
      </c>
      <c r="B1879" s="214">
        <v>1</v>
      </c>
      <c r="C1879" s="471" t="s">
        <v>133</v>
      </c>
      <c r="D1879" s="4"/>
      <c r="E1879" s="4"/>
      <c r="F1879" s="569">
        <f>F1875+F1876+F1878+F1825*2.6+F1868/4.2+F1874*2.6+F1869*2.6</f>
        <v>174997.51428571431</v>
      </c>
      <c r="G1879" s="569">
        <f t="shared" ref="G1879:H1879" si="1683">G1875+G1876+G1878+G1825*2.6+G1868/4.2+G1874*2.6+G1869*2.6</f>
        <v>29166.252380952377</v>
      </c>
      <c r="H1879" s="569">
        <f t="shared" si="1683"/>
        <v>23337.803333333333</v>
      </c>
      <c r="I1879" s="741">
        <f t="shared" si="1677"/>
        <v>80.016462274647822</v>
      </c>
      <c r="J1879" s="1436"/>
      <c r="K1879" s="1436"/>
      <c r="L1879" s="122"/>
      <c r="M1879" s="122"/>
      <c r="N1879" s="122"/>
      <c r="O1879" s="122"/>
      <c r="P1879" s="122"/>
      <c r="Q1879" s="122"/>
      <c r="R1879" s="322">
        <f>R1870+R1869+R1854+R1837+R1832+R1820+R1819</f>
        <v>331009.32277999999</v>
      </c>
      <c r="S1879" s="322">
        <f>S1870+S1869+S1854+S1837+S1832+S1820+S1819</f>
        <v>334138.15898000001</v>
      </c>
      <c r="T1879" s="2321">
        <f t="shared" ref="T1879:AA1879" si="1684">T1870+T1869+T1854+T1837+T1832+T1820+T1819</f>
        <v>55452.660117878797</v>
      </c>
      <c r="U1879" s="322">
        <f t="shared" si="1684"/>
        <v>60075.665430000001</v>
      </c>
      <c r="V1879" s="777">
        <f t="shared" si="1684"/>
        <v>0</v>
      </c>
      <c r="W1879" s="322">
        <f t="shared" si="1684"/>
        <v>-67.40934</v>
      </c>
      <c r="X1879" s="322">
        <f t="shared" si="1684"/>
        <v>4623.0053121212131</v>
      </c>
      <c r="Y1879" s="322">
        <f t="shared" si="1684"/>
        <v>-5.32552</v>
      </c>
      <c r="Z1879" s="322">
        <f t="shared" si="1684"/>
        <v>-63.359029999999997</v>
      </c>
      <c r="AA1879" s="322">
        <f t="shared" si="1684"/>
        <v>59944.897060000003</v>
      </c>
      <c r="AB1879" s="924"/>
      <c r="AC1879" s="968"/>
      <c r="AD1879" s="2222">
        <f t="shared" si="1681"/>
        <v>0</v>
      </c>
      <c r="AE1879" s="975"/>
      <c r="AJ1879" s="214" t="s">
        <v>680</v>
      </c>
    </row>
    <row r="1880" spans="1:262" s="2186" customFormat="1" x14ac:dyDescent="0.25">
      <c r="A1880" s="214">
        <v>1</v>
      </c>
      <c r="B1880" s="214">
        <v>1</v>
      </c>
      <c r="C1880" s="2" t="s">
        <v>28</v>
      </c>
      <c r="D1880" s="2"/>
      <c r="E1880" s="2"/>
      <c r="F1880" s="51"/>
      <c r="G1880" s="2459"/>
      <c r="H1880" s="2459"/>
      <c r="I1880" s="2459"/>
      <c r="J1880" s="2457"/>
      <c r="K1880" s="2457"/>
      <c r="L1880" s="2453"/>
      <c r="M1880" s="2453"/>
      <c r="N1880" s="2453"/>
      <c r="O1880" s="2453"/>
      <c r="P1880" s="2453"/>
      <c r="Q1880" s="2453"/>
      <c r="R1880" s="366"/>
      <c r="S1880" s="366"/>
      <c r="T1880" s="2322"/>
      <c r="U1880" s="366"/>
      <c r="V1880" s="1068"/>
      <c r="W1880" s="366"/>
      <c r="X1880" s="366"/>
      <c r="Y1880" s="366"/>
      <c r="Z1880" s="366"/>
      <c r="AA1880" s="366"/>
      <c r="AB1880" s="2460"/>
      <c r="AC1880" s="913"/>
      <c r="AD1880" s="2222">
        <f t="shared" si="1681"/>
        <v>0</v>
      </c>
      <c r="AE1880" s="975"/>
      <c r="AJ1880" s="214" t="s">
        <v>680</v>
      </c>
    </row>
    <row r="1881" spans="1:262" s="2186" customFormat="1" x14ac:dyDescent="0.25">
      <c r="A1881" s="214">
        <v>1</v>
      </c>
      <c r="B1881" s="214">
        <v>1</v>
      </c>
      <c r="C1881" s="970" t="s">
        <v>23</v>
      </c>
      <c r="D1881" s="970"/>
      <c r="E1881" s="2461">
        <v>300</v>
      </c>
      <c r="F1881" s="252">
        <v>20</v>
      </c>
      <c r="G1881" s="123">
        <f>ROUND(F1881/12*$C$3,0)</f>
        <v>3</v>
      </c>
      <c r="H1881" s="123">
        <v>4</v>
      </c>
      <c r="I1881" s="123">
        <f>H1881/G1881*100</f>
        <v>133.33333333333331</v>
      </c>
      <c r="J1881" s="822">
        <v>7.5</v>
      </c>
      <c r="K1881" s="152">
        <f>N1881/H1881</f>
        <v>7.25</v>
      </c>
      <c r="L1881" s="153">
        <f>ROUND(F1881*J1881,0)</f>
        <v>150</v>
      </c>
      <c r="M1881" s="153">
        <f>ROUND(L1881/12*$C$3,0)</f>
        <v>25</v>
      </c>
      <c r="N1881" s="153">
        <v>29</v>
      </c>
      <c r="O1881" s="153">
        <f>N1881/M1881*100</f>
        <v>115.99999999999999</v>
      </c>
      <c r="P1881" s="153">
        <f>ROUND(L1881/E1881,0)</f>
        <v>1</v>
      </c>
      <c r="Q1881" s="153">
        <f>N1881/$C$3*12/P1881</f>
        <v>174</v>
      </c>
      <c r="R1881" s="322"/>
      <c r="S1881" s="322"/>
      <c r="T1881" s="2321"/>
      <c r="U1881" s="322"/>
      <c r="V1881" s="777"/>
      <c r="W1881" s="322"/>
      <c r="X1881" s="322"/>
      <c r="Y1881" s="322"/>
      <c r="Z1881" s="322"/>
      <c r="AA1881" s="322"/>
      <c r="AB1881" s="936"/>
      <c r="AC1881" s="968"/>
      <c r="AD1881" s="2222">
        <f t="shared" si="1681"/>
        <v>0</v>
      </c>
      <c r="AE1881" s="975"/>
      <c r="AJ1881" s="214" t="s">
        <v>680</v>
      </c>
    </row>
    <row r="1882" spans="1:262" s="2186" customFormat="1" x14ac:dyDescent="0.25">
      <c r="A1882" s="214">
        <v>1</v>
      </c>
      <c r="B1882" s="214">
        <v>1</v>
      </c>
      <c r="C1882" s="970" t="s">
        <v>67</v>
      </c>
      <c r="D1882" s="970"/>
      <c r="E1882" s="2461">
        <v>300</v>
      </c>
      <c r="F1882" s="252">
        <v>125</v>
      </c>
      <c r="G1882" s="123">
        <f>ROUND(F1882/12*$C$3,0)</f>
        <v>21</v>
      </c>
      <c r="H1882" s="123">
        <v>10</v>
      </c>
      <c r="I1882" s="123">
        <f>H1882/G1882*100</f>
        <v>47.619047619047613</v>
      </c>
      <c r="J1882" s="822">
        <v>11</v>
      </c>
      <c r="K1882" s="152">
        <f>N1882/H1882</f>
        <v>10.9</v>
      </c>
      <c r="L1882" s="153">
        <f>ROUND(F1882*J1882,0)</f>
        <v>1375</v>
      </c>
      <c r="M1882" s="153">
        <f>ROUND(L1882/12*$C$3,0)</f>
        <v>229</v>
      </c>
      <c r="N1882" s="153">
        <v>109</v>
      </c>
      <c r="O1882" s="153">
        <f>N1882/M1882*100</f>
        <v>47.598253275109172</v>
      </c>
      <c r="P1882" s="153">
        <f>ROUND(L1882/E1882,0)</f>
        <v>5</v>
      </c>
      <c r="Q1882" s="153">
        <f>N1882/$C$3*12/P1882</f>
        <v>130.80000000000001</v>
      </c>
      <c r="R1882" s="322"/>
      <c r="S1882" s="322"/>
      <c r="T1882" s="2321"/>
      <c r="U1882" s="322"/>
      <c r="V1882" s="777"/>
      <c r="W1882" s="322"/>
      <c r="X1882" s="322"/>
      <c r="Y1882" s="322"/>
      <c r="Z1882" s="322"/>
      <c r="AA1882" s="322"/>
      <c r="AB1882" s="936"/>
      <c r="AC1882" s="968"/>
      <c r="AD1882" s="2222">
        <f t="shared" si="1681"/>
        <v>0</v>
      </c>
      <c r="AE1882" s="975"/>
      <c r="AJ1882" s="214" t="s">
        <v>680</v>
      </c>
    </row>
    <row r="1883" spans="1:262" s="2186" customFormat="1" x14ac:dyDescent="0.25">
      <c r="A1883" s="214"/>
      <c r="B1883" s="214">
        <v>1</v>
      </c>
      <c r="C1883" s="970" t="s">
        <v>68</v>
      </c>
      <c r="D1883" s="970"/>
      <c r="E1883" s="2461">
        <v>300</v>
      </c>
      <c r="F1883" s="252">
        <v>55</v>
      </c>
      <c r="G1883" s="123">
        <f>ROUND(F1883/12*$C$3,0)</f>
        <v>9</v>
      </c>
      <c r="H1883" s="123">
        <v>12</v>
      </c>
      <c r="I1883" s="123">
        <f>H1883/G1883*100</f>
        <v>133.33333333333331</v>
      </c>
      <c r="J1883" s="822">
        <v>9</v>
      </c>
      <c r="K1883" s="152">
        <f>N1883/H1883</f>
        <v>11.083333333333334</v>
      </c>
      <c r="L1883" s="153">
        <f>ROUND(F1883*J1883,0)</f>
        <v>495</v>
      </c>
      <c r="M1883" s="153">
        <f>ROUND(L1883/12*$C$3,0)</f>
        <v>83</v>
      </c>
      <c r="N1883" s="153">
        <v>133</v>
      </c>
      <c r="O1883" s="153">
        <f>N1883/M1883*100</f>
        <v>160.24096385542168</v>
      </c>
      <c r="P1883" s="153">
        <f>ROUND(L1883/E1883,0)</f>
        <v>2</v>
      </c>
      <c r="Q1883" s="153">
        <f>N1883/$C$3*12/P1883</f>
        <v>399</v>
      </c>
      <c r="R1883" s="322"/>
      <c r="S1883" s="322"/>
      <c r="T1883" s="2321"/>
      <c r="U1883" s="322"/>
      <c r="V1883" s="777"/>
      <c r="W1883" s="322"/>
      <c r="X1883" s="322"/>
      <c r="Y1883" s="322"/>
      <c r="Z1883" s="322"/>
      <c r="AA1883" s="322"/>
      <c r="AB1883" s="936"/>
      <c r="AC1883" s="968"/>
      <c r="AD1883" s="2222">
        <f t="shared" si="1681"/>
        <v>0</v>
      </c>
      <c r="AE1883" s="975"/>
      <c r="AJ1883" s="214" t="s">
        <v>680</v>
      </c>
    </row>
    <row r="1884" spans="1:262" s="2186" customFormat="1" x14ac:dyDescent="0.25">
      <c r="A1884" s="214">
        <v>1</v>
      </c>
      <c r="B1884" s="214">
        <v>1</v>
      </c>
      <c r="C1884" s="520" t="s">
        <v>13</v>
      </c>
      <c r="D1884" s="520"/>
      <c r="E1884" s="520"/>
      <c r="F1884" s="1918">
        <f>SUM(F1881:F1883)</f>
        <v>200</v>
      </c>
      <c r="G1884" s="1417">
        <f>SUM(G1881:G1883)</f>
        <v>33</v>
      </c>
      <c r="H1884" s="1417">
        <f>SUM(H1881:H1883)</f>
        <v>26</v>
      </c>
      <c r="I1884" s="1417">
        <f>H1884/G1884*100</f>
        <v>78.787878787878782</v>
      </c>
      <c r="J1884" s="1919">
        <f>IF(F1884=0,0,L1884/F1884)</f>
        <v>10.1</v>
      </c>
      <c r="K1884" s="196">
        <f>N1884/H1884</f>
        <v>10.423076923076923</v>
      </c>
      <c r="L1884" s="1417">
        <f>SUM(L1881:L1883)</f>
        <v>2020</v>
      </c>
      <c r="M1884" s="1417">
        <f>SUM(M1881:M1883)</f>
        <v>337</v>
      </c>
      <c r="N1884" s="1417">
        <f>SUM(N1881:N1883)</f>
        <v>271</v>
      </c>
      <c r="O1884" s="153">
        <f>N1884/M1884*100</f>
        <v>80.41543026706232</v>
      </c>
      <c r="P1884" s="1417">
        <f>SUM(P1881:P1883)</f>
        <v>8</v>
      </c>
      <c r="Q1884" s="153">
        <f>N1884/$C$3*12/P1884</f>
        <v>203.25</v>
      </c>
      <c r="R1884" s="2462"/>
      <c r="S1884" s="2462"/>
      <c r="T1884" s="2557"/>
      <c r="U1884" s="2462"/>
      <c r="V1884" s="2553"/>
      <c r="W1884" s="2462"/>
      <c r="X1884" s="2462"/>
      <c r="Y1884" s="2462"/>
      <c r="Z1884" s="2462"/>
      <c r="AA1884" s="2462"/>
      <c r="AB1884" s="1856"/>
      <c r="AC1884" s="2554"/>
      <c r="AD1884" s="2222">
        <f t="shared" si="1681"/>
        <v>0</v>
      </c>
      <c r="AE1884" s="975"/>
      <c r="AJ1884" s="214" t="s">
        <v>680</v>
      </c>
    </row>
    <row r="1885" spans="1:262" s="2186" customFormat="1" ht="30" x14ac:dyDescent="0.25">
      <c r="A1885" s="214">
        <v>1</v>
      </c>
      <c r="B1885" s="214">
        <v>1</v>
      </c>
      <c r="C1885" s="2" t="s">
        <v>122</v>
      </c>
      <c r="D1885" s="2"/>
      <c r="E1885" s="520"/>
      <c r="F1885" s="1918"/>
      <c r="G1885" s="1417"/>
      <c r="H1885" s="1417"/>
      <c r="I1885" s="1417"/>
      <c r="J1885" s="1919"/>
      <c r="K1885" s="196"/>
      <c r="L1885" s="1417"/>
      <c r="M1885" s="1417"/>
      <c r="N1885" s="1417"/>
      <c r="O1885" s="153"/>
      <c r="P1885" s="153"/>
      <c r="Q1885" s="153"/>
      <c r="R1885" s="2462"/>
      <c r="S1885" s="2462"/>
      <c r="T1885" s="2557"/>
      <c r="U1885" s="2462"/>
      <c r="V1885" s="2553"/>
      <c r="W1885" s="2462"/>
      <c r="X1885" s="2462"/>
      <c r="Y1885" s="2462"/>
      <c r="Z1885" s="2462"/>
      <c r="AA1885" s="2462"/>
      <c r="AB1885" s="1856"/>
      <c r="AC1885" s="2554"/>
      <c r="AD1885" s="2222">
        <f t="shared" si="1681"/>
        <v>0</v>
      </c>
      <c r="AE1885" s="975"/>
      <c r="AJ1885" s="214" t="s">
        <v>680</v>
      </c>
    </row>
    <row r="1886" spans="1:262" s="2186" customFormat="1" x14ac:dyDescent="0.25">
      <c r="A1886" s="214">
        <v>1</v>
      </c>
      <c r="B1886" s="214">
        <v>1</v>
      </c>
      <c r="C1886" s="2184" t="s">
        <v>44</v>
      </c>
      <c r="D1886" s="2184"/>
      <c r="E1886" s="1897">
        <v>240</v>
      </c>
      <c r="F1886" s="218">
        <v>605</v>
      </c>
      <c r="G1886" s="123">
        <f>ROUND(F1886/12*$C$3,0)</f>
        <v>101</v>
      </c>
      <c r="H1886" s="123">
        <v>114</v>
      </c>
      <c r="I1886" s="123">
        <f t="shared" ref="I1886:I1892" si="1685">H1886/G1886*100</f>
        <v>112.87128712871286</v>
      </c>
      <c r="J1886" s="1559">
        <v>8</v>
      </c>
      <c r="K1886" s="152">
        <f>N1886/H1886</f>
        <v>6.4385964912280702</v>
      </c>
      <c r="L1886" s="153">
        <f>ROUND(F1886*J1886,0)</f>
        <v>4840</v>
      </c>
      <c r="M1886" s="153">
        <f>ROUND(L1886/12*$C$3,0)</f>
        <v>807</v>
      </c>
      <c r="N1886" s="153">
        <v>734</v>
      </c>
      <c r="O1886" s="153">
        <f>N1886/M1886*100</f>
        <v>90.954151177199506</v>
      </c>
      <c r="P1886" s="153">
        <f>ROUND(L1886/E1886,0)</f>
        <v>20</v>
      </c>
      <c r="Q1886" s="153">
        <f>N1886/$C$3*12/P1886</f>
        <v>220.2</v>
      </c>
      <c r="R1886" s="322"/>
      <c r="S1886" s="322"/>
      <c r="T1886" s="2557"/>
      <c r="U1886" s="2462"/>
      <c r="V1886" s="2553"/>
      <c r="W1886" s="2462"/>
      <c r="X1886" s="2462"/>
      <c r="Y1886" s="2462"/>
      <c r="Z1886" s="322"/>
      <c r="AA1886" s="322"/>
      <c r="AB1886" s="936"/>
      <c r="AC1886" s="968"/>
      <c r="AD1886" s="2222">
        <f t="shared" si="1681"/>
        <v>0</v>
      </c>
      <c r="AE1886" s="975"/>
      <c r="AJ1886" s="214" t="s">
        <v>680</v>
      </c>
    </row>
    <row r="1887" spans="1:262" s="147" customFormat="1" x14ac:dyDescent="0.25">
      <c r="A1887" s="214"/>
      <c r="B1887" s="214">
        <v>1</v>
      </c>
      <c r="C1887" s="520" t="s">
        <v>148</v>
      </c>
      <c r="D1887" s="1637"/>
      <c r="E1887" s="2762"/>
      <c r="F1887" s="220">
        <f>SUM(F1886)</f>
        <v>605</v>
      </c>
      <c r="G1887" s="122">
        <f>SUM(G1886)</f>
        <v>101</v>
      </c>
      <c r="H1887" s="122">
        <f>SUM(H1886)</f>
        <v>114</v>
      </c>
      <c r="I1887" s="122">
        <f t="shared" si="1685"/>
        <v>112.87128712871286</v>
      </c>
      <c r="J1887" s="1919">
        <f>IF(F1887=0,0,L1887/F1887)</f>
        <v>8</v>
      </c>
      <c r="K1887" s="1919">
        <f t="shared" ref="K1887:Q1887" si="1686">SUM(K1886)</f>
        <v>6.4385964912280702</v>
      </c>
      <c r="L1887" s="122">
        <f t="shared" si="1686"/>
        <v>4840</v>
      </c>
      <c r="M1887" s="122">
        <f t="shared" si="1686"/>
        <v>807</v>
      </c>
      <c r="N1887" s="122">
        <f t="shared" si="1686"/>
        <v>734</v>
      </c>
      <c r="O1887" s="122">
        <f t="shared" si="1686"/>
        <v>90.954151177199506</v>
      </c>
      <c r="P1887" s="122">
        <f t="shared" si="1686"/>
        <v>20</v>
      </c>
      <c r="Q1887" s="153">
        <f t="shared" si="1686"/>
        <v>220.2</v>
      </c>
      <c r="R1887" s="485"/>
      <c r="S1887" s="485"/>
      <c r="T1887" s="2763"/>
      <c r="U1887" s="485"/>
      <c r="V1887" s="2593"/>
      <c r="W1887" s="485"/>
      <c r="X1887" s="485"/>
      <c r="Y1887" s="485"/>
      <c r="Z1887" s="485"/>
      <c r="AA1887" s="485"/>
      <c r="AB1887" s="915"/>
      <c r="AC1887" s="916"/>
      <c r="AD1887" s="2222">
        <f t="shared" si="1681"/>
        <v>0</v>
      </c>
      <c r="AE1887" s="1014"/>
      <c r="AF1887" s="5"/>
      <c r="AG1887" s="5"/>
      <c r="AH1887" s="5"/>
      <c r="AI1887" s="5"/>
      <c r="AJ1887" s="214" t="s">
        <v>680</v>
      </c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/>
      <c r="BA1887" s="5"/>
      <c r="BB1887" s="5"/>
      <c r="BC1887" s="5"/>
      <c r="BD1887" s="5"/>
      <c r="BE1887" s="5"/>
      <c r="BF1887" s="5"/>
      <c r="BG1887" s="5"/>
      <c r="BH1887" s="5"/>
      <c r="BI1887" s="5"/>
      <c r="BJ1887" s="5"/>
      <c r="BK1887" s="5"/>
      <c r="BL1887" s="5"/>
      <c r="BM1887" s="5"/>
      <c r="BN1887" s="5"/>
      <c r="BO1887" s="5"/>
      <c r="BP1887" s="5"/>
      <c r="BQ1887" s="5"/>
      <c r="BR1887" s="5"/>
      <c r="BS1887" s="5"/>
      <c r="BT1887" s="5"/>
      <c r="BU1887" s="5"/>
      <c r="BV1887" s="5"/>
      <c r="BW1887" s="5"/>
      <c r="BX1887" s="5"/>
      <c r="BY1887" s="5"/>
      <c r="BZ1887" s="5"/>
      <c r="CA1887" s="5"/>
      <c r="CB1887" s="5"/>
      <c r="CC1887" s="5"/>
      <c r="CD1887" s="5"/>
      <c r="CE1887" s="5"/>
      <c r="CF1887" s="5"/>
      <c r="CG1887" s="5"/>
      <c r="CH1887" s="5"/>
      <c r="CI1887" s="5"/>
      <c r="CJ1887" s="5"/>
      <c r="CK1887" s="5"/>
      <c r="CL1887" s="5"/>
      <c r="CM1887" s="5"/>
      <c r="CN1887" s="5"/>
      <c r="CO1887" s="5"/>
      <c r="CP1887" s="5"/>
      <c r="CQ1887" s="5"/>
      <c r="CR1887" s="5"/>
      <c r="CS1887" s="5"/>
      <c r="CT1887" s="5"/>
      <c r="CU1887" s="5"/>
      <c r="CV1887" s="5"/>
      <c r="CW1887" s="5"/>
      <c r="CX1887" s="5"/>
      <c r="CY1887" s="5"/>
      <c r="CZ1887" s="5"/>
      <c r="DA1887" s="5"/>
      <c r="DB1887" s="5"/>
      <c r="DC1887" s="5"/>
      <c r="DD1887" s="5"/>
      <c r="DE1887" s="5"/>
      <c r="DF1887" s="5"/>
      <c r="DG1887" s="5"/>
      <c r="DH1887" s="5"/>
      <c r="DI1887" s="5"/>
      <c r="DJ1887" s="5"/>
      <c r="DK1887" s="5"/>
      <c r="DL1887" s="5"/>
      <c r="DM1887" s="5"/>
      <c r="DN1887" s="5"/>
      <c r="DO1887" s="5"/>
      <c r="DP1887" s="5"/>
      <c r="DQ1887" s="5"/>
      <c r="DR1887" s="5"/>
      <c r="DS1887" s="5"/>
      <c r="DT1887" s="5"/>
      <c r="DU1887" s="5"/>
      <c r="DV1887" s="5"/>
      <c r="DW1887" s="5"/>
      <c r="DX1887" s="5"/>
      <c r="DY1887" s="5"/>
      <c r="DZ1887" s="5"/>
      <c r="EA1887" s="5"/>
      <c r="EB1887" s="5"/>
      <c r="EC1887" s="5"/>
      <c r="ED1887" s="5"/>
      <c r="EE1887" s="5"/>
      <c r="EF1887" s="5"/>
      <c r="EG1887" s="5"/>
      <c r="EH1887" s="5"/>
      <c r="EI1887" s="5"/>
      <c r="EJ1887" s="5"/>
      <c r="EK1887" s="5"/>
      <c r="EL1887" s="5"/>
      <c r="EM1887" s="5"/>
      <c r="EN1887" s="5"/>
      <c r="EO1887" s="5"/>
      <c r="EP1887" s="5"/>
      <c r="EQ1887" s="5"/>
      <c r="ER1887" s="5"/>
      <c r="ES1887" s="5"/>
      <c r="ET1887" s="5"/>
      <c r="EU1887" s="5"/>
      <c r="EV1887" s="5"/>
      <c r="EW1887" s="5"/>
      <c r="EX1887" s="5"/>
      <c r="EY1887" s="5"/>
      <c r="EZ1887" s="5"/>
      <c r="FA1887" s="5"/>
      <c r="FB1887" s="5"/>
      <c r="FC1887" s="5"/>
      <c r="FD1887" s="5"/>
      <c r="FE1887" s="5"/>
      <c r="FF1887" s="5"/>
      <c r="FG1887" s="5"/>
      <c r="FH1887" s="5"/>
      <c r="FI1887" s="5"/>
      <c r="FJ1887" s="5"/>
      <c r="FK1887" s="5"/>
      <c r="FL1887" s="5"/>
      <c r="FM1887" s="5"/>
      <c r="FN1887" s="5"/>
      <c r="FO1887" s="5"/>
      <c r="FP1887" s="5"/>
      <c r="FQ1887" s="5"/>
      <c r="FR1887" s="5"/>
      <c r="FS1887" s="5"/>
      <c r="FT1887" s="5"/>
      <c r="FU1887" s="5"/>
      <c r="FV1887" s="5"/>
      <c r="FW1887" s="5"/>
      <c r="FX1887" s="5"/>
      <c r="FY1887" s="5"/>
      <c r="FZ1887" s="5"/>
      <c r="GA1887" s="5"/>
      <c r="GB1887" s="5"/>
      <c r="GC1887" s="5"/>
      <c r="GD1887" s="5"/>
      <c r="GE1887" s="5"/>
      <c r="GF1887" s="5"/>
      <c r="GG1887" s="5"/>
      <c r="GH1887" s="5"/>
      <c r="GI1887" s="5"/>
      <c r="GJ1887" s="5"/>
      <c r="GK1887" s="5"/>
      <c r="GL1887" s="5"/>
      <c r="GM1887" s="5"/>
      <c r="GN1887" s="5"/>
      <c r="GO1887" s="5"/>
      <c r="GP1887" s="5"/>
      <c r="GQ1887" s="5"/>
      <c r="GR1887" s="5"/>
      <c r="GS1887" s="5"/>
      <c r="GT1887" s="5"/>
      <c r="GU1887" s="5"/>
      <c r="GV1887" s="5"/>
      <c r="GW1887" s="5"/>
      <c r="GX1887" s="5"/>
      <c r="GY1887" s="5"/>
      <c r="GZ1887" s="5"/>
      <c r="HA1887" s="5"/>
      <c r="HB1887" s="5"/>
      <c r="HC1887" s="5"/>
      <c r="HD1887" s="5"/>
      <c r="HE1887" s="5"/>
      <c r="HF1887" s="5"/>
      <c r="HG1887" s="5"/>
      <c r="HH1887" s="5"/>
      <c r="HI1887" s="5"/>
      <c r="HJ1887" s="5"/>
      <c r="HK1887" s="5"/>
      <c r="HL1887" s="5"/>
      <c r="HM1887" s="5"/>
      <c r="HN1887" s="5"/>
      <c r="HO1887" s="5"/>
      <c r="HP1887" s="5"/>
      <c r="HQ1887" s="5"/>
      <c r="HR1887" s="5"/>
      <c r="HS1887" s="5"/>
      <c r="HT1887" s="5"/>
      <c r="HU1887" s="5"/>
      <c r="HV1887" s="5"/>
      <c r="HW1887" s="5"/>
      <c r="HX1887" s="5"/>
      <c r="HY1887" s="5"/>
      <c r="HZ1887" s="5"/>
      <c r="IA1887" s="5"/>
      <c r="IB1887" s="5"/>
      <c r="IC1887" s="5"/>
      <c r="ID1887" s="5"/>
      <c r="IE1887" s="5"/>
      <c r="IF1887" s="5"/>
      <c r="IG1887" s="5"/>
      <c r="IH1887" s="5"/>
      <c r="II1887" s="5"/>
      <c r="IJ1887" s="5"/>
      <c r="IK1887" s="5"/>
      <c r="IL1887" s="5"/>
      <c r="IM1887" s="5"/>
      <c r="IN1887" s="5"/>
      <c r="IO1887" s="5"/>
      <c r="IP1887" s="5"/>
      <c r="IQ1887" s="5"/>
      <c r="IR1887" s="5"/>
      <c r="IS1887" s="5"/>
      <c r="IT1887" s="5"/>
      <c r="IU1887" s="5"/>
      <c r="IV1887" s="5"/>
      <c r="IW1887" s="5"/>
      <c r="IX1887" s="5"/>
      <c r="IY1887" s="5"/>
      <c r="IZ1887" s="5"/>
      <c r="JA1887" s="5"/>
      <c r="JB1887" s="5"/>
    </row>
    <row r="1888" spans="1:262" s="2186" customFormat="1" ht="29.25" x14ac:dyDescent="0.25">
      <c r="A1888" s="214">
        <v>1</v>
      </c>
      <c r="B1888" s="214">
        <v>1</v>
      </c>
      <c r="C1888" s="701" t="s">
        <v>134</v>
      </c>
      <c r="D1888" s="701"/>
      <c r="E1888" s="701"/>
      <c r="F1888" s="1918">
        <f>SUM(F1887,F1884)</f>
        <v>805</v>
      </c>
      <c r="G1888" s="2465">
        <f>SUM(G1887,G1884)</f>
        <v>134</v>
      </c>
      <c r="H1888" s="2465">
        <f>SUM(H1887,H1884)</f>
        <v>140</v>
      </c>
      <c r="I1888" s="2465">
        <f t="shared" si="1685"/>
        <v>104.4776119402985</v>
      </c>
      <c r="J1888" s="2237">
        <f>IF(F1888=0,0,L1888/F1888)</f>
        <v>8.5217391304347831</v>
      </c>
      <c r="K1888" s="2465">
        <f>N1888/H1888</f>
        <v>7.1785714285714288</v>
      </c>
      <c r="L1888" s="2465">
        <f>SUM(L1887,L1884)</f>
        <v>6860</v>
      </c>
      <c r="M1888" s="2465">
        <f>SUM(M1887,M1884)</f>
        <v>1144</v>
      </c>
      <c r="N1888" s="2465">
        <f>SUM(N1887,N1884)</f>
        <v>1005</v>
      </c>
      <c r="O1888" s="153">
        <f>N1888/M1888*100</f>
        <v>87.849650349650361</v>
      </c>
      <c r="P1888" s="2465">
        <f>SUM(P1887,P1884)</f>
        <v>28</v>
      </c>
      <c r="Q1888" s="153">
        <f>N1888/$C$3*12/P1888</f>
        <v>215.35714285714286</v>
      </c>
      <c r="R1888" s="2237">
        <v>19877.194517003998</v>
      </c>
      <c r="S1888" s="2237">
        <v>19877.194517003998</v>
      </c>
      <c r="T1888" s="871">
        <f t="shared" ref="T1888" si="1687">R1888/12*$C$3+(S1888-R1888)/11*1</f>
        <v>3312.8657528339995</v>
      </c>
      <c r="U1888" s="338">
        <f t="shared" ref="U1888" si="1688">AA1888-Z1888-W1888-V1888</f>
        <v>3298.3676000000005</v>
      </c>
      <c r="V1888" s="2720"/>
      <c r="W1888" s="338"/>
      <c r="X1888" s="366">
        <f>U1888-T1888</f>
        <v>-14.498152833999029</v>
      </c>
      <c r="Y1888" s="366"/>
      <c r="Z1888" s="2237">
        <v>-53.654679999999999</v>
      </c>
      <c r="AA1888" s="2237">
        <v>3244.7129200000004</v>
      </c>
      <c r="AB1888" s="1862"/>
      <c r="AC1888" s="2549"/>
      <c r="AD1888" s="2222">
        <f t="shared" si="1681"/>
        <v>0</v>
      </c>
      <c r="AE1888" s="975"/>
      <c r="AJ1888" s="214" t="s">
        <v>680</v>
      </c>
    </row>
    <row r="1889" spans="1:262" s="2186" customFormat="1" x14ac:dyDescent="0.25">
      <c r="A1889" s="214">
        <v>1</v>
      </c>
      <c r="B1889" s="214">
        <v>1</v>
      </c>
      <c r="C1889" s="701" t="s">
        <v>194</v>
      </c>
      <c r="D1889" s="701"/>
      <c r="E1889" s="701"/>
      <c r="F1889" s="1922">
        <f>F1892</f>
        <v>7800</v>
      </c>
      <c r="G1889" s="2465">
        <f>G1892</f>
        <v>1300</v>
      </c>
      <c r="H1889" s="2465">
        <f>H1892</f>
        <v>939</v>
      </c>
      <c r="I1889" s="2465">
        <f t="shared" si="1685"/>
        <v>72.230769230769226</v>
      </c>
      <c r="J1889" s="1923"/>
      <c r="K1889" s="1184"/>
      <c r="L1889" s="2467"/>
      <c r="M1889" s="2467"/>
      <c r="N1889" s="2467"/>
      <c r="O1889" s="278"/>
      <c r="P1889" s="2467"/>
      <c r="Q1889" s="278"/>
      <c r="R1889" s="2351"/>
      <c r="S1889" s="2351"/>
      <c r="T1889" s="2322"/>
      <c r="U1889" s="2672"/>
      <c r="V1889" s="2673"/>
      <c r="W1889" s="2672"/>
      <c r="X1889" s="2672"/>
      <c r="Y1889" s="2672"/>
      <c r="Z1889" s="2351"/>
      <c r="AA1889" s="2351"/>
      <c r="AB1889" s="1862"/>
      <c r="AC1889" s="2674"/>
      <c r="AD1889" s="2222">
        <f t="shared" si="1681"/>
        <v>0</v>
      </c>
      <c r="AE1889" s="975"/>
      <c r="AJ1889" s="214" t="s">
        <v>680</v>
      </c>
    </row>
    <row r="1890" spans="1:262" s="2186" customFormat="1" x14ac:dyDescent="0.25">
      <c r="A1890" s="214">
        <v>1</v>
      </c>
      <c r="B1890" s="214">
        <v>1</v>
      </c>
      <c r="C1890" s="695" t="s">
        <v>195</v>
      </c>
      <c r="D1890" s="695"/>
      <c r="E1890" s="695"/>
      <c r="F1890" s="223">
        <f>F1892-F1891</f>
        <v>7793</v>
      </c>
      <c r="G1890" s="2466">
        <f>ROUND(F1890/12*$C$3,0)</f>
        <v>1299</v>
      </c>
      <c r="H1890" s="2466">
        <f>H1892-H1891</f>
        <v>939</v>
      </c>
      <c r="I1890" s="2466">
        <f t="shared" si="1685"/>
        <v>72.286374133949195</v>
      </c>
      <c r="J1890" s="1669"/>
      <c r="K1890" s="1184"/>
      <c r="L1890" s="2520"/>
      <c r="M1890" s="2520"/>
      <c r="N1890" s="2520"/>
      <c r="O1890" s="278"/>
      <c r="P1890" s="2520"/>
      <c r="Q1890" s="278"/>
      <c r="R1890" s="2521"/>
      <c r="S1890" s="2521"/>
      <c r="T1890" s="2322"/>
      <c r="U1890" s="2675"/>
      <c r="V1890" s="2676"/>
      <c r="W1890" s="2675"/>
      <c r="X1890" s="2675"/>
      <c r="Y1890" s="2675"/>
      <c r="Z1890" s="2521"/>
      <c r="AA1890" s="2521"/>
      <c r="AB1890" s="2468"/>
      <c r="AC1890" s="2651"/>
      <c r="AD1890" s="2222">
        <f t="shared" si="1681"/>
        <v>0</v>
      </c>
      <c r="AE1890" s="975"/>
      <c r="AJ1890" s="214" t="s">
        <v>680</v>
      </c>
    </row>
    <row r="1891" spans="1:262" s="2186" customFormat="1" ht="30" x14ac:dyDescent="0.25">
      <c r="A1891" s="214">
        <v>1</v>
      </c>
      <c r="B1891" s="214">
        <v>1</v>
      </c>
      <c r="C1891" s="695" t="s">
        <v>196</v>
      </c>
      <c r="D1891" s="695"/>
      <c r="E1891" s="695"/>
      <c r="F1891" s="223">
        <v>7</v>
      </c>
      <c r="G1891" s="2466">
        <f t="shared" ref="G1891:G1892" si="1689">ROUND(F1891/12*$C$3,0)</f>
        <v>1</v>
      </c>
      <c r="H1891" s="2466"/>
      <c r="I1891" s="2466">
        <f t="shared" si="1685"/>
        <v>0</v>
      </c>
      <c r="J1891" s="1559"/>
      <c r="K1891" s="1205"/>
      <c r="L1891" s="2520"/>
      <c r="M1891" s="2520"/>
      <c r="N1891" s="2520"/>
      <c r="O1891" s="278"/>
      <c r="P1891" s="2466"/>
      <c r="Q1891" s="153"/>
      <c r="R1891" s="2326"/>
      <c r="S1891" s="2326"/>
      <c r="T1891" s="2322"/>
      <c r="U1891" s="2675"/>
      <c r="V1891" s="2712"/>
      <c r="W1891" s="2711"/>
      <c r="X1891" s="2675"/>
      <c r="Y1891" s="2675"/>
      <c r="Z1891" s="2521"/>
      <c r="AA1891" s="2326"/>
      <c r="AB1891" s="2468"/>
      <c r="AC1891" s="2643"/>
      <c r="AD1891" s="2222">
        <f t="shared" si="1681"/>
        <v>0</v>
      </c>
      <c r="AE1891" s="975"/>
      <c r="AJ1891" s="214" t="s">
        <v>680</v>
      </c>
    </row>
    <row r="1892" spans="1:262" s="2186" customFormat="1" ht="30" thickBot="1" x14ac:dyDescent="0.3">
      <c r="A1892" s="214"/>
      <c r="B1892" s="214">
        <v>1</v>
      </c>
      <c r="C1892" s="701" t="s">
        <v>201</v>
      </c>
      <c r="D1892" s="701"/>
      <c r="E1892" s="701"/>
      <c r="F1892" s="1922">
        <v>7800</v>
      </c>
      <c r="G1892" s="2467">
        <f t="shared" si="1689"/>
        <v>1300</v>
      </c>
      <c r="H1892" s="2467">
        <v>939</v>
      </c>
      <c r="I1892" s="2467">
        <f t="shared" si="1685"/>
        <v>72.230769230769226</v>
      </c>
      <c r="J1892" s="2524"/>
      <c r="K1892" s="2524"/>
      <c r="L1892" s="2520"/>
      <c r="M1892" s="2520"/>
      <c r="N1892" s="2520"/>
      <c r="O1892" s="2520"/>
      <c r="P1892" s="2524"/>
      <c r="Q1892" s="2524"/>
      <c r="R1892" s="2731">
        <v>57449.171399999999</v>
      </c>
      <c r="S1892" s="2731">
        <v>57449.171399999999</v>
      </c>
      <c r="T1892" s="893">
        <f t="shared" ref="T1892" si="1690">R1892/12*$C$3+(S1892-R1892)/11*1</f>
        <v>9574.8618999999999</v>
      </c>
      <c r="U1892" s="2521">
        <f t="shared" ref="U1892" si="1691">AA1892-Z1892-W1892-V1892</f>
        <v>9515.7827500000003</v>
      </c>
      <c r="V1892" s="2764"/>
      <c r="W1892" s="2731"/>
      <c r="X1892" s="2521">
        <f>U1892-T1892</f>
        <v>-59.079149999999572</v>
      </c>
      <c r="Y1892" s="2521"/>
      <c r="Z1892" s="2521">
        <v>-20.720419999999997</v>
      </c>
      <c r="AA1892" s="2731">
        <v>9495.0623300000007</v>
      </c>
      <c r="AB1892" s="1869"/>
      <c r="AC1892" s="2765"/>
      <c r="AD1892" s="2222">
        <f t="shared" si="1681"/>
        <v>0</v>
      </c>
      <c r="AE1892" s="975"/>
      <c r="AJ1892" s="214" t="s">
        <v>680</v>
      </c>
    </row>
    <row r="1893" spans="1:262" s="2186" customFormat="1" ht="15.75" thickBot="1" x14ac:dyDescent="0.3">
      <c r="A1893" s="214">
        <v>1</v>
      </c>
      <c r="B1893" s="214">
        <v>1</v>
      </c>
      <c r="C1893" s="3359" t="s">
        <v>272</v>
      </c>
      <c r="D1893" s="3359"/>
      <c r="E1893" s="3359"/>
      <c r="F1893" s="3376"/>
      <c r="G1893" s="3362"/>
      <c r="H1893" s="3361"/>
      <c r="I1893" s="3362"/>
      <c r="J1893" s="3363"/>
      <c r="K1893" s="3363"/>
      <c r="L1893" s="3361"/>
      <c r="M1893" s="3361"/>
      <c r="N1893" s="3361">
        <f>N1888+N1817</f>
        <v>7478</v>
      </c>
      <c r="O1893" s="3361"/>
      <c r="P1893" s="3361"/>
      <c r="Q1893" s="3361"/>
      <c r="R1893" s="3363">
        <f t="shared" ref="R1893:AA1893" si="1692">R1892+R1888+R1879+R1817</f>
        <v>602041.59121616138</v>
      </c>
      <c r="S1893" s="3363">
        <f t="shared" ref="S1893" si="1693">S1892+S1888+S1879+S1817</f>
        <v>605170.4274161614</v>
      </c>
      <c r="T1893" s="3370">
        <f t="shared" si="1692"/>
        <v>100624.70485723903</v>
      </c>
      <c r="U1893" s="3363">
        <f t="shared" si="1692"/>
        <v>105052.58658</v>
      </c>
      <c r="V1893" s="3364">
        <f t="shared" si="1692"/>
        <v>0</v>
      </c>
      <c r="W1893" s="3363">
        <f t="shared" si="1692"/>
        <v>-970.71327000000008</v>
      </c>
      <c r="X1893" s="3363">
        <f t="shared" si="1692"/>
        <v>4427.8817227609798</v>
      </c>
      <c r="Y1893" s="3363">
        <f t="shared" si="1692"/>
        <v>-5.32552</v>
      </c>
      <c r="Z1893" s="3363">
        <f t="shared" si="1692"/>
        <v>-571.31074999999998</v>
      </c>
      <c r="AA1893" s="3363">
        <f t="shared" si="1692"/>
        <v>103510.56256000002</v>
      </c>
      <c r="AB1893" s="3365"/>
      <c r="AC1893" s="3366"/>
      <c r="AD1893" s="2222">
        <f t="shared" si="1681"/>
        <v>0</v>
      </c>
      <c r="AE1893" s="975"/>
      <c r="AJ1893" s="214" t="s">
        <v>680</v>
      </c>
    </row>
    <row r="1894" spans="1:262" s="2186" customFormat="1" ht="30" thickBot="1" x14ac:dyDescent="0.3">
      <c r="A1894" s="214"/>
      <c r="B1894" s="214"/>
      <c r="C1894" s="3368" t="s">
        <v>732</v>
      </c>
      <c r="D1894" s="679"/>
      <c r="E1894" s="679"/>
      <c r="F1894" s="3369"/>
      <c r="G1894" s="2803"/>
      <c r="H1894" s="1941"/>
      <c r="I1894" s="2803"/>
      <c r="J1894" s="1940"/>
      <c r="K1894" s="1940"/>
      <c r="L1894" s="1941"/>
      <c r="M1894" s="1941"/>
      <c r="N1894" s="1941"/>
      <c r="O1894" s="1941"/>
      <c r="P1894" s="1941"/>
      <c r="Q1894" s="1941"/>
      <c r="R1894" s="1940">
        <f t="shared" ref="R1894:AA1894" si="1694">R1893-R1892-R1888-R1820-R1819-R1817</f>
        <v>145424.46989999997</v>
      </c>
      <c r="S1894" s="1940">
        <f t="shared" ref="S1894" si="1695">S1893-S1892-S1888-S1820-S1819-S1817</f>
        <v>148553.30609999999</v>
      </c>
      <c r="T1894" s="2530">
        <f t="shared" si="1694"/>
        <v>24521.851304545457</v>
      </c>
      <c r="U1894" s="1940">
        <f t="shared" si="1694"/>
        <v>30646.648110000002</v>
      </c>
      <c r="V1894" s="2715">
        <f t="shared" si="1694"/>
        <v>0</v>
      </c>
      <c r="W1894" s="1940">
        <f t="shared" si="1694"/>
        <v>0</v>
      </c>
      <c r="X1894" s="1940">
        <f t="shared" si="1694"/>
        <v>6124.7968054545454</v>
      </c>
      <c r="Y1894" s="1940">
        <f t="shared" si="1694"/>
        <v>-5.32552</v>
      </c>
      <c r="Z1894" s="1940">
        <f t="shared" si="1694"/>
        <v>-58.920710000000042</v>
      </c>
      <c r="AA1894" s="1940">
        <f t="shared" si="1694"/>
        <v>30587.727400000011</v>
      </c>
      <c r="AB1894" s="2532"/>
      <c r="AC1894" s="2716"/>
      <c r="AD1894" s="2222">
        <f t="shared" si="1681"/>
        <v>0</v>
      </c>
      <c r="AE1894" s="975"/>
      <c r="AJ1894" s="214"/>
    </row>
    <row r="1895" spans="1:262" x14ac:dyDescent="0.25">
      <c r="A1895" s="214">
        <v>1</v>
      </c>
      <c r="B1895" s="214">
        <v>1</v>
      </c>
      <c r="C1895" s="2481" t="s">
        <v>173</v>
      </c>
      <c r="D1895" s="2481"/>
      <c r="E1895" s="2481"/>
      <c r="F1895" s="2581"/>
      <c r="G1895" s="2632"/>
      <c r="H1895" s="2632"/>
      <c r="I1895" s="2632"/>
      <c r="J1895" s="2767"/>
      <c r="K1895" s="2768"/>
      <c r="L1895" s="2632"/>
      <c r="M1895" s="2632"/>
      <c r="N1895" s="2632"/>
      <c r="O1895" s="2632"/>
      <c r="P1895" s="2632"/>
      <c r="Q1895" s="2632"/>
      <c r="R1895" s="2484">
        <f t="shared" ref="R1895:T1895" si="1696">SUM(R1893,)</f>
        <v>602041.59121616138</v>
      </c>
      <c r="S1895" s="2484">
        <f t="shared" ref="S1895" si="1697">SUM(S1893,)</f>
        <v>605170.4274161614</v>
      </c>
      <c r="T1895" s="2422">
        <f t="shared" si="1696"/>
        <v>100624.70485723903</v>
      </c>
      <c r="U1895" s="2484">
        <f t="shared" ref="U1895:Z1895" si="1698">SUM(U1893,)</f>
        <v>105052.58658</v>
      </c>
      <c r="V1895" s="1239">
        <f>SUM(V1893,)</f>
        <v>0</v>
      </c>
      <c r="W1895" s="2484">
        <f>SUM(W1893,)</f>
        <v>-970.71327000000008</v>
      </c>
      <c r="X1895" s="2484">
        <f t="shared" si="1698"/>
        <v>4427.8817227609798</v>
      </c>
      <c r="Y1895" s="2484">
        <f t="shared" si="1698"/>
        <v>-5.32552</v>
      </c>
      <c r="Z1895" s="2484">
        <f t="shared" si="1698"/>
        <v>-571.31074999999998</v>
      </c>
      <c r="AA1895" s="2484">
        <f>SUM(AA1893,)</f>
        <v>103510.56256000002</v>
      </c>
      <c r="AB1895" s="2719"/>
      <c r="AC1895" s="860"/>
      <c r="AD1895" s="2222">
        <f t="shared" si="1681"/>
        <v>0</v>
      </c>
    </row>
    <row r="1896" spans="1:262" ht="29.25" x14ac:dyDescent="0.25">
      <c r="A1896" s="214">
        <v>1</v>
      </c>
      <c r="B1896" s="214">
        <v>1</v>
      </c>
      <c r="C1896" s="175" t="s">
        <v>76</v>
      </c>
      <c r="D1896" s="175"/>
      <c r="E1896" s="175"/>
      <c r="F1896" s="1837">
        <f>SUM(F1817,)</f>
        <v>4139</v>
      </c>
      <c r="G1896" s="2026">
        <f>SUM(G1817,)</f>
        <v>689.83333333333326</v>
      </c>
      <c r="H1896" s="2026">
        <f>SUM(H1817,)</f>
        <v>662</v>
      </c>
      <c r="I1896" s="2026">
        <f>H1896/G1896*100</f>
        <v>95.965208987678196</v>
      </c>
      <c r="J1896" s="1842">
        <f>L1896/F1896</f>
        <v>8.8731577675767088</v>
      </c>
      <c r="K1896" s="1842">
        <f>N1896/H1896</f>
        <v>9.7779456193353482</v>
      </c>
      <c r="L1896" s="2026">
        <f>SUM(L1817)</f>
        <v>36726</v>
      </c>
      <c r="M1896" s="2026">
        <f>SUM(M1817)</f>
        <v>6121</v>
      </c>
      <c r="N1896" s="2026">
        <f>SUM(N1817)</f>
        <v>6473</v>
      </c>
      <c r="O1896" s="1839">
        <f>N1896/M1896*100</f>
        <v>105.75069433099166</v>
      </c>
      <c r="P1896" s="2026">
        <f>SUM(P1817)</f>
        <v>114</v>
      </c>
      <c r="Q1896" s="1839">
        <f>N1896/$C$3*12/P1896</f>
        <v>340.68421052631578</v>
      </c>
      <c r="R1896" s="2688">
        <f t="shared" ref="R1896:AA1896" si="1699">SUM(R1817,)</f>
        <v>193705.90251915745</v>
      </c>
      <c r="S1896" s="2688">
        <f t="shared" ref="S1896" si="1700">SUM(S1817,)</f>
        <v>193705.90251915745</v>
      </c>
      <c r="T1896" s="2742">
        <f t="shared" si="1699"/>
        <v>32284.31708652624</v>
      </c>
      <c r="U1896" s="2688">
        <f t="shared" si="1699"/>
        <v>32162.770800000006</v>
      </c>
      <c r="V1896" s="989">
        <f t="shared" si="1699"/>
        <v>0</v>
      </c>
      <c r="W1896" s="2688">
        <f t="shared" si="1699"/>
        <v>-903.30393000000004</v>
      </c>
      <c r="X1896" s="2688">
        <f t="shared" si="1699"/>
        <v>-121.54628652623433</v>
      </c>
      <c r="Y1896" s="2688">
        <f t="shared" si="1699"/>
        <v>0</v>
      </c>
      <c r="Z1896" s="2688">
        <f t="shared" si="1699"/>
        <v>-433.57661999999999</v>
      </c>
      <c r="AA1896" s="2688">
        <f t="shared" si="1699"/>
        <v>30825.890250000004</v>
      </c>
      <c r="AB1896" s="957"/>
      <c r="AC1896" s="930"/>
      <c r="AD1896" s="2222">
        <f t="shared" si="1681"/>
        <v>0</v>
      </c>
    </row>
    <row r="1897" spans="1:262" s="848" customFormat="1" x14ac:dyDescent="0.25">
      <c r="A1897" s="214">
        <v>1</v>
      </c>
      <c r="B1897" s="214">
        <v>1</v>
      </c>
      <c r="C1897" s="291" t="s">
        <v>192</v>
      </c>
      <c r="D1897" s="291"/>
      <c r="E1897" s="173"/>
      <c r="F1897" s="1847"/>
      <c r="G1897" s="743"/>
      <c r="H1897" s="743"/>
      <c r="I1897" s="743"/>
      <c r="J1897" s="2490"/>
      <c r="K1897" s="2490"/>
      <c r="L1897" s="2491"/>
      <c r="M1897" s="2491"/>
      <c r="N1897" s="2491"/>
      <c r="O1897" s="2491"/>
      <c r="P1897" s="2491"/>
      <c r="Q1897" s="2491"/>
      <c r="R1897" s="2742"/>
      <c r="S1897" s="2742"/>
      <c r="T1897" s="2742"/>
      <c r="U1897" s="2742"/>
      <c r="V1897" s="2743"/>
      <c r="W1897" s="2742"/>
      <c r="X1897" s="2742"/>
      <c r="Y1897" s="2744"/>
      <c r="Z1897" s="2744"/>
      <c r="AA1897" s="2742"/>
      <c r="AB1897" s="920"/>
      <c r="AC1897" s="2558"/>
      <c r="AD1897" s="2222">
        <f t="shared" si="1681"/>
        <v>0</v>
      </c>
      <c r="AE1897" s="2914"/>
      <c r="AF1897" s="151"/>
      <c r="AG1897" s="151"/>
      <c r="AH1897" s="151"/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  <c r="BI1897" s="151"/>
      <c r="BJ1897" s="151"/>
      <c r="BK1897" s="151"/>
      <c r="BL1897" s="151"/>
      <c r="BM1897" s="151"/>
      <c r="BN1897" s="151"/>
      <c r="BO1897" s="151"/>
      <c r="BP1897" s="151"/>
      <c r="BQ1897" s="151"/>
      <c r="BR1897" s="151"/>
      <c r="BS1897" s="151"/>
      <c r="BT1897" s="151"/>
      <c r="BU1897" s="151"/>
      <c r="BV1897" s="151"/>
      <c r="BW1897" s="151"/>
      <c r="BX1897" s="151"/>
      <c r="BY1897" s="151"/>
      <c r="BZ1897" s="151"/>
      <c r="CA1897" s="151"/>
      <c r="CB1897" s="151"/>
      <c r="CC1897" s="151"/>
      <c r="CD1897" s="151"/>
      <c r="CE1897" s="151"/>
      <c r="CF1897" s="151"/>
      <c r="CG1897" s="151"/>
      <c r="CH1897" s="151"/>
      <c r="CI1897" s="151"/>
      <c r="CJ1897" s="151"/>
      <c r="CK1897" s="151"/>
      <c r="CL1897" s="151"/>
      <c r="CM1897" s="151"/>
      <c r="CN1897" s="151"/>
      <c r="CO1897" s="151"/>
      <c r="CP1897" s="151"/>
      <c r="CQ1897" s="151"/>
      <c r="CR1897" s="151"/>
      <c r="CS1897" s="151"/>
      <c r="CT1897" s="151"/>
      <c r="CU1897" s="151"/>
      <c r="CV1897" s="151"/>
      <c r="CW1897" s="151"/>
      <c r="CX1897" s="151"/>
      <c r="CY1897" s="151"/>
      <c r="CZ1897" s="151"/>
      <c r="DA1897" s="151"/>
      <c r="DB1897" s="151"/>
      <c r="DC1897" s="151"/>
      <c r="DD1897" s="151"/>
      <c r="DE1897" s="151"/>
      <c r="DF1897" s="151"/>
      <c r="DG1897" s="151"/>
      <c r="DH1897" s="151"/>
      <c r="DI1897" s="151"/>
      <c r="DJ1897" s="151"/>
      <c r="DK1897" s="151"/>
      <c r="DL1897" s="151"/>
      <c r="DM1897" s="151"/>
      <c r="DN1897" s="151"/>
      <c r="DO1897" s="151"/>
      <c r="DP1897" s="151"/>
      <c r="DQ1897" s="151"/>
      <c r="DR1897" s="151"/>
      <c r="DS1897" s="151"/>
      <c r="DT1897" s="151"/>
      <c r="DU1897" s="151"/>
      <c r="DV1897" s="151"/>
      <c r="DW1897" s="151"/>
      <c r="DX1897" s="151"/>
      <c r="DY1897" s="151"/>
      <c r="DZ1897" s="151"/>
      <c r="EA1897" s="151"/>
      <c r="EB1897" s="151"/>
      <c r="EC1897" s="151"/>
      <c r="ED1897" s="151"/>
      <c r="EE1897" s="151"/>
      <c r="EF1897" s="151"/>
      <c r="EG1897" s="151"/>
      <c r="EH1897" s="151"/>
      <c r="EI1897" s="151"/>
      <c r="EJ1897" s="151"/>
      <c r="EK1897" s="151"/>
      <c r="EL1897" s="151"/>
      <c r="EM1897" s="151"/>
      <c r="EN1897" s="151"/>
      <c r="EO1897" s="151"/>
      <c r="EP1897" s="151"/>
      <c r="EQ1897" s="151"/>
      <c r="ER1897" s="151"/>
      <c r="ES1897" s="151"/>
      <c r="ET1897" s="151"/>
      <c r="EU1897" s="151"/>
      <c r="EV1897" s="151"/>
      <c r="EW1897" s="151"/>
      <c r="EX1897" s="151"/>
      <c r="EY1897" s="151"/>
      <c r="EZ1897" s="151"/>
      <c r="FA1897" s="151"/>
      <c r="FB1897" s="151"/>
      <c r="FC1897" s="151"/>
      <c r="FD1897" s="151"/>
      <c r="FE1897" s="151"/>
      <c r="FF1897" s="151"/>
      <c r="FG1897" s="151"/>
      <c r="FH1897" s="151"/>
      <c r="FI1897" s="151"/>
      <c r="FJ1897" s="151"/>
      <c r="FK1897" s="151"/>
      <c r="FL1897" s="151"/>
      <c r="FM1897" s="151"/>
      <c r="FN1897" s="151"/>
      <c r="FO1897" s="151"/>
      <c r="FP1897" s="151"/>
      <c r="FQ1897" s="151"/>
      <c r="FR1897" s="151"/>
      <c r="FS1897" s="151"/>
      <c r="FT1897" s="151"/>
      <c r="FU1897" s="151"/>
      <c r="FV1897" s="151"/>
      <c r="FW1897" s="151"/>
      <c r="FX1897" s="151"/>
      <c r="FY1897" s="151"/>
      <c r="FZ1897" s="151"/>
      <c r="GA1897" s="151"/>
      <c r="GB1897" s="151"/>
      <c r="GC1897" s="151"/>
      <c r="GD1897" s="151"/>
      <c r="GE1897" s="151"/>
      <c r="GF1897" s="151"/>
      <c r="GG1897" s="151"/>
      <c r="GH1897" s="151"/>
      <c r="GI1897" s="151"/>
      <c r="GJ1897" s="151"/>
      <c r="GK1897" s="151"/>
      <c r="GL1897" s="151"/>
      <c r="GM1897" s="151"/>
      <c r="GN1897" s="151"/>
      <c r="GO1897" s="151"/>
      <c r="GP1897" s="151"/>
      <c r="GQ1897" s="151"/>
      <c r="GR1897" s="151"/>
      <c r="GS1897" s="151"/>
      <c r="GT1897" s="151"/>
      <c r="GU1897" s="151"/>
      <c r="GV1897" s="151"/>
      <c r="GW1897" s="151"/>
      <c r="GX1897" s="151"/>
      <c r="GY1897" s="151"/>
      <c r="GZ1897" s="151"/>
      <c r="HA1897" s="151"/>
      <c r="HB1897" s="151"/>
      <c r="HC1897" s="151"/>
      <c r="HD1897" s="151"/>
      <c r="HE1897" s="151"/>
      <c r="HF1897" s="151"/>
      <c r="HG1897" s="151"/>
      <c r="HH1897" s="151"/>
      <c r="HI1897" s="151"/>
      <c r="HJ1897" s="151"/>
      <c r="HK1897" s="151"/>
      <c r="HL1897" s="151"/>
      <c r="HM1897" s="151"/>
      <c r="HN1897" s="151"/>
      <c r="HO1897" s="151"/>
      <c r="HP1897" s="151"/>
      <c r="HQ1897" s="151"/>
      <c r="HR1897" s="151"/>
      <c r="HS1897" s="151"/>
      <c r="HT1897" s="151"/>
      <c r="HU1897" s="151"/>
      <c r="HV1897" s="151"/>
      <c r="HW1897" s="151"/>
      <c r="HX1897" s="151"/>
      <c r="HY1897" s="151"/>
      <c r="HZ1897" s="151"/>
      <c r="IA1897" s="151"/>
      <c r="IB1897" s="151"/>
      <c r="IC1897" s="151"/>
      <c r="ID1897" s="151"/>
      <c r="IE1897" s="151"/>
      <c r="IF1897" s="151"/>
      <c r="IG1897" s="151"/>
      <c r="IH1897" s="151"/>
      <c r="II1897" s="151"/>
      <c r="IJ1897" s="151"/>
      <c r="IK1897" s="151"/>
      <c r="IL1897" s="151"/>
      <c r="IM1897" s="151"/>
      <c r="IN1897" s="151"/>
      <c r="IO1897" s="151"/>
      <c r="IP1897" s="151"/>
      <c r="IQ1897" s="151"/>
      <c r="IR1897" s="151"/>
      <c r="IS1897" s="151"/>
      <c r="IT1897" s="151"/>
      <c r="IU1897" s="151"/>
      <c r="IV1897" s="151"/>
      <c r="IW1897" s="151"/>
      <c r="IX1897" s="151"/>
      <c r="IY1897" s="151"/>
      <c r="IZ1897" s="151"/>
      <c r="JA1897" s="151"/>
      <c r="JB1897" s="151"/>
    </row>
    <row r="1898" spans="1:262" s="848" customFormat="1" x14ac:dyDescent="0.25">
      <c r="A1898" s="214">
        <v>1</v>
      </c>
      <c r="B1898" s="214">
        <v>1</v>
      </c>
      <c r="C1898" s="172" t="s">
        <v>317</v>
      </c>
      <c r="D1898" s="172"/>
      <c r="E1898" s="173"/>
      <c r="F1898" s="1847"/>
      <c r="G1898" s="743"/>
      <c r="H1898" s="743"/>
      <c r="I1898" s="2026"/>
      <c r="J1898" s="2490"/>
      <c r="K1898" s="2490"/>
      <c r="L1898" s="2491"/>
      <c r="M1898" s="2491"/>
      <c r="N1898" s="2491"/>
      <c r="O1898" s="2491"/>
      <c r="P1898" s="2491"/>
      <c r="Q1898" s="2491"/>
      <c r="R1898" s="2742">
        <f t="shared" ref="R1898:AA1898" si="1701">R1819</f>
        <v>176091.99299999999</v>
      </c>
      <c r="S1898" s="2742">
        <f t="shared" ref="S1898" si="1702">S1819</f>
        <v>176091.99299999999</v>
      </c>
      <c r="T1898" s="2742">
        <f t="shared" si="1701"/>
        <v>29348.665499999999</v>
      </c>
      <c r="U1898" s="2742">
        <f t="shared" si="1701"/>
        <v>27846.874</v>
      </c>
      <c r="V1898" s="2743">
        <f t="shared" si="1701"/>
        <v>0</v>
      </c>
      <c r="W1898" s="2742">
        <f t="shared" si="1701"/>
        <v>-67.40934</v>
      </c>
      <c r="X1898" s="2742">
        <f t="shared" si="1701"/>
        <v>-1501.7914999999994</v>
      </c>
      <c r="Y1898" s="2744">
        <f t="shared" si="1701"/>
        <v>0</v>
      </c>
      <c r="Z1898" s="2744">
        <f t="shared" si="1701"/>
        <v>-4.43832</v>
      </c>
      <c r="AA1898" s="2742">
        <f t="shared" si="1701"/>
        <v>27775.02634</v>
      </c>
      <c r="AB1898" s="920"/>
      <c r="AC1898" s="2558"/>
      <c r="AD1898" s="2222">
        <f t="shared" si="1681"/>
        <v>0</v>
      </c>
      <c r="AE1898" s="2914"/>
      <c r="AF1898" s="151"/>
      <c r="AG1898" s="151"/>
      <c r="AH1898" s="151"/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  <c r="BI1898" s="151"/>
      <c r="BJ1898" s="151"/>
      <c r="BK1898" s="151"/>
      <c r="BL1898" s="151"/>
      <c r="BM1898" s="151"/>
      <c r="BN1898" s="151"/>
      <c r="BO1898" s="151"/>
      <c r="BP1898" s="151"/>
      <c r="BQ1898" s="151"/>
      <c r="BR1898" s="151"/>
      <c r="BS1898" s="151"/>
      <c r="BT1898" s="151"/>
      <c r="BU1898" s="151"/>
      <c r="BV1898" s="151"/>
      <c r="BW1898" s="151"/>
      <c r="BX1898" s="151"/>
      <c r="BY1898" s="151"/>
      <c r="BZ1898" s="151"/>
      <c r="CA1898" s="151"/>
      <c r="CB1898" s="151"/>
      <c r="CC1898" s="151"/>
      <c r="CD1898" s="151"/>
      <c r="CE1898" s="151"/>
      <c r="CF1898" s="151"/>
      <c r="CG1898" s="151"/>
      <c r="CH1898" s="151"/>
      <c r="CI1898" s="151"/>
      <c r="CJ1898" s="151"/>
      <c r="CK1898" s="151"/>
      <c r="CL1898" s="151"/>
      <c r="CM1898" s="151"/>
      <c r="CN1898" s="151"/>
      <c r="CO1898" s="151"/>
      <c r="CP1898" s="151"/>
      <c r="CQ1898" s="151"/>
      <c r="CR1898" s="151"/>
      <c r="CS1898" s="151"/>
      <c r="CT1898" s="151"/>
      <c r="CU1898" s="151"/>
      <c r="CV1898" s="151"/>
      <c r="CW1898" s="151"/>
      <c r="CX1898" s="151"/>
      <c r="CY1898" s="151"/>
      <c r="CZ1898" s="151"/>
      <c r="DA1898" s="151"/>
      <c r="DB1898" s="151"/>
      <c r="DC1898" s="151"/>
      <c r="DD1898" s="151"/>
      <c r="DE1898" s="151"/>
      <c r="DF1898" s="151"/>
      <c r="DG1898" s="151"/>
      <c r="DH1898" s="151"/>
      <c r="DI1898" s="151"/>
      <c r="DJ1898" s="151"/>
      <c r="DK1898" s="151"/>
      <c r="DL1898" s="151"/>
      <c r="DM1898" s="151"/>
      <c r="DN1898" s="151"/>
      <c r="DO1898" s="151"/>
      <c r="DP1898" s="151"/>
      <c r="DQ1898" s="151"/>
      <c r="DR1898" s="151"/>
      <c r="DS1898" s="151"/>
      <c r="DT1898" s="151"/>
      <c r="DU1898" s="151"/>
      <c r="DV1898" s="151"/>
      <c r="DW1898" s="151"/>
      <c r="DX1898" s="151"/>
      <c r="DY1898" s="151"/>
      <c r="DZ1898" s="151"/>
      <c r="EA1898" s="151"/>
      <c r="EB1898" s="151"/>
      <c r="EC1898" s="151"/>
      <c r="ED1898" s="151"/>
      <c r="EE1898" s="151"/>
      <c r="EF1898" s="151"/>
      <c r="EG1898" s="151"/>
      <c r="EH1898" s="151"/>
      <c r="EI1898" s="151"/>
      <c r="EJ1898" s="151"/>
      <c r="EK1898" s="151"/>
      <c r="EL1898" s="151"/>
      <c r="EM1898" s="151"/>
      <c r="EN1898" s="151"/>
      <c r="EO1898" s="151"/>
      <c r="EP1898" s="151"/>
      <c r="EQ1898" s="151"/>
      <c r="ER1898" s="151"/>
      <c r="ES1898" s="151"/>
      <c r="ET1898" s="151"/>
      <c r="EU1898" s="151"/>
      <c r="EV1898" s="151"/>
      <c r="EW1898" s="151"/>
      <c r="EX1898" s="151"/>
      <c r="EY1898" s="151"/>
      <c r="EZ1898" s="151"/>
      <c r="FA1898" s="151"/>
      <c r="FB1898" s="151"/>
      <c r="FC1898" s="151"/>
      <c r="FD1898" s="151"/>
      <c r="FE1898" s="151"/>
      <c r="FF1898" s="151"/>
      <c r="FG1898" s="151"/>
      <c r="FH1898" s="151"/>
      <c r="FI1898" s="151"/>
      <c r="FJ1898" s="151"/>
      <c r="FK1898" s="151"/>
      <c r="FL1898" s="151"/>
      <c r="FM1898" s="151"/>
      <c r="FN1898" s="151"/>
      <c r="FO1898" s="151"/>
      <c r="FP1898" s="151"/>
      <c r="FQ1898" s="151"/>
      <c r="FR1898" s="151"/>
      <c r="FS1898" s="151"/>
      <c r="FT1898" s="151"/>
      <c r="FU1898" s="151"/>
      <c r="FV1898" s="151"/>
      <c r="FW1898" s="151"/>
      <c r="FX1898" s="151"/>
      <c r="FY1898" s="151"/>
      <c r="FZ1898" s="151"/>
      <c r="GA1898" s="151"/>
      <c r="GB1898" s="151"/>
      <c r="GC1898" s="151"/>
      <c r="GD1898" s="151"/>
      <c r="GE1898" s="151"/>
      <c r="GF1898" s="151"/>
      <c r="GG1898" s="151"/>
      <c r="GH1898" s="151"/>
      <c r="GI1898" s="151"/>
      <c r="GJ1898" s="151"/>
      <c r="GK1898" s="151"/>
      <c r="GL1898" s="151"/>
      <c r="GM1898" s="151"/>
      <c r="GN1898" s="151"/>
      <c r="GO1898" s="151"/>
      <c r="GP1898" s="151"/>
      <c r="GQ1898" s="151"/>
      <c r="GR1898" s="151"/>
      <c r="GS1898" s="151"/>
      <c r="GT1898" s="151"/>
      <c r="GU1898" s="151"/>
      <c r="GV1898" s="151"/>
      <c r="GW1898" s="151"/>
      <c r="GX1898" s="151"/>
      <c r="GY1898" s="151"/>
      <c r="GZ1898" s="151"/>
      <c r="HA1898" s="151"/>
      <c r="HB1898" s="151"/>
      <c r="HC1898" s="151"/>
      <c r="HD1898" s="151"/>
      <c r="HE1898" s="151"/>
      <c r="HF1898" s="151"/>
      <c r="HG1898" s="151"/>
      <c r="HH1898" s="151"/>
      <c r="HI1898" s="151"/>
      <c r="HJ1898" s="151"/>
      <c r="HK1898" s="151"/>
      <c r="HL1898" s="151"/>
      <c r="HM1898" s="151"/>
      <c r="HN1898" s="151"/>
      <c r="HO1898" s="151"/>
      <c r="HP1898" s="151"/>
      <c r="HQ1898" s="151"/>
      <c r="HR1898" s="151"/>
      <c r="HS1898" s="151"/>
      <c r="HT1898" s="151"/>
      <c r="HU1898" s="151"/>
      <c r="HV1898" s="151"/>
      <c r="HW1898" s="151"/>
      <c r="HX1898" s="151"/>
      <c r="HY1898" s="151"/>
      <c r="HZ1898" s="151"/>
      <c r="IA1898" s="151"/>
      <c r="IB1898" s="151"/>
      <c r="IC1898" s="151"/>
      <c r="ID1898" s="151"/>
      <c r="IE1898" s="151"/>
      <c r="IF1898" s="151"/>
      <c r="IG1898" s="151"/>
      <c r="IH1898" s="151"/>
      <c r="II1898" s="151"/>
      <c r="IJ1898" s="151"/>
      <c r="IK1898" s="151"/>
      <c r="IL1898" s="151"/>
      <c r="IM1898" s="151"/>
      <c r="IN1898" s="151"/>
      <c r="IO1898" s="151"/>
      <c r="IP1898" s="151"/>
      <c r="IQ1898" s="151"/>
      <c r="IR1898" s="151"/>
      <c r="IS1898" s="151"/>
      <c r="IT1898" s="151"/>
      <c r="IU1898" s="151"/>
      <c r="IV1898" s="151"/>
      <c r="IW1898" s="151"/>
      <c r="IX1898" s="151"/>
      <c r="IY1898" s="151"/>
      <c r="IZ1898" s="151"/>
      <c r="JA1898" s="151"/>
      <c r="JB1898" s="151"/>
    </row>
    <row r="1899" spans="1:262" s="848" customFormat="1" x14ac:dyDescent="0.25">
      <c r="A1899" s="214"/>
      <c r="B1899" s="214">
        <v>1</v>
      </c>
      <c r="C1899" s="172" t="s">
        <v>282</v>
      </c>
      <c r="D1899" s="172"/>
      <c r="E1899" s="173"/>
      <c r="F1899" s="1847"/>
      <c r="G1899" s="743"/>
      <c r="H1899" s="743"/>
      <c r="I1899" s="2026"/>
      <c r="J1899" s="2490"/>
      <c r="K1899" s="2490"/>
      <c r="L1899" s="2491"/>
      <c r="M1899" s="2491"/>
      <c r="N1899" s="2491"/>
      <c r="O1899" s="2491"/>
      <c r="P1899" s="2491"/>
      <c r="Q1899" s="2491"/>
      <c r="R1899" s="2742">
        <f t="shared" ref="R1899:AA1899" si="1703">R1820</f>
        <v>9492.8598799999982</v>
      </c>
      <c r="S1899" s="2742">
        <f t="shared" ref="S1899" si="1704">S1820</f>
        <v>9492.8598799999982</v>
      </c>
      <c r="T1899" s="2742">
        <f t="shared" si="1703"/>
        <v>1582.143313333333</v>
      </c>
      <c r="U1899" s="2742">
        <f t="shared" si="1703"/>
        <v>1582.1433200000001</v>
      </c>
      <c r="V1899" s="2743">
        <f t="shared" si="1703"/>
        <v>0</v>
      </c>
      <c r="W1899" s="2742">
        <f t="shared" si="1703"/>
        <v>0</v>
      </c>
      <c r="X1899" s="2742">
        <f t="shared" si="1703"/>
        <v>6.6666671045823023E-6</v>
      </c>
      <c r="Y1899" s="2744">
        <f t="shared" si="1703"/>
        <v>0</v>
      </c>
      <c r="Z1899" s="2744">
        <f t="shared" si="1703"/>
        <v>0</v>
      </c>
      <c r="AA1899" s="2742">
        <f t="shared" si="1703"/>
        <v>1582.1433200000001</v>
      </c>
      <c r="AB1899" s="920"/>
      <c r="AC1899" s="2558"/>
      <c r="AD1899" s="2222">
        <f t="shared" si="1681"/>
        <v>0</v>
      </c>
      <c r="AE1899" s="2914"/>
      <c r="AF1899" s="151"/>
      <c r="AG1899" s="151"/>
      <c r="AH1899" s="151"/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  <c r="BI1899" s="151"/>
      <c r="BJ1899" s="151"/>
      <c r="BK1899" s="151"/>
      <c r="BL1899" s="151"/>
      <c r="BM1899" s="151"/>
      <c r="BN1899" s="151"/>
      <c r="BO1899" s="151"/>
      <c r="BP1899" s="151"/>
      <c r="BQ1899" s="151"/>
      <c r="BR1899" s="151"/>
      <c r="BS1899" s="151"/>
      <c r="BT1899" s="151"/>
      <c r="BU1899" s="151"/>
      <c r="BV1899" s="151"/>
      <c r="BW1899" s="151"/>
      <c r="BX1899" s="151"/>
      <c r="BY1899" s="151"/>
      <c r="BZ1899" s="151"/>
      <c r="CA1899" s="151"/>
      <c r="CB1899" s="151"/>
      <c r="CC1899" s="151"/>
      <c r="CD1899" s="151"/>
      <c r="CE1899" s="151"/>
      <c r="CF1899" s="151"/>
      <c r="CG1899" s="151"/>
      <c r="CH1899" s="151"/>
      <c r="CI1899" s="151"/>
      <c r="CJ1899" s="151"/>
      <c r="CK1899" s="151"/>
      <c r="CL1899" s="151"/>
      <c r="CM1899" s="151"/>
      <c r="CN1899" s="151"/>
      <c r="CO1899" s="151"/>
      <c r="CP1899" s="151"/>
      <c r="CQ1899" s="151"/>
      <c r="CR1899" s="151"/>
      <c r="CS1899" s="151"/>
      <c r="CT1899" s="151"/>
      <c r="CU1899" s="151"/>
      <c r="CV1899" s="151"/>
      <c r="CW1899" s="151"/>
      <c r="CX1899" s="151"/>
      <c r="CY1899" s="151"/>
      <c r="CZ1899" s="151"/>
      <c r="DA1899" s="151"/>
      <c r="DB1899" s="151"/>
      <c r="DC1899" s="151"/>
      <c r="DD1899" s="151"/>
      <c r="DE1899" s="151"/>
      <c r="DF1899" s="151"/>
      <c r="DG1899" s="151"/>
      <c r="DH1899" s="151"/>
      <c r="DI1899" s="151"/>
      <c r="DJ1899" s="151"/>
      <c r="DK1899" s="151"/>
      <c r="DL1899" s="151"/>
      <c r="DM1899" s="151"/>
      <c r="DN1899" s="151"/>
      <c r="DO1899" s="151"/>
      <c r="DP1899" s="151"/>
      <c r="DQ1899" s="151"/>
      <c r="DR1899" s="151"/>
      <c r="DS1899" s="151"/>
      <c r="DT1899" s="151"/>
      <c r="DU1899" s="151"/>
      <c r="DV1899" s="151"/>
      <c r="DW1899" s="151"/>
      <c r="DX1899" s="151"/>
      <c r="DY1899" s="151"/>
      <c r="DZ1899" s="151"/>
      <c r="EA1899" s="151"/>
      <c r="EB1899" s="151"/>
      <c r="EC1899" s="151"/>
      <c r="ED1899" s="151"/>
      <c r="EE1899" s="151"/>
      <c r="EF1899" s="151"/>
      <c r="EG1899" s="151"/>
      <c r="EH1899" s="151"/>
      <c r="EI1899" s="151"/>
      <c r="EJ1899" s="151"/>
      <c r="EK1899" s="151"/>
      <c r="EL1899" s="151"/>
      <c r="EM1899" s="151"/>
      <c r="EN1899" s="151"/>
      <c r="EO1899" s="151"/>
      <c r="EP1899" s="151"/>
      <c r="EQ1899" s="151"/>
      <c r="ER1899" s="151"/>
      <c r="ES1899" s="151"/>
      <c r="ET1899" s="151"/>
      <c r="EU1899" s="151"/>
      <c r="EV1899" s="151"/>
      <c r="EW1899" s="151"/>
      <c r="EX1899" s="151"/>
      <c r="EY1899" s="151"/>
      <c r="EZ1899" s="151"/>
      <c r="FA1899" s="151"/>
      <c r="FB1899" s="151"/>
      <c r="FC1899" s="151"/>
      <c r="FD1899" s="151"/>
      <c r="FE1899" s="151"/>
      <c r="FF1899" s="151"/>
      <c r="FG1899" s="151"/>
      <c r="FH1899" s="151"/>
      <c r="FI1899" s="151"/>
      <c r="FJ1899" s="151"/>
      <c r="FK1899" s="151"/>
      <c r="FL1899" s="151"/>
      <c r="FM1899" s="151"/>
      <c r="FN1899" s="151"/>
      <c r="FO1899" s="151"/>
      <c r="FP1899" s="151"/>
      <c r="FQ1899" s="151"/>
      <c r="FR1899" s="151"/>
      <c r="FS1899" s="151"/>
      <c r="FT1899" s="151"/>
      <c r="FU1899" s="151"/>
      <c r="FV1899" s="151"/>
      <c r="FW1899" s="151"/>
      <c r="FX1899" s="151"/>
      <c r="FY1899" s="151"/>
      <c r="FZ1899" s="151"/>
      <c r="GA1899" s="151"/>
      <c r="GB1899" s="151"/>
      <c r="GC1899" s="151"/>
      <c r="GD1899" s="151"/>
      <c r="GE1899" s="151"/>
      <c r="GF1899" s="151"/>
      <c r="GG1899" s="151"/>
      <c r="GH1899" s="151"/>
      <c r="GI1899" s="151"/>
      <c r="GJ1899" s="151"/>
      <c r="GK1899" s="151"/>
      <c r="GL1899" s="151"/>
      <c r="GM1899" s="151"/>
      <c r="GN1899" s="151"/>
      <c r="GO1899" s="151"/>
      <c r="GP1899" s="151"/>
      <c r="GQ1899" s="151"/>
      <c r="GR1899" s="151"/>
      <c r="GS1899" s="151"/>
      <c r="GT1899" s="151"/>
      <c r="GU1899" s="151"/>
      <c r="GV1899" s="151"/>
      <c r="GW1899" s="151"/>
      <c r="GX1899" s="151"/>
      <c r="GY1899" s="151"/>
      <c r="GZ1899" s="151"/>
      <c r="HA1899" s="151"/>
      <c r="HB1899" s="151"/>
      <c r="HC1899" s="151"/>
      <c r="HD1899" s="151"/>
      <c r="HE1899" s="151"/>
      <c r="HF1899" s="151"/>
      <c r="HG1899" s="151"/>
      <c r="HH1899" s="151"/>
      <c r="HI1899" s="151"/>
      <c r="HJ1899" s="151"/>
      <c r="HK1899" s="151"/>
      <c r="HL1899" s="151"/>
      <c r="HM1899" s="151"/>
      <c r="HN1899" s="151"/>
      <c r="HO1899" s="151"/>
      <c r="HP1899" s="151"/>
      <c r="HQ1899" s="151"/>
      <c r="HR1899" s="151"/>
      <c r="HS1899" s="151"/>
      <c r="HT1899" s="151"/>
      <c r="HU1899" s="151"/>
      <c r="HV1899" s="151"/>
      <c r="HW1899" s="151"/>
      <c r="HX1899" s="151"/>
      <c r="HY1899" s="151"/>
      <c r="HZ1899" s="151"/>
      <c r="IA1899" s="151"/>
      <c r="IB1899" s="151"/>
      <c r="IC1899" s="151"/>
      <c r="ID1899" s="151"/>
      <c r="IE1899" s="151"/>
      <c r="IF1899" s="151"/>
      <c r="IG1899" s="151"/>
      <c r="IH1899" s="151"/>
      <c r="II1899" s="151"/>
      <c r="IJ1899" s="151"/>
      <c r="IK1899" s="151"/>
      <c r="IL1899" s="151"/>
      <c r="IM1899" s="151"/>
      <c r="IN1899" s="151"/>
      <c r="IO1899" s="151"/>
      <c r="IP1899" s="151"/>
      <c r="IQ1899" s="151"/>
      <c r="IR1899" s="151"/>
      <c r="IS1899" s="151"/>
      <c r="IT1899" s="151"/>
      <c r="IU1899" s="151"/>
      <c r="IV1899" s="151"/>
      <c r="IW1899" s="151"/>
      <c r="IX1899" s="151"/>
      <c r="IY1899" s="151"/>
      <c r="IZ1899" s="151"/>
      <c r="JA1899" s="151"/>
      <c r="JB1899" s="151"/>
    </row>
    <row r="1900" spans="1:262" s="848" customFormat="1" ht="29.25" x14ac:dyDescent="0.25">
      <c r="A1900" s="214">
        <v>1</v>
      </c>
      <c r="B1900" s="214">
        <v>1</v>
      </c>
      <c r="C1900" s="288" t="s">
        <v>265</v>
      </c>
      <c r="D1900" s="173"/>
      <c r="E1900" s="173"/>
      <c r="F1900" s="1847">
        <f t="shared" ref="F1900:I1918" si="1705">F1821</f>
        <v>21700</v>
      </c>
      <c r="G1900" s="743">
        <f t="shared" si="1705"/>
        <v>3616.666666666667</v>
      </c>
      <c r="H1900" s="743">
        <f t="shared" si="1705"/>
        <v>2728</v>
      </c>
      <c r="I1900" s="2026">
        <f t="shared" si="1705"/>
        <v>75.428571428571416</v>
      </c>
      <c r="J1900" s="2490"/>
      <c r="K1900" s="2490"/>
      <c r="L1900" s="2491"/>
      <c r="M1900" s="2491"/>
      <c r="N1900" s="2491"/>
      <c r="O1900" s="2491"/>
      <c r="P1900" s="2491"/>
      <c r="Q1900" s="2491"/>
      <c r="R1900" s="2742">
        <f t="shared" ref="R1900:AA1900" si="1706">R1821</f>
        <v>0</v>
      </c>
      <c r="S1900" s="2742">
        <f t="shared" ref="S1900" si="1707">S1821</f>
        <v>0</v>
      </c>
      <c r="T1900" s="2742">
        <f t="shared" si="1706"/>
        <v>0</v>
      </c>
      <c r="U1900" s="2742">
        <f t="shared" si="1706"/>
        <v>0</v>
      </c>
      <c r="V1900" s="2743">
        <f t="shared" si="1706"/>
        <v>0</v>
      </c>
      <c r="W1900" s="2742">
        <f t="shared" si="1706"/>
        <v>0</v>
      </c>
      <c r="X1900" s="2742">
        <f t="shared" si="1706"/>
        <v>0</v>
      </c>
      <c r="Y1900" s="2744">
        <f t="shared" si="1706"/>
        <v>0</v>
      </c>
      <c r="Z1900" s="2744">
        <f t="shared" si="1706"/>
        <v>0</v>
      </c>
      <c r="AA1900" s="2742">
        <f t="shared" si="1706"/>
        <v>0</v>
      </c>
      <c r="AB1900" s="920"/>
      <c r="AC1900" s="2558"/>
      <c r="AD1900" s="2222">
        <f t="shared" si="1681"/>
        <v>0</v>
      </c>
      <c r="AE1900" s="2914"/>
      <c r="AF1900" s="151"/>
      <c r="AG1900" s="151"/>
      <c r="AH1900" s="151"/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  <c r="BI1900" s="151"/>
      <c r="BJ1900" s="151"/>
      <c r="BK1900" s="151"/>
      <c r="BL1900" s="151"/>
      <c r="BM1900" s="151"/>
      <c r="BN1900" s="151"/>
      <c r="BO1900" s="151"/>
      <c r="BP1900" s="151"/>
      <c r="BQ1900" s="151"/>
      <c r="BR1900" s="151"/>
      <c r="BS1900" s="151"/>
      <c r="BT1900" s="151"/>
      <c r="BU1900" s="151"/>
      <c r="BV1900" s="151"/>
      <c r="BW1900" s="151"/>
      <c r="BX1900" s="151"/>
      <c r="BY1900" s="151"/>
      <c r="BZ1900" s="151"/>
      <c r="CA1900" s="151"/>
      <c r="CB1900" s="151"/>
      <c r="CC1900" s="151"/>
      <c r="CD1900" s="151"/>
      <c r="CE1900" s="151"/>
      <c r="CF1900" s="151"/>
      <c r="CG1900" s="151"/>
      <c r="CH1900" s="151"/>
      <c r="CI1900" s="151"/>
      <c r="CJ1900" s="151"/>
      <c r="CK1900" s="151"/>
      <c r="CL1900" s="151"/>
      <c r="CM1900" s="151"/>
      <c r="CN1900" s="151"/>
      <c r="CO1900" s="151"/>
      <c r="CP1900" s="151"/>
      <c r="CQ1900" s="151"/>
      <c r="CR1900" s="151"/>
      <c r="CS1900" s="151"/>
      <c r="CT1900" s="151"/>
      <c r="CU1900" s="151"/>
      <c r="CV1900" s="151"/>
      <c r="CW1900" s="151"/>
      <c r="CX1900" s="151"/>
      <c r="CY1900" s="151"/>
      <c r="CZ1900" s="151"/>
      <c r="DA1900" s="151"/>
      <c r="DB1900" s="151"/>
      <c r="DC1900" s="151"/>
      <c r="DD1900" s="151"/>
      <c r="DE1900" s="151"/>
      <c r="DF1900" s="151"/>
      <c r="DG1900" s="151"/>
      <c r="DH1900" s="151"/>
      <c r="DI1900" s="151"/>
      <c r="DJ1900" s="151"/>
      <c r="DK1900" s="151"/>
      <c r="DL1900" s="151"/>
      <c r="DM1900" s="151"/>
      <c r="DN1900" s="151"/>
      <c r="DO1900" s="151"/>
      <c r="DP1900" s="151"/>
      <c r="DQ1900" s="151"/>
      <c r="DR1900" s="151"/>
      <c r="DS1900" s="151"/>
      <c r="DT1900" s="151"/>
      <c r="DU1900" s="151"/>
      <c r="DV1900" s="151"/>
      <c r="DW1900" s="151"/>
      <c r="DX1900" s="151"/>
      <c r="DY1900" s="151"/>
      <c r="DZ1900" s="151"/>
      <c r="EA1900" s="151"/>
      <c r="EB1900" s="151"/>
      <c r="EC1900" s="151"/>
      <c r="ED1900" s="151"/>
      <c r="EE1900" s="151"/>
      <c r="EF1900" s="151"/>
      <c r="EG1900" s="151"/>
      <c r="EH1900" s="151"/>
      <c r="EI1900" s="151"/>
      <c r="EJ1900" s="151"/>
      <c r="EK1900" s="151"/>
      <c r="EL1900" s="151"/>
      <c r="EM1900" s="151"/>
      <c r="EN1900" s="151"/>
      <c r="EO1900" s="151"/>
      <c r="EP1900" s="151"/>
      <c r="EQ1900" s="151"/>
      <c r="ER1900" s="151"/>
      <c r="ES1900" s="151"/>
      <c r="ET1900" s="151"/>
      <c r="EU1900" s="151"/>
      <c r="EV1900" s="151"/>
      <c r="EW1900" s="151"/>
      <c r="EX1900" s="151"/>
      <c r="EY1900" s="151"/>
      <c r="EZ1900" s="151"/>
      <c r="FA1900" s="151"/>
      <c r="FB1900" s="151"/>
      <c r="FC1900" s="151"/>
      <c r="FD1900" s="151"/>
      <c r="FE1900" s="151"/>
      <c r="FF1900" s="151"/>
      <c r="FG1900" s="151"/>
      <c r="FH1900" s="151"/>
      <c r="FI1900" s="151"/>
      <c r="FJ1900" s="151"/>
      <c r="FK1900" s="151"/>
      <c r="FL1900" s="151"/>
      <c r="FM1900" s="151"/>
      <c r="FN1900" s="151"/>
      <c r="FO1900" s="151"/>
      <c r="FP1900" s="151"/>
      <c r="FQ1900" s="151"/>
      <c r="FR1900" s="151"/>
      <c r="FS1900" s="151"/>
      <c r="FT1900" s="151"/>
      <c r="FU1900" s="151"/>
      <c r="FV1900" s="151"/>
      <c r="FW1900" s="151"/>
      <c r="FX1900" s="151"/>
      <c r="FY1900" s="151"/>
      <c r="FZ1900" s="151"/>
      <c r="GA1900" s="151"/>
      <c r="GB1900" s="151"/>
      <c r="GC1900" s="151"/>
      <c r="GD1900" s="151"/>
      <c r="GE1900" s="151"/>
      <c r="GF1900" s="151"/>
      <c r="GG1900" s="151"/>
      <c r="GH1900" s="151"/>
      <c r="GI1900" s="151"/>
      <c r="GJ1900" s="151"/>
      <c r="GK1900" s="151"/>
      <c r="GL1900" s="151"/>
      <c r="GM1900" s="151"/>
      <c r="GN1900" s="151"/>
      <c r="GO1900" s="151"/>
      <c r="GP1900" s="151"/>
      <c r="GQ1900" s="151"/>
      <c r="GR1900" s="151"/>
      <c r="GS1900" s="151"/>
      <c r="GT1900" s="151"/>
      <c r="GU1900" s="151"/>
      <c r="GV1900" s="151"/>
      <c r="GW1900" s="151"/>
      <c r="GX1900" s="151"/>
      <c r="GY1900" s="151"/>
      <c r="GZ1900" s="151"/>
      <c r="HA1900" s="151"/>
      <c r="HB1900" s="151"/>
      <c r="HC1900" s="151"/>
      <c r="HD1900" s="151"/>
      <c r="HE1900" s="151"/>
      <c r="HF1900" s="151"/>
      <c r="HG1900" s="151"/>
      <c r="HH1900" s="151"/>
      <c r="HI1900" s="151"/>
      <c r="HJ1900" s="151"/>
      <c r="HK1900" s="151"/>
      <c r="HL1900" s="151"/>
      <c r="HM1900" s="151"/>
      <c r="HN1900" s="151"/>
      <c r="HO1900" s="151"/>
      <c r="HP1900" s="151"/>
      <c r="HQ1900" s="151"/>
      <c r="HR1900" s="151"/>
      <c r="HS1900" s="151"/>
      <c r="HT1900" s="151"/>
      <c r="HU1900" s="151"/>
      <c r="HV1900" s="151"/>
      <c r="HW1900" s="151"/>
      <c r="HX1900" s="151"/>
      <c r="HY1900" s="151"/>
      <c r="HZ1900" s="151"/>
      <c r="IA1900" s="151"/>
      <c r="IB1900" s="151"/>
      <c r="IC1900" s="151"/>
      <c r="ID1900" s="151"/>
      <c r="IE1900" s="151"/>
      <c r="IF1900" s="151"/>
      <c r="IG1900" s="151"/>
      <c r="IH1900" s="151"/>
      <c r="II1900" s="151"/>
      <c r="IJ1900" s="151"/>
      <c r="IK1900" s="151"/>
      <c r="IL1900" s="151"/>
      <c r="IM1900" s="151"/>
      <c r="IN1900" s="151"/>
      <c r="IO1900" s="151"/>
      <c r="IP1900" s="151"/>
      <c r="IQ1900" s="151"/>
      <c r="IR1900" s="151"/>
      <c r="IS1900" s="151"/>
      <c r="IT1900" s="151"/>
      <c r="IU1900" s="151"/>
      <c r="IV1900" s="151"/>
      <c r="IW1900" s="151"/>
      <c r="IX1900" s="151"/>
      <c r="IY1900" s="151"/>
      <c r="IZ1900" s="151"/>
      <c r="JA1900" s="151"/>
      <c r="JB1900" s="151"/>
    </row>
    <row r="1901" spans="1:262" s="848" customFormat="1" ht="30" x14ac:dyDescent="0.25">
      <c r="A1901" s="214">
        <v>1</v>
      </c>
      <c r="B1901" s="214">
        <v>1</v>
      </c>
      <c r="C1901" s="554" t="s">
        <v>432</v>
      </c>
      <c r="D1901" s="173"/>
      <c r="E1901" s="173"/>
      <c r="F1901" s="1847">
        <f t="shared" si="1705"/>
        <v>7500</v>
      </c>
      <c r="G1901" s="743">
        <f t="shared" si="1705"/>
        <v>1250</v>
      </c>
      <c r="H1901" s="743">
        <f t="shared" si="1705"/>
        <v>1107</v>
      </c>
      <c r="I1901" s="2026">
        <f t="shared" si="1705"/>
        <v>88.56</v>
      </c>
      <c r="J1901" s="2490"/>
      <c r="K1901" s="2490"/>
      <c r="L1901" s="2491"/>
      <c r="M1901" s="2491"/>
      <c r="N1901" s="2491"/>
      <c r="O1901" s="2491"/>
      <c r="P1901" s="2491"/>
      <c r="Q1901" s="2491"/>
      <c r="R1901" s="2742">
        <f t="shared" ref="R1901:AA1901" si="1708">R1822</f>
        <v>0</v>
      </c>
      <c r="S1901" s="2742">
        <f t="shared" ref="S1901" si="1709">S1822</f>
        <v>0</v>
      </c>
      <c r="T1901" s="2742">
        <f t="shared" si="1708"/>
        <v>0</v>
      </c>
      <c r="U1901" s="2742">
        <f t="shared" si="1708"/>
        <v>0</v>
      </c>
      <c r="V1901" s="2743">
        <f t="shared" si="1708"/>
        <v>0</v>
      </c>
      <c r="W1901" s="2742">
        <f t="shared" si="1708"/>
        <v>0</v>
      </c>
      <c r="X1901" s="2742">
        <f t="shared" si="1708"/>
        <v>0</v>
      </c>
      <c r="Y1901" s="2744">
        <f t="shared" si="1708"/>
        <v>0</v>
      </c>
      <c r="Z1901" s="2744">
        <f t="shared" si="1708"/>
        <v>0</v>
      </c>
      <c r="AA1901" s="2742">
        <f t="shared" si="1708"/>
        <v>0</v>
      </c>
      <c r="AB1901" s="920"/>
      <c r="AC1901" s="2558"/>
      <c r="AD1901" s="2222">
        <f t="shared" si="1681"/>
        <v>0</v>
      </c>
      <c r="AE1901" s="2914"/>
      <c r="AF1901" s="151"/>
      <c r="AG1901" s="151"/>
      <c r="AH1901" s="151"/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  <c r="BI1901" s="151"/>
      <c r="BJ1901" s="151"/>
      <c r="BK1901" s="151"/>
      <c r="BL1901" s="151"/>
      <c r="BM1901" s="151"/>
      <c r="BN1901" s="151"/>
      <c r="BO1901" s="151"/>
      <c r="BP1901" s="151"/>
      <c r="BQ1901" s="151"/>
      <c r="BR1901" s="151"/>
      <c r="BS1901" s="151"/>
      <c r="BT1901" s="151"/>
      <c r="BU1901" s="151"/>
      <c r="BV1901" s="151"/>
      <c r="BW1901" s="151"/>
      <c r="BX1901" s="151"/>
      <c r="BY1901" s="151"/>
      <c r="BZ1901" s="151"/>
      <c r="CA1901" s="151"/>
      <c r="CB1901" s="151"/>
      <c r="CC1901" s="151"/>
      <c r="CD1901" s="151"/>
      <c r="CE1901" s="151"/>
      <c r="CF1901" s="151"/>
      <c r="CG1901" s="151"/>
      <c r="CH1901" s="151"/>
      <c r="CI1901" s="151"/>
      <c r="CJ1901" s="151"/>
      <c r="CK1901" s="151"/>
      <c r="CL1901" s="151"/>
      <c r="CM1901" s="151"/>
      <c r="CN1901" s="151"/>
      <c r="CO1901" s="151"/>
      <c r="CP1901" s="151"/>
      <c r="CQ1901" s="151"/>
      <c r="CR1901" s="151"/>
      <c r="CS1901" s="151"/>
      <c r="CT1901" s="151"/>
      <c r="CU1901" s="151"/>
      <c r="CV1901" s="151"/>
      <c r="CW1901" s="151"/>
      <c r="CX1901" s="151"/>
      <c r="CY1901" s="151"/>
      <c r="CZ1901" s="151"/>
      <c r="DA1901" s="151"/>
      <c r="DB1901" s="151"/>
      <c r="DC1901" s="151"/>
      <c r="DD1901" s="151"/>
      <c r="DE1901" s="151"/>
      <c r="DF1901" s="151"/>
      <c r="DG1901" s="151"/>
      <c r="DH1901" s="151"/>
      <c r="DI1901" s="151"/>
      <c r="DJ1901" s="151"/>
      <c r="DK1901" s="151"/>
      <c r="DL1901" s="151"/>
      <c r="DM1901" s="151"/>
      <c r="DN1901" s="151"/>
      <c r="DO1901" s="151"/>
      <c r="DP1901" s="151"/>
      <c r="DQ1901" s="151"/>
      <c r="DR1901" s="151"/>
      <c r="DS1901" s="151"/>
      <c r="DT1901" s="151"/>
      <c r="DU1901" s="151"/>
      <c r="DV1901" s="151"/>
      <c r="DW1901" s="151"/>
      <c r="DX1901" s="151"/>
      <c r="DY1901" s="151"/>
      <c r="DZ1901" s="151"/>
      <c r="EA1901" s="151"/>
      <c r="EB1901" s="151"/>
      <c r="EC1901" s="151"/>
      <c r="ED1901" s="151"/>
      <c r="EE1901" s="151"/>
      <c r="EF1901" s="151"/>
      <c r="EG1901" s="151"/>
      <c r="EH1901" s="151"/>
      <c r="EI1901" s="151"/>
      <c r="EJ1901" s="151"/>
      <c r="EK1901" s="151"/>
      <c r="EL1901" s="151"/>
      <c r="EM1901" s="151"/>
      <c r="EN1901" s="151"/>
      <c r="EO1901" s="151"/>
      <c r="EP1901" s="151"/>
      <c r="EQ1901" s="151"/>
      <c r="ER1901" s="151"/>
      <c r="ES1901" s="151"/>
      <c r="ET1901" s="151"/>
      <c r="EU1901" s="151"/>
      <c r="EV1901" s="151"/>
      <c r="EW1901" s="151"/>
      <c r="EX1901" s="151"/>
      <c r="EY1901" s="151"/>
      <c r="EZ1901" s="151"/>
      <c r="FA1901" s="151"/>
      <c r="FB1901" s="151"/>
      <c r="FC1901" s="151"/>
      <c r="FD1901" s="151"/>
      <c r="FE1901" s="151"/>
      <c r="FF1901" s="151"/>
      <c r="FG1901" s="151"/>
      <c r="FH1901" s="151"/>
      <c r="FI1901" s="151"/>
      <c r="FJ1901" s="151"/>
      <c r="FK1901" s="151"/>
      <c r="FL1901" s="151"/>
      <c r="FM1901" s="151"/>
      <c r="FN1901" s="151"/>
      <c r="FO1901" s="151"/>
      <c r="FP1901" s="151"/>
      <c r="FQ1901" s="151"/>
      <c r="FR1901" s="151"/>
      <c r="FS1901" s="151"/>
      <c r="FT1901" s="151"/>
      <c r="FU1901" s="151"/>
      <c r="FV1901" s="151"/>
      <c r="FW1901" s="151"/>
      <c r="FX1901" s="151"/>
      <c r="FY1901" s="151"/>
      <c r="FZ1901" s="151"/>
      <c r="GA1901" s="151"/>
      <c r="GB1901" s="151"/>
      <c r="GC1901" s="151"/>
      <c r="GD1901" s="151"/>
      <c r="GE1901" s="151"/>
      <c r="GF1901" s="151"/>
      <c r="GG1901" s="151"/>
      <c r="GH1901" s="151"/>
      <c r="GI1901" s="151"/>
      <c r="GJ1901" s="151"/>
      <c r="GK1901" s="151"/>
      <c r="GL1901" s="151"/>
      <c r="GM1901" s="151"/>
      <c r="GN1901" s="151"/>
      <c r="GO1901" s="151"/>
      <c r="GP1901" s="151"/>
      <c r="GQ1901" s="151"/>
      <c r="GR1901" s="151"/>
      <c r="GS1901" s="151"/>
      <c r="GT1901" s="151"/>
      <c r="GU1901" s="151"/>
      <c r="GV1901" s="151"/>
      <c r="GW1901" s="151"/>
      <c r="GX1901" s="151"/>
      <c r="GY1901" s="151"/>
      <c r="GZ1901" s="151"/>
      <c r="HA1901" s="151"/>
      <c r="HB1901" s="151"/>
      <c r="HC1901" s="151"/>
      <c r="HD1901" s="151"/>
      <c r="HE1901" s="151"/>
      <c r="HF1901" s="151"/>
      <c r="HG1901" s="151"/>
      <c r="HH1901" s="151"/>
      <c r="HI1901" s="151"/>
      <c r="HJ1901" s="151"/>
      <c r="HK1901" s="151"/>
      <c r="HL1901" s="151"/>
      <c r="HM1901" s="151"/>
      <c r="HN1901" s="151"/>
      <c r="HO1901" s="151"/>
      <c r="HP1901" s="151"/>
      <c r="HQ1901" s="151"/>
      <c r="HR1901" s="151"/>
      <c r="HS1901" s="151"/>
      <c r="HT1901" s="151"/>
      <c r="HU1901" s="151"/>
      <c r="HV1901" s="151"/>
      <c r="HW1901" s="151"/>
      <c r="HX1901" s="151"/>
      <c r="HY1901" s="151"/>
      <c r="HZ1901" s="151"/>
      <c r="IA1901" s="151"/>
      <c r="IB1901" s="151"/>
      <c r="IC1901" s="151"/>
      <c r="ID1901" s="151"/>
      <c r="IE1901" s="151"/>
      <c r="IF1901" s="151"/>
      <c r="IG1901" s="151"/>
      <c r="IH1901" s="151"/>
      <c r="II1901" s="151"/>
      <c r="IJ1901" s="151"/>
      <c r="IK1901" s="151"/>
      <c r="IL1901" s="151"/>
      <c r="IM1901" s="151"/>
      <c r="IN1901" s="151"/>
      <c r="IO1901" s="151"/>
      <c r="IP1901" s="151"/>
      <c r="IQ1901" s="151"/>
      <c r="IR1901" s="151"/>
      <c r="IS1901" s="151"/>
      <c r="IT1901" s="151"/>
      <c r="IU1901" s="151"/>
      <c r="IV1901" s="151"/>
      <c r="IW1901" s="151"/>
      <c r="IX1901" s="151"/>
      <c r="IY1901" s="151"/>
      <c r="IZ1901" s="151"/>
      <c r="JA1901" s="151"/>
      <c r="JB1901" s="151"/>
    </row>
    <row r="1902" spans="1:262" s="848" customFormat="1" ht="75" x14ac:dyDescent="0.25">
      <c r="A1902" s="214"/>
      <c r="B1902" s="214">
        <v>1</v>
      </c>
      <c r="C1902" s="291" t="s">
        <v>433</v>
      </c>
      <c r="D1902" s="173"/>
      <c r="E1902" s="173"/>
      <c r="F1902" s="1847">
        <f t="shared" si="1705"/>
        <v>5000</v>
      </c>
      <c r="G1902" s="743">
        <f t="shared" si="1705"/>
        <v>833.33333333333337</v>
      </c>
      <c r="H1902" s="743">
        <f t="shared" si="1705"/>
        <v>695</v>
      </c>
      <c r="I1902" s="2026">
        <f t="shared" si="1705"/>
        <v>83.399999999999991</v>
      </c>
      <c r="J1902" s="2490"/>
      <c r="K1902" s="2490"/>
      <c r="L1902" s="2491"/>
      <c r="M1902" s="2491"/>
      <c r="N1902" s="2491"/>
      <c r="O1902" s="2491"/>
      <c r="P1902" s="2491"/>
      <c r="Q1902" s="2491"/>
      <c r="R1902" s="2742">
        <f t="shared" ref="R1902:AA1902" si="1710">R1823</f>
        <v>0</v>
      </c>
      <c r="S1902" s="2742">
        <f t="shared" ref="S1902" si="1711">S1823</f>
        <v>0</v>
      </c>
      <c r="T1902" s="2742">
        <f t="shared" si="1710"/>
        <v>0</v>
      </c>
      <c r="U1902" s="2742">
        <f t="shared" si="1710"/>
        <v>0</v>
      </c>
      <c r="V1902" s="2743">
        <f t="shared" si="1710"/>
        <v>0</v>
      </c>
      <c r="W1902" s="2742">
        <f t="shared" si="1710"/>
        <v>0</v>
      </c>
      <c r="X1902" s="2742">
        <f t="shared" si="1710"/>
        <v>0</v>
      </c>
      <c r="Y1902" s="2744">
        <f t="shared" si="1710"/>
        <v>0</v>
      </c>
      <c r="Z1902" s="2744">
        <f t="shared" si="1710"/>
        <v>0</v>
      </c>
      <c r="AA1902" s="2742">
        <f t="shared" si="1710"/>
        <v>0</v>
      </c>
      <c r="AB1902" s="920"/>
      <c r="AC1902" s="2558"/>
      <c r="AD1902" s="2222">
        <f t="shared" si="1681"/>
        <v>0</v>
      </c>
      <c r="AE1902" s="2914"/>
      <c r="AF1902" s="151"/>
      <c r="AG1902" s="151"/>
      <c r="AH1902" s="151"/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  <c r="BI1902" s="151"/>
      <c r="BJ1902" s="151"/>
      <c r="BK1902" s="151"/>
      <c r="BL1902" s="151"/>
      <c r="BM1902" s="151"/>
      <c r="BN1902" s="151"/>
      <c r="BO1902" s="151"/>
      <c r="BP1902" s="151"/>
      <c r="BQ1902" s="151"/>
      <c r="BR1902" s="151"/>
      <c r="BS1902" s="151"/>
      <c r="BT1902" s="151"/>
      <c r="BU1902" s="151"/>
      <c r="BV1902" s="151"/>
      <c r="BW1902" s="151"/>
      <c r="BX1902" s="151"/>
      <c r="BY1902" s="151"/>
      <c r="BZ1902" s="151"/>
      <c r="CA1902" s="151"/>
      <c r="CB1902" s="151"/>
      <c r="CC1902" s="151"/>
      <c r="CD1902" s="151"/>
      <c r="CE1902" s="151"/>
      <c r="CF1902" s="151"/>
      <c r="CG1902" s="151"/>
      <c r="CH1902" s="151"/>
      <c r="CI1902" s="151"/>
      <c r="CJ1902" s="151"/>
      <c r="CK1902" s="151"/>
      <c r="CL1902" s="151"/>
      <c r="CM1902" s="151"/>
      <c r="CN1902" s="151"/>
      <c r="CO1902" s="151"/>
      <c r="CP1902" s="151"/>
      <c r="CQ1902" s="151"/>
      <c r="CR1902" s="151"/>
      <c r="CS1902" s="151"/>
      <c r="CT1902" s="151"/>
      <c r="CU1902" s="151"/>
      <c r="CV1902" s="151"/>
      <c r="CW1902" s="151"/>
      <c r="CX1902" s="151"/>
      <c r="CY1902" s="151"/>
      <c r="CZ1902" s="151"/>
      <c r="DA1902" s="151"/>
      <c r="DB1902" s="151"/>
      <c r="DC1902" s="151"/>
      <c r="DD1902" s="151"/>
      <c r="DE1902" s="151"/>
      <c r="DF1902" s="151"/>
      <c r="DG1902" s="151"/>
      <c r="DH1902" s="151"/>
      <c r="DI1902" s="151"/>
      <c r="DJ1902" s="151"/>
      <c r="DK1902" s="151"/>
      <c r="DL1902" s="151"/>
      <c r="DM1902" s="151"/>
      <c r="DN1902" s="151"/>
      <c r="DO1902" s="151"/>
      <c r="DP1902" s="151"/>
      <c r="DQ1902" s="151"/>
      <c r="DR1902" s="151"/>
      <c r="DS1902" s="151"/>
      <c r="DT1902" s="151"/>
      <c r="DU1902" s="151"/>
      <c r="DV1902" s="151"/>
      <c r="DW1902" s="151"/>
      <c r="DX1902" s="151"/>
      <c r="DY1902" s="151"/>
      <c r="DZ1902" s="151"/>
      <c r="EA1902" s="151"/>
      <c r="EB1902" s="151"/>
      <c r="EC1902" s="151"/>
      <c r="ED1902" s="151"/>
      <c r="EE1902" s="151"/>
      <c r="EF1902" s="151"/>
      <c r="EG1902" s="151"/>
      <c r="EH1902" s="151"/>
      <c r="EI1902" s="151"/>
      <c r="EJ1902" s="151"/>
      <c r="EK1902" s="151"/>
      <c r="EL1902" s="151"/>
      <c r="EM1902" s="151"/>
      <c r="EN1902" s="151"/>
      <c r="EO1902" s="151"/>
      <c r="EP1902" s="151"/>
      <c r="EQ1902" s="151"/>
      <c r="ER1902" s="151"/>
      <c r="ES1902" s="151"/>
      <c r="ET1902" s="151"/>
      <c r="EU1902" s="151"/>
      <c r="EV1902" s="151"/>
      <c r="EW1902" s="151"/>
      <c r="EX1902" s="151"/>
      <c r="EY1902" s="151"/>
      <c r="EZ1902" s="151"/>
      <c r="FA1902" s="151"/>
      <c r="FB1902" s="151"/>
      <c r="FC1902" s="151"/>
      <c r="FD1902" s="151"/>
      <c r="FE1902" s="151"/>
      <c r="FF1902" s="151"/>
      <c r="FG1902" s="151"/>
      <c r="FH1902" s="151"/>
      <c r="FI1902" s="151"/>
      <c r="FJ1902" s="151"/>
      <c r="FK1902" s="151"/>
      <c r="FL1902" s="151"/>
      <c r="FM1902" s="151"/>
      <c r="FN1902" s="151"/>
      <c r="FO1902" s="151"/>
      <c r="FP1902" s="151"/>
      <c r="FQ1902" s="151"/>
      <c r="FR1902" s="151"/>
      <c r="FS1902" s="151"/>
      <c r="FT1902" s="151"/>
      <c r="FU1902" s="151"/>
      <c r="FV1902" s="151"/>
      <c r="FW1902" s="151"/>
      <c r="FX1902" s="151"/>
      <c r="FY1902" s="151"/>
      <c r="FZ1902" s="151"/>
      <c r="GA1902" s="151"/>
      <c r="GB1902" s="151"/>
      <c r="GC1902" s="151"/>
      <c r="GD1902" s="151"/>
      <c r="GE1902" s="151"/>
      <c r="GF1902" s="151"/>
      <c r="GG1902" s="151"/>
      <c r="GH1902" s="151"/>
      <c r="GI1902" s="151"/>
      <c r="GJ1902" s="151"/>
      <c r="GK1902" s="151"/>
      <c r="GL1902" s="151"/>
      <c r="GM1902" s="151"/>
      <c r="GN1902" s="151"/>
      <c r="GO1902" s="151"/>
      <c r="GP1902" s="151"/>
      <c r="GQ1902" s="151"/>
      <c r="GR1902" s="151"/>
      <c r="GS1902" s="151"/>
      <c r="GT1902" s="151"/>
      <c r="GU1902" s="151"/>
      <c r="GV1902" s="151"/>
      <c r="GW1902" s="151"/>
      <c r="GX1902" s="151"/>
      <c r="GY1902" s="151"/>
      <c r="GZ1902" s="151"/>
      <c r="HA1902" s="151"/>
      <c r="HB1902" s="151"/>
      <c r="HC1902" s="151"/>
      <c r="HD1902" s="151"/>
      <c r="HE1902" s="151"/>
      <c r="HF1902" s="151"/>
      <c r="HG1902" s="151"/>
      <c r="HH1902" s="151"/>
      <c r="HI1902" s="151"/>
      <c r="HJ1902" s="151"/>
      <c r="HK1902" s="151"/>
      <c r="HL1902" s="151"/>
      <c r="HM1902" s="151"/>
      <c r="HN1902" s="151"/>
      <c r="HO1902" s="151"/>
      <c r="HP1902" s="151"/>
      <c r="HQ1902" s="151"/>
      <c r="HR1902" s="151"/>
      <c r="HS1902" s="151"/>
      <c r="HT1902" s="151"/>
      <c r="HU1902" s="151"/>
      <c r="HV1902" s="151"/>
      <c r="HW1902" s="151"/>
      <c r="HX1902" s="151"/>
      <c r="HY1902" s="151"/>
      <c r="HZ1902" s="151"/>
      <c r="IA1902" s="151"/>
      <c r="IB1902" s="151"/>
      <c r="IC1902" s="151"/>
      <c r="ID1902" s="151"/>
      <c r="IE1902" s="151"/>
      <c r="IF1902" s="151"/>
      <c r="IG1902" s="151"/>
      <c r="IH1902" s="151"/>
      <c r="II1902" s="151"/>
      <c r="IJ1902" s="151"/>
      <c r="IK1902" s="151"/>
      <c r="IL1902" s="151"/>
      <c r="IM1902" s="151"/>
      <c r="IN1902" s="151"/>
      <c r="IO1902" s="151"/>
      <c r="IP1902" s="151"/>
      <c r="IQ1902" s="151"/>
      <c r="IR1902" s="151"/>
      <c r="IS1902" s="151"/>
      <c r="IT1902" s="151"/>
      <c r="IU1902" s="151"/>
      <c r="IV1902" s="151"/>
      <c r="IW1902" s="151"/>
      <c r="IX1902" s="151"/>
      <c r="IY1902" s="151"/>
      <c r="IZ1902" s="151"/>
      <c r="JA1902" s="151"/>
      <c r="JB1902" s="151"/>
    </row>
    <row r="1903" spans="1:262" s="848" customFormat="1" ht="45" x14ac:dyDescent="0.25">
      <c r="A1903" s="214"/>
      <c r="B1903" s="214">
        <v>1</v>
      </c>
      <c r="C1903" s="173" t="s">
        <v>434</v>
      </c>
      <c r="D1903" s="173"/>
      <c r="E1903" s="173"/>
      <c r="F1903" s="1847">
        <f t="shared" si="1705"/>
        <v>9200</v>
      </c>
      <c r="G1903" s="743">
        <f t="shared" si="1705"/>
        <v>1533.3333333333333</v>
      </c>
      <c r="H1903" s="743">
        <f t="shared" si="1705"/>
        <v>926</v>
      </c>
      <c r="I1903" s="2026">
        <f t="shared" si="1705"/>
        <v>60.391304347826093</v>
      </c>
      <c r="J1903" s="2490"/>
      <c r="K1903" s="2490"/>
      <c r="L1903" s="2491"/>
      <c r="M1903" s="2491"/>
      <c r="N1903" s="2491"/>
      <c r="O1903" s="2491"/>
      <c r="P1903" s="2491"/>
      <c r="Q1903" s="2491"/>
      <c r="R1903" s="2742">
        <f t="shared" ref="R1903:AA1903" si="1712">R1824</f>
        <v>0</v>
      </c>
      <c r="S1903" s="2742">
        <f t="shared" ref="S1903" si="1713">S1824</f>
        <v>0</v>
      </c>
      <c r="T1903" s="2742">
        <f t="shared" si="1712"/>
        <v>0</v>
      </c>
      <c r="U1903" s="2742">
        <f t="shared" si="1712"/>
        <v>0</v>
      </c>
      <c r="V1903" s="2743">
        <f t="shared" si="1712"/>
        <v>0</v>
      </c>
      <c r="W1903" s="2742">
        <f t="shared" si="1712"/>
        <v>0</v>
      </c>
      <c r="X1903" s="2742">
        <f t="shared" si="1712"/>
        <v>0</v>
      </c>
      <c r="Y1903" s="2744">
        <f t="shared" si="1712"/>
        <v>0</v>
      </c>
      <c r="Z1903" s="2744">
        <f t="shared" si="1712"/>
        <v>0</v>
      </c>
      <c r="AA1903" s="2742">
        <f t="shared" si="1712"/>
        <v>0</v>
      </c>
      <c r="AB1903" s="920"/>
      <c r="AC1903" s="2558"/>
      <c r="AD1903" s="2222">
        <f t="shared" si="1681"/>
        <v>0</v>
      </c>
      <c r="AE1903" s="2914"/>
      <c r="AF1903" s="151"/>
      <c r="AG1903" s="151"/>
      <c r="AH1903" s="151"/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  <c r="BI1903" s="151"/>
      <c r="BJ1903" s="151"/>
      <c r="BK1903" s="151"/>
      <c r="BL1903" s="151"/>
      <c r="BM1903" s="151"/>
      <c r="BN1903" s="151"/>
      <c r="BO1903" s="151"/>
      <c r="BP1903" s="151"/>
      <c r="BQ1903" s="151"/>
      <c r="BR1903" s="151"/>
      <c r="BS1903" s="151"/>
      <c r="BT1903" s="151"/>
      <c r="BU1903" s="151"/>
      <c r="BV1903" s="151"/>
      <c r="BW1903" s="151"/>
      <c r="BX1903" s="151"/>
      <c r="BY1903" s="151"/>
      <c r="BZ1903" s="151"/>
      <c r="CA1903" s="151"/>
      <c r="CB1903" s="151"/>
      <c r="CC1903" s="151"/>
      <c r="CD1903" s="151"/>
      <c r="CE1903" s="151"/>
      <c r="CF1903" s="151"/>
      <c r="CG1903" s="151"/>
      <c r="CH1903" s="151"/>
      <c r="CI1903" s="151"/>
      <c r="CJ1903" s="151"/>
      <c r="CK1903" s="151"/>
      <c r="CL1903" s="151"/>
      <c r="CM1903" s="151"/>
      <c r="CN1903" s="151"/>
      <c r="CO1903" s="151"/>
      <c r="CP1903" s="151"/>
      <c r="CQ1903" s="151"/>
      <c r="CR1903" s="151"/>
      <c r="CS1903" s="151"/>
      <c r="CT1903" s="151"/>
      <c r="CU1903" s="151"/>
      <c r="CV1903" s="151"/>
      <c r="CW1903" s="151"/>
      <c r="CX1903" s="151"/>
      <c r="CY1903" s="151"/>
      <c r="CZ1903" s="151"/>
      <c r="DA1903" s="151"/>
      <c r="DB1903" s="151"/>
      <c r="DC1903" s="151"/>
      <c r="DD1903" s="151"/>
      <c r="DE1903" s="151"/>
      <c r="DF1903" s="151"/>
      <c r="DG1903" s="151"/>
      <c r="DH1903" s="151"/>
      <c r="DI1903" s="151"/>
      <c r="DJ1903" s="151"/>
      <c r="DK1903" s="151"/>
      <c r="DL1903" s="151"/>
      <c r="DM1903" s="151"/>
      <c r="DN1903" s="151"/>
      <c r="DO1903" s="151"/>
      <c r="DP1903" s="151"/>
      <c r="DQ1903" s="151"/>
      <c r="DR1903" s="151"/>
      <c r="DS1903" s="151"/>
      <c r="DT1903" s="151"/>
      <c r="DU1903" s="151"/>
      <c r="DV1903" s="151"/>
      <c r="DW1903" s="151"/>
      <c r="DX1903" s="151"/>
      <c r="DY1903" s="151"/>
      <c r="DZ1903" s="151"/>
      <c r="EA1903" s="151"/>
      <c r="EB1903" s="151"/>
      <c r="EC1903" s="151"/>
      <c r="ED1903" s="151"/>
      <c r="EE1903" s="151"/>
      <c r="EF1903" s="151"/>
      <c r="EG1903" s="151"/>
      <c r="EH1903" s="151"/>
      <c r="EI1903" s="151"/>
      <c r="EJ1903" s="151"/>
      <c r="EK1903" s="151"/>
      <c r="EL1903" s="151"/>
      <c r="EM1903" s="151"/>
      <c r="EN1903" s="151"/>
      <c r="EO1903" s="151"/>
      <c r="EP1903" s="151"/>
      <c r="EQ1903" s="151"/>
      <c r="ER1903" s="151"/>
      <c r="ES1903" s="151"/>
      <c r="ET1903" s="151"/>
      <c r="EU1903" s="151"/>
      <c r="EV1903" s="151"/>
      <c r="EW1903" s="151"/>
      <c r="EX1903" s="151"/>
      <c r="EY1903" s="151"/>
      <c r="EZ1903" s="151"/>
      <c r="FA1903" s="151"/>
      <c r="FB1903" s="151"/>
      <c r="FC1903" s="151"/>
      <c r="FD1903" s="151"/>
      <c r="FE1903" s="151"/>
      <c r="FF1903" s="151"/>
      <c r="FG1903" s="151"/>
      <c r="FH1903" s="151"/>
      <c r="FI1903" s="151"/>
      <c r="FJ1903" s="151"/>
      <c r="FK1903" s="151"/>
      <c r="FL1903" s="151"/>
      <c r="FM1903" s="151"/>
      <c r="FN1903" s="151"/>
      <c r="FO1903" s="151"/>
      <c r="FP1903" s="151"/>
      <c r="FQ1903" s="151"/>
      <c r="FR1903" s="151"/>
      <c r="FS1903" s="151"/>
      <c r="FT1903" s="151"/>
      <c r="FU1903" s="151"/>
      <c r="FV1903" s="151"/>
      <c r="FW1903" s="151"/>
      <c r="FX1903" s="151"/>
      <c r="FY1903" s="151"/>
      <c r="FZ1903" s="151"/>
      <c r="GA1903" s="151"/>
      <c r="GB1903" s="151"/>
      <c r="GC1903" s="151"/>
      <c r="GD1903" s="151"/>
      <c r="GE1903" s="151"/>
      <c r="GF1903" s="151"/>
      <c r="GG1903" s="151"/>
      <c r="GH1903" s="151"/>
      <c r="GI1903" s="151"/>
      <c r="GJ1903" s="151"/>
      <c r="GK1903" s="151"/>
      <c r="GL1903" s="151"/>
      <c r="GM1903" s="151"/>
      <c r="GN1903" s="151"/>
      <c r="GO1903" s="151"/>
      <c r="GP1903" s="151"/>
      <c r="GQ1903" s="151"/>
      <c r="GR1903" s="151"/>
      <c r="GS1903" s="151"/>
      <c r="GT1903" s="151"/>
      <c r="GU1903" s="151"/>
      <c r="GV1903" s="151"/>
      <c r="GW1903" s="151"/>
      <c r="GX1903" s="151"/>
      <c r="GY1903" s="151"/>
      <c r="GZ1903" s="151"/>
      <c r="HA1903" s="151"/>
      <c r="HB1903" s="151"/>
      <c r="HC1903" s="151"/>
      <c r="HD1903" s="151"/>
      <c r="HE1903" s="151"/>
      <c r="HF1903" s="151"/>
      <c r="HG1903" s="151"/>
      <c r="HH1903" s="151"/>
      <c r="HI1903" s="151"/>
      <c r="HJ1903" s="151"/>
      <c r="HK1903" s="151"/>
      <c r="HL1903" s="151"/>
      <c r="HM1903" s="151"/>
      <c r="HN1903" s="151"/>
      <c r="HO1903" s="151"/>
      <c r="HP1903" s="151"/>
      <c r="HQ1903" s="151"/>
      <c r="HR1903" s="151"/>
      <c r="HS1903" s="151"/>
      <c r="HT1903" s="151"/>
      <c r="HU1903" s="151"/>
      <c r="HV1903" s="151"/>
      <c r="HW1903" s="151"/>
      <c r="HX1903" s="151"/>
      <c r="HY1903" s="151"/>
      <c r="HZ1903" s="151"/>
      <c r="IA1903" s="151"/>
      <c r="IB1903" s="151"/>
      <c r="IC1903" s="151"/>
      <c r="ID1903" s="151"/>
      <c r="IE1903" s="151"/>
      <c r="IF1903" s="151"/>
      <c r="IG1903" s="151"/>
      <c r="IH1903" s="151"/>
      <c r="II1903" s="151"/>
      <c r="IJ1903" s="151"/>
      <c r="IK1903" s="151"/>
      <c r="IL1903" s="151"/>
      <c r="IM1903" s="151"/>
      <c r="IN1903" s="151"/>
      <c r="IO1903" s="151"/>
      <c r="IP1903" s="151"/>
      <c r="IQ1903" s="151"/>
      <c r="IR1903" s="151"/>
      <c r="IS1903" s="151"/>
      <c r="IT1903" s="151"/>
      <c r="IU1903" s="151"/>
      <c r="IV1903" s="151"/>
      <c r="IW1903" s="151"/>
      <c r="IX1903" s="151"/>
      <c r="IY1903" s="151"/>
      <c r="IZ1903" s="151"/>
      <c r="JA1903" s="151"/>
      <c r="JB1903" s="151"/>
    </row>
    <row r="1904" spans="1:262" s="848" customFormat="1" ht="30" x14ac:dyDescent="0.25">
      <c r="A1904" s="214"/>
      <c r="B1904" s="214">
        <v>1</v>
      </c>
      <c r="C1904" s="173" t="s">
        <v>130</v>
      </c>
      <c r="D1904" s="173"/>
      <c r="E1904" s="173"/>
      <c r="F1904" s="1847">
        <f t="shared" si="1705"/>
        <v>32500</v>
      </c>
      <c r="G1904" s="743">
        <f t="shared" si="1705"/>
        <v>5416.6666666666661</v>
      </c>
      <c r="H1904" s="743">
        <f t="shared" si="1705"/>
        <v>3760</v>
      </c>
      <c r="I1904" s="2026">
        <f t="shared" si="1705"/>
        <v>69.415384615384625</v>
      </c>
      <c r="J1904" s="2490"/>
      <c r="K1904" s="2490"/>
      <c r="L1904" s="2491"/>
      <c r="M1904" s="2491"/>
      <c r="N1904" s="2491"/>
      <c r="O1904" s="2491"/>
      <c r="P1904" s="2491"/>
      <c r="Q1904" s="2491"/>
      <c r="R1904" s="2742">
        <f t="shared" ref="R1904:AA1904" si="1714">R1825</f>
        <v>0</v>
      </c>
      <c r="S1904" s="2742">
        <f t="shared" ref="S1904" si="1715">S1825</f>
        <v>0</v>
      </c>
      <c r="T1904" s="2742">
        <f t="shared" si="1714"/>
        <v>0</v>
      </c>
      <c r="U1904" s="2742">
        <f t="shared" si="1714"/>
        <v>0</v>
      </c>
      <c r="V1904" s="2743">
        <f t="shared" si="1714"/>
        <v>0</v>
      </c>
      <c r="W1904" s="2742">
        <f t="shared" si="1714"/>
        <v>0</v>
      </c>
      <c r="X1904" s="2742">
        <f t="shared" si="1714"/>
        <v>0</v>
      </c>
      <c r="Y1904" s="2744">
        <f t="shared" si="1714"/>
        <v>0</v>
      </c>
      <c r="Z1904" s="2744">
        <f t="shared" si="1714"/>
        <v>0</v>
      </c>
      <c r="AA1904" s="2742">
        <f t="shared" si="1714"/>
        <v>0</v>
      </c>
      <c r="AB1904" s="920"/>
      <c r="AC1904" s="2558"/>
      <c r="AD1904" s="2222">
        <f t="shared" si="1681"/>
        <v>0</v>
      </c>
      <c r="AE1904" s="2914"/>
      <c r="AF1904" s="151"/>
      <c r="AG1904" s="151"/>
      <c r="AH1904" s="151"/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  <c r="BI1904" s="151"/>
      <c r="BJ1904" s="151"/>
      <c r="BK1904" s="151"/>
      <c r="BL1904" s="151"/>
      <c r="BM1904" s="151"/>
      <c r="BN1904" s="151"/>
      <c r="BO1904" s="151"/>
      <c r="BP1904" s="151"/>
      <c r="BQ1904" s="151"/>
      <c r="BR1904" s="151"/>
      <c r="BS1904" s="151"/>
      <c r="BT1904" s="151"/>
      <c r="BU1904" s="151"/>
      <c r="BV1904" s="151"/>
      <c r="BW1904" s="151"/>
      <c r="BX1904" s="151"/>
      <c r="BY1904" s="151"/>
      <c r="BZ1904" s="151"/>
      <c r="CA1904" s="151"/>
      <c r="CB1904" s="151"/>
      <c r="CC1904" s="151"/>
      <c r="CD1904" s="151"/>
      <c r="CE1904" s="151"/>
      <c r="CF1904" s="151"/>
      <c r="CG1904" s="151"/>
      <c r="CH1904" s="151"/>
      <c r="CI1904" s="151"/>
      <c r="CJ1904" s="151"/>
      <c r="CK1904" s="151"/>
      <c r="CL1904" s="151"/>
      <c r="CM1904" s="151"/>
      <c r="CN1904" s="151"/>
      <c r="CO1904" s="151"/>
      <c r="CP1904" s="151"/>
      <c r="CQ1904" s="151"/>
      <c r="CR1904" s="151"/>
      <c r="CS1904" s="151"/>
      <c r="CT1904" s="151"/>
      <c r="CU1904" s="151"/>
      <c r="CV1904" s="151"/>
      <c r="CW1904" s="151"/>
      <c r="CX1904" s="151"/>
      <c r="CY1904" s="151"/>
      <c r="CZ1904" s="151"/>
      <c r="DA1904" s="151"/>
      <c r="DB1904" s="151"/>
      <c r="DC1904" s="151"/>
      <c r="DD1904" s="151"/>
      <c r="DE1904" s="151"/>
      <c r="DF1904" s="151"/>
      <c r="DG1904" s="151"/>
      <c r="DH1904" s="151"/>
      <c r="DI1904" s="151"/>
      <c r="DJ1904" s="151"/>
      <c r="DK1904" s="151"/>
      <c r="DL1904" s="151"/>
      <c r="DM1904" s="151"/>
      <c r="DN1904" s="151"/>
      <c r="DO1904" s="151"/>
      <c r="DP1904" s="151"/>
      <c r="DQ1904" s="151"/>
      <c r="DR1904" s="151"/>
      <c r="DS1904" s="151"/>
      <c r="DT1904" s="151"/>
      <c r="DU1904" s="151"/>
      <c r="DV1904" s="151"/>
      <c r="DW1904" s="151"/>
      <c r="DX1904" s="151"/>
      <c r="DY1904" s="151"/>
      <c r="DZ1904" s="151"/>
      <c r="EA1904" s="151"/>
      <c r="EB1904" s="151"/>
      <c r="EC1904" s="151"/>
      <c r="ED1904" s="151"/>
      <c r="EE1904" s="151"/>
      <c r="EF1904" s="151"/>
      <c r="EG1904" s="151"/>
      <c r="EH1904" s="151"/>
      <c r="EI1904" s="151"/>
      <c r="EJ1904" s="151"/>
      <c r="EK1904" s="151"/>
      <c r="EL1904" s="151"/>
      <c r="EM1904" s="151"/>
      <c r="EN1904" s="151"/>
      <c r="EO1904" s="151"/>
      <c r="EP1904" s="151"/>
      <c r="EQ1904" s="151"/>
      <c r="ER1904" s="151"/>
      <c r="ES1904" s="151"/>
      <c r="ET1904" s="151"/>
      <c r="EU1904" s="151"/>
      <c r="EV1904" s="151"/>
      <c r="EW1904" s="151"/>
      <c r="EX1904" s="151"/>
      <c r="EY1904" s="151"/>
      <c r="EZ1904" s="151"/>
      <c r="FA1904" s="151"/>
      <c r="FB1904" s="151"/>
      <c r="FC1904" s="151"/>
      <c r="FD1904" s="151"/>
      <c r="FE1904" s="151"/>
      <c r="FF1904" s="151"/>
      <c r="FG1904" s="151"/>
      <c r="FH1904" s="151"/>
      <c r="FI1904" s="151"/>
      <c r="FJ1904" s="151"/>
      <c r="FK1904" s="151"/>
      <c r="FL1904" s="151"/>
      <c r="FM1904" s="151"/>
      <c r="FN1904" s="151"/>
      <c r="FO1904" s="151"/>
      <c r="FP1904" s="151"/>
      <c r="FQ1904" s="151"/>
      <c r="FR1904" s="151"/>
      <c r="FS1904" s="151"/>
      <c r="FT1904" s="151"/>
      <c r="FU1904" s="151"/>
      <c r="FV1904" s="151"/>
      <c r="FW1904" s="151"/>
      <c r="FX1904" s="151"/>
      <c r="FY1904" s="151"/>
      <c r="FZ1904" s="151"/>
      <c r="GA1904" s="151"/>
      <c r="GB1904" s="151"/>
      <c r="GC1904" s="151"/>
      <c r="GD1904" s="151"/>
      <c r="GE1904" s="151"/>
      <c r="GF1904" s="151"/>
      <c r="GG1904" s="151"/>
      <c r="GH1904" s="151"/>
      <c r="GI1904" s="151"/>
      <c r="GJ1904" s="151"/>
      <c r="GK1904" s="151"/>
      <c r="GL1904" s="151"/>
      <c r="GM1904" s="151"/>
      <c r="GN1904" s="151"/>
      <c r="GO1904" s="151"/>
      <c r="GP1904" s="151"/>
      <c r="GQ1904" s="151"/>
      <c r="GR1904" s="151"/>
      <c r="GS1904" s="151"/>
      <c r="GT1904" s="151"/>
      <c r="GU1904" s="151"/>
      <c r="GV1904" s="151"/>
      <c r="GW1904" s="151"/>
      <c r="GX1904" s="151"/>
      <c r="GY1904" s="151"/>
      <c r="GZ1904" s="151"/>
      <c r="HA1904" s="151"/>
      <c r="HB1904" s="151"/>
      <c r="HC1904" s="151"/>
      <c r="HD1904" s="151"/>
      <c r="HE1904" s="151"/>
      <c r="HF1904" s="151"/>
      <c r="HG1904" s="151"/>
      <c r="HH1904" s="151"/>
      <c r="HI1904" s="151"/>
      <c r="HJ1904" s="151"/>
      <c r="HK1904" s="151"/>
      <c r="HL1904" s="151"/>
      <c r="HM1904" s="151"/>
      <c r="HN1904" s="151"/>
      <c r="HO1904" s="151"/>
      <c r="HP1904" s="151"/>
      <c r="HQ1904" s="151"/>
      <c r="HR1904" s="151"/>
      <c r="HS1904" s="151"/>
      <c r="HT1904" s="151"/>
      <c r="HU1904" s="151"/>
      <c r="HV1904" s="151"/>
      <c r="HW1904" s="151"/>
      <c r="HX1904" s="151"/>
      <c r="HY1904" s="151"/>
      <c r="HZ1904" s="151"/>
      <c r="IA1904" s="151"/>
      <c r="IB1904" s="151"/>
      <c r="IC1904" s="151"/>
      <c r="ID1904" s="151"/>
      <c r="IE1904" s="151"/>
      <c r="IF1904" s="151"/>
      <c r="IG1904" s="151"/>
      <c r="IH1904" s="151"/>
      <c r="II1904" s="151"/>
      <c r="IJ1904" s="151"/>
      <c r="IK1904" s="151"/>
      <c r="IL1904" s="151"/>
      <c r="IM1904" s="151"/>
      <c r="IN1904" s="151"/>
      <c r="IO1904" s="151"/>
      <c r="IP1904" s="151"/>
      <c r="IQ1904" s="151"/>
      <c r="IR1904" s="151"/>
      <c r="IS1904" s="151"/>
      <c r="IT1904" s="151"/>
      <c r="IU1904" s="151"/>
      <c r="IV1904" s="151"/>
      <c r="IW1904" s="151"/>
      <c r="IX1904" s="151"/>
      <c r="IY1904" s="151"/>
      <c r="IZ1904" s="151"/>
      <c r="JA1904" s="151"/>
      <c r="JB1904" s="151"/>
    </row>
    <row r="1905" spans="1:262" s="848" customFormat="1" x14ac:dyDescent="0.25">
      <c r="A1905" s="214"/>
      <c r="B1905" s="214">
        <v>1</v>
      </c>
      <c r="C1905" s="173" t="s">
        <v>218</v>
      </c>
      <c r="D1905" s="173"/>
      <c r="E1905" s="173"/>
      <c r="F1905" s="1847">
        <f t="shared" si="1705"/>
        <v>27000</v>
      </c>
      <c r="G1905" s="743">
        <f t="shared" si="1705"/>
        <v>4500</v>
      </c>
      <c r="H1905" s="743">
        <f t="shared" si="1705"/>
        <v>3037</v>
      </c>
      <c r="I1905" s="2026">
        <f t="shared" si="1705"/>
        <v>67.48888888888888</v>
      </c>
      <c r="J1905" s="2490"/>
      <c r="K1905" s="2490"/>
      <c r="L1905" s="2491"/>
      <c r="M1905" s="2491"/>
      <c r="N1905" s="2491"/>
      <c r="O1905" s="2491"/>
      <c r="P1905" s="2491"/>
      <c r="Q1905" s="2491"/>
      <c r="R1905" s="2742">
        <f t="shared" ref="R1905:AA1905" si="1716">R1826</f>
        <v>0</v>
      </c>
      <c r="S1905" s="2742">
        <f t="shared" ref="S1905" si="1717">S1826</f>
        <v>0</v>
      </c>
      <c r="T1905" s="2742">
        <f t="shared" si="1716"/>
        <v>0</v>
      </c>
      <c r="U1905" s="2742">
        <f t="shared" si="1716"/>
        <v>0</v>
      </c>
      <c r="V1905" s="2743">
        <f t="shared" si="1716"/>
        <v>0</v>
      </c>
      <c r="W1905" s="2742">
        <f t="shared" si="1716"/>
        <v>0</v>
      </c>
      <c r="X1905" s="2742">
        <f t="shared" si="1716"/>
        <v>0</v>
      </c>
      <c r="Y1905" s="2744">
        <f t="shared" si="1716"/>
        <v>0</v>
      </c>
      <c r="Z1905" s="2744">
        <f t="shared" si="1716"/>
        <v>0</v>
      </c>
      <c r="AA1905" s="2742">
        <f t="shared" si="1716"/>
        <v>0</v>
      </c>
      <c r="AB1905" s="920"/>
      <c r="AC1905" s="2558"/>
      <c r="AD1905" s="2222">
        <f t="shared" si="1681"/>
        <v>0</v>
      </c>
      <c r="AE1905" s="2914"/>
      <c r="AF1905" s="151"/>
      <c r="AG1905" s="151"/>
      <c r="AH1905" s="151"/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  <c r="BI1905" s="151"/>
      <c r="BJ1905" s="151"/>
      <c r="BK1905" s="151"/>
      <c r="BL1905" s="151"/>
      <c r="BM1905" s="151"/>
      <c r="BN1905" s="151"/>
      <c r="BO1905" s="151"/>
      <c r="BP1905" s="151"/>
      <c r="BQ1905" s="151"/>
      <c r="BR1905" s="151"/>
      <c r="BS1905" s="151"/>
      <c r="BT1905" s="151"/>
      <c r="BU1905" s="151"/>
      <c r="BV1905" s="151"/>
      <c r="BW1905" s="151"/>
      <c r="BX1905" s="151"/>
      <c r="BY1905" s="151"/>
      <c r="BZ1905" s="151"/>
      <c r="CA1905" s="151"/>
      <c r="CB1905" s="151"/>
      <c r="CC1905" s="151"/>
      <c r="CD1905" s="151"/>
      <c r="CE1905" s="151"/>
      <c r="CF1905" s="151"/>
      <c r="CG1905" s="151"/>
      <c r="CH1905" s="151"/>
      <c r="CI1905" s="151"/>
      <c r="CJ1905" s="151"/>
      <c r="CK1905" s="151"/>
      <c r="CL1905" s="151"/>
      <c r="CM1905" s="151"/>
      <c r="CN1905" s="151"/>
      <c r="CO1905" s="151"/>
      <c r="CP1905" s="151"/>
      <c r="CQ1905" s="151"/>
      <c r="CR1905" s="151"/>
      <c r="CS1905" s="151"/>
      <c r="CT1905" s="151"/>
      <c r="CU1905" s="151"/>
      <c r="CV1905" s="151"/>
      <c r="CW1905" s="151"/>
      <c r="CX1905" s="151"/>
      <c r="CY1905" s="151"/>
      <c r="CZ1905" s="151"/>
      <c r="DA1905" s="151"/>
      <c r="DB1905" s="151"/>
      <c r="DC1905" s="151"/>
      <c r="DD1905" s="151"/>
      <c r="DE1905" s="151"/>
      <c r="DF1905" s="151"/>
      <c r="DG1905" s="151"/>
      <c r="DH1905" s="151"/>
      <c r="DI1905" s="151"/>
      <c r="DJ1905" s="151"/>
      <c r="DK1905" s="151"/>
      <c r="DL1905" s="151"/>
      <c r="DM1905" s="151"/>
      <c r="DN1905" s="151"/>
      <c r="DO1905" s="151"/>
      <c r="DP1905" s="151"/>
      <c r="DQ1905" s="151"/>
      <c r="DR1905" s="151"/>
      <c r="DS1905" s="151"/>
      <c r="DT1905" s="151"/>
      <c r="DU1905" s="151"/>
      <c r="DV1905" s="151"/>
      <c r="DW1905" s="151"/>
      <c r="DX1905" s="151"/>
      <c r="DY1905" s="151"/>
      <c r="DZ1905" s="151"/>
      <c r="EA1905" s="151"/>
      <c r="EB1905" s="151"/>
      <c r="EC1905" s="151"/>
      <c r="ED1905" s="151"/>
      <c r="EE1905" s="151"/>
      <c r="EF1905" s="151"/>
      <c r="EG1905" s="151"/>
      <c r="EH1905" s="151"/>
      <c r="EI1905" s="151"/>
      <c r="EJ1905" s="151"/>
      <c r="EK1905" s="151"/>
      <c r="EL1905" s="151"/>
      <c r="EM1905" s="151"/>
      <c r="EN1905" s="151"/>
      <c r="EO1905" s="151"/>
      <c r="EP1905" s="151"/>
      <c r="EQ1905" s="151"/>
      <c r="ER1905" s="151"/>
      <c r="ES1905" s="151"/>
      <c r="ET1905" s="151"/>
      <c r="EU1905" s="151"/>
      <c r="EV1905" s="151"/>
      <c r="EW1905" s="151"/>
      <c r="EX1905" s="151"/>
      <c r="EY1905" s="151"/>
      <c r="EZ1905" s="151"/>
      <c r="FA1905" s="151"/>
      <c r="FB1905" s="151"/>
      <c r="FC1905" s="151"/>
      <c r="FD1905" s="151"/>
      <c r="FE1905" s="151"/>
      <c r="FF1905" s="151"/>
      <c r="FG1905" s="151"/>
      <c r="FH1905" s="151"/>
      <c r="FI1905" s="151"/>
      <c r="FJ1905" s="151"/>
      <c r="FK1905" s="151"/>
      <c r="FL1905" s="151"/>
      <c r="FM1905" s="151"/>
      <c r="FN1905" s="151"/>
      <c r="FO1905" s="151"/>
      <c r="FP1905" s="151"/>
      <c r="FQ1905" s="151"/>
      <c r="FR1905" s="151"/>
      <c r="FS1905" s="151"/>
      <c r="FT1905" s="151"/>
      <c r="FU1905" s="151"/>
      <c r="FV1905" s="151"/>
      <c r="FW1905" s="151"/>
      <c r="FX1905" s="151"/>
      <c r="FY1905" s="151"/>
      <c r="FZ1905" s="151"/>
      <c r="GA1905" s="151"/>
      <c r="GB1905" s="151"/>
      <c r="GC1905" s="151"/>
      <c r="GD1905" s="151"/>
      <c r="GE1905" s="151"/>
      <c r="GF1905" s="151"/>
      <c r="GG1905" s="151"/>
      <c r="GH1905" s="151"/>
      <c r="GI1905" s="151"/>
      <c r="GJ1905" s="151"/>
      <c r="GK1905" s="151"/>
      <c r="GL1905" s="151"/>
      <c r="GM1905" s="151"/>
      <c r="GN1905" s="151"/>
      <c r="GO1905" s="151"/>
      <c r="GP1905" s="151"/>
      <c r="GQ1905" s="151"/>
      <c r="GR1905" s="151"/>
      <c r="GS1905" s="151"/>
      <c r="GT1905" s="151"/>
      <c r="GU1905" s="151"/>
      <c r="GV1905" s="151"/>
      <c r="GW1905" s="151"/>
      <c r="GX1905" s="151"/>
      <c r="GY1905" s="151"/>
      <c r="GZ1905" s="151"/>
      <c r="HA1905" s="151"/>
      <c r="HB1905" s="151"/>
      <c r="HC1905" s="151"/>
      <c r="HD1905" s="151"/>
      <c r="HE1905" s="151"/>
      <c r="HF1905" s="151"/>
      <c r="HG1905" s="151"/>
      <c r="HH1905" s="151"/>
      <c r="HI1905" s="151"/>
      <c r="HJ1905" s="151"/>
      <c r="HK1905" s="151"/>
      <c r="HL1905" s="151"/>
      <c r="HM1905" s="151"/>
      <c r="HN1905" s="151"/>
      <c r="HO1905" s="151"/>
      <c r="HP1905" s="151"/>
      <c r="HQ1905" s="151"/>
      <c r="HR1905" s="151"/>
      <c r="HS1905" s="151"/>
      <c r="HT1905" s="151"/>
      <c r="HU1905" s="151"/>
      <c r="HV1905" s="151"/>
      <c r="HW1905" s="151"/>
      <c r="HX1905" s="151"/>
      <c r="HY1905" s="151"/>
      <c r="HZ1905" s="151"/>
      <c r="IA1905" s="151"/>
      <c r="IB1905" s="151"/>
      <c r="IC1905" s="151"/>
      <c r="ID1905" s="151"/>
      <c r="IE1905" s="151"/>
      <c r="IF1905" s="151"/>
      <c r="IG1905" s="151"/>
      <c r="IH1905" s="151"/>
      <c r="II1905" s="151"/>
      <c r="IJ1905" s="151"/>
      <c r="IK1905" s="151"/>
      <c r="IL1905" s="151"/>
      <c r="IM1905" s="151"/>
      <c r="IN1905" s="151"/>
      <c r="IO1905" s="151"/>
      <c r="IP1905" s="151"/>
      <c r="IQ1905" s="151"/>
      <c r="IR1905" s="151"/>
      <c r="IS1905" s="151"/>
      <c r="IT1905" s="151"/>
      <c r="IU1905" s="151"/>
      <c r="IV1905" s="151"/>
      <c r="IW1905" s="151"/>
      <c r="IX1905" s="151"/>
      <c r="IY1905" s="151"/>
      <c r="IZ1905" s="151"/>
      <c r="JA1905" s="151"/>
      <c r="JB1905" s="151"/>
    </row>
    <row r="1906" spans="1:262" s="848" customFormat="1" ht="45" x14ac:dyDescent="0.25">
      <c r="A1906" s="214"/>
      <c r="B1906" s="214">
        <v>1</v>
      </c>
      <c r="C1906" s="173" t="s">
        <v>435</v>
      </c>
      <c r="D1906" s="173"/>
      <c r="E1906" s="173"/>
      <c r="F1906" s="1847">
        <f t="shared" si="1705"/>
        <v>3500</v>
      </c>
      <c r="G1906" s="743">
        <f t="shared" si="1705"/>
        <v>583.33333333333337</v>
      </c>
      <c r="H1906" s="743">
        <f t="shared" si="1705"/>
        <v>412</v>
      </c>
      <c r="I1906" s="2026">
        <f t="shared" si="1705"/>
        <v>70.628571428571433</v>
      </c>
      <c r="J1906" s="2490"/>
      <c r="K1906" s="2490"/>
      <c r="L1906" s="2491"/>
      <c r="M1906" s="2491"/>
      <c r="N1906" s="2491"/>
      <c r="O1906" s="2491"/>
      <c r="P1906" s="2491"/>
      <c r="Q1906" s="2491"/>
      <c r="R1906" s="2742">
        <f t="shared" ref="R1906:AA1906" si="1718">R1827</f>
        <v>0</v>
      </c>
      <c r="S1906" s="2742">
        <f t="shared" ref="S1906" si="1719">S1827</f>
        <v>0</v>
      </c>
      <c r="T1906" s="2742">
        <f t="shared" si="1718"/>
        <v>0</v>
      </c>
      <c r="U1906" s="2742">
        <f t="shared" si="1718"/>
        <v>0</v>
      </c>
      <c r="V1906" s="2743">
        <f t="shared" si="1718"/>
        <v>0</v>
      </c>
      <c r="W1906" s="2742">
        <f t="shared" si="1718"/>
        <v>0</v>
      </c>
      <c r="X1906" s="2742">
        <f t="shared" si="1718"/>
        <v>0</v>
      </c>
      <c r="Y1906" s="2744">
        <f t="shared" si="1718"/>
        <v>0</v>
      </c>
      <c r="Z1906" s="2744">
        <f t="shared" si="1718"/>
        <v>0</v>
      </c>
      <c r="AA1906" s="2742">
        <f t="shared" si="1718"/>
        <v>0</v>
      </c>
      <c r="AB1906" s="920"/>
      <c r="AC1906" s="2558"/>
      <c r="AD1906" s="2222">
        <f t="shared" si="1681"/>
        <v>0</v>
      </c>
      <c r="AE1906" s="2914"/>
      <c r="AF1906" s="151"/>
      <c r="AG1906" s="151"/>
      <c r="AH1906" s="151"/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  <c r="BI1906" s="151"/>
      <c r="BJ1906" s="151"/>
      <c r="BK1906" s="151"/>
      <c r="BL1906" s="151"/>
      <c r="BM1906" s="151"/>
      <c r="BN1906" s="151"/>
      <c r="BO1906" s="151"/>
      <c r="BP1906" s="151"/>
      <c r="BQ1906" s="151"/>
      <c r="BR1906" s="151"/>
      <c r="BS1906" s="151"/>
      <c r="BT1906" s="151"/>
      <c r="BU1906" s="151"/>
      <c r="BV1906" s="151"/>
      <c r="BW1906" s="151"/>
      <c r="BX1906" s="151"/>
      <c r="BY1906" s="151"/>
      <c r="BZ1906" s="151"/>
      <c r="CA1906" s="151"/>
      <c r="CB1906" s="151"/>
      <c r="CC1906" s="151"/>
      <c r="CD1906" s="151"/>
      <c r="CE1906" s="151"/>
      <c r="CF1906" s="151"/>
      <c r="CG1906" s="151"/>
      <c r="CH1906" s="151"/>
      <c r="CI1906" s="151"/>
      <c r="CJ1906" s="151"/>
      <c r="CK1906" s="151"/>
      <c r="CL1906" s="151"/>
      <c r="CM1906" s="151"/>
      <c r="CN1906" s="151"/>
      <c r="CO1906" s="151"/>
      <c r="CP1906" s="151"/>
      <c r="CQ1906" s="151"/>
      <c r="CR1906" s="151"/>
      <c r="CS1906" s="151"/>
      <c r="CT1906" s="151"/>
      <c r="CU1906" s="151"/>
      <c r="CV1906" s="151"/>
      <c r="CW1906" s="151"/>
      <c r="CX1906" s="151"/>
      <c r="CY1906" s="151"/>
      <c r="CZ1906" s="151"/>
      <c r="DA1906" s="151"/>
      <c r="DB1906" s="151"/>
      <c r="DC1906" s="151"/>
      <c r="DD1906" s="151"/>
      <c r="DE1906" s="151"/>
      <c r="DF1906" s="151"/>
      <c r="DG1906" s="151"/>
      <c r="DH1906" s="151"/>
      <c r="DI1906" s="151"/>
      <c r="DJ1906" s="151"/>
      <c r="DK1906" s="151"/>
      <c r="DL1906" s="151"/>
      <c r="DM1906" s="151"/>
      <c r="DN1906" s="151"/>
      <c r="DO1906" s="151"/>
      <c r="DP1906" s="151"/>
      <c r="DQ1906" s="151"/>
      <c r="DR1906" s="151"/>
      <c r="DS1906" s="151"/>
      <c r="DT1906" s="151"/>
      <c r="DU1906" s="151"/>
      <c r="DV1906" s="151"/>
      <c r="DW1906" s="151"/>
      <c r="DX1906" s="151"/>
      <c r="DY1906" s="151"/>
      <c r="DZ1906" s="151"/>
      <c r="EA1906" s="151"/>
      <c r="EB1906" s="151"/>
      <c r="EC1906" s="151"/>
      <c r="ED1906" s="151"/>
      <c r="EE1906" s="151"/>
      <c r="EF1906" s="151"/>
      <c r="EG1906" s="151"/>
      <c r="EH1906" s="151"/>
      <c r="EI1906" s="151"/>
      <c r="EJ1906" s="151"/>
      <c r="EK1906" s="151"/>
      <c r="EL1906" s="151"/>
      <c r="EM1906" s="151"/>
      <c r="EN1906" s="151"/>
      <c r="EO1906" s="151"/>
      <c r="EP1906" s="151"/>
      <c r="EQ1906" s="151"/>
      <c r="ER1906" s="151"/>
      <c r="ES1906" s="151"/>
      <c r="ET1906" s="151"/>
      <c r="EU1906" s="151"/>
      <c r="EV1906" s="151"/>
      <c r="EW1906" s="151"/>
      <c r="EX1906" s="151"/>
      <c r="EY1906" s="151"/>
      <c r="EZ1906" s="151"/>
      <c r="FA1906" s="151"/>
      <c r="FB1906" s="151"/>
      <c r="FC1906" s="151"/>
      <c r="FD1906" s="151"/>
      <c r="FE1906" s="151"/>
      <c r="FF1906" s="151"/>
      <c r="FG1906" s="151"/>
      <c r="FH1906" s="151"/>
      <c r="FI1906" s="151"/>
      <c r="FJ1906" s="151"/>
      <c r="FK1906" s="151"/>
      <c r="FL1906" s="151"/>
      <c r="FM1906" s="151"/>
      <c r="FN1906" s="151"/>
      <c r="FO1906" s="151"/>
      <c r="FP1906" s="151"/>
      <c r="FQ1906" s="151"/>
      <c r="FR1906" s="151"/>
      <c r="FS1906" s="151"/>
      <c r="FT1906" s="151"/>
      <c r="FU1906" s="151"/>
      <c r="FV1906" s="151"/>
      <c r="FW1906" s="151"/>
      <c r="FX1906" s="151"/>
      <c r="FY1906" s="151"/>
      <c r="FZ1906" s="151"/>
      <c r="GA1906" s="151"/>
      <c r="GB1906" s="151"/>
      <c r="GC1906" s="151"/>
      <c r="GD1906" s="151"/>
      <c r="GE1906" s="151"/>
      <c r="GF1906" s="151"/>
      <c r="GG1906" s="151"/>
      <c r="GH1906" s="151"/>
      <c r="GI1906" s="151"/>
      <c r="GJ1906" s="151"/>
      <c r="GK1906" s="151"/>
      <c r="GL1906" s="151"/>
      <c r="GM1906" s="151"/>
      <c r="GN1906" s="151"/>
      <c r="GO1906" s="151"/>
      <c r="GP1906" s="151"/>
      <c r="GQ1906" s="151"/>
      <c r="GR1906" s="151"/>
      <c r="GS1906" s="151"/>
      <c r="GT1906" s="151"/>
      <c r="GU1906" s="151"/>
      <c r="GV1906" s="151"/>
      <c r="GW1906" s="151"/>
      <c r="GX1906" s="151"/>
      <c r="GY1906" s="151"/>
      <c r="GZ1906" s="151"/>
      <c r="HA1906" s="151"/>
      <c r="HB1906" s="151"/>
      <c r="HC1906" s="151"/>
      <c r="HD1906" s="151"/>
      <c r="HE1906" s="151"/>
      <c r="HF1906" s="151"/>
      <c r="HG1906" s="151"/>
      <c r="HH1906" s="151"/>
      <c r="HI1906" s="151"/>
      <c r="HJ1906" s="151"/>
      <c r="HK1906" s="151"/>
      <c r="HL1906" s="151"/>
      <c r="HM1906" s="151"/>
      <c r="HN1906" s="151"/>
      <c r="HO1906" s="151"/>
      <c r="HP1906" s="151"/>
      <c r="HQ1906" s="151"/>
      <c r="HR1906" s="151"/>
      <c r="HS1906" s="151"/>
      <c r="HT1906" s="151"/>
      <c r="HU1906" s="151"/>
      <c r="HV1906" s="151"/>
      <c r="HW1906" s="151"/>
      <c r="HX1906" s="151"/>
      <c r="HY1906" s="151"/>
      <c r="HZ1906" s="151"/>
      <c r="IA1906" s="151"/>
      <c r="IB1906" s="151"/>
      <c r="IC1906" s="151"/>
      <c r="ID1906" s="151"/>
      <c r="IE1906" s="151"/>
      <c r="IF1906" s="151"/>
      <c r="IG1906" s="151"/>
      <c r="IH1906" s="151"/>
      <c r="II1906" s="151"/>
      <c r="IJ1906" s="151"/>
      <c r="IK1906" s="151"/>
      <c r="IL1906" s="151"/>
      <c r="IM1906" s="151"/>
      <c r="IN1906" s="151"/>
      <c r="IO1906" s="151"/>
      <c r="IP1906" s="151"/>
      <c r="IQ1906" s="151"/>
      <c r="IR1906" s="151"/>
      <c r="IS1906" s="151"/>
      <c r="IT1906" s="151"/>
      <c r="IU1906" s="151"/>
      <c r="IV1906" s="151"/>
      <c r="IW1906" s="151"/>
      <c r="IX1906" s="151"/>
      <c r="IY1906" s="151"/>
      <c r="IZ1906" s="151"/>
      <c r="JA1906" s="151"/>
      <c r="JB1906" s="151"/>
    </row>
    <row r="1907" spans="1:262" s="848" customFormat="1" ht="75" x14ac:dyDescent="0.25">
      <c r="A1907" s="214"/>
      <c r="B1907" s="214">
        <v>1</v>
      </c>
      <c r="C1907" s="173" t="s">
        <v>459</v>
      </c>
      <c r="D1907" s="173"/>
      <c r="E1907" s="173"/>
      <c r="F1907" s="1847">
        <f t="shared" si="1705"/>
        <v>2000</v>
      </c>
      <c r="G1907" s="743">
        <f t="shared" si="1705"/>
        <v>333.33333333333331</v>
      </c>
      <c r="H1907" s="743">
        <f t="shared" si="1705"/>
        <v>311</v>
      </c>
      <c r="I1907" s="2026">
        <f t="shared" si="1705"/>
        <v>93.300000000000011</v>
      </c>
      <c r="J1907" s="2490"/>
      <c r="K1907" s="2490"/>
      <c r="L1907" s="2491"/>
      <c r="M1907" s="2491"/>
      <c r="N1907" s="2491"/>
      <c r="O1907" s="2491"/>
      <c r="P1907" s="2491"/>
      <c r="Q1907" s="2491"/>
      <c r="R1907" s="2742"/>
      <c r="S1907" s="2742"/>
      <c r="T1907" s="2742"/>
      <c r="U1907" s="2742"/>
      <c r="V1907" s="2743"/>
      <c r="W1907" s="2742"/>
      <c r="X1907" s="2742"/>
      <c r="Y1907" s="2744"/>
      <c r="Z1907" s="2744"/>
      <c r="AA1907" s="2742"/>
      <c r="AB1907" s="920"/>
      <c r="AC1907" s="2558"/>
      <c r="AD1907" s="2222">
        <f t="shared" si="1681"/>
        <v>0</v>
      </c>
      <c r="AE1907" s="2914"/>
      <c r="AF1907" s="151"/>
      <c r="AG1907" s="151"/>
      <c r="AH1907" s="151"/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  <c r="BI1907" s="151"/>
      <c r="BJ1907" s="151"/>
      <c r="BK1907" s="151"/>
      <c r="BL1907" s="151"/>
      <c r="BM1907" s="151"/>
      <c r="BN1907" s="151"/>
      <c r="BO1907" s="151"/>
      <c r="BP1907" s="151"/>
      <c r="BQ1907" s="151"/>
      <c r="BR1907" s="151"/>
      <c r="BS1907" s="151"/>
      <c r="BT1907" s="151"/>
      <c r="BU1907" s="151"/>
      <c r="BV1907" s="151"/>
      <c r="BW1907" s="151"/>
      <c r="BX1907" s="151"/>
      <c r="BY1907" s="151"/>
      <c r="BZ1907" s="151"/>
      <c r="CA1907" s="151"/>
      <c r="CB1907" s="151"/>
      <c r="CC1907" s="151"/>
      <c r="CD1907" s="151"/>
      <c r="CE1907" s="151"/>
      <c r="CF1907" s="151"/>
      <c r="CG1907" s="151"/>
      <c r="CH1907" s="151"/>
      <c r="CI1907" s="151"/>
      <c r="CJ1907" s="151"/>
      <c r="CK1907" s="151"/>
      <c r="CL1907" s="151"/>
      <c r="CM1907" s="151"/>
      <c r="CN1907" s="151"/>
      <c r="CO1907" s="151"/>
      <c r="CP1907" s="151"/>
      <c r="CQ1907" s="151"/>
      <c r="CR1907" s="151"/>
      <c r="CS1907" s="151"/>
      <c r="CT1907" s="151"/>
      <c r="CU1907" s="151"/>
      <c r="CV1907" s="151"/>
      <c r="CW1907" s="151"/>
      <c r="CX1907" s="151"/>
      <c r="CY1907" s="151"/>
      <c r="CZ1907" s="151"/>
      <c r="DA1907" s="151"/>
      <c r="DB1907" s="151"/>
      <c r="DC1907" s="151"/>
      <c r="DD1907" s="151"/>
      <c r="DE1907" s="151"/>
      <c r="DF1907" s="151"/>
      <c r="DG1907" s="151"/>
      <c r="DH1907" s="151"/>
      <c r="DI1907" s="151"/>
      <c r="DJ1907" s="151"/>
      <c r="DK1907" s="151"/>
      <c r="DL1907" s="151"/>
      <c r="DM1907" s="151"/>
      <c r="DN1907" s="151"/>
      <c r="DO1907" s="151"/>
      <c r="DP1907" s="151"/>
      <c r="DQ1907" s="151"/>
      <c r="DR1907" s="151"/>
      <c r="DS1907" s="151"/>
      <c r="DT1907" s="151"/>
      <c r="DU1907" s="151"/>
      <c r="DV1907" s="151"/>
      <c r="DW1907" s="151"/>
      <c r="DX1907" s="151"/>
      <c r="DY1907" s="151"/>
      <c r="DZ1907" s="151"/>
      <c r="EA1907" s="151"/>
      <c r="EB1907" s="151"/>
      <c r="EC1907" s="151"/>
      <c r="ED1907" s="151"/>
      <c r="EE1907" s="151"/>
      <c r="EF1907" s="151"/>
      <c r="EG1907" s="151"/>
      <c r="EH1907" s="151"/>
      <c r="EI1907" s="151"/>
      <c r="EJ1907" s="151"/>
      <c r="EK1907" s="151"/>
      <c r="EL1907" s="151"/>
      <c r="EM1907" s="151"/>
      <c r="EN1907" s="151"/>
      <c r="EO1907" s="151"/>
      <c r="EP1907" s="151"/>
      <c r="EQ1907" s="151"/>
      <c r="ER1907" s="151"/>
      <c r="ES1907" s="151"/>
      <c r="ET1907" s="151"/>
      <c r="EU1907" s="151"/>
      <c r="EV1907" s="151"/>
      <c r="EW1907" s="151"/>
      <c r="EX1907" s="151"/>
      <c r="EY1907" s="151"/>
      <c r="EZ1907" s="151"/>
      <c r="FA1907" s="151"/>
      <c r="FB1907" s="151"/>
      <c r="FC1907" s="151"/>
      <c r="FD1907" s="151"/>
      <c r="FE1907" s="151"/>
      <c r="FF1907" s="151"/>
      <c r="FG1907" s="151"/>
      <c r="FH1907" s="151"/>
      <c r="FI1907" s="151"/>
      <c r="FJ1907" s="151"/>
      <c r="FK1907" s="151"/>
      <c r="FL1907" s="151"/>
      <c r="FM1907" s="151"/>
      <c r="FN1907" s="151"/>
      <c r="FO1907" s="151"/>
      <c r="FP1907" s="151"/>
      <c r="FQ1907" s="151"/>
      <c r="FR1907" s="151"/>
      <c r="FS1907" s="151"/>
      <c r="FT1907" s="151"/>
      <c r="FU1907" s="151"/>
      <c r="FV1907" s="151"/>
      <c r="FW1907" s="151"/>
      <c r="FX1907" s="151"/>
      <c r="FY1907" s="151"/>
      <c r="FZ1907" s="151"/>
      <c r="GA1907" s="151"/>
      <c r="GB1907" s="151"/>
      <c r="GC1907" s="151"/>
      <c r="GD1907" s="151"/>
      <c r="GE1907" s="151"/>
      <c r="GF1907" s="151"/>
      <c r="GG1907" s="151"/>
      <c r="GH1907" s="151"/>
      <c r="GI1907" s="151"/>
      <c r="GJ1907" s="151"/>
      <c r="GK1907" s="151"/>
      <c r="GL1907" s="151"/>
      <c r="GM1907" s="151"/>
      <c r="GN1907" s="151"/>
      <c r="GO1907" s="151"/>
      <c r="GP1907" s="151"/>
      <c r="GQ1907" s="151"/>
      <c r="GR1907" s="151"/>
      <c r="GS1907" s="151"/>
      <c r="GT1907" s="151"/>
      <c r="GU1907" s="151"/>
      <c r="GV1907" s="151"/>
      <c r="GW1907" s="151"/>
      <c r="GX1907" s="151"/>
      <c r="GY1907" s="151"/>
      <c r="GZ1907" s="151"/>
      <c r="HA1907" s="151"/>
      <c r="HB1907" s="151"/>
      <c r="HC1907" s="151"/>
      <c r="HD1907" s="151"/>
      <c r="HE1907" s="151"/>
      <c r="HF1907" s="151"/>
      <c r="HG1907" s="151"/>
      <c r="HH1907" s="151"/>
      <c r="HI1907" s="151"/>
      <c r="HJ1907" s="151"/>
      <c r="HK1907" s="151"/>
      <c r="HL1907" s="151"/>
      <c r="HM1907" s="151"/>
      <c r="HN1907" s="151"/>
      <c r="HO1907" s="151"/>
      <c r="HP1907" s="151"/>
      <c r="HQ1907" s="151"/>
      <c r="HR1907" s="151"/>
      <c r="HS1907" s="151"/>
      <c r="HT1907" s="151"/>
      <c r="HU1907" s="151"/>
      <c r="HV1907" s="151"/>
      <c r="HW1907" s="151"/>
      <c r="HX1907" s="151"/>
      <c r="HY1907" s="151"/>
      <c r="HZ1907" s="151"/>
      <c r="IA1907" s="151"/>
      <c r="IB1907" s="151"/>
      <c r="IC1907" s="151"/>
      <c r="ID1907" s="151"/>
      <c r="IE1907" s="151"/>
      <c r="IF1907" s="151"/>
      <c r="IG1907" s="151"/>
      <c r="IH1907" s="151"/>
      <c r="II1907" s="151"/>
      <c r="IJ1907" s="151"/>
      <c r="IK1907" s="151"/>
      <c r="IL1907" s="151"/>
      <c r="IM1907" s="151"/>
      <c r="IN1907" s="151"/>
      <c r="IO1907" s="151"/>
      <c r="IP1907" s="151"/>
      <c r="IQ1907" s="151"/>
      <c r="IR1907" s="151"/>
      <c r="IS1907" s="151"/>
      <c r="IT1907" s="151"/>
      <c r="IU1907" s="151"/>
      <c r="IV1907" s="151"/>
      <c r="IW1907" s="151"/>
      <c r="IX1907" s="151"/>
      <c r="IY1907" s="151"/>
      <c r="IZ1907" s="151"/>
      <c r="JA1907" s="151"/>
      <c r="JB1907" s="151"/>
    </row>
    <row r="1908" spans="1:262" s="848" customFormat="1" ht="29.25" x14ac:dyDescent="0.25">
      <c r="A1908" s="214"/>
      <c r="B1908" s="214">
        <v>1</v>
      </c>
      <c r="C1908" s="288" t="s">
        <v>334</v>
      </c>
      <c r="D1908" s="173"/>
      <c r="E1908" s="173"/>
      <c r="F1908" s="1847">
        <f t="shared" si="1705"/>
        <v>4000</v>
      </c>
      <c r="G1908" s="743">
        <f t="shared" si="1705"/>
        <v>666.66666666666663</v>
      </c>
      <c r="H1908" s="743">
        <f t="shared" si="1705"/>
        <v>556</v>
      </c>
      <c r="I1908" s="2026">
        <f t="shared" si="1705"/>
        <v>83.4</v>
      </c>
      <c r="J1908" s="2490"/>
      <c r="K1908" s="2490"/>
      <c r="L1908" s="2491"/>
      <c r="M1908" s="2491"/>
      <c r="N1908" s="2491"/>
      <c r="O1908" s="2491"/>
      <c r="P1908" s="2491"/>
      <c r="Q1908" s="2491"/>
      <c r="R1908" s="2742"/>
      <c r="S1908" s="2742"/>
      <c r="T1908" s="2742"/>
      <c r="U1908" s="2742"/>
      <c r="V1908" s="2743"/>
      <c r="W1908" s="2742"/>
      <c r="X1908" s="2742"/>
      <c r="Y1908" s="2744"/>
      <c r="Z1908" s="2744"/>
      <c r="AA1908" s="2742"/>
      <c r="AB1908" s="920"/>
      <c r="AC1908" s="2558"/>
      <c r="AD1908" s="2222">
        <f t="shared" si="1681"/>
        <v>0</v>
      </c>
      <c r="AE1908" s="2914"/>
      <c r="AF1908" s="151"/>
      <c r="AG1908" s="151"/>
      <c r="AH1908" s="151"/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  <c r="BI1908" s="151"/>
      <c r="BJ1908" s="151"/>
      <c r="BK1908" s="151"/>
      <c r="BL1908" s="151"/>
      <c r="BM1908" s="151"/>
      <c r="BN1908" s="151"/>
      <c r="BO1908" s="151"/>
      <c r="BP1908" s="151"/>
      <c r="BQ1908" s="151"/>
      <c r="BR1908" s="151"/>
      <c r="BS1908" s="151"/>
      <c r="BT1908" s="151"/>
      <c r="BU1908" s="151"/>
      <c r="BV1908" s="151"/>
      <c r="BW1908" s="151"/>
      <c r="BX1908" s="151"/>
      <c r="BY1908" s="151"/>
      <c r="BZ1908" s="151"/>
      <c r="CA1908" s="151"/>
      <c r="CB1908" s="151"/>
      <c r="CC1908" s="151"/>
      <c r="CD1908" s="151"/>
      <c r="CE1908" s="151"/>
      <c r="CF1908" s="151"/>
      <c r="CG1908" s="151"/>
      <c r="CH1908" s="151"/>
      <c r="CI1908" s="151"/>
      <c r="CJ1908" s="151"/>
      <c r="CK1908" s="151"/>
      <c r="CL1908" s="151"/>
      <c r="CM1908" s="151"/>
      <c r="CN1908" s="151"/>
      <c r="CO1908" s="151"/>
      <c r="CP1908" s="151"/>
      <c r="CQ1908" s="151"/>
      <c r="CR1908" s="151"/>
      <c r="CS1908" s="151"/>
      <c r="CT1908" s="151"/>
      <c r="CU1908" s="151"/>
      <c r="CV1908" s="151"/>
      <c r="CW1908" s="151"/>
      <c r="CX1908" s="151"/>
      <c r="CY1908" s="151"/>
      <c r="CZ1908" s="151"/>
      <c r="DA1908" s="151"/>
      <c r="DB1908" s="151"/>
      <c r="DC1908" s="151"/>
      <c r="DD1908" s="151"/>
      <c r="DE1908" s="151"/>
      <c r="DF1908" s="151"/>
      <c r="DG1908" s="151"/>
      <c r="DH1908" s="151"/>
      <c r="DI1908" s="151"/>
      <c r="DJ1908" s="151"/>
      <c r="DK1908" s="151"/>
      <c r="DL1908" s="151"/>
      <c r="DM1908" s="151"/>
      <c r="DN1908" s="151"/>
      <c r="DO1908" s="151"/>
      <c r="DP1908" s="151"/>
      <c r="DQ1908" s="151"/>
      <c r="DR1908" s="151"/>
      <c r="DS1908" s="151"/>
      <c r="DT1908" s="151"/>
      <c r="DU1908" s="151"/>
      <c r="DV1908" s="151"/>
      <c r="DW1908" s="151"/>
      <c r="DX1908" s="151"/>
      <c r="DY1908" s="151"/>
      <c r="DZ1908" s="151"/>
      <c r="EA1908" s="151"/>
      <c r="EB1908" s="151"/>
      <c r="EC1908" s="151"/>
      <c r="ED1908" s="151"/>
      <c r="EE1908" s="151"/>
      <c r="EF1908" s="151"/>
      <c r="EG1908" s="151"/>
      <c r="EH1908" s="151"/>
      <c r="EI1908" s="151"/>
      <c r="EJ1908" s="151"/>
      <c r="EK1908" s="151"/>
      <c r="EL1908" s="151"/>
      <c r="EM1908" s="151"/>
      <c r="EN1908" s="151"/>
      <c r="EO1908" s="151"/>
      <c r="EP1908" s="151"/>
      <c r="EQ1908" s="151"/>
      <c r="ER1908" s="151"/>
      <c r="ES1908" s="151"/>
      <c r="ET1908" s="151"/>
      <c r="EU1908" s="151"/>
      <c r="EV1908" s="151"/>
      <c r="EW1908" s="151"/>
      <c r="EX1908" s="151"/>
      <c r="EY1908" s="151"/>
      <c r="EZ1908" s="151"/>
      <c r="FA1908" s="151"/>
      <c r="FB1908" s="151"/>
      <c r="FC1908" s="151"/>
      <c r="FD1908" s="151"/>
      <c r="FE1908" s="151"/>
      <c r="FF1908" s="151"/>
      <c r="FG1908" s="151"/>
      <c r="FH1908" s="151"/>
      <c r="FI1908" s="151"/>
      <c r="FJ1908" s="151"/>
      <c r="FK1908" s="151"/>
      <c r="FL1908" s="151"/>
      <c r="FM1908" s="151"/>
      <c r="FN1908" s="151"/>
      <c r="FO1908" s="151"/>
      <c r="FP1908" s="151"/>
      <c r="FQ1908" s="151"/>
      <c r="FR1908" s="151"/>
      <c r="FS1908" s="151"/>
      <c r="FT1908" s="151"/>
      <c r="FU1908" s="151"/>
      <c r="FV1908" s="151"/>
      <c r="FW1908" s="151"/>
      <c r="FX1908" s="151"/>
      <c r="FY1908" s="151"/>
      <c r="FZ1908" s="151"/>
      <c r="GA1908" s="151"/>
      <c r="GB1908" s="151"/>
      <c r="GC1908" s="151"/>
      <c r="GD1908" s="151"/>
      <c r="GE1908" s="151"/>
      <c r="GF1908" s="151"/>
      <c r="GG1908" s="151"/>
      <c r="GH1908" s="151"/>
      <c r="GI1908" s="151"/>
      <c r="GJ1908" s="151"/>
      <c r="GK1908" s="151"/>
      <c r="GL1908" s="151"/>
      <c r="GM1908" s="151"/>
      <c r="GN1908" s="151"/>
      <c r="GO1908" s="151"/>
      <c r="GP1908" s="151"/>
      <c r="GQ1908" s="151"/>
      <c r="GR1908" s="151"/>
      <c r="GS1908" s="151"/>
      <c r="GT1908" s="151"/>
      <c r="GU1908" s="151"/>
      <c r="GV1908" s="151"/>
      <c r="GW1908" s="151"/>
      <c r="GX1908" s="151"/>
      <c r="GY1908" s="151"/>
      <c r="GZ1908" s="151"/>
      <c r="HA1908" s="151"/>
      <c r="HB1908" s="151"/>
      <c r="HC1908" s="151"/>
      <c r="HD1908" s="151"/>
      <c r="HE1908" s="151"/>
      <c r="HF1908" s="151"/>
      <c r="HG1908" s="151"/>
      <c r="HH1908" s="151"/>
      <c r="HI1908" s="151"/>
      <c r="HJ1908" s="151"/>
      <c r="HK1908" s="151"/>
      <c r="HL1908" s="151"/>
      <c r="HM1908" s="151"/>
      <c r="HN1908" s="151"/>
      <c r="HO1908" s="151"/>
      <c r="HP1908" s="151"/>
      <c r="HQ1908" s="151"/>
      <c r="HR1908" s="151"/>
      <c r="HS1908" s="151"/>
      <c r="HT1908" s="151"/>
      <c r="HU1908" s="151"/>
      <c r="HV1908" s="151"/>
      <c r="HW1908" s="151"/>
      <c r="HX1908" s="151"/>
      <c r="HY1908" s="151"/>
      <c r="HZ1908" s="151"/>
      <c r="IA1908" s="151"/>
      <c r="IB1908" s="151"/>
      <c r="IC1908" s="151"/>
      <c r="ID1908" s="151"/>
      <c r="IE1908" s="151"/>
      <c r="IF1908" s="151"/>
      <c r="IG1908" s="151"/>
      <c r="IH1908" s="151"/>
      <c r="II1908" s="151"/>
      <c r="IJ1908" s="151"/>
      <c r="IK1908" s="151"/>
      <c r="IL1908" s="151"/>
      <c r="IM1908" s="151"/>
      <c r="IN1908" s="151"/>
      <c r="IO1908" s="151"/>
      <c r="IP1908" s="151"/>
      <c r="IQ1908" s="151"/>
      <c r="IR1908" s="151"/>
      <c r="IS1908" s="151"/>
      <c r="IT1908" s="151"/>
      <c r="IU1908" s="151"/>
      <c r="IV1908" s="151"/>
      <c r="IW1908" s="151"/>
      <c r="IX1908" s="151"/>
      <c r="IY1908" s="151"/>
      <c r="IZ1908" s="151"/>
      <c r="JA1908" s="151"/>
      <c r="JB1908" s="151"/>
    </row>
    <row r="1909" spans="1:262" s="848" customFormat="1" ht="72" x14ac:dyDescent="0.25">
      <c r="A1909" s="214"/>
      <c r="B1909" s="214">
        <v>1</v>
      </c>
      <c r="C1909" s="288" t="s">
        <v>569</v>
      </c>
      <c r="D1909" s="173"/>
      <c r="E1909" s="173"/>
      <c r="F1909" s="1847">
        <f t="shared" si="1705"/>
        <v>1900</v>
      </c>
      <c r="G1909" s="743">
        <f t="shared" si="1705"/>
        <v>316.66666666666669</v>
      </c>
      <c r="H1909" s="743">
        <f t="shared" si="1705"/>
        <v>274</v>
      </c>
      <c r="I1909" s="2026">
        <f t="shared" si="1705"/>
        <v>86.526315789473685</v>
      </c>
      <c r="J1909" s="2490"/>
      <c r="K1909" s="2490"/>
      <c r="L1909" s="2491"/>
      <c r="M1909" s="2491"/>
      <c r="N1909" s="2491"/>
      <c r="O1909" s="2491"/>
      <c r="P1909" s="2491"/>
      <c r="Q1909" s="2491"/>
      <c r="R1909" s="2742"/>
      <c r="S1909" s="2742"/>
      <c r="T1909" s="2742"/>
      <c r="U1909" s="2742"/>
      <c r="V1909" s="2743"/>
      <c r="W1909" s="2742"/>
      <c r="X1909" s="2742"/>
      <c r="Y1909" s="2744"/>
      <c r="Z1909" s="2744"/>
      <c r="AA1909" s="2742"/>
      <c r="AB1909" s="920"/>
      <c r="AC1909" s="2558"/>
      <c r="AD1909" s="2222">
        <f t="shared" si="1681"/>
        <v>0</v>
      </c>
      <c r="AE1909" s="2914"/>
      <c r="AF1909" s="151"/>
      <c r="AG1909" s="151"/>
      <c r="AH1909" s="151"/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  <c r="BI1909" s="151"/>
      <c r="BJ1909" s="151"/>
      <c r="BK1909" s="151"/>
      <c r="BL1909" s="151"/>
      <c r="BM1909" s="151"/>
      <c r="BN1909" s="151"/>
      <c r="BO1909" s="151"/>
      <c r="BP1909" s="151"/>
      <c r="BQ1909" s="151"/>
      <c r="BR1909" s="151"/>
      <c r="BS1909" s="151"/>
      <c r="BT1909" s="151"/>
      <c r="BU1909" s="151"/>
      <c r="BV1909" s="151"/>
      <c r="BW1909" s="151"/>
      <c r="BX1909" s="151"/>
      <c r="BY1909" s="151"/>
      <c r="BZ1909" s="151"/>
      <c r="CA1909" s="151"/>
      <c r="CB1909" s="151"/>
      <c r="CC1909" s="151"/>
      <c r="CD1909" s="151"/>
      <c r="CE1909" s="151"/>
      <c r="CF1909" s="151"/>
      <c r="CG1909" s="151"/>
      <c r="CH1909" s="151"/>
      <c r="CI1909" s="151"/>
      <c r="CJ1909" s="151"/>
      <c r="CK1909" s="151"/>
      <c r="CL1909" s="151"/>
      <c r="CM1909" s="151"/>
      <c r="CN1909" s="151"/>
      <c r="CO1909" s="151"/>
      <c r="CP1909" s="151"/>
      <c r="CQ1909" s="151"/>
      <c r="CR1909" s="151"/>
      <c r="CS1909" s="151"/>
      <c r="CT1909" s="151"/>
      <c r="CU1909" s="151"/>
      <c r="CV1909" s="151"/>
      <c r="CW1909" s="151"/>
      <c r="CX1909" s="151"/>
      <c r="CY1909" s="151"/>
      <c r="CZ1909" s="151"/>
      <c r="DA1909" s="151"/>
      <c r="DB1909" s="151"/>
      <c r="DC1909" s="151"/>
      <c r="DD1909" s="151"/>
      <c r="DE1909" s="151"/>
      <c r="DF1909" s="151"/>
      <c r="DG1909" s="151"/>
      <c r="DH1909" s="151"/>
      <c r="DI1909" s="151"/>
      <c r="DJ1909" s="151"/>
      <c r="DK1909" s="151"/>
      <c r="DL1909" s="151"/>
      <c r="DM1909" s="151"/>
      <c r="DN1909" s="151"/>
      <c r="DO1909" s="151"/>
      <c r="DP1909" s="151"/>
      <c r="DQ1909" s="151"/>
      <c r="DR1909" s="151"/>
      <c r="DS1909" s="151"/>
      <c r="DT1909" s="151"/>
      <c r="DU1909" s="151"/>
      <c r="DV1909" s="151"/>
      <c r="DW1909" s="151"/>
      <c r="DX1909" s="151"/>
      <c r="DY1909" s="151"/>
      <c r="DZ1909" s="151"/>
      <c r="EA1909" s="151"/>
      <c r="EB1909" s="151"/>
      <c r="EC1909" s="151"/>
      <c r="ED1909" s="151"/>
      <c r="EE1909" s="151"/>
      <c r="EF1909" s="151"/>
      <c r="EG1909" s="151"/>
      <c r="EH1909" s="151"/>
      <c r="EI1909" s="151"/>
      <c r="EJ1909" s="151"/>
      <c r="EK1909" s="151"/>
      <c r="EL1909" s="151"/>
      <c r="EM1909" s="151"/>
      <c r="EN1909" s="151"/>
      <c r="EO1909" s="151"/>
      <c r="EP1909" s="151"/>
      <c r="EQ1909" s="151"/>
      <c r="ER1909" s="151"/>
      <c r="ES1909" s="151"/>
      <c r="ET1909" s="151"/>
      <c r="EU1909" s="151"/>
      <c r="EV1909" s="151"/>
      <c r="EW1909" s="151"/>
      <c r="EX1909" s="151"/>
      <c r="EY1909" s="151"/>
      <c r="EZ1909" s="151"/>
      <c r="FA1909" s="151"/>
      <c r="FB1909" s="151"/>
      <c r="FC1909" s="151"/>
      <c r="FD1909" s="151"/>
      <c r="FE1909" s="151"/>
      <c r="FF1909" s="151"/>
      <c r="FG1909" s="151"/>
      <c r="FH1909" s="151"/>
      <c r="FI1909" s="151"/>
      <c r="FJ1909" s="151"/>
      <c r="FK1909" s="151"/>
      <c r="FL1909" s="151"/>
      <c r="FM1909" s="151"/>
      <c r="FN1909" s="151"/>
      <c r="FO1909" s="151"/>
      <c r="FP1909" s="151"/>
      <c r="FQ1909" s="151"/>
      <c r="FR1909" s="151"/>
      <c r="FS1909" s="151"/>
      <c r="FT1909" s="151"/>
      <c r="FU1909" s="151"/>
      <c r="FV1909" s="151"/>
      <c r="FW1909" s="151"/>
      <c r="FX1909" s="151"/>
      <c r="FY1909" s="151"/>
      <c r="FZ1909" s="151"/>
      <c r="GA1909" s="151"/>
      <c r="GB1909" s="151"/>
      <c r="GC1909" s="151"/>
      <c r="GD1909" s="151"/>
      <c r="GE1909" s="151"/>
      <c r="GF1909" s="151"/>
      <c r="GG1909" s="151"/>
      <c r="GH1909" s="151"/>
      <c r="GI1909" s="151"/>
      <c r="GJ1909" s="151"/>
      <c r="GK1909" s="151"/>
      <c r="GL1909" s="151"/>
      <c r="GM1909" s="151"/>
      <c r="GN1909" s="151"/>
      <c r="GO1909" s="151"/>
      <c r="GP1909" s="151"/>
      <c r="GQ1909" s="151"/>
      <c r="GR1909" s="151"/>
      <c r="GS1909" s="151"/>
      <c r="GT1909" s="151"/>
      <c r="GU1909" s="151"/>
      <c r="GV1909" s="151"/>
      <c r="GW1909" s="151"/>
      <c r="GX1909" s="151"/>
      <c r="GY1909" s="151"/>
      <c r="GZ1909" s="151"/>
      <c r="HA1909" s="151"/>
      <c r="HB1909" s="151"/>
      <c r="HC1909" s="151"/>
      <c r="HD1909" s="151"/>
      <c r="HE1909" s="151"/>
      <c r="HF1909" s="151"/>
      <c r="HG1909" s="151"/>
      <c r="HH1909" s="151"/>
      <c r="HI1909" s="151"/>
      <c r="HJ1909" s="151"/>
      <c r="HK1909" s="151"/>
      <c r="HL1909" s="151"/>
      <c r="HM1909" s="151"/>
      <c r="HN1909" s="151"/>
      <c r="HO1909" s="151"/>
      <c r="HP1909" s="151"/>
      <c r="HQ1909" s="151"/>
      <c r="HR1909" s="151"/>
      <c r="HS1909" s="151"/>
      <c r="HT1909" s="151"/>
      <c r="HU1909" s="151"/>
      <c r="HV1909" s="151"/>
      <c r="HW1909" s="151"/>
      <c r="HX1909" s="151"/>
      <c r="HY1909" s="151"/>
      <c r="HZ1909" s="151"/>
      <c r="IA1909" s="151"/>
      <c r="IB1909" s="151"/>
      <c r="IC1909" s="151"/>
      <c r="ID1909" s="151"/>
      <c r="IE1909" s="151"/>
      <c r="IF1909" s="151"/>
      <c r="IG1909" s="151"/>
      <c r="IH1909" s="151"/>
      <c r="II1909" s="151"/>
      <c r="IJ1909" s="151"/>
      <c r="IK1909" s="151"/>
      <c r="IL1909" s="151"/>
      <c r="IM1909" s="151"/>
      <c r="IN1909" s="151"/>
      <c r="IO1909" s="151"/>
      <c r="IP1909" s="151"/>
      <c r="IQ1909" s="151"/>
      <c r="IR1909" s="151"/>
      <c r="IS1909" s="151"/>
      <c r="IT1909" s="151"/>
      <c r="IU1909" s="151"/>
      <c r="IV1909" s="151"/>
      <c r="IW1909" s="151"/>
      <c r="IX1909" s="151"/>
      <c r="IY1909" s="151"/>
      <c r="IZ1909" s="151"/>
      <c r="JA1909" s="151"/>
      <c r="JB1909" s="151"/>
    </row>
    <row r="1910" spans="1:262" s="848" customFormat="1" ht="30" x14ac:dyDescent="0.25">
      <c r="A1910" s="214"/>
      <c r="B1910" s="214">
        <v>1</v>
      </c>
      <c r="C1910" s="174" t="s">
        <v>191</v>
      </c>
      <c r="D1910" s="173"/>
      <c r="E1910" s="173"/>
      <c r="F1910" s="1847">
        <f t="shared" si="1705"/>
        <v>0</v>
      </c>
      <c r="G1910" s="743">
        <f t="shared" si="1705"/>
        <v>0</v>
      </c>
      <c r="H1910" s="743">
        <f t="shared" si="1705"/>
        <v>0</v>
      </c>
      <c r="I1910" s="2026">
        <f t="shared" si="1705"/>
        <v>0</v>
      </c>
      <c r="J1910" s="2490"/>
      <c r="K1910" s="2490"/>
      <c r="L1910" s="2491"/>
      <c r="M1910" s="2491"/>
      <c r="N1910" s="2491"/>
      <c r="O1910" s="2491"/>
      <c r="P1910" s="2491"/>
      <c r="Q1910" s="2491"/>
      <c r="R1910" s="2742">
        <f t="shared" ref="R1910:AA1910" si="1720">R1831</f>
        <v>0</v>
      </c>
      <c r="S1910" s="2742">
        <f t="shared" ref="S1910" si="1721">S1831</f>
        <v>0</v>
      </c>
      <c r="T1910" s="2742">
        <f t="shared" si="1720"/>
        <v>0</v>
      </c>
      <c r="U1910" s="2742">
        <f t="shared" si="1720"/>
        <v>0</v>
      </c>
      <c r="V1910" s="2743">
        <f t="shared" si="1720"/>
        <v>0</v>
      </c>
      <c r="W1910" s="2742">
        <f t="shared" si="1720"/>
        <v>0</v>
      </c>
      <c r="X1910" s="2742">
        <f t="shared" si="1720"/>
        <v>0</v>
      </c>
      <c r="Y1910" s="2744">
        <f t="shared" si="1720"/>
        <v>0</v>
      </c>
      <c r="Z1910" s="2744">
        <f t="shared" si="1720"/>
        <v>0</v>
      </c>
      <c r="AA1910" s="2742">
        <f t="shared" si="1720"/>
        <v>0</v>
      </c>
      <c r="AB1910" s="920"/>
      <c r="AC1910" s="2558"/>
      <c r="AD1910" s="2222">
        <f t="shared" si="1681"/>
        <v>0</v>
      </c>
      <c r="AE1910" s="2914"/>
      <c r="AF1910" s="151"/>
      <c r="AG1910" s="151"/>
      <c r="AH1910" s="151"/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  <c r="BI1910" s="151"/>
      <c r="BJ1910" s="151"/>
      <c r="BK1910" s="151"/>
      <c r="BL1910" s="151"/>
      <c r="BM1910" s="151"/>
      <c r="BN1910" s="151"/>
      <c r="BO1910" s="151"/>
      <c r="BP1910" s="151"/>
      <c r="BQ1910" s="151"/>
      <c r="BR1910" s="151"/>
      <c r="BS1910" s="151"/>
      <c r="BT1910" s="151"/>
      <c r="BU1910" s="151"/>
      <c r="BV1910" s="151"/>
      <c r="BW1910" s="151"/>
      <c r="BX1910" s="151"/>
      <c r="BY1910" s="151"/>
      <c r="BZ1910" s="151"/>
      <c r="CA1910" s="151"/>
      <c r="CB1910" s="151"/>
      <c r="CC1910" s="151"/>
      <c r="CD1910" s="151"/>
      <c r="CE1910" s="151"/>
      <c r="CF1910" s="151"/>
      <c r="CG1910" s="151"/>
      <c r="CH1910" s="151"/>
      <c r="CI1910" s="151"/>
      <c r="CJ1910" s="151"/>
      <c r="CK1910" s="151"/>
      <c r="CL1910" s="151"/>
      <c r="CM1910" s="151"/>
      <c r="CN1910" s="151"/>
      <c r="CO1910" s="151"/>
      <c r="CP1910" s="151"/>
      <c r="CQ1910" s="151"/>
      <c r="CR1910" s="151"/>
      <c r="CS1910" s="151"/>
      <c r="CT1910" s="151"/>
      <c r="CU1910" s="151"/>
      <c r="CV1910" s="151"/>
      <c r="CW1910" s="151"/>
      <c r="CX1910" s="151"/>
      <c r="CY1910" s="151"/>
      <c r="CZ1910" s="151"/>
      <c r="DA1910" s="151"/>
      <c r="DB1910" s="151"/>
      <c r="DC1910" s="151"/>
      <c r="DD1910" s="151"/>
      <c r="DE1910" s="151"/>
      <c r="DF1910" s="151"/>
      <c r="DG1910" s="151"/>
      <c r="DH1910" s="151"/>
      <c r="DI1910" s="151"/>
      <c r="DJ1910" s="151"/>
      <c r="DK1910" s="151"/>
      <c r="DL1910" s="151"/>
      <c r="DM1910" s="151"/>
      <c r="DN1910" s="151"/>
      <c r="DO1910" s="151"/>
      <c r="DP1910" s="151"/>
      <c r="DQ1910" s="151"/>
      <c r="DR1910" s="151"/>
      <c r="DS1910" s="151"/>
      <c r="DT1910" s="151"/>
      <c r="DU1910" s="151"/>
      <c r="DV1910" s="151"/>
      <c r="DW1910" s="151"/>
      <c r="DX1910" s="151"/>
      <c r="DY1910" s="151"/>
      <c r="DZ1910" s="151"/>
      <c r="EA1910" s="151"/>
      <c r="EB1910" s="151"/>
      <c r="EC1910" s="151"/>
      <c r="ED1910" s="151"/>
      <c r="EE1910" s="151"/>
      <c r="EF1910" s="151"/>
      <c r="EG1910" s="151"/>
      <c r="EH1910" s="151"/>
      <c r="EI1910" s="151"/>
      <c r="EJ1910" s="151"/>
      <c r="EK1910" s="151"/>
      <c r="EL1910" s="151"/>
      <c r="EM1910" s="151"/>
      <c r="EN1910" s="151"/>
      <c r="EO1910" s="151"/>
      <c r="EP1910" s="151"/>
      <c r="EQ1910" s="151"/>
      <c r="ER1910" s="151"/>
      <c r="ES1910" s="151"/>
      <c r="ET1910" s="151"/>
      <c r="EU1910" s="151"/>
      <c r="EV1910" s="151"/>
      <c r="EW1910" s="151"/>
      <c r="EX1910" s="151"/>
      <c r="EY1910" s="151"/>
      <c r="EZ1910" s="151"/>
      <c r="FA1910" s="151"/>
      <c r="FB1910" s="151"/>
      <c r="FC1910" s="151"/>
      <c r="FD1910" s="151"/>
      <c r="FE1910" s="151"/>
      <c r="FF1910" s="151"/>
      <c r="FG1910" s="151"/>
      <c r="FH1910" s="151"/>
      <c r="FI1910" s="151"/>
      <c r="FJ1910" s="151"/>
      <c r="FK1910" s="151"/>
      <c r="FL1910" s="151"/>
      <c r="FM1910" s="151"/>
      <c r="FN1910" s="151"/>
      <c r="FO1910" s="151"/>
      <c r="FP1910" s="151"/>
      <c r="FQ1910" s="151"/>
      <c r="FR1910" s="151"/>
      <c r="FS1910" s="151"/>
      <c r="FT1910" s="151"/>
      <c r="FU1910" s="151"/>
      <c r="FV1910" s="151"/>
      <c r="FW1910" s="151"/>
      <c r="FX1910" s="151"/>
      <c r="FY1910" s="151"/>
      <c r="FZ1910" s="151"/>
      <c r="GA1910" s="151"/>
      <c r="GB1910" s="151"/>
      <c r="GC1910" s="151"/>
      <c r="GD1910" s="151"/>
      <c r="GE1910" s="151"/>
      <c r="GF1910" s="151"/>
      <c r="GG1910" s="151"/>
      <c r="GH1910" s="151"/>
      <c r="GI1910" s="151"/>
      <c r="GJ1910" s="151"/>
      <c r="GK1910" s="151"/>
      <c r="GL1910" s="151"/>
      <c r="GM1910" s="151"/>
      <c r="GN1910" s="151"/>
      <c r="GO1910" s="151"/>
      <c r="GP1910" s="151"/>
      <c r="GQ1910" s="151"/>
      <c r="GR1910" s="151"/>
      <c r="GS1910" s="151"/>
      <c r="GT1910" s="151"/>
      <c r="GU1910" s="151"/>
      <c r="GV1910" s="151"/>
      <c r="GW1910" s="151"/>
      <c r="GX1910" s="151"/>
      <c r="GY1910" s="151"/>
      <c r="GZ1910" s="151"/>
      <c r="HA1910" s="151"/>
      <c r="HB1910" s="151"/>
      <c r="HC1910" s="151"/>
      <c r="HD1910" s="151"/>
      <c r="HE1910" s="151"/>
      <c r="HF1910" s="151"/>
      <c r="HG1910" s="151"/>
      <c r="HH1910" s="151"/>
      <c r="HI1910" s="151"/>
      <c r="HJ1910" s="151"/>
      <c r="HK1910" s="151"/>
      <c r="HL1910" s="151"/>
      <c r="HM1910" s="151"/>
      <c r="HN1910" s="151"/>
      <c r="HO1910" s="151"/>
      <c r="HP1910" s="151"/>
      <c r="HQ1910" s="151"/>
      <c r="HR1910" s="151"/>
      <c r="HS1910" s="151"/>
      <c r="HT1910" s="151"/>
      <c r="HU1910" s="151"/>
      <c r="HV1910" s="151"/>
      <c r="HW1910" s="151"/>
      <c r="HX1910" s="151"/>
      <c r="HY1910" s="151"/>
      <c r="HZ1910" s="151"/>
      <c r="IA1910" s="151"/>
      <c r="IB1910" s="151"/>
      <c r="IC1910" s="151"/>
      <c r="ID1910" s="151"/>
      <c r="IE1910" s="151"/>
      <c r="IF1910" s="151"/>
      <c r="IG1910" s="151"/>
      <c r="IH1910" s="151"/>
      <c r="II1910" s="151"/>
      <c r="IJ1910" s="151"/>
      <c r="IK1910" s="151"/>
      <c r="IL1910" s="151"/>
      <c r="IM1910" s="151"/>
      <c r="IN1910" s="151"/>
      <c r="IO1910" s="151"/>
      <c r="IP1910" s="151"/>
      <c r="IQ1910" s="151"/>
      <c r="IR1910" s="151"/>
      <c r="IS1910" s="151"/>
      <c r="IT1910" s="151"/>
      <c r="IU1910" s="151"/>
      <c r="IV1910" s="151"/>
      <c r="IW1910" s="151"/>
      <c r="IX1910" s="151"/>
      <c r="IY1910" s="151"/>
      <c r="IZ1910" s="151"/>
      <c r="JA1910" s="151"/>
      <c r="JB1910" s="151"/>
    </row>
    <row r="1911" spans="1:262" s="848" customFormat="1" ht="110.25" x14ac:dyDescent="0.25">
      <c r="A1911" s="214"/>
      <c r="B1911" s="214">
        <v>1</v>
      </c>
      <c r="C1911" s="556" t="s">
        <v>460</v>
      </c>
      <c r="D1911" s="173"/>
      <c r="E1911" s="173"/>
      <c r="F1911" s="1847">
        <f t="shared" si="1705"/>
        <v>6872</v>
      </c>
      <c r="G1911" s="743">
        <f t="shared" si="1705"/>
        <v>1145.3333333333333</v>
      </c>
      <c r="H1911" s="743">
        <f t="shared" si="1705"/>
        <v>1122</v>
      </c>
      <c r="I1911" s="2026">
        <f t="shared" si="1705"/>
        <v>97.962747380675211</v>
      </c>
      <c r="J1911" s="2490"/>
      <c r="K1911" s="2490"/>
      <c r="L1911" s="2491"/>
      <c r="M1911" s="2491"/>
      <c r="N1911" s="2491"/>
      <c r="O1911" s="2491"/>
      <c r="P1911" s="2491"/>
      <c r="Q1911" s="2491"/>
      <c r="R1911" s="2742">
        <f t="shared" ref="R1911:AA1911" si="1722">R1832</f>
        <v>30697.107399999997</v>
      </c>
      <c r="S1911" s="2742">
        <f t="shared" ref="S1911" si="1723">S1832</f>
        <v>30697.107399999997</v>
      </c>
      <c r="T1911" s="2742">
        <f t="shared" si="1722"/>
        <v>5116.1845666666659</v>
      </c>
      <c r="U1911" s="2742">
        <f t="shared" si="1722"/>
        <v>4936.6698400000005</v>
      </c>
      <c r="V1911" s="2743">
        <f t="shared" si="1722"/>
        <v>0</v>
      </c>
      <c r="W1911" s="2742">
        <f t="shared" si="1722"/>
        <v>0</v>
      </c>
      <c r="X1911" s="2742">
        <f t="shared" si="1722"/>
        <v>-179.51472666666541</v>
      </c>
      <c r="Y1911" s="2744">
        <f t="shared" si="1722"/>
        <v>0</v>
      </c>
      <c r="Z1911" s="2744">
        <f t="shared" si="1722"/>
        <v>-8.6267499999999995</v>
      </c>
      <c r="AA1911" s="2742">
        <f t="shared" si="1722"/>
        <v>4928.0430900000001</v>
      </c>
      <c r="AB1911" s="920"/>
      <c r="AC1911" s="2558"/>
      <c r="AD1911" s="2222">
        <f t="shared" si="1681"/>
        <v>0</v>
      </c>
      <c r="AE1911" s="2914"/>
      <c r="AF1911" s="151"/>
      <c r="AG1911" s="151"/>
      <c r="AH1911" s="151"/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  <c r="BI1911" s="151"/>
      <c r="BJ1911" s="151"/>
      <c r="BK1911" s="151"/>
      <c r="BL1911" s="151"/>
      <c r="BM1911" s="151"/>
      <c r="BN1911" s="151"/>
      <c r="BO1911" s="151"/>
      <c r="BP1911" s="151"/>
      <c r="BQ1911" s="151"/>
      <c r="BR1911" s="151"/>
      <c r="BS1911" s="151"/>
      <c r="BT1911" s="151"/>
      <c r="BU1911" s="151"/>
      <c r="BV1911" s="151"/>
      <c r="BW1911" s="151"/>
      <c r="BX1911" s="151"/>
      <c r="BY1911" s="151"/>
      <c r="BZ1911" s="151"/>
      <c r="CA1911" s="151"/>
      <c r="CB1911" s="151"/>
      <c r="CC1911" s="151"/>
      <c r="CD1911" s="151"/>
      <c r="CE1911" s="151"/>
      <c r="CF1911" s="151"/>
      <c r="CG1911" s="151"/>
      <c r="CH1911" s="151"/>
      <c r="CI1911" s="151"/>
      <c r="CJ1911" s="151"/>
      <c r="CK1911" s="151"/>
      <c r="CL1911" s="151"/>
      <c r="CM1911" s="151"/>
      <c r="CN1911" s="151"/>
      <c r="CO1911" s="151"/>
      <c r="CP1911" s="151"/>
      <c r="CQ1911" s="151"/>
      <c r="CR1911" s="151"/>
      <c r="CS1911" s="151"/>
      <c r="CT1911" s="151"/>
      <c r="CU1911" s="151"/>
      <c r="CV1911" s="151"/>
      <c r="CW1911" s="151"/>
      <c r="CX1911" s="151"/>
      <c r="CY1911" s="151"/>
      <c r="CZ1911" s="151"/>
      <c r="DA1911" s="151"/>
      <c r="DB1911" s="151"/>
      <c r="DC1911" s="151"/>
      <c r="DD1911" s="151"/>
      <c r="DE1911" s="151"/>
      <c r="DF1911" s="151"/>
      <c r="DG1911" s="151"/>
      <c r="DH1911" s="151"/>
      <c r="DI1911" s="151"/>
      <c r="DJ1911" s="151"/>
      <c r="DK1911" s="151"/>
      <c r="DL1911" s="151"/>
      <c r="DM1911" s="151"/>
      <c r="DN1911" s="151"/>
      <c r="DO1911" s="151"/>
      <c r="DP1911" s="151"/>
      <c r="DQ1911" s="151"/>
      <c r="DR1911" s="151"/>
      <c r="DS1911" s="151"/>
      <c r="DT1911" s="151"/>
      <c r="DU1911" s="151"/>
      <c r="DV1911" s="151"/>
      <c r="DW1911" s="151"/>
      <c r="DX1911" s="151"/>
      <c r="DY1911" s="151"/>
      <c r="DZ1911" s="151"/>
      <c r="EA1911" s="151"/>
      <c r="EB1911" s="151"/>
      <c r="EC1911" s="151"/>
      <c r="ED1911" s="151"/>
      <c r="EE1911" s="151"/>
      <c r="EF1911" s="151"/>
      <c r="EG1911" s="151"/>
      <c r="EH1911" s="151"/>
      <c r="EI1911" s="151"/>
      <c r="EJ1911" s="151"/>
      <c r="EK1911" s="151"/>
      <c r="EL1911" s="151"/>
      <c r="EM1911" s="151"/>
      <c r="EN1911" s="151"/>
      <c r="EO1911" s="151"/>
      <c r="EP1911" s="151"/>
      <c r="EQ1911" s="151"/>
      <c r="ER1911" s="151"/>
      <c r="ES1911" s="151"/>
      <c r="ET1911" s="151"/>
      <c r="EU1911" s="151"/>
      <c r="EV1911" s="151"/>
      <c r="EW1911" s="151"/>
      <c r="EX1911" s="151"/>
      <c r="EY1911" s="151"/>
      <c r="EZ1911" s="151"/>
      <c r="FA1911" s="151"/>
      <c r="FB1911" s="151"/>
      <c r="FC1911" s="151"/>
      <c r="FD1911" s="151"/>
      <c r="FE1911" s="151"/>
      <c r="FF1911" s="151"/>
      <c r="FG1911" s="151"/>
      <c r="FH1911" s="151"/>
      <c r="FI1911" s="151"/>
      <c r="FJ1911" s="151"/>
      <c r="FK1911" s="151"/>
      <c r="FL1911" s="151"/>
      <c r="FM1911" s="151"/>
      <c r="FN1911" s="151"/>
      <c r="FO1911" s="151"/>
      <c r="FP1911" s="151"/>
      <c r="FQ1911" s="151"/>
      <c r="FR1911" s="151"/>
      <c r="FS1911" s="151"/>
      <c r="FT1911" s="151"/>
      <c r="FU1911" s="151"/>
      <c r="FV1911" s="151"/>
      <c r="FW1911" s="151"/>
      <c r="FX1911" s="151"/>
      <c r="FY1911" s="151"/>
      <c r="FZ1911" s="151"/>
      <c r="GA1911" s="151"/>
      <c r="GB1911" s="151"/>
      <c r="GC1911" s="151"/>
      <c r="GD1911" s="151"/>
      <c r="GE1911" s="151"/>
      <c r="GF1911" s="151"/>
      <c r="GG1911" s="151"/>
      <c r="GH1911" s="151"/>
      <c r="GI1911" s="151"/>
      <c r="GJ1911" s="151"/>
      <c r="GK1911" s="151"/>
      <c r="GL1911" s="151"/>
      <c r="GM1911" s="151"/>
      <c r="GN1911" s="151"/>
      <c r="GO1911" s="151"/>
      <c r="GP1911" s="151"/>
      <c r="GQ1911" s="151"/>
      <c r="GR1911" s="151"/>
      <c r="GS1911" s="151"/>
      <c r="GT1911" s="151"/>
      <c r="GU1911" s="151"/>
      <c r="GV1911" s="151"/>
      <c r="GW1911" s="151"/>
      <c r="GX1911" s="151"/>
      <c r="GY1911" s="151"/>
      <c r="GZ1911" s="151"/>
      <c r="HA1911" s="151"/>
      <c r="HB1911" s="151"/>
      <c r="HC1911" s="151"/>
      <c r="HD1911" s="151"/>
      <c r="HE1911" s="151"/>
      <c r="HF1911" s="151"/>
      <c r="HG1911" s="151"/>
      <c r="HH1911" s="151"/>
      <c r="HI1911" s="151"/>
      <c r="HJ1911" s="151"/>
      <c r="HK1911" s="151"/>
      <c r="HL1911" s="151"/>
      <c r="HM1911" s="151"/>
      <c r="HN1911" s="151"/>
      <c r="HO1911" s="151"/>
      <c r="HP1911" s="151"/>
      <c r="HQ1911" s="151"/>
      <c r="HR1911" s="151"/>
      <c r="HS1911" s="151"/>
      <c r="HT1911" s="151"/>
      <c r="HU1911" s="151"/>
      <c r="HV1911" s="151"/>
      <c r="HW1911" s="151"/>
      <c r="HX1911" s="151"/>
      <c r="HY1911" s="151"/>
      <c r="HZ1911" s="151"/>
      <c r="IA1911" s="151"/>
      <c r="IB1911" s="151"/>
      <c r="IC1911" s="151"/>
      <c r="ID1911" s="151"/>
      <c r="IE1911" s="151"/>
      <c r="IF1911" s="151"/>
      <c r="IG1911" s="151"/>
      <c r="IH1911" s="151"/>
      <c r="II1911" s="151"/>
      <c r="IJ1911" s="151"/>
      <c r="IK1911" s="151"/>
      <c r="IL1911" s="151"/>
      <c r="IM1911" s="151"/>
      <c r="IN1911" s="151"/>
      <c r="IO1911" s="151"/>
      <c r="IP1911" s="151"/>
      <c r="IQ1911" s="151"/>
      <c r="IR1911" s="151"/>
      <c r="IS1911" s="151"/>
      <c r="IT1911" s="151"/>
      <c r="IU1911" s="151"/>
      <c r="IV1911" s="151"/>
      <c r="IW1911" s="151"/>
      <c r="IX1911" s="151"/>
      <c r="IY1911" s="151"/>
      <c r="IZ1911" s="151"/>
      <c r="JA1911" s="151"/>
      <c r="JB1911" s="151"/>
    </row>
    <row r="1912" spans="1:262" s="848" customFormat="1" ht="15.75" x14ac:dyDescent="0.25">
      <c r="A1912" s="214"/>
      <c r="B1912" s="214">
        <v>1</v>
      </c>
      <c r="C1912" s="3250" t="s">
        <v>561</v>
      </c>
      <c r="D1912" s="173"/>
      <c r="E1912" s="173"/>
      <c r="F1912" s="1847">
        <f t="shared" si="1705"/>
        <v>1170</v>
      </c>
      <c r="G1912" s="743">
        <f t="shared" si="1705"/>
        <v>195</v>
      </c>
      <c r="H1912" s="743">
        <f t="shared" si="1705"/>
        <v>130</v>
      </c>
      <c r="I1912" s="2026">
        <f t="shared" si="1705"/>
        <v>66.666666666666657</v>
      </c>
      <c r="J1912" s="2490"/>
      <c r="K1912" s="2490"/>
      <c r="L1912" s="2491"/>
      <c r="M1912" s="2491"/>
      <c r="N1912" s="2491"/>
      <c r="O1912" s="2491"/>
      <c r="P1912" s="2491"/>
      <c r="Q1912" s="2491"/>
      <c r="R1912" s="2742"/>
      <c r="S1912" s="2742"/>
      <c r="T1912" s="2742"/>
      <c r="U1912" s="2742"/>
      <c r="V1912" s="2743"/>
      <c r="W1912" s="2742"/>
      <c r="X1912" s="2742"/>
      <c r="Y1912" s="2744"/>
      <c r="Z1912" s="2744"/>
      <c r="AA1912" s="2742"/>
      <c r="AB1912" s="920"/>
      <c r="AC1912" s="2558"/>
      <c r="AD1912" s="2222">
        <f t="shared" si="1681"/>
        <v>0</v>
      </c>
      <c r="AE1912" s="2914"/>
      <c r="AF1912" s="151"/>
      <c r="AG1912" s="151"/>
      <c r="AH1912" s="151"/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  <c r="BI1912" s="151"/>
      <c r="BJ1912" s="151"/>
      <c r="BK1912" s="151"/>
      <c r="BL1912" s="151"/>
      <c r="BM1912" s="151"/>
      <c r="BN1912" s="151"/>
      <c r="BO1912" s="151"/>
      <c r="BP1912" s="151"/>
      <c r="BQ1912" s="151"/>
      <c r="BR1912" s="151"/>
      <c r="BS1912" s="151"/>
      <c r="BT1912" s="151"/>
      <c r="BU1912" s="151"/>
      <c r="BV1912" s="151"/>
      <c r="BW1912" s="151"/>
      <c r="BX1912" s="151"/>
      <c r="BY1912" s="151"/>
      <c r="BZ1912" s="151"/>
      <c r="CA1912" s="151"/>
      <c r="CB1912" s="151"/>
      <c r="CC1912" s="151"/>
      <c r="CD1912" s="151"/>
      <c r="CE1912" s="151"/>
      <c r="CF1912" s="151"/>
      <c r="CG1912" s="151"/>
      <c r="CH1912" s="151"/>
      <c r="CI1912" s="151"/>
      <c r="CJ1912" s="151"/>
      <c r="CK1912" s="151"/>
      <c r="CL1912" s="151"/>
      <c r="CM1912" s="151"/>
      <c r="CN1912" s="151"/>
      <c r="CO1912" s="151"/>
      <c r="CP1912" s="151"/>
      <c r="CQ1912" s="151"/>
      <c r="CR1912" s="151"/>
      <c r="CS1912" s="151"/>
      <c r="CT1912" s="151"/>
      <c r="CU1912" s="151"/>
      <c r="CV1912" s="151"/>
      <c r="CW1912" s="151"/>
      <c r="CX1912" s="151"/>
      <c r="CY1912" s="151"/>
      <c r="CZ1912" s="151"/>
      <c r="DA1912" s="151"/>
      <c r="DB1912" s="151"/>
      <c r="DC1912" s="151"/>
      <c r="DD1912" s="151"/>
      <c r="DE1912" s="151"/>
      <c r="DF1912" s="151"/>
      <c r="DG1912" s="151"/>
      <c r="DH1912" s="151"/>
      <c r="DI1912" s="151"/>
      <c r="DJ1912" s="151"/>
      <c r="DK1912" s="151"/>
      <c r="DL1912" s="151"/>
      <c r="DM1912" s="151"/>
      <c r="DN1912" s="151"/>
      <c r="DO1912" s="151"/>
      <c r="DP1912" s="151"/>
      <c r="DQ1912" s="151"/>
      <c r="DR1912" s="151"/>
      <c r="DS1912" s="151"/>
      <c r="DT1912" s="151"/>
      <c r="DU1912" s="151"/>
      <c r="DV1912" s="151"/>
      <c r="DW1912" s="151"/>
      <c r="DX1912" s="151"/>
      <c r="DY1912" s="151"/>
      <c r="DZ1912" s="151"/>
      <c r="EA1912" s="151"/>
      <c r="EB1912" s="151"/>
      <c r="EC1912" s="151"/>
      <c r="ED1912" s="151"/>
      <c r="EE1912" s="151"/>
      <c r="EF1912" s="151"/>
      <c r="EG1912" s="151"/>
      <c r="EH1912" s="151"/>
      <c r="EI1912" s="151"/>
      <c r="EJ1912" s="151"/>
      <c r="EK1912" s="151"/>
      <c r="EL1912" s="151"/>
      <c r="EM1912" s="151"/>
      <c r="EN1912" s="151"/>
      <c r="EO1912" s="151"/>
      <c r="EP1912" s="151"/>
      <c r="EQ1912" s="151"/>
      <c r="ER1912" s="151"/>
      <c r="ES1912" s="151"/>
      <c r="ET1912" s="151"/>
      <c r="EU1912" s="151"/>
      <c r="EV1912" s="151"/>
      <c r="EW1912" s="151"/>
      <c r="EX1912" s="151"/>
      <c r="EY1912" s="151"/>
      <c r="EZ1912" s="151"/>
      <c r="FA1912" s="151"/>
      <c r="FB1912" s="151"/>
      <c r="FC1912" s="151"/>
      <c r="FD1912" s="151"/>
      <c r="FE1912" s="151"/>
      <c r="FF1912" s="151"/>
      <c r="FG1912" s="151"/>
      <c r="FH1912" s="151"/>
      <c r="FI1912" s="151"/>
      <c r="FJ1912" s="151"/>
      <c r="FK1912" s="151"/>
      <c r="FL1912" s="151"/>
      <c r="FM1912" s="151"/>
      <c r="FN1912" s="151"/>
      <c r="FO1912" s="151"/>
      <c r="FP1912" s="151"/>
      <c r="FQ1912" s="151"/>
      <c r="FR1912" s="151"/>
      <c r="FS1912" s="151"/>
      <c r="FT1912" s="151"/>
      <c r="FU1912" s="151"/>
      <c r="FV1912" s="151"/>
      <c r="FW1912" s="151"/>
      <c r="FX1912" s="151"/>
      <c r="FY1912" s="151"/>
      <c r="FZ1912" s="151"/>
      <c r="GA1912" s="151"/>
      <c r="GB1912" s="151"/>
      <c r="GC1912" s="151"/>
      <c r="GD1912" s="151"/>
      <c r="GE1912" s="151"/>
      <c r="GF1912" s="151"/>
      <c r="GG1912" s="151"/>
      <c r="GH1912" s="151"/>
      <c r="GI1912" s="151"/>
      <c r="GJ1912" s="151"/>
      <c r="GK1912" s="151"/>
      <c r="GL1912" s="151"/>
      <c r="GM1912" s="151"/>
      <c r="GN1912" s="151"/>
      <c r="GO1912" s="151"/>
      <c r="GP1912" s="151"/>
      <c r="GQ1912" s="151"/>
      <c r="GR1912" s="151"/>
      <c r="GS1912" s="151"/>
      <c r="GT1912" s="151"/>
      <c r="GU1912" s="151"/>
      <c r="GV1912" s="151"/>
      <c r="GW1912" s="151"/>
      <c r="GX1912" s="151"/>
      <c r="GY1912" s="151"/>
      <c r="GZ1912" s="151"/>
      <c r="HA1912" s="151"/>
      <c r="HB1912" s="151"/>
      <c r="HC1912" s="151"/>
      <c r="HD1912" s="151"/>
      <c r="HE1912" s="151"/>
      <c r="HF1912" s="151"/>
      <c r="HG1912" s="151"/>
      <c r="HH1912" s="151"/>
      <c r="HI1912" s="151"/>
      <c r="HJ1912" s="151"/>
      <c r="HK1912" s="151"/>
      <c r="HL1912" s="151"/>
      <c r="HM1912" s="151"/>
      <c r="HN1912" s="151"/>
      <c r="HO1912" s="151"/>
      <c r="HP1912" s="151"/>
      <c r="HQ1912" s="151"/>
      <c r="HR1912" s="151"/>
      <c r="HS1912" s="151"/>
      <c r="HT1912" s="151"/>
      <c r="HU1912" s="151"/>
      <c r="HV1912" s="151"/>
      <c r="HW1912" s="151"/>
      <c r="HX1912" s="151"/>
      <c r="HY1912" s="151"/>
      <c r="HZ1912" s="151"/>
      <c r="IA1912" s="151"/>
      <c r="IB1912" s="151"/>
      <c r="IC1912" s="151"/>
      <c r="ID1912" s="151"/>
      <c r="IE1912" s="151"/>
      <c r="IF1912" s="151"/>
      <c r="IG1912" s="151"/>
      <c r="IH1912" s="151"/>
      <c r="II1912" s="151"/>
      <c r="IJ1912" s="151"/>
      <c r="IK1912" s="151"/>
      <c r="IL1912" s="151"/>
      <c r="IM1912" s="151"/>
      <c r="IN1912" s="151"/>
      <c r="IO1912" s="151"/>
      <c r="IP1912" s="151"/>
      <c r="IQ1912" s="151"/>
      <c r="IR1912" s="151"/>
      <c r="IS1912" s="151"/>
      <c r="IT1912" s="151"/>
      <c r="IU1912" s="151"/>
      <c r="IV1912" s="151"/>
      <c r="IW1912" s="151"/>
      <c r="IX1912" s="151"/>
      <c r="IY1912" s="151"/>
      <c r="IZ1912" s="151"/>
      <c r="JA1912" s="151"/>
      <c r="JB1912" s="151"/>
    </row>
    <row r="1913" spans="1:262" s="848" customFormat="1" ht="15.75" x14ac:dyDescent="0.25">
      <c r="A1913" s="214"/>
      <c r="B1913" s="214">
        <v>1</v>
      </c>
      <c r="C1913" s="3250" t="s">
        <v>562</v>
      </c>
      <c r="D1913" s="173"/>
      <c r="E1913" s="173"/>
      <c r="F1913" s="1847">
        <f t="shared" si="1705"/>
        <v>1578</v>
      </c>
      <c r="G1913" s="743">
        <f t="shared" si="1705"/>
        <v>263</v>
      </c>
      <c r="H1913" s="743">
        <f t="shared" si="1705"/>
        <v>220</v>
      </c>
      <c r="I1913" s="2026">
        <f t="shared" si="1705"/>
        <v>83.650190114068451</v>
      </c>
      <c r="J1913" s="2490"/>
      <c r="K1913" s="2490"/>
      <c r="L1913" s="2491"/>
      <c r="M1913" s="2491"/>
      <c r="N1913" s="2491"/>
      <c r="O1913" s="2491"/>
      <c r="P1913" s="2491"/>
      <c r="Q1913" s="2491"/>
      <c r="R1913" s="2742"/>
      <c r="S1913" s="2742"/>
      <c r="T1913" s="2742"/>
      <c r="U1913" s="2742"/>
      <c r="V1913" s="2743"/>
      <c r="W1913" s="2742"/>
      <c r="X1913" s="2742"/>
      <c r="Y1913" s="2744"/>
      <c r="Z1913" s="2744"/>
      <c r="AA1913" s="2742"/>
      <c r="AB1913" s="920"/>
      <c r="AC1913" s="2558"/>
      <c r="AD1913" s="2222">
        <f t="shared" si="1681"/>
        <v>0</v>
      </c>
      <c r="AE1913" s="2914"/>
      <c r="AF1913" s="151"/>
      <c r="AG1913" s="151"/>
      <c r="AH1913" s="151"/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  <c r="BI1913" s="151"/>
      <c r="BJ1913" s="151"/>
      <c r="BK1913" s="151"/>
      <c r="BL1913" s="151"/>
      <c r="BM1913" s="151"/>
      <c r="BN1913" s="151"/>
      <c r="BO1913" s="151"/>
      <c r="BP1913" s="151"/>
      <c r="BQ1913" s="151"/>
      <c r="BR1913" s="151"/>
      <c r="BS1913" s="151"/>
      <c r="BT1913" s="151"/>
      <c r="BU1913" s="151"/>
      <c r="BV1913" s="151"/>
      <c r="BW1913" s="151"/>
      <c r="BX1913" s="151"/>
      <c r="BY1913" s="151"/>
      <c r="BZ1913" s="151"/>
      <c r="CA1913" s="151"/>
      <c r="CB1913" s="151"/>
      <c r="CC1913" s="151"/>
      <c r="CD1913" s="151"/>
      <c r="CE1913" s="151"/>
      <c r="CF1913" s="151"/>
      <c r="CG1913" s="151"/>
      <c r="CH1913" s="151"/>
      <c r="CI1913" s="151"/>
      <c r="CJ1913" s="151"/>
      <c r="CK1913" s="151"/>
      <c r="CL1913" s="151"/>
      <c r="CM1913" s="151"/>
      <c r="CN1913" s="151"/>
      <c r="CO1913" s="151"/>
      <c r="CP1913" s="151"/>
      <c r="CQ1913" s="151"/>
      <c r="CR1913" s="151"/>
      <c r="CS1913" s="151"/>
      <c r="CT1913" s="151"/>
      <c r="CU1913" s="151"/>
      <c r="CV1913" s="151"/>
      <c r="CW1913" s="151"/>
      <c r="CX1913" s="151"/>
      <c r="CY1913" s="151"/>
      <c r="CZ1913" s="151"/>
      <c r="DA1913" s="151"/>
      <c r="DB1913" s="151"/>
      <c r="DC1913" s="151"/>
      <c r="DD1913" s="151"/>
      <c r="DE1913" s="151"/>
      <c r="DF1913" s="151"/>
      <c r="DG1913" s="151"/>
      <c r="DH1913" s="151"/>
      <c r="DI1913" s="151"/>
      <c r="DJ1913" s="151"/>
      <c r="DK1913" s="151"/>
      <c r="DL1913" s="151"/>
      <c r="DM1913" s="151"/>
      <c r="DN1913" s="151"/>
      <c r="DO1913" s="151"/>
      <c r="DP1913" s="151"/>
      <c r="DQ1913" s="151"/>
      <c r="DR1913" s="151"/>
      <c r="DS1913" s="151"/>
      <c r="DT1913" s="151"/>
      <c r="DU1913" s="151"/>
      <c r="DV1913" s="151"/>
      <c r="DW1913" s="151"/>
      <c r="DX1913" s="151"/>
      <c r="DY1913" s="151"/>
      <c r="DZ1913" s="151"/>
      <c r="EA1913" s="151"/>
      <c r="EB1913" s="151"/>
      <c r="EC1913" s="151"/>
      <c r="ED1913" s="151"/>
      <c r="EE1913" s="151"/>
      <c r="EF1913" s="151"/>
      <c r="EG1913" s="151"/>
      <c r="EH1913" s="151"/>
      <c r="EI1913" s="151"/>
      <c r="EJ1913" s="151"/>
      <c r="EK1913" s="151"/>
      <c r="EL1913" s="151"/>
      <c r="EM1913" s="151"/>
      <c r="EN1913" s="151"/>
      <c r="EO1913" s="151"/>
      <c r="EP1913" s="151"/>
      <c r="EQ1913" s="151"/>
      <c r="ER1913" s="151"/>
      <c r="ES1913" s="151"/>
      <c r="ET1913" s="151"/>
      <c r="EU1913" s="151"/>
      <c r="EV1913" s="151"/>
      <c r="EW1913" s="151"/>
      <c r="EX1913" s="151"/>
      <c r="EY1913" s="151"/>
      <c r="EZ1913" s="151"/>
      <c r="FA1913" s="151"/>
      <c r="FB1913" s="151"/>
      <c r="FC1913" s="151"/>
      <c r="FD1913" s="151"/>
      <c r="FE1913" s="151"/>
      <c r="FF1913" s="151"/>
      <c r="FG1913" s="151"/>
      <c r="FH1913" s="151"/>
      <c r="FI1913" s="151"/>
      <c r="FJ1913" s="151"/>
      <c r="FK1913" s="151"/>
      <c r="FL1913" s="151"/>
      <c r="FM1913" s="151"/>
      <c r="FN1913" s="151"/>
      <c r="FO1913" s="151"/>
      <c r="FP1913" s="151"/>
      <c r="FQ1913" s="151"/>
      <c r="FR1913" s="151"/>
      <c r="FS1913" s="151"/>
      <c r="FT1913" s="151"/>
      <c r="FU1913" s="151"/>
      <c r="FV1913" s="151"/>
      <c r="FW1913" s="151"/>
      <c r="FX1913" s="151"/>
      <c r="FY1913" s="151"/>
      <c r="FZ1913" s="151"/>
      <c r="GA1913" s="151"/>
      <c r="GB1913" s="151"/>
      <c r="GC1913" s="151"/>
      <c r="GD1913" s="151"/>
      <c r="GE1913" s="151"/>
      <c r="GF1913" s="151"/>
      <c r="GG1913" s="151"/>
      <c r="GH1913" s="151"/>
      <c r="GI1913" s="151"/>
      <c r="GJ1913" s="151"/>
      <c r="GK1913" s="151"/>
      <c r="GL1913" s="151"/>
      <c r="GM1913" s="151"/>
      <c r="GN1913" s="151"/>
      <c r="GO1913" s="151"/>
      <c r="GP1913" s="151"/>
      <c r="GQ1913" s="151"/>
      <c r="GR1913" s="151"/>
      <c r="GS1913" s="151"/>
      <c r="GT1913" s="151"/>
      <c r="GU1913" s="151"/>
      <c r="GV1913" s="151"/>
      <c r="GW1913" s="151"/>
      <c r="GX1913" s="151"/>
      <c r="GY1913" s="151"/>
      <c r="GZ1913" s="151"/>
      <c r="HA1913" s="151"/>
      <c r="HB1913" s="151"/>
      <c r="HC1913" s="151"/>
      <c r="HD1913" s="151"/>
      <c r="HE1913" s="151"/>
      <c r="HF1913" s="151"/>
      <c r="HG1913" s="151"/>
      <c r="HH1913" s="151"/>
      <c r="HI1913" s="151"/>
      <c r="HJ1913" s="151"/>
      <c r="HK1913" s="151"/>
      <c r="HL1913" s="151"/>
      <c r="HM1913" s="151"/>
      <c r="HN1913" s="151"/>
      <c r="HO1913" s="151"/>
      <c r="HP1913" s="151"/>
      <c r="HQ1913" s="151"/>
      <c r="HR1913" s="151"/>
      <c r="HS1913" s="151"/>
      <c r="HT1913" s="151"/>
      <c r="HU1913" s="151"/>
      <c r="HV1913" s="151"/>
      <c r="HW1913" s="151"/>
      <c r="HX1913" s="151"/>
      <c r="HY1913" s="151"/>
      <c r="HZ1913" s="151"/>
      <c r="IA1913" s="151"/>
      <c r="IB1913" s="151"/>
      <c r="IC1913" s="151"/>
      <c r="ID1913" s="151"/>
      <c r="IE1913" s="151"/>
      <c r="IF1913" s="151"/>
      <c r="IG1913" s="151"/>
      <c r="IH1913" s="151"/>
      <c r="II1913" s="151"/>
      <c r="IJ1913" s="151"/>
      <c r="IK1913" s="151"/>
      <c r="IL1913" s="151"/>
      <c r="IM1913" s="151"/>
      <c r="IN1913" s="151"/>
      <c r="IO1913" s="151"/>
      <c r="IP1913" s="151"/>
      <c r="IQ1913" s="151"/>
      <c r="IR1913" s="151"/>
      <c r="IS1913" s="151"/>
      <c r="IT1913" s="151"/>
      <c r="IU1913" s="151"/>
      <c r="IV1913" s="151"/>
      <c r="IW1913" s="151"/>
      <c r="IX1913" s="151"/>
      <c r="IY1913" s="151"/>
      <c r="IZ1913" s="151"/>
      <c r="JA1913" s="151"/>
      <c r="JB1913" s="151"/>
    </row>
    <row r="1914" spans="1:262" s="848" customFormat="1" ht="31.5" x14ac:dyDescent="0.25">
      <c r="A1914" s="214"/>
      <c r="B1914" s="214">
        <v>1</v>
      </c>
      <c r="C1914" s="3250" t="s">
        <v>563</v>
      </c>
      <c r="D1914" s="173"/>
      <c r="E1914" s="173"/>
      <c r="F1914" s="1847">
        <f t="shared" si="1705"/>
        <v>3303</v>
      </c>
      <c r="G1914" s="743">
        <f t="shared" si="1705"/>
        <v>550.5</v>
      </c>
      <c r="H1914" s="743">
        <f t="shared" si="1705"/>
        <v>594</v>
      </c>
      <c r="I1914" s="2026">
        <f t="shared" si="1705"/>
        <v>107.90190735694823</v>
      </c>
      <c r="J1914" s="2490"/>
      <c r="K1914" s="2490"/>
      <c r="L1914" s="2491"/>
      <c r="M1914" s="2491"/>
      <c r="N1914" s="2491"/>
      <c r="O1914" s="2491"/>
      <c r="P1914" s="2491"/>
      <c r="Q1914" s="2491"/>
      <c r="R1914" s="2742"/>
      <c r="S1914" s="2742"/>
      <c r="T1914" s="2742"/>
      <c r="U1914" s="2742"/>
      <c r="V1914" s="2743"/>
      <c r="W1914" s="2742"/>
      <c r="X1914" s="2742"/>
      <c r="Y1914" s="2744"/>
      <c r="Z1914" s="2744"/>
      <c r="AA1914" s="2742"/>
      <c r="AB1914" s="920"/>
      <c r="AC1914" s="2558"/>
      <c r="AD1914" s="2222">
        <f t="shared" si="1681"/>
        <v>0</v>
      </c>
      <c r="AE1914" s="2914"/>
      <c r="AF1914" s="151"/>
      <c r="AG1914" s="151"/>
      <c r="AH1914" s="151"/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  <c r="BI1914" s="151"/>
      <c r="BJ1914" s="151"/>
      <c r="BK1914" s="151"/>
      <c r="BL1914" s="151"/>
      <c r="BM1914" s="151"/>
      <c r="BN1914" s="151"/>
      <c r="BO1914" s="151"/>
      <c r="BP1914" s="151"/>
      <c r="BQ1914" s="151"/>
      <c r="BR1914" s="151"/>
      <c r="BS1914" s="151"/>
      <c r="BT1914" s="151"/>
      <c r="BU1914" s="151"/>
      <c r="BV1914" s="151"/>
      <c r="BW1914" s="151"/>
      <c r="BX1914" s="151"/>
      <c r="BY1914" s="151"/>
      <c r="BZ1914" s="151"/>
      <c r="CA1914" s="151"/>
      <c r="CB1914" s="151"/>
      <c r="CC1914" s="151"/>
      <c r="CD1914" s="151"/>
      <c r="CE1914" s="151"/>
      <c r="CF1914" s="151"/>
      <c r="CG1914" s="151"/>
      <c r="CH1914" s="151"/>
      <c r="CI1914" s="151"/>
      <c r="CJ1914" s="151"/>
      <c r="CK1914" s="151"/>
      <c r="CL1914" s="151"/>
      <c r="CM1914" s="151"/>
      <c r="CN1914" s="151"/>
      <c r="CO1914" s="151"/>
      <c r="CP1914" s="151"/>
      <c r="CQ1914" s="151"/>
      <c r="CR1914" s="151"/>
      <c r="CS1914" s="151"/>
      <c r="CT1914" s="151"/>
      <c r="CU1914" s="151"/>
      <c r="CV1914" s="151"/>
      <c r="CW1914" s="151"/>
      <c r="CX1914" s="151"/>
      <c r="CY1914" s="151"/>
      <c r="CZ1914" s="151"/>
      <c r="DA1914" s="151"/>
      <c r="DB1914" s="151"/>
      <c r="DC1914" s="151"/>
      <c r="DD1914" s="151"/>
      <c r="DE1914" s="151"/>
      <c r="DF1914" s="151"/>
      <c r="DG1914" s="151"/>
      <c r="DH1914" s="151"/>
      <c r="DI1914" s="151"/>
      <c r="DJ1914" s="151"/>
      <c r="DK1914" s="151"/>
      <c r="DL1914" s="151"/>
      <c r="DM1914" s="151"/>
      <c r="DN1914" s="151"/>
      <c r="DO1914" s="151"/>
      <c r="DP1914" s="151"/>
      <c r="DQ1914" s="151"/>
      <c r="DR1914" s="151"/>
      <c r="DS1914" s="151"/>
      <c r="DT1914" s="151"/>
      <c r="DU1914" s="151"/>
      <c r="DV1914" s="151"/>
      <c r="DW1914" s="151"/>
      <c r="DX1914" s="151"/>
      <c r="DY1914" s="151"/>
      <c r="DZ1914" s="151"/>
      <c r="EA1914" s="151"/>
      <c r="EB1914" s="151"/>
      <c r="EC1914" s="151"/>
      <c r="ED1914" s="151"/>
      <c r="EE1914" s="151"/>
      <c r="EF1914" s="151"/>
      <c r="EG1914" s="151"/>
      <c r="EH1914" s="151"/>
      <c r="EI1914" s="151"/>
      <c r="EJ1914" s="151"/>
      <c r="EK1914" s="151"/>
      <c r="EL1914" s="151"/>
      <c r="EM1914" s="151"/>
      <c r="EN1914" s="151"/>
      <c r="EO1914" s="151"/>
      <c r="EP1914" s="151"/>
      <c r="EQ1914" s="151"/>
      <c r="ER1914" s="151"/>
      <c r="ES1914" s="151"/>
      <c r="ET1914" s="151"/>
      <c r="EU1914" s="151"/>
      <c r="EV1914" s="151"/>
      <c r="EW1914" s="151"/>
      <c r="EX1914" s="151"/>
      <c r="EY1914" s="151"/>
      <c r="EZ1914" s="151"/>
      <c r="FA1914" s="151"/>
      <c r="FB1914" s="151"/>
      <c r="FC1914" s="151"/>
      <c r="FD1914" s="151"/>
      <c r="FE1914" s="151"/>
      <c r="FF1914" s="151"/>
      <c r="FG1914" s="151"/>
      <c r="FH1914" s="151"/>
      <c r="FI1914" s="151"/>
      <c r="FJ1914" s="151"/>
      <c r="FK1914" s="151"/>
      <c r="FL1914" s="151"/>
      <c r="FM1914" s="151"/>
      <c r="FN1914" s="151"/>
      <c r="FO1914" s="151"/>
      <c r="FP1914" s="151"/>
      <c r="FQ1914" s="151"/>
      <c r="FR1914" s="151"/>
      <c r="FS1914" s="151"/>
      <c r="FT1914" s="151"/>
      <c r="FU1914" s="151"/>
      <c r="FV1914" s="151"/>
      <c r="FW1914" s="151"/>
      <c r="FX1914" s="151"/>
      <c r="FY1914" s="151"/>
      <c r="FZ1914" s="151"/>
      <c r="GA1914" s="151"/>
      <c r="GB1914" s="151"/>
      <c r="GC1914" s="151"/>
      <c r="GD1914" s="151"/>
      <c r="GE1914" s="151"/>
      <c r="GF1914" s="151"/>
      <c r="GG1914" s="151"/>
      <c r="GH1914" s="151"/>
      <c r="GI1914" s="151"/>
      <c r="GJ1914" s="151"/>
      <c r="GK1914" s="151"/>
      <c r="GL1914" s="151"/>
      <c r="GM1914" s="151"/>
      <c r="GN1914" s="151"/>
      <c r="GO1914" s="151"/>
      <c r="GP1914" s="151"/>
      <c r="GQ1914" s="151"/>
      <c r="GR1914" s="151"/>
      <c r="GS1914" s="151"/>
      <c r="GT1914" s="151"/>
      <c r="GU1914" s="151"/>
      <c r="GV1914" s="151"/>
      <c r="GW1914" s="151"/>
      <c r="GX1914" s="151"/>
      <c r="GY1914" s="151"/>
      <c r="GZ1914" s="151"/>
      <c r="HA1914" s="151"/>
      <c r="HB1914" s="151"/>
      <c r="HC1914" s="151"/>
      <c r="HD1914" s="151"/>
      <c r="HE1914" s="151"/>
      <c r="HF1914" s="151"/>
      <c r="HG1914" s="151"/>
      <c r="HH1914" s="151"/>
      <c r="HI1914" s="151"/>
      <c r="HJ1914" s="151"/>
      <c r="HK1914" s="151"/>
      <c r="HL1914" s="151"/>
      <c r="HM1914" s="151"/>
      <c r="HN1914" s="151"/>
      <c r="HO1914" s="151"/>
      <c r="HP1914" s="151"/>
      <c r="HQ1914" s="151"/>
      <c r="HR1914" s="151"/>
      <c r="HS1914" s="151"/>
      <c r="HT1914" s="151"/>
      <c r="HU1914" s="151"/>
      <c r="HV1914" s="151"/>
      <c r="HW1914" s="151"/>
      <c r="HX1914" s="151"/>
      <c r="HY1914" s="151"/>
      <c r="HZ1914" s="151"/>
      <c r="IA1914" s="151"/>
      <c r="IB1914" s="151"/>
      <c r="IC1914" s="151"/>
      <c r="ID1914" s="151"/>
      <c r="IE1914" s="151"/>
      <c r="IF1914" s="151"/>
      <c r="IG1914" s="151"/>
      <c r="IH1914" s="151"/>
      <c r="II1914" s="151"/>
      <c r="IJ1914" s="151"/>
      <c r="IK1914" s="151"/>
      <c r="IL1914" s="151"/>
      <c r="IM1914" s="151"/>
      <c r="IN1914" s="151"/>
      <c r="IO1914" s="151"/>
      <c r="IP1914" s="151"/>
      <c r="IQ1914" s="151"/>
      <c r="IR1914" s="151"/>
      <c r="IS1914" s="151"/>
      <c r="IT1914" s="151"/>
      <c r="IU1914" s="151"/>
      <c r="IV1914" s="151"/>
      <c r="IW1914" s="151"/>
      <c r="IX1914" s="151"/>
      <c r="IY1914" s="151"/>
      <c r="IZ1914" s="151"/>
      <c r="JA1914" s="151"/>
      <c r="JB1914" s="151"/>
    </row>
    <row r="1915" spans="1:262" s="848" customFormat="1" ht="15.75" x14ac:dyDescent="0.25">
      <c r="A1915" s="214"/>
      <c r="B1915" s="214"/>
      <c r="C1915" s="3250" t="s">
        <v>765</v>
      </c>
      <c r="D1915" s="173"/>
      <c r="E1915" s="173"/>
      <c r="F1915" s="1847">
        <f t="shared" si="1705"/>
        <v>821</v>
      </c>
      <c r="G1915" s="743">
        <f t="shared" si="1705"/>
        <v>136.83333333333334</v>
      </c>
      <c r="H1915" s="743">
        <f t="shared" si="1705"/>
        <v>178</v>
      </c>
      <c r="I1915" s="2026">
        <f t="shared" si="1705"/>
        <v>130.08526187576126</v>
      </c>
      <c r="J1915" s="2490"/>
      <c r="K1915" s="2490"/>
      <c r="L1915" s="2491"/>
      <c r="M1915" s="2491"/>
      <c r="N1915" s="2491"/>
      <c r="O1915" s="2491"/>
      <c r="P1915" s="2491"/>
      <c r="Q1915" s="2491"/>
      <c r="R1915" s="2742"/>
      <c r="S1915" s="2742"/>
      <c r="T1915" s="2742"/>
      <c r="U1915" s="2742"/>
      <c r="V1915" s="2743"/>
      <c r="W1915" s="2742"/>
      <c r="X1915" s="2742"/>
      <c r="Y1915" s="2744"/>
      <c r="Z1915" s="2744"/>
      <c r="AA1915" s="2742"/>
      <c r="AB1915" s="920"/>
      <c r="AC1915" s="2558"/>
      <c r="AD1915" s="2222">
        <f t="shared" si="1681"/>
        <v>0</v>
      </c>
      <c r="AE1915" s="2914"/>
      <c r="AF1915" s="151"/>
      <c r="AG1915" s="151"/>
      <c r="AH1915" s="151"/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  <c r="BI1915" s="151"/>
      <c r="BJ1915" s="151"/>
      <c r="BK1915" s="151"/>
      <c r="BL1915" s="151"/>
      <c r="BM1915" s="151"/>
      <c r="BN1915" s="151"/>
      <c r="BO1915" s="151"/>
      <c r="BP1915" s="151"/>
      <c r="BQ1915" s="151"/>
      <c r="BR1915" s="151"/>
      <c r="BS1915" s="151"/>
      <c r="BT1915" s="151"/>
      <c r="BU1915" s="151"/>
      <c r="BV1915" s="151"/>
      <c r="BW1915" s="151"/>
      <c r="BX1915" s="151"/>
      <c r="BY1915" s="151"/>
      <c r="BZ1915" s="151"/>
      <c r="CA1915" s="151"/>
      <c r="CB1915" s="151"/>
      <c r="CC1915" s="151"/>
      <c r="CD1915" s="151"/>
      <c r="CE1915" s="151"/>
      <c r="CF1915" s="151"/>
      <c r="CG1915" s="151"/>
      <c r="CH1915" s="151"/>
      <c r="CI1915" s="151"/>
      <c r="CJ1915" s="151"/>
      <c r="CK1915" s="151"/>
      <c r="CL1915" s="151"/>
      <c r="CM1915" s="151"/>
      <c r="CN1915" s="151"/>
      <c r="CO1915" s="151"/>
      <c r="CP1915" s="151"/>
      <c r="CQ1915" s="151"/>
      <c r="CR1915" s="151"/>
      <c r="CS1915" s="151"/>
      <c r="CT1915" s="151"/>
      <c r="CU1915" s="151"/>
      <c r="CV1915" s="151"/>
      <c r="CW1915" s="151"/>
      <c r="CX1915" s="151"/>
      <c r="CY1915" s="151"/>
      <c r="CZ1915" s="151"/>
      <c r="DA1915" s="151"/>
      <c r="DB1915" s="151"/>
      <c r="DC1915" s="151"/>
      <c r="DD1915" s="151"/>
      <c r="DE1915" s="151"/>
      <c r="DF1915" s="151"/>
      <c r="DG1915" s="151"/>
      <c r="DH1915" s="151"/>
      <c r="DI1915" s="151"/>
      <c r="DJ1915" s="151"/>
      <c r="DK1915" s="151"/>
      <c r="DL1915" s="151"/>
      <c r="DM1915" s="151"/>
      <c r="DN1915" s="151"/>
      <c r="DO1915" s="151"/>
      <c r="DP1915" s="151"/>
      <c r="DQ1915" s="151"/>
      <c r="DR1915" s="151"/>
      <c r="DS1915" s="151"/>
      <c r="DT1915" s="151"/>
      <c r="DU1915" s="151"/>
      <c r="DV1915" s="151"/>
      <c r="DW1915" s="151"/>
      <c r="DX1915" s="151"/>
      <c r="DY1915" s="151"/>
      <c r="DZ1915" s="151"/>
      <c r="EA1915" s="151"/>
      <c r="EB1915" s="151"/>
      <c r="EC1915" s="151"/>
      <c r="ED1915" s="151"/>
      <c r="EE1915" s="151"/>
      <c r="EF1915" s="151"/>
      <c r="EG1915" s="151"/>
      <c r="EH1915" s="151"/>
      <c r="EI1915" s="151"/>
      <c r="EJ1915" s="151"/>
      <c r="EK1915" s="151"/>
      <c r="EL1915" s="151"/>
      <c r="EM1915" s="151"/>
      <c r="EN1915" s="151"/>
      <c r="EO1915" s="151"/>
      <c r="EP1915" s="151"/>
      <c r="EQ1915" s="151"/>
      <c r="ER1915" s="151"/>
      <c r="ES1915" s="151"/>
      <c r="ET1915" s="151"/>
      <c r="EU1915" s="151"/>
      <c r="EV1915" s="151"/>
      <c r="EW1915" s="151"/>
      <c r="EX1915" s="151"/>
      <c r="EY1915" s="151"/>
      <c r="EZ1915" s="151"/>
      <c r="FA1915" s="151"/>
      <c r="FB1915" s="151"/>
      <c r="FC1915" s="151"/>
      <c r="FD1915" s="151"/>
      <c r="FE1915" s="151"/>
      <c r="FF1915" s="151"/>
      <c r="FG1915" s="151"/>
      <c r="FH1915" s="151"/>
      <c r="FI1915" s="151"/>
      <c r="FJ1915" s="151"/>
      <c r="FK1915" s="151"/>
      <c r="FL1915" s="151"/>
      <c r="FM1915" s="151"/>
      <c r="FN1915" s="151"/>
      <c r="FO1915" s="151"/>
      <c r="FP1915" s="151"/>
      <c r="FQ1915" s="151"/>
      <c r="FR1915" s="151"/>
      <c r="FS1915" s="151"/>
      <c r="FT1915" s="151"/>
      <c r="FU1915" s="151"/>
      <c r="FV1915" s="151"/>
      <c r="FW1915" s="151"/>
      <c r="FX1915" s="151"/>
      <c r="FY1915" s="151"/>
      <c r="FZ1915" s="151"/>
      <c r="GA1915" s="151"/>
      <c r="GB1915" s="151"/>
      <c r="GC1915" s="151"/>
      <c r="GD1915" s="151"/>
      <c r="GE1915" s="151"/>
      <c r="GF1915" s="151"/>
      <c r="GG1915" s="151"/>
      <c r="GH1915" s="151"/>
      <c r="GI1915" s="151"/>
      <c r="GJ1915" s="151"/>
      <c r="GK1915" s="151"/>
      <c r="GL1915" s="151"/>
      <c r="GM1915" s="151"/>
      <c r="GN1915" s="151"/>
      <c r="GO1915" s="151"/>
      <c r="GP1915" s="151"/>
      <c r="GQ1915" s="151"/>
      <c r="GR1915" s="151"/>
      <c r="GS1915" s="151"/>
      <c r="GT1915" s="151"/>
      <c r="GU1915" s="151"/>
      <c r="GV1915" s="151"/>
      <c r="GW1915" s="151"/>
      <c r="GX1915" s="151"/>
      <c r="GY1915" s="151"/>
      <c r="GZ1915" s="151"/>
      <c r="HA1915" s="151"/>
      <c r="HB1915" s="151"/>
      <c r="HC1915" s="151"/>
      <c r="HD1915" s="151"/>
      <c r="HE1915" s="151"/>
      <c r="HF1915" s="151"/>
      <c r="HG1915" s="151"/>
      <c r="HH1915" s="151"/>
      <c r="HI1915" s="151"/>
      <c r="HJ1915" s="151"/>
      <c r="HK1915" s="151"/>
      <c r="HL1915" s="151"/>
      <c r="HM1915" s="151"/>
      <c r="HN1915" s="151"/>
      <c r="HO1915" s="151"/>
      <c r="HP1915" s="151"/>
      <c r="HQ1915" s="151"/>
      <c r="HR1915" s="151"/>
      <c r="HS1915" s="151"/>
      <c r="HT1915" s="151"/>
      <c r="HU1915" s="151"/>
      <c r="HV1915" s="151"/>
      <c r="HW1915" s="151"/>
      <c r="HX1915" s="151"/>
      <c r="HY1915" s="151"/>
      <c r="HZ1915" s="151"/>
      <c r="IA1915" s="151"/>
      <c r="IB1915" s="151"/>
      <c r="IC1915" s="151"/>
      <c r="ID1915" s="151"/>
      <c r="IE1915" s="151"/>
      <c r="IF1915" s="151"/>
      <c r="IG1915" s="151"/>
      <c r="IH1915" s="151"/>
      <c r="II1915" s="151"/>
      <c r="IJ1915" s="151"/>
      <c r="IK1915" s="151"/>
      <c r="IL1915" s="151"/>
      <c r="IM1915" s="151"/>
      <c r="IN1915" s="151"/>
      <c r="IO1915" s="151"/>
      <c r="IP1915" s="151"/>
      <c r="IQ1915" s="151"/>
      <c r="IR1915" s="151"/>
      <c r="IS1915" s="151"/>
      <c r="IT1915" s="151"/>
      <c r="IU1915" s="151"/>
      <c r="IV1915" s="151"/>
      <c r="IW1915" s="151"/>
      <c r="IX1915" s="151"/>
      <c r="IY1915" s="151"/>
      <c r="IZ1915" s="151"/>
      <c r="JA1915" s="151"/>
      <c r="JB1915" s="151"/>
    </row>
    <row r="1916" spans="1:262" s="848" customFormat="1" ht="45" x14ac:dyDescent="0.25">
      <c r="A1916" s="214"/>
      <c r="B1916" s="214">
        <v>1</v>
      </c>
      <c r="C1916" s="291" t="s">
        <v>436</v>
      </c>
      <c r="D1916" s="173"/>
      <c r="E1916" s="173"/>
      <c r="F1916" s="1847">
        <f t="shared" si="1705"/>
        <v>25037</v>
      </c>
      <c r="G1916" s="743">
        <f t="shared" si="1705"/>
        <v>4172.8333333333339</v>
      </c>
      <c r="H1916" s="743">
        <f t="shared" si="1705"/>
        <v>4941</v>
      </c>
      <c r="I1916" s="2026">
        <f t="shared" si="1705"/>
        <v>118.40875504253702</v>
      </c>
      <c r="J1916" s="2490"/>
      <c r="K1916" s="2490"/>
      <c r="L1916" s="2491"/>
      <c r="M1916" s="2491"/>
      <c r="N1916" s="2491"/>
      <c r="O1916" s="2491"/>
      <c r="P1916" s="2491"/>
      <c r="Q1916" s="2491"/>
      <c r="R1916" s="2742">
        <f t="shared" ref="R1916:AA1916" si="1724">R1837</f>
        <v>99563.803400000004</v>
      </c>
      <c r="S1916" s="2742">
        <f t="shared" ref="S1916" si="1725">S1837</f>
        <v>99563.803400000004</v>
      </c>
      <c r="T1916" s="2742">
        <f t="shared" si="1724"/>
        <v>16593.967233333336</v>
      </c>
      <c r="U1916" s="2742">
        <f t="shared" si="1724"/>
        <v>22578.168340000004</v>
      </c>
      <c r="V1916" s="2743">
        <f t="shared" si="1724"/>
        <v>0</v>
      </c>
      <c r="W1916" s="2742">
        <f t="shared" si="1724"/>
        <v>0</v>
      </c>
      <c r="X1916" s="2742">
        <f t="shared" si="1724"/>
        <v>5984.2011066666664</v>
      </c>
      <c r="Y1916" s="2744">
        <f t="shared" si="1724"/>
        <v>0</v>
      </c>
      <c r="Z1916" s="2744">
        <f t="shared" si="1724"/>
        <v>-44.720979999999997</v>
      </c>
      <c r="AA1916" s="2742">
        <f t="shared" si="1724"/>
        <v>22533.447360000006</v>
      </c>
      <c r="AB1916" s="920"/>
      <c r="AC1916" s="2558"/>
      <c r="AD1916" s="2222">
        <f t="shared" si="1681"/>
        <v>0</v>
      </c>
      <c r="AE1916" s="2914"/>
      <c r="AF1916" s="151"/>
      <c r="AG1916" s="151"/>
      <c r="AH1916" s="151"/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  <c r="BI1916" s="151"/>
      <c r="BJ1916" s="151"/>
      <c r="BK1916" s="151"/>
      <c r="BL1916" s="151"/>
      <c r="BM1916" s="151"/>
      <c r="BN1916" s="151"/>
      <c r="BO1916" s="151"/>
      <c r="BP1916" s="151"/>
      <c r="BQ1916" s="151"/>
      <c r="BR1916" s="151"/>
      <c r="BS1916" s="151"/>
      <c r="BT1916" s="151"/>
      <c r="BU1916" s="151"/>
      <c r="BV1916" s="151"/>
      <c r="BW1916" s="151"/>
      <c r="BX1916" s="151"/>
      <c r="BY1916" s="151"/>
      <c r="BZ1916" s="151"/>
      <c r="CA1916" s="151"/>
      <c r="CB1916" s="151"/>
      <c r="CC1916" s="151"/>
      <c r="CD1916" s="151"/>
      <c r="CE1916" s="151"/>
      <c r="CF1916" s="151"/>
      <c r="CG1916" s="151"/>
      <c r="CH1916" s="151"/>
      <c r="CI1916" s="151"/>
      <c r="CJ1916" s="151"/>
      <c r="CK1916" s="151"/>
      <c r="CL1916" s="151"/>
      <c r="CM1916" s="151"/>
      <c r="CN1916" s="151"/>
      <c r="CO1916" s="151"/>
      <c r="CP1916" s="151"/>
      <c r="CQ1916" s="151"/>
      <c r="CR1916" s="151"/>
      <c r="CS1916" s="151"/>
      <c r="CT1916" s="151"/>
      <c r="CU1916" s="151"/>
      <c r="CV1916" s="151"/>
      <c r="CW1916" s="151"/>
      <c r="CX1916" s="151"/>
      <c r="CY1916" s="151"/>
      <c r="CZ1916" s="151"/>
      <c r="DA1916" s="151"/>
      <c r="DB1916" s="151"/>
      <c r="DC1916" s="151"/>
      <c r="DD1916" s="151"/>
      <c r="DE1916" s="151"/>
      <c r="DF1916" s="151"/>
      <c r="DG1916" s="151"/>
      <c r="DH1916" s="151"/>
      <c r="DI1916" s="151"/>
      <c r="DJ1916" s="151"/>
      <c r="DK1916" s="151"/>
      <c r="DL1916" s="151"/>
      <c r="DM1916" s="151"/>
      <c r="DN1916" s="151"/>
      <c r="DO1916" s="151"/>
      <c r="DP1916" s="151"/>
      <c r="DQ1916" s="151"/>
      <c r="DR1916" s="151"/>
      <c r="DS1916" s="151"/>
      <c r="DT1916" s="151"/>
      <c r="DU1916" s="151"/>
      <c r="DV1916" s="151"/>
      <c r="DW1916" s="151"/>
      <c r="DX1916" s="151"/>
      <c r="DY1916" s="151"/>
      <c r="DZ1916" s="151"/>
      <c r="EA1916" s="151"/>
      <c r="EB1916" s="151"/>
      <c r="EC1916" s="151"/>
      <c r="ED1916" s="151"/>
      <c r="EE1916" s="151"/>
      <c r="EF1916" s="151"/>
      <c r="EG1916" s="151"/>
      <c r="EH1916" s="151"/>
      <c r="EI1916" s="151"/>
      <c r="EJ1916" s="151"/>
      <c r="EK1916" s="151"/>
      <c r="EL1916" s="151"/>
      <c r="EM1916" s="151"/>
      <c r="EN1916" s="151"/>
      <c r="EO1916" s="151"/>
      <c r="EP1916" s="151"/>
      <c r="EQ1916" s="151"/>
      <c r="ER1916" s="151"/>
      <c r="ES1916" s="151"/>
      <c r="ET1916" s="151"/>
      <c r="EU1916" s="151"/>
      <c r="EV1916" s="151"/>
      <c r="EW1916" s="151"/>
      <c r="EX1916" s="151"/>
      <c r="EY1916" s="151"/>
      <c r="EZ1916" s="151"/>
      <c r="FA1916" s="151"/>
      <c r="FB1916" s="151"/>
      <c r="FC1916" s="151"/>
      <c r="FD1916" s="151"/>
      <c r="FE1916" s="151"/>
      <c r="FF1916" s="151"/>
      <c r="FG1916" s="151"/>
      <c r="FH1916" s="151"/>
      <c r="FI1916" s="151"/>
      <c r="FJ1916" s="151"/>
      <c r="FK1916" s="151"/>
      <c r="FL1916" s="151"/>
      <c r="FM1916" s="151"/>
      <c r="FN1916" s="151"/>
      <c r="FO1916" s="151"/>
      <c r="FP1916" s="151"/>
      <c r="FQ1916" s="151"/>
      <c r="FR1916" s="151"/>
      <c r="FS1916" s="151"/>
      <c r="FT1916" s="151"/>
      <c r="FU1916" s="151"/>
      <c r="FV1916" s="151"/>
      <c r="FW1916" s="151"/>
      <c r="FX1916" s="151"/>
      <c r="FY1916" s="151"/>
      <c r="FZ1916" s="151"/>
      <c r="GA1916" s="151"/>
      <c r="GB1916" s="151"/>
      <c r="GC1916" s="151"/>
      <c r="GD1916" s="151"/>
      <c r="GE1916" s="151"/>
      <c r="GF1916" s="151"/>
      <c r="GG1916" s="151"/>
      <c r="GH1916" s="151"/>
      <c r="GI1916" s="151"/>
      <c r="GJ1916" s="151"/>
      <c r="GK1916" s="151"/>
      <c r="GL1916" s="151"/>
      <c r="GM1916" s="151"/>
      <c r="GN1916" s="151"/>
      <c r="GO1916" s="151"/>
      <c r="GP1916" s="151"/>
      <c r="GQ1916" s="151"/>
      <c r="GR1916" s="151"/>
      <c r="GS1916" s="151"/>
      <c r="GT1916" s="151"/>
      <c r="GU1916" s="151"/>
      <c r="GV1916" s="151"/>
      <c r="GW1916" s="151"/>
      <c r="GX1916" s="151"/>
      <c r="GY1916" s="151"/>
      <c r="GZ1916" s="151"/>
      <c r="HA1916" s="151"/>
      <c r="HB1916" s="151"/>
      <c r="HC1916" s="151"/>
      <c r="HD1916" s="151"/>
      <c r="HE1916" s="151"/>
      <c r="HF1916" s="151"/>
      <c r="HG1916" s="151"/>
      <c r="HH1916" s="151"/>
      <c r="HI1916" s="151"/>
      <c r="HJ1916" s="151"/>
      <c r="HK1916" s="151"/>
      <c r="HL1916" s="151"/>
      <c r="HM1916" s="151"/>
      <c r="HN1916" s="151"/>
      <c r="HO1916" s="151"/>
      <c r="HP1916" s="151"/>
      <c r="HQ1916" s="151"/>
      <c r="HR1916" s="151"/>
      <c r="HS1916" s="151"/>
      <c r="HT1916" s="151"/>
      <c r="HU1916" s="151"/>
      <c r="HV1916" s="151"/>
      <c r="HW1916" s="151"/>
      <c r="HX1916" s="151"/>
      <c r="HY1916" s="151"/>
      <c r="HZ1916" s="151"/>
      <c r="IA1916" s="151"/>
      <c r="IB1916" s="151"/>
      <c r="IC1916" s="151"/>
      <c r="ID1916" s="151"/>
      <c r="IE1916" s="151"/>
      <c r="IF1916" s="151"/>
      <c r="IG1916" s="151"/>
      <c r="IH1916" s="151"/>
      <c r="II1916" s="151"/>
      <c r="IJ1916" s="151"/>
      <c r="IK1916" s="151"/>
      <c r="IL1916" s="151"/>
      <c r="IM1916" s="151"/>
      <c r="IN1916" s="151"/>
      <c r="IO1916" s="151"/>
      <c r="IP1916" s="151"/>
      <c r="IQ1916" s="151"/>
      <c r="IR1916" s="151"/>
      <c r="IS1916" s="151"/>
      <c r="IT1916" s="151"/>
      <c r="IU1916" s="151"/>
      <c r="IV1916" s="151"/>
      <c r="IW1916" s="151"/>
      <c r="IX1916" s="151"/>
      <c r="IY1916" s="151"/>
      <c r="IZ1916" s="151"/>
      <c r="JA1916" s="151"/>
      <c r="JB1916" s="151"/>
    </row>
    <row r="1917" spans="1:262" s="848" customFormat="1" ht="30" x14ac:dyDescent="0.25">
      <c r="A1917" s="214"/>
      <c r="B1917" s="214">
        <v>1</v>
      </c>
      <c r="C1917" s="173" t="s">
        <v>266</v>
      </c>
      <c r="D1917" s="173"/>
      <c r="E1917" s="173"/>
      <c r="F1917" s="1847">
        <f t="shared" si="1705"/>
        <v>15542</v>
      </c>
      <c r="G1917" s="743">
        <f t="shared" si="1705"/>
        <v>2590.3333333333335</v>
      </c>
      <c r="H1917" s="743">
        <f t="shared" si="1705"/>
        <v>2164</v>
      </c>
      <c r="I1917" s="2026">
        <f t="shared" si="1705"/>
        <v>83.541371766825364</v>
      </c>
      <c r="J1917" s="2490"/>
      <c r="K1917" s="2490"/>
      <c r="L1917" s="2491"/>
      <c r="M1917" s="2491"/>
      <c r="N1917" s="2491"/>
      <c r="O1917" s="2491"/>
      <c r="P1917" s="2491"/>
      <c r="Q1917" s="2491"/>
      <c r="R1917" s="2742">
        <f t="shared" ref="R1917:AA1917" si="1726">R1838</f>
        <v>66196.403399999996</v>
      </c>
      <c r="S1917" s="2742">
        <f t="shared" ref="S1917" si="1727">S1838</f>
        <v>66196.403399999996</v>
      </c>
      <c r="T1917" s="2742">
        <f t="shared" si="1726"/>
        <v>11032.733900000001</v>
      </c>
      <c r="U1917" s="2742">
        <f t="shared" si="1726"/>
        <v>11385.845700000002</v>
      </c>
      <c r="V1917" s="2743">
        <f t="shared" si="1726"/>
        <v>0</v>
      </c>
      <c r="W1917" s="2742">
        <f t="shared" si="1726"/>
        <v>0</v>
      </c>
      <c r="X1917" s="2742">
        <f t="shared" si="1726"/>
        <v>353.11180000000189</v>
      </c>
      <c r="Y1917" s="2744">
        <f t="shared" si="1726"/>
        <v>0</v>
      </c>
      <c r="Z1917" s="2744">
        <f t="shared" si="1726"/>
        <v>-44.720979999999997</v>
      </c>
      <c r="AA1917" s="2742">
        <f t="shared" si="1726"/>
        <v>11341.124720000003</v>
      </c>
      <c r="AB1917" s="920"/>
      <c r="AC1917" s="2558"/>
      <c r="AD1917" s="2222">
        <f t="shared" si="1681"/>
        <v>0</v>
      </c>
      <c r="AE1917" s="2914"/>
      <c r="AF1917" s="151"/>
      <c r="AG1917" s="151"/>
      <c r="AH1917" s="151"/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  <c r="BI1917" s="151"/>
      <c r="BJ1917" s="151"/>
      <c r="BK1917" s="151"/>
      <c r="BL1917" s="151"/>
      <c r="BM1917" s="151"/>
      <c r="BN1917" s="151"/>
      <c r="BO1917" s="151"/>
      <c r="BP1917" s="151"/>
      <c r="BQ1917" s="151"/>
      <c r="BR1917" s="151"/>
      <c r="BS1917" s="151"/>
      <c r="BT1917" s="151"/>
      <c r="BU1917" s="151"/>
      <c r="BV1917" s="151"/>
      <c r="BW1917" s="151"/>
      <c r="BX1917" s="151"/>
      <c r="BY1917" s="151"/>
      <c r="BZ1917" s="151"/>
      <c r="CA1917" s="151"/>
      <c r="CB1917" s="151"/>
      <c r="CC1917" s="151"/>
      <c r="CD1917" s="151"/>
      <c r="CE1917" s="151"/>
      <c r="CF1917" s="151"/>
      <c r="CG1917" s="151"/>
      <c r="CH1917" s="151"/>
      <c r="CI1917" s="151"/>
      <c r="CJ1917" s="151"/>
      <c r="CK1917" s="151"/>
      <c r="CL1917" s="151"/>
      <c r="CM1917" s="151"/>
      <c r="CN1917" s="151"/>
      <c r="CO1917" s="151"/>
      <c r="CP1917" s="151"/>
      <c r="CQ1917" s="151"/>
      <c r="CR1917" s="151"/>
      <c r="CS1917" s="151"/>
      <c r="CT1917" s="151"/>
      <c r="CU1917" s="151"/>
      <c r="CV1917" s="151"/>
      <c r="CW1917" s="151"/>
      <c r="CX1917" s="151"/>
      <c r="CY1917" s="151"/>
      <c r="CZ1917" s="151"/>
      <c r="DA1917" s="151"/>
      <c r="DB1917" s="151"/>
      <c r="DC1917" s="151"/>
      <c r="DD1917" s="151"/>
      <c r="DE1917" s="151"/>
      <c r="DF1917" s="151"/>
      <c r="DG1917" s="151"/>
      <c r="DH1917" s="151"/>
      <c r="DI1917" s="151"/>
      <c r="DJ1917" s="151"/>
      <c r="DK1917" s="151"/>
      <c r="DL1917" s="151"/>
      <c r="DM1917" s="151"/>
      <c r="DN1917" s="151"/>
      <c r="DO1917" s="151"/>
      <c r="DP1917" s="151"/>
      <c r="DQ1917" s="151"/>
      <c r="DR1917" s="151"/>
      <c r="DS1917" s="151"/>
      <c r="DT1917" s="151"/>
      <c r="DU1917" s="151"/>
      <c r="DV1917" s="151"/>
      <c r="DW1917" s="151"/>
      <c r="DX1917" s="151"/>
      <c r="DY1917" s="151"/>
      <c r="DZ1917" s="151"/>
      <c r="EA1917" s="151"/>
      <c r="EB1917" s="151"/>
      <c r="EC1917" s="151"/>
      <c r="ED1917" s="151"/>
      <c r="EE1917" s="151"/>
      <c r="EF1917" s="151"/>
      <c r="EG1917" s="151"/>
      <c r="EH1917" s="151"/>
      <c r="EI1917" s="151"/>
      <c r="EJ1917" s="151"/>
      <c r="EK1917" s="151"/>
      <c r="EL1917" s="151"/>
      <c r="EM1917" s="151"/>
      <c r="EN1917" s="151"/>
      <c r="EO1917" s="151"/>
      <c r="EP1917" s="151"/>
      <c r="EQ1917" s="151"/>
      <c r="ER1917" s="151"/>
      <c r="ES1917" s="151"/>
      <c r="ET1917" s="151"/>
      <c r="EU1917" s="151"/>
      <c r="EV1917" s="151"/>
      <c r="EW1917" s="151"/>
      <c r="EX1917" s="151"/>
      <c r="EY1917" s="151"/>
      <c r="EZ1917" s="151"/>
      <c r="FA1917" s="151"/>
      <c r="FB1917" s="151"/>
      <c r="FC1917" s="151"/>
      <c r="FD1917" s="151"/>
      <c r="FE1917" s="151"/>
      <c r="FF1917" s="151"/>
      <c r="FG1917" s="151"/>
      <c r="FH1917" s="151"/>
      <c r="FI1917" s="151"/>
      <c r="FJ1917" s="151"/>
      <c r="FK1917" s="151"/>
      <c r="FL1917" s="151"/>
      <c r="FM1917" s="151"/>
      <c r="FN1917" s="151"/>
      <c r="FO1917" s="151"/>
      <c r="FP1917" s="151"/>
      <c r="FQ1917" s="151"/>
      <c r="FR1917" s="151"/>
      <c r="FS1917" s="151"/>
      <c r="FT1917" s="151"/>
      <c r="FU1917" s="151"/>
      <c r="FV1917" s="151"/>
      <c r="FW1917" s="151"/>
      <c r="FX1917" s="151"/>
      <c r="FY1917" s="151"/>
      <c r="FZ1917" s="151"/>
      <c r="GA1917" s="151"/>
      <c r="GB1917" s="151"/>
      <c r="GC1917" s="151"/>
      <c r="GD1917" s="151"/>
      <c r="GE1917" s="151"/>
      <c r="GF1917" s="151"/>
      <c r="GG1917" s="151"/>
      <c r="GH1917" s="151"/>
      <c r="GI1917" s="151"/>
      <c r="GJ1917" s="151"/>
      <c r="GK1917" s="151"/>
      <c r="GL1917" s="151"/>
      <c r="GM1917" s="151"/>
      <c r="GN1917" s="151"/>
      <c r="GO1917" s="151"/>
      <c r="GP1917" s="151"/>
      <c r="GQ1917" s="151"/>
      <c r="GR1917" s="151"/>
      <c r="GS1917" s="151"/>
      <c r="GT1917" s="151"/>
      <c r="GU1917" s="151"/>
      <c r="GV1917" s="151"/>
      <c r="GW1917" s="151"/>
      <c r="GX1917" s="151"/>
      <c r="GY1917" s="151"/>
      <c r="GZ1917" s="151"/>
      <c r="HA1917" s="151"/>
      <c r="HB1917" s="151"/>
      <c r="HC1917" s="151"/>
      <c r="HD1917" s="151"/>
      <c r="HE1917" s="151"/>
      <c r="HF1917" s="151"/>
      <c r="HG1917" s="151"/>
      <c r="HH1917" s="151"/>
      <c r="HI1917" s="151"/>
      <c r="HJ1917" s="151"/>
      <c r="HK1917" s="151"/>
      <c r="HL1917" s="151"/>
      <c r="HM1917" s="151"/>
      <c r="HN1917" s="151"/>
      <c r="HO1917" s="151"/>
      <c r="HP1917" s="151"/>
      <c r="HQ1917" s="151"/>
      <c r="HR1917" s="151"/>
      <c r="HS1917" s="151"/>
      <c r="HT1917" s="151"/>
      <c r="HU1917" s="151"/>
      <c r="HV1917" s="151"/>
      <c r="HW1917" s="151"/>
      <c r="HX1917" s="151"/>
      <c r="HY1917" s="151"/>
      <c r="HZ1917" s="151"/>
      <c r="IA1917" s="151"/>
      <c r="IB1917" s="151"/>
      <c r="IC1917" s="151"/>
      <c r="ID1917" s="151"/>
      <c r="IE1917" s="151"/>
      <c r="IF1917" s="151"/>
      <c r="IG1917" s="151"/>
      <c r="IH1917" s="151"/>
      <c r="II1917" s="151"/>
      <c r="IJ1917" s="151"/>
      <c r="IK1917" s="151"/>
      <c r="IL1917" s="151"/>
      <c r="IM1917" s="151"/>
      <c r="IN1917" s="151"/>
      <c r="IO1917" s="151"/>
      <c r="IP1917" s="151"/>
      <c r="IQ1917" s="151"/>
      <c r="IR1917" s="151"/>
      <c r="IS1917" s="151"/>
      <c r="IT1917" s="151"/>
      <c r="IU1917" s="151"/>
      <c r="IV1917" s="151"/>
      <c r="IW1917" s="151"/>
      <c r="IX1917" s="151"/>
      <c r="IY1917" s="151"/>
      <c r="IZ1917" s="151"/>
      <c r="JA1917" s="151"/>
      <c r="JB1917" s="151"/>
    </row>
    <row r="1918" spans="1:262" s="848" customFormat="1" ht="30" x14ac:dyDescent="0.25">
      <c r="A1918" s="214"/>
      <c r="B1918" s="214">
        <v>1</v>
      </c>
      <c r="C1918" s="173" t="s">
        <v>437</v>
      </c>
      <c r="D1918" s="173"/>
      <c r="E1918" s="173"/>
      <c r="F1918" s="1847">
        <f t="shared" si="1705"/>
        <v>10420</v>
      </c>
      <c r="G1918" s="743">
        <f t="shared" si="1705"/>
        <v>1736.6666666666667</v>
      </c>
      <c r="H1918" s="743">
        <f t="shared" si="1705"/>
        <v>1931</v>
      </c>
      <c r="I1918" s="2026">
        <f t="shared" si="1705"/>
        <v>111.19001919385796</v>
      </c>
      <c r="J1918" s="2490"/>
      <c r="K1918" s="2490"/>
      <c r="L1918" s="2491"/>
      <c r="M1918" s="2491"/>
      <c r="N1918" s="2491"/>
      <c r="O1918" s="2491"/>
      <c r="P1918" s="2491"/>
      <c r="Q1918" s="2491"/>
      <c r="R1918" s="2742">
        <f t="shared" ref="R1918:AA1918" si="1728">R1839</f>
        <v>53663</v>
      </c>
      <c r="S1918" s="2742">
        <f t="shared" ref="S1918" si="1729">S1839</f>
        <v>53663</v>
      </c>
      <c r="T1918" s="2742">
        <f t="shared" si="1728"/>
        <v>8943.8333333333339</v>
      </c>
      <c r="U1918" s="2742">
        <f t="shared" si="1728"/>
        <v>10177.592640000003</v>
      </c>
      <c r="V1918" s="2743">
        <f t="shared" si="1728"/>
        <v>0</v>
      </c>
      <c r="W1918" s="2742">
        <f t="shared" si="1728"/>
        <v>0</v>
      </c>
      <c r="X1918" s="2742">
        <f t="shared" si="1728"/>
        <v>1233.7593066666686</v>
      </c>
      <c r="Y1918" s="2744">
        <f t="shared" si="1728"/>
        <v>0</v>
      </c>
      <c r="Z1918" s="2744">
        <f t="shared" si="1728"/>
        <v>-16.419580000000003</v>
      </c>
      <c r="AA1918" s="2742">
        <f t="shared" si="1728"/>
        <v>10161.173060000003</v>
      </c>
      <c r="AB1918" s="920"/>
      <c r="AC1918" s="2558"/>
      <c r="AD1918" s="2222">
        <f t="shared" si="1681"/>
        <v>0</v>
      </c>
      <c r="AE1918" s="2914"/>
      <c r="AF1918" s="151"/>
      <c r="AG1918" s="151"/>
      <c r="AH1918" s="151"/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  <c r="BI1918" s="151"/>
      <c r="BJ1918" s="151"/>
      <c r="BK1918" s="151"/>
      <c r="BL1918" s="151"/>
      <c r="BM1918" s="151"/>
      <c r="BN1918" s="151"/>
      <c r="BO1918" s="151"/>
      <c r="BP1918" s="151"/>
      <c r="BQ1918" s="151"/>
      <c r="BR1918" s="151"/>
      <c r="BS1918" s="151"/>
      <c r="BT1918" s="151"/>
      <c r="BU1918" s="151"/>
      <c r="BV1918" s="151"/>
      <c r="BW1918" s="151"/>
      <c r="BX1918" s="151"/>
      <c r="BY1918" s="151"/>
      <c r="BZ1918" s="151"/>
      <c r="CA1918" s="151"/>
      <c r="CB1918" s="151"/>
      <c r="CC1918" s="151"/>
      <c r="CD1918" s="151"/>
      <c r="CE1918" s="151"/>
      <c r="CF1918" s="151"/>
      <c r="CG1918" s="151"/>
      <c r="CH1918" s="151"/>
      <c r="CI1918" s="151"/>
      <c r="CJ1918" s="151"/>
      <c r="CK1918" s="151"/>
      <c r="CL1918" s="151"/>
      <c r="CM1918" s="151"/>
      <c r="CN1918" s="151"/>
      <c r="CO1918" s="151"/>
      <c r="CP1918" s="151"/>
      <c r="CQ1918" s="151"/>
      <c r="CR1918" s="151"/>
      <c r="CS1918" s="151"/>
      <c r="CT1918" s="151"/>
      <c r="CU1918" s="151"/>
      <c r="CV1918" s="151"/>
      <c r="CW1918" s="151"/>
      <c r="CX1918" s="151"/>
      <c r="CY1918" s="151"/>
      <c r="CZ1918" s="151"/>
      <c r="DA1918" s="151"/>
      <c r="DB1918" s="151"/>
      <c r="DC1918" s="151"/>
      <c r="DD1918" s="151"/>
      <c r="DE1918" s="151"/>
      <c r="DF1918" s="151"/>
      <c r="DG1918" s="151"/>
      <c r="DH1918" s="151"/>
      <c r="DI1918" s="151"/>
      <c r="DJ1918" s="151"/>
      <c r="DK1918" s="151"/>
      <c r="DL1918" s="151"/>
      <c r="DM1918" s="151"/>
      <c r="DN1918" s="151"/>
      <c r="DO1918" s="151"/>
      <c r="DP1918" s="151"/>
      <c r="DQ1918" s="151"/>
      <c r="DR1918" s="151"/>
      <c r="DS1918" s="151"/>
      <c r="DT1918" s="151"/>
      <c r="DU1918" s="151"/>
      <c r="DV1918" s="151"/>
      <c r="DW1918" s="151"/>
      <c r="DX1918" s="151"/>
      <c r="DY1918" s="151"/>
      <c r="DZ1918" s="151"/>
      <c r="EA1918" s="151"/>
      <c r="EB1918" s="151"/>
      <c r="EC1918" s="151"/>
      <c r="ED1918" s="151"/>
      <c r="EE1918" s="151"/>
      <c r="EF1918" s="151"/>
      <c r="EG1918" s="151"/>
      <c r="EH1918" s="151"/>
      <c r="EI1918" s="151"/>
      <c r="EJ1918" s="151"/>
      <c r="EK1918" s="151"/>
      <c r="EL1918" s="151"/>
      <c r="EM1918" s="151"/>
      <c r="EN1918" s="151"/>
      <c r="EO1918" s="151"/>
      <c r="EP1918" s="151"/>
      <c r="EQ1918" s="151"/>
      <c r="ER1918" s="151"/>
      <c r="ES1918" s="151"/>
      <c r="ET1918" s="151"/>
      <c r="EU1918" s="151"/>
      <c r="EV1918" s="151"/>
      <c r="EW1918" s="151"/>
      <c r="EX1918" s="151"/>
      <c r="EY1918" s="151"/>
      <c r="EZ1918" s="151"/>
      <c r="FA1918" s="151"/>
      <c r="FB1918" s="151"/>
      <c r="FC1918" s="151"/>
      <c r="FD1918" s="151"/>
      <c r="FE1918" s="151"/>
      <c r="FF1918" s="151"/>
      <c r="FG1918" s="151"/>
      <c r="FH1918" s="151"/>
      <c r="FI1918" s="151"/>
      <c r="FJ1918" s="151"/>
      <c r="FK1918" s="151"/>
      <c r="FL1918" s="151"/>
      <c r="FM1918" s="151"/>
      <c r="FN1918" s="151"/>
      <c r="FO1918" s="151"/>
      <c r="FP1918" s="151"/>
      <c r="FQ1918" s="151"/>
      <c r="FR1918" s="151"/>
      <c r="FS1918" s="151"/>
      <c r="FT1918" s="151"/>
      <c r="FU1918" s="151"/>
      <c r="FV1918" s="151"/>
      <c r="FW1918" s="151"/>
      <c r="FX1918" s="151"/>
      <c r="FY1918" s="151"/>
      <c r="FZ1918" s="151"/>
      <c r="GA1918" s="151"/>
      <c r="GB1918" s="151"/>
      <c r="GC1918" s="151"/>
      <c r="GD1918" s="151"/>
      <c r="GE1918" s="151"/>
      <c r="GF1918" s="151"/>
      <c r="GG1918" s="151"/>
      <c r="GH1918" s="151"/>
      <c r="GI1918" s="151"/>
      <c r="GJ1918" s="151"/>
      <c r="GK1918" s="151"/>
      <c r="GL1918" s="151"/>
      <c r="GM1918" s="151"/>
      <c r="GN1918" s="151"/>
      <c r="GO1918" s="151"/>
      <c r="GP1918" s="151"/>
      <c r="GQ1918" s="151"/>
      <c r="GR1918" s="151"/>
      <c r="GS1918" s="151"/>
      <c r="GT1918" s="151"/>
      <c r="GU1918" s="151"/>
      <c r="GV1918" s="151"/>
      <c r="GW1918" s="151"/>
      <c r="GX1918" s="151"/>
      <c r="GY1918" s="151"/>
      <c r="GZ1918" s="151"/>
      <c r="HA1918" s="151"/>
      <c r="HB1918" s="151"/>
      <c r="HC1918" s="151"/>
      <c r="HD1918" s="151"/>
      <c r="HE1918" s="151"/>
      <c r="HF1918" s="151"/>
      <c r="HG1918" s="151"/>
      <c r="HH1918" s="151"/>
      <c r="HI1918" s="151"/>
      <c r="HJ1918" s="151"/>
      <c r="HK1918" s="151"/>
      <c r="HL1918" s="151"/>
      <c r="HM1918" s="151"/>
      <c r="HN1918" s="151"/>
      <c r="HO1918" s="151"/>
      <c r="HP1918" s="151"/>
      <c r="HQ1918" s="151"/>
      <c r="HR1918" s="151"/>
      <c r="HS1918" s="151"/>
      <c r="HT1918" s="151"/>
      <c r="HU1918" s="151"/>
      <c r="HV1918" s="151"/>
      <c r="HW1918" s="151"/>
      <c r="HX1918" s="151"/>
      <c r="HY1918" s="151"/>
      <c r="HZ1918" s="151"/>
      <c r="IA1918" s="151"/>
      <c r="IB1918" s="151"/>
      <c r="IC1918" s="151"/>
      <c r="ID1918" s="151"/>
      <c r="IE1918" s="151"/>
      <c r="IF1918" s="151"/>
      <c r="IG1918" s="151"/>
      <c r="IH1918" s="151"/>
      <c r="II1918" s="151"/>
      <c r="IJ1918" s="151"/>
      <c r="IK1918" s="151"/>
      <c r="IL1918" s="151"/>
      <c r="IM1918" s="151"/>
      <c r="IN1918" s="151"/>
      <c r="IO1918" s="151"/>
      <c r="IP1918" s="151"/>
      <c r="IQ1918" s="151"/>
      <c r="IR1918" s="151"/>
      <c r="IS1918" s="151"/>
      <c r="IT1918" s="151"/>
      <c r="IU1918" s="151"/>
      <c r="IV1918" s="151"/>
      <c r="IW1918" s="151"/>
      <c r="IX1918" s="151"/>
      <c r="IY1918" s="151"/>
      <c r="IZ1918" s="151"/>
      <c r="JA1918" s="151"/>
      <c r="JB1918" s="151"/>
    </row>
    <row r="1919" spans="1:262" s="848" customFormat="1" ht="30" x14ac:dyDescent="0.25">
      <c r="A1919" s="214"/>
      <c r="B1919" s="214">
        <v>1</v>
      </c>
      <c r="C1919" s="173" t="s">
        <v>766</v>
      </c>
      <c r="D1919" s="173"/>
      <c r="E1919" s="173"/>
      <c r="F1919" s="1847">
        <f t="shared" ref="F1919:I1919" si="1730">F1840</f>
        <v>1500</v>
      </c>
      <c r="G1919" s="743">
        <f t="shared" si="1730"/>
        <v>250</v>
      </c>
      <c r="H1919" s="743">
        <f t="shared" si="1730"/>
        <v>170</v>
      </c>
      <c r="I1919" s="2026">
        <f t="shared" si="1730"/>
        <v>68</v>
      </c>
      <c r="J1919" s="2490"/>
      <c r="K1919" s="2490"/>
      <c r="L1919" s="2491"/>
      <c r="M1919" s="2491"/>
      <c r="N1919" s="2491"/>
      <c r="O1919" s="2491"/>
      <c r="P1919" s="2491"/>
      <c r="Q1919" s="2491"/>
      <c r="R1919" s="2742">
        <f t="shared" ref="R1919:AA1919" si="1731">R1840</f>
        <v>3430.4659999999999</v>
      </c>
      <c r="S1919" s="2742">
        <f t="shared" ref="S1919" si="1732">S1840</f>
        <v>3430.4659999999999</v>
      </c>
      <c r="T1919" s="2742">
        <f t="shared" si="1731"/>
        <v>571.74433333333332</v>
      </c>
      <c r="U1919" s="2742">
        <f t="shared" si="1731"/>
        <v>556.54769999999996</v>
      </c>
      <c r="V1919" s="2743">
        <f t="shared" si="1731"/>
        <v>0</v>
      </c>
      <c r="W1919" s="2742">
        <f t="shared" si="1731"/>
        <v>0</v>
      </c>
      <c r="X1919" s="2742">
        <f t="shared" si="1731"/>
        <v>-15.196633333333352</v>
      </c>
      <c r="Y1919" s="2744">
        <f t="shared" si="1731"/>
        <v>0</v>
      </c>
      <c r="Z1919" s="2744">
        <f t="shared" si="1731"/>
        <v>0</v>
      </c>
      <c r="AA1919" s="2742">
        <f t="shared" si="1731"/>
        <v>556.54769999999996</v>
      </c>
      <c r="AB1919" s="920"/>
      <c r="AC1919" s="2558"/>
      <c r="AD1919" s="2222">
        <f t="shared" si="1681"/>
        <v>0</v>
      </c>
      <c r="AE1919" s="2914"/>
      <c r="AF1919" s="151"/>
      <c r="AG1919" s="151"/>
      <c r="AH1919" s="151"/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  <c r="BI1919" s="151"/>
      <c r="BJ1919" s="151"/>
      <c r="BK1919" s="151"/>
      <c r="BL1919" s="151"/>
      <c r="BM1919" s="151"/>
      <c r="BN1919" s="151"/>
      <c r="BO1919" s="151"/>
      <c r="BP1919" s="151"/>
      <c r="BQ1919" s="151"/>
      <c r="BR1919" s="151"/>
      <c r="BS1919" s="151"/>
      <c r="BT1919" s="151"/>
      <c r="BU1919" s="151"/>
      <c r="BV1919" s="151"/>
      <c r="BW1919" s="151"/>
      <c r="BX1919" s="151"/>
      <c r="BY1919" s="151"/>
      <c r="BZ1919" s="151"/>
      <c r="CA1919" s="151"/>
      <c r="CB1919" s="151"/>
      <c r="CC1919" s="151"/>
      <c r="CD1919" s="151"/>
      <c r="CE1919" s="151"/>
      <c r="CF1919" s="151"/>
      <c r="CG1919" s="151"/>
      <c r="CH1919" s="151"/>
      <c r="CI1919" s="151"/>
      <c r="CJ1919" s="151"/>
      <c r="CK1919" s="151"/>
      <c r="CL1919" s="151"/>
      <c r="CM1919" s="151"/>
      <c r="CN1919" s="151"/>
      <c r="CO1919" s="151"/>
      <c r="CP1919" s="151"/>
      <c r="CQ1919" s="151"/>
      <c r="CR1919" s="151"/>
      <c r="CS1919" s="151"/>
      <c r="CT1919" s="151"/>
      <c r="CU1919" s="151"/>
      <c r="CV1919" s="151"/>
      <c r="CW1919" s="151"/>
      <c r="CX1919" s="151"/>
      <c r="CY1919" s="151"/>
      <c r="CZ1919" s="151"/>
      <c r="DA1919" s="151"/>
      <c r="DB1919" s="151"/>
      <c r="DC1919" s="151"/>
      <c r="DD1919" s="151"/>
      <c r="DE1919" s="151"/>
      <c r="DF1919" s="151"/>
      <c r="DG1919" s="151"/>
      <c r="DH1919" s="151"/>
      <c r="DI1919" s="151"/>
      <c r="DJ1919" s="151"/>
      <c r="DK1919" s="151"/>
      <c r="DL1919" s="151"/>
      <c r="DM1919" s="151"/>
      <c r="DN1919" s="151"/>
      <c r="DO1919" s="151"/>
      <c r="DP1919" s="151"/>
      <c r="DQ1919" s="151"/>
      <c r="DR1919" s="151"/>
      <c r="DS1919" s="151"/>
      <c r="DT1919" s="151"/>
      <c r="DU1919" s="151"/>
      <c r="DV1919" s="151"/>
      <c r="DW1919" s="151"/>
      <c r="DX1919" s="151"/>
      <c r="DY1919" s="151"/>
      <c r="DZ1919" s="151"/>
      <c r="EA1919" s="151"/>
      <c r="EB1919" s="151"/>
      <c r="EC1919" s="151"/>
      <c r="ED1919" s="151"/>
      <c r="EE1919" s="151"/>
      <c r="EF1919" s="151"/>
      <c r="EG1919" s="151"/>
      <c r="EH1919" s="151"/>
      <c r="EI1919" s="151"/>
      <c r="EJ1919" s="151"/>
      <c r="EK1919" s="151"/>
      <c r="EL1919" s="151"/>
      <c r="EM1919" s="151"/>
      <c r="EN1919" s="151"/>
      <c r="EO1919" s="151"/>
      <c r="EP1919" s="151"/>
      <c r="EQ1919" s="151"/>
      <c r="ER1919" s="151"/>
      <c r="ES1919" s="151"/>
      <c r="ET1919" s="151"/>
      <c r="EU1919" s="151"/>
      <c r="EV1919" s="151"/>
      <c r="EW1919" s="151"/>
      <c r="EX1919" s="151"/>
      <c r="EY1919" s="151"/>
      <c r="EZ1919" s="151"/>
      <c r="FA1919" s="151"/>
      <c r="FB1919" s="151"/>
      <c r="FC1919" s="151"/>
      <c r="FD1919" s="151"/>
      <c r="FE1919" s="151"/>
      <c r="FF1919" s="151"/>
      <c r="FG1919" s="151"/>
      <c r="FH1919" s="151"/>
      <c r="FI1919" s="151"/>
      <c r="FJ1919" s="151"/>
      <c r="FK1919" s="151"/>
      <c r="FL1919" s="151"/>
      <c r="FM1919" s="151"/>
      <c r="FN1919" s="151"/>
      <c r="FO1919" s="151"/>
      <c r="FP1919" s="151"/>
      <c r="FQ1919" s="151"/>
      <c r="FR1919" s="151"/>
      <c r="FS1919" s="151"/>
      <c r="FT1919" s="151"/>
      <c r="FU1919" s="151"/>
      <c r="FV1919" s="151"/>
      <c r="FW1919" s="151"/>
      <c r="FX1919" s="151"/>
      <c r="FY1919" s="151"/>
      <c r="FZ1919" s="151"/>
      <c r="GA1919" s="151"/>
      <c r="GB1919" s="151"/>
      <c r="GC1919" s="151"/>
      <c r="GD1919" s="151"/>
      <c r="GE1919" s="151"/>
      <c r="GF1919" s="151"/>
      <c r="GG1919" s="151"/>
      <c r="GH1919" s="151"/>
      <c r="GI1919" s="151"/>
      <c r="GJ1919" s="151"/>
      <c r="GK1919" s="151"/>
      <c r="GL1919" s="151"/>
      <c r="GM1919" s="151"/>
      <c r="GN1919" s="151"/>
      <c r="GO1919" s="151"/>
      <c r="GP1919" s="151"/>
      <c r="GQ1919" s="151"/>
      <c r="GR1919" s="151"/>
      <c r="GS1919" s="151"/>
      <c r="GT1919" s="151"/>
      <c r="GU1919" s="151"/>
      <c r="GV1919" s="151"/>
      <c r="GW1919" s="151"/>
      <c r="GX1919" s="151"/>
      <c r="GY1919" s="151"/>
      <c r="GZ1919" s="151"/>
      <c r="HA1919" s="151"/>
      <c r="HB1919" s="151"/>
      <c r="HC1919" s="151"/>
      <c r="HD1919" s="151"/>
      <c r="HE1919" s="151"/>
      <c r="HF1919" s="151"/>
      <c r="HG1919" s="151"/>
      <c r="HH1919" s="151"/>
      <c r="HI1919" s="151"/>
      <c r="HJ1919" s="151"/>
      <c r="HK1919" s="151"/>
      <c r="HL1919" s="151"/>
      <c r="HM1919" s="151"/>
      <c r="HN1919" s="151"/>
      <c r="HO1919" s="151"/>
      <c r="HP1919" s="151"/>
      <c r="HQ1919" s="151"/>
      <c r="HR1919" s="151"/>
      <c r="HS1919" s="151"/>
      <c r="HT1919" s="151"/>
      <c r="HU1919" s="151"/>
      <c r="HV1919" s="151"/>
      <c r="HW1919" s="151"/>
      <c r="HX1919" s="151"/>
      <c r="HY1919" s="151"/>
      <c r="HZ1919" s="151"/>
      <c r="IA1919" s="151"/>
      <c r="IB1919" s="151"/>
      <c r="IC1919" s="151"/>
      <c r="ID1919" s="151"/>
      <c r="IE1919" s="151"/>
      <c r="IF1919" s="151"/>
      <c r="IG1919" s="151"/>
      <c r="IH1919" s="151"/>
      <c r="II1919" s="151"/>
      <c r="IJ1919" s="151"/>
      <c r="IK1919" s="151"/>
      <c r="IL1919" s="151"/>
      <c r="IM1919" s="151"/>
      <c r="IN1919" s="151"/>
      <c r="IO1919" s="151"/>
      <c r="IP1919" s="151"/>
      <c r="IQ1919" s="151"/>
      <c r="IR1919" s="151"/>
      <c r="IS1919" s="151"/>
      <c r="IT1919" s="151"/>
      <c r="IU1919" s="151"/>
      <c r="IV1919" s="151"/>
      <c r="IW1919" s="151"/>
      <c r="IX1919" s="151"/>
      <c r="IY1919" s="151"/>
      <c r="IZ1919" s="151"/>
      <c r="JA1919" s="151"/>
      <c r="JB1919" s="151"/>
    </row>
    <row r="1920" spans="1:262" s="848" customFormat="1" ht="30" x14ac:dyDescent="0.25">
      <c r="A1920" s="214"/>
      <c r="B1920" s="214"/>
      <c r="C1920" s="173" t="s">
        <v>767</v>
      </c>
      <c r="D1920" s="173"/>
      <c r="E1920" s="173"/>
      <c r="F1920" s="1847">
        <f t="shared" ref="F1920:I1920" si="1733">F1841</f>
        <v>0</v>
      </c>
      <c r="G1920" s="743">
        <f t="shared" si="1733"/>
        <v>0</v>
      </c>
      <c r="H1920" s="743">
        <f t="shared" si="1733"/>
        <v>0</v>
      </c>
      <c r="I1920" s="2026">
        <f t="shared" si="1733"/>
        <v>0</v>
      </c>
      <c r="J1920" s="2490"/>
      <c r="K1920" s="2490"/>
      <c r="L1920" s="2491"/>
      <c r="M1920" s="2491"/>
      <c r="N1920" s="2491"/>
      <c r="O1920" s="2491"/>
      <c r="P1920" s="2491"/>
      <c r="Q1920" s="2491"/>
      <c r="R1920" s="2742">
        <f t="shared" ref="R1920:AA1920" si="1734">R1841</f>
        <v>0</v>
      </c>
      <c r="S1920" s="2742">
        <f t="shared" ref="S1920" si="1735">S1841</f>
        <v>0</v>
      </c>
      <c r="T1920" s="2742">
        <f t="shared" si="1734"/>
        <v>0</v>
      </c>
      <c r="U1920" s="2742">
        <f t="shared" si="1734"/>
        <v>0</v>
      </c>
      <c r="V1920" s="2743">
        <f t="shared" si="1734"/>
        <v>0</v>
      </c>
      <c r="W1920" s="2742">
        <f t="shared" si="1734"/>
        <v>0</v>
      </c>
      <c r="X1920" s="2742">
        <f t="shared" si="1734"/>
        <v>0</v>
      </c>
      <c r="Y1920" s="2744">
        <f t="shared" si="1734"/>
        <v>0</v>
      </c>
      <c r="Z1920" s="2744">
        <f t="shared" si="1734"/>
        <v>0</v>
      </c>
      <c r="AA1920" s="2742">
        <f t="shared" si="1734"/>
        <v>0</v>
      </c>
      <c r="AB1920" s="920"/>
      <c r="AC1920" s="2558"/>
      <c r="AD1920" s="2222">
        <f t="shared" si="1681"/>
        <v>0</v>
      </c>
      <c r="AE1920" s="2914"/>
      <c r="AF1920" s="151"/>
      <c r="AG1920" s="151"/>
      <c r="AH1920" s="151"/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  <c r="BI1920" s="151"/>
      <c r="BJ1920" s="151"/>
      <c r="BK1920" s="151"/>
      <c r="BL1920" s="151"/>
      <c r="BM1920" s="151"/>
      <c r="BN1920" s="151"/>
      <c r="BO1920" s="151"/>
      <c r="BP1920" s="151"/>
      <c r="BQ1920" s="151"/>
      <c r="BR1920" s="151"/>
      <c r="BS1920" s="151"/>
      <c r="BT1920" s="151"/>
      <c r="BU1920" s="151"/>
      <c r="BV1920" s="151"/>
      <c r="BW1920" s="151"/>
      <c r="BX1920" s="151"/>
      <c r="BY1920" s="151"/>
      <c r="BZ1920" s="151"/>
      <c r="CA1920" s="151"/>
      <c r="CB1920" s="151"/>
      <c r="CC1920" s="151"/>
      <c r="CD1920" s="151"/>
      <c r="CE1920" s="151"/>
      <c r="CF1920" s="151"/>
      <c r="CG1920" s="151"/>
      <c r="CH1920" s="151"/>
      <c r="CI1920" s="151"/>
      <c r="CJ1920" s="151"/>
      <c r="CK1920" s="151"/>
      <c r="CL1920" s="151"/>
      <c r="CM1920" s="151"/>
      <c r="CN1920" s="151"/>
      <c r="CO1920" s="151"/>
      <c r="CP1920" s="151"/>
      <c r="CQ1920" s="151"/>
      <c r="CR1920" s="151"/>
      <c r="CS1920" s="151"/>
      <c r="CT1920" s="151"/>
      <c r="CU1920" s="151"/>
      <c r="CV1920" s="151"/>
      <c r="CW1920" s="151"/>
      <c r="CX1920" s="151"/>
      <c r="CY1920" s="151"/>
      <c r="CZ1920" s="151"/>
      <c r="DA1920" s="151"/>
      <c r="DB1920" s="151"/>
      <c r="DC1920" s="151"/>
      <c r="DD1920" s="151"/>
      <c r="DE1920" s="151"/>
      <c r="DF1920" s="151"/>
      <c r="DG1920" s="151"/>
      <c r="DH1920" s="151"/>
      <c r="DI1920" s="151"/>
      <c r="DJ1920" s="151"/>
      <c r="DK1920" s="151"/>
      <c r="DL1920" s="151"/>
      <c r="DM1920" s="151"/>
      <c r="DN1920" s="151"/>
      <c r="DO1920" s="151"/>
      <c r="DP1920" s="151"/>
      <c r="DQ1920" s="151"/>
      <c r="DR1920" s="151"/>
      <c r="DS1920" s="151"/>
      <c r="DT1920" s="151"/>
      <c r="DU1920" s="151"/>
      <c r="DV1920" s="151"/>
      <c r="DW1920" s="151"/>
      <c r="DX1920" s="151"/>
      <c r="DY1920" s="151"/>
      <c r="DZ1920" s="151"/>
      <c r="EA1920" s="151"/>
      <c r="EB1920" s="151"/>
      <c r="EC1920" s="151"/>
      <c r="ED1920" s="151"/>
      <c r="EE1920" s="151"/>
      <c r="EF1920" s="151"/>
      <c r="EG1920" s="151"/>
      <c r="EH1920" s="151"/>
      <c r="EI1920" s="151"/>
      <c r="EJ1920" s="151"/>
      <c r="EK1920" s="151"/>
      <c r="EL1920" s="151"/>
      <c r="EM1920" s="151"/>
      <c r="EN1920" s="151"/>
      <c r="EO1920" s="151"/>
      <c r="EP1920" s="151"/>
      <c r="EQ1920" s="151"/>
      <c r="ER1920" s="151"/>
      <c r="ES1920" s="151"/>
      <c r="ET1920" s="151"/>
      <c r="EU1920" s="151"/>
      <c r="EV1920" s="151"/>
      <c r="EW1920" s="151"/>
      <c r="EX1920" s="151"/>
      <c r="EY1920" s="151"/>
      <c r="EZ1920" s="151"/>
      <c r="FA1920" s="151"/>
      <c r="FB1920" s="151"/>
      <c r="FC1920" s="151"/>
      <c r="FD1920" s="151"/>
      <c r="FE1920" s="151"/>
      <c r="FF1920" s="151"/>
      <c r="FG1920" s="151"/>
      <c r="FH1920" s="151"/>
      <c r="FI1920" s="151"/>
      <c r="FJ1920" s="151"/>
      <c r="FK1920" s="151"/>
      <c r="FL1920" s="151"/>
      <c r="FM1920" s="151"/>
      <c r="FN1920" s="151"/>
      <c r="FO1920" s="151"/>
      <c r="FP1920" s="151"/>
      <c r="FQ1920" s="151"/>
      <c r="FR1920" s="151"/>
      <c r="FS1920" s="151"/>
      <c r="FT1920" s="151"/>
      <c r="FU1920" s="151"/>
      <c r="FV1920" s="151"/>
      <c r="FW1920" s="151"/>
      <c r="FX1920" s="151"/>
      <c r="FY1920" s="151"/>
      <c r="FZ1920" s="151"/>
      <c r="GA1920" s="151"/>
      <c r="GB1920" s="151"/>
      <c r="GC1920" s="151"/>
      <c r="GD1920" s="151"/>
      <c r="GE1920" s="151"/>
      <c r="GF1920" s="151"/>
      <c r="GG1920" s="151"/>
      <c r="GH1920" s="151"/>
      <c r="GI1920" s="151"/>
      <c r="GJ1920" s="151"/>
      <c r="GK1920" s="151"/>
      <c r="GL1920" s="151"/>
      <c r="GM1920" s="151"/>
      <c r="GN1920" s="151"/>
      <c r="GO1920" s="151"/>
      <c r="GP1920" s="151"/>
      <c r="GQ1920" s="151"/>
      <c r="GR1920" s="151"/>
      <c r="GS1920" s="151"/>
      <c r="GT1920" s="151"/>
      <c r="GU1920" s="151"/>
      <c r="GV1920" s="151"/>
      <c r="GW1920" s="151"/>
      <c r="GX1920" s="151"/>
      <c r="GY1920" s="151"/>
      <c r="GZ1920" s="151"/>
      <c r="HA1920" s="151"/>
      <c r="HB1920" s="151"/>
      <c r="HC1920" s="151"/>
      <c r="HD1920" s="151"/>
      <c r="HE1920" s="151"/>
      <c r="HF1920" s="151"/>
      <c r="HG1920" s="151"/>
      <c r="HH1920" s="151"/>
      <c r="HI1920" s="151"/>
      <c r="HJ1920" s="151"/>
      <c r="HK1920" s="151"/>
      <c r="HL1920" s="151"/>
      <c r="HM1920" s="151"/>
      <c r="HN1920" s="151"/>
      <c r="HO1920" s="151"/>
      <c r="HP1920" s="151"/>
      <c r="HQ1920" s="151"/>
      <c r="HR1920" s="151"/>
      <c r="HS1920" s="151"/>
      <c r="HT1920" s="151"/>
      <c r="HU1920" s="151"/>
      <c r="HV1920" s="151"/>
      <c r="HW1920" s="151"/>
      <c r="HX1920" s="151"/>
      <c r="HY1920" s="151"/>
      <c r="HZ1920" s="151"/>
      <c r="IA1920" s="151"/>
      <c r="IB1920" s="151"/>
      <c r="IC1920" s="151"/>
      <c r="ID1920" s="151"/>
      <c r="IE1920" s="151"/>
      <c r="IF1920" s="151"/>
      <c r="IG1920" s="151"/>
      <c r="IH1920" s="151"/>
      <c r="II1920" s="151"/>
      <c r="IJ1920" s="151"/>
      <c r="IK1920" s="151"/>
      <c r="IL1920" s="151"/>
      <c r="IM1920" s="151"/>
      <c r="IN1920" s="151"/>
      <c r="IO1920" s="151"/>
      <c r="IP1920" s="151"/>
      <c r="IQ1920" s="151"/>
      <c r="IR1920" s="151"/>
      <c r="IS1920" s="151"/>
      <c r="IT1920" s="151"/>
      <c r="IU1920" s="151"/>
      <c r="IV1920" s="151"/>
      <c r="IW1920" s="151"/>
      <c r="IX1920" s="151"/>
      <c r="IY1920" s="151"/>
      <c r="IZ1920" s="151"/>
      <c r="JA1920" s="151"/>
      <c r="JB1920" s="151"/>
    </row>
    <row r="1921" spans="1:262" s="848" customFormat="1" ht="60" x14ac:dyDescent="0.25">
      <c r="A1921" s="214"/>
      <c r="B1921" s="214"/>
      <c r="C1921" s="173" t="s">
        <v>768</v>
      </c>
      <c r="D1921" s="173"/>
      <c r="E1921" s="173"/>
      <c r="F1921" s="1847">
        <f t="shared" ref="F1921:I1921" si="1736">F1842</f>
        <v>3477</v>
      </c>
      <c r="G1921" s="743">
        <f t="shared" si="1736"/>
        <v>579.5</v>
      </c>
      <c r="H1921" s="743">
        <f t="shared" si="1736"/>
        <v>1</v>
      </c>
      <c r="I1921" s="2026">
        <f t="shared" si="1736"/>
        <v>0.17256255392579811</v>
      </c>
      <c r="J1921" s="2490"/>
      <c r="K1921" s="2490"/>
      <c r="L1921" s="2491"/>
      <c r="M1921" s="2491"/>
      <c r="N1921" s="2491"/>
      <c r="O1921" s="2491"/>
      <c r="P1921" s="2491"/>
      <c r="Q1921" s="2491"/>
      <c r="R1921" s="2742">
        <f t="shared" ref="R1921:AA1921" si="1737">R1842</f>
        <v>7590.0364</v>
      </c>
      <c r="S1921" s="2742">
        <f t="shared" ref="S1921" si="1738">S1842</f>
        <v>7590.0364</v>
      </c>
      <c r="T1921" s="2742">
        <f t="shared" si="1737"/>
        <v>1265.0060666666666</v>
      </c>
      <c r="U1921" s="2742">
        <f t="shared" si="1737"/>
        <v>3.43187</v>
      </c>
      <c r="V1921" s="2743">
        <f t="shared" si="1737"/>
        <v>0</v>
      </c>
      <c r="W1921" s="2742">
        <f t="shared" si="1737"/>
        <v>0</v>
      </c>
      <c r="X1921" s="2742">
        <f t="shared" si="1737"/>
        <v>-1261.5741966666667</v>
      </c>
      <c r="Y1921" s="2744">
        <f t="shared" si="1737"/>
        <v>0</v>
      </c>
      <c r="Z1921" s="2744">
        <f t="shared" si="1737"/>
        <v>0</v>
      </c>
      <c r="AA1921" s="2742">
        <f t="shared" si="1737"/>
        <v>3.43187</v>
      </c>
      <c r="AB1921" s="920"/>
      <c r="AC1921" s="2558"/>
      <c r="AD1921" s="2222">
        <f t="shared" si="1681"/>
        <v>0</v>
      </c>
      <c r="AE1921" s="2914"/>
      <c r="AF1921" s="151"/>
      <c r="AG1921" s="151"/>
      <c r="AH1921" s="151"/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  <c r="BI1921" s="151"/>
      <c r="BJ1921" s="151"/>
      <c r="BK1921" s="151"/>
      <c r="BL1921" s="151"/>
      <c r="BM1921" s="151"/>
      <c r="BN1921" s="151"/>
      <c r="BO1921" s="151"/>
      <c r="BP1921" s="151"/>
      <c r="BQ1921" s="151"/>
      <c r="BR1921" s="151"/>
      <c r="BS1921" s="151"/>
      <c r="BT1921" s="151"/>
      <c r="BU1921" s="151"/>
      <c r="BV1921" s="151"/>
      <c r="BW1921" s="151"/>
      <c r="BX1921" s="151"/>
      <c r="BY1921" s="151"/>
      <c r="BZ1921" s="151"/>
      <c r="CA1921" s="151"/>
      <c r="CB1921" s="151"/>
      <c r="CC1921" s="151"/>
      <c r="CD1921" s="151"/>
      <c r="CE1921" s="151"/>
      <c r="CF1921" s="151"/>
      <c r="CG1921" s="151"/>
      <c r="CH1921" s="151"/>
      <c r="CI1921" s="151"/>
      <c r="CJ1921" s="151"/>
      <c r="CK1921" s="151"/>
      <c r="CL1921" s="151"/>
      <c r="CM1921" s="151"/>
      <c r="CN1921" s="151"/>
      <c r="CO1921" s="151"/>
      <c r="CP1921" s="151"/>
      <c r="CQ1921" s="151"/>
      <c r="CR1921" s="151"/>
      <c r="CS1921" s="151"/>
      <c r="CT1921" s="151"/>
      <c r="CU1921" s="151"/>
      <c r="CV1921" s="151"/>
      <c r="CW1921" s="151"/>
      <c r="CX1921" s="151"/>
      <c r="CY1921" s="151"/>
      <c r="CZ1921" s="151"/>
      <c r="DA1921" s="151"/>
      <c r="DB1921" s="151"/>
      <c r="DC1921" s="151"/>
      <c r="DD1921" s="151"/>
      <c r="DE1921" s="151"/>
      <c r="DF1921" s="151"/>
      <c r="DG1921" s="151"/>
      <c r="DH1921" s="151"/>
      <c r="DI1921" s="151"/>
      <c r="DJ1921" s="151"/>
      <c r="DK1921" s="151"/>
      <c r="DL1921" s="151"/>
      <c r="DM1921" s="151"/>
      <c r="DN1921" s="151"/>
      <c r="DO1921" s="151"/>
      <c r="DP1921" s="151"/>
      <c r="DQ1921" s="151"/>
      <c r="DR1921" s="151"/>
      <c r="DS1921" s="151"/>
      <c r="DT1921" s="151"/>
      <c r="DU1921" s="151"/>
      <c r="DV1921" s="151"/>
      <c r="DW1921" s="151"/>
      <c r="DX1921" s="151"/>
      <c r="DY1921" s="151"/>
      <c r="DZ1921" s="151"/>
      <c r="EA1921" s="151"/>
      <c r="EB1921" s="151"/>
      <c r="EC1921" s="151"/>
      <c r="ED1921" s="151"/>
      <c r="EE1921" s="151"/>
      <c r="EF1921" s="151"/>
      <c r="EG1921" s="151"/>
      <c r="EH1921" s="151"/>
      <c r="EI1921" s="151"/>
      <c r="EJ1921" s="151"/>
      <c r="EK1921" s="151"/>
      <c r="EL1921" s="151"/>
      <c r="EM1921" s="151"/>
      <c r="EN1921" s="151"/>
      <c r="EO1921" s="151"/>
      <c r="EP1921" s="151"/>
      <c r="EQ1921" s="151"/>
      <c r="ER1921" s="151"/>
      <c r="ES1921" s="151"/>
      <c r="ET1921" s="151"/>
      <c r="EU1921" s="151"/>
      <c r="EV1921" s="151"/>
      <c r="EW1921" s="151"/>
      <c r="EX1921" s="151"/>
      <c r="EY1921" s="151"/>
      <c r="EZ1921" s="151"/>
      <c r="FA1921" s="151"/>
      <c r="FB1921" s="151"/>
      <c r="FC1921" s="151"/>
      <c r="FD1921" s="151"/>
      <c r="FE1921" s="151"/>
      <c r="FF1921" s="151"/>
      <c r="FG1921" s="151"/>
      <c r="FH1921" s="151"/>
      <c r="FI1921" s="151"/>
      <c r="FJ1921" s="151"/>
      <c r="FK1921" s="151"/>
      <c r="FL1921" s="151"/>
      <c r="FM1921" s="151"/>
      <c r="FN1921" s="151"/>
      <c r="FO1921" s="151"/>
      <c r="FP1921" s="151"/>
      <c r="FQ1921" s="151"/>
      <c r="FR1921" s="151"/>
      <c r="FS1921" s="151"/>
      <c r="FT1921" s="151"/>
      <c r="FU1921" s="151"/>
      <c r="FV1921" s="151"/>
      <c r="FW1921" s="151"/>
      <c r="FX1921" s="151"/>
      <c r="FY1921" s="151"/>
      <c r="FZ1921" s="151"/>
      <c r="GA1921" s="151"/>
      <c r="GB1921" s="151"/>
      <c r="GC1921" s="151"/>
      <c r="GD1921" s="151"/>
      <c r="GE1921" s="151"/>
      <c r="GF1921" s="151"/>
      <c r="GG1921" s="151"/>
      <c r="GH1921" s="151"/>
      <c r="GI1921" s="151"/>
      <c r="GJ1921" s="151"/>
      <c r="GK1921" s="151"/>
      <c r="GL1921" s="151"/>
      <c r="GM1921" s="151"/>
      <c r="GN1921" s="151"/>
      <c r="GO1921" s="151"/>
      <c r="GP1921" s="151"/>
      <c r="GQ1921" s="151"/>
      <c r="GR1921" s="151"/>
      <c r="GS1921" s="151"/>
      <c r="GT1921" s="151"/>
      <c r="GU1921" s="151"/>
      <c r="GV1921" s="151"/>
      <c r="GW1921" s="151"/>
      <c r="GX1921" s="151"/>
      <c r="GY1921" s="151"/>
      <c r="GZ1921" s="151"/>
      <c r="HA1921" s="151"/>
      <c r="HB1921" s="151"/>
      <c r="HC1921" s="151"/>
      <c r="HD1921" s="151"/>
      <c r="HE1921" s="151"/>
      <c r="HF1921" s="151"/>
      <c r="HG1921" s="151"/>
      <c r="HH1921" s="151"/>
      <c r="HI1921" s="151"/>
      <c r="HJ1921" s="151"/>
      <c r="HK1921" s="151"/>
      <c r="HL1921" s="151"/>
      <c r="HM1921" s="151"/>
      <c r="HN1921" s="151"/>
      <c r="HO1921" s="151"/>
      <c r="HP1921" s="151"/>
      <c r="HQ1921" s="151"/>
      <c r="HR1921" s="151"/>
      <c r="HS1921" s="151"/>
      <c r="HT1921" s="151"/>
      <c r="HU1921" s="151"/>
      <c r="HV1921" s="151"/>
      <c r="HW1921" s="151"/>
      <c r="HX1921" s="151"/>
      <c r="HY1921" s="151"/>
      <c r="HZ1921" s="151"/>
      <c r="IA1921" s="151"/>
      <c r="IB1921" s="151"/>
      <c r="IC1921" s="151"/>
      <c r="ID1921" s="151"/>
      <c r="IE1921" s="151"/>
      <c r="IF1921" s="151"/>
      <c r="IG1921" s="151"/>
      <c r="IH1921" s="151"/>
      <c r="II1921" s="151"/>
      <c r="IJ1921" s="151"/>
      <c r="IK1921" s="151"/>
      <c r="IL1921" s="151"/>
      <c r="IM1921" s="151"/>
      <c r="IN1921" s="151"/>
      <c r="IO1921" s="151"/>
      <c r="IP1921" s="151"/>
      <c r="IQ1921" s="151"/>
      <c r="IR1921" s="151"/>
      <c r="IS1921" s="151"/>
      <c r="IT1921" s="151"/>
      <c r="IU1921" s="151"/>
      <c r="IV1921" s="151"/>
      <c r="IW1921" s="151"/>
      <c r="IX1921" s="151"/>
      <c r="IY1921" s="151"/>
      <c r="IZ1921" s="151"/>
      <c r="JA1921" s="151"/>
      <c r="JB1921" s="151"/>
    </row>
    <row r="1922" spans="1:262" s="848" customFormat="1" x14ac:dyDescent="0.25">
      <c r="A1922" s="214"/>
      <c r="B1922" s="214"/>
      <c r="C1922" s="173" t="s">
        <v>769</v>
      </c>
      <c r="D1922" s="173"/>
      <c r="E1922" s="173"/>
      <c r="F1922" s="1847">
        <f t="shared" ref="F1922:I1922" si="1739">F1843</f>
        <v>1761</v>
      </c>
      <c r="G1922" s="743">
        <f t="shared" si="1739"/>
        <v>293.5</v>
      </c>
      <c r="H1922" s="743">
        <f t="shared" si="1739"/>
        <v>0</v>
      </c>
      <c r="I1922" s="2026">
        <f t="shared" si="1739"/>
        <v>0</v>
      </c>
      <c r="J1922" s="2490"/>
      <c r="K1922" s="2490"/>
      <c r="L1922" s="2491"/>
      <c r="M1922" s="2491"/>
      <c r="N1922" s="2491"/>
      <c r="O1922" s="2491"/>
      <c r="P1922" s="2491"/>
      <c r="Q1922" s="2491"/>
      <c r="R1922" s="2742">
        <f t="shared" ref="R1922:AA1922" si="1740">R1843</f>
        <v>0</v>
      </c>
      <c r="S1922" s="2742">
        <f t="shared" ref="S1922" si="1741">S1843</f>
        <v>0</v>
      </c>
      <c r="T1922" s="2742">
        <f t="shared" si="1740"/>
        <v>0</v>
      </c>
      <c r="U1922" s="2742">
        <f t="shared" si="1740"/>
        <v>0</v>
      </c>
      <c r="V1922" s="2743">
        <f t="shared" si="1740"/>
        <v>0</v>
      </c>
      <c r="W1922" s="2742">
        <f t="shared" si="1740"/>
        <v>0</v>
      </c>
      <c r="X1922" s="2742">
        <f t="shared" si="1740"/>
        <v>0</v>
      </c>
      <c r="Y1922" s="2744">
        <f t="shared" si="1740"/>
        <v>0</v>
      </c>
      <c r="Z1922" s="2744">
        <f t="shared" si="1740"/>
        <v>0</v>
      </c>
      <c r="AA1922" s="2742">
        <f t="shared" si="1740"/>
        <v>0</v>
      </c>
      <c r="AB1922" s="920"/>
      <c r="AC1922" s="2558"/>
      <c r="AD1922" s="2222">
        <f t="shared" si="1681"/>
        <v>0</v>
      </c>
      <c r="AE1922" s="2914"/>
      <c r="AF1922" s="151"/>
      <c r="AG1922" s="151"/>
      <c r="AH1922" s="151"/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  <c r="BI1922" s="151"/>
      <c r="BJ1922" s="151"/>
      <c r="BK1922" s="151"/>
      <c r="BL1922" s="151"/>
      <c r="BM1922" s="151"/>
      <c r="BN1922" s="151"/>
      <c r="BO1922" s="151"/>
      <c r="BP1922" s="151"/>
      <c r="BQ1922" s="151"/>
      <c r="BR1922" s="151"/>
      <c r="BS1922" s="151"/>
      <c r="BT1922" s="151"/>
      <c r="BU1922" s="151"/>
      <c r="BV1922" s="151"/>
      <c r="BW1922" s="151"/>
      <c r="BX1922" s="151"/>
      <c r="BY1922" s="151"/>
      <c r="BZ1922" s="151"/>
      <c r="CA1922" s="151"/>
      <c r="CB1922" s="151"/>
      <c r="CC1922" s="151"/>
      <c r="CD1922" s="151"/>
      <c r="CE1922" s="151"/>
      <c r="CF1922" s="151"/>
      <c r="CG1922" s="151"/>
      <c r="CH1922" s="151"/>
      <c r="CI1922" s="151"/>
      <c r="CJ1922" s="151"/>
      <c r="CK1922" s="151"/>
      <c r="CL1922" s="151"/>
      <c r="CM1922" s="151"/>
      <c r="CN1922" s="151"/>
      <c r="CO1922" s="151"/>
      <c r="CP1922" s="151"/>
      <c r="CQ1922" s="151"/>
      <c r="CR1922" s="151"/>
      <c r="CS1922" s="151"/>
      <c r="CT1922" s="151"/>
      <c r="CU1922" s="151"/>
      <c r="CV1922" s="151"/>
      <c r="CW1922" s="151"/>
      <c r="CX1922" s="151"/>
      <c r="CY1922" s="151"/>
      <c r="CZ1922" s="151"/>
      <c r="DA1922" s="151"/>
      <c r="DB1922" s="151"/>
      <c r="DC1922" s="151"/>
      <c r="DD1922" s="151"/>
      <c r="DE1922" s="151"/>
      <c r="DF1922" s="151"/>
      <c r="DG1922" s="151"/>
      <c r="DH1922" s="151"/>
      <c r="DI1922" s="151"/>
      <c r="DJ1922" s="151"/>
      <c r="DK1922" s="151"/>
      <c r="DL1922" s="151"/>
      <c r="DM1922" s="151"/>
      <c r="DN1922" s="151"/>
      <c r="DO1922" s="151"/>
      <c r="DP1922" s="151"/>
      <c r="DQ1922" s="151"/>
      <c r="DR1922" s="151"/>
      <c r="DS1922" s="151"/>
      <c r="DT1922" s="151"/>
      <c r="DU1922" s="151"/>
      <c r="DV1922" s="151"/>
      <c r="DW1922" s="151"/>
      <c r="DX1922" s="151"/>
      <c r="DY1922" s="151"/>
      <c r="DZ1922" s="151"/>
      <c r="EA1922" s="151"/>
      <c r="EB1922" s="151"/>
      <c r="EC1922" s="151"/>
      <c r="ED1922" s="151"/>
      <c r="EE1922" s="151"/>
      <c r="EF1922" s="151"/>
      <c r="EG1922" s="151"/>
      <c r="EH1922" s="151"/>
      <c r="EI1922" s="151"/>
      <c r="EJ1922" s="151"/>
      <c r="EK1922" s="151"/>
      <c r="EL1922" s="151"/>
      <c r="EM1922" s="151"/>
      <c r="EN1922" s="151"/>
      <c r="EO1922" s="151"/>
      <c r="EP1922" s="151"/>
      <c r="EQ1922" s="151"/>
      <c r="ER1922" s="151"/>
      <c r="ES1922" s="151"/>
      <c r="ET1922" s="151"/>
      <c r="EU1922" s="151"/>
      <c r="EV1922" s="151"/>
      <c r="EW1922" s="151"/>
      <c r="EX1922" s="151"/>
      <c r="EY1922" s="151"/>
      <c r="EZ1922" s="151"/>
      <c r="FA1922" s="151"/>
      <c r="FB1922" s="151"/>
      <c r="FC1922" s="151"/>
      <c r="FD1922" s="151"/>
      <c r="FE1922" s="151"/>
      <c r="FF1922" s="151"/>
      <c r="FG1922" s="151"/>
      <c r="FH1922" s="151"/>
      <c r="FI1922" s="151"/>
      <c r="FJ1922" s="151"/>
      <c r="FK1922" s="151"/>
      <c r="FL1922" s="151"/>
      <c r="FM1922" s="151"/>
      <c r="FN1922" s="151"/>
      <c r="FO1922" s="151"/>
      <c r="FP1922" s="151"/>
      <c r="FQ1922" s="151"/>
      <c r="FR1922" s="151"/>
      <c r="FS1922" s="151"/>
      <c r="FT1922" s="151"/>
      <c r="FU1922" s="151"/>
      <c r="FV1922" s="151"/>
      <c r="FW1922" s="151"/>
      <c r="FX1922" s="151"/>
      <c r="FY1922" s="151"/>
      <c r="FZ1922" s="151"/>
      <c r="GA1922" s="151"/>
      <c r="GB1922" s="151"/>
      <c r="GC1922" s="151"/>
      <c r="GD1922" s="151"/>
      <c r="GE1922" s="151"/>
      <c r="GF1922" s="151"/>
      <c r="GG1922" s="151"/>
      <c r="GH1922" s="151"/>
      <c r="GI1922" s="151"/>
      <c r="GJ1922" s="151"/>
      <c r="GK1922" s="151"/>
      <c r="GL1922" s="151"/>
      <c r="GM1922" s="151"/>
      <c r="GN1922" s="151"/>
      <c r="GO1922" s="151"/>
      <c r="GP1922" s="151"/>
      <c r="GQ1922" s="151"/>
      <c r="GR1922" s="151"/>
      <c r="GS1922" s="151"/>
      <c r="GT1922" s="151"/>
      <c r="GU1922" s="151"/>
      <c r="GV1922" s="151"/>
      <c r="GW1922" s="151"/>
      <c r="GX1922" s="151"/>
      <c r="GY1922" s="151"/>
      <c r="GZ1922" s="151"/>
      <c r="HA1922" s="151"/>
      <c r="HB1922" s="151"/>
      <c r="HC1922" s="151"/>
      <c r="HD1922" s="151"/>
      <c r="HE1922" s="151"/>
      <c r="HF1922" s="151"/>
      <c r="HG1922" s="151"/>
      <c r="HH1922" s="151"/>
      <c r="HI1922" s="151"/>
      <c r="HJ1922" s="151"/>
      <c r="HK1922" s="151"/>
      <c r="HL1922" s="151"/>
      <c r="HM1922" s="151"/>
      <c r="HN1922" s="151"/>
      <c r="HO1922" s="151"/>
      <c r="HP1922" s="151"/>
      <c r="HQ1922" s="151"/>
      <c r="HR1922" s="151"/>
      <c r="HS1922" s="151"/>
      <c r="HT1922" s="151"/>
      <c r="HU1922" s="151"/>
      <c r="HV1922" s="151"/>
      <c r="HW1922" s="151"/>
      <c r="HX1922" s="151"/>
      <c r="HY1922" s="151"/>
      <c r="HZ1922" s="151"/>
      <c r="IA1922" s="151"/>
      <c r="IB1922" s="151"/>
      <c r="IC1922" s="151"/>
      <c r="ID1922" s="151"/>
      <c r="IE1922" s="151"/>
      <c r="IF1922" s="151"/>
      <c r="IG1922" s="151"/>
      <c r="IH1922" s="151"/>
      <c r="II1922" s="151"/>
      <c r="IJ1922" s="151"/>
      <c r="IK1922" s="151"/>
      <c r="IL1922" s="151"/>
      <c r="IM1922" s="151"/>
      <c r="IN1922" s="151"/>
      <c r="IO1922" s="151"/>
      <c r="IP1922" s="151"/>
      <c r="IQ1922" s="151"/>
      <c r="IR1922" s="151"/>
      <c r="IS1922" s="151"/>
      <c r="IT1922" s="151"/>
      <c r="IU1922" s="151"/>
      <c r="IV1922" s="151"/>
      <c r="IW1922" s="151"/>
      <c r="IX1922" s="151"/>
      <c r="IY1922" s="151"/>
      <c r="IZ1922" s="151"/>
      <c r="JA1922" s="151"/>
      <c r="JB1922" s="151"/>
    </row>
    <row r="1923" spans="1:262" s="848" customFormat="1" x14ac:dyDescent="0.25">
      <c r="A1923" s="214"/>
      <c r="B1923" s="214"/>
      <c r="C1923" s="173" t="s">
        <v>770</v>
      </c>
      <c r="D1923" s="173"/>
      <c r="E1923" s="173"/>
      <c r="F1923" s="1847">
        <f t="shared" ref="F1923:I1923" si="1742">F1844</f>
        <v>1716</v>
      </c>
      <c r="G1923" s="743">
        <f t="shared" si="1742"/>
        <v>286</v>
      </c>
      <c r="H1923" s="743">
        <f t="shared" si="1742"/>
        <v>1</v>
      </c>
      <c r="I1923" s="2026">
        <f t="shared" si="1742"/>
        <v>0.34965034965034963</v>
      </c>
      <c r="J1923" s="2490"/>
      <c r="K1923" s="2490"/>
      <c r="L1923" s="2491"/>
      <c r="M1923" s="2491"/>
      <c r="N1923" s="2491"/>
      <c r="O1923" s="2491"/>
      <c r="P1923" s="2491"/>
      <c r="Q1923" s="2491"/>
      <c r="R1923" s="2742">
        <f t="shared" ref="R1923:AA1923" si="1743">R1844</f>
        <v>0</v>
      </c>
      <c r="S1923" s="2742">
        <f t="shared" ref="S1923" si="1744">S1844</f>
        <v>0</v>
      </c>
      <c r="T1923" s="2742">
        <f t="shared" si="1743"/>
        <v>0</v>
      </c>
      <c r="U1923" s="2742">
        <f t="shared" si="1743"/>
        <v>3.43187</v>
      </c>
      <c r="V1923" s="2743">
        <f t="shared" si="1743"/>
        <v>0</v>
      </c>
      <c r="W1923" s="2742">
        <f t="shared" si="1743"/>
        <v>0</v>
      </c>
      <c r="X1923" s="2742">
        <f t="shared" si="1743"/>
        <v>3.43187</v>
      </c>
      <c r="Y1923" s="2744">
        <f t="shared" si="1743"/>
        <v>0</v>
      </c>
      <c r="Z1923" s="2744">
        <f t="shared" si="1743"/>
        <v>0</v>
      </c>
      <c r="AA1923" s="2742">
        <f t="shared" si="1743"/>
        <v>3.43187</v>
      </c>
      <c r="AB1923" s="920"/>
      <c r="AC1923" s="2558"/>
      <c r="AD1923" s="2222">
        <f t="shared" si="1681"/>
        <v>0</v>
      </c>
      <c r="AE1923" s="2914"/>
      <c r="AF1923" s="151"/>
      <c r="AG1923" s="151"/>
      <c r="AH1923" s="151"/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  <c r="BI1923" s="151"/>
      <c r="BJ1923" s="151"/>
      <c r="BK1923" s="151"/>
      <c r="BL1923" s="151"/>
      <c r="BM1923" s="151"/>
      <c r="BN1923" s="151"/>
      <c r="BO1923" s="151"/>
      <c r="BP1923" s="151"/>
      <c r="BQ1923" s="151"/>
      <c r="BR1923" s="151"/>
      <c r="BS1923" s="151"/>
      <c r="BT1923" s="151"/>
      <c r="BU1923" s="151"/>
      <c r="BV1923" s="151"/>
      <c r="BW1923" s="151"/>
      <c r="BX1923" s="151"/>
      <c r="BY1923" s="151"/>
      <c r="BZ1923" s="151"/>
      <c r="CA1923" s="151"/>
      <c r="CB1923" s="151"/>
      <c r="CC1923" s="151"/>
      <c r="CD1923" s="151"/>
      <c r="CE1923" s="151"/>
      <c r="CF1923" s="151"/>
      <c r="CG1923" s="151"/>
      <c r="CH1923" s="151"/>
      <c r="CI1923" s="151"/>
      <c r="CJ1923" s="151"/>
      <c r="CK1923" s="151"/>
      <c r="CL1923" s="151"/>
      <c r="CM1923" s="151"/>
      <c r="CN1923" s="151"/>
      <c r="CO1923" s="151"/>
      <c r="CP1923" s="151"/>
      <c r="CQ1923" s="151"/>
      <c r="CR1923" s="151"/>
      <c r="CS1923" s="151"/>
      <c r="CT1923" s="151"/>
      <c r="CU1923" s="151"/>
      <c r="CV1923" s="151"/>
      <c r="CW1923" s="151"/>
      <c r="CX1923" s="151"/>
      <c r="CY1923" s="151"/>
      <c r="CZ1923" s="151"/>
      <c r="DA1923" s="151"/>
      <c r="DB1923" s="151"/>
      <c r="DC1923" s="151"/>
      <c r="DD1923" s="151"/>
      <c r="DE1923" s="151"/>
      <c r="DF1923" s="151"/>
      <c r="DG1923" s="151"/>
      <c r="DH1923" s="151"/>
      <c r="DI1923" s="151"/>
      <c r="DJ1923" s="151"/>
      <c r="DK1923" s="151"/>
      <c r="DL1923" s="151"/>
      <c r="DM1923" s="151"/>
      <c r="DN1923" s="151"/>
      <c r="DO1923" s="151"/>
      <c r="DP1923" s="151"/>
      <c r="DQ1923" s="151"/>
      <c r="DR1923" s="151"/>
      <c r="DS1923" s="151"/>
      <c r="DT1923" s="151"/>
      <c r="DU1923" s="151"/>
      <c r="DV1923" s="151"/>
      <c r="DW1923" s="151"/>
      <c r="DX1923" s="151"/>
      <c r="DY1923" s="151"/>
      <c r="DZ1923" s="151"/>
      <c r="EA1923" s="151"/>
      <c r="EB1923" s="151"/>
      <c r="EC1923" s="151"/>
      <c r="ED1923" s="151"/>
      <c r="EE1923" s="151"/>
      <c r="EF1923" s="151"/>
      <c r="EG1923" s="151"/>
      <c r="EH1923" s="151"/>
      <c r="EI1923" s="151"/>
      <c r="EJ1923" s="151"/>
      <c r="EK1923" s="151"/>
      <c r="EL1923" s="151"/>
      <c r="EM1923" s="151"/>
      <c r="EN1923" s="151"/>
      <c r="EO1923" s="151"/>
      <c r="EP1923" s="151"/>
      <c r="EQ1923" s="151"/>
      <c r="ER1923" s="151"/>
      <c r="ES1923" s="151"/>
      <c r="ET1923" s="151"/>
      <c r="EU1923" s="151"/>
      <c r="EV1923" s="151"/>
      <c r="EW1923" s="151"/>
      <c r="EX1923" s="151"/>
      <c r="EY1923" s="151"/>
      <c r="EZ1923" s="151"/>
      <c r="FA1923" s="151"/>
      <c r="FB1923" s="151"/>
      <c r="FC1923" s="151"/>
      <c r="FD1923" s="151"/>
      <c r="FE1923" s="151"/>
      <c r="FF1923" s="151"/>
      <c r="FG1923" s="151"/>
      <c r="FH1923" s="151"/>
      <c r="FI1923" s="151"/>
      <c r="FJ1923" s="151"/>
      <c r="FK1923" s="151"/>
      <c r="FL1923" s="151"/>
      <c r="FM1923" s="151"/>
      <c r="FN1923" s="151"/>
      <c r="FO1923" s="151"/>
      <c r="FP1923" s="151"/>
      <c r="FQ1923" s="151"/>
      <c r="FR1923" s="151"/>
      <c r="FS1923" s="151"/>
      <c r="FT1923" s="151"/>
      <c r="FU1923" s="151"/>
      <c r="FV1923" s="151"/>
      <c r="FW1923" s="151"/>
      <c r="FX1923" s="151"/>
      <c r="FY1923" s="151"/>
      <c r="FZ1923" s="151"/>
      <c r="GA1923" s="151"/>
      <c r="GB1923" s="151"/>
      <c r="GC1923" s="151"/>
      <c r="GD1923" s="151"/>
      <c r="GE1923" s="151"/>
      <c r="GF1923" s="151"/>
      <c r="GG1923" s="151"/>
      <c r="GH1923" s="151"/>
      <c r="GI1923" s="151"/>
      <c r="GJ1923" s="151"/>
      <c r="GK1923" s="151"/>
      <c r="GL1923" s="151"/>
      <c r="GM1923" s="151"/>
      <c r="GN1923" s="151"/>
      <c r="GO1923" s="151"/>
      <c r="GP1923" s="151"/>
      <c r="GQ1923" s="151"/>
      <c r="GR1923" s="151"/>
      <c r="GS1923" s="151"/>
      <c r="GT1923" s="151"/>
      <c r="GU1923" s="151"/>
      <c r="GV1923" s="151"/>
      <c r="GW1923" s="151"/>
      <c r="GX1923" s="151"/>
      <c r="GY1923" s="151"/>
      <c r="GZ1923" s="151"/>
      <c r="HA1923" s="151"/>
      <c r="HB1923" s="151"/>
      <c r="HC1923" s="151"/>
      <c r="HD1923" s="151"/>
      <c r="HE1923" s="151"/>
      <c r="HF1923" s="151"/>
      <c r="HG1923" s="151"/>
      <c r="HH1923" s="151"/>
      <c r="HI1923" s="151"/>
      <c r="HJ1923" s="151"/>
      <c r="HK1923" s="151"/>
      <c r="HL1923" s="151"/>
      <c r="HM1923" s="151"/>
      <c r="HN1923" s="151"/>
      <c r="HO1923" s="151"/>
      <c r="HP1923" s="151"/>
      <c r="HQ1923" s="151"/>
      <c r="HR1923" s="151"/>
      <c r="HS1923" s="151"/>
      <c r="HT1923" s="151"/>
      <c r="HU1923" s="151"/>
      <c r="HV1923" s="151"/>
      <c r="HW1923" s="151"/>
      <c r="HX1923" s="151"/>
      <c r="HY1923" s="151"/>
      <c r="HZ1923" s="151"/>
      <c r="IA1923" s="151"/>
      <c r="IB1923" s="151"/>
      <c r="IC1923" s="151"/>
      <c r="ID1923" s="151"/>
      <c r="IE1923" s="151"/>
      <c r="IF1923" s="151"/>
      <c r="IG1923" s="151"/>
      <c r="IH1923" s="151"/>
      <c r="II1923" s="151"/>
      <c r="IJ1923" s="151"/>
      <c r="IK1923" s="151"/>
      <c r="IL1923" s="151"/>
      <c r="IM1923" s="151"/>
      <c r="IN1923" s="151"/>
      <c r="IO1923" s="151"/>
      <c r="IP1923" s="151"/>
      <c r="IQ1923" s="151"/>
      <c r="IR1923" s="151"/>
      <c r="IS1923" s="151"/>
      <c r="IT1923" s="151"/>
      <c r="IU1923" s="151"/>
      <c r="IV1923" s="151"/>
      <c r="IW1923" s="151"/>
      <c r="IX1923" s="151"/>
      <c r="IY1923" s="151"/>
      <c r="IZ1923" s="151"/>
      <c r="JA1923" s="151"/>
      <c r="JB1923" s="151"/>
    </row>
    <row r="1924" spans="1:262" s="848" customFormat="1" ht="60" x14ac:dyDescent="0.25">
      <c r="A1924" s="214"/>
      <c r="B1924" s="214"/>
      <c r="C1924" s="173" t="s">
        <v>771</v>
      </c>
      <c r="D1924" s="173"/>
      <c r="E1924" s="173"/>
      <c r="F1924" s="1847">
        <f t="shared" ref="F1924:I1924" si="1745">F1845</f>
        <v>0</v>
      </c>
      <c r="G1924" s="743">
        <f t="shared" si="1745"/>
        <v>0</v>
      </c>
      <c r="H1924" s="743">
        <f t="shared" si="1745"/>
        <v>0</v>
      </c>
      <c r="I1924" s="2026">
        <f t="shared" si="1745"/>
        <v>0</v>
      </c>
      <c r="J1924" s="2490"/>
      <c r="K1924" s="2490"/>
      <c r="L1924" s="2491"/>
      <c r="M1924" s="2491"/>
      <c r="N1924" s="2491"/>
      <c r="O1924" s="2491"/>
      <c r="P1924" s="2491"/>
      <c r="Q1924" s="2491"/>
      <c r="R1924" s="2742">
        <f t="shared" ref="R1924:AA1924" si="1746">R1845</f>
        <v>0</v>
      </c>
      <c r="S1924" s="2742">
        <f t="shared" ref="S1924" si="1747">S1845</f>
        <v>0</v>
      </c>
      <c r="T1924" s="2742">
        <f t="shared" si="1746"/>
        <v>0</v>
      </c>
      <c r="U1924" s="2742">
        <f t="shared" si="1746"/>
        <v>1.37727</v>
      </c>
      <c r="V1924" s="2743">
        <f t="shared" si="1746"/>
        <v>0</v>
      </c>
      <c r="W1924" s="2742">
        <f t="shared" si="1746"/>
        <v>0</v>
      </c>
      <c r="X1924" s="2742">
        <f t="shared" si="1746"/>
        <v>1.37727</v>
      </c>
      <c r="Y1924" s="2744">
        <f t="shared" si="1746"/>
        <v>0</v>
      </c>
      <c r="Z1924" s="2744">
        <f t="shared" si="1746"/>
        <v>0</v>
      </c>
      <c r="AA1924" s="2742">
        <f t="shared" si="1746"/>
        <v>1.37727</v>
      </c>
      <c r="AB1924" s="920"/>
      <c r="AC1924" s="2558"/>
      <c r="AD1924" s="2222">
        <f t="shared" si="1681"/>
        <v>0</v>
      </c>
      <c r="AE1924" s="2914"/>
      <c r="AF1924" s="151"/>
      <c r="AG1924" s="151"/>
      <c r="AH1924" s="151"/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  <c r="BI1924" s="151"/>
      <c r="BJ1924" s="151"/>
      <c r="BK1924" s="151"/>
      <c r="BL1924" s="151"/>
      <c r="BM1924" s="151"/>
      <c r="BN1924" s="151"/>
      <c r="BO1924" s="151"/>
      <c r="BP1924" s="151"/>
      <c r="BQ1924" s="151"/>
      <c r="BR1924" s="151"/>
      <c r="BS1924" s="151"/>
      <c r="BT1924" s="151"/>
      <c r="BU1924" s="151"/>
      <c r="BV1924" s="151"/>
      <c r="BW1924" s="151"/>
      <c r="BX1924" s="151"/>
      <c r="BY1924" s="151"/>
      <c r="BZ1924" s="151"/>
      <c r="CA1924" s="151"/>
      <c r="CB1924" s="151"/>
      <c r="CC1924" s="151"/>
      <c r="CD1924" s="151"/>
      <c r="CE1924" s="151"/>
      <c r="CF1924" s="151"/>
      <c r="CG1924" s="151"/>
      <c r="CH1924" s="151"/>
      <c r="CI1924" s="151"/>
      <c r="CJ1924" s="151"/>
      <c r="CK1924" s="151"/>
      <c r="CL1924" s="151"/>
      <c r="CM1924" s="151"/>
      <c r="CN1924" s="151"/>
      <c r="CO1924" s="151"/>
      <c r="CP1924" s="151"/>
      <c r="CQ1924" s="151"/>
      <c r="CR1924" s="151"/>
      <c r="CS1924" s="151"/>
      <c r="CT1924" s="151"/>
      <c r="CU1924" s="151"/>
      <c r="CV1924" s="151"/>
      <c r="CW1924" s="151"/>
      <c r="CX1924" s="151"/>
      <c r="CY1924" s="151"/>
      <c r="CZ1924" s="151"/>
      <c r="DA1924" s="151"/>
      <c r="DB1924" s="151"/>
      <c r="DC1924" s="151"/>
      <c r="DD1924" s="151"/>
      <c r="DE1924" s="151"/>
      <c r="DF1924" s="151"/>
      <c r="DG1924" s="151"/>
      <c r="DH1924" s="151"/>
      <c r="DI1924" s="151"/>
      <c r="DJ1924" s="151"/>
      <c r="DK1924" s="151"/>
      <c r="DL1924" s="151"/>
      <c r="DM1924" s="151"/>
      <c r="DN1924" s="151"/>
      <c r="DO1924" s="151"/>
      <c r="DP1924" s="151"/>
      <c r="DQ1924" s="151"/>
      <c r="DR1924" s="151"/>
      <c r="DS1924" s="151"/>
      <c r="DT1924" s="151"/>
      <c r="DU1924" s="151"/>
      <c r="DV1924" s="151"/>
      <c r="DW1924" s="151"/>
      <c r="DX1924" s="151"/>
      <c r="DY1924" s="151"/>
      <c r="DZ1924" s="151"/>
      <c r="EA1924" s="151"/>
      <c r="EB1924" s="151"/>
      <c r="EC1924" s="151"/>
      <c r="ED1924" s="151"/>
      <c r="EE1924" s="151"/>
      <c r="EF1924" s="151"/>
      <c r="EG1924" s="151"/>
      <c r="EH1924" s="151"/>
      <c r="EI1924" s="151"/>
      <c r="EJ1924" s="151"/>
      <c r="EK1924" s="151"/>
      <c r="EL1924" s="151"/>
      <c r="EM1924" s="151"/>
      <c r="EN1924" s="151"/>
      <c r="EO1924" s="151"/>
      <c r="EP1924" s="151"/>
      <c r="EQ1924" s="151"/>
      <c r="ER1924" s="151"/>
      <c r="ES1924" s="151"/>
      <c r="ET1924" s="151"/>
      <c r="EU1924" s="151"/>
      <c r="EV1924" s="151"/>
      <c r="EW1924" s="151"/>
      <c r="EX1924" s="151"/>
      <c r="EY1924" s="151"/>
      <c r="EZ1924" s="151"/>
      <c r="FA1924" s="151"/>
      <c r="FB1924" s="151"/>
      <c r="FC1924" s="151"/>
      <c r="FD1924" s="151"/>
      <c r="FE1924" s="151"/>
      <c r="FF1924" s="151"/>
      <c r="FG1924" s="151"/>
      <c r="FH1924" s="151"/>
      <c r="FI1924" s="151"/>
      <c r="FJ1924" s="151"/>
      <c r="FK1924" s="151"/>
      <c r="FL1924" s="151"/>
      <c r="FM1924" s="151"/>
      <c r="FN1924" s="151"/>
      <c r="FO1924" s="151"/>
      <c r="FP1924" s="151"/>
      <c r="FQ1924" s="151"/>
      <c r="FR1924" s="151"/>
      <c r="FS1924" s="151"/>
      <c r="FT1924" s="151"/>
      <c r="FU1924" s="151"/>
      <c r="FV1924" s="151"/>
      <c r="FW1924" s="151"/>
      <c r="FX1924" s="151"/>
      <c r="FY1924" s="151"/>
      <c r="FZ1924" s="151"/>
      <c r="GA1924" s="151"/>
      <c r="GB1924" s="151"/>
      <c r="GC1924" s="151"/>
      <c r="GD1924" s="151"/>
      <c r="GE1924" s="151"/>
      <c r="GF1924" s="151"/>
      <c r="GG1924" s="151"/>
      <c r="GH1924" s="151"/>
      <c r="GI1924" s="151"/>
      <c r="GJ1924" s="151"/>
      <c r="GK1924" s="151"/>
      <c r="GL1924" s="151"/>
      <c r="GM1924" s="151"/>
      <c r="GN1924" s="151"/>
      <c r="GO1924" s="151"/>
      <c r="GP1924" s="151"/>
      <c r="GQ1924" s="151"/>
      <c r="GR1924" s="151"/>
      <c r="GS1924" s="151"/>
      <c r="GT1924" s="151"/>
      <c r="GU1924" s="151"/>
      <c r="GV1924" s="151"/>
      <c r="GW1924" s="151"/>
      <c r="GX1924" s="151"/>
      <c r="GY1924" s="151"/>
      <c r="GZ1924" s="151"/>
      <c r="HA1924" s="151"/>
      <c r="HB1924" s="151"/>
      <c r="HC1924" s="151"/>
      <c r="HD1924" s="151"/>
      <c r="HE1924" s="151"/>
      <c r="HF1924" s="151"/>
      <c r="HG1924" s="151"/>
      <c r="HH1924" s="151"/>
      <c r="HI1924" s="151"/>
      <c r="HJ1924" s="151"/>
      <c r="HK1924" s="151"/>
      <c r="HL1924" s="151"/>
      <c r="HM1924" s="151"/>
      <c r="HN1924" s="151"/>
      <c r="HO1924" s="151"/>
      <c r="HP1924" s="151"/>
      <c r="HQ1924" s="151"/>
      <c r="HR1924" s="151"/>
      <c r="HS1924" s="151"/>
      <c r="HT1924" s="151"/>
      <c r="HU1924" s="151"/>
      <c r="HV1924" s="151"/>
      <c r="HW1924" s="151"/>
      <c r="HX1924" s="151"/>
      <c r="HY1924" s="151"/>
      <c r="HZ1924" s="151"/>
      <c r="IA1924" s="151"/>
      <c r="IB1924" s="151"/>
      <c r="IC1924" s="151"/>
      <c r="ID1924" s="151"/>
      <c r="IE1924" s="151"/>
      <c r="IF1924" s="151"/>
      <c r="IG1924" s="151"/>
      <c r="IH1924" s="151"/>
      <c r="II1924" s="151"/>
      <c r="IJ1924" s="151"/>
      <c r="IK1924" s="151"/>
      <c r="IL1924" s="151"/>
      <c r="IM1924" s="151"/>
      <c r="IN1924" s="151"/>
      <c r="IO1924" s="151"/>
      <c r="IP1924" s="151"/>
      <c r="IQ1924" s="151"/>
      <c r="IR1924" s="151"/>
      <c r="IS1924" s="151"/>
      <c r="IT1924" s="151"/>
      <c r="IU1924" s="151"/>
      <c r="IV1924" s="151"/>
      <c r="IW1924" s="151"/>
      <c r="IX1924" s="151"/>
      <c r="IY1924" s="151"/>
      <c r="IZ1924" s="151"/>
      <c r="JA1924" s="151"/>
      <c r="JB1924" s="151"/>
    </row>
    <row r="1925" spans="1:262" s="848" customFormat="1" x14ac:dyDescent="0.25">
      <c r="A1925" s="214"/>
      <c r="B1925" s="214">
        <v>1</v>
      </c>
      <c r="C1925" s="173" t="s">
        <v>772</v>
      </c>
      <c r="D1925" s="173"/>
      <c r="E1925" s="173"/>
      <c r="F1925" s="1847">
        <f t="shared" ref="F1925:I1925" si="1748">F1846</f>
        <v>0</v>
      </c>
      <c r="G1925" s="743">
        <f t="shared" si="1748"/>
        <v>0</v>
      </c>
      <c r="H1925" s="743">
        <f t="shared" si="1748"/>
        <v>0</v>
      </c>
      <c r="I1925" s="2026">
        <f t="shared" si="1748"/>
        <v>0</v>
      </c>
      <c r="J1925" s="2490"/>
      <c r="K1925" s="2490"/>
      <c r="L1925" s="2491"/>
      <c r="M1925" s="2491"/>
      <c r="N1925" s="2491"/>
      <c r="O1925" s="2491"/>
      <c r="P1925" s="2491"/>
      <c r="Q1925" s="2491"/>
      <c r="R1925" s="2742">
        <f t="shared" ref="R1925:AA1925" si="1749">R1846</f>
        <v>0</v>
      </c>
      <c r="S1925" s="2742">
        <f t="shared" ref="S1925" si="1750">S1846</f>
        <v>0</v>
      </c>
      <c r="T1925" s="2742">
        <f t="shared" si="1749"/>
        <v>0</v>
      </c>
      <c r="U1925" s="2742">
        <f t="shared" si="1749"/>
        <v>0</v>
      </c>
      <c r="V1925" s="2743">
        <f t="shared" si="1749"/>
        <v>0</v>
      </c>
      <c r="W1925" s="2742">
        <f t="shared" si="1749"/>
        <v>0</v>
      </c>
      <c r="X1925" s="2742">
        <f t="shared" si="1749"/>
        <v>0</v>
      </c>
      <c r="Y1925" s="2744">
        <f t="shared" si="1749"/>
        <v>0</v>
      </c>
      <c r="Z1925" s="2744">
        <f t="shared" si="1749"/>
        <v>0</v>
      </c>
      <c r="AA1925" s="2742">
        <f t="shared" si="1749"/>
        <v>0</v>
      </c>
      <c r="AB1925" s="920"/>
      <c r="AC1925" s="2558"/>
      <c r="AD1925" s="2222">
        <f t="shared" si="1681"/>
        <v>0</v>
      </c>
      <c r="AE1925" s="2914"/>
      <c r="AF1925" s="151"/>
      <c r="AG1925" s="151"/>
      <c r="AH1925" s="151"/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  <c r="BI1925" s="151"/>
      <c r="BJ1925" s="151"/>
      <c r="BK1925" s="151"/>
      <c r="BL1925" s="151"/>
      <c r="BM1925" s="151"/>
      <c r="BN1925" s="151"/>
      <c r="BO1925" s="151"/>
      <c r="BP1925" s="151"/>
      <c r="BQ1925" s="151"/>
      <c r="BR1925" s="151"/>
      <c r="BS1925" s="151"/>
      <c r="BT1925" s="151"/>
      <c r="BU1925" s="151"/>
      <c r="BV1925" s="151"/>
      <c r="BW1925" s="151"/>
      <c r="BX1925" s="151"/>
      <c r="BY1925" s="151"/>
      <c r="BZ1925" s="151"/>
      <c r="CA1925" s="151"/>
      <c r="CB1925" s="151"/>
      <c r="CC1925" s="151"/>
      <c r="CD1925" s="151"/>
      <c r="CE1925" s="151"/>
      <c r="CF1925" s="151"/>
      <c r="CG1925" s="151"/>
      <c r="CH1925" s="151"/>
      <c r="CI1925" s="151"/>
      <c r="CJ1925" s="151"/>
      <c r="CK1925" s="151"/>
      <c r="CL1925" s="151"/>
      <c r="CM1925" s="151"/>
      <c r="CN1925" s="151"/>
      <c r="CO1925" s="151"/>
      <c r="CP1925" s="151"/>
      <c r="CQ1925" s="151"/>
      <c r="CR1925" s="151"/>
      <c r="CS1925" s="151"/>
      <c r="CT1925" s="151"/>
      <c r="CU1925" s="151"/>
      <c r="CV1925" s="151"/>
      <c r="CW1925" s="151"/>
      <c r="CX1925" s="151"/>
      <c r="CY1925" s="151"/>
      <c r="CZ1925" s="151"/>
      <c r="DA1925" s="151"/>
      <c r="DB1925" s="151"/>
      <c r="DC1925" s="151"/>
      <c r="DD1925" s="151"/>
      <c r="DE1925" s="151"/>
      <c r="DF1925" s="151"/>
      <c r="DG1925" s="151"/>
      <c r="DH1925" s="151"/>
      <c r="DI1925" s="151"/>
      <c r="DJ1925" s="151"/>
      <c r="DK1925" s="151"/>
      <c r="DL1925" s="151"/>
      <c r="DM1925" s="151"/>
      <c r="DN1925" s="151"/>
      <c r="DO1925" s="151"/>
      <c r="DP1925" s="151"/>
      <c r="DQ1925" s="151"/>
      <c r="DR1925" s="151"/>
      <c r="DS1925" s="151"/>
      <c r="DT1925" s="151"/>
      <c r="DU1925" s="151"/>
      <c r="DV1925" s="151"/>
      <c r="DW1925" s="151"/>
      <c r="DX1925" s="151"/>
      <c r="DY1925" s="151"/>
      <c r="DZ1925" s="151"/>
      <c r="EA1925" s="151"/>
      <c r="EB1925" s="151"/>
      <c r="EC1925" s="151"/>
      <c r="ED1925" s="151"/>
      <c r="EE1925" s="151"/>
      <c r="EF1925" s="151"/>
      <c r="EG1925" s="151"/>
      <c r="EH1925" s="151"/>
      <c r="EI1925" s="151"/>
      <c r="EJ1925" s="151"/>
      <c r="EK1925" s="151"/>
      <c r="EL1925" s="151"/>
      <c r="EM1925" s="151"/>
      <c r="EN1925" s="151"/>
      <c r="EO1925" s="151"/>
      <c r="EP1925" s="151"/>
      <c r="EQ1925" s="151"/>
      <c r="ER1925" s="151"/>
      <c r="ES1925" s="151"/>
      <c r="ET1925" s="151"/>
      <c r="EU1925" s="151"/>
      <c r="EV1925" s="151"/>
      <c r="EW1925" s="151"/>
      <c r="EX1925" s="151"/>
      <c r="EY1925" s="151"/>
      <c r="EZ1925" s="151"/>
      <c r="FA1925" s="151"/>
      <c r="FB1925" s="151"/>
      <c r="FC1925" s="151"/>
      <c r="FD1925" s="151"/>
      <c r="FE1925" s="151"/>
      <c r="FF1925" s="151"/>
      <c r="FG1925" s="151"/>
      <c r="FH1925" s="151"/>
      <c r="FI1925" s="151"/>
      <c r="FJ1925" s="151"/>
      <c r="FK1925" s="151"/>
      <c r="FL1925" s="151"/>
      <c r="FM1925" s="151"/>
      <c r="FN1925" s="151"/>
      <c r="FO1925" s="151"/>
      <c r="FP1925" s="151"/>
      <c r="FQ1925" s="151"/>
      <c r="FR1925" s="151"/>
      <c r="FS1925" s="151"/>
      <c r="FT1925" s="151"/>
      <c r="FU1925" s="151"/>
      <c r="FV1925" s="151"/>
      <c r="FW1925" s="151"/>
      <c r="FX1925" s="151"/>
      <c r="FY1925" s="151"/>
      <c r="FZ1925" s="151"/>
      <c r="GA1925" s="151"/>
      <c r="GB1925" s="151"/>
      <c r="GC1925" s="151"/>
      <c r="GD1925" s="151"/>
      <c r="GE1925" s="151"/>
      <c r="GF1925" s="151"/>
      <c r="GG1925" s="151"/>
      <c r="GH1925" s="151"/>
      <c r="GI1925" s="151"/>
      <c r="GJ1925" s="151"/>
      <c r="GK1925" s="151"/>
      <c r="GL1925" s="151"/>
      <c r="GM1925" s="151"/>
      <c r="GN1925" s="151"/>
      <c r="GO1925" s="151"/>
      <c r="GP1925" s="151"/>
      <c r="GQ1925" s="151"/>
      <c r="GR1925" s="151"/>
      <c r="GS1925" s="151"/>
      <c r="GT1925" s="151"/>
      <c r="GU1925" s="151"/>
      <c r="GV1925" s="151"/>
      <c r="GW1925" s="151"/>
      <c r="GX1925" s="151"/>
      <c r="GY1925" s="151"/>
      <c r="GZ1925" s="151"/>
      <c r="HA1925" s="151"/>
      <c r="HB1925" s="151"/>
      <c r="HC1925" s="151"/>
      <c r="HD1925" s="151"/>
      <c r="HE1925" s="151"/>
      <c r="HF1925" s="151"/>
      <c r="HG1925" s="151"/>
      <c r="HH1925" s="151"/>
      <c r="HI1925" s="151"/>
      <c r="HJ1925" s="151"/>
      <c r="HK1925" s="151"/>
      <c r="HL1925" s="151"/>
      <c r="HM1925" s="151"/>
      <c r="HN1925" s="151"/>
      <c r="HO1925" s="151"/>
      <c r="HP1925" s="151"/>
      <c r="HQ1925" s="151"/>
      <c r="HR1925" s="151"/>
      <c r="HS1925" s="151"/>
      <c r="HT1925" s="151"/>
      <c r="HU1925" s="151"/>
      <c r="HV1925" s="151"/>
      <c r="HW1925" s="151"/>
      <c r="HX1925" s="151"/>
      <c r="HY1925" s="151"/>
      <c r="HZ1925" s="151"/>
      <c r="IA1925" s="151"/>
      <c r="IB1925" s="151"/>
      <c r="IC1925" s="151"/>
      <c r="ID1925" s="151"/>
      <c r="IE1925" s="151"/>
      <c r="IF1925" s="151"/>
      <c r="IG1925" s="151"/>
      <c r="IH1925" s="151"/>
      <c r="II1925" s="151"/>
      <c r="IJ1925" s="151"/>
      <c r="IK1925" s="151"/>
      <c r="IL1925" s="151"/>
      <c r="IM1925" s="151"/>
      <c r="IN1925" s="151"/>
      <c r="IO1925" s="151"/>
      <c r="IP1925" s="151"/>
      <c r="IQ1925" s="151"/>
      <c r="IR1925" s="151"/>
      <c r="IS1925" s="151"/>
      <c r="IT1925" s="151"/>
      <c r="IU1925" s="151"/>
      <c r="IV1925" s="151"/>
      <c r="IW1925" s="151"/>
      <c r="IX1925" s="151"/>
      <c r="IY1925" s="151"/>
      <c r="IZ1925" s="151"/>
      <c r="JA1925" s="151"/>
      <c r="JB1925" s="151"/>
    </row>
    <row r="1926" spans="1:262" s="848" customFormat="1" x14ac:dyDescent="0.25">
      <c r="A1926" s="214"/>
      <c r="B1926" s="214">
        <v>1</v>
      </c>
      <c r="C1926" s="291" t="s">
        <v>773</v>
      </c>
      <c r="D1926" s="173"/>
      <c r="E1926" s="173"/>
      <c r="F1926" s="1847">
        <f t="shared" ref="F1926:I1926" si="1751">F1847</f>
        <v>0</v>
      </c>
      <c r="G1926" s="743">
        <f t="shared" si="1751"/>
        <v>0</v>
      </c>
      <c r="H1926" s="743">
        <f t="shared" si="1751"/>
        <v>0</v>
      </c>
      <c r="I1926" s="2026">
        <f t="shared" si="1751"/>
        <v>0</v>
      </c>
      <c r="J1926" s="2490"/>
      <c r="K1926" s="2490"/>
      <c r="L1926" s="2491"/>
      <c r="M1926" s="2491"/>
      <c r="N1926" s="2491"/>
      <c r="O1926" s="2491"/>
      <c r="P1926" s="2491"/>
      <c r="Q1926" s="2491"/>
      <c r="R1926" s="2742">
        <f t="shared" ref="R1926:AA1926" si="1752">R1847</f>
        <v>0</v>
      </c>
      <c r="S1926" s="2742">
        <f t="shared" ref="S1926" si="1753">S1847</f>
        <v>0</v>
      </c>
      <c r="T1926" s="2742">
        <f t="shared" si="1752"/>
        <v>0</v>
      </c>
      <c r="U1926" s="2742">
        <f t="shared" si="1752"/>
        <v>1.37727</v>
      </c>
      <c r="V1926" s="2743">
        <f t="shared" si="1752"/>
        <v>0</v>
      </c>
      <c r="W1926" s="2742">
        <f t="shared" si="1752"/>
        <v>0</v>
      </c>
      <c r="X1926" s="2742">
        <f t="shared" si="1752"/>
        <v>1.37727</v>
      </c>
      <c r="Y1926" s="2744">
        <f t="shared" si="1752"/>
        <v>0</v>
      </c>
      <c r="Z1926" s="2744">
        <f t="shared" si="1752"/>
        <v>0</v>
      </c>
      <c r="AA1926" s="2742">
        <f t="shared" si="1752"/>
        <v>1.37727</v>
      </c>
      <c r="AB1926" s="920"/>
      <c r="AC1926" s="2558"/>
      <c r="AD1926" s="2222">
        <f t="shared" si="1681"/>
        <v>0</v>
      </c>
      <c r="AE1926" s="2914"/>
      <c r="AF1926" s="151"/>
      <c r="AG1926" s="151"/>
      <c r="AH1926" s="151"/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  <c r="BI1926" s="151"/>
      <c r="BJ1926" s="151"/>
      <c r="BK1926" s="151"/>
      <c r="BL1926" s="151"/>
      <c r="BM1926" s="151"/>
      <c r="BN1926" s="151"/>
      <c r="BO1926" s="151"/>
      <c r="BP1926" s="151"/>
      <c r="BQ1926" s="151"/>
      <c r="BR1926" s="151"/>
      <c r="BS1926" s="151"/>
      <c r="BT1926" s="151"/>
      <c r="BU1926" s="151"/>
      <c r="BV1926" s="151"/>
      <c r="BW1926" s="151"/>
      <c r="BX1926" s="151"/>
      <c r="BY1926" s="151"/>
      <c r="BZ1926" s="151"/>
      <c r="CA1926" s="151"/>
      <c r="CB1926" s="151"/>
      <c r="CC1926" s="151"/>
      <c r="CD1926" s="151"/>
      <c r="CE1926" s="151"/>
      <c r="CF1926" s="151"/>
      <c r="CG1926" s="151"/>
      <c r="CH1926" s="151"/>
      <c r="CI1926" s="151"/>
      <c r="CJ1926" s="151"/>
      <c r="CK1926" s="151"/>
      <c r="CL1926" s="151"/>
      <c r="CM1926" s="151"/>
      <c r="CN1926" s="151"/>
      <c r="CO1926" s="151"/>
      <c r="CP1926" s="151"/>
      <c r="CQ1926" s="151"/>
      <c r="CR1926" s="151"/>
      <c r="CS1926" s="151"/>
      <c r="CT1926" s="151"/>
      <c r="CU1926" s="151"/>
      <c r="CV1926" s="151"/>
      <c r="CW1926" s="151"/>
      <c r="CX1926" s="151"/>
      <c r="CY1926" s="151"/>
      <c r="CZ1926" s="151"/>
      <c r="DA1926" s="151"/>
      <c r="DB1926" s="151"/>
      <c r="DC1926" s="151"/>
      <c r="DD1926" s="151"/>
      <c r="DE1926" s="151"/>
      <c r="DF1926" s="151"/>
      <c r="DG1926" s="151"/>
      <c r="DH1926" s="151"/>
      <c r="DI1926" s="151"/>
      <c r="DJ1926" s="151"/>
      <c r="DK1926" s="151"/>
      <c r="DL1926" s="151"/>
      <c r="DM1926" s="151"/>
      <c r="DN1926" s="151"/>
      <c r="DO1926" s="151"/>
      <c r="DP1926" s="151"/>
      <c r="DQ1926" s="151"/>
      <c r="DR1926" s="151"/>
      <c r="DS1926" s="151"/>
      <c r="DT1926" s="151"/>
      <c r="DU1926" s="151"/>
      <c r="DV1926" s="151"/>
      <c r="DW1926" s="151"/>
      <c r="DX1926" s="151"/>
      <c r="DY1926" s="151"/>
      <c r="DZ1926" s="151"/>
      <c r="EA1926" s="151"/>
      <c r="EB1926" s="151"/>
      <c r="EC1926" s="151"/>
      <c r="ED1926" s="151"/>
      <c r="EE1926" s="151"/>
      <c r="EF1926" s="151"/>
      <c r="EG1926" s="151"/>
      <c r="EH1926" s="151"/>
      <c r="EI1926" s="151"/>
      <c r="EJ1926" s="151"/>
      <c r="EK1926" s="151"/>
      <c r="EL1926" s="151"/>
      <c r="EM1926" s="151"/>
      <c r="EN1926" s="151"/>
      <c r="EO1926" s="151"/>
      <c r="EP1926" s="151"/>
      <c r="EQ1926" s="151"/>
      <c r="ER1926" s="151"/>
      <c r="ES1926" s="151"/>
      <c r="ET1926" s="151"/>
      <c r="EU1926" s="151"/>
      <c r="EV1926" s="151"/>
      <c r="EW1926" s="151"/>
      <c r="EX1926" s="151"/>
      <c r="EY1926" s="151"/>
      <c r="EZ1926" s="151"/>
      <c r="FA1926" s="151"/>
      <c r="FB1926" s="151"/>
      <c r="FC1926" s="151"/>
      <c r="FD1926" s="151"/>
      <c r="FE1926" s="151"/>
      <c r="FF1926" s="151"/>
      <c r="FG1926" s="151"/>
      <c r="FH1926" s="151"/>
      <c r="FI1926" s="151"/>
      <c r="FJ1926" s="151"/>
      <c r="FK1926" s="151"/>
      <c r="FL1926" s="151"/>
      <c r="FM1926" s="151"/>
      <c r="FN1926" s="151"/>
      <c r="FO1926" s="151"/>
      <c r="FP1926" s="151"/>
      <c r="FQ1926" s="151"/>
      <c r="FR1926" s="151"/>
      <c r="FS1926" s="151"/>
      <c r="FT1926" s="151"/>
      <c r="FU1926" s="151"/>
      <c r="FV1926" s="151"/>
      <c r="FW1926" s="151"/>
      <c r="FX1926" s="151"/>
      <c r="FY1926" s="151"/>
      <c r="FZ1926" s="151"/>
      <c r="GA1926" s="151"/>
      <c r="GB1926" s="151"/>
      <c r="GC1926" s="151"/>
      <c r="GD1926" s="151"/>
      <c r="GE1926" s="151"/>
      <c r="GF1926" s="151"/>
      <c r="GG1926" s="151"/>
      <c r="GH1926" s="151"/>
      <c r="GI1926" s="151"/>
      <c r="GJ1926" s="151"/>
      <c r="GK1926" s="151"/>
      <c r="GL1926" s="151"/>
      <c r="GM1926" s="151"/>
      <c r="GN1926" s="151"/>
      <c r="GO1926" s="151"/>
      <c r="GP1926" s="151"/>
      <c r="GQ1926" s="151"/>
      <c r="GR1926" s="151"/>
      <c r="GS1926" s="151"/>
      <c r="GT1926" s="151"/>
      <c r="GU1926" s="151"/>
      <c r="GV1926" s="151"/>
      <c r="GW1926" s="151"/>
      <c r="GX1926" s="151"/>
      <c r="GY1926" s="151"/>
      <c r="GZ1926" s="151"/>
      <c r="HA1926" s="151"/>
      <c r="HB1926" s="151"/>
      <c r="HC1926" s="151"/>
      <c r="HD1926" s="151"/>
      <c r="HE1926" s="151"/>
      <c r="HF1926" s="151"/>
      <c r="HG1926" s="151"/>
      <c r="HH1926" s="151"/>
      <c r="HI1926" s="151"/>
      <c r="HJ1926" s="151"/>
      <c r="HK1926" s="151"/>
      <c r="HL1926" s="151"/>
      <c r="HM1926" s="151"/>
      <c r="HN1926" s="151"/>
      <c r="HO1926" s="151"/>
      <c r="HP1926" s="151"/>
      <c r="HQ1926" s="151"/>
      <c r="HR1926" s="151"/>
      <c r="HS1926" s="151"/>
      <c r="HT1926" s="151"/>
      <c r="HU1926" s="151"/>
      <c r="HV1926" s="151"/>
      <c r="HW1926" s="151"/>
      <c r="HX1926" s="151"/>
      <c r="HY1926" s="151"/>
      <c r="HZ1926" s="151"/>
      <c r="IA1926" s="151"/>
      <c r="IB1926" s="151"/>
      <c r="IC1926" s="151"/>
      <c r="ID1926" s="151"/>
      <c r="IE1926" s="151"/>
      <c r="IF1926" s="151"/>
      <c r="IG1926" s="151"/>
      <c r="IH1926" s="151"/>
      <c r="II1926" s="151"/>
      <c r="IJ1926" s="151"/>
      <c r="IK1926" s="151"/>
      <c r="IL1926" s="151"/>
      <c r="IM1926" s="151"/>
      <c r="IN1926" s="151"/>
      <c r="IO1926" s="151"/>
      <c r="IP1926" s="151"/>
      <c r="IQ1926" s="151"/>
      <c r="IR1926" s="151"/>
      <c r="IS1926" s="151"/>
      <c r="IT1926" s="151"/>
      <c r="IU1926" s="151"/>
      <c r="IV1926" s="151"/>
      <c r="IW1926" s="151"/>
      <c r="IX1926" s="151"/>
      <c r="IY1926" s="151"/>
      <c r="IZ1926" s="151"/>
      <c r="JA1926" s="151"/>
      <c r="JB1926" s="151"/>
    </row>
    <row r="1927" spans="1:262" s="848" customFormat="1" ht="45" x14ac:dyDescent="0.25">
      <c r="A1927" s="214"/>
      <c r="B1927" s="214">
        <v>1</v>
      </c>
      <c r="C1927" s="173" t="s">
        <v>780</v>
      </c>
      <c r="D1927" s="173"/>
      <c r="E1927" s="173"/>
      <c r="F1927" s="1847">
        <f t="shared" ref="F1927:I1927" si="1754">F1848</f>
        <v>28</v>
      </c>
      <c r="G1927" s="743">
        <f t="shared" si="1754"/>
        <v>4.666666666666667</v>
      </c>
      <c r="H1927" s="743">
        <f t="shared" si="1754"/>
        <v>23</v>
      </c>
      <c r="I1927" s="2026">
        <f t="shared" si="1754"/>
        <v>492.85714285714278</v>
      </c>
      <c r="J1927" s="2490"/>
      <c r="K1927" s="2490"/>
      <c r="L1927" s="2491"/>
      <c r="M1927" s="2491"/>
      <c r="N1927" s="2491"/>
      <c r="O1927" s="2491"/>
      <c r="P1927" s="2491"/>
      <c r="Q1927" s="2491"/>
      <c r="R1927" s="2742">
        <f t="shared" ref="R1927:AA1927" si="1755">R1848</f>
        <v>292.14639999999997</v>
      </c>
      <c r="S1927" s="2742">
        <f t="shared" ref="S1927" si="1756">S1848</f>
        <v>292.14639999999997</v>
      </c>
      <c r="T1927" s="2742">
        <f t="shared" si="1755"/>
        <v>48.691066666666664</v>
      </c>
      <c r="U1927" s="2742">
        <f t="shared" si="1755"/>
        <v>239.97763</v>
      </c>
      <c r="V1927" s="2743">
        <f t="shared" si="1755"/>
        <v>0</v>
      </c>
      <c r="W1927" s="2742">
        <f t="shared" si="1755"/>
        <v>0</v>
      </c>
      <c r="X1927" s="2742">
        <f t="shared" si="1755"/>
        <v>191.28656333333333</v>
      </c>
      <c r="Y1927" s="2744">
        <f t="shared" si="1755"/>
        <v>0</v>
      </c>
      <c r="Z1927" s="2744">
        <f t="shared" si="1755"/>
        <v>-2.8301399999999997</v>
      </c>
      <c r="AA1927" s="2742">
        <f t="shared" si="1755"/>
        <v>237.14749</v>
      </c>
      <c r="AB1927" s="920"/>
      <c r="AC1927" s="2558"/>
      <c r="AD1927" s="2222">
        <f t="shared" si="1681"/>
        <v>0</v>
      </c>
      <c r="AE1927" s="2914"/>
      <c r="AF1927" s="151"/>
      <c r="AG1927" s="151"/>
      <c r="AH1927" s="151"/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  <c r="BI1927" s="151"/>
      <c r="BJ1927" s="151"/>
      <c r="BK1927" s="151"/>
      <c r="BL1927" s="151"/>
      <c r="BM1927" s="151"/>
      <c r="BN1927" s="151"/>
      <c r="BO1927" s="151"/>
      <c r="BP1927" s="151"/>
      <c r="BQ1927" s="151"/>
      <c r="BR1927" s="151"/>
      <c r="BS1927" s="151"/>
      <c r="BT1927" s="151"/>
      <c r="BU1927" s="151"/>
      <c r="BV1927" s="151"/>
      <c r="BW1927" s="151"/>
      <c r="BX1927" s="151"/>
      <c r="BY1927" s="151"/>
      <c r="BZ1927" s="151"/>
      <c r="CA1927" s="151"/>
      <c r="CB1927" s="151"/>
      <c r="CC1927" s="151"/>
      <c r="CD1927" s="151"/>
      <c r="CE1927" s="151"/>
      <c r="CF1927" s="151"/>
      <c r="CG1927" s="151"/>
      <c r="CH1927" s="151"/>
      <c r="CI1927" s="151"/>
      <c r="CJ1927" s="151"/>
      <c r="CK1927" s="151"/>
      <c r="CL1927" s="151"/>
      <c r="CM1927" s="151"/>
      <c r="CN1927" s="151"/>
      <c r="CO1927" s="151"/>
      <c r="CP1927" s="151"/>
      <c r="CQ1927" s="151"/>
      <c r="CR1927" s="151"/>
      <c r="CS1927" s="151"/>
      <c r="CT1927" s="151"/>
      <c r="CU1927" s="151"/>
      <c r="CV1927" s="151"/>
      <c r="CW1927" s="151"/>
      <c r="CX1927" s="151"/>
      <c r="CY1927" s="151"/>
      <c r="CZ1927" s="151"/>
      <c r="DA1927" s="151"/>
      <c r="DB1927" s="151"/>
      <c r="DC1927" s="151"/>
      <c r="DD1927" s="151"/>
      <c r="DE1927" s="151"/>
      <c r="DF1927" s="151"/>
      <c r="DG1927" s="151"/>
      <c r="DH1927" s="151"/>
      <c r="DI1927" s="151"/>
      <c r="DJ1927" s="151"/>
      <c r="DK1927" s="151"/>
      <c r="DL1927" s="151"/>
      <c r="DM1927" s="151"/>
      <c r="DN1927" s="151"/>
      <c r="DO1927" s="151"/>
      <c r="DP1927" s="151"/>
      <c r="DQ1927" s="151"/>
      <c r="DR1927" s="151"/>
      <c r="DS1927" s="151"/>
      <c r="DT1927" s="151"/>
      <c r="DU1927" s="151"/>
      <c r="DV1927" s="151"/>
      <c r="DW1927" s="151"/>
      <c r="DX1927" s="151"/>
      <c r="DY1927" s="151"/>
      <c r="DZ1927" s="151"/>
      <c r="EA1927" s="151"/>
      <c r="EB1927" s="151"/>
      <c r="EC1927" s="151"/>
      <c r="ED1927" s="151"/>
      <c r="EE1927" s="151"/>
      <c r="EF1927" s="151"/>
      <c r="EG1927" s="151"/>
      <c r="EH1927" s="151"/>
      <c r="EI1927" s="151"/>
      <c r="EJ1927" s="151"/>
      <c r="EK1927" s="151"/>
      <c r="EL1927" s="151"/>
      <c r="EM1927" s="151"/>
      <c r="EN1927" s="151"/>
      <c r="EO1927" s="151"/>
      <c r="EP1927" s="151"/>
      <c r="EQ1927" s="151"/>
      <c r="ER1927" s="151"/>
      <c r="ES1927" s="151"/>
      <c r="ET1927" s="151"/>
      <c r="EU1927" s="151"/>
      <c r="EV1927" s="151"/>
      <c r="EW1927" s="151"/>
      <c r="EX1927" s="151"/>
      <c r="EY1927" s="151"/>
      <c r="EZ1927" s="151"/>
      <c r="FA1927" s="151"/>
      <c r="FB1927" s="151"/>
      <c r="FC1927" s="151"/>
      <c r="FD1927" s="151"/>
      <c r="FE1927" s="151"/>
      <c r="FF1927" s="151"/>
      <c r="FG1927" s="151"/>
      <c r="FH1927" s="151"/>
      <c r="FI1927" s="151"/>
      <c r="FJ1927" s="151"/>
      <c r="FK1927" s="151"/>
      <c r="FL1927" s="151"/>
      <c r="FM1927" s="151"/>
      <c r="FN1927" s="151"/>
      <c r="FO1927" s="151"/>
      <c r="FP1927" s="151"/>
      <c r="FQ1927" s="151"/>
      <c r="FR1927" s="151"/>
      <c r="FS1927" s="151"/>
      <c r="FT1927" s="151"/>
      <c r="FU1927" s="151"/>
      <c r="FV1927" s="151"/>
      <c r="FW1927" s="151"/>
      <c r="FX1927" s="151"/>
      <c r="FY1927" s="151"/>
      <c r="FZ1927" s="151"/>
      <c r="GA1927" s="151"/>
      <c r="GB1927" s="151"/>
      <c r="GC1927" s="151"/>
      <c r="GD1927" s="151"/>
      <c r="GE1927" s="151"/>
      <c r="GF1927" s="151"/>
      <c r="GG1927" s="151"/>
      <c r="GH1927" s="151"/>
      <c r="GI1927" s="151"/>
      <c r="GJ1927" s="151"/>
      <c r="GK1927" s="151"/>
      <c r="GL1927" s="151"/>
      <c r="GM1927" s="151"/>
      <c r="GN1927" s="151"/>
      <c r="GO1927" s="151"/>
      <c r="GP1927" s="151"/>
      <c r="GQ1927" s="151"/>
      <c r="GR1927" s="151"/>
      <c r="GS1927" s="151"/>
      <c r="GT1927" s="151"/>
      <c r="GU1927" s="151"/>
      <c r="GV1927" s="151"/>
      <c r="GW1927" s="151"/>
      <c r="GX1927" s="151"/>
      <c r="GY1927" s="151"/>
      <c r="GZ1927" s="151"/>
      <c r="HA1927" s="151"/>
      <c r="HB1927" s="151"/>
      <c r="HC1927" s="151"/>
      <c r="HD1927" s="151"/>
      <c r="HE1927" s="151"/>
      <c r="HF1927" s="151"/>
      <c r="HG1927" s="151"/>
      <c r="HH1927" s="151"/>
      <c r="HI1927" s="151"/>
      <c r="HJ1927" s="151"/>
      <c r="HK1927" s="151"/>
      <c r="HL1927" s="151"/>
      <c r="HM1927" s="151"/>
      <c r="HN1927" s="151"/>
      <c r="HO1927" s="151"/>
      <c r="HP1927" s="151"/>
      <c r="HQ1927" s="151"/>
      <c r="HR1927" s="151"/>
      <c r="HS1927" s="151"/>
      <c r="HT1927" s="151"/>
      <c r="HU1927" s="151"/>
      <c r="HV1927" s="151"/>
      <c r="HW1927" s="151"/>
      <c r="HX1927" s="151"/>
      <c r="HY1927" s="151"/>
      <c r="HZ1927" s="151"/>
      <c r="IA1927" s="151"/>
      <c r="IB1927" s="151"/>
      <c r="IC1927" s="151"/>
      <c r="ID1927" s="151"/>
      <c r="IE1927" s="151"/>
      <c r="IF1927" s="151"/>
      <c r="IG1927" s="151"/>
      <c r="IH1927" s="151"/>
      <c r="II1927" s="151"/>
      <c r="IJ1927" s="151"/>
      <c r="IK1927" s="151"/>
      <c r="IL1927" s="151"/>
      <c r="IM1927" s="151"/>
      <c r="IN1927" s="151"/>
      <c r="IO1927" s="151"/>
      <c r="IP1927" s="151"/>
      <c r="IQ1927" s="151"/>
      <c r="IR1927" s="151"/>
      <c r="IS1927" s="151"/>
      <c r="IT1927" s="151"/>
      <c r="IU1927" s="151"/>
      <c r="IV1927" s="151"/>
      <c r="IW1927" s="151"/>
      <c r="IX1927" s="151"/>
      <c r="IY1927" s="151"/>
      <c r="IZ1927" s="151"/>
      <c r="JA1927" s="151"/>
      <c r="JB1927" s="151"/>
    </row>
    <row r="1928" spans="1:262" s="848" customFormat="1" ht="30" x14ac:dyDescent="0.25">
      <c r="A1928" s="214"/>
      <c r="B1928" s="214">
        <v>1</v>
      </c>
      <c r="C1928" s="173" t="s">
        <v>781</v>
      </c>
      <c r="D1928" s="173"/>
      <c r="E1928" s="173"/>
      <c r="F1928" s="1847">
        <f t="shared" ref="F1928:I1928" si="1757">F1849</f>
        <v>117</v>
      </c>
      <c r="G1928" s="743">
        <f t="shared" si="1757"/>
        <v>19.5</v>
      </c>
      <c r="H1928" s="743">
        <f t="shared" si="1757"/>
        <v>39</v>
      </c>
      <c r="I1928" s="2026">
        <f t="shared" si="1757"/>
        <v>200</v>
      </c>
      <c r="J1928" s="2490"/>
      <c r="K1928" s="2490"/>
      <c r="L1928" s="2491"/>
      <c r="M1928" s="2491"/>
      <c r="N1928" s="2491"/>
      <c r="O1928" s="2491"/>
      <c r="P1928" s="2491"/>
      <c r="Q1928" s="2491"/>
      <c r="R1928" s="2742">
        <f t="shared" ref="R1928:AA1928" si="1758">R1849</f>
        <v>1220.7545999999998</v>
      </c>
      <c r="S1928" s="2742">
        <f t="shared" ref="S1928" si="1759">S1849</f>
        <v>1220.7545999999998</v>
      </c>
      <c r="T1928" s="2742">
        <f t="shared" si="1758"/>
        <v>203.45909999999995</v>
      </c>
      <c r="U1928" s="2742">
        <f t="shared" si="1758"/>
        <v>406.91859000000005</v>
      </c>
      <c r="V1928" s="2743">
        <f t="shared" si="1758"/>
        <v>0</v>
      </c>
      <c r="W1928" s="2742">
        <f t="shared" si="1758"/>
        <v>0</v>
      </c>
      <c r="X1928" s="2742">
        <f t="shared" si="1758"/>
        <v>203.4594900000001</v>
      </c>
      <c r="Y1928" s="2744">
        <f t="shared" si="1758"/>
        <v>0</v>
      </c>
      <c r="Z1928" s="2744">
        <f t="shared" si="1758"/>
        <v>-25.471259999999997</v>
      </c>
      <c r="AA1928" s="2742">
        <f t="shared" si="1758"/>
        <v>381.44733000000008</v>
      </c>
      <c r="AB1928" s="920"/>
      <c r="AC1928" s="2558"/>
      <c r="AD1928" s="2222">
        <f t="shared" si="1681"/>
        <v>0</v>
      </c>
      <c r="AE1928" s="2914"/>
      <c r="AF1928" s="151"/>
      <c r="AG1928" s="151"/>
      <c r="AH1928" s="151"/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  <c r="BI1928" s="151"/>
      <c r="BJ1928" s="151"/>
      <c r="BK1928" s="151"/>
      <c r="BL1928" s="151"/>
      <c r="BM1928" s="151"/>
      <c r="BN1928" s="151"/>
      <c r="BO1928" s="151"/>
      <c r="BP1928" s="151"/>
      <c r="BQ1928" s="151"/>
      <c r="BR1928" s="151"/>
      <c r="BS1928" s="151"/>
      <c r="BT1928" s="151"/>
      <c r="BU1928" s="151"/>
      <c r="BV1928" s="151"/>
      <c r="BW1928" s="151"/>
      <c r="BX1928" s="151"/>
      <c r="BY1928" s="151"/>
      <c r="BZ1928" s="151"/>
      <c r="CA1928" s="151"/>
      <c r="CB1928" s="151"/>
      <c r="CC1928" s="151"/>
      <c r="CD1928" s="151"/>
      <c r="CE1928" s="151"/>
      <c r="CF1928" s="151"/>
      <c r="CG1928" s="151"/>
      <c r="CH1928" s="151"/>
      <c r="CI1928" s="151"/>
      <c r="CJ1928" s="151"/>
      <c r="CK1928" s="151"/>
      <c r="CL1928" s="151"/>
      <c r="CM1928" s="151"/>
      <c r="CN1928" s="151"/>
      <c r="CO1928" s="151"/>
      <c r="CP1928" s="151"/>
      <c r="CQ1928" s="151"/>
      <c r="CR1928" s="151"/>
      <c r="CS1928" s="151"/>
      <c r="CT1928" s="151"/>
      <c r="CU1928" s="151"/>
      <c r="CV1928" s="151"/>
      <c r="CW1928" s="151"/>
      <c r="CX1928" s="151"/>
      <c r="CY1928" s="151"/>
      <c r="CZ1928" s="151"/>
      <c r="DA1928" s="151"/>
      <c r="DB1928" s="151"/>
      <c r="DC1928" s="151"/>
      <c r="DD1928" s="151"/>
      <c r="DE1928" s="151"/>
      <c r="DF1928" s="151"/>
      <c r="DG1928" s="151"/>
      <c r="DH1928" s="151"/>
      <c r="DI1928" s="151"/>
      <c r="DJ1928" s="151"/>
      <c r="DK1928" s="151"/>
      <c r="DL1928" s="151"/>
      <c r="DM1928" s="151"/>
      <c r="DN1928" s="151"/>
      <c r="DO1928" s="151"/>
      <c r="DP1928" s="151"/>
      <c r="DQ1928" s="151"/>
      <c r="DR1928" s="151"/>
      <c r="DS1928" s="151"/>
      <c r="DT1928" s="151"/>
      <c r="DU1928" s="151"/>
      <c r="DV1928" s="151"/>
      <c r="DW1928" s="151"/>
      <c r="DX1928" s="151"/>
      <c r="DY1928" s="151"/>
      <c r="DZ1928" s="151"/>
      <c r="EA1928" s="151"/>
      <c r="EB1928" s="151"/>
      <c r="EC1928" s="151"/>
      <c r="ED1928" s="151"/>
      <c r="EE1928" s="151"/>
      <c r="EF1928" s="151"/>
      <c r="EG1928" s="151"/>
      <c r="EH1928" s="151"/>
      <c r="EI1928" s="151"/>
      <c r="EJ1928" s="151"/>
      <c r="EK1928" s="151"/>
      <c r="EL1928" s="151"/>
      <c r="EM1928" s="151"/>
      <c r="EN1928" s="151"/>
      <c r="EO1928" s="151"/>
      <c r="EP1928" s="151"/>
      <c r="EQ1928" s="151"/>
      <c r="ER1928" s="151"/>
      <c r="ES1928" s="151"/>
      <c r="ET1928" s="151"/>
      <c r="EU1928" s="151"/>
      <c r="EV1928" s="151"/>
      <c r="EW1928" s="151"/>
      <c r="EX1928" s="151"/>
      <c r="EY1928" s="151"/>
      <c r="EZ1928" s="151"/>
      <c r="FA1928" s="151"/>
      <c r="FB1928" s="151"/>
      <c r="FC1928" s="151"/>
      <c r="FD1928" s="151"/>
      <c r="FE1928" s="151"/>
      <c r="FF1928" s="151"/>
      <c r="FG1928" s="151"/>
      <c r="FH1928" s="151"/>
      <c r="FI1928" s="151"/>
      <c r="FJ1928" s="151"/>
      <c r="FK1928" s="151"/>
      <c r="FL1928" s="151"/>
      <c r="FM1928" s="151"/>
      <c r="FN1928" s="151"/>
      <c r="FO1928" s="151"/>
      <c r="FP1928" s="151"/>
      <c r="FQ1928" s="151"/>
      <c r="FR1928" s="151"/>
      <c r="FS1928" s="151"/>
      <c r="FT1928" s="151"/>
      <c r="FU1928" s="151"/>
      <c r="FV1928" s="151"/>
      <c r="FW1928" s="151"/>
      <c r="FX1928" s="151"/>
      <c r="FY1928" s="151"/>
      <c r="FZ1928" s="151"/>
      <c r="GA1928" s="151"/>
      <c r="GB1928" s="151"/>
      <c r="GC1928" s="151"/>
      <c r="GD1928" s="151"/>
      <c r="GE1928" s="151"/>
      <c r="GF1928" s="151"/>
      <c r="GG1928" s="151"/>
      <c r="GH1928" s="151"/>
      <c r="GI1928" s="151"/>
      <c r="GJ1928" s="151"/>
      <c r="GK1928" s="151"/>
      <c r="GL1928" s="151"/>
      <c r="GM1928" s="151"/>
      <c r="GN1928" s="151"/>
      <c r="GO1928" s="151"/>
      <c r="GP1928" s="151"/>
      <c r="GQ1928" s="151"/>
      <c r="GR1928" s="151"/>
      <c r="GS1928" s="151"/>
      <c r="GT1928" s="151"/>
      <c r="GU1928" s="151"/>
      <c r="GV1928" s="151"/>
      <c r="GW1928" s="151"/>
      <c r="GX1928" s="151"/>
      <c r="GY1928" s="151"/>
      <c r="GZ1928" s="151"/>
      <c r="HA1928" s="151"/>
      <c r="HB1928" s="151"/>
      <c r="HC1928" s="151"/>
      <c r="HD1928" s="151"/>
      <c r="HE1928" s="151"/>
      <c r="HF1928" s="151"/>
      <c r="HG1928" s="151"/>
      <c r="HH1928" s="151"/>
      <c r="HI1928" s="151"/>
      <c r="HJ1928" s="151"/>
      <c r="HK1928" s="151"/>
      <c r="HL1928" s="151"/>
      <c r="HM1928" s="151"/>
      <c r="HN1928" s="151"/>
      <c r="HO1928" s="151"/>
      <c r="HP1928" s="151"/>
      <c r="HQ1928" s="151"/>
      <c r="HR1928" s="151"/>
      <c r="HS1928" s="151"/>
      <c r="HT1928" s="151"/>
      <c r="HU1928" s="151"/>
      <c r="HV1928" s="151"/>
      <c r="HW1928" s="151"/>
      <c r="HX1928" s="151"/>
      <c r="HY1928" s="151"/>
      <c r="HZ1928" s="151"/>
      <c r="IA1928" s="151"/>
      <c r="IB1928" s="151"/>
      <c r="IC1928" s="151"/>
      <c r="ID1928" s="151"/>
      <c r="IE1928" s="151"/>
      <c r="IF1928" s="151"/>
      <c r="IG1928" s="151"/>
      <c r="IH1928" s="151"/>
      <c r="II1928" s="151"/>
      <c r="IJ1928" s="151"/>
      <c r="IK1928" s="151"/>
      <c r="IL1928" s="151"/>
      <c r="IM1928" s="151"/>
      <c r="IN1928" s="151"/>
      <c r="IO1928" s="151"/>
      <c r="IP1928" s="151"/>
      <c r="IQ1928" s="151"/>
      <c r="IR1928" s="151"/>
      <c r="IS1928" s="151"/>
      <c r="IT1928" s="151"/>
      <c r="IU1928" s="151"/>
      <c r="IV1928" s="151"/>
      <c r="IW1928" s="151"/>
      <c r="IX1928" s="151"/>
      <c r="IY1928" s="151"/>
      <c r="IZ1928" s="151"/>
      <c r="JA1928" s="151"/>
      <c r="JB1928" s="151"/>
    </row>
    <row r="1929" spans="1:262" s="848" customFormat="1" ht="45" x14ac:dyDescent="0.25">
      <c r="A1929" s="214"/>
      <c r="B1929" s="214">
        <v>1</v>
      </c>
      <c r="C1929" s="173" t="s">
        <v>267</v>
      </c>
      <c r="D1929" s="173"/>
      <c r="E1929" s="173"/>
      <c r="F1929" s="1847">
        <f t="shared" ref="F1929:I1941" si="1760">F1850</f>
        <v>9495</v>
      </c>
      <c r="G1929" s="743">
        <f t="shared" si="1760"/>
        <v>1582.5000000000002</v>
      </c>
      <c r="H1929" s="743">
        <f t="shared" si="1760"/>
        <v>2777</v>
      </c>
      <c r="I1929" s="2026">
        <f t="shared" si="1760"/>
        <v>175.48183254344389</v>
      </c>
      <c r="J1929" s="2490"/>
      <c r="K1929" s="2490"/>
      <c r="L1929" s="2491"/>
      <c r="M1929" s="2491"/>
      <c r="N1929" s="2491"/>
      <c r="O1929" s="2491"/>
      <c r="P1929" s="2491"/>
      <c r="Q1929" s="2491"/>
      <c r="R1929" s="2742">
        <f t="shared" ref="R1929:AA1929" si="1761">R1850</f>
        <v>33367.4</v>
      </c>
      <c r="S1929" s="2742">
        <f t="shared" ref="S1929" si="1762">S1850</f>
        <v>33367.4</v>
      </c>
      <c r="T1929" s="2742">
        <f t="shared" si="1761"/>
        <v>5561.2333333333336</v>
      </c>
      <c r="U1929" s="2742">
        <f t="shared" si="1761"/>
        <v>11192.32264</v>
      </c>
      <c r="V1929" s="2743">
        <f t="shared" si="1761"/>
        <v>0</v>
      </c>
      <c r="W1929" s="2742">
        <f t="shared" si="1761"/>
        <v>0</v>
      </c>
      <c r="X1929" s="2742">
        <f t="shared" si="1761"/>
        <v>5631.0893066666649</v>
      </c>
      <c r="Y1929" s="2744">
        <f t="shared" si="1761"/>
        <v>0</v>
      </c>
      <c r="Z1929" s="2744">
        <f t="shared" si="1761"/>
        <v>0</v>
      </c>
      <c r="AA1929" s="2742">
        <f t="shared" si="1761"/>
        <v>11192.32264</v>
      </c>
      <c r="AB1929" s="920"/>
      <c r="AC1929" s="2558"/>
      <c r="AD1929" s="2222">
        <f t="shared" si="1681"/>
        <v>0</v>
      </c>
      <c r="AE1929" s="2914"/>
      <c r="AF1929" s="151"/>
      <c r="AG1929" s="151"/>
      <c r="AH1929" s="151"/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  <c r="BI1929" s="151"/>
      <c r="BJ1929" s="151"/>
      <c r="BK1929" s="151"/>
      <c r="BL1929" s="151"/>
      <c r="BM1929" s="151"/>
      <c r="BN1929" s="151"/>
      <c r="BO1929" s="151"/>
      <c r="BP1929" s="151"/>
      <c r="BQ1929" s="151"/>
      <c r="BR1929" s="151"/>
      <c r="BS1929" s="151"/>
      <c r="BT1929" s="151"/>
      <c r="BU1929" s="151"/>
      <c r="BV1929" s="151"/>
      <c r="BW1929" s="151"/>
      <c r="BX1929" s="151"/>
      <c r="BY1929" s="151"/>
      <c r="BZ1929" s="151"/>
      <c r="CA1929" s="151"/>
      <c r="CB1929" s="151"/>
      <c r="CC1929" s="151"/>
      <c r="CD1929" s="151"/>
      <c r="CE1929" s="151"/>
      <c r="CF1929" s="151"/>
      <c r="CG1929" s="151"/>
      <c r="CH1929" s="151"/>
      <c r="CI1929" s="151"/>
      <c r="CJ1929" s="151"/>
      <c r="CK1929" s="151"/>
      <c r="CL1929" s="151"/>
      <c r="CM1929" s="151"/>
      <c r="CN1929" s="151"/>
      <c r="CO1929" s="151"/>
      <c r="CP1929" s="151"/>
      <c r="CQ1929" s="151"/>
      <c r="CR1929" s="151"/>
      <c r="CS1929" s="151"/>
      <c r="CT1929" s="151"/>
      <c r="CU1929" s="151"/>
      <c r="CV1929" s="151"/>
      <c r="CW1929" s="151"/>
      <c r="CX1929" s="151"/>
      <c r="CY1929" s="151"/>
      <c r="CZ1929" s="151"/>
      <c r="DA1929" s="151"/>
      <c r="DB1929" s="151"/>
      <c r="DC1929" s="151"/>
      <c r="DD1929" s="151"/>
      <c r="DE1929" s="151"/>
      <c r="DF1929" s="151"/>
      <c r="DG1929" s="151"/>
      <c r="DH1929" s="151"/>
      <c r="DI1929" s="151"/>
      <c r="DJ1929" s="151"/>
      <c r="DK1929" s="151"/>
      <c r="DL1929" s="151"/>
      <c r="DM1929" s="151"/>
      <c r="DN1929" s="151"/>
      <c r="DO1929" s="151"/>
      <c r="DP1929" s="151"/>
      <c r="DQ1929" s="151"/>
      <c r="DR1929" s="151"/>
      <c r="DS1929" s="151"/>
      <c r="DT1929" s="151"/>
      <c r="DU1929" s="151"/>
      <c r="DV1929" s="151"/>
      <c r="DW1929" s="151"/>
      <c r="DX1929" s="151"/>
      <c r="DY1929" s="151"/>
      <c r="DZ1929" s="151"/>
      <c r="EA1929" s="151"/>
      <c r="EB1929" s="151"/>
      <c r="EC1929" s="151"/>
      <c r="ED1929" s="151"/>
      <c r="EE1929" s="151"/>
      <c r="EF1929" s="151"/>
      <c r="EG1929" s="151"/>
      <c r="EH1929" s="151"/>
      <c r="EI1929" s="151"/>
      <c r="EJ1929" s="151"/>
      <c r="EK1929" s="151"/>
      <c r="EL1929" s="151"/>
      <c r="EM1929" s="151"/>
      <c r="EN1929" s="151"/>
      <c r="EO1929" s="151"/>
      <c r="EP1929" s="151"/>
      <c r="EQ1929" s="151"/>
      <c r="ER1929" s="151"/>
      <c r="ES1929" s="151"/>
      <c r="ET1929" s="151"/>
      <c r="EU1929" s="151"/>
      <c r="EV1929" s="151"/>
      <c r="EW1929" s="151"/>
      <c r="EX1929" s="151"/>
      <c r="EY1929" s="151"/>
      <c r="EZ1929" s="151"/>
      <c r="FA1929" s="151"/>
      <c r="FB1929" s="151"/>
      <c r="FC1929" s="151"/>
      <c r="FD1929" s="151"/>
      <c r="FE1929" s="151"/>
      <c r="FF1929" s="151"/>
      <c r="FG1929" s="151"/>
      <c r="FH1929" s="151"/>
      <c r="FI1929" s="151"/>
      <c r="FJ1929" s="151"/>
      <c r="FK1929" s="151"/>
      <c r="FL1929" s="151"/>
      <c r="FM1929" s="151"/>
      <c r="FN1929" s="151"/>
      <c r="FO1929" s="151"/>
      <c r="FP1929" s="151"/>
      <c r="FQ1929" s="151"/>
      <c r="FR1929" s="151"/>
      <c r="FS1929" s="151"/>
      <c r="FT1929" s="151"/>
      <c r="FU1929" s="151"/>
      <c r="FV1929" s="151"/>
      <c r="FW1929" s="151"/>
      <c r="FX1929" s="151"/>
      <c r="FY1929" s="151"/>
      <c r="FZ1929" s="151"/>
      <c r="GA1929" s="151"/>
      <c r="GB1929" s="151"/>
      <c r="GC1929" s="151"/>
      <c r="GD1929" s="151"/>
      <c r="GE1929" s="151"/>
      <c r="GF1929" s="151"/>
      <c r="GG1929" s="151"/>
      <c r="GH1929" s="151"/>
      <c r="GI1929" s="151"/>
      <c r="GJ1929" s="151"/>
      <c r="GK1929" s="151"/>
      <c r="GL1929" s="151"/>
      <c r="GM1929" s="151"/>
      <c r="GN1929" s="151"/>
      <c r="GO1929" s="151"/>
      <c r="GP1929" s="151"/>
      <c r="GQ1929" s="151"/>
      <c r="GR1929" s="151"/>
      <c r="GS1929" s="151"/>
      <c r="GT1929" s="151"/>
      <c r="GU1929" s="151"/>
      <c r="GV1929" s="151"/>
      <c r="GW1929" s="151"/>
      <c r="GX1929" s="151"/>
      <c r="GY1929" s="151"/>
      <c r="GZ1929" s="151"/>
      <c r="HA1929" s="151"/>
      <c r="HB1929" s="151"/>
      <c r="HC1929" s="151"/>
      <c r="HD1929" s="151"/>
      <c r="HE1929" s="151"/>
      <c r="HF1929" s="151"/>
      <c r="HG1929" s="151"/>
      <c r="HH1929" s="151"/>
      <c r="HI1929" s="151"/>
      <c r="HJ1929" s="151"/>
      <c r="HK1929" s="151"/>
      <c r="HL1929" s="151"/>
      <c r="HM1929" s="151"/>
      <c r="HN1929" s="151"/>
      <c r="HO1929" s="151"/>
      <c r="HP1929" s="151"/>
      <c r="HQ1929" s="151"/>
      <c r="HR1929" s="151"/>
      <c r="HS1929" s="151"/>
      <c r="HT1929" s="151"/>
      <c r="HU1929" s="151"/>
      <c r="HV1929" s="151"/>
      <c r="HW1929" s="151"/>
      <c r="HX1929" s="151"/>
      <c r="HY1929" s="151"/>
      <c r="HZ1929" s="151"/>
      <c r="IA1929" s="151"/>
      <c r="IB1929" s="151"/>
      <c r="IC1929" s="151"/>
      <c r="ID1929" s="151"/>
      <c r="IE1929" s="151"/>
      <c r="IF1929" s="151"/>
      <c r="IG1929" s="151"/>
      <c r="IH1929" s="151"/>
      <c r="II1929" s="151"/>
      <c r="IJ1929" s="151"/>
      <c r="IK1929" s="151"/>
      <c r="IL1929" s="151"/>
      <c r="IM1929" s="151"/>
      <c r="IN1929" s="151"/>
      <c r="IO1929" s="151"/>
      <c r="IP1929" s="151"/>
      <c r="IQ1929" s="151"/>
      <c r="IR1929" s="151"/>
      <c r="IS1929" s="151"/>
      <c r="IT1929" s="151"/>
      <c r="IU1929" s="151"/>
      <c r="IV1929" s="151"/>
      <c r="IW1929" s="151"/>
      <c r="IX1929" s="151"/>
      <c r="IY1929" s="151"/>
      <c r="IZ1929" s="151"/>
      <c r="JA1929" s="151"/>
      <c r="JB1929" s="151"/>
    </row>
    <row r="1930" spans="1:262" s="848" customFormat="1" ht="45" x14ac:dyDescent="0.25">
      <c r="A1930" s="214"/>
      <c r="B1930" s="214">
        <v>1</v>
      </c>
      <c r="C1930" s="173" t="s">
        <v>438</v>
      </c>
      <c r="D1930" s="173"/>
      <c r="E1930" s="173"/>
      <c r="F1930" s="1847">
        <f t="shared" si="1760"/>
        <v>3000</v>
      </c>
      <c r="G1930" s="743">
        <f t="shared" si="1760"/>
        <v>500</v>
      </c>
      <c r="H1930" s="743">
        <f t="shared" si="1760"/>
        <v>601</v>
      </c>
      <c r="I1930" s="2026">
        <f t="shared" si="1760"/>
        <v>120.19999999999999</v>
      </c>
      <c r="J1930" s="2490"/>
      <c r="K1930" s="2490"/>
      <c r="L1930" s="2491"/>
      <c r="M1930" s="2491"/>
      <c r="N1930" s="2491"/>
      <c r="O1930" s="2491"/>
      <c r="P1930" s="2491"/>
      <c r="Q1930" s="2491"/>
      <c r="R1930" s="2742">
        <f t="shared" ref="R1930:AA1930" si="1763">R1851</f>
        <v>6600</v>
      </c>
      <c r="S1930" s="2742">
        <f t="shared" ref="S1930" si="1764">S1851</f>
        <v>6600</v>
      </c>
      <c r="T1930" s="2742">
        <f t="shared" si="1763"/>
        <v>1100</v>
      </c>
      <c r="U1930" s="2742">
        <f t="shared" si="1763"/>
        <v>1235.35805</v>
      </c>
      <c r="V1930" s="2743">
        <f t="shared" si="1763"/>
        <v>0</v>
      </c>
      <c r="W1930" s="2742">
        <f t="shared" si="1763"/>
        <v>0</v>
      </c>
      <c r="X1930" s="2742">
        <f t="shared" si="1763"/>
        <v>135.35805000000005</v>
      </c>
      <c r="Y1930" s="2744">
        <f t="shared" si="1763"/>
        <v>0</v>
      </c>
      <c r="Z1930" s="2744">
        <f t="shared" si="1763"/>
        <v>0</v>
      </c>
      <c r="AA1930" s="2742">
        <f t="shared" si="1763"/>
        <v>1235.35805</v>
      </c>
      <c r="AB1930" s="920"/>
      <c r="AC1930" s="2558"/>
      <c r="AD1930" s="2222">
        <f t="shared" si="1681"/>
        <v>0</v>
      </c>
      <c r="AE1930" s="2914"/>
      <c r="AF1930" s="151"/>
      <c r="AG1930" s="151"/>
      <c r="AH1930" s="151"/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  <c r="BI1930" s="151"/>
      <c r="BJ1930" s="151"/>
      <c r="BK1930" s="151"/>
      <c r="BL1930" s="151"/>
      <c r="BM1930" s="151"/>
      <c r="BN1930" s="151"/>
      <c r="BO1930" s="151"/>
      <c r="BP1930" s="151"/>
      <c r="BQ1930" s="151"/>
      <c r="BR1930" s="151"/>
      <c r="BS1930" s="151"/>
      <c r="BT1930" s="151"/>
      <c r="BU1930" s="151"/>
      <c r="BV1930" s="151"/>
      <c r="BW1930" s="151"/>
      <c r="BX1930" s="151"/>
      <c r="BY1930" s="151"/>
      <c r="BZ1930" s="151"/>
      <c r="CA1930" s="151"/>
      <c r="CB1930" s="151"/>
      <c r="CC1930" s="151"/>
      <c r="CD1930" s="151"/>
      <c r="CE1930" s="151"/>
      <c r="CF1930" s="151"/>
      <c r="CG1930" s="151"/>
      <c r="CH1930" s="151"/>
      <c r="CI1930" s="151"/>
      <c r="CJ1930" s="151"/>
      <c r="CK1930" s="151"/>
      <c r="CL1930" s="151"/>
      <c r="CM1930" s="151"/>
      <c r="CN1930" s="151"/>
      <c r="CO1930" s="151"/>
      <c r="CP1930" s="151"/>
      <c r="CQ1930" s="151"/>
      <c r="CR1930" s="151"/>
      <c r="CS1930" s="151"/>
      <c r="CT1930" s="151"/>
      <c r="CU1930" s="151"/>
      <c r="CV1930" s="151"/>
      <c r="CW1930" s="151"/>
      <c r="CX1930" s="151"/>
      <c r="CY1930" s="151"/>
      <c r="CZ1930" s="151"/>
      <c r="DA1930" s="151"/>
      <c r="DB1930" s="151"/>
      <c r="DC1930" s="151"/>
      <c r="DD1930" s="151"/>
      <c r="DE1930" s="151"/>
      <c r="DF1930" s="151"/>
      <c r="DG1930" s="151"/>
      <c r="DH1930" s="151"/>
      <c r="DI1930" s="151"/>
      <c r="DJ1930" s="151"/>
      <c r="DK1930" s="151"/>
      <c r="DL1930" s="151"/>
      <c r="DM1930" s="151"/>
      <c r="DN1930" s="151"/>
      <c r="DO1930" s="151"/>
      <c r="DP1930" s="151"/>
      <c r="DQ1930" s="151"/>
      <c r="DR1930" s="151"/>
      <c r="DS1930" s="151"/>
      <c r="DT1930" s="151"/>
      <c r="DU1930" s="151"/>
      <c r="DV1930" s="151"/>
      <c r="DW1930" s="151"/>
      <c r="DX1930" s="151"/>
      <c r="DY1930" s="151"/>
      <c r="DZ1930" s="151"/>
      <c r="EA1930" s="151"/>
      <c r="EB1930" s="151"/>
      <c r="EC1930" s="151"/>
      <c r="ED1930" s="151"/>
      <c r="EE1930" s="151"/>
      <c r="EF1930" s="151"/>
      <c r="EG1930" s="151"/>
      <c r="EH1930" s="151"/>
      <c r="EI1930" s="151"/>
      <c r="EJ1930" s="151"/>
      <c r="EK1930" s="151"/>
      <c r="EL1930" s="151"/>
      <c r="EM1930" s="151"/>
      <c r="EN1930" s="151"/>
      <c r="EO1930" s="151"/>
      <c r="EP1930" s="151"/>
      <c r="EQ1930" s="151"/>
      <c r="ER1930" s="151"/>
      <c r="ES1930" s="151"/>
      <c r="ET1930" s="151"/>
      <c r="EU1930" s="151"/>
      <c r="EV1930" s="151"/>
      <c r="EW1930" s="151"/>
      <c r="EX1930" s="151"/>
      <c r="EY1930" s="151"/>
      <c r="EZ1930" s="151"/>
      <c r="FA1930" s="151"/>
      <c r="FB1930" s="151"/>
      <c r="FC1930" s="151"/>
      <c r="FD1930" s="151"/>
      <c r="FE1930" s="151"/>
      <c r="FF1930" s="151"/>
      <c r="FG1930" s="151"/>
      <c r="FH1930" s="151"/>
      <c r="FI1930" s="151"/>
      <c r="FJ1930" s="151"/>
      <c r="FK1930" s="151"/>
      <c r="FL1930" s="151"/>
      <c r="FM1930" s="151"/>
      <c r="FN1930" s="151"/>
      <c r="FO1930" s="151"/>
      <c r="FP1930" s="151"/>
      <c r="FQ1930" s="151"/>
      <c r="FR1930" s="151"/>
      <c r="FS1930" s="151"/>
      <c r="FT1930" s="151"/>
      <c r="FU1930" s="151"/>
      <c r="FV1930" s="151"/>
      <c r="FW1930" s="151"/>
      <c r="FX1930" s="151"/>
      <c r="FY1930" s="151"/>
      <c r="FZ1930" s="151"/>
      <c r="GA1930" s="151"/>
      <c r="GB1930" s="151"/>
      <c r="GC1930" s="151"/>
      <c r="GD1930" s="151"/>
      <c r="GE1930" s="151"/>
      <c r="GF1930" s="151"/>
      <c r="GG1930" s="151"/>
      <c r="GH1930" s="151"/>
      <c r="GI1930" s="151"/>
      <c r="GJ1930" s="151"/>
      <c r="GK1930" s="151"/>
      <c r="GL1930" s="151"/>
      <c r="GM1930" s="151"/>
      <c r="GN1930" s="151"/>
      <c r="GO1930" s="151"/>
      <c r="GP1930" s="151"/>
      <c r="GQ1930" s="151"/>
      <c r="GR1930" s="151"/>
      <c r="GS1930" s="151"/>
      <c r="GT1930" s="151"/>
      <c r="GU1930" s="151"/>
      <c r="GV1930" s="151"/>
      <c r="GW1930" s="151"/>
      <c r="GX1930" s="151"/>
      <c r="GY1930" s="151"/>
      <c r="GZ1930" s="151"/>
      <c r="HA1930" s="151"/>
      <c r="HB1930" s="151"/>
      <c r="HC1930" s="151"/>
      <c r="HD1930" s="151"/>
      <c r="HE1930" s="151"/>
      <c r="HF1930" s="151"/>
      <c r="HG1930" s="151"/>
      <c r="HH1930" s="151"/>
      <c r="HI1930" s="151"/>
      <c r="HJ1930" s="151"/>
      <c r="HK1930" s="151"/>
      <c r="HL1930" s="151"/>
      <c r="HM1930" s="151"/>
      <c r="HN1930" s="151"/>
      <c r="HO1930" s="151"/>
      <c r="HP1930" s="151"/>
      <c r="HQ1930" s="151"/>
      <c r="HR1930" s="151"/>
      <c r="HS1930" s="151"/>
      <c r="HT1930" s="151"/>
      <c r="HU1930" s="151"/>
      <c r="HV1930" s="151"/>
      <c r="HW1930" s="151"/>
      <c r="HX1930" s="151"/>
      <c r="HY1930" s="151"/>
      <c r="HZ1930" s="151"/>
      <c r="IA1930" s="151"/>
      <c r="IB1930" s="151"/>
      <c r="IC1930" s="151"/>
      <c r="ID1930" s="151"/>
      <c r="IE1930" s="151"/>
      <c r="IF1930" s="151"/>
      <c r="IG1930" s="151"/>
      <c r="IH1930" s="151"/>
      <c r="II1930" s="151"/>
      <c r="IJ1930" s="151"/>
      <c r="IK1930" s="151"/>
      <c r="IL1930" s="151"/>
      <c r="IM1930" s="151"/>
      <c r="IN1930" s="151"/>
      <c r="IO1930" s="151"/>
      <c r="IP1930" s="151"/>
      <c r="IQ1930" s="151"/>
      <c r="IR1930" s="151"/>
      <c r="IS1930" s="151"/>
      <c r="IT1930" s="151"/>
      <c r="IU1930" s="151"/>
      <c r="IV1930" s="151"/>
      <c r="IW1930" s="151"/>
      <c r="IX1930" s="151"/>
      <c r="IY1930" s="151"/>
      <c r="IZ1930" s="151"/>
      <c r="JA1930" s="151"/>
      <c r="JB1930" s="151"/>
    </row>
    <row r="1931" spans="1:262" s="848" customFormat="1" ht="75" x14ac:dyDescent="0.25">
      <c r="A1931" s="214"/>
      <c r="B1931" s="214">
        <v>1</v>
      </c>
      <c r="C1931" s="173" t="s">
        <v>439</v>
      </c>
      <c r="D1931" s="173"/>
      <c r="E1931" s="173"/>
      <c r="F1931" s="1847">
        <f t="shared" si="1760"/>
        <v>5000</v>
      </c>
      <c r="G1931" s="743">
        <f t="shared" si="1760"/>
        <v>833.33333333333337</v>
      </c>
      <c r="H1931" s="743">
        <f t="shared" si="1760"/>
        <v>2071</v>
      </c>
      <c r="I1931" s="2026">
        <f t="shared" si="1760"/>
        <v>248.51999999999998</v>
      </c>
      <c r="J1931" s="2490"/>
      <c r="K1931" s="2490"/>
      <c r="L1931" s="2491"/>
      <c r="M1931" s="2491"/>
      <c r="N1931" s="2491"/>
      <c r="O1931" s="2491"/>
      <c r="P1931" s="2491"/>
      <c r="Q1931" s="2491"/>
      <c r="R1931" s="2742">
        <f t="shared" ref="R1931:AA1931" si="1765">R1852</f>
        <v>23000</v>
      </c>
      <c r="S1931" s="2742">
        <f t="shared" ref="S1931" si="1766">S1852</f>
        <v>23000</v>
      </c>
      <c r="T1931" s="2742">
        <f t="shared" si="1765"/>
        <v>3833.3333333333335</v>
      </c>
      <c r="U1931" s="2742">
        <f t="shared" si="1765"/>
        <v>9741.9639499999994</v>
      </c>
      <c r="V1931" s="2743">
        <f t="shared" si="1765"/>
        <v>0</v>
      </c>
      <c r="W1931" s="2742">
        <f t="shared" si="1765"/>
        <v>0</v>
      </c>
      <c r="X1931" s="2742">
        <f t="shared" si="1765"/>
        <v>5908.6306166666654</v>
      </c>
      <c r="Y1931" s="2744">
        <f t="shared" si="1765"/>
        <v>0</v>
      </c>
      <c r="Z1931" s="2744">
        <f t="shared" si="1765"/>
        <v>0</v>
      </c>
      <c r="AA1931" s="2742">
        <f t="shared" si="1765"/>
        <v>9741.9639499999994</v>
      </c>
      <c r="AB1931" s="920"/>
      <c r="AC1931" s="2558"/>
      <c r="AD1931" s="2222">
        <f t="shared" si="1681"/>
        <v>0</v>
      </c>
      <c r="AE1931" s="2914"/>
      <c r="AF1931" s="151"/>
      <c r="AG1931" s="151"/>
      <c r="AH1931" s="151"/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  <c r="BI1931" s="151"/>
      <c r="BJ1931" s="151"/>
      <c r="BK1931" s="151"/>
      <c r="BL1931" s="151"/>
      <c r="BM1931" s="151"/>
      <c r="BN1931" s="151"/>
      <c r="BO1931" s="151"/>
      <c r="BP1931" s="151"/>
      <c r="BQ1931" s="151"/>
      <c r="BR1931" s="151"/>
      <c r="BS1931" s="151"/>
      <c r="BT1931" s="151"/>
      <c r="BU1931" s="151"/>
      <c r="BV1931" s="151"/>
      <c r="BW1931" s="151"/>
      <c r="BX1931" s="151"/>
      <c r="BY1931" s="151"/>
      <c r="BZ1931" s="151"/>
      <c r="CA1931" s="151"/>
      <c r="CB1931" s="151"/>
      <c r="CC1931" s="151"/>
      <c r="CD1931" s="151"/>
      <c r="CE1931" s="151"/>
      <c r="CF1931" s="151"/>
      <c r="CG1931" s="151"/>
      <c r="CH1931" s="151"/>
      <c r="CI1931" s="151"/>
      <c r="CJ1931" s="151"/>
      <c r="CK1931" s="151"/>
      <c r="CL1931" s="151"/>
      <c r="CM1931" s="151"/>
      <c r="CN1931" s="151"/>
      <c r="CO1931" s="151"/>
      <c r="CP1931" s="151"/>
      <c r="CQ1931" s="151"/>
      <c r="CR1931" s="151"/>
      <c r="CS1931" s="151"/>
      <c r="CT1931" s="151"/>
      <c r="CU1931" s="151"/>
      <c r="CV1931" s="151"/>
      <c r="CW1931" s="151"/>
      <c r="CX1931" s="151"/>
      <c r="CY1931" s="151"/>
      <c r="CZ1931" s="151"/>
      <c r="DA1931" s="151"/>
      <c r="DB1931" s="151"/>
      <c r="DC1931" s="151"/>
      <c r="DD1931" s="151"/>
      <c r="DE1931" s="151"/>
      <c r="DF1931" s="151"/>
      <c r="DG1931" s="151"/>
      <c r="DH1931" s="151"/>
      <c r="DI1931" s="151"/>
      <c r="DJ1931" s="151"/>
      <c r="DK1931" s="151"/>
      <c r="DL1931" s="151"/>
      <c r="DM1931" s="151"/>
      <c r="DN1931" s="151"/>
      <c r="DO1931" s="151"/>
      <c r="DP1931" s="151"/>
      <c r="DQ1931" s="151"/>
      <c r="DR1931" s="151"/>
      <c r="DS1931" s="151"/>
      <c r="DT1931" s="151"/>
      <c r="DU1931" s="151"/>
      <c r="DV1931" s="151"/>
      <c r="DW1931" s="151"/>
      <c r="DX1931" s="151"/>
      <c r="DY1931" s="151"/>
      <c r="DZ1931" s="151"/>
      <c r="EA1931" s="151"/>
      <c r="EB1931" s="151"/>
      <c r="EC1931" s="151"/>
      <c r="ED1931" s="151"/>
      <c r="EE1931" s="151"/>
      <c r="EF1931" s="151"/>
      <c r="EG1931" s="151"/>
      <c r="EH1931" s="151"/>
      <c r="EI1931" s="151"/>
      <c r="EJ1931" s="151"/>
      <c r="EK1931" s="151"/>
      <c r="EL1931" s="151"/>
      <c r="EM1931" s="151"/>
      <c r="EN1931" s="151"/>
      <c r="EO1931" s="151"/>
      <c r="EP1931" s="151"/>
      <c r="EQ1931" s="151"/>
      <c r="ER1931" s="151"/>
      <c r="ES1931" s="151"/>
      <c r="ET1931" s="151"/>
      <c r="EU1931" s="151"/>
      <c r="EV1931" s="151"/>
      <c r="EW1931" s="151"/>
      <c r="EX1931" s="151"/>
      <c r="EY1931" s="151"/>
      <c r="EZ1931" s="151"/>
      <c r="FA1931" s="151"/>
      <c r="FB1931" s="151"/>
      <c r="FC1931" s="151"/>
      <c r="FD1931" s="151"/>
      <c r="FE1931" s="151"/>
      <c r="FF1931" s="151"/>
      <c r="FG1931" s="151"/>
      <c r="FH1931" s="151"/>
      <c r="FI1931" s="151"/>
      <c r="FJ1931" s="151"/>
      <c r="FK1931" s="151"/>
      <c r="FL1931" s="151"/>
      <c r="FM1931" s="151"/>
      <c r="FN1931" s="151"/>
      <c r="FO1931" s="151"/>
      <c r="FP1931" s="151"/>
      <c r="FQ1931" s="151"/>
      <c r="FR1931" s="151"/>
      <c r="FS1931" s="151"/>
      <c r="FT1931" s="151"/>
      <c r="FU1931" s="151"/>
      <c r="FV1931" s="151"/>
      <c r="FW1931" s="151"/>
      <c r="FX1931" s="151"/>
      <c r="FY1931" s="151"/>
      <c r="FZ1931" s="151"/>
      <c r="GA1931" s="151"/>
      <c r="GB1931" s="151"/>
      <c r="GC1931" s="151"/>
      <c r="GD1931" s="151"/>
      <c r="GE1931" s="151"/>
      <c r="GF1931" s="151"/>
      <c r="GG1931" s="151"/>
      <c r="GH1931" s="151"/>
      <c r="GI1931" s="151"/>
      <c r="GJ1931" s="151"/>
      <c r="GK1931" s="151"/>
      <c r="GL1931" s="151"/>
      <c r="GM1931" s="151"/>
      <c r="GN1931" s="151"/>
      <c r="GO1931" s="151"/>
      <c r="GP1931" s="151"/>
      <c r="GQ1931" s="151"/>
      <c r="GR1931" s="151"/>
      <c r="GS1931" s="151"/>
      <c r="GT1931" s="151"/>
      <c r="GU1931" s="151"/>
      <c r="GV1931" s="151"/>
      <c r="GW1931" s="151"/>
      <c r="GX1931" s="151"/>
      <c r="GY1931" s="151"/>
      <c r="GZ1931" s="151"/>
      <c r="HA1931" s="151"/>
      <c r="HB1931" s="151"/>
      <c r="HC1931" s="151"/>
      <c r="HD1931" s="151"/>
      <c r="HE1931" s="151"/>
      <c r="HF1931" s="151"/>
      <c r="HG1931" s="151"/>
      <c r="HH1931" s="151"/>
      <c r="HI1931" s="151"/>
      <c r="HJ1931" s="151"/>
      <c r="HK1931" s="151"/>
      <c r="HL1931" s="151"/>
      <c r="HM1931" s="151"/>
      <c r="HN1931" s="151"/>
      <c r="HO1931" s="151"/>
      <c r="HP1931" s="151"/>
      <c r="HQ1931" s="151"/>
      <c r="HR1931" s="151"/>
      <c r="HS1931" s="151"/>
      <c r="HT1931" s="151"/>
      <c r="HU1931" s="151"/>
      <c r="HV1931" s="151"/>
      <c r="HW1931" s="151"/>
      <c r="HX1931" s="151"/>
      <c r="HY1931" s="151"/>
      <c r="HZ1931" s="151"/>
      <c r="IA1931" s="151"/>
      <c r="IB1931" s="151"/>
      <c r="IC1931" s="151"/>
      <c r="ID1931" s="151"/>
      <c r="IE1931" s="151"/>
      <c r="IF1931" s="151"/>
      <c r="IG1931" s="151"/>
      <c r="IH1931" s="151"/>
      <c r="II1931" s="151"/>
      <c r="IJ1931" s="151"/>
      <c r="IK1931" s="151"/>
      <c r="IL1931" s="151"/>
      <c r="IM1931" s="151"/>
      <c r="IN1931" s="151"/>
      <c r="IO1931" s="151"/>
      <c r="IP1931" s="151"/>
      <c r="IQ1931" s="151"/>
      <c r="IR1931" s="151"/>
      <c r="IS1931" s="151"/>
      <c r="IT1931" s="151"/>
      <c r="IU1931" s="151"/>
      <c r="IV1931" s="151"/>
      <c r="IW1931" s="151"/>
      <c r="IX1931" s="151"/>
      <c r="IY1931" s="151"/>
      <c r="IZ1931" s="151"/>
      <c r="JA1931" s="151"/>
      <c r="JB1931" s="151"/>
    </row>
    <row r="1932" spans="1:262" s="848" customFormat="1" ht="60" x14ac:dyDescent="0.25">
      <c r="A1932" s="214"/>
      <c r="B1932" s="214">
        <v>1</v>
      </c>
      <c r="C1932" s="173" t="s">
        <v>440</v>
      </c>
      <c r="D1932" s="173"/>
      <c r="E1932" s="173"/>
      <c r="F1932" s="1847">
        <f t="shared" si="1760"/>
        <v>1495</v>
      </c>
      <c r="G1932" s="743">
        <f t="shared" si="1760"/>
        <v>249.16666666666666</v>
      </c>
      <c r="H1932" s="743">
        <f t="shared" si="1760"/>
        <v>105</v>
      </c>
      <c r="I1932" s="2026">
        <f t="shared" si="1760"/>
        <v>42.140468227424748</v>
      </c>
      <c r="J1932" s="2490"/>
      <c r="K1932" s="2490"/>
      <c r="L1932" s="2491"/>
      <c r="M1932" s="2491"/>
      <c r="N1932" s="2491"/>
      <c r="O1932" s="2491"/>
      <c r="P1932" s="2491"/>
      <c r="Q1932" s="2491"/>
      <c r="R1932" s="2742">
        <f t="shared" ref="R1932:AA1932" si="1767">R1853</f>
        <v>3767.4</v>
      </c>
      <c r="S1932" s="2742">
        <f t="shared" ref="S1932" si="1768">S1853</f>
        <v>3767.4</v>
      </c>
      <c r="T1932" s="2742">
        <f t="shared" si="1767"/>
        <v>627.9</v>
      </c>
      <c r="U1932" s="2742">
        <f t="shared" si="1767"/>
        <v>215.00063999999998</v>
      </c>
      <c r="V1932" s="2743">
        <f t="shared" si="1767"/>
        <v>0</v>
      </c>
      <c r="W1932" s="2742">
        <f t="shared" si="1767"/>
        <v>0</v>
      </c>
      <c r="X1932" s="2742">
        <f t="shared" si="1767"/>
        <v>-412.89936</v>
      </c>
      <c r="Y1932" s="2744">
        <f t="shared" si="1767"/>
        <v>0</v>
      </c>
      <c r="Z1932" s="2744">
        <f t="shared" si="1767"/>
        <v>0</v>
      </c>
      <c r="AA1932" s="2742">
        <f t="shared" si="1767"/>
        <v>215.00063999999998</v>
      </c>
      <c r="AB1932" s="920"/>
      <c r="AC1932" s="2558"/>
      <c r="AD1932" s="2222">
        <f t="shared" si="1681"/>
        <v>0</v>
      </c>
      <c r="AE1932" s="2914"/>
      <c r="AF1932" s="151"/>
      <c r="AG1932" s="151"/>
      <c r="AH1932" s="151"/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  <c r="BI1932" s="151"/>
      <c r="BJ1932" s="151"/>
      <c r="BK1932" s="151"/>
      <c r="BL1932" s="151"/>
      <c r="BM1932" s="151"/>
      <c r="BN1932" s="151"/>
      <c r="BO1932" s="151"/>
      <c r="BP1932" s="151"/>
      <c r="BQ1932" s="151"/>
      <c r="BR1932" s="151"/>
      <c r="BS1932" s="151"/>
      <c r="BT1932" s="151"/>
      <c r="BU1932" s="151"/>
      <c r="BV1932" s="151"/>
      <c r="BW1932" s="151"/>
      <c r="BX1932" s="151"/>
      <c r="BY1932" s="151"/>
      <c r="BZ1932" s="151"/>
      <c r="CA1932" s="151"/>
      <c r="CB1932" s="151"/>
      <c r="CC1932" s="151"/>
      <c r="CD1932" s="151"/>
      <c r="CE1932" s="151"/>
      <c r="CF1932" s="151"/>
      <c r="CG1932" s="151"/>
      <c r="CH1932" s="151"/>
      <c r="CI1932" s="151"/>
      <c r="CJ1932" s="151"/>
      <c r="CK1932" s="151"/>
      <c r="CL1932" s="151"/>
      <c r="CM1932" s="151"/>
      <c r="CN1932" s="151"/>
      <c r="CO1932" s="151"/>
      <c r="CP1932" s="151"/>
      <c r="CQ1932" s="151"/>
      <c r="CR1932" s="151"/>
      <c r="CS1932" s="151"/>
      <c r="CT1932" s="151"/>
      <c r="CU1932" s="151"/>
      <c r="CV1932" s="151"/>
      <c r="CW1932" s="151"/>
      <c r="CX1932" s="151"/>
      <c r="CY1932" s="151"/>
      <c r="CZ1932" s="151"/>
      <c r="DA1932" s="151"/>
      <c r="DB1932" s="151"/>
      <c r="DC1932" s="151"/>
      <c r="DD1932" s="151"/>
      <c r="DE1932" s="151"/>
      <c r="DF1932" s="151"/>
      <c r="DG1932" s="151"/>
      <c r="DH1932" s="151"/>
      <c r="DI1932" s="151"/>
      <c r="DJ1932" s="151"/>
      <c r="DK1932" s="151"/>
      <c r="DL1932" s="151"/>
      <c r="DM1932" s="151"/>
      <c r="DN1932" s="151"/>
      <c r="DO1932" s="151"/>
      <c r="DP1932" s="151"/>
      <c r="DQ1932" s="151"/>
      <c r="DR1932" s="151"/>
      <c r="DS1932" s="151"/>
      <c r="DT1932" s="151"/>
      <c r="DU1932" s="151"/>
      <c r="DV1932" s="151"/>
      <c r="DW1932" s="151"/>
      <c r="DX1932" s="151"/>
      <c r="DY1932" s="151"/>
      <c r="DZ1932" s="151"/>
      <c r="EA1932" s="151"/>
      <c r="EB1932" s="151"/>
      <c r="EC1932" s="151"/>
      <c r="ED1932" s="151"/>
      <c r="EE1932" s="151"/>
      <c r="EF1932" s="151"/>
      <c r="EG1932" s="151"/>
      <c r="EH1932" s="151"/>
      <c r="EI1932" s="151"/>
      <c r="EJ1932" s="151"/>
      <c r="EK1932" s="151"/>
      <c r="EL1932" s="151"/>
      <c r="EM1932" s="151"/>
      <c r="EN1932" s="151"/>
      <c r="EO1932" s="151"/>
      <c r="EP1932" s="151"/>
      <c r="EQ1932" s="151"/>
      <c r="ER1932" s="151"/>
      <c r="ES1932" s="151"/>
      <c r="ET1932" s="151"/>
      <c r="EU1932" s="151"/>
      <c r="EV1932" s="151"/>
      <c r="EW1932" s="151"/>
      <c r="EX1932" s="151"/>
      <c r="EY1932" s="151"/>
      <c r="EZ1932" s="151"/>
      <c r="FA1932" s="151"/>
      <c r="FB1932" s="151"/>
      <c r="FC1932" s="151"/>
      <c r="FD1932" s="151"/>
      <c r="FE1932" s="151"/>
      <c r="FF1932" s="151"/>
      <c r="FG1932" s="151"/>
      <c r="FH1932" s="151"/>
      <c r="FI1932" s="151"/>
      <c r="FJ1932" s="151"/>
      <c r="FK1932" s="151"/>
      <c r="FL1932" s="151"/>
      <c r="FM1932" s="151"/>
      <c r="FN1932" s="151"/>
      <c r="FO1932" s="151"/>
      <c r="FP1932" s="151"/>
      <c r="FQ1932" s="151"/>
      <c r="FR1932" s="151"/>
      <c r="FS1932" s="151"/>
      <c r="FT1932" s="151"/>
      <c r="FU1932" s="151"/>
      <c r="FV1932" s="151"/>
      <c r="FW1932" s="151"/>
      <c r="FX1932" s="151"/>
      <c r="FY1932" s="151"/>
      <c r="FZ1932" s="151"/>
      <c r="GA1932" s="151"/>
      <c r="GB1932" s="151"/>
      <c r="GC1932" s="151"/>
      <c r="GD1932" s="151"/>
      <c r="GE1932" s="151"/>
      <c r="GF1932" s="151"/>
      <c r="GG1932" s="151"/>
      <c r="GH1932" s="151"/>
      <c r="GI1932" s="151"/>
      <c r="GJ1932" s="151"/>
      <c r="GK1932" s="151"/>
      <c r="GL1932" s="151"/>
      <c r="GM1932" s="151"/>
      <c r="GN1932" s="151"/>
      <c r="GO1932" s="151"/>
      <c r="GP1932" s="151"/>
      <c r="GQ1932" s="151"/>
      <c r="GR1932" s="151"/>
      <c r="GS1932" s="151"/>
      <c r="GT1932" s="151"/>
      <c r="GU1932" s="151"/>
      <c r="GV1932" s="151"/>
      <c r="GW1932" s="151"/>
      <c r="GX1932" s="151"/>
      <c r="GY1932" s="151"/>
      <c r="GZ1932" s="151"/>
      <c r="HA1932" s="151"/>
      <c r="HB1932" s="151"/>
      <c r="HC1932" s="151"/>
      <c r="HD1932" s="151"/>
      <c r="HE1932" s="151"/>
      <c r="HF1932" s="151"/>
      <c r="HG1932" s="151"/>
      <c r="HH1932" s="151"/>
      <c r="HI1932" s="151"/>
      <c r="HJ1932" s="151"/>
      <c r="HK1932" s="151"/>
      <c r="HL1932" s="151"/>
      <c r="HM1932" s="151"/>
      <c r="HN1932" s="151"/>
      <c r="HO1932" s="151"/>
      <c r="HP1932" s="151"/>
      <c r="HQ1932" s="151"/>
      <c r="HR1932" s="151"/>
      <c r="HS1932" s="151"/>
      <c r="HT1932" s="151"/>
      <c r="HU1932" s="151"/>
      <c r="HV1932" s="151"/>
      <c r="HW1932" s="151"/>
      <c r="HX1932" s="151"/>
      <c r="HY1932" s="151"/>
      <c r="HZ1932" s="151"/>
      <c r="IA1932" s="151"/>
      <c r="IB1932" s="151"/>
      <c r="IC1932" s="151"/>
      <c r="ID1932" s="151"/>
      <c r="IE1932" s="151"/>
      <c r="IF1932" s="151"/>
      <c r="IG1932" s="151"/>
      <c r="IH1932" s="151"/>
      <c r="II1932" s="151"/>
      <c r="IJ1932" s="151"/>
      <c r="IK1932" s="151"/>
      <c r="IL1932" s="151"/>
      <c r="IM1932" s="151"/>
      <c r="IN1932" s="151"/>
      <c r="IO1932" s="151"/>
      <c r="IP1932" s="151"/>
      <c r="IQ1932" s="151"/>
      <c r="IR1932" s="151"/>
      <c r="IS1932" s="151"/>
      <c r="IT1932" s="151"/>
      <c r="IU1932" s="151"/>
      <c r="IV1932" s="151"/>
      <c r="IW1932" s="151"/>
      <c r="IX1932" s="151"/>
      <c r="IY1932" s="151"/>
      <c r="IZ1932" s="151"/>
      <c r="JA1932" s="151"/>
      <c r="JB1932" s="151"/>
    </row>
    <row r="1933" spans="1:262" s="848" customFormat="1" ht="29.25" x14ac:dyDescent="0.25">
      <c r="A1933" s="214"/>
      <c r="B1933" s="214">
        <v>1</v>
      </c>
      <c r="C1933" s="288" t="s">
        <v>303</v>
      </c>
      <c r="D1933" s="173"/>
      <c r="E1933" s="173"/>
      <c r="F1933" s="1847">
        <f t="shared" si="1760"/>
        <v>7580</v>
      </c>
      <c r="G1933" s="743">
        <f t="shared" si="1760"/>
        <v>1263.3333333333333</v>
      </c>
      <c r="H1933" s="743">
        <f t="shared" si="1760"/>
        <v>129.72</v>
      </c>
      <c r="I1933" s="2026">
        <f t="shared" si="1760"/>
        <v>10.268073878627968</v>
      </c>
      <c r="J1933" s="2490"/>
      <c r="K1933" s="2490"/>
      <c r="L1933" s="2491"/>
      <c r="M1933" s="2491"/>
      <c r="N1933" s="2491"/>
      <c r="O1933" s="2491"/>
      <c r="P1933" s="2491"/>
      <c r="Q1933" s="2491"/>
      <c r="R1933" s="2742">
        <f t="shared" ref="R1933:AA1933" si="1769">R1854</f>
        <v>7420.4441000000043</v>
      </c>
      <c r="S1933" s="2742">
        <f t="shared" ref="S1933" si="1770">S1854</f>
        <v>10549.280300000009</v>
      </c>
      <c r="T1933" s="2742">
        <f t="shared" si="1769"/>
        <v>1521.180337878789</v>
      </c>
      <c r="U1933" s="2742">
        <f t="shared" si="1769"/>
        <v>997.75047999999992</v>
      </c>
      <c r="V1933" s="2743">
        <f t="shared" si="1769"/>
        <v>0</v>
      </c>
      <c r="W1933" s="2742">
        <f t="shared" si="1769"/>
        <v>0</v>
      </c>
      <c r="X1933" s="2742">
        <f t="shared" si="1769"/>
        <v>-523.42985787878911</v>
      </c>
      <c r="Y1933" s="2744">
        <f t="shared" si="1769"/>
        <v>-5.32552</v>
      </c>
      <c r="Z1933" s="2744">
        <f t="shared" si="1769"/>
        <v>-0.41688999999999998</v>
      </c>
      <c r="AA1933" s="2742">
        <f t="shared" si="1769"/>
        <v>997.33358999999996</v>
      </c>
      <c r="AB1933" s="920"/>
      <c r="AC1933" s="2558"/>
      <c r="AD1933" s="2222">
        <f t="shared" si="1681"/>
        <v>0</v>
      </c>
      <c r="AE1933" s="2914"/>
      <c r="AF1933" s="151"/>
      <c r="AG1933" s="151"/>
      <c r="AH1933" s="151"/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  <c r="BI1933" s="151"/>
      <c r="BJ1933" s="151"/>
      <c r="BK1933" s="151"/>
      <c r="BL1933" s="151"/>
      <c r="BM1933" s="151"/>
      <c r="BN1933" s="151"/>
      <c r="BO1933" s="151"/>
      <c r="BP1933" s="151"/>
      <c r="BQ1933" s="151"/>
      <c r="BR1933" s="151"/>
      <c r="BS1933" s="151"/>
      <c r="BT1933" s="151"/>
      <c r="BU1933" s="151"/>
      <c r="BV1933" s="151"/>
      <c r="BW1933" s="151"/>
      <c r="BX1933" s="151"/>
      <c r="BY1933" s="151"/>
      <c r="BZ1933" s="151"/>
      <c r="CA1933" s="151"/>
      <c r="CB1933" s="151"/>
      <c r="CC1933" s="151"/>
      <c r="CD1933" s="151"/>
      <c r="CE1933" s="151"/>
      <c r="CF1933" s="151"/>
      <c r="CG1933" s="151"/>
      <c r="CH1933" s="151"/>
      <c r="CI1933" s="151"/>
      <c r="CJ1933" s="151"/>
      <c r="CK1933" s="151"/>
      <c r="CL1933" s="151"/>
      <c r="CM1933" s="151"/>
      <c r="CN1933" s="151"/>
      <c r="CO1933" s="151"/>
      <c r="CP1933" s="151"/>
      <c r="CQ1933" s="151"/>
      <c r="CR1933" s="151"/>
      <c r="CS1933" s="151"/>
      <c r="CT1933" s="151"/>
      <c r="CU1933" s="151"/>
      <c r="CV1933" s="151"/>
      <c r="CW1933" s="151"/>
      <c r="CX1933" s="151"/>
      <c r="CY1933" s="151"/>
      <c r="CZ1933" s="151"/>
      <c r="DA1933" s="151"/>
      <c r="DB1933" s="151"/>
      <c r="DC1933" s="151"/>
      <c r="DD1933" s="151"/>
      <c r="DE1933" s="151"/>
      <c r="DF1933" s="151"/>
      <c r="DG1933" s="151"/>
      <c r="DH1933" s="151"/>
      <c r="DI1933" s="151"/>
      <c r="DJ1933" s="151"/>
      <c r="DK1933" s="151"/>
      <c r="DL1933" s="151"/>
      <c r="DM1933" s="151"/>
      <c r="DN1933" s="151"/>
      <c r="DO1933" s="151"/>
      <c r="DP1933" s="151"/>
      <c r="DQ1933" s="151"/>
      <c r="DR1933" s="151"/>
      <c r="DS1933" s="151"/>
      <c r="DT1933" s="151"/>
      <c r="DU1933" s="151"/>
      <c r="DV1933" s="151"/>
      <c r="DW1933" s="151"/>
      <c r="DX1933" s="151"/>
      <c r="DY1933" s="151"/>
      <c r="DZ1933" s="151"/>
      <c r="EA1933" s="151"/>
      <c r="EB1933" s="151"/>
      <c r="EC1933" s="151"/>
      <c r="ED1933" s="151"/>
      <c r="EE1933" s="151"/>
      <c r="EF1933" s="151"/>
      <c r="EG1933" s="151"/>
      <c r="EH1933" s="151"/>
      <c r="EI1933" s="151"/>
      <c r="EJ1933" s="151"/>
      <c r="EK1933" s="151"/>
      <c r="EL1933" s="151"/>
      <c r="EM1933" s="151"/>
      <c r="EN1933" s="151"/>
      <c r="EO1933" s="151"/>
      <c r="EP1933" s="151"/>
      <c r="EQ1933" s="151"/>
      <c r="ER1933" s="151"/>
      <c r="ES1933" s="151"/>
      <c r="ET1933" s="151"/>
      <c r="EU1933" s="151"/>
      <c r="EV1933" s="151"/>
      <c r="EW1933" s="151"/>
      <c r="EX1933" s="151"/>
      <c r="EY1933" s="151"/>
      <c r="EZ1933" s="151"/>
      <c r="FA1933" s="151"/>
      <c r="FB1933" s="151"/>
      <c r="FC1933" s="151"/>
      <c r="FD1933" s="151"/>
      <c r="FE1933" s="151"/>
      <c r="FF1933" s="151"/>
      <c r="FG1933" s="151"/>
      <c r="FH1933" s="151"/>
      <c r="FI1933" s="151"/>
      <c r="FJ1933" s="151"/>
      <c r="FK1933" s="151"/>
      <c r="FL1933" s="151"/>
      <c r="FM1933" s="151"/>
      <c r="FN1933" s="151"/>
      <c r="FO1933" s="151"/>
      <c r="FP1933" s="151"/>
      <c r="FQ1933" s="151"/>
      <c r="FR1933" s="151"/>
      <c r="FS1933" s="151"/>
      <c r="FT1933" s="151"/>
      <c r="FU1933" s="151"/>
      <c r="FV1933" s="151"/>
      <c r="FW1933" s="151"/>
      <c r="FX1933" s="151"/>
      <c r="FY1933" s="151"/>
      <c r="FZ1933" s="151"/>
      <c r="GA1933" s="151"/>
      <c r="GB1933" s="151"/>
      <c r="GC1933" s="151"/>
      <c r="GD1933" s="151"/>
      <c r="GE1933" s="151"/>
      <c r="GF1933" s="151"/>
      <c r="GG1933" s="151"/>
      <c r="GH1933" s="151"/>
      <c r="GI1933" s="151"/>
      <c r="GJ1933" s="151"/>
      <c r="GK1933" s="151"/>
      <c r="GL1933" s="151"/>
      <c r="GM1933" s="151"/>
      <c r="GN1933" s="151"/>
      <c r="GO1933" s="151"/>
      <c r="GP1933" s="151"/>
      <c r="GQ1933" s="151"/>
      <c r="GR1933" s="151"/>
      <c r="GS1933" s="151"/>
      <c r="GT1933" s="151"/>
      <c r="GU1933" s="151"/>
      <c r="GV1933" s="151"/>
      <c r="GW1933" s="151"/>
      <c r="GX1933" s="151"/>
      <c r="GY1933" s="151"/>
      <c r="GZ1933" s="151"/>
      <c r="HA1933" s="151"/>
      <c r="HB1933" s="151"/>
      <c r="HC1933" s="151"/>
      <c r="HD1933" s="151"/>
      <c r="HE1933" s="151"/>
      <c r="HF1933" s="151"/>
      <c r="HG1933" s="151"/>
      <c r="HH1933" s="151"/>
      <c r="HI1933" s="151"/>
      <c r="HJ1933" s="151"/>
      <c r="HK1933" s="151"/>
      <c r="HL1933" s="151"/>
      <c r="HM1933" s="151"/>
      <c r="HN1933" s="151"/>
      <c r="HO1933" s="151"/>
      <c r="HP1933" s="151"/>
      <c r="HQ1933" s="151"/>
      <c r="HR1933" s="151"/>
      <c r="HS1933" s="151"/>
      <c r="HT1933" s="151"/>
      <c r="HU1933" s="151"/>
      <c r="HV1933" s="151"/>
      <c r="HW1933" s="151"/>
      <c r="HX1933" s="151"/>
      <c r="HY1933" s="151"/>
      <c r="HZ1933" s="151"/>
      <c r="IA1933" s="151"/>
      <c r="IB1933" s="151"/>
      <c r="IC1933" s="151"/>
      <c r="ID1933" s="151"/>
      <c r="IE1933" s="151"/>
      <c r="IF1933" s="151"/>
      <c r="IG1933" s="151"/>
      <c r="IH1933" s="151"/>
      <c r="II1933" s="151"/>
      <c r="IJ1933" s="151"/>
      <c r="IK1933" s="151"/>
      <c r="IL1933" s="151"/>
      <c r="IM1933" s="151"/>
      <c r="IN1933" s="151"/>
      <c r="IO1933" s="151"/>
      <c r="IP1933" s="151"/>
      <c r="IQ1933" s="151"/>
      <c r="IR1933" s="151"/>
      <c r="IS1933" s="151"/>
      <c r="IT1933" s="151"/>
      <c r="IU1933" s="151"/>
      <c r="IV1933" s="151"/>
      <c r="IW1933" s="151"/>
      <c r="IX1933" s="151"/>
      <c r="IY1933" s="151"/>
      <c r="IZ1933" s="151"/>
      <c r="JA1933" s="151"/>
      <c r="JB1933" s="151"/>
    </row>
    <row r="1934" spans="1:262" s="848" customFormat="1" x14ac:dyDescent="0.25">
      <c r="A1934" s="214"/>
      <c r="B1934" s="214">
        <v>1</v>
      </c>
      <c r="C1934" s="173" t="s">
        <v>296</v>
      </c>
      <c r="D1934" s="173"/>
      <c r="E1934" s="173"/>
      <c r="F1934" s="1847">
        <f t="shared" si="1760"/>
        <v>0</v>
      </c>
      <c r="G1934" s="743">
        <f t="shared" si="1760"/>
        <v>0</v>
      </c>
      <c r="H1934" s="743">
        <f t="shared" si="1760"/>
        <v>0</v>
      </c>
      <c r="I1934" s="2026">
        <f t="shared" si="1760"/>
        <v>0</v>
      </c>
      <c r="J1934" s="2490"/>
      <c r="K1934" s="2490"/>
      <c r="L1934" s="2491"/>
      <c r="M1934" s="2491"/>
      <c r="N1934" s="2491"/>
      <c r="O1934" s="2491"/>
      <c r="P1934" s="2491"/>
      <c r="Q1934" s="2491"/>
      <c r="R1934" s="2742">
        <f t="shared" ref="R1934:AA1934" si="1771">R1855</f>
        <v>0</v>
      </c>
      <c r="S1934" s="2742">
        <f t="shared" ref="S1934" si="1772">S1855</f>
        <v>0</v>
      </c>
      <c r="T1934" s="2742">
        <f t="shared" si="1771"/>
        <v>0</v>
      </c>
      <c r="U1934" s="2742">
        <f t="shared" si="1771"/>
        <v>0</v>
      </c>
      <c r="V1934" s="2743">
        <f t="shared" si="1771"/>
        <v>0</v>
      </c>
      <c r="W1934" s="2742">
        <f t="shared" si="1771"/>
        <v>0</v>
      </c>
      <c r="X1934" s="2742">
        <f t="shared" si="1771"/>
        <v>0</v>
      </c>
      <c r="Y1934" s="2744">
        <f t="shared" si="1771"/>
        <v>0</v>
      </c>
      <c r="Z1934" s="2744">
        <f t="shared" si="1771"/>
        <v>0</v>
      </c>
      <c r="AA1934" s="2742">
        <f t="shared" si="1771"/>
        <v>0</v>
      </c>
      <c r="AB1934" s="920"/>
      <c r="AC1934" s="2558"/>
      <c r="AD1934" s="2222">
        <f t="shared" si="1681"/>
        <v>0</v>
      </c>
      <c r="AE1934" s="2914"/>
      <c r="AF1934" s="151"/>
      <c r="AG1934" s="151"/>
      <c r="AH1934" s="151"/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  <c r="BI1934" s="151"/>
      <c r="BJ1934" s="151"/>
      <c r="BK1934" s="151"/>
      <c r="BL1934" s="151"/>
      <c r="BM1934" s="151"/>
      <c r="BN1934" s="151"/>
      <c r="BO1934" s="151"/>
      <c r="BP1934" s="151"/>
      <c r="BQ1934" s="151"/>
      <c r="BR1934" s="151"/>
      <c r="BS1934" s="151"/>
      <c r="BT1934" s="151"/>
      <c r="BU1934" s="151"/>
      <c r="BV1934" s="151"/>
      <c r="BW1934" s="151"/>
      <c r="BX1934" s="151"/>
      <c r="BY1934" s="151"/>
      <c r="BZ1934" s="151"/>
      <c r="CA1934" s="151"/>
      <c r="CB1934" s="151"/>
      <c r="CC1934" s="151"/>
      <c r="CD1934" s="151"/>
      <c r="CE1934" s="151"/>
      <c r="CF1934" s="151"/>
      <c r="CG1934" s="151"/>
      <c r="CH1934" s="151"/>
      <c r="CI1934" s="151"/>
      <c r="CJ1934" s="151"/>
      <c r="CK1934" s="151"/>
      <c r="CL1934" s="151"/>
      <c r="CM1934" s="151"/>
      <c r="CN1934" s="151"/>
      <c r="CO1934" s="151"/>
      <c r="CP1934" s="151"/>
      <c r="CQ1934" s="151"/>
      <c r="CR1934" s="151"/>
      <c r="CS1934" s="151"/>
      <c r="CT1934" s="151"/>
      <c r="CU1934" s="151"/>
      <c r="CV1934" s="151"/>
      <c r="CW1934" s="151"/>
      <c r="CX1934" s="151"/>
      <c r="CY1934" s="151"/>
      <c r="CZ1934" s="151"/>
      <c r="DA1934" s="151"/>
      <c r="DB1934" s="151"/>
      <c r="DC1934" s="151"/>
      <c r="DD1934" s="151"/>
      <c r="DE1934" s="151"/>
      <c r="DF1934" s="151"/>
      <c r="DG1934" s="151"/>
      <c r="DH1934" s="151"/>
      <c r="DI1934" s="151"/>
      <c r="DJ1934" s="151"/>
      <c r="DK1934" s="151"/>
      <c r="DL1934" s="151"/>
      <c r="DM1934" s="151"/>
      <c r="DN1934" s="151"/>
      <c r="DO1934" s="151"/>
      <c r="DP1934" s="151"/>
      <c r="DQ1934" s="151"/>
      <c r="DR1934" s="151"/>
      <c r="DS1934" s="151"/>
      <c r="DT1934" s="151"/>
      <c r="DU1934" s="151"/>
      <c r="DV1934" s="151"/>
      <c r="DW1934" s="151"/>
      <c r="DX1934" s="151"/>
      <c r="DY1934" s="151"/>
      <c r="DZ1934" s="151"/>
      <c r="EA1934" s="151"/>
      <c r="EB1934" s="151"/>
      <c r="EC1934" s="151"/>
      <c r="ED1934" s="151"/>
      <c r="EE1934" s="151"/>
      <c r="EF1934" s="151"/>
      <c r="EG1934" s="151"/>
      <c r="EH1934" s="151"/>
      <c r="EI1934" s="151"/>
      <c r="EJ1934" s="151"/>
      <c r="EK1934" s="151"/>
      <c r="EL1934" s="151"/>
      <c r="EM1934" s="151"/>
      <c r="EN1934" s="151"/>
      <c r="EO1934" s="151"/>
      <c r="EP1934" s="151"/>
      <c r="EQ1934" s="151"/>
      <c r="ER1934" s="151"/>
      <c r="ES1934" s="151"/>
      <c r="ET1934" s="151"/>
      <c r="EU1934" s="151"/>
      <c r="EV1934" s="151"/>
      <c r="EW1934" s="151"/>
      <c r="EX1934" s="151"/>
      <c r="EY1934" s="151"/>
      <c r="EZ1934" s="151"/>
      <c r="FA1934" s="151"/>
      <c r="FB1934" s="151"/>
      <c r="FC1934" s="151"/>
      <c r="FD1934" s="151"/>
      <c r="FE1934" s="151"/>
      <c r="FF1934" s="151"/>
      <c r="FG1934" s="151"/>
      <c r="FH1934" s="151"/>
      <c r="FI1934" s="151"/>
      <c r="FJ1934" s="151"/>
      <c r="FK1934" s="151"/>
      <c r="FL1934" s="151"/>
      <c r="FM1934" s="151"/>
      <c r="FN1934" s="151"/>
      <c r="FO1934" s="151"/>
      <c r="FP1934" s="151"/>
      <c r="FQ1934" s="151"/>
      <c r="FR1934" s="151"/>
      <c r="FS1934" s="151"/>
      <c r="FT1934" s="151"/>
      <c r="FU1934" s="151"/>
      <c r="FV1934" s="151"/>
      <c r="FW1934" s="151"/>
      <c r="FX1934" s="151"/>
      <c r="FY1934" s="151"/>
      <c r="FZ1934" s="151"/>
      <c r="GA1934" s="151"/>
      <c r="GB1934" s="151"/>
      <c r="GC1934" s="151"/>
      <c r="GD1934" s="151"/>
      <c r="GE1934" s="151"/>
      <c r="GF1934" s="151"/>
      <c r="GG1934" s="151"/>
      <c r="GH1934" s="151"/>
      <c r="GI1934" s="151"/>
      <c r="GJ1934" s="151"/>
      <c r="GK1934" s="151"/>
      <c r="GL1934" s="151"/>
      <c r="GM1934" s="151"/>
      <c r="GN1934" s="151"/>
      <c r="GO1934" s="151"/>
      <c r="GP1934" s="151"/>
      <c r="GQ1934" s="151"/>
      <c r="GR1934" s="151"/>
      <c r="GS1934" s="151"/>
      <c r="GT1934" s="151"/>
      <c r="GU1934" s="151"/>
      <c r="GV1934" s="151"/>
      <c r="GW1934" s="151"/>
      <c r="GX1934" s="151"/>
      <c r="GY1934" s="151"/>
      <c r="GZ1934" s="151"/>
      <c r="HA1934" s="151"/>
      <c r="HB1934" s="151"/>
      <c r="HC1934" s="151"/>
      <c r="HD1934" s="151"/>
      <c r="HE1934" s="151"/>
      <c r="HF1934" s="151"/>
      <c r="HG1934" s="151"/>
      <c r="HH1934" s="151"/>
      <c r="HI1934" s="151"/>
      <c r="HJ1934" s="151"/>
      <c r="HK1934" s="151"/>
      <c r="HL1934" s="151"/>
      <c r="HM1934" s="151"/>
      <c r="HN1934" s="151"/>
      <c r="HO1934" s="151"/>
      <c r="HP1934" s="151"/>
      <c r="HQ1934" s="151"/>
      <c r="HR1934" s="151"/>
      <c r="HS1934" s="151"/>
      <c r="HT1934" s="151"/>
      <c r="HU1934" s="151"/>
      <c r="HV1934" s="151"/>
      <c r="HW1934" s="151"/>
      <c r="HX1934" s="151"/>
      <c r="HY1934" s="151"/>
      <c r="HZ1934" s="151"/>
      <c r="IA1934" s="151"/>
      <c r="IB1934" s="151"/>
      <c r="IC1934" s="151"/>
      <c r="ID1934" s="151"/>
      <c r="IE1934" s="151"/>
      <c r="IF1934" s="151"/>
      <c r="IG1934" s="151"/>
      <c r="IH1934" s="151"/>
      <c r="II1934" s="151"/>
      <c r="IJ1934" s="151"/>
      <c r="IK1934" s="151"/>
      <c r="IL1934" s="151"/>
      <c r="IM1934" s="151"/>
      <c r="IN1934" s="151"/>
      <c r="IO1934" s="151"/>
      <c r="IP1934" s="151"/>
      <c r="IQ1934" s="151"/>
      <c r="IR1934" s="151"/>
      <c r="IS1934" s="151"/>
      <c r="IT1934" s="151"/>
      <c r="IU1934" s="151"/>
      <c r="IV1934" s="151"/>
      <c r="IW1934" s="151"/>
      <c r="IX1934" s="151"/>
      <c r="IY1934" s="151"/>
      <c r="IZ1934" s="151"/>
      <c r="JA1934" s="151"/>
      <c r="JB1934" s="151"/>
    </row>
    <row r="1935" spans="1:262" s="848" customFormat="1" ht="30" x14ac:dyDescent="0.25">
      <c r="A1935" s="214"/>
      <c r="B1935" s="214">
        <v>1</v>
      </c>
      <c r="C1935" s="291" t="s">
        <v>423</v>
      </c>
      <c r="D1935" s="173"/>
      <c r="E1935" s="173"/>
      <c r="F1935" s="1847">
        <f t="shared" si="1760"/>
        <v>500</v>
      </c>
      <c r="G1935" s="743">
        <f t="shared" si="1760"/>
        <v>83.333333333333329</v>
      </c>
      <c r="H1935" s="743">
        <f t="shared" si="1760"/>
        <v>129.72</v>
      </c>
      <c r="I1935" s="2026">
        <f t="shared" si="1760"/>
        <v>155.66400000000002</v>
      </c>
      <c r="J1935" s="2490"/>
      <c r="K1935" s="2490"/>
      <c r="L1935" s="2491"/>
      <c r="M1935" s="2491"/>
      <c r="N1935" s="2491"/>
      <c r="O1935" s="2491"/>
      <c r="P1935" s="2491"/>
      <c r="Q1935" s="2491"/>
      <c r="R1935" s="2742">
        <f t="shared" ref="R1935:AA1935" si="1773">R1856</f>
        <v>0</v>
      </c>
      <c r="S1935" s="2742">
        <f t="shared" ref="S1935" si="1774">S1856</f>
        <v>0</v>
      </c>
      <c r="T1935" s="2742">
        <f t="shared" si="1773"/>
        <v>0</v>
      </c>
      <c r="U1935" s="2742">
        <f t="shared" si="1773"/>
        <v>0</v>
      </c>
      <c r="V1935" s="2743">
        <f t="shared" si="1773"/>
        <v>0</v>
      </c>
      <c r="W1935" s="2742">
        <f t="shared" si="1773"/>
        <v>0</v>
      </c>
      <c r="X1935" s="2742">
        <f t="shared" si="1773"/>
        <v>0</v>
      </c>
      <c r="Y1935" s="2744">
        <f t="shared" si="1773"/>
        <v>0</v>
      </c>
      <c r="Z1935" s="2744">
        <f t="shared" si="1773"/>
        <v>0</v>
      </c>
      <c r="AA1935" s="2742">
        <f t="shared" si="1773"/>
        <v>0</v>
      </c>
      <c r="AB1935" s="920"/>
      <c r="AC1935" s="2558"/>
      <c r="AD1935" s="2222">
        <f t="shared" si="1681"/>
        <v>0</v>
      </c>
      <c r="AE1935" s="2914"/>
      <c r="AF1935" s="151"/>
      <c r="AG1935" s="151"/>
      <c r="AH1935" s="151"/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  <c r="BI1935" s="151"/>
      <c r="BJ1935" s="151"/>
      <c r="BK1935" s="151"/>
      <c r="BL1935" s="151"/>
      <c r="BM1935" s="151"/>
      <c r="BN1935" s="151"/>
      <c r="BO1935" s="151"/>
      <c r="BP1935" s="151"/>
      <c r="BQ1935" s="151"/>
      <c r="BR1935" s="151"/>
      <c r="BS1935" s="151"/>
      <c r="BT1935" s="151"/>
      <c r="BU1935" s="151"/>
      <c r="BV1935" s="151"/>
      <c r="BW1935" s="151"/>
      <c r="BX1935" s="151"/>
      <c r="BY1935" s="151"/>
      <c r="BZ1935" s="151"/>
      <c r="CA1935" s="151"/>
      <c r="CB1935" s="151"/>
      <c r="CC1935" s="151"/>
      <c r="CD1935" s="151"/>
      <c r="CE1935" s="151"/>
      <c r="CF1935" s="151"/>
      <c r="CG1935" s="151"/>
      <c r="CH1935" s="151"/>
      <c r="CI1935" s="151"/>
      <c r="CJ1935" s="151"/>
      <c r="CK1935" s="151"/>
      <c r="CL1935" s="151"/>
      <c r="CM1935" s="151"/>
      <c r="CN1935" s="151"/>
      <c r="CO1935" s="151"/>
      <c r="CP1935" s="151"/>
      <c r="CQ1935" s="151"/>
      <c r="CR1935" s="151"/>
      <c r="CS1935" s="151"/>
      <c r="CT1935" s="151"/>
      <c r="CU1935" s="151"/>
      <c r="CV1935" s="151"/>
      <c r="CW1935" s="151"/>
      <c r="CX1935" s="151"/>
      <c r="CY1935" s="151"/>
      <c r="CZ1935" s="151"/>
      <c r="DA1935" s="151"/>
      <c r="DB1935" s="151"/>
      <c r="DC1935" s="151"/>
      <c r="DD1935" s="151"/>
      <c r="DE1935" s="151"/>
      <c r="DF1935" s="151"/>
      <c r="DG1935" s="151"/>
      <c r="DH1935" s="151"/>
      <c r="DI1935" s="151"/>
      <c r="DJ1935" s="151"/>
      <c r="DK1935" s="151"/>
      <c r="DL1935" s="151"/>
      <c r="DM1935" s="151"/>
      <c r="DN1935" s="151"/>
      <c r="DO1935" s="151"/>
      <c r="DP1935" s="151"/>
      <c r="DQ1935" s="151"/>
      <c r="DR1935" s="151"/>
      <c r="DS1935" s="151"/>
      <c r="DT1935" s="151"/>
      <c r="DU1935" s="151"/>
      <c r="DV1935" s="151"/>
      <c r="DW1935" s="151"/>
      <c r="DX1935" s="151"/>
      <c r="DY1935" s="151"/>
      <c r="DZ1935" s="151"/>
      <c r="EA1935" s="151"/>
      <c r="EB1935" s="151"/>
      <c r="EC1935" s="151"/>
      <c r="ED1935" s="151"/>
      <c r="EE1935" s="151"/>
      <c r="EF1935" s="151"/>
      <c r="EG1935" s="151"/>
      <c r="EH1935" s="151"/>
      <c r="EI1935" s="151"/>
      <c r="EJ1935" s="151"/>
      <c r="EK1935" s="151"/>
      <c r="EL1935" s="151"/>
      <c r="EM1935" s="151"/>
      <c r="EN1935" s="151"/>
      <c r="EO1935" s="151"/>
      <c r="EP1935" s="151"/>
      <c r="EQ1935" s="151"/>
      <c r="ER1935" s="151"/>
      <c r="ES1935" s="151"/>
      <c r="ET1935" s="151"/>
      <c r="EU1935" s="151"/>
      <c r="EV1935" s="151"/>
      <c r="EW1935" s="151"/>
      <c r="EX1935" s="151"/>
      <c r="EY1935" s="151"/>
      <c r="EZ1935" s="151"/>
      <c r="FA1935" s="151"/>
      <c r="FB1935" s="151"/>
      <c r="FC1935" s="151"/>
      <c r="FD1935" s="151"/>
      <c r="FE1935" s="151"/>
      <c r="FF1935" s="151"/>
      <c r="FG1935" s="151"/>
      <c r="FH1935" s="151"/>
      <c r="FI1935" s="151"/>
      <c r="FJ1935" s="151"/>
      <c r="FK1935" s="151"/>
      <c r="FL1935" s="151"/>
      <c r="FM1935" s="151"/>
      <c r="FN1935" s="151"/>
      <c r="FO1935" s="151"/>
      <c r="FP1935" s="151"/>
      <c r="FQ1935" s="151"/>
      <c r="FR1935" s="151"/>
      <c r="FS1935" s="151"/>
      <c r="FT1935" s="151"/>
      <c r="FU1935" s="151"/>
      <c r="FV1935" s="151"/>
      <c r="FW1935" s="151"/>
      <c r="FX1935" s="151"/>
      <c r="FY1935" s="151"/>
      <c r="FZ1935" s="151"/>
      <c r="GA1935" s="151"/>
      <c r="GB1935" s="151"/>
      <c r="GC1935" s="151"/>
      <c r="GD1935" s="151"/>
      <c r="GE1935" s="151"/>
      <c r="GF1935" s="151"/>
      <c r="GG1935" s="151"/>
      <c r="GH1935" s="151"/>
      <c r="GI1935" s="151"/>
      <c r="GJ1935" s="151"/>
      <c r="GK1935" s="151"/>
      <c r="GL1935" s="151"/>
      <c r="GM1935" s="151"/>
      <c r="GN1935" s="151"/>
      <c r="GO1935" s="151"/>
      <c r="GP1935" s="151"/>
      <c r="GQ1935" s="151"/>
      <c r="GR1935" s="151"/>
      <c r="GS1935" s="151"/>
      <c r="GT1935" s="151"/>
      <c r="GU1935" s="151"/>
      <c r="GV1935" s="151"/>
      <c r="GW1935" s="151"/>
      <c r="GX1935" s="151"/>
      <c r="GY1935" s="151"/>
      <c r="GZ1935" s="151"/>
      <c r="HA1935" s="151"/>
      <c r="HB1935" s="151"/>
      <c r="HC1935" s="151"/>
      <c r="HD1935" s="151"/>
      <c r="HE1935" s="151"/>
      <c r="HF1935" s="151"/>
      <c r="HG1935" s="151"/>
      <c r="HH1935" s="151"/>
      <c r="HI1935" s="151"/>
      <c r="HJ1935" s="151"/>
      <c r="HK1935" s="151"/>
      <c r="HL1935" s="151"/>
      <c r="HM1935" s="151"/>
      <c r="HN1935" s="151"/>
      <c r="HO1935" s="151"/>
      <c r="HP1935" s="151"/>
      <c r="HQ1935" s="151"/>
      <c r="HR1935" s="151"/>
      <c r="HS1935" s="151"/>
      <c r="HT1935" s="151"/>
      <c r="HU1935" s="151"/>
      <c r="HV1935" s="151"/>
      <c r="HW1935" s="151"/>
      <c r="HX1935" s="151"/>
      <c r="HY1935" s="151"/>
      <c r="HZ1935" s="151"/>
      <c r="IA1935" s="151"/>
      <c r="IB1935" s="151"/>
      <c r="IC1935" s="151"/>
      <c r="ID1935" s="151"/>
      <c r="IE1935" s="151"/>
      <c r="IF1935" s="151"/>
      <c r="IG1935" s="151"/>
      <c r="IH1935" s="151"/>
      <c r="II1935" s="151"/>
      <c r="IJ1935" s="151"/>
      <c r="IK1935" s="151"/>
      <c r="IL1935" s="151"/>
      <c r="IM1935" s="151"/>
      <c r="IN1935" s="151"/>
      <c r="IO1935" s="151"/>
      <c r="IP1935" s="151"/>
      <c r="IQ1935" s="151"/>
      <c r="IR1935" s="151"/>
      <c r="IS1935" s="151"/>
      <c r="IT1935" s="151"/>
      <c r="IU1935" s="151"/>
      <c r="IV1935" s="151"/>
      <c r="IW1935" s="151"/>
      <c r="IX1935" s="151"/>
      <c r="IY1935" s="151"/>
      <c r="IZ1935" s="151"/>
      <c r="JA1935" s="151"/>
      <c r="JB1935" s="151"/>
    </row>
    <row r="1936" spans="1:262" s="848" customFormat="1" x14ac:dyDescent="0.25">
      <c r="A1936" s="214"/>
      <c r="B1936" s="214">
        <v>1</v>
      </c>
      <c r="C1936" s="173" t="s">
        <v>424</v>
      </c>
      <c r="D1936" s="173"/>
      <c r="E1936" s="173"/>
      <c r="F1936" s="1847">
        <f t="shared" si="1760"/>
        <v>0</v>
      </c>
      <c r="G1936" s="743">
        <f t="shared" si="1760"/>
        <v>0</v>
      </c>
      <c r="H1936" s="743">
        <f t="shared" si="1760"/>
        <v>0</v>
      </c>
      <c r="I1936" s="2026">
        <f t="shared" si="1760"/>
        <v>0</v>
      </c>
      <c r="J1936" s="2490"/>
      <c r="K1936" s="2490"/>
      <c r="L1936" s="2491"/>
      <c r="M1936" s="2491"/>
      <c r="N1936" s="2491"/>
      <c r="O1936" s="2491"/>
      <c r="P1936" s="2491"/>
      <c r="Q1936" s="2491"/>
      <c r="R1936" s="2742">
        <f t="shared" ref="R1936:AA1936" si="1775">R1857</f>
        <v>0</v>
      </c>
      <c r="S1936" s="2742">
        <f t="shared" ref="S1936" si="1776">S1857</f>
        <v>0</v>
      </c>
      <c r="T1936" s="2742">
        <f t="shared" si="1775"/>
        <v>0</v>
      </c>
      <c r="U1936" s="2742">
        <f t="shared" si="1775"/>
        <v>0</v>
      </c>
      <c r="V1936" s="2743">
        <f t="shared" si="1775"/>
        <v>0</v>
      </c>
      <c r="W1936" s="2742">
        <f t="shared" si="1775"/>
        <v>0</v>
      </c>
      <c r="X1936" s="2742">
        <f t="shared" si="1775"/>
        <v>0</v>
      </c>
      <c r="Y1936" s="2744">
        <f t="shared" si="1775"/>
        <v>0</v>
      </c>
      <c r="Z1936" s="2744">
        <f t="shared" si="1775"/>
        <v>0</v>
      </c>
      <c r="AA1936" s="2742">
        <f t="shared" si="1775"/>
        <v>0</v>
      </c>
      <c r="AB1936" s="920"/>
      <c r="AC1936" s="2558"/>
      <c r="AD1936" s="2222">
        <f t="shared" si="1681"/>
        <v>0</v>
      </c>
      <c r="AE1936" s="2914"/>
      <c r="AF1936" s="151"/>
      <c r="AG1936" s="151"/>
      <c r="AH1936" s="151"/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  <c r="BI1936" s="151"/>
      <c r="BJ1936" s="151"/>
      <c r="BK1936" s="151"/>
      <c r="BL1936" s="151"/>
      <c r="BM1936" s="151"/>
      <c r="BN1936" s="151"/>
      <c r="BO1936" s="151"/>
      <c r="BP1936" s="151"/>
      <c r="BQ1936" s="151"/>
      <c r="BR1936" s="151"/>
      <c r="BS1936" s="151"/>
      <c r="BT1936" s="151"/>
      <c r="BU1936" s="151"/>
      <c r="BV1936" s="151"/>
      <c r="BW1936" s="151"/>
      <c r="BX1936" s="151"/>
      <c r="BY1936" s="151"/>
      <c r="BZ1936" s="151"/>
      <c r="CA1936" s="151"/>
      <c r="CB1936" s="151"/>
      <c r="CC1936" s="151"/>
      <c r="CD1936" s="151"/>
      <c r="CE1936" s="151"/>
      <c r="CF1936" s="151"/>
      <c r="CG1936" s="151"/>
      <c r="CH1936" s="151"/>
      <c r="CI1936" s="151"/>
      <c r="CJ1936" s="151"/>
      <c r="CK1936" s="151"/>
      <c r="CL1936" s="151"/>
      <c r="CM1936" s="151"/>
      <c r="CN1936" s="151"/>
      <c r="CO1936" s="151"/>
      <c r="CP1936" s="151"/>
      <c r="CQ1936" s="151"/>
      <c r="CR1936" s="151"/>
      <c r="CS1936" s="151"/>
      <c r="CT1936" s="151"/>
      <c r="CU1936" s="151"/>
      <c r="CV1936" s="151"/>
      <c r="CW1936" s="151"/>
      <c r="CX1936" s="151"/>
      <c r="CY1936" s="151"/>
      <c r="CZ1936" s="151"/>
      <c r="DA1936" s="151"/>
      <c r="DB1936" s="151"/>
      <c r="DC1936" s="151"/>
      <c r="DD1936" s="151"/>
      <c r="DE1936" s="151"/>
      <c r="DF1936" s="151"/>
      <c r="DG1936" s="151"/>
      <c r="DH1936" s="151"/>
      <c r="DI1936" s="151"/>
      <c r="DJ1936" s="151"/>
      <c r="DK1936" s="151"/>
      <c r="DL1936" s="151"/>
      <c r="DM1936" s="151"/>
      <c r="DN1936" s="151"/>
      <c r="DO1936" s="151"/>
      <c r="DP1936" s="151"/>
      <c r="DQ1936" s="151"/>
      <c r="DR1936" s="151"/>
      <c r="DS1936" s="151"/>
      <c r="DT1936" s="151"/>
      <c r="DU1936" s="151"/>
      <c r="DV1936" s="151"/>
      <c r="DW1936" s="151"/>
      <c r="DX1936" s="151"/>
      <c r="DY1936" s="151"/>
      <c r="DZ1936" s="151"/>
      <c r="EA1936" s="151"/>
      <c r="EB1936" s="151"/>
      <c r="EC1936" s="151"/>
      <c r="ED1936" s="151"/>
      <c r="EE1936" s="151"/>
      <c r="EF1936" s="151"/>
      <c r="EG1936" s="151"/>
      <c r="EH1936" s="151"/>
      <c r="EI1936" s="151"/>
      <c r="EJ1936" s="151"/>
      <c r="EK1936" s="151"/>
      <c r="EL1936" s="151"/>
      <c r="EM1936" s="151"/>
      <c r="EN1936" s="151"/>
      <c r="EO1936" s="151"/>
      <c r="EP1936" s="151"/>
      <c r="EQ1936" s="151"/>
      <c r="ER1936" s="151"/>
      <c r="ES1936" s="151"/>
      <c r="ET1936" s="151"/>
      <c r="EU1936" s="151"/>
      <c r="EV1936" s="151"/>
      <c r="EW1936" s="151"/>
      <c r="EX1936" s="151"/>
      <c r="EY1936" s="151"/>
      <c r="EZ1936" s="151"/>
      <c r="FA1936" s="151"/>
      <c r="FB1936" s="151"/>
      <c r="FC1936" s="151"/>
      <c r="FD1936" s="151"/>
      <c r="FE1936" s="151"/>
      <c r="FF1936" s="151"/>
      <c r="FG1936" s="151"/>
      <c r="FH1936" s="151"/>
      <c r="FI1936" s="151"/>
      <c r="FJ1936" s="151"/>
      <c r="FK1936" s="151"/>
      <c r="FL1936" s="151"/>
      <c r="FM1936" s="151"/>
      <c r="FN1936" s="151"/>
      <c r="FO1936" s="151"/>
      <c r="FP1936" s="151"/>
      <c r="FQ1936" s="151"/>
      <c r="FR1936" s="151"/>
      <c r="FS1936" s="151"/>
      <c r="FT1936" s="151"/>
      <c r="FU1936" s="151"/>
      <c r="FV1936" s="151"/>
      <c r="FW1936" s="151"/>
      <c r="FX1936" s="151"/>
      <c r="FY1936" s="151"/>
      <c r="FZ1936" s="151"/>
      <c r="GA1936" s="151"/>
      <c r="GB1936" s="151"/>
      <c r="GC1936" s="151"/>
      <c r="GD1936" s="151"/>
      <c r="GE1936" s="151"/>
      <c r="GF1936" s="151"/>
      <c r="GG1936" s="151"/>
      <c r="GH1936" s="151"/>
      <c r="GI1936" s="151"/>
      <c r="GJ1936" s="151"/>
      <c r="GK1936" s="151"/>
      <c r="GL1936" s="151"/>
      <c r="GM1936" s="151"/>
      <c r="GN1936" s="151"/>
      <c r="GO1936" s="151"/>
      <c r="GP1936" s="151"/>
      <c r="GQ1936" s="151"/>
      <c r="GR1936" s="151"/>
      <c r="GS1936" s="151"/>
      <c r="GT1936" s="151"/>
      <c r="GU1936" s="151"/>
      <c r="GV1936" s="151"/>
      <c r="GW1936" s="151"/>
      <c r="GX1936" s="151"/>
      <c r="GY1936" s="151"/>
      <c r="GZ1936" s="151"/>
      <c r="HA1936" s="151"/>
      <c r="HB1936" s="151"/>
      <c r="HC1936" s="151"/>
      <c r="HD1936" s="151"/>
      <c r="HE1936" s="151"/>
      <c r="HF1936" s="151"/>
      <c r="HG1936" s="151"/>
      <c r="HH1936" s="151"/>
      <c r="HI1936" s="151"/>
      <c r="HJ1936" s="151"/>
      <c r="HK1936" s="151"/>
      <c r="HL1936" s="151"/>
      <c r="HM1936" s="151"/>
      <c r="HN1936" s="151"/>
      <c r="HO1936" s="151"/>
      <c r="HP1936" s="151"/>
      <c r="HQ1936" s="151"/>
      <c r="HR1936" s="151"/>
      <c r="HS1936" s="151"/>
      <c r="HT1936" s="151"/>
      <c r="HU1936" s="151"/>
      <c r="HV1936" s="151"/>
      <c r="HW1936" s="151"/>
      <c r="HX1936" s="151"/>
      <c r="HY1936" s="151"/>
      <c r="HZ1936" s="151"/>
      <c r="IA1936" s="151"/>
      <c r="IB1936" s="151"/>
      <c r="IC1936" s="151"/>
      <c r="ID1936" s="151"/>
      <c r="IE1936" s="151"/>
      <c r="IF1936" s="151"/>
      <c r="IG1936" s="151"/>
      <c r="IH1936" s="151"/>
      <c r="II1936" s="151"/>
      <c r="IJ1936" s="151"/>
      <c r="IK1936" s="151"/>
      <c r="IL1936" s="151"/>
      <c r="IM1936" s="151"/>
      <c r="IN1936" s="151"/>
      <c r="IO1936" s="151"/>
      <c r="IP1936" s="151"/>
      <c r="IQ1936" s="151"/>
      <c r="IR1936" s="151"/>
      <c r="IS1936" s="151"/>
      <c r="IT1936" s="151"/>
      <c r="IU1936" s="151"/>
      <c r="IV1936" s="151"/>
      <c r="IW1936" s="151"/>
      <c r="IX1936" s="151"/>
      <c r="IY1936" s="151"/>
      <c r="IZ1936" s="151"/>
      <c r="JA1936" s="151"/>
      <c r="JB1936" s="151"/>
    </row>
    <row r="1937" spans="1:262" s="848" customFormat="1" ht="30" x14ac:dyDescent="0.25">
      <c r="A1937" s="214"/>
      <c r="B1937" s="214">
        <v>1</v>
      </c>
      <c r="C1937" s="173" t="s">
        <v>425</v>
      </c>
      <c r="D1937" s="173"/>
      <c r="E1937" s="173"/>
      <c r="F1937" s="1847">
        <f t="shared" si="1760"/>
        <v>2000</v>
      </c>
      <c r="G1937" s="743">
        <f t="shared" si="1760"/>
        <v>333.33333333333331</v>
      </c>
      <c r="H1937" s="743">
        <f t="shared" si="1760"/>
        <v>518.88</v>
      </c>
      <c r="I1937" s="2026">
        <f t="shared" si="1760"/>
        <v>155.66400000000002</v>
      </c>
      <c r="J1937" s="2490"/>
      <c r="K1937" s="2490"/>
      <c r="L1937" s="2491"/>
      <c r="M1937" s="2491"/>
      <c r="N1937" s="2491"/>
      <c r="O1937" s="2491"/>
      <c r="P1937" s="2491"/>
      <c r="Q1937" s="2491"/>
      <c r="R1937" s="2742">
        <f t="shared" ref="R1937:AA1937" si="1777">R1858</f>
        <v>0</v>
      </c>
      <c r="S1937" s="2742">
        <f t="shared" ref="S1937" si="1778">S1858</f>
        <v>0</v>
      </c>
      <c r="T1937" s="2742">
        <f t="shared" si="1777"/>
        <v>0</v>
      </c>
      <c r="U1937" s="2742">
        <f t="shared" si="1777"/>
        <v>0</v>
      </c>
      <c r="V1937" s="2743">
        <f t="shared" si="1777"/>
        <v>0</v>
      </c>
      <c r="W1937" s="2742">
        <f t="shared" si="1777"/>
        <v>0</v>
      </c>
      <c r="X1937" s="2742">
        <f t="shared" si="1777"/>
        <v>0</v>
      </c>
      <c r="Y1937" s="2744">
        <f t="shared" si="1777"/>
        <v>0</v>
      </c>
      <c r="Z1937" s="2744">
        <f t="shared" si="1777"/>
        <v>0</v>
      </c>
      <c r="AA1937" s="2742">
        <f t="shared" si="1777"/>
        <v>0</v>
      </c>
      <c r="AB1937" s="920"/>
      <c r="AC1937" s="2558"/>
      <c r="AD1937" s="2222">
        <f t="shared" si="1681"/>
        <v>0</v>
      </c>
      <c r="AE1937" s="2914"/>
      <c r="AF1937" s="151"/>
      <c r="AG1937" s="151"/>
      <c r="AH1937" s="151"/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  <c r="BI1937" s="151"/>
      <c r="BJ1937" s="151"/>
      <c r="BK1937" s="151"/>
      <c r="BL1937" s="151"/>
      <c r="BM1937" s="151"/>
      <c r="BN1937" s="151"/>
      <c r="BO1937" s="151"/>
      <c r="BP1937" s="151"/>
      <c r="BQ1937" s="151"/>
      <c r="BR1937" s="151"/>
      <c r="BS1937" s="151"/>
      <c r="BT1937" s="151"/>
      <c r="BU1937" s="151"/>
      <c r="BV1937" s="151"/>
      <c r="BW1937" s="151"/>
      <c r="BX1937" s="151"/>
      <c r="BY1937" s="151"/>
      <c r="BZ1937" s="151"/>
      <c r="CA1937" s="151"/>
      <c r="CB1937" s="151"/>
      <c r="CC1937" s="151"/>
      <c r="CD1937" s="151"/>
      <c r="CE1937" s="151"/>
      <c r="CF1937" s="151"/>
      <c r="CG1937" s="151"/>
      <c r="CH1937" s="151"/>
      <c r="CI1937" s="151"/>
      <c r="CJ1937" s="151"/>
      <c r="CK1937" s="151"/>
      <c r="CL1937" s="151"/>
      <c r="CM1937" s="151"/>
      <c r="CN1937" s="151"/>
      <c r="CO1937" s="151"/>
      <c r="CP1937" s="151"/>
      <c r="CQ1937" s="151"/>
      <c r="CR1937" s="151"/>
      <c r="CS1937" s="151"/>
      <c r="CT1937" s="151"/>
      <c r="CU1937" s="151"/>
      <c r="CV1937" s="151"/>
      <c r="CW1937" s="151"/>
      <c r="CX1937" s="151"/>
      <c r="CY1937" s="151"/>
      <c r="CZ1937" s="151"/>
      <c r="DA1937" s="151"/>
      <c r="DB1937" s="151"/>
      <c r="DC1937" s="151"/>
      <c r="DD1937" s="151"/>
      <c r="DE1937" s="151"/>
      <c r="DF1937" s="151"/>
      <c r="DG1937" s="151"/>
      <c r="DH1937" s="151"/>
      <c r="DI1937" s="151"/>
      <c r="DJ1937" s="151"/>
      <c r="DK1937" s="151"/>
      <c r="DL1937" s="151"/>
      <c r="DM1937" s="151"/>
      <c r="DN1937" s="151"/>
      <c r="DO1937" s="151"/>
      <c r="DP1937" s="151"/>
      <c r="DQ1937" s="151"/>
      <c r="DR1937" s="151"/>
      <c r="DS1937" s="151"/>
      <c r="DT1937" s="151"/>
      <c r="DU1937" s="151"/>
      <c r="DV1937" s="151"/>
      <c r="DW1937" s="151"/>
      <c r="DX1937" s="151"/>
      <c r="DY1937" s="151"/>
      <c r="DZ1937" s="151"/>
      <c r="EA1937" s="151"/>
      <c r="EB1937" s="151"/>
      <c r="EC1937" s="151"/>
      <c r="ED1937" s="151"/>
      <c r="EE1937" s="151"/>
      <c r="EF1937" s="151"/>
      <c r="EG1937" s="151"/>
      <c r="EH1937" s="151"/>
      <c r="EI1937" s="151"/>
      <c r="EJ1937" s="151"/>
      <c r="EK1937" s="151"/>
      <c r="EL1937" s="151"/>
      <c r="EM1937" s="151"/>
      <c r="EN1937" s="151"/>
      <c r="EO1937" s="151"/>
      <c r="EP1937" s="151"/>
      <c r="EQ1937" s="151"/>
      <c r="ER1937" s="151"/>
      <c r="ES1937" s="151"/>
      <c r="ET1937" s="151"/>
      <c r="EU1937" s="151"/>
      <c r="EV1937" s="151"/>
      <c r="EW1937" s="151"/>
      <c r="EX1937" s="151"/>
      <c r="EY1937" s="151"/>
      <c r="EZ1937" s="151"/>
      <c r="FA1937" s="151"/>
      <c r="FB1937" s="151"/>
      <c r="FC1937" s="151"/>
      <c r="FD1937" s="151"/>
      <c r="FE1937" s="151"/>
      <c r="FF1937" s="151"/>
      <c r="FG1937" s="151"/>
      <c r="FH1937" s="151"/>
      <c r="FI1937" s="151"/>
      <c r="FJ1937" s="151"/>
      <c r="FK1937" s="151"/>
      <c r="FL1937" s="151"/>
      <c r="FM1937" s="151"/>
      <c r="FN1937" s="151"/>
      <c r="FO1937" s="151"/>
      <c r="FP1937" s="151"/>
      <c r="FQ1937" s="151"/>
      <c r="FR1937" s="151"/>
      <c r="FS1937" s="151"/>
      <c r="FT1937" s="151"/>
      <c r="FU1937" s="151"/>
      <c r="FV1937" s="151"/>
      <c r="FW1937" s="151"/>
      <c r="FX1937" s="151"/>
      <c r="FY1937" s="151"/>
      <c r="FZ1937" s="151"/>
      <c r="GA1937" s="151"/>
      <c r="GB1937" s="151"/>
      <c r="GC1937" s="151"/>
      <c r="GD1937" s="151"/>
      <c r="GE1937" s="151"/>
      <c r="GF1937" s="151"/>
      <c r="GG1937" s="151"/>
      <c r="GH1937" s="151"/>
      <c r="GI1937" s="151"/>
      <c r="GJ1937" s="151"/>
      <c r="GK1937" s="151"/>
      <c r="GL1937" s="151"/>
      <c r="GM1937" s="151"/>
      <c r="GN1937" s="151"/>
      <c r="GO1937" s="151"/>
      <c r="GP1937" s="151"/>
      <c r="GQ1937" s="151"/>
      <c r="GR1937" s="151"/>
      <c r="GS1937" s="151"/>
      <c r="GT1937" s="151"/>
      <c r="GU1937" s="151"/>
      <c r="GV1937" s="151"/>
      <c r="GW1937" s="151"/>
      <c r="GX1937" s="151"/>
      <c r="GY1937" s="151"/>
      <c r="GZ1937" s="151"/>
      <c r="HA1937" s="151"/>
      <c r="HB1937" s="151"/>
      <c r="HC1937" s="151"/>
      <c r="HD1937" s="151"/>
      <c r="HE1937" s="151"/>
      <c r="HF1937" s="151"/>
      <c r="HG1937" s="151"/>
      <c r="HH1937" s="151"/>
      <c r="HI1937" s="151"/>
      <c r="HJ1937" s="151"/>
      <c r="HK1937" s="151"/>
      <c r="HL1937" s="151"/>
      <c r="HM1937" s="151"/>
      <c r="HN1937" s="151"/>
      <c r="HO1937" s="151"/>
      <c r="HP1937" s="151"/>
      <c r="HQ1937" s="151"/>
      <c r="HR1937" s="151"/>
      <c r="HS1937" s="151"/>
      <c r="HT1937" s="151"/>
      <c r="HU1937" s="151"/>
      <c r="HV1937" s="151"/>
      <c r="HW1937" s="151"/>
      <c r="HX1937" s="151"/>
      <c r="HY1937" s="151"/>
      <c r="HZ1937" s="151"/>
      <c r="IA1937" s="151"/>
      <c r="IB1937" s="151"/>
      <c r="IC1937" s="151"/>
      <c r="ID1937" s="151"/>
      <c r="IE1937" s="151"/>
      <c r="IF1937" s="151"/>
      <c r="IG1937" s="151"/>
      <c r="IH1937" s="151"/>
      <c r="II1937" s="151"/>
      <c r="IJ1937" s="151"/>
      <c r="IK1937" s="151"/>
      <c r="IL1937" s="151"/>
      <c r="IM1937" s="151"/>
      <c r="IN1937" s="151"/>
      <c r="IO1937" s="151"/>
      <c r="IP1937" s="151"/>
      <c r="IQ1937" s="151"/>
      <c r="IR1937" s="151"/>
      <c r="IS1937" s="151"/>
      <c r="IT1937" s="151"/>
      <c r="IU1937" s="151"/>
      <c r="IV1937" s="151"/>
      <c r="IW1937" s="151"/>
      <c r="IX1937" s="151"/>
      <c r="IY1937" s="151"/>
      <c r="IZ1937" s="151"/>
      <c r="JA1937" s="151"/>
      <c r="JB1937" s="151"/>
    </row>
    <row r="1938" spans="1:262" s="848" customFormat="1" ht="60" x14ac:dyDescent="0.25">
      <c r="A1938" s="214"/>
      <c r="B1938" s="214">
        <v>1</v>
      </c>
      <c r="C1938" s="173" t="s">
        <v>427</v>
      </c>
      <c r="D1938" s="173"/>
      <c r="E1938" s="173"/>
      <c r="F1938" s="1847">
        <f t="shared" si="1760"/>
        <v>0</v>
      </c>
      <c r="G1938" s="743">
        <f t="shared" si="1760"/>
        <v>0</v>
      </c>
      <c r="H1938" s="743">
        <f t="shared" si="1760"/>
        <v>0</v>
      </c>
      <c r="I1938" s="2026">
        <f t="shared" si="1760"/>
        <v>0</v>
      </c>
      <c r="J1938" s="2490"/>
      <c r="K1938" s="2490"/>
      <c r="L1938" s="2491"/>
      <c r="M1938" s="2491"/>
      <c r="N1938" s="2491"/>
      <c r="O1938" s="2491"/>
      <c r="P1938" s="2491"/>
      <c r="Q1938" s="2491"/>
      <c r="R1938" s="2742">
        <f t="shared" ref="R1938:AA1938" si="1779">R1859</f>
        <v>0</v>
      </c>
      <c r="S1938" s="2742">
        <f t="shared" ref="S1938" si="1780">S1859</f>
        <v>0</v>
      </c>
      <c r="T1938" s="2742">
        <f t="shared" si="1779"/>
        <v>0</v>
      </c>
      <c r="U1938" s="2742">
        <f t="shared" si="1779"/>
        <v>0</v>
      </c>
      <c r="V1938" s="2743">
        <f t="shared" si="1779"/>
        <v>0</v>
      </c>
      <c r="W1938" s="2742">
        <f t="shared" si="1779"/>
        <v>0</v>
      </c>
      <c r="X1938" s="2742">
        <f t="shared" si="1779"/>
        <v>0</v>
      </c>
      <c r="Y1938" s="2744">
        <f t="shared" si="1779"/>
        <v>0</v>
      </c>
      <c r="Z1938" s="2744">
        <f t="shared" si="1779"/>
        <v>0</v>
      </c>
      <c r="AA1938" s="2742">
        <f t="shared" si="1779"/>
        <v>0</v>
      </c>
      <c r="AB1938" s="920"/>
      <c r="AC1938" s="2558"/>
      <c r="AD1938" s="2222">
        <f t="shared" si="1681"/>
        <v>0</v>
      </c>
      <c r="AE1938" s="2914"/>
      <c r="AF1938" s="151"/>
      <c r="AG1938" s="151"/>
      <c r="AH1938" s="151"/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  <c r="BI1938" s="151"/>
      <c r="BJ1938" s="151"/>
      <c r="BK1938" s="151"/>
      <c r="BL1938" s="151"/>
      <c r="BM1938" s="151"/>
      <c r="BN1938" s="151"/>
      <c r="BO1938" s="151"/>
      <c r="BP1938" s="151"/>
      <c r="BQ1938" s="151"/>
      <c r="BR1938" s="151"/>
      <c r="BS1938" s="151"/>
      <c r="BT1938" s="151"/>
      <c r="BU1938" s="151"/>
      <c r="BV1938" s="151"/>
      <c r="BW1938" s="151"/>
      <c r="BX1938" s="151"/>
      <c r="BY1938" s="151"/>
      <c r="BZ1938" s="151"/>
      <c r="CA1938" s="151"/>
      <c r="CB1938" s="151"/>
      <c r="CC1938" s="151"/>
      <c r="CD1938" s="151"/>
      <c r="CE1938" s="151"/>
      <c r="CF1938" s="151"/>
      <c r="CG1938" s="151"/>
      <c r="CH1938" s="151"/>
      <c r="CI1938" s="151"/>
      <c r="CJ1938" s="151"/>
      <c r="CK1938" s="151"/>
      <c r="CL1938" s="151"/>
      <c r="CM1938" s="151"/>
      <c r="CN1938" s="151"/>
      <c r="CO1938" s="151"/>
      <c r="CP1938" s="151"/>
      <c r="CQ1938" s="151"/>
      <c r="CR1938" s="151"/>
      <c r="CS1938" s="151"/>
      <c r="CT1938" s="151"/>
      <c r="CU1938" s="151"/>
      <c r="CV1938" s="151"/>
      <c r="CW1938" s="151"/>
      <c r="CX1938" s="151"/>
      <c r="CY1938" s="151"/>
      <c r="CZ1938" s="151"/>
      <c r="DA1938" s="151"/>
      <c r="DB1938" s="151"/>
      <c r="DC1938" s="151"/>
      <c r="DD1938" s="151"/>
      <c r="DE1938" s="151"/>
      <c r="DF1938" s="151"/>
      <c r="DG1938" s="151"/>
      <c r="DH1938" s="151"/>
      <c r="DI1938" s="151"/>
      <c r="DJ1938" s="151"/>
      <c r="DK1938" s="151"/>
      <c r="DL1938" s="151"/>
      <c r="DM1938" s="151"/>
      <c r="DN1938" s="151"/>
      <c r="DO1938" s="151"/>
      <c r="DP1938" s="151"/>
      <c r="DQ1938" s="151"/>
      <c r="DR1938" s="151"/>
      <c r="DS1938" s="151"/>
      <c r="DT1938" s="151"/>
      <c r="DU1938" s="151"/>
      <c r="DV1938" s="151"/>
      <c r="DW1938" s="151"/>
      <c r="DX1938" s="151"/>
      <c r="DY1938" s="151"/>
      <c r="DZ1938" s="151"/>
      <c r="EA1938" s="151"/>
      <c r="EB1938" s="151"/>
      <c r="EC1938" s="151"/>
      <c r="ED1938" s="151"/>
      <c r="EE1938" s="151"/>
      <c r="EF1938" s="151"/>
      <c r="EG1938" s="151"/>
      <c r="EH1938" s="151"/>
      <c r="EI1938" s="151"/>
      <c r="EJ1938" s="151"/>
      <c r="EK1938" s="151"/>
      <c r="EL1938" s="151"/>
      <c r="EM1938" s="151"/>
      <c r="EN1938" s="151"/>
      <c r="EO1938" s="151"/>
      <c r="EP1938" s="151"/>
      <c r="EQ1938" s="151"/>
      <c r="ER1938" s="151"/>
      <c r="ES1938" s="151"/>
      <c r="ET1938" s="151"/>
      <c r="EU1938" s="151"/>
      <c r="EV1938" s="151"/>
      <c r="EW1938" s="151"/>
      <c r="EX1938" s="151"/>
      <c r="EY1938" s="151"/>
      <c r="EZ1938" s="151"/>
      <c r="FA1938" s="151"/>
      <c r="FB1938" s="151"/>
      <c r="FC1938" s="151"/>
      <c r="FD1938" s="151"/>
      <c r="FE1938" s="151"/>
      <c r="FF1938" s="151"/>
      <c r="FG1938" s="151"/>
      <c r="FH1938" s="151"/>
      <c r="FI1938" s="151"/>
      <c r="FJ1938" s="151"/>
      <c r="FK1938" s="151"/>
      <c r="FL1938" s="151"/>
      <c r="FM1938" s="151"/>
      <c r="FN1938" s="151"/>
      <c r="FO1938" s="151"/>
      <c r="FP1938" s="151"/>
      <c r="FQ1938" s="151"/>
      <c r="FR1938" s="151"/>
      <c r="FS1938" s="151"/>
      <c r="FT1938" s="151"/>
      <c r="FU1938" s="151"/>
      <c r="FV1938" s="151"/>
      <c r="FW1938" s="151"/>
      <c r="FX1938" s="151"/>
      <c r="FY1938" s="151"/>
      <c r="FZ1938" s="151"/>
      <c r="GA1938" s="151"/>
      <c r="GB1938" s="151"/>
      <c r="GC1938" s="151"/>
      <c r="GD1938" s="151"/>
      <c r="GE1938" s="151"/>
      <c r="GF1938" s="151"/>
      <c r="GG1938" s="151"/>
      <c r="GH1938" s="151"/>
      <c r="GI1938" s="151"/>
      <c r="GJ1938" s="151"/>
      <c r="GK1938" s="151"/>
      <c r="GL1938" s="151"/>
      <c r="GM1938" s="151"/>
      <c r="GN1938" s="151"/>
      <c r="GO1938" s="151"/>
      <c r="GP1938" s="151"/>
      <c r="GQ1938" s="151"/>
      <c r="GR1938" s="151"/>
      <c r="GS1938" s="151"/>
      <c r="GT1938" s="151"/>
      <c r="GU1938" s="151"/>
      <c r="GV1938" s="151"/>
      <c r="GW1938" s="151"/>
      <c r="GX1938" s="151"/>
      <c r="GY1938" s="151"/>
      <c r="GZ1938" s="151"/>
      <c r="HA1938" s="151"/>
      <c r="HB1938" s="151"/>
      <c r="HC1938" s="151"/>
      <c r="HD1938" s="151"/>
      <c r="HE1938" s="151"/>
      <c r="HF1938" s="151"/>
      <c r="HG1938" s="151"/>
      <c r="HH1938" s="151"/>
      <c r="HI1938" s="151"/>
      <c r="HJ1938" s="151"/>
      <c r="HK1938" s="151"/>
      <c r="HL1938" s="151"/>
      <c r="HM1938" s="151"/>
      <c r="HN1938" s="151"/>
      <c r="HO1938" s="151"/>
      <c r="HP1938" s="151"/>
      <c r="HQ1938" s="151"/>
      <c r="HR1938" s="151"/>
      <c r="HS1938" s="151"/>
      <c r="HT1938" s="151"/>
      <c r="HU1938" s="151"/>
      <c r="HV1938" s="151"/>
      <c r="HW1938" s="151"/>
      <c r="HX1938" s="151"/>
      <c r="HY1938" s="151"/>
      <c r="HZ1938" s="151"/>
      <c r="IA1938" s="151"/>
      <c r="IB1938" s="151"/>
      <c r="IC1938" s="151"/>
      <c r="ID1938" s="151"/>
      <c r="IE1938" s="151"/>
      <c r="IF1938" s="151"/>
      <c r="IG1938" s="151"/>
      <c r="IH1938" s="151"/>
      <c r="II1938" s="151"/>
      <c r="IJ1938" s="151"/>
      <c r="IK1938" s="151"/>
      <c r="IL1938" s="151"/>
      <c r="IM1938" s="151"/>
      <c r="IN1938" s="151"/>
      <c r="IO1938" s="151"/>
      <c r="IP1938" s="151"/>
      <c r="IQ1938" s="151"/>
      <c r="IR1938" s="151"/>
      <c r="IS1938" s="151"/>
      <c r="IT1938" s="151"/>
      <c r="IU1938" s="151"/>
      <c r="IV1938" s="151"/>
      <c r="IW1938" s="151"/>
      <c r="IX1938" s="151"/>
      <c r="IY1938" s="151"/>
      <c r="IZ1938" s="151"/>
      <c r="JA1938" s="151"/>
      <c r="JB1938" s="151"/>
    </row>
    <row r="1939" spans="1:262" s="848" customFormat="1" ht="45" x14ac:dyDescent="0.25">
      <c r="A1939" s="214">
        <v>1</v>
      </c>
      <c r="B1939" s="214">
        <v>1</v>
      </c>
      <c r="C1939" s="554" t="s">
        <v>428</v>
      </c>
      <c r="D1939" s="173"/>
      <c r="E1939" s="173"/>
      <c r="F1939" s="1847">
        <f t="shared" si="1760"/>
        <v>0</v>
      </c>
      <c r="G1939" s="743">
        <f t="shared" si="1760"/>
        <v>0</v>
      </c>
      <c r="H1939" s="743">
        <f t="shared" si="1760"/>
        <v>0</v>
      </c>
      <c r="I1939" s="2026">
        <f t="shared" si="1760"/>
        <v>0</v>
      </c>
      <c r="J1939" s="2490"/>
      <c r="K1939" s="2490"/>
      <c r="L1939" s="2491"/>
      <c r="M1939" s="2491"/>
      <c r="N1939" s="2491"/>
      <c r="O1939" s="2491"/>
      <c r="P1939" s="2491"/>
      <c r="Q1939" s="2491"/>
      <c r="R1939" s="2742">
        <f t="shared" ref="R1939:AA1939" si="1781">R1860</f>
        <v>0</v>
      </c>
      <c r="S1939" s="2742">
        <f t="shared" ref="S1939" si="1782">S1860</f>
        <v>0</v>
      </c>
      <c r="T1939" s="2742">
        <f t="shared" si="1781"/>
        <v>0</v>
      </c>
      <c r="U1939" s="2742">
        <f t="shared" si="1781"/>
        <v>0</v>
      </c>
      <c r="V1939" s="2743">
        <f t="shared" si="1781"/>
        <v>0</v>
      </c>
      <c r="W1939" s="2742">
        <f t="shared" si="1781"/>
        <v>0</v>
      </c>
      <c r="X1939" s="2742">
        <f t="shared" si="1781"/>
        <v>0</v>
      </c>
      <c r="Y1939" s="2744">
        <f t="shared" si="1781"/>
        <v>0</v>
      </c>
      <c r="Z1939" s="2744">
        <f t="shared" si="1781"/>
        <v>0</v>
      </c>
      <c r="AA1939" s="2742">
        <f t="shared" si="1781"/>
        <v>0</v>
      </c>
      <c r="AB1939" s="920"/>
      <c r="AC1939" s="2558"/>
      <c r="AD1939" s="2222">
        <f t="shared" si="1681"/>
        <v>0</v>
      </c>
      <c r="AE1939" s="2914"/>
      <c r="AF1939" s="151"/>
      <c r="AG1939" s="151"/>
      <c r="AH1939" s="151"/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  <c r="BI1939" s="151"/>
      <c r="BJ1939" s="151"/>
      <c r="BK1939" s="151"/>
      <c r="BL1939" s="151"/>
      <c r="BM1939" s="151"/>
      <c r="BN1939" s="151"/>
      <c r="BO1939" s="151"/>
      <c r="BP1939" s="151"/>
      <c r="BQ1939" s="151"/>
      <c r="BR1939" s="151"/>
      <c r="BS1939" s="151"/>
      <c r="BT1939" s="151"/>
      <c r="BU1939" s="151"/>
      <c r="BV1939" s="151"/>
      <c r="BW1939" s="151"/>
      <c r="BX1939" s="151"/>
      <c r="BY1939" s="151"/>
      <c r="BZ1939" s="151"/>
      <c r="CA1939" s="151"/>
      <c r="CB1939" s="151"/>
      <c r="CC1939" s="151"/>
      <c r="CD1939" s="151"/>
      <c r="CE1939" s="151"/>
      <c r="CF1939" s="151"/>
      <c r="CG1939" s="151"/>
      <c r="CH1939" s="151"/>
      <c r="CI1939" s="151"/>
      <c r="CJ1939" s="151"/>
      <c r="CK1939" s="151"/>
      <c r="CL1939" s="151"/>
      <c r="CM1939" s="151"/>
      <c r="CN1939" s="151"/>
      <c r="CO1939" s="151"/>
      <c r="CP1939" s="151"/>
      <c r="CQ1939" s="151"/>
      <c r="CR1939" s="151"/>
      <c r="CS1939" s="151"/>
      <c r="CT1939" s="151"/>
      <c r="CU1939" s="151"/>
      <c r="CV1939" s="151"/>
      <c r="CW1939" s="151"/>
      <c r="CX1939" s="151"/>
      <c r="CY1939" s="151"/>
      <c r="CZ1939" s="151"/>
      <c r="DA1939" s="151"/>
      <c r="DB1939" s="151"/>
      <c r="DC1939" s="151"/>
      <c r="DD1939" s="151"/>
      <c r="DE1939" s="151"/>
      <c r="DF1939" s="151"/>
      <c r="DG1939" s="151"/>
      <c r="DH1939" s="151"/>
      <c r="DI1939" s="151"/>
      <c r="DJ1939" s="151"/>
      <c r="DK1939" s="151"/>
      <c r="DL1939" s="151"/>
      <c r="DM1939" s="151"/>
      <c r="DN1939" s="151"/>
      <c r="DO1939" s="151"/>
      <c r="DP1939" s="151"/>
      <c r="DQ1939" s="151"/>
      <c r="DR1939" s="151"/>
      <c r="DS1939" s="151"/>
      <c r="DT1939" s="151"/>
      <c r="DU1939" s="151"/>
      <c r="DV1939" s="151"/>
      <c r="DW1939" s="151"/>
      <c r="DX1939" s="151"/>
      <c r="DY1939" s="151"/>
      <c r="DZ1939" s="151"/>
      <c r="EA1939" s="151"/>
      <c r="EB1939" s="151"/>
      <c r="EC1939" s="151"/>
      <c r="ED1939" s="151"/>
      <c r="EE1939" s="151"/>
      <c r="EF1939" s="151"/>
      <c r="EG1939" s="151"/>
      <c r="EH1939" s="151"/>
      <c r="EI1939" s="151"/>
      <c r="EJ1939" s="151"/>
      <c r="EK1939" s="151"/>
      <c r="EL1939" s="151"/>
      <c r="EM1939" s="151"/>
      <c r="EN1939" s="151"/>
      <c r="EO1939" s="151"/>
      <c r="EP1939" s="151"/>
      <c r="EQ1939" s="151"/>
      <c r="ER1939" s="151"/>
      <c r="ES1939" s="151"/>
      <c r="ET1939" s="151"/>
      <c r="EU1939" s="151"/>
      <c r="EV1939" s="151"/>
      <c r="EW1939" s="151"/>
      <c r="EX1939" s="151"/>
      <c r="EY1939" s="151"/>
      <c r="EZ1939" s="151"/>
      <c r="FA1939" s="151"/>
      <c r="FB1939" s="151"/>
      <c r="FC1939" s="151"/>
      <c r="FD1939" s="151"/>
      <c r="FE1939" s="151"/>
      <c r="FF1939" s="151"/>
      <c r="FG1939" s="151"/>
      <c r="FH1939" s="151"/>
      <c r="FI1939" s="151"/>
      <c r="FJ1939" s="151"/>
      <c r="FK1939" s="151"/>
      <c r="FL1939" s="151"/>
      <c r="FM1939" s="151"/>
      <c r="FN1939" s="151"/>
      <c r="FO1939" s="151"/>
      <c r="FP1939" s="151"/>
      <c r="FQ1939" s="151"/>
      <c r="FR1939" s="151"/>
      <c r="FS1939" s="151"/>
      <c r="FT1939" s="151"/>
      <c r="FU1939" s="151"/>
      <c r="FV1939" s="151"/>
      <c r="FW1939" s="151"/>
      <c r="FX1939" s="151"/>
      <c r="FY1939" s="151"/>
      <c r="FZ1939" s="151"/>
      <c r="GA1939" s="151"/>
      <c r="GB1939" s="151"/>
      <c r="GC1939" s="151"/>
      <c r="GD1939" s="151"/>
      <c r="GE1939" s="151"/>
      <c r="GF1939" s="151"/>
      <c r="GG1939" s="151"/>
      <c r="GH1939" s="151"/>
      <c r="GI1939" s="151"/>
      <c r="GJ1939" s="151"/>
      <c r="GK1939" s="151"/>
      <c r="GL1939" s="151"/>
      <c r="GM1939" s="151"/>
      <c r="GN1939" s="151"/>
      <c r="GO1939" s="151"/>
      <c r="GP1939" s="151"/>
      <c r="GQ1939" s="151"/>
      <c r="GR1939" s="151"/>
      <c r="GS1939" s="151"/>
      <c r="GT1939" s="151"/>
      <c r="GU1939" s="151"/>
      <c r="GV1939" s="151"/>
      <c r="GW1939" s="151"/>
      <c r="GX1939" s="151"/>
      <c r="GY1939" s="151"/>
      <c r="GZ1939" s="151"/>
      <c r="HA1939" s="151"/>
      <c r="HB1939" s="151"/>
      <c r="HC1939" s="151"/>
      <c r="HD1939" s="151"/>
      <c r="HE1939" s="151"/>
      <c r="HF1939" s="151"/>
      <c r="HG1939" s="151"/>
      <c r="HH1939" s="151"/>
      <c r="HI1939" s="151"/>
      <c r="HJ1939" s="151"/>
      <c r="HK1939" s="151"/>
      <c r="HL1939" s="151"/>
      <c r="HM1939" s="151"/>
      <c r="HN1939" s="151"/>
      <c r="HO1939" s="151"/>
      <c r="HP1939" s="151"/>
      <c r="HQ1939" s="151"/>
      <c r="HR1939" s="151"/>
      <c r="HS1939" s="151"/>
      <c r="HT1939" s="151"/>
      <c r="HU1939" s="151"/>
      <c r="HV1939" s="151"/>
      <c r="HW1939" s="151"/>
      <c r="HX1939" s="151"/>
      <c r="HY1939" s="151"/>
      <c r="HZ1939" s="151"/>
      <c r="IA1939" s="151"/>
      <c r="IB1939" s="151"/>
      <c r="IC1939" s="151"/>
      <c r="ID1939" s="151"/>
      <c r="IE1939" s="151"/>
      <c r="IF1939" s="151"/>
      <c r="IG1939" s="151"/>
      <c r="IH1939" s="151"/>
      <c r="II1939" s="151"/>
      <c r="IJ1939" s="151"/>
      <c r="IK1939" s="151"/>
      <c r="IL1939" s="151"/>
      <c r="IM1939" s="151"/>
      <c r="IN1939" s="151"/>
      <c r="IO1939" s="151"/>
      <c r="IP1939" s="151"/>
      <c r="IQ1939" s="151"/>
      <c r="IR1939" s="151"/>
      <c r="IS1939" s="151"/>
      <c r="IT1939" s="151"/>
      <c r="IU1939" s="151"/>
      <c r="IV1939" s="151"/>
      <c r="IW1939" s="151"/>
      <c r="IX1939" s="151"/>
      <c r="IY1939" s="151"/>
      <c r="IZ1939" s="151"/>
      <c r="JA1939" s="151"/>
      <c r="JB1939" s="151"/>
    </row>
    <row r="1940" spans="1:262" s="848" customFormat="1" ht="45" x14ac:dyDescent="0.25">
      <c r="A1940" s="214"/>
      <c r="B1940" s="214">
        <v>1</v>
      </c>
      <c r="C1940" s="554" t="s">
        <v>740</v>
      </c>
      <c r="D1940" s="173"/>
      <c r="E1940" s="173"/>
      <c r="F1940" s="1847">
        <f t="shared" si="1760"/>
        <v>1416</v>
      </c>
      <c r="G1940" s="743">
        <f t="shared" si="1760"/>
        <v>236</v>
      </c>
      <c r="H1940" s="743">
        <f t="shared" si="1760"/>
        <v>0</v>
      </c>
      <c r="I1940" s="2026">
        <f t="shared" si="1760"/>
        <v>0</v>
      </c>
      <c r="J1940" s="2490"/>
      <c r="K1940" s="2490"/>
      <c r="L1940" s="2491"/>
      <c r="M1940" s="2491"/>
      <c r="N1940" s="2491"/>
      <c r="O1940" s="2491"/>
      <c r="P1940" s="2491"/>
      <c r="Q1940" s="2491"/>
      <c r="R1940" s="2742">
        <f t="shared" ref="R1940:AA1940" si="1783">R1861</f>
        <v>0</v>
      </c>
      <c r="S1940" s="2742">
        <f t="shared" ref="S1940" si="1784">S1861</f>
        <v>0</v>
      </c>
      <c r="T1940" s="2742">
        <f t="shared" si="1783"/>
        <v>0</v>
      </c>
      <c r="U1940" s="2742">
        <f t="shared" si="1783"/>
        <v>0</v>
      </c>
      <c r="V1940" s="2743">
        <f t="shared" si="1783"/>
        <v>0</v>
      </c>
      <c r="W1940" s="2742">
        <f t="shared" si="1783"/>
        <v>0</v>
      </c>
      <c r="X1940" s="2742">
        <f t="shared" si="1783"/>
        <v>0</v>
      </c>
      <c r="Y1940" s="2744">
        <f t="shared" si="1783"/>
        <v>0</v>
      </c>
      <c r="Z1940" s="2744">
        <f t="shared" si="1783"/>
        <v>0</v>
      </c>
      <c r="AA1940" s="2742">
        <f t="shared" si="1783"/>
        <v>0</v>
      </c>
      <c r="AB1940" s="920"/>
      <c r="AC1940" s="2558"/>
      <c r="AD1940" s="2222">
        <f t="shared" ref="AD1940:AD2003" si="1785">U1940+W1940+Z1940-AA1940</f>
        <v>0</v>
      </c>
      <c r="AE1940" s="2914"/>
      <c r="AF1940" s="151"/>
      <c r="AG1940" s="151"/>
      <c r="AH1940" s="151"/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  <c r="BI1940" s="151"/>
      <c r="BJ1940" s="151"/>
      <c r="BK1940" s="151"/>
      <c r="BL1940" s="151"/>
      <c r="BM1940" s="151"/>
      <c r="BN1940" s="151"/>
      <c r="BO1940" s="151"/>
      <c r="BP1940" s="151"/>
      <c r="BQ1940" s="151"/>
      <c r="BR1940" s="151"/>
      <c r="BS1940" s="151"/>
      <c r="BT1940" s="151"/>
      <c r="BU1940" s="151"/>
      <c r="BV1940" s="151"/>
      <c r="BW1940" s="151"/>
      <c r="BX1940" s="151"/>
      <c r="BY1940" s="151"/>
      <c r="BZ1940" s="151"/>
      <c r="CA1940" s="151"/>
      <c r="CB1940" s="151"/>
      <c r="CC1940" s="151"/>
      <c r="CD1940" s="151"/>
      <c r="CE1940" s="151"/>
      <c r="CF1940" s="151"/>
      <c r="CG1940" s="151"/>
      <c r="CH1940" s="151"/>
      <c r="CI1940" s="151"/>
      <c r="CJ1940" s="151"/>
      <c r="CK1940" s="151"/>
      <c r="CL1940" s="151"/>
      <c r="CM1940" s="151"/>
      <c r="CN1940" s="151"/>
      <c r="CO1940" s="151"/>
      <c r="CP1940" s="151"/>
      <c r="CQ1940" s="151"/>
      <c r="CR1940" s="151"/>
      <c r="CS1940" s="151"/>
      <c r="CT1940" s="151"/>
      <c r="CU1940" s="151"/>
      <c r="CV1940" s="151"/>
      <c r="CW1940" s="151"/>
      <c r="CX1940" s="151"/>
      <c r="CY1940" s="151"/>
      <c r="CZ1940" s="151"/>
      <c r="DA1940" s="151"/>
      <c r="DB1940" s="151"/>
      <c r="DC1940" s="151"/>
      <c r="DD1940" s="151"/>
      <c r="DE1940" s="151"/>
      <c r="DF1940" s="151"/>
      <c r="DG1940" s="151"/>
      <c r="DH1940" s="151"/>
      <c r="DI1940" s="151"/>
      <c r="DJ1940" s="151"/>
      <c r="DK1940" s="151"/>
      <c r="DL1940" s="151"/>
      <c r="DM1940" s="151"/>
      <c r="DN1940" s="151"/>
      <c r="DO1940" s="151"/>
      <c r="DP1940" s="151"/>
      <c r="DQ1940" s="151"/>
      <c r="DR1940" s="151"/>
      <c r="DS1940" s="151"/>
      <c r="DT1940" s="151"/>
      <c r="DU1940" s="151"/>
      <c r="DV1940" s="151"/>
      <c r="DW1940" s="151"/>
      <c r="DX1940" s="151"/>
      <c r="DY1940" s="151"/>
      <c r="DZ1940" s="151"/>
      <c r="EA1940" s="151"/>
      <c r="EB1940" s="151"/>
      <c r="EC1940" s="151"/>
      <c r="ED1940" s="151"/>
      <c r="EE1940" s="151"/>
      <c r="EF1940" s="151"/>
      <c r="EG1940" s="151"/>
      <c r="EH1940" s="151"/>
      <c r="EI1940" s="151"/>
      <c r="EJ1940" s="151"/>
      <c r="EK1940" s="151"/>
      <c r="EL1940" s="151"/>
      <c r="EM1940" s="151"/>
      <c r="EN1940" s="151"/>
      <c r="EO1940" s="151"/>
      <c r="EP1940" s="151"/>
      <c r="EQ1940" s="151"/>
      <c r="ER1940" s="151"/>
      <c r="ES1940" s="151"/>
      <c r="ET1940" s="151"/>
      <c r="EU1940" s="151"/>
      <c r="EV1940" s="151"/>
      <c r="EW1940" s="151"/>
      <c r="EX1940" s="151"/>
      <c r="EY1940" s="151"/>
      <c r="EZ1940" s="151"/>
      <c r="FA1940" s="151"/>
      <c r="FB1940" s="151"/>
      <c r="FC1940" s="151"/>
      <c r="FD1940" s="151"/>
      <c r="FE1940" s="151"/>
      <c r="FF1940" s="151"/>
      <c r="FG1940" s="151"/>
      <c r="FH1940" s="151"/>
      <c r="FI1940" s="151"/>
      <c r="FJ1940" s="151"/>
      <c r="FK1940" s="151"/>
      <c r="FL1940" s="151"/>
      <c r="FM1940" s="151"/>
      <c r="FN1940" s="151"/>
      <c r="FO1940" s="151"/>
      <c r="FP1940" s="151"/>
      <c r="FQ1940" s="151"/>
      <c r="FR1940" s="151"/>
      <c r="FS1940" s="151"/>
      <c r="FT1940" s="151"/>
      <c r="FU1940" s="151"/>
      <c r="FV1940" s="151"/>
      <c r="FW1940" s="151"/>
      <c r="FX1940" s="151"/>
      <c r="FY1940" s="151"/>
      <c r="FZ1940" s="151"/>
      <c r="GA1940" s="151"/>
      <c r="GB1940" s="151"/>
      <c r="GC1940" s="151"/>
      <c r="GD1940" s="151"/>
      <c r="GE1940" s="151"/>
      <c r="GF1940" s="151"/>
      <c r="GG1940" s="151"/>
      <c r="GH1940" s="151"/>
      <c r="GI1940" s="151"/>
      <c r="GJ1940" s="151"/>
      <c r="GK1940" s="151"/>
      <c r="GL1940" s="151"/>
      <c r="GM1940" s="151"/>
      <c r="GN1940" s="151"/>
      <c r="GO1940" s="151"/>
      <c r="GP1940" s="151"/>
      <c r="GQ1940" s="151"/>
      <c r="GR1940" s="151"/>
      <c r="GS1940" s="151"/>
      <c r="GT1940" s="151"/>
      <c r="GU1940" s="151"/>
      <c r="GV1940" s="151"/>
      <c r="GW1940" s="151"/>
      <c r="GX1940" s="151"/>
      <c r="GY1940" s="151"/>
      <c r="GZ1940" s="151"/>
      <c r="HA1940" s="151"/>
      <c r="HB1940" s="151"/>
      <c r="HC1940" s="151"/>
      <c r="HD1940" s="151"/>
      <c r="HE1940" s="151"/>
      <c r="HF1940" s="151"/>
      <c r="HG1940" s="151"/>
      <c r="HH1940" s="151"/>
      <c r="HI1940" s="151"/>
      <c r="HJ1940" s="151"/>
      <c r="HK1940" s="151"/>
      <c r="HL1940" s="151"/>
      <c r="HM1940" s="151"/>
      <c r="HN1940" s="151"/>
      <c r="HO1940" s="151"/>
      <c r="HP1940" s="151"/>
      <c r="HQ1940" s="151"/>
      <c r="HR1940" s="151"/>
      <c r="HS1940" s="151"/>
      <c r="HT1940" s="151"/>
      <c r="HU1940" s="151"/>
      <c r="HV1940" s="151"/>
      <c r="HW1940" s="151"/>
      <c r="HX1940" s="151"/>
      <c r="HY1940" s="151"/>
      <c r="HZ1940" s="151"/>
      <c r="IA1940" s="151"/>
      <c r="IB1940" s="151"/>
      <c r="IC1940" s="151"/>
      <c r="ID1940" s="151"/>
      <c r="IE1940" s="151"/>
      <c r="IF1940" s="151"/>
      <c r="IG1940" s="151"/>
      <c r="IH1940" s="151"/>
      <c r="II1940" s="151"/>
      <c r="IJ1940" s="151"/>
      <c r="IK1940" s="151"/>
      <c r="IL1940" s="151"/>
      <c r="IM1940" s="151"/>
      <c r="IN1940" s="151"/>
      <c r="IO1940" s="151"/>
      <c r="IP1940" s="151"/>
      <c r="IQ1940" s="151"/>
      <c r="IR1940" s="151"/>
      <c r="IS1940" s="151"/>
      <c r="IT1940" s="151"/>
      <c r="IU1940" s="151"/>
      <c r="IV1940" s="151"/>
      <c r="IW1940" s="151"/>
      <c r="IX1940" s="151"/>
      <c r="IY1940" s="151"/>
      <c r="IZ1940" s="151"/>
      <c r="JA1940" s="151"/>
      <c r="JB1940" s="151"/>
    </row>
    <row r="1941" spans="1:262" s="848" customFormat="1" ht="28.5" x14ac:dyDescent="0.25">
      <c r="A1941" s="214"/>
      <c r="B1941" s="214">
        <v>1</v>
      </c>
      <c r="C1941" s="978" t="s">
        <v>741</v>
      </c>
      <c r="D1941" s="173"/>
      <c r="E1941" s="173"/>
      <c r="F1941" s="1847">
        <f t="shared" si="1760"/>
        <v>7</v>
      </c>
      <c r="G1941" s="743">
        <f t="shared" si="1760"/>
        <v>1.1666666666666667</v>
      </c>
      <c r="H1941" s="743">
        <f t="shared" si="1760"/>
        <v>0</v>
      </c>
      <c r="I1941" s="2026">
        <f t="shared" si="1760"/>
        <v>0</v>
      </c>
      <c r="J1941" s="2490"/>
      <c r="K1941" s="2490"/>
      <c r="L1941" s="2491"/>
      <c r="M1941" s="2491"/>
      <c r="N1941" s="2491"/>
      <c r="O1941" s="2491"/>
      <c r="P1941" s="2491"/>
      <c r="Q1941" s="2491"/>
      <c r="R1941" s="743">
        <f t="shared" ref="R1941:AA1941" si="1786">R1862</f>
        <v>0</v>
      </c>
      <c r="S1941" s="743">
        <f t="shared" ref="S1941" si="1787">S1862</f>
        <v>0</v>
      </c>
      <c r="T1941" s="743">
        <f t="shared" si="1786"/>
        <v>0</v>
      </c>
      <c r="U1941" s="2489">
        <f t="shared" si="1786"/>
        <v>0</v>
      </c>
      <c r="V1941" s="2489">
        <f t="shared" si="1786"/>
        <v>0</v>
      </c>
      <c r="W1941" s="2489">
        <f t="shared" si="1786"/>
        <v>0</v>
      </c>
      <c r="X1941" s="2489">
        <f t="shared" si="1786"/>
        <v>0</v>
      </c>
      <c r="Y1941" s="2489">
        <f t="shared" si="1786"/>
        <v>0</v>
      </c>
      <c r="Z1941" s="2489">
        <f t="shared" si="1786"/>
        <v>0</v>
      </c>
      <c r="AA1941" s="2489">
        <f t="shared" si="1786"/>
        <v>0</v>
      </c>
      <c r="AB1941" s="920"/>
      <c r="AC1941" s="2558"/>
      <c r="AD1941" s="2222">
        <f t="shared" si="1785"/>
        <v>0</v>
      </c>
      <c r="AE1941" s="2914"/>
      <c r="AF1941" s="151"/>
      <c r="AG1941" s="151"/>
      <c r="AH1941" s="151"/>
      <c r="AI1941" s="151"/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  <c r="BI1941" s="151"/>
      <c r="BJ1941" s="151"/>
      <c r="BK1941" s="151"/>
      <c r="BL1941" s="151"/>
      <c r="BM1941" s="151"/>
      <c r="BN1941" s="151"/>
      <c r="BO1941" s="151"/>
      <c r="BP1941" s="151"/>
      <c r="BQ1941" s="151"/>
      <c r="BR1941" s="151"/>
      <c r="BS1941" s="151"/>
      <c r="BT1941" s="151"/>
      <c r="BU1941" s="151"/>
      <c r="BV1941" s="151"/>
      <c r="BW1941" s="151"/>
      <c r="BX1941" s="151"/>
      <c r="BY1941" s="151"/>
      <c r="BZ1941" s="151"/>
      <c r="CA1941" s="151"/>
      <c r="CB1941" s="151"/>
      <c r="CC1941" s="151"/>
      <c r="CD1941" s="151"/>
      <c r="CE1941" s="151"/>
      <c r="CF1941" s="151"/>
      <c r="CG1941" s="151"/>
      <c r="CH1941" s="151"/>
      <c r="CI1941" s="151"/>
      <c r="CJ1941" s="151"/>
      <c r="CK1941" s="151"/>
      <c r="CL1941" s="151"/>
      <c r="CM1941" s="151"/>
      <c r="CN1941" s="151"/>
      <c r="CO1941" s="151"/>
      <c r="CP1941" s="151"/>
      <c r="CQ1941" s="151"/>
      <c r="CR1941" s="151"/>
      <c r="CS1941" s="151"/>
      <c r="CT1941" s="151"/>
      <c r="CU1941" s="151"/>
      <c r="CV1941" s="151"/>
      <c r="CW1941" s="151"/>
      <c r="CX1941" s="151"/>
      <c r="CY1941" s="151"/>
      <c r="CZ1941" s="151"/>
      <c r="DA1941" s="151"/>
      <c r="DB1941" s="151"/>
      <c r="DC1941" s="151"/>
      <c r="DD1941" s="151"/>
      <c r="DE1941" s="151"/>
      <c r="DF1941" s="151"/>
      <c r="DG1941" s="151"/>
      <c r="DH1941" s="151"/>
      <c r="DI1941" s="151"/>
      <c r="DJ1941" s="151"/>
      <c r="DK1941" s="151"/>
      <c r="DL1941" s="151"/>
      <c r="DM1941" s="151"/>
      <c r="DN1941" s="151"/>
      <c r="DO1941" s="151"/>
      <c r="DP1941" s="151"/>
      <c r="DQ1941" s="151"/>
      <c r="DR1941" s="151"/>
      <c r="DS1941" s="151"/>
      <c r="DT1941" s="151"/>
      <c r="DU1941" s="151"/>
      <c r="DV1941" s="151"/>
      <c r="DW1941" s="151"/>
      <c r="DX1941" s="151"/>
      <c r="DY1941" s="151"/>
      <c r="DZ1941" s="151"/>
      <c r="EA1941" s="151"/>
      <c r="EB1941" s="151"/>
      <c r="EC1941" s="151"/>
      <c r="ED1941" s="151"/>
      <c r="EE1941" s="151"/>
      <c r="EF1941" s="151"/>
      <c r="EG1941" s="151"/>
      <c r="EH1941" s="151"/>
      <c r="EI1941" s="151"/>
      <c r="EJ1941" s="151"/>
      <c r="EK1941" s="151"/>
      <c r="EL1941" s="151"/>
      <c r="EM1941" s="151"/>
      <c r="EN1941" s="151"/>
      <c r="EO1941" s="151"/>
      <c r="EP1941" s="151"/>
      <c r="EQ1941" s="151"/>
      <c r="ER1941" s="151"/>
      <c r="ES1941" s="151"/>
      <c r="ET1941" s="151"/>
      <c r="EU1941" s="151"/>
      <c r="EV1941" s="151"/>
      <c r="EW1941" s="151"/>
      <c r="EX1941" s="151"/>
      <c r="EY1941" s="151"/>
      <c r="EZ1941" s="151"/>
      <c r="FA1941" s="151"/>
      <c r="FB1941" s="151"/>
      <c r="FC1941" s="151"/>
      <c r="FD1941" s="151"/>
      <c r="FE1941" s="151"/>
      <c r="FF1941" s="151"/>
      <c r="FG1941" s="151"/>
      <c r="FH1941" s="151"/>
      <c r="FI1941" s="151"/>
      <c r="FJ1941" s="151"/>
      <c r="FK1941" s="151"/>
      <c r="FL1941" s="151"/>
      <c r="FM1941" s="151"/>
      <c r="FN1941" s="151"/>
      <c r="FO1941" s="151"/>
      <c r="FP1941" s="151"/>
      <c r="FQ1941" s="151"/>
      <c r="FR1941" s="151"/>
      <c r="FS1941" s="151"/>
      <c r="FT1941" s="151"/>
      <c r="FU1941" s="151"/>
      <c r="FV1941" s="151"/>
      <c r="FW1941" s="151"/>
      <c r="FX1941" s="151"/>
      <c r="FY1941" s="151"/>
      <c r="FZ1941" s="151"/>
      <c r="GA1941" s="151"/>
      <c r="GB1941" s="151"/>
      <c r="GC1941" s="151"/>
      <c r="GD1941" s="151"/>
      <c r="GE1941" s="151"/>
      <c r="GF1941" s="151"/>
      <c r="GG1941" s="151"/>
      <c r="GH1941" s="151"/>
      <c r="GI1941" s="151"/>
      <c r="GJ1941" s="151"/>
      <c r="GK1941" s="151"/>
      <c r="GL1941" s="151"/>
      <c r="GM1941" s="151"/>
      <c r="GN1941" s="151"/>
      <c r="GO1941" s="151"/>
      <c r="GP1941" s="151"/>
      <c r="GQ1941" s="151"/>
      <c r="GR1941" s="151"/>
      <c r="GS1941" s="151"/>
      <c r="GT1941" s="151"/>
      <c r="GU1941" s="151"/>
      <c r="GV1941" s="151"/>
      <c r="GW1941" s="151"/>
      <c r="GX1941" s="151"/>
      <c r="GY1941" s="151"/>
      <c r="GZ1941" s="151"/>
      <c r="HA1941" s="151"/>
      <c r="HB1941" s="151"/>
      <c r="HC1941" s="151"/>
      <c r="HD1941" s="151"/>
      <c r="HE1941" s="151"/>
      <c r="HF1941" s="151"/>
      <c r="HG1941" s="151"/>
      <c r="HH1941" s="151"/>
      <c r="HI1941" s="151"/>
      <c r="HJ1941" s="151"/>
      <c r="HK1941" s="151"/>
      <c r="HL1941" s="151"/>
      <c r="HM1941" s="151"/>
      <c r="HN1941" s="151"/>
      <c r="HO1941" s="151"/>
      <c r="HP1941" s="151"/>
      <c r="HQ1941" s="151"/>
      <c r="HR1941" s="151"/>
      <c r="HS1941" s="151"/>
      <c r="HT1941" s="151"/>
      <c r="HU1941" s="151"/>
      <c r="HV1941" s="151"/>
      <c r="HW1941" s="151"/>
      <c r="HX1941" s="151"/>
      <c r="HY1941" s="151"/>
      <c r="HZ1941" s="151"/>
      <c r="IA1941" s="151"/>
      <c r="IB1941" s="151"/>
      <c r="IC1941" s="151"/>
      <c r="ID1941" s="151"/>
      <c r="IE1941" s="151"/>
      <c r="IF1941" s="151"/>
      <c r="IG1941" s="151"/>
      <c r="IH1941" s="151"/>
      <c r="II1941" s="151"/>
      <c r="IJ1941" s="151"/>
      <c r="IK1941" s="151"/>
      <c r="IL1941" s="151"/>
      <c r="IM1941" s="151"/>
      <c r="IN1941" s="151"/>
      <c r="IO1941" s="151"/>
      <c r="IP1941" s="151"/>
      <c r="IQ1941" s="151"/>
      <c r="IR1941" s="151"/>
      <c r="IS1941" s="151"/>
      <c r="IT1941" s="151"/>
      <c r="IU1941" s="151"/>
      <c r="IV1941" s="151"/>
      <c r="IW1941" s="151"/>
      <c r="IX1941" s="151"/>
      <c r="IY1941" s="151"/>
      <c r="IZ1941" s="151"/>
      <c r="JA1941" s="151"/>
      <c r="JB1941" s="151"/>
    </row>
    <row r="1942" spans="1:262" s="848" customFormat="1" ht="28.5" x14ac:dyDescent="0.25">
      <c r="A1942" s="214"/>
      <c r="B1942" s="214"/>
      <c r="C1942" s="978" t="s">
        <v>742</v>
      </c>
      <c r="D1942" s="173"/>
      <c r="E1942" s="173"/>
      <c r="F1942" s="1847">
        <f t="shared" ref="F1942:I1942" si="1788">F1863</f>
        <v>107</v>
      </c>
      <c r="G1942" s="743">
        <f t="shared" si="1788"/>
        <v>17.833333333333332</v>
      </c>
      <c r="H1942" s="743">
        <f t="shared" si="1788"/>
        <v>0</v>
      </c>
      <c r="I1942" s="2026">
        <f t="shared" si="1788"/>
        <v>0</v>
      </c>
      <c r="J1942" s="2490"/>
      <c r="K1942" s="2490"/>
      <c r="L1942" s="2491"/>
      <c r="M1942" s="2491"/>
      <c r="N1942" s="2491"/>
      <c r="O1942" s="2491"/>
      <c r="P1942" s="2491"/>
      <c r="Q1942" s="2491"/>
      <c r="R1942" s="743"/>
      <c r="S1942" s="743"/>
      <c r="T1942" s="743"/>
      <c r="U1942" s="2489"/>
      <c r="V1942" s="2489"/>
      <c r="W1942" s="2489"/>
      <c r="X1942" s="2489"/>
      <c r="Y1942" s="2633"/>
      <c r="Z1942" s="2633"/>
      <c r="AA1942" s="2489"/>
      <c r="AB1942" s="920"/>
      <c r="AC1942" s="2558"/>
      <c r="AD1942" s="2222">
        <f t="shared" si="1785"/>
        <v>0</v>
      </c>
      <c r="AE1942" s="2914"/>
      <c r="AF1942" s="151"/>
      <c r="AG1942" s="151"/>
      <c r="AH1942" s="151"/>
      <c r="AI1942" s="151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  <c r="BI1942" s="151"/>
      <c r="BJ1942" s="151"/>
      <c r="BK1942" s="151"/>
      <c r="BL1942" s="151"/>
      <c r="BM1942" s="151"/>
      <c r="BN1942" s="151"/>
      <c r="BO1942" s="151"/>
      <c r="BP1942" s="151"/>
      <c r="BQ1942" s="151"/>
      <c r="BR1942" s="151"/>
      <c r="BS1942" s="151"/>
      <c r="BT1942" s="151"/>
      <c r="BU1942" s="151"/>
      <c r="BV1942" s="151"/>
      <c r="BW1942" s="151"/>
      <c r="BX1942" s="151"/>
      <c r="BY1942" s="151"/>
      <c r="BZ1942" s="151"/>
      <c r="CA1942" s="151"/>
      <c r="CB1942" s="151"/>
      <c r="CC1942" s="151"/>
      <c r="CD1942" s="151"/>
      <c r="CE1942" s="151"/>
      <c r="CF1942" s="151"/>
      <c r="CG1942" s="151"/>
      <c r="CH1942" s="151"/>
      <c r="CI1942" s="151"/>
      <c r="CJ1942" s="151"/>
      <c r="CK1942" s="151"/>
      <c r="CL1942" s="151"/>
      <c r="CM1942" s="151"/>
      <c r="CN1942" s="151"/>
      <c r="CO1942" s="151"/>
      <c r="CP1942" s="151"/>
      <c r="CQ1942" s="151"/>
      <c r="CR1942" s="151"/>
      <c r="CS1942" s="151"/>
      <c r="CT1942" s="151"/>
      <c r="CU1942" s="151"/>
      <c r="CV1942" s="151"/>
      <c r="CW1942" s="151"/>
      <c r="CX1942" s="151"/>
      <c r="CY1942" s="151"/>
      <c r="CZ1942" s="151"/>
      <c r="DA1942" s="151"/>
      <c r="DB1942" s="151"/>
      <c r="DC1942" s="151"/>
      <c r="DD1942" s="151"/>
      <c r="DE1942" s="151"/>
      <c r="DF1942" s="151"/>
      <c r="DG1942" s="151"/>
      <c r="DH1942" s="151"/>
      <c r="DI1942" s="151"/>
      <c r="DJ1942" s="151"/>
      <c r="DK1942" s="151"/>
      <c r="DL1942" s="151"/>
      <c r="DM1942" s="151"/>
      <c r="DN1942" s="151"/>
      <c r="DO1942" s="151"/>
      <c r="DP1942" s="151"/>
      <c r="DQ1942" s="151"/>
      <c r="DR1942" s="151"/>
      <c r="DS1942" s="151"/>
      <c r="DT1942" s="151"/>
      <c r="DU1942" s="151"/>
      <c r="DV1942" s="151"/>
      <c r="DW1942" s="151"/>
      <c r="DX1942" s="151"/>
      <c r="DY1942" s="151"/>
      <c r="DZ1942" s="151"/>
      <c r="EA1942" s="151"/>
      <c r="EB1942" s="151"/>
      <c r="EC1942" s="151"/>
      <c r="ED1942" s="151"/>
      <c r="EE1942" s="151"/>
      <c r="EF1942" s="151"/>
      <c r="EG1942" s="151"/>
      <c r="EH1942" s="151"/>
      <c r="EI1942" s="151"/>
      <c r="EJ1942" s="151"/>
      <c r="EK1942" s="151"/>
      <c r="EL1942" s="151"/>
      <c r="EM1942" s="151"/>
      <c r="EN1942" s="151"/>
      <c r="EO1942" s="151"/>
      <c r="EP1942" s="151"/>
      <c r="EQ1942" s="151"/>
      <c r="ER1942" s="151"/>
      <c r="ES1942" s="151"/>
      <c r="ET1942" s="151"/>
      <c r="EU1942" s="151"/>
      <c r="EV1942" s="151"/>
      <c r="EW1942" s="151"/>
      <c r="EX1942" s="151"/>
      <c r="EY1942" s="151"/>
      <c r="EZ1942" s="151"/>
      <c r="FA1942" s="151"/>
      <c r="FB1942" s="151"/>
      <c r="FC1942" s="151"/>
      <c r="FD1942" s="151"/>
      <c r="FE1942" s="151"/>
      <c r="FF1942" s="151"/>
      <c r="FG1942" s="151"/>
      <c r="FH1942" s="151"/>
      <c r="FI1942" s="151"/>
      <c r="FJ1942" s="151"/>
      <c r="FK1942" s="151"/>
      <c r="FL1942" s="151"/>
      <c r="FM1942" s="151"/>
      <c r="FN1942" s="151"/>
      <c r="FO1942" s="151"/>
      <c r="FP1942" s="151"/>
      <c r="FQ1942" s="151"/>
      <c r="FR1942" s="151"/>
      <c r="FS1942" s="151"/>
      <c r="FT1942" s="151"/>
      <c r="FU1942" s="151"/>
      <c r="FV1942" s="151"/>
      <c r="FW1942" s="151"/>
      <c r="FX1942" s="151"/>
      <c r="FY1942" s="151"/>
      <c r="FZ1942" s="151"/>
      <c r="GA1942" s="151"/>
      <c r="GB1942" s="151"/>
      <c r="GC1942" s="151"/>
      <c r="GD1942" s="151"/>
      <c r="GE1942" s="151"/>
      <c r="GF1942" s="151"/>
      <c r="GG1942" s="151"/>
      <c r="GH1942" s="151"/>
      <c r="GI1942" s="151"/>
      <c r="GJ1942" s="151"/>
      <c r="GK1942" s="151"/>
      <c r="GL1942" s="151"/>
      <c r="GM1942" s="151"/>
      <c r="GN1942" s="151"/>
      <c r="GO1942" s="151"/>
      <c r="GP1942" s="151"/>
      <c r="GQ1942" s="151"/>
      <c r="GR1942" s="151"/>
      <c r="GS1942" s="151"/>
      <c r="GT1942" s="151"/>
      <c r="GU1942" s="151"/>
      <c r="GV1942" s="151"/>
      <c r="GW1942" s="151"/>
      <c r="GX1942" s="151"/>
      <c r="GY1942" s="151"/>
      <c r="GZ1942" s="151"/>
      <c r="HA1942" s="151"/>
      <c r="HB1942" s="151"/>
      <c r="HC1942" s="151"/>
      <c r="HD1942" s="151"/>
      <c r="HE1942" s="151"/>
      <c r="HF1942" s="151"/>
      <c r="HG1942" s="151"/>
      <c r="HH1942" s="151"/>
      <c r="HI1942" s="151"/>
      <c r="HJ1942" s="151"/>
      <c r="HK1942" s="151"/>
      <c r="HL1942" s="151"/>
      <c r="HM1942" s="151"/>
      <c r="HN1942" s="151"/>
      <c r="HO1942" s="151"/>
      <c r="HP1942" s="151"/>
      <c r="HQ1942" s="151"/>
      <c r="HR1942" s="151"/>
      <c r="HS1942" s="151"/>
      <c r="HT1942" s="151"/>
      <c r="HU1942" s="151"/>
      <c r="HV1942" s="151"/>
      <c r="HW1942" s="151"/>
      <c r="HX1942" s="151"/>
      <c r="HY1942" s="151"/>
      <c r="HZ1942" s="151"/>
      <c r="IA1942" s="151"/>
      <c r="IB1942" s="151"/>
      <c r="IC1942" s="151"/>
      <c r="ID1942" s="151"/>
      <c r="IE1942" s="151"/>
      <c r="IF1942" s="151"/>
      <c r="IG1942" s="151"/>
      <c r="IH1942" s="151"/>
      <c r="II1942" s="151"/>
      <c r="IJ1942" s="151"/>
      <c r="IK1942" s="151"/>
      <c r="IL1942" s="151"/>
      <c r="IM1942" s="151"/>
      <c r="IN1942" s="151"/>
      <c r="IO1942" s="151"/>
      <c r="IP1942" s="151"/>
      <c r="IQ1942" s="151"/>
      <c r="IR1942" s="151"/>
      <c r="IS1942" s="151"/>
      <c r="IT1942" s="151"/>
      <c r="IU1942" s="151"/>
      <c r="IV1942" s="151"/>
      <c r="IW1942" s="151"/>
      <c r="IX1942" s="151"/>
      <c r="IY1942" s="151"/>
      <c r="IZ1942" s="151"/>
      <c r="JA1942" s="151"/>
      <c r="JB1942" s="151"/>
    </row>
    <row r="1943" spans="1:262" s="848" customFormat="1" ht="28.5" x14ac:dyDescent="0.25">
      <c r="A1943" s="214"/>
      <c r="B1943" s="214"/>
      <c r="C1943" s="978" t="s">
        <v>761</v>
      </c>
      <c r="D1943" s="173"/>
      <c r="E1943" s="173"/>
      <c r="F1943" s="1847">
        <f t="shared" ref="F1943:I1943" si="1789">F1864</f>
        <v>1302</v>
      </c>
      <c r="G1943" s="743">
        <f t="shared" si="1789"/>
        <v>217</v>
      </c>
      <c r="H1943" s="743">
        <f t="shared" si="1789"/>
        <v>0</v>
      </c>
      <c r="I1943" s="2026">
        <f t="shared" si="1789"/>
        <v>0</v>
      </c>
      <c r="J1943" s="2490"/>
      <c r="K1943" s="2490"/>
      <c r="L1943" s="2491"/>
      <c r="M1943" s="2491"/>
      <c r="N1943" s="2491"/>
      <c r="O1943" s="2491"/>
      <c r="P1943" s="2491"/>
      <c r="Q1943" s="2491"/>
      <c r="R1943" s="743"/>
      <c r="S1943" s="743"/>
      <c r="T1943" s="743"/>
      <c r="U1943" s="2489"/>
      <c r="V1943" s="2489"/>
      <c r="W1943" s="2489"/>
      <c r="X1943" s="2489"/>
      <c r="Y1943" s="2633"/>
      <c r="Z1943" s="2633"/>
      <c r="AA1943" s="2489"/>
      <c r="AB1943" s="920"/>
      <c r="AC1943" s="2558"/>
      <c r="AD1943" s="2222">
        <f t="shared" si="1785"/>
        <v>0</v>
      </c>
      <c r="AE1943" s="2914"/>
      <c r="AF1943" s="151"/>
      <c r="AG1943" s="151"/>
      <c r="AH1943" s="151"/>
      <c r="AI1943" s="151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  <c r="BI1943" s="151"/>
      <c r="BJ1943" s="151"/>
      <c r="BK1943" s="151"/>
      <c r="BL1943" s="151"/>
      <c r="BM1943" s="151"/>
      <c r="BN1943" s="151"/>
      <c r="BO1943" s="151"/>
      <c r="BP1943" s="151"/>
      <c r="BQ1943" s="151"/>
      <c r="BR1943" s="151"/>
      <c r="BS1943" s="151"/>
      <c r="BT1943" s="151"/>
      <c r="BU1943" s="151"/>
      <c r="BV1943" s="151"/>
      <c r="BW1943" s="151"/>
      <c r="BX1943" s="151"/>
      <c r="BY1943" s="151"/>
      <c r="BZ1943" s="151"/>
      <c r="CA1943" s="151"/>
      <c r="CB1943" s="151"/>
      <c r="CC1943" s="151"/>
      <c r="CD1943" s="151"/>
      <c r="CE1943" s="151"/>
      <c r="CF1943" s="151"/>
      <c r="CG1943" s="151"/>
      <c r="CH1943" s="151"/>
      <c r="CI1943" s="151"/>
      <c r="CJ1943" s="151"/>
      <c r="CK1943" s="151"/>
      <c r="CL1943" s="151"/>
      <c r="CM1943" s="151"/>
      <c r="CN1943" s="151"/>
      <c r="CO1943" s="151"/>
      <c r="CP1943" s="151"/>
      <c r="CQ1943" s="151"/>
      <c r="CR1943" s="151"/>
      <c r="CS1943" s="151"/>
      <c r="CT1943" s="151"/>
      <c r="CU1943" s="151"/>
      <c r="CV1943" s="151"/>
      <c r="CW1943" s="151"/>
      <c r="CX1943" s="151"/>
      <c r="CY1943" s="151"/>
      <c r="CZ1943" s="151"/>
      <c r="DA1943" s="151"/>
      <c r="DB1943" s="151"/>
      <c r="DC1943" s="151"/>
      <c r="DD1943" s="151"/>
      <c r="DE1943" s="151"/>
      <c r="DF1943" s="151"/>
      <c r="DG1943" s="151"/>
      <c r="DH1943" s="151"/>
      <c r="DI1943" s="151"/>
      <c r="DJ1943" s="151"/>
      <c r="DK1943" s="151"/>
      <c r="DL1943" s="151"/>
      <c r="DM1943" s="151"/>
      <c r="DN1943" s="151"/>
      <c r="DO1943" s="151"/>
      <c r="DP1943" s="151"/>
      <c r="DQ1943" s="151"/>
      <c r="DR1943" s="151"/>
      <c r="DS1943" s="151"/>
      <c r="DT1943" s="151"/>
      <c r="DU1943" s="151"/>
      <c r="DV1943" s="151"/>
      <c r="DW1943" s="151"/>
      <c r="DX1943" s="151"/>
      <c r="DY1943" s="151"/>
      <c r="DZ1943" s="151"/>
      <c r="EA1943" s="151"/>
      <c r="EB1943" s="151"/>
      <c r="EC1943" s="151"/>
      <c r="ED1943" s="151"/>
      <c r="EE1943" s="151"/>
      <c r="EF1943" s="151"/>
      <c r="EG1943" s="151"/>
      <c r="EH1943" s="151"/>
      <c r="EI1943" s="151"/>
      <c r="EJ1943" s="151"/>
      <c r="EK1943" s="151"/>
      <c r="EL1943" s="151"/>
      <c r="EM1943" s="151"/>
      <c r="EN1943" s="151"/>
      <c r="EO1943" s="151"/>
      <c r="EP1943" s="151"/>
      <c r="EQ1943" s="151"/>
      <c r="ER1943" s="151"/>
      <c r="ES1943" s="151"/>
      <c r="ET1943" s="151"/>
      <c r="EU1943" s="151"/>
      <c r="EV1943" s="151"/>
      <c r="EW1943" s="151"/>
      <c r="EX1943" s="151"/>
      <c r="EY1943" s="151"/>
      <c r="EZ1943" s="151"/>
      <c r="FA1943" s="151"/>
      <c r="FB1943" s="151"/>
      <c r="FC1943" s="151"/>
      <c r="FD1943" s="151"/>
      <c r="FE1943" s="151"/>
      <c r="FF1943" s="151"/>
      <c r="FG1943" s="151"/>
      <c r="FH1943" s="151"/>
      <c r="FI1943" s="151"/>
      <c r="FJ1943" s="151"/>
      <c r="FK1943" s="151"/>
      <c r="FL1943" s="151"/>
      <c r="FM1943" s="151"/>
      <c r="FN1943" s="151"/>
      <c r="FO1943" s="151"/>
      <c r="FP1943" s="151"/>
      <c r="FQ1943" s="151"/>
      <c r="FR1943" s="151"/>
      <c r="FS1943" s="151"/>
      <c r="FT1943" s="151"/>
      <c r="FU1943" s="151"/>
      <c r="FV1943" s="151"/>
      <c r="FW1943" s="151"/>
      <c r="FX1943" s="151"/>
      <c r="FY1943" s="151"/>
      <c r="FZ1943" s="151"/>
      <c r="GA1943" s="151"/>
      <c r="GB1943" s="151"/>
      <c r="GC1943" s="151"/>
      <c r="GD1943" s="151"/>
      <c r="GE1943" s="151"/>
      <c r="GF1943" s="151"/>
      <c r="GG1943" s="151"/>
      <c r="GH1943" s="151"/>
      <c r="GI1943" s="151"/>
      <c r="GJ1943" s="151"/>
      <c r="GK1943" s="151"/>
      <c r="GL1943" s="151"/>
      <c r="GM1943" s="151"/>
      <c r="GN1943" s="151"/>
      <c r="GO1943" s="151"/>
      <c r="GP1943" s="151"/>
      <c r="GQ1943" s="151"/>
      <c r="GR1943" s="151"/>
      <c r="GS1943" s="151"/>
      <c r="GT1943" s="151"/>
      <c r="GU1943" s="151"/>
      <c r="GV1943" s="151"/>
      <c r="GW1943" s="151"/>
      <c r="GX1943" s="151"/>
      <c r="GY1943" s="151"/>
      <c r="GZ1943" s="151"/>
      <c r="HA1943" s="151"/>
      <c r="HB1943" s="151"/>
      <c r="HC1943" s="151"/>
      <c r="HD1943" s="151"/>
      <c r="HE1943" s="151"/>
      <c r="HF1943" s="151"/>
      <c r="HG1943" s="151"/>
      <c r="HH1943" s="151"/>
      <c r="HI1943" s="151"/>
      <c r="HJ1943" s="151"/>
      <c r="HK1943" s="151"/>
      <c r="HL1943" s="151"/>
      <c r="HM1943" s="151"/>
      <c r="HN1943" s="151"/>
      <c r="HO1943" s="151"/>
      <c r="HP1943" s="151"/>
      <c r="HQ1943" s="151"/>
      <c r="HR1943" s="151"/>
      <c r="HS1943" s="151"/>
      <c r="HT1943" s="151"/>
      <c r="HU1943" s="151"/>
      <c r="HV1943" s="151"/>
      <c r="HW1943" s="151"/>
      <c r="HX1943" s="151"/>
      <c r="HY1943" s="151"/>
      <c r="HZ1943" s="151"/>
      <c r="IA1943" s="151"/>
      <c r="IB1943" s="151"/>
      <c r="IC1943" s="151"/>
      <c r="ID1943" s="151"/>
      <c r="IE1943" s="151"/>
      <c r="IF1943" s="151"/>
      <c r="IG1943" s="151"/>
      <c r="IH1943" s="151"/>
      <c r="II1943" s="151"/>
      <c r="IJ1943" s="151"/>
      <c r="IK1943" s="151"/>
      <c r="IL1943" s="151"/>
      <c r="IM1943" s="151"/>
      <c r="IN1943" s="151"/>
      <c r="IO1943" s="151"/>
      <c r="IP1943" s="151"/>
      <c r="IQ1943" s="151"/>
      <c r="IR1943" s="151"/>
      <c r="IS1943" s="151"/>
      <c r="IT1943" s="151"/>
      <c r="IU1943" s="151"/>
      <c r="IV1943" s="151"/>
      <c r="IW1943" s="151"/>
      <c r="IX1943" s="151"/>
      <c r="IY1943" s="151"/>
      <c r="IZ1943" s="151"/>
      <c r="JA1943" s="151"/>
      <c r="JB1943" s="151"/>
    </row>
    <row r="1944" spans="1:262" s="848" customFormat="1" ht="29.25" x14ac:dyDescent="0.25">
      <c r="A1944" s="214">
        <v>1</v>
      </c>
      <c r="B1944" s="214">
        <v>1</v>
      </c>
      <c r="C1944" s="288" t="s">
        <v>304</v>
      </c>
      <c r="D1944" s="173"/>
      <c r="E1944" s="173"/>
      <c r="F1944" s="1847">
        <f t="shared" ref="F1944:I1949" si="1790">F1865</f>
        <v>5040.8936170212764</v>
      </c>
      <c r="G1944" s="743">
        <f t="shared" si="1790"/>
        <v>840.14893617021278</v>
      </c>
      <c r="H1944" s="743">
        <f t="shared" si="1790"/>
        <v>808.86702127659566</v>
      </c>
      <c r="I1944" s="2026">
        <f t="shared" si="1790"/>
        <v>96.293693009118527</v>
      </c>
      <c r="J1944" s="2490"/>
      <c r="K1944" s="2490"/>
      <c r="L1944" s="2491"/>
      <c r="M1944" s="2491"/>
      <c r="N1944" s="2491"/>
      <c r="O1944" s="2491"/>
      <c r="P1944" s="2491"/>
      <c r="Q1944" s="2491"/>
      <c r="R1944" s="2742">
        <f t="shared" ref="R1944:AA1944" si="1791">R1865</f>
        <v>0</v>
      </c>
      <c r="S1944" s="2742">
        <f t="shared" ref="S1944" si="1792">S1865</f>
        <v>0</v>
      </c>
      <c r="T1944" s="2742">
        <f t="shared" si="1791"/>
        <v>0</v>
      </c>
      <c r="U1944" s="2742">
        <f t="shared" si="1791"/>
        <v>0</v>
      </c>
      <c r="V1944" s="2743">
        <f t="shared" si="1791"/>
        <v>0</v>
      </c>
      <c r="W1944" s="2742">
        <f t="shared" si="1791"/>
        <v>0</v>
      </c>
      <c r="X1944" s="2742">
        <f t="shared" si="1791"/>
        <v>0</v>
      </c>
      <c r="Y1944" s="2744">
        <f t="shared" si="1791"/>
        <v>0</v>
      </c>
      <c r="Z1944" s="2744">
        <f t="shared" si="1791"/>
        <v>0</v>
      </c>
      <c r="AA1944" s="2742">
        <f t="shared" si="1791"/>
        <v>0</v>
      </c>
      <c r="AB1944" s="920"/>
      <c r="AC1944" s="2558"/>
      <c r="AD1944" s="2222">
        <f t="shared" si="1785"/>
        <v>0</v>
      </c>
      <c r="AE1944" s="2914"/>
      <c r="AF1944" s="151"/>
      <c r="AG1944" s="151"/>
      <c r="AH1944" s="151"/>
      <c r="AI1944" s="151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  <c r="BI1944" s="151"/>
      <c r="BJ1944" s="151"/>
      <c r="BK1944" s="151"/>
      <c r="BL1944" s="151"/>
      <c r="BM1944" s="151"/>
      <c r="BN1944" s="151"/>
      <c r="BO1944" s="151"/>
      <c r="BP1944" s="151"/>
      <c r="BQ1944" s="151"/>
      <c r="BR1944" s="151"/>
      <c r="BS1944" s="151"/>
      <c r="BT1944" s="151"/>
      <c r="BU1944" s="151"/>
      <c r="BV1944" s="151"/>
      <c r="BW1944" s="151"/>
      <c r="BX1944" s="151"/>
      <c r="BY1944" s="151"/>
      <c r="BZ1944" s="151"/>
      <c r="CA1944" s="151"/>
      <c r="CB1944" s="151"/>
      <c r="CC1944" s="151"/>
      <c r="CD1944" s="151"/>
      <c r="CE1944" s="151"/>
      <c r="CF1944" s="151"/>
      <c r="CG1944" s="151"/>
      <c r="CH1944" s="151"/>
      <c r="CI1944" s="151"/>
      <c r="CJ1944" s="151"/>
      <c r="CK1944" s="151"/>
      <c r="CL1944" s="151"/>
      <c r="CM1944" s="151"/>
      <c r="CN1944" s="151"/>
      <c r="CO1944" s="151"/>
      <c r="CP1944" s="151"/>
      <c r="CQ1944" s="151"/>
      <c r="CR1944" s="151"/>
      <c r="CS1944" s="151"/>
      <c r="CT1944" s="151"/>
      <c r="CU1944" s="151"/>
      <c r="CV1944" s="151"/>
      <c r="CW1944" s="151"/>
      <c r="CX1944" s="151"/>
      <c r="CY1944" s="151"/>
      <c r="CZ1944" s="151"/>
      <c r="DA1944" s="151"/>
      <c r="DB1944" s="151"/>
      <c r="DC1944" s="151"/>
      <c r="DD1944" s="151"/>
      <c r="DE1944" s="151"/>
      <c r="DF1944" s="151"/>
      <c r="DG1944" s="151"/>
      <c r="DH1944" s="151"/>
      <c r="DI1944" s="151"/>
      <c r="DJ1944" s="151"/>
      <c r="DK1944" s="151"/>
      <c r="DL1944" s="151"/>
      <c r="DM1944" s="151"/>
      <c r="DN1944" s="151"/>
      <c r="DO1944" s="151"/>
      <c r="DP1944" s="151"/>
      <c r="DQ1944" s="151"/>
      <c r="DR1944" s="151"/>
      <c r="DS1944" s="151"/>
      <c r="DT1944" s="151"/>
      <c r="DU1944" s="151"/>
      <c r="DV1944" s="151"/>
      <c r="DW1944" s="151"/>
      <c r="DX1944" s="151"/>
      <c r="DY1944" s="151"/>
      <c r="DZ1944" s="151"/>
      <c r="EA1944" s="151"/>
      <c r="EB1944" s="151"/>
      <c r="EC1944" s="151"/>
      <c r="ED1944" s="151"/>
      <c r="EE1944" s="151"/>
      <c r="EF1944" s="151"/>
      <c r="EG1944" s="151"/>
      <c r="EH1944" s="151"/>
      <c r="EI1944" s="151"/>
      <c r="EJ1944" s="151"/>
      <c r="EK1944" s="151"/>
      <c r="EL1944" s="151"/>
      <c r="EM1944" s="151"/>
      <c r="EN1944" s="151"/>
      <c r="EO1944" s="151"/>
      <c r="EP1944" s="151"/>
      <c r="EQ1944" s="151"/>
      <c r="ER1944" s="151"/>
      <c r="ES1944" s="151"/>
      <c r="ET1944" s="151"/>
      <c r="EU1944" s="151"/>
      <c r="EV1944" s="151"/>
      <c r="EW1944" s="151"/>
      <c r="EX1944" s="151"/>
      <c r="EY1944" s="151"/>
      <c r="EZ1944" s="151"/>
      <c r="FA1944" s="151"/>
      <c r="FB1944" s="151"/>
      <c r="FC1944" s="151"/>
      <c r="FD1944" s="151"/>
      <c r="FE1944" s="151"/>
      <c r="FF1944" s="151"/>
      <c r="FG1944" s="151"/>
      <c r="FH1944" s="151"/>
      <c r="FI1944" s="151"/>
      <c r="FJ1944" s="151"/>
      <c r="FK1944" s="151"/>
      <c r="FL1944" s="151"/>
      <c r="FM1944" s="151"/>
      <c r="FN1944" s="151"/>
      <c r="FO1944" s="151"/>
      <c r="FP1944" s="151"/>
      <c r="FQ1944" s="151"/>
      <c r="FR1944" s="151"/>
      <c r="FS1944" s="151"/>
      <c r="FT1944" s="151"/>
      <c r="FU1944" s="151"/>
      <c r="FV1944" s="151"/>
      <c r="FW1944" s="151"/>
      <c r="FX1944" s="151"/>
      <c r="FY1944" s="151"/>
      <c r="FZ1944" s="151"/>
      <c r="GA1944" s="151"/>
      <c r="GB1944" s="151"/>
      <c r="GC1944" s="151"/>
      <c r="GD1944" s="151"/>
      <c r="GE1944" s="151"/>
      <c r="GF1944" s="151"/>
      <c r="GG1944" s="151"/>
      <c r="GH1944" s="151"/>
      <c r="GI1944" s="151"/>
      <c r="GJ1944" s="151"/>
      <c r="GK1944" s="151"/>
      <c r="GL1944" s="151"/>
      <c r="GM1944" s="151"/>
      <c r="GN1944" s="151"/>
      <c r="GO1944" s="151"/>
      <c r="GP1944" s="151"/>
      <c r="GQ1944" s="151"/>
      <c r="GR1944" s="151"/>
      <c r="GS1944" s="151"/>
      <c r="GT1944" s="151"/>
      <c r="GU1944" s="151"/>
      <c r="GV1944" s="151"/>
      <c r="GW1944" s="151"/>
      <c r="GX1944" s="151"/>
      <c r="GY1944" s="151"/>
      <c r="GZ1944" s="151"/>
      <c r="HA1944" s="151"/>
      <c r="HB1944" s="151"/>
      <c r="HC1944" s="151"/>
      <c r="HD1944" s="151"/>
      <c r="HE1944" s="151"/>
      <c r="HF1944" s="151"/>
      <c r="HG1944" s="151"/>
      <c r="HH1944" s="151"/>
      <c r="HI1944" s="151"/>
      <c r="HJ1944" s="151"/>
      <c r="HK1944" s="151"/>
      <c r="HL1944" s="151"/>
      <c r="HM1944" s="151"/>
      <c r="HN1944" s="151"/>
      <c r="HO1944" s="151"/>
      <c r="HP1944" s="151"/>
      <c r="HQ1944" s="151"/>
      <c r="HR1944" s="151"/>
      <c r="HS1944" s="151"/>
      <c r="HT1944" s="151"/>
      <c r="HU1944" s="151"/>
      <c r="HV1944" s="151"/>
      <c r="HW1944" s="151"/>
      <c r="HX1944" s="151"/>
      <c r="HY1944" s="151"/>
      <c r="HZ1944" s="151"/>
      <c r="IA1944" s="151"/>
      <c r="IB1944" s="151"/>
      <c r="IC1944" s="151"/>
      <c r="ID1944" s="151"/>
      <c r="IE1944" s="151"/>
      <c r="IF1944" s="151"/>
      <c r="IG1944" s="151"/>
      <c r="IH1944" s="151"/>
      <c r="II1944" s="151"/>
      <c r="IJ1944" s="151"/>
      <c r="IK1944" s="151"/>
      <c r="IL1944" s="151"/>
      <c r="IM1944" s="151"/>
      <c r="IN1944" s="151"/>
      <c r="IO1944" s="151"/>
      <c r="IP1944" s="151"/>
      <c r="IQ1944" s="151"/>
      <c r="IR1944" s="151"/>
      <c r="IS1944" s="151"/>
      <c r="IT1944" s="151"/>
      <c r="IU1944" s="151"/>
      <c r="IV1944" s="151"/>
      <c r="IW1944" s="151"/>
      <c r="IX1944" s="151"/>
      <c r="IY1944" s="151"/>
      <c r="IZ1944" s="151"/>
      <c r="JA1944" s="151"/>
      <c r="JB1944" s="151"/>
    </row>
    <row r="1945" spans="1:262" s="848" customFormat="1" x14ac:dyDescent="0.25">
      <c r="A1945" s="214"/>
      <c r="B1945" s="214">
        <v>1</v>
      </c>
      <c r="C1945" s="288" t="s">
        <v>312</v>
      </c>
      <c r="D1945" s="173"/>
      <c r="E1945" s="173"/>
      <c r="F1945" s="1847">
        <f t="shared" si="1790"/>
        <v>0</v>
      </c>
      <c r="G1945" s="743">
        <f t="shared" si="1790"/>
        <v>0</v>
      </c>
      <c r="H1945" s="743">
        <f t="shared" si="1790"/>
        <v>0</v>
      </c>
      <c r="I1945" s="2026">
        <f t="shared" si="1790"/>
        <v>0</v>
      </c>
      <c r="J1945" s="2490"/>
      <c r="K1945" s="2490"/>
      <c r="L1945" s="2491"/>
      <c r="M1945" s="2491"/>
      <c r="N1945" s="2491"/>
      <c r="O1945" s="2491"/>
      <c r="P1945" s="2491"/>
      <c r="Q1945" s="2491"/>
      <c r="R1945" s="2742">
        <f t="shared" ref="R1945:AA1945" si="1793">R1866</f>
        <v>0</v>
      </c>
      <c r="S1945" s="2742">
        <f t="shared" ref="S1945" si="1794">S1866</f>
        <v>0</v>
      </c>
      <c r="T1945" s="2742">
        <f t="shared" si="1793"/>
        <v>0</v>
      </c>
      <c r="U1945" s="2742">
        <f t="shared" si="1793"/>
        <v>0</v>
      </c>
      <c r="V1945" s="2743">
        <f t="shared" si="1793"/>
        <v>0</v>
      </c>
      <c r="W1945" s="2742">
        <f t="shared" si="1793"/>
        <v>0</v>
      </c>
      <c r="X1945" s="2742">
        <f t="shared" si="1793"/>
        <v>0</v>
      </c>
      <c r="Y1945" s="2744">
        <f t="shared" si="1793"/>
        <v>0</v>
      </c>
      <c r="Z1945" s="2744">
        <f t="shared" si="1793"/>
        <v>0</v>
      </c>
      <c r="AA1945" s="2742">
        <f t="shared" si="1793"/>
        <v>0</v>
      </c>
      <c r="AB1945" s="920"/>
      <c r="AC1945" s="2558"/>
      <c r="AD1945" s="2222">
        <f t="shared" si="1785"/>
        <v>0</v>
      </c>
      <c r="AE1945" s="2914"/>
      <c r="AF1945" s="151"/>
      <c r="AG1945" s="151"/>
      <c r="AH1945" s="151"/>
      <c r="AI1945" s="151"/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  <c r="BI1945" s="151"/>
      <c r="BJ1945" s="151"/>
      <c r="BK1945" s="151"/>
      <c r="BL1945" s="151"/>
      <c r="BM1945" s="151"/>
      <c r="BN1945" s="151"/>
      <c r="BO1945" s="151"/>
      <c r="BP1945" s="151"/>
      <c r="BQ1945" s="151"/>
      <c r="BR1945" s="151"/>
      <c r="BS1945" s="151"/>
      <c r="BT1945" s="151"/>
      <c r="BU1945" s="151"/>
      <c r="BV1945" s="151"/>
      <c r="BW1945" s="151"/>
      <c r="BX1945" s="151"/>
      <c r="BY1945" s="151"/>
      <c r="BZ1945" s="151"/>
      <c r="CA1945" s="151"/>
      <c r="CB1945" s="151"/>
      <c r="CC1945" s="151"/>
      <c r="CD1945" s="151"/>
      <c r="CE1945" s="151"/>
      <c r="CF1945" s="151"/>
      <c r="CG1945" s="151"/>
      <c r="CH1945" s="151"/>
      <c r="CI1945" s="151"/>
      <c r="CJ1945" s="151"/>
      <c r="CK1945" s="151"/>
      <c r="CL1945" s="151"/>
      <c r="CM1945" s="151"/>
      <c r="CN1945" s="151"/>
      <c r="CO1945" s="151"/>
      <c r="CP1945" s="151"/>
      <c r="CQ1945" s="151"/>
      <c r="CR1945" s="151"/>
      <c r="CS1945" s="151"/>
      <c r="CT1945" s="151"/>
      <c r="CU1945" s="151"/>
      <c r="CV1945" s="151"/>
      <c r="CW1945" s="151"/>
      <c r="CX1945" s="151"/>
      <c r="CY1945" s="151"/>
      <c r="CZ1945" s="151"/>
      <c r="DA1945" s="151"/>
      <c r="DB1945" s="151"/>
      <c r="DC1945" s="151"/>
      <c r="DD1945" s="151"/>
      <c r="DE1945" s="151"/>
      <c r="DF1945" s="151"/>
      <c r="DG1945" s="151"/>
      <c r="DH1945" s="151"/>
      <c r="DI1945" s="151"/>
      <c r="DJ1945" s="151"/>
      <c r="DK1945" s="151"/>
      <c r="DL1945" s="151"/>
      <c r="DM1945" s="151"/>
      <c r="DN1945" s="151"/>
      <c r="DO1945" s="151"/>
      <c r="DP1945" s="151"/>
      <c r="DQ1945" s="151"/>
      <c r="DR1945" s="151"/>
      <c r="DS1945" s="151"/>
      <c r="DT1945" s="151"/>
      <c r="DU1945" s="151"/>
      <c r="DV1945" s="151"/>
      <c r="DW1945" s="151"/>
      <c r="DX1945" s="151"/>
      <c r="DY1945" s="151"/>
      <c r="DZ1945" s="151"/>
      <c r="EA1945" s="151"/>
      <c r="EB1945" s="151"/>
      <c r="EC1945" s="151"/>
      <c r="ED1945" s="151"/>
      <c r="EE1945" s="151"/>
      <c r="EF1945" s="151"/>
      <c r="EG1945" s="151"/>
      <c r="EH1945" s="151"/>
      <c r="EI1945" s="151"/>
      <c r="EJ1945" s="151"/>
      <c r="EK1945" s="151"/>
      <c r="EL1945" s="151"/>
      <c r="EM1945" s="151"/>
      <c r="EN1945" s="151"/>
      <c r="EO1945" s="151"/>
      <c r="EP1945" s="151"/>
      <c r="EQ1945" s="151"/>
      <c r="ER1945" s="151"/>
      <c r="ES1945" s="151"/>
      <c r="ET1945" s="151"/>
      <c r="EU1945" s="151"/>
      <c r="EV1945" s="151"/>
      <c r="EW1945" s="151"/>
      <c r="EX1945" s="151"/>
      <c r="EY1945" s="151"/>
      <c r="EZ1945" s="151"/>
      <c r="FA1945" s="151"/>
      <c r="FB1945" s="151"/>
      <c r="FC1945" s="151"/>
      <c r="FD1945" s="151"/>
      <c r="FE1945" s="151"/>
      <c r="FF1945" s="151"/>
      <c r="FG1945" s="151"/>
      <c r="FH1945" s="151"/>
      <c r="FI1945" s="151"/>
      <c r="FJ1945" s="151"/>
      <c r="FK1945" s="151"/>
      <c r="FL1945" s="151"/>
      <c r="FM1945" s="151"/>
      <c r="FN1945" s="151"/>
      <c r="FO1945" s="151"/>
      <c r="FP1945" s="151"/>
      <c r="FQ1945" s="151"/>
      <c r="FR1945" s="151"/>
      <c r="FS1945" s="151"/>
      <c r="FT1945" s="151"/>
      <c r="FU1945" s="151"/>
      <c r="FV1945" s="151"/>
      <c r="FW1945" s="151"/>
      <c r="FX1945" s="151"/>
      <c r="FY1945" s="151"/>
      <c r="FZ1945" s="151"/>
      <c r="GA1945" s="151"/>
      <c r="GB1945" s="151"/>
      <c r="GC1945" s="151"/>
      <c r="GD1945" s="151"/>
      <c r="GE1945" s="151"/>
      <c r="GF1945" s="151"/>
      <c r="GG1945" s="151"/>
      <c r="GH1945" s="151"/>
      <c r="GI1945" s="151"/>
      <c r="GJ1945" s="151"/>
      <c r="GK1945" s="151"/>
      <c r="GL1945" s="151"/>
      <c r="GM1945" s="151"/>
      <c r="GN1945" s="151"/>
      <c r="GO1945" s="151"/>
      <c r="GP1945" s="151"/>
      <c r="GQ1945" s="151"/>
      <c r="GR1945" s="151"/>
      <c r="GS1945" s="151"/>
      <c r="GT1945" s="151"/>
      <c r="GU1945" s="151"/>
      <c r="GV1945" s="151"/>
      <c r="GW1945" s="151"/>
      <c r="GX1945" s="151"/>
      <c r="GY1945" s="151"/>
      <c r="GZ1945" s="151"/>
      <c r="HA1945" s="151"/>
      <c r="HB1945" s="151"/>
      <c r="HC1945" s="151"/>
      <c r="HD1945" s="151"/>
      <c r="HE1945" s="151"/>
      <c r="HF1945" s="151"/>
      <c r="HG1945" s="151"/>
      <c r="HH1945" s="151"/>
      <c r="HI1945" s="151"/>
      <c r="HJ1945" s="151"/>
      <c r="HK1945" s="151"/>
      <c r="HL1945" s="151"/>
      <c r="HM1945" s="151"/>
      <c r="HN1945" s="151"/>
      <c r="HO1945" s="151"/>
      <c r="HP1945" s="151"/>
      <c r="HQ1945" s="151"/>
      <c r="HR1945" s="151"/>
      <c r="HS1945" s="151"/>
      <c r="HT1945" s="151"/>
      <c r="HU1945" s="151"/>
      <c r="HV1945" s="151"/>
      <c r="HW1945" s="151"/>
      <c r="HX1945" s="151"/>
      <c r="HY1945" s="151"/>
      <c r="HZ1945" s="151"/>
      <c r="IA1945" s="151"/>
      <c r="IB1945" s="151"/>
      <c r="IC1945" s="151"/>
      <c r="ID1945" s="151"/>
      <c r="IE1945" s="151"/>
      <c r="IF1945" s="151"/>
      <c r="IG1945" s="151"/>
      <c r="IH1945" s="151"/>
      <c r="II1945" s="151"/>
      <c r="IJ1945" s="151"/>
      <c r="IK1945" s="151"/>
      <c r="IL1945" s="151"/>
      <c r="IM1945" s="151"/>
      <c r="IN1945" s="151"/>
      <c r="IO1945" s="151"/>
      <c r="IP1945" s="151"/>
      <c r="IQ1945" s="151"/>
      <c r="IR1945" s="151"/>
      <c r="IS1945" s="151"/>
      <c r="IT1945" s="151"/>
      <c r="IU1945" s="151"/>
      <c r="IV1945" s="151"/>
      <c r="IW1945" s="151"/>
      <c r="IX1945" s="151"/>
      <c r="IY1945" s="151"/>
      <c r="IZ1945" s="151"/>
      <c r="JA1945" s="151"/>
      <c r="JB1945" s="151"/>
    </row>
    <row r="1946" spans="1:262" s="848" customFormat="1" x14ac:dyDescent="0.25">
      <c r="A1946" s="214"/>
      <c r="B1946" s="214">
        <v>1</v>
      </c>
      <c r="C1946" s="173" t="s">
        <v>313</v>
      </c>
      <c r="D1946" s="173"/>
      <c r="E1946" s="173"/>
      <c r="F1946" s="1847">
        <f t="shared" si="1790"/>
        <v>1914.8936170212764</v>
      </c>
      <c r="G1946" s="1847">
        <f t="shared" si="1790"/>
        <v>319.14893617021278</v>
      </c>
      <c r="H1946" s="1847">
        <f t="shared" si="1790"/>
        <v>240.86702127659569</v>
      </c>
      <c r="I1946" s="2026">
        <f t="shared" si="1790"/>
        <v>75.50690322150335</v>
      </c>
      <c r="J1946" s="2490"/>
      <c r="K1946" s="2490"/>
      <c r="L1946" s="2491"/>
      <c r="M1946" s="2491"/>
      <c r="N1946" s="2491"/>
      <c r="O1946" s="2491"/>
      <c r="P1946" s="2491"/>
      <c r="Q1946" s="2491"/>
      <c r="R1946" s="2742">
        <f t="shared" ref="R1946:AA1946" si="1795">R1867</f>
        <v>0</v>
      </c>
      <c r="S1946" s="2742">
        <f t="shared" ref="S1946" si="1796">S1867</f>
        <v>0</v>
      </c>
      <c r="T1946" s="2742">
        <f t="shared" si="1795"/>
        <v>0</v>
      </c>
      <c r="U1946" s="2742">
        <f t="shared" si="1795"/>
        <v>0</v>
      </c>
      <c r="V1946" s="2743">
        <f t="shared" si="1795"/>
        <v>0</v>
      </c>
      <c r="W1946" s="2742">
        <f t="shared" si="1795"/>
        <v>0</v>
      </c>
      <c r="X1946" s="2742">
        <f t="shared" si="1795"/>
        <v>0</v>
      </c>
      <c r="Y1946" s="2744">
        <f t="shared" si="1795"/>
        <v>0</v>
      </c>
      <c r="Z1946" s="2744">
        <f t="shared" si="1795"/>
        <v>0</v>
      </c>
      <c r="AA1946" s="2742">
        <f t="shared" si="1795"/>
        <v>0</v>
      </c>
      <c r="AB1946" s="948"/>
      <c r="AC1946" s="2558"/>
      <c r="AD1946" s="2222">
        <f t="shared" si="1785"/>
        <v>0</v>
      </c>
      <c r="AE1946" s="2914"/>
      <c r="AF1946" s="151"/>
      <c r="AG1946" s="151"/>
      <c r="AH1946" s="151"/>
      <c r="AI1946" s="151"/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  <c r="BI1946" s="151"/>
      <c r="BJ1946" s="151"/>
      <c r="BK1946" s="151"/>
      <c r="BL1946" s="151"/>
      <c r="BM1946" s="151"/>
      <c r="BN1946" s="151"/>
      <c r="BO1946" s="151"/>
      <c r="BP1946" s="151"/>
      <c r="BQ1946" s="151"/>
      <c r="BR1946" s="151"/>
      <c r="BS1946" s="151"/>
      <c r="BT1946" s="151"/>
      <c r="BU1946" s="151"/>
      <c r="BV1946" s="151"/>
      <c r="BW1946" s="151"/>
      <c r="BX1946" s="151"/>
      <c r="BY1946" s="151"/>
      <c r="BZ1946" s="151"/>
      <c r="CA1946" s="151"/>
      <c r="CB1946" s="151"/>
      <c r="CC1946" s="151"/>
      <c r="CD1946" s="151"/>
      <c r="CE1946" s="151"/>
      <c r="CF1946" s="151"/>
      <c r="CG1946" s="151"/>
      <c r="CH1946" s="151"/>
      <c r="CI1946" s="151"/>
      <c r="CJ1946" s="151"/>
      <c r="CK1946" s="151"/>
      <c r="CL1946" s="151"/>
      <c r="CM1946" s="151"/>
      <c r="CN1946" s="151"/>
      <c r="CO1946" s="151"/>
      <c r="CP1946" s="151"/>
      <c r="CQ1946" s="151"/>
      <c r="CR1946" s="151"/>
      <c r="CS1946" s="151"/>
      <c r="CT1946" s="151"/>
      <c r="CU1946" s="151"/>
      <c r="CV1946" s="151"/>
      <c r="CW1946" s="151"/>
      <c r="CX1946" s="151"/>
      <c r="CY1946" s="151"/>
      <c r="CZ1946" s="151"/>
      <c r="DA1946" s="151"/>
      <c r="DB1946" s="151"/>
      <c r="DC1946" s="151"/>
      <c r="DD1946" s="151"/>
      <c r="DE1946" s="151"/>
      <c r="DF1946" s="151"/>
      <c r="DG1946" s="151"/>
      <c r="DH1946" s="151"/>
      <c r="DI1946" s="151"/>
      <c r="DJ1946" s="151"/>
      <c r="DK1946" s="151"/>
      <c r="DL1946" s="151"/>
      <c r="DM1946" s="151"/>
      <c r="DN1946" s="151"/>
      <c r="DO1946" s="151"/>
      <c r="DP1946" s="151"/>
      <c r="DQ1946" s="151"/>
      <c r="DR1946" s="151"/>
      <c r="DS1946" s="151"/>
      <c r="DT1946" s="151"/>
      <c r="DU1946" s="151"/>
      <c r="DV1946" s="151"/>
      <c r="DW1946" s="151"/>
      <c r="DX1946" s="151"/>
      <c r="DY1946" s="151"/>
      <c r="DZ1946" s="151"/>
      <c r="EA1946" s="151"/>
      <c r="EB1946" s="151"/>
      <c r="EC1946" s="151"/>
      <c r="ED1946" s="151"/>
      <c r="EE1946" s="151"/>
      <c r="EF1946" s="151"/>
      <c r="EG1946" s="151"/>
      <c r="EH1946" s="151"/>
      <c r="EI1946" s="151"/>
      <c r="EJ1946" s="151"/>
      <c r="EK1946" s="151"/>
      <c r="EL1946" s="151"/>
      <c r="EM1946" s="151"/>
      <c r="EN1946" s="151"/>
      <c r="EO1946" s="151"/>
      <c r="EP1946" s="151"/>
      <c r="EQ1946" s="151"/>
      <c r="ER1946" s="151"/>
      <c r="ES1946" s="151"/>
      <c r="ET1946" s="151"/>
      <c r="EU1946" s="151"/>
      <c r="EV1946" s="151"/>
      <c r="EW1946" s="151"/>
      <c r="EX1946" s="151"/>
      <c r="EY1946" s="151"/>
      <c r="EZ1946" s="151"/>
      <c r="FA1946" s="151"/>
      <c r="FB1946" s="151"/>
      <c r="FC1946" s="151"/>
      <c r="FD1946" s="151"/>
      <c r="FE1946" s="151"/>
      <c r="FF1946" s="151"/>
      <c r="FG1946" s="151"/>
      <c r="FH1946" s="151"/>
      <c r="FI1946" s="151"/>
      <c r="FJ1946" s="151"/>
      <c r="FK1946" s="151"/>
      <c r="FL1946" s="151"/>
      <c r="FM1946" s="151"/>
      <c r="FN1946" s="151"/>
      <c r="FO1946" s="151"/>
      <c r="FP1946" s="151"/>
      <c r="FQ1946" s="151"/>
      <c r="FR1946" s="151"/>
      <c r="FS1946" s="151"/>
      <c r="FT1946" s="151"/>
      <c r="FU1946" s="151"/>
      <c r="FV1946" s="151"/>
      <c r="FW1946" s="151"/>
      <c r="FX1946" s="151"/>
      <c r="FY1946" s="151"/>
      <c r="FZ1946" s="151"/>
      <c r="GA1946" s="151"/>
      <c r="GB1946" s="151"/>
      <c r="GC1946" s="151"/>
      <c r="GD1946" s="151"/>
      <c r="GE1946" s="151"/>
      <c r="GF1946" s="151"/>
      <c r="GG1946" s="151"/>
      <c r="GH1946" s="151"/>
      <c r="GI1946" s="151"/>
      <c r="GJ1946" s="151"/>
      <c r="GK1946" s="151"/>
      <c r="GL1946" s="151"/>
      <c r="GM1946" s="151"/>
      <c r="GN1946" s="151"/>
      <c r="GO1946" s="151"/>
      <c r="GP1946" s="151"/>
      <c r="GQ1946" s="151"/>
      <c r="GR1946" s="151"/>
      <c r="GS1946" s="151"/>
      <c r="GT1946" s="151"/>
      <c r="GU1946" s="151"/>
      <c r="GV1946" s="151"/>
      <c r="GW1946" s="151"/>
      <c r="GX1946" s="151"/>
      <c r="GY1946" s="151"/>
      <c r="GZ1946" s="151"/>
      <c r="HA1946" s="151"/>
      <c r="HB1946" s="151"/>
      <c r="HC1946" s="151"/>
      <c r="HD1946" s="151"/>
      <c r="HE1946" s="151"/>
      <c r="HF1946" s="151"/>
      <c r="HG1946" s="151"/>
      <c r="HH1946" s="151"/>
      <c r="HI1946" s="151"/>
      <c r="HJ1946" s="151"/>
      <c r="HK1946" s="151"/>
      <c r="HL1946" s="151"/>
      <c r="HM1946" s="151"/>
      <c r="HN1946" s="151"/>
      <c r="HO1946" s="151"/>
      <c r="HP1946" s="151"/>
      <c r="HQ1946" s="151"/>
      <c r="HR1946" s="151"/>
      <c r="HS1946" s="151"/>
      <c r="HT1946" s="151"/>
      <c r="HU1946" s="151"/>
      <c r="HV1946" s="151"/>
      <c r="HW1946" s="151"/>
      <c r="HX1946" s="151"/>
      <c r="HY1946" s="151"/>
      <c r="HZ1946" s="151"/>
      <c r="IA1946" s="151"/>
      <c r="IB1946" s="151"/>
      <c r="IC1946" s="151"/>
      <c r="ID1946" s="151"/>
      <c r="IE1946" s="151"/>
      <c r="IF1946" s="151"/>
      <c r="IG1946" s="151"/>
      <c r="IH1946" s="151"/>
      <c r="II1946" s="151"/>
      <c r="IJ1946" s="151"/>
      <c r="IK1946" s="151"/>
      <c r="IL1946" s="151"/>
      <c r="IM1946" s="151"/>
      <c r="IN1946" s="151"/>
      <c r="IO1946" s="151"/>
      <c r="IP1946" s="151"/>
      <c r="IQ1946" s="151"/>
      <c r="IR1946" s="151"/>
      <c r="IS1946" s="151"/>
      <c r="IT1946" s="151"/>
      <c r="IU1946" s="151"/>
      <c r="IV1946" s="151"/>
      <c r="IW1946" s="151"/>
      <c r="IX1946" s="151"/>
      <c r="IY1946" s="151"/>
      <c r="IZ1946" s="151"/>
      <c r="JA1946" s="151"/>
      <c r="JB1946" s="151"/>
    </row>
    <row r="1947" spans="1:262" s="848" customFormat="1" x14ac:dyDescent="0.25">
      <c r="A1947" s="214"/>
      <c r="B1947" s="214">
        <v>1</v>
      </c>
      <c r="C1947" s="293" t="s">
        <v>314</v>
      </c>
      <c r="D1947" s="173"/>
      <c r="E1947" s="173"/>
      <c r="F1947" s="1847">
        <f t="shared" si="1790"/>
        <v>18000</v>
      </c>
      <c r="G1947" s="743">
        <f t="shared" si="1790"/>
        <v>3000</v>
      </c>
      <c r="H1947" s="743">
        <f t="shared" si="1790"/>
        <v>2264.1499999999996</v>
      </c>
      <c r="I1947" s="2026">
        <f t="shared" si="1790"/>
        <v>75.471666666666664</v>
      </c>
      <c r="J1947" s="2490"/>
      <c r="K1947" s="2490"/>
      <c r="L1947" s="2491"/>
      <c r="M1947" s="2491"/>
      <c r="N1947" s="2491"/>
      <c r="O1947" s="2491"/>
      <c r="P1947" s="2491"/>
      <c r="Q1947" s="2491"/>
      <c r="R1947" s="2742">
        <f t="shared" ref="R1947:AA1947" si="1797">R1868</f>
        <v>0</v>
      </c>
      <c r="S1947" s="2742">
        <f t="shared" ref="S1947" si="1798">S1868</f>
        <v>0</v>
      </c>
      <c r="T1947" s="2742">
        <f t="shared" si="1797"/>
        <v>0</v>
      </c>
      <c r="U1947" s="2742">
        <f t="shared" si="1797"/>
        <v>0</v>
      </c>
      <c r="V1947" s="2743">
        <f t="shared" si="1797"/>
        <v>0</v>
      </c>
      <c r="W1947" s="2742">
        <f t="shared" si="1797"/>
        <v>0</v>
      </c>
      <c r="X1947" s="2742">
        <f t="shared" si="1797"/>
        <v>0</v>
      </c>
      <c r="Y1947" s="2744">
        <f t="shared" si="1797"/>
        <v>0</v>
      </c>
      <c r="Z1947" s="2744">
        <f t="shared" si="1797"/>
        <v>0</v>
      </c>
      <c r="AA1947" s="2742">
        <f t="shared" si="1797"/>
        <v>0</v>
      </c>
      <c r="AB1947" s="920"/>
      <c r="AC1947" s="2558"/>
      <c r="AD1947" s="2222">
        <f t="shared" si="1785"/>
        <v>0</v>
      </c>
      <c r="AE1947" s="2914"/>
      <c r="AF1947" s="151"/>
      <c r="AG1947" s="151"/>
      <c r="AH1947" s="151"/>
      <c r="AI1947" s="151"/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  <c r="BI1947" s="151"/>
      <c r="BJ1947" s="151"/>
      <c r="BK1947" s="151"/>
      <c r="BL1947" s="151"/>
      <c r="BM1947" s="151"/>
      <c r="BN1947" s="151"/>
      <c r="BO1947" s="151"/>
      <c r="BP1947" s="151"/>
      <c r="BQ1947" s="151"/>
      <c r="BR1947" s="151"/>
      <c r="BS1947" s="151"/>
      <c r="BT1947" s="151"/>
      <c r="BU1947" s="151"/>
      <c r="BV1947" s="151"/>
      <c r="BW1947" s="151"/>
      <c r="BX1947" s="151"/>
      <c r="BY1947" s="151"/>
      <c r="BZ1947" s="151"/>
      <c r="CA1947" s="151"/>
      <c r="CB1947" s="151"/>
      <c r="CC1947" s="151"/>
      <c r="CD1947" s="151"/>
      <c r="CE1947" s="151"/>
      <c r="CF1947" s="151"/>
      <c r="CG1947" s="151"/>
      <c r="CH1947" s="151"/>
      <c r="CI1947" s="151"/>
      <c r="CJ1947" s="151"/>
      <c r="CK1947" s="151"/>
      <c r="CL1947" s="151"/>
      <c r="CM1947" s="151"/>
      <c r="CN1947" s="151"/>
      <c r="CO1947" s="151"/>
      <c r="CP1947" s="151"/>
      <c r="CQ1947" s="151"/>
      <c r="CR1947" s="151"/>
      <c r="CS1947" s="151"/>
      <c r="CT1947" s="151"/>
      <c r="CU1947" s="151"/>
      <c r="CV1947" s="151"/>
      <c r="CW1947" s="151"/>
      <c r="CX1947" s="151"/>
      <c r="CY1947" s="151"/>
      <c r="CZ1947" s="151"/>
      <c r="DA1947" s="151"/>
      <c r="DB1947" s="151"/>
      <c r="DC1947" s="151"/>
      <c r="DD1947" s="151"/>
      <c r="DE1947" s="151"/>
      <c r="DF1947" s="151"/>
      <c r="DG1947" s="151"/>
      <c r="DH1947" s="151"/>
      <c r="DI1947" s="151"/>
      <c r="DJ1947" s="151"/>
      <c r="DK1947" s="151"/>
      <c r="DL1947" s="151"/>
      <c r="DM1947" s="151"/>
      <c r="DN1947" s="151"/>
      <c r="DO1947" s="151"/>
      <c r="DP1947" s="151"/>
      <c r="DQ1947" s="151"/>
      <c r="DR1947" s="151"/>
      <c r="DS1947" s="151"/>
      <c r="DT1947" s="151"/>
      <c r="DU1947" s="151"/>
      <c r="DV1947" s="151"/>
      <c r="DW1947" s="151"/>
      <c r="DX1947" s="151"/>
      <c r="DY1947" s="151"/>
      <c r="DZ1947" s="151"/>
      <c r="EA1947" s="151"/>
      <c r="EB1947" s="151"/>
      <c r="EC1947" s="151"/>
      <c r="ED1947" s="151"/>
      <c r="EE1947" s="151"/>
      <c r="EF1947" s="151"/>
      <c r="EG1947" s="151"/>
      <c r="EH1947" s="151"/>
      <c r="EI1947" s="151"/>
      <c r="EJ1947" s="151"/>
      <c r="EK1947" s="151"/>
      <c r="EL1947" s="151"/>
      <c r="EM1947" s="151"/>
      <c r="EN1947" s="151"/>
      <c r="EO1947" s="151"/>
      <c r="EP1947" s="151"/>
      <c r="EQ1947" s="151"/>
      <c r="ER1947" s="151"/>
      <c r="ES1947" s="151"/>
      <c r="ET1947" s="151"/>
      <c r="EU1947" s="151"/>
      <c r="EV1947" s="151"/>
      <c r="EW1947" s="151"/>
      <c r="EX1947" s="151"/>
      <c r="EY1947" s="151"/>
      <c r="EZ1947" s="151"/>
      <c r="FA1947" s="151"/>
      <c r="FB1947" s="151"/>
      <c r="FC1947" s="151"/>
      <c r="FD1947" s="151"/>
      <c r="FE1947" s="151"/>
      <c r="FF1947" s="151"/>
      <c r="FG1947" s="151"/>
      <c r="FH1947" s="151"/>
      <c r="FI1947" s="151"/>
      <c r="FJ1947" s="151"/>
      <c r="FK1947" s="151"/>
      <c r="FL1947" s="151"/>
      <c r="FM1947" s="151"/>
      <c r="FN1947" s="151"/>
      <c r="FO1947" s="151"/>
      <c r="FP1947" s="151"/>
      <c r="FQ1947" s="151"/>
      <c r="FR1947" s="151"/>
      <c r="FS1947" s="151"/>
      <c r="FT1947" s="151"/>
      <c r="FU1947" s="151"/>
      <c r="FV1947" s="151"/>
      <c r="FW1947" s="151"/>
      <c r="FX1947" s="151"/>
      <c r="FY1947" s="151"/>
      <c r="FZ1947" s="151"/>
      <c r="GA1947" s="151"/>
      <c r="GB1947" s="151"/>
      <c r="GC1947" s="151"/>
      <c r="GD1947" s="151"/>
      <c r="GE1947" s="151"/>
      <c r="GF1947" s="151"/>
      <c r="GG1947" s="151"/>
      <c r="GH1947" s="151"/>
      <c r="GI1947" s="151"/>
      <c r="GJ1947" s="151"/>
      <c r="GK1947" s="151"/>
      <c r="GL1947" s="151"/>
      <c r="GM1947" s="151"/>
      <c r="GN1947" s="151"/>
      <c r="GO1947" s="151"/>
      <c r="GP1947" s="151"/>
      <c r="GQ1947" s="151"/>
      <c r="GR1947" s="151"/>
      <c r="GS1947" s="151"/>
      <c r="GT1947" s="151"/>
      <c r="GU1947" s="151"/>
      <c r="GV1947" s="151"/>
      <c r="GW1947" s="151"/>
      <c r="GX1947" s="151"/>
      <c r="GY1947" s="151"/>
      <c r="GZ1947" s="151"/>
      <c r="HA1947" s="151"/>
      <c r="HB1947" s="151"/>
      <c r="HC1947" s="151"/>
      <c r="HD1947" s="151"/>
      <c r="HE1947" s="151"/>
      <c r="HF1947" s="151"/>
      <c r="HG1947" s="151"/>
      <c r="HH1947" s="151"/>
      <c r="HI1947" s="151"/>
      <c r="HJ1947" s="151"/>
      <c r="HK1947" s="151"/>
      <c r="HL1947" s="151"/>
      <c r="HM1947" s="151"/>
      <c r="HN1947" s="151"/>
      <c r="HO1947" s="151"/>
      <c r="HP1947" s="151"/>
      <c r="HQ1947" s="151"/>
      <c r="HR1947" s="151"/>
      <c r="HS1947" s="151"/>
      <c r="HT1947" s="151"/>
      <c r="HU1947" s="151"/>
      <c r="HV1947" s="151"/>
      <c r="HW1947" s="151"/>
      <c r="HX1947" s="151"/>
      <c r="HY1947" s="151"/>
      <c r="HZ1947" s="151"/>
      <c r="IA1947" s="151"/>
      <c r="IB1947" s="151"/>
      <c r="IC1947" s="151"/>
      <c r="ID1947" s="151"/>
      <c r="IE1947" s="151"/>
      <c r="IF1947" s="151"/>
      <c r="IG1947" s="151"/>
      <c r="IH1947" s="151"/>
      <c r="II1947" s="151"/>
      <c r="IJ1947" s="151"/>
      <c r="IK1947" s="151"/>
      <c r="IL1947" s="151"/>
      <c r="IM1947" s="151"/>
      <c r="IN1947" s="151"/>
      <c r="IO1947" s="151"/>
      <c r="IP1947" s="151"/>
      <c r="IQ1947" s="151"/>
      <c r="IR1947" s="151"/>
      <c r="IS1947" s="151"/>
      <c r="IT1947" s="151"/>
      <c r="IU1947" s="151"/>
      <c r="IV1947" s="151"/>
      <c r="IW1947" s="151"/>
      <c r="IX1947" s="151"/>
      <c r="IY1947" s="151"/>
      <c r="IZ1947" s="151"/>
      <c r="JA1947" s="151"/>
      <c r="JB1947" s="151"/>
    </row>
    <row r="1948" spans="1:262" s="848" customFormat="1" ht="30" x14ac:dyDescent="0.25">
      <c r="A1948" s="214"/>
      <c r="B1948" s="214"/>
      <c r="C1948" s="293" t="s">
        <v>777</v>
      </c>
      <c r="D1948" s="173"/>
      <c r="E1948" s="173"/>
      <c r="F1948" s="1847">
        <f t="shared" si="1790"/>
        <v>3126</v>
      </c>
      <c r="G1948" s="743">
        <f t="shared" si="1790"/>
        <v>521</v>
      </c>
      <c r="H1948" s="743">
        <f t="shared" si="1790"/>
        <v>568</v>
      </c>
      <c r="I1948" s="2026">
        <f t="shared" si="1790"/>
        <v>0</v>
      </c>
      <c r="J1948" s="2490"/>
      <c r="K1948" s="2490"/>
      <c r="L1948" s="2491"/>
      <c r="M1948" s="2491"/>
      <c r="N1948" s="2491"/>
      <c r="O1948" s="2491"/>
      <c r="P1948" s="2491"/>
      <c r="Q1948" s="2491"/>
      <c r="R1948" s="2742">
        <f t="shared" ref="R1948:AA1949" si="1799">R1869</f>
        <v>6033.18</v>
      </c>
      <c r="S1948" s="2742">
        <f t="shared" ref="S1948" si="1800">S1869</f>
        <v>6033.18</v>
      </c>
      <c r="T1948" s="2742">
        <f t="shared" si="1799"/>
        <v>1005.5300000000001</v>
      </c>
      <c r="U1948" s="2742">
        <f t="shared" si="1799"/>
        <v>1669.17391</v>
      </c>
      <c r="V1948" s="2743">
        <f t="shared" si="1799"/>
        <v>0</v>
      </c>
      <c r="W1948" s="2742">
        <f t="shared" si="1799"/>
        <v>0</v>
      </c>
      <c r="X1948" s="2742">
        <f t="shared" si="1799"/>
        <v>663.64390999999989</v>
      </c>
      <c r="Y1948" s="2744">
        <f t="shared" si="1799"/>
        <v>0</v>
      </c>
      <c r="Z1948" s="2744">
        <f t="shared" si="1799"/>
        <v>-5.1560899999999998</v>
      </c>
      <c r="AA1948" s="2742">
        <f t="shared" si="1799"/>
        <v>1664.01782</v>
      </c>
      <c r="AB1948" s="920"/>
      <c r="AC1948" s="2558"/>
      <c r="AD1948" s="2222">
        <f t="shared" si="1785"/>
        <v>0</v>
      </c>
      <c r="AE1948" s="2914"/>
      <c r="AF1948" s="151"/>
      <c r="AG1948" s="151"/>
      <c r="AH1948" s="151"/>
      <c r="AI1948" s="151"/>
      <c r="AJ1948" s="151"/>
      <c r="AK1948" s="151"/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  <c r="BI1948" s="151"/>
      <c r="BJ1948" s="151"/>
      <c r="BK1948" s="151"/>
      <c r="BL1948" s="151"/>
      <c r="BM1948" s="151"/>
      <c r="BN1948" s="151"/>
      <c r="BO1948" s="151"/>
      <c r="BP1948" s="151"/>
      <c r="BQ1948" s="151"/>
      <c r="BR1948" s="151"/>
      <c r="BS1948" s="151"/>
      <c r="BT1948" s="151"/>
      <c r="BU1948" s="151"/>
      <c r="BV1948" s="151"/>
      <c r="BW1948" s="151"/>
      <c r="BX1948" s="151"/>
      <c r="BY1948" s="151"/>
      <c r="BZ1948" s="151"/>
      <c r="CA1948" s="151"/>
      <c r="CB1948" s="151"/>
      <c r="CC1948" s="151"/>
      <c r="CD1948" s="151"/>
      <c r="CE1948" s="151"/>
      <c r="CF1948" s="151"/>
      <c r="CG1948" s="151"/>
      <c r="CH1948" s="151"/>
      <c r="CI1948" s="151"/>
      <c r="CJ1948" s="151"/>
      <c r="CK1948" s="151"/>
      <c r="CL1948" s="151"/>
      <c r="CM1948" s="151"/>
      <c r="CN1948" s="151"/>
      <c r="CO1948" s="151"/>
      <c r="CP1948" s="151"/>
      <c r="CQ1948" s="151"/>
      <c r="CR1948" s="151"/>
      <c r="CS1948" s="151"/>
      <c r="CT1948" s="151"/>
      <c r="CU1948" s="151"/>
      <c r="CV1948" s="151"/>
      <c r="CW1948" s="151"/>
      <c r="CX1948" s="151"/>
      <c r="CY1948" s="151"/>
      <c r="CZ1948" s="151"/>
      <c r="DA1948" s="151"/>
      <c r="DB1948" s="151"/>
      <c r="DC1948" s="151"/>
      <c r="DD1948" s="151"/>
      <c r="DE1948" s="151"/>
      <c r="DF1948" s="151"/>
      <c r="DG1948" s="151"/>
      <c r="DH1948" s="151"/>
      <c r="DI1948" s="151"/>
      <c r="DJ1948" s="151"/>
      <c r="DK1948" s="151"/>
      <c r="DL1948" s="151"/>
      <c r="DM1948" s="151"/>
      <c r="DN1948" s="151"/>
      <c r="DO1948" s="151"/>
      <c r="DP1948" s="151"/>
      <c r="DQ1948" s="151"/>
      <c r="DR1948" s="151"/>
      <c r="DS1948" s="151"/>
      <c r="DT1948" s="151"/>
      <c r="DU1948" s="151"/>
      <c r="DV1948" s="151"/>
      <c r="DW1948" s="151"/>
      <c r="DX1948" s="151"/>
      <c r="DY1948" s="151"/>
      <c r="DZ1948" s="151"/>
      <c r="EA1948" s="151"/>
      <c r="EB1948" s="151"/>
      <c r="EC1948" s="151"/>
      <c r="ED1948" s="151"/>
      <c r="EE1948" s="151"/>
      <c r="EF1948" s="151"/>
      <c r="EG1948" s="151"/>
      <c r="EH1948" s="151"/>
      <c r="EI1948" s="151"/>
      <c r="EJ1948" s="151"/>
      <c r="EK1948" s="151"/>
      <c r="EL1948" s="151"/>
      <c r="EM1948" s="151"/>
      <c r="EN1948" s="151"/>
      <c r="EO1948" s="151"/>
      <c r="EP1948" s="151"/>
      <c r="EQ1948" s="151"/>
      <c r="ER1948" s="151"/>
      <c r="ES1948" s="151"/>
      <c r="ET1948" s="151"/>
      <c r="EU1948" s="151"/>
      <c r="EV1948" s="151"/>
      <c r="EW1948" s="151"/>
      <c r="EX1948" s="151"/>
      <c r="EY1948" s="151"/>
      <c r="EZ1948" s="151"/>
      <c r="FA1948" s="151"/>
      <c r="FB1948" s="151"/>
      <c r="FC1948" s="151"/>
      <c r="FD1948" s="151"/>
      <c r="FE1948" s="151"/>
      <c r="FF1948" s="151"/>
      <c r="FG1948" s="151"/>
      <c r="FH1948" s="151"/>
      <c r="FI1948" s="151"/>
      <c r="FJ1948" s="151"/>
      <c r="FK1948" s="151"/>
      <c r="FL1948" s="151"/>
      <c r="FM1948" s="151"/>
      <c r="FN1948" s="151"/>
      <c r="FO1948" s="151"/>
      <c r="FP1948" s="151"/>
      <c r="FQ1948" s="151"/>
      <c r="FR1948" s="151"/>
      <c r="FS1948" s="151"/>
      <c r="FT1948" s="151"/>
      <c r="FU1948" s="151"/>
      <c r="FV1948" s="151"/>
      <c r="FW1948" s="151"/>
      <c r="FX1948" s="151"/>
      <c r="FY1948" s="151"/>
      <c r="FZ1948" s="151"/>
      <c r="GA1948" s="151"/>
      <c r="GB1948" s="151"/>
      <c r="GC1948" s="151"/>
      <c r="GD1948" s="151"/>
      <c r="GE1948" s="151"/>
      <c r="GF1948" s="151"/>
      <c r="GG1948" s="151"/>
      <c r="GH1948" s="151"/>
      <c r="GI1948" s="151"/>
      <c r="GJ1948" s="151"/>
      <c r="GK1948" s="151"/>
      <c r="GL1948" s="151"/>
      <c r="GM1948" s="151"/>
      <c r="GN1948" s="151"/>
      <c r="GO1948" s="151"/>
      <c r="GP1948" s="151"/>
      <c r="GQ1948" s="151"/>
      <c r="GR1948" s="151"/>
      <c r="GS1948" s="151"/>
      <c r="GT1948" s="151"/>
      <c r="GU1948" s="151"/>
      <c r="GV1948" s="151"/>
      <c r="GW1948" s="151"/>
      <c r="GX1948" s="151"/>
      <c r="GY1948" s="151"/>
      <c r="GZ1948" s="151"/>
      <c r="HA1948" s="151"/>
      <c r="HB1948" s="151"/>
      <c r="HC1948" s="151"/>
      <c r="HD1948" s="151"/>
      <c r="HE1948" s="151"/>
      <c r="HF1948" s="151"/>
      <c r="HG1948" s="151"/>
      <c r="HH1948" s="151"/>
      <c r="HI1948" s="151"/>
      <c r="HJ1948" s="151"/>
      <c r="HK1948" s="151"/>
      <c r="HL1948" s="151"/>
      <c r="HM1948" s="151"/>
      <c r="HN1948" s="151"/>
      <c r="HO1948" s="151"/>
      <c r="HP1948" s="151"/>
      <c r="HQ1948" s="151"/>
      <c r="HR1948" s="151"/>
      <c r="HS1948" s="151"/>
      <c r="HT1948" s="151"/>
      <c r="HU1948" s="151"/>
      <c r="HV1948" s="151"/>
      <c r="HW1948" s="151"/>
      <c r="HX1948" s="151"/>
      <c r="HY1948" s="151"/>
      <c r="HZ1948" s="151"/>
      <c r="IA1948" s="151"/>
      <c r="IB1948" s="151"/>
      <c r="IC1948" s="151"/>
      <c r="ID1948" s="151"/>
      <c r="IE1948" s="151"/>
      <c r="IF1948" s="151"/>
      <c r="IG1948" s="151"/>
      <c r="IH1948" s="151"/>
      <c r="II1948" s="151"/>
      <c r="IJ1948" s="151"/>
      <c r="IK1948" s="151"/>
      <c r="IL1948" s="151"/>
      <c r="IM1948" s="151"/>
      <c r="IN1948" s="151"/>
      <c r="IO1948" s="151"/>
      <c r="IP1948" s="151"/>
      <c r="IQ1948" s="151"/>
      <c r="IR1948" s="151"/>
      <c r="IS1948" s="151"/>
      <c r="IT1948" s="151"/>
      <c r="IU1948" s="151"/>
      <c r="IV1948" s="151"/>
      <c r="IW1948" s="151"/>
      <c r="IX1948" s="151"/>
      <c r="IY1948" s="151"/>
      <c r="IZ1948" s="151"/>
      <c r="JA1948" s="151"/>
      <c r="JB1948" s="151"/>
    </row>
    <row r="1949" spans="1:262" s="848" customFormat="1" x14ac:dyDescent="0.25">
      <c r="A1949" s="214"/>
      <c r="B1949" s="214">
        <v>1</v>
      </c>
      <c r="C1949" s="558" t="s">
        <v>213</v>
      </c>
      <c r="D1949" s="172"/>
      <c r="E1949" s="173"/>
      <c r="F1949" s="1847">
        <f t="shared" si="1790"/>
        <v>1150</v>
      </c>
      <c r="G1949" s="743">
        <f t="shared" si="1790"/>
        <v>191.66666666666666</v>
      </c>
      <c r="H1949" s="743">
        <f t="shared" si="1790"/>
        <v>245</v>
      </c>
      <c r="I1949" s="2026">
        <f t="shared" si="1790"/>
        <v>127.82608695652175</v>
      </c>
      <c r="J1949" s="2490"/>
      <c r="K1949" s="2490"/>
      <c r="L1949" s="2491"/>
      <c r="M1949" s="2491"/>
      <c r="N1949" s="2491"/>
      <c r="O1949" s="2491"/>
      <c r="P1949" s="2491"/>
      <c r="Q1949" s="2491"/>
      <c r="R1949" s="2742">
        <f t="shared" si="1799"/>
        <v>1709.9349999999999</v>
      </c>
      <c r="S1949" s="2742">
        <f t="shared" ref="S1949" si="1801">S1870</f>
        <v>1709.9349999999999</v>
      </c>
      <c r="T1949" s="2742">
        <f t="shared" si="1799"/>
        <v>284.98916666666668</v>
      </c>
      <c r="U1949" s="2742">
        <f t="shared" si="1799"/>
        <v>464.88553999999999</v>
      </c>
      <c r="V1949" s="2743">
        <f t="shared" si="1799"/>
        <v>0</v>
      </c>
      <c r="W1949" s="2742">
        <f t="shared" si="1799"/>
        <v>0</v>
      </c>
      <c r="X1949" s="2742">
        <f t="shared" si="1799"/>
        <v>179.89637333333332</v>
      </c>
      <c r="Y1949" s="2744">
        <f t="shared" si="1799"/>
        <v>0</v>
      </c>
      <c r="Z1949" s="2744">
        <f t="shared" si="1799"/>
        <v>0</v>
      </c>
      <c r="AA1949" s="2742">
        <f t="shared" si="1799"/>
        <v>464.88553999999999</v>
      </c>
      <c r="AB1949" s="920"/>
      <c r="AC1949" s="2558"/>
      <c r="AD1949" s="2222">
        <f t="shared" si="1785"/>
        <v>0</v>
      </c>
      <c r="AE1949" s="2914"/>
      <c r="AF1949" s="151"/>
      <c r="AG1949" s="151"/>
      <c r="AH1949" s="151"/>
      <c r="AI1949" s="151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  <c r="BI1949" s="151"/>
      <c r="BJ1949" s="151"/>
      <c r="BK1949" s="151"/>
      <c r="BL1949" s="151"/>
      <c r="BM1949" s="151"/>
      <c r="BN1949" s="151"/>
      <c r="BO1949" s="151"/>
      <c r="BP1949" s="151"/>
      <c r="BQ1949" s="151"/>
      <c r="BR1949" s="151"/>
      <c r="BS1949" s="151"/>
      <c r="BT1949" s="151"/>
      <c r="BU1949" s="151"/>
      <c r="BV1949" s="151"/>
      <c r="BW1949" s="151"/>
      <c r="BX1949" s="151"/>
      <c r="BY1949" s="151"/>
      <c r="BZ1949" s="151"/>
      <c r="CA1949" s="151"/>
      <c r="CB1949" s="151"/>
      <c r="CC1949" s="151"/>
      <c r="CD1949" s="151"/>
      <c r="CE1949" s="151"/>
      <c r="CF1949" s="151"/>
      <c r="CG1949" s="151"/>
      <c r="CH1949" s="151"/>
      <c r="CI1949" s="151"/>
      <c r="CJ1949" s="151"/>
      <c r="CK1949" s="151"/>
      <c r="CL1949" s="151"/>
      <c r="CM1949" s="151"/>
      <c r="CN1949" s="151"/>
      <c r="CO1949" s="151"/>
      <c r="CP1949" s="151"/>
      <c r="CQ1949" s="151"/>
      <c r="CR1949" s="151"/>
      <c r="CS1949" s="151"/>
      <c r="CT1949" s="151"/>
      <c r="CU1949" s="151"/>
      <c r="CV1949" s="151"/>
      <c r="CW1949" s="151"/>
      <c r="CX1949" s="151"/>
      <c r="CY1949" s="151"/>
      <c r="CZ1949" s="151"/>
      <c r="DA1949" s="151"/>
      <c r="DB1949" s="151"/>
      <c r="DC1949" s="151"/>
      <c r="DD1949" s="151"/>
      <c r="DE1949" s="151"/>
      <c r="DF1949" s="151"/>
      <c r="DG1949" s="151"/>
      <c r="DH1949" s="151"/>
      <c r="DI1949" s="151"/>
      <c r="DJ1949" s="151"/>
      <c r="DK1949" s="151"/>
      <c r="DL1949" s="151"/>
      <c r="DM1949" s="151"/>
      <c r="DN1949" s="151"/>
      <c r="DO1949" s="151"/>
      <c r="DP1949" s="151"/>
      <c r="DQ1949" s="151"/>
      <c r="DR1949" s="151"/>
      <c r="DS1949" s="151"/>
      <c r="DT1949" s="151"/>
      <c r="DU1949" s="151"/>
      <c r="DV1949" s="151"/>
      <c r="DW1949" s="151"/>
      <c r="DX1949" s="151"/>
      <c r="DY1949" s="151"/>
      <c r="DZ1949" s="151"/>
      <c r="EA1949" s="151"/>
      <c r="EB1949" s="151"/>
      <c r="EC1949" s="151"/>
      <c r="ED1949" s="151"/>
      <c r="EE1949" s="151"/>
      <c r="EF1949" s="151"/>
      <c r="EG1949" s="151"/>
      <c r="EH1949" s="151"/>
      <c r="EI1949" s="151"/>
      <c r="EJ1949" s="151"/>
      <c r="EK1949" s="151"/>
      <c r="EL1949" s="151"/>
      <c r="EM1949" s="151"/>
      <c r="EN1949" s="151"/>
      <c r="EO1949" s="151"/>
      <c r="EP1949" s="151"/>
      <c r="EQ1949" s="151"/>
      <c r="ER1949" s="151"/>
      <c r="ES1949" s="151"/>
      <c r="ET1949" s="151"/>
      <c r="EU1949" s="151"/>
      <c r="EV1949" s="151"/>
      <c r="EW1949" s="151"/>
      <c r="EX1949" s="151"/>
      <c r="EY1949" s="151"/>
      <c r="EZ1949" s="151"/>
      <c r="FA1949" s="151"/>
      <c r="FB1949" s="151"/>
      <c r="FC1949" s="151"/>
      <c r="FD1949" s="151"/>
      <c r="FE1949" s="151"/>
      <c r="FF1949" s="151"/>
      <c r="FG1949" s="151"/>
      <c r="FH1949" s="151"/>
      <c r="FI1949" s="151"/>
      <c r="FJ1949" s="151"/>
      <c r="FK1949" s="151"/>
      <c r="FL1949" s="151"/>
      <c r="FM1949" s="151"/>
      <c r="FN1949" s="151"/>
      <c r="FO1949" s="151"/>
      <c r="FP1949" s="151"/>
      <c r="FQ1949" s="151"/>
      <c r="FR1949" s="151"/>
      <c r="FS1949" s="151"/>
      <c r="FT1949" s="151"/>
      <c r="FU1949" s="151"/>
      <c r="FV1949" s="151"/>
      <c r="FW1949" s="151"/>
      <c r="FX1949" s="151"/>
      <c r="FY1949" s="151"/>
      <c r="FZ1949" s="151"/>
      <c r="GA1949" s="151"/>
      <c r="GB1949" s="151"/>
      <c r="GC1949" s="151"/>
      <c r="GD1949" s="151"/>
      <c r="GE1949" s="151"/>
      <c r="GF1949" s="151"/>
      <c r="GG1949" s="151"/>
      <c r="GH1949" s="151"/>
      <c r="GI1949" s="151"/>
      <c r="GJ1949" s="151"/>
      <c r="GK1949" s="151"/>
      <c r="GL1949" s="151"/>
      <c r="GM1949" s="151"/>
      <c r="GN1949" s="151"/>
      <c r="GO1949" s="151"/>
      <c r="GP1949" s="151"/>
      <c r="GQ1949" s="151"/>
      <c r="GR1949" s="151"/>
      <c r="GS1949" s="151"/>
      <c r="GT1949" s="151"/>
      <c r="GU1949" s="151"/>
      <c r="GV1949" s="151"/>
      <c r="GW1949" s="151"/>
      <c r="GX1949" s="151"/>
      <c r="GY1949" s="151"/>
      <c r="GZ1949" s="151"/>
      <c r="HA1949" s="151"/>
      <c r="HB1949" s="151"/>
      <c r="HC1949" s="151"/>
      <c r="HD1949" s="151"/>
      <c r="HE1949" s="151"/>
      <c r="HF1949" s="151"/>
      <c r="HG1949" s="151"/>
      <c r="HH1949" s="151"/>
      <c r="HI1949" s="151"/>
      <c r="HJ1949" s="151"/>
      <c r="HK1949" s="151"/>
      <c r="HL1949" s="151"/>
      <c r="HM1949" s="151"/>
      <c r="HN1949" s="151"/>
      <c r="HO1949" s="151"/>
      <c r="HP1949" s="151"/>
      <c r="HQ1949" s="151"/>
      <c r="HR1949" s="151"/>
      <c r="HS1949" s="151"/>
      <c r="HT1949" s="151"/>
      <c r="HU1949" s="151"/>
      <c r="HV1949" s="151"/>
      <c r="HW1949" s="151"/>
      <c r="HX1949" s="151"/>
      <c r="HY1949" s="151"/>
      <c r="HZ1949" s="151"/>
      <c r="IA1949" s="151"/>
      <c r="IB1949" s="151"/>
      <c r="IC1949" s="151"/>
      <c r="ID1949" s="151"/>
      <c r="IE1949" s="151"/>
      <c r="IF1949" s="151"/>
      <c r="IG1949" s="151"/>
      <c r="IH1949" s="151"/>
      <c r="II1949" s="151"/>
      <c r="IJ1949" s="151"/>
      <c r="IK1949" s="151"/>
      <c r="IL1949" s="151"/>
      <c r="IM1949" s="151"/>
      <c r="IN1949" s="151"/>
      <c r="IO1949" s="151"/>
      <c r="IP1949" s="151"/>
      <c r="IQ1949" s="151"/>
      <c r="IR1949" s="151"/>
      <c r="IS1949" s="151"/>
      <c r="IT1949" s="151"/>
      <c r="IU1949" s="151"/>
      <c r="IV1949" s="151"/>
      <c r="IW1949" s="151"/>
      <c r="IX1949" s="151"/>
      <c r="IY1949" s="151"/>
      <c r="IZ1949" s="151"/>
      <c r="JA1949" s="151"/>
      <c r="JB1949" s="151"/>
    </row>
    <row r="1950" spans="1:262" s="848" customFormat="1" ht="86.25" x14ac:dyDescent="0.25">
      <c r="A1950" s="214"/>
      <c r="B1950" s="214">
        <v>1</v>
      </c>
      <c r="C1950" s="583" t="s">
        <v>464</v>
      </c>
      <c r="D1950" s="172"/>
      <c r="E1950" s="173"/>
      <c r="F1950" s="1847">
        <f t="shared" ref="F1950:I1955" si="1802">F1874</f>
        <v>6872</v>
      </c>
      <c r="G1950" s="743">
        <f t="shared" si="1802"/>
        <v>1145.3333333333333</v>
      </c>
      <c r="H1950" s="743">
        <f t="shared" si="1802"/>
        <v>1122</v>
      </c>
      <c r="I1950" s="2026">
        <f t="shared" si="1802"/>
        <v>97.962747380675211</v>
      </c>
      <c r="J1950" s="2490"/>
      <c r="K1950" s="2490"/>
      <c r="L1950" s="2491"/>
      <c r="M1950" s="2491"/>
      <c r="N1950" s="2491"/>
      <c r="O1950" s="2491"/>
      <c r="P1950" s="2491"/>
      <c r="Q1950" s="2491"/>
      <c r="R1950" s="2742">
        <f t="shared" ref="R1950:AA1950" si="1803">R1874</f>
        <v>30697.107399999997</v>
      </c>
      <c r="S1950" s="2742">
        <f t="shared" ref="S1950" si="1804">S1874</f>
        <v>30697.107399999997</v>
      </c>
      <c r="T1950" s="2742">
        <f t="shared" si="1803"/>
        <v>5116.1845666666659</v>
      </c>
      <c r="U1950" s="2742">
        <f t="shared" si="1803"/>
        <v>4936.6698400000005</v>
      </c>
      <c r="V1950" s="2743">
        <f t="shared" si="1803"/>
        <v>0</v>
      </c>
      <c r="W1950" s="2742">
        <f t="shared" si="1803"/>
        <v>0</v>
      </c>
      <c r="X1950" s="2742">
        <f t="shared" si="1803"/>
        <v>-179.51472666666541</v>
      </c>
      <c r="Y1950" s="2744">
        <f t="shared" si="1803"/>
        <v>0</v>
      </c>
      <c r="Z1950" s="2744">
        <f t="shared" si="1803"/>
        <v>-8.6267499999999995</v>
      </c>
      <c r="AA1950" s="2742">
        <f t="shared" si="1803"/>
        <v>4928.0430900000001</v>
      </c>
      <c r="AB1950" s="920"/>
      <c r="AC1950" s="2558"/>
      <c r="AD1950" s="2222">
        <f t="shared" si="1785"/>
        <v>0</v>
      </c>
      <c r="AE1950" s="2914"/>
      <c r="AF1950" s="151"/>
      <c r="AG1950" s="151"/>
      <c r="AH1950" s="151"/>
      <c r="AI1950" s="151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  <c r="BI1950" s="151"/>
      <c r="BJ1950" s="151"/>
      <c r="BK1950" s="151"/>
      <c r="BL1950" s="151"/>
      <c r="BM1950" s="151"/>
      <c r="BN1950" s="151"/>
      <c r="BO1950" s="151"/>
      <c r="BP1950" s="151"/>
      <c r="BQ1950" s="151"/>
      <c r="BR1950" s="151"/>
      <c r="BS1950" s="151"/>
      <c r="BT1950" s="151"/>
      <c r="BU1950" s="151"/>
      <c r="BV1950" s="151"/>
      <c r="BW1950" s="151"/>
      <c r="BX1950" s="151"/>
      <c r="BY1950" s="151"/>
      <c r="BZ1950" s="151"/>
      <c r="CA1950" s="151"/>
      <c r="CB1950" s="151"/>
      <c r="CC1950" s="151"/>
      <c r="CD1950" s="151"/>
      <c r="CE1950" s="151"/>
      <c r="CF1950" s="151"/>
      <c r="CG1950" s="151"/>
      <c r="CH1950" s="151"/>
      <c r="CI1950" s="151"/>
      <c r="CJ1950" s="151"/>
      <c r="CK1950" s="151"/>
      <c r="CL1950" s="151"/>
      <c r="CM1950" s="151"/>
      <c r="CN1950" s="151"/>
      <c r="CO1950" s="151"/>
      <c r="CP1950" s="151"/>
      <c r="CQ1950" s="151"/>
      <c r="CR1950" s="151"/>
      <c r="CS1950" s="151"/>
      <c r="CT1950" s="151"/>
      <c r="CU1950" s="151"/>
      <c r="CV1950" s="151"/>
      <c r="CW1950" s="151"/>
      <c r="CX1950" s="151"/>
      <c r="CY1950" s="151"/>
      <c r="CZ1950" s="151"/>
      <c r="DA1950" s="151"/>
      <c r="DB1950" s="151"/>
      <c r="DC1950" s="151"/>
      <c r="DD1950" s="151"/>
      <c r="DE1950" s="151"/>
      <c r="DF1950" s="151"/>
      <c r="DG1950" s="151"/>
      <c r="DH1950" s="151"/>
      <c r="DI1950" s="151"/>
      <c r="DJ1950" s="151"/>
      <c r="DK1950" s="151"/>
      <c r="DL1950" s="151"/>
      <c r="DM1950" s="151"/>
      <c r="DN1950" s="151"/>
      <c r="DO1950" s="151"/>
      <c r="DP1950" s="151"/>
      <c r="DQ1950" s="151"/>
      <c r="DR1950" s="151"/>
      <c r="DS1950" s="151"/>
      <c r="DT1950" s="151"/>
      <c r="DU1950" s="151"/>
      <c r="DV1950" s="151"/>
      <c r="DW1950" s="151"/>
      <c r="DX1950" s="151"/>
      <c r="DY1950" s="151"/>
      <c r="DZ1950" s="151"/>
      <c r="EA1950" s="151"/>
      <c r="EB1950" s="151"/>
      <c r="EC1950" s="151"/>
      <c r="ED1950" s="151"/>
      <c r="EE1950" s="151"/>
      <c r="EF1950" s="151"/>
      <c r="EG1950" s="151"/>
      <c r="EH1950" s="151"/>
      <c r="EI1950" s="151"/>
      <c r="EJ1950" s="151"/>
      <c r="EK1950" s="151"/>
      <c r="EL1950" s="151"/>
      <c r="EM1950" s="151"/>
      <c r="EN1950" s="151"/>
      <c r="EO1950" s="151"/>
      <c r="EP1950" s="151"/>
      <c r="EQ1950" s="151"/>
      <c r="ER1950" s="151"/>
      <c r="ES1950" s="151"/>
      <c r="ET1950" s="151"/>
      <c r="EU1950" s="151"/>
      <c r="EV1950" s="151"/>
      <c r="EW1950" s="151"/>
      <c r="EX1950" s="151"/>
      <c r="EY1950" s="151"/>
      <c r="EZ1950" s="151"/>
      <c r="FA1950" s="151"/>
      <c r="FB1950" s="151"/>
      <c r="FC1950" s="151"/>
      <c r="FD1950" s="151"/>
      <c r="FE1950" s="151"/>
      <c r="FF1950" s="151"/>
      <c r="FG1950" s="151"/>
      <c r="FH1950" s="151"/>
      <c r="FI1950" s="151"/>
      <c r="FJ1950" s="151"/>
      <c r="FK1950" s="151"/>
      <c r="FL1950" s="151"/>
      <c r="FM1950" s="151"/>
      <c r="FN1950" s="151"/>
      <c r="FO1950" s="151"/>
      <c r="FP1950" s="151"/>
      <c r="FQ1950" s="151"/>
      <c r="FR1950" s="151"/>
      <c r="FS1950" s="151"/>
      <c r="FT1950" s="151"/>
      <c r="FU1950" s="151"/>
      <c r="FV1950" s="151"/>
      <c r="FW1950" s="151"/>
      <c r="FX1950" s="151"/>
      <c r="FY1950" s="151"/>
      <c r="FZ1950" s="151"/>
      <c r="GA1950" s="151"/>
      <c r="GB1950" s="151"/>
      <c r="GC1950" s="151"/>
      <c r="GD1950" s="151"/>
      <c r="GE1950" s="151"/>
      <c r="GF1950" s="151"/>
      <c r="GG1950" s="151"/>
      <c r="GH1950" s="151"/>
      <c r="GI1950" s="151"/>
      <c r="GJ1950" s="151"/>
      <c r="GK1950" s="151"/>
      <c r="GL1950" s="151"/>
      <c r="GM1950" s="151"/>
      <c r="GN1950" s="151"/>
      <c r="GO1950" s="151"/>
      <c r="GP1950" s="151"/>
      <c r="GQ1950" s="151"/>
      <c r="GR1950" s="151"/>
      <c r="GS1950" s="151"/>
      <c r="GT1950" s="151"/>
      <c r="GU1950" s="151"/>
      <c r="GV1950" s="151"/>
      <c r="GW1950" s="151"/>
      <c r="GX1950" s="151"/>
      <c r="GY1950" s="151"/>
      <c r="GZ1950" s="151"/>
      <c r="HA1950" s="151"/>
      <c r="HB1950" s="151"/>
      <c r="HC1950" s="151"/>
      <c r="HD1950" s="151"/>
      <c r="HE1950" s="151"/>
      <c r="HF1950" s="151"/>
      <c r="HG1950" s="151"/>
      <c r="HH1950" s="151"/>
      <c r="HI1950" s="151"/>
      <c r="HJ1950" s="151"/>
      <c r="HK1950" s="151"/>
      <c r="HL1950" s="151"/>
      <c r="HM1950" s="151"/>
      <c r="HN1950" s="151"/>
      <c r="HO1950" s="151"/>
      <c r="HP1950" s="151"/>
      <c r="HQ1950" s="151"/>
      <c r="HR1950" s="151"/>
      <c r="HS1950" s="151"/>
      <c r="HT1950" s="151"/>
      <c r="HU1950" s="151"/>
      <c r="HV1950" s="151"/>
      <c r="HW1950" s="151"/>
      <c r="HX1950" s="151"/>
      <c r="HY1950" s="151"/>
      <c r="HZ1950" s="151"/>
      <c r="IA1950" s="151"/>
      <c r="IB1950" s="151"/>
      <c r="IC1950" s="151"/>
      <c r="ID1950" s="151"/>
      <c r="IE1950" s="151"/>
      <c r="IF1950" s="151"/>
      <c r="IG1950" s="151"/>
      <c r="IH1950" s="151"/>
      <c r="II1950" s="151"/>
      <c r="IJ1950" s="151"/>
      <c r="IK1950" s="151"/>
      <c r="IL1950" s="151"/>
      <c r="IM1950" s="151"/>
      <c r="IN1950" s="151"/>
      <c r="IO1950" s="151"/>
      <c r="IP1950" s="151"/>
      <c r="IQ1950" s="151"/>
      <c r="IR1950" s="151"/>
      <c r="IS1950" s="151"/>
      <c r="IT1950" s="151"/>
      <c r="IU1950" s="151"/>
      <c r="IV1950" s="151"/>
      <c r="IW1950" s="151"/>
      <c r="IX1950" s="151"/>
      <c r="IY1950" s="151"/>
      <c r="IZ1950" s="151"/>
      <c r="JA1950" s="151"/>
      <c r="JB1950" s="151"/>
    </row>
    <row r="1951" spans="1:262" s="848" customFormat="1" ht="29.25" x14ac:dyDescent="0.25">
      <c r="A1951" s="214"/>
      <c r="B1951" s="214">
        <v>1</v>
      </c>
      <c r="C1951" s="583" t="s">
        <v>255</v>
      </c>
      <c r="D1951" s="173"/>
      <c r="E1951" s="173"/>
      <c r="F1951" s="1847">
        <f t="shared" si="1802"/>
        <v>29280</v>
      </c>
      <c r="G1951" s="743">
        <f t="shared" si="1802"/>
        <v>4880</v>
      </c>
      <c r="H1951" s="743">
        <f t="shared" si="1802"/>
        <v>2857.72</v>
      </c>
      <c r="I1951" s="2026">
        <f t="shared" si="1802"/>
        <v>58.559836065573769</v>
      </c>
      <c r="J1951" s="2490"/>
      <c r="K1951" s="2490"/>
      <c r="L1951" s="2491"/>
      <c r="M1951" s="2491"/>
      <c r="N1951" s="2491"/>
      <c r="O1951" s="2491"/>
      <c r="P1951" s="2491"/>
      <c r="Q1951" s="2491"/>
      <c r="R1951" s="2742">
        <f t="shared" ref="R1951:AA1951" si="1805">R1875</f>
        <v>0</v>
      </c>
      <c r="S1951" s="2742">
        <f t="shared" ref="S1951" si="1806">S1875</f>
        <v>0</v>
      </c>
      <c r="T1951" s="2742">
        <f t="shared" si="1805"/>
        <v>0</v>
      </c>
      <c r="U1951" s="2742">
        <f t="shared" si="1805"/>
        <v>0</v>
      </c>
      <c r="V1951" s="2743">
        <f t="shared" si="1805"/>
        <v>0</v>
      </c>
      <c r="W1951" s="2742">
        <f t="shared" si="1805"/>
        <v>0</v>
      </c>
      <c r="X1951" s="2742">
        <f t="shared" si="1805"/>
        <v>0</v>
      </c>
      <c r="Y1951" s="2744">
        <f t="shared" si="1805"/>
        <v>0</v>
      </c>
      <c r="Z1951" s="2744">
        <f t="shared" si="1805"/>
        <v>0</v>
      </c>
      <c r="AA1951" s="2742">
        <f t="shared" si="1805"/>
        <v>0</v>
      </c>
      <c r="AB1951" s="920"/>
      <c r="AC1951" s="2558"/>
      <c r="AD1951" s="2222">
        <f t="shared" si="1785"/>
        <v>0</v>
      </c>
      <c r="AE1951" s="2914"/>
      <c r="AF1951" s="151"/>
      <c r="AG1951" s="151"/>
      <c r="AH1951" s="151"/>
      <c r="AI1951" s="151"/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  <c r="BI1951" s="151"/>
      <c r="BJ1951" s="151"/>
      <c r="BK1951" s="151"/>
      <c r="BL1951" s="151"/>
      <c r="BM1951" s="151"/>
      <c r="BN1951" s="151"/>
      <c r="BO1951" s="151"/>
      <c r="BP1951" s="151"/>
      <c r="BQ1951" s="151"/>
      <c r="BR1951" s="151"/>
      <c r="BS1951" s="151"/>
      <c r="BT1951" s="151"/>
      <c r="BU1951" s="151"/>
      <c r="BV1951" s="151"/>
      <c r="BW1951" s="151"/>
      <c r="BX1951" s="151"/>
      <c r="BY1951" s="151"/>
      <c r="BZ1951" s="151"/>
      <c r="CA1951" s="151"/>
      <c r="CB1951" s="151"/>
      <c r="CC1951" s="151"/>
      <c r="CD1951" s="151"/>
      <c r="CE1951" s="151"/>
      <c r="CF1951" s="151"/>
      <c r="CG1951" s="151"/>
      <c r="CH1951" s="151"/>
      <c r="CI1951" s="151"/>
      <c r="CJ1951" s="151"/>
      <c r="CK1951" s="151"/>
      <c r="CL1951" s="151"/>
      <c r="CM1951" s="151"/>
      <c r="CN1951" s="151"/>
      <c r="CO1951" s="151"/>
      <c r="CP1951" s="151"/>
      <c r="CQ1951" s="151"/>
      <c r="CR1951" s="151"/>
      <c r="CS1951" s="151"/>
      <c r="CT1951" s="151"/>
      <c r="CU1951" s="151"/>
      <c r="CV1951" s="151"/>
      <c r="CW1951" s="151"/>
      <c r="CX1951" s="151"/>
      <c r="CY1951" s="151"/>
      <c r="CZ1951" s="151"/>
      <c r="DA1951" s="151"/>
      <c r="DB1951" s="151"/>
      <c r="DC1951" s="151"/>
      <c r="DD1951" s="151"/>
      <c r="DE1951" s="151"/>
      <c r="DF1951" s="151"/>
      <c r="DG1951" s="151"/>
      <c r="DH1951" s="151"/>
      <c r="DI1951" s="151"/>
      <c r="DJ1951" s="151"/>
      <c r="DK1951" s="151"/>
      <c r="DL1951" s="151"/>
      <c r="DM1951" s="151"/>
      <c r="DN1951" s="151"/>
      <c r="DO1951" s="151"/>
      <c r="DP1951" s="151"/>
      <c r="DQ1951" s="151"/>
      <c r="DR1951" s="151"/>
      <c r="DS1951" s="151"/>
      <c r="DT1951" s="151"/>
      <c r="DU1951" s="151"/>
      <c r="DV1951" s="151"/>
      <c r="DW1951" s="151"/>
      <c r="DX1951" s="151"/>
      <c r="DY1951" s="151"/>
      <c r="DZ1951" s="151"/>
      <c r="EA1951" s="151"/>
      <c r="EB1951" s="151"/>
      <c r="EC1951" s="151"/>
      <c r="ED1951" s="151"/>
      <c r="EE1951" s="151"/>
      <c r="EF1951" s="151"/>
      <c r="EG1951" s="151"/>
      <c r="EH1951" s="151"/>
      <c r="EI1951" s="151"/>
      <c r="EJ1951" s="151"/>
      <c r="EK1951" s="151"/>
      <c r="EL1951" s="151"/>
      <c r="EM1951" s="151"/>
      <c r="EN1951" s="151"/>
      <c r="EO1951" s="151"/>
      <c r="EP1951" s="151"/>
      <c r="EQ1951" s="151"/>
      <c r="ER1951" s="151"/>
      <c r="ES1951" s="151"/>
      <c r="ET1951" s="151"/>
      <c r="EU1951" s="151"/>
      <c r="EV1951" s="151"/>
      <c r="EW1951" s="151"/>
      <c r="EX1951" s="151"/>
      <c r="EY1951" s="151"/>
      <c r="EZ1951" s="151"/>
      <c r="FA1951" s="151"/>
      <c r="FB1951" s="151"/>
      <c r="FC1951" s="151"/>
      <c r="FD1951" s="151"/>
      <c r="FE1951" s="151"/>
      <c r="FF1951" s="151"/>
      <c r="FG1951" s="151"/>
      <c r="FH1951" s="151"/>
      <c r="FI1951" s="151"/>
      <c r="FJ1951" s="151"/>
      <c r="FK1951" s="151"/>
      <c r="FL1951" s="151"/>
      <c r="FM1951" s="151"/>
      <c r="FN1951" s="151"/>
      <c r="FO1951" s="151"/>
      <c r="FP1951" s="151"/>
      <c r="FQ1951" s="151"/>
      <c r="FR1951" s="151"/>
      <c r="FS1951" s="151"/>
      <c r="FT1951" s="151"/>
      <c r="FU1951" s="151"/>
      <c r="FV1951" s="151"/>
      <c r="FW1951" s="151"/>
      <c r="FX1951" s="151"/>
      <c r="FY1951" s="151"/>
      <c r="FZ1951" s="151"/>
      <c r="GA1951" s="151"/>
      <c r="GB1951" s="151"/>
      <c r="GC1951" s="151"/>
      <c r="GD1951" s="151"/>
      <c r="GE1951" s="151"/>
      <c r="GF1951" s="151"/>
      <c r="GG1951" s="151"/>
      <c r="GH1951" s="151"/>
      <c r="GI1951" s="151"/>
      <c r="GJ1951" s="151"/>
      <c r="GK1951" s="151"/>
      <c r="GL1951" s="151"/>
      <c r="GM1951" s="151"/>
      <c r="GN1951" s="151"/>
      <c r="GO1951" s="151"/>
      <c r="GP1951" s="151"/>
      <c r="GQ1951" s="151"/>
      <c r="GR1951" s="151"/>
      <c r="GS1951" s="151"/>
      <c r="GT1951" s="151"/>
      <c r="GU1951" s="151"/>
      <c r="GV1951" s="151"/>
      <c r="GW1951" s="151"/>
      <c r="GX1951" s="151"/>
      <c r="GY1951" s="151"/>
      <c r="GZ1951" s="151"/>
      <c r="HA1951" s="151"/>
      <c r="HB1951" s="151"/>
      <c r="HC1951" s="151"/>
      <c r="HD1951" s="151"/>
      <c r="HE1951" s="151"/>
      <c r="HF1951" s="151"/>
      <c r="HG1951" s="151"/>
      <c r="HH1951" s="151"/>
      <c r="HI1951" s="151"/>
      <c r="HJ1951" s="151"/>
      <c r="HK1951" s="151"/>
      <c r="HL1951" s="151"/>
      <c r="HM1951" s="151"/>
      <c r="HN1951" s="151"/>
      <c r="HO1951" s="151"/>
      <c r="HP1951" s="151"/>
      <c r="HQ1951" s="151"/>
      <c r="HR1951" s="151"/>
      <c r="HS1951" s="151"/>
      <c r="HT1951" s="151"/>
      <c r="HU1951" s="151"/>
      <c r="HV1951" s="151"/>
      <c r="HW1951" s="151"/>
      <c r="HX1951" s="151"/>
      <c r="HY1951" s="151"/>
      <c r="HZ1951" s="151"/>
      <c r="IA1951" s="151"/>
      <c r="IB1951" s="151"/>
      <c r="IC1951" s="151"/>
      <c r="ID1951" s="151"/>
      <c r="IE1951" s="151"/>
      <c r="IF1951" s="151"/>
      <c r="IG1951" s="151"/>
      <c r="IH1951" s="151"/>
      <c r="II1951" s="151"/>
      <c r="IJ1951" s="151"/>
      <c r="IK1951" s="151"/>
      <c r="IL1951" s="151"/>
      <c r="IM1951" s="151"/>
      <c r="IN1951" s="151"/>
      <c r="IO1951" s="151"/>
      <c r="IP1951" s="151"/>
      <c r="IQ1951" s="151"/>
      <c r="IR1951" s="151"/>
      <c r="IS1951" s="151"/>
      <c r="IT1951" s="151"/>
      <c r="IU1951" s="151"/>
      <c r="IV1951" s="151"/>
      <c r="IW1951" s="151"/>
      <c r="IX1951" s="151"/>
      <c r="IY1951" s="151"/>
      <c r="IZ1951" s="151"/>
      <c r="JA1951" s="151"/>
      <c r="JB1951" s="151"/>
    </row>
    <row r="1952" spans="1:262" s="848" customFormat="1" ht="43.5" x14ac:dyDescent="0.25">
      <c r="A1952" s="214"/>
      <c r="B1952" s="214">
        <v>1</v>
      </c>
      <c r="C1952" s="583" t="s">
        <v>268</v>
      </c>
      <c r="D1952" s="173"/>
      <c r="E1952" s="173"/>
      <c r="F1952" s="1847">
        <f t="shared" si="1802"/>
        <v>25037</v>
      </c>
      <c r="G1952" s="743">
        <f t="shared" si="1802"/>
        <v>4172.8333333333339</v>
      </c>
      <c r="H1952" s="743">
        <f t="shared" si="1802"/>
        <v>4941</v>
      </c>
      <c r="I1952" s="2026">
        <f t="shared" si="1802"/>
        <v>118.40875504253702</v>
      </c>
      <c r="J1952" s="2490"/>
      <c r="K1952" s="2490"/>
      <c r="L1952" s="2491"/>
      <c r="M1952" s="2491"/>
      <c r="N1952" s="2491"/>
      <c r="O1952" s="2491"/>
      <c r="P1952" s="2491"/>
      <c r="Q1952" s="2491"/>
      <c r="R1952" s="2742">
        <f t="shared" ref="R1952:AA1952" si="1807">R1876</f>
        <v>0</v>
      </c>
      <c r="S1952" s="2742">
        <f t="shared" ref="S1952" si="1808">S1876</f>
        <v>0</v>
      </c>
      <c r="T1952" s="2742">
        <f t="shared" si="1807"/>
        <v>0</v>
      </c>
      <c r="U1952" s="2742">
        <f t="shared" si="1807"/>
        <v>0</v>
      </c>
      <c r="V1952" s="2743">
        <f t="shared" si="1807"/>
        <v>0</v>
      </c>
      <c r="W1952" s="2742">
        <f t="shared" si="1807"/>
        <v>0</v>
      </c>
      <c r="X1952" s="2742">
        <f t="shared" si="1807"/>
        <v>0</v>
      </c>
      <c r="Y1952" s="2744">
        <f t="shared" si="1807"/>
        <v>0</v>
      </c>
      <c r="Z1952" s="2744">
        <f t="shared" si="1807"/>
        <v>0</v>
      </c>
      <c r="AA1952" s="2742">
        <f t="shared" si="1807"/>
        <v>0</v>
      </c>
      <c r="AB1952" s="920"/>
      <c r="AC1952" s="2558"/>
      <c r="AD1952" s="2222">
        <f t="shared" si="1785"/>
        <v>0</v>
      </c>
      <c r="AE1952" s="2914"/>
      <c r="AF1952" s="151"/>
      <c r="AG1952" s="151"/>
      <c r="AH1952" s="151"/>
      <c r="AI1952" s="151"/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  <c r="BI1952" s="151"/>
      <c r="BJ1952" s="151"/>
      <c r="BK1952" s="151"/>
      <c r="BL1952" s="151"/>
      <c r="BM1952" s="151"/>
      <c r="BN1952" s="151"/>
      <c r="BO1952" s="151"/>
      <c r="BP1952" s="151"/>
      <c r="BQ1952" s="151"/>
      <c r="BR1952" s="151"/>
      <c r="BS1952" s="151"/>
      <c r="BT1952" s="151"/>
      <c r="BU1952" s="151"/>
      <c r="BV1952" s="151"/>
      <c r="BW1952" s="151"/>
      <c r="BX1952" s="151"/>
      <c r="BY1952" s="151"/>
      <c r="BZ1952" s="151"/>
      <c r="CA1952" s="151"/>
      <c r="CB1952" s="151"/>
      <c r="CC1952" s="151"/>
      <c r="CD1952" s="151"/>
      <c r="CE1952" s="151"/>
      <c r="CF1952" s="151"/>
      <c r="CG1952" s="151"/>
      <c r="CH1952" s="151"/>
      <c r="CI1952" s="151"/>
      <c r="CJ1952" s="151"/>
      <c r="CK1952" s="151"/>
      <c r="CL1952" s="151"/>
      <c r="CM1952" s="151"/>
      <c r="CN1952" s="151"/>
      <c r="CO1952" s="151"/>
      <c r="CP1952" s="151"/>
      <c r="CQ1952" s="151"/>
      <c r="CR1952" s="151"/>
      <c r="CS1952" s="151"/>
      <c r="CT1952" s="151"/>
      <c r="CU1952" s="151"/>
      <c r="CV1952" s="151"/>
      <c r="CW1952" s="151"/>
      <c r="CX1952" s="151"/>
      <c r="CY1952" s="151"/>
      <c r="CZ1952" s="151"/>
      <c r="DA1952" s="151"/>
      <c r="DB1952" s="151"/>
      <c r="DC1952" s="151"/>
      <c r="DD1952" s="151"/>
      <c r="DE1952" s="151"/>
      <c r="DF1952" s="151"/>
      <c r="DG1952" s="151"/>
      <c r="DH1952" s="151"/>
      <c r="DI1952" s="151"/>
      <c r="DJ1952" s="151"/>
      <c r="DK1952" s="151"/>
      <c r="DL1952" s="151"/>
      <c r="DM1952" s="151"/>
      <c r="DN1952" s="151"/>
      <c r="DO1952" s="151"/>
      <c r="DP1952" s="151"/>
      <c r="DQ1952" s="151"/>
      <c r="DR1952" s="151"/>
      <c r="DS1952" s="151"/>
      <c r="DT1952" s="151"/>
      <c r="DU1952" s="151"/>
      <c r="DV1952" s="151"/>
      <c r="DW1952" s="151"/>
      <c r="DX1952" s="151"/>
      <c r="DY1952" s="151"/>
      <c r="DZ1952" s="151"/>
      <c r="EA1952" s="151"/>
      <c r="EB1952" s="151"/>
      <c r="EC1952" s="151"/>
      <c r="ED1952" s="151"/>
      <c r="EE1952" s="151"/>
      <c r="EF1952" s="151"/>
      <c r="EG1952" s="151"/>
      <c r="EH1952" s="151"/>
      <c r="EI1952" s="151"/>
      <c r="EJ1952" s="151"/>
      <c r="EK1952" s="151"/>
      <c r="EL1952" s="151"/>
      <c r="EM1952" s="151"/>
      <c r="EN1952" s="151"/>
      <c r="EO1952" s="151"/>
      <c r="EP1952" s="151"/>
      <c r="EQ1952" s="151"/>
      <c r="ER1952" s="151"/>
      <c r="ES1952" s="151"/>
      <c r="ET1952" s="151"/>
      <c r="EU1952" s="151"/>
      <c r="EV1952" s="151"/>
      <c r="EW1952" s="151"/>
      <c r="EX1952" s="151"/>
      <c r="EY1952" s="151"/>
      <c r="EZ1952" s="151"/>
      <c r="FA1952" s="151"/>
      <c r="FB1952" s="151"/>
      <c r="FC1952" s="151"/>
      <c r="FD1952" s="151"/>
      <c r="FE1952" s="151"/>
      <c r="FF1952" s="151"/>
      <c r="FG1952" s="151"/>
      <c r="FH1952" s="151"/>
      <c r="FI1952" s="151"/>
      <c r="FJ1952" s="151"/>
      <c r="FK1952" s="151"/>
      <c r="FL1952" s="151"/>
      <c r="FM1952" s="151"/>
      <c r="FN1952" s="151"/>
      <c r="FO1952" s="151"/>
      <c r="FP1952" s="151"/>
      <c r="FQ1952" s="151"/>
      <c r="FR1952" s="151"/>
      <c r="FS1952" s="151"/>
      <c r="FT1952" s="151"/>
      <c r="FU1952" s="151"/>
      <c r="FV1952" s="151"/>
      <c r="FW1952" s="151"/>
      <c r="FX1952" s="151"/>
      <c r="FY1952" s="151"/>
      <c r="FZ1952" s="151"/>
      <c r="GA1952" s="151"/>
      <c r="GB1952" s="151"/>
      <c r="GC1952" s="151"/>
      <c r="GD1952" s="151"/>
      <c r="GE1952" s="151"/>
      <c r="GF1952" s="151"/>
      <c r="GG1952" s="151"/>
      <c r="GH1952" s="151"/>
      <c r="GI1952" s="151"/>
      <c r="GJ1952" s="151"/>
      <c r="GK1952" s="151"/>
      <c r="GL1952" s="151"/>
      <c r="GM1952" s="151"/>
      <c r="GN1952" s="151"/>
      <c r="GO1952" s="151"/>
      <c r="GP1952" s="151"/>
      <c r="GQ1952" s="151"/>
      <c r="GR1952" s="151"/>
      <c r="GS1952" s="151"/>
      <c r="GT1952" s="151"/>
      <c r="GU1952" s="151"/>
      <c r="GV1952" s="151"/>
      <c r="GW1952" s="151"/>
      <c r="GX1952" s="151"/>
      <c r="GY1952" s="151"/>
      <c r="GZ1952" s="151"/>
      <c r="HA1952" s="151"/>
      <c r="HB1952" s="151"/>
      <c r="HC1952" s="151"/>
      <c r="HD1952" s="151"/>
      <c r="HE1952" s="151"/>
      <c r="HF1952" s="151"/>
      <c r="HG1952" s="151"/>
      <c r="HH1952" s="151"/>
      <c r="HI1952" s="151"/>
      <c r="HJ1952" s="151"/>
      <c r="HK1952" s="151"/>
      <c r="HL1952" s="151"/>
      <c r="HM1952" s="151"/>
      <c r="HN1952" s="151"/>
      <c r="HO1952" s="151"/>
      <c r="HP1952" s="151"/>
      <c r="HQ1952" s="151"/>
      <c r="HR1952" s="151"/>
      <c r="HS1952" s="151"/>
      <c r="HT1952" s="151"/>
      <c r="HU1952" s="151"/>
      <c r="HV1952" s="151"/>
      <c r="HW1952" s="151"/>
      <c r="HX1952" s="151"/>
      <c r="HY1952" s="151"/>
      <c r="HZ1952" s="151"/>
      <c r="IA1952" s="151"/>
      <c r="IB1952" s="151"/>
      <c r="IC1952" s="151"/>
      <c r="ID1952" s="151"/>
      <c r="IE1952" s="151"/>
      <c r="IF1952" s="151"/>
      <c r="IG1952" s="151"/>
      <c r="IH1952" s="151"/>
      <c r="II1952" s="151"/>
      <c r="IJ1952" s="151"/>
      <c r="IK1952" s="151"/>
      <c r="IL1952" s="151"/>
      <c r="IM1952" s="151"/>
      <c r="IN1952" s="151"/>
      <c r="IO1952" s="151"/>
      <c r="IP1952" s="151"/>
      <c r="IQ1952" s="151"/>
      <c r="IR1952" s="151"/>
      <c r="IS1952" s="151"/>
      <c r="IT1952" s="151"/>
      <c r="IU1952" s="151"/>
      <c r="IV1952" s="151"/>
      <c r="IW1952" s="151"/>
      <c r="IX1952" s="151"/>
      <c r="IY1952" s="151"/>
      <c r="IZ1952" s="151"/>
      <c r="JA1952" s="151"/>
      <c r="JB1952" s="151"/>
    </row>
    <row r="1953" spans="1:262" s="848" customFormat="1" ht="29.25" x14ac:dyDescent="0.25">
      <c r="A1953" s="214"/>
      <c r="B1953" s="214">
        <v>1</v>
      </c>
      <c r="C1953" s="583" t="s">
        <v>256</v>
      </c>
      <c r="D1953" s="173"/>
      <c r="E1953" s="173"/>
      <c r="F1953" s="1847">
        <f t="shared" si="1802"/>
        <v>37540.893617021276</v>
      </c>
      <c r="G1953" s="743">
        <f t="shared" si="1802"/>
        <v>6256.8156028368785</v>
      </c>
      <c r="H1953" s="743">
        <f t="shared" si="1802"/>
        <v>4568.8670212765956</v>
      </c>
      <c r="I1953" s="2026">
        <f t="shared" si="1802"/>
        <v>73.022241844638074</v>
      </c>
      <c r="J1953" s="2490"/>
      <c r="K1953" s="2490"/>
      <c r="L1953" s="2491"/>
      <c r="M1953" s="2491"/>
      <c r="N1953" s="2491"/>
      <c r="O1953" s="2491"/>
      <c r="P1953" s="2491"/>
      <c r="Q1953" s="2491"/>
      <c r="R1953" s="2742">
        <f t="shared" ref="R1953:AA1953" si="1809">R1877</f>
        <v>0</v>
      </c>
      <c r="S1953" s="2742">
        <f t="shared" ref="S1953" si="1810">S1877</f>
        <v>0</v>
      </c>
      <c r="T1953" s="2742">
        <f t="shared" si="1809"/>
        <v>0</v>
      </c>
      <c r="U1953" s="2742">
        <f t="shared" si="1809"/>
        <v>0</v>
      </c>
      <c r="V1953" s="2743">
        <f t="shared" si="1809"/>
        <v>0</v>
      </c>
      <c r="W1953" s="2742">
        <f t="shared" si="1809"/>
        <v>0</v>
      </c>
      <c r="X1953" s="2742">
        <f t="shared" si="1809"/>
        <v>0</v>
      </c>
      <c r="Y1953" s="2744">
        <f t="shared" si="1809"/>
        <v>0</v>
      </c>
      <c r="Z1953" s="2744">
        <f t="shared" si="1809"/>
        <v>0</v>
      </c>
      <c r="AA1953" s="2742">
        <f t="shared" si="1809"/>
        <v>0</v>
      </c>
      <c r="AB1953" s="920"/>
      <c r="AC1953" s="2558"/>
      <c r="AD1953" s="2222">
        <f t="shared" si="1785"/>
        <v>0</v>
      </c>
      <c r="AE1953" s="2914"/>
      <c r="AF1953" s="151"/>
      <c r="AG1953" s="151"/>
      <c r="AH1953" s="151"/>
      <c r="AI1953" s="151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  <c r="BI1953" s="151"/>
      <c r="BJ1953" s="151"/>
      <c r="BK1953" s="151"/>
      <c r="BL1953" s="151"/>
      <c r="BM1953" s="151"/>
      <c r="BN1953" s="151"/>
      <c r="BO1953" s="151"/>
      <c r="BP1953" s="151"/>
      <c r="BQ1953" s="151"/>
      <c r="BR1953" s="151"/>
      <c r="BS1953" s="151"/>
      <c r="BT1953" s="151"/>
      <c r="BU1953" s="151"/>
      <c r="BV1953" s="151"/>
      <c r="BW1953" s="151"/>
      <c r="BX1953" s="151"/>
      <c r="BY1953" s="151"/>
      <c r="BZ1953" s="151"/>
      <c r="CA1953" s="151"/>
      <c r="CB1953" s="151"/>
      <c r="CC1953" s="151"/>
      <c r="CD1953" s="151"/>
      <c r="CE1953" s="151"/>
      <c r="CF1953" s="151"/>
      <c r="CG1953" s="151"/>
      <c r="CH1953" s="151"/>
      <c r="CI1953" s="151"/>
      <c r="CJ1953" s="151"/>
      <c r="CK1953" s="151"/>
      <c r="CL1953" s="151"/>
      <c r="CM1953" s="151"/>
      <c r="CN1953" s="151"/>
      <c r="CO1953" s="151"/>
      <c r="CP1953" s="151"/>
      <c r="CQ1953" s="151"/>
      <c r="CR1953" s="151"/>
      <c r="CS1953" s="151"/>
      <c r="CT1953" s="151"/>
      <c r="CU1953" s="151"/>
      <c r="CV1953" s="151"/>
      <c r="CW1953" s="151"/>
      <c r="CX1953" s="151"/>
      <c r="CY1953" s="151"/>
      <c r="CZ1953" s="151"/>
      <c r="DA1953" s="151"/>
      <c r="DB1953" s="151"/>
      <c r="DC1953" s="151"/>
      <c r="DD1953" s="151"/>
      <c r="DE1953" s="151"/>
      <c r="DF1953" s="151"/>
      <c r="DG1953" s="151"/>
      <c r="DH1953" s="151"/>
      <c r="DI1953" s="151"/>
      <c r="DJ1953" s="151"/>
      <c r="DK1953" s="151"/>
      <c r="DL1953" s="151"/>
      <c r="DM1953" s="151"/>
      <c r="DN1953" s="151"/>
      <c r="DO1953" s="151"/>
      <c r="DP1953" s="151"/>
      <c r="DQ1953" s="151"/>
      <c r="DR1953" s="151"/>
      <c r="DS1953" s="151"/>
      <c r="DT1953" s="151"/>
      <c r="DU1953" s="151"/>
      <c r="DV1953" s="151"/>
      <c r="DW1953" s="151"/>
      <c r="DX1953" s="151"/>
      <c r="DY1953" s="151"/>
      <c r="DZ1953" s="151"/>
      <c r="EA1953" s="151"/>
      <c r="EB1953" s="151"/>
      <c r="EC1953" s="151"/>
      <c r="ED1953" s="151"/>
      <c r="EE1953" s="151"/>
      <c r="EF1953" s="151"/>
      <c r="EG1953" s="151"/>
      <c r="EH1953" s="151"/>
      <c r="EI1953" s="151"/>
      <c r="EJ1953" s="151"/>
      <c r="EK1953" s="151"/>
      <c r="EL1953" s="151"/>
      <c r="EM1953" s="151"/>
      <c r="EN1953" s="151"/>
      <c r="EO1953" s="151"/>
      <c r="EP1953" s="151"/>
      <c r="EQ1953" s="151"/>
      <c r="ER1953" s="151"/>
      <c r="ES1953" s="151"/>
      <c r="ET1953" s="151"/>
      <c r="EU1953" s="151"/>
      <c r="EV1953" s="151"/>
      <c r="EW1953" s="151"/>
      <c r="EX1953" s="151"/>
      <c r="EY1953" s="151"/>
      <c r="EZ1953" s="151"/>
      <c r="FA1953" s="151"/>
      <c r="FB1953" s="151"/>
      <c r="FC1953" s="151"/>
      <c r="FD1953" s="151"/>
      <c r="FE1953" s="151"/>
      <c r="FF1953" s="151"/>
      <c r="FG1953" s="151"/>
      <c r="FH1953" s="151"/>
      <c r="FI1953" s="151"/>
      <c r="FJ1953" s="151"/>
      <c r="FK1953" s="151"/>
      <c r="FL1953" s="151"/>
      <c r="FM1953" s="151"/>
      <c r="FN1953" s="151"/>
      <c r="FO1953" s="151"/>
      <c r="FP1953" s="151"/>
      <c r="FQ1953" s="151"/>
      <c r="FR1953" s="151"/>
      <c r="FS1953" s="151"/>
      <c r="FT1953" s="151"/>
      <c r="FU1953" s="151"/>
      <c r="FV1953" s="151"/>
      <c r="FW1953" s="151"/>
      <c r="FX1953" s="151"/>
      <c r="FY1953" s="151"/>
      <c r="FZ1953" s="151"/>
      <c r="GA1953" s="151"/>
      <c r="GB1953" s="151"/>
      <c r="GC1953" s="151"/>
      <c r="GD1953" s="151"/>
      <c r="GE1953" s="151"/>
      <c r="GF1953" s="151"/>
      <c r="GG1953" s="151"/>
      <c r="GH1953" s="151"/>
      <c r="GI1953" s="151"/>
      <c r="GJ1953" s="151"/>
      <c r="GK1953" s="151"/>
      <c r="GL1953" s="151"/>
      <c r="GM1953" s="151"/>
      <c r="GN1953" s="151"/>
      <c r="GO1953" s="151"/>
      <c r="GP1953" s="151"/>
      <c r="GQ1953" s="151"/>
      <c r="GR1953" s="151"/>
      <c r="GS1953" s="151"/>
      <c r="GT1953" s="151"/>
      <c r="GU1953" s="151"/>
      <c r="GV1953" s="151"/>
      <c r="GW1953" s="151"/>
      <c r="GX1953" s="151"/>
      <c r="GY1953" s="151"/>
      <c r="GZ1953" s="151"/>
      <c r="HA1953" s="151"/>
      <c r="HB1953" s="151"/>
      <c r="HC1953" s="151"/>
      <c r="HD1953" s="151"/>
      <c r="HE1953" s="151"/>
      <c r="HF1953" s="151"/>
      <c r="HG1953" s="151"/>
      <c r="HH1953" s="151"/>
      <c r="HI1953" s="151"/>
      <c r="HJ1953" s="151"/>
      <c r="HK1953" s="151"/>
      <c r="HL1953" s="151"/>
      <c r="HM1953" s="151"/>
      <c r="HN1953" s="151"/>
      <c r="HO1953" s="151"/>
      <c r="HP1953" s="151"/>
      <c r="HQ1953" s="151"/>
      <c r="HR1953" s="151"/>
      <c r="HS1953" s="151"/>
      <c r="HT1953" s="151"/>
      <c r="HU1953" s="151"/>
      <c r="HV1953" s="151"/>
      <c r="HW1953" s="151"/>
      <c r="HX1953" s="151"/>
      <c r="HY1953" s="151"/>
      <c r="HZ1953" s="151"/>
      <c r="IA1953" s="151"/>
      <c r="IB1953" s="151"/>
      <c r="IC1953" s="151"/>
      <c r="ID1953" s="151"/>
      <c r="IE1953" s="151"/>
      <c r="IF1953" s="151"/>
      <c r="IG1953" s="151"/>
      <c r="IH1953" s="151"/>
      <c r="II1953" s="151"/>
      <c r="IJ1953" s="151"/>
      <c r="IK1953" s="151"/>
      <c r="IL1953" s="151"/>
      <c r="IM1953" s="151"/>
      <c r="IN1953" s="151"/>
      <c r="IO1953" s="151"/>
      <c r="IP1953" s="151"/>
      <c r="IQ1953" s="151"/>
      <c r="IR1953" s="151"/>
      <c r="IS1953" s="151"/>
      <c r="IT1953" s="151"/>
      <c r="IU1953" s="151"/>
      <c r="IV1953" s="151"/>
      <c r="IW1953" s="151"/>
      <c r="IX1953" s="151"/>
      <c r="IY1953" s="151"/>
      <c r="IZ1953" s="151"/>
      <c r="JA1953" s="151"/>
      <c r="JB1953" s="151"/>
    </row>
    <row r="1954" spans="1:262" s="848" customFormat="1" ht="29.25" x14ac:dyDescent="0.25">
      <c r="A1954" s="214"/>
      <c r="B1954" s="214">
        <v>1</v>
      </c>
      <c r="C1954" s="583" t="s">
        <v>257</v>
      </c>
      <c r="D1954" s="173"/>
      <c r="E1954" s="173"/>
      <c r="F1954" s="1847">
        <f t="shared" si="1802"/>
        <v>5900</v>
      </c>
      <c r="G1954" s="743">
        <f t="shared" si="1802"/>
        <v>983.33333333333326</v>
      </c>
      <c r="H1954" s="743">
        <f t="shared" si="1802"/>
        <v>830</v>
      </c>
      <c r="I1954" s="2026">
        <f t="shared" si="1802"/>
        <v>84.406779661016955</v>
      </c>
      <c r="J1954" s="2490"/>
      <c r="K1954" s="2490"/>
      <c r="L1954" s="2491"/>
      <c r="M1954" s="2491"/>
      <c r="N1954" s="2491"/>
      <c r="O1954" s="2491"/>
      <c r="P1954" s="2491"/>
      <c r="Q1954" s="2491"/>
      <c r="R1954" s="2742">
        <f t="shared" ref="R1954:AA1954" si="1811">R1878</f>
        <v>0</v>
      </c>
      <c r="S1954" s="2742">
        <f t="shared" ref="S1954" si="1812">S1878</f>
        <v>0</v>
      </c>
      <c r="T1954" s="2742">
        <f t="shared" si="1811"/>
        <v>0</v>
      </c>
      <c r="U1954" s="2742">
        <f t="shared" si="1811"/>
        <v>0</v>
      </c>
      <c r="V1954" s="2743">
        <f t="shared" si="1811"/>
        <v>0</v>
      </c>
      <c r="W1954" s="2742">
        <f t="shared" si="1811"/>
        <v>0</v>
      </c>
      <c r="X1954" s="2742">
        <f t="shared" si="1811"/>
        <v>0</v>
      </c>
      <c r="Y1954" s="2744">
        <f t="shared" si="1811"/>
        <v>0</v>
      </c>
      <c r="Z1954" s="2744">
        <f t="shared" si="1811"/>
        <v>0</v>
      </c>
      <c r="AA1954" s="2742">
        <f t="shared" si="1811"/>
        <v>0</v>
      </c>
      <c r="AB1954" s="920"/>
      <c r="AC1954" s="2558"/>
      <c r="AD1954" s="2222">
        <f t="shared" si="1785"/>
        <v>0</v>
      </c>
      <c r="AE1954" s="2914"/>
      <c r="AF1954" s="151"/>
      <c r="AG1954" s="151"/>
      <c r="AH1954" s="151"/>
      <c r="AI1954" s="151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  <c r="BI1954" s="151"/>
      <c r="BJ1954" s="151"/>
      <c r="BK1954" s="151"/>
      <c r="BL1954" s="151"/>
      <c r="BM1954" s="151"/>
      <c r="BN1954" s="151"/>
      <c r="BO1954" s="151"/>
      <c r="BP1954" s="151"/>
      <c r="BQ1954" s="151"/>
      <c r="BR1954" s="151"/>
      <c r="BS1954" s="151"/>
      <c r="BT1954" s="151"/>
      <c r="BU1954" s="151"/>
      <c r="BV1954" s="151"/>
      <c r="BW1954" s="151"/>
      <c r="BX1954" s="151"/>
      <c r="BY1954" s="151"/>
      <c r="BZ1954" s="151"/>
      <c r="CA1954" s="151"/>
      <c r="CB1954" s="151"/>
      <c r="CC1954" s="151"/>
      <c r="CD1954" s="151"/>
      <c r="CE1954" s="151"/>
      <c r="CF1954" s="151"/>
      <c r="CG1954" s="151"/>
      <c r="CH1954" s="151"/>
      <c r="CI1954" s="151"/>
      <c r="CJ1954" s="151"/>
      <c r="CK1954" s="151"/>
      <c r="CL1954" s="151"/>
      <c r="CM1954" s="151"/>
      <c r="CN1954" s="151"/>
      <c r="CO1954" s="151"/>
      <c r="CP1954" s="151"/>
      <c r="CQ1954" s="151"/>
      <c r="CR1954" s="151"/>
      <c r="CS1954" s="151"/>
      <c r="CT1954" s="151"/>
      <c r="CU1954" s="151"/>
      <c r="CV1954" s="151"/>
      <c r="CW1954" s="151"/>
      <c r="CX1954" s="151"/>
      <c r="CY1954" s="151"/>
      <c r="CZ1954" s="151"/>
      <c r="DA1954" s="151"/>
      <c r="DB1954" s="151"/>
      <c r="DC1954" s="151"/>
      <c r="DD1954" s="151"/>
      <c r="DE1954" s="151"/>
      <c r="DF1954" s="151"/>
      <c r="DG1954" s="151"/>
      <c r="DH1954" s="151"/>
      <c r="DI1954" s="151"/>
      <c r="DJ1954" s="151"/>
      <c r="DK1954" s="151"/>
      <c r="DL1954" s="151"/>
      <c r="DM1954" s="151"/>
      <c r="DN1954" s="151"/>
      <c r="DO1954" s="151"/>
      <c r="DP1954" s="151"/>
      <c r="DQ1954" s="151"/>
      <c r="DR1954" s="151"/>
      <c r="DS1954" s="151"/>
      <c r="DT1954" s="151"/>
      <c r="DU1954" s="151"/>
      <c r="DV1954" s="151"/>
      <c r="DW1954" s="151"/>
      <c r="DX1954" s="151"/>
      <c r="DY1954" s="151"/>
      <c r="DZ1954" s="151"/>
      <c r="EA1954" s="151"/>
      <c r="EB1954" s="151"/>
      <c r="EC1954" s="151"/>
      <c r="ED1954" s="151"/>
      <c r="EE1954" s="151"/>
      <c r="EF1954" s="151"/>
      <c r="EG1954" s="151"/>
      <c r="EH1954" s="151"/>
      <c r="EI1954" s="151"/>
      <c r="EJ1954" s="151"/>
      <c r="EK1954" s="151"/>
      <c r="EL1954" s="151"/>
      <c r="EM1954" s="151"/>
      <c r="EN1954" s="151"/>
      <c r="EO1954" s="151"/>
      <c r="EP1954" s="151"/>
      <c r="EQ1954" s="151"/>
      <c r="ER1954" s="151"/>
      <c r="ES1954" s="151"/>
      <c r="ET1954" s="151"/>
      <c r="EU1954" s="151"/>
      <c r="EV1954" s="151"/>
      <c r="EW1954" s="151"/>
      <c r="EX1954" s="151"/>
      <c r="EY1954" s="151"/>
      <c r="EZ1954" s="151"/>
      <c r="FA1954" s="151"/>
      <c r="FB1954" s="151"/>
      <c r="FC1954" s="151"/>
      <c r="FD1954" s="151"/>
      <c r="FE1954" s="151"/>
      <c r="FF1954" s="151"/>
      <c r="FG1954" s="151"/>
      <c r="FH1954" s="151"/>
      <c r="FI1954" s="151"/>
      <c r="FJ1954" s="151"/>
      <c r="FK1954" s="151"/>
      <c r="FL1954" s="151"/>
      <c r="FM1954" s="151"/>
      <c r="FN1954" s="151"/>
      <c r="FO1954" s="151"/>
      <c r="FP1954" s="151"/>
      <c r="FQ1954" s="151"/>
      <c r="FR1954" s="151"/>
      <c r="FS1954" s="151"/>
      <c r="FT1954" s="151"/>
      <c r="FU1954" s="151"/>
      <c r="FV1954" s="151"/>
      <c r="FW1954" s="151"/>
      <c r="FX1954" s="151"/>
      <c r="FY1954" s="151"/>
      <c r="FZ1954" s="151"/>
      <c r="GA1954" s="151"/>
      <c r="GB1954" s="151"/>
      <c r="GC1954" s="151"/>
      <c r="GD1954" s="151"/>
      <c r="GE1954" s="151"/>
      <c r="GF1954" s="151"/>
      <c r="GG1954" s="151"/>
      <c r="GH1954" s="151"/>
      <c r="GI1954" s="151"/>
      <c r="GJ1954" s="151"/>
      <c r="GK1954" s="151"/>
      <c r="GL1954" s="151"/>
      <c r="GM1954" s="151"/>
      <c r="GN1954" s="151"/>
      <c r="GO1954" s="151"/>
      <c r="GP1954" s="151"/>
      <c r="GQ1954" s="151"/>
      <c r="GR1954" s="151"/>
      <c r="GS1954" s="151"/>
      <c r="GT1954" s="151"/>
      <c r="GU1954" s="151"/>
      <c r="GV1954" s="151"/>
      <c r="GW1954" s="151"/>
      <c r="GX1954" s="151"/>
      <c r="GY1954" s="151"/>
      <c r="GZ1954" s="151"/>
      <c r="HA1954" s="151"/>
      <c r="HB1954" s="151"/>
      <c r="HC1954" s="151"/>
      <c r="HD1954" s="151"/>
      <c r="HE1954" s="151"/>
      <c r="HF1954" s="151"/>
      <c r="HG1954" s="151"/>
      <c r="HH1954" s="151"/>
      <c r="HI1954" s="151"/>
      <c r="HJ1954" s="151"/>
      <c r="HK1954" s="151"/>
      <c r="HL1954" s="151"/>
      <c r="HM1954" s="151"/>
      <c r="HN1954" s="151"/>
      <c r="HO1954" s="151"/>
      <c r="HP1954" s="151"/>
      <c r="HQ1954" s="151"/>
      <c r="HR1954" s="151"/>
      <c r="HS1954" s="151"/>
      <c r="HT1954" s="151"/>
      <c r="HU1954" s="151"/>
      <c r="HV1954" s="151"/>
      <c r="HW1954" s="151"/>
      <c r="HX1954" s="151"/>
      <c r="HY1954" s="151"/>
      <c r="HZ1954" s="151"/>
      <c r="IA1954" s="151"/>
      <c r="IB1954" s="151"/>
      <c r="IC1954" s="151"/>
      <c r="ID1954" s="151"/>
      <c r="IE1954" s="151"/>
      <c r="IF1954" s="151"/>
      <c r="IG1954" s="151"/>
      <c r="IH1954" s="151"/>
      <c r="II1954" s="151"/>
      <c r="IJ1954" s="151"/>
      <c r="IK1954" s="151"/>
      <c r="IL1954" s="151"/>
      <c r="IM1954" s="151"/>
      <c r="IN1954" s="151"/>
      <c r="IO1954" s="151"/>
      <c r="IP1954" s="151"/>
      <c r="IQ1954" s="151"/>
      <c r="IR1954" s="151"/>
      <c r="IS1954" s="151"/>
      <c r="IT1954" s="151"/>
      <c r="IU1954" s="151"/>
      <c r="IV1954" s="151"/>
      <c r="IW1954" s="151"/>
      <c r="IX1954" s="151"/>
      <c r="IY1954" s="151"/>
      <c r="IZ1954" s="151"/>
      <c r="JA1954" s="151"/>
      <c r="JB1954" s="151"/>
    </row>
    <row r="1955" spans="1:262" s="848" customFormat="1" x14ac:dyDescent="0.25">
      <c r="A1955" s="214">
        <v>1</v>
      </c>
      <c r="B1955" s="214">
        <v>1</v>
      </c>
      <c r="C1955" s="584" t="s">
        <v>133</v>
      </c>
      <c r="D1955" s="173"/>
      <c r="E1955" s="173"/>
      <c r="F1955" s="1847">
        <f t="shared" si="1802"/>
        <v>174997.51428571431</v>
      </c>
      <c r="G1955" s="743">
        <f t="shared" si="1802"/>
        <v>29166.252380952377</v>
      </c>
      <c r="H1955" s="743">
        <f t="shared" si="1802"/>
        <v>23337.803333333333</v>
      </c>
      <c r="I1955" s="2026">
        <f t="shared" si="1802"/>
        <v>80.016462274647822</v>
      </c>
      <c r="J1955" s="2490"/>
      <c r="K1955" s="2490"/>
      <c r="L1955" s="2491"/>
      <c r="M1955" s="2491"/>
      <c r="N1955" s="2491"/>
      <c r="O1955" s="2491"/>
      <c r="P1955" s="2491"/>
      <c r="Q1955" s="2491"/>
      <c r="R1955" s="2742">
        <f t="shared" ref="R1955:AA1955" si="1813">R1879</f>
        <v>331009.32277999999</v>
      </c>
      <c r="S1955" s="2742">
        <f t="shared" ref="S1955" si="1814">S1879</f>
        <v>334138.15898000001</v>
      </c>
      <c r="T1955" s="2742">
        <f t="shared" si="1813"/>
        <v>55452.660117878797</v>
      </c>
      <c r="U1955" s="2742">
        <f t="shared" si="1813"/>
        <v>60075.665430000001</v>
      </c>
      <c r="V1955" s="2743">
        <f t="shared" si="1813"/>
        <v>0</v>
      </c>
      <c r="W1955" s="2742">
        <f t="shared" si="1813"/>
        <v>-67.40934</v>
      </c>
      <c r="X1955" s="2742">
        <f t="shared" si="1813"/>
        <v>4623.0053121212131</v>
      </c>
      <c r="Y1955" s="2744">
        <f t="shared" si="1813"/>
        <v>-5.32552</v>
      </c>
      <c r="Z1955" s="2744">
        <f t="shared" si="1813"/>
        <v>-63.359029999999997</v>
      </c>
      <c r="AA1955" s="2742">
        <f t="shared" si="1813"/>
        <v>59944.897060000003</v>
      </c>
      <c r="AB1955" s="920"/>
      <c r="AC1955" s="2558"/>
      <c r="AD1955" s="2222">
        <f t="shared" si="1785"/>
        <v>0</v>
      </c>
      <c r="AE1955" s="2914"/>
      <c r="AF1955" s="151"/>
      <c r="AG1955" s="151"/>
      <c r="AH1955" s="151"/>
      <c r="AI1955" s="151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  <c r="BI1955" s="151"/>
      <c r="BJ1955" s="151"/>
      <c r="BK1955" s="151"/>
      <c r="BL1955" s="151"/>
      <c r="BM1955" s="151"/>
      <c r="BN1955" s="151"/>
      <c r="BO1955" s="151"/>
      <c r="BP1955" s="151"/>
      <c r="BQ1955" s="151"/>
      <c r="BR1955" s="151"/>
      <c r="BS1955" s="151"/>
      <c r="BT1955" s="151"/>
      <c r="BU1955" s="151"/>
      <c r="BV1955" s="151"/>
      <c r="BW1955" s="151"/>
      <c r="BX1955" s="151"/>
      <c r="BY1955" s="151"/>
      <c r="BZ1955" s="151"/>
      <c r="CA1955" s="151"/>
      <c r="CB1955" s="151"/>
      <c r="CC1955" s="151"/>
      <c r="CD1955" s="151"/>
      <c r="CE1955" s="151"/>
      <c r="CF1955" s="151"/>
      <c r="CG1955" s="151"/>
      <c r="CH1955" s="151"/>
      <c r="CI1955" s="151"/>
      <c r="CJ1955" s="151"/>
      <c r="CK1955" s="151"/>
      <c r="CL1955" s="151"/>
      <c r="CM1955" s="151"/>
      <c r="CN1955" s="151"/>
      <c r="CO1955" s="151"/>
      <c r="CP1955" s="151"/>
      <c r="CQ1955" s="151"/>
      <c r="CR1955" s="151"/>
      <c r="CS1955" s="151"/>
      <c r="CT1955" s="151"/>
      <c r="CU1955" s="151"/>
      <c r="CV1955" s="151"/>
      <c r="CW1955" s="151"/>
      <c r="CX1955" s="151"/>
      <c r="CY1955" s="151"/>
      <c r="CZ1955" s="151"/>
      <c r="DA1955" s="151"/>
      <c r="DB1955" s="151"/>
      <c r="DC1955" s="151"/>
      <c r="DD1955" s="151"/>
      <c r="DE1955" s="151"/>
      <c r="DF1955" s="151"/>
      <c r="DG1955" s="151"/>
      <c r="DH1955" s="151"/>
      <c r="DI1955" s="151"/>
      <c r="DJ1955" s="151"/>
      <c r="DK1955" s="151"/>
      <c r="DL1955" s="151"/>
      <c r="DM1955" s="151"/>
      <c r="DN1955" s="151"/>
      <c r="DO1955" s="151"/>
      <c r="DP1955" s="151"/>
      <c r="DQ1955" s="151"/>
      <c r="DR1955" s="151"/>
      <c r="DS1955" s="151"/>
      <c r="DT1955" s="151"/>
      <c r="DU1955" s="151"/>
      <c r="DV1955" s="151"/>
      <c r="DW1955" s="151"/>
      <c r="DX1955" s="151"/>
      <c r="DY1955" s="151"/>
      <c r="DZ1955" s="151"/>
      <c r="EA1955" s="151"/>
      <c r="EB1955" s="151"/>
      <c r="EC1955" s="151"/>
      <c r="ED1955" s="151"/>
      <c r="EE1955" s="151"/>
      <c r="EF1955" s="151"/>
      <c r="EG1955" s="151"/>
      <c r="EH1955" s="151"/>
      <c r="EI1955" s="151"/>
      <c r="EJ1955" s="151"/>
      <c r="EK1955" s="151"/>
      <c r="EL1955" s="151"/>
      <c r="EM1955" s="151"/>
      <c r="EN1955" s="151"/>
      <c r="EO1955" s="151"/>
      <c r="EP1955" s="151"/>
      <c r="EQ1955" s="151"/>
      <c r="ER1955" s="151"/>
      <c r="ES1955" s="151"/>
      <c r="ET1955" s="151"/>
      <c r="EU1955" s="151"/>
      <c r="EV1955" s="151"/>
      <c r="EW1955" s="151"/>
      <c r="EX1955" s="151"/>
      <c r="EY1955" s="151"/>
      <c r="EZ1955" s="151"/>
      <c r="FA1955" s="151"/>
      <c r="FB1955" s="151"/>
      <c r="FC1955" s="151"/>
      <c r="FD1955" s="151"/>
      <c r="FE1955" s="151"/>
      <c r="FF1955" s="151"/>
      <c r="FG1955" s="151"/>
      <c r="FH1955" s="151"/>
      <c r="FI1955" s="151"/>
      <c r="FJ1955" s="151"/>
      <c r="FK1955" s="151"/>
      <c r="FL1955" s="151"/>
      <c r="FM1955" s="151"/>
      <c r="FN1955" s="151"/>
      <c r="FO1955" s="151"/>
      <c r="FP1955" s="151"/>
      <c r="FQ1955" s="151"/>
      <c r="FR1955" s="151"/>
      <c r="FS1955" s="151"/>
      <c r="FT1955" s="151"/>
      <c r="FU1955" s="151"/>
      <c r="FV1955" s="151"/>
      <c r="FW1955" s="151"/>
      <c r="FX1955" s="151"/>
      <c r="FY1955" s="151"/>
      <c r="FZ1955" s="151"/>
      <c r="GA1955" s="151"/>
      <c r="GB1955" s="151"/>
      <c r="GC1955" s="151"/>
      <c r="GD1955" s="151"/>
      <c r="GE1955" s="151"/>
      <c r="GF1955" s="151"/>
      <c r="GG1955" s="151"/>
      <c r="GH1955" s="151"/>
      <c r="GI1955" s="151"/>
      <c r="GJ1955" s="151"/>
      <c r="GK1955" s="151"/>
      <c r="GL1955" s="151"/>
      <c r="GM1955" s="151"/>
      <c r="GN1955" s="151"/>
      <c r="GO1955" s="151"/>
      <c r="GP1955" s="151"/>
      <c r="GQ1955" s="151"/>
      <c r="GR1955" s="151"/>
      <c r="GS1955" s="151"/>
      <c r="GT1955" s="151"/>
      <c r="GU1955" s="151"/>
      <c r="GV1955" s="151"/>
      <c r="GW1955" s="151"/>
      <c r="GX1955" s="151"/>
      <c r="GY1955" s="151"/>
      <c r="GZ1955" s="151"/>
      <c r="HA1955" s="151"/>
      <c r="HB1955" s="151"/>
      <c r="HC1955" s="151"/>
      <c r="HD1955" s="151"/>
      <c r="HE1955" s="151"/>
      <c r="HF1955" s="151"/>
      <c r="HG1955" s="151"/>
      <c r="HH1955" s="151"/>
      <c r="HI1955" s="151"/>
      <c r="HJ1955" s="151"/>
      <c r="HK1955" s="151"/>
      <c r="HL1955" s="151"/>
      <c r="HM1955" s="151"/>
      <c r="HN1955" s="151"/>
      <c r="HO1955" s="151"/>
      <c r="HP1955" s="151"/>
      <c r="HQ1955" s="151"/>
      <c r="HR1955" s="151"/>
      <c r="HS1955" s="151"/>
      <c r="HT1955" s="151"/>
      <c r="HU1955" s="151"/>
      <c r="HV1955" s="151"/>
      <c r="HW1955" s="151"/>
      <c r="HX1955" s="151"/>
      <c r="HY1955" s="151"/>
      <c r="HZ1955" s="151"/>
      <c r="IA1955" s="151"/>
      <c r="IB1955" s="151"/>
      <c r="IC1955" s="151"/>
      <c r="ID1955" s="151"/>
      <c r="IE1955" s="151"/>
      <c r="IF1955" s="151"/>
      <c r="IG1955" s="151"/>
      <c r="IH1955" s="151"/>
      <c r="II1955" s="151"/>
      <c r="IJ1955" s="151"/>
      <c r="IK1955" s="151"/>
      <c r="IL1955" s="151"/>
      <c r="IM1955" s="151"/>
      <c r="IN1955" s="151"/>
      <c r="IO1955" s="151"/>
      <c r="IP1955" s="151"/>
      <c r="IQ1955" s="151"/>
      <c r="IR1955" s="151"/>
      <c r="IS1955" s="151"/>
      <c r="IT1955" s="151"/>
      <c r="IU1955" s="151"/>
      <c r="IV1955" s="151"/>
      <c r="IW1955" s="151"/>
      <c r="IX1955" s="151"/>
      <c r="IY1955" s="151"/>
      <c r="IZ1955" s="151"/>
      <c r="JA1955" s="151"/>
      <c r="JB1955" s="151"/>
    </row>
    <row r="1956" spans="1:262" x14ac:dyDescent="0.25">
      <c r="A1956" s="214">
        <v>1</v>
      </c>
      <c r="B1956" s="214">
        <v>1</v>
      </c>
      <c r="C1956" s="2148" t="s">
        <v>65</v>
      </c>
      <c r="D1956" s="2148"/>
      <c r="E1956" s="2148"/>
      <c r="F1956" s="1837">
        <f>F1884</f>
        <v>200</v>
      </c>
      <c r="G1956" s="2026">
        <f>G1884</f>
        <v>33</v>
      </c>
      <c r="H1956" s="2026">
        <f>H1884</f>
        <v>26</v>
      </c>
      <c r="I1956" s="2026">
        <f t="shared" ref="I1956:I1962" si="1815">H1956/G1956*100</f>
        <v>78.787878787878782</v>
      </c>
      <c r="J1956" s="1842">
        <f>L1956/F1956</f>
        <v>10.1</v>
      </c>
      <c r="K1956" s="1842">
        <f>N1956/H1956</f>
        <v>10.423076923076923</v>
      </c>
      <c r="L1956" s="2026">
        <f>L1884</f>
        <v>2020</v>
      </c>
      <c r="M1956" s="2026">
        <f>M1884</f>
        <v>337</v>
      </c>
      <c r="N1956" s="2026">
        <f>N1884</f>
        <v>271</v>
      </c>
      <c r="O1956" s="1839">
        <f>N1956/M1956*100</f>
        <v>80.41543026706232</v>
      </c>
      <c r="P1956" s="2026">
        <f>SUM(P1884,)</f>
        <v>8</v>
      </c>
      <c r="Q1956" s="1839">
        <f>N1956/$C$3*12/P1956</f>
        <v>203.25</v>
      </c>
      <c r="R1956" s="2688">
        <f t="shared" ref="R1956:AA1956" si="1816">R1884</f>
        <v>0</v>
      </c>
      <c r="S1956" s="2688">
        <f t="shared" ref="S1956" si="1817">S1884</f>
        <v>0</v>
      </c>
      <c r="T1956" s="2742">
        <f t="shared" si="1816"/>
        <v>0</v>
      </c>
      <c r="U1956" s="2688">
        <f t="shared" si="1816"/>
        <v>0</v>
      </c>
      <c r="V1956" s="989">
        <f t="shared" si="1816"/>
        <v>0</v>
      </c>
      <c r="W1956" s="2688">
        <f t="shared" si="1816"/>
        <v>0</v>
      </c>
      <c r="X1956" s="2688">
        <f t="shared" si="1816"/>
        <v>0</v>
      </c>
      <c r="Y1956" s="2688">
        <f t="shared" si="1816"/>
        <v>0</v>
      </c>
      <c r="Z1956" s="2688">
        <f t="shared" si="1816"/>
        <v>0</v>
      </c>
      <c r="AA1956" s="2688">
        <f t="shared" si="1816"/>
        <v>0</v>
      </c>
      <c r="AB1956" s="957"/>
      <c r="AC1956" s="930"/>
      <c r="AD1956" s="2222">
        <f t="shared" si="1785"/>
        <v>0</v>
      </c>
    </row>
    <row r="1957" spans="1:262" x14ac:dyDescent="0.25">
      <c r="A1957" s="214">
        <v>1</v>
      </c>
      <c r="B1957" s="214">
        <v>1</v>
      </c>
      <c r="C1957" s="2150" t="s">
        <v>16</v>
      </c>
      <c r="D1957" s="2150"/>
      <c r="E1957" s="2150"/>
      <c r="F1957" s="1844">
        <f>SUM(F1886,)</f>
        <v>605</v>
      </c>
      <c r="G1957" s="1845">
        <f>SUM(G1886,)</f>
        <v>101</v>
      </c>
      <c r="H1957" s="1845">
        <f>SUM(H1886,)</f>
        <v>114</v>
      </c>
      <c r="I1957" s="1845">
        <f t="shared" si="1815"/>
        <v>112.87128712871286</v>
      </c>
      <c r="J1957" s="1842">
        <f>L1957/F1957</f>
        <v>8</v>
      </c>
      <c r="K1957" s="1842">
        <f>N1957/H1957</f>
        <v>6.4385964912280702</v>
      </c>
      <c r="L1957" s="1845">
        <f>SUM(L1886,)</f>
        <v>4840</v>
      </c>
      <c r="M1957" s="1845">
        <f>SUM(M1886,)</f>
        <v>807</v>
      </c>
      <c r="N1957" s="1845">
        <f>SUM(N1886,)</f>
        <v>734</v>
      </c>
      <c r="O1957" s="1839">
        <f>N1957/M1957*100</f>
        <v>90.954151177199506</v>
      </c>
      <c r="P1957" s="1845">
        <f>SUM(P1887,)</f>
        <v>20</v>
      </c>
      <c r="Q1957" s="1839">
        <f>N1957/$C$3*12/P1957</f>
        <v>220.2</v>
      </c>
      <c r="R1957" s="2769">
        <f t="shared" ref="R1957:AA1957" si="1818">SUM(R1886,)</f>
        <v>0</v>
      </c>
      <c r="S1957" s="2769">
        <f t="shared" ref="S1957" si="1819">SUM(S1886,)</f>
        <v>0</v>
      </c>
      <c r="T1957" s="2742">
        <f t="shared" si="1818"/>
        <v>0</v>
      </c>
      <c r="U1957" s="2769">
        <f t="shared" si="1818"/>
        <v>0</v>
      </c>
      <c r="V1957" s="2770">
        <f t="shared" si="1818"/>
        <v>0</v>
      </c>
      <c r="W1957" s="2769">
        <f t="shared" si="1818"/>
        <v>0</v>
      </c>
      <c r="X1957" s="2769">
        <f t="shared" si="1818"/>
        <v>0</v>
      </c>
      <c r="Y1957" s="2769">
        <f t="shared" si="1818"/>
        <v>0</v>
      </c>
      <c r="Z1957" s="2769">
        <f t="shared" si="1818"/>
        <v>0</v>
      </c>
      <c r="AA1957" s="2769">
        <f t="shared" si="1818"/>
        <v>0</v>
      </c>
      <c r="AB1957" s="1768"/>
      <c r="AC1957" s="2771"/>
      <c r="AD1957" s="2222">
        <f t="shared" si="1785"/>
        <v>0</v>
      </c>
    </row>
    <row r="1958" spans="1:262" ht="29.25" x14ac:dyDescent="0.25">
      <c r="A1958" s="214">
        <v>1</v>
      </c>
      <c r="B1958" s="214">
        <v>1</v>
      </c>
      <c r="C1958" s="705" t="s">
        <v>135</v>
      </c>
      <c r="D1958" s="705"/>
      <c r="E1958" s="705"/>
      <c r="F1958" s="1837">
        <f>SUM(F1888,)</f>
        <v>805</v>
      </c>
      <c r="G1958" s="1836">
        <f>SUM(G1888,)</f>
        <v>134</v>
      </c>
      <c r="H1958" s="1836">
        <f>SUM(H1888,)</f>
        <v>140</v>
      </c>
      <c r="I1958" s="1836">
        <f t="shared" si="1815"/>
        <v>104.4776119402985</v>
      </c>
      <c r="J1958" s="1842">
        <f>L1958/F1958</f>
        <v>8.5217391304347831</v>
      </c>
      <c r="K1958" s="1842">
        <f>N1958/H1958</f>
        <v>7.1785714285714288</v>
      </c>
      <c r="L1958" s="1836">
        <f>SUM(L1888,)</f>
        <v>6860</v>
      </c>
      <c r="M1958" s="1836">
        <f>SUM(M1888,)</f>
        <v>1144</v>
      </c>
      <c r="N1958" s="1836">
        <f>SUM(N1888,)</f>
        <v>1005</v>
      </c>
      <c r="O1958" s="1839">
        <f>N1958/M1958*100</f>
        <v>87.849650349650361</v>
      </c>
      <c r="P1958" s="1836">
        <f>SUM(P1888,)</f>
        <v>28</v>
      </c>
      <c r="Q1958" s="1839">
        <f>N1958/$C$3*12/P1958</f>
        <v>215.35714285714286</v>
      </c>
      <c r="R1958" s="2772">
        <f t="shared" ref="R1958:AA1958" si="1820">SUM(R1888,)</f>
        <v>19877.194517003998</v>
      </c>
      <c r="S1958" s="2772">
        <f t="shared" ref="S1958" si="1821">SUM(S1888,)</f>
        <v>19877.194517003998</v>
      </c>
      <c r="T1958" s="2742">
        <f t="shared" si="1820"/>
        <v>3312.8657528339995</v>
      </c>
      <c r="U1958" s="2772">
        <f t="shared" si="1820"/>
        <v>3298.3676000000005</v>
      </c>
      <c r="V1958" s="2773">
        <f t="shared" si="1820"/>
        <v>0</v>
      </c>
      <c r="W1958" s="2772">
        <f t="shared" si="1820"/>
        <v>0</v>
      </c>
      <c r="X1958" s="2772">
        <f t="shared" si="1820"/>
        <v>-14.498152833999029</v>
      </c>
      <c r="Y1958" s="2772">
        <f t="shared" si="1820"/>
        <v>0</v>
      </c>
      <c r="Z1958" s="2772">
        <f t="shared" si="1820"/>
        <v>-53.654679999999999</v>
      </c>
      <c r="AA1958" s="2772">
        <f t="shared" si="1820"/>
        <v>3244.7129200000004</v>
      </c>
      <c r="AB1958" s="1583"/>
      <c r="AC1958" s="2774"/>
      <c r="AD1958" s="2222">
        <f t="shared" si="1785"/>
        <v>0</v>
      </c>
    </row>
    <row r="1959" spans="1:262" x14ac:dyDescent="0.25">
      <c r="A1959" s="214">
        <v>1</v>
      </c>
      <c r="B1959" s="214">
        <v>1</v>
      </c>
      <c r="C1959" s="713" t="s">
        <v>194</v>
      </c>
      <c r="D1959" s="718"/>
      <c r="E1959" s="713"/>
      <c r="F1959" s="2044">
        <f t="shared" ref="F1959:H1962" si="1822">F1889</f>
        <v>7800</v>
      </c>
      <c r="G1959" s="1872">
        <f t="shared" si="1822"/>
        <v>1300</v>
      </c>
      <c r="H1959" s="1872">
        <f t="shared" si="1822"/>
        <v>939</v>
      </c>
      <c r="I1959" s="1832">
        <f t="shared" si="1815"/>
        <v>72.230769230769226</v>
      </c>
      <c r="J1959" s="2065"/>
      <c r="K1959" s="2065"/>
      <c r="L1959" s="1872"/>
      <c r="M1959" s="1872"/>
      <c r="N1959" s="1872"/>
      <c r="O1959" s="2067"/>
      <c r="P1959" s="1872"/>
      <c r="Q1959" s="2067"/>
      <c r="R1959" s="2775">
        <f t="shared" ref="R1959:AA1959" si="1823">R1889</f>
        <v>0</v>
      </c>
      <c r="S1959" s="2775">
        <f t="shared" ref="S1959" si="1824">S1889</f>
        <v>0</v>
      </c>
      <c r="T1959" s="2742">
        <f t="shared" si="1823"/>
        <v>0</v>
      </c>
      <c r="U1959" s="2775">
        <f t="shared" si="1823"/>
        <v>0</v>
      </c>
      <c r="V1959" s="2776">
        <f t="shared" si="1823"/>
        <v>0</v>
      </c>
      <c r="W1959" s="2775">
        <f t="shared" si="1823"/>
        <v>0</v>
      </c>
      <c r="X1959" s="2775">
        <f t="shared" si="1823"/>
        <v>0</v>
      </c>
      <c r="Y1959" s="2775">
        <f t="shared" si="1823"/>
        <v>0</v>
      </c>
      <c r="Z1959" s="2775">
        <f t="shared" si="1823"/>
        <v>0</v>
      </c>
      <c r="AA1959" s="2775">
        <f t="shared" si="1823"/>
        <v>0</v>
      </c>
      <c r="AB1959" s="1553"/>
      <c r="AC1959" s="2777"/>
      <c r="AD1959" s="2222">
        <f t="shared" si="1785"/>
        <v>0</v>
      </c>
    </row>
    <row r="1960" spans="1:262" x14ac:dyDescent="0.25">
      <c r="A1960" s="214">
        <v>1</v>
      </c>
      <c r="B1960" s="214">
        <v>1</v>
      </c>
      <c r="C1960" s="715" t="s">
        <v>195</v>
      </c>
      <c r="D1960" s="715"/>
      <c r="E1960" s="715"/>
      <c r="F1960" s="1965">
        <f t="shared" si="1822"/>
        <v>7793</v>
      </c>
      <c r="G1960" s="2778">
        <f t="shared" si="1822"/>
        <v>1299</v>
      </c>
      <c r="H1960" s="2778">
        <f t="shared" si="1822"/>
        <v>939</v>
      </c>
      <c r="I1960" s="1845">
        <f t="shared" si="1815"/>
        <v>72.286374133949195</v>
      </c>
      <c r="J1960" s="2070"/>
      <c r="K1960" s="2070"/>
      <c r="L1960" s="2778"/>
      <c r="M1960" s="2778"/>
      <c r="N1960" s="2778"/>
      <c r="O1960" s="1868"/>
      <c r="P1960" s="2778"/>
      <c r="Q1960" s="1868"/>
      <c r="R1960" s="2779">
        <f t="shared" ref="R1960:AA1960" si="1825">R1890</f>
        <v>0</v>
      </c>
      <c r="S1960" s="2779">
        <f t="shared" ref="S1960" si="1826">S1890</f>
        <v>0</v>
      </c>
      <c r="T1960" s="2742">
        <f t="shared" si="1825"/>
        <v>0</v>
      </c>
      <c r="U1960" s="2779">
        <f t="shared" si="1825"/>
        <v>0</v>
      </c>
      <c r="V1960" s="2780">
        <f t="shared" si="1825"/>
        <v>0</v>
      </c>
      <c r="W1960" s="2779">
        <f t="shared" si="1825"/>
        <v>0</v>
      </c>
      <c r="X1960" s="2779">
        <f t="shared" si="1825"/>
        <v>0</v>
      </c>
      <c r="Y1960" s="2779">
        <f t="shared" si="1825"/>
        <v>0</v>
      </c>
      <c r="Z1960" s="2779">
        <f t="shared" si="1825"/>
        <v>0</v>
      </c>
      <c r="AA1960" s="2779">
        <f t="shared" si="1825"/>
        <v>0</v>
      </c>
      <c r="AB1960" s="2781"/>
      <c r="AC1960" s="2782"/>
      <c r="AD1960" s="2222">
        <f t="shared" si="1785"/>
        <v>0</v>
      </c>
    </row>
    <row r="1961" spans="1:262" ht="30" x14ac:dyDescent="0.25">
      <c r="A1961" s="214">
        <v>1</v>
      </c>
      <c r="B1961" s="214">
        <v>1</v>
      </c>
      <c r="C1961" s="715" t="s">
        <v>196</v>
      </c>
      <c r="D1961" s="715"/>
      <c r="E1961" s="715"/>
      <c r="F1961" s="1844">
        <f t="shared" si="1822"/>
        <v>7</v>
      </c>
      <c r="G1961" s="2778">
        <f t="shared" si="1822"/>
        <v>1</v>
      </c>
      <c r="H1961" s="1845">
        <f t="shared" si="1822"/>
        <v>0</v>
      </c>
      <c r="I1961" s="2778">
        <f t="shared" si="1815"/>
        <v>0</v>
      </c>
      <c r="J1961" s="2693"/>
      <c r="K1961" s="2693"/>
      <c r="L1961" s="1845"/>
      <c r="M1961" s="1845"/>
      <c r="N1961" s="1845"/>
      <c r="O1961" s="1868"/>
      <c r="P1961" s="2778"/>
      <c r="Q1961" s="1868"/>
      <c r="R1961" s="2779">
        <f t="shared" ref="R1961:AA1961" si="1827">R1891</f>
        <v>0</v>
      </c>
      <c r="S1961" s="2779">
        <f t="shared" ref="S1961" si="1828">S1891</f>
        <v>0</v>
      </c>
      <c r="T1961" s="2742">
        <f t="shared" si="1827"/>
        <v>0</v>
      </c>
      <c r="U1961" s="2769">
        <f t="shared" si="1827"/>
        <v>0</v>
      </c>
      <c r="V1961" s="2780">
        <f t="shared" si="1827"/>
        <v>0</v>
      </c>
      <c r="W1961" s="2779">
        <f t="shared" si="1827"/>
        <v>0</v>
      </c>
      <c r="X1961" s="2779">
        <f t="shared" si="1827"/>
        <v>0</v>
      </c>
      <c r="Y1961" s="2779">
        <f t="shared" si="1827"/>
        <v>0</v>
      </c>
      <c r="Z1961" s="2769">
        <f t="shared" si="1827"/>
        <v>0</v>
      </c>
      <c r="AA1961" s="2779">
        <f t="shared" si="1827"/>
        <v>0</v>
      </c>
      <c r="AB1961" s="1768"/>
      <c r="AC1961" s="2782"/>
      <c r="AD1961" s="2222">
        <f t="shared" si="1785"/>
        <v>0</v>
      </c>
    </row>
    <row r="1962" spans="1:262" ht="30" thickBot="1" x14ac:dyDescent="0.3">
      <c r="B1962" s="214">
        <v>1</v>
      </c>
      <c r="C1962" s="712" t="s">
        <v>201</v>
      </c>
      <c r="D1962" s="712"/>
      <c r="E1962" s="712"/>
      <c r="F1962" s="1971">
        <f t="shared" si="1822"/>
        <v>7800</v>
      </c>
      <c r="G1962" s="1883">
        <f t="shared" si="1822"/>
        <v>1300</v>
      </c>
      <c r="H1962" s="1883">
        <f t="shared" si="1822"/>
        <v>939</v>
      </c>
      <c r="I1962" s="1883">
        <f t="shared" si="1815"/>
        <v>72.230769230769226</v>
      </c>
      <c r="J1962" s="2080"/>
      <c r="K1962" s="2080"/>
      <c r="L1962" s="2783"/>
      <c r="M1962" s="2783"/>
      <c r="N1962" s="2783"/>
      <c r="O1962" s="1884"/>
      <c r="P1962" s="2783"/>
      <c r="Q1962" s="1884"/>
      <c r="R1962" s="2784">
        <f t="shared" ref="R1962:AA1962" si="1829">R1892</f>
        <v>57449.171399999999</v>
      </c>
      <c r="S1962" s="2784">
        <f t="shared" ref="S1962" si="1830">S1892</f>
        <v>57449.171399999999</v>
      </c>
      <c r="T1962" s="2785">
        <f t="shared" si="1829"/>
        <v>9574.8618999999999</v>
      </c>
      <c r="U1962" s="2784">
        <f t="shared" si="1829"/>
        <v>9515.7827500000003</v>
      </c>
      <c r="V1962" s="2786">
        <f t="shared" si="1829"/>
        <v>0</v>
      </c>
      <c r="W1962" s="2784">
        <f t="shared" si="1829"/>
        <v>0</v>
      </c>
      <c r="X1962" s="2784">
        <f t="shared" si="1829"/>
        <v>-59.079149999999572</v>
      </c>
      <c r="Y1962" s="2787">
        <f t="shared" si="1829"/>
        <v>0</v>
      </c>
      <c r="Z1962" s="2787">
        <f t="shared" si="1829"/>
        <v>-20.720419999999997</v>
      </c>
      <c r="AA1962" s="2784">
        <f t="shared" si="1829"/>
        <v>9495.0623300000007</v>
      </c>
      <c r="AB1962" s="2788"/>
      <c r="AC1962" s="2789"/>
      <c r="AD1962" s="2222">
        <f t="shared" si="1785"/>
        <v>0</v>
      </c>
    </row>
    <row r="1963" spans="1:262" x14ac:dyDescent="0.25">
      <c r="A1963" s="214">
        <v>1</v>
      </c>
      <c r="B1963" s="214">
        <v>1</v>
      </c>
      <c r="C1963" s="2511" t="s">
        <v>58</v>
      </c>
      <c r="D1963" s="2511"/>
      <c r="E1963" s="2790"/>
      <c r="F1963" s="276"/>
      <c r="G1963" s="320"/>
      <c r="H1963" s="320"/>
      <c r="I1963" s="320"/>
      <c r="J1963" s="1748"/>
      <c r="K1963" s="1748"/>
      <c r="L1963" s="1748"/>
      <c r="M1963" s="1748"/>
      <c r="N1963" s="1748"/>
      <c r="O1963" s="1748"/>
      <c r="P1963" s="3320"/>
      <c r="Q1963" s="1748"/>
      <c r="R1963" s="2791"/>
      <c r="S1963" s="2791"/>
      <c r="T1963" s="2792"/>
      <c r="U1963" s="2791"/>
      <c r="V1963" s="3051"/>
      <c r="W1963" s="3321"/>
      <c r="X1963" s="2791"/>
      <c r="Y1963" s="3052"/>
      <c r="Z1963" s="3052"/>
      <c r="AA1963" s="3321"/>
      <c r="AB1963" s="3322"/>
      <c r="AC1963" s="3323"/>
      <c r="AD1963" s="2222">
        <f t="shared" si="1785"/>
        <v>0</v>
      </c>
      <c r="AJ1963" s="5" t="s">
        <v>681</v>
      </c>
    </row>
    <row r="1964" spans="1:262" ht="31.5" x14ac:dyDescent="0.25">
      <c r="A1964" s="214">
        <v>1</v>
      </c>
      <c r="B1964" s="214">
        <v>1</v>
      </c>
      <c r="C1964" s="1787" t="s">
        <v>390</v>
      </c>
      <c r="D1964" s="2793"/>
      <c r="E1964" s="441"/>
      <c r="F1964" s="276"/>
      <c r="G1964" s="1452"/>
      <c r="H1964" s="1452"/>
      <c r="I1964" s="1452"/>
      <c r="J1964" s="2380"/>
      <c r="K1964" s="2380"/>
      <c r="L1964" s="2794"/>
      <c r="M1964" s="2794"/>
      <c r="N1964" s="596"/>
      <c r="O1964" s="596"/>
      <c r="P1964" s="2794"/>
      <c r="Q1964" s="596"/>
      <c r="R1964" s="326"/>
      <c r="S1964" s="326"/>
      <c r="T1964" s="898"/>
      <c r="U1964" s="326"/>
      <c r="V1964" s="768"/>
      <c r="W1964" s="328"/>
      <c r="X1964" s="326"/>
      <c r="Y1964" s="326"/>
      <c r="Z1964" s="326"/>
      <c r="AA1964" s="326"/>
      <c r="AB1964" s="1471"/>
      <c r="AC1964" s="899"/>
      <c r="AD1964" s="2222">
        <f t="shared" si="1785"/>
        <v>0</v>
      </c>
      <c r="AJ1964" s="5" t="s">
        <v>681</v>
      </c>
    </row>
    <row r="1965" spans="1:262" ht="26.25" x14ac:dyDescent="0.25">
      <c r="C1965" s="3253" t="s">
        <v>570</v>
      </c>
      <c r="D1965" s="2793"/>
      <c r="E1965" s="441"/>
      <c r="F1965" s="276"/>
      <c r="G1965" s="1452"/>
      <c r="H1965" s="1452"/>
      <c r="I1965" s="1452"/>
      <c r="J1965" s="2380"/>
      <c r="K1965" s="2380"/>
      <c r="L1965" s="2794"/>
      <c r="M1965" s="2794"/>
      <c r="N1965" s="596"/>
      <c r="O1965" s="596"/>
      <c r="P1965" s="596"/>
      <c r="Q1965" s="596"/>
      <c r="R1965" s="326"/>
      <c r="S1965" s="326"/>
      <c r="T1965" s="2480"/>
      <c r="U1965" s="328"/>
      <c r="V1965" s="1211"/>
      <c r="W1965" s="326"/>
      <c r="X1965" s="326"/>
      <c r="Y1965" s="3007"/>
      <c r="Z1965" s="3007"/>
      <c r="AA1965" s="328"/>
      <c r="AB1965" s="915"/>
      <c r="AC1965" s="2480"/>
      <c r="AD1965" s="2222">
        <f t="shared" si="1785"/>
        <v>0</v>
      </c>
    </row>
    <row r="1966" spans="1:262" s="2186" customFormat="1" x14ac:dyDescent="0.25">
      <c r="A1966" s="214">
        <v>1</v>
      </c>
      <c r="B1966" s="214">
        <v>1</v>
      </c>
      <c r="C1966" s="1894" t="s">
        <v>5</v>
      </c>
      <c r="D1966" s="1894"/>
      <c r="E1966" s="1894"/>
      <c r="F1966" s="252"/>
      <c r="G1966" s="1205"/>
      <c r="H1966" s="1205"/>
      <c r="I1966" s="1205"/>
      <c r="J1966" s="1205"/>
      <c r="K1966" s="1205"/>
      <c r="L1966" s="1896"/>
      <c r="M1966" s="1896"/>
      <c r="N1966" s="1896"/>
      <c r="O1966" s="1896"/>
      <c r="P1966" s="1896"/>
      <c r="Q1966" s="1896"/>
      <c r="R1966" s="2326"/>
      <c r="S1966" s="2326"/>
      <c r="T1966" s="1207"/>
      <c r="U1966" s="2326"/>
      <c r="V1966" s="2642"/>
      <c r="W1966" s="2326"/>
      <c r="X1966" s="2326"/>
      <c r="Y1966" s="2326"/>
      <c r="Z1966" s="2326"/>
      <c r="AA1966" s="2326"/>
      <c r="AB1966" s="1207"/>
      <c r="AC1966" s="1207"/>
      <c r="AD1966" s="2222">
        <f t="shared" si="1785"/>
        <v>0</v>
      </c>
      <c r="AE1966" s="975"/>
      <c r="AJ1966" s="5" t="s">
        <v>681</v>
      </c>
    </row>
    <row r="1967" spans="1:262" s="2186" customFormat="1" x14ac:dyDescent="0.25">
      <c r="A1967" s="214">
        <v>1</v>
      </c>
      <c r="B1967" s="214">
        <v>1</v>
      </c>
      <c r="C1967" s="3" t="s">
        <v>23</v>
      </c>
      <c r="D1967" s="1027" t="s">
        <v>225</v>
      </c>
      <c r="E1967" s="187">
        <v>340</v>
      </c>
      <c r="F1967" s="218">
        <v>171</v>
      </c>
      <c r="G1967" s="123">
        <f>F1967/12*$C$3</f>
        <v>28.5</v>
      </c>
      <c r="H1967" s="2795">
        <v>24</v>
      </c>
      <c r="I1967" s="313">
        <f>H1967/G1967*100</f>
        <v>84.210526315789465</v>
      </c>
      <c r="J1967" s="217">
        <v>6.1</v>
      </c>
      <c r="K1967" s="152">
        <f t="shared" ref="K1967:K1974" si="1831">N1967/H1967</f>
        <v>6.291666666666667</v>
      </c>
      <c r="L1967" s="153">
        <f t="shared" ref="L1967:L1973" si="1832">ROUND(F1967*J1967,0)</f>
        <v>1043</v>
      </c>
      <c r="M1967" s="153">
        <f>ROUND(L1967/12*$C$3,0)</f>
        <v>174</v>
      </c>
      <c r="N1967" s="1896">
        <v>151</v>
      </c>
      <c r="O1967" s="153">
        <f t="shared" ref="O1967:O1974" si="1833">N1967/M1967*100</f>
        <v>86.781609195402297</v>
      </c>
      <c r="P1967" s="153">
        <f t="shared" ref="P1967:P1973" si="1834">L1967/E1967</f>
        <v>3.0676470588235296</v>
      </c>
      <c r="Q1967" s="153">
        <f t="shared" ref="Q1967:Q1974" si="1835">N1967/$C$3*12/P1967</f>
        <v>295.34036433365293</v>
      </c>
      <c r="R1967" s="2326"/>
      <c r="S1967" s="2326"/>
      <c r="T1967" s="1207"/>
      <c r="U1967" s="2326"/>
      <c r="V1967" s="2642"/>
      <c r="W1967" s="2326"/>
      <c r="X1967" s="2326"/>
      <c r="Y1967" s="2326"/>
      <c r="Z1967" s="2326"/>
      <c r="AA1967" s="2326"/>
      <c r="AB1967" s="2796"/>
      <c r="AC1967" s="1207"/>
      <c r="AD1967" s="2222">
        <f t="shared" si="1785"/>
        <v>0</v>
      </c>
      <c r="AE1967" s="975"/>
      <c r="AJ1967" s="5" t="s">
        <v>681</v>
      </c>
    </row>
    <row r="1968" spans="1:262" s="2186" customFormat="1" x14ac:dyDescent="0.25">
      <c r="A1968" s="214">
        <v>1</v>
      </c>
      <c r="B1968" s="214">
        <v>1</v>
      </c>
      <c r="C1968" s="3" t="s">
        <v>24</v>
      </c>
      <c r="D1968" s="1027" t="s">
        <v>225</v>
      </c>
      <c r="E1968" s="187">
        <v>300</v>
      </c>
      <c r="F1968" s="218">
        <v>130</v>
      </c>
      <c r="G1968" s="123">
        <f t="shared" ref="G1968:G1973" si="1836">F1968/12*$C$3</f>
        <v>21.666666666666668</v>
      </c>
      <c r="H1968" s="2795">
        <v>8</v>
      </c>
      <c r="I1968" s="313">
        <f>H1968/G1968*100</f>
        <v>36.92307692307692</v>
      </c>
      <c r="J1968" s="217">
        <v>5.6</v>
      </c>
      <c r="K1968" s="152">
        <f t="shared" si="1831"/>
        <v>8.75</v>
      </c>
      <c r="L1968" s="153">
        <f t="shared" si="1832"/>
        <v>728</v>
      </c>
      <c r="M1968" s="153">
        <f t="shared" ref="M1968:M1973" si="1837">ROUND(L1968/12*$C$3,0)</f>
        <v>121</v>
      </c>
      <c r="N1968" s="1896">
        <v>70</v>
      </c>
      <c r="O1968" s="153">
        <f t="shared" si="1833"/>
        <v>57.851239669421481</v>
      </c>
      <c r="P1968" s="153">
        <f t="shared" si="1834"/>
        <v>2.4266666666666667</v>
      </c>
      <c r="Q1968" s="153">
        <f t="shared" si="1835"/>
        <v>173.07692307692307</v>
      </c>
      <c r="R1968" s="2326"/>
      <c r="S1968" s="2326"/>
      <c r="T1968" s="1207"/>
      <c r="U1968" s="2326"/>
      <c r="V1968" s="2642"/>
      <c r="W1968" s="2326"/>
      <c r="X1968" s="2326"/>
      <c r="Y1968" s="2326"/>
      <c r="Z1968" s="2326"/>
      <c r="AA1968" s="2326"/>
      <c r="AB1968" s="2796"/>
      <c r="AC1968" s="1207"/>
      <c r="AD1968" s="2222">
        <f t="shared" si="1785"/>
        <v>0</v>
      </c>
      <c r="AE1968" s="975"/>
      <c r="AJ1968" s="5" t="s">
        <v>681</v>
      </c>
    </row>
    <row r="1969" spans="1:36" s="2186" customFormat="1" ht="15.95" customHeight="1" x14ac:dyDescent="0.25">
      <c r="A1969" s="214">
        <v>1</v>
      </c>
      <c r="B1969" s="214">
        <v>1</v>
      </c>
      <c r="C1969" s="3" t="s">
        <v>22</v>
      </c>
      <c r="D1969" s="1027" t="s">
        <v>225</v>
      </c>
      <c r="E1969" s="187">
        <v>270</v>
      </c>
      <c r="F1969" s="218">
        <v>199</v>
      </c>
      <c r="G1969" s="123">
        <f t="shared" si="1836"/>
        <v>33.166666666666664</v>
      </c>
      <c r="H1969" s="2795">
        <v>22</v>
      </c>
      <c r="I1969" s="313">
        <f>H1969/G1969*100</f>
        <v>66.331658291457302</v>
      </c>
      <c r="J1969" s="217">
        <v>7.5</v>
      </c>
      <c r="K1969" s="152">
        <f t="shared" si="1831"/>
        <v>8.1818181818181817</v>
      </c>
      <c r="L1969" s="153">
        <f t="shared" si="1832"/>
        <v>1493</v>
      </c>
      <c r="M1969" s="153">
        <f t="shared" si="1837"/>
        <v>249</v>
      </c>
      <c r="N1969" s="1896">
        <v>180</v>
      </c>
      <c r="O1969" s="153">
        <f t="shared" si="1833"/>
        <v>72.289156626506028</v>
      </c>
      <c r="P1969" s="153">
        <f t="shared" si="1834"/>
        <v>5.5296296296296292</v>
      </c>
      <c r="Q1969" s="153">
        <f t="shared" si="1835"/>
        <v>195.3114534494307</v>
      </c>
      <c r="R1969" s="2326"/>
      <c r="S1969" s="2326"/>
      <c r="T1969" s="1207"/>
      <c r="U1969" s="2326"/>
      <c r="V1969" s="2642"/>
      <c r="W1969" s="2326"/>
      <c r="X1969" s="2326"/>
      <c r="Y1969" s="2326"/>
      <c r="Z1969" s="2326"/>
      <c r="AA1969" s="2326"/>
      <c r="AB1969" s="2796"/>
      <c r="AC1969" s="1207"/>
      <c r="AD1969" s="2222">
        <f t="shared" si="1785"/>
        <v>0</v>
      </c>
      <c r="AE1969" s="975"/>
      <c r="AJ1969" s="5" t="s">
        <v>681</v>
      </c>
    </row>
    <row r="1970" spans="1:36" s="2186" customFormat="1" x14ac:dyDescent="0.25">
      <c r="A1970" s="214">
        <v>1</v>
      </c>
      <c r="B1970" s="214">
        <v>1</v>
      </c>
      <c r="C1970" s="3" t="s">
        <v>209</v>
      </c>
      <c r="D1970" s="1027" t="s">
        <v>225</v>
      </c>
      <c r="E1970" s="187">
        <v>330</v>
      </c>
      <c r="F1970" s="218">
        <v>30</v>
      </c>
      <c r="G1970" s="123">
        <f t="shared" si="1836"/>
        <v>5</v>
      </c>
      <c r="H1970" s="2795">
        <v>0</v>
      </c>
      <c r="I1970" s="313">
        <f>H1970/G1970*100</f>
        <v>0</v>
      </c>
      <c r="J1970" s="217">
        <v>10</v>
      </c>
      <c r="K1970" s="152" t="e">
        <f t="shared" si="1831"/>
        <v>#DIV/0!</v>
      </c>
      <c r="L1970" s="153">
        <f t="shared" si="1832"/>
        <v>300</v>
      </c>
      <c r="M1970" s="153">
        <f t="shared" si="1837"/>
        <v>50</v>
      </c>
      <c r="N1970" s="1896">
        <v>0</v>
      </c>
      <c r="O1970" s="153">
        <f t="shared" si="1833"/>
        <v>0</v>
      </c>
      <c r="P1970" s="153">
        <f t="shared" si="1834"/>
        <v>0.90909090909090906</v>
      </c>
      <c r="Q1970" s="153">
        <f t="shared" si="1835"/>
        <v>0</v>
      </c>
      <c r="R1970" s="2326"/>
      <c r="S1970" s="2326"/>
      <c r="T1970" s="2450"/>
      <c r="U1970" s="2326"/>
      <c r="V1970" s="2642"/>
      <c r="W1970" s="2326"/>
      <c r="X1970" s="2326"/>
      <c r="Y1970" s="2326"/>
      <c r="Z1970" s="2326"/>
      <c r="AA1970" s="2326"/>
      <c r="AB1970" s="2796"/>
      <c r="AC1970" s="1207"/>
      <c r="AD1970" s="2222">
        <f t="shared" si="1785"/>
        <v>0</v>
      </c>
      <c r="AE1970" s="975"/>
      <c r="AJ1970" s="5" t="s">
        <v>681</v>
      </c>
    </row>
    <row r="1971" spans="1:36" s="2186" customFormat="1" x14ac:dyDescent="0.25">
      <c r="A1971" s="214">
        <v>1</v>
      </c>
      <c r="B1971" s="214">
        <v>1</v>
      </c>
      <c r="C1971" s="3" t="s">
        <v>63</v>
      </c>
      <c r="D1971" s="1027" t="s">
        <v>225</v>
      </c>
      <c r="E1971" s="187">
        <v>320</v>
      </c>
      <c r="F1971" s="218">
        <v>280</v>
      </c>
      <c r="G1971" s="123">
        <f t="shared" si="1836"/>
        <v>46.666666666666664</v>
      </c>
      <c r="H1971" s="2795">
        <v>40</v>
      </c>
      <c r="I1971" s="313">
        <f>H1971/G1971*100</f>
        <v>85.714285714285722</v>
      </c>
      <c r="J1971" s="217">
        <v>9</v>
      </c>
      <c r="K1971" s="152">
        <f t="shared" si="1831"/>
        <v>9.375</v>
      </c>
      <c r="L1971" s="153">
        <f t="shared" si="1832"/>
        <v>2520</v>
      </c>
      <c r="M1971" s="153">
        <f t="shared" si="1837"/>
        <v>420</v>
      </c>
      <c r="N1971" s="1896">
        <v>375</v>
      </c>
      <c r="O1971" s="153">
        <f t="shared" si="1833"/>
        <v>89.285714285714292</v>
      </c>
      <c r="P1971" s="153">
        <f t="shared" si="1834"/>
        <v>7.875</v>
      </c>
      <c r="Q1971" s="153">
        <f t="shared" si="1835"/>
        <v>285.71428571428572</v>
      </c>
      <c r="R1971" s="2326"/>
      <c r="S1971" s="2326"/>
      <c r="T1971" s="2450"/>
      <c r="U1971" s="2326"/>
      <c r="V1971" s="2642"/>
      <c r="W1971" s="2326"/>
      <c r="X1971" s="2326"/>
      <c r="Y1971" s="2326"/>
      <c r="Z1971" s="2326"/>
      <c r="AA1971" s="2326"/>
      <c r="AB1971" s="2796"/>
      <c r="AC1971" s="1207"/>
      <c r="AD1971" s="2222">
        <f t="shared" si="1785"/>
        <v>0</v>
      </c>
      <c r="AE1971" s="975"/>
      <c r="AJ1971" s="5" t="s">
        <v>681</v>
      </c>
    </row>
    <row r="1972" spans="1:36" s="2186" customFormat="1" x14ac:dyDescent="0.25">
      <c r="A1972" s="214"/>
      <c r="B1972" s="214">
        <v>1</v>
      </c>
      <c r="C1972" s="3" t="s">
        <v>10</v>
      </c>
      <c r="D1972" s="1027" t="s">
        <v>225</v>
      </c>
      <c r="E1972" s="187">
        <v>340</v>
      </c>
      <c r="F1972" s="218">
        <v>1340</v>
      </c>
      <c r="G1972" s="123">
        <f t="shared" si="1836"/>
        <v>223.33333333333334</v>
      </c>
      <c r="H1972" s="2795">
        <v>151</v>
      </c>
      <c r="I1972" s="313">
        <f>H1972/ROUND(G1972,0)*100</f>
        <v>67.713004484304932</v>
      </c>
      <c r="J1972" s="217">
        <v>10</v>
      </c>
      <c r="K1972" s="152">
        <f t="shared" si="1831"/>
        <v>9.7682119205298008</v>
      </c>
      <c r="L1972" s="153">
        <f t="shared" si="1832"/>
        <v>13400</v>
      </c>
      <c r="M1972" s="153">
        <f t="shared" si="1837"/>
        <v>2233</v>
      </c>
      <c r="N1972" s="1896">
        <v>1475</v>
      </c>
      <c r="O1972" s="153">
        <f t="shared" si="1833"/>
        <v>66.054635020152261</v>
      </c>
      <c r="P1972" s="153">
        <f t="shared" si="1834"/>
        <v>39.411764705882355</v>
      </c>
      <c r="Q1972" s="153">
        <f t="shared" si="1835"/>
        <v>224.55223880597015</v>
      </c>
      <c r="R1972" s="2326"/>
      <c r="S1972" s="2326"/>
      <c r="T1972" s="2517"/>
      <c r="U1972" s="2326"/>
      <c r="V1972" s="2642"/>
      <c r="W1972" s="2326"/>
      <c r="X1972" s="2326"/>
      <c r="Y1972" s="2326"/>
      <c r="Z1972" s="2326"/>
      <c r="AA1972" s="2326"/>
      <c r="AB1972" s="2796"/>
      <c r="AC1972" s="2643"/>
      <c r="AD1972" s="2222">
        <f t="shared" si="1785"/>
        <v>0</v>
      </c>
      <c r="AE1972" s="975"/>
      <c r="AJ1972" s="5" t="s">
        <v>681</v>
      </c>
    </row>
    <row r="1973" spans="1:36" s="2186" customFormat="1" x14ac:dyDescent="0.25">
      <c r="A1973" s="214">
        <v>1</v>
      </c>
      <c r="B1973" s="214">
        <v>1</v>
      </c>
      <c r="C1973" s="3" t="s">
        <v>51</v>
      </c>
      <c r="D1973" s="1027" t="s">
        <v>225</v>
      </c>
      <c r="E1973" s="187">
        <v>340</v>
      </c>
      <c r="F1973" s="218">
        <v>566</v>
      </c>
      <c r="G1973" s="123">
        <f t="shared" si="1836"/>
        <v>94.333333333333329</v>
      </c>
      <c r="H1973" s="2795">
        <v>34</v>
      </c>
      <c r="I1973" s="313">
        <f>H1973/G1973*100</f>
        <v>36.042402826855124</v>
      </c>
      <c r="J1973" s="217">
        <v>9</v>
      </c>
      <c r="K1973" s="152">
        <f t="shared" si="1831"/>
        <v>8.1470588235294112</v>
      </c>
      <c r="L1973" s="153">
        <f t="shared" si="1832"/>
        <v>5094</v>
      </c>
      <c r="M1973" s="153">
        <f t="shared" si="1837"/>
        <v>849</v>
      </c>
      <c r="N1973" s="1896">
        <v>277</v>
      </c>
      <c r="O1973" s="153">
        <f t="shared" si="1833"/>
        <v>32.626619552414603</v>
      </c>
      <c r="P1973" s="153">
        <f t="shared" si="1834"/>
        <v>14.982352941176471</v>
      </c>
      <c r="Q1973" s="153">
        <f t="shared" si="1835"/>
        <v>110.93050647820967</v>
      </c>
      <c r="R1973" s="2326"/>
      <c r="S1973" s="2326"/>
      <c r="T1973" s="2517"/>
      <c r="U1973" s="2326"/>
      <c r="V1973" s="2642"/>
      <c r="W1973" s="2326"/>
      <c r="X1973" s="2326"/>
      <c r="Y1973" s="2326"/>
      <c r="Z1973" s="2326"/>
      <c r="AA1973" s="2326"/>
      <c r="AB1973" s="2796"/>
      <c r="AC1973" s="2643"/>
      <c r="AD1973" s="2222">
        <f t="shared" si="1785"/>
        <v>0</v>
      </c>
      <c r="AE1973" s="975"/>
      <c r="AJ1973" s="5" t="s">
        <v>681</v>
      </c>
    </row>
    <row r="1974" spans="1:36" s="2186" customFormat="1" ht="29.25" x14ac:dyDescent="0.25">
      <c r="A1974" s="214">
        <v>1</v>
      </c>
      <c r="B1974" s="214">
        <v>1</v>
      </c>
      <c r="C1974" s="1290" t="s">
        <v>7</v>
      </c>
      <c r="D1974" s="2921"/>
      <c r="E1974" s="1290"/>
      <c r="F1974" s="82">
        <f>SUM(F1967:F1973)</f>
        <v>2716</v>
      </c>
      <c r="G1974" s="2453">
        <f>SUM(G1967:G1973)</f>
        <v>452.66666666666669</v>
      </c>
      <c r="H1974" s="2448">
        <f>SUM(H1967:H1973)</f>
        <v>279</v>
      </c>
      <c r="I1974" s="2453">
        <f>H1974/G1974*100</f>
        <v>61.634756995581732</v>
      </c>
      <c r="J1974" s="1919">
        <f>IF(F1974=0,0,L1974/F1974)</f>
        <v>9.0493372606774667</v>
      </c>
      <c r="K1974" s="196">
        <f t="shared" si="1831"/>
        <v>9.0609318996415773</v>
      </c>
      <c r="L1974" s="2453">
        <f>SUM(L1967:L1973)</f>
        <v>24578</v>
      </c>
      <c r="M1974" s="2453">
        <f>SUM(M1967:M1973)</f>
        <v>4096</v>
      </c>
      <c r="N1974" s="2453">
        <f>SUM(N1967:N1973)</f>
        <v>2528</v>
      </c>
      <c r="O1974" s="153">
        <f t="shared" si="1833"/>
        <v>61.71875</v>
      </c>
      <c r="P1974" s="2453">
        <f>SUM(P1967:P1973)</f>
        <v>74.202151911269553</v>
      </c>
      <c r="Q1974" s="153">
        <f t="shared" si="1835"/>
        <v>204.41455684651564</v>
      </c>
      <c r="R1974" s="2454">
        <v>132678.40513611474</v>
      </c>
      <c r="S1974" s="2454">
        <v>132678.40513611474</v>
      </c>
      <c r="T1974" s="871">
        <f t="shared" ref="T1974:T1977" si="1838">R1974/12*$C$3+(S1974-R1974)/11*1</f>
        <v>22113.067522685789</v>
      </c>
      <c r="U1974" s="2454">
        <f t="shared" ref="U1974:U1977" si="1839">AA1974-Z1974-W1974-V1974</f>
        <v>22018.643799999998</v>
      </c>
      <c r="V1974" s="2667"/>
      <c r="W1974" s="2454">
        <v>-11.181520000000001</v>
      </c>
      <c r="X1974" s="2454">
        <f>U1974-T1974</f>
        <v>-94.42372268579129</v>
      </c>
      <c r="Y1974" s="2454"/>
      <c r="Z1974" s="2454">
        <v>-852.30439999999999</v>
      </c>
      <c r="AA1974" s="2454">
        <v>21155.157879999999</v>
      </c>
      <c r="AB1974" s="2449"/>
      <c r="AC1974" s="2518"/>
      <c r="AD1974" s="2222">
        <f t="shared" si="1785"/>
        <v>0</v>
      </c>
      <c r="AE1974" s="975"/>
      <c r="AJ1974" s="5" t="s">
        <v>681</v>
      </c>
    </row>
    <row r="1975" spans="1:36" s="2186" customFormat="1" x14ac:dyDescent="0.25">
      <c r="A1975" s="214">
        <v>1</v>
      </c>
      <c r="B1975" s="214">
        <v>1</v>
      </c>
      <c r="C1975" s="1799" t="s">
        <v>14</v>
      </c>
      <c r="D1975" s="1799"/>
      <c r="E1975" s="2456"/>
      <c r="F1975" s="82"/>
      <c r="G1975" s="2453"/>
      <c r="H1975" s="2453"/>
      <c r="I1975" s="2453"/>
      <c r="J1975" s="2457"/>
      <c r="K1975" s="2457"/>
      <c r="L1975" s="2453"/>
      <c r="M1975" s="2453"/>
      <c r="N1975" s="2453"/>
      <c r="O1975" s="2453"/>
      <c r="P1975" s="2453"/>
      <c r="Q1975" s="2453"/>
      <c r="R1975" s="2326"/>
      <c r="S1975" s="2326"/>
      <c r="T1975" s="2517">
        <f t="shared" si="1838"/>
        <v>0</v>
      </c>
      <c r="U1975" s="2326">
        <f t="shared" si="1839"/>
        <v>0</v>
      </c>
      <c r="V1975" s="2642"/>
      <c r="W1975" s="2326"/>
      <c r="X1975" s="2326">
        <f>U1975-T1975</f>
        <v>0</v>
      </c>
      <c r="Y1975" s="2326"/>
      <c r="Z1975" s="2326"/>
      <c r="AA1975" s="2326"/>
      <c r="AB1975" s="2455"/>
      <c r="AC1975" s="2643"/>
      <c r="AD1975" s="2222">
        <f t="shared" si="1785"/>
        <v>0</v>
      </c>
      <c r="AE1975" s="975"/>
      <c r="AJ1975" s="5" t="s">
        <v>681</v>
      </c>
    </row>
    <row r="1976" spans="1:36" s="2186" customFormat="1" ht="15.75" x14ac:dyDescent="0.25">
      <c r="A1976" s="214">
        <v>1</v>
      </c>
      <c r="B1976" s="214">
        <v>1</v>
      </c>
      <c r="C1976" s="838" t="s">
        <v>317</v>
      </c>
      <c r="D1976" s="531"/>
      <c r="E1976" s="1580"/>
      <c r="F1976" s="256"/>
      <c r="G1976" s="523"/>
      <c r="H1976" s="523"/>
      <c r="I1976" s="523"/>
      <c r="J1976" s="822"/>
      <c r="K1976" s="822"/>
      <c r="L1976" s="1403"/>
      <c r="M1976" s="1403"/>
      <c r="N1976" s="1403"/>
      <c r="O1976" s="1403"/>
      <c r="P1976" s="1403"/>
      <c r="Q1976" s="1403"/>
      <c r="R1976" s="366">
        <v>139763.87459999998</v>
      </c>
      <c r="S1976" s="366">
        <v>139763.87459999998</v>
      </c>
      <c r="T1976" s="2230">
        <f t="shared" si="1838"/>
        <v>23293.979099999997</v>
      </c>
      <c r="U1976" s="366">
        <f t="shared" si="1839"/>
        <v>22089.132699999998</v>
      </c>
      <c r="V1976" s="1068"/>
      <c r="W1976" s="366"/>
      <c r="X1976" s="366">
        <f>U1976-T1976</f>
        <v>-1204.8463999999985</v>
      </c>
      <c r="Y1976" s="366"/>
      <c r="Z1976" s="366">
        <v>-31.520379999999996</v>
      </c>
      <c r="AA1976" s="366">
        <v>22057.612319999997</v>
      </c>
      <c r="AB1976" s="909"/>
      <c r="AC1976" s="913"/>
      <c r="AD1976" s="2222">
        <f t="shared" si="1785"/>
        <v>0</v>
      </c>
      <c r="AE1976" s="975"/>
      <c r="AJ1976" s="5" t="s">
        <v>681</v>
      </c>
    </row>
    <row r="1977" spans="1:36" s="2186" customFormat="1" x14ac:dyDescent="0.25">
      <c r="A1977" s="214"/>
      <c r="B1977" s="214">
        <v>1</v>
      </c>
      <c r="C1977" s="466" t="s">
        <v>282</v>
      </c>
      <c r="D1977" s="531"/>
      <c r="E1977" s="1580"/>
      <c r="F1977" s="256"/>
      <c r="G1977" s="523"/>
      <c r="H1977" s="523"/>
      <c r="I1977" s="523"/>
      <c r="J1977" s="822"/>
      <c r="K1977" s="822"/>
      <c r="L1977" s="1403"/>
      <c r="M1977" s="1403"/>
      <c r="N1977" s="1403"/>
      <c r="O1977" s="1403"/>
      <c r="P1977" s="1403"/>
      <c r="Q1977" s="1403"/>
      <c r="R1977" s="366">
        <v>36447.583019999998</v>
      </c>
      <c r="S1977" s="366">
        <v>36447.583019999998</v>
      </c>
      <c r="T1977" s="2230">
        <f t="shared" si="1838"/>
        <v>6074.59717</v>
      </c>
      <c r="U1977" s="366">
        <f t="shared" si="1839"/>
        <v>6074.5971799999998</v>
      </c>
      <c r="V1977" s="1068"/>
      <c r="W1977" s="366"/>
      <c r="X1977" s="366">
        <f>U1977-T1977</f>
        <v>9.9999997473787516E-6</v>
      </c>
      <c r="Y1977" s="366"/>
      <c r="Z1977" s="366">
        <v>0</v>
      </c>
      <c r="AA1977" s="366">
        <v>6074.5971799999998</v>
      </c>
      <c r="AB1977" s="909"/>
      <c r="AC1977" s="913"/>
      <c r="AD1977" s="2222">
        <f t="shared" si="1785"/>
        <v>0</v>
      </c>
      <c r="AE1977" s="975"/>
      <c r="AJ1977" s="5" t="s">
        <v>681</v>
      </c>
    </row>
    <row r="1978" spans="1:36" s="2186" customFormat="1" ht="29.25" x14ac:dyDescent="0.25">
      <c r="A1978" s="214">
        <v>1</v>
      </c>
      <c r="B1978" s="214">
        <v>1</v>
      </c>
      <c r="C1978" s="2181" t="s">
        <v>265</v>
      </c>
      <c r="D1978" s="4"/>
      <c r="E1978" s="4"/>
      <c r="F1978" s="562">
        <f>F1979+F1980+F1981</f>
        <v>41000</v>
      </c>
      <c r="G1978" s="562">
        <f t="shared" ref="G1978:H1978" si="1840">G1979+G1980+G1981</f>
        <v>6833.333333333333</v>
      </c>
      <c r="H1978" s="562">
        <f t="shared" si="1840"/>
        <v>5158</v>
      </c>
      <c r="I1978" s="183">
        <f t="shared" ref="I1978:I1986" si="1841">H1978/G1978*100</f>
        <v>75.482926829268294</v>
      </c>
      <c r="J1978" s="1436"/>
      <c r="K1978" s="1436"/>
      <c r="L1978" s="122"/>
      <c r="M1978" s="122"/>
      <c r="N1978" s="122"/>
      <c r="O1978" s="122"/>
      <c r="P1978" s="122"/>
      <c r="Q1978" s="122"/>
      <c r="R1978" s="322"/>
      <c r="S1978" s="322"/>
      <c r="T1978" s="2797"/>
      <c r="U1978" s="322"/>
      <c r="V1978" s="777"/>
      <c r="W1978" s="322"/>
      <c r="X1978" s="322"/>
      <c r="Y1978" s="322"/>
      <c r="Z1978" s="322"/>
      <c r="AA1978" s="322"/>
      <c r="AB1978" s="920"/>
      <c r="AC1978" s="968"/>
      <c r="AD1978" s="2222">
        <f t="shared" si="1785"/>
        <v>0</v>
      </c>
      <c r="AE1978" s="975"/>
      <c r="AJ1978" s="5" t="s">
        <v>681</v>
      </c>
    </row>
    <row r="1979" spans="1:36" s="2186" customFormat="1" ht="30" x14ac:dyDescent="0.25">
      <c r="A1979" s="214">
        <v>1</v>
      </c>
      <c r="B1979" s="214">
        <v>1</v>
      </c>
      <c r="C1979" s="468" t="s">
        <v>762</v>
      </c>
      <c r="D1979" s="4"/>
      <c r="E1979" s="4"/>
      <c r="F1979" s="563">
        <v>12000</v>
      </c>
      <c r="G1979" s="123">
        <f t="shared" ref="G1979:G1981" si="1842">F1979/12*$C$3</f>
        <v>2000</v>
      </c>
      <c r="H1979" s="183">
        <v>1866</v>
      </c>
      <c r="I1979" s="183">
        <f t="shared" si="1841"/>
        <v>93.300000000000011</v>
      </c>
      <c r="J1979" s="1436"/>
      <c r="K1979" s="1436"/>
      <c r="L1979" s="122"/>
      <c r="M1979" s="122"/>
      <c r="N1979" s="122"/>
      <c r="O1979" s="122"/>
      <c r="P1979" s="122"/>
      <c r="Q1979" s="122"/>
      <c r="R1979" s="322"/>
      <c r="S1979" s="322"/>
      <c r="T1979" s="2797"/>
      <c r="U1979" s="322"/>
      <c r="V1979" s="777"/>
      <c r="W1979" s="322"/>
      <c r="X1979" s="322"/>
      <c r="Y1979" s="322"/>
      <c r="Z1979" s="322"/>
      <c r="AA1979" s="322"/>
      <c r="AB1979" s="920"/>
      <c r="AC1979" s="968"/>
      <c r="AD1979" s="2222">
        <f t="shared" si="1785"/>
        <v>0</v>
      </c>
      <c r="AE1979" s="975"/>
      <c r="AJ1979" s="5" t="s">
        <v>681</v>
      </c>
    </row>
    <row r="1980" spans="1:36" s="2186" customFormat="1" ht="60" x14ac:dyDescent="0.25">
      <c r="A1980" s="214"/>
      <c r="B1980" s="214">
        <v>1</v>
      </c>
      <c r="C1980" s="307" t="s">
        <v>763</v>
      </c>
      <c r="D1980" s="4"/>
      <c r="E1980" s="4"/>
      <c r="F1980" s="563">
        <v>8000</v>
      </c>
      <c r="G1980" s="123">
        <f t="shared" si="1842"/>
        <v>1333.3333333333333</v>
      </c>
      <c r="H1980" s="183">
        <v>1035</v>
      </c>
      <c r="I1980" s="183">
        <f t="shared" si="1841"/>
        <v>77.625</v>
      </c>
      <c r="J1980" s="1436"/>
      <c r="K1980" s="1436"/>
      <c r="L1980" s="122"/>
      <c r="M1980" s="122"/>
      <c r="N1980" s="122"/>
      <c r="O1980" s="122"/>
      <c r="P1980" s="122"/>
      <c r="Q1980" s="122"/>
      <c r="R1980" s="322"/>
      <c r="S1980" s="322"/>
      <c r="T1980" s="2797"/>
      <c r="U1980" s="322"/>
      <c r="V1980" s="777"/>
      <c r="W1980" s="322"/>
      <c r="X1980" s="322"/>
      <c r="Y1980" s="322"/>
      <c r="Z1980" s="322"/>
      <c r="AA1980" s="322"/>
      <c r="AB1980" s="920"/>
      <c r="AC1980" s="968"/>
      <c r="AD1980" s="2222">
        <f t="shared" si="1785"/>
        <v>0</v>
      </c>
      <c r="AE1980" s="975"/>
      <c r="AJ1980" s="5" t="s">
        <v>681</v>
      </c>
    </row>
    <row r="1981" spans="1:36" s="2186" customFormat="1" ht="45" x14ac:dyDescent="0.25">
      <c r="A1981" s="214"/>
      <c r="B1981" s="214">
        <v>1</v>
      </c>
      <c r="C1981" s="307" t="s">
        <v>764</v>
      </c>
      <c r="D1981" s="4"/>
      <c r="E1981" s="4"/>
      <c r="F1981" s="563">
        <v>21000</v>
      </c>
      <c r="G1981" s="123">
        <f t="shared" si="1842"/>
        <v>3500</v>
      </c>
      <c r="H1981" s="183">
        <v>2257</v>
      </c>
      <c r="I1981" s="183">
        <f t="shared" si="1841"/>
        <v>64.485714285714295</v>
      </c>
      <c r="J1981" s="1436"/>
      <c r="K1981" s="1436"/>
      <c r="L1981" s="122"/>
      <c r="M1981" s="122"/>
      <c r="N1981" s="122"/>
      <c r="O1981" s="122"/>
      <c r="P1981" s="122"/>
      <c r="Q1981" s="122"/>
      <c r="R1981" s="322"/>
      <c r="S1981" s="322"/>
      <c r="T1981" s="2797"/>
      <c r="U1981" s="322"/>
      <c r="V1981" s="777"/>
      <c r="W1981" s="322"/>
      <c r="X1981" s="322"/>
      <c r="Y1981" s="322"/>
      <c r="Z1981" s="322"/>
      <c r="AA1981" s="322"/>
      <c r="AB1981" s="920"/>
      <c r="AC1981" s="968"/>
      <c r="AD1981" s="2222">
        <f t="shared" si="1785"/>
        <v>0</v>
      </c>
      <c r="AE1981" s="975"/>
      <c r="AJ1981" s="5" t="s">
        <v>681</v>
      </c>
    </row>
    <row r="1982" spans="1:36" s="2186" customFormat="1" ht="29.25" x14ac:dyDescent="0.25">
      <c r="A1982" s="214"/>
      <c r="B1982" s="214">
        <v>1</v>
      </c>
      <c r="C1982" s="281" t="s">
        <v>130</v>
      </c>
      <c r="D1982" s="4"/>
      <c r="E1982" s="4"/>
      <c r="F1982" s="562">
        <f>F1983+F1984+F1985</f>
        <v>16364</v>
      </c>
      <c r="G1982" s="562">
        <f t="shared" ref="G1982:H1982" si="1843">G1983+G1984+G1985</f>
        <v>2727.3333333333335</v>
      </c>
      <c r="H1982" s="562">
        <f t="shared" si="1843"/>
        <v>2491</v>
      </c>
      <c r="I1982" s="183">
        <f t="shared" si="1841"/>
        <v>91.33463700806648</v>
      </c>
      <c r="J1982" s="1436"/>
      <c r="K1982" s="1436"/>
      <c r="L1982" s="122"/>
      <c r="M1982" s="122"/>
      <c r="N1982" s="122"/>
      <c r="O1982" s="122"/>
      <c r="P1982" s="122"/>
      <c r="Q1982" s="122"/>
      <c r="R1982" s="322"/>
      <c r="S1982" s="322"/>
      <c r="T1982" s="2797"/>
      <c r="U1982" s="322"/>
      <c r="V1982" s="777"/>
      <c r="W1982" s="322"/>
      <c r="X1982" s="322"/>
      <c r="Y1982" s="322"/>
      <c r="Z1982" s="322"/>
      <c r="AA1982" s="322"/>
      <c r="AB1982" s="920"/>
      <c r="AC1982" s="968"/>
      <c r="AD1982" s="2222">
        <f t="shared" si="1785"/>
        <v>0</v>
      </c>
      <c r="AE1982" s="975"/>
      <c r="AJ1982" s="5" t="s">
        <v>681</v>
      </c>
    </row>
    <row r="1983" spans="1:36" s="2186" customFormat="1" x14ac:dyDescent="0.25">
      <c r="A1983" s="214"/>
      <c r="B1983" s="214">
        <v>1</v>
      </c>
      <c r="C1983" s="307" t="s">
        <v>218</v>
      </c>
      <c r="D1983" s="4"/>
      <c r="E1983" s="4"/>
      <c r="F1983" s="563">
        <v>14000</v>
      </c>
      <c r="G1983" s="123">
        <f t="shared" ref="G1983:G1986" si="1844">F1983/12*$C$3</f>
        <v>2333.3333333333335</v>
      </c>
      <c r="H1983" s="183">
        <v>2240</v>
      </c>
      <c r="I1983" s="183">
        <f t="shared" si="1841"/>
        <v>96</v>
      </c>
      <c r="J1983" s="1436"/>
      <c r="K1983" s="1436"/>
      <c r="L1983" s="122"/>
      <c r="M1983" s="122"/>
      <c r="N1983" s="122"/>
      <c r="O1983" s="122"/>
      <c r="P1983" s="122"/>
      <c r="Q1983" s="122"/>
      <c r="R1983" s="322"/>
      <c r="S1983" s="322"/>
      <c r="T1983" s="2797"/>
      <c r="U1983" s="322"/>
      <c r="V1983" s="777"/>
      <c r="W1983" s="322"/>
      <c r="X1983" s="322"/>
      <c r="Y1983" s="322"/>
      <c r="Z1983" s="322"/>
      <c r="AA1983" s="322"/>
      <c r="AB1983" s="920"/>
      <c r="AC1983" s="968"/>
      <c r="AD1983" s="2222">
        <f t="shared" si="1785"/>
        <v>0</v>
      </c>
      <c r="AE1983" s="975"/>
      <c r="AJ1983" s="5" t="s">
        <v>681</v>
      </c>
    </row>
    <row r="1984" spans="1:36" s="2186" customFormat="1" ht="45" x14ac:dyDescent="0.25">
      <c r="A1984" s="214"/>
      <c r="B1984" s="214">
        <v>1</v>
      </c>
      <c r="C1984" s="307" t="s">
        <v>435</v>
      </c>
      <c r="D1984" s="4"/>
      <c r="E1984" s="4"/>
      <c r="F1984" s="563">
        <v>864</v>
      </c>
      <c r="G1984" s="123">
        <f t="shared" si="1844"/>
        <v>144</v>
      </c>
      <c r="H1984" s="183">
        <v>77</v>
      </c>
      <c r="I1984" s="183">
        <f t="shared" si="1841"/>
        <v>53.472222222222221</v>
      </c>
      <c r="J1984" s="1436"/>
      <c r="K1984" s="1436"/>
      <c r="L1984" s="122"/>
      <c r="M1984" s="122"/>
      <c r="N1984" s="122"/>
      <c r="O1984" s="122"/>
      <c r="P1984" s="122"/>
      <c r="Q1984" s="122"/>
      <c r="R1984" s="322"/>
      <c r="S1984" s="322"/>
      <c r="T1984" s="2797"/>
      <c r="U1984" s="322"/>
      <c r="V1984" s="777"/>
      <c r="W1984" s="322"/>
      <c r="X1984" s="322"/>
      <c r="Y1984" s="322"/>
      <c r="Z1984" s="322"/>
      <c r="AA1984" s="322"/>
      <c r="AB1984" s="920"/>
      <c r="AC1984" s="968"/>
      <c r="AD1984" s="2222">
        <f t="shared" si="1785"/>
        <v>0</v>
      </c>
      <c r="AE1984" s="975"/>
      <c r="AJ1984" s="5" t="s">
        <v>681</v>
      </c>
    </row>
    <row r="1985" spans="1:36" s="2186" customFormat="1" ht="75" x14ac:dyDescent="0.25">
      <c r="A1985" s="214"/>
      <c r="B1985" s="214">
        <v>1</v>
      </c>
      <c r="C1985" s="307" t="s">
        <v>463</v>
      </c>
      <c r="D1985" s="4"/>
      <c r="E1985" s="4"/>
      <c r="F1985" s="563">
        <v>1500</v>
      </c>
      <c r="G1985" s="123">
        <f t="shared" si="1844"/>
        <v>250</v>
      </c>
      <c r="H1985" s="183">
        <v>174</v>
      </c>
      <c r="I1985" s="183">
        <f t="shared" si="1841"/>
        <v>69.599999999999994</v>
      </c>
      <c r="J1985" s="1436"/>
      <c r="K1985" s="1436"/>
      <c r="L1985" s="122"/>
      <c r="M1985" s="122"/>
      <c r="N1985" s="122"/>
      <c r="O1985" s="122"/>
      <c r="P1985" s="122"/>
      <c r="Q1985" s="122"/>
      <c r="R1985" s="322"/>
      <c r="S1985" s="322"/>
      <c r="T1985" s="2797"/>
      <c r="U1985" s="322"/>
      <c r="V1985" s="777"/>
      <c r="W1985" s="322"/>
      <c r="X1985" s="322"/>
      <c r="Y1985" s="322"/>
      <c r="Z1985" s="322"/>
      <c r="AA1985" s="322"/>
      <c r="AB1985" s="920"/>
      <c r="AC1985" s="968"/>
      <c r="AD1985" s="2222">
        <f t="shared" si="1785"/>
        <v>0</v>
      </c>
      <c r="AE1985" s="975"/>
      <c r="AJ1985" s="5" t="s">
        <v>681</v>
      </c>
    </row>
    <row r="1986" spans="1:36" s="2186" customFormat="1" ht="29.25" x14ac:dyDescent="0.25">
      <c r="A1986" s="214"/>
      <c r="B1986" s="214">
        <v>1</v>
      </c>
      <c r="C1986" s="520" t="s">
        <v>334</v>
      </c>
      <c r="D1986" s="4"/>
      <c r="E1986" s="4"/>
      <c r="F1986" s="563">
        <v>10500</v>
      </c>
      <c r="G1986" s="123">
        <f t="shared" si="1844"/>
        <v>1750</v>
      </c>
      <c r="H1986" s="183">
        <v>1521</v>
      </c>
      <c r="I1986" s="183">
        <f t="shared" si="1841"/>
        <v>86.914285714285711</v>
      </c>
      <c r="J1986" s="1436"/>
      <c r="K1986" s="1436"/>
      <c r="L1986" s="122"/>
      <c r="M1986" s="122"/>
      <c r="N1986" s="122"/>
      <c r="O1986" s="122"/>
      <c r="P1986" s="122"/>
      <c r="Q1986" s="122"/>
      <c r="R1986" s="322"/>
      <c r="S1986" s="322"/>
      <c r="T1986" s="2797"/>
      <c r="U1986" s="322"/>
      <c r="V1986" s="777"/>
      <c r="W1986" s="322"/>
      <c r="X1986" s="322"/>
      <c r="Y1986" s="322"/>
      <c r="Z1986" s="322"/>
      <c r="AA1986" s="322"/>
      <c r="AB1986" s="920"/>
      <c r="AC1986" s="968"/>
      <c r="AD1986" s="2222">
        <f t="shared" si="1785"/>
        <v>0</v>
      </c>
      <c r="AE1986" s="975"/>
      <c r="AJ1986" s="5" t="s">
        <v>681</v>
      </c>
    </row>
    <row r="1987" spans="1:36" s="2186" customFormat="1" x14ac:dyDescent="0.25">
      <c r="A1987" s="214"/>
      <c r="B1987" s="214">
        <v>1</v>
      </c>
      <c r="C1987" s="2945" t="s">
        <v>191</v>
      </c>
      <c r="D1987" s="4"/>
      <c r="E1987" s="4"/>
      <c r="F1987" s="563"/>
      <c r="G1987" s="123"/>
      <c r="H1987" s="183"/>
      <c r="I1987" s="183"/>
      <c r="J1987" s="1436"/>
      <c r="K1987" s="1436"/>
      <c r="L1987" s="122"/>
      <c r="M1987" s="122"/>
      <c r="N1987" s="122"/>
      <c r="O1987" s="122"/>
      <c r="P1987" s="122"/>
      <c r="Q1987" s="122"/>
      <c r="R1987" s="322"/>
      <c r="S1987" s="322"/>
      <c r="T1987" s="2797"/>
      <c r="U1987" s="322"/>
      <c r="V1987" s="777"/>
      <c r="W1987" s="322"/>
      <c r="X1987" s="322"/>
      <c r="Y1987" s="322"/>
      <c r="Z1987" s="322"/>
      <c r="AA1987" s="322"/>
      <c r="AB1987" s="920"/>
      <c r="AC1987" s="968"/>
      <c r="AD1987" s="2222">
        <f t="shared" si="1785"/>
        <v>0</v>
      </c>
      <c r="AE1987" s="975"/>
      <c r="AJ1987" s="5" t="s">
        <v>681</v>
      </c>
    </row>
    <row r="1988" spans="1:36" s="2186" customFormat="1" ht="104.25" x14ac:dyDescent="0.25">
      <c r="A1988" s="214"/>
      <c r="B1988" s="214">
        <v>1</v>
      </c>
      <c r="C1988" s="307" t="s">
        <v>461</v>
      </c>
      <c r="D1988" s="4"/>
      <c r="E1988" s="4"/>
      <c r="F1988" s="3438">
        <f>F1989+F1990+F1991+F1992</f>
        <v>3694</v>
      </c>
      <c r="G1988" s="123">
        <f t="shared" ref="G1988:H1988" si="1845">G1989+G1990+G1991+G1992</f>
        <v>615.66666666666674</v>
      </c>
      <c r="H1988" s="183">
        <f t="shared" si="1845"/>
        <v>461</v>
      </c>
      <c r="I1988" s="183">
        <f>H1988/G1988*100</f>
        <v>74.878180833784498</v>
      </c>
      <c r="J1988" s="1436"/>
      <c r="K1988" s="1436"/>
      <c r="L1988" s="122"/>
      <c r="M1988" s="122"/>
      <c r="N1988" s="122"/>
      <c r="O1988" s="122"/>
      <c r="P1988" s="122"/>
      <c r="Q1988" s="122"/>
      <c r="R1988" s="322">
        <v>16502.728099999997</v>
      </c>
      <c r="S1988" s="322">
        <v>16502.728099999997</v>
      </c>
      <c r="T1988" s="2230">
        <f t="shared" ref="T1988" si="1846">R1988/12*$C$3+(S1988-R1988)/11*1</f>
        <v>2750.4546833333329</v>
      </c>
      <c r="U1988" s="322">
        <f t="shared" ref="U1988" si="1847">AA1988-Z1988-W1988-V1988</f>
        <v>2093.3656899999996</v>
      </c>
      <c r="V1988" s="777"/>
      <c r="W1988" s="322"/>
      <c r="X1988" s="322">
        <f>U1988-T1988</f>
        <v>-657.08899333333329</v>
      </c>
      <c r="Y1988" s="322"/>
      <c r="Z1988" s="322">
        <v>-0.64251999999999998</v>
      </c>
      <c r="AA1988" s="322">
        <v>2092.7231699999998</v>
      </c>
      <c r="AB1988" s="920"/>
      <c r="AC1988" s="968"/>
      <c r="AD1988" s="2222">
        <f t="shared" si="1785"/>
        <v>0</v>
      </c>
      <c r="AE1988" s="975"/>
      <c r="AJ1988" s="5" t="s">
        <v>681</v>
      </c>
    </row>
    <row r="1989" spans="1:36" s="2186" customFormat="1" ht="15.75" x14ac:dyDescent="0.25">
      <c r="A1989" s="214"/>
      <c r="B1989" s="214">
        <v>1</v>
      </c>
      <c r="C1989" s="307" t="s">
        <v>561</v>
      </c>
      <c r="D1989" s="4"/>
      <c r="E1989" s="4"/>
      <c r="F1989" s="3438">
        <v>629</v>
      </c>
      <c r="G1989" s="123">
        <f t="shared" ref="G1989:G1992" si="1848">F1989/12*$C$3</f>
        <v>104.83333333333333</v>
      </c>
      <c r="H1989" s="183">
        <v>12</v>
      </c>
      <c r="I1989" s="183">
        <f>H1989/G1989*100</f>
        <v>11.446740858505565</v>
      </c>
      <c r="J1989" s="1436"/>
      <c r="K1989" s="1436"/>
      <c r="L1989" s="122"/>
      <c r="M1989" s="122"/>
      <c r="N1989" s="122"/>
      <c r="O1989" s="122"/>
      <c r="P1989" s="122"/>
      <c r="Q1989" s="122"/>
      <c r="R1989" s="322"/>
      <c r="S1989" s="322"/>
      <c r="T1989" s="2230"/>
      <c r="U1989" s="322"/>
      <c r="V1989" s="777"/>
      <c r="W1989" s="322"/>
      <c r="X1989" s="322"/>
      <c r="Y1989" s="322"/>
      <c r="Z1989" s="322"/>
      <c r="AA1989" s="322"/>
      <c r="AB1989" s="920"/>
      <c r="AC1989" s="968"/>
      <c r="AD1989" s="2222">
        <f t="shared" si="1785"/>
        <v>0</v>
      </c>
      <c r="AE1989" s="975"/>
      <c r="AJ1989" s="5" t="s">
        <v>681</v>
      </c>
    </row>
    <row r="1990" spans="1:36" s="2186" customFormat="1" ht="15.75" x14ac:dyDescent="0.25">
      <c r="A1990" s="214"/>
      <c r="B1990" s="214">
        <v>1</v>
      </c>
      <c r="C1990" s="307" t="s">
        <v>562</v>
      </c>
      <c r="D1990" s="4"/>
      <c r="E1990" s="4"/>
      <c r="F1990" s="3438">
        <v>848</v>
      </c>
      <c r="G1990" s="123">
        <f t="shared" si="1848"/>
        <v>141.33333333333334</v>
      </c>
      <c r="H1990" s="183">
        <v>75</v>
      </c>
      <c r="I1990" s="183">
        <f>H1990/G1990*100</f>
        <v>53.066037735849051</v>
      </c>
      <c r="J1990" s="1436"/>
      <c r="K1990" s="1436"/>
      <c r="L1990" s="122"/>
      <c r="M1990" s="122"/>
      <c r="N1990" s="122"/>
      <c r="O1990" s="122"/>
      <c r="P1990" s="122"/>
      <c r="Q1990" s="122"/>
      <c r="R1990" s="322"/>
      <c r="S1990" s="322"/>
      <c r="T1990" s="2230"/>
      <c r="U1990" s="322"/>
      <c r="V1990" s="777"/>
      <c r="W1990" s="322"/>
      <c r="X1990" s="322"/>
      <c r="Y1990" s="322"/>
      <c r="Z1990" s="322"/>
      <c r="AA1990" s="322"/>
      <c r="AB1990" s="920"/>
      <c r="AC1990" s="968"/>
      <c r="AD1990" s="2222">
        <f t="shared" si="1785"/>
        <v>0</v>
      </c>
      <c r="AE1990" s="975"/>
      <c r="AJ1990" s="5" t="s">
        <v>681</v>
      </c>
    </row>
    <row r="1991" spans="1:36" s="2186" customFormat="1" ht="30" x14ac:dyDescent="0.25">
      <c r="A1991" s="214"/>
      <c r="B1991" s="214">
        <v>1</v>
      </c>
      <c r="C1991" s="307" t="s">
        <v>563</v>
      </c>
      <c r="D1991" s="4"/>
      <c r="E1991" s="4"/>
      <c r="F1991" s="3438">
        <v>1776</v>
      </c>
      <c r="G1991" s="123">
        <f t="shared" si="1848"/>
        <v>296</v>
      </c>
      <c r="H1991" s="183">
        <v>323</v>
      </c>
      <c r="I1991" s="183">
        <f>H1991/G1991*100</f>
        <v>109.12162162162163</v>
      </c>
      <c r="J1991" s="1436"/>
      <c r="K1991" s="1436"/>
      <c r="L1991" s="122"/>
      <c r="M1991" s="122"/>
      <c r="N1991" s="122"/>
      <c r="O1991" s="122"/>
      <c r="P1991" s="122"/>
      <c r="Q1991" s="122"/>
      <c r="R1991" s="322"/>
      <c r="S1991" s="322"/>
      <c r="T1991" s="2230"/>
      <c r="U1991" s="322"/>
      <c r="V1991" s="777"/>
      <c r="W1991" s="322"/>
      <c r="X1991" s="322"/>
      <c r="Y1991" s="322"/>
      <c r="Z1991" s="322"/>
      <c r="AA1991" s="322"/>
      <c r="AB1991" s="920"/>
      <c r="AC1991" s="968"/>
      <c r="AD1991" s="2222">
        <f t="shared" si="1785"/>
        <v>0</v>
      </c>
      <c r="AE1991" s="975"/>
      <c r="AJ1991" s="5" t="s">
        <v>681</v>
      </c>
    </row>
    <row r="1992" spans="1:36" s="2186" customFormat="1" ht="15.75" x14ac:dyDescent="0.25">
      <c r="A1992" s="214"/>
      <c r="B1992" s="214"/>
      <c r="C1992" s="307" t="s">
        <v>765</v>
      </c>
      <c r="D1992" s="4"/>
      <c r="E1992" s="4"/>
      <c r="F1992" s="3438">
        <v>441</v>
      </c>
      <c r="G1992" s="123">
        <f t="shared" si="1848"/>
        <v>73.5</v>
      </c>
      <c r="H1992" s="183">
        <v>51</v>
      </c>
      <c r="I1992" s="183"/>
      <c r="J1992" s="1436"/>
      <c r="K1992" s="1436"/>
      <c r="L1992" s="122"/>
      <c r="M1992" s="122"/>
      <c r="N1992" s="122"/>
      <c r="O1992" s="122"/>
      <c r="P1992" s="122"/>
      <c r="Q1992" s="122"/>
      <c r="R1992" s="322"/>
      <c r="S1992" s="322"/>
      <c r="T1992" s="2230"/>
      <c r="U1992" s="322"/>
      <c r="V1992" s="777"/>
      <c r="W1992" s="322"/>
      <c r="X1992" s="322"/>
      <c r="Y1992" s="322"/>
      <c r="Z1992" s="322"/>
      <c r="AA1992" s="322"/>
      <c r="AB1992" s="920"/>
      <c r="AC1992" s="968"/>
      <c r="AD1992" s="2222">
        <f t="shared" si="1785"/>
        <v>0</v>
      </c>
      <c r="AE1992" s="975"/>
      <c r="AJ1992" s="5"/>
    </row>
    <row r="1993" spans="1:36" s="2186" customFormat="1" ht="63" x14ac:dyDescent="0.25">
      <c r="A1993" s="214"/>
      <c r="B1993" s="214">
        <v>1</v>
      </c>
      <c r="C1993" s="488" t="s">
        <v>436</v>
      </c>
      <c r="D1993" s="520"/>
      <c r="E1993" s="520"/>
      <c r="F1993" s="562">
        <f>F1994+F2006</f>
        <v>12141</v>
      </c>
      <c r="G1993" s="562">
        <f t="shared" ref="G1993:H1993" si="1849">G1994+G2006</f>
        <v>2023.5</v>
      </c>
      <c r="H1993" s="562">
        <f t="shared" si="1849"/>
        <v>573</v>
      </c>
      <c r="I1993" s="741">
        <f>H1993/G1993*100</f>
        <v>28.317272053372868</v>
      </c>
      <c r="J1993" s="1436"/>
      <c r="K1993" s="1436"/>
      <c r="L1993" s="122"/>
      <c r="M1993" s="122"/>
      <c r="N1993" s="122"/>
      <c r="O1993" s="122"/>
      <c r="P1993" s="122"/>
      <c r="Q1993" s="122"/>
      <c r="R1993" s="322">
        <f t="shared" ref="R1993:AA1993" si="1850">R1994+R2006</f>
        <v>49191.022039999996</v>
      </c>
      <c r="S1993" s="322">
        <f t="shared" ref="S1993" si="1851">S1994+S2006</f>
        <v>49191.022039999996</v>
      </c>
      <c r="T1993" s="2797">
        <f t="shared" si="1850"/>
        <v>8198.5036733333327</v>
      </c>
      <c r="U1993" s="322">
        <f t="shared" si="1850"/>
        <v>2106.8304400000002</v>
      </c>
      <c r="V1993" s="777">
        <f t="shared" si="1850"/>
        <v>0</v>
      </c>
      <c r="W1993" s="322">
        <f t="shared" si="1850"/>
        <v>0</v>
      </c>
      <c r="X1993" s="322">
        <f t="shared" si="1850"/>
        <v>-6091.673233333333</v>
      </c>
      <c r="Y1993" s="322">
        <f t="shared" si="1850"/>
        <v>0</v>
      </c>
      <c r="Z1993" s="322">
        <f t="shared" si="1850"/>
        <v>-15.977880000000001</v>
      </c>
      <c r="AA1993" s="322">
        <f t="shared" si="1850"/>
        <v>2090.8525600000003</v>
      </c>
      <c r="AB1993" s="920"/>
      <c r="AC1993" s="968"/>
      <c r="AD1993" s="2222">
        <f t="shared" si="1785"/>
        <v>0</v>
      </c>
      <c r="AE1993" s="975"/>
      <c r="AJ1993" s="5" t="s">
        <v>681</v>
      </c>
    </row>
    <row r="1994" spans="1:36" s="2186" customFormat="1" ht="30" x14ac:dyDescent="0.25">
      <c r="A1994" s="214"/>
      <c r="B1994" s="214">
        <v>1</v>
      </c>
      <c r="C1994" s="468" t="s">
        <v>266</v>
      </c>
      <c r="D1994" s="4"/>
      <c r="E1994" s="4"/>
      <c r="F1994" s="563">
        <f>F1995+F1996+F1998+F2004+F2005</f>
        <v>8104</v>
      </c>
      <c r="G1994" s="563">
        <f t="shared" ref="G1994:H1994" si="1852">G1995+G1996+G1998+G2004+G2005</f>
        <v>1350.6666666666665</v>
      </c>
      <c r="H1994" s="563">
        <f t="shared" si="1852"/>
        <v>260</v>
      </c>
      <c r="I1994" s="183">
        <f>H1994/G1994*100</f>
        <v>19.249753208292201</v>
      </c>
      <c r="J1994" s="1436"/>
      <c r="K1994" s="1436"/>
      <c r="L1994" s="122"/>
      <c r="M1994" s="122"/>
      <c r="N1994" s="122"/>
      <c r="O1994" s="122"/>
      <c r="P1994" s="122"/>
      <c r="Q1994" s="122"/>
      <c r="R1994" s="322">
        <f t="shared" ref="R1994:T1994" si="1853">SUM(R1995:R2005)</f>
        <v>34777.742039999997</v>
      </c>
      <c r="S1994" s="322">
        <f t="shared" ref="S1994" si="1854">SUM(S1995:S2005)</f>
        <v>34777.742039999997</v>
      </c>
      <c r="T1994" s="2797">
        <f t="shared" si="1853"/>
        <v>5796.2903399999996</v>
      </c>
      <c r="U1994" s="322">
        <f t="shared" ref="U1994:Z1994" si="1855">U1995+U1996+U1997+U1998+U2001+U2004+U2005</f>
        <v>1194.1557</v>
      </c>
      <c r="V1994" s="777">
        <f t="shared" si="1855"/>
        <v>0</v>
      </c>
      <c r="W1994" s="322">
        <f t="shared" si="1855"/>
        <v>0</v>
      </c>
      <c r="X1994" s="322">
        <f t="shared" si="1855"/>
        <v>-4602.1346399999993</v>
      </c>
      <c r="Y1994" s="322">
        <f t="shared" si="1855"/>
        <v>0</v>
      </c>
      <c r="Z1994" s="322">
        <f t="shared" si="1855"/>
        <v>-15.977880000000001</v>
      </c>
      <c r="AA1994" s="322">
        <f>AA1995+AA1996+AA1997+AA1998+AA2001+AA2004+AA2005</f>
        <v>1178.1778200000001</v>
      </c>
      <c r="AB1994" s="920"/>
      <c r="AC1994" s="968"/>
      <c r="AD1994" s="2222">
        <f t="shared" si="1785"/>
        <v>0</v>
      </c>
      <c r="AE1994" s="975"/>
      <c r="AJ1994" s="5" t="s">
        <v>681</v>
      </c>
    </row>
    <row r="1995" spans="1:36" s="2186" customFormat="1" ht="30" x14ac:dyDescent="0.25">
      <c r="A1995" s="214"/>
      <c r="B1995" s="214">
        <v>1</v>
      </c>
      <c r="C1995" s="307" t="s">
        <v>437</v>
      </c>
      <c r="D1995" s="4"/>
      <c r="E1995" s="4"/>
      <c r="F1995" s="563">
        <v>5367</v>
      </c>
      <c r="G1995" s="123">
        <f t="shared" ref="G1995:G2004" si="1856">F1995/12*$C$3</f>
        <v>894.5</v>
      </c>
      <c r="H1995" s="183">
        <v>229</v>
      </c>
      <c r="I1995" s="183">
        <f>H1995/G1995*100</f>
        <v>25.600894354387925</v>
      </c>
      <c r="J1995" s="1436"/>
      <c r="K1995" s="1436"/>
      <c r="L1995" s="122"/>
      <c r="M1995" s="122"/>
      <c r="N1995" s="122"/>
      <c r="O1995" s="122"/>
      <c r="P1995" s="122"/>
      <c r="Q1995" s="122"/>
      <c r="R1995" s="322">
        <v>27640.05</v>
      </c>
      <c r="S1995" s="322">
        <v>27640.05</v>
      </c>
      <c r="T1995" s="2797">
        <f t="shared" ref="T1995:T1996" si="1857">R1995/12*$C$3+(S1995-R1995)/11*1</f>
        <v>4606.6750000000002</v>
      </c>
      <c r="U1995" s="322">
        <f t="shared" ref="U1995" si="1858">AA1995-Z1995-W1995-V1995</f>
        <v>1122.61852</v>
      </c>
      <c r="V1995" s="777"/>
      <c r="W1995" s="322"/>
      <c r="X1995" s="322">
        <f>U1995-T1995</f>
        <v>-3484.0564800000002</v>
      </c>
      <c r="Y1995" s="322"/>
      <c r="Z1995" s="322">
        <v>-15.977880000000001</v>
      </c>
      <c r="AA1995" s="322">
        <v>1106.6406400000001</v>
      </c>
      <c r="AB1995" s="920"/>
      <c r="AC1995" s="968"/>
      <c r="AD1995" s="2222">
        <f t="shared" si="1785"/>
        <v>0</v>
      </c>
      <c r="AE1995" s="975"/>
      <c r="AJ1995" s="5" t="s">
        <v>681</v>
      </c>
    </row>
    <row r="1996" spans="1:36" s="2186" customFormat="1" ht="30" x14ac:dyDescent="0.25">
      <c r="A1996" s="214"/>
      <c r="B1996" s="214">
        <v>1</v>
      </c>
      <c r="C1996" s="307" t="s">
        <v>766</v>
      </c>
      <c r="D1996" s="4"/>
      <c r="E1996" s="4"/>
      <c r="F1996" s="562">
        <v>800</v>
      </c>
      <c r="G1996" s="123">
        <f t="shared" si="1856"/>
        <v>133.33333333333334</v>
      </c>
      <c r="H1996" s="183">
        <v>16</v>
      </c>
      <c r="I1996" s="183">
        <f>H1996/G1996*100</f>
        <v>12</v>
      </c>
      <c r="J1996" s="1436"/>
      <c r="K1996" s="1436"/>
      <c r="L1996" s="122"/>
      <c r="M1996" s="122"/>
      <c r="N1996" s="122"/>
      <c r="O1996" s="122"/>
      <c r="P1996" s="122"/>
      <c r="Q1996" s="122"/>
      <c r="R1996" s="322">
        <v>1829.5820000000001</v>
      </c>
      <c r="S1996" s="322">
        <v>1829.5820000000001</v>
      </c>
      <c r="T1996" s="2797">
        <f t="shared" si="1857"/>
        <v>304.93033333333335</v>
      </c>
      <c r="U1996" s="322">
        <f t="shared" ref="U1996:U2001" si="1859">AA1996-Z1996-W1996-V1996</f>
        <v>36.369080000000004</v>
      </c>
      <c r="V1996" s="777"/>
      <c r="W1996" s="322"/>
      <c r="X1996" s="322">
        <f>U1996-T1996</f>
        <v>-268.56125333333335</v>
      </c>
      <c r="Y1996" s="322"/>
      <c r="Z1996" s="322">
        <v>0</v>
      </c>
      <c r="AA1996" s="322">
        <v>36.369080000000004</v>
      </c>
      <c r="AB1996" s="920"/>
      <c r="AC1996" s="968"/>
      <c r="AD1996" s="2222">
        <f t="shared" si="1785"/>
        <v>0</v>
      </c>
      <c r="AE1996" s="975"/>
      <c r="AJ1996" s="5" t="s">
        <v>681</v>
      </c>
    </row>
    <row r="1997" spans="1:36" s="2186" customFormat="1" ht="30" x14ac:dyDescent="0.25">
      <c r="A1997" s="214"/>
      <c r="B1997" s="214"/>
      <c r="C1997" s="307" t="s">
        <v>767</v>
      </c>
      <c r="D1997" s="4"/>
      <c r="E1997" s="4"/>
      <c r="F1997" s="3072"/>
      <c r="G1997" s="123">
        <f t="shared" si="1856"/>
        <v>0</v>
      </c>
      <c r="H1997" s="183"/>
      <c r="I1997" s="183"/>
      <c r="J1997" s="1436"/>
      <c r="K1997" s="1436"/>
      <c r="L1997" s="122"/>
      <c r="M1997" s="122"/>
      <c r="N1997" s="122"/>
      <c r="O1997" s="122"/>
      <c r="P1997" s="122"/>
      <c r="Q1997" s="122"/>
      <c r="R1997" s="322"/>
      <c r="S1997" s="322"/>
      <c r="T1997" s="2797"/>
      <c r="U1997" s="322">
        <f t="shared" si="1859"/>
        <v>0</v>
      </c>
      <c r="V1997" s="777"/>
      <c r="W1997" s="322"/>
      <c r="X1997" s="322"/>
      <c r="Y1997" s="322"/>
      <c r="Z1997" s="322">
        <v>0</v>
      </c>
      <c r="AA1997" s="322">
        <v>0</v>
      </c>
      <c r="AB1997" s="920"/>
      <c r="AC1997" s="968"/>
      <c r="AD1997" s="2222">
        <f t="shared" si="1785"/>
        <v>0</v>
      </c>
      <c r="AE1997" s="975"/>
      <c r="AJ1997" s="5"/>
    </row>
    <row r="1998" spans="1:36" s="2186" customFormat="1" ht="60" x14ac:dyDescent="0.25">
      <c r="A1998" s="214"/>
      <c r="B1998" s="214"/>
      <c r="C1998" s="307" t="s">
        <v>768</v>
      </c>
      <c r="D1998" s="4"/>
      <c r="E1998" s="4"/>
      <c r="F1998" s="3072">
        <f>F1999+F2000</f>
        <v>1786</v>
      </c>
      <c r="G1998" s="123">
        <f t="shared" si="1856"/>
        <v>297.66666666666669</v>
      </c>
      <c r="H1998" s="183">
        <v>15</v>
      </c>
      <c r="I1998" s="183">
        <f>H1998/G1998*100</f>
        <v>5.039193729003359</v>
      </c>
      <c r="J1998" s="1436"/>
      <c r="K1998" s="1436"/>
      <c r="L1998" s="122"/>
      <c r="M1998" s="122"/>
      <c r="N1998" s="122"/>
      <c r="O1998" s="122"/>
      <c r="P1998" s="122"/>
      <c r="Q1998" s="122"/>
      <c r="R1998" s="322">
        <v>3732.6062399999996</v>
      </c>
      <c r="S1998" s="322">
        <v>3732.6062399999996</v>
      </c>
      <c r="T1998" s="2797">
        <f t="shared" ref="T1998" si="1860">R1998/12*$C$3+(S1998-R1998)/11*1</f>
        <v>622.1010399999999</v>
      </c>
      <c r="U1998" s="322">
        <f t="shared" si="1859"/>
        <v>35.168099999999995</v>
      </c>
      <c r="V1998" s="777"/>
      <c r="W1998" s="322"/>
      <c r="X1998" s="322">
        <f>U1998-T1998</f>
        <v>-586.93293999999992</v>
      </c>
      <c r="Y1998" s="322"/>
      <c r="Z1998" s="322">
        <v>0</v>
      </c>
      <c r="AA1998" s="322">
        <v>35.168099999999995</v>
      </c>
      <c r="AB1998" s="920"/>
      <c r="AC1998" s="968"/>
      <c r="AD1998" s="2222">
        <f t="shared" si="1785"/>
        <v>0</v>
      </c>
      <c r="AE1998" s="975"/>
      <c r="AJ1998" s="5"/>
    </row>
    <row r="1999" spans="1:36" s="2186" customFormat="1" x14ac:dyDescent="0.25">
      <c r="A1999" s="214"/>
      <c r="B1999" s="214"/>
      <c r="C1999" s="307" t="s">
        <v>769</v>
      </c>
      <c r="D1999" s="4"/>
      <c r="E1999" s="4"/>
      <c r="F1999" s="3072">
        <v>969</v>
      </c>
      <c r="G1999" s="123">
        <f t="shared" si="1856"/>
        <v>161.5</v>
      </c>
      <c r="H1999" s="183">
        <v>0</v>
      </c>
      <c r="I1999" s="183">
        <f>H1999/G1999*100</f>
        <v>0</v>
      </c>
      <c r="J1999" s="1436"/>
      <c r="K1999" s="1436"/>
      <c r="L1999" s="122"/>
      <c r="M1999" s="122"/>
      <c r="N1999" s="122"/>
      <c r="O1999" s="122"/>
      <c r="P1999" s="122"/>
      <c r="Q1999" s="122"/>
      <c r="R1999" s="322"/>
      <c r="S1999" s="322"/>
      <c r="T1999" s="2797"/>
      <c r="U1999" s="322">
        <f t="shared" si="1859"/>
        <v>0</v>
      </c>
      <c r="V1999" s="777"/>
      <c r="W1999" s="322"/>
      <c r="X1999" s="322"/>
      <c r="Y1999" s="322"/>
      <c r="Z1999" s="322">
        <v>0</v>
      </c>
      <c r="AA1999" s="322">
        <v>0</v>
      </c>
      <c r="AB1999" s="920"/>
      <c r="AC1999" s="968"/>
      <c r="AD1999" s="2222">
        <f t="shared" si="1785"/>
        <v>0</v>
      </c>
      <c r="AE1999" s="975"/>
      <c r="AJ1999" s="5"/>
    </row>
    <row r="2000" spans="1:36" s="2186" customFormat="1" x14ac:dyDescent="0.25">
      <c r="A2000" s="214"/>
      <c r="B2000" s="214"/>
      <c r="C2000" s="307" t="s">
        <v>770</v>
      </c>
      <c r="D2000" s="4"/>
      <c r="E2000" s="4"/>
      <c r="F2000" s="3072">
        <v>817</v>
      </c>
      <c r="G2000" s="123">
        <f t="shared" si="1856"/>
        <v>136.16666666666666</v>
      </c>
      <c r="H2000" s="183">
        <v>15</v>
      </c>
      <c r="I2000" s="183">
        <f>H2000/G2000*100</f>
        <v>11.01591187270502</v>
      </c>
      <c r="J2000" s="1436"/>
      <c r="K2000" s="1436"/>
      <c r="L2000" s="122"/>
      <c r="M2000" s="122"/>
      <c r="N2000" s="122"/>
      <c r="O2000" s="122"/>
      <c r="P2000" s="122"/>
      <c r="Q2000" s="122"/>
      <c r="R2000" s="322"/>
      <c r="S2000" s="322"/>
      <c r="T2000" s="2797"/>
      <c r="U2000" s="322">
        <f t="shared" si="1859"/>
        <v>35.168099999999995</v>
      </c>
      <c r="V2000" s="777"/>
      <c r="W2000" s="322"/>
      <c r="X2000" s="322"/>
      <c r="Y2000" s="322"/>
      <c r="Z2000" s="322">
        <v>0</v>
      </c>
      <c r="AA2000" s="322">
        <v>35.168099999999995</v>
      </c>
      <c r="AB2000" s="920"/>
      <c r="AC2000" s="968"/>
      <c r="AD2000" s="2222">
        <f t="shared" si="1785"/>
        <v>0</v>
      </c>
      <c r="AE2000" s="975"/>
      <c r="AJ2000" s="5"/>
    </row>
    <row r="2001" spans="1:36" s="2186" customFormat="1" ht="60" x14ac:dyDescent="0.25">
      <c r="A2001" s="214"/>
      <c r="B2001" s="214"/>
      <c r="C2001" s="307" t="s">
        <v>771</v>
      </c>
      <c r="D2001" s="4"/>
      <c r="E2001" s="4"/>
      <c r="F2001" s="2947"/>
      <c r="G2001" s="123">
        <f t="shared" si="1856"/>
        <v>0</v>
      </c>
      <c r="H2001" s="183"/>
      <c r="I2001" s="183"/>
      <c r="J2001" s="1436"/>
      <c r="K2001" s="1436"/>
      <c r="L2001" s="122"/>
      <c r="M2001" s="122"/>
      <c r="N2001" s="122"/>
      <c r="O2001" s="122"/>
      <c r="P2001" s="122"/>
      <c r="Q2001" s="122"/>
      <c r="R2001" s="322"/>
      <c r="S2001" s="322"/>
      <c r="T2001" s="2797"/>
      <c r="U2001" s="322">
        <f t="shared" si="1859"/>
        <v>0</v>
      </c>
      <c r="V2001" s="777"/>
      <c r="W2001" s="322"/>
      <c r="X2001" s="322"/>
      <c r="Y2001" s="322"/>
      <c r="Z2001" s="322">
        <v>0</v>
      </c>
      <c r="AA2001" s="322">
        <v>0</v>
      </c>
      <c r="AB2001" s="920"/>
      <c r="AC2001" s="968"/>
      <c r="AD2001" s="2222">
        <f t="shared" si="1785"/>
        <v>0</v>
      </c>
      <c r="AE2001" s="975"/>
      <c r="AJ2001" s="5"/>
    </row>
    <row r="2002" spans="1:36" s="2186" customFormat="1" x14ac:dyDescent="0.25">
      <c r="A2002" s="214"/>
      <c r="B2002" s="214">
        <v>1</v>
      </c>
      <c r="C2002" s="307" t="s">
        <v>772</v>
      </c>
      <c r="D2002" s="4"/>
      <c r="E2002" s="4"/>
      <c r="F2002" s="2947"/>
      <c r="G2002" s="123">
        <f t="shared" si="1856"/>
        <v>0</v>
      </c>
      <c r="H2002" s="183"/>
      <c r="I2002" s="183"/>
      <c r="J2002" s="1436"/>
      <c r="K2002" s="1436"/>
      <c r="L2002" s="122"/>
      <c r="M2002" s="122"/>
      <c r="N2002" s="122"/>
      <c r="O2002" s="122"/>
      <c r="P2002" s="122"/>
      <c r="Q2002" s="122"/>
      <c r="R2002" s="322"/>
      <c r="S2002" s="322"/>
      <c r="T2002" s="2797"/>
      <c r="U2002" s="322">
        <f t="shared" ref="U2002" si="1861">AA2002-Z2002-W2002-V2002</f>
        <v>0</v>
      </c>
      <c r="V2002" s="777"/>
      <c r="W2002" s="322"/>
      <c r="X2002" s="322">
        <f>U2002-T2002</f>
        <v>0</v>
      </c>
      <c r="Y2002" s="322"/>
      <c r="Z2002" s="322">
        <v>0</v>
      </c>
      <c r="AA2002" s="322">
        <v>0</v>
      </c>
      <c r="AB2002" s="920"/>
      <c r="AC2002" s="968"/>
      <c r="AD2002" s="2222">
        <f t="shared" si="1785"/>
        <v>0</v>
      </c>
      <c r="AE2002" s="975"/>
      <c r="AJ2002" s="5" t="s">
        <v>681</v>
      </c>
    </row>
    <row r="2003" spans="1:36" s="2186" customFormat="1" x14ac:dyDescent="0.25">
      <c r="A2003" s="214"/>
      <c r="B2003" s="214">
        <v>1</v>
      </c>
      <c r="C2003" s="307" t="s">
        <v>773</v>
      </c>
      <c r="D2003" s="4"/>
      <c r="E2003" s="4"/>
      <c r="F2003" s="2947"/>
      <c r="G2003" s="123">
        <f t="shared" si="1856"/>
        <v>0</v>
      </c>
      <c r="H2003" s="183"/>
      <c r="I2003" s="183"/>
      <c r="J2003" s="1436"/>
      <c r="K2003" s="1436"/>
      <c r="L2003" s="122"/>
      <c r="M2003" s="122"/>
      <c r="N2003" s="122"/>
      <c r="O2003" s="122"/>
      <c r="P2003" s="122"/>
      <c r="Q2003" s="122"/>
      <c r="R2003" s="322"/>
      <c r="S2003" s="322"/>
      <c r="T2003" s="2797"/>
      <c r="U2003" s="322">
        <f>AA2003-Z2003-W2003</f>
        <v>0</v>
      </c>
      <c r="V2003" s="777"/>
      <c r="W2003" s="322"/>
      <c r="X2003" s="322">
        <f>U2003-T2003</f>
        <v>0</v>
      </c>
      <c r="Y2003" s="322"/>
      <c r="Z2003" s="322">
        <v>0</v>
      </c>
      <c r="AA2003" s="322">
        <v>0</v>
      </c>
      <c r="AB2003" s="920"/>
      <c r="AC2003" s="968"/>
      <c r="AD2003" s="2222">
        <f t="shared" si="1785"/>
        <v>0</v>
      </c>
      <c r="AE2003" s="975"/>
      <c r="AJ2003" s="5" t="s">
        <v>681</v>
      </c>
    </row>
    <row r="2004" spans="1:36" s="2186" customFormat="1" ht="45" x14ac:dyDescent="0.25">
      <c r="A2004" s="214"/>
      <c r="B2004" s="214">
        <v>1</v>
      </c>
      <c r="C2004" s="307" t="s">
        <v>780</v>
      </c>
      <c r="D2004" s="4"/>
      <c r="E2004" s="4"/>
      <c r="F2004" s="563">
        <v>20</v>
      </c>
      <c r="G2004" s="123">
        <f t="shared" si="1856"/>
        <v>3.3333333333333335</v>
      </c>
      <c r="H2004" s="183">
        <v>0</v>
      </c>
      <c r="I2004" s="183">
        <f t="shared" ref="I2004:I2010" si="1862">H2004/G2004*100</f>
        <v>0</v>
      </c>
      <c r="J2004" s="1436"/>
      <c r="K2004" s="1436"/>
      <c r="L2004" s="122"/>
      <c r="M2004" s="122"/>
      <c r="N2004" s="122"/>
      <c r="O2004" s="122"/>
      <c r="P2004" s="122"/>
      <c r="Q2004" s="122"/>
      <c r="R2004" s="322">
        <v>208.67599999999999</v>
      </c>
      <c r="S2004" s="322">
        <v>208.67599999999999</v>
      </c>
      <c r="T2004" s="2797">
        <f t="shared" ref="T2004:T2005" si="1863">R2004/12*$C$3+(S2004-R2004)/11*1</f>
        <v>34.779333333333334</v>
      </c>
      <c r="U2004" s="322">
        <f t="shared" ref="U2004:U2005" si="1864">AA2004-Z2004-W2004-V2004</f>
        <v>0</v>
      </c>
      <c r="V2004" s="777"/>
      <c r="W2004" s="322"/>
      <c r="X2004" s="322">
        <f>U2004-T2004</f>
        <v>-34.779333333333334</v>
      </c>
      <c r="Y2004" s="322"/>
      <c r="Z2004" s="322">
        <v>0</v>
      </c>
      <c r="AA2004" s="322">
        <v>0</v>
      </c>
      <c r="AB2004" s="920"/>
      <c r="AC2004" s="968"/>
      <c r="AD2004" s="2222">
        <f t="shared" ref="AD2004:AD2067" si="1865">U2004+W2004+Z2004-AA2004</f>
        <v>0</v>
      </c>
      <c r="AE2004" s="975"/>
      <c r="AJ2004" s="5" t="s">
        <v>681</v>
      </c>
    </row>
    <row r="2005" spans="1:36" s="2186" customFormat="1" ht="30" x14ac:dyDescent="0.25">
      <c r="A2005" s="214"/>
      <c r="B2005" s="214">
        <v>1</v>
      </c>
      <c r="C2005" s="307" t="s">
        <v>781</v>
      </c>
      <c r="D2005" s="4"/>
      <c r="E2005" s="4"/>
      <c r="F2005" s="563">
        <v>131</v>
      </c>
      <c r="G2005" s="123">
        <f t="shared" ref="G2005" si="1866">F2005/12*$C$3</f>
        <v>21.833333333333332</v>
      </c>
      <c r="H2005" s="183">
        <v>0</v>
      </c>
      <c r="I2005" s="183">
        <f t="shared" si="1862"/>
        <v>0</v>
      </c>
      <c r="J2005" s="1436"/>
      <c r="K2005" s="1436"/>
      <c r="L2005" s="122"/>
      <c r="M2005" s="122"/>
      <c r="N2005" s="122"/>
      <c r="O2005" s="122"/>
      <c r="P2005" s="122"/>
      <c r="Q2005" s="122"/>
      <c r="R2005" s="322">
        <v>1366.8277999999998</v>
      </c>
      <c r="S2005" s="322">
        <v>1366.8277999999998</v>
      </c>
      <c r="T2005" s="2797">
        <f t="shared" si="1863"/>
        <v>227.8046333333333</v>
      </c>
      <c r="U2005" s="322">
        <f t="shared" si="1864"/>
        <v>0</v>
      </c>
      <c r="V2005" s="777"/>
      <c r="W2005" s="322"/>
      <c r="X2005" s="322">
        <f>U2005-T2005</f>
        <v>-227.8046333333333</v>
      </c>
      <c r="Y2005" s="322"/>
      <c r="Z2005" s="322">
        <v>0</v>
      </c>
      <c r="AA2005" s="322">
        <v>0</v>
      </c>
      <c r="AB2005" s="920"/>
      <c r="AC2005" s="968"/>
      <c r="AD2005" s="2222">
        <f t="shared" si="1865"/>
        <v>0</v>
      </c>
      <c r="AE2005" s="975"/>
      <c r="AJ2005" s="5" t="s">
        <v>681</v>
      </c>
    </row>
    <row r="2006" spans="1:36" s="2186" customFormat="1" ht="45" x14ac:dyDescent="0.25">
      <c r="A2006" s="214"/>
      <c r="B2006" s="214">
        <v>1</v>
      </c>
      <c r="C2006" s="468" t="s">
        <v>267</v>
      </c>
      <c r="D2006" s="4"/>
      <c r="E2006" s="4"/>
      <c r="F2006" s="562">
        <f>SUM(F2007:F2009)</f>
        <v>4037</v>
      </c>
      <c r="G2006" s="562">
        <f t="shared" ref="G2006:H2006" si="1867">SUM(G2007:G2009)</f>
        <v>672.83333333333337</v>
      </c>
      <c r="H2006" s="562">
        <f t="shared" si="1867"/>
        <v>313</v>
      </c>
      <c r="I2006" s="183">
        <f t="shared" si="1862"/>
        <v>46.519692841218721</v>
      </c>
      <c r="J2006" s="1436"/>
      <c r="K2006" s="1436"/>
      <c r="L2006" s="122"/>
      <c r="M2006" s="122"/>
      <c r="N2006" s="122"/>
      <c r="O2006" s="122"/>
      <c r="P2006" s="122"/>
      <c r="Q2006" s="122"/>
      <c r="R2006" s="322">
        <f t="shared" ref="R2006:AA2006" si="1868">SUM(R2007:R2009)</f>
        <v>14413.279999999999</v>
      </c>
      <c r="S2006" s="322">
        <f t="shared" ref="S2006" si="1869">SUM(S2007:S2009)</f>
        <v>14413.279999999999</v>
      </c>
      <c r="T2006" s="2797">
        <f t="shared" si="1868"/>
        <v>2402.2133333333331</v>
      </c>
      <c r="U2006" s="322">
        <f t="shared" si="1868"/>
        <v>912.67474000000016</v>
      </c>
      <c r="V2006" s="777">
        <f t="shared" si="1868"/>
        <v>0</v>
      </c>
      <c r="W2006" s="322">
        <f t="shared" si="1868"/>
        <v>0</v>
      </c>
      <c r="X2006" s="322">
        <f t="shared" si="1868"/>
        <v>-1489.5385933333332</v>
      </c>
      <c r="Y2006" s="322">
        <f t="shared" si="1868"/>
        <v>0</v>
      </c>
      <c r="Z2006" s="322">
        <f t="shared" si="1868"/>
        <v>0</v>
      </c>
      <c r="AA2006" s="322">
        <f t="shared" si="1868"/>
        <v>912.67474000000016</v>
      </c>
      <c r="AB2006" s="920"/>
      <c r="AC2006" s="968"/>
      <c r="AD2006" s="2222">
        <f t="shared" si="1865"/>
        <v>0</v>
      </c>
      <c r="AE2006" s="975"/>
      <c r="AJ2006" s="5" t="s">
        <v>681</v>
      </c>
    </row>
    <row r="2007" spans="1:36" s="2186" customFormat="1" ht="45" x14ac:dyDescent="0.25">
      <c r="A2007" s="214">
        <v>1</v>
      </c>
      <c r="B2007" s="214">
        <v>1</v>
      </c>
      <c r="C2007" s="307" t="s">
        <v>774</v>
      </c>
      <c r="D2007" s="4"/>
      <c r="E2007" s="4"/>
      <c r="F2007" s="564">
        <v>1400</v>
      </c>
      <c r="G2007" s="123">
        <f t="shared" ref="G2007:G2009" si="1870">F2007/12*$C$3</f>
        <v>233.33333333333334</v>
      </c>
      <c r="H2007" s="183">
        <v>41</v>
      </c>
      <c r="I2007" s="183">
        <f t="shared" si="1862"/>
        <v>17.571428571428569</v>
      </c>
      <c r="J2007" s="1436"/>
      <c r="K2007" s="1436"/>
      <c r="L2007" s="122"/>
      <c r="M2007" s="122"/>
      <c r="N2007" s="122"/>
      <c r="O2007" s="122"/>
      <c r="P2007" s="122"/>
      <c r="Q2007" s="122"/>
      <c r="R2007" s="322">
        <v>3080</v>
      </c>
      <c r="S2007" s="322">
        <v>3080</v>
      </c>
      <c r="T2007" s="2797">
        <f t="shared" ref="T2007:T2010" si="1871">R2007/12*$C$3+(S2007-R2007)/11*1</f>
        <v>513.33333333333337</v>
      </c>
      <c r="U2007" s="322">
        <f t="shared" ref="U2007:U2010" si="1872">AA2007-Z2007-W2007-V2007</f>
        <v>84.752289999999988</v>
      </c>
      <c r="V2007" s="777"/>
      <c r="W2007" s="322"/>
      <c r="X2007" s="322">
        <f>U2007-T2007</f>
        <v>-428.58104333333335</v>
      </c>
      <c r="Y2007" s="322"/>
      <c r="Z2007" s="322">
        <v>0</v>
      </c>
      <c r="AA2007" s="322">
        <v>84.752289999999988</v>
      </c>
      <c r="AB2007" s="920"/>
      <c r="AC2007" s="968"/>
      <c r="AD2007" s="2222">
        <f t="shared" si="1865"/>
        <v>0</v>
      </c>
      <c r="AE2007" s="975"/>
      <c r="AJ2007" s="5" t="s">
        <v>681</v>
      </c>
    </row>
    <row r="2008" spans="1:36" s="2186" customFormat="1" ht="75" x14ac:dyDescent="0.25">
      <c r="A2008" s="214"/>
      <c r="B2008" s="214">
        <v>1</v>
      </c>
      <c r="C2008" s="307" t="s">
        <v>775</v>
      </c>
      <c r="D2008" s="4"/>
      <c r="E2008" s="4"/>
      <c r="F2008" s="171">
        <v>2289</v>
      </c>
      <c r="G2008" s="123">
        <f t="shared" si="1870"/>
        <v>381.5</v>
      </c>
      <c r="H2008" s="183">
        <v>190</v>
      </c>
      <c r="I2008" s="183">
        <f t="shared" si="1862"/>
        <v>49.803407601572744</v>
      </c>
      <c r="J2008" s="1436"/>
      <c r="K2008" s="1436"/>
      <c r="L2008" s="122"/>
      <c r="M2008" s="122"/>
      <c r="N2008" s="122"/>
      <c r="O2008" s="122"/>
      <c r="P2008" s="122"/>
      <c r="Q2008" s="122"/>
      <c r="R2008" s="322">
        <v>10529.4</v>
      </c>
      <c r="S2008" s="322">
        <v>10529.4</v>
      </c>
      <c r="T2008" s="2797">
        <f t="shared" si="1871"/>
        <v>1754.8999999999999</v>
      </c>
      <c r="U2008" s="322">
        <f t="shared" si="1872"/>
        <v>678.01157000000012</v>
      </c>
      <c r="V2008" s="777"/>
      <c r="W2008" s="322"/>
      <c r="X2008" s="322">
        <f>U2008-T2008</f>
        <v>-1076.8884299999997</v>
      </c>
      <c r="Y2008" s="322"/>
      <c r="Z2008" s="322">
        <v>0</v>
      </c>
      <c r="AA2008" s="322">
        <v>678.01157000000012</v>
      </c>
      <c r="AB2008" s="920"/>
      <c r="AC2008" s="968"/>
      <c r="AD2008" s="2222">
        <f t="shared" si="1865"/>
        <v>0</v>
      </c>
      <c r="AE2008" s="975"/>
      <c r="AJ2008" s="5" t="s">
        <v>681</v>
      </c>
    </row>
    <row r="2009" spans="1:36" s="2186" customFormat="1" ht="60" x14ac:dyDescent="0.25">
      <c r="A2009" s="214"/>
      <c r="B2009" s="214">
        <v>1</v>
      </c>
      <c r="C2009" s="307" t="s">
        <v>776</v>
      </c>
      <c r="D2009" s="4"/>
      <c r="E2009" s="4"/>
      <c r="F2009" s="564">
        <v>348</v>
      </c>
      <c r="G2009" s="123">
        <f t="shared" si="1870"/>
        <v>58</v>
      </c>
      <c r="H2009" s="183">
        <v>82</v>
      </c>
      <c r="I2009" s="183">
        <f t="shared" si="1862"/>
        <v>141.37931034482759</v>
      </c>
      <c r="J2009" s="1436"/>
      <c r="K2009" s="1436"/>
      <c r="L2009" s="122"/>
      <c r="M2009" s="122"/>
      <c r="N2009" s="122"/>
      <c r="O2009" s="122"/>
      <c r="P2009" s="122"/>
      <c r="Q2009" s="122"/>
      <c r="R2009" s="322">
        <v>803.88000000000011</v>
      </c>
      <c r="S2009" s="322">
        <v>803.88000000000011</v>
      </c>
      <c r="T2009" s="2797">
        <f t="shared" si="1871"/>
        <v>133.98000000000002</v>
      </c>
      <c r="U2009" s="322">
        <f t="shared" si="1872"/>
        <v>149.91087999999996</v>
      </c>
      <c r="V2009" s="777"/>
      <c r="W2009" s="322"/>
      <c r="X2009" s="322">
        <f>U2009-T2009</f>
        <v>15.930879999999945</v>
      </c>
      <c r="Y2009" s="322"/>
      <c r="Z2009" s="322">
        <v>0</v>
      </c>
      <c r="AA2009" s="322">
        <v>149.91087999999996</v>
      </c>
      <c r="AB2009" s="920"/>
      <c r="AC2009" s="968"/>
      <c r="AD2009" s="2222">
        <f t="shared" si="1865"/>
        <v>0</v>
      </c>
      <c r="AE2009" s="975"/>
      <c r="AJ2009" s="5" t="s">
        <v>681</v>
      </c>
    </row>
    <row r="2010" spans="1:36" s="2186" customFormat="1" ht="29.25" x14ac:dyDescent="0.25">
      <c r="A2010" s="214">
        <v>1</v>
      </c>
      <c r="B2010" s="214">
        <v>1</v>
      </c>
      <c r="C2010" s="2181" t="s">
        <v>303</v>
      </c>
      <c r="D2010" s="4"/>
      <c r="E2010" s="4"/>
      <c r="F2010" s="972">
        <f>F2011+F2012+F2017*5</f>
        <v>3735</v>
      </c>
      <c r="G2010" s="972">
        <f t="shared" ref="G2010:H2010" si="1873">G2011+G2012+G2017*5</f>
        <v>622.5</v>
      </c>
      <c r="H2010" s="972">
        <f t="shared" si="1873"/>
        <v>156.50749999999999</v>
      </c>
      <c r="I2010" s="183">
        <f t="shared" si="1862"/>
        <v>25.14176706827309</v>
      </c>
      <c r="J2010" s="1436"/>
      <c r="K2010" s="1436"/>
      <c r="L2010" s="122"/>
      <c r="M2010" s="122"/>
      <c r="N2010" s="122"/>
      <c r="O2010" s="122"/>
      <c r="P2010" s="122"/>
      <c r="Q2010" s="122"/>
      <c r="R2010" s="322">
        <v>10396.5</v>
      </c>
      <c r="S2010" s="322">
        <v>12071.4607</v>
      </c>
      <c r="T2010" s="2797">
        <f t="shared" si="1871"/>
        <v>1885.0191545454545</v>
      </c>
      <c r="U2010" s="322">
        <f t="shared" si="1872"/>
        <v>1968.12069</v>
      </c>
      <c r="V2010" s="777"/>
      <c r="W2010" s="322"/>
      <c r="X2010" s="322">
        <f>U2010-T2010</f>
        <v>83.101535454545456</v>
      </c>
      <c r="Y2010" s="322"/>
      <c r="Z2010" s="322">
        <v>-21.4879</v>
      </c>
      <c r="AA2010" s="322">
        <v>1946.6327899999999</v>
      </c>
      <c r="AB2010" s="920"/>
      <c r="AC2010" s="968"/>
      <c r="AD2010" s="2222">
        <f t="shared" si="1865"/>
        <v>0</v>
      </c>
      <c r="AE2010" s="975"/>
      <c r="AJ2010" s="5" t="s">
        <v>681</v>
      </c>
    </row>
    <row r="2011" spans="1:36" s="2186" customFormat="1" x14ac:dyDescent="0.25">
      <c r="A2011" s="214">
        <v>1</v>
      </c>
      <c r="B2011" s="214">
        <v>1</v>
      </c>
      <c r="C2011" s="307" t="s">
        <v>296</v>
      </c>
      <c r="D2011" s="4"/>
      <c r="E2011" s="4"/>
      <c r="F2011" s="564"/>
      <c r="G2011" s="564"/>
      <c r="H2011" s="564"/>
      <c r="I2011" s="183"/>
      <c r="J2011" s="1436"/>
      <c r="K2011" s="1436"/>
      <c r="L2011" s="122"/>
      <c r="M2011" s="122"/>
      <c r="N2011" s="122"/>
      <c r="O2011" s="122"/>
      <c r="P2011" s="122"/>
      <c r="Q2011" s="122"/>
      <c r="R2011" s="322"/>
      <c r="S2011" s="322"/>
      <c r="T2011" s="2797"/>
      <c r="U2011" s="322"/>
      <c r="V2011" s="777"/>
      <c r="W2011" s="322"/>
      <c r="X2011" s="322"/>
      <c r="Y2011" s="322"/>
      <c r="Z2011" s="322"/>
      <c r="AA2011" s="322"/>
      <c r="AB2011" s="920"/>
      <c r="AC2011" s="968"/>
      <c r="AD2011" s="2222">
        <f t="shared" si="1865"/>
        <v>0</v>
      </c>
      <c r="AE2011" s="975"/>
      <c r="AJ2011" s="5" t="s">
        <v>681</v>
      </c>
    </row>
    <row r="2012" spans="1:36" s="2186" customFormat="1" ht="30" x14ac:dyDescent="0.25">
      <c r="A2012" s="214"/>
      <c r="B2012" s="214">
        <v>1</v>
      </c>
      <c r="C2012" s="468" t="s">
        <v>423</v>
      </c>
      <c r="D2012" s="4"/>
      <c r="E2012" s="4"/>
      <c r="F2012" s="564">
        <f>F2013+F2014/4</f>
        <v>250</v>
      </c>
      <c r="G2012" s="564">
        <f t="shared" ref="G2012:H2012" si="1874">G2013+G2014/4</f>
        <v>41.666666666666664</v>
      </c>
      <c r="H2012" s="564">
        <f t="shared" si="1874"/>
        <v>156.50749999999999</v>
      </c>
      <c r="I2012" s="183">
        <f>H2012/G2012*100</f>
        <v>375.61799999999999</v>
      </c>
      <c r="J2012" s="1436"/>
      <c r="K2012" s="1436"/>
      <c r="L2012" s="122"/>
      <c r="M2012" s="122"/>
      <c r="N2012" s="122"/>
      <c r="O2012" s="122"/>
      <c r="P2012" s="122"/>
      <c r="Q2012" s="122"/>
      <c r="R2012" s="322"/>
      <c r="S2012" s="322"/>
      <c r="T2012" s="2797"/>
      <c r="U2012" s="322"/>
      <c r="V2012" s="777"/>
      <c r="W2012" s="322"/>
      <c r="X2012" s="322"/>
      <c r="Y2012" s="322"/>
      <c r="Z2012" s="322"/>
      <c r="AA2012" s="322"/>
      <c r="AB2012" s="920"/>
      <c r="AC2012" s="968"/>
      <c r="AD2012" s="2222">
        <f t="shared" si="1865"/>
        <v>0</v>
      </c>
      <c r="AE2012" s="975"/>
      <c r="AJ2012" s="5" t="s">
        <v>681</v>
      </c>
    </row>
    <row r="2013" spans="1:36" s="2186" customFormat="1" x14ac:dyDescent="0.25">
      <c r="A2013" s="214">
        <v>1</v>
      </c>
      <c r="B2013" s="214">
        <v>1</v>
      </c>
      <c r="C2013" s="307" t="s">
        <v>424</v>
      </c>
      <c r="D2013" s="4"/>
      <c r="E2013" s="4"/>
      <c r="F2013" s="543"/>
      <c r="G2013" s="123"/>
      <c r="H2013" s="123"/>
      <c r="I2013" s="183"/>
      <c r="J2013" s="1436"/>
      <c r="K2013" s="1436"/>
      <c r="L2013" s="122"/>
      <c r="M2013" s="122"/>
      <c r="N2013" s="122"/>
      <c r="O2013" s="122"/>
      <c r="P2013" s="122"/>
      <c r="Q2013" s="122"/>
      <c r="R2013" s="322"/>
      <c r="S2013" s="322"/>
      <c r="T2013" s="2797"/>
      <c r="U2013" s="322"/>
      <c r="V2013" s="777"/>
      <c r="W2013" s="322"/>
      <c r="X2013" s="322"/>
      <c r="Y2013" s="322"/>
      <c r="Z2013" s="322"/>
      <c r="AA2013" s="322"/>
      <c r="AB2013" s="936"/>
      <c r="AC2013" s="968"/>
      <c r="AD2013" s="2222">
        <f t="shared" si="1865"/>
        <v>0</v>
      </c>
      <c r="AE2013" s="975"/>
      <c r="AJ2013" s="5" t="s">
        <v>681</v>
      </c>
    </row>
    <row r="2014" spans="1:36" s="2186" customFormat="1" ht="30" x14ac:dyDescent="0.25">
      <c r="A2014" s="214"/>
      <c r="B2014" s="214">
        <v>1</v>
      </c>
      <c r="C2014" s="307" t="s">
        <v>425</v>
      </c>
      <c r="D2014" s="165"/>
      <c r="E2014" s="4"/>
      <c r="F2014" s="566">
        <v>1000</v>
      </c>
      <c r="G2014" s="123">
        <f t="shared" ref="G2014" si="1875">F2014/12*$C$3</f>
        <v>166.66666666666666</v>
      </c>
      <c r="H2014" s="123">
        <v>626.03</v>
      </c>
      <c r="I2014" s="183">
        <f>H2014/G2014*100</f>
        <v>375.61799999999999</v>
      </c>
      <c r="J2014" s="1436"/>
      <c r="K2014" s="1436"/>
      <c r="L2014" s="122"/>
      <c r="M2014" s="122"/>
      <c r="N2014" s="122"/>
      <c r="O2014" s="122"/>
      <c r="P2014" s="122"/>
      <c r="Q2014" s="122"/>
      <c r="R2014" s="322"/>
      <c r="S2014" s="322"/>
      <c r="T2014" s="2797"/>
      <c r="U2014" s="322"/>
      <c r="V2014" s="777"/>
      <c r="W2014" s="322"/>
      <c r="X2014" s="322"/>
      <c r="Y2014" s="322"/>
      <c r="Z2014" s="322"/>
      <c r="AA2014" s="322"/>
      <c r="AB2014" s="936"/>
      <c r="AC2014" s="968"/>
      <c r="AD2014" s="2222">
        <f t="shared" si="1865"/>
        <v>0</v>
      </c>
      <c r="AE2014" s="975"/>
      <c r="AJ2014" s="5" t="s">
        <v>681</v>
      </c>
    </row>
    <row r="2015" spans="1:36" s="2186" customFormat="1" ht="60" x14ac:dyDescent="0.25">
      <c r="A2015" s="214">
        <v>1</v>
      </c>
      <c r="B2015" s="214">
        <v>1</v>
      </c>
      <c r="C2015" s="307" t="s">
        <v>427</v>
      </c>
      <c r="D2015" s="1188"/>
      <c r="E2015" s="4"/>
      <c r="F2015" s="566"/>
      <c r="G2015" s="741"/>
      <c r="H2015" s="741"/>
      <c r="I2015" s="741"/>
      <c r="J2015" s="1436"/>
      <c r="K2015" s="1436"/>
      <c r="L2015" s="122"/>
      <c r="M2015" s="122"/>
      <c r="N2015" s="122"/>
      <c r="O2015" s="122"/>
      <c r="P2015" s="122"/>
      <c r="Q2015" s="122"/>
      <c r="R2015" s="2237"/>
      <c r="S2015" s="2237"/>
      <c r="T2015" s="2322">
        <f>R2015/12*$C$3</f>
        <v>0</v>
      </c>
      <c r="U2015" s="2237">
        <f>AA2015-Z2015</f>
        <v>0</v>
      </c>
      <c r="V2015" s="2548"/>
      <c r="W2015" s="2237"/>
      <c r="X2015" s="2237">
        <f>U2015-T2015</f>
        <v>0</v>
      </c>
      <c r="Y2015" s="2237"/>
      <c r="Z2015" s="2237"/>
      <c r="AA2015" s="2237"/>
      <c r="AB2015" s="924"/>
      <c r="AC2015" s="2549"/>
      <c r="AD2015" s="2222">
        <f t="shared" si="1865"/>
        <v>0</v>
      </c>
      <c r="AE2015" s="975"/>
      <c r="AJ2015" s="5" t="s">
        <v>681</v>
      </c>
    </row>
    <row r="2016" spans="1:36" s="2186" customFormat="1" ht="45" x14ac:dyDescent="0.25">
      <c r="A2016" s="214">
        <v>1</v>
      </c>
      <c r="B2016" s="214">
        <v>1</v>
      </c>
      <c r="C2016" s="306" t="s">
        <v>428</v>
      </c>
      <c r="D2016" s="531"/>
      <c r="E2016" s="4"/>
      <c r="F2016" s="972"/>
      <c r="G2016" s="183"/>
      <c r="H2016" s="183"/>
      <c r="I2016" s="741"/>
      <c r="J2016" s="1436"/>
      <c r="K2016" s="1436"/>
      <c r="L2016" s="122"/>
      <c r="M2016" s="122"/>
      <c r="N2016" s="122"/>
      <c r="O2016" s="122"/>
      <c r="P2016" s="122"/>
      <c r="Q2016" s="122"/>
      <c r="R2016" s="322"/>
      <c r="S2016" s="322"/>
      <c r="T2016" s="2797"/>
      <c r="U2016" s="322"/>
      <c r="V2016" s="777"/>
      <c r="W2016" s="322"/>
      <c r="X2016" s="322"/>
      <c r="Y2016" s="322"/>
      <c r="Z2016" s="322"/>
      <c r="AA2016" s="322"/>
      <c r="AB2016" s="920"/>
      <c r="AC2016" s="968"/>
      <c r="AD2016" s="2222">
        <f t="shared" si="1865"/>
        <v>0</v>
      </c>
      <c r="AE2016" s="975"/>
      <c r="AJ2016" s="5" t="s">
        <v>681</v>
      </c>
    </row>
    <row r="2017" spans="1:36" s="2186" customFormat="1" ht="57" x14ac:dyDescent="0.25">
      <c r="A2017" s="214"/>
      <c r="B2017" s="214"/>
      <c r="C2017" s="3175" t="s">
        <v>740</v>
      </c>
      <c r="D2017" s="146"/>
      <c r="E2017" s="520"/>
      <c r="F2017" s="171">
        <f>F2018</f>
        <v>697</v>
      </c>
      <c r="G2017" s="183">
        <f t="shared" ref="G2017:H2017" si="1876">G2018</f>
        <v>116.16666666666667</v>
      </c>
      <c r="H2017" s="183">
        <f t="shared" si="1876"/>
        <v>0</v>
      </c>
      <c r="I2017" s="142">
        <f t="shared" ref="I2017:I2019" si="1877">H2017/G2017*100</f>
        <v>0</v>
      </c>
      <c r="J2017" s="1436"/>
      <c r="K2017" s="1436"/>
      <c r="L2017" s="122"/>
      <c r="M2017" s="122"/>
      <c r="N2017" s="122"/>
      <c r="O2017" s="122"/>
      <c r="P2017" s="122"/>
      <c r="Q2017" s="122"/>
      <c r="R2017" s="322"/>
      <c r="S2017" s="322"/>
      <c r="T2017" s="2797"/>
      <c r="U2017" s="322"/>
      <c r="V2017" s="777"/>
      <c r="W2017" s="322"/>
      <c r="X2017" s="322"/>
      <c r="Y2017" s="322"/>
      <c r="Z2017" s="322"/>
      <c r="AA2017" s="322"/>
      <c r="AB2017" s="920"/>
      <c r="AC2017" s="968"/>
      <c r="AD2017" s="2222">
        <f t="shared" si="1865"/>
        <v>0</v>
      </c>
      <c r="AE2017" s="975"/>
      <c r="AJ2017" s="5"/>
    </row>
    <row r="2018" spans="1:36" s="2186" customFormat="1" ht="30" x14ac:dyDescent="0.25">
      <c r="A2018" s="214"/>
      <c r="B2018" s="214"/>
      <c r="C2018" s="306" t="s">
        <v>761</v>
      </c>
      <c r="D2018" s="146"/>
      <c r="E2018" s="520"/>
      <c r="F2018" s="171">
        <v>697</v>
      </c>
      <c r="G2018" s="183">
        <f>(F2018/12*$C$3)</f>
        <v>116.16666666666667</v>
      </c>
      <c r="H2018" s="183"/>
      <c r="I2018" s="142">
        <f t="shared" si="1877"/>
        <v>0</v>
      </c>
      <c r="J2018" s="1436"/>
      <c r="K2018" s="1436"/>
      <c r="L2018" s="122"/>
      <c r="M2018" s="122"/>
      <c r="N2018" s="122"/>
      <c r="O2018" s="122"/>
      <c r="P2018" s="122"/>
      <c r="Q2018" s="122"/>
      <c r="R2018" s="322"/>
      <c r="S2018" s="322"/>
      <c r="T2018" s="2797"/>
      <c r="U2018" s="322"/>
      <c r="V2018" s="777"/>
      <c r="W2018" s="322"/>
      <c r="X2018" s="322"/>
      <c r="Y2018" s="322"/>
      <c r="Z2018" s="322"/>
      <c r="AA2018" s="322"/>
      <c r="AB2018" s="920"/>
      <c r="AC2018" s="968"/>
      <c r="AD2018" s="2222">
        <f t="shared" si="1865"/>
        <v>0</v>
      </c>
      <c r="AE2018" s="975"/>
      <c r="AJ2018" s="5"/>
    </row>
    <row r="2019" spans="1:36" s="2186" customFormat="1" ht="29.25" x14ac:dyDescent="0.25">
      <c r="A2019" s="214">
        <v>1</v>
      </c>
      <c r="B2019" s="214">
        <v>1</v>
      </c>
      <c r="C2019" s="520" t="s">
        <v>304</v>
      </c>
      <c r="D2019" s="4"/>
      <c r="E2019" s="4"/>
      <c r="F2019" s="171">
        <f>F2020+F2021+F2023</f>
        <v>4588.7234042553191</v>
      </c>
      <c r="G2019" s="183">
        <f t="shared" ref="G2019:H2019" si="1878">G2020+G2021+G2023</f>
        <v>764.78723404255311</v>
      </c>
      <c r="H2019" s="183">
        <f t="shared" si="1878"/>
        <v>527.41063829787231</v>
      </c>
      <c r="I2019" s="741">
        <f t="shared" si="1877"/>
        <v>68.961747113645856</v>
      </c>
      <c r="J2019" s="1436"/>
      <c r="K2019" s="1436"/>
      <c r="L2019" s="122"/>
      <c r="M2019" s="122"/>
      <c r="N2019" s="122"/>
      <c r="O2019" s="122"/>
      <c r="P2019" s="122"/>
      <c r="Q2019" s="122"/>
      <c r="R2019" s="322"/>
      <c r="S2019" s="322"/>
      <c r="T2019" s="2797"/>
      <c r="U2019" s="322"/>
      <c r="V2019" s="777"/>
      <c r="W2019" s="322"/>
      <c r="X2019" s="322"/>
      <c r="Y2019" s="322"/>
      <c r="Z2019" s="322"/>
      <c r="AA2019" s="322"/>
      <c r="AB2019" s="920"/>
      <c r="AC2019" s="968"/>
      <c r="AD2019" s="2222">
        <f t="shared" si="1865"/>
        <v>0</v>
      </c>
      <c r="AE2019" s="975"/>
      <c r="AJ2019" s="5" t="s">
        <v>681</v>
      </c>
    </row>
    <row r="2020" spans="1:36" s="2186" customFormat="1" x14ac:dyDescent="0.25">
      <c r="A2020" s="214">
        <v>1</v>
      </c>
      <c r="B2020" s="214">
        <v>1</v>
      </c>
      <c r="C2020" s="520" t="s">
        <v>312</v>
      </c>
      <c r="D2020" s="4"/>
      <c r="E2020" s="4"/>
      <c r="F2020" s="171"/>
      <c r="G2020" s="123"/>
      <c r="H2020" s="183"/>
      <c r="I2020" s="741"/>
      <c r="J2020" s="1436"/>
      <c r="K2020" s="1436"/>
      <c r="L2020" s="122"/>
      <c r="M2020" s="122"/>
      <c r="N2020" s="122"/>
      <c r="O2020" s="122"/>
      <c r="P2020" s="122"/>
      <c r="Q2020" s="122"/>
      <c r="R2020" s="322"/>
      <c r="S2020" s="322"/>
      <c r="T2020" s="2797"/>
      <c r="U2020" s="322"/>
      <c r="V2020" s="777"/>
      <c r="W2020" s="322"/>
      <c r="X2020" s="322"/>
      <c r="Y2020" s="322"/>
      <c r="Z2020" s="322"/>
      <c r="AA2020" s="322"/>
      <c r="AB2020" s="920"/>
      <c r="AC2020" s="968"/>
      <c r="AD2020" s="2222">
        <f t="shared" si="1865"/>
        <v>0</v>
      </c>
      <c r="AE2020" s="975"/>
      <c r="AJ2020" s="5" t="s">
        <v>681</v>
      </c>
    </row>
    <row r="2021" spans="1:36" s="2186" customFormat="1" x14ac:dyDescent="0.25">
      <c r="A2021" s="214">
        <v>1</v>
      </c>
      <c r="B2021" s="214">
        <v>1</v>
      </c>
      <c r="C2021" s="4" t="s">
        <v>313</v>
      </c>
      <c r="D2021" s="4"/>
      <c r="E2021" s="4"/>
      <c r="F2021" s="171">
        <f>F2022/9.4</f>
        <v>2978.7234042553191</v>
      </c>
      <c r="G2021" s="183">
        <f t="shared" ref="G2021:H2021" si="1879">G2022/9.4</f>
        <v>496.45390070921985</v>
      </c>
      <c r="H2021" s="183">
        <f t="shared" si="1879"/>
        <v>517.41063829787231</v>
      </c>
      <c r="I2021" s="741">
        <f>H2021/ROUND(G2021,0)*100</f>
        <v>104.31666094715169</v>
      </c>
      <c r="J2021" s="1436"/>
      <c r="K2021" s="1436"/>
      <c r="L2021" s="122"/>
      <c r="M2021" s="122"/>
      <c r="N2021" s="122"/>
      <c r="O2021" s="122"/>
      <c r="P2021" s="122"/>
      <c r="Q2021" s="122"/>
      <c r="R2021" s="322"/>
      <c r="S2021" s="322"/>
      <c r="T2021" s="2797"/>
      <c r="U2021" s="322"/>
      <c r="V2021" s="777"/>
      <c r="W2021" s="322"/>
      <c r="X2021" s="322"/>
      <c r="Y2021" s="322"/>
      <c r="Z2021" s="322"/>
      <c r="AA2021" s="322"/>
      <c r="AB2021" s="920"/>
      <c r="AC2021" s="968"/>
      <c r="AD2021" s="2222">
        <f t="shared" si="1865"/>
        <v>0</v>
      </c>
      <c r="AE2021" s="975"/>
      <c r="AJ2021" s="5" t="s">
        <v>681</v>
      </c>
    </row>
    <row r="2022" spans="1:36" s="2186" customFormat="1" x14ac:dyDescent="0.25">
      <c r="A2022" s="214">
        <v>1</v>
      </c>
      <c r="B2022" s="214">
        <v>1</v>
      </c>
      <c r="C2022" s="534" t="s">
        <v>314</v>
      </c>
      <c r="D2022" s="4"/>
      <c r="E2022" s="4"/>
      <c r="F2022" s="171">
        <v>28000</v>
      </c>
      <c r="G2022" s="123">
        <f>(F2022/12*$C$3)</f>
        <v>4666.666666666667</v>
      </c>
      <c r="H2022" s="183">
        <v>4863.66</v>
      </c>
      <c r="I2022" s="741">
        <f>H2022/ROUND(G2022,0)*100</f>
        <v>104.21384186843797</v>
      </c>
      <c r="J2022" s="1436"/>
      <c r="K2022" s="1436"/>
      <c r="L2022" s="122"/>
      <c r="M2022" s="122"/>
      <c r="N2022" s="122"/>
      <c r="O2022" s="122"/>
      <c r="P2022" s="122"/>
      <c r="Q2022" s="122"/>
      <c r="R2022" s="322"/>
      <c r="S2022" s="322"/>
      <c r="T2022" s="2797"/>
      <c r="U2022" s="322"/>
      <c r="V2022" s="777"/>
      <c r="W2022" s="322"/>
      <c r="X2022" s="322"/>
      <c r="Y2022" s="322"/>
      <c r="Z2022" s="322"/>
      <c r="AA2022" s="322"/>
      <c r="AB2022" s="920"/>
      <c r="AC2022" s="968"/>
      <c r="AD2022" s="2222">
        <f t="shared" si="1865"/>
        <v>0</v>
      </c>
      <c r="AE2022" s="975"/>
      <c r="AJ2022" s="5" t="s">
        <v>681</v>
      </c>
    </row>
    <row r="2023" spans="1:36" s="2186" customFormat="1" ht="30" x14ac:dyDescent="0.25">
      <c r="A2023" s="214"/>
      <c r="B2023" s="214"/>
      <c r="C2023" s="534" t="s">
        <v>777</v>
      </c>
      <c r="D2023" s="4"/>
      <c r="E2023" s="4"/>
      <c r="F2023" s="171">
        <v>1610</v>
      </c>
      <c r="G2023" s="123">
        <f>(F2023/12*$C$3)</f>
        <v>268.33333333333331</v>
      </c>
      <c r="H2023" s="183">
        <v>10</v>
      </c>
      <c r="I2023" s="741">
        <f>H2023/ROUND(G2023,0)*100</f>
        <v>3.7313432835820892</v>
      </c>
      <c r="J2023" s="1436"/>
      <c r="K2023" s="1436"/>
      <c r="L2023" s="122"/>
      <c r="M2023" s="122"/>
      <c r="N2023" s="122"/>
      <c r="O2023" s="122"/>
      <c r="P2023" s="122"/>
      <c r="Q2023" s="122"/>
      <c r="R2023" s="322">
        <v>3107.3</v>
      </c>
      <c r="S2023" s="322">
        <v>3107.3</v>
      </c>
      <c r="T2023" s="2797">
        <f t="shared" ref="T2023" si="1880">R2023/12*$C$3+(S2023-R2023)/11*1</f>
        <v>517.88333333333333</v>
      </c>
      <c r="U2023" s="322">
        <f t="shared" ref="U2023" si="1881">AA2023-Z2023-W2023-V2023</f>
        <v>13.490239999999998</v>
      </c>
      <c r="V2023" s="777"/>
      <c r="W2023" s="322"/>
      <c r="X2023" s="322">
        <f>U2023-T2023</f>
        <v>-504.39309333333335</v>
      </c>
      <c r="Y2023" s="322"/>
      <c r="Z2023" s="322">
        <v>0</v>
      </c>
      <c r="AA2023" s="322">
        <v>13.490239999999998</v>
      </c>
      <c r="AB2023" s="920"/>
      <c r="AC2023" s="968"/>
      <c r="AD2023" s="2222">
        <f t="shared" si="1865"/>
        <v>0</v>
      </c>
      <c r="AE2023" s="975"/>
      <c r="AJ2023" s="5"/>
    </row>
    <row r="2024" spans="1:36" s="2186" customFormat="1" ht="72" x14ac:dyDescent="0.25">
      <c r="A2024" s="214">
        <v>1</v>
      </c>
      <c r="B2024" s="214">
        <v>1</v>
      </c>
      <c r="C2024" s="520" t="s">
        <v>305</v>
      </c>
      <c r="D2024" s="4"/>
      <c r="E2024" s="4"/>
      <c r="F2024" s="218"/>
      <c r="G2024" s="123"/>
      <c r="H2024" s="183"/>
      <c r="I2024" s="741"/>
      <c r="J2024" s="1436"/>
      <c r="K2024" s="1436"/>
      <c r="L2024" s="122"/>
      <c r="M2024" s="122"/>
      <c r="N2024" s="122"/>
      <c r="O2024" s="122"/>
      <c r="P2024" s="122"/>
      <c r="Q2024" s="122"/>
      <c r="R2024" s="322"/>
      <c r="S2024" s="322"/>
      <c r="T2024" s="2797"/>
      <c r="U2024" s="322"/>
      <c r="V2024" s="777"/>
      <c r="W2024" s="322"/>
      <c r="X2024" s="322"/>
      <c r="Y2024" s="322"/>
      <c r="Z2024" s="322"/>
      <c r="AA2024" s="322"/>
      <c r="AB2024" s="920"/>
      <c r="AC2024" s="968"/>
      <c r="AD2024" s="2222">
        <f t="shared" si="1865"/>
        <v>0</v>
      </c>
      <c r="AE2024" s="975"/>
      <c r="AJ2024" s="5" t="s">
        <v>681</v>
      </c>
    </row>
    <row r="2025" spans="1:36" s="2186" customFormat="1" x14ac:dyDescent="0.25">
      <c r="A2025" s="214">
        <v>1</v>
      </c>
      <c r="B2025" s="214">
        <v>1</v>
      </c>
      <c r="C2025" s="508" t="s">
        <v>213</v>
      </c>
      <c r="D2025" s="4"/>
      <c r="E2025" s="4"/>
      <c r="F2025" s="218">
        <f>SUM(F2026:F2028)</f>
        <v>200</v>
      </c>
      <c r="G2025" s="183">
        <f>SUM(G2026:G2028)</f>
        <v>33.333333333333336</v>
      </c>
      <c r="H2025" s="183">
        <f>SUM(H2026:H2028)</f>
        <v>0</v>
      </c>
      <c r="I2025" s="741">
        <f t="shared" ref="I2025:I2034" si="1882">H2025/G2025*100</f>
        <v>0</v>
      </c>
      <c r="J2025" s="1436"/>
      <c r="K2025" s="1436"/>
      <c r="L2025" s="122"/>
      <c r="M2025" s="122"/>
      <c r="N2025" s="122"/>
      <c r="O2025" s="122"/>
      <c r="P2025" s="122"/>
      <c r="Q2025" s="122"/>
      <c r="R2025" s="322">
        <v>363.03</v>
      </c>
      <c r="S2025" s="322">
        <v>363.03</v>
      </c>
      <c r="T2025" s="2797">
        <f t="shared" ref="T2025" si="1883">R2025/12*$C$3+(S2025-R2025)/11*1</f>
        <v>60.504999999999995</v>
      </c>
      <c r="U2025" s="322">
        <f t="shared" ref="U2025" si="1884">AA2025-Z2025-W2025-V2025</f>
        <v>0</v>
      </c>
      <c r="V2025" s="777"/>
      <c r="W2025" s="322"/>
      <c r="X2025" s="322">
        <f>U2025-T2025</f>
        <v>-60.504999999999995</v>
      </c>
      <c r="Y2025" s="322"/>
      <c r="Z2025" s="322"/>
      <c r="AA2025" s="322"/>
      <c r="AB2025" s="920"/>
      <c r="AC2025" s="968"/>
      <c r="AD2025" s="2222">
        <f t="shared" si="1865"/>
        <v>0</v>
      </c>
      <c r="AE2025" s="975"/>
      <c r="AJ2025" s="5" t="s">
        <v>681</v>
      </c>
    </row>
    <row r="2026" spans="1:36" s="2186" customFormat="1" ht="30" x14ac:dyDescent="0.25">
      <c r="A2026" s="214">
        <v>1</v>
      </c>
      <c r="B2026" s="214">
        <v>1</v>
      </c>
      <c r="C2026" s="533" t="s">
        <v>259</v>
      </c>
      <c r="D2026" s="4"/>
      <c r="E2026" s="4"/>
      <c r="F2026" s="218"/>
      <c r="G2026" s="123">
        <f>F2026/12*$C$3</f>
        <v>0</v>
      </c>
      <c r="H2026" s="183"/>
      <c r="I2026" s="741" t="e">
        <f t="shared" si="1882"/>
        <v>#DIV/0!</v>
      </c>
      <c r="J2026" s="1436"/>
      <c r="K2026" s="1436"/>
      <c r="L2026" s="122"/>
      <c r="M2026" s="122"/>
      <c r="N2026" s="122"/>
      <c r="O2026" s="122"/>
      <c r="P2026" s="122"/>
      <c r="Q2026" s="122"/>
      <c r="R2026" s="322"/>
      <c r="S2026" s="322"/>
      <c r="T2026" s="2797"/>
      <c r="U2026" s="322"/>
      <c r="V2026" s="777"/>
      <c r="W2026" s="322"/>
      <c r="X2026" s="322"/>
      <c r="Y2026" s="322"/>
      <c r="Z2026" s="322"/>
      <c r="AA2026" s="322"/>
      <c r="AB2026" s="920"/>
      <c r="AC2026" s="968"/>
      <c r="AD2026" s="2222">
        <f t="shared" si="1865"/>
        <v>0</v>
      </c>
      <c r="AE2026" s="975"/>
      <c r="AJ2026" s="5" t="s">
        <v>681</v>
      </c>
    </row>
    <row r="2027" spans="1:36" s="2186" customFormat="1" ht="45" x14ac:dyDescent="0.25">
      <c r="A2027" s="214"/>
      <c r="B2027" s="214">
        <v>1</v>
      </c>
      <c r="C2027" s="533" t="s">
        <v>319</v>
      </c>
      <c r="D2027" s="4"/>
      <c r="E2027" s="4"/>
      <c r="F2027" s="218">
        <v>50</v>
      </c>
      <c r="G2027" s="123">
        <f>F2027/12*$C$3</f>
        <v>8.3333333333333339</v>
      </c>
      <c r="H2027" s="183"/>
      <c r="I2027" s="741">
        <f t="shared" si="1882"/>
        <v>0</v>
      </c>
      <c r="J2027" s="1436"/>
      <c r="K2027" s="1436"/>
      <c r="L2027" s="122"/>
      <c r="M2027" s="122"/>
      <c r="N2027" s="122"/>
      <c r="O2027" s="122"/>
      <c r="P2027" s="122"/>
      <c r="Q2027" s="122"/>
      <c r="R2027" s="322"/>
      <c r="S2027" s="322"/>
      <c r="T2027" s="2797"/>
      <c r="U2027" s="322"/>
      <c r="V2027" s="777"/>
      <c r="W2027" s="322"/>
      <c r="X2027" s="322"/>
      <c r="Y2027" s="322"/>
      <c r="Z2027" s="322"/>
      <c r="AA2027" s="322"/>
      <c r="AB2027" s="920"/>
      <c r="AC2027" s="968"/>
      <c r="AD2027" s="2222">
        <f t="shared" si="1865"/>
        <v>0</v>
      </c>
      <c r="AE2027" s="975"/>
      <c r="AJ2027" s="5" t="s">
        <v>681</v>
      </c>
    </row>
    <row r="2028" spans="1:36" s="2186" customFormat="1" ht="30" x14ac:dyDescent="0.25">
      <c r="A2028" s="214"/>
      <c r="B2028" s="214">
        <v>1</v>
      </c>
      <c r="C2028" s="533" t="s">
        <v>70</v>
      </c>
      <c r="D2028" s="4"/>
      <c r="E2028" s="4"/>
      <c r="F2028" s="218">
        <v>150</v>
      </c>
      <c r="G2028" s="123">
        <f>F2028/12*$C$3</f>
        <v>25</v>
      </c>
      <c r="H2028" s="183"/>
      <c r="I2028" s="741">
        <f t="shared" si="1882"/>
        <v>0</v>
      </c>
      <c r="J2028" s="1436"/>
      <c r="K2028" s="1436"/>
      <c r="L2028" s="122"/>
      <c r="M2028" s="122"/>
      <c r="N2028" s="122"/>
      <c r="O2028" s="122"/>
      <c r="P2028" s="122"/>
      <c r="Q2028" s="122"/>
      <c r="R2028" s="322"/>
      <c r="S2028" s="322"/>
      <c r="T2028" s="2797"/>
      <c r="U2028" s="322"/>
      <c r="V2028" s="777"/>
      <c r="W2028" s="322"/>
      <c r="X2028" s="322"/>
      <c r="Y2028" s="322"/>
      <c r="Z2028" s="322"/>
      <c r="AA2028" s="322"/>
      <c r="AB2028" s="920"/>
      <c r="AC2028" s="968"/>
      <c r="AD2028" s="2222">
        <f t="shared" si="1865"/>
        <v>0</v>
      </c>
      <c r="AE2028" s="975"/>
      <c r="AJ2028" s="5" t="s">
        <v>681</v>
      </c>
    </row>
    <row r="2029" spans="1:36" s="2186" customFormat="1" ht="86.25" x14ac:dyDescent="0.25">
      <c r="A2029" s="214"/>
      <c r="B2029" s="214">
        <v>1</v>
      </c>
      <c r="C2029" s="470" t="s">
        <v>464</v>
      </c>
      <c r="D2029" s="4"/>
      <c r="E2029" s="4"/>
      <c r="F2029" s="3097">
        <f>F1988</f>
        <v>3694</v>
      </c>
      <c r="G2029" s="3097">
        <f>G1988</f>
        <v>615.66666666666674</v>
      </c>
      <c r="H2029" s="3097">
        <f>H1988</f>
        <v>461</v>
      </c>
      <c r="I2029" s="741">
        <f t="shared" si="1882"/>
        <v>74.878180833784498</v>
      </c>
      <c r="J2029" s="1436"/>
      <c r="K2029" s="1436"/>
      <c r="L2029" s="122"/>
      <c r="M2029" s="122"/>
      <c r="N2029" s="122"/>
      <c r="O2029" s="122"/>
      <c r="P2029" s="122"/>
      <c r="Q2029" s="122"/>
      <c r="R2029" s="322">
        <f t="shared" ref="R2029:S2029" si="1885">R1988</f>
        <v>16502.728099999997</v>
      </c>
      <c r="S2029" s="322">
        <f t="shared" si="1885"/>
        <v>16502.728099999997</v>
      </c>
      <c r="T2029" s="2797">
        <f t="shared" ref="T2029" si="1886">R2029/12*$C$3+(S2029-R2029)/11*1</f>
        <v>2750.4546833333329</v>
      </c>
      <c r="U2029" s="322">
        <f t="shared" ref="U2029" si="1887">AA2029-Z2029-W2029-V2029</f>
        <v>0</v>
      </c>
      <c r="V2029" s="777"/>
      <c r="W2029" s="322"/>
      <c r="X2029" s="322">
        <f>U2029-T2029</f>
        <v>-2750.4546833333329</v>
      </c>
      <c r="Y2029" s="322"/>
      <c r="Z2029" s="322"/>
      <c r="AA2029" s="322"/>
      <c r="AB2029" s="920"/>
      <c r="AC2029" s="968"/>
      <c r="AD2029" s="2222">
        <f t="shared" si="1865"/>
        <v>0</v>
      </c>
      <c r="AE2029" s="975"/>
      <c r="AJ2029" s="5" t="s">
        <v>681</v>
      </c>
    </row>
    <row r="2030" spans="1:36" s="2186" customFormat="1" ht="29.25" x14ac:dyDescent="0.25">
      <c r="A2030" s="214">
        <v>1</v>
      </c>
      <c r="B2030" s="214">
        <v>1</v>
      </c>
      <c r="C2030" s="470" t="s">
        <v>255</v>
      </c>
      <c r="D2030" s="4"/>
      <c r="E2030" s="4"/>
      <c r="F2030" s="3097">
        <f>F2010+F1978</f>
        <v>44735</v>
      </c>
      <c r="G2030" s="3097">
        <f>G2010+G1978</f>
        <v>7455.833333333333</v>
      </c>
      <c r="H2030" s="3097">
        <f>H2010+H1978</f>
        <v>5314.5074999999997</v>
      </c>
      <c r="I2030" s="741">
        <f t="shared" si="1882"/>
        <v>71.279859170671727</v>
      </c>
      <c r="J2030" s="1436"/>
      <c r="K2030" s="1436"/>
      <c r="L2030" s="122"/>
      <c r="M2030" s="122"/>
      <c r="N2030" s="122"/>
      <c r="O2030" s="122"/>
      <c r="P2030" s="122"/>
      <c r="Q2030" s="122"/>
      <c r="R2030" s="322"/>
      <c r="S2030" s="322"/>
      <c r="T2030" s="2797"/>
      <c r="U2030" s="322"/>
      <c r="V2030" s="777"/>
      <c r="W2030" s="322"/>
      <c r="X2030" s="322"/>
      <c r="Y2030" s="322"/>
      <c r="Z2030" s="322"/>
      <c r="AA2030" s="322"/>
      <c r="AB2030" s="924"/>
      <c r="AC2030" s="968"/>
      <c r="AD2030" s="2222">
        <f t="shared" si="1865"/>
        <v>0</v>
      </c>
      <c r="AE2030" s="975"/>
      <c r="AJ2030" s="5" t="s">
        <v>681</v>
      </c>
    </row>
    <row r="2031" spans="1:36" s="2186" customFormat="1" ht="43.5" x14ac:dyDescent="0.25">
      <c r="A2031" s="214">
        <v>1</v>
      </c>
      <c r="B2031" s="214">
        <v>1</v>
      </c>
      <c r="C2031" s="470" t="s">
        <v>268</v>
      </c>
      <c r="D2031" s="4"/>
      <c r="E2031" s="4"/>
      <c r="F2031" s="541">
        <f>F1993</f>
        <v>12141</v>
      </c>
      <c r="G2031" s="541">
        <f>G1993</f>
        <v>2023.5</v>
      </c>
      <c r="H2031" s="541">
        <f>H1993</f>
        <v>573</v>
      </c>
      <c r="I2031" s="741">
        <f t="shared" si="1882"/>
        <v>28.317272053372868</v>
      </c>
      <c r="J2031" s="1436"/>
      <c r="K2031" s="1436"/>
      <c r="L2031" s="122"/>
      <c r="M2031" s="122"/>
      <c r="N2031" s="122"/>
      <c r="O2031" s="122"/>
      <c r="P2031" s="122"/>
      <c r="Q2031" s="122"/>
      <c r="R2031" s="322"/>
      <c r="S2031" s="322"/>
      <c r="T2031" s="2797"/>
      <c r="U2031" s="322"/>
      <c r="V2031" s="777"/>
      <c r="W2031" s="322"/>
      <c r="X2031" s="322"/>
      <c r="Y2031" s="322"/>
      <c r="Z2031" s="322"/>
      <c r="AA2031" s="322"/>
      <c r="AB2031" s="924"/>
      <c r="AC2031" s="968"/>
      <c r="AD2031" s="2222">
        <f t="shared" si="1865"/>
        <v>0</v>
      </c>
      <c r="AE2031" s="975"/>
      <c r="AJ2031" s="5" t="s">
        <v>681</v>
      </c>
    </row>
    <row r="2032" spans="1:36" s="2186" customFormat="1" ht="29.25" x14ac:dyDescent="0.25">
      <c r="A2032" s="214">
        <v>1</v>
      </c>
      <c r="B2032" s="214">
        <v>1</v>
      </c>
      <c r="C2032" s="470" t="s">
        <v>256</v>
      </c>
      <c r="D2032" s="4"/>
      <c r="E2032" s="4"/>
      <c r="F2032" s="541">
        <f>F2019+F1982</f>
        <v>20952.723404255317</v>
      </c>
      <c r="G2032" s="541">
        <f>G2019+G1982</f>
        <v>3492.1205673758868</v>
      </c>
      <c r="H2032" s="541">
        <f>H2019+H1982</f>
        <v>3018.4106382978725</v>
      </c>
      <c r="I2032" s="741">
        <f t="shared" si="1882"/>
        <v>86.434891924880532</v>
      </c>
      <c r="J2032" s="1436"/>
      <c r="K2032" s="1436"/>
      <c r="L2032" s="122"/>
      <c r="M2032" s="122"/>
      <c r="N2032" s="122"/>
      <c r="O2032" s="122"/>
      <c r="P2032" s="122"/>
      <c r="Q2032" s="122"/>
      <c r="R2032" s="322"/>
      <c r="S2032" s="322"/>
      <c r="T2032" s="2797"/>
      <c r="U2032" s="322"/>
      <c r="V2032" s="777"/>
      <c r="W2032" s="322"/>
      <c r="X2032" s="322"/>
      <c r="Y2032" s="322"/>
      <c r="Z2032" s="322"/>
      <c r="AA2032" s="322"/>
      <c r="AB2032" s="924"/>
      <c r="AC2032" s="968"/>
      <c r="AD2032" s="2222">
        <f t="shared" si="1865"/>
        <v>0</v>
      </c>
      <c r="AE2032" s="975"/>
      <c r="AJ2032" s="5" t="s">
        <v>681</v>
      </c>
    </row>
    <row r="2033" spans="1:36" s="2186" customFormat="1" ht="29.25" x14ac:dyDescent="0.25">
      <c r="A2033" s="214">
        <v>1</v>
      </c>
      <c r="B2033" s="214">
        <v>1</v>
      </c>
      <c r="C2033" s="470" t="s">
        <v>257</v>
      </c>
      <c r="D2033" s="4"/>
      <c r="E2033" s="4"/>
      <c r="F2033" s="569">
        <f>F1986</f>
        <v>10500</v>
      </c>
      <c r="G2033" s="569">
        <f>G1986</f>
        <v>1750</v>
      </c>
      <c r="H2033" s="569">
        <f>H1986</f>
        <v>1521</v>
      </c>
      <c r="I2033" s="741">
        <f t="shared" si="1882"/>
        <v>86.914285714285711</v>
      </c>
      <c r="J2033" s="1436"/>
      <c r="K2033" s="1436"/>
      <c r="L2033" s="122"/>
      <c r="M2033" s="122"/>
      <c r="N2033" s="122"/>
      <c r="O2033" s="122"/>
      <c r="P2033" s="122"/>
      <c r="Q2033" s="122"/>
      <c r="R2033" s="322"/>
      <c r="S2033" s="322"/>
      <c r="T2033" s="2230"/>
      <c r="U2033" s="322"/>
      <c r="V2033" s="777"/>
      <c r="W2033" s="322"/>
      <c r="X2033" s="322"/>
      <c r="Y2033" s="322"/>
      <c r="Z2033" s="322"/>
      <c r="AA2033" s="322"/>
      <c r="AB2033" s="909"/>
      <c r="AC2033" s="968"/>
      <c r="AD2033" s="2222">
        <f t="shared" si="1865"/>
        <v>0</v>
      </c>
      <c r="AE2033" s="975"/>
      <c r="AJ2033" s="5" t="s">
        <v>681</v>
      </c>
    </row>
    <row r="2034" spans="1:36" s="2186" customFormat="1" x14ac:dyDescent="0.25">
      <c r="A2034" s="214">
        <v>1</v>
      </c>
      <c r="B2034" s="214">
        <v>1</v>
      </c>
      <c r="C2034" s="471" t="s">
        <v>133</v>
      </c>
      <c r="D2034" s="4"/>
      <c r="E2034" s="4"/>
      <c r="F2034" s="569">
        <f>F2030+F2031+F2033+F1982*2.6+F2022/4.2+F2029*2.6+F2023*2.6</f>
        <v>130379.46666666666</v>
      </c>
      <c r="G2034" s="569">
        <f t="shared" ref="G2034:H2034" si="1888">G2030+G2031+G2033+G1982*2.6+G2022/4.2+G2029*2.6+G2023*2.6</f>
        <v>21729.911111111112</v>
      </c>
      <c r="H2034" s="569">
        <f t="shared" si="1888"/>
        <v>16267.721785714286</v>
      </c>
      <c r="I2034" s="741">
        <f t="shared" si="1882"/>
        <v>74.863268894809892</v>
      </c>
      <c r="J2034" s="1436"/>
      <c r="K2034" s="1436"/>
      <c r="L2034" s="122"/>
      <c r="M2034" s="122"/>
      <c r="N2034" s="122"/>
      <c r="O2034" s="122"/>
      <c r="P2034" s="122"/>
      <c r="Q2034" s="122"/>
      <c r="R2034" s="322">
        <f>R2025+R2023+R2010+R1993+R1988+R1977+R1976</f>
        <v>255772.03775999998</v>
      </c>
      <c r="S2034" s="322">
        <f>S2025+S2023+S2010+S1993+S1988+S1977+S1976</f>
        <v>257446.99845999997</v>
      </c>
      <c r="T2034" s="2797">
        <f>T2025+T2023+T2010+T1993+T1988+T1977+T1976</f>
        <v>42780.942114545454</v>
      </c>
      <c r="U2034" s="322">
        <f t="shared" ref="U2034:AA2034" si="1889">U2025+U2023+U2010+U1993+U1988+U1977+U1976</f>
        <v>34345.536939999998</v>
      </c>
      <c r="V2034" s="777">
        <f t="shared" si="1889"/>
        <v>0</v>
      </c>
      <c r="W2034" s="322">
        <f t="shared" si="1889"/>
        <v>0</v>
      </c>
      <c r="X2034" s="322">
        <f t="shared" si="1889"/>
        <v>-8435.4051745454526</v>
      </c>
      <c r="Y2034" s="322">
        <f t="shared" si="1889"/>
        <v>0</v>
      </c>
      <c r="Z2034" s="322">
        <f t="shared" si="1889"/>
        <v>-69.628680000000003</v>
      </c>
      <c r="AA2034" s="322">
        <f t="shared" si="1889"/>
        <v>34275.908259999997</v>
      </c>
      <c r="AB2034" s="909"/>
      <c r="AC2034" s="968"/>
      <c r="AD2034" s="2222">
        <f t="shared" si="1865"/>
        <v>0</v>
      </c>
      <c r="AE2034" s="975"/>
      <c r="AJ2034" s="5" t="s">
        <v>681</v>
      </c>
    </row>
    <row r="2035" spans="1:36" s="2186" customFormat="1" x14ac:dyDescent="0.25">
      <c r="A2035" s="214">
        <v>1</v>
      </c>
      <c r="B2035" s="214">
        <v>1</v>
      </c>
      <c r="C2035" s="2" t="s">
        <v>28</v>
      </c>
      <c r="D2035" s="2"/>
      <c r="E2035" s="2"/>
      <c r="F2035" s="51"/>
      <c r="G2035" s="2459"/>
      <c r="H2035" s="2459"/>
      <c r="I2035" s="2459"/>
      <c r="J2035" s="2457"/>
      <c r="K2035" s="2457"/>
      <c r="L2035" s="2453"/>
      <c r="M2035" s="2453"/>
      <c r="N2035" s="2453"/>
      <c r="O2035" s="2453"/>
      <c r="P2035" s="2453"/>
      <c r="Q2035" s="2453"/>
      <c r="R2035" s="366"/>
      <c r="S2035" s="366"/>
      <c r="T2035" s="2515"/>
      <c r="U2035" s="366"/>
      <c r="V2035" s="1068"/>
      <c r="W2035" s="366"/>
      <c r="X2035" s="366"/>
      <c r="Y2035" s="366"/>
      <c r="Z2035" s="366"/>
      <c r="AA2035" s="366"/>
      <c r="AB2035" s="2460"/>
      <c r="AC2035" s="913"/>
      <c r="AD2035" s="2222">
        <f t="shared" si="1865"/>
        <v>0</v>
      </c>
      <c r="AE2035" s="975"/>
      <c r="AJ2035" s="5" t="s">
        <v>681</v>
      </c>
    </row>
    <row r="2036" spans="1:36" s="2186" customFormat="1" x14ac:dyDescent="0.25">
      <c r="A2036" s="214">
        <v>1</v>
      </c>
      <c r="B2036" s="214">
        <v>1</v>
      </c>
      <c r="C2036" s="970" t="s">
        <v>63</v>
      </c>
      <c r="D2036" s="970"/>
      <c r="E2036" s="142">
        <v>300</v>
      </c>
      <c r="F2036" s="222">
        <v>25</v>
      </c>
      <c r="G2036" s="123">
        <f>ROUND(F2036/12*$C$3,0)</f>
        <v>4</v>
      </c>
      <c r="H2036" s="123">
        <v>8</v>
      </c>
      <c r="I2036" s="123">
        <f>H2036/G2036*100</f>
        <v>200</v>
      </c>
      <c r="J2036" s="822">
        <v>8.6</v>
      </c>
      <c r="K2036" s="152">
        <f>N2036/H2036</f>
        <v>9.375</v>
      </c>
      <c r="L2036" s="153">
        <f>ROUND(F2036*J2036,0)</f>
        <v>215</v>
      </c>
      <c r="M2036" s="153">
        <f>ROUND(L2036/12*$C$3,0)</f>
        <v>36</v>
      </c>
      <c r="N2036" s="153">
        <v>75</v>
      </c>
      <c r="O2036" s="153">
        <f>N2036/M2036*100</f>
        <v>208.33333333333334</v>
      </c>
      <c r="P2036" s="153">
        <f>L2036/E2036</f>
        <v>0.71666666666666667</v>
      </c>
      <c r="Q2036" s="153">
        <f>N2036/$C$3*12/P2036</f>
        <v>627.90697674418607</v>
      </c>
      <c r="R2036" s="322"/>
      <c r="S2036" s="322"/>
      <c r="T2036" s="2797"/>
      <c r="U2036" s="322"/>
      <c r="V2036" s="777"/>
      <c r="W2036" s="322"/>
      <c r="X2036" s="322"/>
      <c r="Y2036" s="322"/>
      <c r="Z2036" s="322"/>
      <c r="AA2036" s="322"/>
      <c r="AB2036" s="936"/>
      <c r="AC2036" s="968"/>
      <c r="AD2036" s="2222">
        <f t="shared" si="1865"/>
        <v>0</v>
      </c>
      <c r="AE2036" s="975"/>
      <c r="AJ2036" s="5" t="s">
        <v>681</v>
      </c>
    </row>
    <row r="2037" spans="1:36" s="2186" customFormat="1" x14ac:dyDescent="0.25">
      <c r="A2037" s="214">
        <v>1</v>
      </c>
      <c r="B2037" s="214">
        <v>1</v>
      </c>
      <c r="C2037" s="970" t="s">
        <v>10</v>
      </c>
      <c r="D2037" s="970"/>
      <c r="E2037" s="142">
        <v>300</v>
      </c>
      <c r="F2037" s="222">
        <v>320</v>
      </c>
      <c r="G2037" s="123">
        <f>ROUND(F2037/12*$C$3,0)</f>
        <v>53</v>
      </c>
      <c r="H2037" s="123">
        <v>19</v>
      </c>
      <c r="I2037" s="123">
        <f>H2037/G2037*100</f>
        <v>35.849056603773583</v>
      </c>
      <c r="J2037" s="822">
        <v>10.5</v>
      </c>
      <c r="K2037" s="152">
        <f>N2037/H2037</f>
        <v>9.2631578947368425</v>
      </c>
      <c r="L2037" s="153">
        <f>ROUND(F2037*J2037,0)</f>
        <v>3360</v>
      </c>
      <c r="M2037" s="153">
        <f>ROUND(L2037/12*$C$3,0)</f>
        <v>560</v>
      </c>
      <c r="N2037" s="153">
        <v>176</v>
      </c>
      <c r="O2037" s="153">
        <f>N2037/M2037*100</f>
        <v>31.428571428571427</v>
      </c>
      <c r="P2037" s="153">
        <f>L2037/E2037</f>
        <v>11.2</v>
      </c>
      <c r="Q2037" s="153">
        <f>N2037/$C$3*12/P2037</f>
        <v>94.285714285714292</v>
      </c>
      <c r="R2037" s="322"/>
      <c r="S2037" s="322"/>
      <c r="T2037" s="2797"/>
      <c r="U2037" s="322"/>
      <c r="V2037" s="777"/>
      <c r="W2037" s="322"/>
      <c r="X2037" s="322"/>
      <c r="Y2037" s="322"/>
      <c r="Z2037" s="322"/>
      <c r="AA2037" s="322"/>
      <c r="AB2037" s="936"/>
      <c r="AC2037" s="968"/>
      <c r="AD2037" s="2222">
        <f t="shared" si="1865"/>
        <v>0</v>
      </c>
      <c r="AE2037" s="975"/>
      <c r="AJ2037" s="5" t="s">
        <v>681</v>
      </c>
    </row>
    <row r="2038" spans="1:36" s="2186" customFormat="1" x14ac:dyDescent="0.25">
      <c r="A2038" s="214">
        <v>1</v>
      </c>
      <c r="B2038" s="214">
        <v>1</v>
      </c>
      <c r="C2038" s="970" t="s">
        <v>6</v>
      </c>
      <c r="D2038" s="970"/>
      <c r="E2038" s="142">
        <v>300</v>
      </c>
      <c r="F2038" s="222">
        <v>25</v>
      </c>
      <c r="G2038" s="123">
        <f>ROUND(F2038/12*$C$3,0)</f>
        <v>4</v>
      </c>
      <c r="H2038" s="123">
        <v>0</v>
      </c>
      <c r="I2038" s="123">
        <f>H2038/G2038*100</f>
        <v>0</v>
      </c>
      <c r="J2038" s="822">
        <v>9.5</v>
      </c>
      <c r="K2038" s="152" t="e">
        <f>N2038/H2038</f>
        <v>#DIV/0!</v>
      </c>
      <c r="L2038" s="153">
        <f>ROUND(F2038*J2038,0)</f>
        <v>238</v>
      </c>
      <c r="M2038" s="153">
        <f>ROUND(L2038/12*$C$3,0)</f>
        <v>40</v>
      </c>
      <c r="N2038" s="153">
        <v>0</v>
      </c>
      <c r="O2038" s="153">
        <f>N2038/M2038*100</f>
        <v>0</v>
      </c>
      <c r="P2038" s="153">
        <f>L2038/E2038</f>
        <v>0.79333333333333333</v>
      </c>
      <c r="Q2038" s="153">
        <f>N2038/$C$3*12/P2038</f>
        <v>0</v>
      </c>
      <c r="R2038" s="322"/>
      <c r="S2038" s="322"/>
      <c r="T2038" s="2797"/>
      <c r="U2038" s="322"/>
      <c r="V2038" s="777"/>
      <c r="W2038" s="322"/>
      <c r="X2038" s="322"/>
      <c r="Y2038" s="322"/>
      <c r="Z2038" s="322"/>
      <c r="AA2038" s="322"/>
      <c r="AB2038" s="936"/>
      <c r="AC2038" s="968"/>
      <c r="AD2038" s="2222">
        <f t="shared" si="1865"/>
        <v>0</v>
      </c>
      <c r="AE2038" s="975"/>
      <c r="AJ2038" s="5" t="s">
        <v>681</v>
      </c>
    </row>
    <row r="2039" spans="1:36" s="2186" customFormat="1" x14ac:dyDescent="0.25">
      <c r="A2039" s="214">
        <v>1</v>
      </c>
      <c r="B2039" s="214">
        <v>1</v>
      </c>
      <c r="C2039" s="520" t="s">
        <v>13</v>
      </c>
      <c r="D2039" s="520"/>
      <c r="E2039" s="520"/>
      <c r="F2039" s="1918">
        <f>SUM(F2036:F2038)</f>
        <v>370</v>
      </c>
      <c r="G2039" s="1417">
        <f>SUM(G2036:G2038)</f>
        <v>61</v>
      </c>
      <c r="H2039" s="1417">
        <f>SUM(H2036:H2038)</f>
        <v>27</v>
      </c>
      <c r="I2039" s="1417">
        <f>H2039/G2039*100</f>
        <v>44.26229508196721</v>
      </c>
      <c r="J2039" s="1919">
        <f>IF(F2039=0,0,L2039/F2039)</f>
        <v>10.305405405405406</v>
      </c>
      <c r="K2039" s="196">
        <f>N2039/H2039</f>
        <v>9.2962962962962958</v>
      </c>
      <c r="L2039" s="1417">
        <f>SUM(L2036:L2038)</f>
        <v>3813</v>
      </c>
      <c r="M2039" s="1417">
        <f>SUM(M2036:M2038)</f>
        <v>636</v>
      </c>
      <c r="N2039" s="1417">
        <f>SUM(N2036:N2038)</f>
        <v>251</v>
      </c>
      <c r="O2039" s="153">
        <f>N2039/M2039*100</f>
        <v>39.465408805031451</v>
      </c>
      <c r="P2039" s="1201">
        <f>SUM(P2036:P2038)</f>
        <v>12.709999999999999</v>
      </c>
      <c r="Q2039" s="153">
        <f>N2039/$C$3*12/P2039</f>
        <v>118.48937844217153</v>
      </c>
      <c r="R2039" s="2462"/>
      <c r="S2039" s="2462"/>
      <c r="T2039" s="2463"/>
      <c r="U2039" s="2462"/>
      <c r="V2039" s="2553"/>
      <c r="W2039" s="2462"/>
      <c r="X2039" s="2462"/>
      <c r="Y2039" s="2462"/>
      <c r="Z2039" s="2462"/>
      <c r="AA2039" s="2462"/>
      <c r="AB2039" s="1856"/>
      <c r="AC2039" s="2554"/>
      <c r="AD2039" s="2222">
        <f t="shared" si="1865"/>
        <v>0</v>
      </c>
      <c r="AE2039" s="975"/>
      <c r="AJ2039" s="5" t="s">
        <v>681</v>
      </c>
    </row>
    <row r="2040" spans="1:36" s="2186" customFormat="1" ht="30" x14ac:dyDescent="0.25">
      <c r="A2040" s="214">
        <v>1</v>
      </c>
      <c r="B2040" s="214">
        <v>1</v>
      </c>
      <c r="C2040" s="2" t="s">
        <v>122</v>
      </c>
      <c r="D2040" s="2"/>
      <c r="E2040" s="520"/>
      <c r="F2040" s="1918"/>
      <c r="G2040" s="1417"/>
      <c r="H2040" s="1417"/>
      <c r="I2040" s="1417"/>
      <c r="J2040" s="1919"/>
      <c r="K2040" s="196"/>
      <c r="L2040" s="1417"/>
      <c r="M2040" s="1417"/>
      <c r="N2040" s="1417"/>
      <c r="O2040" s="153"/>
      <c r="P2040" s="153"/>
      <c r="Q2040" s="153"/>
      <c r="R2040" s="2462"/>
      <c r="S2040" s="2462"/>
      <c r="T2040" s="2463"/>
      <c r="U2040" s="2462"/>
      <c r="V2040" s="2553"/>
      <c r="W2040" s="2462"/>
      <c r="X2040" s="2462"/>
      <c r="Y2040" s="2462"/>
      <c r="Z2040" s="2462"/>
      <c r="AA2040" s="2462"/>
      <c r="AB2040" s="1856"/>
      <c r="AC2040" s="2554"/>
      <c r="AD2040" s="2222">
        <f t="shared" si="1865"/>
        <v>0</v>
      </c>
      <c r="AE2040" s="975"/>
      <c r="AJ2040" s="5" t="s">
        <v>681</v>
      </c>
    </row>
    <row r="2041" spans="1:36" s="2186" customFormat="1" x14ac:dyDescent="0.25">
      <c r="A2041" s="214">
        <v>1</v>
      </c>
      <c r="B2041" s="214">
        <v>1</v>
      </c>
      <c r="C2041" s="2184" t="s">
        <v>63</v>
      </c>
      <c r="D2041" s="2184"/>
      <c r="E2041" s="142">
        <v>240</v>
      </c>
      <c r="F2041" s="218">
        <v>40</v>
      </c>
      <c r="G2041" s="123">
        <f>ROUND(F2041/12*$C$3,0)</f>
        <v>7</v>
      </c>
      <c r="H2041" s="123">
        <v>0</v>
      </c>
      <c r="I2041" s="123">
        <f t="shared" ref="I2041:I2048" si="1890">H2041/G2041*100</f>
        <v>0</v>
      </c>
      <c r="J2041" s="1559">
        <v>8</v>
      </c>
      <c r="K2041" s="152" t="e">
        <f>N2041/H2041</f>
        <v>#DIV/0!</v>
      </c>
      <c r="L2041" s="153">
        <f>ROUND(F2041*J2041,0)</f>
        <v>320</v>
      </c>
      <c r="M2041" s="153">
        <f>ROUND(L2041/12*$C$3,0)</f>
        <v>53</v>
      </c>
      <c r="N2041" s="153">
        <v>0</v>
      </c>
      <c r="O2041" s="153">
        <f>N2041/M2041*100</f>
        <v>0</v>
      </c>
      <c r="P2041" s="153">
        <f>L2041/E2041</f>
        <v>1.3333333333333333</v>
      </c>
      <c r="Q2041" s="153">
        <f>N2041/$C$3*12/P2041</f>
        <v>0</v>
      </c>
      <c r="R2041" s="322"/>
      <c r="S2041" s="322"/>
      <c r="T2041" s="2463"/>
      <c r="U2041" s="2462"/>
      <c r="V2041" s="2553"/>
      <c r="W2041" s="2462"/>
      <c r="X2041" s="2462"/>
      <c r="Y2041" s="2462"/>
      <c r="Z2041" s="322"/>
      <c r="AA2041" s="322"/>
      <c r="AB2041" s="936"/>
      <c r="AC2041" s="968"/>
      <c r="AD2041" s="2222">
        <f t="shared" si="1865"/>
        <v>0</v>
      </c>
      <c r="AE2041" s="975"/>
      <c r="AJ2041" s="5" t="s">
        <v>681</v>
      </c>
    </row>
    <row r="2042" spans="1:36" s="2186" customFormat="1" x14ac:dyDescent="0.25">
      <c r="A2042" s="214"/>
      <c r="B2042" s="214">
        <v>1</v>
      </c>
      <c r="C2042" s="2184" t="s">
        <v>44</v>
      </c>
      <c r="D2042" s="2184"/>
      <c r="E2042" s="1462">
        <v>240</v>
      </c>
      <c r="F2042" s="218">
        <v>137</v>
      </c>
      <c r="G2042" s="123">
        <f>ROUND(F2042/12*$C$3,0)</f>
        <v>23</v>
      </c>
      <c r="H2042" s="123">
        <v>25</v>
      </c>
      <c r="I2042" s="123">
        <f t="shared" si="1890"/>
        <v>108.69565217391303</v>
      </c>
      <c r="J2042" s="1559">
        <v>8</v>
      </c>
      <c r="K2042" s="152">
        <f>N2042/H2042</f>
        <v>7.92</v>
      </c>
      <c r="L2042" s="153">
        <f>ROUND(F2042*J2042,0)</f>
        <v>1096</v>
      </c>
      <c r="M2042" s="153">
        <f>ROUND(L2042/12*$C$3,0)</f>
        <v>183</v>
      </c>
      <c r="N2042" s="153">
        <v>198</v>
      </c>
      <c r="O2042" s="153">
        <f>N2042/M2042*100</f>
        <v>108.19672131147541</v>
      </c>
      <c r="P2042" s="153">
        <f>L2042/E2042</f>
        <v>4.5666666666666664</v>
      </c>
      <c r="Q2042" s="153">
        <f>N2042/$C$3*12/P2042</f>
        <v>260.14598540145988</v>
      </c>
      <c r="R2042" s="322"/>
      <c r="S2042" s="322"/>
      <c r="T2042" s="2463"/>
      <c r="U2042" s="2462"/>
      <c r="V2042" s="2553"/>
      <c r="W2042" s="2462"/>
      <c r="X2042" s="2462"/>
      <c r="Y2042" s="2462"/>
      <c r="Z2042" s="322"/>
      <c r="AA2042" s="322"/>
      <c r="AB2042" s="936"/>
      <c r="AC2042" s="968"/>
      <c r="AD2042" s="2222">
        <f t="shared" si="1865"/>
        <v>0</v>
      </c>
      <c r="AE2042" s="975"/>
      <c r="AJ2042" s="5" t="s">
        <v>681</v>
      </c>
    </row>
    <row r="2043" spans="1:36" s="147" customFormat="1" x14ac:dyDescent="0.25">
      <c r="A2043" s="848"/>
      <c r="B2043" s="214">
        <v>1</v>
      </c>
      <c r="C2043" s="520" t="s">
        <v>148</v>
      </c>
      <c r="D2043" s="1637"/>
      <c r="E2043" s="1637"/>
      <c r="F2043" s="242">
        <f>SUM(F2041:F2042)</f>
        <v>177</v>
      </c>
      <c r="G2043" s="741">
        <f>SUM(G2041:G2042)</f>
        <v>30</v>
      </c>
      <c r="H2043" s="280">
        <f>SUM(H2041:H2042)</f>
        <v>25</v>
      </c>
      <c r="I2043" s="280">
        <f t="shared" si="1890"/>
        <v>83.333333333333343</v>
      </c>
      <c r="J2043" s="280">
        <f>J2041</f>
        <v>8</v>
      </c>
      <c r="K2043" s="280" t="e">
        <f>K2041</f>
        <v>#DIV/0!</v>
      </c>
      <c r="L2043" s="280">
        <f>SUM(L2041:L2042)</f>
        <v>1416</v>
      </c>
      <c r="M2043" s="280">
        <f>SUM(M2041:M2042)</f>
        <v>236</v>
      </c>
      <c r="N2043" s="280">
        <f>SUM(N2041:N2042)</f>
        <v>198</v>
      </c>
      <c r="O2043" s="1581">
        <f>N2043/M2043*100</f>
        <v>83.898305084745758</v>
      </c>
      <c r="P2043" s="1581">
        <f>SUM(P2041:P2042)</f>
        <v>5.8999999999999995</v>
      </c>
      <c r="Q2043" s="1581">
        <f>N2043/$C$3*12/P2043</f>
        <v>201.35593220338984</v>
      </c>
      <c r="R2043" s="326"/>
      <c r="S2043" s="326"/>
      <c r="T2043" s="750"/>
      <c r="U2043" s="326"/>
      <c r="V2043" s="768"/>
      <c r="W2043" s="326"/>
      <c r="X2043" s="326"/>
      <c r="Y2043" s="326"/>
      <c r="Z2043" s="326"/>
      <c r="AA2043" s="326"/>
      <c r="AB2043" s="901"/>
      <c r="AC2043" s="323"/>
      <c r="AD2043" s="2222">
        <f t="shared" si="1865"/>
        <v>0</v>
      </c>
      <c r="AE2043" s="1029"/>
      <c r="AJ2043" s="5" t="s">
        <v>681</v>
      </c>
    </row>
    <row r="2044" spans="1:36" s="2186" customFormat="1" ht="29.25" x14ac:dyDescent="0.25">
      <c r="A2044" s="214">
        <v>1</v>
      </c>
      <c r="B2044" s="214">
        <v>1</v>
      </c>
      <c r="C2044" s="701" t="s">
        <v>134</v>
      </c>
      <c r="D2044" s="701"/>
      <c r="E2044" s="701"/>
      <c r="F2044" s="1918">
        <f>SUM(F2043,F2039)</f>
        <v>547</v>
      </c>
      <c r="G2044" s="2465">
        <f>SUM(G2043,G2039)</f>
        <v>91</v>
      </c>
      <c r="H2044" s="2465">
        <f>SUM(H2043,H2039)</f>
        <v>52</v>
      </c>
      <c r="I2044" s="2465">
        <f t="shared" si="1890"/>
        <v>57.142857142857139</v>
      </c>
      <c r="J2044" s="2237">
        <f>L2044/F2044</f>
        <v>9.5594149908592314</v>
      </c>
      <c r="K2044" s="2465">
        <f>N2044/H2044</f>
        <v>8.634615384615385</v>
      </c>
      <c r="L2044" s="2465">
        <f>SUM(L2043,L2039)</f>
        <v>5229</v>
      </c>
      <c r="M2044" s="2465">
        <f>SUM(M2043,M2039)</f>
        <v>872</v>
      </c>
      <c r="N2044" s="2465">
        <f>SUM(N2043,N2039)</f>
        <v>449</v>
      </c>
      <c r="O2044" s="153">
        <f>N2044/M2044*100</f>
        <v>51.490825688073393</v>
      </c>
      <c r="P2044" s="2465">
        <f>SUM(P2043,P2039)</f>
        <v>18.61</v>
      </c>
      <c r="Q2044" s="153">
        <f>N2044/$C$3*12/P2044</f>
        <v>144.76088124664159</v>
      </c>
      <c r="R2044" s="2237">
        <v>15775.514416664639</v>
      </c>
      <c r="S2044" s="2237">
        <v>15775.514416664639</v>
      </c>
      <c r="T2044" s="871">
        <f t="shared" ref="T2044" si="1891">R2044/12*$C$3+(S2044-R2044)/11*1</f>
        <v>2629.2524027774398</v>
      </c>
      <c r="U2044" s="366">
        <f t="shared" ref="U2044" si="1892">AA2044-Z2044-W2044-V2044</f>
        <v>2618.5320999999999</v>
      </c>
      <c r="V2044" s="2720"/>
      <c r="W2044" s="338"/>
      <c r="X2044" s="2454">
        <f>U2044-T2044</f>
        <v>-10.720302777439883</v>
      </c>
      <c r="Y2044" s="2454"/>
      <c r="Z2044" s="2237">
        <v>-2.1538900000000001</v>
      </c>
      <c r="AA2044" s="2237">
        <v>2616.3782099999999</v>
      </c>
      <c r="AB2044" s="1862"/>
      <c r="AC2044" s="2549"/>
      <c r="AD2044" s="2222">
        <f t="shared" si="1865"/>
        <v>0</v>
      </c>
      <c r="AE2044" s="975"/>
      <c r="AJ2044" s="5" t="s">
        <v>681</v>
      </c>
    </row>
    <row r="2045" spans="1:36" s="2186" customFormat="1" x14ac:dyDescent="0.25">
      <c r="A2045" s="214">
        <v>1</v>
      </c>
      <c r="B2045" s="214">
        <v>1</v>
      </c>
      <c r="C2045" s="701" t="s">
        <v>194</v>
      </c>
      <c r="D2045" s="701"/>
      <c r="E2045" s="701"/>
      <c r="F2045" s="276">
        <f>F2048</f>
        <v>3500</v>
      </c>
      <c r="G2045" s="2465">
        <f>ROUND(F2045/12*$C$3,0)</f>
        <v>583</v>
      </c>
      <c r="H2045" s="276">
        <f>H2048</f>
        <v>486</v>
      </c>
      <c r="I2045" s="2465">
        <f t="shared" si="1890"/>
        <v>83.36192109777015</v>
      </c>
      <c r="J2045" s="1923"/>
      <c r="K2045" s="1184"/>
      <c r="L2045" s="2467"/>
      <c r="M2045" s="2467"/>
      <c r="N2045" s="2467"/>
      <c r="O2045" s="278"/>
      <c r="P2045" s="2467"/>
      <c r="Q2045" s="278"/>
      <c r="R2045" s="2351"/>
      <c r="S2045" s="2351"/>
      <c r="T2045" s="2322"/>
      <c r="U2045" s="2798"/>
      <c r="V2045" s="2673"/>
      <c r="W2045" s="2672"/>
      <c r="X2045" s="2672"/>
      <c r="Y2045" s="2672"/>
      <c r="Z2045" s="2351"/>
      <c r="AA2045" s="2351"/>
      <c r="AB2045" s="1862"/>
      <c r="AC2045" s="2674"/>
      <c r="AD2045" s="2222">
        <f t="shared" si="1865"/>
        <v>0</v>
      </c>
      <c r="AE2045" s="975"/>
      <c r="AJ2045" s="5" t="s">
        <v>681</v>
      </c>
    </row>
    <row r="2046" spans="1:36" s="2186" customFormat="1" x14ac:dyDescent="0.25">
      <c r="A2046" s="214">
        <v>1</v>
      </c>
      <c r="B2046" s="214">
        <v>1</v>
      </c>
      <c r="C2046" s="695" t="s">
        <v>195</v>
      </c>
      <c r="D2046" s="695"/>
      <c r="E2046" s="695"/>
      <c r="F2046" s="220">
        <f>F2048-F2047</f>
        <v>3499</v>
      </c>
      <c r="G2046" s="2466">
        <f>ROUND(F2046/12*$C$3,0)</f>
        <v>583</v>
      </c>
      <c r="H2046" s="220">
        <f>H2048-H2047</f>
        <v>486</v>
      </c>
      <c r="I2046" s="2466">
        <f t="shared" si="1890"/>
        <v>83.36192109777015</v>
      </c>
      <c r="J2046" s="1669"/>
      <c r="K2046" s="1184"/>
      <c r="L2046" s="2520"/>
      <c r="M2046" s="2520"/>
      <c r="N2046" s="2520"/>
      <c r="O2046" s="278"/>
      <c r="P2046" s="2520"/>
      <c r="Q2046" s="278"/>
      <c r="R2046" s="2521"/>
      <c r="S2046" s="2521"/>
      <c r="T2046" s="2322"/>
      <c r="U2046" s="2675"/>
      <c r="V2046" s="2676"/>
      <c r="W2046" s="2675"/>
      <c r="X2046" s="2675"/>
      <c r="Y2046" s="2675"/>
      <c r="Z2046" s="2521"/>
      <c r="AA2046" s="2521"/>
      <c r="AB2046" s="2468"/>
      <c r="AC2046" s="2651"/>
      <c r="AD2046" s="2222">
        <f t="shared" si="1865"/>
        <v>0</v>
      </c>
      <c r="AE2046" s="975"/>
      <c r="AJ2046" s="5" t="s">
        <v>681</v>
      </c>
    </row>
    <row r="2047" spans="1:36" s="2186" customFormat="1" ht="30" x14ac:dyDescent="0.25">
      <c r="A2047" s="214">
        <v>1</v>
      </c>
      <c r="B2047" s="214">
        <v>1</v>
      </c>
      <c r="C2047" s="695" t="s">
        <v>196</v>
      </c>
      <c r="D2047" s="695"/>
      <c r="E2047" s="695"/>
      <c r="F2047" s="2093">
        <v>1</v>
      </c>
      <c r="G2047" s="2466">
        <f t="shared" ref="G2047:G2048" si="1893">ROUND(F2047/12*$C$3,0)</f>
        <v>0</v>
      </c>
      <c r="H2047" s="2093"/>
      <c r="I2047" s="2466" t="e">
        <f t="shared" si="1890"/>
        <v>#DIV/0!</v>
      </c>
      <c r="J2047" s="1559"/>
      <c r="K2047" s="1205"/>
      <c r="L2047" s="2520"/>
      <c r="M2047" s="2466"/>
      <c r="N2047" s="2466"/>
      <c r="O2047" s="278"/>
      <c r="P2047" s="2520"/>
      <c r="Q2047" s="278"/>
      <c r="R2047" s="2326"/>
      <c r="S2047" s="2326"/>
      <c r="T2047" s="2322"/>
      <c r="U2047" s="2711"/>
      <c r="V2047" s="2712"/>
      <c r="W2047" s="2711"/>
      <c r="X2047" s="2711"/>
      <c r="Y2047" s="2675"/>
      <c r="Z2047" s="2521"/>
      <c r="AA2047" s="2521"/>
      <c r="AB2047" s="2468"/>
      <c r="AC2047" s="2651"/>
      <c r="AD2047" s="2222">
        <f t="shared" si="1865"/>
        <v>0</v>
      </c>
      <c r="AE2047" s="975"/>
      <c r="AJ2047" s="5" t="s">
        <v>681</v>
      </c>
    </row>
    <row r="2048" spans="1:36" s="2186" customFormat="1" ht="30" thickBot="1" x14ac:dyDescent="0.3">
      <c r="A2048" s="214"/>
      <c r="B2048" s="214">
        <v>1</v>
      </c>
      <c r="C2048" s="701" t="s">
        <v>201</v>
      </c>
      <c r="D2048" s="701"/>
      <c r="E2048" s="701"/>
      <c r="F2048" s="2093">
        <v>3500</v>
      </c>
      <c r="G2048" s="2799">
        <f t="shared" si="1893"/>
        <v>583</v>
      </c>
      <c r="H2048" s="2093">
        <v>486</v>
      </c>
      <c r="I2048" s="2465">
        <f t="shared" si="1890"/>
        <v>83.36192109777015</v>
      </c>
      <c r="J2048" s="2800"/>
      <c r="K2048" s="1098"/>
      <c r="L2048" s="2678"/>
      <c r="M2048" s="2524"/>
      <c r="N2048" s="2524"/>
      <c r="O2048" s="1745"/>
      <c r="P2048" s="2678"/>
      <c r="Q2048" s="1745"/>
      <c r="R2048" s="2731">
        <v>32953.445</v>
      </c>
      <c r="S2048" s="2731">
        <v>32953.445</v>
      </c>
      <c r="T2048" s="2230">
        <f t="shared" ref="T2048" si="1894">R2048/12*$C$3+(S2048-R2048)/11*1</f>
        <v>5492.2408333333333</v>
      </c>
      <c r="U2048" s="2713">
        <f t="shared" ref="U2048" si="1895">AA2048-Z2048-W2048-V2048</f>
        <v>5467.92155</v>
      </c>
      <c r="V2048" s="2714"/>
      <c r="W2048" s="2713"/>
      <c r="X2048" s="2713">
        <f>U2048-T2048</f>
        <v>-24.31928333333326</v>
      </c>
      <c r="Y2048" s="2680"/>
      <c r="Z2048" s="2525">
        <v>-12.644579999999999</v>
      </c>
      <c r="AA2048" s="2525">
        <v>5455.2769699999999</v>
      </c>
      <c r="AB2048" s="2801"/>
      <c r="AC2048" s="2682"/>
      <c r="AD2048" s="2222">
        <f t="shared" si="1865"/>
        <v>0</v>
      </c>
      <c r="AE2048" s="975"/>
      <c r="AJ2048" s="5" t="s">
        <v>681</v>
      </c>
    </row>
    <row r="2049" spans="1:262" s="2186" customFormat="1" ht="15.75" thickBot="1" x14ac:dyDescent="0.3">
      <c r="A2049" s="214">
        <v>1</v>
      </c>
      <c r="B2049" s="214">
        <v>1</v>
      </c>
      <c r="C2049" s="679" t="s">
        <v>272</v>
      </c>
      <c r="D2049" s="2527"/>
      <c r="E2049" s="2527"/>
      <c r="F2049" s="2802"/>
      <c r="G2049" s="1941"/>
      <c r="H2049" s="1941"/>
      <c r="I2049" s="2803"/>
      <c r="J2049" s="1940"/>
      <c r="K2049" s="1940"/>
      <c r="L2049" s="1941"/>
      <c r="M2049" s="1941"/>
      <c r="N2049" s="1941">
        <f>SUM(N2044,N1974)</f>
        <v>2977</v>
      </c>
      <c r="O2049" s="1941"/>
      <c r="P2049" s="1941"/>
      <c r="Q2049" s="1941"/>
      <c r="R2049" s="1940">
        <f t="shared" ref="R2049:AA2049" si="1896">R2048+R2044+R2034+R1974</f>
        <v>437179.40231277939</v>
      </c>
      <c r="S2049" s="1940">
        <f t="shared" ref="S2049" si="1897">S2048+S2044+S2034+S1974</f>
        <v>438854.36301277933</v>
      </c>
      <c r="T2049" s="2530">
        <f t="shared" si="1896"/>
        <v>73015.502873342019</v>
      </c>
      <c r="U2049" s="1940">
        <f t="shared" si="1896"/>
        <v>64450.634389999999</v>
      </c>
      <c r="V2049" s="2715">
        <f t="shared" si="1896"/>
        <v>0</v>
      </c>
      <c r="W2049" s="1940">
        <f t="shared" si="1896"/>
        <v>-11.181520000000001</v>
      </c>
      <c r="X2049" s="1940">
        <f t="shared" si="1896"/>
        <v>-8564.8684833420175</v>
      </c>
      <c r="Y2049" s="1940">
        <f t="shared" si="1896"/>
        <v>0</v>
      </c>
      <c r="Z2049" s="1940">
        <f t="shared" si="1896"/>
        <v>-936.73154999999997</v>
      </c>
      <c r="AA2049" s="1940">
        <f t="shared" si="1896"/>
        <v>63502.721319999997</v>
      </c>
      <c r="AB2049" s="2532"/>
      <c r="AC2049" s="2716"/>
      <c r="AD2049" s="2222">
        <f t="shared" si="1865"/>
        <v>0</v>
      </c>
      <c r="AE2049" s="975"/>
      <c r="AJ2049" s="5" t="s">
        <v>681</v>
      </c>
    </row>
    <row r="2050" spans="1:262" s="2186" customFormat="1" ht="30" thickBot="1" x14ac:dyDescent="0.3">
      <c r="A2050" s="214"/>
      <c r="B2050" s="214"/>
      <c r="C2050" s="3368" t="s">
        <v>732</v>
      </c>
      <c r="D2050" s="2527"/>
      <c r="E2050" s="2527"/>
      <c r="F2050" s="2802"/>
      <c r="G2050" s="1941"/>
      <c r="H2050" s="1941"/>
      <c r="I2050" s="2803"/>
      <c r="J2050" s="1940"/>
      <c r="K2050" s="1940"/>
      <c r="L2050" s="1941"/>
      <c r="M2050" s="1941"/>
      <c r="N2050" s="1941"/>
      <c r="O2050" s="1941"/>
      <c r="P2050" s="1941"/>
      <c r="Q2050" s="1941"/>
      <c r="R2050" s="1940">
        <f t="shared" ref="R2050:AA2050" si="1898">R2049-R2048-R2044-R1977-R1977-R1974</f>
        <v>182876.87171999994</v>
      </c>
      <c r="S2050" s="1940">
        <f t="shared" ref="S2050" si="1899">S2049-S2048-S2044-S1977-S1977-S1974</f>
        <v>184551.83241999988</v>
      </c>
      <c r="T2050" s="2530">
        <f t="shared" si="1898"/>
        <v>30631.747774545456</v>
      </c>
      <c r="U2050" s="1940">
        <f t="shared" si="1898"/>
        <v>22196.342580000011</v>
      </c>
      <c r="V2050" s="2715">
        <f t="shared" si="1898"/>
        <v>0</v>
      </c>
      <c r="W2050" s="1940">
        <f t="shared" si="1898"/>
        <v>0</v>
      </c>
      <c r="X2050" s="1940">
        <f t="shared" si="1898"/>
        <v>-8435.4051945454539</v>
      </c>
      <c r="Y2050" s="1940">
        <f t="shared" si="1898"/>
        <v>0</v>
      </c>
      <c r="Z2050" s="1940">
        <f t="shared" si="1898"/>
        <v>-69.628679999999918</v>
      </c>
      <c r="AA2050" s="1940">
        <f t="shared" si="1898"/>
        <v>22126.713900000002</v>
      </c>
      <c r="AB2050" s="3365"/>
      <c r="AC2050" s="3366"/>
      <c r="AD2050" s="2222">
        <f t="shared" si="1865"/>
        <v>0</v>
      </c>
      <c r="AE2050" s="975"/>
      <c r="AJ2050" s="5"/>
    </row>
    <row r="2051" spans="1:262" x14ac:dyDescent="0.25">
      <c r="A2051" s="214">
        <v>1</v>
      </c>
      <c r="B2051" s="214">
        <v>1</v>
      </c>
      <c r="C2051" s="2003" t="s">
        <v>171</v>
      </c>
      <c r="D2051" s="2003"/>
      <c r="E2051" s="2003"/>
      <c r="F2051" s="1833"/>
      <c r="G2051" s="2005"/>
      <c r="H2051" s="3367"/>
      <c r="I2051" s="2005"/>
      <c r="J2051" s="2806"/>
      <c r="K2051" s="2806"/>
      <c r="L2051" s="2005"/>
      <c r="M2051" s="2005"/>
      <c r="N2051" s="2005"/>
      <c r="O2051" s="2005"/>
      <c r="P2051" s="2005"/>
      <c r="Q2051" s="2005"/>
      <c r="R2051" s="372">
        <f t="shared" ref="R2051:T2051" si="1900">R2049</f>
        <v>437179.40231277939</v>
      </c>
      <c r="S2051" s="372">
        <f t="shared" ref="S2051" si="1901">S2049</f>
        <v>438854.36301277933</v>
      </c>
      <c r="T2051" s="2816">
        <f t="shared" si="1900"/>
        <v>73015.502873342019</v>
      </c>
      <c r="U2051" s="372">
        <f t="shared" ref="U2051:AA2051" si="1902">U2049</f>
        <v>64450.634389999999</v>
      </c>
      <c r="V2051" s="771">
        <f t="shared" si="1902"/>
        <v>0</v>
      </c>
      <c r="W2051" s="372">
        <f>W2049</f>
        <v>-11.181520000000001</v>
      </c>
      <c r="X2051" s="372">
        <f t="shared" si="1902"/>
        <v>-8564.8684833420175</v>
      </c>
      <c r="Y2051" s="372">
        <f>Y2049</f>
        <v>0</v>
      </c>
      <c r="Z2051" s="372">
        <f t="shared" si="1902"/>
        <v>-936.73154999999997</v>
      </c>
      <c r="AA2051" s="372">
        <f t="shared" si="1902"/>
        <v>63502.721319999997</v>
      </c>
      <c r="AB2051" s="2804"/>
      <c r="AC2051" s="860"/>
      <c r="AD2051" s="2222">
        <f t="shared" si="1865"/>
        <v>0</v>
      </c>
    </row>
    <row r="2052" spans="1:262" ht="29.25" x14ac:dyDescent="0.25">
      <c r="A2052" s="214">
        <v>1</v>
      </c>
      <c r="B2052" s="214">
        <v>1</v>
      </c>
      <c r="C2052" s="2050" t="s">
        <v>76</v>
      </c>
      <c r="D2052" s="2050"/>
      <c r="E2052" s="2050"/>
      <c r="F2052" s="1837">
        <f>F1974</f>
        <v>2716</v>
      </c>
      <c r="G2052" s="2026">
        <f>G1974</f>
        <v>452.66666666666669</v>
      </c>
      <c r="H2052" s="2026">
        <f>H1974</f>
        <v>279</v>
      </c>
      <c r="I2052" s="2026">
        <f>H2052/G2052*100</f>
        <v>61.634756995581732</v>
      </c>
      <c r="J2052" s="1842">
        <f>L2052/F2052</f>
        <v>9.0493372606774667</v>
      </c>
      <c r="K2052" s="1842">
        <f>N2052/H2052</f>
        <v>9.0609318996415773</v>
      </c>
      <c r="L2052" s="2026">
        <f>L1974</f>
        <v>24578</v>
      </c>
      <c r="M2052" s="2026">
        <f>M1974</f>
        <v>4096</v>
      </c>
      <c r="N2052" s="2026">
        <f>N1974</f>
        <v>2528</v>
      </c>
      <c r="O2052" s="1839">
        <f>N2052/M2052*100</f>
        <v>61.71875</v>
      </c>
      <c r="P2052" s="2026">
        <f>P1974</f>
        <v>74.202151911269553</v>
      </c>
      <c r="Q2052" s="1839">
        <f>N2052/$C$3*12/P2052</f>
        <v>204.41455684651564</v>
      </c>
      <c r="R2052" s="2688">
        <f t="shared" ref="R2052:AA2052" si="1903">R1974</f>
        <v>132678.40513611474</v>
      </c>
      <c r="S2052" s="2688">
        <f t="shared" ref="S2052" si="1904">S1974</f>
        <v>132678.40513611474</v>
      </c>
      <c r="T2052" s="2742">
        <f t="shared" si="1903"/>
        <v>22113.067522685789</v>
      </c>
      <c r="U2052" s="2688">
        <f t="shared" si="1903"/>
        <v>22018.643799999998</v>
      </c>
      <c r="V2052" s="989">
        <f t="shared" si="1903"/>
        <v>0</v>
      </c>
      <c r="W2052" s="2688">
        <f t="shared" si="1903"/>
        <v>-11.181520000000001</v>
      </c>
      <c r="X2052" s="2688">
        <f t="shared" si="1903"/>
        <v>-94.42372268579129</v>
      </c>
      <c r="Y2052" s="2688">
        <f t="shared" si="1903"/>
        <v>0</v>
      </c>
      <c r="Z2052" s="2688">
        <f t="shared" si="1903"/>
        <v>-852.30439999999999</v>
      </c>
      <c r="AA2052" s="2688">
        <f t="shared" si="1903"/>
        <v>21155.157879999999</v>
      </c>
      <c r="AB2052" s="957"/>
      <c r="AC2052" s="930"/>
      <c r="AD2052" s="2222">
        <f t="shared" si="1865"/>
        <v>0</v>
      </c>
    </row>
    <row r="2053" spans="1:262" s="848" customFormat="1" x14ac:dyDescent="0.25">
      <c r="A2053" s="214">
        <v>1</v>
      </c>
      <c r="B2053" s="214">
        <v>1</v>
      </c>
      <c r="C2053" s="172" t="s">
        <v>317</v>
      </c>
      <c r="D2053" s="172"/>
      <c r="E2053" s="173"/>
      <c r="F2053" s="1847"/>
      <c r="G2053" s="743"/>
      <c r="H2053" s="743"/>
      <c r="I2053" s="743"/>
      <c r="J2053" s="2490"/>
      <c r="K2053" s="2490"/>
      <c r="L2053" s="2491"/>
      <c r="M2053" s="2491"/>
      <c r="N2053" s="2491"/>
      <c r="O2053" s="2491"/>
      <c r="P2053" s="2491"/>
      <c r="Q2053" s="2491"/>
      <c r="R2053" s="2742">
        <f>R1976</f>
        <v>139763.87459999998</v>
      </c>
      <c r="S2053" s="2742">
        <f>S1976</f>
        <v>139763.87459999998</v>
      </c>
      <c r="T2053" s="2742">
        <f t="shared" ref="T2053:AA2053" si="1905">T1976</f>
        <v>23293.979099999997</v>
      </c>
      <c r="U2053" s="2742">
        <f t="shared" si="1905"/>
        <v>22089.132699999998</v>
      </c>
      <c r="V2053" s="2743">
        <f t="shared" si="1905"/>
        <v>0</v>
      </c>
      <c r="W2053" s="2742">
        <f t="shared" si="1905"/>
        <v>0</v>
      </c>
      <c r="X2053" s="2742">
        <f t="shared" si="1905"/>
        <v>-1204.8463999999985</v>
      </c>
      <c r="Y2053" s="2744">
        <f t="shared" si="1905"/>
        <v>0</v>
      </c>
      <c r="Z2053" s="2744">
        <f t="shared" si="1905"/>
        <v>-31.520379999999996</v>
      </c>
      <c r="AA2053" s="2742">
        <f t="shared" si="1905"/>
        <v>22057.612319999997</v>
      </c>
      <c r="AB2053" s="920"/>
      <c r="AC2053" s="2558"/>
      <c r="AD2053" s="2222">
        <f t="shared" si="1865"/>
        <v>0</v>
      </c>
      <c r="AE2053" s="2914"/>
      <c r="AF2053" s="151"/>
      <c r="AG2053" s="151"/>
      <c r="AH2053" s="151"/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  <c r="BI2053" s="151"/>
      <c r="BJ2053" s="151"/>
      <c r="BK2053" s="151"/>
      <c r="BL2053" s="151"/>
      <c r="BM2053" s="151"/>
      <c r="BN2053" s="151"/>
      <c r="BO2053" s="151"/>
      <c r="BP2053" s="151"/>
      <c r="BQ2053" s="151"/>
      <c r="BR2053" s="151"/>
      <c r="BS2053" s="151"/>
      <c r="BT2053" s="151"/>
      <c r="BU2053" s="151"/>
      <c r="BV2053" s="151"/>
      <c r="BW2053" s="151"/>
      <c r="BX2053" s="151"/>
      <c r="BY2053" s="151"/>
      <c r="BZ2053" s="151"/>
      <c r="CA2053" s="151"/>
      <c r="CB2053" s="151"/>
      <c r="CC2053" s="151"/>
      <c r="CD2053" s="151"/>
      <c r="CE2053" s="151"/>
      <c r="CF2053" s="151"/>
      <c r="CG2053" s="151"/>
      <c r="CH2053" s="151"/>
      <c r="CI2053" s="151"/>
      <c r="CJ2053" s="151"/>
      <c r="CK2053" s="151"/>
      <c r="CL2053" s="151"/>
      <c r="CM2053" s="151"/>
      <c r="CN2053" s="151"/>
      <c r="CO2053" s="151"/>
      <c r="CP2053" s="151"/>
      <c r="CQ2053" s="151"/>
      <c r="CR2053" s="151"/>
      <c r="CS2053" s="151"/>
      <c r="CT2053" s="151"/>
      <c r="CU2053" s="151"/>
      <c r="CV2053" s="151"/>
      <c r="CW2053" s="151"/>
      <c r="CX2053" s="151"/>
      <c r="CY2053" s="151"/>
      <c r="CZ2053" s="151"/>
      <c r="DA2053" s="151"/>
      <c r="DB2053" s="151"/>
      <c r="DC2053" s="151"/>
      <c r="DD2053" s="151"/>
      <c r="DE2053" s="151"/>
      <c r="DF2053" s="151"/>
      <c r="DG2053" s="151"/>
      <c r="DH2053" s="151"/>
      <c r="DI2053" s="151"/>
      <c r="DJ2053" s="151"/>
      <c r="DK2053" s="151"/>
      <c r="DL2053" s="151"/>
      <c r="DM2053" s="151"/>
      <c r="DN2053" s="151"/>
      <c r="DO2053" s="151"/>
      <c r="DP2053" s="151"/>
      <c r="DQ2053" s="151"/>
      <c r="DR2053" s="151"/>
      <c r="DS2053" s="151"/>
      <c r="DT2053" s="151"/>
      <c r="DU2053" s="151"/>
      <c r="DV2053" s="151"/>
      <c r="DW2053" s="151"/>
      <c r="DX2053" s="151"/>
      <c r="DY2053" s="151"/>
      <c r="DZ2053" s="151"/>
      <c r="EA2053" s="151"/>
      <c r="EB2053" s="151"/>
      <c r="EC2053" s="151"/>
      <c r="ED2053" s="151"/>
      <c r="EE2053" s="151"/>
      <c r="EF2053" s="151"/>
      <c r="EG2053" s="151"/>
      <c r="EH2053" s="151"/>
      <c r="EI2053" s="151"/>
      <c r="EJ2053" s="151"/>
      <c r="EK2053" s="151"/>
      <c r="EL2053" s="151"/>
      <c r="EM2053" s="151"/>
      <c r="EN2053" s="151"/>
      <c r="EO2053" s="151"/>
      <c r="EP2053" s="151"/>
      <c r="EQ2053" s="151"/>
      <c r="ER2053" s="151"/>
      <c r="ES2053" s="151"/>
      <c r="ET2053" s="151"/>
      <c r="EU2053" s="151"/>
      <c r="EV2053" s="151"/>
      <c r="EW2053" s="151"/>
      <c r="EX2053" s="151"/>
      <c r="EY2053" s="151"/>
      <c r="EZ2053" s="151"/>
      <c r="FA2053" s="151"/>
      <c r="FB2053" s="151"/>
      <c r="FC2053" s="151"/>
      <c r="FD2053" s="151"/>
      <c r="FE2053" s="151"/>
      <c r="FF2053" s="151"/>
      <c r="FG2053" s="151"/>
      <c r="FH2053" s="151"/>
      <c r="FI2053" s="151"/>
      <c r="FJ2053" s="151"/>
      <c r="FK2053" s="151"/>
      <c r="FL2053" s="151"/>
      <c r="FM2053" s="151"/>
      <c r="FN2053" s="151"/>
      <c r="FO2053" s="151"/>
      <c r="FP2053" s="151"/>
      <c r="FQ2053" s="151"/>
      <c r="FR2053" s="151"/>
      <c r="FS2053" s="151"/>
      <c r="FT2053" s="151"/>
      <c r="FU2053" s="151"/>
      <c r="FV2053" s="151"/>
      <c r="FW2053" s="151"/>
      <c r="FX2053" s="151"/>
      <c r="FY2053" s="151"/>
      <c r="FZ2053" s="151"/>
      <c r="GA2053" s="151"/>
      <c r="GB2053" s="151"/>
      <c r="GC2053" s="151"/>
      <c r="GD2053" s="151"/>
      <c r="GE2053" s="151"/>
      <c r="GF2053" s="151"/>
      <c r="GG2053" s="151"/>
      <c r="GH2053" s="151"/>
      <c r="GI2053" s="151"/>
      <c r="GJ2053" s="151"/>
      <c r="GK2053" s="151"/>
      <c r="GL2053" s="151"/>
      <c r="GM2053" s="151"/>
      <c r="GN2053" s="151"/>
      <c r="GO2053" s="151"/>
      <c r="GP2053" s="151"/>
      <c r="GQ2053" s="151"/>
      <c r="GR2053" s="151"/>
      <c r="GS2053" s="151"/>
      <c r="GT2053" s="151"/>
      <c r="GU2053" s="151"/>
      <c r="GV2053" s="151"/>
      <c r="GW2053" s="151"/>
      <c r="GX2053" s="151"/>
      <c r="GY2053" s="151"/>
      <c r="GZ2053" s="151"/>
      <c r="HA2053" s="151"/>
      <c r="HB2053" s="151"/>
      <c r="HC2053" s="151"/>
      <c r="HD2053" s="151"/>
      <c r="HE2053" s="151"/>
      <c r="HF2053" s="151"/>
      <c r="HG2053" s="151"/>
      <c r="HH2053" s="151"/>
      <c r="HI2053" s="151"/>
      <c r="HJ2053" s="151"/>
      <c r="HK2053" s="151"/>
      <c r="HL2053" s="151"/>
      <c r="HM2053" s="151"/>
      <c r="HN2053" s="151"/>
      <c r="HO2053" s="151"/>
      <c r="HP2053" s="151"/>
      <c r="HQ2053" s="151"/>
      <c r="HR2053" s="151"/>
      <c r="HS2053" s="151"/>
      <c r="HT2053" s="151"/>
      <c r="HU2053" s="151"/>
      <c r="HV2053" s="151"/>
      <c r="HW2053" s="151"/>
      <c r="HX2053" s="151"/>
      <c r="HY2053" s="151"/>
      <c r="HZ2053" s="151"/>
      <c r="IA2053" s="151"/>
      <c r="IB2053" s="151"/>
      <c r="IC2053" s="151"/>
      <c r="ID2053" s="151"/>
      <c r="IE2053" s="151"/>
      <c r="IF2053" s="151"/>
      <c r="IG2053" s="151"/>
      <c r="IH2053" s="151"/>
      <c r="II2053" s="151"/>
      <c r="IJ2053" s="151"/>
      <c r="IK2053" s="151"/>
      <c r="IL2053" s="151"/>
      <c r="IM2053" s="151"/>
      <c r="IN2053" s="151"/>
      <c r="IO2053" s="151"/>
      <c r="IP2053" s="151"/>
      <c r="IQ2053" s="151"/>
      <c r="IR2053" s="151"/>
      <c r="IS2053" s="151"/>
      <c r="IT2053" s="151"/>
      <c r="IU2053" s="151"/>
      <c r="IV2053" s="151"/>
      <c r="IW2053" s="151"/>
      <c r="IX2053" s="151"/>
      <c r="IY2053" s="151"/>
      <c r="IZ2053" s="151"/>
      <c r="JA2053" s="151"/>
      <c r="JB2053" s="151"/>
    </row>
    <row r="2054" spans="1:262" s="848" customFormat="1" x14ac:dyDescent="0.25">
      <c r="A2054" s="214"/>
      <c r="B2054" s="214">
        <v>1</v>
      </c>
      <c r="C2054" s="580" t="s">
        <v>282</v>
      </c>
      <c r="D2054" s="172"/>
      <c r="E2054" s="173"/>
      <c r="F2054" s="1847"/>
      <c r="G2054" s="743"/>
      <c r="H2054" s="743"/>
      <c r="I2054" s="743"/>
      <c r="J2054" s="2490"/>
      <c r="K2054" s="2490"/>
      <c r="L2054" s="2491"/>
      <c r="M2054" s="2491"/>
      <c r="N2054" s="2491"/>
      <c r="O2054" s="2491"/>
      <c r="P2054" s="2491"/>
      <c r="Q2054" s="2491"/>
      <c r="R2054" s="2742">
        <f t="shared" ref="R2054:AA2054" si="1906">R1977</f>
        <v>36447.583019999998</v>
      </c>
      <c r="S2054" s="2742">
        <f t="shared" ref="S2054" si="1907">S1977</f>
        <v>36447.583019999998</v>
      </c>
      <c r="T2054" s="2742">
        <f t="shared" si="1906"/>
        <v>6074.59717</v>
      </c>
      <c r="U2054" s="2742">
        <f t="shared" si="1906"/>
        <v>6074.5971799999998</v>
      </c>
      <c r="V2054" s="2743">
        <f t="shared" si="1906"/>
        <v>0</v>
      </c>
      <c r="W2054" s="2742">
        <f t="shared" si="1906"/>
        <v>0</v>
      </c>
      <c r="X2054" s="2742">
        <f t="shared" si="1906"/>
        <v>9.9999997473787516E-6</v>
      </c>
      <c r="Y2054" s="2744">
        <f t="shared" si="1906"/>
        <v>0</v>
      </c>
      <c r="Z2054" s="2744">
        <f t="shared" si="1906"/>
        <v>0</v>
      </c>
      <c r="AA2054" s="2742">
        <f t="shared" si="1906"/>
        <v>6074.5971799999998</v>
      </c>
      <c r="AB2054" s="920"/>
      <c r="AC2054" s="2558"/>
      <c r="AD2054" s="2222">
        <f t="shared" si="1865"/>
        <v>0</v>
      </c>
      <c r="AE2054" s="2914"/>
      <c r="AF2054" s="151"/>
      <c r="AG2054" s="151"/>
      <c r="AH2054" s="151"/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  <c r="BI2054" s="151"/>
      <c r="BJ2054" s="151"/>
      <c r="BK2054" s="151"/>
      <c r="BL2054" s="151"/>
      <c r="BM2054" s="151"/>
      <c r="BN2054" s="151"/>
      <c r="BO2054" s="151"/>
      <c r="BP2054" s="151"/>
      <c r="BQ2054" s="151"/>
      <c r="BR2054" s="151"/>
      <c r="BS2054" s="151"/>
      <c r="BT2054" s="151"/>
      <c r="BU2054" s="151"/>
      <c r="BV2054" s="151"/>
      <c r="BW2054" s="151"/>
      <c r="BX2054" s="151"/>
      <c r="BY2054" s="151"/>
      <c r="BZ2054" s="151"/>
      <c r="CA2054" s="151"/>
      <c r="CB2054" s="151"/>
      <c r="CC2054" s="151"/>
      <c r="CD2054" s="151"/>
      <c r="CE2054" s="151"/>
      <c r="CF2054" s="151"/>
      <c r="CG2054" s="151"/>
      <c r="CH2054" s="151"/>
      <c r="CI2054" s="151"/>
      <c r="CJ2054" s="151"/>
      <c r="CK2054" s="151"/>
      <c r="CL2054" s="151"/>
      <c r="CM2054" s="151"/>
      <c r="CN2054" s="151"/>
      <c r="CO2054" s="151"/>
      <c r="CP2054" s="151"/>
      <c r="CQ2054" s="151"/>
      <c r="CR2054" s="151"/>
      <c r="CS2054" s="151"/>
      <c r="CT2054" s="151"/>
      <c r="CU2054" s="151"/>
      <c r="CV2054" s="151"/>
      <c r="CW2054" s="151"/>
      <c r="CX2054" s="151"/>
      <c r="CY2054" s="151"/>
      <c r="CZ2054" s="151"/>
      <c r="DA2054" s="151"/>
      <c r="DB2054" s="151"/>
      <c r="DC2054" s="151"/>
      <c r="DD2054" s="151"/>
      <c r="DE2054" s="151"/>
      <c r="DF2054" s="151"/>
      <c r="DG2054" s="151"/>
      <c r="DH2054" s="151"/>
      <c r="DI2054" s="151"/>
      <c r="DJ2054" s="151"/>
      <c r="DK2054" s="151"/>
      <c r="DL2054" s="151"/>
      <c r="DM2054" s="151"/>
      <c r="DN2054" s="151"/>
      <c r="DO2054" s="151"/>
      <c r="DP2054" s="151"/>
      <c r="DQ2054" s="151"/>
      <c r="DR2054" s="151"/>
      <c r="DS2054" s="151"/>
      <c r="DT2054" s="151"/>
      <c r="DU2054" s="151"/>
      <c r="DV2054" s="151"/>
      <c r="DW2054" s="151"/>
      <c r="DX2054" s="151"/>
      <c r="DY2054" s="151"/>
      <c r="DZ2054" s="151"/>
      <c r="EA2054" s="151"/>
      <c r="EB2054" s="151"/>
      <c r="EC2054" s="151"/>
      <c r="ED2054" s="151"/>
      <c r="EE2054" s="151"/>
      <c r="EF2054" s="151"/>
      <c r="EG2054" s="151"/>
      <c r="EH2054" s="151"/>
      <c r="EI2054" s="151"/>
      <c r="EJ2054" s="151"/>
      <c r="EK2054" s="151"/>
      <c r="EL2054" s="151"/>
      <c r="EM2054" s="151"/>
      <c r="EN2054" s="151"/>
      <c r="EO2054" s="151"/>
      <c r="EP2054" s="151"/>
      <c r="EQ2054" s="151"/>
      <c r="ER2054" s="151"/>
      <c r="ES2054" s="151"/>
      <c r="ET2054" s="151"/>
      <c r="EU2054" s="151"/>
      <c r="EV2054" s="151"/>
      <c r="EW2054" s="151"/>
      <c r="EX2054" s="151"/>
      <c r="EY2054" s="151"/>
      <c r="EZ2054" s="151"/>
      <c r="FA2054" s="151"/>
      <c r="FB2054" s="151"/>
      <c r="FC2054" s="151"/>
      <c r="FD2054" s="151"/>
      <c r="FE2054" s="151"/>
      <c r="FF2054" s="151"/>
      <c r="FG2054" s="151"/>
      <c r="FH2054" s="151"/>
      <c r="FI2054" s="151"/>
      <c r="FJ2054" s="151"/>
      <c r="FK2054" s="151"/>
      <c r="FL2054" s="151"/>
      <c r="FM2054" s="151"/>
      <c r="FN2054" s="151"/>
      <c r="FO2054" s="151"/>
      <c r="FP2054" s="151"/>
      <c r="FQ2054" s="151"/>
      <c r="FR2054" s="151"/>
      <c r="FS2054" s="151"/>
      <c r="FT2054" s="151"/>
      <c r="FU2054" s="151"/>
      <c r="FV2054" s="151"/>
      <c r="FW2054" s="151"/>
      <c r="FX2054" s="151"/>
      <c r="FY2054" s="151"/>
      <c r="FZ2054" s="151"/>
      <c r="GA2054" s="151"/>
      <c r="GB2054" s="151"/>
      <c r="GC2054" s="151"/>
      <c r="GD2054" s="151"/>
      <c r="GE2054" s="151"/>
      <c r="GF2054" s="151"/>
      <c r="GG2054" s="151"/>
      <c r="GH2054" s="151"/>
      <c r="GI2054" s="151"/>
      <c r="GJ2054" s="151"/>
      <c r="GK2054" s="151"/>
      <c r="GL2054" s="151"/>
      <c r="GM2054" s="151"/>
      <c r="GN2054" s="151"/>
      <c r="GO2054" s="151"/>
      <c r="GP2054" s="151"/>
      <c r="GQ2054" s="151"/>
      <c r="GR2054" s="151"/>
      <c r="GS2054" s="151"/>
      <c r="GT2054" s="151"/>
      <c r="GU2054" s="151"/>
      <c r="GV2054" s="151"/>
      <c r="GW2054" s="151"/>
      <c r="GX2054" s="151"/>
      <c r="GY2054" s="151"/>
      <c r="GZ2054" s="151"/>
      <c r="HA2054" s="151"/>
      <c r="HB2054" s="151"/>
      <c r="HC2054" s="151"/>
      <c r="HD2054" s="151"/>
      <c r="HE2054" s="151"/>
      <c r="HF2054" s="151"/>
      <c r="HG2054" s="151"/>
      <c r="HH2054" s="151"/>
      <c r="HI2054" s="151"/>
      <c r="HJ2054" s="151"/>
      <c r="HK2054" s="151"/>
      <c r="HL2054" s="151"/>
      <c r="HM2054" s="151"/>
      <c r="HN2054" s="151"/>
      <c r="HO2054" s="151"/>
      <c r="HP2054" s="151"/>
      <c r="HQ2054" s="151"/>
      <c r="HR2054" s="151"/>
      <c r="HS2054" s="151"/>
      <c r="HT2054" s="151"/>
      <c r="HU2054" s="151"/>
      <c r="HV2054" s="151"/>
      <c r="HW2054" s="151"/>
      <c r="HX2054" s="151"/>
      <c r="HY2054" s="151"/>
      <c r="HZ2054" s="151"/>
      <c r="IA2054" s="151"/>
      <c r="IB2054" s="151"/>
      <c r="IC2054" s="151"/>
      <c r="ID2054" s="151"/>
      <c r="IE2054" s="151"/>
      <c r="IF2054" s="151"/>
      <c r="IG2054" s="151"/>
      <c r="IH2054" s="151"/>
      <c r="II2054" s="151"/>
      <c r="IJ2054" s="151"/>
      <c r="IK2054" s="151"/>
      <c r="IL2054" s="151"/>
      <c r="IM2054" s="151"/>
      <c r="IN2054" s="151"/>
      <c r="IO2054" s="151"/>
      <c r="IP2054" s="151"/>
      <c r="IQ2054" s="151"/>
      <c r="IR2054" s="151"/>
      <c r="IS2054" s="151"/>
      <c r="IT2054" s="151"/>
      <c r="IU2054" s="151"/>
      <c r="IV2054" s="151"/>
      <c r="IW2054" s="151"/>
      <c r="IX2054" s="151"/>
      <c r="IY2054" s="151"/>
      <c r="IZ2054" s="151"/>
      <c r="JA2054" s="151"/>
      <c r="JB2054" s="151"/>
    </row>
    <row r="2055" spans="1:262" s="848" customFormat="1" ht="29.25" x14ac:dyDescent="0.25">
      <c r="A2055" s="214">
        <v>1</v>
      </c>
      <c r="B2055" s="214">
        <v>1</v>
      </c>
      <c r="C2055" s="573" t="s">
        <v>265</v>
      </c>
      <c r="D2055" s="173"/>
      <c r="E2055" s="173"/>
      <c r="F2055" s="1847">
        <f t="shared" ref="F2055:I2072" si="1908">F1978</f>
        <v>41000</v>
      </c>
      <c r="G2055" s="743">
        <f t="shared" si="1908"/>
        <v>6833.333333333333</v>
      </c>
      <c r="H2055" s="743">
        <f t="shared" si="1908"/>
        <v>5158</v>
      </c>
      <c r="I2055" s="2026">
        <f t="shared" si="1908"/>
        <v>75.482926829268294</v>
      </c>
      <c r="J2055" s="2490"/>
      <c r="K2055" s="2490"/>
      <c r="L2055" s="2491"/>
      <c r="M2055" s="2491"/>
      <c r="N2055" s="2491"/>
      <c r="O2055" s="2491"/>
      <c r="P2055" s="2491"/>
      <c r="Q2055" s="2491"/>
      <c r="R2055" s="2742">
        <f t="shared" ref="R2055:AA2055" si="1909">R1978</f>
        <v>0</v>
      </c>
      <c r="S2055" s="2742">
        <f t="shared" ref="S2055" si="1910">S1978</f>
        <v>0</v>
      </c>
      <c r="T2055" s="2742">
        <f t="shared" si="1909"/>
        <v>0</v>
      </c>
      <c r="U2055" s="2742">
        <f t="shared" si="1909"/>
        <v>0</v>
      </c>
      <c r="V2055" s="2743">
        <f t="shared" si="1909"/>
        <v>0</v>
      </c>
      <c r="W2055" s="2742">
        <f t="shared" si="1909"/>
        <v>0</v>
      </c>
      <c r="X2055" s="2742">
        <f t="shared" si="1909"/>
        <v>0</v>
      </c>
      <c r="Y2055" s="2744">
        <f t="shared" si="1909"/>
        <v>0</v>
      </c>
      <c r="Z2055" s="2744">
        <f t="shared" si="1909"/>
        <v>0</v>
      </c>
      <c r="AA2055" s="2742">
        <f t="shared" si="1909"/>
        <v>0</v>
      </c>
      <c r="AB2055" s="920"/>
      <c r="AC2055" s="2558"/>
      <c r="AD2055" s="2222">
        <f t="shared" si="1865"/>
        <v>0</v>
      </c>
      <c r="AE2055" s="2914"/>
      <c r="AF2055" s="151"/>
      <c r="AG2055" s="151"/>
      <c r="AH2055" s="151"/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  <c r="BI2055" s="151"/>
      <c r="BJ2055" s="151"/>
      <c r="BK2055" s="151"/>
      <c r="BL2055" s="151"/>
      <c r="BM2055" s="151"/>
      <c r="BN2055" s="151"/>
      <c r="BO2055" s="151"/>
      <c r="BP2055" s="151"/>
      <c r="BQ2055" s="151"/>
      <c r="BR2055" s="151"/>
      <c r="BS2055" s="151"/>
      <c r="BT2055" s="151"/>
      <c r="BU2055" s="151"/>
      <c r="BV2055" s="151"/>
      <c r="BW2055" s="151"/>
      <c r="BX2055" s="151"/>
      <c r="BY2055" s="151"/>
      <c r="BZ2055" s="151"/>
      <c r="CA2055" s="151"/>
      <c r="CB2055" s="151"/>
      <c r="CC2055" s="151"/>
      <c r="CD2055" s="151"/>
      <c r="CE2055" s="151"/>
      <c r="CF2055" s="151"/>
      <c r="CG2055" s="151"/>
      <c r="CH2055" s="151"/>
      <c r="CI2055" s="151"/>
      <c r="CJ2055" s="151"/>
      <c r="CK2055" s="151"/>
      <c r="CL2055" s="151"/>
      <c r="CM2055" s="151"/>
      <c r="CN2055" s="151"/>
      <c r="CO2055" s="151"/>
      <c r="CP2055" s="151"/>
      <c r="CQ2055" s="151"/>
      <c r="CR2055" s="151"/>
      <c r="CS2055" s="151"/>
      <c r="CT2055" s="151"/>
      <c r="CU2055" s="151"/>
      <c r="CV2055" s="151"/>
      <c r="CW2055" s="151"/>
      <c r="CX2055" s="151"/>
      <c r="CY2055" s="151"/>
      <c r="CZ2055" s="151"/>
      <c r="DA2055" s="151"/>
      <c r="DB2055" s="151"/>
      <c r="DC2055" s="151"/>
      <c r="DD2055" s="151"/>
      <c r="DE2055" s="151"/>
      <c r="DF2055" s="151"/>
      <c r="DG2055" s="151"/>
      <c r="DH2055" s="151"/>
      <c r="DI2055" s="151"/>
      <c r="DJ2055" s="151"/>
      <c r="DK2055" s="151"/>
      <c r="DL2055" s="151"/>
      <c r="DM2055" s="151"/>
      <c r="DN2055" s="151"/>
      <c r="DO2055" s="151"/>
      <c r="DP2055" s="151"/>
      <c r="DQ2055" s="151"/>
      <c r="DR2055" s="151"/>
      <c r="DS2055" s="151"/>
      <c r="DT2055" s="151"/>
      <c r="DU2055" s="151"/>
      <c r="DV2055" s="151"/>
      <c r="DW2055" s="151"/>
      <c r="DX2055" s="151"/>
      <c r="DY2055" s="151"/>
      <c r="DZ2055" s="151"/>
      <c r="EA2055" s="151"/>
      <c r="EB2055" s="151"/>
      <c r="EC2055" s="151"/>
      <c r="ED2055" s="151"/>
      <c r="EE2055" s="151"/>
      <c r="EF2055" s="151"/>
      <c r="EG2055" s="151"/>
      <c r="EH2055" s="151"/>
      <c r="EI2055" s="151"/>
      <c r="EJ2055" s="151"/>
      <c r="EK2055" s="151"/>
      <c r="EL2055" s="151"/>
      <c r="EM2055" s="151"/>
      <c r="EN2055" s="151"/>
      <c r="EO2055" s="151"/>
      <c r="EP2055" s="151"/>
      <c r="EQ2055" s="151"/>
      <c r="ER2055" s="151"/>
      <c r="ES2055" s="151"/>
      <c r="ET2055" s="151"/>
      <c r="EU2055" s="151"/>
      <c r="EV2055" s="151"/>
      <c r="EW2055" s="151"/>
      <c r="EX2055" s="151"/>
      <c r="EY2055" s="151"/>
      <c r="EZ2055" s="151"/>
      <c r="FA2055" s="151"/>
      <c r="FB2055" s="151"/>
      <c r="FC2055" s="151"/>
      <c r="FD2055" s="151"/>
      <c r="FE2055" s="151"/>
      <c r="FF2055" s="151"/>
      <c r="FG2055" s="151"/>
      <c r="FH2055" s="151"/>
      <c r="FI2055" s="151"/>
      <c r="FJ2055" s="151"/>
      <c r="FK2055" s="151"/>
      <c r="FL2055" s="151"/>
      <c r="FM2055" s="151"/>
      <c r="FN2055" s="151"/>
      <c r="FO2055" s="151"/>
      <c r="FP2055" s="151"/>
      <c r="FQ2055" s="151"/>
      <c r="FR2055" s="151"/>
      <c r="FS2055" s="151"/>
      <c r="FT2055" s="151"/>
      <c r="FU2055" s="151"/>
      <c r="FV2055" s="151"/>
      <c r="FW2055" s="151"/>
      <c r="FX2055" s="151"/>
      <c r="FY2055" s="151"/>
      <c r="FZ2055" s="151"/>
      <c r="GA2055" s="151"/>
      <c r="GB2055" s="151"/>
      <c r="GC2055" s="151"/>
      <c r="GD2055" s="151"/>
      <c r="GE2055" s="151"/>
      <c r="GF2055" s="151"/>
      <c r="GG2055" s="151"/>
      <c r="GH2055" s="151"/>
      <c r="GI2055" s="151"/>
      <c r="GJ2055" s="151"/>
      <c r="GK2055" s="151"/>
      <c r="GL2055" s="151"/>
      <c r="GM2055" s="151"/>
      <c r="GN2055" s="151"/>
      <c r="GO2055" s="151"/>
      <c r="GP2055" s="151"/>
      <c r="GQ2055" s="151"/>
      <c r="GR2055" s="151"/>
      <c r="GS2055" s="151"/>
      <c r="GT2055" s="151"/>
      <c r="GU2055" s="151"/>
      <c r="GV2055" s="151"/>
      <c r="GW2055" s="151"/>
      <c r="GX2055" s="151"/>
      <c r="GY2055" s="151"/>
      <c r="GZ2055" s="151"/>
      <c r="HA2055" s="151"/>
      <c r="HB2055" s="151"/>
      <c r="HC2055" s="151"/>
      <c r="HD2055" s="151"/>
      <c r="HE2055" s="151"/>
      <c r="HF2055" s="151"/>
      <c r="HG2055" s="151"/>
      <c r="HH2055" s="151"/>
      <c r="HI2055" s="151"/>
      <c r="HJ2055" s="151"/>
      <c r="HK2055" s="151"/>
      <c r="HL2055" s="151"/>
      <c r="HM2055" s="151"/>
      <c r="HN2055" s="151"/>
      <c r="HO2055" s="151"/>
      <c r="HP2055" s="151"/>
      <c r="HQ2055" s="151"/>
      <c r="HR2055" s="151"/>
      <c r="HS2055" s="151"/>
      <c r="HT2055" s="151"/>
      <c r="HU2055" s="151"/>
      <c r="HV2055" s="151"/>
      <c r="HW2055" s="151"/>
      <c r="HX2055" s="151"/>
      <c r="HY2055" s="151"/>
      <c r="HZ2055" s="151"/>
      <c r="IA2055" s="151"/>
      <c r="IB2055" s="151"/>
      <c r="IC2055" s="151"/>
      <c r="ID2055" s="151"/>
      <c r="IE2055" s="151"/>
      <c r="IF2055" s="151"/>
      <c r="IG2055" s="151"/>
      <c r="IH2055" s="151"/>
      <c r="II2055" s="151"/>
      <c r="IJ2055" s="151"/>
      <c r="IK2055" s="151"/>
      <c r="IL2055" s="151"/>
      <c r="IM2055" s="151"/>
      <c r="IN2055" s="151"/>
      <c r="IO2055" s="151"/>
      <c r="IP2055" s="151"/>
      <c r="IQ2055" s="151"/>
      <c r="IR2055" s="151"/>
      <c r="IS2055" s="151"/>
      <c r="IT2055" s="151"/>
      <c r="IU2055" s="151"/>
      <c r="IV2055" s="151"/>
      <c r="IW2055" s="151"/>
      <c r="IX2055" s="151"/>
      <c r="IY2055" s="151"/>
      <c r="IZ2055" s="151"/>
      <c r="JA2055" s="151"/>
      <c r="JB2055" s="151"/>
    </row>
    <row r="2056" spans="1:262" s="848" customFormat="1" ht="30" x14ac:dyDescent="0.25">
      <c r="A2056" s="214"/>
      <c r="B2056" s="214">
        <v>1</v>
      </c>
      <c r="C2056" s="574" t="s">
        <v>432</v>
      </c>
      <c r="D2056" s="173"/>
      <c r="E2056" s="173"/>
      <c r="F2056" s="1847">
        <f t="shared" si="1908"/>
        <v>12000</v>
      </c>
      <c r="G2056" s="743">
        <f t="shared" si="1908"/>
        <v>2000</v>
      </c>
      <c r="H2056" s="743">
        <f t="shared" si="1908"/>
        <v>1866</v>
      </c>
      <c r="I2056" s="2026">
        <f t="shared" si="1908"/>
        <v>93.300000000000011</v>
      </c>
      <c r="J2056" s="2490"/>
      <c r="K2056" s="2490"/>
      <c r="L2056" s="2491"/>
      <c r="M2056" s="2491"/>
      <c r="N2056" s="2491"/>
      <c r="O2056" s="2491"/>
      <c r="P2056" s="2491"/>
      <c r="Q2056" s="2491"/>
      <c r="R2056" s="2742">
        <f t="shared" ref="R2056:AA2056" si="1911">R1979</f>
        <v>0</v>
      </c>
      <c r="S2056" s="2742">
        <f t="shared" ref="S2056" si="1912">S1979</f>
        <v>0</v>
      </c>
      <c r="T2056" s="2742">
        <f t="shared" si="1911"/>
        <v>0</v>
      </c>
      <c r="U2056" s="2742">
        <f t="shared" si="1911"/>
        <v>0</v>
      </c>
      <c r="V2056" s="2743">
        <f t="shared" si="1911"/>
        <v>0</v>
      </c>
      <c r="W2056" s="2742">
        <f t="shared" si="1911"/>
        <v>0</v>
      </c>
      <c r="X2056" s="2742">
        <f t="shared" si="1911"/>
        <v>0</v>
      </c>
      <c r="Y2056" s="2744">
        <f t="shared" si="1911"/>
        <v>0</v>
      </c>
      <c r="Z2056" s="2744">
        <f t="shared" si="1911"/>
        <v>0</v>
      </c>
      <c r="AA2056" s="2742">
        <f t="shared" si="1911"/>
        <v>0</v>
      </c>
      <c r="AB2056" s="920"/>
      <c r="AC2056" s="2558"/>
      <c r="AD2056" s="2222">
        <f t="shared" si="1865"/>
        <v>0</v>
      </c>
      <c r="AE2056" s="2914"/>
      <c r="AF2056" s="151"/>
      <c r="AG2056" s="151"/>
      <c r="AH2056" s="151"/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  <c r="BI2056" s="151"/>
      <c r="BJ2056" s="151"/>
      <c r="BK2056" s="151"/>
      <c r="BL2056" s="151"/>
      <c r="BM2056" s="151"/>
      <c r="BN2056" s="151"/>
      <c r="BO2056" s="151"/>
      <c r="BP2056" s="151"/>
      <c r="BQ2056" s="151"/>
      <c r="BR2056" s="151"/>
      <c r="BS2056" s="151"/>
      <c r="BT2056" s="151"/>
      <c r="BU2056" s="151"/>
      <c r="BV2056" s="151"/>
      <c r="BW2056" s="151"/>
      <c r="BX2056" s="151"/>
      <c r="BY2056" s="151"/>
      <c r="BZ2056" s="151"/>
      <c r="CA2056" s="151"/>
      <c r="CB2056" s="151"/>
      <c r="CC2056" s="151"/>
      <c r="CD2056" s="151"/>
      <c r="CE2056" s="151"/>
      <c r="CF2056" s="151"/>
      <c r="CG2056" s="151"/>
      <c r="CH2056" s="151"/>
      <c r="CI2056" s="151"/>
      <c r="CJ2056" s="151"/>
      <c r="CK2056" s="151"/>
      <c r="CL2056" s="151"/>
      <c r="CM2056" s="151"/>
      <c r="CN2056" s="151"/>
      <c r="CO2056" s="151"/>
      <c r="CP2056" s="151"/>
      <c r="CQ2056" s="151"/>
      <c r="CR2056" s="151"/>
      <c r="CS2056" s="151"/>
      <c r="CT2056" s="151"/>
      <c r="CU2056" s="151"/>
      <c r="CV2056" s="151"/>
      <c r="CW2056" s="151"/>
      <c r="CX2056" s="151"/>
      <c r="CY2056" s="151"/>
      <c r="CZ2056" s="151"/>
      <c r="DA2056" s="151"/>
      <c r="DB2056" s="151"/>
      <c r="DC2056" s="151"/>
      <c r="DD2056" s="151"/>
      <c r="DE2056" s="151"/>
      <c r="DF2056" s="151"/>
      <c r="DG2056" s="151"/>
      <c r="DH2056" s="151"/>
      <c r="DI2056" s="151"/>
      <c r="DJ2056" s="151"/>
      <c r="DK2056" s="151"/>
      <c r="DL2056" s="151"/>
      <c r="DM2056" s="151"/>
      <c r="DN2056" s="151"/>
      <c r="DO2056" s="151"/>
      <c r="DP2056" s="151"/>
      <c r="DQ2056" s="151"/>
      <c r="DR2056" s="151"/>
      <c r="DS2056" s="151"/>
      <c r="DT2056" s="151"/>
      <c r="DU2056" s="151"/>
      <c r="DV2056" s="151"/>
      <c r="DW2056" s="151"/>
      <c r="DX2056" s="151"/>
      <c r="DY2056" s="151"/>
      <c r="DZ2056" s="151"/>
      <c r="EA2056" s="151"/>
      <c r="EB2056" s="151"/>
      <c r="EC2056" s="151"/>
      <c r="ED2056" s="151"/>
      <c r="EE2056" s="151"/>
      <c r="EF2056" s="151"/>
      <c r="EG2056" s="151"/>
      <c r="EH2056" s="151"/>
      <c r="EI2056" s="151"/>
      <c r="EJ2056" s="151"/>
      <c r="EK2056" s="151"/>
      <c r="EL2056" s="151"/>
      <c r="EM2056" s="151"/>
      <c r="EN2056" s="151"/>
      <c r="EO2056" s="151"/>
      <c r="EP2056" s="151"/>
      <c r="EQ2056" s="151"/>
      <c r="ER2056" s="151"/>
      <c r="ES2056" s="151"/>
      <c r="ET2056" s="151"/>
      <c r="EU2056" s="151"/>
      <c r="EV2056" s="151"/>
      <c r="EW2056" s="151"/>
      <c r="EX2056" s="151"/>
      <c r="EY2056" s="151"/>
      <c r="EZ2056" s="151"/>
      <c r="FA2056" s="151"/>
      <c r="FB2056" s="151"/>
      <c r="FC2056" s="151"/>
      <c r="FD2056" s="151"/>
      <c r="FE2056" s="151"/>
      <c r="FF2056" s="151"/>
      <c r="FG2056" s="151"/>
      <c r="FH2056" s="151"/>
      <c r="FI2056" s="151"/>
      <c r="FJ2056" s="151"/>
      <c r="FK2056" s="151"/>
      <c r="FL2056" s="151"/>
      <c r="FM2056" s="151"/>
      <c r="FN2056" s="151"/>
      <c r="FO2056" s="151"/>
      <c r="FP2056" s="151"/>
      <c r="FQ2056" s="151"/>
      <c r="FR2056" s="151"/>
      <c r="FS2056" s="151"/>
      <c r="FT2056" s="151"/>
      <c r="FU2056" s="151"/>
      <c r="FV2056" s="151"/>
      <c r="FW2056" s="151"/>
      <c r="FX2056" s="151"/>
      <c r="FY2056" s="151"/>
      <c r="FZ2056" s="151"/>
      <c r="GA2056" s="151"/>
      <c r="GB2056" s="151"/>
      <c r="GC2056" s="151"/>
      <c r="GD2056" s="151"/>
      <c r="GE2056" s="151"/>
      <c r="GF2056" s="151"/>
      <c r="GG2056" s="151"/>
      <c r="GH2056" s="151"/>
      <c r="GI2056" s="151"/>
      <c r="GJ2056" s="151"/>
      <c r="GK2056" s="151"/>
      <c r="GL2056" s="151"/>
      <c r="GM2056" s="151"/>
      <c r="GN2056" s="151"/>
      <c r="GO2056" s="151"/>
      <c r="GP2056" s="151"/>
      <c r="GQ2056" s="151"/>
      <c r="GR2056" s="151"/>
      <c r="GS2056" s="151"/>
      <c r="GT2056" s="151"/>
      <c r="GU2056" s="151"/>
      <c r="GV2056" s="151"/>
      <c r="GW2056" s="151"/>
      <c r="GX2056" s="151"/>
      <c r="GY2056" s="151"/>
      <c r="GZ2056" s="151"/>
      <c r="HA2056" s="151"/>
      <c r="HB2056" s="151"/>
      <c r="HC2056" s="151"/>
      <c r="HD2056" s="151"/>
      <c r="HE2056" s="151"/>
      <c r="HF2056" s="151"/>
      <c r="HG2056" s="151"/>
      <c r="HH2056" s="151"/>
      <c r="HI2056" s="151"/>
      <c r="HJ2056" s="151"/>
      <c r="HK2056" s="151"/>
      <c r="HL2056" s="151"/>
      <c r="HM2056" s="151"/>
      <c r="HN2056" s="151"/>
      <c r="HO2056" s="151"/>
      <c r="HP2056" s="151"/>
      <c r="HQ2056" s="151"/>
      <c r="HR2056" s="151"/>
      <c r="HS2056" s="151"/>
      <c r="HT2056" s="151"/>
      <c r="HU2056" s="151"/>
      <c r="HV2056" s="151"/>
      <c r="HW2056" s="151"/>
      <c r="HX2056" s="151"/>
      <c r="HY2056" s="151"/>
      <c r="HZ2056" s="151"/>
      <c r="IA2056" s="151"/>
      <c r="IB2056" s="151"/>
      <c r="IC2056" s="151"/>
      <c r="ID2056" s="151"/>
      <c r="IE2056" s="151"/>
      <c r="IF2056" s="151"/>
      <c r="IG2056" s="151"/>
      <c r="IH2056" s="151"/>
      <c r="II2056" s="151"/>
      <c r="IJ2056" s="151"/>
      <c r="IK2056" s="151"/>
      <c r="IL2056" s="151"/>
      <c r="IM2056" s="151"/>
      <c r="IN2056" s="151"/>
      <c r="IO2056" s="151"/>
      <c r="IP2056" s="151"/>
      <c r="IQ2056" s="151"/>
      <c r="IR2056" s="151"/>
      <c r="IS2056" s="151"/>
      <c r="IT2056" s="151"/>
      <c r="IU2056" s="151"/>
      <c r="IV2056" s="151"/>
      <c r="IW2056" s="151"/>
      <c r="IX2056" s="151"/>
      <c r="IY2056" s="151"/>
      <c r="IZ2056" s="151"/>
      <c r="JA2056" s="151"/>
      <c r="JB2056" s="151"/>
    </row>
    <row r="2057" spans="1:262" s="848" customFormat="1" ht="75" x14ac:dyDescent="0.25">
      <c r="A2057" s="214"/>
      <c r="B2057" s="214">
        <v>1</v>
      </c>
      <c r="C2057" s="575" t="s">
        <v>433</v>
      </c>
      <c r="D2057" s="173"/>
      <c r="E2057" s="173"/>
      <c r="F2057" s="1847">
        <f t="shared" si="1908"/>
        <v>8000</v>
      </c>
      <c r="G2057" s="743">
        <f t="shared" si="1908"/>
        <v>1333.3333333333333</v>
      </c>
      <c r="H2057" s="743">
        <f t="shared" si="1908"/>
        <v>1035</v>
      </c>
      <c r="I2057" s="2026">
        <f t="shared" si="1908"/>
        <v>77.625</v>
      </c>
      <c r="J2057" s="2490"/>
      <c r="K2057" s="2490"/>
      <c r="L2057" s="2491"/>
      <c r="M2057" s="2491"/>
      <c r="N2057" s="2491"/>
      <c r="O2057" s="2491"/>
      <c r="P2057" s="2491"/>
      <c r="Q2057" s="2491"/>
      <c r="R2057" s="2742">
        <f t="shared" ref="R2057:AA2057" si="1913">R1980</f>
        <v>0</v>
      </c>
      <c r="S2057" s="2742">
        <f t="shared" ref="S2057" si="1914">S1980</f>
        <v>0</v>
      </c>
      <c r="T2057" s="2742">
        <f t="shared" si="1913"/>
        <v>0</v>
      </c>
      <c r="U2057" s="2742">
        <f t="shared" si="1913"/>
        <v>0</v>
      </c>
      <c r="V2057" s="2743">
        <f t="shared" si="1913"/>
        <v>0</v>
      </c>
      <c r="W2057" s="2742">
        <f t="shared" si="1913"/>
        <v>0</v>
      </c>
      <c r="X2057" s="2742">
        <f t="shared" si="1913"/>
        <v>0</v>
      </c>
      <c r="Y2057" s="2744">
        <f t="shared" si="1913"/>
        <v>0</v>
      </c>
      <c r="Z2057" s="2744">
        <f t="shared" si="1913"/>
        <v>0</v>
      </c>
      <c r="AA2057" s="2742">
        <f t="shared" si="1913"/>
        <v>0</v>
      </c>
      <c r="AB2057" s="920"/>
      <c r="AC2057" s="2558"/>
      <c r="AD2057" s="2222">
        <f t="shared" si="1865"/>
        <v>0</v>
      </c>
      <c r="AE2057" s="2914"/>
      <c r="AF2057" s="151"/>
      <c r="AG2057" s="151"/>
      <c r="AH2057" s="151"/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  <c r="BI2057" s="151"/>
      <c r="BJ2057" s="151"/>
      <c r="BK2057" s="151"/>
      <c r="BL2057" s="151"/>
      <c r="BM2057" s="151"/>
      <c r="BN2057" s="151"/>
      <c r="BO2057" s="151"/>
      <c r="BP2057" s="151"/>
      <c r="BQ2057" s="151"/>
      <c r="BR2057" s="151"/>
      <c r="BS2057" s="151"/>
      <c r="BT2057" s="151"/>
      <c r="BU2057" s="151"/>
      <c r="BV2057" s="151"/>
      <c r="BW2057" s="151"/>
      <c r="BX2057" s="151"/>
      <c r="BY2057" s="151"/>
      <c r="BZ2057" s="151"/>
      <c r="CA2057" s="151"/>
      <c r="CB2057" s="151"/>
      <c r="CC2057" s="151"/>
      <c r="CD2057" s="151"/>
      <c r="CE2057" s="151"/>
      <c r="CF2057" s="151"/>
      <c r="CG2057" s="151"/>
      <c r="CH2057" s="151"/>
      <c r="CI2057" s="151"/>
      <c r="CJ2057" s="151"/>
      <c r="CK2057" s="151"/>
      <c r="CL2057" s="151"/>
      <c r="CM2057" s="151"/>
      <c r="CN2057" s="151"/>
      <c r="CO2057" s="151"/>
      <c r="CP2057" s="151"/>
      <c r="CQ2057" s="151"/>
      <c r="CR2057" s="151"/>
      <c r="CS2057" s="151"/>
      <c r="CT2057" s="151"/>
      <c r="CU2057" s="151"/>
      <c r="CV2057" s="151"/>
      <c r="CW2057" s="151"/>
      <c r="CX2057" s="151"/>
      <c r="CY2057" s="151"/>
      <c r="CZ2057" s="151"/>
      <c r="DA2057" s="151"/>
      <c r="DB2057" s="151"/>
      <c r="DC2057" s="151"/>
      <c r="DD2057" s="151"/>
      <c r="DE2057" s="151"/>
      <c r="DF2057" s="151"/>
      <c r="DG2057" s="151"/>
      <c r="DH2057" s="151"/>
      <c r="DI2057" s="151"/>
      <c r="DJ2057" s="151"/>
      <c r="DK2057" s="151"/>
      <c r="DL2057" s="151"/>
      <c r="DM2057" s="151"/>
      <c r="DN2057" s="151"/>
      <c r="DO2057" s="151"/>
      <c r="DP2057" s="151"/>
      <c r="DQ2057" s="151"/>
      <c r="DR2057" s="151"/>
      <c r="DS2057" s="151"/>
      <c r="DT2057" s="151"/>
      <c r="DU2057" s="151"/>
      <c r="DV2057" s="151"/>
      <c r="DW2057" s="151"/>
      <c r="DX2057" s="151"/>
      <c r="DY2057" s="151"/>
      <c r="DZ2057" s="151"/>
      <c r="EA2057" s="151"/>
      <c r="EB2057" s="151"/>
      <c r="EC2057" s="151"/>
      <c r="ED2057" s="151"/>
      <c r="EE2057" s="151"/>
      <c r="EF2057" s="151"/>
      <c r="EG2057" s="151"/>
      <c r="EH2057" s="151"/>
      <c r="EI2057" s="151"/>
      <c r="EJ2057" s="151"/>
      <c r="EK2057" s="151"/>
      <c r="EL2057" s="151"/>
      <c r="EM2057" s="151"/>
      <c r="EN2057" s="151"/>
      <c r="EO2057" s="151"/>
      <c r="EP2057" s="151"/>
      <c r="EQ2057" s="151"/>
      <c r="ER2057" s="151"/>
      <c r="ES2057" s="151"/>
      <c r="ET2057" s="151"/>
      <c r="EU2057" s="151"/>
      <c r="EV2057" s="151"/>
      <c r="EW2057" s="151"/>
      <c r="EX2057" s="151"/>
      <c r="EY2057" s="151"/>
      <c r="EZ2057" s="151"/>
      <c r="FA2057" s="151"/>
      <c r="FB2057" s="151"/>
      <c r="FC2057" s="151"/>
      <c r="FD2057" s="151"/>
      <c r="FE2057" s="151"/>
      <c r="FF2057" s="151"/>
      <c r="FG2057" s="151"/>
      <c r="FH2057" s="151"/>
      <c r="FI2057" s="151"/>
      <c r="FJ2057" s="151"/>
      <c r="FK2057" s="151"/>
      <c r="FL2057" s="151"/>
      <c r="FM2057" s="151"/>
      <c r="FN2057" s="151"/>
      <c r="FO2057" s="151"/>
      <c r="FP2057" s="151"/>
      <c r="FQ2057" s="151"/>
      <c r="FR2057" s="151"/>
      <c r="FS2057" s="151"/>
      <c r="FT2057" s="151"/>
      <c r="FU2057" s="151"/>
      <c r="FV2057" s="151"/>
      <c r="FW2057" s="151"/>
      <c r="FX2057" s="151"/>
      <c r="FY2057" s="151"/>
      <c r="FZ2057" s="151"/>
      <c r="GA2057" s="151"/>
      <c r="GB2057" s="151"/>
      <c r="GC2057" s="151"/>
      <c r="GD2057" s="151"/>
      <c r="GE2057" s="151"/>
      <c r="GF2057" s="151"/>
      <c r="GG2057" s="151"/>
      <c r="GH2057" s="151"/>
      <c r="GI2057" s="151"/>
      <c r="GJ2057" s="151"/>
      <c r="GK2057" s="151"/>
      <c r="GL2057" s="151"/>
      <c r="GM2057" s="151"/>
      <c r="GN2057" s="151"/>
      <c r="GO2057" s="151"/>
      <c r="GP2057" s="151"/>
      <c r="GQ2057" s="151"/>
      <c r="GR2057" s="151"/>
      <c r="GS2057" s="151"/>
      <c r="GT2057" s="151"/>
      <c r="GU2057" s="151"/>
      <c r="GV2057" s="151"/>
      <c r="GW2057" s="151"/>
      <c r="GX2057" s="151"/>
      <c r="GY2057" s="151"/>
      <c r="GZ2057" s="151"/>
      <c r="HA2057" s="151"/>
      <c r="HB2057" s="151"/>
      <c r="HC2057" s="151"/>
      <c r="HD2057" s="151"/>
      <c r="HE2057" s="151"/>
      <c r="HF2057" s="151"/>
      <c r="HG2057" s="151"/>
      <c r="HH2057" s="151"/>
      <c r="HI2057" s="151"/>
      <c r="HJ2057" s="151"/>
      <c r="HK2057" s="151"/>
      <c r="HL2057" s="151"/>
      <c r="HM2057" s="151"/>
      <c r="HN2057" s="151"/>
      <c r="HO2057" s="151"/>
      <c r="HP2057" s="151"/>
      <c r="HQ2057" s="151"/>
      <c r="HR2057" s="151"/>
      <c r="HS2057" s="151"/>
      <c r="HT2057" s="151"/>
      <c r="HU2057" s="151"/>
      <c r="HV2057" s="151"/>
      <c r="HW2057" s="151"/>
      <c r="HX2057" s="151"/>
      <c r="HY2057" s="151"/>
      <c r="HZ2057" s="151"/>
      <c r="IA2057" s="151"/>
      <c r="IB2057" s="151"/>
      <c r="IC2057" s="151"/>
      <c r="ID2057" s="151"/>
      <c r="IE2057" s="151"/>
      <c r="IF2057" s="151"/>
      <c r="IG2057" s="151"/>
      <c r="IH2057" s="151"/>
      <c r="II2057" s="151"/>
      <c r="IJ2057" s="151"/>
      <c r="IK2057" s="151"/>
      <c r="IL2057" s="151"/>
      <c r="IM2057" s="151"/>
      <c r="IN2057" s="151"/>
      <c r="IO2057" s="151"/>
      <c r="IP2057" s="151"/>
      <c r="IQ2057" s="151"/>
      <c r="IR2057" s="151"/>
      <c r="IS2057" s="151"/>
      <c r="IT2057" s="151"/>
      <c r="IU2057" s="151"/>
      <c r="IV2057" s="151"/>
      <c r="IW2057" s="151"/>
      <c r="IX2057" s="151"/>
      <c r="IY2057" s="151"/>
      <c r="IZ2057" s="151"/>
      <c r="JA2057" s="151"/>
      <c r="JB2057" s="151"/>
    </row>
    <row r="2058" spans="1:262" s="848" customFormat="1" ht="45" x14ac:dyDescent="0.25">
      <c r="A2058" s="214"/>
      <c r="B2058" s="214">
        <v>1</v>
      </c>
      <c r="C2058" s="576" t="s">
        <v>434</v>
      </c>
      <c r="D2058" s="173"/>
      <c r="E2058" s="173"/>
      <c r="F2058" s="1847">
        <f t="shared" si="1908"/>
        <v>21000</v>
      </c>
      <c r="G2058" s="743">
        <f t="shared" si="1908"/>
        <v>3500</v>
      </c>
      <c r="H2058" s="743">
        <f t="shared" si="1908"/>
        <v>2257</v>
      </c>
      <c r="I2058" s="2026">
        <f t="shared" si="1908"/>
        <v>64.485714285714295</v>
      </c>
      <c r="J2058" s="2490"/>
      <c r="K2058" s="2490"/>
      <c r="L2058" s="2491"/>
      <c r="M2058" s="2491"/>
      <c r="N2058" s="2491"/>
      <c r="O2058" s="2491"/>
      <c r="P2058" s="2491"/>
      <c r="Q2058" s="2491"/>
      <c r="R2058" s="2742">
        <f t="shared" ref="R2058:AA2058" si="1915">R1981</f>
        <v>0</v>
      </c>
      <c r="S2058" s="2742">
        <f t="shared" ref="S2058" si="1916">S1981</f>
        <v>0</v>
      </c>
      <c r="T2058" s="2742">
        <f t="shared" si="1915"/>
        <v>0</v>
      </c>
      <c r="U2058" s="2742">
        <f t="shared" si="1915"/>
        <v>0</v>
      </c>
      <c r="V2058" s="2743">
        <f t="shared" si="1915"/>
        <v>0</v>
      </c>
      <c r="W2058" s="2742">
        <f t="shared" si="1915"/>
        <v>0</v>
      </c>
      <c r="X2058" s="2742">
        <f t="shared" si="1915"/>
        <v>0</v>
      </c>
      <c r="Y2058" s="2744">
        <f t="shared" si="1915"/>
        <v>0</v>
      </c>
      <c r="Z2058" s="2744">
        <f t="shared" si="1915"/>
        <v>0</v>
      </c>
      <c r="AA2058" s="2742">
        <f t="shared" si="1915"/>
        <v>0</v>
      </c>
      <c r="AB2058" s="920"/>
      <c r="AC2058" s="2558"/>
      <c r="AD2058" s="2222">
        <f t="shared" si="1865"/>
        <v>0</v>
      </c>
      <c r="AE2058" s="2914"/>
      <c r="AF2058" s="151"/>
      <c r="AG2058" s="151"/>
      <c r="AH2058" s="151"/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  <c r="BI2058" s="151"/>
      <c r="BJ2058" s="151"/>
      <c r="BK2058" s="151"/>
      <c r="BL2058" s="151"/>
      <c r="BM2058" s="151"/>
      <c r="BN2058" s="151"/>
      <c r="BO2058" s="151"/>
      <c r="BP2058" s="151"/>
      <c r="BQ2058" s="151"/>
      <c r="BR2058" s="151"/>
      <c r="BS2058" s="151"/>
      <c r="BT2058" s="151"/>
      <c r="BU2058" s="151"/>
      <c r="BV2058" s="151"/>
      <c r="BW2058" s="151"/>
      <c r="BX2058" s="151"/>
      <c r="BY2058" s="151"/>
      <c r="BZ2058" s="151"/>
      <c r="CA2058" s="151"/>
      <c r="CB2058" s="151"/>
      <c r="CC2058" s="151"/>
      <c r="CD2058" s="151"/>
      <c r="CE2058" s="151"/>
      <c r="CF2058" s="151"/>
      <c r="CG2058" s="151"/>
      <c r="CH2058" s="151"/>
      <c r="CI2058" s="151"/>
      <c r="CJ2058" s="151"/>
      <c r="CK2058" s="151"/>
      <c r="CL2058" s="151"/>
      <c r="CM2058" s="151"/>
      <c r="CN2058" s="151"/>
      <c r="CO2058" s="151"/>
      <c r="CP2058" s="151"/>
      <c r="CQ2058" s="151"/>
      <c r="CR2058" s="151"/>
      <c r="CS2058" s="151"/>
      <c r="CT2058" s="151"/>
      <c r="CU2058" s="151"/>
      <c r="CV2058" s="151"/>
      <c r="CW2058" s="151"/>
      <c r="CX2058" s="151"/>
      <c r="CY2058" s="151"/>
      <c r="CZ2058" s="151"/>
      <c r="DA2058" s="151"/>
      <c r="DB2058" s="151"/>
      <c r="DC2058" s="151"/>
      <c r="DD2058" s="151"/>
      <c r="DE2058" s="151"/>
      <c r="DF2058" s="151"/>
      <c r="DG2058" s="151"/>
      <c r="DH2058" s="151"/>
      <c r="DI2058" s="151"/>
      <c r="DJ2058" s="151"/>
      <c r="DK2058" s="151"/>
      <c r="DL2058" s="151"/>
      <c r="DM2058" s="151"/>
      <c r="DN2058" s="151"/>
      <c r="DO2058" s="151"/>
      <c r="DP2058" s="151"/>
      <c r="DQ2058" s="151"/>
      <c r="DR2058" s="151"/>
      <c r="DS2058" s="151"/>
      <c r="DT2058" s="151"/>
      <c r="DU2058" s="151"/>
      <c r="DV2058" s="151"/>
      <c r="DW2058" s="151"/>
      <c r="DX2058" s="151"/>
      <c r="DY2058" s="151"/>
      <c r="DZ2058" s="151"/>
      <c r="EA2058" s="151"/>
      <c r="EB2058" s="151"/>
      <c r="EC2058" s="151"/>
      <c r="ED2058" s="151"/>
      <c r="EE2058" s="151"/>
      <c r="EF2058" s="151"/>
      <c r="EG2058" s="151"/>
      <c r="EH2058" s="151"/>
      <c r="EI2058" s="151"/>
      <c r="EJ2058" s="151"/>
      <c r="EK2058" s="151"/>
      <c r="EL2058" s="151"/>
      <c r="EM2058" s="151"/>
      <c r="EN2058" s="151"/>
      <c r="EO2058" s="151"/>
      <c r="EP2058" s="151"/>
      <c r="EQ2058" s="151"/>
      <c r="ER2058" s="151"/>
      <c r="ES2058" s="151"/>
      <c r="ET2058" s="151"/>
      <c r="EU2058" s="151"/>
      <c r="EV2058" s="151"/>
      <c r="EW2058" s="151"/>
      <c r="EX2058" s="151"/>
      <c r="EY2058" s="151"/>
      <c r="EZ2058" s="151"/>
      <c r="FA2058" s="151"/>
      <c r="FB2058" s="151"/>
      <c r="FC2058" s="151"/>
      <c r="FD2058" s="151"/>
      <c r="FE2058" s="151"/>
      <c r="FF2058" s="151"/>
      <c r="FG2058" s="151"/>
      <c r="FH2058" s="151"/>
      <c r="FI2058" s="151"/>
      <c r="FJ2058" s="151"/>
      <c r="FK2058" s="151"/>
      <c r="FL2058" s="151"/>
      <c r="FM2058" s="151"/>
      <c r="FN2058" s="151"/>
      <c r="FO2058" s="151"/>
      <c r="FP2058" s="151"/>
      <c r="FQ2058" s="151"/>
      <c r="FR2058" s="151"/>
      <c r="FS2058" s="151"/>
      <c r="FT2058" s="151"/>
      <c r="FU2058" s="151"/>
      <c r="FV2058" s="151"/>
      <c r="FW2058" s="151"/>
      <c r="FX2058" s="151"/>
      <c r="FY2058" s="151"/>
      <c r="FZ2058" s="151"/>
      <c r="GA2058" s="151"/>
      <c r="GB2058" s="151"/>
      <c r="GC2058" s="151"/>
      <c r="GD2058" s="151"/>
      <c r="GE2058" s="151"/>
      <c r="GF2058" s="151"/>
      <c r="GG2058" s="151"/>
      <c r="GH2058" s="151"/>
      <c r="GI2058" s="151"/>
      <c r="GJ2058" s="151"/>
      <c r="GK2058" s="151"/>
      <c r="GL2058" s="151"/>
      <c r="GM2058" s="151"/>
      <c r="GN2058" s="151"/>
      <c r="GO2058" s="151"/>
      <c r="GP2058" s="151"/>
      <c r="GQ2058" s="151"/>
      <c r="GR2058" s="151"/>
      <c r="GS2058" s="151"/>
      <c r="GT2058" s="151"/>
      <c r="GU2058" s="151"/>
      <c r="GV2058" s="151"/>
      <c r="GW2058" s="151"/>
      <c r="GX2058" s="151"/>
      <c r="GY2058" s="151"/>
      <c r="GZ2058" s="151"/>
      <c r="HA2058" s="151"/>
      <c r="HB2058" s="151"/>
      <c r="HC2058" s="151"/>
      <c r="HD2058" s="151"/>
      <c r="HE2058" s="151"/>
      <c r="HF2058" s="151"/>
      <c r="HG2058" s="151"/>
      <c r="HH2058" s="151"/>
      <c r="HI2058" s="151"/>
      <c r="HJ2058" s="151"/>
      <c r="HK2058" s="151"/>
      <c r="HL2058" s="151"/>
      <c r="HM2058" s="151"/>
      <c r="HN2058" s="151"/>
      <c r="HO2058" s="151"/>
      <c r="HP2058" s="151"/>
      <c r="HQ2058" s="151"/>
      <c r="HR2058" s="151"/>
      <c r="HS2058" s="151"/>
      <c r="HT2058" s="151"/>
      <c r="HU2058" s="151"/>
      <c r="HV2058" s="151"/>
      <c r="HW2058" s="151"/>
      <c r="HX2058" s="151"/>
      <c r="HY2058" s="151"/>
      <c r="HZ2058" s="151"/>
      <c r="IA2058" s="151"/>
      <c r="IB2058" s="151"/>
      <c r="IC2058" s="151"/>
      <c r="ID2058" s="151"/>
      <c r="IE2058" s="151"/>
      <c r="IF2058" s="151"/>
      <c r="IG2058" s="151"/>
      <c r="IH2058" s="151"/>
      <c r="II2058" s="151"/>
      <c r="IJ2058" s="151"/>
      <c r="IK2058" s="151"/>
      <c r="IL2058" s="151"/>
      <c r="IM2058" s="151"/>
      <c r="IN2058" s="151"/>
      <c r="IO2058" s="151"/>
      <c r="IP2058" s="151"/>
      <c r="IQ2058" s="151"/>
      <c r="IR2058" s="151"/>
      <c r="IS2058" s="151"/>
      <c r="IT2058" s="151"/>
      <c r="IU2058" s="151"/>
      <c r="IV2058" s="151"/>
      <c r="IW2058" s="151"/>
      <c r="IX2058" s="151"/>
      <c r="IY2058" s="151"/>
      <c r="IZ2058" s="151"/>
      <c r="JA2058" s="151"/>
      <c r="JB2058" s="151"/>
    </row>
    <row r="2059" spans="1:262" s="848" customFormat="1" ht="30" x14ac:dyDescent="0.25">
      <c r="A2059" s="214"/>
      <c r="B2059" s="214">
        <v>1</v>
      </c>
      <c r="C2059" s="576" t="s">
        <v>130</v>
      </c>
      <c r="D2059" s="173"/>
      <c r="E2059" s="173"/>
      <c r="F2059" s="1847">
        <f t="shared" si="1908"/>
        <v>16364</v>
      </c>
      <c r="G2059" s="743">
        <f t="shared" si="1908"/>
        <v>2727.3333333333335</v>
      </c>
      <c r="H2059" s="743">
        <f t="shared" si="1908"/>
        <v>2491</v>
      </c>
      <c r="I2059" s="2026">
        <f t="shared" si="1908"/>
        <v>91.33463700806648</v>
      </c>
      <c r="J2059" s="2490"/>
      <c r="K2059" s="2490"/>
      <c r="L2059" s="2491"/>
      <c r="M2059" s="2491"/>
      <c r="N2059" s="2491"/>
      <c r="O2059" s="2491"/>
      <c r="P2059" s="2491"/>
      <c r="Q2059" s="2491"/>
      <c r="R2059" s="2742">
        <f t="shared" ref="R2059:AA2059" si="1917">R1982</f>
        <v>0</v>
      </c>
      <c r="S2059" s="2742">
        <f t="shared" ref="S2059" si="1918">S1982</f>
        <v>0</v>
      </c>
      <c r="T2059" s="2742">
        <f t="shared" si="1917"/>
        <v>0</v>
      </c>
      <c r="U2059" s="2742">
        <f t="shared" si="1917"/>
        <v>0</v>
      </c>
      <c r="V2059" s="2743">
        <f t="shared" si="1917"/>
        <v>0</v>
      </c>
      <c r="W2059" s="2742">
        <f t="shared" si="1917"/>
        <v>0</v>
      </c>
      <c r="X2059" s="2742">
        <f t="shared" si="1917"/>
        <v>0</v>
      </c>
      <c r="Y2059" s="2744">
        <f t="shared" si="1917"/>
        <v>0</v>
      </c>
      <c r="Z2059" s="2744">
        <f t="shared" si="1917"/>
        <v>0</v>
      </c>
      <c r="AA2059" s="2742">
        <f t="shared" si="1917"/>
        <v>0</v>
      </c>
      <c r="AB2059" s="920"/>
      <c r="AC2059" s="2558"/>
      <c r="AD2059" s="2222">
        <f t="shared" si="1865"/>
        <v>0</v>
      </c>
      <c r="AE2059" s="2914"/>
      <c r="AF2059" s="151"/>
      <c r="AG2059" s="151"/>
      <c r="AH2059" s="151"/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  <c r="BI2059" s="151"/>
      <c r="BJ2059" s="151"/>
      <c r="BK2059" s="151"/>
      <c r="BL2059" s="151"/>
      <c r="BM2059" s="151"/>
      <c r="BN2059" s="151"/>
      <c r="BO2059" s="151"/>
      <c r="BP2059" s="151"/>
      <c r="BQ2059" s="151"/>
      <c r="BR2059" s="151"/>
      <c r="BS2059" s="151"/>
      <c r="BT2059" s="151"/>
      <c r="BU2059" s="151"/>
      <c r="BV2059" s="151"/>
      <c r="BW2059" s="151"/>
      <c r="BX2059" s="151"/>
      <c r="BY2059" s="151"/>
      <c r="BZ2059" s="151"/>
      <c r="CA2059" s="151"/>
      <c r="CB2059" s="151"/>
      <c r="CC2059" s="151"/>
      <c r="CD2059" s="151"/>
      <c r="CE2059" s="151"/>
      <c r="CF2059" s="151"/>
      <c r="CG2059" s="151"/>
      <c r="CH2059" s="151"/>
      <c r="CI2059" s="151"/>
      <c r="CJ2059" s="151"/>
      <c r="CK2059" s="151"/>
      <c r="CL2059" s="151"/>
      <c r="CM2059" s="151"/>
      <c r="CN2059" s="151"/>
      <c r="CO2059" s="151"/>
      <c r="CP2059" s="151"/>
      <c r="CQ2059" s="151"/>
      <c r="CR2059" s="151"/>
      <c r="CS2059" s="151"/>
      <c r="CT2059" s="151"/>
      <c r="CU2059" s="151"/>
      <c r="CV2059" s="151"/>
      <c r="CW2059" s="151"/>
      <c r="CX2059" s="151"/>
      <c r="CY2059" s="151"/>
      <c r="CZ2059" s="151"/>
      <c r="DA2059" s="151"/>
      <c r="DB2059" s="151"/>
      <c r="DC2059" s="151"/>
      <c r="DD2059" s="151"/>
      <c r="DE2059" s="151"/>
      <c r="DF2059" s="151"/>
      <c r="DG2059" s="151"/>
      <c r="DH2059" s="151"/>
      <c r="DI2059" s="151"/>
      <c r="DJ2059" s="151"/>
      <c r="DK2059" s="151"/>
      <c r="DL2059" s="151"/>
      <c r="DM2059" s="151"/>
      <c r="DN2059" s="151"/>
      <c r="DO2059" s="151"/>
      <c r="DP2059" s="151"/>
      <c r="DQ2059" s="151"/>
      <c r="DR2059" s="151"/>
      <c r="DS2059" s="151"/>
      <c r="DT2059" s="151"/>
      <c r="DU2059" s="151"/>
      <c r="DV2059" s="151"/>
      <c r="DW2059" s="151"/>
      <c r="DX2059" s="151"/>
      <c r="DY2059" s="151"/>
      <c r="DZ2059" s="151"/>
      <c r="EA2059" s="151"/>
      <c r="EB2059" s="151"/>
      <c r="EC2059" s="151"/>
      <c r="ED2059" s="151"/>
      <c r="EE2059" s="151"/>
      <c r="EF2059" s="151"/>
      <c r="EG2059" s="151"/>
      <c r="EH2059" s="151"/>
      <c r="EI2059" s="151"/>
      <c r="EJ2059" s="151"/>
      <c r="EK2059" s="151"/>
      <c r="EL2059" s="151"/>
      <c r="EM2059" s="151"/>
      <c r="EN2059" s="151"/>
      <c r="EO2059" s="151"/>
      <c r="EP2059" s="151"/>
      <c r="EQ2059" s="151"/>
      <c r="ER2059" s="151"/>
      <c r="ES2059" s="151"/>
      <c r="ET2059" s="151"/>
      <c r="EU2059" s="151"/>
      <c r="EV2059" s="151"/>
      <c r="EW2059" s="151"/>
      <c r="EX2059" s="151"/>
      <c r="EY2059" s="151"/>
      <c r="EZ2059" s="151"/>
      <c r="FA2059" s="151"/>
      <c r="FB2059" s="151"/>
      <c r="FC2059" s="151"/>
      <c r="FD2059" s="151"/>
      <c r="FE2059" s="151"/>
      <c r="FF2059" s="151"/>
      <c r="FG2059" s="151"/>
      <c r="FH2059" s="151"/>
      <c r="FI2059" s="151"/>
      <c r="FJ2059" s="151"/>
      <c r="FK2059" s="151"/>
      <c r="FL2059" s="151"/>
      <c r="FM2059" s="151"/>
      <c r="FN2059" s="151"/>
      <c r="FO2059" s="151"/>
      <c r="FP2059" s="151"/>
      <c r="FQ2059" s="151"/>
      <c r="FR2059" s="151"/>
      <c r="FS2059" s="151"/>
      <c r="FT2059" s="151"/>
      <c r="FU2059" s="151"/>
      <c r="FV2059" s="151"/>
      <c r="FW2059" s="151"/>
      <c r="FX2059" s="151"/>
      <c r="FY2059" s="151"/>
      <c r="FZ2059" s="151"/>
      <c r="GA2059" s="151"/>
      <c r="GB2059" s="151"/>
      <c r="GC2059" s="151"/>
      <c r="GD2059" s="151"/>
      <c r="GE2059" s="151"/>
      <c r="GF2059" s="151"/>
      <c r="GG2059" s="151"/>
      <c r="GH2059" s="151"/>
      <c r="GI2059" s="151"/>
      <c r="GJ2059" s="151"/>
      <c r="GK2059" s="151"/>
      <c r="GL2059" s="151"/>
      <c r="GM2059" s="151"/>
      <c r="GN2059" s="151"/>
      <c r="GO2059" s="151"/>
      <c r="GP2059" s="151"/>
      <c r="GQ2059" s="151"/>
      <c r="GR2059" s="151"/>
      <c r="GS2059" s="151"/>
      <c r="GT2059" s="151"/>
      <c r="GU2059" s="151"/>
      <c r="GV2059" s="151"/>
      <c r="GW2059" s="151"/>
      <c r="GX2059" s="151"/>
      <c r="GY2059" s="151"/>
      <c r="GZ2059" s="151"/>
      <c r="HA2059" s="151"/>
      <c r="HB2059" s="151"/>
      <c r="HC2059" s="151"/>
      <c r="HD2059" s="151"/>
      <c r="HE2059" s="151"/>
      <c r="HF2059" s="151"/>
      <c r="HG2059" s="151"/>
      <c r="HH2059" s="151"/>
      <c r="HI2059" s="151"/>
      <c r="HJ2059" s="151"/>
      <c r="HK2059" s="151"/>
      <c r="HL2059" s="151"/>
      <c r="HM2059" s="151"/>
      <c r="HN2059" s="151"/>
      <c r="HO2059" s="151"/>
      <c r="HP2059" s="151"/>
      <c r="HQ2059" s="151"/>
      <c r="HR2059" s="151"/>
      <c r="HS2059" s="151"/>
      <c r="HT2059" s="151"/>
      <c r="HU2059" s="151"/>
      <c r="HV2059" s="151"/>
      <c r="HW2059" s="151"/>
      <c r="HX2059" s="151"/>
      <c r="HY2059" s="151"/>
      <c r="HZ2059" s="151"/>
      <c r="IA2059" s="151"/>
      <c r="IB2059" s="151"/>
      <c r="IC2059" s="151"/>
      <c r="ID2059" s="151"/>
      <c r="IE2059" s="151"/>
      <c r="IF2059" s="151"/>
      <c r="IG2059" s="151"/>
      <c r="IH2059" s="151"/>
      <c r="II2059" s="151"/>
      <c r="IJ2059" s="151"/>
      <c r="IK2059" s="151"/>
      <c r="IL2059" s="151"/>
      <c r="IM2059" s="151"/>
      <c r="IN2059" s="151"/>
      <c r="IO2059" s="151"/>
      <c r="IP2059" s="151"/>
      <c r="IQ2059" s="151"/>
      <c r="IR2059" s="151"/>
      <c r="IS2059" s="151"/>
      <c r="IT2059" s="151"/>
      <c r="IU2059" s="151"/>
      <c r="IV2059" s="151"/>
      <c r="IW2059" s="151"/>
      <c r="IX2059" s="151"/>
      <c r="IY2059" s="151"/>
      <c r="IZ2059" s="151"/>
      <c r="JA2059" s="151"/>
      <c r="JB2059" s="151"/>
    </row>
    <row r="2060" spans="1:262" s="848" customFormat="1" x14ac:dyDescent="0.25">
      <c r="A2060" s="214"/>
      <c r="B2060" s="214">
        <v>1</v>
      </c>
      <c r="C2060" s="576" t="s">
        <v>218</v>
      </c>
      <c r="D2060" s="173"/>
      <c r="E2060" s="173"/>
      <c r="F2060" s="1847">
        <f t="shared" si="1908"/>
        <v>14000</v>
      </c>
      <c r="G2060" s="743">
        <f t="shared" si="1908"/>
        <v>2333.3333333333335</v>
      </c>
      <c r="H2060" s="743">
        <f t="shared" si="1908"/>
        <v>2240</v>
      </c>
      <c r="I2060" s="2026">
        <f t="shared" si="1908"/>
        <v>96</v>
      </c>
      <c r="J2060" s="2490"/>
      <c r="K2060" s="2490"/>
      <c r="L2060" s="2491"/>
      <c r="M2060" s="2491"/>
      <c r="N2060" s="2491"/>
      <c r="O2060" s="2491"/>
      <c r="P2060" s="2491"/>
      <c r="Q2060" s="2491"/>
      <c r="R2060" s="2742">
        <f t="shared" ref="R2060:AA2060" si="1919">R1983</f>
        <v>0</v>
      </c>
      <c r="S2060" s="2742">
        <f t="shared" ref="S2060" si="1920">S1983</f>
        <v>0</v>
      </c>
      <c r="T2060" s="2742">
        <f t="shared" si="1919"/>
        <v>0</v>
      </c>
      <c r="U2060" s="2742">
        <f t="shared" si="1919"/>
        <v>0</v>
      </c>
      <c r="V2060" s="2743">
        <f t="shared" si="1919"/>
        <v>0</v>
      </c>
      <c r="W2060" s="2742">
        <f t="shared" si="1919"/>
        <v>0</v>
      </c>
      <c r="X2060" s="2742">
        <f t="shared" si="1919"/>
        <v>0</v>
      </c>
      <c r="Y2060" s="2744">
        <f t="shared" si="1919"/>
        <v>0</v>
      </c>
      <c r="Z2060" s="2744">
        <f t="shared" si="1919"/>
        <v>0</v>
      </c>
      <c r="AA2060" s="2742">
        <f t="shared" si="1919"/>
        <v>0</v>
      </c>
      <c r="AB2060" s="920"/>
      <c r="AC2060" s="2558"/>
      <c r="AD2060" s="2222">
        <f t="shared" si="1865"/>
        <v>0</v>
      </c>
      <c r="AE2060" s="2914"/>
      <c r="AF2060" s="151"/>
      <c r="AG2060" s="151"/>
      <c r="AH2060" s="151"/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  <c r="BI2060" s="151"/>
      <c r="BJ2060" s="151"/>
      <c r="BK2060" s="151"/>
      <c r="BL2060" s="151"/>
      <c r="BM2060" s="151"/>
      <c r="BN2060" s="151"/>
      <c r="BO2060" s="151"/>
      <c r="BP2060" s="151"/>
      <c r="BQ2060" s="151"/>
      <c r="BR2060" s="151"/>
      <c r="BS2060" s="151"/>
      <c r="BT2060" s="151"/>
      <c r="BU2060" s="151"/>
      <c r="BV2060" s="151"/>
      <c r="BW2060" s="151"/>
      <c r="BX2060" s="151"/>
      <c r="BY2060" s="151"/>
      <c r="BZ2060" s="151"/>
      <c r="CA2060" s="151"/>
      <c r="CB2060" s="151"/>
      <c r="CC2060" s="151"/>
      <c r="CD2060" s="151"/>
      <c r="CE2060" s="151"/>
      <c r="CF2060" s="151"/>
      <c r="CG2060" s="151"/>
      <c r="CH2060" s="151"/>
      <c r="CI2060" s="151"/>
      <c r="CJ2060" s="151"/>
      <c r="CK2060" s="151"/>
      <c r="CL2060" s="151"/>
      <c r="CM2060" s="151"/>
      <c r="CN2060" s="151"/>
      <c r="CO2060" s="151"/>
      <c r="CP2060" s="151"/>
      <c r="CQ2060" s="151"/>
      <c r="CR2060" s="151"/>
      <c r="CS2060" s="151"/>
      <c r="CT2060" s="151"/>
      <c r="CU2060" s="151"/>
      <c r="CV2060" s="151"/>
      <c r="CW2060" s="151"/>
      <c r="CX2060" s="151"/>
      <c r="CY2060" s="151"/>
      <c r="CZ2060" s="151"/>
      <c r="DA2060" s="151"/>
      <c r="DB2060" s="151"/>
      <c r="DC2060" s="151"/>
      <c r="DD2060" s="151"/>
      <c r="DE2060" s="151"/>
      <c r="DF2060" s="151"/>
      <c r="DG2060" s="151"/>
      <c r="DH2060" s="151"/>
      <c r="DI2060" s="151"/>
      <c r="DJ2060" s="151"/>
      <c r="DK2060" s="151"/>
      <c r="DL2060" s="151"/>
      <c r="DM2060" s="151"/>
      <c r="DN2060" s="151"/>
      <c r="DO2060" s="151"/>
      <c r="DP2060" s="151"/>
      <c r="DQ2060" s="151"/>
      <c r="DR2060" s="151"/>
      <c r="DS2060" s="151"/>
      <c r="DT2060" s="151"/>
      <c r="DU2060" s="151"/>
      <c r="DV2060" s="151"/>
      <c r="DW2060" s="151"/>
      <c r="DX2060" s="151"/>
      <c r="DY2060" s="151"/>
      <c r="DZ2060" s="151"/>
      <c r="EA2060" s="151"/>
      <c r="EB2060" s="151"/>
      <c r="EC2060" s="151"/>
      <c r="ED2060" s="151"/>
      <c r="EE2060" s="151"/>
      <c r="EF2060" s="151"/>
      <c r="EG2060" s="151"/>
      <c r="EH2060" s="151"/>
      <c r="EI2060" s="151"/>
      <c r="EJ2060" s="151"/>
      <c r="EK2060" s="151"/>
      <c r="EL2060" s="151"/>
      <c r="EM2060" s="151"/>
      <c r="EN2060" s="151"/>
      <c r="EO2060" s="151"/>
      <c r="EP2060" s="151"/>
      <c r="EQ2060" s="151"/>
      <c r="ER2060" s="151"/>
      <c r="ES2060" s="151"/>
      <c r="ET2060" s="151"/>
      <c r="EU2060" s="151"/>
      <c r="EV2060" s="151"/>
      <c r="EW2060" s="151"/>
      <c r="EX2060" s="151"/>
      <c r="EY2060" s="151"/>
      <c r="EZ2060" s="151"/>
      <c r="FA2060" s="151"/>
      <c r="FB2060" s="151"/>
      <c r="FC2060" s="151"/>
      <c r="FD2060" s="151"/>
      <c r="FE2060" s="151"/>
      <c r="FF2060" s="151"/>
      <c r="FG2060" s="151"/>
      <c r="FH2060" s="151"/>
      <c r="FI2060" s="151"/>
      <c r="FJ2060" s="151"/>
      <c r="FK2060" s="151"/>
      <c r="FL2060" s="151"/>
      <c r="FM2060" s="151"/>
      <c r="FN2060" s="151"/>
      <c r="FO2060" s="151"/>
      <c r="FP2060" s="151"/>
      <c r="FQ2060" s="151"/>
      <c r="FR2060" s="151"/>
      <c r="FS2060" s="151"/>
      <c r="FT2060" s="151"/>
      <c r="FU2060" s="151"/>
      <c r="FV2060" s="151"/>
      <c r="FW2060" s="151"/>
      <c r="FX2060" s="151"/>
      <c r="FY2060" s="151"/>
      <c r="FZ2060" s="151"/>
      <c r="GA2060" s="151"/>
      <c r="GB2060" s="151"/>
      <c r="GC2060" s="151"/>
      <c r="GD2060" s="151"/>
      <c r="GE2060" s="151"/>
      <c r="GF2060" s="151"/>
      <c r="GG2060" s="151"/>
      <c r="GH2060" s="151"/>
      <c r="GI2060" s="151"/>
      <c r="GJ2060" s="151"/>
      <c r="GK2060" s="151"/>
      <c r="GL2060" s="151"/>
      <c r="GM2060" s="151"/>
      <c r="GN2060" s="151"/>
      <c r="GO2060" s="151"/>
      <c r="GP2060" s="151"/>
      <c r="GQ2060" s="151"/>
      <c r="GR2060" s="151"/>
      <c r="GS2060" s="151"/>
      <c r="GT2060" s="151"/>
      <c r="GU2060" s="151"/>
      <c r="GV2060" s="151"/>
      <c r="GW2060" s="151"/>
      <c r="GX2060" s="151"/>
      <c r="GY2060" s="151"/>
      <c r="GZ2060" s="151"/>
      <c r="HA2060" s="151"/>
      <c r="HB2060" s="151"/>
      <c r="HC2060" s="151"/>
      <c r="HD2060" s="151"/>
      <c r="HE2060" s="151"/>
      <c r="HF2060" s="151"/>
      <c r="HG2060" s="151"/>
      <c r="HH2060" s="151"/>
      <c r="HI2060" s="151"/>
      <c r="HJ2060" s="151"/>
      <c r="HK2060" s="151"/>
      <c r="HL2060" s="151"/>
      <c r="HM2060" s="151"/>
      <c r="HN2060" s="151"/>
      <c r="HO2060" s="151"/>
      <c r="HP2060" s="151"/>
      <c r="HQ2060" s="151"/>
      <c r="HR2060" s="151"/>
      <c r="HS2060" s="151"/>
      <c r="HT2060" s="151"/>
      <c r="HU2060" s="151"/>
      <c r="HV2060" s="151"/>
      <c r="HW2060" s="151"/>
      <c r="HX2060" s="151"/>
      <c r="HY2060" s="151"/>
      <c r="HZ2060" s="151"/>
      <c r="IA2060" s="151"/>
      <c r="IB2060" s="151"/>
      <c r="IC2060" s="151"/>
      <c r="ID2060" s="151"/>
      <c r="IE2060" s="151"/>
      <c r="IF2060" s="151"/>
      <c r="IG2060" s="151"/>
      <c r="IH2060" s="151"/>
      <c r="II2060" s="151"/>
      <c r="IJ2060" s="151"/>
      <c r="IK2060" s="151"/>
      <c r="IL2060" s="151"/>
      <c r="IM2060" s="151"/>
      <c r="IN2060" s="151"/>
      <c r="IO2060" s="151"/>
      <c r="IP2060" s="151"/>
      <c r="IQ2060" s="151"/>
      <c r="IR2060" s="151"/>
      <c r="IS2060" s="151"/>
      <c r="IT2060" s="151"/>
      <c r="IU2060" s="151"/>
      <c r="IV2060" s="151"/>
      <c r="IW2060" s="151"/>
      <c r="IX2060" s="151"/>
      <c r="IY2060" s="151"/>
      <c r="IZ2060" s="151"/>
      <c r="JA2060" s="151"/>
      <c r="JB2060" s="151"/>
    </row>
    <row r="2061" spans="1:262" s="848" customFormat="1" ht="45" x14ac:dyDescent="0.25">
      <c r="A2061" s="214"/>
      <c r="B2061" s="214">
        <v>1</v>
      </c>
      <c r="C2061" s="576" t="s">
        <v>435</v>
      </c>
      <c r="D2061" s="173"/>
      <c r="E2061" s="173"/>
      <c r="F2061" s="1847">
        <f t="shared" si="1908"/>
        <v>864</v>
      </c>
      <c r="G2061" s="743">
        <f t="shared" si="1908"/>
        <v>144</v>
      </c>
      <c r="H2061" s="743">
        <f t="shared" si="1908"/>
        <v>77</v>
      </c>
      <c r="I2061" s="2026">
        <f t="shared" si="1908"/>
        <v>53.472222222222221</v>
      </c>
      <c r="J2061" s="2490"/>
      <c r="K2061" s="2490"/>
      <c r="L2061" s="2491"/>
      <c r="M2061" s="2491"/>
      <c r="N2061" s="2491"/>
      <c r="O2061" s="2491"/>
      <c r="P2061" s="2491"/>
      <c r="Q2061" s="2491"/>
      <c r="R2061" s="2742">
        <f t="shared" ref="R2061:AA2061" si="1921">R1984</f>
        <v>0</v>
      </c>
      <c r="S2061" s="2742">
        <f t="shared" ref="S2061" si="1922">S1984</f>
        <v>0</v>
      </c>
      <c r="T2061" s="2742">
        <f t="shared" si="1921"/>
        <v>0</v>
      </c>
      <c r="U2061" s="2742">
        <f t="shared" si="1921"/>
        <v>0</v>
      </c>
      <c r="V2061" s="2743">
        <f t="shared" si="1921"/>
        <v>0</v>
      </c>
      <c r="W2061" s="2742">
        <f t="shared" si="1921"/>
        <v>0</v>
      </c>
      <c r="X2061" s="2742">
        <f t="shared" si="1921"/>
        <v>0</v>
      </c>
      <c r="Y2061" s="2744">
        <f t="shared" si="1921"/>
        <v>0</v>
      </c>
      <c r="Z2061" s="2744">
        <f t="shared" si="1921"/>
        <v>0</v>
      </c>
      <c r="AA2061" s="2742">
        <f t="shared" si="1921"/>
        <v>0</v>
      </c>
      <c r="AB2061" s="920"/>
      <c r="AC2061" s="2558"/>
      <c r="AD2061" s="2222">
        <f t="shared" si="1865"/>
        <v>0</v>
      </c>
      <c r="AE2061" s="2914"/>
      <c r="AF2061" s="151"/>
      <c r="AG2061" s="151"/>
      <c r="AH2061" s="151"/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  <c r="BI2061" s="151"/>
      <c r="BJ2061" s="151"/>
      <c r="BK2061" s="151"/>
      <c r="BL2061" s="151"/>
      <c r="BM2061" s="151"/>
      <c r="BN2061" s="151"/>
      <c r="BO2061" s="151"/>
      <c r="BP2061" s="151"/>
      <c r="BQ2061" s="151"/>
      <c r="BR2061" s="151"/>
      <c r="BS2061" s="151"/>
      <c r="BT2061" s="151"/>
      <c r="BU2061" s="151"/>
      <c r="BV2061" s="151"/>
      <c r="BW2061" s="151"/>
      <c r="BX2061" s="151"/>
      <c r="BY2061" s="151"/>
      <c r="BZ2061" s="151"/>
      <c r="CA2061" s="151"/>
      <c r="CB2061" s="151"/>
      <c r="CC2061" s="151"/>
      <c r="CD2061" s="151"/>
      <c r="CE2061" s="151"/>
      <c r="CF2061" s="151"/>
      <c r="CG2061" s="151"/>
      <c r="CH2061" s="151"/>
      <c r="CI2061" s="151"/>
      <c r="CJ2061" s="151"/>
      <c r="CK2061" s="151"/>
      <c r="CL2061" s="151"/>
      <c r="CM2061" s="151"/>
      <c r="CN2061" s="151"/>
      <c r="CO2061" s="151"/>
      <c r="CP2061" s="151"/>
      <c r="CQ2061" s="151"/>
      <c r="CR2061" s="151"/>
      <c r="CS2061" s="151"/>
      <c r="CT2061" s="151"/>
      <c r="CU2061" s="151"/>
      <c r="CV2061" s="151"/>
      <c r="CW2061" s="151"/>
      <c r="CX2061" s="151"/>
      <c r="CY2061" s="151"/>
      <c r="CZ2061" s="151"/>
      <c r="DA2061" s="151"/>
      <c r="DB2061" s="151"/>
      <c r="DC2061" s="151"/>
      <c r="DD2061" s="151"/>
      <c r="DE2061" s="151"/>
      <c r="DF2061" s="151"/>
      <c r="DG2061" s="151"/>
      <c r="DH2061" s="151"/>
      <c r="DI2061" s="151"/>
      <c r="DJ2061" s="151"/>
      <c r="DK2061" s="151"/>
      <c r="DL2061" s="151"/>
      <c r="DM2061" s="151"/>
      <c r="DN2061" s="151"/>
      <c r="DO2061" s="151"/>
      <c r="DP2061" s="151"/>
      <c r="DQ2061" s="151"/>
      <c r="DR2061" s="151"/>
      <c r="DS2061" s="151"/>
      <c r="DT2061" s="151"/>
      <c r="DU2061" s="151"/>
      <c r="DV2061" s="151"/>
      <c r="DW2061" s="151"/>
      <c r="DX2061" s="151"/>
      <c r="DY2061" s="151"/>
      <c r="DZ2061" s="151"/>
      <c r="EA2061" s="151"/>
      <c r="EB2061" s="151"/>
      <c r="EC2061" s="151"/>
      <c r="ED2061" s="151"/>
      <c r="EE2061" s="151"/>
      <c r="EF2061" s="151"/>
      <c r="EG2061" s="151"/>
      <c r="EH2061" s="151"/>
      <c r="EI2061" s="151"/>
      <c r="EJ2061" s="151"/>
      <c r="EK2061" s="151"/>
      <c r="EL2061" s="151"/>
      <c r="EM2061" s="151"/>
      <c r="EN2061" s="151"/>
      <c r="EO2061" s="151"/>
      <c r="EP2061" s="151"/>
      <c r="EQ2061" s="151"/>
      <c r="ER2061" s="151"/>
      <c r="ES2061" s="151"/>
      <c r="ET2061" s="151"/>
      <c r="EU2061" s="151"/>
      <c r="EV2061" s="151"/>
      <c r="EW2061" s="151"/>
      <c r="EX2061" s="151"/>
      <c r="EY2061" s="151"/>
      <c r="EZ2061" s="151"/>
      <c r="FA2061" s="151"/>
      <c r="FB2061" s="151"/>
      <c r="FC2061" s="151"/>
      <c r="FD2061" s="151"/>
      <c r="FE2061" s="151"/>
      <c r="FF2061" s="151"/>
      <c r="FG2061" s="151"/>
      <c r="FH2061" s="151"/>
      <c r="FI2061" s="151"/>
      <c r="FJ2061" s="151"/>
      <c r="FK2061" s="151"/>
      <c r="FL2061" s="151"/>
      <c r="FM2061" s="151"/>
      <c r="FN2061" s="151"/>
      <c r="FO2061" s="151"/>
      <c r="FP2061" s="151"/>
      <c r="FQ2061" s="151"/>
      <c r="FR2061" s="151"/>
      <c r="FS2061" s="151"/>
      <c r="FT2061" s="151"/>
      <c r="FU2061" s="151"/>
      <c r="FV2061" s="151"/>
      <c r="FW2061" s="151"/>
      <c r="FX2061" s="151"/>
      <c r="FY2061" s="151"/>
      <c r="FZ2061" s="151"/>
      <c r="GA2061" s="151"/>
      <c r="GB2061" s="151"/>
      <c r="GC2061" s="151"/>
      <c r="GD2061" s="151"/>
      <c r="GE2061" s="151"/>
      <c r="GF2061" s="151"/>
      <c r="GG2061" s="151"/>
      <c r="GH2061" s="151"/>
      <c r="GI2061" s="151"/>
      <c r="GJ2061" s="151"/>
      <c r="GK2061" s="151"/>
      <c r="GL2061" s="151"/>
      <c r="GM2061" s="151"/>
      <c r="GN2061" s="151"/>
      <c r="GO2061" s="151"/>
      <c r="GP2061" s="151"/>
      <c r="GQ2061" s="151"/>
      <c r="GR2061" s="151"/>
      <c r="GS2061" s="151"/>
      <c r="GT2061" s="151"/>
      <c r="GU2061" s="151"/>
      <c r="GV2061" s="151"/>
      <c r="GW2061" s="151"/>
      <c r="GX2061" s="151"/>
      <c r="GY2061" s="151"/>
      <c r="GZ2061" s="151"/>
      <c r="HA2061" s="151"/>
      <c r="HB2061" s="151"/>
      <c r="HC2061" s="151"/>
      <c r="HD2061" s="151"/>
      <c r="HE2061" s="151"/>
      <c r="HF2061" s="151"/>
      <c r="HG2061" s="151"/>
      <c r="HH2061" s="151"/>
      <c r="HI2061" s="151"/>
      <c r="HJ2061" s="151"/>
      <c r="HK2061" s="151"/>
      <c r="HL2061" s="151"/>
      <c r="HM2061" s="151"/>
      <c r="HN2061" s="151"/>
      <c r="HO2061" s="151"/>
      <c r="HP2061" s="151"/>
      <c r="HQ2061" s="151"/>
      <c r="HR2061" s="151"/>
      <c r="HS2061" s="151"/>
      <c r="HT2061" s="151"/>
      <c r="HU2061" s="151"/>
      <c r="HV2061" s="151"/>
      <c r="HW2061" s="151"/>
      <c r="HX2061" s="151"/>
      <c r="HY2061" s="151"/>
      <c r="HZ2061" s="151"/>
      <c r="IA2061" s="151"/>
      <c r="IB2061" s="151"/>
      <c r="IC2061" s="151"/>
      <c r="ID2061" s="151"/>
      <c r="IE2061" s="151"/>
      <c r="IF2061" s="151"/>
      <c r="IG2061" s="151"/>
      <c r="IH2061" s="151"/>
      <c r="II2061" s="151"/>
      <c r="IJ2061" s="151"/>
      <c r="IK2061" s="151"/>
      <c r="IL2061" s="151"/>
      <c r="IM2061" s="151"/>
      <c r="IN2061" s="151"/>
      <c r="IO2061" s="151"/>
      <c r="IP2061" s="151"/>
      <c r="IQ2061" s="151"/>
      <c r="IR2061" s="151"/>
      <c r="IS2061" s="151"/>
      <c r="IT2061" s="151"/>
      <c r="IU2061" s="151"/>
      <c r="IV2061" s="151"/>
      <c r="IW2061" s="151"/>
      <c r="IX2061" s="151"/>
      <c r="IY2061" s="151"/>
      <c r="IZ2061" s="151"/>
      <c r="JA2061" s="151"/>
      <c r="JB2061" s="151"/>
    </row>
    <row r="2062" spans="1:262" s="848" customFormat="1" ht="75" x14ac:dyDescent="0.25">
      <c r="A2062" s="214"/>
      <c r="B2062" s="214">
        <v>1</v>
      </c>
      <c r="C2062" s="576" t="s">
        <v>459</v>
      </c>
      <c r="D2062" s="173"/>
      <c r="E2062" s="173"/>
      <c r="F2062" s="1847">
        <f t="shared" si="1908"/>
        <v>1500</v>
      </c>
      <c r="G2062" s="743">
        <f t="shared" si="1908"/>
        <v>250</v>
      </c>
      <c r="H2062" s="743">
        <f t="shared" si="1908"/>
        <v>174</v>
      </c>
      <c r="I2062" s="2026">
        <f t="shared" si="1908"/>
        <v>69.599999999999994</v>
      </c>
      <c r="J2062" s="2490"/>
      <c r="K2062" s="2490"/>
      <c r="L2062" s="2491"/>
      <c r="M2062" s="2491"/>
      <c r="N2062" s="2491"/>
      <c r="O2062" s="2491"/>
      <c r="P2062" s="2491"/>
      <c r="Q2062" s="2491"/>
      <c r="R2062" s="2742"/>
      <c r="S2062" s="2742"/>
      <c r="T2062" s="2742"/>
      <c r="U2062" s="2742"/>
      <c r="V2062" s="2743"/>
      <c r="W2062" s="2742"/>
      <c r="X2062" s="2742"/>
      <c r="Y2062" s="2744"/>
      <c r="Z2062" s="2744"/>
      <c r="AA2062" s="2742"/>
      <c r="AB2062" s="920"/>
      <c r="AC2062" s="2558"/>
      <c r="AD2062" s="2222">
        <f t="shared" si="1865"/>
        <v>0</v>
      </c>
      <c r="AE2062" s="2914"/>
      <c r="AF2062" s="151"/>
      <c r="AG2062" s="151"/>
      <c r="AH2062" s="151"/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  <c r="BI2062" s="151"/>
      <c r="BJ2062" s="151"/>
      <c r="BK2062" s="151"/>
      <c r="BL2062" s="151"/>
      <c r="BM2062" s="151"/>
      <c r="BN2062" s="151"/>
      <c r="BO2062" s="151"/>
      <c r="BP2062" s="151"/>
      <c r="BQ2062" s="151"/>
      <c r="BR2062" s="151"/>
      <c r="BS2062" s="151"/>
      <c r="BT2062" s="151"/>
      <c r="BU2062" s="151"/>
      <c r="BV2062" s="151"/>
      <c r="BW2062" s="151"/>
      <c r="BX2062" s="151"/>
      <c r="BY2062" s="151"/>
      <c r="BZ2062" s="151"/>
      <c r="CA2062" s="151"/>
      <c r="CB2062" s="151"/>
      <c r="CC2062" s="151"/>
      <c r="CD2062" s="151"/>
      <c r="CE2062" s="151"/>
      <c r="CF2062" s="151"/>
      <c r="CG2062" s="151"/>
      <c r="CH2062" s="151"/>
      <c r="CI2062" s="151"/>
      <c r="CJ2062" s="151"/>
      <c r="CK2062" s="151"/>
      <c r="CL2062" s="151"/>
      <c r="CM2062" s="151"/>
      <c r="CN2062" s="151"/>
      <c r="CO2062" s="151"/>
      <c r="CP2062" s="151"/>
      <c r="CQ2062" s="151"/>
      <c r="CR2062" s="151"/>
      <c r="CS2062" s="151"/>
      <c r="CT2062" s="151"/>
      <c r="CU2062" s="151"/>
      <c r="CV2062" s="151"/>
      <c r="CW2062" s="151"/>
      <c r="CX2062" s="151"/>
      <c r="CY2062" s="151"/>
      <c r="CZ2062" s="151"/>
      <c r="DA2062" s="151"/>
      <c r="DB2062" s="151"/>
      <c r="DC2062" s="151"/>
      <c r="DD2062" s="151"/>
      <c r="DE2062" s="151"/>
      <c r="DF2062" s="151"/>
      <c r="DG2062" s="151"/>
      <c r="DH2062" s="151"/>
      <c r="DI2062" s="151"/>
      <c r="DJ2062" s="151"/>
      <c r="DK2062" s="151"/>
      <c r="DL2062" s="151"/>
      <c r="DM2062" s="151"/>
      <c r="DN2062" s="151"/>
      <c r="DO2062" s="151"/>
      <c r="DP2062" s="151"/>
      <c r="DQ2062" s="151"/>
      <c r="DR2062" s="151"/>
      <c r="DS2062" s="151"/>
      <c r="DT2062" s="151"/>
      <c r="DU2062" s="151"/>
      <c r="DV2062" s="151"/>
      <c r="DW2062" s="151"/>
      <c r="DX2062" s="151"/>
      <c r="DY2062" s="151"/>
      <c r="DZ2062" s="151"/>
      <c r="EA2062" s="151"/>
      <c r="EB2062" s="151"/>
      <c r="EC2062" s="151"/>
      <c r="ED2062" s="151"/>
      <c r="EE2062" s="151"/>
      <c r="EF2062" s="151"/>
      <c r="EG2062" s="151"/>
      <c r="EH2062" s="151"/>
      <c r="EI2062" s="151"/>
      <c r="EJ2062" s="151"/>
      <c r="EK2062" s="151"/>
      <c r="EL2062" s="151"/>
      <c r="EM2062" s="151"/>
      <c r="EN2062" s="151"/>
      <c r="EO2062" s="151"/>
      <c r="EP2062" s="151"/>
      <c r="EQ2062" s="151"/>
      <c r="ER2062" s="151"/>
      <c r="ES2062" s="151"/>
      <c r="ET2062" s="151"/>
      <c r="EU2062" s="151"/>
      <c r="EV2062" s="151"/>
      <c r="EW2062" s="151"/>
      <c r="EX2062" s="151"/>
      <c r="EY2062" s="151"/>
      <c r="EZ2062" s="151"/>
      <c r="FA2062" s="151"/>
      <c r="FB2062" s="151"/>
      <c r="FC2062" s="151"/>
      <c r="FD2062" s="151"/>
      <c r="FE2062" s="151"/>
      <c r="FF2062" s="151"/>
      <c r="FG2062" s="151"/>
      <c r="FH2062" s="151"/>
      <c r="FI2062" s="151"/>
      <c r="FJ2062" s="151"/>
      <c r="FK2062" s="151"/>
      <c r="FL2062" s="151"/>
      <c r="FM2062" s="151"/>
      <c r="FN2062" s="151"/>
      <c r="FO2062" s="151"/>
      <c r="FP2062" s="151"/>
      <c r="FQ2062" s="151"/>
      <c r="FR2062" s="151"/>
      <c r="FS2062" s="151"/>
      <c r="FT2062" s="151"/>
      <c r="FU2062" s="151"/>
      <c r="FV2062" s="151"/>
      <c r="FW2062" s="151"/>
      <c r="FX2062" s="151"/>
      <c r="FY2062" s="151"/>
      <c r="FZ2062" s="151"/>
      <c r="GA2062" s="151"/>
      <c r="GB2062" s="151"/>
      <c r="GC2062" s="151"/>
      <c r="GD2062" s="151"/>
      <c r="GE2062" s="151"/>
      <c r="GF2062" s="151"/>
      <c r="GG2062" s="151"/>
      <c r="GH2062" s="151"/>
      <c r="GI2062" s="151"/>
      <c r="GJ2062" s="151"/>
      <c r="GK2062" s="151"/>
      <c r="GL2062" s="151"/>
      <c r="GM2062" s="151"/>
      <c r="GN2062" s="151"/>
      <c r="GO2062" s="151"/>
      <c r="GP2062" s="151"/>
      <c r="GQ2062" s="151"/>
      <c r="GR2062" s="151"/>
      <c r="GS2062" s="151"/>
      <c r="GT2062" s="151"/>
      <c r="GU2062" s="151"/>
      <c r="GV2062" s="151"/>
      <c r="GW2062" s="151"/>
      <c r="GX2062" s="151"/>
      <c r="GY2062" s="151"/>
      <c r="GZ2062" s="151"/>
      <c r="HA2062" s="151"/>
      <c r="HB2062" s="151"/>
      <c r="HC2062" s="151"/>
      <c r="HD2062" s="151"/>
      <c r="HE2062" s="151"/>
      <c r="HF2062" s="151"/>
      <c r="HG2062" s="151"/>
      <c r="HH2062" s="151"/>
      <c r="HI2062" s="151"/>
      <c r="HJ2062" s="151"/>
      <c r="HK2062" s="151"/>
      <c r="HL2062" s="151"/>
      <c r="HM2062" s="151"/>
      <c r="HN2062" s="151"/>
      <c r="HO2062" s="151"/>
      <c r="HP2062" s="151"/>
      <c r="HQ2062" s="151"/>
      <c r="HR2062" s="151"/>
      <c r="HS2062" s="151"/>
      <c r="HT2062" s="151"/>
      <c r="HU2062" s="151"/>
      <c r="HV2062" s="151"/>
      <c r="HW2062" s="151"/>
      <c r="HX2062" s="151"/>
      <c r="HY2062" s="151"/>
      <c r="HZ2062" s="151"/>
      <c r="IA2062" s="151"/>
      <c r="IB2062" s="151"/>
      <c r="IC2062" s="151"/>
      <c r="ID2062" s="151"/>
      <c r="IE2062" s="151"/>
      <c r="IF2062" s="151"/>
      <c r="IG2062" s="151"/>
      <c r="IH2062" s="151"/>
      <c r="II2062" s="151"/>
      <c r="IJ2062" s="151"/>
      <c r="IK2062" s="151"/>
      <c r="IL2062" s="151"/>
      <c r="IM2062" s="151"/>
      <c r="IN2062" s="151"/>
      <c r="IO2062" s="151"/>
      <c r="IP2062" s="151"/>
      <c r="IQ2062" s="151"/>
      <c r="IR2062" s="151"/>
      <c r="IS2062" s="151"/>
      <c r="IT2062" s="151"/>
      <c r="IU2062" s="151"/>
      <c r="IV2062" s="151"/>
      <c r="IW2062" s="151"/>
      <c r="IX2062" s="151"/>
      <c r="IY2062" s="151"/>
      <c r="IZ2062" s="151"/>
      <c r="JA2062" s="151"/>
      <c r="JB2062" s="151"/>
    </row>
    <row r="2063" spans="1:262" s="848" customFormat="1" ht="29.25" x14ac:dyDescent="0.25">
      <c r="A2063" s="214"/>
      <c r="B2063" s="214">
        <v>1</v>
      </c>
      <c r="C2063" s="573" t="s">
        <v>334</v>
      </c>
      <c r="D2063" s="173"/>
      <c r="E2063" s="173"/>
      <c r="F2063" s="1847">
        <f t="shared" si="1908"/>
        <v>10500</v>
      </c>
      <c r="G2063" s="743">
        <f t="shared" si="1908"/>
        <v>1750</v>
      </c>
      <c r="H2063" s="743">
        <f t="shared" si="1908"/>
        <v>1521</v>
      </c>
      <c r="I2063" s="2026">
        <f t="shared" si="1908"/>
        <v>86.914285714285711</v>
      </c>
      <c r="J2063" s="2490"/>
      <c r="K2063" s="2490"/>
      <c r="L2063" s="2491"/>
      <c r="M2063" s="2491"/>
      <c r="N2063" s="2491"/>
      <c r="O2063" s="2491"/>
      <c r="P2063" s="2491"/>
      <c r="Q2063" s="2491"/>
      <c r="R2063" s="2742"/>
      <c r="S2063" s="2742"/>
      <c r="T2063" s="2742"/>
      <c r="U2063" s="2742"/>
      <c r="V2063" s="2743"/>
      <c r="W2063" s="2742"/>
      <c r="X2063" s="2742"/>
      <c r="Y2063" s="2744"/>
      <c r="Z2063" s="2744"/>
      <c r="AA2063" s="2742"/>
      <c r="AB2063" s="920"/>
      <c r="AC2063" s="2558"/>
      <c r="AD2063" s="2222">
        <f t="shared" si="1865"/>
        <v>0</v>
      </c>
      <c r="AE2063" s="2914"/>
      <c r="AF2063" s="151"/>
      <c r="AG2063" s="151"/>
      <c r="AH2063" s="151"/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  <c r="BI2063" s="151"/>
      <c r="BJ2063" s="151"/>
      <c r="BK2063" s="151"/>
      <c r="BL2063" s="151"/>
      <c r="BM2063" s="151"/>
      <c r="BN2063" s="151"/>
      <c r="BO2063" s="151"/>
      <c r="BP2063" s="151"/>
      <c r="BQ2063" s="151"/>
      <c r="BR2063" s="151"/>
      <c r="BS2063" s="151"/>
      <c r="BT2063" s="151"/>
      <c r="BU2063" s="151"/>
      <c r="BV2063" s="151"/>
      <c r="BW2063" s="151"/>
      <c r="BX2063" s="151"/>
      <c r="BY2063" s="151"/>
      <c r="BZ2063" s="151"/>
      <c r="CA2063" s="151"/>
      <c r="CB2063" s="151"/>
      <c r="CC2063" s="151"/>
      <c r="CD2063" s="151"/>
      <c r="CE2063" s="151"/>
      <c r="CF2063" s="151"/>
      <c r="CG2063" s="151"/>
      <c r="CH2063" s="151"/>
      <c r="CI2063" s="151"/>
      <c r="CJ2063" s="151"/>
      <c r="CK2063" s="151"/>
      <c r="CL2063" s="151"/>
      <c r="CM2063" s="151"/>
      <c r="CN2063" s="151"/>
      <c r="CO2063" s="151"/>
      <c r="CP2063" s="151"/>
      <c r="CQ2063" s="151"/>
      <c r="CR2063" s="151"/>
      <c r="CS2063" s="151"/>
      <c r="CT2063" s="151"/>
      <c r="CU2063" s="151"/>
      <c r="CV2063" s="151"/>
      <c r="CW2063" s="151"/>
      <c r="CX2063" s="151"/>
      <c r="CY2063" s="151"/>
      <c r="CZ2063" s="151"/>
      <c r="DA2063" s="151"/>
      <c r="DB2063" s="151"/>
      <c r="DC2063" s="151"/>
      <c r="DD2063" s="151"/>
      <c r="DE2063" s="151"/>
      <c r="DF2063" s="151"/>
      <c r="DG2063" s="151"/>
      <c r="DH2063" s="151"/>
      <c r="DI2063" s="151"/>
      <c r="DJ2063" s="151"/>
      <c r="DK2063" s="151"/>
      <c r="DL2063" s="151"/>
      <c r="DM2063" s="151"/>
      <c r="DN2063" s="151"/>
      <c r="DO2063" s="151"/>
      <c r="DP2063" s="151"/>
      <c r="DQ2063" s="151"/>
      <c r="DR2063" s="151"/>
      <c r="DS2063" s="151"/>
      <c r="DT2063" s="151"/>
      <c r="DU2063" s="151"/>
      <c r="DV2063" s="151"/>
      <c r="DW2063" s="151"/>
      <c r="DX2063" s="151"/>
      <c r="DY2063" s="151"/>
      <c r="DZ2063" s="151"/>
      <c r="EA2063" s="151"/>
      <c r="EB2063" s="151"/>
      <c r="EC2063" s="151"/>
      <c r="ED2063" s="151"/>
      <c r="EE2063" s="151"/>
      <c r="EF2063" s="151"/>
      <c r="EG2063" s="151"/>
      <c r="EH2063" s="151"/>
      <c r="EI2063" s="151"/>
      <c r="EJ2063" s="151"/>
      <c r="EK2063" s="151"/>
      <c r="EL2063" s="151"/>
      <c r="EM2063" s="151"/>
      <c r="EN2063" s="151"/>
      <c r="EO2063" s="151"/>
      <c r="EP2063" s="151"/>
      <c r="EQ2063" s="151"/>
      <c r="ER2063" s="151"/>
      <c r="ES2063" s="151"/>
      <c r="ET2063" s="151"/>
      <c r="EU2063" s="151"/>
      <c r="EV2063" s="151"/>
      <c r="EW2063" s="151"/>
      <c r="EX2063" s="151"/>
      <c r="EY2063" s="151"/>
      <c r="EZ2063" s="151"/>
      <c r="FA2063" s="151"/>
      <c r="FB2063" s="151"/>
      <c r="FC2063" s="151"/>
      <c r="FD2063" s="151"/>
      <c r="FE2063" s="151"/>
      <c r="FF2063" s="151"/>
      <c r="FG2063" s="151"/>
      <c r="FH2063" s="151"/>
      <c r="FI2063" s="151"/>
      <c r="FJ2063" s="151"/>
      <c r="FK2063" s="151"/>
      <c r="FL2063" s="151"/>
      <c r="FM2063" s="151"/>
      <c r="FN2063" s="151"/>
      <c r="FO2063" s="151"/>
      <c r="FP2063" s="151"/>
      <c r="FQ2063" s="151"/>
      <c r="FR2063" s="151"/>
      <c r="FS2063" s="151"/>
      <c r="FT2063" s="151"/>
      <c r="FU2063" s="151"/>
      <c r="FV2063" s="151"/>
      <c r="FW2063" s="151"/>
      <c r="FX2063" s="151"/>
      <c r="FY2063" s="151"/>
      <c r="FZ2063" s="151"/>
      <c r="GA2063" s="151"/>
      <c r="GB2063" s="151"/>
      <c r="GC2063" s="151"/>
      <c r="GD2063" s="151"/>
      <c r="GE2063" s="151"/>
      <c r="GF2063" s="151"/>
      <c r="GG2063" s="151"/>
      <c r="GH2063" s="151"/>
      <c r="GI2063" s="151"/>
      <c r="GJ2063" s="151"/>
      <c r="GK2063" s="151"/>
      <c r="GL2063" s="151"/>
      <c r="GM2063" s="151"/>
      <c r="GN2063" s="151"/>
      <c r="GO2063" s="151"/>
      <c r="GP2063" s="151"/>
      <c r="GQ2063" s="151"/>
      <c r="GR2063" s="151"/>
      <c r="GS2063" s="151"/>
      <c r="GT2063" s="151"/>
      <c r="GU2063" s="151"/>
      <c r="GV2063" s="151"/>
      <c r="GW2063" s="151"/>
      <c r="GX2063" s="151"/>
      <c r="GY2063" s="151"/>
      <c r="GZ2063" s="151"/>
      <c r="HA2063" s="151"/>
      <c r="HB2063" s="151"/>
      <c r="HC2063" s="151"/>
      <c r="HD2063" s="151"/>
      <c r="HE2063" s="151"/>
      <c r="HF2063" s="151"/>
      <c r="HG2063" s="151"/>
      <c r="HH2063" s="151"/>
      <c r="HI2063" s="151"/>
      <c r="HJ2063" s="151"/>
      <c r="HK2063" s="151"/>
      <c r="HL2063" s="151"/>
      <c r="HM2063" s="151"/>
      <c r="HN2063" s="151"/>
      <c r="HO2063" s="151"/>
      <c r="HP2063" s="151"/>
      <c r="HQ2063" s="151"/>
      <c r="HR2063" s="151"/>
      <c r="HS2063" s="151"/>
      <c r="HT2063" s="151"/>
      <c r="HU2063" s="151"/>
      <c r="HV2063" s="151"/>
      <c r="HW2063" s="151"/>
      <c r="HX2063" s="151"/>
      <c r="HY2063" s="151"/>
      <c r="HZ2063" s="151"/>
      <c r="IA2063" s="151"/>
      <c r="IB2063" s="151"/>
      <c r="IC2063" s="151"/>
      <c r="ID2063" s="151"/>
      <c r="IE2063" s="151"/>
      <c r="IF2063" s="151"/>
      <c r="IG2063" s="151"/>
      <c r="IH2063" s="151"/>
      <c r="II2063" s="151"/>
      <c r="IJ2063" s="151"/>
      <c r="IK2063" s="151"/>
      <c r="IL2063" s="151"/>
      <c r="IM2063" s="151"/>
      <c r="IN2063" s="151"/>
      <c r="IO2063" s="151"/>
      <c r="IP2063" s="151"/>
      <c r="IQ2063" s="151"/>
      <c r="IR2063" s="151"/>
      <c r="IS2063" s="151"/>
      <c r="IT2063" s="151"/>
      <c r="IU2063" s="151"/>
      <c r="IV2063" s="151"/>
      <c r="IW2063" s="151"/>
      <c r="IX2063" s="151"/>
      <c r="IY2063" s="151"/>
      <c r="IZ2063" s="151"/>
      <c r="JA2063" s="151"/>
      <c r="JB2063" s="151"/>
    </row>
    <row r="2064" spans="1:262" s="848" customFormat="1" ht="29.25" x14ac:dyDescent="0.25">
      <c r="A2064" s="214"/>
      <c r="B2064" s="214">
        <v>1</v>
      </c>
      <c r="C2064" s="577" t="s">
        <v>191</v>
      </c>
      <c r="D2064" s="288"/>
      <c r="E2064" s="288"/>
      <c r="F2064" s="1850">
        <f t="shared" si="1908"/>
        <v>0</v>
      </c>
      <c r="G2064" s="1849">
        <f t="shared" si="1908"/>
        <v>0</v>
      </c>
      <c r="H2064" s="1849">
        <f t="shared" si="1908"/>
        <v>0</v>
      </c>
      <c r="I2064" s="2026">
        <f t="shared" si="1908"/>
        <v>0</v>
      </c>
      <c r="J2064" s="2490"/>
      <c r="K2064" s="2490"/>
      <c r="L2064" s="2491"/>
      <c r="M2064" s="2491"/>
      <c r="N2064" s="2491"/>
      <c r="O2064" s="2491"/>
      <c r="P2064" s="2491"/>
      <c r="Q2064" s="2491"/>
      <c r="R2064" s="2742">
        <f>R1987</f>
        <v>0</v>
      </c>
      <c r="S2064" s="2742">
        <f t="shared" ref="S2064" si="1923">S1987</f>
        <v>0</v>
      </c>
      <c r="T2064" s="2742">
        <f t="shared" ref="T2064:AA2064" si="1924">T1987</f>
        <v>0</v>
      </c>
      <c r="U2064" s="2742">
        <f t="shared" si="1924"/>
        <v>0</v>
      </c>
      <c r="V2064" s="2743">
        <f t="shared" si="1924"/>
        <v>0</v>
      </c>
      <c r="W2064" s="2742">
        <f t="shared" si="1924"/>
        <v>0</v>
      </c>
      <c r="X2064" s="2742">
        <f t="shared" si="1924"/>
        <v>0</v>
      </c>
      <c r="Y2064" s="2744">
        <f t="shared" si="1924"/>
        <v>0</v>
      </c>
      <c r="Z2064" s="2744">
        <f t="shared" si="1924"/>
        <v>0</v>
      </c>
      <c r="AA2064" s="2742">
        <f t="shared" si="1924"/>
        <v>0</v>
      </c>
      <c r="AB2064" s="920"/>
      <c r="AC2064" s="2558"/>
      <c r="AD2064" s="2222">
        <f t="shared" si="1865"/>
        <v>0</v>
      </c>
      <c r="AE2064" s="2914"/>
      <c r="AF2064" s="151"/>
      <c r="AG2064" s="151"/>
      <c r="AH2064" s="151"/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  <c r="BI2064" s="151"/>
      <c r="BJ2064" s="151"/>
      <c r="BK2064" s="151"/>
      <c r="BL2064" s="151"/>
      <c r="BM2064" s="151"/>
      <c r="BN2064" s="151"/>
      <c r="BO2064" s="151"/>
      <c r="BP2064" s="151"/>
      <c r="BQ2064" s="151"/>
      <c r="BR2064" s="151"/>
      <c r="BS2064" s="151"/>
      <c r="BT2064" s="151"/>
      <c r="BU2064" s="151"/>
      <c r="BV2064" s="151"/>
      <c r="BW2064" s="151"/>
      <c r="BX2064" s="151"/>
      <c r="BY2064" s="151"/>
      <c r="BZ2064" s="151"/>
      <c r="CA2064" s="151"/>
      <c r="CB2064" s="151"/>
      <c r="CC2064" s="151"/>
      <c r="CD2064" s="151"/>
      <c r="CE2064" s="151"/>
      <c r="CF2064" s="151"/>
      <c r="CG2064" s="151"/>
      <c r="CH2064" s="151"/>
      <c r="CI2064" s="151"/>
      <c r="CJ2064" s="151"/>
      <c r="CK2064" s="151"/>
      <c r="CL2064" s="151"/>
      <c r="CM2064" s="151"/>
      <c r="CN2064" s="151"/>
      <c r="CO2064" s="151"/>
      <c r="CP2064" s="151"/>
      <c r="CQ2064" s="151"/>
      <c r="CR2064" s="151"/>
      <c r="CS2064" s="151"/>
      <c r="CT2064" s="151"/>
      <c r="CU2064" s="151"/>
      <c r="CV2064" s="151"/>
      <c r="CW2064" s="151"/>
      <c r="CX2064" s="151"/>
      <c r="CY2064" s="151"/>
      <c r="CZ2064" s="151"/>
      <c r="DA2064" s="151"/>
      <c r="DB2064" s="151"/>
      <c r="DC2064" s="151"/>
      <c r="DD2064" s="151"/>
      <c r="DE2064" s="151"/>
      <c r="DF2064" s="151"/>
      <c r="DG2064" s="151"/>
      <c r="DH2064" s="151"/>
      <c r="DI2064" s="151"/>
      <c r="DJ2064" s="151"/>
      <c r="DK2064" s="151"/>
      <c r="DL2064" s="151"/>
      <c r="DM2064" s="151"/>
      <c r="DN2064" s="151"/>
      <c r="DO2064" s="151"/>
      <c r="DP2064" s="151"/>
      <c r="DQ2064" s="151"/>
      <c r="DR2064" s="151"/>
      <c r="DS2064" s="151"/>
      <c r="DT2064" s="151"/>
      <c r="DU2064" s="151"/>
      <c r="DV2064" s="151"/>
      <c r="DW2064" s="151"/>
      <c r="DX2064" s="151"/>
      <c r="DY2064" s="151"/>
      <c r="DZ2064" s="151"/>
      <c r="EA2064" s="151"/>
      <c r="EB2064" s="151"/>
      <c r="EC2064" s="151"/>
      <c r="ED2064" s="151"/>
      <c r="EE2064" s="151"/>
      <c r="EF2064" s="151"/>
      <c r="EG2064" s="151"/>
      <c r="EH2064" s="151"/>
      <c r="EI2064" s="151"/>
      <c r="EJ2064" s="151"/>
      <c r="EK2064" s="151"/>
      <c r="EL2064" s="151"/>
      <c r="EM2064" s="151"/>
      <c r="EN2064" s="151"/>
      <c r="EO2064" s="151"/>
      <c r="EP2064" s="151"/>
      <c r="EQ2064" s="151"/>
      <c r="ER2064" s="151"/>
      <c r="ES2064" s="151"/>
      <c r="ET2064" s="151"/>
      <c r="EU2064" s="151"/>
      <c r="EV2064" s="151"/>
      <c r="EW2064" s="151"/>
      <c r="EX2064" s="151"/>
      <c r="EY2064" s="151"/>
      <c r="EZ2064" s="151"/>
      <c r="FA2064" s="151"/>
      <c r="FB2064" s="151"/>
      <c r="FC2064" s="151"/>
      <c r="FD2064" s="151"/>
      <c r="FE2064" s="151"/>
      <c r="FF2064" s="151"/>
      <c r="FG2064" s="151"/>
      <c r="FH2064" s="151"/>
      <c r="FI2064" s="151"/>
      <c r="FJ2064" s="151"/>
      <c r="FK2064" s="151"/>
      <c r="FL2064" s="151"/>
      <c r="FM2064" s="151"/>
      <c r="FN2064" s="151"/>
      <c r="FO2064" s="151"/>
      <c r="FP2064" s="151"/>
      <c r="FQ2064" s="151"/>
      <c r="FR2064" s="151"/>
      <c r="FS2064" s="151"/>
      <c r="FT2064" s="151"/>
      <c r="FU2064" s="151"/>
      <c r="FV2064" s="151"/>
      <c r="FW2064" s="151"/>
      <c r="FX2064" s="151"/>
      <c r="FY2064" s="151"/>
      <c r="FZ2064" s="151"/>
      <c r="GA2064" s="151"/>
      <c r="GB2064" s="151"/>
      <c r="GC2064" s="151"/>
      <c r="GD2064" s="151"/>
      <c r="GE2064" s="151"/>
      <c r="GF2064" s="151"/>
      <c r="GG2064" s="151"/>
      <c r="GH2064" s="151"/>
      <c r="GI2064" s="151"/>
      <c r="GJ2064" s="151"/>
      <c r="GK2064" s="151"/>
      <c r="GL2064" s="151"/>
      <c r="GM2064" s="151"/>
      <c r="GN2064" s="151"/>
      <c r="GO2064" s="151"/>
      <c r="GP2064" s="151"/>
      <c r="GQ2064" s="151"/>
      <c r="GR2064" s="151"/>
      <c r="GS2064" s="151"/>
      <c r="GT2064" s="151"/>
      <c r="GU2064" s="151"/>
      <c r="GV2064" s="151"/>
      <c r="GW2064" s="151"/>
      <c r="GX2064" s="151"/>
      <c r="GY2064" s="151"/>
      <c r="GZ2064" s="151"/>
      <c r="HA2064" s="151"/>
      <c r="HB2064" s="151"/>
      <c r="HC2064" s="151"/>
      <c r="HD2064" s="151"/>
      <c r="HE2064" s="151"/>
      <c r="HF2064" s="151"/>
      <c r="HG2064" s="151"/>
      <c r="HH2064" s="151"/>
      <c r="HI2064" s="151"/>
      <c r="HJ2064" s="151"/>
      <c r="HK2064" s="151"/>
      <c r="HL2064" s="151"/>
      <c r="HM2064" s="151"/>
      <c r="HN2064" s="151"/>
      <c r="HO2064" s="151"/>
      <c r="HP2064" s="151"/>
      <c r="HQ2064" s="151"/>
      <c r="HR2064" s="151"/>
      <c r="HS2064" s="151"/>
      <c r="HT2064" s="151"/>
      <c r="HU2064" s="151"/>
      <c r="HV2064" s="151"/>
      <c r="HW2064" s="151"/>
      <c r="HX2064" s="151"/>
      <c r="HY2064" s="151"/>
      <c r="HZ2064" s="151"/>
      <c r="IA2064" s="151"/>
      <c r="IB2064" s="151"/>
      <c r="IC2064" s="151"/>
      <c r="ID2064" s="151"/>
      <c r="IE2064" s="151"/>
      <c r="IF2064" s="151"/>
      <c r="IG2064" s="151"/>
      <c r="IH2064" s="151"/>
      <c r="II2064" s="151"/>
      <c r="IJ2064" s="151"/>
      <c r="IK2064" s="151"/>
      <c r="IL2064" s="151"/>
      <c r="IM2064" s="151"/>
      <c r="IN2064" s="151"/>
      <c r="IO2064" s="151"/>
      <c r="IP2064" s="151"/>
      <c r="IQ2064" s="151"/>
      <c r="IR2064" s="151"/>
      <c r="IS2064" s="151"/>
      <c r="IT2064" s="151"/>
      <c r="IU2064" s="151"/>
      <c r="IV2064" s="151"/>
      <c r="IW2064" s="151"/>
      <c r="IX2064" s="151"/>
      <c r="IY2064" s="151"/>
      <c r="IZ2064" s="151"/>
      <c r="JA2064" s="151"/>
      <c r="JB2064" s="151"/>
    </row>
    <row r="2065" spans="1:262" s="848" customFormat="1" ht="110.25" x14ac:dyDescent="0.25">
      <c r="A2065" s="214"/>
      <c r="B2065" s="214">
        <v>1</v>
      </c>
      <c r="C2065" s="581" t="s">
        <v>460</v>
      </c>
      <c r="D2065" s="173"/>
      <c r="E2065" s="173"/>
      <c r="F2065" s="1847">
        <f t="shared" si="1908"/>
        <v>3694</v>
      </c>
      <c r="G2065" s="743">
        <f t="shared" si="1908"/>
        <v>615.66666666666674</v>
      </c>
      <c r="H2065" s="743">
        <f t="shared" si="1908"/>
        <v>461</v>
      </c>
      <c r="I2065" s="2026">
        <f t="shared" si="1908"/>
        <v>74.878180833784498</v>
      </c>
      <c r="J2065" s="2490"/>
      <c r="K2065" s="2490"/>
      <c r="L2065" s="2491"/>
      <c r="M2065" s="2491"/>
      <c r="N2065" s="2491"/>
      <c r="O2065" s="2491"/>
      <c r="P2065" s="2491"/>
      <c r="Q2065" s="2491"/>
      <c r="R2065" s="2742">
        <f>R1988</f>
        <v>16502.728099999997</v>
      </c>
      <c r="S2065" s="2742">
        <f t="shared" ref="S2065" si="1925">S1988</f>
        <v>16502.728099999997</v>
      </c>
      <c r="T2065" s="2742">
        <f t="shared" ref="T2065:AA2065" si="1926">T1988</f>
        <v>2750.4546833333329</v>
      </c>
      <c r="U2065" s="2742">
        <f t="shared" si="1926"/>
        <v>2093.3656899999996</v>
      </c>
      <c r="V2065" s="2743">
        <f t="shared" si="1926"/>
        <v>0</v>
      </c>
      <c r="W2065" s="2742">
        <f t="shared" si="1926"/>
        <v>0</v>
      </c>
      <c r="X2065" s="2742">
        <f t="shared" si="1926"/>
        <v>-657.08899333333329</v>
      </c>
      <c r="Y2065" s="2744">
        <f t="shared" si="1926"/>
        <v>0</v>
      </c>
      <c r="Z2065" s="2744">
        <f t="shared" si="1926"/>
        <v>-0.64251999999999998</v>
      </c>
      <c r="AA2065" s="2742">
        <f t="shared" si="1926"/>
        <v>2092.7231699999998</v>
      </c>
      <c r="AB2065" s="920"/>
      <c r="AC2065" s="2558"/>
      <c r="AD2065" s="2222">
        <f t="shared" si="1865"/>
        <v>0</v>
      </c>
      <c r="AE2065" s="2914"/>
      <c r="AF2065" s="151"/>
      <c r="AG2065" s="151"/>
      <c r="AH2065" s="151"/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  <c r="BI2065" s="151"/>
      <c r="BJ2065" s="151"/>
      <c r="BK2065" s="151"/>
      <c r="BL2065" s="151"/>
      <c r="BM2065" s="151"/>
      <c r="BN2065" s="151"/>
      <c r="BO2065" s="151"/>
      <c r="BP2065" s="151"/>
      <c r="BQ2065" s="151"/>
      <c r="BR2065" s="151"/>
      <c r="BS2065" s="151"/>
      <c r="BT2065" s="151"/>
      <c r="BU2065" s="151"/>
      <c r="BV2065" s="151"/>
      <c r="BW2065" s="151"/>
      <c r="BX2065" s="151"/>
      <c r="BY2065" s="151"/>
      <c r="BZ2065" s="151"/>
      <c r="CA2065" s="151"/>
      <c r="CB2065" s="151"/>
      <c r="CC2065" s="151"/>
      <c r="CD2065" s="151"/>
      <c r="CE2065" s="151"/>
      <c r="CF2065" s="151"/>
      <c r="CG2065" s="151"/>
      <c r="CH2065" s="151"/>
      <c r="CI2065" s="151"/>
      <c r="CJ2065" s="151"/>
      <c r="CK2065" s="151"/>
      <c r="CL2065" s="151"/>
      <c r="CM2065" s="151"/>
      <c r="CN2065" s="151"/>
      <c r="CO2065" s="151"/>
      <c r="CP2065" s="151"/>
      <c r="CQ2065" s="151"/>
      <c r="CR2065" s="151"/>
      <c r="CS2065" s="151"/>
      <c r="CT2065" s="151"/>
      <c r="CU2065" s="151"/>
      <c r="CV2065" s="151"/>
      <c r="CW2065" s="151"/>
      <c r="CX2065" s="151"/>
      <c r="CY2065" s="151"/>
      <c r="CZ2065" s="151"/>
      <c r="DA2065" s="151"/>
      <c r="DB2065" s="151"/>
      <c r="DC2065" s="151"/>
      <c r="DD2065" s="151"/>
      <c r="DE2065" s="151"/>
      <c r="DF2065" s="151"/>
      <c r="DG2065" s="151"/>
      <c r="DH2065" s="151"/>
      <c r="DI2065" s="151"/>
      <c r="DJ2065" s="151"/>
      <c r="DK2065" s="151"/>
      <c r="DL2065" s="151"/>
      <c r="DM2065" s="151"/>
      <c r="DN2065" s="151"/>
      <c r="DO2065" s="151"/>
      <c r="DP2065" s="151"/>
      <c r="DQ2065" s="151"/>
      <c r="DR2065" s="151"/>
      <c r="DS2065" s="151"/>
      <c r="DT2065" s="151"/>
      <c r="DU2065" s="151"/>
      <c r="DV2065" s="151"/>
      <c r="DW2065" s="151"/>
      <c r="DX2065" s="151"/>
      <c r="DY2065" s="151"/>
      <c r="DZ2065" s="151"/>
      <c r="EA2065" s="151"/>
      <c r="EB2065" s="151"/>
      <c r="EC2065" s="151"/>
      <c r="ED2065" s="151"/>
      <c r="EE2065" s="151"/>
      <c r="EF2065" s="151"/>
      <c r="EG2065" s="151"/>
      <c r="EH2065" s="151"/>
      <c r="EI2065" s="151"/>
      <c r="EJ2065" s="151"/>
      <c r="EK2065" s="151"/>
      <c r="EL2065" s="151"/>
      <c r="EM2065" s="151"/>
      <c r="EN2065" s="151"/>
      <c r="EO2065" s="151"/>
      <c r="EP2065" s="151"/>
      <c r="EQ2065" s="151"/>
      <c r="ER2065" s="151"/>
      <c r="ES2065" s="151"/>
      <c r="ET2065" s="151"/>
      <c r="EU2065" s="151"/>
      <c r="EV2065" s="151"/>
      <c r="EW2065" s="151"/>
      <c r="EX2065" s="151"/>
      <c r="EY2065" s="151"/>
      <c r="EZ2065" s="151"/>
      <c r="FA2065" s="151"/>
      <c r="FB2065" s="151"/>
      <c r="FC2065" s="151"/>
      <c r="FD2065" s="151"/>
      <c r="FE2065" s="151"/>
      <c r="FF2065" s="151"/>
      <c r="FG2065" s="151"/>
      <c r="FH2065" s="151"/>
      <c r="FI2065" s="151"/>
      <c r="FJ2065" s="151"/>
      <c r="FK2065" s="151"/>
      <c r="FL2065" s="151"/>
      <c r="FM2065" s="151"/>
      <c r="FN2065" s="151"/>
      <c r="FO2065" s="151"/>
      <c r="FP2065" s="151"/>
      <c r="FQ2065" s="151"/>
      <c r="FR2065" s="151"/>
      <c r="FS2065" s="151"/>
      <c r="FT2065" s="151"/>
      <c r="FU2065" s="151"/>
      <c r="FV2065" s="151"/>
      <c r="FW2065" s="151"/>
      <c r="FX2065" s="151"/>
      <c r="FY2065" s="151"/>
      <c r="FZ2065" s="151"/>
      <c r="GA2065" s="151"/>
      <c r="GB2065" s="151"/>
      <c r="GC2065" s="151"/>
      <c r="GD2065" s="151"/>
      <c r="GE2065" s="151"/>
      <c r="GF2065" s="151"/>
      <c r="GG2065" s="151"/>
      <c r="GH2065" s="151"/>
      <c r="GI2065" s="151"/>
      <c r="GJ2065" s="151"/>
      <c r="GK2065" s="151"/>
      <c r="GL2065" s="151"/>
      <c r="GM2065" s="151"/>
      <c r="GN2065" s="151"/>
      <c r="GO2065" s="151"/>
      <c r="GP2065" s="151"/>
      <c r="GQ2065" s="151"/>
      <c r="GR2065" s="151"/>
      <c r="GS2065" s="151"/>
      <c r="GT2065" s="151"/>
      <c r="GU2065" s="151"/>
      <c r="GV2065" s="151"/>
      <c r="GW2065" s="151"/>
      <c r="GX2065" s="151"/>
      <c r="GY2065" s="151"/>
      <c r="GZ2065" s="151"/>
      <c r="HA2065" s="151"/>
      <c r="HB2065" s="151"/>
      <c r="HC2065" s="151"/>
      <c r="HD2065" s="151"/>
      <c r="HE2065" s="151"/>
      <c r="HF2065" s="151"/>
      <c r="HG2065" s="151"/>
      <c r="HH2065" s="151"/>
      <c r="HI2065" s="151"/>
      <c r="HJ2065" s="151"/>
      <c r="HK2065" s="151"/>
      <c r="HL2065" s="151"/>
      <c r="HM2065" s="151"/>
      <c r="HN2065" s="151"/>
      <c r="HO2065" s="151"/>
      <c r="HP2065" s="151"/>
      <c r="HQ2065" s="151"/>
      <c r="HR2065" s="151"/>
      <c r="HS2065" s="151"/>
      <c r="HT2065" s="151"/>
      <c r="HU2065" s="151"/>
      <c r="HV2065" s="151"/>
      <c r="HW2065" s="151"/>
      <c r="HX2065" s="151"/>
      <c r="HY2065" s="151"/>
      <c r="HZ2065" s="151"/>
      <c r="IA2065" s="151"/>
      <c r="IB2065" s="151"/>
      <c r="IC2065" s="151"/>
      <c r="ID2065" s="151"/>
      <c r="IE2065" s="151"/>
      <c r="IF2065" s="151"/>
      <c r="IG2065" s="151"/>
      <c r="IH2065" s="151"/>
      <c r="II2065" s="151"/>
      <c r="IJ2065" s="151"/>
      <c r="IK2065" s="151"/>
      <c r="IL2065" s="151"/>
      <c r="IM2065" s="151"/>
      <c r="IN2065" s="151"/>
      <c r="IO2065" s="151"/>
      <c r="IP2065" s="151"/>
      <c r="IQ2065" s="151"/>
      <c r="IR2065" s="151"/>
      <c r="IS2065" s="151"/>
      <c r="IT2065" s="151"/>
      <c r="IU2065" s="151"/>
      <c r="IV2065" s="151"/>
      <c r="IW2065" s="151"/>
      <c r="IX2065" s="151"/>
      <c r="IY2065" s="151"/>
      <c r="IZ2065" s="151"/>
      <c r="JA2065" s="151"/>
      <c r="JB2065" s="151"/>
    </row>
    <row r="2066" spans="1:262" s="848" customFormat="1" ht="15.75" x14ac:dyDescent="0.25">
      <c r="A2066" s="214"/>
      <c r="B2066" s="214">
        <v>1</v>
      </c>
      <c r="C2066" s="3117" t="s">
        <v>561</v>
      </c>
      <c r="D2066" s="173"/>
      <c r="E2066" s="173"/>
      <c r="F2066" s="1847">
        <f t="shared" si="1908"/>
        <v>629</v>
      </c>
      <c r="G2066" s="743">
        <f t="shared" si="1908"/>
        <v>104.83333333333333</v>
      </c>
      <c r="H2066" s="743">
        <f t="shared" si="1908"/>
        <v>12</v>
      </c>
      <c r="I2066" s="2026">
        <f t="shared" si="1908"/>
        <v>11.446740858505565</v>
      </c>
      <c r="J2066" s="2490"/>
      <c r="K2066" s="2490"/>
      <c r="L2066" s="2491"/>
      <c r="M2066" s="2491"/>
      <c r="N2066" s="2491"/>
      <c r="O2066" s="2491"/>
      <c r="P2066" s="2491"/>
      <c r="Q2066" s="2491"/>
      <c r="R2066" s="2742"/>
      <c r="S2066" s="2742"/>
      <c r="T2066" s="2742"/>
      <c r="U2066" s="2742"/>
      <c r="V2066" s="2743"/>
      <c r="W2066" s="2742"/>
      <c r="X2066" s="2742"/>
      <c r="Y2066" s="2744"/>
      <c r="Z2066" s="2744"/>
      <c r="AA2066" s="2742"/>
      <c r="AB2066" s="920"/>
      <c r="AC2066" s="2558"/>
      <c r="AD2066" s="2222">
        <f t="shared" si="1865"/>
        <v>0</v>
      </c>
      <c r="AE2066" s="2914"/>
      <c r="AF2066" s="151"/>
      <c r="AG2066" s="151"/>
      <c r="AH2066" s="151"/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  <c r="BI2066" s="151"/>
      <c r="BJ2066" s="151"/>
      <c r="BK2066" s="151"/>
      <c r="BL2066" s="151"/>
      <c r="BM2066" s="151"/>
      <c r="BN2066" s="151"/>
      <c r="BO2066" s="151"/>
      <c r="BP2066" s="151"/>
      <c r="BQ2066" s="151"/>
      <c r="BR2066" s="151"/>
      <c r="BS2066" s="151"/>
      <c r="BT2066" s="151"/>
      <c r="BU2066" s="151"/>
      <c r="BV2066" s="151"/>
      <c r="BW2066" s="151"/>
      <c r="BX2066" s="151"/>
      <c r="BY2066" s="151"/>
      <c r="BZ2066" s="151"/>
      <c r="CA2066" s="151"/>
      <c r="CB2066" s="151"/>
      <c r="CC2066" s="151"/>
      <c r="CD2066" s="151"/>
      <c r="CE2066" s="151"/>
      <c r="CF2066" s="151"/>
      <c r="CG2066" s="151"/>
      <c r="CH2066" s="151"/>
      <c r="CI2066" s="151"/>
      <c r="CJ2066" s="151"/>
      <c r="CK2066" s="151"/>
      <c r="CL2066" s="151"/>
      <c r="CM2066" s="151"/>
      <c r="CN2066" s="151"/>
      <c r="CO2066" s="151"/>
      <c r="CP2066" s="151"/>
      <c r="CQ2066" s="151"/>
      <c r="CR2066" s="151"/>
      <c r="CS2066" s="151"/>
      <c r="CT2066" s="151"/>
      <c r="CU2066" s="151"/>
      <c r="CV2066" s="151"/>
      <c r="CW2066" s="151"/>
      <c r="CX2066" s="151"/>
      <c r="CY2066" s="151"/>
      <c r="CZ2066" s="151"/>
      <c r="DA2066" s="151"/>
      <c r="DB2066" s="151"/>
      <c r="DC2066" s="151"/>
      <c r="DD2066" s="151"/>
      <c r="DE2066" s="151"/>
      <c r="DF2066" s="151"/>
      <c r="DG2066" s="151"/>
      <c r="DH2066" s="151"/>
      <c r="DI2066" s="151"/>
      <c r="DJ2066" s="151"/>
      <c r="DK2066" s="151"/>
      <c r="DL2066" s="151"/>
      <c r="DM2066" s="151"/>
      <c r="DN2066" s="151"/>
      <c r="DO2066" s="151"/>
      <c r="DP2066" s="151"/>
      <c r="DQ2066" s="151"/>
      <c r="DR2066" s="151"/>
      <c r="DS2066" s="151"/>
      <c r="DT2066" s="151"/>
      <c r="DU2066" s="151"/>
      <c r="DV2066" s="151"/>
      <c r="DW2066" s="151"/>
      <c r="DX2066" s="151"/>
      <c r="DY2066" s="151"/>
      <c r="DZ2066" s="151"/>
      <c r="EA2066" s="151"/>
      <c r="EB2066" s="151"/>
      <c r="EC2066" s="151"/>
      <c r="ED2066" s="151"/>
      <c r="EE2066" s="151"/>
      <c r="EF2066" s="151"/>
      <c r="EG2066" s="151"/>
      <c r="EH2066" s="151"/>
      <c r="EI2066" s="151"/>
      <c r="EJ2066" s="151"/>
      <c r="EK2066" s="151"/>
      <c r="EL2066" s="151"/>
      <c r="EM2066" s="151"/>
      <c r="EN2066" s="151"/>
      <c r="EO2066" s="151"/>
      <c r="EP2066" s="151"/>
      <c r="EQ2066" s="151"/>
      <c r="ER2066" s="151"/>
      <c r="ES2066" s="151"/>
      <c r="ET2066" s="151"/>
      <c r="EU2066" s="151"/>
      <c r="EV2066" s="151"/>
      <c r="EW2066" s="151"/>
      <c r="EX2066" s="151"/>
      <c r="EY2066" s="151"/>
      <c r="EZ2066" s="151"/>
      <c r="FA2066" s="151"/>
      <c r="FB2066" s="151"/>
      <c r="FC2066" s="151"/>
      <c r="FD2066" s="151"/>
      <c r="FE2066" s="151"/>
      <c r="FF2066" s="151"/>
      <c r="FG2066" s="151"/>
      <c r="FH2066" s="151"/>
      <c r="FI2066" s="151"/>
      <c r="FJ2066" s="151"/>
      <c r="FK2066" s="151"/>
      <c r="FL2066" s="151"/>
      <c r="FM2066" s="151"/>
      <c r="FN2066" s="151"/>
      <c r="FO2066" s="151"/>
      <c r="FP2066" s="151"/>
      <c r="FQ2066" s="151"/>
      <c r="FR2066" s="151"/>
      <c r="FS2066" s="151"/>
      <c r="FT2066" s="151"/>
      <c r="FU2066" s="151"/>
      <c r="FV2066" s="151"/>
      <c r="FW2066" s="151"/>
      <c r="FX2066" s="151"/>
      <c r="FY2066" s="151"/>
      <c r="FZ2066" s="151"/>
      <c r="GA2066" s="151"/>
      <c r="GB2066" s="151"/>
      <c r="GC2066" s="151"/>
      <c r="GD2066" s="151"/>
      <c r="GE2066" s="151"/>
      <c r="GF2066" s="151"/>
      <c r="GG2066" s="151"/>
      <c r="GH2066" s="151"/>
      <c r="GI2066" s="151"/>
      <c r="GJ2066" s="151"/>
      <c r="GK2066" s="151"/>
      <c r="GL2066" s="151"/>
      <c r="GM2066" s="151"/>
      <c r="GN2066" s="151"/>
      <c r="GO2066" s="151"/>
      <c r="GP2066" s="151"/>
      <c r="GQ2066" s="151"/>
      <c r="GR2066" s="151"/>
      <c r="GS2066" s="151"/>
      <c r="GT2066" s="151"/>
      <c r="GU2066" s="151"/>
      <c r="GV2066" s="151"/>
      <c r="GW2066" s="151"/>
      <c r="GX2066" s="151"/>
      <c r="GY2066" s="151"/>
      <c r="GZ2066" s="151"/>
      <c r="HA2066" s="151"/>
      <c r="HB2066" s="151"/>
      <c r="HC2066" s="151"/>
      <c r="HD2066" s="151"/>
      <c r="HE2066" s="151"/>
      <c r="HF2066" s="151"/>
      <c r="HG2066" s="151"/>
      <c r="HH2066" s="151"/>
      <c r="HI2066" s="151"/>
      <c r="HJ2066" s="151"/>
      <c r="HK2066" s="151"/>
      <c r="HL2066" s="151"/>
      <c r="HM2066" s="151"/>
      <c r="HN2066" s="151"/>
      <c r="HO2066" s="151"/>
      <c r="HP2066" s="151"/>
      <c r="HQ2066" s="151"/>
      <c r="HR2066" s="151"/>
      <c r="HS2066" s="151"/>
      <c r="HT2066" s="151"/>
      <c r="HU2066" s="151"/>
      <c r="HV2066" s="151"/>
      <c r="HW2066" s="151"/>
      <c r="HX2066" s="151"/>
      <c r="HY2066" s="151"/>
      <c r="HZ2066" s="151"/>
      <c r="IA2066" s="151"/>
      <c r="IB2066" s="151"/>
      <c r="IC2066" s="151"/>
      <c r="ID2066" s="151"/>
      <c r="IE2066" s="151"/>
      <c r="IF2066" s="151"/>
      <c r="IG2066" s="151"/>
      <c r="IH2066" s="151"/>
      <c r="II2066" s="151"/>
      <c r="IJ2066" s="151"/>
      <c r="IK2066" s="151"/>
      <c r="IL2066" s="151"/>
      <c r="IM2066" s="151"/>
      <c r="IN2066" s="151"/>
      <c r="IO2066" s="151"/>
      <c r="IP2066" s="151"/>
      <c r="IQ2066" s="151"/>
      <c r="IR2066" s="151"/>
      <c r="IS2066" s="151"/>
      <c r="IT2066" s="151"/>
      <c r="IU2066" s="151"/>
      <c r="IV2066" s="151"/>
      <c r="IW2066" s="151"/>
      <c r="IX2066" s="151"/>
      <c r="IY2066" s="151"/>
      <c r="IZ2066" s="151"/>
      <c r="JA2066" s="151"/>
      <c r="JB2066" s="151"/>
    </row>
    <row r="2067" spans="1:262" s="848" customFormat="1" ht="15.75" x14ac:dyDescent="0.25">
      <c r="A2067" s="214"/>
      <c r="B2067" s="214">
        <v>1</v>
      </c>
      <c r="C2067" s="3117" t="s">
        <v>562</v>
      </c>
      <c r="D2067" s="173"/>
      <c r="E2067" s="173"/>
      <c r="F2067" s="1847">
        <f t="shared" si="1908"/>
        <v>848</v>
      </c>
      <c r="G2067" s="743">
        <f t="shared" si="1908"/>
        <v>141.33333333333334</v>
      </c>
      <c r="H2067" s="743">
        <f t="shared" si="1908"/>
        <v>75</v>
      </c>
      <c r="I2067" s="2026">
        <f t="shared" si="1908"/>
        <v>53.066037735849051</v>
      </c>
      <c r="J2067" s="2490"/>
      <c r="K2067" s="2490"/>
      <c r="L2067" s="2491"/>
      <c r="M2067" s="2491"/>
      <c r="N2067" s="2491"/>
      <c r="O2067" s="2491"/>
      <c r="P2067" s="2491"/>
      <c r="Q2067" s="2491"/>
      <c r="R2067" s="2742"/>
      <c r="S2067" s="2742"/>
      <c r="T2067" s="2742"/>
      <c r="U2067" s="2742"/>
      <c r="V2067" s="2743"/>
      <c r="W2067" s="2742"/>
      <c r="X2067" s="2742"/>
      <c r="Y2067" s="2744"/>
      <c r="Z2067" s="2744"/>
      <c r="AA2067" s="2742"/>
      <c r="AB2067" s="920"/>
      <c r="AC2067" s="2558"/>
      <c r="AD2067" s="2222">
        <f t="shared" si="1865"/>
        <v>0</v>
      </c>
      <c r="AE2067" s="2914"/>
      <c r="AF2067" s="151"/>
      <c r="AG2067" s="151"/>
      <c r="AH2067" s="151"/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  <c r="BI2067" s="151"/>
      <c r="BJ2067" s="151"/>
      <c r="BK2067" s="151"/>
      <c r="BL2067" s="151"/>
      <c r="BM2067" s="151"/>
      <c r="BN2067" s="151"/>
      <c r="BO2067" s="151"/>
      <c r="BP2067" s="151"/>
      <c r="BQ2067" s="151"/>
      <c r="BR2067" s="151"/>
      <c r="BS2067" s="151"/>
      <c r="BT2067" s="151"/>
      <c r="BU2067" s="151"/>
      <c r="BV2067" s="151"/>
      <c r="BW2067" s="151"/>
      <c r="BX2067" s="151"/>
      <c r="BY2067" s="151"/>
      <c r="BZ2067" s="151"/>
      <c r="CA2067" s="151"/>
      <c r="CB2067" s="151"/>
      <c r="CC2067" s="151"/>
      <c r="CD2067" s="151"/>
      <c r="CE2067" s="151"/>
      <c r="CF2067" s="151"/>
      <c r="CG2067" s="151"/>
      <c r="CH2067" s="151"/>
      <c r="CI2067" s="151"/>
      <c r="CJ2067" s="151"/>
      <c r="CK2067" s="151"/>
      <c r="CL2067" s="151"/>
      <c r="CM2067" s="151"/>
      <c r="CN2067" s="151"/>
      <c r="CO2067" s="151"/>
      <c r="CP2067" s="151"/>
      <c r="CQ2067" s="151"/>
      <c r="CR2067" s="151"/>
      <c r="CS2067" s="151"/>
      <c r="CT2067" s="151"/>
      <c r="CU2067" s="151"/>
      <c r="CV2067" s="151"/>
      <c r="CW2067" s="151"/>
      <c r="CX2067" s="151"/>
      <c r="CY2067" s="151"/>
      <c r="CZ2067" s="151"/>
      <c r="DA2067" s="151"/>
      <c r="DB2067" s="151"/>
      <c r="DC2067" s="151"/>
      <c r="DD2067" s="151"/>
      <c r="DE2067" s="151"/>
      <c r="DF2067" s="151"/>
      <c r="DG2067" s="151"/>
      <c r="DH2067" s="151"/>
      <c r="DI2067" s="151"/>
      <c r="DJ2067" s="151"/>
      <c r="DK2067" s="151"/>
      <c r="DL2067" s="151"/>
      <c r="DM2067" s="151"/>
      <c r="DN2067" s="151"/>
      <c r="DO2067" s="151"/>
      <c r="DP2067" s="151"/>
      <c r="DQ2067" s="151"/>
      <c r="DR2067" s="151"/>
      <c r="DS2067" s="151"/>
      <c r="DT2067" s="151"/>
      <c r="DU2067" s="151"/>
      <c r="DV2067" s="151"/>
      <c r="DW2067" s="151"/>
      <c r="DX2067" s="151"/>
      <c r="DY2067" s="151"/>
      <c r="DZ2067" s="151"/>
      <c r="EA2067" s="151"/>
      <c r="EB2067" s="151"/>
      <c r="EC2067" s="151"/>
      <c r="ED2067" s="151"/>
      <c r="EE2067" s="151"/>
      <c r="EF2067" s="151"/>
      <c r="EG2067" s="151"/>
      <c r="EH2067" s="151"/>
      <c r="EI2067" s="151"/>
      <c r="EJ2067" s="151"/>
      <c r="EK2067" s="151"/>
      <c r="EL2067" s="151"/>
      <c r="EM2067" s="151"/>
      <c r="EN2067" s="151"/>
      <c r="EO2067" s="151"/>
      <c r="EP2067" s="151"/>
      <c r="EQ2067" s="151"/>
      <c r="ER2067" s="151"/>
      <c r="ES2067" s="151"/>
      <c r="ET2067" s="151"/>
      <c r="EU2067" s="151"/>
      <c r="EV2067" s="151"/>
      <c r="EW2067" s="151"/>
      <c r="EX2067" s="151"/>
      <c r="EY2067" s="151"/>
      <c r="EZ2067" s="151"/>
      <c r="FA2067" s="151"/>
      <c r="FB2067" s="151"/>
      <c r="FC2067" s="151"/>
      <c r="FD2067" s="151"/>
      <c r="FE2067" s="151"/>
      <c r="FF2067" s="151"/>
      <c r="FG2067" s="151"/>
      <c r="FH2067" s="151"/>
      <c r="FI2067" s="151"/>
      <c r="FJ2067" s="151"/>
      <c r="FK2067" s="151"/>
      <c r="FL2067" s="151"/>
      <c r="FM2067" s="151"/>
      <c r="FN2067" s="151"/>
      <c r="FO2067" s="151"/>
      <c r="FP2067" s="151"/>
      <c r="FQ2067" s="151"/>
      <c r="FR2067" s="151"/>
      <c r="FS2067" s="151"/>
      <c r="FT2067" s="151"/>
      <c r="FU2067" s="151"/>
      <c r="FV2067" s="151"/>
      <c r="FW2067" s="151"/>
      <c r="FX2067" s="151"/>
      <c r="FY2067" s="151"/>
      <c r="FZ2067" s="151"/>
      <c r="GA2067" s="151"/>
      <c r="GB2067" s="151"/>
      <c r="GC2067" s="151"/>
      <c r="GD2067" s="151"/>
      <c r="GE2067" s="151"/>
      <c r="GF2067" s="151"/>
      <c r="GG2067" s="151"/>
      <c r="GH2067" s="151"/>
      <c r="GI2067" s="151"/>
      <c r="GJ2067" s="151"/>
      <c r="GK2067" s="151"/>
      <c r="GL2067" s="151"/>
      <c r="GM2067" s="151"/>
      <c r="GN2067" s="151"/>
      <c r="GO2067" s="151"/>
      <c r="GP2067" s="151"/>
      <c r="GQ2067" s="151"/>
      <c r="GR2067" s="151"/>
      <c r="GS2067" s="151"/>
      <c r="GT2067" s="151"/>
      <c r="GU2067" s="151"/>
      <c r="GV2067" s="151"/>
      <c r="GW2067" s="151"/>
      <c r="GX2067" s="151"/>
      <c r="GY2067" s="151"/>
      <c r="GZ2067" s="151"/>
      <c r="HA2067" s="151"/>
      <c r="HB2067" s="151"/>
      <c r="HC2067" s="151"/>
      <c r="HD2067" s="151"/>
      <c r="HE2067" s="151"/>
      <c r="HF2067" s="151"/>
      <c r="HG2067" s="151"/>
      <c r="HH2067" s="151"/>
      <c r="HI2067" s="151"/>
      <c r="HJ2067" s="151"/>
      <c r="HK2067" s="151"/>
      <c r="HL2067" s="151"/>
      <c r="HM2067" s="151"/>
      <c r="HN2067" s="151"/>
      <c r="HO2067" s="151"/>
      <c r="HP2067" s="151"/>
      <c r="HQ2067" s="151"/>
      <c r="HR2067" s="151"/>
      <c r="HS2067" s="151"/>
      <c r="HT2067" s="151"/>
      <c r="HU2067" s="151"/>
      <c r="HV2067" s="151"/>
      <c r="HW2067" s="151"/>
      <c r="HX2067" s="151"/>
      <c r="HY2067" s="151"/>
      <c r="HZ2067" s="151"/>
      <c r="IA2067" s="151"/>
      <c r="IB2067" s="151"/>
      <c r="IC2067" s="151"/>
      <c r="ID2067" s="151"/>
      <c r="IE2067" s="151"/>
      <c r="IF2067" s="151"/>
      <c r="IG2067" s="151"/>
      <c r="IH2067" s="151"/>
      <c r="II2067" s="151"/>
      <c r="IJ2067" s="151"/>
      <c r="IK2067" s="151"/>
      <c r="IL2067" s="151"/>
      <c r="IM2067" s="151"/>
      <c r="IN2067" s="151"/>
      <c r="IO2067" s="151"/>
      <c r="IP2067" s="151"/>
      <c r="IQ2067" s="151"/>
      <c r="IR2067" s="151"/>
      <c r="IS2067" s="151"/>
      <c r="IT2067" s="151"/>
      <c r="IU2067" s="151"/>
      <c r="IV2067" s="151"/>
      <c r="IW2067" s="151"/>
      <c r="IX2067" s="151"/>
      <c r="IY2067" s="151"/>
      <c r="IZ2067" s="151"/>
      <c r="JA2067" s="151"/>
      <c r="JB2067" s="151"/>
    </row>
    <row r="2068" spans="1:262" s="848" customFormat="1" ht="31.5" x14ac:dyDescent="0.25">
      <c r="A2068" s="214"/>
      <c r="B2068" s="214">
        <v>1</v>
      </c>
      <c r="C2068" s="3117" t="s">
        <v>563</v>
      </c>
      <c r="D2068" s="173"/>
      <c r="E2068" s="173"/>
      <c r="F2068" s="1847">
        <f t="shared" si="1908"/>
        <v>1776</v>
      </c>
      <c r="G2068" s="743">
        <f t="shared" si="1908"/>
        <v>296</v>
      </c>
      <c r="H2068" s="743">
        <f t="shared" si="1908"/>
        <v>323</v>
      </c>
      <c r="I2068" s="2026">
        <f t="shared" si="1908"/>
        <v>109.12162162162163</v>
      </c>
      <c r="J2068" s="2490"/>
      <c r="K2068" s="2490"/>
      <c r="L2068" s="2491"/>
      <c r="M2068" s="2491"/>
      <c r="N2068" s="2491"/>
      <c r="O2068" s="2491"/>
      <c r="P2068" s="2491"/>
      <c r="Q2068" s="2491"/>
      <c r="R2068" s="2742"/>
      <c r="S2068" s="2742"/>
      <c r="T2068" s="2742"/>
      <c r="U2068" s="2742"/>
      <c r="V2068" s="2743"/>
      <c r="W2068" s="2742"/>
      <c r="X2068" s="2742"/>
      <c r="Y2068" s="2744"/>
      <c r="Z2068" s="2744"/>
      <c r="AA2068" s="2742"/>
      <c r="AB2068" s="920"/>
      <c r="AC2068" s="2558"/>
      <c r="AD2068" s="2222">
        <f t="shared" ref="AD2068:AD2131" si="1927">U2068+W2068+Z2068-AA2068</f>
        <v>0</v>
      </c>
      <c r="AE2068" s="2914"/>
      <c r="AF2068" s="151"/>
      <c r="AG2068" s="151"/>
      <c r="AH2068" s="151"/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  <c r="BI2068" s="151"/>
      <c r="BJ2068" s="151"/>
      <c r="BK2068" s="151"/>
      <c r="BL2068" s="151"/>
      <c r="BM2068" s="151"/>
      <c r="BN2068" s="151"/>
      <c r="BO2068" s="151"/>
      <c r="BP2068" s="151"/>
      <c r="BQ2068" s="151"/>
      <c r="BR2068" s="151"/>
      <c r="BS2068" s="151"/>
      <c r="BT2068" s="151"/>
      <c r="BU2068" s="151"/>
      <c r="BV2068" s="151"/>
      <c r="BW2068" s="151"/>
      <c r="BX2068" s="151"/>
      <c r="BY2068" s="151"/>
      <c r="BZ2068" s="151"/>
      <c r="CA2068" s="151"/>
      <c r="CB2068" s="151"/>
      <c r="CC2068" s="151"/>
      <c r="CD2068" s="151"/>
      <c r="CE2068" s="151"/>
      <c r="CF2068" s="151"/>
      <c r="CG2068" s="151"/>
      <c r="CH2068" s="151"/>
      <c r="CI2068" s="151"/>
      <c r="CJ2068" s="151"/>
      <c r="CK2068" s="151"/>
      <c r="CL2068" s="151"/>
      <c r="CM2068" s="151"/>
      <c r="CN2068" s="151"/>
      <c r="CO2068" s="151"/>
      <c r="CP2068" s="151"/>
      <c r="CQ2068" s="151"/>
      <c r="CR2068" s="151"/>
      <c r="CS2068" s="151"/>
      <c r="CT2068" s="151"/>
      <c r="CU2068" s="151"/>
      <c r="CV2068" s="151"/>
      <c r="CW2068" s="151"/>
      <c r="CX2068" s="151"/>
      <c r="CY2068" s="151"/>
      <c r="CZ2068" s="151"/>
      <c r="DA2068" s="151"/>
      <c r="DB2068" s="151"/>
      <c r="DC2068" s="151"/>
      <c r="DD2068" s="151"/>
      <c r="DE2068" s="151"/>
      <c r="DF2068" s="151"/>
      <c r="DG2068" s="151"/>
      <c r="DH2068" s="151"/>
      <c r="DI2068" s="151"/>
      <c r="DJ2068" s="151"/>
      <c r="DK2068" s="151"/>
      <c r="DL2068" s="151"/>
      <c r="DM2068" s="151"/>
      <c r="DN2068" s="151"/>
      <c r="DO2068" s="151"/>
      <c r="DP2068" s="151"/>
      <c r="DQ2068" s="151"/>
      <c r="DR2068" s="151"/>
      <c r="DS2068" s="151"/>
      <c r="DT2068" s="151"/>
      <c r="DU2068" s="151"/>
      <c r="DV2068" s="151"/>
      <c r="DW2068" s="151"/>
      <c r="DX2068" s="151"/>
      <c r="DY2068" s="151"/>
      <c r="DZ2068" s="151"/>
      <c r="EA2068" s="151"/>
      <c r="EB2068" s="151"/>
      <c r="EC2068" s="151"/>
      <c r="ED2068" s="151"/>
      <c r="EE2068" s="151"/>
      <c r="EF2068" s="151"/>
      <c r="EG2068" s="151"/>
      <c r="EH2068" s="151"/>
      <c r="EI2068" s="151"/>
      <c r="EJ2068" s="151"/>
      <c r="EK2068" s="151"/>
      <c r="EL2068" s="151"/>
      <c r="EM2068" s="151"/>
      <c r="EN2068" s="151"/>
      <c r="EO2068" s="151"/>
      <c r="EP2068" s="151"/>
      <c r="EQ2068" s="151"/>
      <c r="ER2068" s="151"/>
      <c r="ES2068" s="151"/>
      <c r="ET2068" s="151"/>
      <c r="EU2068" s="151"/>
      <c r="EV2068" s="151"/>
      <c r="EW2068" s="151"/>
      <c r="EX2068" s="151"/>
      <c r="EY2068" s="151"/>
      <c r="EZ2068" s="151"/>
      <c r="FA2068" s="151"/>
      <c r="FB2068" s="151"/>
      <c r="FC2068" s="151"/>
      <c r="FD2068" s="151"/>
      <c r="FE2068" s="151"/>
      <c r="FF2068" s="151"/>
      <c r="FG2068" s="151"/>
      <c r="FH2068" s="151"/>
      <c r="FI2068" s="151"/>
      <c r="FJ2068" s="151"/>
      <c r="FK2068" s="151"/>
      <c r="FL2068" s="151"/>
      <c r="FM2068" s="151"/>
      <c r="FN2068" s="151"/>
      <c r="FO2068" s="151"/>
      <c r="FP2068" s="151"/>
      <c r="FQ2068" s="151"/>
      <c r="FR2068" s="151"/>
      <c r="FS2068" s="151"/>
      <c r="FT2068" s="151"/>
      <c r="FU2068" s="151"/>
      <c r="FV2068" s="151"/>
      <c r="FW2068" s="151"/>
      <c r="FX2068" s="151"/>
      <c r="FY2068" s="151"/>
      <c r="FZ2068" s="151"/>
      <c r="GA2068" s="151"/>
      <c r="GB2068" s="151"/>
      <c r="GC2068" s="151"/>
      <c r="GD2068" s="151"/>
      <c r="GE2068" s="151"/>
      <c r="GF2068" s="151"/>
      <c r="GG2068" s="151"/>
      <c r="GH2068" s="151"/>
      <c r="GI2068" s="151"/>
      <c r="GJ2068" s="151"/>
      <c r="GK2068" s="151"/>
      <c r="GL2068" s="151"/>
      <c r="GM2068" s="151"/>
      <c r="GN2068" s="151"/>
      <c r="GO2068" s="151"/>
      <c r="GP2068" s="151"/>
      <c r="GQ2068" s="151"/>
      <c r="GR2068" s="151"/>
      <c r="GS2068" s="151"/>
      <c r="GT2068" s="151"/>
      <c r="GU2068" s="151"/>
      <c r="GV2068" s="151"/>
      <c r="GW2068" s="151"/>
      <c r="GX2068" s="151"/>
      <c r="GY2068" s="151"/>
      <c r="GZ2068" s="151"/>
      <c r="HA2068" s="151"/>
      <c r="HB2068" s="151"/>
      <c r="HC2068" s="151"/>
      <c r="HD2068" s="151"/>
      <c r="HE2068" s="151"/>
      <c r="HF2068" s="151"/>
      <c r="HG2068" s="151"/>
      <c r="HH2068" s="151"/>
      <c r="HI2068" s="151"/>
      <c r="HJ2068" s="151"/>
      <c r="HK2068" s="151"/>
      <c r="HL2068" s="151"/>
      <c r="HM2068" s="151"/>
      <c r="HN2068" s="151"/>
      <c r="HO2068" s="151"/>
      <c r="HP2068" s="151"/>
      <c r="HQ2068" s="151"/>
      <c r="HR2068" s="151"/>
      <c r="HS2068" s="151"/>
      <c r="HT2068" s="151"/>
      <c r="HU2068" s="151"/>
      <c r="HV2068" s="151"/>
      <c r="HW2068" s="151"/>
      <c r="HX2068" s="151"/>
      <c r="HY2068" s="151"/>
      <c r="HZ2068" s="151"/>
      <c r="IA2068" s="151"/>
      <c r="IB2068" s="151"/>
      <c r="IC2068" s="151"/>
      <c r="ID2068" s="151"/>
      <c r="IE2068" s="151"/>
      <c r="IF2068" s="151"/>
      <c r="IG2068" s="151"/>
      <c r="IH2068" s="151"/>
      <c r="II2068" s="151"/>
      <c r="IJ2068" s="151"/>
      <c r="IK2068" s="151"/>
      <c r="IL2068" s="151"/>
      <c r="IM2068" s="151"/>
      <c r="IN2068" s="151"/>
      <c r="IO2068" s="151"/>
      <c r="IP2068" s="151"/>
      <c r="IQ2068" s="151"/>
      <c r="IR2068" s="151"/>
      <c r="IS2068" s="151"/>
      <c r="IT2068" s="151"/>
      <c r="IU2068" s="151"/>
      <c r="IV2068" s="151"/>
      <c r="IW2068" s="151"/>
      <c r="IX2068" s="151"/>
      <c r="IY2068" s="151"/>
      <c r="IZ2068" s="151"/>
      <c r="JA2068" s="151"/>
      <c r="JB2068" s="151"/>
    </row>
    <row r="2069" spans="1:262" s="848" customFormat="1" ht="15.75" x14ac:dyDescent="0.25">
      <c r="A2069" s="214"/>
      <c r="B2069" s="214"/>
      <c r="C2069" s="3117" t="s">
        <v>765</v>
      </c>
      <c r="D2069" s="173"/>
      <c r="E2069" s="173"/>
      <c r="F2069" s="1847">
        <f t="shared" si="1908"/>
        <v>441</v>
      </c>
      <c r="G2069" s="743">
        <f t="shared" si="1908"/>
        <v>73.5</v>
      </c>
      <c r="H2069" s="743">
        <f t="shared" si="1908"/>
        <v>51</v>
      </c>
      <c r="I2069" s="2026">
        <f t="shared" si="1908"/>
        <v>0</v>
      </c>
      <c r="J2069" s="2490"/>
      <c r="K2069" s="2490"/>
      <c r="L2069" s="2491"/>
      <c r="M2069" s="2491"/>
      <c r="N2069" s="2491"/>
      <c r="O2069" s="2491"/>
      <c r="P2069" s="2491"/>
      <c r="Q2069" s="2491"/>
      <c r="R2069" s="2742"/>
      <c r="S2069" s="2742"/>
      <c r="T2069" s="2742"/>
      <c r="U2069" s="2742"/>
      <c r="V2069" s="2743"/>
      <c r="W2069" s="2742"/>
      <c r="X2069" s="2742"/>
      <c r="Y2069" s="2744"/>
      <c r="Z2069" s="2744"/>
      <c r="AA2069" s="2742"/>
      <c r="AB2069" s="920"/>
      <c r="AC2069" s="2558"/>
      <c r="AD2069" s="2222">
        <f t="shared" si="1927"/>
        <v>0</v>
      </c>
      <c r="AE2069" s="2914"/>
      <c r="AF2069" s="151"/>
      <c r="AG2069" s="151"/>
      <c r="AH2069" s="151"/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  <c r="BI2069" s="151"/>
      <c r="BJ2069" s="151"/>
      <c r="BK2069" s="151"/>
      <c r="BL2069" s="151"/>
      <c r="BM2069" s="151"/>
      <c r="BN2069" s="151"/>
      <c r="BO2069" s="151"/>
      <c r="BP2069" s="151"/>
      <c r="BQ2069" s="151"/>
      <c r="BR2069" s="151"/>
      <c r="BS2069" s="151"/>
      <c r="BT2069" s="151"/>
      <c r="BU2069" s="151"/>
      <c r="BV2069" s="151"/>
      <c r="BW2069" s="151"/>
      <c r="BX2069" s="151"/>
      <c r="BY2069" s="151"/>
      <c r="BZ2069" s="151"/>
      <c r="CA2069" s="151"/>
      <c r="CB2069" s="151"/>
      <c r="CC2069" s="151"/>
      <c r="CD2069" s="151"/>
      <c r="CE2069" s="151"/>
      <c r="CF2069" s="151"/>
      <c r="CG2069" s="151"/>
      <c r="CH2069" s="151"/>
      <c r="CI2069" s="151"/>
      <c r="CJ2069" s="151"/>
      <c r="CK2069" s="151"/>
      <c r="CL2069" s="151"/>
      <c r="CM2069" s="151"/>
      <c r="CN2069" s="151"/>
      <c r="CO2069" s="151"/>
      <c r="CP2069" s="151"/>
      <c r="CQ2069" s="151"/>
      <c r="CR2069" s="151"/>
      <c r="CS2069" s="151"/>
      <c r="CT2069" s="151"/>
      <c r="CU2069" s="151"/>
      <c r="CV2069" s="151"/>
      <c r="CW2069" s="151"/>
      <c r="CX2069" s="151"/>
      <c r="CY2069" s="151"/>
      <c r="CZ2069" s="151"/>
      <c r="DA2069" s="151"/>
      <c r="DB2069" s="151"/>
      <c r="DC2069" s="151"/>
      <c r="DD2069" s="151"/>
      <c r="DE2069" s="151"/>
      <c r="DF2069" s="151"/>
      <c r="DG2069" s="151"/>
      <c r="DH2069" s="151"/>
      <c r="DI2069" s="151"/>
      <c r="DJ2069" s="151"/>
      <c r="DK2069" s="151"/>
      <c r="DL2069" s="151"/>
      <c r="DM2069" s="151"/>
      <c r="DN2069" s="151"/>
      <c r="DO2069" s="151"/>
      <c r="DP2069" s="151"/>
      <c r="DQ2069" s="151"/>
      <c r="DR2069" s="151"/>
      <c r="DS2069" s="151"/>
      <c r="DT2069" s="151"/>
      <c r="DU2069" s="151"/>
      <c r="DV2069" s="151"/>
      <c r="DW2069" s="151"/>
      <c r="DX2069" s="151"/>
      <c r="DY2069" s="151"/>
      <c r="DZ2069" s="151"/>
      <c r="EA2069" s="151"/>
      <c r="EB2069" s="151"/>
      <c r="EC2069" s="151"/>
      <c r="ED2069" s="151"/>
      <c r="EE2069" s="151"/>
      <c r="EF2069" s="151"/>
      <c r="EG2069" s="151"/>
      <c r="EH2069" s="151"/>
      <c r="EI2069" s="151"/>
      <c r="EJ2069" s="151"/>
      <c r="EK2069" s="151"/>
      <c r="EL2069" s="151"/>
      <c r="EM2069" s="151"/>
      <c r="EN2069" s="151"/>
      <c r="EO2069" s="151"/>
      <c r="EP2069" s="151"/>
      <c r="EQ2069" s="151"/>
      <c r="ER2069" s="151"/>
      <c r="ES2069" s="151"/>
      <c r="ET2069" s="151"/>
      <c r="EU2069" s="151"/>
      <c r="EV2069" s="151"/>
      <c r="EW2069" s="151"/>
      <c r="EX2069" s="151"/>
      <c r="EY2069" s="151"/>
      <c r="EZ2069" s="151"/>
      <c r="FA2069" s="151"/>
      <c r="FB2069" s="151"/>
      <c r="FC2069" s="151"/>
      <c r="FD2069" s="151"/>
      <c r="FE2069" s="151"/>
      <c r="FF2069" s="151"/>
      <c r="FG2069" s="151"/>
      <c r="FH2069" s="151"/>
      <c r="FI2069" s="151"/>
      <c r="FJ2069" s="151"/>
      <c r="FK2069" s="151"/>
      <c r="FL2069" s="151"/>
      <c r="FM2069" s="151"/>
      <c r="FN2069" s="151"/>
      <c r="FO2069" s="151"/>
      <c r="FP2069" s="151"/>
      <c r="FQ2069" s="151"/>
      <c r="FR2069" s="151"/>
      <c r="FS2069" s="151"/>
      <c r="FT2069" s="151"/>
      <c r="FU2069" s="151"/>
      <c r="FV2069" s="151"/>
      <c r="FW2069" s="151"/>
      <c r="FX2069" s="151"/>
      <c r="FY2069" s="151"/>
      <c r="FZ2069" s="151"/>
      <c r="GA2069" s="151"/>
      <c r="GB2069" s="151"/>
      <c r="GC2069" s="151"/>
      <c r="GD2069" s="151"/>
      <c r="GE2069" s="151"/>
      <c r="GF2069" s="151"/>
      <c r="GG2069" s="151"/>
      <c r="GH2069" s="151"/>
      <c r="GI2069" s="151"/>
      <c r="GJ2069" s="151"/>
      <c r="GK2069" s="151"/>
      <c r="GL2069" s="151"/>
      <c r="GM2069" s="151"/>
      <c r="GN2069" s="151"/>
      <c r="GO2069" s="151"/>
      <c r="GP2069" s="151"/>
      <c r="GQ2069" s="151"/>
      <c r="GR2069" s="151"/>
      <c r="GS2069" s="151"/>
      <c r="GT2069" s="151"/>
      <c r="GU2069" s="151"/>
      <c r="GV2069" s="151"/>
      <c r="GW2069" s="151"/>
      <c r="GX2069" s="151"/>
      <c r="GY2069" s="151"/>
      <c r="GZ2069" s="151"/>
      <c r="HA2069" s="151"/>
      <c r="HB2069" s="151"/>
      <c r="HC2069" s="151"/>
      <c r="HD2069" s="151"/>
      <c r="HE2069" s="151"/>
      <c r="HF2069" s="151"/>
      <c r="HG2069" s="151"/>
      <c r="HH2069" s="151"/>
      <c r="HI2069" s="151"/>
      <c r="HJ2069" s="151"/>
      <c r="HK2069" s="151"/>
      <c r="HL2069" s="151"/>
      <c r="HM2069" s="151"/>
      <c r="HN2069" s="151"/>
      <c r="HO2069" s="151"/>
      <c r="HP2069" s="151"/>
      <c r="HQ2069" s="151"/>
      <c r="HR2069" s="151"/>
      <c r="HS2069" s="151"/>
      <c r="HT2069" s="151"/>
      <c r="HU2069" s="151"/>
      <c r="HV2069" s="151"/>
      <c r="HW2069" s="151"/>
      <c r="HX2069" s="151"/>
      <c r="HY2069" s="151"/>
      <c r="HZ2069" s="151"/>
      <c r="IA2069" s="151"/>
      <c r="IB2069" s="151"/>
      <c r="IC2069" s="151"/>
      <c r="ID2069" s="151"/>
      <c r="IE2069" s="151"/>
      <c r="IF2069" s="151"/>
      <c r="IG2069" s="151"/>
      <c r="IH2069" s="151"/>
      <c r="II2069" s="151"/>
      <c r="IJ2069" s="151"/>
      <c r="IK2069" s="151"/>
      <c r="IL2069" s="151"/>
      <c r="IM2069" s="151"/>
      <c r="IN2069" s="151"/>
      <c r="IO2069" s="151"/>
      <c r="IP2069" s="151"/>
      <c r="IQ2069" s="151"/>
      <c r="IR2069" s="151"/>
      <c r="IS2069" s="151"/>
      <c r="IT2069" s="151"/>
      <c r="IU2069" s="151"/>
      <c r="IV2069" s="151"/>
      <c r="IW2069" s="151"/>
      <c r="IX2069" s="151"/>
      <c r="IY2069" s="151"/>
      <c r="IZ2069" s="151"/>
      <c r="JA2069" s="151"/>
      <c r="JB2069" s="151"/>
    </row>
    <row r="2070" spans="1:262" s="848" customFormat="1" ht="45" x14ac:dyDescent="0.25">
      <c r="A2070" s="214"/>
      <c r="B2070" s="214">
        <v>1</v>
      </c>
      <c r="C2070" s="575" t="s">
        <v>436</v>
      </c>
      <c r="D2070" s="173"/>
      <c r="E2070" s="173"/>
      <c r="F2070" s="1847">
        <f t="shared" si="1908"/>
        <v>12141</v>
      </c>
      <c r="G2070" s="743">
        <f t="shared" si="1908"/>
        <v>2023.5</v>
      </c>
      <c r="H2070" s="743">
        <f t="shared" si="1908"/>
        <v>573</v>
      </c>
      <c r="I2070" s="2026">
        <f t="shared" si="1908"/>
        <v>28.317272053372868</v>
      </c>
      <c r="J2070" s="2490"/>
      <c r="K2070" s="2490"/>
      <c r="L2070" s="2491"/>
      <c r="M2070" s="2491"/>
      <c r="N2070" s="2491"/>
      <c r="O2070" s="2491"/>
      <c r="P2070" s="2491"/>
      <c r="Q2070" s="2491"/>
      <c r="R2070" s="2742">
        <f>R1993</f>
        <v>49191.022039999996</v>
      </c>
      <c r="S2070" s="2742">
        <f>S1993</f>
        <v>49191.022039999996</v>
      </c>
      <c r="T2070" s="2742">
        <f t="shared" ref="T2070:AA2070" si="1928">T1993</f>
        <v>8198.5036733333327</v>
      </c>
      <c r="U2070" s="2742">
        <f t="shared" si="1928"/>
        <v>2106.8304400000002</v>
      </c>
      <c r="V2070" s="2743">
        <f t="shared" si="1928"/>
        <v>0</v>
      </c>
      <c r="W2070" s="2742">
        <f t="shared" si="1928"/>
        <v>0</v>
      </c>
      <c r="X2070" s="2742">
        <f t="shared" si="1928"/>
        <v>-6091.673233333333</v>
      </c>
      <c r="Y2070" s="2744">
        <f t="shared" si="1928"/>
        <v>0</v>
      </c>
      <c r="Z2070" s="2744">
        <f t="shared" si="1928"/>
        <v>-15.977880000000001</v>
      </c>
      <c r="AA2070" s="2742">
        <f t="shared" si="1928"/>
        <v>2090.8525600000003</v>
      </c>
      <c r="AB2070" s="920"/>
      <c r="AC2070" s="2558"/>
      <c r="AD2070" s="2222">
        <f t="shared" si="1927"/>
        <v>0</v>
      </c>
      <c r="AE2070" s="2914"/>
      <c r="AF2070" s="151"/>
      <c r="AG2070" s="151"/>
      <c r="AH2070" s="151"/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  <c r="BI2070" s="151"/>
      <c r="BJ2070" s="151"/>
      <c r="BK2070" s="151"/>
      <c r="BL2070" s="151"/>
      <c r="BM2070" s="151"/>
      <c r="BN2070" s="151"/>
      <c r="BO2070" s="151"/>
      <c r="BP2070" s="151"/>
      <c r="BQ2070" s="151"/>
      <c r="BR2070" s="151"/>
      <c r="BS2070" s="151"/>
      <c r="BT2070" s="151"/>
      <c r="BU2070" s="151"/>
      <c r="BV2070" s="151"/>
      <c r="BW2070" s="151"/>
      <c r="BX2070" s="151"/>
      <c r="BY2070" s="151"/>
      <c r="BZ2070" s="151"/>
      <c r="CA2070" s="151"/>
      <c r="CB2070" s="151"/>
      <c r="CC2070" s="151"/>
      <c r="CD2070" s="151"/>
      <c r="CE2070" s="151"/>
      <c r="CF2070" s="151"/>
      <c r="CG2070" s="151"/>
      <c r="CH2070" s="151"/>
      <c r="CI2070" s="151"/>
      <c r="CJ2070" s="151"/>
      <c r="CK2070" s="151"/>
      <c r="CL2070" s="151"/>
      <c r="CM2070" s="151"/>
      <c r="CN2070" s="151"/>
      <c r="CO2070" s="151"/>
      <c r="CP2070" s="151"/>
      <c r="CQ2070" s="151"/>
      <c r="CR2070" s="151"/>
      <c r="CS2070" s="151"/>
      <c r="CT2070" s="151"/>
      <c r="CU2070" s="151"/>
      <c r="CV2070" s="151"/>
      <c r="CW2070" s="151"/>
      <c r="CX2070" s="151"/>
      <c r="CY2070" s="151"/>
      <c r="CZ2070" s="151"/>
      <c r="DA2070" s="151"/>
      <c r="DB2070" s="151"/>
      <c r="DC2070" s="151"/>
      <c r="DD2070" s="151"/>
      <c r="DE2070" s="151"/>
      <c r="DF2070" s="151"/>
      <c r="DG2070" s="151"/>
      <c r="DH2070" s="151"/>
      <c r="DI2070" s="151"/>
      <c r="DJ2070" s="151"/>
      <c r="DK2070" s="151"/>
      <c r="DL2070" s="151"/>
      <c r="DM2070" s="151"/>
      <c r="DN2070" s="151"/>
      <c r="DO2070" s="151"/>
      <c r="DP2070" s="151"/>
      <c r="DQ2070" s="151"/>
      <c r="DR2070" s="151"/>
      <c r="DS2070" s="151"/>
      <c r="DT2070" s="151"/>
      <c r="DU2070" s="151"/>
      <c r="DV2070" s="151"/>
      <c r="DW2070" s="151"/>
      <c r="DX2070" s="151"/>
      <c r="DY2070" s="151"/>
      <c r="DZ2070" s="151"/>
      <c r="EA2070" s="151"/>
      <c r="EB2070" s="151"/>
      <c r="EC2070" s="151"/>
      <c r="ED2070" s="151"/>
      <c r="EE2070" s="151"/>
      <c r="EF2070" s="151"/>
      <c r="EG2070" s="151"/>
      <c r="EH2070" s="151"/>
      <c r="EI2070" s="151"/>
      <c r="EJ2070" s="151"/>
      <c r="EK2070" s="151"/>
      <c r="EL2070" s="151"/>
      <c r="EM2070" s="151"/>
      <c r="EN2070" s="151"/>
      <c r="EO2070" s="151"/>
      <c r="EP2070" s="151"/>
      <c r="EQ2070" s="151"/>
      <c r="ER2070" s="151"/>
      <c r="ES2070" s="151"/>
      <c r="ET2070" s="151"/>
      <c r="EU2070" s="151"/>
      <c r="EV2070" s="151"/>
      <c r="EW2070" s="151"/>
      <c r="EX2070" s="151"/>
      <c r="EY2070" s="151"/>
      <c r="EZ2070" s="151"/>
      <c r="FA2070" s="151"/>
      <c r="FB2070" s="151"/>
      <c r="FC2070" s="151"/>
      <c r="FD2070" s="151"/>
      <c r="FE2070" s="151"/>
      <c r="FF2070" s="151"/>
      <c r="FG2070" s="151"/>
      <c r="FH2070" s="151"/>
      <c r="FI2070" s="151"/>
      <c r="FJ2070" s="151"/>
      <c r="FK2070" s="151"/>
      <c r="FL2070" s="151"/>
      <c r="FM2070" s="151"/>
      <c r="FN2070" s="151"/>
      <c r="FO2070" s="151"/>
      <c r="FP2070" s="151"/>
      <c r="FQ2070" s="151"/>
      <c r="FR2070" s="151"/>
      <c r="FS2070" s="151"/>
      <c r="FT2070" s="151"/>
      <c r="FU2070" s="151"/>
      <c r="FV2070" s="151"/>
      <c r="FW2070" s="151"/>
      <c r="FX2070" s="151"/>
      <c r="FY2070" s="151"/>
      <c r="FZ2070" s="151"/>
      <c r="GA2070" s="151"/>
      <c r="GB2070" s="151"/>
      <c r="GC2070" s="151"/>
      <c r="GD2070" s="151"/>
      <c r="GE2070" s="151"/>
      <c r="GF2070" s="151"/>
      <c r="GG2070" s="151"/>
      <c r="GH2070" s="151"/>
      <c r="GI2070" s="151"/>
      <c r="GJ2070" s="151"/>
      <c r="GK2070" s="151"/>
      <c r="GL2070" s="151"/>
      <c r="GM2070" s="151"/>
      <c r="GN2070" s="151"/>
      <c r="GO2070" s="151"/>
      <c r="GP2070" s="151"/>
      <c r="GQ2070" s="151"/>
      <c r="GR2070" s="151"/>
      <c r="GS2070" s="151"/>
      <c r="GT2070" s="151"/>
      <c r="GU2070" s="151"/>
      <c r="GV2070" s="151"/>
      <c r="GW2070" s="151"/>
      <c r="GX2070" s="151"/>
      <c r="GY2070" s="151"/>
      <c r="GZ2070" s="151"/>
      <c r="HA2070" s="151"/>
      <c r="HB2070" s="151"/>
      <c r="HC2070" s="151"/>
      <c r="HD2070" s="151"/>
      <c r="HE2070" s="151"/>
      <c r="HF2070" s="151"/>
      <c r="HG2070" s="151"/>
      <c r="HH2070" s="151"/>
      <c r="HI2070" s="151"/>
      <c r="HJ2070" s="151"/>
      <c r="HK2070" s="151"/>
      <c r="HL2070" s="151"/>
      <c r="HM2070" s="151"/>
      <c r="HN2070" s="151"/>
      <c r="HO2070" s="151"/>
      <c r="HP2070" s="151"/>
      <c r="HQ2070" s="151"/>
      <c r="HR2070" s="151"/>
      <c r="HS2070" s="151"/>
      <c r="HT2070" s="151"/>
      <c r="HU2070" s="151"/>
      <c r="HV2070" s="151"/>
      <c r="HW2070" s="151"/>
      <c r="HX2070" s="151"/>
      <c r="HY2070" s="151"/>
      <c r="HZ2070" s="151"/>
      <c r="IA2070" s="151"/>
      <c r="IB2070" s="151"/>
      <c r="IC2070" s="151"/>
      <c r="ID2070" s="151"/>
      <c r="IE2070" s="151"/>
      <c r="IF2070" s="151"/>
      <c r="IG2070" s="151"/>
      <c r="IH2070" s="151"/>
      <c r="II2070" s="151"/>
      <c r="IJ2070" s="151"/>
      <c r="IK2070" s="151"/>
      <c r="IL2070" s="151"/>
      <c r="IM2070" s="151"/>
      <c r="IN2070" s="151"/>
      <c r="IO2070" s="151"/>
      <c r="IP2070" s="151"/>
      <c r="IQ2070" s="151"/>
      <c r="IR2070" s="151"/>
      <c r="IS2070" s="151"/>
      <c r="IT2070" s="151"/>
      <c r="IU2070" s="151"/>
      <c r="IV2070" s="151"/>
      <c r="IW2070" s="151"/>
      <c r="IX2070" s="151"/>
      <c r="IY2070" s="151"/>
      <c r="IZ2070" s="151"/>
      <c r="JA2070" s="151"/>
      <c r="JB2070" s="151"/>
    </row>
    <row r="2071" spans="1:262" s="848" customFormat="1" ht="30" x14ac:dyDescent="0.25">
      <c r="A2071" s="214"/>
      <c r="B2071" s="214">
        <v>1</v>
      </c>
      <c r="C2071" s="576" t="s">
        <v>266</v>
      </c>
      <c r="D2071" s="173"/>
      <c r="E2071" s="173"/>
      <c r="F2071" s="1847">
        <f t="shared" si="1908"/>
        <v>8104</v>
      </c>
      <c r="G2071" s="743">
        <f t="shared" si="1908"/>
        <v>1350.6666666666665</v>
      </c>
      <c r="H2071" s="743">
        <f t="shared" si="1908"/>
        <v>260</v>
      </c>
      <c r="I2071" s="2026">
        <f t="shared" si="1908"/>
        <v>19.249753208292201</v>
      </c>
      <c r="J2071" s="2490"/>
      <c r="K2071" s="2490"/>
      <c r="L2071" s="2491"/>
      <c r="M2071" s="2491"/>
      <c r="N2071" s="2491"/>
      <c r="O2071" s="2491"/>
      <c r="P2071" s="2491"/>
      <c r="Q2071" s="2491"/>
      <c r="R2071" s="2742">
        <f>R1994</f>
        <v>34777.742039999997</v>
      </c>
      <c r="S2071" s="2742">
        <f>S1994</f>
        <v>34777.742039999997</v>
      </c>
      <c r="T2071" s="2742">
        <f t="shared" ref="T2071:AA2071" si="1929">T1994</f>
        <v>5796.2903399999996</v>
      </c>
      <c r="U2071" s="2742">
        <f t="shared" si="1929"/>
        <v>1194.1557</v>
      </c>
      <c r="V2071" s="2743">
        <f t="shared" si="1929"/>
        <v>0</v>
      </c>
      <c r="W2071" s="2742">
        <f t="shared" si="1929"/>
        <v>0</v>
      </c>
      <c r="X2071" s="2742">
        <f t="shared" si="1929"/>
        <v>-4602.1346399999993</v>
      </c>
      <c r="Y2071" s="2744">
        <f t="shared" si="1929"/>
        <v>0</v>
      </c>
      <c r="Z2071" s="2744">
        <f t="shared" si="1929"/>
        <v>-15.977880000000001</v>
      </c>
      <c r="AA2071" s="2742">
        <f t="shared" si="1929"/>
        <v>1178.1778200000001</v>
      </c>
      <c r="AB2071" s="920"/>
      <c r="AC2071" s="2558"/>
      <c r="AD2071" s="2222">
        <f t="shared" si="1927"/>
        <v>0</v>
      </c>
      <c r="AE2071" s="2914"/>
      <c r="AF2071" s="151"/>
      <c r="AG2071" s="151"/>
      <c r="AH2071" s="151"/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51"/>
      <c r="BB2071" s="151"/>
      <c r="BC2071" s="151"/>
      <c r="BD2071" s="151"/>
      <c r="BE2071" s="151"/>
      <c r="BF2071" s="151"/>
      <c r="BG2071" s="151"/>
      <c r="BH2071" s="151"/>
      <c r="BI2071" s="151"/>
      <c r="BJ2071" s="151"/>
      <c r="BK2071" s="151"/>
      <c r="BL2071" s="151"/>
      <c r="BM2071" s="151"/>
      <c r="BN2071" s="151"/>
      <c r="BO2071" s="151"/>
      <c r="BP2071" s="151"/>
      <c r="BQ2071" s="151"/>
      <c r="BR2071" s="151"/>
      <c r="BS2071" s="151"/>
      <c r="BT2071" s="151"/>
      <c r="BU2071" s="151"/>
      <c r="BV2071" s="151"/>
      <c r="BW2071" s="151"/>
      <c r="BX2071" s="151"/>
      <c r="BY2071" s="151"/>
      <c r="BZ2071" s="151"/>
      <c r="CA2071" s="151"/>
      <c r="CB2071" s="151"/>
      <c r="CC2071" s="151"/>
      <c r="CD2071" s="151"/>
      <c r="CE2071" s="151"/>
      <c r="CF2071" s="151"/>
      <c r="CG2071" s="151"/>
      <c r="CH2071" s="151"/>
      <c r="CI2071" s="151"/>
      <c r="CJ2071" s="151"/>
      <c r="CK2071" s="151"/>
      <c r="CL2071" s="151"/>
      <c r="CM2071" s="151"/>
      <c r="CN2071" s="151"/>
      <c r="CO2071" s="151"/>
      <c r="CP2071" s="151"/>
      <c r="CQ2071" s="151"/>
      <c r="CR2071" s="151"/>
      <c r="CS2071" s="151"/>
      <c r="CT2071" s="151"/>
      <c r="CU2071" s="151"/>
      <c r="CV2071" s="151"/>
      <c r="CW2071" s="151"/>
      <c r="CX2071" s="151"/>
      <c r="CY2071" s="151"/>
      <c r="CZ2071" s="151"/>
      <c r="DA2071" s="151"/>
      <c r="DB2071" s="151"/>
      <c r="DC2071" s="151"/>
      <c r="DD2071" s="151"/>
      <c r="DE2071" s="151"/>
      <c r="DF2071" s="151"/>
      <c r="DG2071" s="151"/>
      <c r="DH2071" s="151"/>
      <c r="DI2071" s="151"/>
      <c r="DJ2071" s="151"/>
      <c r="DK2071" s="151"/>
      <c r="DL2071" s="151"/>
      <c r="DM2071" s="151"/>
      <c r="DN2071" s="151"/>
      <c r="DO2071" s="151"/>
      <c r="DP2071" s="151"/>
      <c r="DQ2071" s="151"/>
      <c r="DR2071" s="151"/>
      <c r="DS2071" s="151"/>
      <c r="DT2071" s="151"/>
      <c r="DU2071" s="151"/>
      <c r="DV2071" s="151"/>
      <c r="DW2071" s="151"/>
      <c r="DX2071" s="151"/>
      <c r="DY2071" s="151"/>
      <c r="DZ2071" s="151"/>
      <c r="EA2071" s="151"/>
      <c r="EB2071" s="151"/>
      <c r="EC2071" s="151"/>
      <c r="ED2071" s="151"/>
      <c r="EE2071" s="151"/>
      <c r="EF2071" s="151"/>
      <c r="EG2071" s="151"/>
      <c r="EH2071" s="151"/>
      <c r="EI2071" s="151"/>
      <c r="EJ2071" s="151"/>
      <c r="EK2071" s="151"/>
      <c r="EL2071" s="151"/>
      <c r="EM2071" s="151"/>
      <c r="EN2071" s="151"/>
      <c r="EO2071" s="151"/>
      <c r="EP2071" s="151"/>
      <c r="EQ2071" s="151"/>
      <c r="ER2071" s="151"/>
      <c r="ES2071" s="151"/>
      <c r="ET2071" s="151"/>
      <c r="EU2071" s="151"/>
      <c r="EV2071" s="151"/>
      <c r="EW2071" s="151"/>
      <c r="EX2071" s="151"/>
      <c r="EY2071" s="151"/>
      <c r="EZ2071" s="151"/>
      <c r="FA2071" s="151"/>
      <c r="FB2071" s="151"/>
      <c r="FC2071" s="151"/>
      <c r="FD2071" s="151"/>
      <c r="FE2071" s="151"/>
      <c r="FF2071" s="151"/>
      <c r="FG2071" s="151"/>
      <c r="FH2071" s="151"/>
      <c r="FI2071" s="151"/>
      <c r="FJ2071" s="151"/>
      <c r="FK2071" s="151"/>
      <c r="FL2071" s="151"/>
      <c r="FM2071" s="151"/>
      <c r="FN2071" s="151"/>
      <c r="FO2071" s="151"/>
      <c r="FP2071" s="151"/>
      <c r="FQ2071" s="151"/>
      <c r="FR2071" s="151"/>
      <c r="FS2071" s="151"/>
      <c r="FT2071" s="151"/>
      <c r="FU2071" s="151"/>
      <c r="FV2071" s="151"/>
      <c r="FW2071" s="151"/>
      <c r="FX2071" s="151"/>
      <c r="FY2071" s="151"/>
      <c r="FZ2071" s="151"/>
      <c r="GA2071" s="151"/>
      <c r="GB2071" s="151"/>
      <c r="GC2071" s="151"/>
      <c r="GD2071" s="151"/>
      <c r="GE2071" s="151"/>
      <c r="GF2071" s="151"/>
      <c r="GG2071" s="151"/>
      <c r="GH2071" s="151"/>
      <c r="GI2071" s="151"/>
      <c r="GJ2071" s="151"/>
      <c r="GK2071" s="151"/>
      <c r="GL2071" s="151"/>
      <c r="GM2071" s="151"/>
      <c r="GN2071" s="151"/>
      <c r="GO2071" s="151"/>
      <c r="GP2071" s="151"/>
      <c r="GQ2071" s="151"/>
      <c r="GR2071" s="151"/>
      <c r="GS2071" s="151"/>
      <c r="GT2071" s="151"/>
      <c r="GU2071" s="151"/>
      <c r="GV2071" s="151"/>
      <c r="GW2071" s="151"/>
      <c r="GX2071" s="151"/>
      <c r="GY2071" s="151"/>
      <c r="GZ2071" s="151"/>
      <c r="HA2071" s="151"/>
      <c r="HB2071" s="151"/>
      <c r="HC2071" s="151"/>
      <c r="HD2071" s="151"/>
      <c r="HE2071" s="151"/>
      <c r="HF2071" s="151"/>
      <c r="HG2071" s="151"/>
      <c r="HH2071" s="151"/>
      <c r="HI2071" s="151"/>
      <c r="HJ2071" s="151"/>
      <c r="HK2071" s="151"/>
      <c r="HL2071" s="151"/>
      <c r="HM2071" s="151"/>
      <c r="HN2071" s="151"/>
      <c r="HO2071" s="151"/>
      <c r="HP2071" s="151"/>
      <c r="HQ2071" s="151"/>
      <c r="HR2071" s="151"/>
      <c r="HS2071" s="151"/>
      <c r="HT2071" s="151"/>
      <c r="HU2071" s="151"/>
      <c r="HV2071" s="151"/>
      <c r="HW2071" s="151"/>
      <c r="HX2071" s="151"/>
      <c r="HY2071" s="151"/>
      <c r="HZ2071" s="151"/>
      <c r="IA2071" s="151"/>
      <c r="IB2071" s="151"/>
      <c r="IC2071" s="151"/>
      <c r="ID2071" s="151"/>
      <c r="IE2071" s="151"/>
      <c r="IF2071" s="151"/>
      <c r="IG2071" s="151"/>
      <c r="IH2071" s="151"/>
      <c r="II2071" s="151"/>
      <c r="IJ2071" s="151"/>
      <c r="IK2071" s="151"/>
      <c r="IL2071" s="151"/>
      <c r="IM2071" s="151"/>
      <c r="IN2071" s="151"/>
      <c r="IO2071" s="151"/>
      <c r="IP2071" s="151"/>
      <c r="IQ2071" s="151"/>
      <c r="IR2071" s="151"/>
      <c r="IS2071" s="151"/>
      <c r="IT2071" s="151"/>
      <c r="IU2071" s="151"/>
      <c r="IV2071" s="151"/>
      <c r="IW2071" s="151"/>
      <c r="IX2071" s="151"/>
      <c r="IY2071" s="151"/>
      <c r="IZ2071" s="151"/>
      <c r="JA2071" s="151"/>
      <c r="JB2071" s="151"/>
    </row>
    <row r="2072" spans="1:262" s="848" customFormat="1" ht="30" x14ac:dyDescent="0.25">
      <c r="A2072" s="214"/>
      <c r="B2072" s="214">
        <v>1</v>
      </c>
      <c r="C2072" s="576" t="s">
        <v>437</v>
      </c>
      <c r="D2072" s="173"/>
      <c r="E2072" s="173"/>
      <c r="F2072" s="1847">
        <f t="shared" si="1908"/>
        <v>5367</v>
      </c>
      <c r="G2072" s="743">
        <f t="shared" si="1908"/>
        <v>894.5</v>
      </c>
      <c r="H2072" s="743">
        <f t="shared" si="1908"/>
        <v>229</v>
      </c>
      <c r="I2072" s="2026">
        <f t="shared" si="1908"/>
        <v>25.600894354387925</v>
      </c>
      <c r="J2072" s="2490"/>
      <c r="K2072" s="2490"/>
      <c r="L2072" s="2491"/>
      <c r="M2072" s="2491"/>
      <c r="N2072" s="2491"/>
      <c r="O2072" s="2491"/>
      <c r="P2072" s="2491"/>
      <c r="Q2072" s="2491"/>
      <c r="R2072" s="2742">
        <f t="shared" ref="R2072:AA2072" si="1930">R1995</f>
        <v>27640.05</v>
      </c>
      <c r="S2072" s="2742">
        <f t="shared" ref="S2072" si="1931">S1995</f>
        <v>27640.05</v>
      </c>
      <c r="T2072" s="2742">
        <f t="shared" si="1930"/>
        <v>4606.6750000000002</v>
      </c>
      <c r="U2072" s="2742">
        <f t="shared" si="1930"/>
        <v>1122.61852</v>
      </c>
      <c r="V2072" s="2743">
        <f t="shared" si="1930"/>
        <v>0</v>
      </c>
      <c r="W2072" s="2742">
        <f t="shared" si="1930"/>
        <v>0</v>
      </c>
      <c r="X2072" s="2742">
        <f t="shared" si="1930"/>
        <v>-3484.0564800000002</v>
      </c>
      <c r="Y2072" s="2744">
        <f t="shared" si="1930"/>
        <v>0</v>
      </c>
      <c r="Z2072" s="2744">
        <f t="shared" si="1930"/>
        <v>-15.977880000000001</v>
      </c>
      <c r="AA2072" s="2742">
        <f t="shared" si="1930"/>
        <v>1106.6406400000001</v>
      </c>
      <c r="AB2072" s="920"/>
      <c r="AC2072" s="2558"/>
      <c r="AD2072" s="2222">
        <f t="shared" si="1927"/>
        <v>0</v>
      </c>
      <c r="AE2072" s="2914"/>
      <c r="AF2072" s="151"/>
      <c r="AG2072" s="151"/>
      <c r="AH2072" s="151"/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  <c r="BI2072" s="151"/>
      <c r="BJ2072" s="151"/>
      <c r="BK2072" s="151"/>
      <c r="BL2072" s="151"/>
      <c r="BM2072" s="151"/>
      <c r="BN2072" s="151"/>
      <c r="BO2072" s="151"/>
      <c r="BP2072" s="151"/>
      <c r="BQ2072" s="151"/>
      <c r="BR2072" s="151"/>
      <c r="BS2072" s="151"/>
      <c r="BT2072" s="151"/>
      <c r="BU2072" s="151"/>
      <c r="BV2072" s="151"/>
      <c r="BW2072" s="151"/>
      <c r="BX2072" s="151"/>
      <c r="BY2072" s="151"/>
      <c r="BZ2072" s="151"/>
      <c r="CA2072" s="151"/>
      <c r="CB2072" s="151"/>
      <c r="CC2072" s="151"/>
      <c r="CD2072" s="151"/>
      <c r="CE2072" s="151"/>
      <c r="CF2072" s="151"/>
      <c r="CG2072" s="151"/>
      <c r="CH2072" s="151"/>
      <c r="CI2072" s="151"/>
      <c r="CJ2072" s="151"/>
      <c r="CK2072" s="151"/>
      <c r="CL2072" s="151"/>
      <c r="CM2072" s="151"/>
      <c r="CN2072" s="151"/>
      <c r="CO2072" s="151"/>
      <c r="CP2072" s="151"/>
      <c r="CQ2072" s="151"/>
      <c r="CR2072" s="151"/>
      <c r="CS2072" s="151"/>
      <c r="CT2072" s="151"/>
      <c r="CU2072" s="151"/>
      <c r="CV2072" s="151"/>
      <c r="CW2072" s="151"/>
      <c r="CX2072" s="151"/>
      <c r="CY2072" s="151"/>
      <c r="CZ2072" s="151"/>
      <c r="DA2072" s="151"/>
      <c r="DB2072" s="151"/>
      <c r="DC2072" s="151"/>
      <c r="DD2072" s="151"/>
      <c r="DE2072" s="151"/>
      <c r="DF2072" s="151"/>
      <c r="DG2072" s="151"/>
      <c r="DH2072" s="151"/>
      <c r="DI2072" s="151"/>
      <c r="DJ2072" s="151"/>
      <c r="DK2072" s="151"/>
      <c r="DL2072" s="151"/>
      <c r="DM2072" s="151"/>
      <c r="DN2072" s="151"/>
      <c r="DO2072" s="151"/>
      <c r="DP2072" s="151"/>
      <c r="DQ2072" s="151"/>
      <c r="DR2072" s="151"/>
      <c r="DS2072" s="151"/>
      <c r="DT2072" s="151"/>
      <c r="DU2072" s="151"/>
      <c r="DV2072" s="151"/>
      <c r="DW2072" s="151"/>
      <c r="DX2072" s="151"/>
      <c r="DY2072" s="151"/>
      <c r="DZ2072" s="151"/>
      <c r="EA2072" s="151"/>
      <c r="EB2072" s="151"/>
      <c r="EC2072" s="151"/>
      <c r="ED2072" s="151"/>
      <c r="EE2072" s="151"/>
      <c r="EF2072" s="151"/>
      <c r="EG2072" s="151"/>
      <c r="EH2072" s="151"/>
      <c r="EI2072" s="151"/>
      <c r="EJ2072" s="151"/>
      <c r="EK2072" s="151"/>
      <c r="EL2072" s="151"/>
      <c r="EM2072" s="151"/>
      <c r="EN2072" s="151"/>
      <c r="EO2072" s="151"/>
      <c r="EP2072" s="151"/>
      <c r="EQ2072" s="151"/>
      <c r="ER2072" s="151"/>
      <c r="ES2072" s="151"/>
      <c r="ET2072" s="151"/>
      <c r="EU2072" s="151"/>
      <c r="EV2072" s="151"/>
      <c r="EW2072" s="151"/>
      <c r="EX2072" s="151"/>
      <c r="EY2072" s="151"/>
      <c r="EZ2072" s="151"/>
      <c r="FA2072" s="151"/>
      <c r="FB2072" s="151"/>
      <c r="FC2072" s="151"/>
      <c r="FD2072" s="151"/>
      <c r="FE2072" s="151"/>
      <c r="FF2072" s="151"/>
      <c r="FG2072" s="151"/>
      <c r="FH2072" s="151"/>
      <c r="FI2072" s="151"/>
      <c r="FJ2072" s="151"/>
      <c r="FK2072" s="151"/>
      <c r="FL2072" s="151"/>
      <c r="FM2072" s="151"/>
      <c r="FN2072" s="151"/>
      <c r="FO2072" s="151"/>
      <c r="FP2072" s="151"/>
      <c r="FQ2072" s="151"/>
      <c r="FR2072" s="151"/>
      <c r="FS2072" s="151"/>
      <c r="FT2072" s="151"/>
      <c r="FU2072" s="151"/>
      <c r="FV2072" s="151"/>
      <c r="FW2072" s="151"/>
      <c r="FX2072" s="151"/>
      <c r="FY2072" s="151"/>
      <c r="FZ2072" s="151"/>
      <c r="GA2072" s="151"/>
      <c r="GB2072" s="151"/>
      <c r="GC2072" s="151"/>
      <c r="GD2072" s="151"/>
      <c r="GE2072" s="151"/>
      <c r="GF2072" s="151"/>
      <c r="GG2072" s="151"/>
      <c r="GH2072" s="151"/>
      <c r="GI2072" s="151"/>
      <c r="GJ2072" s="151"/>
      <c r="GK2072" s="151"/>
      <c r="GL2072" s="151"/>
      <c r="GM2072" s="151"/>
      <c r="GN2072" s="151"/>
      <c r="GO2072" s="151"/>
      <c r="GP2072" s="151"/>
      <c r="GQ2072" s="151"/>
      <c r="GR2072" s="151"/>
      <c r="GS2072" s="151"/>
      <c r="GT2072" s="151"/>
      <c r="GU2072" s="151"/>
      <c r="GV2072" s="151"/>
      <c r="GW2072" s="151"/>
      <c r="GX2072" s="151"/>
      <c r="GY2072" s="151"/>
      <c r="GZ2072" s="151"/>
      <c r="HA2072" s="151"/>
      <c r="HB2072" s="151"/>
      <c r="HC2072" s="151"/>
      <c r="HD2072" s="151"/>
      <c r="HE2072" s="151"/>
      <c r="HF2072" s="151"/>
      <c r="HG2072" s="151"/>
      <c r="HH2072" s="151"/>
      <c r="HI2072" s="151"/>
      <c r="HJ2072" s="151"/>
      <c r="HK2072" s="151"/>
      <c r="HL2072" s="151"/>
      <c r="HM2072" s="151"/>
      <c r="HN2072" s="151"/>
      <c r="HO2072" s="151"/>
      <c r="HP2072" s="151"/>
      <c r="HQ2072" s="151"/>
      <c r="HR2072" s="151"/>
      <c r="HS2072" s="151"/>
      <c r="HT2072" s="151"/>
      <c r="HU2072" s="151"/>
      <c r="HV2072" s="151"/>
      <c r="HW2072" s="151"/>
      <c r="HX2072" s="151"/>
      <c r="HY2072" s="151"/>
      <c r="HZ2072" s="151"/>
      <c r="IA2072" s="151"/>
      <c r="IB2072" s="151"/>
      <c r="IC2072" s="151"/>
      <c r="ID2072" s="151"/>
      <c r="IE2072" s="151"/>
      <c r="IF2072" s="151"/>
      <c r="IG2072" s="151"/>
      <c r="IH2072" s="151"/>
      <c r="II2072" s="151"/>
      <c r="IJ2072" s="151"/>
      <c r="IK2072" s="151"/>
      <c r="IL2072" s="151"/>
      <c r="IM2072" s="151"/>
      <c r="IN2072" s="151"/>
      <c r="IO2072" s="151"/>
      <c r="IP2072" s="151"/>
      <c r="IQ2072" s="151"/>
      <c r="IR2072" s="151"/>
      <c r="IS2072" s="151"/>
      <c r="IT2072" s="151"/>
      <c r="IU2072" s="151"/>
      <c r="IV2072" s="151"/>
      <c r="IW2072" s="151"/>
      <c r="IX2072" s="151"/>
      <c r="IY2072" s="151"/>
      <c r="IZ2072" s="151"/>
      <c r="JA2072" s="151"/>
      <c r="JB2072" s="151"/>
    </row>
    <row r="2073" spans="1:262" s="848" customFormat="1" ht="30" x14ac:dyDescent="0.25">
      <c r="A2073" s="214"/>
      <c r="B2073" s="214">
        <v>1</v>
      </c>
      <c r="C2073" s="576" t="s">
        <v>766</v>
      </c>
      <c r="D2073" s="173"/>
      <c r="E2073" s="173"/>
      <c r="F2073" s="1847">
        <f t="shared" ref="F2073:I2073" si="1932">F1996</f>
        <v>800</v>
      </c>
      <c r="G2073" s="743">
        <f t="shared" si="1932"/>
        <v>133.33333333333334</v>
      </c>
      <c r="H2073" s="743">
        <f t="shared" si="1932"/>
        <v>16</v>
      </c>
      <c r="I2073" s="2026">
        <f t="shared" si="1932"/>
        <v>12</v>
      </c>
      <c r="J2073" s="2490"/>
      <c r="K2073" s="2490"/>
      <c r="L2073" s="2491"/>
      <c r="M2073" s="2491"/>
      <c r="N2073" s="2491"/>
      <c r="O2073" s="2491"/>
      <c r="P2073" s="2491"/>
      <c r="Q2073" s="2491"/>
      <c r="R2073" s="2742">
        <f t="shared" ref="R2073:AA2073" si="1933">R1996</f>
        <v>1829.5820000000001</v>
      </c>
      <c r="S2073" s="2742">
        <f t="shared" ref="S2073" si="1934">S1996</f>
        <v>1829.5820000000001</v>
      </c>
      <c r="T2073" s="2742">
        <f t="shared" si="1933"/>
        <v>304.93033333333335</v>
      </c>
      <c r="U2073" s="2742">
        <f t="shared" si="1933"/>
        <v>36.369080000000004</v>
      </c>
      <c r="V2073" s="2743">
        <f t="shared" si="1933"/>
        <v>0</v>
      </c>
      <c r="W2073" s="2742">
        <f t="shared" si="1933"/>
        <v>0</v>
      </c>
      <c r="X2073" s="2742">
        <f t="shared" si="1933"/>
        <v>-268.56125333333335</v>
      </c>
      <c r="Y2073" s="2744">
        <f t="shared" si="1933"/>
        <v>0</v>
      </c>
      <c r="Z2073" s="2744">
        <f t="shared" si="1933"/>
        <v>0</v>
      </c>
      <c r="AA2073" s="2742">
        <f t="shared" si="1933"/>
        <v>36.369080000000004</v>
      </c>
      <c r="AB2073" s="920"/>
      <c r="AC2073" s="2558"/>
      <c r="AD2073" s="2222">
        <f t="shared" si="1927"/>
        <v>0</v>
      </c>
      <c r="AE2073" s="2914"/>
      <c r="AF2073" s="151"/>
      <c r="AG2073" s="151"/>
      <c r="AH2073" s="151"/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  <c r="BI2073" s="151"/>
      <c r="BJ2073" s="151"/>
      <c r="BK2073" s="151"/>
      <c r="BL2073" s="151"/>
      <c r="BM2073" s="151"/>
      <c r="BN2073" s="151"/>
      <c r="BO2073" s="151"/>
      <c r="BP2073" s="151"/>
      <c r="BQ2073" s="151"/>
      <c r="BR2073" s="151"/>
      <c r="BS2073" s="151"/>
      <c r="BT2073" s="151"/>
      <c r="BU2073" s="151"/>
      <c r="BV2073" s="151"/>
      <c r="BW2073" s="151"/>
      <c r="BX2073" s="151"/>
      <c r="BY2073" s="151"/>
      <c r="BZ2073" s="151"/>
      <c r="CA2073" s="151"/>
      <c r="CB2073" s="151"/>
      <c r="CC2073" s="151"/>
      <c r="CD2073" s="151"/>
      <c r="CE2073" s="151"/>
      <c r="CF2073" s="151"/>
      <c r="CG2073" s="151"/>
      <c r="CH2073" s="151"/>
      <c r="CI2073" s="151"/>
      <c r="CJ2073" s="151"/>
      <c r="CK2073" s="151"/>
      <c r="CL2073" s="151"/>
      <c r="CM2073" s="151"/>
      <c r="CN2073" s="151"/>
      <c r="CO2073" s="151"/>
      <c r="CP2073" s="151"/>
      <c r="CQ2073" s="151"/>
      <c r="CR2073" s="151"/>
      <c r="CS2073" s="151"/>
      <c r="CT2073" s="151"/>
      <c r="CU2073" s="151"/>
      <c r="CV2073" s="151"/>
      <c r="CW2073" s="151"/>
      <c r="CX2073" s="151"/>
      <c r="CY2073" s="151"/>
      <c r="CZ2073" s="151"/>
      <c r="DA2073" s="151"/>
      <c r="DB2073" s="151"/>
      <c r="DC2073" s="151"/>
      <c r="DD2073" s="151"/>
      <c r="DE2073" s="151"/>
      <c r="DF2073" s="151"/>
      <c r="DG2073" s="151"/>
      <c r="DH2073" s="151"/>
      <c r="DI2073" s="151"/>
      <c r="DJ2073" s="151"/>
      <c r="DK2073" s="151"/>
      <c r="DL2073" s="151"/>
      <c r="DM2073" s="151"/>
      <c r="DN2073" s="151"/>
      <c r="DO2073" s="151"/>
      <c r="DP2073" s="151"/>
      <c r="DQ2073" s="151"/>
      <c r="DR2073" s="151"/>
      <c r="DS2073" s="151"/>
      <c r="DT2073" s="151"/>
      <c r="DU2073" s="151"/>
      <c r="DV2073" s="151"/>
      <c r="DW2073" s="151"/>
      <c r="DX2073" s="151"/>
      <c r="DY2073" s="151"/>
      <c r="DZ2073" s="151"/>
      <c r="EA2073" s="151"/>
      <c r="EB2073" s="151"/>
      <c r="EC2073" s="151"/>
      <c r="ED2073" s="151"/>
      <c r="EE2073" s="151"/>
      <c r="EF2073" s="151"/>
      <c r="EG2073" s="151"/>
      <c r="EH2073" s="151"/>
      <c r="EI2073" s="151"/>
      <c r="EJ2073" s="151"/>
      <c r="EK2073" s="151"/>
      <c r="EL2073" s="151"/>
      <c r="EM2073" s="151"/>
      <c r="EN2073" s="151"/>
      <c r="EO2073" s="151"/>
      <c r="EP2073" s="151"/>
      <c r="EQ2073" s="151"/>
      <c r="ER2073" s="151"/>
      <c r="ES2073" s="151"/>
      <c r="ET2073" s="151"/>
      <c r="EU2073" s="151"/>
      <c r="EV2073" s="151"/>
      <c r="EW2073" s="151"/>
      <c r="EX2073" s="151"/>
      <c r="EY2073" s="151"/>
      <c r="EZ2073" s="151"/>
      <c r="FA2073" s="151"/>
      <c r="FB2073" s="151"/>
      <c r="FC2073" s="151"/>
      <c r="FD2073" s="151"/>
      <c r="FE2073" s="151"/>
      <c r="FF2073" s="151"/>
      <c r="FG2073" s="151"/>
      <c r="FH2073" s="151"/>
      <c r="FI2073" s="151"/>
      <c r="FJ2073" s="151"/>
      <c r="FK2073" s="151"/>
      <c r="FL2073" s="151"/>
      <c r="FM2073" s="151"/>
      <c r="FN2073" s="151"/>
      <c r="FO2073" s="151"/>
      <c r="FP2073" s="151"/>
      <c r="FQ2073" s="151"/>
      <c r="FR2073" s="151"/>
      <c r="FS2073" s="151"/>
      <c r="FT2073" s="151"/>
      <c r="FU2073" s="151"/>
      <c r="FV2073" s="151"/>
      <c r="FW2073" s="151"/>
      <c r="FX2073" s="151"/>
      <c r="FY2073" s="151"/>
      <c r="FZ2073" s="151"/>
      <c r="GA2073" s="151"/>
      <c r="GB2073" s="151"/>
      <c r="GC2073" s="151"/>
      <c r="GD2073" s="151"/>
      <c r="GE2073" s="151"/>
      <c r="GF2073" s="151"/>
      <c r="GG2073" s="151"/>
      <c r="GH2073" s="151"/>
      <c r="GI2073" s="151"/>
      <c r="GJ2073" s="151"/>
      <c r="GK2073" s="151"/>
      <c r="GL2073" s="151"/>
      <c r="GM2073" s="151"/>
      <c r="GN2073" s="151"/>
      <c r="GO2073" s="151"/>
      <c r="GP2073" s="151"/>
      <c r="GQ2073" s="151"/>
      <c r="GR2073" s="151"/>
      <c r="GS2073" s="151"/>
      <c r="GT2073" s="151"/>
      <c r="GU2073" s="151"/>
      <c r="GV2073" s="151"/>
      <c r="GW2073" s="151"/>
      <c r="GX2073" s="151"/>
      <c r="GY2073" s="151"/>
      <c r="GZ2073" s="151"/>
      <c r="HA2073" s="151"/>
      <c r="HB2073" s="151"/>
      <c r="HC2073" s="151"/>
      <c r="HD2073" s="151"/>
      <c r="HE2073" s="151"/>
      <c r="HF2073" s="151"/>
      <c r="HG2073" s="151"/>
      <c r="HH2073" s="151"/>
      <c r="HI2073" s="151"/>
      <c r="HJ2073" s="151"/>
      <c r="HK2073" s="151"/>
      <c r="HL2073" s="151"/>
      <c r="HM2073" s="151"/>
      <c r="HN2073" s="151"/>
      <c r="HO2073" s="151"/>
      <c r="HP2073" s="151"/>
      <c r="HQ2073" s="151"/>
      <c r="HR2073" s="151"/>
      <c r="HS2073" s="151"/>
      <c r="HT2073" s="151"/>
      <c r="HU2073" s="151"/>
      <c r="HV2073" s="151"/>
      <c r="HW2073" s="151"/>
      <c r="HX2073" s="151"/>
      <c r="HY2073" s="151"/>
      <c r="HZ2073" s="151"/>
      <c r="IA2073" s="151"/>
      <c r="IB2073" s="151"/>
      <c r="IC2073" s="151"/>
      <c r="ID2073" s="151"/>
      <c r="IE2073" s="151"/>
      <c r="IF2073" s="151"/>
      <c r="IG2073" s="151"/>
      <c r="IH2073" s="151"/>
      <c r="II2073" s="151"/>
      <c r="IJ2073" s="151"/>
      <c r="IK2073" s="151"/>
      <c r="IL2073" s="151"/>
      <c r="IM2073" s="151"/>
      <c r="IN2073" s="151"/>
      <c r="IO2073" s="151"/>
      <c r="IP2073" s="151"/>
      <c r="IQ2073" s="151"/>
      <c r="IR2073" s="151"/>
      <c r="IS2073" s="151"/>
      <c r="IT2073" s="151"/>
      <c r="IU2073" s="151"/>
      <c r="IV2073" s="151"/>
      <c r="IW2073" s="151"/>
      <c r="IX2073" s="151"/>
      <c r="IY2073" s="151"/>
      <c r="IZ2073" s="151"/>
      <c r="JA2073" s="151"/>
      <c r="JB2073" s="151"/>
    </row>
    <row r="2074" spans="1:262" s="848" customFormat="1" ht="30" x14ac:dyDescent="0.25">
      <c r="A2074" s="214"/>
      <c r="B2074" s="214"/>
      <c r="C2074" s="576" t="s">
        <v>767</v>
      </c>
      <c r="D2074" s="173"/>
      <c r="E2074" s="173"/>
      <c r="F2074" s="1847">
        <f t="shared" ref="F2074:I2074" si="1935">F1997</f>
        <v>0</v>
      </c>
      <c r="G2074" s="743">
        <f t="shared" si="1935"/>
        <v>0</v>
      </c>
      <c r="H2074" s="743">
        <f t="shared" si="1935"/>
        <v>0</v>
      </c>
      <c r="I2074" s="2026">
        <f t="shared" si="1935"/>
        <v>0</v>
      </c>
      <c r="J2074" s="2490"/>
      <c r="K2074" s="2490"/>
      <c r="L2074" s="2491"/>
      <c r="M2074" s="2491"/>
      <c r="N2074" s="2491"/>
      <c r="O2074" s="2491"/>
      <c r="P2074" s="2491"/>
      <c r="Q2074" s="2491"/>
      <c r="R2074" s="2742">
        <f t="shared" ref="R2074:AA2074" si="1936">R1997</f>
        <v>0</v>
      </c>
      <c r="S2074" s="2742">
        <f t="shared" ref="S2074" si="1937">S1997</f>
        <v>0</v>
      </c>
      <c r="T2074" s="2742">
        <f t="shared" si="1936"/>
        <v>0</v>
      </c>
      <c r="U2074" s="2742">
        <f t="shared" si="1936"/>
        <v>0</v>
      </c>
      <c r="V2074" s="2743">
        <f t="shared" si="1936"/>
        <v>0</v>
      </c>
      <c r="W2074" s="2742">
        <f t="shared" si="1936"/>
        <v>0</v>
      </c>
      <c r="X2074" s="2742">
        <f t="shared" si="1936"/>
        <v>0</v>
      </c>
      <c r="Y2074" s="2744">
        <f t="shared" si="1936"/>
        <v>0</v>
      </c>
      <c r="Z2074" s="2744">
        <f t="shared" si="1936"/>
        <v>0</v>
      </c>
      <c r="AA2074" s="2742">
        <f t="shared" si="1936"/>
        <v>0</v>
      </c>
      <c r="AB2074" s="920"/>
      <c r="AC2074" s="2558"/>
      <c r="AD2074" s="2222">
        <f t="shared" si="1927"/>
        <v>0</v>
      </c>
      <c r="AE2074" s="2914"/>
      <c r="AF2074" s="151"/>
      <c r="AG2074" s="151"/>
      <c r="AH2074" s="151"/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  <c r="BI2074" s="151"/>
      <c r="BJ2074" s="151"/>
      <c r="BK2074" s="151"/>
      <c r="BL2074" s="151"/>
      <c r="BM2074" s="151"/>
      <c r="BN2074" s="151"/>
      <c r="BO2074" s="151"/>
      <c r="BP2074" s="151"/>
      <c r="BQ2074" s="151"/>
      <c r="BR2074" s="151"/>
      <c r="BS2074" s="151"/>
      <c r="BT2074" s="151"/>
      <c r="BU2074" s="151"/>
      <c r="BV2074" s="151"/>
      <c r="BW2074" s="151"/>
      <c r="BX2074" s="151"/>
      <c r="BY2074" s="151"/>
      <c r="BZ2074" s="151"/>
      <c r="CA2074" s="151"/>
      <c r="CB2074" s="151"/>
      <c r="CC2074" s="151"/>
      <c r="CD2074" s="151"/>
      <c r="CE2074" s="151"/>
      <c r="CF2074" s="151"/>
      <c r="CG2074" s="151"/>
      <c r="CH2074" s="151"/>
      <c r="CI2074" s="151"/>
      <c r="CJ2074" s="151"/>
      <c r="CK2074" s="151"/>
      <c r="CL2074" s="151"/>
      <c r="CM2074" s="151"/>
      <c r="CN2074" s="151"/>
      <c r="CO2074" s="151"/>
      <c r="CP2074" s="151"/>
      <c r="CQ2074" s="151"/>
      <c r="CR2074" s="151"/>
      <c r="CS2074" s="151"/>
      <c r="CT2074" s="151"/>
      <c r="CU2074" s="151"/>
      <c r="CV2074" s="151"/>
      <c r="CW2074" s="151"/>
      <c r="CX2074" s="151"/>
      <c r="CY2074" s="151"/>
      <c r="CZ2074" s="151"/>
      <c r="DA2074" s="151"/>
      <c r="DB2074" s="151"/>
      <c r="DC2074" s="151"/>
      <c r="DD2074" s="151"/>
      <c r="DE2074" s="151"/>
      <c r="DF2074" s="151"/>
      <c r="DG2074" s="151"/>
      <c r="DH2074" s="151"/>
      <c r="DI2074" s="151"/>
      <c r="DJ2074" s="151"/>
      <c r="DK2074" s="151"/>
      <c r="DL2074" s="151"/>
      <c r="DM2074" s="151"/>
      <c r="DN2074" s="151"/>
      <c r="DO2074" s="151"/>
      <c r="DP2074" s="151"/>
      <c r="DQ2074" s="151"/>
      <c r="DR2074" s="151"/>
      <c r="DS2074" s="151"/>
      <c r="DT2074" s="151"/>
      <c r="DU2074" s="151"/>
      <c r="DV2074" s="151"/>
      <c r="DW2074" s="151"/>
      <c r="DX2074" s="151"/>
      <c r="DY2074" s="151"/>
      <c r="DZ2074" s="151"/>
      <c r="EA2074" s="151"/>
      <c r="EB2074" s="151"/>
      <c r="EC2074" s="151"/>
      <c r="ED2074" s="151"/>
      <c r="EE2074" s="151"/>
      <c r="EF2074" s="151"/>
      <c r="EG2074" s="151"/>
      <c r="EH2074" s="151"/>
      <c r="EI2074" s="151"/>
      <c r="EJ2074" s="151"/>
      <c r="EK2074" s="151"/>
      <c r="EL2074" s="151"/>
      <c r="EM2074" s="151"/>
      <c r="EN2074" s="151"/>
      <c r="EO2074" s="151"/>
      <c r="EP2074" s="151"/>
      <c r="EQ2074" s="151"/>
      <c r="ER2074" s="151"/>
      <c r="ES2074" s="151"/>
      <c r="ET2074" s="151"/>
      <c r="EU2074" s="151"/>
      <c r="EV2074" s="151"/>
      <c r="EW2074" s="151"/>
      <c r="EX2074" s="151"/>
      <c r="EY2074" s="151"/>
      <c r="EZ2074" s="151"/>
      <c r="FA2074" s="151"/>
      <c r="FB2074" s="151"/>
      <c r="FC2074" s="151"/>
      <c r="FD2074" s="151"/>
      <c r="FE2074" s="151"/>
      <c r="FF2074" s="151"/>
      <c r="FG2074" s="151"/>
      <c r="FH2074" s="151"/>
      <c r="FI2074" s="151"/>
      <c r="FJ2074" s="151"/>
      <c r="FK2074" s="151"/>
      <c r="FL2074" s="151"/>
      <c r="FM2074" s="151"/>
      <c r="FN2074" s="151"/>
      <c r="FO2074" s="151"/>
      <c r="FP2074" s="151"/>
      <c r="FQ2074" s="151"/>
      <c r="FR2074" s="151"/>
      <c r="FS2074" s="151"/>
      <c r="FT2074" s="151"/>
      <c r="FU2074" s="151"/>
      <c r="FV2074" s="151"/>
      <c r="FW2074" s="151"/>
      <c r="FX2074" s="151"/>
      <c r="FY2074" s="151"/>
      <c r="FZ2074" s="151"/>
      <c r="GA2074" s="151"/>
      <c r="GB2074" s="151"/>
      <c r="GC2074" s="151"/>
      <c r="GD2074" s="151"/>
      <c r="GE2074" s="151"/>
      <c r="GF2074" s="151"/>
      <c r="GG2074" s="151"/>
      <c r="GH2074" s="151"/>
      <c r="GI2074" s="151"/>
      <c r="GJ2074" s="151"/>
      <c r="GK2074" s="151"/>
      <c r="GL2074" s="151"/>
      <c r="GM2074" s="151"/>
      <c r="GN2074" s="151"/>
      <c r="GO2074" s="151"/>
      <c r="GP2074" s="151"/>
      <c r="GQ2074" s="151"/>
      <c r="GR2074" s="151"/>
      <c r="GS2074" s="151"/>
      <c r="GT2074" s="151"/>
      <c r="GU2074" s="151"/>
      <c r="GV2074" s="151"/>
      <c r="GW2074" s="151"/>
      <c r="GX2074" s="151"/>
      <c r="GY2074" s="151"/>
      <c r="GZ2074" s="151"/>
      <c r="HA2074" s="151"/>
      <c r="HB2074" s="151"/>
      <c r="HC2074" s="151"/>
      <c r="HD2074" s="151"/>
      <c r="HE2074" s="151"/>
      <c r="HF2074" s="151"/>
      <c r="HG2074" s="151"/>
      <c r="HH2074" s="151"/>
      <c r="HI2074" s="151"/>
      <c r="HJ2074" s="151"/>
      <c r="HK2074" s="151"/>
      <c r="HL2074" s="151"/>
      <c r="HM2074" s="151"/>
      <c r="HN2074" s="151"/>
      <c r="HO2074" s="151"/>
      <c r="HP2074" s="151"/>
      <c r="HQ2074" s="151"/>
      <c r="HR2074" s="151"/>
      <c r="HS2074" s="151"/>
      <c r="HT2074" s="151"/>
      <c r="HU2074" s="151"/>
      <c r="HV2074" s="151"/>
      <c r="HW2074" s="151"/>
      <c r="HX2074" s="151"/>
      <c r="HY2074" s="151"/>
      <c r="HZ2074" s="151"/>
      <c r="IA2074" s="151"/>
      <c r="IB2074" s="151"/>
      <c r="IC2074" s="151"/>
      <c r="ID2074" s="151"/>
      <c r="IE2074" s="151"/>
      <c r="IF2074" s="151"/>
      <c r="IG2074" s="151"/>
      <c r="IH2074" s="151"/>
      <c r="II2074" s="151"/>
      <c r="IJ2074" s="151"/>
      <c r="IK2074" s="151"/>
      <c r="IL2074" s="151"/>
      <c r="IM2074" s="151"/>
      <c r="IN2074" s="151"/>
      <c r="IO2074" s="151"/>
      <c r="IP2074" s="151"/>
      <c r="IQ2074" s="151"/>
      <c r="IR2074" s="151"/>
      <c r="IS2074" s="151"/>
      <c r="IT2074" s="151"/>
      <c r="IU2074" s="151"/>
      <c r="IV2074" s="151"/>
      <c r="IW2074" s="151"/>
      <c r="IX2074" s="151"/>
      <c r="IY2074" s="151"/>
      <c r="IZ2074" s="151"/>
      <c r="JA2074" s="151"/>
      <c r="JB2074" s="151"/>
    </row>
    <row r="2075" spans="1:262" s="848" customFormat="1" ht="60" x14ac:dyDescent="0.25">
      <c r="A2075" s="214"/>
      <c r="B2075" s="214"/>
      <c r="C2075" s="576" t="s">
        <v>768</v>
      </c>
      <c r="D2075" s="173"/>
      <c r="E2075" s="173"/>
      <c r="F2075" s="1847">
        <f t="shared" ref="F2075:I2075" si="1938">F1998</f>
        <v>1786</v>
      </c>
      <c r="G2075" s="743">
        <f t="shared" si="1938"/>
        <v>297.66666666666669</v>
      </c>
      <c r="H2075" s="743">
        <f t="shared" si="1938"/>
        <v>15</v>
      </c>
      <c r="I2075" s="2026">
        <f t="shared" si="1938"/>
        <v>5.039193729003359</v>
      </c>
      <c r="J2075" s="2490"/>
      <c r="K2075" s="2490"/>
      <c r="L2075" s="2491"/>
      <c r="M2075" s="2491"/>
      <c r="N2075" s="2491"/>
      <c r="O2075" s="2491"/>
      <c r="P2075" s="2491"/>
      <c r="Q2075" s="2491"/>
      <c r="R2075" s="2742">
        <f t="shared" ref="R2075:AA2075" si="1939">R1998</f>
        <v>3732.6062399999996</v>
      </c>
      <c r="S2075" s="2742">
        <f t="shared" ref="S2075" si="1940">S1998</f>
        <v>3732.6062399999996</v>
      </c>
      <c r="T2075" s="2742">
        <f t="shared" si="1939"/>
        <v>622.1010399999999</v>
      </c>
      <c r="U2075" s="2742">
        <f t="shared" si="1939"/>
        <v>35.168099999999995</v>
      </c>
      <c r="V2075" s="2743">
        <f t="shared" si="1939"/>
        <v>0</v>
      </c>
      <c r="W2075" s="2742">
        <f t="shared" si="1939"/>
        <v>0</v>
      </c>
      <c r="X2075" s="2742">
        <f t="shared" si="1939"/>
        <v>-586.93293999999992</v>
      </c>
      <c r="Y2075" s="2744">
        <f t="shared" si="1939"/>
        <v>0</v>
      </c>
      <c r="Z2075" s="2744">
        <f t="shared" si="1939"/>
        <v>0</v>
      </c>
      <c r="AA2075" s="2742">
        <f t="shared" si="1939"/>
        <v>35.168099999999995</v>
      </c>
      <c r="AB2075" s="920"/>
      <c r="AC2075" s="2558"/>
      <c r="AD2075" s="2222">
        <f t="shared" si="1927"/>
        <v>0</v>
      </c>
      <c r="AE2075" s="2914"/>
      <c r="AF2075" s="151"/>
      <c r="AG2075" s="151"/>
      <c r="AH2075" s="151"/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  <c r="BI2075" s="151"/>
      <c r="BJ2075" s="151"/>
      <c r="BK2075" s="151"/>
      <c r="BL2075" s="151"/>
      <c r="BM2075" s="151"/>
      <c r="BN2075" s="151"/>
      <c r="BO2075" s="151"/>
      <c r="BP2075" s="151"/>
      <c r="BQ2075" s="151"/>
      <c r="BR2075" s="151"/>
      <c r="BS2075" s="151"/>
      <c r="BT2075" s="151"/>
      <c r="BU2075" s="151"/>
      <c r="BV2075" s="151"/>
      <c r="BW2075" s="151"/>
      <c r="BX2075" s="151"/>
      <c r="BY2075" s="151"/>
      <c r="BZ2075" s="151"/>
      <c r="CA2075" s="151"/>
      <c r="CB2075" s="151"/>
      <c r="CC2075" s="151"/>
      <c r="CD2075" s="151"/>
      <c r="CE2075" s="151"/>
      <c r="CF2075" s="151"/>
      <c r="CG2075" s="151"/>
      <c r="CH2075" s="151"/>
      <c r="CI2075" s="151"/>
      <c r="CJ2075" s="151"/>
      <c r="CK2075" s="151"/>
      <c r="CL2075" s="151"/>
      <c r="CM2075" s="151"/>
      <c r="CN2075" s="151"/>
      <c r="CO2075" s="151"/>
      <c r="CP2075" s="151"/>
      <c r="CQ2075" s="151"/>
      <c r="CR2075" s="151"/>
      <c r="CS2075" s="151"/>
      <c r="CT2075" s="151"/>
      <c r="CU2075" s="151"/>
      <c r="CV2075" s="151"/>
      <c r="CW2075" s="151"/>
      <c r="CX2075" s="151"/>
      <c r="CY2075" s="151"/>
      <c r="CZ2075" s="151"/>
      <c r="DA2075" s="151"/>
      <c r="DB2075" s="151"/>
      <c r="DC2075" s="151"/>
      <c r="DD2075" s="151"/>
      <c r="DE2075" s="151"/>
      <c r="DF2075" s="151"/>
      <c r="DG2075" s="151"/>
      <c r="DH2075" s="151"/>
      <c r="DI2075" s="151"/>
      <c r="DJ2075" s="151"/>
      <c r="DK2075" s="151"/>
      <c r="DL2075" s="151"/>
      <c r="DM2075" s="151"/>
      <c r="DN2075" s="151"/>
      <c r="DO2075" s="151"/>
      <c r="DP2075" s="151"/>
      <c r="DQ2075" s="151"/>
      <c r="DR2075" s="151"/>
      <c r="DS2075" s="151"/>
      <c r="DT2075" s="151"/>
      <c r="DU2075" s="151"/>
      <c r="DV2075" s="151"/>
      <c r="DW2075" s="151"/>
      <c r="DX2075" s="151"/>
      <c r="DY2075" s="151"/>
      <c r="DZ2075" s="151"/>
      <c r="EA2075" s="151"/>
      <c r="EB2075" s="151"/>
      <c r="EC2075" s="151"/>
      <c r="ED2075" s="151"/>
      <c r="EE2075" s="151"/>
      <c r="EF2075" s="151"/>
      <c r="EG2075" s="151"/>
      <c r="EH2075" s="151"/>
      <c r="EI2075" s="151"/>
      <c r="EJ2075" s="151"/>
      <c r="EK2075" s="151"/>
      <c r="EL2075" s="151"/>
      <c r="EM2075" s="151"/>
      <c r="EN2075" s="151"/>
      <c r="EO2075" s="151"/>
      <c r="EP2075" s="151"/>
      <c r="EQ2075" s="151"/>
      <c r="ER2075" s="151"/>
      <c r="ES2075" s="151"/>
      <c r="ET2075" s="151"/>
      <c r="EU2075" s="151"/>
      <c r="EV2075" s="151"/>
      <c r="EW2075" s="151"/>
      <c r="EX2075" s="151"/>
      <c r="EY2075" s="151"/>
      <c r="EZ2075" s="151"/>
      <c r="FA2075" s="151"/>
      <c r="FB2075" s="151"/>
      <c r="FC2075" s="151"/>
      <c r="FD2075" s="151"/>
      <c r="FE2075" s="151"/>
      <c r="FF2075" s="151"/>
      <c r="FG2075" s="151"/>
      <c r="FH2075" s="151"/>
      <c r="FI2075" s="151"/>
      <c r="FJ2075" s="151"/>
      <c r="FK2075" s="151"/>
      <c r="FL2075" s="151"/>
      <c r="FM2075" s="151"/>
      <c r="FN2075" s="151"/>
      <c r="FO2075" s="151"/>
      <c r="FP2075" s="151"/>
      <c r="FQ2075" s="151"/>
      <c r="FR2075" s="151"/>
      <c r="FS2075" s="151"/>
      <c r="FT2075" s="151"/>
      <c r="FU2075" s="151"/>
      <c r="FV2075" s="151"/>
      <c r="FW2075" s="151"/>
      <c r="FX2075" s="151"/>
      <c r="FY2075" s="151"/>
      <c r="FZ2075" s="151"/>
      <c r="GA2075" s="151"/>
      <c r="GB2075" s="151"/>
      <c r="GC2075" s="151"/>
      <c r="GD2075" s="151"/>
      <c r="GE2075" s="151"/>
      <c r="GF2075" s="151"/>
      <c r="GG2075" s="151"/>
      <c r="GH2075" s="151"/>
      <c r="GI2075" s="151"/>
      <c r="GJ2075" s="151"/>
      <c r="GK2075" s="151"/>
      <c r="GL2075" s="151"/>
      <c r="GM2075" s="151"/>
      <c r="GN2075" s="151"/>
      <c r="GO2075" s="151"/>
      <c r="GP2075" s="151"/>
      <c r="GQ2075" s="151"/>
      <c r="GR2075" s="151"/>
      <c r="GS2075" s="151"/>
      <c r="GT2075" s="151"/>
      <c r="GU2075" s="151"/>
      <c r="GV2075" s="151"/>
      <c r="GW2075" s="151"/>
      <c r="GX2075" s="151"/>
      <c r="GY2075" s="151"/>
      <c r="GZ2075" s="151"/>
      <c r="HA2075" s="151"/>
      <c r="HB2075" s="151"/>
      <c r="HC2075" s="151"/>
      <c r="HD2075" s="151"/>
      <c r="HE2075" s="151"/>
      <c r="HF2075" s="151"/>
      <c r="HG2075" s="151"/>
      <c r="HH2075" s="151"/>
      <c r="HI2075" s="151"/>
      <c r="HJ2075" s="151"/>
      <c r="HK2075" s="151"/>
      <c r="HL2075" s="151"/>
      <c r="HM2075" s="151"/>
      <c r="HN2075" s="151"/>
      <c r="HO2075" s="151"/>
      <c r="HP2075" s="151"/>
      <c r="HQ2075" s="151"/>
      <c r="HR2075" s="151"/>
      <c r="HS2075" s="151"/>
      <c r="HT2075" s="151"/>
      <c r="HU2075" s="151"/>
      <c r="HV2075" s="151"/>
      <c r="HW2075" s="151"/>
      <c r="HX2075" s="151"/>
      <c r="HY2075" s="151"/>
      <c r="HZ2075" s="151"/>
      <c r="IA2075" s="151"/>
      <c r="IB2075" s="151"/>
      <c r="IC2075" s="151"/>
      <c r="ID2075" s="151"/>
      <c r="IE2075" s="151"/>
      <c r="IF2075" s="151"/>
      <c r="IG2075" s="151"/>
      <c r="IH2075" s="151"/>
      <c r="II2075" s="151"/>
      <c r="IJ2075" s="151"/>
      <c r="IK2075" s="151"/>
      <c r="IL2075" s="151"/>
      <c r="IM2075" s="151"/>
      <c r="IN2075" s="151"/>
      <c r="IO2075" s="151"/>
      <c r="IP2075" s="151"/>
      <c r="IQ2075" s="151"/>
      <c r="IR2075" s="151"/>
      <c r="IS2075" s="151"/>
      <c r="IT2075" s="151"/>
      <c r="IU2075" s="151"/>
      <c r="IV2075" s="151"/>
      <c r="IW2075" s="151"/>
      <c r="IX2075" s="151"/>
      <c r="IY2075" s="151"/>
      <c r="IZ2075" s="151"/>
      <c r="JA2075" s="151"/>
      <c r="JB2075" s="151"/>
    </row>
    <row r="2076" spans="1:262" s="848" customFormat="1" x14ac:dyDescent="0.25">
      <c r="A2076" s="214"/>
      <c r="B2076" s="214"/>
      <c r="C2076" s="576" t="s">
        <v>769</v>
      </c>
      <c r="D2076" s="173"/>
      <c r="E2076" s="173"/>
      <c r="F2076" s="1847">
        <f t="shared" ref="F2076:I2076" si="1941">F1999</f>
        <v>969</v>
      </c>
      <c r="G2076" s="743">
        <f t="shared" si="1941"/>
        <v>161.5</v>
      </c>
      <c r="H2076" s="743">
        <f t="shared" si="1941"/>
        <v>0</v>
      </c>
      <c r="I2076" s="2026">
        <f t="shared" si="1941"/>
        <v>0</v>
      </c>
      <c r="J2076" s="2490"/>
      <c r="K2076" s="2490"/>
      <c r="L2076" s="2491"/>
      <c r="M2076" s="2491"/>
      <c r="N2076" s="2491"/>
      <c r="O2076" s="2491"/>
      <c r="P2076" s="2491"/>
      <c r="Q2076" s="2491"/>
      <c r="R2076" s="2742">
        <f t="shared" ref="R2076:AA2076" si="1942">R1999</f>
        <v>0</v>
      </c>
      <c r="S2076" s="2742">
        <f t="shared" ref="S2076" si="1943">S1999</f>
        <v>0</v>
      </c>
      <c r="T2076" s="2742">
        <f t="shared" si="1942"/>
        <v>0</v>
      </c>
      <c r="U2076" s="2742">
        <f t="shared" si="1942"/>
        <v>0</v>
      </c>
      <c r="V2076" s="2743">
        <f t="shared" si="1942"/>
        <v>0</v>
      </c>
      <c r="W2076" s="2742">
        <f t="shared" si="1942"/>
        <v>0</v>
      </c>
      <c r="X2076" s="2742">
        <f t="shared" si="1942"/>
        <v>0</v>
      </c>
      <c r="Y2076" s="2744">
        <f t="shared" si="1942"/>
        <v>0</v>
      </c>
      <c r="Z2076" s="2744">
        <f t="shared" si="1942"/>
        <v>0</v>
      </c>
      <c r="AA2076" s="2742">
        <f t="shared" si="1942"/>
        <v>0</v>
      </c>
      <c r="AB2076" s="920"/>
      <c r="AC2076" s="2558"/>
      <c r="AD2076" s="2222">
        <f t="shared" si="1927"/>
        <v>0</v>
      </c>
      <c r="AE2076" s="2914"/>
      <c r="AF2076" s="151"/>
      <c r="AG2076" s="151"/>
      <c r="AH2076" s="151"/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  <c r="BI2076" s="151"/>
      <c r="BJ2076" s="151"/>
      <c r="BK2076" s="151"/>
      <c r="BL2076" s="151"/>
      <c r="BM2076" s="151"/>
      <c r="BN2076" s="151"/>
      <c r="BO2076" s="151"/>
      <c r="BP2076" s="151"/>
      <c r="BQ2076" s="151"/>
      <c r="BR2076" s="151"/>
      <c r="BS2076" s="151"/>
      <c r="BT2076" s="151"/>
      <c r="BU2076" s="151"/>
      <c r="BV2076" s="151"/>
      <c r="BW2076" s="151"/>
      <c r="BX2076" s="151"/>
      <c r="BY2076" s="151"/>
      <c r="BZ2076" s="151"/>
      <c r="CA2076" s="151"/>
      <c r="CB2076" s="151"/>
      <c r="CC2076" s="151"/>
      <c r="CD2076" s="151"/>
      <c r="CE2076" s="151"/>
      <c r="CF2076" s="151"/>
      <c r="CG2076" s="151"/>
      <c r="CH2076" s="151"/>
      <c r="CI2076" s="151"/>
      <c r="CJ2076" s="151"/>
      <c r="CK2076" s="151"/>
      <c r="CL2076" s="151"/>
      <c r="CM2076" s="151"/>
      <c r="CN2076" s="151"/>
      <c r="CO2076" s="151"/>
      <c r="CP2076" s="151"/>
      <c r="CQ2076" s="151"/>
      <c r="CR2076" s="151"/>
      <c r="CS2076" s="151"/>
      <c r="CT2076" s="151"/>
      <c r="CU2076" s="151"/>
      <c r="CV2076" s="151"/>
      <c r="CW2076" s="151"/>
      <c r="CX2076" s="151"/>
      <c r="CY2076" s="151"/>
      <c r="CZ2076" s="151"/>
      <c r="DA2076" s="151"/>
      <c r="DB2076" s="151"/>
      <c r="DC2076" s="151"/>
      <c r="DD2076" s="151"/>
      <c r="DE2076" s="151"/>
      <c r="DF2076" s="151"/>
      <c r="DG2076" s="151"/>
      <c r="DH2076" s="151"/>
      <c r="DI2076" s="151"/>
      <c r="DJ2076" s="151"/>
      <c r="DK2076" s="151"/>
      <c r="DL2076" s="151"/>
      <c r="DM2076" s="151"/>
      <c r="DN2076" s="151"/>
      <c r="DO2076" s="151"/>
      <c r="DP2076" s="151"/>
      <c r="DQ2076" s="151"/>
      <c r="DR2076" s="151"/>
      <c r="DS2076" s="151"/>
      <c r="DT2076" s="151"/>
      <c r="DU2076" s="151"/>
      <c r="DV2076" s="151"/>
      <c r="DW2076" s="151"/>
      <c r="DX2076" s="151"/>
      <c r="DY2076" s="151"/>
      <c r="DZ2076" s="151"/>
      <c r="EA2076" s="151"/>
      <c r="EB2076" s="151"/>
      <c r="EC2076" s="151"/>
      <c r="ED2076" s="151"/>
      <c r="EE2076" s="151"/>
      <c r="EF2076" s="151"/>
      <c r="EG2076" s="151"/>
      <c r="EH2076" s="151"/>
      <c r="EI2076" s="151"/>
      <c r="EJ2076" s="151"/>
      <c r="EK2076" s="151"/>
      <c r="EL2076" s="151"/>
      <c r="EM2076" s="151"/>
      <c r="EN2076" s="151"/>
      <c r="EO2076" s="151"/>
      <c r="EP2076" s="151"/>
      <c r="EQ2076" s="151"/>
      <c r="ER2076" s="151"/>
      <c r="ES2076" s="151"/>
      <c r="ET2076" s="151"/>
      <c r="EU2076" s="151"/>
      <c r="EV2076" s="151"/>
      <c r="EW2076" s="151"/>
      <c r="EX2076" s="151"/>
      <c r="EY2076" s="151"/>
      <c r="EZ2076" s="151"/>
      <c r="FA2076" s="151"/>
      <c r="FB2076" s="151"/>
      <c r="FC2076" s="151"/>
      <c r="FD2076" s="151"/>
      <c r="FE2076" s="151"/>
      <c r="FF2076" s="151"/>
      <c r="FG2076" s="151"/>
      <c r="FH2076" s="151"/>
      <c r="FI2076" s="151"/>
      <c r="FJ2076" s="151"/>
      <c r="FK2076" s="151"/>
      <c r="FL2076" s="151"/>
      <c r="FM2076" s="151"/>
      <c r="FN2076" s="151"/>
      <c r="FO2076" s="151"/>
      <c r="FP2076" s="151"/>
      <c r="FQ2076" s="151"/>
      <c r="FR2076" s="151"/>
      <c r="FS2076" s="151"/>
      <c r="FT2076" s="151"/>
      <c r="FU2076" s="151"/>
      <c r="FV2076" s="151"/>
      <c r="FW2076" s="151"/>
      <c r="FX2076" s="151"/>
      <c r="FY2076" s="151"/>
      <c r="FZ2076" s="151"/>
      <c r="GA2076" s="151"/>
      <c r="GB2076" s="151"/>
      <c r="GC2076" s="151"/>
      <c r="GD2076" s="151"/>
      <c r="GE2076" s="151"/>
      <c r="GF2076" s="151"/>
      <c r="GG2076" s="151"/>
      <c r="GH2076" s="151"/>
      <c r="GI2076" s="151"/>
      <c r="GJ2076" s="151"/>
      <c r="GK2076" s="151"/>
      <c r="GL2076" s="151"/>
      <c r="GM2076" s="151"/>
      <c r="GN2076" s="151"/>
      <c r="GO2076" s="151"/>
      <c r="GP2076" s="151"/>
      <c r="GQ2076" s="151"/>
      <c r="GR2076" s="151"/>
      <c r="GS2076" s="151"/>
      <c r="GT2076" s="151"/>
      <c r="GU2076" s="151"/>
      <c r="GV2076" s="151"/>
      <c r="GW2076" s="151"/>
      <c r="GX2076" s="151"/>
      <c r="GY2076" s="151"/>
      <c r="GZ2076" s="151"/>
      <c r="HA2076" s="151"/>
      <c r="HB2076" s="151"/>
      <c r="HC2076" s="151"/>
      <c r="HD2076" s="151"/>
      <c r="HE2076" s="151"/>
      <c r="HF2076" s="151"/>
      <c r="HG2076" s="151"/>
      <c r="HH2076" s="151"/>
      <c r="HI2076" s="151"/>
      <c r="HJ2076" s="151"/>
      <c r="HK2076" s="151"/>
      <c r="HL2076" s="151"/>
      <c r="HM2076" s="151"/>
      <c r="HN2076" s="151"/>
      <c r="HO2076" s="151"/>
      <c r="HP2076" s="151"/>
      <c r="HQ2076" s="151"/>
      <c r="HR2076" s="151"/>
      <c r="HS2076" s="151"/>
      <c r="HT2076" s="151"/>
      <c r="HU2076" s="151"/>
      <c r="HV2076" s="151"/>
      <c r="HW2076" s="151"/>
      <c r="HX2076" s="151"/>
      <c r="HY2076" s="151"/>
      <c r="HZ2076" s="151"/>
      <c r="IA2076" s="151"/>
      <c r="IB2076" s="151"/>
      <c r="IC2076" s="151"/>
      <c r="ID2076" s="151"/>
      <c r="IE2076" s="151"/>
      <c r="IF2076" s="151"/>
      <c r="IG2076" s="151"/>
      <c r="IH2076" s="151"/>
      <c r="II2076" s="151"/>
      <c r="IJ2076" s="151"/>
      <c r="IK2076" s="151"/>
      <c r="IL2076" s="151"/>
      <c r="IM2076" s="151"/>
      <c r="IN2076" s="151"/>
      <c r="IO2076" s="151"/>
      <c r="IP2076" s="151"/>
      <c r="IQ2076" s="151"/>
      <c r="IR2076" s="151"/>
      <c r="IS2076" s="151"/>
      <c r="IT2076" s="151"/>
      <c r="IU2076" s="151"/>
      <c r="IV2076" s="151"/>
      <c r="IW2076" s="151"/>
      <c r="IX2076" s="151"/>
      <c r="IY2076" s="151"/>
      <c r="IZ2076" s="151"/>
      <c r="JA2076" s="151"/>
      <c r="JB2076" s="151"/>
    </row>
    <row r="2077" spans="1:262" s="848" customFormat="1" x14ac:dyDescent="0.25">
      <c r="A2077" s="214"/>
      <c r="B2077" s="214"/>
      <c r="C2077" s="576" t="s">
        <v>770</v>
      </c>
      <c r="D2077" s="173"/>
      <c r="E2077" s="173"/>
      <c r="F2077" s="1847">
        <f t="shared" ref="F2077:I2077" si="1944">F2000</f>
        <v>817</v>
      </c>
      <c r="G2077" s="743">
        <f t="shared" si="1944"/>
        <v>136.16666666666666</v>
      </c>
      <c r="H2077" s="743">
        <f t="shared" si="1944"/>
        <v>15</v>
      </c>
      <c r="I2077" s="2026">
        <f t="shared" si="1944"/>
        <v>11.01591187270502</v>
      </c>
      <c r="J2077" s="2490"/>
      <c r="K2077" s="2490"/>
      <c r="L2077" s="2491"/>
      <c r="M2077" s="2491"/>
      <c r="N2077" s="2491"/>
      <c r="O2077" s="2491"/>
      <c r="P2077" s="2491"/>
      <c r="Q2077" s="2491"/>
      <c r="R2077" s="2742">
        <f t="shared" ref="R2077:AA2077" si="1945">R2000</f>
        <v>0</v>
      </c>
      <c r="S2077" s="2742">
        <f t="shared" ref="S2077" si="1946">S2000</f>
        <v>0</v>
      </c>
      <c r="T2077" s="2742">
        <f t="shared" si="1945"/>
        <v>0</v>
      </c>
      <c r="U2077" s="2742">
        <f t="shared" si="1945"/>
        <v>35.168099999999995</v>
      </c>
      <c r="V2077" s="2743">
        <f t="shared" si="1945"/>
        <v>0</v>
      </c>
      <c r="W2077" s="2742">
        <f t="shared" si="1945"/>
        <v>0</v>
      </c>
      <c r="X2077" s="2742">
        <f t="shared" si="1945"/>
        <v>0</v>
      </c>
      <c r="Y2077" s="2744">
        <f t="shared" si="1945"/>
        <v>0</v>
      </c>
      <c r="Z2077" s="2744">
        <f t="shared" si="1945"/>
        <v>0</v>
      </c>
      <c r="AA2077" s="2742">
        <f t="shared" si="1945"/>
        <v>35.168099999999995</v>
      </c>
      <c r="AB2077" s="920"/>
      <c r="AC2077" s="2558"/>
      <c r="AD2077" s="2222">
        <f t="shared" si="1927"/>
        <v>0</v>
      </c>
      <c r="AE2077" s="2914"/>
      <c r="AF2077" s="151"/>
      <c r="AG2077" s="151"/>
      <c r="AH2077" s="151"/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51"/>
      <c r="BB2077" s="151"/>
      <c r="BC2077" s="151"/>
      <c r="BD2077" s="151"/>
      <c r="BE2077" s="151"/>
      <c r="BF2077" s="151"/>
      <c r="BG2077" s="151"/>
      <c r="BH2077" s="151"/>
      <c r="BI2077" s="151"/>
      <c r="BJ2077" s="151"/>
      <c r="BK2077" s="151"/>
      <c r="BL2077" s="151"/>
      <c r="BM2077" s="151"/>
      <c r="BN2077" s="151"/>
      <c r="BO2077" s="151"/>
      <c r="BP2077" s="151"/>
      <c r="BQ2077" s="151"/>
      <c r="BR2077" s="151"/>
      <c r="BS2077" s="151"/>
      <c r="BT2077" s="151"/>
      <c r="BU2077" s="151"/>
      <c r="BV2077" s="151"/>
      <c r="BW2077" s="151"/>
      <c r="BX2077" s="151"/>
      <c r="BY2077" s="151"/>
      <c r="BZ2077" s="151"/>
      <c r="CA2077" s="151"/>
      <c r="CB2077" s="151"/>
      <c r="CC2077" s="151"/>
      <c r="CD2077" s="151"/>
      <c r="CE2077" s="151"/>
      <c r="CF2077" s="151"/>
      <c r="CG2077" s="151"/>
      <c r="CH2077" s="151"/>
      <c r="CI2077" s="151"/>
      <c r="CJ2077" s="151"/>
      <c r="CK2077" s="151"/>
      <c r="CL2077" s="151"/>
      <c r="CM2077" s="151"/>
      <c r="CN2077" s="151"/>
      <c r="CO2077" s="151"/>
      <c r="CP2077" s="151"/>
      <c r="CQ2077" s="151"/>
      <c r="CR2077" s="151"/>
      <c r="CS2077" s="151"/>
      <c r="CT2077" s="151"/>
      <c r="CU2077" s="151"/>
      <c r="CV2077" s="151"/>
      <c r="CW2077" s="151"/>
      <c r="CX2077" s="151"/>
      <c r="CY2077" s="151"/>
      <c r="CZ2077" s="151"/>
      <c r="DA2077" s="151"/>
      <c r="DB2077" s="151"/>
      <c r="DC2077" s="151"/>
      <c r="DD2077" s="151"/>
      <c r="DE2077" s="151"/>
      <c r="DF2077" s="151"/>
      <c r="DG2077" s="151"/>
      <c r="DH2077" s="151"/>
      <c r="DI2077" s="151"/>
      <c r="DJ2077" s="151"/>
      <c r="DK2077" s="151"/>
      <c r="DL2077" s="151"/>
      <c r="DM2077" s="151"/>
      <c r="DN2077" s="151"/>
      <c r="DO2077" s="151"/>
      <c r="DP2077" s="151"/>
      <c r="DQ2077" s="151"/>
      <c r="DR2077" s="151"/>
      <c r="DS2077" s="151"/>
      <c r="DT2077" s="151"/>
      <c r="DU2077" s="151"/>
      <c r="DV2077" s="151"/>
      <c r="DW2077" s="151"/>
      <c r="DX2077" s="151"/>
      <c r="DY2077" s="151"/>
      <c r="DZ2077" s="151"/>
      <c r="EA2077" s="151"/>
      <c r="EB2077" s="151"/>
      <c r="EC2077" s="151"/>
      <c r="ED2077" s="151"/>
      <c r="EE2077" s="151"/>
      <c r="EF2077" s="151"/>
      <c r="EG2077" s="151"/>
      <c r="EH2077" s="151"/>
      <c r="EI2077" s="151"/>
      <c r="EJ2077" s="151"/>
      <c r="EK2077" s="151"/>
      <c r="EL2077" s="151"/>
      <c r="EM2077" s="151"/>
      <c r="EN2077" s="151"/>
      <c r="EO2077" s="151"/>
      <c r="EP2077" s="151"/>
      <c r="EQ2077" s="151"/>
      <c r="ER2077" s="151"/>
      <c r="ES2077" s="151"/>
      <c r="ET2077" s="151"/>
      <c r="EU2077" s="151"/>
      <c r="EV2077" s="151"/>
      <c r="EW2077" s="151"/>
      <c r="EX2077" s="151"/>
      <c r="EY2077" s="151"/>
      <c r="EZ2077" s="151"/>
      <c r="FA2077" s="151"/>
      <c r="FB2077" s="151"/>
      <c r="FC2077" s="151"/>
      <c r="FD2077" s="151"/>
      <c r="FE2077" s="151"/>
      <c r="FF2077" s="151"/>
      <c r="FG2077" s="151"/>
      <c r="FH2077" s="151"/>
      <c r="FI2077" s="151"/>
      <c r="FJ2077" s="151"/>
      <c r="FK2077" s="151"/>
      <c r="FL2077" s="151"/>
      <c r="FM2077" s="151"/>
      <c r="FN2077" s="151"/>
      <c r="FO2077" s="151"/>
      <c r="FP2077" s="151"/>
      <c r="FQ2077" s="151"/>
      <c r="FR2077" s="151"/>
      <c r="FS2077" s="151"/>
      <c r="FT2077" s="151"/>
      <c r="FU2077" s="151"/>
      <c r="FV2077" s="151"/>
      <c r="FW2077" s="151"/>
      <c r="FX2077" s="151"/>
      <c r="FY2077" s="151"/>
      <c r="FZ2077" s="151"/>
      <c r="GA2077" s="151"/>
      <c r="GB2077" s="151"/>
      <c r="GC2077" s="151"/>
      <c r="GD2077" s="151"/>
      <c r="GE2077" s="151"/>
      <c r="GF2077" s="151"/>
      <c r="GG2077" s="151"/>
      <c r="GH2077" s="151"/>
      <c r="GI2077" s="151"/>
      <c r="GJ2077" s="151"/>
      <c r="GK2077" s="151"/>
      <c r="GL2077" s="151"/>
      <c r="GM2077" s="151"/>
      <c r="GN2077" s="151"/>
      <c r="GO2077" s="151"/>
      <c r="GP2077" s="151"/>
      <c r="GQ2077" s="151"/>
      <c r="GR2077" s="151"/>
      <c r="GS2077" s="151"/>
      <c r="GT2077" s="151"/>
      <c r="GU2077" s="151"/>
      <c r="GV2077" s="151"/>
      <c r="GW2077" s="151"/>
      <c r="GX2077" s="151"/>
      <c r="GY2077" s="151"/>
      <c r="GZ2077" s="151"/>
      <c r="HA2077" s="151"/>
      <c r="HB2077" s="151"/>
      <c r="HC2077" s="151"/>
      <c r="HD2077" s="151"/>
      <c r="HE2077" s="151"/>
      <c r="HF2077" s="151"/>
      <c r="HG2077" s="151"/>
      <c r="HH2077" s="151"/>
      <c r="HI2077" s="151"/>
      <c r="HJ2077" s="151"/>
      <c r="HK2077" s="151"/>
      <c r="HL2077" s="151"/>
      <c r="HM2077" s="151"/>
      <c r="HN2077" s="151"/>
      <c r="HO2077" s="151"/>
      <c r="HP2077" s="151"/>
      <c r="HQ2077" s="151"/>
      <c r="HR2077" s="151"/>
      <c r="HS2077" s="151"/>
      <c r="HT2077" s="151"/>
      <c r="HU2077" s="151"/>
      <c r="HV2077" s="151"/>
      <c r="HW2077" s="151"/>
      <c r="HX2077" s="151"/>
      <c r="HY2077" s="151"/>
      <c r="HZ2077" s="151"/>
      <c r="IA2077" s="151"/>
      <c r="IB2077" s="151"/>
      <c r="IC2077" s="151"/>
      <c r="ID2077" s="151"/>
      <c r="IE2077" s="151"/>
      <c r="IF2077" s="151"/>
      <c r="IG2077" s="151"/>
      <c r="IH2077" s="151"/>
      <c r="II2077" s="151"/>
      <c r="IJ2077" s="151"/>
      <c r="IK2077" s="151"/>
      <c r="IL2077" s="151"/>
      <c r="IM2077" s="151"/>
      <c r="IN2077" s="151"/>
      <c r="IO2077" s="151"/>
      <c r="IP2077" s="151"/>
      <c r="IQ2077" s="151"/>
      <c r="IR2077" s="151"/>
      <c r="IS2077" s="151"/>
      <c r="IT2077" s="151"/>
      <c r="IU2077" s="151"/>
      <c r="IV2077" s="151"/>
      <c r="IW2077" s="151"/>
      <c r="IX2077" s="151"/>
      <c r="IY2077" s="151"/>
      <c r="IZ2077" s="151"/>
      <c r="JA2077" s="151"/>
      <c r="JB2077" s="151"/>
    </row>
    <row r="2078" spans="1:262" s="848" customFormat="1" ht="60" x14ac:dyDescent="0.25">
      <c r="A2078" s="214"/>
      <c r="B2078" s="214"/>
      <c r="C2078" s="576" t="s">
        <v>771</v>
      </c>
      <c r="D2078" s="173"/>
      <c r="E2078" s="173"/>
      <c r="F2078" s="1847">
        <f t="shared" ref="F2078:I2078" si="1947">F2001</f>
        <v>0</v>
      </c>
      <c r="G2078" s="743">
        <f t="shared" si="1947"/>
        <v>0</v>
      </c>
      <c r="H2078" s="743">
        <f t="shared" si="1947"/>
        <v>0</v>
      </c>
      <c r="I2078" s="2026">
        <f t="shared" si="1947"/>
        <v>0</v>
      </c>
      <c r="J2078" s="2490"/>
      <c r="K2078" s="2490"/>
      <c r="L2078" s="2491"/>
      <c r="M2078" s="2491"/>
      <c r="N2078" s="2491"/>
      <c r="O2078" s="2491"/>
      <c r="P2078" s="2491"/>
      <c r="Q2078" s="2491"/>
      <c r="R2078" s="2742">
        <f t="shared" ref="R2078:AA2078" si="1948">R2001</f>
        <v>0</v>
      </c>
      <c r="S2078" s="2742">
        <f t="shared" ref="S2078" si="1949">S2001</f>
        <v>0</v>
      </c>
      <c r="T2078" s="2742">
        <f t="shared" si="1948"/>
        <v>0</v>
      </c>
      <c r="U2078" s="2742">
        <f t="shared" si="1948"/>
        <v>0</v>
      </c>
      <c r="V2078" s="2743">
        <f t="shared" si="1948"/>
        <v>0</v>
      </c>
      <c r="W2078" s="2742">
        <f t="shared" si="1948"/>
        <v>0</v>
      </c>
      <c r="X2078" s="2742">
        <f t="shared" si="1948"/>
        <v>0</v>
      </c>
      <c r="Y2078" s="2744">
        <f t="shared" si="1948"/>
        <v>0</v>
      </c>
      <c r="Z2078" s="2744">
        <f t="shared" si="1948"/>
        <v>0</v>
      </c>
      <c r="AA2078" s="2742">
        <f t="shared" si="1948"/>
        <v>0</v>
      </c>
      <c r="AB2078" s="920"/>
      <c r="AC2078" s="2558"/>
      <c r="AD2078" s="2222">
        <f t="shared" si="1927"/>
        <v>0</v>
      </c>
      <c r="AE2078" s="2914"/>
      <c r="AF2078" s="151"/>
      <c r="AG2078" s="151"/>
      <c r="AH2078" s="151"/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  <c r="BI2078" s="151"/>
      <c r="BJ2078" s="151"/>
      <c r="BK2078" s="151"/>
      <c r="BL2078" s="151"/>
      <c r="BM2078" s="151"/>
      <c r="BN2078" s="151"/>
      <c r="BO2078" s="151"/>
      <c r="BP2078" s="151"/>
      <c r="BQ2078" s="151"/>
      <c r="BR2078" s="151"/>
      <c r="BS2078" s="151"/>
      <c r="BT2078" s="151"/>
      <c r="BU2078" s="151"/>
      <c r="BV2078" s="151"/>
      <c r="BW2078" s="151"/>
      <c r="BX2078" s="151"/>
      <c r="BY2078" s="151"/>
      <c r="BZ2078" s="151"/>
      <c r="CA2078" s="151"/>
      <c r="CB2078" s="151"/>
      <c r="CC2078" s="151"/>
      <c r="CD2078" s="151"/>
      <c r="CE2078" s="151"/>
      <c r="CF2078" s="151"/>
      <c r="CG2078" s="151"/>
      <c r="CH2078" s="151"/>
      <c r="CI2078" s="151"/>
      <c r="CJ2078" s="151"/>
      <c r="CK2078" s="151"/>
      <c r="CL2078" s="151"/>
      <c r="CM2078" s="151"/>
      <c r="CN2078" s="151"/>
      <c r="CO2078" s="151"/>
      <c r="CP2078" s="151"/>
      <c r="CQ2078" s="151"/>
      <c r="CR2078" s="151"/>
      <c r="CS2078" s="151"/>
      <c r="CT2078" s="151"/>
      <c r="CU2078" s="151"/>
      <c r="CV2078" s="151"/>
      <c r="CW2078" s="151"/>
      <c r="CX2078" s="151"/>
      <c r="CY2078" s="151"/>
      <c r="CZ2078" s="151"/>
      <c r="DA2078" s="151"/>
      <c r="DB2078" s="151"/>
      <c r="DC2078" s="151"/>
      <c r="DD2078" s="151"/>
      <c r="DE2078" s="151"/>
      <c r="DF2078" s="151"/>
      <c r="DG2078" s="151"/>
      <c r="DH2078" s="151"/>
      <c r="DI2078" s="151"/>
      <c r="DJ2078" s="151"/>
      <c r="DK2078" s="151"/>
      <c r="DL2078" s="151"/>
      <c r="DM2078" s="151"/>
      <c r="DN2078" s="151"/>
      <c r="DO2078" s="151"/>
      <c r="DP2078" s="151"/>
      <c r="DQ2078" s="151"/>
      <c r="DR2078" s="151"/>
      <c r="DS2078" s="151"/>
      <c r="DT2078" s="151"/>
      <c r="DU2078" s="151"/>
      <c r="DV2078" s="151"/>
      <c r="DW2078" s="151"/>
      <c r="DX2078" s="151"/>
      <c r="DY2078" s="151"/>
      <c r="DZ2078" s="151"/>
      <c r="EA2078" s="151"/>
      <c r="EB2078" s="151"/>
      <c r="EC2078" s="151"/>
      <c r="ED2078" s="151"/>
      <c r="EE2078" s="151"/>
      <c r="EF2078" s="151"/>
      <c r="EG2078" s="151"/>
      <c r="EH2078" s="151"/>
      <c r="EI2078" s="151"/>
      <c r="EJ2078" s="151"/>
      <c r="EK2078" s="151"/>
      <c r="EL2078" s="151"/>
      <c r="EM2078" s="151"/>
      <c r="EN2078" s="151"/>
      <c r="EO2078" s="151"/>
      <c r="EP2078" s="151"/>
      <c r="EQ2078" s="151"/>
      <c r="ER2078" s="151"/>
      <c r="ES2078" s="151"/>
      <c r="ET2078" s="151"/>
      <c r="EU2078" s="151"/>
      <c r="EV2078" s="151"/>
      <c r="EW2078" s="151"/>
      <c r="EX2078" s="151"/>
      <c r="EY2078" s="151"/>
      <c r="EZ2078" s="151"/>
      <c r="FA2078" s="151"/>
      <c r="FB2078" s="151"/>
      <c r="FC2078" s="151"/>
      <c r="FD2078" s="151"/>
      <c r="FE2078" s="151"/>
      <c r="FF2078" s="151"/>
      <c r="FG2078" s="151"/>
      <c r="FH2078" s="151"/>
      <c r="FI2078" s="151"/>
      <c r="FJ2078" s="151"/>
      <c r="FK2078" s="151"/>
      <c r="FL2078" s="151"/>
      <c r="FM2078" s="151"/>
      <c r="FN2078" s="151"/>
      <c r="FO2078" s="151"/>
      <c r="FP2078" s="151"/>
      <c r="FQ2078" s="151"/>
      <c r="FR2078" s="151"/>
      <c r="FS2078" s="151"/>
      <c r="FT2078" s="151"/>
      <c r="FU2078" s="151"/>
      <c r="FV2078" s="151"/>
      <c r="FW2078" s="151"/>
      <c r="FX2078" s="151"/>
      <c r="FY2078" s="151"/>
      <c r="FZ2078" s="151"/>
      <c r="GA2078" s="151"/>
      <c r="GB2078" s="151"/>
      <c r="GC2078" s="151"/>
      <c r="GD2078" s="151"/>
      <c r="GE2078" s="151"/>
      <c r="GF2078" s="151"/>
      <c r="GG2078" s="151"/>
      <c r="GH2078" s="151"/>
      <c r="GI2078" s="151"/>
      <c r="GJ2078" s="151"/>
      <c r="GK2078" s="151"/>
      <c r="GL2078" s="151"/>
      <c r="GM2078" s="151"/>
      <c r="GN2078" s="151"/>
      <c r="GO2078" s="151"/>
      <c r="GP2078" s="151"/>
      <c r="GQ2078" s="151"/>
      <c r="GR2078" s="151"/>
      <c r="GS2078" s="151"/>
      <c r="GT2078" s="151"/>
      <c r="GU2078" s="151"/>
      <c r="GV2078" s="151"/>
      <c r="GW2078" s="151"/>
      <c r="GX2078" s="151"/>
      <c r="GY2078" s="151"/>
      <c r="GZ2078" s="151"/>
      <c r="HA2078" s="151"/>
      <c r="HB2078" s="151"/>
      <c r="HC2078" s="151"/>
      <c r="HD2078" s="151"/>
      <c r="HE2078" s="151"/>
      <c r="HF2078" s="151"/>
      <c r="HG2078" s="151"/>
      <c r="HH2078" s="151"/>
      <c r="HI2078" s="151"/>
      <c r="HJ2078" s="151"/>
      <c r="HK2078" s="151"/>
      <c r="HL2078" s="151"/>
      <c r="HM2078" s="151"/>
      <c r="HN2078" s="151"/>
      <c r="HO2078" s="151"/>
      <c r="HP2078" s="151"/>
      <c r="HQ2078" s="151"/>
      <c r="HR2078" s="151"/>
      <c r="HS2078" s="151"/>
      <c r="HT2078" s="151"/>
      <c r="HU2078" s="151"/>
      <c r="HV2078" s="151"/>
      <c r="HW2078" s="151"/>
      <c r="HX2078" s="151"/>
      <c r="HY2078" s="151"/>
      <c r="HZ2078" s="151"/>
      <c r="IA2078" s="151"/>
      <c r="IB2078" s="151"/>
      <c r="IC2078" s="151"/>
      <c r="ID2078" s="151"/>
      <c r="IE2078" s="151"/>
      <c r="IF2078" s="151"/>
      <c r="IG2078" s="151"/>
      <c r="IH2078" s="151"/>
      <c r="II2078" s="151"/>
      <c r="IJ2078" s="151"/>
      <c r="IK2078" s="151"/>
      <c r="IL2078" s="151"/>
      <c r="IM2078" s="151"/>
      <c r="IN2078" s="151"/>
      <c r="IO2078" s="151"/>
      <c r="IP2078" s="151"/>
      <c r="IQ2078" s="151"/>
      <c r="IR2078" s="151"/>
      <c r="IS2078" s="151"/>
      <c r="IT2078" s="151"/>
      <c r="IU2078" s="151"/>
      <c r="IV2078" s="151"/>
      <c r="IW2078" s="151"/>
      <c r="IX2078" s="151"/>
      <c r="IY2078" s="151"/>
      <c r="IZ2078" s="151"/>
      <c r="JA2078" s="151"/>
      <c r="JB2078" s="151"/>
    </row>
    <row r="2079" spans="1:262" s="848" customFormat="1" x14ac:dyDescent="0.25">
      <c r="A2079" s="214"/>
      <c r="B2079" s="214">
        <v>1</v>
      </c>
      <c r="C2079" s="576" t="s">
        <v>772</v>
      </c>
      <c r="D2079" s="173"/>
      <c r="E2079" s="173"/>
      <c r="F2079" s="1847">
        <f t="shared" ref="F2079:I2079" si="1950">F2002</f>
        <v>0</v>
      </c>
      <c r="G2079" s="743">
        <f t="shared" si="1950"/>
        <v>0</v>
      </c>
      <c r="H2079" s="743">
        <f t="shared" si="1950"/>
        <v>0</v>
      </c>
      <c r="I2079" s="2026">
        <f t="shared" si="1950"/>
        <v>0</v>
      </c>
      <c r="J2079" s="2490"/>
      <c r="K2079" s="2490"/>
      <c r="L2079" s="2491"/>
      <c r="M2079" s="2491"/>
      <c r="N2079" s="2491"/>
      <c r="O2079" s="2491"/>
      <c r="P2079" s="2491"/>
      <c r="Q2079" s="2491"/>
      <c r="R2079" s="2742">
        <f t="shared" ref="R2079:AA2079" si="1951">R2002</f>
        <v>0</v>
      </c>
      <c r="S2079" s="2742">
        <f t="shared" ref="S2079" si="1952">S2002</f>
        <v>0</v>
      </c>
      <c r="T2079" s="2742">
        <f t="shared" si="1951"/>
        <v>0</v>
      </c>
      <c r="U2079" s="2742">
        <f t="shared" si="1951"/>
        <v>0</v>
      </c>
      <c r="V2079" s="2743">
        <f t="shared" si="1951"/>
        <v>0</v>
      </c>
      <c r="W2079" s="2742">
        <f t="shared" si="1951"/>
        <v>0</v>
      </c>
      <c r="X2079" s="2742">
        <f t="shared" si="1951"/>
        <v>0</v>
      </c>
      <c r="Y2079" s="2744">
        <f t="shared" si="1951"/>
        <v>0</v>
      </c>
      <c r="Z2079" s="2744">
        <f t="shared" si="1951"/>
        <v>0</v>
      </c>
      <c r="AA2079" s="2742">
        <f t="shared" si="1951"/>
        <v>0</v>
      </c>
      <c r="AB2079" s="920"/>
      <c r="AC2079" s="2558"/>
      <c r="AD2079" s="2222">
        <f t="shared" si="1927"/>
        <v>0</v>
      </c>
      <c r="AE2079" s="2914"/>
      <c r="AF2079" s="151"/>
      <c r="AG2079" s="151"/>
      <c r="AH2079" s="151"/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  <c r="BI2079" s="151"/>
      <c r="BJ2079" s="151"/>
      <c r="BK2079" s="151"/>
      <c r="BL2079" s="151"/>
      <c r="BM2079" s="151"/>
      <c r="BN2079" s="151"/>
      <c r="BO2079" s="151"/>
      <c r="BP2079" s="151"/>
      <c r="BQ2079" s="151"/>
      <c r="BR2079" s="151"/>
      <c r="BS2079" s="151"/>
      <c r="BT2079" s="151"/>
      <c r="BU2079" s="151"/>
      <c r="BV2079" s="151"/>
      <c r="BW2079" s="151"/>
      <c r="BX2079" s="151"/>
      <c r="BY2079" s="151"/>
      <c r="BZ2079" s="151"/>
      <c r="CA2079" s="151"/>
      <c r="CB2079" s="151"/>
      <c r="CC2079" s="151"/>
      <c r="CD2079" s="151"/>
      <c r="CE2079" s="151"/>
      <c r="CF2079" s="151"/>
      <c r="CG2079" s="151"/>
      <c r="CH2079" s="151"/>
      <c r="CI2079" s="151"/>
      <c r="CJ2079" s="151"/>
      <c r="CK2079" s="151"/>
      <c r="CL2079" s="151"/>
      <c r="CM2079" s="151"/>
      <c r="CN2079" s="151"/>
      <c r="CO2079" s="151"/>
      <c r="CP2079" s="151"/>
      <c r="CQ2079" s="151"/>
      <c r="CR2079" s="151"/>
      <c r="CS2079" s="151"/>
      <c r="CT2079" s="151"/>
      <c r="CU2079" s="151"/>
      <c r="CV2079" s="151"/>
      <c r="CW2079" s="151"/>
      <c r="CX2079" s="151"/>
      <c r="CY2079" s="151"/>
      <c r="CZ2079" s="151"/>
      <c r="DA2079" s="151"/>
      <c r="DB2079" s="151"/>
      <c r="DC2079" s="151"/>
      <c r="DD2079" s="151"/>
      <c r="DE2079" s="151"/>
      <c r="DF2079" s="151"/>
      <c r="DG2079" s="151"/>
      <c r="DH2079" s="151"/>
      <c r="DI2079" s="151"/>
      <c r="DJ2079" s="151"/>
      <c r="DK2079" s="151"/>
      <c r="DL2079" s="151"/>
      <c r="DM2079" s="151"/>
      <c r="DN2079" s="151"/>
      <c r="DO2079" s="151"/>
      <c r="DP2079" s="151"/>
      <c r="DQ2079" s="151"/>
      <c r="DR2079" s="151"/>
      <c r="DS2079" s="151"/>
      <c r="DT2079" s="151"/>
      <c r="DU2079" s="151"/>
      <c r="DV2079" s="151"/>
      <c r="DW2079" s="151"/>
      <c r="DX2079" s="151"/>
      <c r="DY2079" s="151"/>
      <c r="DZ2079" s="151"/>
      <c r="EA2079" s="151"/>
      <c r="EB2079" s="151"/>
      <c r="EC2079" s="151"/>
      <c r="ED2079" s="151"/>
      <c r="EE2079" s="151"/>
      <c r="EF2079" s="151"/>
      <c r="EG2079" s="151"/>
      <c r="EH2079" s="151"/>
      <c r="EI2079" s="151"/>
      <c r="EJ2079" s="151"/>
      <c r="EK2079" s="151"/>
      <c r="EL2079" s="151"/>
      <c r="EM2079" s="151"/>
      <c r="EN2079" s="151"/>
      <c r="EO2079" s="151"/>
      <c r="EP2079" s="151"/>
      <c r="EQ2079" s="151"/>
      <c r="ER2079" s="151"/>
      <c r="ES2079" s="151"/>
      <c r="ET2079" s="151"/>
      <c r="EU2079" s="151"/>
      <c r="EV2079" s="151"/>
      <c r="EW2079" s="151"/>
      <c r="EX2079" s="151"/>
      <c r="EY2079" s="151"/>
      <c r="EZ2079" s="151"/>
      <c r="FA2079" s="151"/>
      <c r="FB2079" s="151"/>
      <c r="FC2079" s="151"/>
      <c r="FD2079" s="151"/>
      <c r="FE2079" s="151"/>
      <c r="FF2079" s="151"/>
      <c r="FG2079" s="151"/>
      <c r="FH2079" s="151"/>
      <c r="FI2079" s="151"/>
      <c r="FJ2079" s="151"/>
      <c r="FK2079" s="151"/>
      <c r="FL2079" s="151"/>
      <c r="FM2079" s="151"/>
      <c r="FN2079" s="151"/>
      <c r="FO2079" s="151"/>
      <c r="FP2079" s="151"/>
      <c r="FQ2079" s="151"/>
      <c r="FR2079" s="151"/>
      <c r="FS2079" s="151"/>
      <c r="FT2079" s="151"/>
      <c r="FU2079" s="151"/>
      <c r="FV2079" s="151"/>
      <c r="FW2079" s="151"/>
      <c r="FX2079" s="151"/>
      <c r="FY2079" s="151"/>
      <c r="FZ2079" s="151"/>
      <c r="GA2079" s="151"/>
      <c r="GB2079" s="151"/>
      <c r="GC2079" s="151"/>
      <c r="GD2079" s="151"/>
      <c r="GE2079" s="151"/>
      <c r="GF2079" s="151"/>
      <c r="GG2079" s="151"/>
      <c r="GH2079" s="151"/>
      <c r="GI2079" s="151"/>
      <c r="GJ2079" s="151"/>
      <c r="GK2079" s="151"/>
      <c r="GL2079" s="151"/>
      <c r="GM2079" s="151"/>
      <c r="GN2079" s="151"/>
      <c r="GO2079" s="151"/>
      <c r="GP2079" s="151"/>
      <c r="GQ2079" s="151"/>
      <c r="GR2079" s="151"/>
      <c r="GS2079" s="151"/>
      <c r="GT2079" s="151"/>
      <c r="GU2079" s="151"/>
      <c r="GV2079" s="151"/>
      <c r="GW2079" s="151"/>
      <c r="GX2079" s="151"/>
      <c r="GY2079" s="151"/>
      <c r="GZ2079" s="151"/>
      <c r="HA2079" s="151"/>
      <c r="HB2079" s="151"/>
      <c r="HC2079" s="151"/>
      <c r="HD2079" s="151"/>
      <c r="HE2079" s="151"/>
      <c r="HF2079" s="151"/>
      <c r="HG2079" s="151"/>
      <c r="HH2079" s="151"/>
      <c r="HI2079" s="151"/>
      <c r="HJ2079" s="151"/>
      <c r="HK2079" s="151"/>
      <c r="HL2079" s="151"/>
      <c r="HM2079" s="151"/>
      <c r="HN2079" s="151"/>
      <c r="HO2079" s="151"/>
      <c r="HP2079" s="151"/>
      <c r="HQ2079" s="151"/>
      <c r="HR2079" s="151"/>
      <c r="HS2079" s="151"/>
      <c r="HT2079" s="151"/>
      <c r="HU2079" s="151"/>
      <c r="HV2079" s="151"/>
      <c r="HW2079" s="151"/>
      <c r="HX2079" s="151"/>
      <c r="HY2079" s="151"/>
      <c r="HZ2079" s="151"/>
      <c r="IA2079" s="151"/>
      <c r="IB2079" s="151"/>
      <c r="IC2079" s="151"/>
      <c r="ID2079" s="151"/>
      <c r="IE2079" s="151"/>
      <c r="IF2079" s="151"/>
      <c r="IG2079" s="151"/>
      <c r="IH2079" s="151"/>
      <c r="II2079" s="151"/>
      <c r="IJ2079" s="151"/>
      <c r="IK2079" s="151"/>
      <c r="IL2079" s="151"/>
      <c r="IM2079" s="151"/>
      <c r="IN2079" s="151"/>
      <c r="IO2079" s="151"/>
      <c r="IP2079" s="151"/>
      <c r="IQ2079" s="151"/>
      <c r="IR2079" s="151"/>
      <c r="IS2079" s="151"/>
      <c r="IT2079" s="151"/>
      <c r="IU2079" s="151"/>
      <c r="IV2079" s="151"/>
      <c r="IW2079" s="151"/>
      <c r="IX2079" s="151"/>
      <c r="IY2079" s="151"/>
      <c r="IZ2079" s="151"/>
      <c r="JA2079" s="151"/>
      <c r="JB2079" s="151"/>
    </row>
    <row r="2080" spans="1:262" s="848" customFormat="1" x14ac:dyDescent="0.25">
      <c r="A2080" s="214"/>
      <c r="B2080" s="214">
        <v>1</v>
      </c>
      <c r="C2080" s="575" t="s">
        <v>773</v>
      </c>
      <c r="D2080" s="173"/>
      <c r="E2080" s="173"/>
      <c r="F2080" s="1847">
        <f t="shared" ref="F2080:I2080" si="1953">F2003</f>
        <v>0</v>
      </c>
      <c r="G2080" s="743">
        <f t="shared" si="1953"/>
        <v>0</v>
      </c>
      <c r="H2080" s="743">
        <f t="shared" si="1953"/>
        <v>0</v>
      </c>
      <c r="I2080" s="2026">
        <f t="shared" si="1953"/>
        <v>0</v>
      </c>
      <c r="J2080" s="2490"/>
      <c r="K2080" s="2490"/>
      <c r="L2080" s="2491"/>
      <c r="M2080" s="2491"/>
      <c r="N2080" s="2491"/>
      <c r="O2080" s="2491"/>
      <c r="P2080" s="2491"/>
      <c r="Q2080" s="2491"/>
      <c r="R2080" s="2742">
        <f t="shared" ref="R2080:AA2080" si="1954">R2003</f>
        <v>0</v>
      </c>
      <c r="S2080" s="2742">
        <f t="shared" ref="S2080" si="1955">S2003</f>
        <v>0</v>
      </c>
      <c r="T2080" s="2742">
        <f t="shared" si="1954"/>
        <v>0</v>
      </c>
      <c r="U2080" s="2742">
        <f t="shared" si="1954"/>
        <v>0</v>
      </c>
      <c r="V2080" s="2743">
        <f t="shared" si="1954"/>
        <v>0</v>
      </c>
      <c r="W2080" s="2742">
        <f t="shared" si="1954"/>
        <v>0</v>
      </c>
      <c r="X2080" s="2742">
        <f t="shared" si="1954"/>
        <v>0</v>
      </c>
      <c r="Y2080" s="2744">
        <f t="shared" si="1954"/>
        <v>0</v>
      </c>
      <c r="Z2080" s="2744">
        <f t="shared" si="1954"/>
        <v>0</v>
      </c>
      <c r="AA2080" s="2742">
        <f t="shared" si="1954"/>
        <v>0</v>
      </c>
      <c r="AB2080" s="920"/>
      <c r="AC2080" s="2558"/>
      <c r="AD2080" s="2222">
        <f t="shared" si="1927"/>
        <v>0</v>
      </c>
      <c r="AE2080" s="2914"/>
      <c r="AF2080" s="151"/>
      <c r="AG2080" s="151"/>
      <c r="AH2080" s="151"/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  <c r="BI2080" s="151"/>
      <c r="BJ2080" s="151"/>
      <c r="BK2080" s="151"/>
      <c r="BL2080" s="151"/>
      <c r="BM2080" s="151"/>
      <c r="BN2080" s="151"/>
      <c r="BO2080" s="151"/>
      <c r="BP2080" s="151"/>
      <c r="BQ2080" s="151"/>
      <c r="BR2080" s="151"/>
      <c r="BS2080" s="151"/>
      <c r="BT2080" s="151"/>
      <c r="BU2080" s="151"/>
      <c r="BV2080" s="151"/>
      <c r="BW2080" s="151"/>
      <c r="BX2080" s="151"/>
      <c r="BY2080" s="151"/>
      <c r="BZ2080" s="151"/>
      <c r="CA2080" s="151"/>
      <c r="CB2080" s="151"/>
      <c r="CC2080" s="151"/>
      <c r="CD2080" s="151"/>
      <c r="CE2080" s="151"/>
      <c r="CF2080" s="151"/>
      <c r="CG2080" s="151"/>
      <c r="CH2080" s="151"/>
      <c r="CI2080" s="151"/>
      <c r="CJ2080" s="151"/>
      <c r="CK2080" s="151"/>
      <c r="CL2080" s="151"/>
      <c r="CM2080" s="151"/>
      <c r="CN2080" s="151"/>
      <c r="CO2080" s="151"/>
      <c r="CP2080" s="151"/>
      <c r="CQ2080" s="151"/>
      <c r="CR2080" s="151"/>
      <c r="CS2080" s="151"/>
      <c r="CT2080" s="151"/>
      <c r="CU2080" s="151"/>
      <c r="CV2080" s="151"/>
      <c r="CW2080" s="151"/>
      <c r="CX2080" s="151"/>
      <c r="CY2080" s="151"/>
      <c r="CZ2080" s="151"/>
      <c r="DA2080" s="151"/>
      <c r="DB2080" s="151"/>
      <c r="DC2080" s="151"/>
      <c r="DD2080" s="151"/>
      <c r="DE2080" s="151"/>
      <c r="DF2080" s="151"/>
      <c r="DG2080" s="151"/>
      <c r="DH2080" s="151"/>
      <c r="DI2080" s="151"/>
      <c r="DJ2080" s="151"/>
      <c r="DK2080" s="151"/>
      <c r="DL2080" s="151"/>
      <c r="DM2080" s="151"/>
      <c r="DN2080" s="151"/>
      <c r="DO2080" s="151"/>
      <c r="DP2080" s="151"/>
      <c r="DQ2080" s="151"/>
      <c r="DR2080" s="151"/>
      <c r="DS2080" s="151"/>
      <c r="DT2080" s="151"/>
      <c r="DU2080" s="151"/>
      <c r="DV2080" s="151"/>
      <c r="DW2080" s="151"/>
      <c r="DX2080" s="151"/>
      <c r="DY2080" s="151"/>
      <c r="DZ2080" s="151"/>
      <c r="EA2080" s="151"/>
      <c r="EB2080" s="151"/>
      <c r="EC2080" s="151"/>
      <c r="ED2080" s="151"/>
      <c r="EE2080" s="151"/>
      <c r="EF2080" s="151"/>
      <c r="EG2080" s="151"/>
      <c r="EH2080" s="151"/>
      <c r="EI2080" s="151"/>
      <c r="EJ2080" s="151"/>
      <c r="EK2080" s="151"/>
      <c r="EL2080" s="151"/>
      <c r="EM2080" s="151"/>
      <c r="EN2080" s="151"/>
      <c r="EO2080" s="151"/>
      <c r="EP2080" s="151"/>
      <c r="EQ2080" s="151"/>
      <c r="ER2080" s="151"/>
      <c r="ES2080" s="151"/>
      <c r="ET2080" s="151"/>
      <c r="EU2080" s="151"/>
      <c r="EV2080" s="151"/>
      <c r="EW2080" s="151"/>
      <c r="EX2080" s="151"/>
      <c r="EY2080" s="151"/>
      <c r="EZ2080" s="151"/>
      <c r="FA2080" s="151"/>
      <c r="FB2080" s="151"/>
      <c r="FC2080" s="151"/>
      <c r="FD2080" s="151"/>
      <c r="FE2080" s="151"/>
      <c r="FF2080" s="151"/>
      <c r="FG2080" s="151"/>
      <c r="FH2080" s="151"/>
      <c r="FI2080" s="151"/>
      <c r="FJ2080" s="151"/>
      <c r="FK2080" s="151"/>
      <c r="FL2080" s="151"/>
      <c r="FM2080" s="151"/>
      <c r="FN2080" s="151"/>
      <c r="FO2080" s="151"/>
      <c r="FP2080" s="151"/>
      <c r="FQ2080" s="151"/>
      <c r="FR2080" s="151"/>
      <c r="FS2080" s="151"/>
      <c r="FT2080" s="151"/>
      <c r="FU2080" s="151"/>
      <c r="FV2080" s="151"/>
      <c r="FW2080" s="151"/>
      <c r="FX2080" s="151"/>
      <c r="FY2080" s="151"/>
      <c r="FZ2080" s="151"/>
      <c r="GA2080" s="151"/>
      <c r="GB2080" s="151"/>
      <c r="GC2080" s="151"/>
      <c r="GD2080" s="151"/>
      <c r="GE2080" s="151"/>
      <c r="GF2080" s="151"/>
      <c r="GG2080" s="151"/>
      <c r="GH2080" s="151"/>
      <c r="GI2080" s="151"/>
      <c r="GJ2080" s="151"/>
      <c r="GK2080" s="151"/>
      <c r="GL2080" s="151"/>
      <c r="GM2080" s="151"/>
      <c r="GN2080" s="151"/>
      <c r="GO2080" s="151"/>
      <c r="GP2080" s="151"/>
      <c r="GQ2080" s="151"/>
      <c r="GR2080" s="151"/>
      <c r="GS2080" s="151"/>
      <c r="GT2080" s="151"/>
      <c r="GU2080" s="151"/>
      <c r="GV2080" s="151"/>
      <c r="GW2080" s="151"/>
      <c r="GX2080" s="151"/>
      <c r="GY2080" s="151"/>
      <c r="GZ2080" s="151"/>
      <c r="HA2080" s="151"/>
      <c r="HB2080" s="151"/>
      <c r="HC2080" s="151"/>
      <c r="HD2080" s="151"/>
      <c r="HE2080" s="151"/>
      <c r="HF2080" s="151"/>
      <c r="HG2080" s="151"/>
      <c r="HH2080" s="151"/>
      <c r="HI2080" s="151"/>
      <c r="HJ2080" s="151"/>
      <c r="HK2080" s="151"/>
      <c r="HL2080" s="151"/>
      <c r="HM2080" s="151"/>
      <c r="HN2080" s="151"/>
      <c r="HO2080" s="151"/>
      <c r="HP2080" s="151"/>
      <c r="HQ2080" s="151"/>
      <c r="HR2080" s="151"/>
      <c r="HS2080" s="151"/>
      <c r="HT2080" s="151"/>
      <c r="HU2080" s="151"/>
      <c r="HV2080" s="151"/>
      <c r="HW2080" s="151"/>
      <c r="HX2080" s="151"/>
      <c r="HY2080" s="151"/>
      <c r="HZ2080" s="151"/>
      <c r="IA2080" s="151"/>
      <c r="IB2080" s="151"/>
      <c r="IC2080" s="151"/>
      <c r="ID2080" s="151"/>
      <c r="IE2080" s="151"/>
      <c r="IF2080" s="151"/>
      <c r="IG2080" s="151"/>
      <c r="IH2080" s="151"/>
      <c r="II2080" s="151"/>
      <c r="IJ2080" s="151"/>
      <c r="IK2080" s="151"/>
      <c r="IL2080" s="151"/>
      <c r="IM2080" s="151"/>
      <c r="IN2080" s="151"/>
      <c r="IO2080" s="151"/>
      <c r="IP2080" s="151"/>
      <c r="IQ2080" s="151"/>
      <c r="IR2080" s="151"/>
      <c r="IS2080" s="151"/>
      <c r="IT2080" s="151"/>
      <c r="IU2080" s="151"/>
      <c r="IV2080" s="151"/>
      <c r="IW2080" s="151"/>
      <c r="IX2080" s="151"/>
      <c r="IY2080" s="151"/>
      <c r="IZ2080" s="151"/>
      <c r="JA2080" s="151"/>
      <c r="JB2080" s="151"/>
    </row>
    <row r="2081" spans="1:262" s="848" customFormat="1" ht="45" x14ac:dyDescent="0.25">
      <c r="A2081" s="214"/>
      <c r="B2081" s="214">
        <v>1</v>
      </c>
      <c r="C2081" s="576" t="s">
        <v>780</v>
      </c>
      <c r="D2081" s="173"/>
      <c r="E2081" s="173"/>
      <c r="F2081" s="1847">
        <f t="shared" ref="F2081:I2093" si="1956">F2004</f>
        <v>20</v>
      </c>
      <c r="G2081" s="743">
        <f t="shared" si="1956"/>
        <v>3.3333333333333335</v>
      </c>
      <c r="H2081" s="743">
        <f t="shared" si="1956"/>
        <v>0</v>
      </c>
      <c r="I2081" s="2026">
        <f t="shared" si="1956"/>
        <v>0</v>
      </c>
      <c r="J2081" s="2490"/>
      <c r="K2081" s="2490"/>
      <c r="L2081" s="2491"/>
      <c r="M2081" s="2491"/>
      <c r="N2081" s="2491"/>
      <c r="O2081" s="2491"/>
      <c r="P2081" s="2491"/>
      <c r="Q2081" s="2491"/>
      <c r="R2081" s="2742">
        <f t="shared" ref="R2081:AA2081" si="1957">R2004</f>
        <v>208.67599999999999</v>
      </c>
      <c r="S2081" s="2742">
        <f t="shared" ref="S2081" si="1958">S2004</f>
        <v>208.67599999999999</v>
      </c>
      <c r="T2081" s="2742">
        <f t="shared" si="1957"/>
        <v>34.779333333333334</v>
      </c>
      <c r="U2081" s="2742">
        <f t="shared" si="1957"/>
        <v>0</v>
      </c>
      <c r="V2081" s="2743">
        <f t="shared" si="1957"/>
        <v>0</v>
      </c>
      <c r="W2081" s="2742">
        <f t="shared" si="1957"/>
        <v>0</v>
      </c>
      <c r="X2081" s="2742">
        <f t="shared" si="1957"/>
        <v>-34.779333333333334</v>
      </c>
      <c r="Y2081" s="2744">
        <f t="shared" si="1957"/>
        <v>0</v>
      </c>
      <c r="Z2081" s="2744">
        <f t="shared" si="1957"/>
        <v>0</v>
      </c>
      <c r="AA2081" s="2742">
        <f t="shared" si="1957"/>
        <v>0</v>
      </c>
      <c r="AB2081" s="920"/>
      <c r="AC2081" s="2558"/>
      <c r="AD2081" s="2222">
        <f t="shared" si="1927"/>
        <v>0</v>
      </c>
      <c r="AE2081" s="2914"/>
      <c r="AF2081" s="151"/>
      <c r="AG2081" s="151"/>
      <c r="AH2081" s="151"/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51"/>
      <c r="BB2081" s="151"/>
      <c r="BC2081" s="151"/>
      <c r="BD2081" s="151"/>
      <c r="BE2081" s="151"/>
      <c r="BF2081" s="151"/>
      <c r="BG2081" s="151"/>
      <c r="BH2081" s="151"/>
      <c r="BI2081" s="151"/>
      <c r="BJ2081" s="151"/>
      <c r="BK2081" s="151"/>
      <c r="BL2081" s="151"/>
      <c r="BM2081" s="151"/>
      <c r="BN2081" s="151"/>
      <c r="BO2081" s="151"/>
      <c r="BP2081" s="151"/>
      <c r="BQ2081" s="151"/>
      <c r="BR2081" s="151"/>
      <c r="BS2081" s="151"/>
      <c r="BT2081" s="151"/>
      <c r="BU2081" s="151"/>
      <c r="BV2081" s="151"/>
      <c r="BW2081" s="151"/>
      <c r="BX2081" s="151"/>
      <c r="BY2081" s="151"/>
      <c r="BZ2081" s="151"/>
      <c r="CA2081" s="151"/>
      <c r="CB2081" s="151"/>
      <c r="CC2081" s="151"/>
      <c r="CD2081" s="151"/>
      <c r="CE2081" s="151"/>
      <c r="CF2081" s="151"/>
      <c r="CG2081" s="151"/>
      <c r="CH2081" s="151"/>
      <c r="CI2081" s="151"/>
      <c r="CJ2081" s="151"/>
      <c r="CK2081" s="151"/>
      <c r="CL2081" s="151"/>
      <c r="CM2081" s="151"/>
      <c r="CN2081" s="151"/>
      <c r="CO2081" s="151"/>
      <c r="CP2081" s="151"/>
      <c r="CQ2081" s="151"/>
      <c r="CR2081" s="151"/>
      <c r="CS2081" s="151"/>
      <c r="CT2081" s="151"/>
      <c r="CU2081" s="151"/>
      <c r="CV2081" s="151"/>
      <c r="CW2081" s="151"/>
      <c r="CX2081" s="151"/>
      <c r="CY2081" s="151"/>
      <c r="CZ2081" s="151"/>
      <c r="DA2081" s="151"/>
      <c r="DB2081" s="151"/>
      <c r="DC2081" s="151"/>
      <c r="DD2081" s="151"/>
      <c r="DE2081" s="151"/>
      <c r="DF2081" s="151"/>
      <c r="DG2081" s="151"/>
      <c r="DH2081" s="151"/>
      <c r="DI2081" s="151"/>
      <c r="DJ2081" s="151"/>
      <c r="DK2081" s="151"/>
      <c r="DL2081" s="151"/>
      <c r="DM2081" s="151"/>
      <c r="DN2081" s="151"/>
      <c r="DO2081" s="151"/>
      <c r="DP2081" s="151"/>
      <c r="DQ2081" s="151"/>
      <c r="DR2081" s="151"/>
      <c r="DS2081" s="151"/>
      <c r="DT2081" s="151"/>
      <c r="DU2081" s="151"/>
      <c r="DV2081" s="151"/>
      <c r="DW2081" s="151"/>
      <c r="DX2081" s="151"/>
      <c r="DY2081" s="151"/>
      <c r="DZ2081" s="151"/>
      <c r="EA2081" s="151"/>
      <c r="EB2081" s="151"/>
      <c r="EC2081" s="151"/>
      <c r="ED2081" s="151"/>
      <c r="EE2081" s="151"/>
      <c r="EF2081" s="151"/>
      <c r="EG2081" s="151"/>
      <c r="EH2081" s="151"/>
      <c r="EI2081" s="151"/>
      <c r="EJ2081" s="151"/>
      <c r="EK2081" s="151"/>
      <c r="EL2081" s="151"/>
      <c r="EM2081" s="151"/>
      <c r="EN2081" s="151"/>
      <c r="EO2081" s="151"/>
      <c r="EP2081" s="151"/>
      <c r="EQ2081" s="151"/>
      <c r="ER2081" s="151"/>
      <c r="ES2081" s="151"/>
      <c r="ET2081" s="151"/>
      <c r="EU2081" s="151"/>
      <c r="EV2081" s="151"/>
      <c r="EW2081" s="151"/>
      <c r="EX2081" s="151"/>
      <c r="EY2081" s="151"/>
      <c r="EZ2081" s="151"/>
      <c r="FA2081" s="151"/>
      <c r="FB2081" s="151"/>
      <c r="FC2081" s="151"/>
      <c r="FD2081" s="151"/>
      <c r="FE2081" s="151"/>
      <c r="FF2081" s="151"/>
      <c r="FG2081" s="151"/>
      <c r="FH2081" s="151"/>
      <c r="FI2081" s="151"/>
      <c r="FJ2081" s="151"/>
      <c r="FK2081" s="151"/>
      <c r="FL2081" s="151"/>
      <c r="FM2081" s="151"/>
      <c r="FN2081" s="151"/>
      <c r="FO2081" s="151"/>
      <c r="FP2081" s="151"/>
      <c r="FQ2081" s="151"/>
      <c r="FR2081" s="151"/>
      <c r="FS2081" s="151"/>
      <c r="FT2081" s="151"/>
      <c r="FU2081" s="151"/>
      <c r="FV2081" s="151"/>
      <c r="FW2081" s="151"/>
      <c r="FX2081" s="151"/>
      <c r="FY2081" s="151"/>
      <c r="FZ2081" s="151"/>
      <c r="GA2081" s="151"/>
      <c r="GB2081" s="151"/>
      <c r="GC2081" s="151"/>
      <c r="GD2081" s="151"/>
      <c r="GE2081" s="151"/>
      <c r="GF2081" s="151"/>
      <c r="GG2081" s="151"/>
      <c r="GH2081" s="151"/>
      <c r="GI2081" s="151"/>
      <c r="GJ2081" s="151"/>
      <c r="GK2081" s="151"/>
      <c r="GL2081" s="151"/>
      <c r="GM2081" s="151"/>
      <c r="GN2081" s="151"/>
      <c r="GO2081" s="151"/>
      <c r="GP2081" s="151"/>
      <c r="GQ2081" s="151"/>
      <c r="GR2081" s="151"/>
      <c r="GS2081" s="151"/>
      <c r="GT2081" s="151"/>
      <c r="GU2081" s="151"/>
      <c r="GV2081" s="151"/>
      <c r="GW2081" s="151"/>
      <c r="GX2081" s="151"/>
      <c r="GY2081" s="151"/>
      <c r="GZ2081" s="151"/>
      <c r="HA2081" s="151"/>
      <c r="HB2081" s="151"/>
      <c r="HC2081" s="151"/>
      <c r="HD2081" s="151"/>
      <c r="HE2081" s="151"/>
      <c r="HF2081" s="151"/>
      <c r="HG2081" s="151"/>
      <c r="HH2081" s="151"/>
      <c r="HI2081" s="151"/>
      <c r="HJ2081" s="151"/>
      <c r="HK2081" s="151"/>
      <c r="HL2081" s="151"/>
      <c r="HM2081" s="151"/>
      <c r="HN2081" s="151"/>
      <c r="HO2081" s="151"/>
      <c r="HP2081" s="151"/>
      <c r="HQ2081" s="151"/>
      <c r="HR2081" s="151"/>
      <c r="HS2081" s="151"/>
      <c r="HT2081" s="151"/>
      <c r="HU2081" s="151"/>
      <c r="HV2081" s="151"/>
      <c r="HW2081" s="151"/>
      <c r="HX2081" s="151"/>
      <c r="HY2081" s="151"/>
      <c r="HZ2081" s="151"/>
      <c r="IA2081" s="151"/>
      <c r="IB2081" s="151"/>
      <c r="IC2081" s="151"/>
      <c r="ID2081" s="151"/>
      <c r="IE2081" s="151"/>
      <c r="IF2081" s="151"/>
      <c r="IG2081" s="151"/>
      <c r="IH2081" s="151"/>
      <c r="II2081" s="151"/>
      <c r="IJ2081" s="151"/>
      <c r="IK2081" s="151"/>
      <c r="IL2081" s="151"/>
      <c r="IM2081" s="151"/>
      <c r="IN2081" s="151"/>
      <c r="IO2081" s="151"/>
      <c r="IP2081" s="151"/>
      <c r="IQ2081" s="151"/>
      <c r="IR2081" s="151"/>
      <c r="IS2081" s="151"/>
      <c r="IT2081" s="151"/>
      <c r="IU2081" s="151"/>
      <c r="IV2081" s="151"/>
      <c r="IW2081" s="151"/>
      <c r="IX2081" s="151"/>
      <c r="IY2081" s="151"/>
      <c r="IZ2081" s="151"/>
      <c r="JA2081" s="151"/>
      <c r="JB2081" s="151"/>
    </row>
    <row r="2082" spans="1:262" s="848" customFormat="1" ht="30" x14ac:dyDescent="0.25">
      <c r="A2082" s="214"/>
      <c r="B2082" s="214">
        <v>1</v>
      </c>
      <c r="C2082" s="576" t="s">
        <v>781</v>
      </c>
      <c r="D2082" s="173"/>
      <c r="E2082" s="173"/>
      <c r="F2082" s="1847">
        <f t="shared" si="1956"/>
        <v>131</v>
      </c>
      <c r="G2082" s="743">
        <f t="shared" si="1956"/>
        <v>21.833333333333332</v>
      </c>
      <c r="H2082" s="743">
        <f t="shared" si="1956"/>
        <v>0</v>
      </c>
      <c r="I2082" s="2026">
        <f t="shared" si="1956"/>
        <v>0</v>
      </c>
      <c r="J2082" s="2490"/>
      <c r="K2082" s="2490"/>
      <c r="L2082" s="2491"/>
      <c r="M2082" s="2491"/>
      <c r="N2082" s="2491"/>
      <c r="O2082" s="2491"/>
      <c r="P2082" s="2491"/>
      <c r="Q2082" s="2491"/>
      <c r="R2082" s="2742">
        <f t="shared" ref="R2082:AA2082" si="1959">R2005</f>
        <v>1366.8277999999998</v>
      </c>
      <c r="S2082" s="2742">
        <f t="shared" ref="S2082" si="1960">S2005</f>
        <v>1366.8277999999998</v>
      </c>
      <c r="T2082" s="2742">
        <f t="shared" si="1959"/>
        <v>227.8046333333333</v>
      </c>
      <c r="U2082" s="2742">
        <f t="shared" si="1959"/>
        <v>0</v>
      </c>
      <c r="V2082" s="2743">
        <f t="shared" si="1959"/>
        <v>0</v>
      </c>
      <c r="W2082" s="2742">
        <f t="shared" si="1959"/>
        <v>0</v>
      </c>
      <c r="X2082" s="2742">
        <f t="shared" si="1959"/>
        <v>-227.8046333333333</v>
      </c>
      <c r="Y2082" s="2744">
        <f t="shared" si="1959"/>
        <v>0</v>
      </c>
      <c r="Z2082" s="2744">
        <f t="shared" si="1959"/>
        <v>0</v>
      </c>
      <c r="AA2082" s="2742">
        <f t="shared" si="1959"/>
        <v>0</v>
      </c>
      <c r="AB2082" s="920"/>
      <c r="AC2082" s="2558"/>
      <c r="AD2082" s="2222">
        <f t="shared" si="1927"/>
        <v>0</v>
      </c>
      <c r="AE2082" s="2914"/>
      <c r="AF2082" s="151"/>
      <c r="AG2082" s="151"/>
      <c r="AH2082" s="151"/>
      <c r="AI2082" s="151"/>
      <c r="AJ2082" s="151"/>
      <c r="AK2082" s="151"/>
      <c r="AL2082" s="151"/>
      <c r="AM2082" s="151"/>
      <c r="AN2082" s="151"/>
      <c r="AO2082" s="151"/>
      <c r="AP2082" s="151"/>
      <c r="AQ2082" s="151"/>
      <c r="AR2082" s="151"/>
      <c r="AS2082" s="151"/>
      <c r="AT2082" s="151"/>
      <c r="AU2082" s="151"/>
      <c r="AV2082" s="151"/>
      <c r="AW2082" s="151"/>
      <c r="AX2082" s="151"/>
      <c r="AY2082" s="151"/>
      <c r="AZ2082" s="151"/>
      <c r="BA2082" s="151"/>
      <c r="BB2082" s="151"/>
      <c r="BC2082" s="151"/>
      <c r="BD2082" s="151"/>
      <c r="BE2082" s="151"/>
      <c r="BF2082" s="151"/>
      <c r="BG2082" s="151"/>
      <c r="BH2082" s="151"/>
      <c r="BI2082" s="151"/>
      <c r="BJ2082" s="151"/>
      <c r="BK2082" s="151"/>
      <c r="BL2082" s="151"/>
      <c r="BM2082" s="151"/>
      <c r="BN2082" s="151"/>
      <c r="BO2082" s="151"/>
      <c r="BP2082" s="151"/>
      <c r="BQ2082" s="151"/>
      <c r="BR2082" s="151"/>
      <c r="BS2082" s="151"/>
      <c r="BT2082" s="151"/>
      <c r="BU2082" s="151"/>
      <c r="BV2082" s="151"/>
      <c r="BW2082" s="151"/>
      <c r="BX2082" s="151"/>
      <c r="BY2082" s="151"/>
      <c r="BZ2082" s="151"/>
      <c r="CA2082" s="151"/>
      <c r="CB2082" s="151"/>
      <c r="CC2082" s="151"/>
      <c r="CD2082" s="151"/>
      <c r="CE2082" s="151"/>
      <c r="CF2082" s="151"/>
      <c r="CG2082" s="151"/>
      <c r="CH2082" s="151"/>
      <c r="CI2082" s="151"/>
      <c r="CJ2082" s="151"/>
      <c r="CK2082" s="151"/>
      <c r="CL2082" s="151"/>
      <c r="CM2082" s="151"/>
      <c r="CN2082" s="151"/>
      <c r="CO2082" s="151"/>
      <c r="CP2082" s="151"/>
      <c r="CQ2082" s="151"/>
      <c r="CR2082" s="151"/>
      <c r="CS2082" s="151"/>
      <c r="CT2082" s="151"/>
      <c r="CU2082" s="151"/>
      <c r="CV2082" s="151"/>
      <c r="CW2082" s="151"/>
      <c r="CX2082" s="151"/>
      <c r="CY2082" s="151"/>
      <c r="CZ2082" s="151"/>
      <c r="DA2082" s="151"/>
      <c r="DB2082" s="151"/>
      <c r="DC2082" s="151"/>
      <c r="DD2082" s="151"/>
      <c r="DE2082" s="151"/>
      <c r="DF2082" s="151"/>
      <c r="DG2082" s="151"/>
      <c r="DH2082" s="151"/>
      <c r="DI2082" s="151"/>
      <c r="DJ2082" s="151"/>
      <c r="DK2082" s="151"/>
      <c r="DL2082" s="151"/>
      <c r="DM2082" s="151"/>
      <c r="DN2082" s="151"/>
      <c r="DO2082" s="151"/>
      <c r="DP2082" s="151"/>
      <c r="DQ2082" s="151"/>
      <c r="DR2082" s="151"/>
      <c r="DS2082" s="151"/>
      <c r="DT2082" s="151"/>
      <c r="DU2082" s="151"/>
      <c r="DV2082" s="151"/>
      <c r="DW2082" s="151"/>
      <c r="DX2082" s="151"/>
      <c r="DY2082" s="151"/>
      <c r="DZ2082" s="151"/>
      <c r="EA2082" s="151"/>
      <c r="EB2082" s="151"/>
      <c r="EC2082" s="151"/>
      <c r="ED2082" s="151"/>
      <c r="EE2082" s="151"/>
      <c r="EF2082" s="151"/>
      <c r="EG2082" s="151"/>
      <c r="EH2082" s="151"/>
      <c r="EI2082" s="151"/>
      <c r="EJ2082" s="151"/>
      <c r="EK2082" s="151"/>
      <c r="EL2082" s="151"/>
      <c r="EM2082" s="151"/>
      <c r="EN2082" s="151"/>
      <c r="EO2082" s="151"/>
      <c r="EP2082" s="151"/>
      <c r="EQ2082" s="151"/>
      <c r="ER2082" s="151"/>
      <c r="ES2082" s="151"/>
      <c r="ET2082" s="151"/>
      <c r="EU2082" s="151"/>
      <c r="EV2082" s="151"/>
      <c r="EW2082" s="151"/>
      <c r="EX2082" s="151"/>
      <c r="EY2082" s="151"/>
      <c r="EZ2082" s="151"/>
      <c r="FA2082" s="151"/>
      <c r="FB2082" s="151"/>
      <c r="FC2082" s="151"/>
      <c r="FD2082" s="151"/>
      <c r="FE2082" s="151"/>
      <c r="FF2082" s="151"/>
      <c r="FG2082" s="151"/>
      <c r="FH2082" s="151"/>
      <c r="FI2082" s="151"/>
      <c r="FJ2082" s="151"/>
      <c r="FK2082" s="151"/>
      <c r="FL2082" s="151"/>
      <c r="FM2082" s="151"/>
      <c r="FN2082" s="151"/>
      <c r="FO2082" s="151"/>
      <c r="FP2082" s="151"/>
      <c r="FQ2082" s="151"/>
      <c r="FR2082" s="151"/>
      <c r="FS2082" s="151"/>
      <c r="FT2082" s="151"/>
      <c r="FU2082" s="151"/>
      <c r="FV2082" s="151"/>
      <c r="FW2082" s="151"/>
      <c r="FX2082" s="151"/>
      <c r="FY2082" s="151"/>
      <c r="FZ2082" s="151"/>
      <c r="GA2082" s="151"/>
      <c r="GB2082" s="151"/>
      <c r="GC2082" s="151"/>
      <c r="GD2082" s="151"/>
      <c r="GE2082" s="151"/>
      <c r="GF2082" s="151"/>
      <c r="GG2082" s="151"/>
      <c r="GH2082" s="151"/>
      <c r="GI2082" s="151"/>
      <c r="GJ2082" s="151"/>
      <c r="GK2082" s="151"/>
      <c r="GL2082" s="151"/>
      <c r="GM2082" s="151"/>
      <c r="GN2082" s="151"/>
      <c r="GO2082" s="151"/>
      <c r="GP2082" s="151"/>
      <c r="GQ2082" s="151"/>
      <c r="GR2082" s="151"/>
      <c r="GS2082" s="151"/>
      <c r="GT2082" s="151"/>
      <c r="GU2082" s="151"/>
      <c r="GV2082" s="151"/>
      <c r="GW2082" s="151"/>
      <c r="GX2082" s="151"/>
      <c r="GY2082" s="151"/>
      <c r="GZ2082" s="151"/>
      <c r="HA2082" s="151"/>
      <c r="HB2082" s="151"/>
      <c r="HC2082" s="151"/>
      <c r="HD2082" s="151"/>
      <c r="HE2082" s="151"/>
      <c r="HF2082" s="151"/>
      <c r="HG2082" s="151"/>
      <c r="HH2082" s="151"/>
      <c r="HI2082" s="151"/>
      <c r="HJ2082" s="151"/>
      <c r="HK2082" s="151"/>
      <c r="HL2082" s="151"/>
      <c r="HM2082" s="151"/>
      <c r="HN2082" s="151"/>
      <c r="HO2082" s="151"/>
      <c r="HP2082" s="151"/>
      <c r="HQ2082" s="151"/>
      <c r="HR2082" s="151"/>
      <c r="HS2082" s="151"/>
      <c r="HT2082" s="151"/>
      <c r="HU2082" s="151"/>
      <c r="HV2082" s="151"/>
      <c r="HW2082" s="151"/>
      <c r="HX2082" s="151"/>
      <c r="HY2082" s="151"/>
      <c r="HZ2082" s="151"/>
      <c r="IA2082" s="151"/>
      <c r="IB2082" s="151"/>
      <c r="IC2082" s="151"/>
      <c r="ID2082" s="151"/>
      <c r="IE2082" s="151"/>
      <c r="IF2082" s="151"/>
      <c r="IG2082" s="151"/>
      <c r="IH2082" s="151"/>
      <c r="II2082" s="151"/>
      <c r="IJ2082" s="151"/>
      <c r="IK2082" s="151"/>
      <c r="IL2082" s="151"/>
      <c r="IM2082" s="151"/>
      <c r="IN2082" s="151"/>
      <c r="IO2082" s="151"/>
      <c r="IP2082" s="151"/>
      <c r="IQ2082" s="151"/>
      <c r="IR2082" s="151"/>
      <c r="IS2082" s="151"/>
      <c r="IT2082" s="151"/>
      <c r="IU2082" s="151"/>
      <c r="IV2082" s="151"/>
      <c r="IW2082" s="151"/>
      <c r="IX2082" s="151"/>
      <c r="IY2082" s="151"/>
      <c r="IZ2082" s="151"/>
      <c r="JA2082" s="151"/>
      <c r="JB2082" s="151"/>
    </row>
    <row r="2083" spans="1:262" s="848" customFormat="1" ht="45" x14ac:dyDescent="0.25">
      <c r="A2083" s="214"/>
      <c r="B2083" s="214">
        <v>1</v>
      </c>
      <c r="C2083" s="576" t="s">
        <v>267</v>
      </c>
      <c r="D2083" s="173"/>
      <c r="E2083" s="173"/>
      <c r="F2083" s="1847">
        <f t="shared" si="1956"/>
        <v>4037</v>
      </c>
      <c r="G2083" s="743">
        <f t="shared" si="1956"/>
        <v>672.83333333333337</v>
      </c>
      <c r="H2083" s="743">
        <f t="shared" si="1956"/>
        <v>313</v>
      </c>
      <c r="I2083" s="2026">
        <f t="shared" si="1956"/>
        <v>46.519692841218721</v>
      </c>
      <c r="J2083" s="2490"/>
      <c r="K2083" s="2490"/>
      <c r="L2083" s="2491"/>
      <c r="M2083" s="2491"/>
      <c r="N2083" s="2491"/>
      <c r="O2083" s="2491"/>
      <c r="P2083" s="2491"/>
      <c r="Q2083" s="2491"/>
      <c r="R2083" s="2742">
        <f t="shared" ref="R2083:AA2083" si="1961">R2006</f>
        <v>14413.279999999999</v>
      </c>
      <c r="S2083" s="2742">
        <f t="shared" ref="S2083" si="1962">S2006</f>
        <v>14413.279999999999</v>
      </c>
      <c r="T2083" s="2742">
        <f t="shared" si="1961"/>
        <v>2402.2133333333331</v>
      </c>
      <c r="U2083" s="2742">
        <f t="shared" si="1961"/>
        <v>912.67474000000016</v>
      </c>
      <c r="V2083" s="2743">
        <f t="shared" si="1961"/>
        <v>0</v>
      </c>
      <c r="W2083" s="2742">
        <f t="shared" si="1961"/>
        <v>0</v>
      </c>
      <c r="X2083" s="2742">
        <f t="shared" si="1961"/>
        <v>-1489.5385933333332</v>
      </c>
      <c r="Y2083" s="2744">
        <f t="shared" si="1961"/>
        <v>0</v>
      </c>
      <c r="Z2083" s="2744">
        <f t="shared" si="1961"/>
        <v>0</v>
      </c>
      <c r="AA2083" s="2742">
        <f t="shared" si="1961"/>
        <v>912.67474000000016</v>
      </c>
      <c r="AB2083" s="920"/>
      <c r="AC2083" s="2558"/>
      <c r="AD2083" s="2222">
        <f t="shared" si="1927"/>
        <v>0</v>
      </c>
      <c r="AE2083" s="2914"/>
      <c r="AF2083" s="151"/>
      <c r="AG2083" s="151"/>
      <c r="AH2083" s="151"/>
      <c r="AI2083" s="151"/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  <c r="BI2083" s="151"/>
      <c r="BJ2083" s="151"/>
      <c r="BK2083" s="151"/>
      <c r="BL2083" s="151"/>
      <c r="BM2083" s="151"/>
      <c r="BN2083" s="151"/>
      <c r="BO2083" s="151"/>
      <c r="BP2083" s="151"/>
      <c r="BQ2083" s="151"/>
      <c r="BR2083" s="151"/>
      <c r="BS2083" s="151"/>
      <c r="BT2083" s="151"/>
      <c r="BU2083" s="151"/>
      <c r="BV2083" s="151"/>
      <c r="BW2083" s="151"/>
      <c r="BX2083" s="151"/>
      <c r="BY2083" s="151"/>
      <c r="BZ2083" s="151"/>
      <c r="CA2083" s="151"/>
      <c r="CB2083" s="151"/>
      <c r="CC2083" s="151"/>
      <c r="CD2083" s="151"/>
      <c r="CE2083" s="151"/>
      <c r="CF2083" s="151"/>
      <c r="CG2083" s="151"/>
      <c r="CH2083" s="151"/>
      <c r="CI2083" s="151"/>
      <c r="CJ2083" s="151"/>
      <c r="CK2083" s="151"/>
      <c r="CL2083" s="151"/>
      <c r="CM2083" s="151"/>
      <c r="CN2083" s="151"/>
      <c r="CO2083" s="151"/>
      <c r="CP2083" s="151"/>
      <c r="CQ2083" s="151"/>
      <c r="CR2083" s="151"/>
      <c r="CS2083" s="151"/>
      <c r="CT2083" s="151"/>
      <c r="CU2083" s="151"/>
      <c r="CV2083" s="151"/>
      <c r="CW2083" s="151"/>
      <c r="CX2083" s="151"/>
      <c r="CY2083" s="151"/>
      <c r="CZ2083" s="151"/>
      <c r="DA2083" s="151"/>
      <c r="DB2083" s="151"/>
      <c r="DC2083" s="151"/>
      <c r="DD2083" s="151"/>
      <c r="DE2083" s="151"/>
      <c r="DF2083" s="151"/>
      <c r="DG2083" s="151"/>
      <c r="DH2083" s="151"/>
      <c r="DI2083" s="151"/>
      <c r="DJ2083" s="151"/>
      <c r="DK2083" s="151"/>
      <c r="DL2083" s="151"/>
      <c r="DM2083" s="151"/>
      <c r="DN2083" s="151"/>
      <c r="DO2083" s="151"/>
      <c r="DP2083" s="151"/>
      <c r="DQ2083" s="151"/>
      <c r="DR2083" s="151"/>
      <c r="DS2083" s="151"/>
      <c r="DT2083" s="151"/>
      <c r="DU2083" s="151"/>
      <c r="DV2083" s="151"/>
      <c r="DW2083" s="151"/>
      <c r="DX2083" s="151"/>
      <c r="DY2083" s="151"/>
      <c r="DZ2083" s="151"/>
      <c r="EA2083" s="151"/>
      <c r="EB2083" s="151"/>
      <c r="EC2083" s="151"/>
      <c r="ED2083" s="151"/>
      <c r="EE2083" s="151"/>
      <c r="EF2083" s="151"/>
      <c r="EG2083" s="151"/>
      <c r="EH2083" s="151"/>
      <c r="EI2083" s="151"/>
      <c r="EJ2083" s="151"/>
      <c r="EK2083" s="151"/>
      <c r="EL2083" s="151"/>
      <c r="EM2083" s="151"/>
      <c r="EN2083" s="151"/>
      <c r="EO2083" s="151"/>
      <c r="EP2083" s="151"/>
      <c r="EQ2083" s="151"/>
      <c r="ER2083" s="151"/>
      <c r="ES2083" s="151"/>
      <c r="ET2083" s="151"/>
      <c r="EU2083" s="151"/>
      <c r="EV2083" s="151"/>
      <c r="EW2083" s="151"/>
      <c r="EX2083" s="151"/>
      <c r="EY2083" s="151"/>
      <c r="EZ2083" s="151"/>
      <c r="FA2083" s="151"/>
      <c r="FB2083" s="151"/>
      <c r="FC2083" s="151"/>
      <c r="FD2083" s="151"/>
      <c r="FE2083" s="151"/>
      <c r="FF2083" s="151"/>
      <c r="FG2083" s="151"/>
      <c r="FH2083" s="151"/>
      <c r="FI2083" s="151"/>
      <c r="FJ2083" s="151"/>
      <c r="FK2083" s="151"/>
      <c r="FL2083" s="151"/>
      <c r="FM2083" s="151"/>
      <c r="FN2083" s="151"/>
      <c r="FO2083" s="151"/>
      <c r="FP2083" s="151"/>
      <c r="FQ2083" s="151"/>
      <c r="FR2083" s="151"/>
      <c r="FS2083" s="151"/>
      <c r="FT2083" s="151"/>
      <c r="FU2083" s="151"/>
      <c r="FV2083" s="151"/>
      <c r="FW2083" s="151"/>
      <c r="FX2083" s="151"/>
      <c r="FY2083" s="151"/>
      <c r="FZ2083" s="151"/>
      <c r="GA2083" s="151"/>
      <c r="GB2083" s="151"/>
      <c r="GC2083" s="151"/>
      <c r="GD2083" s="151"/>
      <c r="GE2083" s="151"/>
      <c r="GF2083" s="151"/>
      <c r="GG2083" s="151"/>
      <c r="GH2083" s="151"/>
      <c r="GI2083" s="151"/>
      <c r="GJ2083" s="151"/>
      <c r="GK2083" s="151"/>
      <c r="GL2083" s="151"/>
      <c r="GM2083" s="151"/>
      <c r="GN2083" s="151"/>
      <c r="GO2083" s="151"/>
      <c r="GP2083" s="151"/>
      <c r="GQ2083" s="151"/>
      <c r="GR2083" s="151"/>
      <c r="GS2083" s="151"/>
      <c r="GT2083" s="151"/>
      <c r="GU2083" s="151"/>
      <c r="GV2083" s="151"/>
      <c r="GW2083" s="151"/>
      <c r="GX2083" s="151"/>
      <c r="GY2083" s="151"/>
      <c r="GZ2083" s="151"/>
      <c r="HA2083" s="151"/>
      <c r="HB2083" s="151"/>
      <c r="HC2083" s="151"/>
      <c r="HD2083" s="151"/>
      <c r="HE2083" s="151"/>
      <c r="HF2083" s="151"/>
      <c r="HG2083" s="151"/>
      <c r="HH2083" s="151"/>
      <c r="HI2083" s="151"/>
      <c r="HJ2083" s="151"/>
      <c r="HK2083" s="151"/>
      <c r="HL2083" s="151"/>
      <c r="HM2083" s="151"/>
      <c r="HN2083" s="151"/>
      <c r="HO2083" s="151"/>
      <c r="HP2083" s="151"/>
      <c r="HQ2083" s="151"/>
      <c r="HR2083" s="151"/>
      <c r="HS2083" s="151"/>
      <c r="HT2083" s="151"/>
      <c r="HU2083" s="151"/>
      <c r="HV2083" s="151"/>
      <c r="HW2083" s="151"/>
      <c r="HX2083" s="151"/>
      <c r="HY2083" s="151"/>
      <c r="HZ2083" s="151"/>
      <c r="IA2083" s="151"/>
      <c r="IB2083" s="151"/>
      <c r="IC2083" s="151"/>
      <c r="ID2083" s="151"/>
      <c r="IE2083" s="151"/>
      <c r="IF2083" s="151"/>
      <c r="IG2083" s="151"/>
      <c r="IH2083" s="151"/>
      <c r="II2083" s="151"/>
      <c r="IJ2083" s="151"/>
      <c r="IK2083" s="151"/>
      <c r="IL2083" s="151"/>
      <c r="IM2083" s="151"/>
      <c r="IN2083" s="151"/>
      <c r="IO2083" s="151"/>
      <c r="IP2083" s="151"/>
      <c r="IQ2083" s="151"/>
      <c r="IR2083" s="151"/>
      <c r="IS2083" s="151"/>
      <c r="IT2083" s="151"/>
      <c r="IU2083" s="151"/>
      <c r="IV2083" s="151"/>
      <c r="IW2083" s="151"/>
      <c r="IX2083" s="151"/>
      <c r="IY2083" s="151"/>
      <c r="IZ2083" s="151"/>
      <c r="JA2083" s="151"/>
      <c r="JB2083" s="151"/>
    </row>
    <row r="2084" spans="1:262" s="848" customFormat="1" ht="45" x14ac:dyDescent="0.25">
      <c r="A2084" s="214"/>
      <c r="B2084" s="214">
        <v>1</v>
      </c>
      <c r="C2084" s="576" t="s">
        <v>774</v>
      </c>
      <c r="D2084" s="173"/>
      <c r="E2084" s="173"/>
      <c r="F2084" s="1847">
        <f t="shared" si="1956"/>
        <v>1400</v>
      </c>
      <c r="G2084" s="743">
        <f t="shared" si="1956"/>
        <v>233.33333333333334</v>
      </c>
      <c r="H2084" s="743">
        <f t="shared" si="1956"/>
        <v>41</v>
      </c>
      <c r="I2084" s="2026">
        <f t="shared" si="1956"/>
        <v>17.571428571428569</v>
      </c>
      <c r="J2084" s="2490"/>
      <c r="K2084" s="2490"/>
      <c r="L2084" s="2491"/>
      <c r="M2084" s="2491"/>
      <c r="N2084" s="2491"/>
      <c r="O2084" s="2491"/>
      <c r="P2084" s="2491"/>
      <c r="Q2084" s="2491"/>
      <c r="R2084" s="2742">
        <f t="shared" ref="R2084:AA2084" si="1963">R2007</f>
        <v>3080</v>
      </c>
      <c r="S2084" s="2742">
        <f t="shared" ref="S2084" si="1964">S2007</f>
        <v>3080</v>
      </c>
      <c r="T2084" s="2742">
        <f t="shared" si="1963"/>
        <v>513.33333333333337</v>
      </c>
      <c r="U2084" s="2742">
        <f t="shared" si="1963"/>
        <v>84.752289999999988</v>
      </c>
      <c r="V2084" s="2743">
        <f t="shared" si="1963"/>
        <v>0</v>
      </c>
      <c r="W2084" s="2742">
        <f t="shared" si="1963"/>
        <v>0</v>
      </c>
      <c r="X2084" s="2742">
        <f t="shared" si="1963"/>
        <v>-428.58104333333335</v>
      </c>
      <c r="Y2084" s="2744">
        <f t="shared" si="1963"/>
        <v>0</v>
      </c>
      <c r="Z2084" s="2744">
        <f t="shared" si="1963"/>
        <v>0</v>
      </c>
      <c r="AA2084" s="2742">
        <f t="shared" si="1963"/>
        <v>84.752289999999988</v>
      </c>
      <c r="AB2084" s="920"/>
      <c r="AC2084" s="2558"/>
      <c r="AD2084" s="2222">
        <f t="shared" si="1927"/>
        <v>0</v>
      </c>
      <c r="AE2084" s="2914"/>
      <c r="AF2084" s="151"/>
      <c r="AG2084" s="151"/>
      <c r="AH2084" s="151"/>
      <c r="AI2084" s="151"/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  <c r="BI2084" s="151"/>
      <c r="BJ2084" s="151"/>
      <c r="BK2084" s="151"/>
      <c r="BL2084" s="151"/>
      <c r="BM2084" s="151"/>
      <c r="BN2084" s="151"/>
      <c r="BO2084" s="151"/>
      <c r="BP2084" s="151"/>
      <c r="BQ2084" s="151"/>
      <c r="BR2084" s="151"/>
      <c r="BS2084" s="151"/>
      <c r="BT2084" s="151"/>
      <c r="BU2084" s="151"/>
      <c r="BV2084" s="151"/>
      <c r="BW2084" s="151"/>
      <c r="BX2084" s="151"/>
      <c r="BY2084" s="151"/>
      <c r="BZ2084" s="151"/>
      <c r="CA2084" s="151"/>
      <c r="CB2084" s="151"/>
      <c r="CC2084" s="151"/>
      <c r="CD2084" s="151"/>
      <c r="CE2084" s="151"/>
      <c r="CF2084" s="151"/>
      <c r="CG2084" s="151"/>
      <c r="CH2084" s="151"/>
      <c r="CI2084" s="151"/>
      <c r="CJ2084" s="151"/>
      <c r="CK2084" s="151"/>
      <c r="CL2084" s="151"/>
      <c r="CM2084" s="151"/>
      <c r="CN2084" s="151"/>
      <c r="CO2084" s="151"/>
      <c r="CP2084" s="151"/>
      <c r="CQ2084" s="151"/>
      <c r="CR2084" s="151"/>
      <c r="CS2084" s="151"/>
      <c r="CT2084" s="151"/>
      <c r="CU2084" s="151"/>
      <c r="CV2084" s="151"/>
      <c r="CW2084" s="151"/>
      <c r="CX2084" s="151"/>
      <c r="CY2084" s="151"/>
      <c r="CZ2084" s="151"/>
      <c r="DA2084" s="151"/>
      <c r="DB2084" s="151"/>
      <c r="DC2084" s="151"/>
      <c r="DD2084" s="151"/>
      <c r="DE2084" s="151"/>
      <c r="DF2084" s="151"/>
      <c r="DG2084" s="151"/>
      <c r="DH2084" s="151"/>
      <c r="DI2084" s="151"/>
      <c r="DJ2084" s="151"/>
      <c r="DK2084" s="151"/>
      <c r="DL2084" s="151"/>
      <c r="DM2084" s="151"/>
      <c r="DN2084" s="151"/>
      <c r="DO2084" s="151"/>
      <c r="DP2084" s="151"/>
      <c r="DQ2084" s="151"/>
      <c r="DR2084" s="151"/>
      <c r="DS2084" s="151"/>
      <c r="DT2084" s="151"/>
      <c r="DU2084" s="151"/>
      <c r="DV2084" s="151"/>
      <c r="DW2084" s="151"/>
      <c r="DX2084" s="151"/>
      <c r="DY2084" s="151"/>
      <c r="DZ2084" s="151"/>
      <c r="EA2084" s="151"/>
      <c r="EB2084" s="151"/>
      <c r="EC2084" s="151"/>
      <c r="ED2084" s="151"/>
      <c r="EE2084" s="151"/>
      <c r="EF2084" s="151"/>
      <c r="EG2084" s="151"/>
      <c r="EH2084" s="151"/>
      <c r="EI2084" s="151"/>
      <c r="EJ2084" s="151"/>
      <c r="EK2084" s="151"/>
      <c r="EL2084" s="151"/>
      <c r="EM2084" s="151"/>
      <c r="EN2084" s="151"/>
      <c r="EO2084" s="151"/>
      <c r="EP2084" s="151"/>
      <c r="EQ2084" s="151"/>
      <c r="ER2084" s="151"/>
      <c r="ES2084" s="151"/>
      <c r="ET2084" s="151"/>
      <c r="EU2084" s="151"/>
      <c r="EV2084" s="151"/>
      <c r="EW2084" s="151"/>
      <c r="EX2084" s="151"/>
      <c r="EY2084" s="151"/>
      <c r="EZ2084" s="151"/>
      <c r="FA2084" s="151"/>
      <c r="FB2084" s="151"/>
      <c r="FC2084" s="151"/>
      <c r="FD2084" s="151"/>
      <c r="FE2084" s="151"/>
      <c r="FF2084" s="151"/>
      <c r="FG2084" s="151"/>
      <c r="FH2084" s="151"/>
      <c r="FI2084" s="151"/>
      <c r="FJ2084" s="151"/>
      <c r="FK2084" s="151"/>
      <c r="FL2084" s="151"/>
      <c r="FM2084" s="151"/>
      <c r="FN2084" s="151"/>
      <c r="FO2084" s="151"/>
      <c r="FP2084" s="151"/>
      <c r="FQ2084" s="151"/>
      <c r="FR2084" s="151"/>
      <c r="FS2084" s="151"/>
      <c r="FT2084" s="151"/>
      <c r="FU2084" s="151"/>
      <c r="FV2084" s="151"/>
      <c r="FW2084" s="151"/>
      <c r="FX2084" s="151"/>
      <c r="FY2084" s="151"/>
      <c r="FZ2084" s="151"/>
      <c r="GA2084" s="151"/>
      <c r="GB2084" s="151"/>
      <c r="GC2084" s="151"/>
      <c r="GD2084" s="151"/>
      <c r="GE2084" s="151"/>
      <c r="GF2084" s="151"/>
      <c r="GG2084" s="151"/>
      <c r="GH2084" s="151"/>
      <c r="GI2084" s="151"/>
      <c r="GJ2084" s="151"/>
      <c r="GK2084" s="151"/>
      <c r="GL2084" s="151"/>
      <c r="GM2084" s="151"/>
      <c r="GN2084" s="151"/>
      <c r="GO2084" s="151"/>
      <c r="GP2084" s="151"/>
      <c r="GQ2084" s="151"/>
      <c r="GR2084" s="151"/>
      <c r="GS2084" s="151"/>
      <c r="GT2084" s="151"/>
      <c r="GU2084" s="151"/>
      <c r="GV2084" s="151"/>
      <c r="GW2084" s="151"/>
      <c r="GX2084" s="151"/>
      <c r="GY2084" s="151"/>
      <c r="GZ2084" s="151"/>
      <c r="HA2084" s="151"/>
      <c r="HB2084" s="151"/>
      <c r="HC2084" s="151"/>
      <c r="HD2084" s="151"/>
      <c r="HE2084" s="151"/>
      <c r="HF2084" s="151"/>
      <c r="HG2084" s="151"/>
      <c r="HH2084" s="151"/>
      <c r="HI2084" s="151"/>
      <c r="HJ2084" s="151"/>
      <c r="HK2084" s="151"/>
      <c r="HL2084" s="151"/>
      <c r="HM2084" s="151"/>
      <c r="HN2084" s="151"/>
      <c r="HO2084" s="151"/>
      <c r="HP2084" s="151"/>
      <c r="HQ2084" s="151"/>
      <c r="HR2084" s="151"/>
      <c r="HS2084" s="151"/>
      <c r="HT2084" s="151"/>
      <c r="HU2084" s="151"/>
      <c r="HV2084" s="151"/>
      <c r="HW2084" s="151"/>
      <c r="HX2084" s="151"/>
      <c r="HY2084" s="151"/>
      <c r="HZ2084" s="151"/>
      <c r="IA2084" s="151"/>
      <c r="IB2084" s="151"/>
      <c r="IC2084" s="151"/>
      <c r="ID2084" s="151"/>
      <c r="IE2084" s="151"/>
      <c r="IF2084" s="151"/>
      <c r="IG2084" s="151"/>
      <c r="IH2084" s="151"/>
      <c r="II2084" s="151"/>
      <c r="IJ2084" s="151"/>
      <c r="IK2084" s="151"/>
      <c r="IL2084" s="151"/>
      <c r="IM2084" s="151"/>
      <c r="IN2084" s="151"/>
      <c r="IO2084" s="151"/>
      <c r="IP2084" s="151"/>
      <c r="IQ2084" s="151"/>
      <c r="IR2084" s="151"/>
      <c r="IS2084" s="151"/>
      <c r="IT2084" s="151"/>
      <c r="IU2084" s="151"/>
      <c r="IV2084" s="151"/>
      <c r="IW2084" s="151"/>
      <c r="IX2084" s="151"/>
      <c r="IY2084" s="151"/>
      <c r="IZ2084" s="151"/>
      <c r="JA2084" s="151"/>
      <c r="JB2084" s="151"/>
    </row>
    <row r="2085" spans="1:262" s="848" customFormat="1" ht="75" x14ac:dyDescent="0.25">
      <c r="A2085" s="214"/>
      <c r="B2085" s="214">
        <v>1</v>
      </c>
      <c r="C2085" s="576" t="s">
        <v>775</v>
      </c>
      <c r="D2085" s="173"/>
      <c r="E2085" s="173"/>
      <c r="F2085" s="1847">
        <f t="shared" si="1956"/>
        <v>2289</v>
      </c>
      <c r="G2085" s="743">
        <f t="shared" si="1956"/>
        <v>381.5</v>
      </c>
      <c r="H2085" s="743">
        <f t="shared" si="1956"/>
        <v>190</v>
      </c>
      <c r="I2085" s="2026">
        <f t="shared" si="1956"/>
        <v>49.803407601572744</v>
      </c>
      <c r="J2085" s="2490"/>
      <c r="K2085" s="2490"/>
      <c r="L2085" s="2491"/>
      <c r="M2085" s="2491"/>
      <c r="N2085" s="2491"/>
      <c r="O2085" s="2491"/>
      <c r="P2085" s="2491"/>
      <c r="Q2085" s="2491"/>
      <c r="R2085" s="2742">
        <f t="shared" ref="R2085:AA2085" si="1965">R2008</f>
        <v>10529.4</v>
      </c>
      <c r="S2085" s="2742">
        <f t="shared" ref="S2085" si="1966">S2008</f>
        <v>10529.4</v>
      </c>
      <c r="T2085" s="2742">
        <f t="shared" si="1965"/>
        <v>1754.8999999999999</v>
      </c>
      <c r="U2085" s="2742">
        <f t="shared" si="1965"/>
        <v>678.01157000000012</v>
      </c>
      <c r="V2085" s="2743">
        <f t="shared" si="1965"/>
        <v>0</v>
      </c>
      <c r="W2085" s="2742">
        <f t="shared" si="1965"/>
        <v>0</v>
      </c>
      <c r="X2085" s="2742">
        <f t="shared" si="1965"/>
        <v>-1076.8884299999997</v>
      </c>
      <c r="Y2085" s="2744">
        <f t="shared" si="1965"/>
        <v>0</v>
      </c>
      <c r="Z2085" s="2744">
        <f t="shared" si="1965"/>
        <v>0</v>
      </c>
      <c r="AA2085" s="2742">
        <f t="shared" si="1965"/>
        <v>678.01157000000012</v>
      </c>
      <c r="AB2085" s="920"/>
      <c r="AC2085" s="2558"/>
      <c r="AD2085" s="2222">
        <f t="shared" si="1927"/>
        <v>0</v>
      </c>
      <c r="AE2085" s="2914"/>
      <c r="AF2085" s="151"/>
      <c r="AG2085" s="151"/>
      <c r="AH2085" s="151"/>
      <c r="AI2085" s="151"/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  <c r="BI2085" s="151"/>
      <c r="BJ2085" s="151"/>
      <c r="BK2085" s="151"/>
      <c r="BL2085" s="151"/>
      <c r="BM2085" s="151"/>
      <c r="BN2085" s="151"/>
      <c r="BO2085" s="151"/>
      <c r="BP2085" s="151"/>
      <c r="BQ2085" s="151"/>
      <c r="BR2085" s="151"/>
      <c r="BS2085" s="151"/>
      <c r="BT2085" s="151"/>
      <c r="BU2085" s="151"/>
      <c r="BV2085" s="151"/>
      <c r="BW2085" s="151"/>
      <c r="BX2085" s="151"/>
      <c r="BY2085" s="151"/>
      <c r="BZ2085" s="151"/>
      <c r="CA2085" s="151"/>
      <c r="CB2085" s="151"/>
      <c r="CC2085" s="151"/>
      <c r="CD2085" s="151"/>
      <c r="CE2085" s="151"/>
      <c r="CF2085" s="151"/>
      <c r="CG2085" s="151"/>
      <c r="CH2085" s="151"/>
      <c r="CI2085" s="151"/>
      <c r="CJ2085" s="151"/>
      <c r="CK2085" s="151"/>
      <c r="CL2085" s="151"/>
      <c r="CM2085" s="151"/>
      <c r="CN2085" s="151"/>
      <c r="CO2085" s="151"/>
      <c r="CP2085" s="151"/>
      <c r="CQ2085" s="151"/>
      <c r="CR2085" s="151"/>
      <c r="CS2085" s="151"/>
      <c r="CT2085" s="151"/>
      <c r="CU2085" s="151"/>
      <c r="CV2085" s="151"/>
      <c r="CW2085" s="151"/>
      <c r="CX2085" s="151"/>
      <c r="CY2085" s="151"/>
      <c r="CZ2085" s="151"/>
      <c r="DA2085" s="151"/>
      <c r="DB2085" s="151"/>
      <c r="DC2085" s="151"/>
      <c r="DD2085" s="151"/>
      <c r="DE2085" s="151"/>
      <c r="DF2085" s="151"/>
      <c r="DG2085" s="151"/>
      <c r="DH2085" s="151"/>
      <c r="DI2085" s="151"/>
      <c r="DJ2085" s="151"/>
      <c r="DK2085" s="151"/>
      <c r="DL2085" s="151"/>
      <c r="DM2085" s="151"/>
      <c r="DN2085" s="151"/>
      <c r="DO2085" s="151"/>
      <c r="DP2085" s="151"/>
      <c r="DQ2085" s="151"/>
      <c r="DR2085" s="151"/>
      <c r="DS2085" s="151"/>
      <c r="DT2085" s="151"/>
      <c r="DU2085" s="151"/>
      <c r="DV2085" s="151"/>
      <c r="DW2085" s="151"/>
      <c r="DX2085" s="151"/>
      <c r="DY2085" s="151"/>
      <c r="DZ2085" s="151"/>
      <c r="EA2085" s="151"/>
      <c r="EB2085" s="151"/>
      <c r="EC2085" s="151"/>
      <c r="ED2085" s="151"/>
      <c r="EE2085" s="151"/>
      <c r="EF2085" s="151"/>
      <c r="EG2085" s="151"/>
      <c r="EH2085" s="151"/>
      <c r="EI2085" s="151"/>
      <c r="EJ2085" s="151"/>
      <c r="EK2085" s="151"/>
      <c r="EL2085" s="151"/>
      <c r="EM2085" s="151"/>
      <c r="EN2085" s="151"/>
      <c r="EO2085" s="151"/>
      <c r="EP2085" s="151"/>
      <c r="EQ2085" s="151"/>
      <c r="ER2085" s="151"/>
      <c r="ES2085" s="151"/>
      <c r="ET2085" s="151"/>
      <c r="EU2085" s="151"/>
      <c r="EV2085" s="151"/>
      <c r="EW2085" s="151"/>
      <c r="EX2085" s="151"/>
      <c r="EY2085" s="151"/>
      <c r="EZ2085" s="151"/>
      <c r="FA2085" s="151"/>
      <c r="FB2085" s="151"/>
      <c r="FC2085" s="151"/>
      <c r="FD2085" s="151"/>
      <c r="FE2085" s="151"/>
      <c r="FF2085" s="151"/>
      <c r="FG2085" s="151"/>
      <c r="FH2085" s="151"/>
      <c r="FI2085" s="151"/>
      <c r="FJ2085" s="151"/>
      <c r="FK2085" s="151"/>
      <c r="FL2085" s="151"/>
      <c r="FM2085" s="151"/>
      <c r="FN2085" s="151"/>
      <c r="FO2085" s="151"/>
      <c r="FP2085" s="151"/>
      <c r="FQ2085" s="151"/>
      <c r="FR2085" s="151"/>
      <c r="FS2085" s="151"/>
      <c r="FT2085" s="151"/>
      <c r="FU2085" s="151"/>
      <c r="FV2085" s="151"/>
      <c r="FW2085" s="151"/>
      <c r="FX2085" s="151"/>
      <c r="FY2085" s="151"/>
      <c r="FZ2085" s="151"/>
      <c r="GA2085" s="151"/>
      <c r="GB2085" s="151"/>
      <c r="GC2085" s="151"/>
      <c r="GD2085" s="151"/>
      <c r="GE2085" s="151"/>
      <c r="GF2085" s="151"/>
      <c r="GG2085" s="151"/>
      <c r="GH2085" s="151"/>
      <c r="GI2085" s="151"/>
      <c r="GJ2085" s="151"/>
      <c r="GK2085" s="151"/>
      <c r="GL2085" s="151"/>
      <c r="GM2085" s="151"/>
      <c r="GN2085" s="151"/>
      <c r="GO2085" s="151"/>
      <c r="GP2085" s="151"/>
      <c r="GQ2085" s="151"/>
      <c r="GR2085" s="151"/>
      <c r="GS2085" s="151"/>
      <c r="GT2085" s="151"/>
      <c r="GU2085" s="151"/>
      <c r="GV2085" s="151"/>
      <c r="GW2085" s="151"/>
      <c r="GX2085" s="151"/>
      <c r="GY2085" s="151"/>
      <c r="GZ2085" s="151"/>
      <c r="HA2085" s="151"/>
      <c r="HB2085" s="151"/>
      <c r="HC2085" s="151"/>
      <c r="HD2085" s="151"/>
      <c r="HE2085" s="151"/>
      <c r="HF2085" s="151"/>
      <c r="HG2085" s="151"/>
      <c r="HH2085" s="151"/>
      <c r="HI2085" s="151"/>
      <c r="HJ2085" s="151"/>
      <c r="HK2085" s="151"/>
      <c r="HL2085" s="151"/>
      <c r="HM2085" s="151"/>
      <c r="HN2085" s="151"/>
      <c r="HO2085" s="151"/>
      <c r="HP2085" s="151"/>
      <c r="HQ2085" s="151"/>
      <c r="HR2085" s="151"/>
      <c r="HS2085" s="151"/>
      <c r="HT2085" s="151"/>
      <c r="HU2085" s="151"/>
      <c r="HV2085" s="151"/>
      <c r="HW2085" s="151"/>
      <c r="HX2085" s="151"/>
      <c r="HY2085" s="151"/>
      <c r="HZ2085" s="151"/>
      <c r="IA2085" s="151"/>
      <c r="IB2085" s="151"/>
      <c r="IC2085" s="151"/>
      <c r="ID2085" s="151"/>
      <c r="IE2085" s="151"/>
      <c r="IF2085" s="151"/>
      <c r="IG2085" s="151"/>
      <c r="IH2085" s="151"/>
      <c r="II2085" s="151"/>
      <c r="IJ2085" s="151"/>
      <c r="IK2085" s="151"/>
      <c r="IL2085" s="151"/>
      <c r="IM2085" s="151"/>
      <c r="IN2085" s="151"/>
      <c r="IO2085" s="151"/>
      <c r="IP2085" s="151"/>
      <c r="IQ2085" s="151"/>
      <c r="IR2085" s="151"/>
      <c r="IS2085" s="151"/>
      <c r="IT2085" s="151"/>
      <c r="IU2085" s="151"/>
      <c r="IV2085" s="151"/>
      <c r="IW2085" s="151"/>
      <c r="IX2085" s="151"/>
      <c r="IY2085" s="151"/>
      <c r="IZ2085" s="151"/>
      <c r="JA2085" s="151"/>
      <c r="JB2085" s="151"/>
    </row>
    <row r="2086" spans="1:262" s="848" customFormat="1" ht="60" x14ac:dyDescent="0.25">
      <c r="A2086" s="214"/>
      <c r="B2086" s="214">
        <v>1</v>
      </c>
      <c r="C2086" s="575" t="s">
        <v>776</v>
      </c>
      <c r="D2086" s="173"/>
      <c r="E2086" s="173"/>
      <c r="F2086" s="1847">
        <f t="shared" si="1956"/>
        <v>348</v>
      </c>
      <c r="G2086" s="743">
        <f t="shared" si="1956"/>
        <v>58</v>
      </c>
      <c r="H2086" s="743">
        <f t="shared" si="1956"/>
        <v>82</v>
      </c>
      <c r="I2086" s="2026">
        <f t="shared" si="1956"/>
        <v>141.37931034482759</v>
      </c>
      <c r="J2086" s="2490"/>
      <c r="K2086" s="2490"/>
      <c r="L2086" s="2491"/>
      <c r="M2086" s="2491"/>
      <c r="N2086" s="2491"/>
      <c r="O2086" s="2491"/>
      <c r="P2086" s="2491"/>
      <c r="Q2086" s="2491"/>
      <c r="R2086" s="2742">
        <f>R2009</f>
        <v>803.88000000000011</v>
      </c>
      <c r="S2086" s="2742">
        <f t="shared" ref="S2086" si="1967">S2009</f>
        <v>803.88000000000011</v>
      </c>
      <c r="T2086" s="2742">
        <f t="shared" ref="T2086:AA2086" si="1968">T2009</f>
        <v>133.98000000000002</v>
      </c>
      <c r="U2086" s="2742">
        <f t="shared" si="1968"/>
        <v>149.91087999999996</v>
      </c>
      <c r="V2086" s="2743">
        <f t="shared" si="1968"/>
        <v>0</v>
      </c>
      <c r="W2086" s="2742">
        <f t="shared" si="1968"/>
        <v>0</v>
      </c>
      <c r="X2086" s="2742">
        <f t="shared" si="1968"/>
        <v>15.930879999999945</v>
      </c>
      <c r="Y2086" s="2744">
        <f t="shared" si="1968"/>
        <v>0</v>
      </c>
      <c r="Z2086" s="2744">
        <f t="shared" si="1968"/>
        <v>0</v>
      </c>
      <c r="AA2086" s="2742">
        <f t="shared" si="1968"/>
        <v>149.91087999999996</v>
      </c>
      <c r="AB2086" s="920"/>
      <c r="AC2086" s="2558"/>
      <c r="AD2086" s="2222">
        <f t="shared" si="1927"/>
        <v>0</v>
      </c>
      <c r="AE2086" s="2914"/>
      <c r="AF2086" s="151"/>
      <c r="AG2086" s="151"/>
      <c r="AH2086" s="151"/>
      <c r="AI2086" s="151"/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  <c r="BI2086" s="151"/>
      <c r="BJ2086" s="151"/>
      <c r="BK2086" s="151"/>
      <c r="BL2086" s="151"/>
      <c r="BM2086" s="151"/>
      <c r="BN2086" s="151"/>
      <c r="BO2086" s="151"/>
      <c r="BP2086" s="151"/>
      <c r="BQ2086" s="151"/>
      <c r="BR2086" s="151"/>
      <c r="BS2086" s="151"/>
      <c r="BT2086" s="151"/>
      <c r="BU2086" s="151"/>
      <c r="BV2086" s="151"/>
      <c r="BW2086" s="151"/>
      <c r="BX2086" s="151"/>
      <c r="BY2086" s="151"/>
      <c r="BZ2086" s="151"/>
      <c r="CA2086" s="151"/>
      <c r="CB2086" s="151"/>
      <c r="CC2086" s="151"/>
      <c r="CD2086" s="151"/>
      <c r="CE2086" s="151"/>
      <c r="CF2086" s="151"/>
      <c r="CG2086" s="151"/>
      <c r="CH2086" s="151"/>
      <c r="CI2086" s="151"/>
      <c r="CJ2086" s="151"/>
      <c r="CK2086" s="151"/>
      <c r="CL2086" s="151"/>
      <c r="CM2086" s="151"/>
      <c r="CN2086" s="151"/>
      <c r="CO2086" s="151"/>
      <c r="CP2086" s="151"/>
      <c r="CQ2086" s="151"/>
      <c r="CR2086" s="151"/>
      <c r="CS2086" s="151"/>
      <c r="CT2086" s="151"/>
      <c r="CU2086" s="151"/>
      <c r="CV2086" s="151"/>
      <c r="CW2086" s="151"/>
      <c r="CX2086" s="151"/>
      <c r="CY2086" s="151"/>
      <c r="CZ2086" s="151"/>
      <c r="DA2086" s="151"/>
      <c r="DB2086" s="151"/>
      <c r="DC2086" s="151"/>
      <c r="DD2086" s="151"/>
      <c r="DE2086" s="151"/>
      <c r="DF2086" s="151"/>
      <c r="DG2086" s="151"/>
      <c r="DH2086" s="151"/>
      <c r="DI2086" s="151"/>
      <c r="DJ2086" s="151"/>
      <c r="DK2086" s="151"/>
      <c r="DL2086" s="151"/>
      <c r="DM2086" s="151"/>
      <c r="DN2086" s="151"/>
      <c r="DO2086" s="151"/>
      <c r="DP2086" s="151"/>
      <c r="DQ2086" s="151"/>
      <c r="DR2086" s="151"/>
      <c r="DS2086" s="151"/>
      <c r="DT2086" s="151"/>
      <c r="DU2086" s="151"/>
      <c r="DV2086" s="151"/>
      <c r="DW2086" s="151"/>
      <c r="DX2086" s="151"/>
      <c r="DY2086" s="151"/>
      <c r="DZ2086" s="151"/>
      <c r="EA2086" s="151"/>
      <c r="EB2086" s="151"/>
      <c r="EC2086" s="151"/>
      <c r="ED2086" s="151"/>
      <c r="EE2086" s="151"/>
      <c r="EF2086" s="151"/>
      <c r="EG2086" s="151"/>
      <c r="EH2086" s="151"/>
      <c r="EI2086" s="151"/>
      <c r="EJ2086" s="151"/>
      <c r="EK2086" s="151"/>
      <c r="EL2086" s="151"/>
      <c r="EM2086" s="151"/>
      <c r="EN2086" s="151"/>
      <c r="EO2086" s="151"/>
      <c r="EP2086" s="151"/>
      <c r="EQ2086" s="151"/>
      <c r="ER2086" s="151"/>
      <c r="ES2086" s="151"/>
      <c r="ET2086" s="151"/>
      <c r="EU2086" s="151"/>
      <c r="EV2086" s="151"/>
      <c r="EW2086" s="151"/>
      <c r="EX2086" s="151"/>
      <c r="EY2086" s="151"/>
      <c r="EZ2086" s="151"/>
      <c r="FA2086" s="151"/>
      <c r="FB2086" s="151"/>
      <c r="FC2086" s="151"/>
      <c r="FD2086" s="151"/>
      <c r="FE2086" s="151"/>
      <c r="FF2086" s="151"/>
      <c r="FG2086" s="151"/>
      <c r="FH2086" s="151"/>
      <c r="FI2086" s="151"/>
      <c r="FJ2086" s="151"/>
      <c r="FK2086" s="151"/>
      <c r="FL2086" s="151"/>
      <c r="FM2086" s="151"/>
      <c r="FN2086" s="151"/>
      <c r="FO2086" s="151"/>
      <c r="FP2086" s="151"/>
      <c r="FQ2086" s="151"/>
      <c r="FR2086" s="151"/>
      <c r="FS2086" s="151"/>
      <c r="FT2086" s="151"/>
      <c r="FU2086" s="151"/>
      <c r="FV2086" s="151"/>
      <c r="FW2086" s="151"/>
      <c r="FX2086" s="151"/>
      <c r="FY2086" s="151"/>
      <c r="FZ2086" s="151"/>
      <c r="GA2086" s="151"/>
      <c r="GB2086" s="151"/>
      <c r="GC2086" s="151"/>
      <c r="GD2086" s="151"/>
      <c r="GE2086" s="151"/>
      <c r="GF2086" s="151"/>
      <c r="GG2086" s="151"/>
      <c r="GH2086" s="151"/>
      <c r="GI2086" s="151"/>
      <c r="GJ2086" s="151"/>
      <c r="GK2086" s="151"/>
      <c r="GL2086" s="151"/>
      <c r="GM2086" s="151"/>
      <c r="GN2086" s="151"/>
      <c r="GO2086" s="151"/>
      <c r="GP2086" s="151"/>
      <c r="GQ2086" s="151"/>
      <c r="GR2086" s="151"/>
      <c r="GS2086" s="151"/>
      <c r="GT2086" s="151"/>
      <c r="GU2086" s="151"/>
      <c r="GV2086" s="151"/>
      <c r="GW2086" s="151"/>
      <c r="GX2086" s="151"/>
      <c r="GY2086" s="151"/>
      <c r="GZ2086" s="151"/>
      <c r="HA2086" s="151"/>
      <c r="HB2086" s="151"/>
      <c r="HC2086" s="151"/>
      <c r="HD2086" s="151"/>
      <c r="HE2086" s="151"/>
      <c r="HF2086" s="151"/>
      <c r="HG2086" s="151"/>
      <c r="HH2086" s="151"/>
      <c r="HI2086" s="151"/>
      <c r="HJ2086" s="151"/>
      <c r="HK2086" s="151"/>
      <c r="HL2086" s="151"/>
      <c r="HM2086" s="151"/>
      <c r="HN2086" s="151"/>
      <c r="HO2086" s="151"/>
      <c r="HP2086" s="151"/>
      <c r="HQ2086" s="151"/>
      <c r="HR2086" s="151"/>
      <c r="HS2086" s="151"/>
      <c r="HT2086" s="151"/>
      <c r="HU2086" s="151"/>
      <c r="HV2086" s="151"/>
      <c r="HW2086" s="151"/>
      <c r="HX2086" s="151"/>
      <c r="HY2086" s="151"/>
      <c r="HZ2086" s="151"/>
      <c r="IA2086" s="151"/>
      <c r="IB2086" s="151"/>
      <c r="IC2086" s="151"/>
      <c r="ID2086" s="151"/>
      <c r="IE2086" s="151"/>
      <c r="IF2086" s="151"/>
      <c r="IG2086" s="151"/>
      <c r="IH2086" s="151"/>
      <c r="II2086" s="151"/>
      <c r="IJ2086" s="151"/>
      <c r="IK2086" s="151"/>
      <c r="IL2086" s="151"/>
      <c r="IM2086" s="151"/>
      <c r="IN2086" s="151"/>
      <c r="IO2086" s="151"/>
      <c r="IP2086" s="151"/>
      <c r="IQ2086" s="151"/>
      <c r="IR2086" s="151"/>
      <c r="IS2086" s="151"/>
      <c r="IT2086" s="151"/>
      <c r="IU2086" s="151"/>
      <c r="IV2086" s="151"/>
      <c r="IW2086" s="151"/>
      <c r="IX2086" s="151"/>
      <c r="IY2086" s="151"/>
      <c r="IZ2086" s="151"/>
      <c r="JA2086" s="151"/>
      <c r="JB2086" s="151"/>
    </row>
    <row r="2087" spans="1:262" s="848" customFormat="1" ht="29.25" x14ac:dyDescent="0.25">
      <c r="A2087" s="214"/>
      <c r="B2087" s="214">
        <v>1</v>
      </c>
      <c r="C2087" s="573" t="s">
        <v>303</v>
      </c>
      <c r="D2087" s="173"/>
      <c r="E2087" s="173"/>
      <c r="F2087" s="1847">
        <f t="shared" si="1956"/>
        <v>3735</v>
      </c>
      <c r="G2087" s="743">
        <f t="shared" si="1956"/>
        <v>622.5</v>
      </c>
      <c r="H2087" s="743">
        <f t="shared" si="1956"/>
        <v>156.50749999999999</v>
      </c>
      <c r="I2087" s="2026">
        <f t="shared" si="1956"/>
        <v>25.14176706827309</v>
      </c>
      <c r="J2087" s="2490"/>
      <c r="K2087" s="2490"/>
      <c r="L2087" s="2491"/>
      <c r="M2087" s="2491"/>
      <c r="N2087" s="2491"/>
      <c r="O2087" s="2491"/>
      <c r="P2087" s="2491"/>
      <c r="Q2087" s="2491"/>
      <c r="R2087" s="2742">
        <f>R2010</f>
        <v>10396.5</v>
      </c>
      <c r="S2087" s="2742">
        <f t="shared" ref="S2087" si="1969">S2010</f>
        <v>12071.4607</v>
      </c>
      <c r="T2087" s="2742">
        <f t="shared" ref="T2087:AA2087" si="1970">T2010</f>
        <v>1885.0191545454545</v>
      </c>
      <c r="U2087" s="2742">
        <f t="shared" si="1970"/>
        <v>1968.12069</v>
      </c>
      <c r="V2087" s="2743">
        <f t="shared" si="1970"/>
        <v>0</v>
      </c>
      <c r="W2087" s="2742">
        <f t="shared" si="1970"/>
        <v>0</v>
      </c>
      <c r="X2087" s="2742">
        <f t="shared" si="1970"/>
        <v>83.101535454545456</v>
      </c>
      <c r="Y2087" s="2744">
        <f t="shared" si="1970"/>
        <v>0</v>
      </c>
      <c r="Z2087" s="2744">
        <f t="shared" si="1970"/>
        <v>-21.4879</v>
      </c>
      <c r="AA2087" s="2742">
        <f t="shared" si="1970"/>
        <v>1946.6327899999999</v>
      </c>
      <c r="AB2087" s="920"/>
      <c r="AC2087" s="2558"/>
      <c r="AD2087" s="2222">
        <f t="shared" si="1927"/>
        <v>0</v>
      </c>
      <c r="AE2087" s="2914"/>
      <c r="AF2087" s="151"/>
      <c r="AG2087" s="151"/>
      <c r="AH2087" s="151"/>
      <c r="AI2087" s="151"/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  <c r="BI2087" s="151"/>
      <c r="BJ2087" s="151"/>
      <c r="BK2087" s="151"/>
      <c r="BL2087" s="151"/>
      <c r="BM2087" s="151"/>
      <c r="BN2087" s="151"/>
      <c r="BO2087" s="151"/>
      <c r="BP2087" s="151"/>
      <c r="BQ2087" s="151"/>
      <c r="BR2087" s="151"/>
      <c r="BS2087" s="151"/>
      <c r="BT2087" s="151"/>
      <c r="BU2087" s="151"/>
      <c r="BV2087" s="151"/>
      <c r="BW2087" s="151"/>
      <c r="BX2087" s="151"/>
      <c r="BY2087" s="151"/>
      <c r="BZ2087" s="151"/>
      <c r="CA2087" s="151"/>
      <c r="CB2087" s="151"/>
      <c r="CC2087" s="151"/>
      <c r="CD2087" s="151"/>
      <c r="CE2087" s="151"/>
      <c r="CF2087" s="151"/>
      <c r="CG2087" s="151"/>
      <c r="CH2087" s="151"/>
      <c r="CI2087" s="151"/>
      <c r="CJ2087" s="151"/>
      <c r="CK2087" s="151"/>
      <c r="CL2087" s="151"/>
      <c r="CM2087" s="151"/>
      <c r="CN2087" s="151"/>
      <c r="CO2087" s="151"/>
      <c r="CP2087" s="151"/>
      <c r="CQ2087" s="151"/>
      <c r="CR2087" s="151"/>
      <c r="CS2087" s="151"/>
      <c r="CT2087" s="151"/>
      <c r="CU2087" s="151"/>
      <c r="CV2087" s="151"/>
      <c r="CW2087" s="151"/>
      <c r="CX2087" s="151"/>
      <c r="CY2087" s="151"/>
      <c r="CZ2087" s="151"/>
      <c r="DA2087" s="151"/>
      <c r="DB2087" s="151"/>
      <c r="DC2087" s="151"/>
      <c r="DD2087" s="151"/>
      <c r="DE2087" s="151"/>
      <c r="DF2087" s="151"/>
      <c r="DG2087" s="151"/>
      <c r="DH2087" s="151"/>
      <c r="DI2087" s="151"/>
      <c r="DJ2087" s="151"/>
      <c r="DK2087" s="151"/>
      <c r="DL2087" s="151"/>
      <c r="DM2087" s="151"/>
      <c r="DN2087" s="151"/>
      <c r="DO2087" s="151"/>
      <c r="DP2087" s="151"/>
      <c r="DQ2087" s="151"/>
      <c r="DR2087" s="151"/>
      <c r="DS2087" s="151"/>
      <c r="DT2087" s="151"/>
      <c r="DU2087" s="151"/>
      <c r="DV2087" s="151"/>
      <c r="DW2087" s="151"/>
      <c r="DX2087" s="151"/>
      <c r="DY2087" s="151"/>
      <c r="DZ2087" s="151"/>
      <c r="EA2087" s="151"/>
      <c r="EB2087" s="151"/>
      <c r="EC2087" s="151"/>
      <c r="ED2087" s="151"/>
      <c r="EE2087" s="151"/>
      <c r="EF2087" s="151"/>
      <c r="EG2087" s="151"/>
      <c r="EH2087" s="151"/>
      <c r="EI2087" s="151"/>
      <c r="EJ2087" s="151"/>
      <c r="EK2087" s="151"/>
      <c r="EL2087" s="151"/>
      <c r="EM2087" s="151"/>
      <c r="EN2087" s="151"/>
      <c r="EO2087" s="151"/>
      <c r="EP2087" s="151"/>
      <c r="EQ2087" s="151"/>
      <c r="ER2087" s="151"/>
      <c r="ES2087" s="151"/>
      <c r="ET2087" s="151"/>
      <c r="EU2087" s="151"/>
      <c r="EV2087" s="151"/>
      <c r="EW2087" s="151"/>
      <c r="EX2087" s="151"/>
      <c r="EY2087" s="151"/>
      <c r="EZ2087" s="151"/>
      <c r="FA2087" s="151"/>
      <c r="FB2087" s="151"/>
      <c r="FC2087" s="151"/>
      <c r="FD2087" s="151"/>
      <c r="FE2087" s="151"/>
      <c r="FF2087" s="151"/>
      <c r="FG2087" s="151"/>
      <c r="FH2087" s="151"/>
      <c r="FI2087" s="151"/>
      <c r="FJ2087" s="151"/>
      <c r="FK2087" s="151"/>
      <c r="FL2087" s="151"/>
      <c r="FM2087" s="151"/>
      <c r="FN2087" s="151"/>
      <c r="FO2087" s="151"/>
      <c r="FP2087" s="151"/>
      <c r="FQ2087" s="151"/>
      <c r="FR2087" s="151"/>
      <c r="FS2087" s="151"/>
      <c r="FT2087" s="151"/>
      <c r="FU2087" s="151"/>
      <c r="FV2087" s="151"/>
      <c r="FW2087" s="151"/>
      <c r="FX2087" s="151"/>
      <c r="FY2087" s="151"/>
      <c r="FZ2087" s="151"/>
      <c r="GA2087" s="151"/>
      <c r="GB2087" s="151"/>
      <c r="GC2087" s="151"/>
      <c r="GD2087" s="151"/>
      <c r="GE2087" s="151"/>
      <c r="GF2087" s="151"/>
      <c r="GG2087" s="151"/>
      <c r="GH2087" s="151"/>
      <c r="GI2087" s="151"/>
      <c r="GJ2087" s="151"/>
      <c r="GK2087" s="151"/>
      <c r="GL2087" s="151"/>
      <c r="GM2087" s="151"/>
      <c r="GN2087" s="151"/>
      <c r="GO2087" s="151"/>
      <c r="GP2087" s="151"/>
      <c r="GQ2087" s="151"/>
      <c r="GR2087" s="151"/>
      <c r="GS2087" s="151"/>
      <c r="GT2087" s="151"/>
      <c r="GU2087" s="151"/>
      <c r="GV2087" s="151"/>
      <c r="GW2087" s="151"/>
      <c r="GX2087" s="151"/>
      <c r="GY2087" s="151"/>
      <c r="GZ2087" s="151"/>
      <c r="HA2087" s="151"/>
      <c r="HB2087" s="151"/>
      <c r="HC2087" s="151"/>
      <c r="HD2087" s="151"/>
      <c r="HE2087" s="151"/>
      <c r="HF2087" s="151"/>
      <c r="HG2087" s="151"/>
      <c r="HH2087" s="151"/>
      <c r="HI2087" s="151"/>
      <c r="HJ2087" s="151"/>
      <c r="HK2087" s="151"/>
      <c r="HL2087" s="151"/>
      <c r="HM2087" s="151"/>
      <c r="HN2087" s="151"/>
      <c r="HO2087" s="151"/>
      <c r="HP2087" s="151"/>
      <c r="HQ2087" s="151"/>
      <c r="HR2087" s="151"/>
      <c r="HS2087" s="151"/>
      <c r="HT2087" s="151"/>
      <c r="HU2087" s="151"/>
      <c r="HV2087" s="151"/>
      <c r="HW2087" s="151"/>
      <c r="HX2087" s="151"/>
      <c r="HY2087" s="151"/>
      <c r="HZ2087" s="151"/>
      <c r="IA2087" s="151"/>
      <c r="IB2087" s="151"/>
      <c r="IC2087" s="151"/>
      <c r="ID2087" s="151"/>
      <c r="IE2087" s="151"/>
      <c r="IF2087" s="151"/>
      <c r="IG2087" s="151"/>
      <c r="IH2087" s="151"/>
      <c r="II2087" s="151"/>
      <c r="IJ2087" s="151"/>
      <c r="IK2087" s="151"/>
      <c r="IL2087" s="151"/>
      <c r="IM2087" s="151"/>
      <c r="IN2087" s="151"/>
      <c r="IO2087" s="151"/>
      <c r="IP2087" s="151"/>
      <c r="IQ2087" s="151"/>
      <c r="IR2087" s="151"/>
      <c r="IS2087" s="151"/>
      <c r="IT2087" s="151"/>
      <c r="IU2087" s="151"/>
      <c r="IV2087" s="151"/>
      <c r="IW2087" s="151"/>
      <c r="IX2087" s="151"/>
      <c r="IY2087" s="151"/>
      <c r="IZ2087" s="151"/>
      <c r="JA2087" s="151"/>
      <c r="JB2087" s="151"/>
    </row>
    <row r="2088" spans="1:262" s="848" customFormat="1" x14ac:dyDescent="0.25">
      <c r="A2088" s="214"/>
      <c r="B2088" s="214">
        <v>1</v>
      </c>
      <c r="C2088" s="576" t="s">
        <v>296</v>
      </c>
      <c r="D2088" s="173"/>
      <c r="E2088" s="173"/>
      <c r="F2088" s="1847">
        <f t="shared" si="1956"/>
        <v>0</v>
      </c>
      <c r="G2088" s="743">
        <f t="shared" si="1956"/>
        <v>0</v>
      </c>
      <c r="H2088" s="743">
        <f t="shared" si="1956"/>
        <v>0</v>
      </c>
      <c r="I2088" s="2026">
        <f t="shared" si="1956"/>
        <v>0</v>
      </c>
      <c r="J2088" s="2490"/>
      <c r="K2088" s="2490"/>
      <c r="L2088" s="2491"/>
      <c r="M2088" s="2491"/>
      <c r="N2088" s="2491"/>
      <c r="O2088" s="2491"/>
      <c r="P2088" s="2491"/>
      <c r="Q2088" s="2491"/>
      <c r="R2088" s="2742">
        <f t="shared" ref="R2088:AA2088" si="1971">R2011</f>
        <v>0</v>
      </c>
      <c r="S2088" s="2742">
        <f t="shared" ref="S2088" si="1972">S2011</f>
        <v>0</v>
      </c>
      <c r="T2088" s="2742">
        <f t="shared" si="1971"/>
        <v>0</v>
      </c>
      <c r="U2088" s="2742">
        <f t="shared" si="1971"/>
        <v>0</v>
      </c>
      <c r="V2088" s="2743">
        <f t="shared" si="1971"/>
        <v>0</v>
      </c>
      <c r="W2088" s="2742">
        <f t="shared" si="1971"/>
        <v>0</v>
      </c>
      <c r="X2088" s="2742">
        <f t="shared" si="1971"/>
        <v>0</v>
      </c>
      <c r="Y2088" s="2744">
        <f t="shared" si="1971"/>
        <v>0</v>
      </c>
      <c r="Z2088" s="2744">
        <f t="shared" si="1971"/>
        <v>0</v>
      </c>
      <c r="AA2088" s="2742">
        <f t="shared" si="1971"/>
        <v>0</v>
      </c>
      <c r="AB2088" s="920"/>
      <c r="AC2088" s="2558"/>
      <c r="AD2088" s="2222">
        <f t="shared" si="1927"/>
        <v>0</v>
      </c>
      <c r="AE2088" s="2914"/>
      <c r="AF2088" s="151"/>
      <c r="AG2088" s="151"/>
      <c r="AH2088" s="151"/>
      <c r="AI2088" s="151"/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  <c r="BI2088" s="151"/>
      <c r="BJ2088" s="151"/>
      <c r="BK2088" s="151"/>
      <c r="BL2088" s="151"/>
      <c r="BM2088" s="151"/>
      <c r="BN2088" s="151"/>
      <c r="BO2088" s="151"/>
      <c r="BP2088" s="151"/>
      <c r="BQ2088" s="151"/>
      <c r="BR2088" s="151"/>
      <c r="BS2088" s="151"/>
      <c r="BT2088" s="151"/>
      <c r="BU2088" s="151"/>
      <c r="BV2088" s="151"/>
      <c r="BW2088" s="151"/>
      <c r="BX2088" s="151"/>
      <c r="BY2088" s="151"/>
      <c r="BZ2088" s="151"/>
      <c r="CA2088" s="151"/>
      <c r="CB2088" s="151"/>
      <c r="CC2088" s="151"/>
      <c r="CD2088" s="151"/>
      <c r="CE2088" s="151"/>
      <c r="CF2088" s="151"/>
      <c r="CG2088" s="151"/>
      <c r="CH2088" s="151"/>
      <c r="CI2088" s="151"/>
      <c r="CJ2088" s="151"/>
      <c r="CK2088" s="151"/>
      <c r="CL2088" s="151"/>
      <c r="CM2088" s="151"/>
      <c r="CN2088" s="151"/>
      <c r="CO2088" s="151"/>
      <c r="CP2088" s="151"/>
      <c r="CQ2088" s="151"/>
      <c r="CR2088" s="151"/>
      <c r="CS2088" s="151"/>
      <c r="CT2088" s="151"/>
      <c r="CU2088" s="151"/>
      <c r="CV2088" s="151"/>
      <c r="CW2088" s="151"/>
      <c r="CX2088" s="151"/>
      <c r="CY2088" s="151"/>
      <c r="CZ2088" s="151"/>
      <c r="DA2088" s="151"/>
      <c r="DB2088" s="151"/>
      <c r="DC2088" s="151"/>
      <c r="DD2088" s="151"/>
      <c r="DE2088" s="151"/>
      <c r="DF2088" s="151"/>
      <c r="DG2088" s="151"/>
      <c r="DH2088" s="151"/>
      <c r="DI2088" s="151"/>
      <c r="DJ2088" s="151"/>
      <c r="DK2088" s="151"/>
      <c r="DL2088" s="151"/>
      <c r="DM2088" s="151"/>
      <c r="DN2088" s="151"/>
      <c r="DO2088" s="151"/>
      <c r="DP2088" s="151"/>
      <c r="DQ2088" s="151"/>
      <c r="DR2088" s="151"/>
      <c r="DS2088" s="151"/>
      <c r="DT2088" s="151"/>
      <c r="DU2088" s="151"/>
      <c r="DV2088" s="151"/>
      <c r="DW2088" s="151"/>
      <c r="DX2088" s="151"/>
      <c r="DY2088" s="151"/>
      <c r="DZ2088" s="151"/>
      <c r="EA2088" s="151"/>
      <c r="EB2088" s="151"/>
      <c r="EC2088" s="151"/>
      <c r="ED2088" s="151"/>
      <c r="EE2088" s="151"/>
      <c r="EF2088" s="151"/>
      <c r="EG2088" s="151"/>
      <c r="EH2088" s="151"/>
      <c r="EI2088" s="151"/>
      <c r="EJ2088" s="151"/>
      <c r="EK2088" s="151"/>
      <c r="EL2088" s="151"/>
      <c r="EM2088" s="151"/>
      <c r="EN2088" s="151"/>
      <c r="EO2088" s="151"/>
      <c r="EP2088" s="151"/>
      <c r="EQ2088" s="151"/>
      <c r="ER2088" s="151"/>
      <c r="ES2088" s="151"/>
      <c r="ET2088" s="151"/>
      <c r="EU2088" s="151"/>
      <c r="EV2088" s="151"/>
      <c r="EW2088" s="151"/>
      <c r="EX2088" s="151"/>
      <c r="EY2088" s="151"/>
      <c r="EZ2088" s="151"/>
      <c r="FA2088" s="151"/>
      <c r="FB2088" s="151"/>
      <c r="FC2088" s="151"/>
      <c r="FD2088" s="151"/>
      <c r="FE2088" s="151"/>
      <c r="FF2088" s="151"/>
      <c r="FG2088" s="151"/>
      <c r="FH2088" s="151"/>
      <c r="FI2088" s="151"/>
      <c r="FJ2088" s="151"/>
      <c r="FK2088" s="151"/>
      <c r="FL2088" s="151"/>
      <c r="FM2088" s="151"/>
      <c r="FN2088" s="151"/>
      <c r="FO2088" s="151"/>
      <c r="FP2088" s="151"/>
      <c r="FQ2088" s="151"/>
      <c r="FR2088" s="151"/>
      <c r="FS2088" s="151"/>
      <c r="FT2088" s="151"/>
      <c r="FU2088" s="151"/>
      <c r="FV2088" s="151"/>
      <c r="FW2088" s="151"/>
      <c r="FX2088" s="151"/>
      <c r="FY2088" s="151"/>
      <c r="FZ2088" s="151"/>
      <c r="GA2088" s="151"/>
      <c r="GB2088" s="151"/>
      <c r="GC2088" s="151"/>
      <c r="GD2088" s="151"/>
      <c r="GE2088" s="151"/>
      <c r="GF2088" s="151"/>
      <c r="GG2088" s="151"/>
      <c r="GH2088" s="151"/>
      <c r="GI2088" s="151"/>
      <c r="GJ2088" s="151"/>
      <c r="GK2088" s="151"/>
      <c r="GL2088" s="151"/>
      <c r="GM2088" s="151"/>
      <c r="GN2088" s="151"/>
      <c r="GO2088" s="151"/>
      <c r="GP2088" s="151"/>
      <c r="GQ2088" s="151"/>
      <c r="GR2088" s="151"/>
      <c r="GS2088" s="151"/>
      <c r="GT2088" s="151"/>
      <c r="GU2088" s="151"/>
      <c r="GV2088" s="151"/>
      <c r="GW2088" s="151"/>
      <c r="GX2088" s="151"/>
      <c r="GY2088" s="151"/>
      <c r="GZ2088" s="151"/>
      <c r="HA2088" s="151"/>
      <c r="HB2088" s="151"/>
      <c r="HC2088" s="151"/>
      <c r="HD2088" s="151"/>
      <c r="HE2088" s="151"/>
      <c r="HF2088" s="151"/>
      <c r="HG2088" s="151"/>
      <c r="HH2088" s="151"/>
      <c r="HI2088" s="151"/>
      <c r="HJ2088" s="151"/>
      <c r="HK2088" s="151"/>
      <c r="HL2088" s="151"/>
      <c r="HM2088" s="151"/>
      <c r="HN2088" s="151"/>
      <c r="HO2088" s="151"/>
      <c r="HP2088" s="151"/>
      <c r="HQ2088" s="151"/>
      <c r="HR2088" s="151"/>
      <c r="HS2088" s="151"/>
      <c r="HT2088" s="151"/>
      <c r="HU2088" s="151"/>
      <c r="HV2088" s="151"/>
      <c r="HW2088" s="151"/>
      <c r="HX2088" s="151"/>
      <c r="HY2088" s="151"/>
      <c r="HZ2088" s="151"/>
      <c r="IA2088" s="151"/>
      <c r="IB2088" s="151"/>
      <c r="IC2088" s="151"/>
      <c r="ID2088" s="151"/>
      <c r="IE2088" s="151"/>
      <c r="IF2088" s="151"/>
      <c r="IG2088" s="151"/>
      <c r="IH2088" s="151"/>
      <c r="II2088" s="151"/>
      <c r="IJ2088" s="151"/>
      <c r="IK2088" s="151"/>
      <c r="IL2088" s="151"/>
      <c r="IM2088" s="151"/>
      <c r="IN2088" s="151"/>
      <c r="IO2088" s="151"/>
      <c r="IP2088" s="151"/>
      <c r="IQ2088" s="151"/>
      <c r="IR2088" s="151"/>
      <c r="IS2088" s="151"/>
      <c r="IT2088" s="151"/>
      <c r="IU2088" s="151"/>
      <c r="IV2088" s="151"/>
      <c r="IW2088" s="151"/>
      <c r="IX2088" s="151"/>
      <c r="IY2088" s="151"/>
      <c r="IZ2088" s="151"/>
      <c r="JA2088" s="151"/>
      <c r="JB2088" s="151"/>
    </row>
    <row r="2089" spans="1:262" s="848" customFormat="1" ht="30" x14ac:dyDescent="0.25">
      <c r="A2089" s="214"/>
      <c r="B2089" s="214">
        <v>1</v>
      </c>
      <c r="C2089" s="575" t="s">
        <v>423</v>
      </c>
      <c r="D2089" s="173"/>
      <c r="E2089" s="173"/>
      <c r="F2089" s="1847">
        <f t="shared" si="1956"/>
        <v>250</v>
      </c>
      <c r="G2089" s="743">
        <f t="shared" si="1956"/>
        <v>41.666666666666664</v>
      </c>
      <c r="H2089" s="743">
        <f t="shared" si="1956"/>
        <v>156.50749999999999</v>
      </c>
      <c r="I2089" s="2026">
        <f t="shared" si="1956"/>
        <v>375.61799999999999</v>
      </c>
      <c r="J2089" s="2490"/>
      <c r="K2089" s="2490"/>
      <c r="L2089" s="2491"/>
      <c r="M2089" s="2491"/>
      <c r="N2089" s="2491"/>
      <c r="O2089" s="2491"/>
      <c r="P2089" s="2491"/>
      <c r="Q2089" s="2491"/>
      <c r="R2089" s="2742">
        <f t="shared" ref="R2089:AA2089" si="1973">R2012</f>
        <v>0</v>
      </c>
      <c r="S2089" s="2742">
        <f t="shared" ref="S2089" si="1974">S2012</f>
        <v>0</v>
      </c>
      <c r="T2089" s="2742">
        <f t="shared" si="1973"/>
        <v>0</v>
      </c>
      <c r="U2089" s="2742">
        <f t="shared" si="1973"/>
        <v>0</v>
      </c>
      <c r="V2089" s="2743">
        <f t="shared" si="1973"/>
        <v>0</v>
      </c>
      <c r="W2089" s="2742">
        <f t="shared" si="1973"/>
        <v>0</v>
      </c>
      <c r="X2089" s="2742">
        <f t="shared" si="1973"/>
        <v>0</v>
      </c>
      <c r="Y2089" s="2744">
        <f t="shared" si="1973"/>
        <v>0</v>
      </c>
      <c r="Z2089" s="2744">
        <f t="shared" si="1973"/>
        <v>0</v>
      </c>
      <c r="AA2089" s="2742">
        <f t="shared" si="1973"/>
        <v>0</v>
      </c>
      <c r="AB2089" s="920"/>
      <c r="AC2089" s="2558"/>
      <c r="AD2089" s="2222">
        <f t="shared" si="1927"/>
        <v>0</v>
      </c>
      <c r="AE2089" s="2914"/>
      <c r="AF2089" s="151"/>
      <c r="AG2089" s="151"/>
      <c r="AH2089" s="151"/>
      <c r="AI2089" s="151"/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  <c r="BI2089" s="151"/>
      <c r="BJ2089" s="151"/>
      <c r="BK2089" s="151"/>
      <c r="BL2089" s="151"/>
      <c r="BM2089" s="151"/>
      <c r="BN2089" s="151"/>
      <c r="BO2089" s="151"/>
      <c r="BP2089" s="151"/>
      <c r="BQ2089" s="151"/>
      <c r="BR2089" s="151"/>
      <c r="BS2089" s="151"/>
      <c r="BT2089" s="151"/>
      <c r="BU2089" s="151"/>
      <c r="BV2089" s="151"/>
      <c r="BW2089" s="151"/>
      <c r="BX2089" s="151"/>
      <c r="BY2089" s="151"/>
      <c r="BZ2089" s="151"/>
      <c r="CA2089" s="151"/>
      <c r="CB2089" s="151"/>
      <c r="CC2089" s="151"/>
      <c r="CD2089" s="151"/>
      <c r="CE2089" s="151"/>
      <c r="CF2089" s="151"/>
      <c r="CG2089" s="151"/>
      <c r="CH2089" s="151"/>
      <c r="CI2089" s="151"/>
      <c r="CJ2089" s="151"/>
      <c r="CK2089" s="151"/>
      <c r="CL2089" s="151"/>
      <c r="CM2089" s="151"/>
      <c r="CN2089" s="151"/>
      <c r="CO2089" s="151"/>
      <c r="CP2089" s="151"/>
      <c r="CQ2089" s="151"/>
      <c r="CR2089" s="151"/>
      <c r="CS2089" s="151"/>
      <c r="CT2089" s="151"/>
      <c r="CU2089" s="151"/>
      <c r="CV2089" s="151"/>
      <c r="CW2089" s="151"/>
      <c r="CX2089" s="151"/>
      <c r="CY2089" s="151"/>
      <c r="CZ2089" s="151"/>
      <c r="DA2089" s="151"/>
      <c r="DB2089" s="151"/>
      <c r="DC2089" s="151"/>
      <c r="DD2089" s="151"/>
      <c r="DE2089" s="151"/>
      <c r="DF2089" s="151"/>
      <c r="DG2089" s="151"/>
      <c r="DH2089" s="151"/>
      <c r="DI2089" s="151"/>
      <c r="DJ2089" s="151"/>
      <c r="DK2089" s="151"/>
      <c r="DL2089" s="151"/>
      <c r="DM2089" s="151"/>
      <c r="DN2089" s="151"/>
      <c r="DO2089" s="151"/>
      <c r="DP2089" s="151"/>
      <c r="DQ2089" s="151"/>
      <c r="DR2089" s="151"/>
      <c r="DS2089" s="151"/>
      <c r="DT2089" s="151"/>
      <c r="DU2089" s="151"/>
      <c r="DV2089" s="151"/>
      <c r="DW2089" s="151"/>
      <c r="DX2089" s="151"/>
      <c r="DY2089" s="151"/>
      <c r="DZ2089" s="151"/>
      <c r="EA2089" s="151"/>
      <c r="EB2089" s="151"/>
      <c r="EC2089" s="151"/>
      <c r="ED2089" s="151"/>
      <c r="EE2089" s="151"/>
      <c r="EF2089" s="151"/>
      <c r="EG2089" s="151"/>
      <c r="EH2089" s="151"/>
      <c r="EI2089" s="151"/>
      <c r="EJ2089" s="151"/>
      <c r="EK2089" s="151"/>
      <c r="EL2089" s="151"/>
      <c r="EM2089" s="151"/>
      <c r="EN2089" s="151"/>
      <c r="EO2089" s="151"/>
      <c r="EP2089" s="151"/>
      <c r="EQ2089" s="151"/>
      <c r="ER2089" s="151"/>
      <c r="ES2089" s="151"/>
      <c r="ET2089" s="151"/>
      <c r="EU2089" s="151"/>
      <c r="EV2089" s="151"/>
      <c r="EW2089" s="151"/>
      <c r="EX2089" s="151"/>
      <c r="EY2089" s="151"/>
      <c r="EZ2089" s="151"/>
      <c r="FA2089" s="151"/>
      <c r="FB2089" s="151"/>
      <c r="FC2089" s="151"/>
      <c r="FD2089" s="151"/>
      <c r="FE2089" s="151"/>
      <c r="FF2089" s="151"/>
      <c r="FG2089" s="151"/>
      <c r="FH2089" s="151"/>
      <c r="FI2089" s="151"/>
      <c r="FJ2089" s="151"/>
      <c r="FK2089" s="151"/>
      <c r="FL2089" s="151"/>
      <c r="FM2089" s="151"/>
      <c r="FN2089" s="151"/>
      <c r="FO2089" s="151"/>
      <c r="FP2089" s="151"/>
      <c r="FQ2089" s="151"/>
      <c r="FR2089" s="151"/>
      <c r="FS2089" s="151"/>
      <c r="FT2089" s="151"/>
      <c r="FU2089" s="151"/>
      <c r="FV2089" s="151"/>
      <c r="FW2089" s="151"/>
      <c r="FX2089" s="151"/>
      <c r="FY2089" s="151"/>
      <c r="FZ2089" s="151"/>
      <c r="GA2089" s="151"/>
      <c r="GB2089" s="151"/>
      <c r="GC2089" s="151"/>
      <c r="GD2089" s="151"/>
      <c r="GE2089" s="151"/>
      <c r="GF2089" s="151"/>
      <c r="GG2089" s="151"/>
      <c r="GH2089" s="151"/>
      <c r="GI2089" s="151"/>
      <c r="GJ2089" s="151"/>
      <c r="GK2089" s="151"/>
      <c r="GL2089" s="151"/>
      <c r="GM2089" s="151"/>
      <c r="GN2089" s="151"/>
      <c r="GO2089" s="151"/>
      <c r="GP2089" s="151"/>
      <c r="GQ2089" s="151"/>
      <c r="GR2089" s="151"/>
      <c r="GS2089" s="151"/>
      <c r="GT2089" s="151"/>
      <c r="GU2089" s="151"/>
      <c r="GV2089" s="151"/>
      <c r="GW2089" s="151"/>
      <c r="GX2089" s="151"/>
      <c r="GY2089" s="151"/>
      <c r="GZ2089" s="151"/>
      <c r="HA2089" s="151"/>
      <c r="HB2089" s="151"/>
      <c r="HC2089" s="151"/>
      <c r="HD2089" s="151"/>
      <c r="HE2089" s="151"/>
      <c r="HF2089" s="151"/>
      <c r="HG2089" s="151"/>
      <c r="HH2089" s="151"/>
      <c r="HI2089" s="151"/>
      <c r="HJ2089" s="151"/>
      <c r="HK2089" s="151"/>
      <c r="HL2089" s="151"/>
      <c r="HM2089" s="151"/>
      <c r="HN2089" s="151"/>
      <c r="HO2089" s="151"/>
      <c r="HP2089" s="151"/>
      <c r="HQ2089" s="151"/>
      <c r="HR2089" s="151"/>
      <c r="HS2089" s="151"/>
      <c r="HT2089" s="151"/>
      <c r="HU2089" s="151"/>
      <c r="HV2089" s="151"/>
      <c r="HW2089" s="151"/>
      <c r="HX2089" s="151"/>
      <c r="HY2089" s="151"/>
      <c r="HZ2089" s="151"/>
      <c r="IA2089" s="151"/>
      <c r="IB2089" s="151"/>
      <c r="IC2089" s="151"/>
      <c r="ID2089" s="151"/>
      <c r="IE2089" s="151"/>
      <c r="IF2089" s="151"/>
      <c r="IG2089" s="151"/>
      <c r="IH2089" s="151"/>
      <c r="II2089" s="151"/>
      <c r="IJ2089" s="151"/>
      <c r="IK2089" s="151"/>
      <c r="IL2089" s="151"/>
      <c r="IM2089" s="151"/>
      <c r="IN2089" s="151"/>
      <c r="IO2089" s="151"/>
      <c r="IP2089" s="151"/>
      <c r="IQ2089" s="151"/>
      <c r="IR2089" s="151"/>
      <c r="IS2089" s="151"/>
      <c r="IT2089" s="151"/>
      <c r="IU2089" s="151"/>
      <c r="IV2089" s="151"/>
      <c r="IW2089" s="151"/>
      <c r="IX2089" s="151"/>
      <c r="IY2089" s="151"/>
      <c r="IZ2089" s="151"/>
      <c r="JA2089" s="151"/>
      <c r="JB2089" s="151"/>
    </row>
    <row r="2090" spans="1:262" s="848" customFormat="1" x14ac:dyDescent="0.25">
      <c r="A2090" s="214"/>
      <c r="B2090" s="214">
        <v>1</v>
      </c>
      <c r="C2090" s="173" t="s">
        <v>424</v>
      </c>
      <c r="D2090" s="173"/>
      <c r="E2090" s="173"/>
      <c r="F2090" s="1847">
        <f t="shared" si="1956"/>
        <v>0</v>
      </c>
      <c r="G2090" s="743">
        <f t="shared" si="1956"/>
        <v>0</v>
      </c>
      <c r="H2090" s="743">
        <f t="shared" si="1956"/>
        <v>0</v>
      </c>
      <c r="I2090" s="2026">
        <f t="shared" si="1956"/>
        <v>0</v>
      </c>
      <c r="J2090" s="2490"/>
      <c r="K2090" s="2490"/>
      <c r="L2090" s="2491"/>
      <c r="M2090" s="2491"/>
      <c r="N2090" s="2491"/>
      <c r="O2090" s="2491"/>
      <c r="P2090" s="2491"/>
      <c r="Q2090" s="2491"/>
      <c r="R2090" s="2742">
        <f t="shared" ref="R2090:AA2090" si="1975">R2013</f>
        <v>0</v>
      </c>
      <c r="S2090" s="2742">
        <f t="shared" ref="S2090" si="1976">S2013</f>
        <v>0</v>
      </c>
      <c r="T2090" s="2742">
        <f t="shared" si="1975"/>
        <v>0</v>
      </c>
      <c r="U2090" s="2742">
        <f t="shared" si="1975"/>
        <v>0</v>
      </c>
      <c r="V2090" s="2743">
        <f t="shared" si="1975"/>
        <v>0</v>
      </c>
      <c r="W2090" s="2742">
        <f t="shared" si="1975"/>
        <v>0</v>
      </c>
      <c r="X2090" s="2742">
        <f t="shared" si="1975"/>
        <v>0</v>
      </c>
      <c r="Y2090" s="2744">
        <f t="shared" si="1975"/>
        <v>0</v>
      </c>
      <c r="Z2090" s="2744">
        <f t="shared" si="1975"/>
        <v>0</v>
      </c>
      <c r="AA2090" s="2742">
        <f t="shared" si="1975"/>
        <v>0</v>
      </c>
      <c r="AB2090" s="920"/>
      <c r="AC2090" s="2558"/>
      <c r="AD2090" s="2222">
        <f t="shared" si="1927"/>
        <v>0</v>
      </c>
      <c r="AE2090" s="2914"/>
      <c r="AF2090" s="151"/>
      <c r="AG2090" s="151"/>
      <c r="AH2090" s="151"/>
      <c r="AI2090" s="151"/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  <c r="BI2090" s="151"/>
      <c r="BJ2090" s="151"/>
      <c r="BK2090" s="151"/>
      <c r="BL2090" s="151"/>
      <c r="BM2090" s="151"/>
      <c r="BN2090" s="151"/>
      <c r="BO2090" s="151"/>
      <c r="BP2090" s="151"/>
      <c r="BQ2090" s="151"/>
      <c r="BR2090" s="151"/>
      <c r="BS2090" s="151"/>
      <c r="BT2090" s="151"/>
      <c r="BU2090" s="151"/>
      <c r="BV2090" s="151"/>
      <c r="BW2090" s="151"/>
      <c r="BX2090" s="151"/>
      <c r="BY2090" s="151"/>
      <c r="BZ2090" s="151"/>
      <c r="CA2090" s="151"/>
      <c r="CB2090" s="151"/>
      <c r="CC2090" s="151"/>
      <c r="CD2090" s="151"/>
      <c r="CE2090" s="151"/>
      <c r="CF2090" s="151"/>
      <c r="CG2090" s="151"/>
      <c r="CH2090" s="151"/>
      <c r="CI2090" s="151"/>
      <c r="CJ2090" s="151"/>
      <c r="CK2090" s="151"/>
      <c r="CL2090" s="151"/>
      <c r="CM2090" s="151"/>
      <c r="CN2090" s="151"/>
      <c r="CO2090" s="151"/>
      <c r="CP2090" s="151"/>
      <c r="CQ2090" s="151"/>
      <c r="CR2090" s="151"/>
      <c r="CS2090" s="151"/>
      <c r="CT2090" s="151"/>
      <c r="CU2090" s="151"/>
      <c r="CV2090" s="151"/>
      <c r="CW2090" s="151"/>
      <c r="CX2090" s="151"/>
      <c r="CY2090" s="151"/>
      <c r="CZ2090" s="151"/>
      <c r="DA2090" s="151"/>
      <c r="DB2090" s="151"/>
      <c r="DC2090" s="151"/>
      <c r="DD2090" s="151"/>
      <c r="DE2090" s="151"/>
      <c r="DF2090" s="151"/>
      <c r="DG2090" s="151"/>
      <c r="DH2090" s="151"/>
      <c r="DI2090" s="151"/>
      <c r="DJ2090" s="151"/>
      <c r="DK2090" s="151"/>
      <c r="DL2090" s="151"/>
      <c r="DM2090" s="151"/>
      <c r="DN2090" s="151"/>
      <c r="DO2090" s="151"/>
      <c r="DP2090" s="151"/>
      <c r="DQ2090" s="151"/>
      <c r="DR2090" s="151"/>
      <c r="DS2090" s="151"/>
      <c r="DT2090" s="151"/>
      <c r="DU2090" s="151"/>
      <c r="DV2090" s="151"/>
      <c r="DW2090" s="151"/>
      <c r="DX2090" s="151"/>
      <c r="DY2090" s="151"/>
      <c r="DZ2090" s="151"/>
      <c r="EA2090" s="151"/>
      <c r="EB2090" s="151"/>
      <c r="EC2090" s="151"/>
      <c r="ED2090" s="151"/>
      <c r="EE2090" s="151"/>
      <c r="EF2090" s="151"/>
      <c r="EG2090" s="151"/>
      <c r="EH2090" s="151"/>
      <c r="EI2090" s="151"/>
      <c r="EJ2090" s="151"/>
      <c r="EK2090" s="151"/>
      <c r="EL2090" s="151"/>
      <c r="EM2090" s="151"/>
      <c r="EN2090" s="151"/>
      <c r="EO2090" s="151"/>
      <c r="EP2090" s="151"/>
      <c r="EQ2090" s="151"/>
      <c r="ER2090" s="151"/>
      <c r="ES2090" s="151"/>
      <c r="ET2090" s="151"/>
      <c r="EU2090" s="151"/>
      <c r="EV2090" s="151"/>
      <c r="EW2090" s="151"/>
      <c r="EX2090" s="151"/>
      <c r="EY2090" s="151"/>
      <c r="EZ2090" s="151"/>
      <c r="FA2090" s="151"/>
      <c r="FB2090" s="151"/>
      <c r="FC2090" s="151"/>
      <c r="FD2090" s="151"/>
      <c r="FE2090" s="151"/>
      <c r="FF2090" s="151"/>
      <c r="FG2090" s="151"/>
      <c r="FH2090" s="151"/>
      <c r="FI2090" s="151"/>
      <c r="FJ2090" s="151"/>
      <c r="FK2090" s="151"/>
      <c r="FL2090" s="151"/>
      <c r="FM2090" s="151"/>
      <c r="FN2090" s="151"/>
      <c r="FO2090" s="151"/>
      <c r="FP2090" s="151"/>
      <c r="FQ2090" s="151"/>
      <c r="FR2090" s="151"/>
      <c r="FS2090" s="151"/>
      <c r="FT2090" s="151"/>
      <c r="FU2090" s="151"/>
      <c r="FV2090" s="151"/>
      <c r="FW2090" s="151"/>
      <c r="FX2090" s="151"/>
      <c r="FY2090" s="151"/>
      <c r="FZ2090" s="151"/>
      <c r="GA2090" s="151"/>
      <c r="GB2090" s="151"/>
      <c r="GC2090" s="151"/>
      <c r="GD2090" s="151"/>
      <c r="GE2090" s="151"/>
      <c r="GF2090" s="151"/>
      <c r="GG2090" s="151"/>
      <c r="GH2090" s="151"/>
      <c r="GI2090" s="151"/>
      <c r="GJ2090" s="151"/>
      <c r="GK2090" s="151"/>
      <c r="GL2090" s="151"/>
      <c r="GM2090" s="151"/>
      <c r="GN2090" s="151"/>
      <c r="GO2090" s="151"/>
      <c r="GP2090" s="151"/>
      <c r="GQ2090" s="151"/>
      <c r="GR2090" s="151"/>
      <c r="GS2090" s="151"/>
      <c r="GT2090" s="151"/>
      <c r="GU2090" s="151"/>
      <c r="GV2090" s="151"/>
      <c r="GW2090" s="151"/>
      <c r="GX2090" s="151"/>
      <c r="GY2090" s="151"/>
      <c r="GZ2090" s="151"/>
      <c r="HA2090" s="151"/>
      <c r="HB2090" s="151"/>
      <c r="HC2090" s="151"/>
      <c r="HD2090" s="151"/>
      <c r="HE2090" s="151"/>
      <c r="HF2090" s="151"/>
      <c r="HG2090" s="151"/>
      <c r="HH2090" s="151"/>
      <c r="HI2090" s="151"/>
      <c r="HJ2090" s="151"/>
      <c r="HK2090" s="151"/>
      <c r="HL2090" s="151"/>
      <c r="HM2090" s="151"/>
      <c r="HN2090" s="151"/>
      <c r="HO2090" s="151"/>
      <c r="HP2090" s="151"/>
      <c r="HQ2090" s="151"/>
      <c r="HR2090" s="151"/>
      <c r="HS2090" s="151"/>
      <c r="HT2090" s="151"/>
      <c r="HU2090" s="151"/>
      <c r="HV2090" s="151"/>
      <c r="HW2090" s="151"/>
      <c r="HX2090" s="151"/>
      <c r="HY2090" s="151"/>
      <c r="HZ2090" s="151"/>
      <c r="IA2090" s="151"/>
      <c r="IB2090" s="151"/>
      <c r="IC2090" s="151"/>
      <c r="ID2090" s="151"/>
      <c r="IE2090" s="151"/>
      <c r="IF2090" s="151"/>
      <c r="IG2090" s="151"/>
      <c r="IH2090" s="151"/>
      <c r="II2090" s="151"/>
      <c r="IJ2090" s="151"/>
      <c r="IK2090" s="151"/>
      <c r="IL2090" s="151"/>
      <c r="IM2090" s="151"/>
      <c r="IN2090" s="151"/>
      <c r="IO2090" s="151"/>
      <c r="IP2090" s="151"/>
      <c r="IQ2090" s="151"/>
      <c r="IR2090" s="151"/>
      <c r="IS2090" s="151"/>
      <c r="IT2090" s="151"/>
      <c r="IU2090" s="151"/>
      <c r="IV2090" s="151"/>
      <c r="IW2090" s="151"/>
      <c r="IX2090" s="151"/>
      <c r="IY2090" s="151"/>
      <c r="IZ2090" s="151"/>
      <c r="JA2090" s="151"/>
      <c r="JB2090" s="151"/>
    </row>
    <row r="2091" spans="1:262" s="848" customFormat="1" ht="30" x14ac:dyDescent="0.25">
      <c r="A2091" s="214"/>
      <c r="B2091" s="214">
        <v>1</v>
      </c>
      <c r="C2091" s="576" t="s">
        <v>425</v>
      </c>
      <c r="D2091" s="173"/>
      <c r="E2091" s="173"/>
      <c r="F2091" s="1847">
        <f t="shared" si="1956"/>
        <v>1000</v>
      </c>
      <c r="G2091" s="743">
        <f t="shared" si="1956"/>
        <v>166.66666666666666</v>
      </c>
      <c r="H2091" s="743">
        <f t="shared" si="1956"/>
        <v>626.03</v>
      </c>
      <c r="I2091" s="2026">
        <f t="shared" si="1956"/>
        <v>375.61799999999999</v>
      </c>
      <c r="J2091" s="2490"/>
      <c r="K2091" s="2490"/>
      <c r="L2091" s="2491"/>
      <c r="M2091" s="2491"/>
      <c r="N2091" s="2491"/>
      <c r="O2091" s="2491"/>
      <c r="P2091" s="2491"/>
      <c r="Q2091" s="2491"/>
      <c r="R2091" s="2742">
        <f t="shared" ref="R2091:AA2091" si="1977">R2014</f>
        <v>0</v>
      </c>
      <c r="S2091" s="2742">
        <f t="shared" ref="S2091" si="1978">S2014</f>
        <v>0</v>
      </c>
      <c r="T2091" s="2742">
        <f t="shared" si="1977"/>
        <v>0</v>
      </c>
      <c r="U2091" s="2742">
        <f t="shared" si="1977"/>
        <v>0</v>
      </c>
      <c r="V2091" s="2743">
        <f t="shared" si="1977"/>
        <v>0</v>
      </c>
      <c r="W2091" s="2742">
        <f t="shared" si="1977"/>
        <v>0</v>
      </c>
      <c r="X2091" s="2742">
        <f t="shared" si="1977"/>
        <v>0</v>
      </c>
      <c r="Y2091" s="2744">
        <f t="shared" si="1977"/>
        <v>0</v>
      </c>
      <c r="Z2091" s="2744">
        <f t="shared" si="1977"/>
        <v>0</v>
      </c>
      <c r="AA2091" s="2742">
        <f t="shared" si="1977"/>
        <v>0</v>
      </c>
      <c r="AB2091" s="920"/>
      <c r="AC2091" s="2558"/>
      <c r="AD2091" s="2222">
        <f t="shared" si="1927"/>
        <v>0</v>
      </c>
      <c r="AE2091" s="2914"/>
      <c r="AF2091" s="151"/>
      <c r="AG2091" s="151"/>
      <c r="AH2091" s="151"/>
      <c r="AI2091" s="151"/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  <c r="BI2091" s="151"/>
      <c r="BJ2091" s="151"/>
      <c r="BK2091" s="151"/>
      <c r="BL2091" s="151"/>
      <c r="BM2091" s="151"/>
      <c r="BN2091" s="151"/>
      <c r="BO2091" s="151"/>
      <c r="BP2091" s="151"/>
      <c r="BQ2091" s="151"/>
      <c r="BR2091" s="151"/>
      <c r="BS2091" s="151"/>
      <c r="BT2091" s="151"/>
      <c r="BU2091" s="151"/>
      <c r="BV2091" s="151"/>
      <c r="BW2091" s="151"/>
      <c r="BX2091" s="151"/>
      <c r="BY2091" s="151"/>
      <c r="BZ2091" s="151"/>
      <c r="CA2091" s="151"/>
      <c r="CB2091" s="151"/>
      <c r="CC2091" s="151"/>
      <c r="CD2091" s="151"/>
      <c r="CE2091" s="151"/>
      <c r="CF2091" s="151"/>
      <c r="CG2091" s="151"/>
      <c r="CH2091" s="151"/>
      <c r="CI2091" s="151"/>
      <c r="CJ2091" s="151"/>
      <c r="CK2091" s="151"/>
      <c r="CL2091" s="151"/>
      <c r="CM2091" s="151"/>
      <c r="CN2091" s="151"/>
      <c r="CO2091" s="151"/>
      <c r="CP2091" s="151"/>
      <c r="CQ2091" s="151"/>
      <c r="CR2091" s="151"/>
      <c r="CS2091" s="151"/>
      <c r="CT2091" s="151"/>
      <c r="CU2091" s="151"/>
      <c r="CV2091" s="151"/>
      <c r="CW2091" s="151"/>
      <c r="CX2091" s="151"/>
      <c r="CY2091" s="151"/>
      <c r="CZ2091" s="151"/>
      <c r="DA2091" s="151"/>
      <c r="DB2091" s="151"/>
      <c r="DC2091" s="151"/>
      <c r="DD2091" s="151"/>
      <c r="DE2091" s="151"/>
      <c r="DF2091" s="151"/>
      <c r="DG2091" s="151"/>
      <c r="DH2091" s="151"/>
      <c r="DI2091" s="151"/>
      <c r="DJ2091" s="151"/>
      <c r="DK2091" s="151"/>
      <c r="DL2091" s="151"/>
      <c r="DM2091" s="151"/>
      <c r="DN2091" s="151"/>
      <c r="DO2091" s="151"/>
      <c r="DP2091" s="151"/>
      <c r="DQ2091" s="151"/>
      <c r="DR2091" s="151"/>
      <c r="DS2091" s="151"/>
      <c r="DT2091" s="151"/>
      <c r="DU2091" s="151"/>
      <c r="DV2091" s="151"/>
      <c r="DW2091" s="151"/>
      <c r="DX2091" s="151"/>
      <c r="DY2091" s="151"/>
      <c r="DZ2091" s="151"/>
      <c r="EA2091" s="151"/>
      <c r="EB2091" s="151"/>
      <c r="EC2091" s="151"/>
      <c r="ED2091" s="151"/>
      <c r="EE2091" s="151"/>
      <c r="EF2091" s="151"/>
      <c r="EG2091" s="151"/>
      <c r="EH2091" s="151"/>
      <c r="EI2091" s="151"/>
      <c r="EJ2091" s="151"/>
      <c r="EK2091" s="151"/>
      <c r="EL2091" s="151"/>
      <c r="EM2091" s="151"/>
      <c r="EN2091" s="151"/>
      <c r="EO2091" s="151"/>
      <c r="EP2091" s="151"/>
      <c r="EQ2091" s="151"/>
      <c r="ER2091" s="151"/>
      <c r="ES2091" s="151"/>
      <c r="ET2091" s="151"/>
      <c r="EU2091" s="151"/>
      <c r="EV2091" s="151"/>
      <c r="EW2091" s="151"/>
      <c r="EX2091" s="151"/>
      <c r="EY2091" s="151"/>
      <c r="EZ2091" s="151"/>
      <c r="FA2091" s="151"/>
      <c r="FB2091" s="151"/>
      <c r="FC2091" s="151"/>
      <c r="FD2091" s="151"/>
      <c r="FE2091" s="151"/>
      <c r="FF2091" s="151"/>
      <c r="FG2091" s="151"/>
      <c r="FH2091" s="151"/>
      <c r="FI2091" s="151"/>
      <c r="FJ2091" s="151"/>
      <c r="FK2091" s="151"/>
      <c r="FL2091" s="151"/>
      <c r="FM2091" s="151"/>
      <c r="FN2091" s="151"/>
      <c r="FO2091" s="151"/>
      <c r="FP2091" s="151"/>
      <c r="FQ2091" s="151"/>
      <c r="FR2091" s="151"/>
      <c r="FS2091" s="151"/>
      <c r="FT2091" s="151"/>
      <c r="FU2091" s="151"/>
      <c r="FV2091" s="151"/>
      <c r="FW2091" s="151"/>
      <c r="FX2091" s="151"/>
      <c r="FY2091" s="151"/>
      <c r="FZ2091" s="151"/>
      <c r="GA2091" s="151"/>
      <c r="GB2091" s="151"/>
      <c r="GC2091" s="151"/>
      <c r="GD2091" s="151"/>
      <c r="GE2091" s="151"/>
      <c r="GF2091" s="151"/>
      <c r="GG2091" s="151"/>
      <c r="GH2091" s="151"/>
      <c r="GI2091" s="151"/>
      <c r="GJ2091" s="151"/>
      <c r="GK2091" s="151"/>
      <c r="GL2091" s="151"/>
      <c r="GM2091" s="151"/>
      <c r="GN2091" s="151"/>
      <c r="GO2091" s="151"/>
      <c r="GP2091" s="151"/>
      <c r="GQ2091" s="151"/>
      <c r="GR2091" s="151"/>
      <c r="GS2091" s="151"/>
      <c r="GT2091" s="151"/>
      <c r="GU2091" s="151"/>
      <c r="GV2091" s="151"/>
      <c r="GW2091" s="151"/>
      <c r="GX2091" s="151"/>
      <c r="GY2091" s="151"/>
      <c r="GZ2091" s="151"/>
      <c r="HA2091" s="151"/>
      <c r="HB2091" s="151"/>
      <c r="HC2091" s="151"/>
      <c r="HD2091" s="151"/>
      <c r="HE2091" s="151"/>
      <c r="HF2091" s="151"/>
      <c r="HG2091" s="151"/>
      <c r="HH2091" s="151"/>
      <c r="HI2091" s="151"/>
      <c r="HJ2091" s="151"/>
      <c r="HK2091" s="151"/>
      <c r="HL2091" s="151"/>
      <c r="HM2091" s="151"/>
      <c r="HN2091" s="151"/>
      <c r="HO2091" s="151"/>
      <c r="HP2091" s="151"/>
      <c r="HQ2091" s="151"/>
      <c r="HR2091" s="151"/>
      <c r="HS2091" s="151"/>
      <c r="HT2091" s="151"/>
      <c r="HU2091" s="151"/>
      <c r="HV2091" s="151"/>
      <c r="HW2091" s="151"/>
      <c r="HX2091" s="151"/>
      <c r="HY2091" s="151"/>
      <c r="HZ2091" s="151"/>
      <c r="IA2091" s="151"/>
      <c r="IB2091" s="151"/>
      <c r="IC2091" s="151"/>
      <c r="ID2091" s="151"/>
      <c r="IE2091" s="151"/>
      <c r="IF2091" s="151"/>
      <c r="IG2091" s="151"/>
      <c r="IH2091" s="151"/>
      <c r="II2091" s="151"/>
      <c r="IJ2091" s="151"/>
      <c r="IK2091" s="151"/>
      <c r="IL2091" s="151"/>
      <c r="IM2091" s="151"/>
      <c r="IN2091" s="151"/>
      <c r="IO2091" s="151"/>
      <c r="IP2091" s="151"/>
      <c r="IQ2091" s="151"/>
      <c r="IR2091" s="151"/>
      <c r="IS2091" s="151"/>
      <c r="IT2091" s="151"/>
      <c r="IU2091" s="151"/>
      <c r="IV2091" s="151"/>
      <c r="IW2091" s="151"/>
      <c r="IX2091" s="151"/>
      <c r="IY2091" s="151"/>
      <c r="IZ2091" s="151"/>
      <c r="JA2091" s="151"/>
      <c r="JB2091" s="151"/>
    </row>
    <row r="2092" spans="1:262" s="848" customFormat="1" ht="60" x14ac:dyDescent="0.25">
      <c r="A2092" s="214">
        <v>1</v>
      </c>
      <c r="B2092" s="214">
        <v>1</v>
      </c>
      <c r="C2092" s="576" t="s">
        <v>427</v>
      </c>
      <c r="D2092" s="173"/>
      <c r="E2092" s="173"/>
      <c r="F2092" s="1847">
        <f t="shared" si="1956"/>
        <v>0</v>
      </c>
      <c r="G2092" s="743">
        <f t="shared" si="1956"/>
        <v>0</v>
      </c>
      <c r="H2092" s="743">
        <f t="shared" si="1956"/>
        <v>0</v>
      </c>
      <c r="I2092" s="2026">
        <f t="shared" si="1956"/>
        <v>0</v>
      </c>
      <c r="J2092" s="2490"/>
      <c r="K2092" s="2490"/>
      <c r="L2092" s="2491"/>
      <c r="M2092" s="2491"/>
      <c r="N2092" s="2491"/>
      <c r="O2092" s="2491"/>
      <c r="P2092" s="2491"/>
      <c r="Q2092" s="2491"/>
      <c r="R2092" s="2742">
        <f t="shared" ref="R2092:AA2092" si="1979">R2015</f>
        <v>0</v>
      </c>
      <c r="S2092" s="2742">
        <f t="shared" ref="S2092" si="1980">S2015</f>
        <v>0</v>
      </c>
      <c r="T2092" s="2742">
        <f t="shared" si="1979"/>
        <v>0</v>
      </c>
      <c r="U2092" s="2742">
        <f t="shared" si="1979"/>
        <v>0</v>
      </c>
      <c r="V2092" s="2743">
        <f t="shared" si="1979"/>
        <v>0</v>
      </c>
      <c r="W2092" s="2742">
        <f t="shared" si="1979"/>
        <v>0</v>
      </c>
      <c r="X2092" s="2742">
        <f t="shared" si="1979"/>
        <v>0</v>
      </c>
      <c r="Y2092" s="2744">
        <f t="shared" si="1979"/>
        <v>0</v>
      </c>
      <c r="Z2092" s="2744">
        <f t="shared" si="1979"/>
        <v>0</v>
      </c>
      <c r="AA2092" s="2742">
        <f t="shared" si="1979"/>
        <v>0</v>
      </c>
      <c r="AB2092" s="920"/>
      <c r="AC2092" s="2558"/>
      <c r="AD2092" s="2222">
        <f t="shared" si="1927"/>
        <v>0</v>
      </c>
      <c r="AE2092" s="2914"/>
      <c r="AF2092" s="151"/>
      <c r="AG2092" s="151"/>
      <c r="AH2092" s="151"/>
      <c r="AI2092" s="151"/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  <c r="BI2092" s="151"/>
      <c r="BJ2092" s="151"/>
      <c r="BK2092" s="151"/>
      <c r="BL2092" s="151"/>
      <c r="BM2092" s="151"/>
      <c r="BN2092" s="151"/>
      <c r="BO2092" s="151"/>
      <c r="BP2092" s="151"/>
      <c r="BQ2092" s="151"/>
      <c r="BR2092" s="151"/>
      <c r="BS2092" s="151"/>
      <c r="BT2092" s="151"/>
      <c r="BU2092" s="151"/>
      <c r="BV2092" s="151"/>
      <c r="BW2092" s="151"/>
      <c r="BX2092" s="151"/>
      <c r="BY2092" s="151"/>
      <c r="BZ2092" s="151"/>
      <c r="CA2092" s="151"/>
      <c r="CB2092" s="151"/>
      <c r="CC2092" s="151"/>
      <c r="CD2092" s="151"/>
      <c r="CE2092" s="151"/>
      <c r="CF2092" s="151"/>
      <c r="CG2092" s="151"/>
      <c r="CH2092" s="151"/>
      <c r="CI2092" s="151"/>
      <c r="CJ2092" s="151"/>
      <c r="CK2092" s="151"/>
      <c r="CL2092" s="151"/>
      <c r="CM2092" s="151"/>
      <c r="CN2092" s="151"/>
      <c r="CO2092" s="151"/>
      <c r="CP2092" s="151"/>
      <c r="CQ2092" s="151"/>
      <c r="CR2092" s="151"/>
      <c r="CS2092" s="151"/>
      <c r="CT2092" s="151"/>
      <c r="CU2092" s="151"/>
      <c r="CV2092" s="151"/>
      <c r="CW2092" s="151"/>
      <c r="CX2092" s="151"/>
      <c r="CY2092" s="151"/>
      <c r="CZ2092" s="151"/>
      <c r="DA2092" s="151"/>
      <c r="DB2092" s="151"/>
      <c r="DC2092" s="151"/>
      <c r="DD2092" s="151"/>
      <c r="DE2092" s="151"/>
      <c r="DF2092" s="151"/>
      <c r="DG2092" s="151"/>
      <c r="DH2092" s="151"/>
      <c r="DI2092" s="151"/>
      <c r="DJ2092" s="151"/>
      <c r="DK2092" s="151"/>
      <c r="DL2092" s="151"/>
      <c r="DM2092" s="151"/>
      <c r="DN2092" s="151"/>
      <c r="DO2092" s="151"/>
      <c r="DP2092" s="151"/>
      <c r="DQ2092" s="151"/>
      <c r="DR2092" s="151"/>
      <c r="DS2092" s="151"/>
      <c r="DT2092" s="151"/>
      <c r="DU2092" s="151"/>
      <c r="DV2092" s="151"/>
      <c r="DW2092" s="151"/>
      <c r="DX2092" s="151"/>
      <c r="DY2092" s="151"/>
      <c r="DZ2092" s="151"/>
      <c r="EA2092" s="151"/>
      <c r="EB2092" s="151"/>
      <c r="EC2092" s="151"/>
      <c r="ED2092" s="151"/>
      <c r="EE2092" s="151"/>
      <c r="EF2092" s="151"/>
      <c r="EG2092" s="151"/>
      <c r="EH2092" s="151"/>
      <c r="EI2092" s="151"/>
      <c r="EJ2092" s="151"/>
      <c r="EK2092" s="151"/>
      <c r="EL2092" s="151"/>
      <c r="EM2092" s="151"/>
      <c r="EN2092" s="151"/>
      <c r="EO2092" s="151"/>
      <c r="EP2092" s="151"/>
      <c r="EQ2092" s="151"/>
      <c r="ER2092" s="151"/>
      <c r="ES2092" s="151"/>
      <c r="ET2092" s="151"/>
      <c r="EU2092" s="151"/>
      <c r="EV2092" s="151"/>
      <c r="EW2092" s="151"/>
      <c r="EX2092" s="151"/>
      <c r="EY2092" s="151"/>
      <c r="EZ2092" s="151"/>
      <c r="FA2092" s="151"/>
      <c r="FB2092" s="151"/>
      <c r="FC2092" s="151"/>
      <c r="FD2092" s="151"/>
      <c r="FE2092" s="151"/>
      <c r="FF2092" s="151"/>
      <c r="FG2092" s="151"/>
      <c r="FH2092" s="151"/>
      <c r="FI2092" s="151"/>
      <c r="FJ2092" s="151"/>
      <c r="FK2092" s="151"/>
      <c r="FL2092" s="151"/>
      <c r="FM2092" s="151"/>
      <c r="FN2092" s="151"/>
      <c r="FO2092" s="151"/>
      <c r="FP2092" s="151"/>
      <c r="FQ2092" s="151"/>
      <c r="FR2092" s="151"/>
      <c r="FS2092" s="151"/>
      <c r="FT2092" s="151"/>
      <c r="FU2092" s="151"/>
      <c r="FV2092" s="151"/>
      <c r="FW2092" s="151"/>
      <c r="FX2092" s="151"/>
      <c r="FY2092" s="151"/>
      <c r="FZ2092" s="151"/>
      <c r="GA2092" s="151"/>
      <c r="GB2092" s="151"/>
      <c r="GC2092" s="151"/>
      <c r="GD2092" s="151"/>
      <c r="GE2092" s="151"/>
      <c r="GF2092" s="151"/>
      <c r="GG2092" s="151"/>
      <c r="GH2092" s="151"/>
      <c r="GI2092" s="151"/>
      <c r="GJ2092" s="151"/>
      <c r="GK2092" s="151"/>
      <c r="GL2092" s="151"/>
      <c r="GM2092" s="151"/>
      <c r="GN2092" s="151"/>
      <c r="GO2092" s="151"/>
      <c r="GP2092" s="151"/>
      <c r="GQ2092" s="151"/>
      <c r="GR2092" s="151"/>
      <c r="GS2092" s="151"/>
      <c r="GT2092" s="151"/>
      <c r="GU2092" s="151"/>
      <c r="GV2092" s="151"/>
      <c r="GW2092" s="151"/>
      <c r="GX2092" s="151"/>
      <c r="GY2092" s="151"/>
      <c r="GZ2092" s="151"/>
      <c r="HA2092" s="151"/>
      <c r="HB2092" s="151"/>
      <c r="HC2092" s="151"/>
      <c r="HD2092" s="151"/>
      <c r="HE2092" s="151"/>
      <c r="HF2092" s="151"/>
      <c r="HG2092" s="151"/>
      <c r="HH2092" s="151"/>
      <c r="HI2092" s="151"/>
      <c r="HJ2092" s="151"/>
      <c r="HK2092" s="151"/>
      <c r="HL2092" s="151"/>
      <c r="HM2092" s="151"/>
      <c r="HN2092" s="151"/>
      <c r="HO2092" s="151"/>
      <c r="HP2092" s="151"/>
      <c r="HQ2092" s="151"/>
      <c r="HR2092" s="151"/>
      <c r="HS2092" s="151"/>
      <c r="HT2092" s="151"/>
      <c r="HU2092" s="151"/>
      <c r="HV2092" s="151"/>
      <c r="HW2092" s="151"/>
      <c r="HX2092" s="151"/>
      <c r="HY2092" s="151"/>
      <c r="HZ2092" s="151"/>
      <c r="IA2092" s="151"/>
      <c r="IB2092" s="151"/>
      <c r="IC2092" s="151"/>
      <c r="ID2092" s="151"/>
      <c r="IE2092" s="151"/>
      <c r="IF2092" s="151"/>
      <c r="IG2092" s="151"/>
      <c r="IH2092" s="151"/>
      <c r="II2092" s="151"/>
      <c r="IJ2092" s="151"/>
      <c r="IK2092" s="151"/>
      <c r="IL2092" s="151"/>
      <c r="IM2092" s="151"/>
      <c r="IN2092" s="151"/>
      <c r="IO2092" s="151"/>
      <c r="IP2092" s="151"/>
      <c r="IQ2092" s="151"/>
      <c r="IR2092" s="151"/>
      <c r="IS2092" s="151"/>
      <c r="IT2092" s="151"/>
      <c r="IU2092" s="151"/>
      <c r="IV2092" s="151"/>
      <c r="IW2092" s="151"/>
      <c r="IX2092" s="151"/>
      <c r="IY2092" s="151"/>
      <c r="IZ2092" s="151"/>
      <c r="JA2092" s="151"/>
      <c r="JB2092" s="151"/>
    </row>
    <row r="2093" spans="1:262" s="848" customFormat="1" ht="45" x14ac:dyDescent="0.25">
      <c r="A2093" s="214"/>
      <c r="B2093" s="214">
        <v>1</v>
      </c>
      <c r="C2093" s="576" t="s">
        <v>428</v>
      </c>
      <c r="D2093" s="173"/>
      <c r="E2093" s="173"/>
      <c r="F2093" s="1847">
        <f t="shared" si="1956"/>
        <v>0</v>
      </c>
      <c r="G2093" s="743">
        <f t="shared" si="1956"/>
        <v>0</v>
      </c>
      <c r="H2093" s="743">
        <f t="shared" si="1956"/>
        <v>0</v>
      </c>
      <c r="I2093" s="2026">
        <f t="shared" si="1956"/>
        <v>0</v>
      </c>
      <c r="J2093" s="2490"/>
      <c r="K2093" s="2490"/>
      <c r="L2093" s="2491"/>
      <c r="M2093" s="2491"/>
      <c r="N2093" s="2491"/>
      <c r="O2093" s="2491"/>
      <c r="P2093" s="2491"/>
      <c r="Q2093" s="2491"/>
      <c r="R2093" s="2742">
        <f t="shared" ref="R2093:AA2093" si="1981">R2016</f>
        <v>0</v>
      </c>
      <c r="S2093" s="2742">
        <f t="shared" ref="S2093" si="1982">S2016</f>
        <v>0</v>
      </c>
      <c r="T2093" s="2742">
        <f t="shared" si="1981"/>
        <v>0</v>
      </c>
      <c r="U2093" s="2742">
        <f t="shared" si="1981"/>
        <v>0</v>
      </c>
      <c r="V2093" s="2743">
        <f t="shared" si="1981"/>
        <v>0</v>
      </c>
      <c r="W2093" s="2742">
        <f t="shared" si="1981"/>
        <v>0</v>
      </c>
      <c r="X2093" s="2742">
        <f t="shared" si="1981"/>
        <v>0</v>
      </c>
      <c r="Y2093" s="2744">
        <f t="shared" si="1981"/>
        <v>0</v>
      </c>
      <c r="Z2093" s="2744">
        <f t="shared" si="1981"/>
        <v>0</v>
      </c>
      <c r="AA2093" s="2742">
        <f t="shared" si="1981"/>
        <v>0</v>
      </c>
      <c r="AB2093" s="920"/>
      <c r="AC2093" s="2558"/>
      <c r="AD2093" s="2222">
        <f t="shared" si="1927"/>
        <v>0</v>
      </c>
      <c r="AE2093" s="2914"/>
      <c r="AF2093" s="151"/>
      <c r="AG2093" s="151"/>
      <c r="AH2093" s="151"/>
      <c r="AI2093" s="151"/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  <c r="BI2093" s="151"/>
      <c r="BJ2093" s="151"/>
      <c r="BK2093" s="151"/>
      <c r="BL2093" s="151"/>
      <c r="BM2093" s="151"/>
      <c r="BN2093" s="151"/>
      <c r="BO2093" s="151"/>
      <c r="BP2093" s="151"/>
      <c r="BQ2093" s="151"/>
      <c r="BR2093" s="151"/>
      <c r="BS2093" s="151"/>
      <c r="BT2093" s="151"/>
      <c r="BU2093" s="151"/>
      <c r="BV2093" s="151"/>
      <c r="BW2093" s="151"/>
      <c r="BX2093" s="151"/>
      <c r="BY2093" s="151"/>
      <c r="BZ2093" s="151"/>
      <c r="CA2093" s="151"/>
      <c r="CB2093" s="151"/>
      <c r="CC2093" s="151"/>
      <c r="CD2093" s="151"/>
      <c r="CE2093" s="151"/>
      <c r="CF2093" s="151"/>
      <c r="CG2093" s="151"/>
      <c r="CH2093" s="151"/>
      <c r="CI2093" s="151"/>
      <c r="CJ2093" s="151"/>
      <c r="CK2093" s="151"/>
      <c r="CL2093" s="151"/>
      <c r="CM2093" s="151"/>
      <c r="CN2093" s="151"/>
      <c r="CO2093" s="151"/>
      <c r="CP2093" s="151"/>
      <c r="CQ2093" s="151"/>
      <c r="CR2093" s="151"/>
      <c r="CS2093" s="151"/>
      <c r="CT2093" s="151"/>
      <c r="CU2093" s="151"/>
      <c r="CV2093" s="151"/>
      <c r="CW2093" s="151"/>
      <c r="CX2093" s="151"/>
      <c r="CY2093" s="151"/>
      <c r="CZ2093" s="151"/>
      <c r="DA2093" s="151"/>
      <c r="DB2093" s="151"/>
      <c r="DC2093" s="151"/>
      <c r="DD2093" s="151"/>
      <c r="DE2093" s="151"/>
      <c r="DF2093" s="151"/>
      <c r="DG2093" s="151"/>
      <c r="DH2093" s="151"/>
      <c r="DI2093" s="151"/>
      <c r="DJ2093" s="151"/>
      <c r="DK2093" s="151"/>
      <c r="DL2093" s="151"/>
      <c r="DM2093" s="151"/>
      <c r="DN2093" s="151"/>
      <c r="DO2093" s="151"/>
      <c r="DP2093" s="151"/>
      <c r="DQ2093" s="151"/>
      <c r="DR2093" s="151"/>
      <c r="DS2093" s="151"/>
      <c r="DT2093" s="151"/>
      <c r="DU2093" s="151"/>
      <c r="DV2093" s="151"/>
      <c r="DW2093" s="151"/>
      <c r="DX2093" s="151"/>
      <c r="DY2093" s="151"/>
      <c r="DZ2093" s="151"/>
      <c r="EA2093" s="151"/>
      <c r="EB2093" s="151"/>
      <c r="EC2093" s="151"/>
      <c r="ED2093" s="151"/>
      <c r="EE2093" s="151"/>
      <c r="EF2093" s="151"/>
      <c r="EG2093" s="151"/>
      <c r="EH2093" s="151"/>
      <c r="EI2093" s="151"/>
      <c r="EJ2093" s="151"/>
      <c r="EK2093" s="151"/>
      <c r="EL2093" s="151"/>
      <c r="EM2093" s="151"/>
      <c r="EN2093" s="151"/>
      <c r="EO2093" s="151"/>
      <c r="EP2093" s="151"/>
      <c r="EQ2093" s="151"/>
      <c r="ER2093" s="151"/>
      <c r="ES2093" s="151"/>
      <c r="ET2093" s="151"/>
      <c r="EU2093" s="151"/>
      <c r="EV2093" s="151"/>
      <c r="EW2093" s="151"/>
      <c r="EX2093" s="151"/>
      <c r="EY2093" s="151"/>
      <c r="EZ2093" s="151"/>
      <c r="FA2093" s="151"/>
      <c r="FB2093" s="151"/>
      <c r="FC2093" s="151"/>
      <c r="FD2093" s="151"/>
      <c r="FE2093" s="151"/>
      <c r="FF2093" s="151"/>
      <c r="FG2093" s="151"/>
      <c r="FH2093" s="151"/>
      <c r="FI2093" s="151"/>
      <c r="FJ2093" s="151"/>
      <c r="FK2093" s="151"/>
      <c r="FL2093" s="151"/>
      <c r="FM2093" s="151"/>
      <c r="FN2093" s="151"/>
      <c r="FO2093" s="151"/>
      <c r="FP2093" s="151"/>
      <c r="FQ2093" s="151"/>
      <c r="FR2093" s="151"/>
      <c r="FS2093" s="151"/>
      <c r="FT2093" s="151"/>
      <c r="FU2093" s="151"/>
      <c r="FV2093" s="151"/>
      <c r="FW2093" s="151"/>
      <c r="FX2093" s="151"/>
      <c r="FY2093" s="151"/>
      <c r="FZ2093" s="151"/>
      <c r="GA2093" s="151"/>
      <c r="GB2093" s="151"/>
      <c r="GC2093" s="151"/>
      <c r="GD2093" s="151"/>
      <c r="GE2093" s="151"/>
      <c r="GF2093" s="151"/>
      <c r="GG2093" s="151"/>
      <c r="GH2093" s="151"/>
      <c r="GI2093" s="151"/>
      <c r="GJ2093" s="151"/>
      <c r="GK2093" s="151"/>
      <c r="GL2093" s="151"/>
      <c r="GM2093" s="151"/>
      <c r="GN2093" s="151"/>
      <c r="GO2093" s="151"/>
      <c r="GP2093" s="151"/>
      <c r="GQ2093" s="151"/>
      <c r="GR2093" s="151"/>
      <c r="GS2093" s="151"/>
      <c r="GT2093" s="151"/>
      <c r="GU2093" s="151"/>
      <c r="GV2093" s="151"/>
      <c r="GW2093" s="151"/>
      <c r="GX2093" s="151"/>
      <c r="GY2093" s="151"/>
      <c r="GZ2093" s="151"/>
      <c r="HA2093" s="151"/>
      <c r="HB2093" s="151"/>
      <c r="HC2093" s="151"/>
      <c r="HD2093" s="151"/>
      <c r="HE2093" s="151"/>
      <c r="HF2093" s="151"/>
      <c r="HG2093" s="151"/>
      <c r="HH2093" s="151"/>
      <c r="HI2093" s="151"/>
      <c r="HJ2093" s="151"/>
      <c r="HK2093" s="151"/>
      <c r="HL2093" s="151"/>
      <c r="HM2093" s="151"/>
      <c r="HN2093" s="151"/>
      <c r="HO2093" s="151"/>
      <c r="HP2093" s="151"/>
      <c r="HQ2093" s="151"/>
      <c r="HR2093" s="151"/>
      <c r="HS2093" s="151"/>
      <c r="HT2093" s="151"/>
      <c r="HU2093" s="151"/>
      <c r="HV2093" s="151"/>
      <c r="HW2093" s="151"/>
      <c r="HX2093" s="151"/>
      <c r="HY2093" s="151"/>
      <c r="HZ2093" s="151"/>
      <c r="IA2093" s="151"/>
      <c r="IB2093" s="151"/>
      <c r="IC2093" s="151"/>
      <c r="ID2093" s="151"/>
      <c r="IE2093" s="151"/>
      <c r="IF2093" s="151"/>
      <c r="IG2093" s="151"/>
      <c r="IH2093" s="151"/>
      <c r="II2093" s="151"/>
      <c r="IJ2093" s="151"/>
      <c r="IK2093" s="151"/>
      <c r="IL2093" s="151"/>
      <c r="IM2093" s="151"/>
      <c r="IN2093" s="151"/>
      <c r="IO2093" s="151"/>
      <c r="IP2093" s="151"/>
      <c r="IQ2093" s="151"/>
      <c r="IR2093" s="151"/>
      <c r="IS2093" s="151"/>
      <c r="IT2093" s="151"/>
      <c r="IU2093" s="151"/>
      <c r="IV2093" s="151"/>
      <c r="IW2093" s="151"/>
      <c r="IX2093" s="151"/>
      <c r="IY2093" s="151"/>
      <c r="IZ2093" s="151"/>
      <c r="JA2093" s="151"/>
      <c r="JB2093" s="151"/>
    </row>
    <row r="2094" spans="1:262" s="848" customFormat="1" ht="57.75" x14ac:dyDescent="0.25">
      <c r="A2094" s="214"/>
      <c r="B2094" s="214"/>
      <c r="C2094" s="573" t="s">
        <v>740</v>
      </c>
      <c r="D2094" s="173"/>
      <c r="E2094" s="173"/>
      <c r="F2094" s="1847">
        <f t="shared" ref="F2094:I2094" si="1983">F2017</f>
        <v>697</v>
      </c>
      <c r="G2094" s="743">
        <f t="shared" si="1983"/>
        <v>116.16666666666667</v>
      </c>
      <c r="H2094" s="743">
        <f t="shared" si="1983"/>
        <v>0</v>
      </c>
      <c r="I2094" s="2026">
        <f t="shared" si="1983"/>
        <v>0</v>
      </c>
      <c r="J2094" s="2490"/>
      <c r="K2094" s="2490"/>
      <c r="L2094" s="2491"/>
      <c r="M2094" s="2491"/>
      <c r="N2094" s="2491"/>
      <c r="O2094" s="2491"/>
      <c r="P2094" s="2491"/>
      <c r="Q2094" s="2491"/>
      <c r="R2094" s="2742"/>
      <c r="S2094" s="2742"/>
      <c r="T2094" s="2742"/>
      <c r="U2094" s="2742"/>
      <c r="V2094" s="2743"/>
      <c r="W2094" s="2742"/>
      <c r="X2094" s="2742"/>
      <c r="Y2094" s="2744"/>
      <c r="Z2094" s="2744"/>
      <c r="AA2094" s="2742"/>
      <c r="AB2094" s="920"/>
      <c r="AC2094" s="2558"/>
      <c r="AD2094" s="2222">
        <f t="shared" si="1927"/>
        <v>0</v>
      </c>
      <c r="AE2094" s="2914"/>
      <c r="AF2094" s="151"/>
      <c r="AG2094" s="151"/>
      <c r="AH2094" s="151"/>
      <c r="AI2094" s="151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  <c r="BI2094" s="151"/>
      <c r="BJ2094" s="151"/>
      <c r="BK2094" s="151"/>
      <c r="BL2094" s="151"/>
      <c r="BM2094" s="151"/>
      <c r="BN2094" s="151"/>
      <c r="BO2094" s="151"/>
      <c r="BP2094" s="151"/>
      <c r="BQ2094" s="151"/>
      <c r="BR2094" s="151"/>
      <c r="BS2094" s="151"/>
      <c r="BT2094" s="151"/>
      <c r="BU2094" s="151"/>
      <c r="BV2094" s="151"/>
      <c r="BW2094" s="151"/>
      <c r="BX2094" s="151"/>
      <c r="BY2094" s="151"/>
      <c r="BZ2094" s="151"/>
      <c r="CA2094" s="151"/>
      <c r="CB2094" s="151"/>
      <c r="CC2094" s="151"/>
      <c r="CD2094" s="151"/>
      <c r="CE2094" s="151"/>
      <c r="CF2094" s="151"/>
      <c r="CG2094" s="151"/>
      <c r="CH2094" s="151"/>
      <c r="CI2094" s="151"/>
      <c r="CJ2094" s="151"/>
      <c r="CK2094" s="151"/>
      <c r="CL2094" s="151"/>
      <c r="CM2094" s="151"/>
      <c r="CN2094" s="151"/>
      <c r="CO2094" s="151"/>
      <c r="CP2094" s="151"/>
      <c r="CQ2094" s="151"/>
      <c r="CR2094" s="151"/>
      <c r="CS2094" s="151"/>
      <c r="CT2094" s="151"/>
      <c r="CU2094" s="151"/>
      <c r="CV2094" s="151"/>
      <c r="CW2094" s="151"/>
      <c r="CX2094" s="151"/>
      <c r="CY2094" s="151"/>
      <c r="CZ2094" s="151"/>
      <c r="DA2094" s="151"/>
      <c r="DB2094" s="151"/>
      <c r="DC2094" s="151"/>
      <c r="DD2094" s="151"/>
      <c r="DE2094" s="151"/>
      <c r="DF2094" s="151"/>
      <c r="DG2094" s="151"/>
      <c r="DH2094" s="151"/>
      <c r="DI2094" s="151"/>
      <c r="DJ2094" s="151"/>
      <c r="DK2094" s="151"/>
      <c r="DL2094" s="151"/>
      <c r="DM2094" s="151"/>
      <c r="DN2094" s="151"/>
      <c r="DO2094" s="151"/>
      <c r="DP2094" s="151"/>
      <c r="DQ2094" s="151"/>
      <c r="DR2094" s="151"/>
      <c r="DS2094" s="151"/>
      <c r="DT2094" s="151"/>
      <c r="DU2094" s="151"/>
      <c r="DV2094" s="151"/>
      <c r="DW2094" s="151"/>
      <c r="DX2094" s="151"/>
      <c r="DY2094" s="151"/>
      <c r="DZ2094" s="151"/>
      <c r="EA2094" s="151"/>
      <c r="EB2094" s="151"/>
      <c r="EC2094" s="151"/>
      <c r="ED2094" s="151"/>
      <c r="EE2094" s="151"/>
      <c r="EF2094" s="151"/>
      <c r="EG2094" s="151"/>
      <c r="EH2094" s="151"/>
      <c r="EI2094" s="151"/>
      <c r="EJ2094" s="151"/>
      <c r="EK2094" s="151"/>
      <c r="EL2094" s="151"/>
      <c r="EM2094" s="151"/>
      <c r="EN2094" s="151"/>
      <c r="EO2094" s="151"/>
      <c r="EP2094" s="151"/>
      <c r="EQ2094" s="151"/>
      <c r="ER2094" s="151"/>
      <c r="ES2094" s="151"/>
      <c r="ET2094" s="151"/>
      <c r="EU2094" s="151"/>
      <c r="EV2094" s="151"/>
      <c r="EW2094" s="151"/>
      <c r="EX2094" s="151"/>
      <c r="EY2094" s="151"/>
      <c r="EZ2094" s="151"/>
      <c r="FA2094" s="151"/>
      <c r="FB2094" s="151"/>
      <c r="FC2094" s="151"/>
      <c r="FD2094" s="151"/>
      <c r="FE2094" s="151"/>
      <c r="FF2094" s="151"/>
      <c r="FG2094" s="151"/>
      <c r="FH2094" s="151"/>
      <c r="FI2094" s="151"/>
      <c r="FJ2094" s="151"/>
      <c r="FK2094" s="151"/>
      <c r="FL2094" s="151"/>
      <c r="FM2094" s="151"/>
      <c r="FN2094" s="151"/>
      <c r="FO2094" s="151"/>
      <c r="FP2094" s="151"/>
      <c r="FQ2094" s="151"/>
      <c r="FR2094" s="151"/>
      <c r="FS2094" s="151"/>
      <c r="FT2094" s="151"/>
      <c r="FU2094" s="151"/>
      <c r="FV2094" s="151"/>
      <c r="FW2094" s="151"/>
      <c r="FX2094" s="151"/>
      <c r="FY2094" s="151"/>
      <c r="FZ2094" s="151"/>
      <c r="GA2094" s="151"/>
      <c r="GB2094" s="151"/>
      <c r="GC2094" s="151"/>
      <c r="GD2094" s="151"/>
      <c r="GE2094" s="151"/>
      <c r="GF2094" s="151"/>
      <c r="GG2094" s="151"/>
      <c r="GH2094" s="151"/>
      <c r="GI2094" s="151"/>
      <c r="GJ2094" s="151"/>
      <c r="GK2094" s="151"/>
      <c r="GL2094" s="151"/>
      <c r="GM2094" s="151"/>
      <c r="GN2094" s="151"/>
      <c r="GO2094" s="151"/>
      <c r="GP2094" s="151"/>
      <c r="GQ2094" s="151"/>
      <c r="GR2094" s="151"/>
      <c r="GS2094" s="151"/>
      <c r="GT2094" s="151"/>
      <c r="GU2094" s="151"/>
      <c r="GV2094" s="151"/>
      <c r="GW2094" s="151"/>
      <c r="GX2094" s="151"/>
      <c r="GY2094" s="151"/>
      <c r="GZ2094" s="151"/>
      <c r="HA2094" s="151"/>
      <c r="HB2094" s="151"/>
      <c r="HC2094" s="151"/>
      <c r="HD2094" s="151"/>
      <c r="HE2094" s="151"/>
      <c r="HF2094" s="151"/>
      <c r="HG2094" s="151"/>
      <c r="HH2094" s="151"/>
      <c r="HI2094" s="151"/>
      <c r="HJ2094" s="151"/>
      <c r="HK2094" s="151"/>
      <c r="HL2094" s="151"/>
      <c r="HM2094" s="151"/>
      <c r="HN2094" s="151"/>
      <c r="HO2094" s="151"/>
      <c r="HP2094" s="151"/>
      <c r="HQ2094" s="151"/>
      <c r="HR2094" s="151"/>
      <c r="HS2094" s="151"/>
      <c r="HT2094" s="151"/>
      <c r="HU2094" s="151"/>
      <c r="HV2094" s="151"/>
      <c r="HW2094" s="151"/>
      <c r="HX2094" s="151"/>
      <c r="HY2094" s="151"/>
      <c r="HZ2094" s="151"/>
      <c r="IA2094" s="151"/>
      <c r="IB2094" s="151"/>
      <c r="IC2094" s="151"/>
      <c r="ID2094" s="151"/>
      <c r="IE2094" s="151"/>
      <c r="IF2094" s="151"/>
      <c r="IG2094" s="151"/>
      <c r="IH2094" s="151"/>
      <c r="II2094" s="151"/>
      <c r="IJ2094" s="151"/>
      <c r="IK2094" s="151"/>
      <c r="IL2094" s="151"/>
      <c r="IM2094" s="151"/>
      <c r="IN2094" s="151"/>
      <c r="IO2094" s="151"/>
      <c r="IP2094" s="151"/>
      <c r="IQ2094" s="151"/>
      <c r="IR2094" s="151"/>
      <c r="IS2094" s="151"/>
      <c r="IT2094" s="151"/>
      <c r="IU2094" s="151"/>
      <c r="IV2094" s="151"/>
      <c r="IW2094" s="151"/>
      <c r="IX2094" s="151"/>
      <c r="IY2094" s="151"/>
      <c r="IZ2094" s="151"/>
      <c r="JA2094" s="151"/>
      <c r="JB2094" s="151"/>
    </row>
    <row r="2095" spans="1:262" s="848" customFormat="1" ht="30" x14ac:dyDescent="0.25">
      <c r="A2095" s="214"/>
      <c r="B2095" s="214"/>
      <c r="C2095" s="576" t="s">
        <v>761</v>
      </c>
      <c r="D2095" s="173"/>
      <c r="E2095" s="173"/>
      <c r="F2095" s="1847">
        <f t="shared" ref="F2095:I2095" si="1984">F2018</f>
        <v>697</v>
      </c>
      <c r="G2095" s="743">
        <f t="shared" si="1984"/>
        <v>116.16666666666667</v>
      </c>
      <c r="H2095" s="743">
        <f t="shared" si="1984"/>
        <v>0</v>
      </c>
      <c r="I2095" s="2026">
        <f t="shared" si="1984"/>
        <v>0</v>
      </c>
      <c r="J2095" s="2490"/>
      <c r="K2095" s="2490"/>
      <c r="L2095" s="2491"/>
      <c r="M2095" s="2491"/>
      <c r="N2095" s="2491"/>
      <c r="O2095" s="2491"/>
      <c r="P2095" s="2491"/>
      <c r="Q2095" s="2491"/>
      <c r="R2095" s="2742"/>
      <c r="S2095" s="2742"/>
      <c r="T2095" s="2742"/>
      <c r="U2095" s="2742"/>
      <c r="V2095" s="2743"/>
      <c r="W2095" s="2742"/>
      <c r="X2095" s="2742"/>
      <c r="Y2095" s="2744"/>
      <c r="Z2095" s="2744"/>
      <c r="AA2095" s="2742"/>
      <c r="AB2095" s="920"/>
      <c r="AC2095" s="2558"/>
      <c r="AD2095" s="2222">
        <f t="shared" si="1927"/>
        <v>0</v>
      </c>
      <c r="AE2095" s="2914"/>
      <c r="AF2095" s="151"/>
      <c r="AG2095" s="151"/>
      <c r="AH2095" s="151"/>
      <c r="AI2095" s="151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  <c r="BI2095" s="151"/>
      <c r="BJ2095" s="151"/>
      <c r="BK2095" s="151"/>
      <c r="BL2095" s="151"/>
      <c r="BM2095" s="151"/>
      <c r="BN2095" s="151"/>
      <c r="BO2095" s="151"/>
      <c r="BP2095" s="151"/>
      <c r="BQ2095" s="151"/>
      <c r="BR2095" s="151"/>
      <c r="BS2095" s="151"/>
      <c r="BT2095" s="151"/>
      <c r="BU2095" s="151"/>
      <c r="BV2095" s="151"/>
      <c r="BW2095" s="151"/>
      <c r="BX2095" s="151"/>
      <c r="BY2095" s="151"/>
      <c r="BZ2095" s="151"/>
      <c r="CA2095" s="151"/>
      <c r="CB2095" s="151"/>
      <c r="CC2095" s="151"/>
      <c r="CD2095" s="151"/>
      <c r="CE2095" s="151"/>
      <c r="CF2095" s="151"/>
      <c r="CG2095" s="151"/>
      <c r="CH2095" s="151"/>
      <c r="CI2095" s="151"/>
      <c r="CJ2095" s="151"/>
      <c r="CK2095" s="151"/>
      <c r="CL2095" s="151"/>
      <c r="CM2095" s="151"/>
      <c r="CN2095" s="151"/>
      <c r="CO2095" s="151"/>
      <c r="CP2095" s="151"/>
      <c r="CQ2095" s="151"/>
      <c r="CR2095" s="151"/>
      <c r="CS2095" s="151"/>
      <c r="CT2095" s="151"/>
      <c r="CU2095" s="151"/>
      <c r="CV2095" s="151"/>
      <c r="CW2095" s="151"/>
      <c r="CX2095" s="151"/>
      <c r="CY2095" s="151"/>
      <c r="CZ2095" s="151"/>
      <c r="DA2095" s="151"/>
      <c r="DB2095" s="151"/>
      <c r="DC2095" s="151"/>
      <c r="DD2095" s="151"/>
      <c r="DE2095" s="151"/>
      <c r="DF2095" s="151"/>
      <c r="DG2095" s="151"/>
      <c r="DH2095" s="151"/>
      <c r="DI2095" s="151"/>
      <c r="DJ2095" s="151"/>
      <c r="DK2095" s="151"/>
      <c r="DL2095" s="151"/>
      <c r="DM2095" s="151"/>
      <c r="DN2095" s="151"/>
      <c r="DO2095" s="151"/>
      <c r="DP2095" s="151"/>
      <c r="DQ2095" s="151"/>
      <c r="DR2095" s="151"/>
      <c r="DS2095" s="151"/>
      <c r="DT2095" s="151"/>
      <c r="DU2095" s="151"/>
      <c r="DV2095" s="151"/>
      <c r="DW2095" s="151"/>
      <c r="DX2095" s="151"/>
      <c r="DY2095" s="151"/>
      <c r="DZ2095" s="151"/>
      <c r="EA2095" s="151"/>
      <c r="EB2095" s="151"/>
      <c r="EC2095" s="151"/>
      <c r="ED2095" s="151"/>
      <c r="EE2095" s="151"/>
      <c r="EF2095" s="151"/>
      <c r="EG2095" s="151"/>
      <c r="EH2095" s="151"/>
      <c r="EI2095" s="151"/>
      <c r="EJ2095" s="151"/>
      <c r="EK2095" s="151"/>
      <c r="EL2095" s="151"/>
      <c r="EM2095" s="151"/>
      <c r="EN2095" s="151"/>
      <c r="EO2095" s="151"/>
      <c r="EP2095" s="151"/>
      <c r="EQ2095" s="151"/>
      <c r="ER2095" s="151"/>
      <c r="ES2095" s="151"/>
      <c r="ET2095" s="151"/>
      <c r="EU2095" s="151"/>
      <c r="EV2095" s="151"/>
      <c r="EW2095" s="151"/>
      <c r="EX2095" s="151"/>
      <c r="EY2095" s="151"/>
      <c r="EZ2095" s="151"/>
      <c r="FA2095" s="151"/>
      <c r="FB2095" s="151"/>
      <c r="FC2095" s="151"/>
      <c r="FD2095" s="151"/>
      <c r="FE2095" s="151"/>
      <c r="FF2095" s="151"/>
      <c r="FG2095" s="151"/>
      <c r="FH2095" s="151"/>
      <c r="FI2095" s="151"/>
      <c r="FJ2095" s="151"/>
      <c r="FK2095" s="151"/>
      <c r="FL2095" s="151"/>
      <c r="FM2095" s="151"/>
      <c r="FN2095" s="151"/>
      <c r="FO2095" s="151"/>
      <c r="FP2095" s="151"/>
      <c r="FQ2095" s="151"/>
      <c r="FR2095" s="151"/>
      <c r="FS2095" s="151"/>
      <c r="FT2095" s="151"/>
      <c r="FU2095" s="151"/>
      <c r="FV2095" s="151"/>
      <c r="FW2095" s="151"/>
      <c r="FX2095" s="151"/>
      <c r="FY2095" s="151"/>
      <c r="FZ2095" s="151"/>
      <c r="GA2095" s="151"/>
      <c r="GB2095" s="151"/>
      <c r="GC2095" s="151"/>
      <c r="GD2095" s="151"/>
      <c r="GE2095" s="151"/>
      <c r="GF2095" s="151"/>
      <c r="GG2095" s="151"/>
      <c r="GH2095" s="151"/>
      <c r="GI2095" s="151"/>
      <c r="GJ2095" s="151"/>
      <c r="GK2095" s="151"/>
      <c r="GL2095" s="151"/>
      <c r="GM2095" s="151"/>
      <c r="GN2095" s="151"/>
      <c r="GO2095" s="151"/>
      <c r="GP2095" s="151"/>
      <c r="GQ2095" s="151"/>
      <c r="GR2095" s="151"/>
      <c r="GS2095" s="151"/>
      <c r="GT2095" s="151"/>
      <c r="GU2095" s="151"/>
      <c r="GV2095" s="151"/>
      <c r="GW2095" s="151"/>
      <c r="GX2095" s="151"/>
      <c r="GY2095" s="151"/>
      <c r="GZ2095" s="151"/>
      <c r="HA2095" s="151"/>
      <c r="HB2095" s="151"/>
      <c r="HC2095" s="151"/>
      <c r="HD2095" s="151"/>
      <c r="HE2095" s="151"/>
      <c r="HF2095" s="151"/>
      <c r="HG2095" s="151"/>
      <c r="HH2095" s="151"/>
      <c r="HI2095" s="151"/>
      <c r="HJ2095" s="151"/>
      <c r="HK2095" s="151"/>
      <c r="HL2095" s="151"/>
      <c r="HM2095" s="151"/>
      <c r="HN2095" s="151"/>
      <c r="HO2095" s="151"/>
      <c r="HP2095" s="151"/>
      <c r="HQ2095" s="151"/>
      <c r="HR2095" s="151"/>
      <c r="HS2095" s="151"/>
      <c r="HT2095" s="151"/>
      <c r="HU2095" s="151"/>
      <c r="HV2095" s="151"/>
      <c r="HW2095" s="151"/>
      <c r="HX2095" s="151"/>
      <c r="HY2095" s="151"/>
      <c r="HZ2095" s="151"/>
      <c r="IA2095" s="151"/>
      <c r="IB2095" s="151"/>
      <c r="IC2095" s="151"/>
      <c r="ID2095" s="151"/>
      <c r="IE2095" s="151"/>
      <c r="IF2095" s="151"/>
      <c r="IG2095" s="151"/>
      <c r="IH2095" s="151"/>
      <c r="II2095" s="151"/>
      <c r="IJ2095" s="151"/>
      <c r="IK2095" s="151"/>
      <c r="IL2095" s="151"/>
      <c r="IM2095" s="151"/>
      <c r="IN2095" s="151"/>
      <c r="IO2095" s="151"/>
      <c r="IP2095" s="151"/>
      <c r="IQ2095" s="151"/>
      <c r="IR2095" s="151"/>
      <c r="IS2095" s="151"/>
      <c r="IT2095" s="151"/>
      <c r="IU2095" s="151"/>
      <c r="IV2095" s="151"/>
      <c r="IW2095" s="151"/>
      <c r="IX2095" s="151"/>
      <c r="IY2095" s="151"/>
      <c r="IZ2095" s="151"/>
      <c r="JA2095" s="151"/>
      <c r="JB2095" s="151"/>
    </row>
    <row r="2096" spans="1:262" s="848" customFormat="1" ht="30" x14ac:dyDescent="0.25">
      <c r="A2096" s="214"/>
      <c r="B2096" s="214">
        <v>1</v>
      </c>
      <c r="C2096" s="574" t="s">
        <v>304</v>
      </c>
      <c r="D2096" s="173"/>
      <c r="E2096" s="173"/>
      <c r="F2096" s="1847">
        <f t="shared" ref="F2096:I2102" si="1985">F2019</f>
        <v>4588.7234042553191</v>
      </c>
      <c r="G2096" s="743">
        <f t="shared" si="1985"/>
        <v>764.78723404255311</v>
      </c>
      <c r="H2096" s="743">
        <f t="shared" si="1985"/>
        <v>527.41063829787231</v>
      </c>
      <c r="I2096" s="2026">
        <f t="shared" si="1985"/>
        <v>68.961747113645856</v>
      </c>
      <c r="J2096" s="2490"/>
      <c r="K2096" s="2490"/>
      <c r="L2096" s="2491"/>
      <c r="M2096" s="2491"/>
      <c r="N2096" s="2491"/>
      <c r="O2096" s="2491"/>
      <c r="P2096" s="2491"/>
      <c r="Q2096" s="2491"/>
      <c r="R2096" s="2742">
        <f t="shared" ref="R2096:AA2096" si="1986">R2019</f>
        <v>0</v>
      </c>
      <c r="S2096" s="2742">
        <f t="shared" ref="S2096" si="1987">S2019</f>
        <v>0</v>
      </c>
      <c r="T2096" s="2742">
        <f t="shared" si="1986"/>
        <v>0</v>
      </c>
      <c r="U2096" s="2742">
        <f t="shared" si="1986"/>
        <v>0</v>
      </c>
      <c r="V2096" s="2743">
        <f t="shared" si="1986"/>
        <v>0</v>
      </c>
      <c r="W2096" s="2742">
        <f t="shared" si="1986"/>
        <v>0</v>
      </c>
      <c r="X2096" s="2742">
        <f t="shared" si="1986"/>
        <v>0</v>
      </c>
      <c r="Y2096" s="2744">
        <f t="shared" si="1986"/>
        <v>0</v>
      </c>
      <c r="Z2096" s="2744">
        <f t="shared" si="1986"/>
        <v>0</v>
      </c>
      <c r="AA2096" s="2742">
        <f t="shared" si="1986"/>
        <v>0</v>
      </c>
      <c r="AB2096" s="920"/>
      <c r="AC2096" s="2558"/>
      <c r="AD2096" s="2222">
        <f t="shared" si="1927"/>
        <v>0</v>
      </c>
      <c r="AE2096" s="2914"/>
      <c r="AF2096" s="151"/>
      <c r="AG2096" s="151"/>
      <c r="AH2096" s="151"/>
      <c r="AI2096" s="151"/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  <c r="BI2096" s="151"/>
      <c r="BJ2096" s="151"/>
      <c r="BK2096" s="151"/>
      <c r="BL2096" s="151"/>
      <c r="BM2096" s="151"/>
      <c r="BN2096" s="151"/>
      <c r="BO2096" s="151"/>
      <c r="BP2096" s="151"/>
      <c r="BQ2096" s="151"/>
      <c r="BR2096" s="151"/>
      <c r="BS2096" s="151"/>
      <c r="BT2096" s="151"/>
      <c r="BU2096" s="151"/>
      <c r="BV2096" s="151"/>
      <c r="BW2096" s="151"/>
      <c r="BX2096" s="151"/>
      <c r="BY2096" s="151"/>
      <c r="BZ2096" s="151"/>
      <c r="CA2096" s="151"/>
      <c r="CB2096" s="151"/>
      <c r="CC2096" s="151"/>
      <c r="CD2096" s="151"/>
      <c r="CE2096" s="151"/>
      <c r="CF2096" s="151"/>
      <c r="CG2096" s="151"/>
      <c r="CH2096" s="151"/>
      <c r="CI2096" s="151"/>
      <c r="CJ2096" s="151"/>
      <c r="CK2096" s="151"/>
      <c r="CL2096" s="151"/>
      <c r="CM2096" s="151"/>
      <c r="CN2096" s="151"/>
      <c r="CO2096" s="151"/>
      <c r="CP2096" s="151"/>
      <c r="CQ2096" s="151"/>
      <c r="CR2096" s="151"/>
      <c r="CS2096" s="151"/>
      <c r="CT2096" s="151"/>
      <c r="CU2096" s="151"/>
      <c r="CV2096" s="151"/>
      <c r="CW2096" s="151"/>
      <c r="CX2096" s="151"/>
      <c r="CY2096" s="151"/>
      <c r="CZ2096" s="151"/>
      <c r="DA2096" s="151"/>
      <c r="DB2096" s="151"/>
      <c r="DC2096" s="151"/>
      <c r="DD2096" s="151"/>
      <c r="DE2096" s="151"/>
      <c r="DF2096" s="151"/>
      <c r="DG2096" s="151"/>
      <c r="DH2096" s="151"/>
      <c r="DI2096" s="151"/>
      <c r="DJ2096" s="151"/>
      <c r="DK2096" s="151"/>
      <c r="DL2096" s="151"/>
      <c r="DM2096" s="151"/>
      <c r="DN2096" s="151"/>
      <c r="DO2096" s="151"/>
      <c r="DP2096" s="151"/>
      <c r="DQ2096" s="151"/>
      <c r="DR2096" s="151"/>
      <c r="DS2096" s="151"/>
      <c r="DT2096" s="151"/>
      <c r="DU2096" s="151"/>
      <c r="DV2096" s="151"/>
      <c r="DW2096" s="151"/>
      <c r="DX2096" s="151"/>
      <c r="DY2096" s="151"/>
      <c r="DZ2096" s="151"/>
      <c r="EA2096" s="151"/>
      <c r="EB2096" s="151"/>
      <c r="EC2096" s="151"/>
      <c r="ED2096" s="151"/>
      <c r="EE2096" s="151"/>
      <c r="EF2096" s="151"/>
      <c r="EG2096" s="151"/>
      <c r="EH2096" s="151"/>
      <c r="EI2096" s="151"/>
      <c r="EJ2096" s="151"/>
      <c r="EK2096" s="151"/>
      <c r="EL2096" s="151"/>
      <c r="EM2096" s="151"/>
      <c r="EN2096" s="151"/>
      <c r="EO2096" s="151"/>
      <c r="EP2096" s="151"/>
      <c r="EQ2096" s="151"/>
      <c r="ER2096" s="151"/>
      <c r="ES2096" s="151"/>
      <c r="ET2096" s="151"/>
      <c r="EU2096" s="151"/>
      <c r="EV2096" s="151"/>
      <c r="EW2096" s="151"/>
      <c r="EX2096" s="151"/>
      <c r="EY2096" s="151"/>
      <c r="EZ2096" s="151"/>
      <c r="FA2096" s="151"/>
      <c r="FB2096" s="151"/>
      <c r="FC2096" s="151"/>
      <c r="FD2096" s="151"/>
      <c r="FE2096" s="151"/>
      <c r="FF2096" s="151"/>
      <c r="FG2096" s="151"/>
      <c r="FH2096" s="151"/>
      <c r="FI2096" s="151"/>
      <c r="FJ2096" s="151"/>
      <c r="FK2096" s="151"/>
      <c r="FL2096" s="151"/>
      <c r="FM2096" s="151"/>
      <c r="FN2096" s="151"/>
      <c r="FO2096" s="151"/>
      <c r="FP2096" s="151"/>
      <c r="FQ2096" s="151"/>
      <c r="FR2096" s="151"/>
      <c r="FS2096" s="151"/>
      <c r="FT2096" s="151"/>
      <c r="FU2096" s="151"/>
      <c r="FV2096" s="151"/>
      <c r="FW2096" s="151"/>
      <c r="FX2096" s="151"/>
      <c r="FY2096" s="151"/>
      <c r="FZ2096" s="151"/>
      <c r="GA2096" s="151"/>
      <c r="GB2096" s="151"/>
      <c r="GC2096" s="151"/>
      <c r="GD2096" s="151"/>
      <c r="GE2096" s="151"/>
      <c r="GF2096" s="151"/>
      <c r="GG2096" s="151"/>
      <c r="GH2096" s="151"/>
      <c r="GI2096" s="151"/>
      <c r="GJ2096" s="151"/>
      <c r="GK2096" s="151"/>
      <c r="GL2096" s="151"/>
      <c r="GM2096" s="151"/>
      <c r="GN2096" s="151"/>
      <c r="GO2096" s="151"/>
      <c r="GP2096" s="151"/>
      <c r="GQ2096" s="151"/>
      <c r="GR2096" s="151"/>
      <c r="GS2096" s="151"/>
      <c r="GT2096" s="151"/>
      <c r="GU2096" s="151"/>
      <c r="GV2096" s="151"/>
      <c r="GW2096" s="151"/>
      <c r="GX2096" s="151"/>
      <c r="GY2096" s="151"/>
      <c r="GZ2096" s="151"/>
      <c r="HA2096" s="151"/>
      <c r="HB2096" s="151"/>
      <c r="HC2096" s="151"/>
      <c r="HD2096" s="151"/>
      <c r="HE2096" s="151"/>
      <c r="HF2096" s="151"/>
      <c r="HG2096" s="151"/>
      <c r="HH2096" s="151"/>
      <c r="HI2096" s="151"/>
      <c r="HJ2096" s="151"/>
      <c r="HK2096" s="151"/>
      <c r="HL2096" s="151"/>
      <c r="HM2096" s="151"/>
      <c r="HN2096" s="151"/>
      <c r="HO2096" s="151"/>
      <c r="HP2096" s="151"/>
      <c r="HQ2096" s="151"/>
      <c r="HR2096" s="151"/>
      <c r="HS2096" s="151"/>
      <c r="HT2096" s="151"/>
      <c r="HU2096" s="151"/>
      <c r="HV2096" s="151"/>
      <c r="HW2096" s="151"/>
      <c r="HX2096" s="151"/>
      <c r="HY2096" s="151"/>
      <c r="HZ2096" s="151"/>
      <c r="IA2096" s="151"/>
      <c r="IB2096" s="151"/>
      <c r="IC2096" s="151"/>
      <c r="ID2096" s="151"/>
      <c r="IE2096" s="151"/>
      <c r="IF2096" s="151"/>
      <c r="IG2096" s="151"/>
      <c r="IH2096" s="151"/>
      <c r="II2096" s="151"/>
      <c r="IJ2096" s="151"/>
      <c r="IK2096" s="151"/>
      <c r="IL2096" s="151"/>
      <c r="IM2096" s="151"/>
      <c r="IN2096" s="151"/>
      <c r="IO2096" s="151"/>
      <c r="IP2096" s="151"/>
      <c r="IQ2096" s="151"/>
      <c r="IR2096" s="151"/>
      <c r="IS2096" s="151"/>
      <c r="IT2096" s="151"/>
      <c r="IU2096" s="151"/>
      <c r="IV2096" s="151"/>
      <c r="IW2096" s="151"/>
      <c r="IX2096" s="151"/>
      <c r="IY2096" s="151"/>
      <c r="IZ2096" s="151"/>
      <c r="JA2096" s="151"/>
      <c r="JB2096" s="151"/>
    </row>
    <row r="2097" spans="1:262" s="848" customFormat="1" x14ac:dyDescent="0.25">
      <c r="A2097" s="214"/>
      <c r="B2097" s="214">
        <v>1</v>
      </c>
      <c r="C2097" s="573" t="s">
        <v>312</v>
      </c>
      <c r="D2097" s="173"/>
      <c r="E2097" s="173"/>
      <c r="F2097" s="1847">
        <f t="shared" si="1985"/>
        <v>0</v>
      </c>
      <c r="G2097" s="743">
        <f t="shared" si="1985"/>
        <v>0</v>
      </c>
      <c r="H2097" s="743">
        <f t="shared" si="1985"/>
        <v>0</v>
      </c>
      <c r="I2097" s="2026">
        <f t="shared" si="1985"/>
        <v>0</v>
      </c>
      <c r="J2097" s="2490"/>
      <c r="K2097" s="2490"/>
      <c r="L2097" s="2491"/>
      <c r="M2097" s="2491"/>
      <c r="N2097" s="2491"/>
      <c r="O2097" s="2491"/>
      <c r="P2097" s="2491"/>
      <c r="Q2097" s="2491"/>
      <c r="R2097" s="2742">
        <f t="shared" ref="R2097:AA2097" si="1988">R2020</f>
        <v>0</v>
      </c>
      <c r="S2097" s="2742">
        <f t="shared" ref="S2097" si="1989">S2020</f>
        <v>0</v>
      </c>
      <c r="T2097" s="2742">
        <f t="shared" si="1988"/>
        <v>0</v>
      </c>
      <c r="U2097" s="2742">
        <f t="shared" si="1988"/>
        <v>0</v>
      </c>
      <c r="V2097" s="2743">
        <f t="shared" si="1988"/>
        <v>0</v>
      </c>
      <c r="W2097" s="2742">
        <f t="shared" si="1988"/>
        <v>0</v>
      </c>
      <c r="X2097" s="2742">
        <f t="shared" si="1988"/>
        <v>0</v>
      </c>
      <c r="Y2097" s="2744">
        <f t="shared" si="1988"/>
        <v>0</v>
      </c>
      <c r="Z2097" s="2744">
        <f t="shared" si="1988"/>
        <v>0</v>
      </c>
      <c r="AA2097" s="2742">
        <f t="shared" si="1988"/>
        <v>0</v>
      </c>
      <c r="AB2097" s="920"/>
      <c r="AC2097" s="2558"/>
      <c r="AD2097" s="2222">
        <f t="shared" si="1927"/>
        <v>0</v>
      </c>
      <c r="AE2097" s="2914"/>
      <c r="AF2097" s="151"/>
      <c r="AG2097" s="151"/>
      <c r="AH2097" s="151"/>
      <c r="AI2097" s="151"/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  <c r="BI2097" s="151"/>
      <c r="BJ2097" s="151"/>
      <c r="BK2097" s="151"/>
      <c r="BL2097" s="151"/>
      <c r="BM2097" s="151"/>
      <c r="BN2097" s="151"/>
      <c r="BO2097" s="151"/>
      <c r="BP2097" s="151"/>
      <c r="BQ2097" s="151"/>
      <c r="BR2097" s="151"/>
      <c r="BS2097" s="151"/>
      <c r="BT2097" s="151"/>
      <c r="BU2097" s="151"/>
      <c r="BV2097" s="151"/>
      <c r="BW2097" s="151"/>
      <c r="BX2097" s="151"/>
      <c r="BY2097" s="151"/>
      <c r="BZ2097" s="151"/>
      <c r="CA2097" s="151"/>
      <c r="CB2097" s="151"/>
      <c r="CC2097" s="151"/>
      <c r="CD2097" s="151"/>
      <c r="CE2097" s="151"/>
      <c r="CF2097" s="151"/>
      <c r="CG2097" s="151"/>
      <c r="CH2097" s="151"/>
      <c r="CI2097" s="151"/>
      <c r="CJ2097" s="151"/>
      <c r="CK2097" s="151"/>
      <c r="CL2097" s="151"/>
      <c r="CM2097" s="151"/>
      <c r="CN2097" s="151"/>
      <c r="CO2097" s="151"/>
      <c r="CP2097" s="151"/>
      <c r="CQ2097" s="151"/>
      <c r="CR2097" s="151"/>
      <c r="CS2097" s="151"/>
      <c r="CT2097" s="151"/>
      <c r="CU2097" s="151"/>
      <c r="CV2097" s="151"/>
      <c r="CW2097" s="151"/>
      <c r="CX2097" s="151"/>
      <c r="CY2097" s="151"/>
      <c r="CZ2097" s="151"/>
      <c r="DA2097" s="151"/>
      <c r="DB2097" s="151"/>
      <c r="DC2097" s="151"/>
      <c r="DD2097" s="151"/>
      <c r="DE2097" s="151"/>
      <c r="DF2097" s="151"/>
      <c r="DG2097" s="151"/>
      <c r="DH2097" s="151"/>
      <c r="DI2097" s="151"/>
      <c r="DJ2097" s="151"/>
      <c r="DK2097" s="151"/>
      <c r="DL2097" s="151"/>
      <c r="DM2097" s="151"/>
      <c r="DN2097" s="151"/>
      <c r="DO2097" s="151"/>
      <c r="DP2097" s="151"/>
      <c r="DQ2097" s="151"/>
      <c r="DR2097" s="151"/>
      <c r="DS2097" s="151"/>
      <c r="DT2097" s="151"/>
      <c r="DU2097" s="151"/>
      <c r="DV2097" s="151"/>
      <c r="DW2097" s="151"/>
      <c r="DX2097" s="151"/>
      <c r="DY2097" s="151"/>
      <c r="DZ2097" s="151"/>
      <c r="EA2097" s="151"/>
      <c r="EB2097" s="151"/>
      <c r="EC2097" s="151"/>
      <c r="ED2097" s="151"/>
      <c r="EE2097" s="151"/>
      <c r="EF2097" s="151"/>
      <c r="EG2097" s="151"/>
      <c r="EH2097" s="151"/>
      <c r="EI2097" s="151"/>
      <c r="EJ2097" s="151"/>
      <c r="EK2097" s="151"/>
      <c r="EL2097" s="151"/>
      <c r="EM2097" s="151"/>
      <c r="EN2097" s="151"/>
      <c r="EO2097" s="151"/>
      <c r="EP2097" s="151"/>
      <c r="EQ2097" s="151"/>
      <c r="ER2097" s="151"/>
      <c r="ES2097" s="151"/>
      <c r="ET2097" s="151"/>
      <c r="EU2097" s="151"/>
      <c r="EV2097" s="151"/>
      <c r="EW2097" s="151"/>
      <c r="EX2097" s="151"/>
      <c r="EY2097" s="151"/>
      <c r="EZ2097" s="151"/>
      <c r="FA2097" s="151"/>
      <c r="FB2097" s="151"/>
      <c r="FC2097" s="151"/>
      <c r="FD2097" s="151"/>
      <c r="FE2097" s="151"/>
      <c r="FF2097" s="151"/>
      <c r="FG2097" s="151"/>
      <c r="FH2097" s="151"/>
      <c r="FI2097" s="151"/>
      <c r="FJ2097" s="151"/>
      <c r="FK2097" s="151"/>
      <c r="FL2097" s="151"/>
      <c r="FM2097" s="151"/>
      <c r="FN2097" s="151"/>
      <c r="FO2097" s="151"/>
      <c r="FP2097" s="151"/>
      <c r="FQ2097" s="151"/>
      <c r="FR2097" s="151"/>
      <c r="FS2097" s="151"/>
      <c r="FT2097" s="151"/>
      <c r="FU2097" s="151"/>
      <c r="FV2097" s="151"/>
      <c r="FW2097" s="151"/>
      <c r="FX2097" s="151"/>
      <c r="FY2097" s="151"/>
      <c r="FZ2097" s="151"/>
      <c r="GA2097" s="151"/>
      <c r="GB2097" s="151"/>
      <c r="GC2097" s="151"/>
      <c r="GD2097" s="151"/>
      <c r="GE2097" s="151"/>
      <c r="GF2097" s="151"/>
      <c r="GG2097" s="151"/>
      <c r="GH2097" s="151"/>
      <c r="GI2097" s="151"/>
      <c r="GJ2097" s="151"/>
      <c r="GK2097" s="151"/>
      <c r="GL2097" s="151"/>
      <c r="GM2097" s="151"/>
      <c r="GN2097" s="151"/>
      <c r="GO2097" s="151"/>
      <c r="GP2097" s="151"/>
      <c r="GQ2097" s="151"/>
      <c r="GR2097" s="151"/>
      <c r="GS2097" s="151"/>
      <c r="GT2097" s="151"/>
      <c r="GU2097" s="151"/>
      <c r="GV2097" s="151"/>
      <c r="GW2097" s="151"/>
      <c r="GX2097" s="151"/>
      <c r="GY2097" s="151"/>
      <c r="GZ2097" s="151"/>
      <c r="HA2097" s="151"/>
      <c r="HB2097" s="151"/>
      <c r="HC2097" s="151"/>
      <c r="HD2097" s="151"/>
      <c r="HE2097" s="151"/>
      <c r="HF2097" s="151"/>
      <c r="HG2097" s="151"/>
      <c r="HH2097" s="151"/>
      <c r="HI2097" s="151"/>
      <c r="HJ2097" s="151"/>
      <c r="HK2097" s="151"/>
      <c r="HL2097" s="151"/>
      <c r="HM2097" s="151"/>
      <c r="HN2097" s="151"/>
      <c r="HO2097" s="151"/>
      <c r="HP2097" s="151"/>
      <c r="HQ2097" s="151"/>
      <c r="HR2097" s="151"/>
      <c r="HS2097" s="151"/>
      <c r="HT2097" s="151"/>
      <c r="HU2097" s="151"/>
      <c r="HV2097" s="151"/>
      <c r="HW2097" s="151"/>
      <c r="HX2097" s="151"/>
      <c r="HY2097" s="151"/>
      <c r="HZ2097" s="151"/>
      <c r="IA2097" s="151"/>
      <c r="IB2097" s="151"/>
      <c r="IC2097" s="151"/>
      <c r="ID2097" s="151"/>
      <c r="IE2097" s="151"/>
      <c r="IF2097" s="151"/>
      <c r="IG2097" s="151"/>
      <c r="IH2097" s="151"/>
      <c r="II2097" s="151"/>
      <c r="IJ2097" s="151"/>
      <c r="IK2097" s="151"/>
      <c r="IL2097" s="151"/>
      <c r="IM2097" s="151"/>
      <c r="IN2097" s="151"/>
      <c r="IO2097" s="151"/>
      <c r="IP2097" s="151"/>
      <c r="IQ2097" s="151"/>
      <c r="IR2097" s="151"/>
      <c r="IS2097" s="151"/>
      <c r="IT2097" s="151"/>
      <c r="IU2097" s="151"/>
      <c r="IV2097" s="151"/>
      <c r="IW2097" s="151"/>
      <c r="IX2097" s="151"/>
      <c r="IY2097" s="151"/>
      <c r="IZ2097" s="151"/>
      <c r="JA2097" s="151"/>
      <c r="JB2097" s="151"/>
    </row>
    <row r="2098" spans="1:262" s="848" customFormat="1" ht="29.25" x14ac:dyDescent="0.25">
      <c r="A2098" s="214"/>
      <c r="B2098" s="214">
        <v>1</v>
      </c>
      <c r="C2098" s="573" t="s">
        <v>313</v>
      </c>
      <c r="D2098" s="173"/>
      <c r="E2098" s="173"/>
      <c r="F2098" s="1847">
        <f t="shared" si="1985"/>
        <v>2978.7234042553191</v>
      </c>
      <c r="G2098" s="743">
        <f t="shared" si="1985"/>
        <v>496.45390070921985</v>
      </c>
      <c r="H2098" s="743">
        <f t="shared" si="1985"/>
        <v>517.41063829787231</v>
      </c>
      <c r="I2098" s="2026">
        <f t="shared" si="1985"/>
        <v>104.31666094715169</v>
      </c>
      <c r="J2098" s="2490"/>
      <c r="K2098" s="2490"/>
      <c r="L2098" s="2491"/>
      <c r="M2098" s="2491"/>
      <c r="N2098" s="2491"/>
      <c r="O2098" s="2491"/>
      <c r="P2098" s="2491"/>
      <c r="Q2098" s="2491"/>
      <c r="R2098" s="2742">
        <f t="shared" ref="R2098:AA2098" si="1990">R2021</f>
        <v>0</v>
      </c>
      <c r="S2098" s="2742">
        <f t="shared" ref="S2098" si="1991">S2021</f>
        <v>0</v>
      </c>
      <c r="T2098" s="2742">
        <f t="shared" si="1990"/>
        <v>0</v>
      </c>
      <c r="U2098" s="2742">
        <f t="shared" si="1990"/>
        <v>0</v>
      </c>
      <c r="V2098" s="2743">
        <f t="shared" si="1990"/>
        <v>0</v>
      </c>
      <c r="W2098" s="2742">
        <f t="shared" si="1990"/>
        <v>0</v>
      </c>
      <c r="X2098" s="2742">
        <f t="shared" si="1990"/>
        <v>0</v>
      </c>
      <c r="Y2098" s="2744">
        <f t="shared" si="1990"/>
        <v>0</v>
      </c>
      <c r="Z2098" s="2744">
        <f t="shared" si="1990"/>
        <v>0</v>
      </c>
      <c r="AA2098" s="2742">
        <f t="shared" si="1990"/>
        <v>0</v>
      </c>
      <c r="AB2098" s="920"/>
      <c r="AC2098" s="2558"/>
      <c r="AD2098" s="2222">
        <f t="shared" si="1927"/>
        <v>0</v>
      </c>
      <c r="AE2098" s="2914"/>
      <c r="AF2098" s="151"/>
      <c r="AG2098" s="151"/>
      <c r="AH2098" s="151"/>
      <c r="AI2098" s="151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  <c r="BI2098" s="151"/>
      <c r="BJ2098" s="151"/>
      <c r="BK2098" s="151"/>
      <c r="BL2098" s="151"/>
      <c r="BM2098" s="151"/>
      <c r="BN2098" s="151"/>
      <c r="BO2098" s="151"/>
      <c r="BP2098" s="151"/>
      <c r="BQ2098" s="151"/>
      <c r="BR2098" s="151"/>
      <c r="BS2098" s="151"/>
      <c r="BT2098" s="151"/>
      <c r="BU2098" s="151"/>
      <c r="BV2098" s="151"/>
      <c r="BW2098" s="151"/>
      <c r="BX2098" s="151"/>
      <c r="BY2098" s="151"/>
      <c r="BZ2098" s="151"/>
      <c r="CA2098" s="151"/>
      <c r="CB2098" s="151"/>
      <c r="CC2098" s="151"/>
      <c r="CD2098" s="151"/>
      <c r="CE2098" s="151"/>
      <c r="CF2098" s="151"/>
      <c r="CG2098" s="151"/>
      <c r="CH2098" s="151"/>
      <c r="CI2098" s="151"/>
      <c r="CJ2098" s="151"/>
      <c r="CK2098" s="151"/>
      <c r="CL2098" s="151"/>
      <c r="CM2098" s="151"/>
      <c r="CN2098" s="151"/>
      <c r="CO2098" s="151"/>
      <c r="CP2098" s="151"/>
      <c r="CQ2098" s="151"/>
      <c r="CR2098" s="151"/>
      <c r="CS2098" s="151"/>
      <c r="CT2098" s="151"/>
      <c r="CU2098" s="151"/>
      <c r="CV2098" s="151"/>
      <c r="CW2098" s="151"/>
      <c r="CX2098" s="151"/>
      <c r="CY2098" s="151"/>
      <c r="CZ2098" s="151"/>
      <c r="DA2098" s="151"/>
      <c r="DB2098" s="151"/>
      <c r="DC2098" s="151"/>
      <c r="DD2098" s="151"/>
      <c r="DE2098" s="151"/>
      <c r="DF2098" s="151"/>
      <c r="DG2098" s="151"/>
      <c r="DH2098" s="151"/>
      <c r="DI2098" s="151"/>
      <c r="DJ2098" s="151"/>
      <c r="DK2098" s="151"/>
      <c r="DL2098" s="151"/>
      <c r="DM2098" s="151"/>
      <c r="DN2098" s="151"/>
      <c r="DO2098" s="151"/>
      <c r="DP2098" s="151"/>
      <c r="DQ2098" s="151"/>
      <c r="DR2098" s="151"/>
      <c r="DS2098" s="151"/>
      <c r="DT2098" s="151"/>
      <c r="DU2098" s="151"/>
      <c r="DV2098" s="151"/>
      <c r="DW2098" s="151"/>
      <c r="DX2098" s="151"/>
      <c r="DY2098" s="151"/>
      <c r="DZ2098" s="151"/>
      <c r="EA2098" s="151"/>
      <c r="EB2098" s="151"/>
      <c r="EC2098" s="151"/>
      <c r="ED2098" s="151"/>
      <c r="EE2098" s="151"/>
      <c r="EF2098" s="151"/>
      <c r="EG2098" s="151"/>
      <c r="EH2098" s="151"/>
      <c r="EI2098" s="151"/>
      <c r="EJ2098" s="151"/>
      <c r="EK2098" s="151"/>
      <c r="EL2098" s="151"/>
      <c r="EM2098" s="151"/>
      <c r="EN2098" s="151"/>
      <c r="EO2098" s="151"/>
      <c r="EP2098" s="151"/>
      <c r="EQ2098" s="151"/>
      <c r="ER2098" s="151"/>
      <c r="ES2098" s="151"/>
      <c r="ET2098" s="151"/>
      <c r="EU2098" s="151"/>
      <c r="EV2098" s="151"/>
      <c r="EW2098" s="151"/>
      <c r="EX2098" s="151"/>
      <c r="EY2098" s="151"/>
      <c r="EZ2098" s="151"/>
      <c r="FA2098" s="151"/>
      <c r="FB2098" s="151"/>
      <c r="FC2098" s="151"/>
      <c r="FD2098" s="151"/>
      <c r="FE2098" s="151"/>
      <c r="FF2098" s="151"/>
      <c r="FG2098" s="151"/>
      <c r="FH2098" s="151"/>
      <c r="FI2098" s="151"/>
      <c r="FJ2098" s="151"/>
      <c r="FK2098" s="151"/>
      <c r="FL2098" s="151"/>
      <c r="FM2098" s="151"/>
      <c r="FN2098" s="151"/>
      <c r="FO2098" s="151"/>
      <c r="FP2098" s="151"/>
      <c r="FQ2098" s="151"/>
      <c r="FR2098" s="151"/>
      <c r="FS2098" s="151"/>
      <c r="FT2098" s="151"/>
      <c r="FU2098" s="151"/>
      <c r="FV2098" s="151"/>
      <c r="FW2098" s="151"/>
      <c r="FX2098" s="151"/>
      <c r="FY2098" s="151"/>
      <c r="FZ2098" s="151"/>
      <c r="GA2098" s="151"/>
      <c r="GB2098" s="151"/>
      <c r="GC2098" s="151"/>
      <c r="GD2098" s="151"/>
      <c r="GE2098" s="151"/>
      <c r="GF2098" s="151"/>
      <c r="GG2098" s="151"/>
      <c r="GH2098" s="151"/>
      <c r="GI2098" s="151"/>
      <c r="GJ2098" s="151"/>
      <c r="GK2098" s="151"/>
      <c r="GL2098" s="151"/>
      <c r="GM2098" s="151"/>
      <c r="GN2098" s="151"/>
      <c r="GO2098" s="151"/>
      <c r="GP2098" s="151"/>
      <c r="GQ2098" s="151"/>
      <c r="GR2098" s="151"/>
      <c r="GS2098" s="151"/>
      <c r="GT2098" s="151"/>
      <c r="GU2098" s="151"/>
      <c r="GV2098" s="151"/>
      <c r="GW2098" s="151"/>
      <c r="GX2098" s="151"/>
      <c r="GY2098" s="151"/>
      <c r="GZ2098" s="151"/>
      <c r="HA2098" s="151"/>
      <c r="HB2098" s="151"/>
      <c r="HC2098" s="151"/>
      <c r="HD2098" s="151"/>
      <c r="HE2098" s="151"/>
      <c r="HF2098" s="151"/>
      <c r="HG2098" s="151"/>
      <c r="HH2098" s="151"/>
      <c r="HI2098" s="151"/>
      <c r="HJ2098" s="151"/>
      <c r="HK2098" s="151"/>
      <c r="HL2098" s="151"/>
      <c r="HM2098" s="151"/>
      <c r="HN2098" s="151"/>
      <c r="HO2098" s="151"/>
      <c r="HP2098" s="151"/>
      <c r="HQ2098" s="151"/>
      <c r="HR2098" s="151"/>
      <c r="HS2098" s="151"/>
      <c r="HT2098" s="151"/>
      <c r="HU2098" s="151"/>
      <c r="HV2098" s="151"/>
      <c r="HW2098" s="151"/>
      <c r="HX2098" s="151"/>
      <c r="HY2098" s="151"/>
      <c r="HZ2098" s="151"/>
      <c r="IA2098" s="151"/>
      <c r="IB2098" s="151"/>
      <c r="IC2098" s="151"/>
      <c r="ID2098" s="151"/>
      <c r="IE2098" s="151"/>
      <c r="IF2098" s="151"/>
      <c r="IG2098" s="151"/>
      <c r="IH2098" s="151"/>
      <c r="II2098" s="151"/>
      <c r="IJ2098" s="151"/>
      <c r="IK2098" s="151"/>
      <c r="IL2098" s="151"/>
      <c r="IM2098" s="151"/>
      <c r="IN2098" s="151"/>
      <c r="IO2098" s="151"/>
      <c r="IP2098" s="151"/>
      <c r="IQ2098" s="151"/>
      <c r="IR2098" s="151"/>
      <c r="IS2098" s="151"/>
      <c r="IT2098" s="151"/>
      <c r="IU2098" s="151"/>
      <c r="IV2098" s="151"/>
      <c r="IW2098" s="151"/>
      <c r="IX2098" s="151"/>
      <c r="IY2098" s="151"/>
      <c r="IZ2098" s="151"/>
      <c r="JA2098" s="151"/>
      <c r="JB2098" s="151"/>
    </row>
    <row r="2099" spans="1:262" s="848" customFormat="1" x14ac:dyDescent="0.25">
      <c r="A2099" s="214"/>
      <c r="B2099" s="214">
        <v>1</v>
      </c>
      <c r="C2099" s="576" t="s">
        <v>314</v>
      </c>
      <c r="D2099" s="173"/>
      <c r="E2099" s="173"/>
      <c r="F2099" s="1847">
        <f t="shared" si="1985"/>
        <v>28000</v>
      </c>
      <c r="G2099" s="743">
        <f t="shared" si="1985"/>
        <v>4666.666666666667</v>
      </c>
      <c r="H2099" s="743">
        <f t="shared" si="1985"/>
        <v>4863.66</v>
      </c>
      <c r="I2099" s="2026">
        <f t="shared" si="1985"/>
        <v>104.21384186843797</v>
      </c>
      <c r="J2099" s="2490"/>
      <c r="K2099" s="2490"/>
      <c r="L2099" s="2491"/>
      <c r="M2099" s="2491"/>
      <c r="N2099" s="2491"/>
      <c r="O2099" s="2491"/>
      <c r="P2099" s="2491"/>
      <c r="Q2099" s="2491"/>
      <c r="R2099" s="2742">
        <f>R2022</f>
        <v>0</v>
      </c>
      <c r="S2099" s="2742">
        <f t="shared" ref="S2099" si="1992">S2022</f>
        <v>0</v>
      </c>
      <c r="T2099" s="2742">
        <f t="shared" ref="T2099:AA2100" si="1993">T2022</f>
        <v>0</v>
      </c>
      <c r="U2099" s="2742">
        <f t="shared" si="1993"/>
        <v>0</v>
      </c>
      <c r="V2099" s="2743">
        <f t="shared" si="1993"/>
        <v>0</v>
      </c>
      <c r="W2099" s="2742">
        <f t="shared" si="1993"/>
        <v>0</v>
      </c>
      <c r="X2099" s="2742">
        <f t="shared" si="1993"/>
        <v>0</v>
      </c>
      <c r="Y2099" s="2744">
        <f t="shared" si="1993"/>
        <v>0</v>
      </c>
      <c r="Z2099" s="2744">
        <f t="shared" si="1993"/>
        <v>0</v>
      </c>
      <c r="AA2099" s="2742">
        <f t="shared" si="1993"/>
        <v>0</v>
      </c>
      <c r="AB2099" s="920"/>
      <c r="AC2099" s="2558"/>
      <c r="AD2099" s="2222">
        <f t="shared" si="1927"/>
        <v>0</v>
      </c>
      <c r="AE2099" s="2914"/>
      <c r="AF2099" s="151"/>
      <c r="AG2099" s="151"/>
      <c r="AH2099" s="151"/>
      <c r="AI2099" s="151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  <c r="BI2099" s="151"/>
      <c r="BJ2099" s="151"/>
      <c r="BK2099" s="151"/>
      <c r="BL2099" s="151"/>
      <c r="BM2099" s="151"/>
      <c r="BN2099" s="151"/>
      <c r="BO2099" s="151"/>
      <c r="BP2099" s="151"/>
      <c r="BQ2099" s="151"/>
      <c r="BR2099" s="151"/>
      <c r="BS2099" s="151"/>
      <c r="BT2099" s="151"/>
      <c r="BU2099" s="151"/>
      <c r="BV2099" s="151"/>
      <c r="BW2099" s="151"/>
      <c r="BX2099" s="151"/>
      <c r="BY2099" s="151"/>
      <c r="BZ2099" s="151"/>
      <c r="CA2099" s="151"/>
      <c r="CB2099" s="151"/>
      <c r="CC2099" s="151"/>
      <c r="CD2099" s="151"/>
      <c r="CE2099" s="151"/>
      <c r="CF2099" s="151"/>
      <c r="CG2099" s="151"/>
      <c r="CH2099" s="151"/>
      <c r="CI2099" s="151"/>
      <c r="CJ2099" s="151"/>
      <c r="CK2099" s="151"/>
      <c r="CL2099" s="151"/>
      <c r="CM2099" s="151"/>
      <c r="CN2099" s="151"/>
      <c r="CO2099" s="151"/>
      <c r="CP2099" s="151"/>
      <c r="CQ2099" s="151"/>
      <c r="CR2099" s="151"/>
      <c r="CS2099" s="151"/>
      <c r="CT2099" s="151"/>
      <c r="CU2099" s="151"/>
      <c r="CV2099" s="151"/>
      <c r="CW2099" s="151"/>
      <c r="CX2099" s="151"/>
      <c r="CY2099" s="151"/>
      <c r="CZ2099" s="151"/>
      <c r="DA2099" s="151"/>
      <c r="DB2099" s="151"/>
      <c r="DC2099" s="151"/>
      <c r="DD2099" s="151"/>
      <c r="DE2099" s="151"/>
      <c r="DF2099" s="151"/>
      <c r="DG2099" s="151"/>
      <c r="DH2099" s="151"/>
      <c r="DI2099" s="151"/>
      <c r="DJ2099" s="151"/>
      <c r="DK2099" s="151"/>
      <c r="DL2099" s="151"/>
      <c r="DM2099" s="151"/>
      <c r="DN2099" s="151"/>
      <c r="DO2099" s="151"/>
      <c r="DP2099" s="151"/>
      <c r="DQ2099" s="151"/>
      <c r="DR2099" s="151"/>
      <c r="DS2099" s="151"/>
      <c r="DT2099" s="151"/>
      <c r="DU2099" s="151"/>
      <c r="DV2099" s="151"/>
      <c r="DW2099" s="151"/>
      <c r="DX2099" s="151"/>
      <c r="DY2099" s="151"/>
      <c r="DZ2099" s="151"/>
      <c r="EA2099" s="151"/>
      <c r="EB2099" s="151"/>
      <c r="EC2099" s="151"/>
      <c r="ED2099" s="151"/>
      <c r="EE2099" s="151"/>
      <c r="EF2099" s="151"/>
      <c r="EG2099" s="151"/>
      <c r="EH2099" s="151"/>
      <c r="EI2099" s="151"/>
      <c r="EJ2099" s="151"/>
      <c r="EK2099" s="151"/>
      <c r="EL2099" s="151"/>
      <c r="EM2099" s="151"/>
      <c r="EN2099" s="151"/>
      <c r="EO2099" s="151"/>
      <c r="EP2099" s="151"/>
      <c r="EQ2099" s="151"/>
      <c r="ER2099" s="151"/>
      <c r="ES2099" s="151"/>
      <c r="ET2099" s="151"/>
      <c r="EU2099" s="151"/>
      <c r="EV2099" s="151"/>
      <c r="EW2099" s="151"/>
      <c r="EX2099" s="151"/>
      <c r="EY2099" s="151"/>
      <c r="EZ2099" s="151"/>
      <c r="FA2099" s="151"/>
      <c r="FB2099" s="151"/>
      <c r="FC2099" s="151"/>
      <c r="FD2099" s="151"/>
      <c r="FE2099" s="151"/>
      <c r="FF2099" s="151"/>
      <c r="FG2099" s="151"/>
      <c r="FH2099" s="151"/>
      <c r="FI2099" s="151"/>
      <c r="FJ2099" s="151"/>
      <c r="FK2099" s="151"/>
      <c r="FL2099" s="151"/>
      <c r="FM2099" s="151"/>
      <c r="FN2099" s="151"/>
      <c r="FO2099" s="151"/>
      <c r="FP2099" s="151"/>
      <c r="FQ2099" s="151"/>
      <c r="FR2099" s="151"/>
      <c r="FS2099" s="151"/>
      <c r="FT2099" s="151"/>
      <c r="FU2099" s="151"/>
      <c r="FV2099" s="151"/>
      <c r="FW2099" s="151"/>
      <c r="FX2099" s="151"/>
      <c r="FY2099" s="151"/>
      <c r="FZ2099" s="151"/>
      <c r="GA2099" s="151"/>
      <c r="GB2099" s="151"/>
      <c r="GC2099" s="151"/>
      <c r="GD2099" s="151"/>
      <c r="GE2099" s="151"/>
      <c r="GF2099" s="151"/>
      <c r="GG2099" s="151"/>
      <c r="GH2099" s="151"/>
      <c r="GI2099" s="151"/>
      <c r="GJ2099" s="151"/>
      <c r="GK2099" s="151"/>
      <c r="GL2099" s="151"/>
      <c r="GM2099" s="151"/>
      <c r="GN2099" s="151"/>
      <c r="GO2099" s="151"/>
      <c r="GP2099" s="151"/>
      <c r="GQ2099" s="151"/>
      <c r="GR2099" s="151"/>
      <c r="GS2099" s="151"/>
      <c r="GT2099" s="151"/>
      <c r="GU2099" s="151"/>
      <c r="GV2099" s="151"/>
      <c r="GW2099" s="151"/>
      <c r="GX2099" s="151"/>
      <c r="GY2099" s="151"/>
      <c r="GZ2099" s="151"/>
      <c r="HA2099" s="151"/>
      <c r="HB2099" s="151"/>
      <c r="HC2099" s="151"/>
      <c r="HD2099" s="151"/>
      <c r="HE2099" s="151"/>
      <c r="HF2099" s="151"/>
      <c r="HG2099" s="151"/>
      <c r="HH2099" s="151"/>
      <c r="HI2099" s="151"/>
      <c r="HJ2099" s="151"/>
      <c r="HK2099" s="151"/>
      <c r="HL2099" s="151"/>
      <c r="HM2099" s="151"/>
      <c r="HN2099" s="151"/>
      <c r="HO2099" s="151"/>
      <c r="HP2099" s="151"/>
      <c r="HQ2099" s="151"/>
      <c r="HR2099" s="151"/>
      <c r="HS2099" s="151"/>
      <c r="HT2099" s="151"/>
      <c r="HU2099" s="151"/>
      <c r="HV2099" s="151"/>
      <c r="HW2099" s="151"/>
      <c r="HX2099" s="151"/>
      <c r="HY2099" s="151"/>
      <c r="HZ2099" s="151"/>
      <c r="IA2099" s="151"/>
      <c r="IB2099" s="151"/>
      <c r="IC2099" s="151"/>
      <c r="ID2099" s="151"/>
      <c r="IE2099" s="151"/>
      <c r="IF2099" s="151"/>
      <c r="IG2099" s="151"/>
      <c r="IH2099" s="151"/>
      <c r="II2099" s="151"/>
      <c r="IJ2099" s="151"/>
      <c r="IK2099" s="151"/>
      <c r="IL2099" s="151"/>
      <c r="IM2099" s="151"/>
      <c r="IN2099" s="151"/>
      <c r="IO2099" s="151"/>
      <c r="IP2099" s="151"/>
      <c r="IQ2099" s="151"/>
      <c r="IR2099" s="151"/>
      <c r="IS2099" s="151"/>
      <c r="IT2099" s="151"/>
      <c r="IU2099" s="151"/>
      <c r="IV2099" s="151"/>
      <c r="IW2099" s="151"/>
      <c r="IX2099" s="151"/>
      <c r="IY2099" s="151"/>
      <c r="IZ2099" s="151"/>
      <c r="JA2099" s="151"/>
      <c r="JB2099" s="151"/>
    </row>
    <row r="2100" spans="1:262" s="848" customFormat="1" ht="30" x14ac:dyDescent="0.25">
      <c r="A2100" s="214"/>
      <c r="B2100" s="214"/>
      <c r="C2100" s="576" t="s">
        <v>777</v>
      </c>
      <c r="D2100" s="3439"/>
      <c r="E2100" s="173"/>
      <c r="F2100" s="1847">
        <f t="shared" si="1985"/>
        <v>1610</v>
      </c>
      <c r="G2100" s="743">
        <f t="shared" si="1985"/>
        <v>268.33333333333331</v>
      </c>
      <c r="H2100" s="743">
        <f t="shared" si="1985"/>
        <v>10</v>
      </c>
      <c r="I2100" s="2026">
        <f t="shared" si="1985"/>
        <v>3.7313432835820892</v>
      </c>
      <c r="J2100" s="2490"/>
      <c r="K2100" s="2490"/>
      <c r="L2100" s="2491"/>
      <c r="M2100" s="2491"/>
      <c r="N2100" s="2491"/>
      <c r="O2100" s="2491"/>
      <c r="P2100" s="2491"/>
      <c r="Q2100" s="2491"/>
      <c r="R2100" s="2742">
        <f>R2023</f>
        <v>3107.3</v>
      </c>
      <c r="S2100" s="2742">
        <f t="shared" ref="S2100" si="1994">S2023</f>
        <v>3107.3</v>
      </c>
      <c r="T2100" s="2742">
        <f t="shared" si="1993"/>
        <v>517.88333333333333</v>
      </c>
      <c r="U2100" s="2742">
        <f t="shared" si="1993"/>
        <v>13.490239999999998</v>
      </c>
      <c r="V2100" s="2743">
        <f t="shared" si="1993"/>
        <v>0</v>
      </c>
      <c r="W2100" s="2742">
        <f t="shared" si="1993"/>
        <v>0</v>
      </c>
      <c r="X2100" s="2742">
        <f t="shared" si="1993"/>
        <v>-504.39309333333335</v>
      </c>
      <c r="Y2100" s="2744">
        <f t="shared" si="1993"/>
        <v>0</v>
      </c>
      <c r="Z2100" s="2744">
        <f t="shared" si="1993"/>
        <v>0</v>
      </c>
      <c r="AA2100" s="2742">
        <f t="shared" si="1993"/>
        <v>13.490239999999998</v>
      </c>
      <c r="AB2100" s="920"/>
      <c r="AC2100" s="2558"/>
      <c r="AD2100" s="2222">
        <f t="shared" si="1927"/>
        <v>0</v>
      </c>
      <c r="AE2100" s="2914"/>
      <c r="AF2100" s="151"/>
      <c r="AG2100" s="151"/>
      <c r="AH2100" s="151"/>
      <c r="AI2100" s="151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  <c r="BI2100" s="151"/>
      <c r="BJ2100" s="151"/>
      <c r="BK2100" s="151"/>
      <c r="BL2100" s="151"/>
      <c r="BM2100" s="151"/>
      <c r="BN2100" s="151"/>
      <c r="BO2100" s="151"/>
      <c r="BP2100" s="151"/>
      <c r="BQ2100" s="151"/>
      <c r="BR2100" s="151"/>
      <c r="BS2100" s="151"/>
      <c r="BT2100" s="151"/>
      <c r="BU2100" s="151"/>
      <c r="BV2100" s="151"/>
      <c r="BW2100" s="151"/>
      <c r="BX2100" s="151"/>
      <c r="BY2100" s="151"/>
      <c r="BZ2100" s="151"/>
      <c r="CA2100" s="151"/>
      <c r="CB2100" s="151"/>
      <c r="CC2100" s="151"/>
      <c r="CD2100" s="151"/>
      <c r="CE2100" s="151"/>
      <c r="CF2100" s="151"/>
      <c r="CG2100" s="151"/>
      <c r="CH2100" s="151"/>
      <c r="CI2100" s="151"/>
      <c r="CJ2100" s="151"/>
      <c r="CK2100" s="151"/>
      <c r="CL2100" s="151"/>
      <c r="CM2100" s="151"/>
      <c r="CN2100" s="151"/>
      <c r="CO2100" s="151"/>
      <c r="CP2100" s="151"/>
      <c r="CQ2100" s="151"/>
      <c r="CR2100" s="151"/>
      <c r="CS2100" s="151"/>
      <c r="CT2100" s="151"/>
      <c r="CU2100" s="151"/>
      <c r="CV2100" s="151"/>
      <c r="CW2100" s="151"/>
      <c r="CX2100" s="151"/>
      <c r="CY2100" s="151"/>
      <c r="CZ2100" s="151"/>
      <c r="DA2100" s="151"/>
      <c r="DB2100" s="151"/>
      <c r="DC2100" s="151"/>
      <c r="DD2100" s="151"/>
      <c r="DE2100" s="151"/>
      <c r="DF2100" s="151"/>
      <c r="DG2100" s="151"/>
      <c r="DH2100" s="151"/>
      <c r="DI2100" s="151"/>
      <c r="DJ2100" s="151"/>
      <c r="DK2100" s="151"/>
      <c r="DL2100" s="151"/>
      <c r="DM2100" s="151"/>
      <c r="DN2100" s="151"/>
      <c r="DO2100" s="151"/>
      <c r="DP2100" s="151"/>
      <c r="DQ2100" s="151"/>
      <c r="DR2100" s="151"/>
      <c r="DS2100" s="151"/>
      <c r="DT2100" s="151"/>
      <c r="DU2100" s="151"/>
      <c r="DV2100" s="151"/>
      <c r="DW2100" s="151"/>
      <c r="DX2100" s="151"/>
      <c r="DY2100" s="151"/>
      <c r="DZ2100" s="151"/>
      <c r="EA2100" s="151"/>
      <c r="EB2100" s="151"/>
      <c r="EC2100" s="151"/>
      <c r="ED2100" s="151"/>
      <c r="EE2100" s="151"/>
      <c r="EF2100" s="151"/>
      <c r="EG2100" s="151"/>
      <c r="EH2100" s="151"/>
      <c r="EI2100" s="151"/>
      <c r="EJ2100" s="151"/>
      <c r="EK2100" s="151"/>
      <c r="EL2100" s="151"/>
      <c r="EM2100" s="151"/>
      <c r="EN2100" s="151"/>
      <c r="EO2100" s="151"/>
      <c r="EP2100" s="151"/>
      <c r="EQ2100" s="151"/>
      <c r="ER2100" s="151"/>
      <c r="ES2100" s="151"/>
      <c r="ET2100" s="151"/>
      <c r="EU2100" s="151"/>
      <c r="EV2100" s="151"/>
      <c r="EW2100" s="151"/>
      <c r="EX2100" s="151"/>
      <c r="EY2100" s="151"/>
      <c r="EZ2100" s="151"/>
      <c r="FA2100" s="151"/>
      <c r="FB2100" s="151"/>
      <c r="FC2100" s="151"/>
      <c r="FD2100" s="151"/>
      <c r="FE2100" s="151"/>
      <c r="FF2100" s="151"/>
      <c r="FG2100" s="151"/>
      <c r="FH2100" s="151"/>
      <c r="FI2100" s="151"/>
      <c r="FJ2100" s="151"/>
      <c r="FK2100" s="151"/>
      <c r="FL2100" s="151"/>
      <c r="FM2100" s="151"/>
      <c r="FN2100" s="151"/>
      <c r="FO2100" s="151"/>
      <c r="FP2100" s="151"/>
      <c r="FQ2100" s="151"/>
      <c r="FR2100" s="151"/>
      <c r="FS2100" s="151"/>
      <c r="FT2100" s="151"/>
      <c r="FU2100" s="151"/>
      <c r="FV2100" s="151"/>
      <c r="FW2100" s="151"/>
      <c r="FX2100" s="151"/>
      <c r="FY2100" s="151"/>
      <c r="FZ2100" s="151"/>
      <c r="GA2100" s="151"/>
      <c r="GB2100" s="151"/>
      <c r="GC2100" s="151"/>
      <c r="GD2100" s="151"/>
      <c r="GE2100" s="151"/>
      <c r="GF2100" s="151"/>
      <c r="GG2100" s="151"/>
      <c r="GH2100" s="151"/>
      <c r="GI2100" s="151"/>
      <c r="GJ2100" s="151"/>
      <c r="GK2100" s="151"/>
      <c r="GL2100" s="151"/>
      <c r="GM2100" s="151"/>
      <c r="GN2100" s="151"/>
      <c r="GO2100" s="151"/>
      <c r="GP2100" s="151"/>
      <c r="GQ2100" s="151"/>
      <c r="GR2100" s="151"/>
      <c r="GS2100" s="151"/>
      <c r="GT2100" s="151"/>
      <c r="GU2100" s="151"/>
      <c r="GV2100" s="151"/>
      <c r="GW2100" s="151"/>
      <c r="GX2100" s="151"/>
      <c r="GY2100" s="151"/>
      <c r="GZ2100" s="151"/>
      <c r="HA2100" s="151"/>
      <c r="HB2100" s="151"/>
      <c r="HC2100" s="151"/>
      <c r="HD2100" s="151"/>
      <c r="HE2100" s="151"/>
      <c r="HF2100" s="151"/>
      <c r="HG2100" s="151"/>
      <c r="HH2100" s="151"/>
      <c r="HI2100" s="151"/>
      <c r="HJ2100" s="151"/>
      <c r="HK2100" s="151"/>
      <c r="HL2100" s="151"/>
      <c r="HM2100" s="151"/>
      <c r="HN2100" s="151"/>
      <c r="HO2100" s="151"/>
      <c r="HP2100" s="151"/>
      <c r="HQ2100" s="151"/>
      <c r="HR2100" s="151"/>
      <c r="HS2100" s="151"/>
      <c r="HT2100" s="151"/>
      <c r="HU2100" s="151"/>
      <c r="HV2100" s="151"/>
      <c r="HW2100" s="151"/>
      <c r="HX2100" s="151"/>
      <c r="HY2100" s="151"/>
      <c r="HZ2100" s="151"/>
      <c r="IA2100" s="151"/>
      <c r="IB2100" s="151"/>
      <c r="IC2100" s="151"/>
      <c r="ID2100" s="151"/>
      <c r="IE2100" s="151"/>
      <c r="IF2100" s="151"/>
      <c r="IG2100" s="151"/>
      <c r="IH2100" s="151"/>
      <c r="II2100" s="151"/>
      <c r="IJ2100" s="151"/>
      <c r="IK2100" s="151"/>
      <c r="IL2100" s="151"/>
      <c r="IM2100" s="151"/>
      <c r="IN2100" s="151"/>
      <c r="IO2100" s="151"/>
      <c r="IP2100" s="151"/>
      <c r="IQ2100" s="151"/>
      <c r="IR2100" s="151"/>
      <c r="IS2100" s="151"/>
      <c r="IT2100" s="151"/>
      <c r="IU2100" s="151"/>
      <c r="IV2100" s="151"/>
      <c r="IW2100" s="151"/>
      <c r="IX2100" s="151"/>
      <c r="IY2100" s="151"/>
      <c r="IZ2100" s="151"/>
      <c r="JA2100" s="151"/>
      <c r="JB2100" s="151"/>
    </row>
    <row r="2101" spans="1:262" s="848" customFormat="1" ht="72" x14ac:dyDescent="0.25">
      <c r="A2101" s="214"/>
      <c r="B2101" s="214">
        <v>1</v>
      </c>
      <c r="C2101" s="573" t="s">
        <v>305</v>
      </c>
      <c r="D2101" s="2042"/>
      <c r="E2101" s="288"/>
      <c r="F2101" s="1850">
        <f t="shared" si="1985"/>
        <v>0</v>
      </c>
      <c r="G2101" s="1849">
        <f t="shared" si="1985"/>
        <v>0</v>
      </c>
      <c r="H2101" s="1849">
        <f t="shared" si="1985"/>
        <v>0</v>
      </c>
      <c r="I2101" s="2026">
        <f t="shared" si="1985"/>
        <v>0</v>
      </c>
      <c r="J2101" s="2490"/>
      <c r="K2101" s="2490"/>
      <c r="L2101" s="2491"/>
      <c r="M2101" s="2491"/>
      <c r="N2101" s="2491"/>
      <c r="O2101" s="2491"/>
      <c r="P2101" s="2491"/>
      <c r="Q2101" s="2491"/>
      <c r="R2101" s="2742">
        <f t="shared" ref="R2101:AA2101" si="1995">R2024</f>
        <v>0</v>
      </c>
      <c r="S2101" s="2742">
        <f t="shared" ref="S2101" si="1996">S2024</f>
        <v>0</v>
      </c>
      <c r="T2101" s="2742">
        <f t="shared" si="1995"/>
        <v>0</v>
      </c>
      <c r="U2101" s="2742">
        <f t="shared" si="1995"/>
        <v>0</v>
      </c>
      <c r="V2101" s="2743">
        <f t="shared" si="1995"/>
        <v>0</v>
      </c>
      <c r="W2101" s="2742">
        <f t="shared" si="1995"/>
        <v>0</v>
      </c>
      <c r="X2101" s="2742">
        <f t="shared" si="1995"/>
        <v>0</v>
      </c>
      <c r="Y2101" s="2742">
        <f t="shared" si="1995"/>
        <v>0</v>
      </c>
      <c r="Z2101" s="2742">
        <f t="shared" si="1995"/>
        <v>0</v>
      </c>
      <c r="AA2101" s="2742">
        <f t="shared" si="1995"/>
        <v>0</v>
      </c>
      <c r="AB2101" s="924"/>
      <c r="AC2101" s="2558"/>
      <c r="AD2101" s="2222">
        <f t="shared" si="1927"/>
        <v>0</v>
      </c>
      <c r="AE2101" s="2914"/>
      <c r="AF2101" s="151"/>
      <c r="AG2101" s="151"/>
      <c r="AH2101" s="151"/>
      <c r="AI2101" s="151"/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  <c r="BI2101" s="151"/>
      <c r="BJ2101" s="151"/>
      <c r="BK2101" s="151"/>
      <c r="BL2101" s="151"/>
      <c r="BM2101" s="151"/>
      <c r="BN2101" s="151"/>
      <c r="BO2101" s="151"/>
      <c r="BP2101" s="151"/>
      <c r="BQ2101" s="151"/>
      <c r="BR2101" s="151"/>
      <c r="BS2101" s="151"/>
      <c r="BT2101" s="151"/>
      <c r="BU2101" s="151"/>
      <c r="BV2101" s="151"/>
      <c r="BW2101" s="151"/>
      <c r="BX2101" s="151"/>
      <c r="BY2101" s="151"/>
      <c r="BZ2101" s="151"/>
      <c r="CA2101" s="151"/>
      <c r="CB2101" s="151"/>
      <c r="CC2101" s="151"/>
      <c r="CD2101" s="151"/>
      <c r="CE2101" s="151"/>
      <c r="CF2101" s="151"/>
      <c r="CG2101" s="151"/>
      <c r="CH2101" s="151"/>
      <c r="CI2101" s="151"/>
      <c r="CJ2101" s="151"/>
      <c r="CK2101" s="151"/>
      <c r="CL2101" s="151"/>
      <c r="CM2101" s="151"/>
      <c r="CN2101" s="151"/>
      <c r="CO2101" s="151"/>
      <c r="CP2101" s="151"/>
      <c r="CQ2101" s="151"/>
      <c r="CR2101" s="151"/>
      <c r="CS2101" s="151"/>
      <c r="CT2101" s="151"/>
      <c r="CU2101" s="151"/>
      <c r="CV2101" s="151"/>
      <c r="CW2101" s="151"/>
      <c r="CX2101" s="151"/>
      <c r="CY2101" s="151"/>
      <c r="CZ2101" s="151"/>
      <c r="DA2101" s="151"/>
      <c r="DB2101" s="151"/>
      <c r="DC2101" s="151"/>
      <c r="DD2101" s="151"/>
      <c r="DE2101" s="151"/>
      <c r="DF2101" s="151"/>
      <c r="DG2101" s="151"/>
      <c r="DH2101" s="151"/>
      <c r="DI2101" s="151"/>
      <c r="DJ2101" s="151"/>
      <c r="DK2101" s="151"/>
      <c r="DL2101" s="151"/>
      <c r="DM2101" s="151"/>
      <c r="DN2101" s="151"/>
      <c r="DO2101" s="151"/>
      <c r="DP2101" s="151"/>
      <c r="DQ2101" s="151"/>
      <c r="DR2101" s="151"/>
      <c r="DS2101" s="151"/>
      <c r="DT2101" s="151"/>
      <c r="DU2101" s="151"/>
      <c r="DV2101" s="151"/>
      <c r="DW2101" s="151"/>
      <c r="DX2101" s="151"/>
      <c r="DY2101" s="151"/>
      <c r="DZ2101" s="151"/>
      <c r="EA2101" s="151"/>
      <c r="EB2101" s="151"/>
      <c r="EC2101" s="151"/>
      <c r="ED2101" s="151"/>
      <c r="EE2101" s="151"/>
      <c r="EF2101" s="151"/>
      <c r="EG2101" s="151"/>
      <c r="EH2101" s="151"/>
      <c r="EI2101" s="151"/>
      <c r="EJ2101" s="151"/>
      <c r="EK2101" s="151"/>
      <c r="EL2101" s="151"/>
      <c r="EM2101" s="151"/>
      <c r="EN2101" s="151"/>
      <c r="EO2101" s="151"/>
      <c r="EP2101" s="151"/>
      <c r="EQ2101" s="151"/>
      <c r="ER2101" s="151"/>
      <c r="ES2101" s="151"/>
      <c r="ET2101" s="151"/>
      <c r="EU2101" s="151"/>
      <c r="EV2101" s="151"/>
      <c r="EW2101" s="151"/>
      <c r="EX2101" s="151"/>
      <c r="EY2101" s="151"/>
      <c r="EZ2101" s="151"/>
      <c r="FA2101" s="151"/>
      <c r="FB2101" s="151"/>
      <c r="FC2101" s="151"/>
      <c r="FD2101" s="151"/>
      <c r="FE2101" s="151"/>
      <c r="FF2101" s="151"/>
      <c r="FG2101" s="151"/>
      <c r="FH2101" s="151"/>
      <c r="FI2101" s="151"/>
      <c r="FJ2101" s="151"/>
      <c r="FK2101" s="151"/>
      <c r="FL2101" s="151"/>
      <c r="FM2101" s="151"/>
      <c r="FN2101" s="151"/>
      <c r="FO2101" s="151"/>
      <c r="FP2101" s="151"/>
      <c r="FQ2101" s="151"/>
      <c r="FR2101" s="151"/>
      <c r="FS2101" s="151"/>
      <c r="FT2101" s="151"/>
      <c r="FU2101" s="151"/>
      <c r="FV2101" s="151"/>
      <c r="FW2101" s="151"/>
      <c r="FX2101" s="151"/>
      <c r="FY2101" s="151"/>
      <c r="FZ2101" s="151"/>
      <c r="GA2101" s="151"/>
      <c r="GB2101" s="151"/>
      <c r="GC2101" s="151"/>
      <c r="GD2101" s="151"/>
      <c r="GE2101" s="151"/>
      <c r="GF2101" s="151"/>
      <c r="GG2101" s="151"/>
      <c r="GH2101" s="151"/>
      <c r="GI2101" s="151"/>
      <c r="GJ2101" s="151"/>
      <c r="GK2101" s="151"/>
      <c r="GL2101" s="151"/>
      <c r="GM2101" s="151"/>
      <c r="GN2101" s="151"/>
      <c r="GO2101" s="151"/>
      <c r="GP2101" s="151"/>
      <c r="GQ2101" s="151"/>
      <c r="GR2101" s="151"/>
      <c r="GS2101" s="151"/>
      <c r="GT2101" s="151"/>
      <c r="GU2101" s="151"/>
      <c r="GV2101" s="151"/>
      <c r="GW2101" s="151"/>
      <c r="GX2101" s="151"/>
      <c r="GY2101" s="151"/>
      <c r="GZ2101" s="151"/>
      <c r="HA2101" s="151"/>
      <c r="HB2101" s="151"/>
      <c r="HC2101" s="151"/>
      <c r="HD2101" s="151"/>
      <c r="HE2101" s="151"/>
      <c r="HF2101" s="151"/>
      <c r="HG2101" s="151"/>
      <c r="HH2101" s="151"/>
      <c r="HI2101" s="151"/>
      <c r="HJ2101" s="151"/>
      <c r="HK2101" s="151"/>
      <c r="HL2101" s="151"/>
      <c r="HM2101" s="151"/>
      <c r="HN2101" s="151"/>
      <c r="HO2101" s="151"/>
      <c r="HP2101" s="151"/>
      <c r="HQ2101" s="151"/>
      <c r="HR2101" s="151"/>
      <c r="HS2101" s="151"/>
      <c r="HT2101" s="151"/>
      <c r="HU2101" s="151"/>
      <c r="HV2101" s="151"/>
      <c r="HW2101" s="151"/>
      <c r="HX2101" s="151"/>
      <c r="HY2101" s="151"/>
      <c r="HZ2101" s="151"/>
      <c r="IA2101" s="151"/>
      <c r="IB2101" s="151"/>
      <c r="IC2101" s="151"/>
      <c r="ID2101" s="151"/>
      <c r="IE2101" s="151"/>
      <c r="IF2101" s="151"/>
      <c r="IG2101" s="151"/>
      <c r="IH2101" s="151"/>
      <c r="II2101" s="151"/>
      <c r="IJ2101" s="151"/>
      <c r="IK2101" s="151"/>
      <c r="IL2101" s="151"/>
      <c r="IM2101" s="151"/>
      <c r="IN2101" s="151"/>
      <c r="IO2101" s="151"/>
      <c r="IP2101" s="151"/>
      <c r="IQ2101" s="151"/>
      <c r="IR2101" s="151"/>
      <c r="IS2101" s="151"/>
      <c r="IT2101" s="151"/>
      <c r="IU2101" s="151"/>
      <c r="IV2101" s="151"/>
      <c r="IW2101" s="151"/>
      <c r="IX2101" s="151"/>
      <c r="IY2101" s="151"/>
      <c r="IZ2101" s="151"/>
      <c r="JA2101" s="151"/>
      <c r="JB2101" s="151"/>
    </row>
    <row r="2102" spans="1:262" s="848" customFormat="1" x14ac:dyDescent="0.25">
      <c r="A2102" s="214"/>
      <c r="B2102" s="214">
        <v>1</v>
      </c>
      <c r="C2102" s="573" t="s">
        <v>213</v>
      </c>
      <c r="D2102" s="172"/>
      <c r="E2102" s="173"/>
      <c r="F2102" s="1847">
        <f t="shared" si="1985"/>
        <v>200</v>
      </c>
      <c r="G2102" s="743">
        <f t="shared" si="1985"/>
        <v>33.333333333333336</v>
      </c>
      <c r="H2102" s="743">
        <f t="shared" si="1985"/>
        <v>0</v>
      </c>
      <c r="I2102" s="2026">
        <f t="shared" si="1985"/>
        <v>0</v>
      </c>
      <c r="J2102" s="2490"/>
      <c r="K2102" s="2490"/>
      <c r="L2102" s="2491"/>
      <c r="M2102" s="2491"/>
      <c r="N2102" s="2491"/>
      <c r="O2102" s="2491"/>
      <c r="P2102" s="2491"/>
      <c r="Q2102" s="2491"/>
      <c r="R2102" s="2742">
        <f t="shared" ref="R2102:AA2102" si="1997">R2025</f>
        <v>363.03</v>
      </c>
      <c r="S2102" s="2742">
        <f t="shared" ref="S2102" si="1998">S2025</f>
        <v>363.03</v>
      </c>
      <c r="T2102" s="2742">
        <f t="shared" si="1997"/>
        <v>60.504999999999995</v>
      </c>
      <c r="U2102" s="2742">
        <f t="shared" si="1997"/>
        <v>0</v>
      </c>
      <c r="V2102" s="2743">
        <f t="shared" si="1997"/>
        <v>0</v>
      </c>
      <c r="W2102" s="2742">
        <f t="shared" si="1997"/>
        <v>0</v>
      </c>
      <c r="X2102" s="2742">
        <f t="shared" si="1997"/>
        <v>-60.504999999999995</v>
      </c>
      <c r="Y2102" s="2744">
        <f t="shared" si="1997"/>
        <v>0</v>
      </c>
      <c r="Z2102" s="2744">
        <f t="shared" si="1997"/>
        <v>0</v>
      </c>
      <c r="AA2102" s="2742">
        <f t="shared" si="1997"/>
        <v>0</v>
      </c>
      <c r="AB2102" s="920"/>
      <c r="AC2102" s="2558"/>
      <c r="AD2102" s="2222">
        <f t="shared" si="1927"/>
        <v>0</v>
      </c>
      <c r="AE2102" s="2914"/>
      <c r="AF2102" s="151"/>
      <c r="AG2102" s="151"/>
      <c r="AH2102" s="151"/>
      <c r="AI2102" s="151"/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  <c r="BI2102" s="151"/>
      <c r="BJ2102" s="151"/>
      <c r="BK2102" s="151"/>
      <c r="BL2102" s="151"/>
      <c r="BM2102" s="151"/>
      <c r="BN2102" s="151"/>
      <c r="BO2102" s="151"/>
      <c r="BP2102" s="151"/>
      <c r="BQ2102" s="151"/>
      <c r="BR2102" s="151"/>
      <c r="BS2102" s="151"/>
      <c r="BT2102" s="151"/>
      <c r="BU2102" s="151"/>
      <c r="BV2102" s="151"/>
      <c r="BW2102" s="151"/>
      <c r="BX2102" s="151"/>
      <c r="BY2102" s="151"/>
      <c r="BZ2102" s="151"/>
      <c r="CA2102" s="151"/>
      <c r="CB2102" s="151"/>
      <c r="CC2102" s="151"/>
      <c r="CD2102" s="151"/>
      <c r="CE2102" s="151"/>
      <c r="CF2102" s="151"/>
      <c r="CG2102" s="151"/>
      <c r="CH2102" s="151"/>
      <c r="CI2102" s="151"/>
      <c r="CJ2102" s="151"/>
      <c r="CK2102" s="151"/>
      <c r="CL2102" s="151"/>
      <c r="CM2102" s="151"/>
      <c r="CN2102" s="151"/>
      <c r="CO2102" s="151"/>
      <c r="CP2102" s="151"/>
      <c r="CQ2102" s="151"/>
      <c r="CR2102" s="151"/>
      <c r="CS2102" s="151"/>
      <c r="CT2102" s="151"/>
      <c r="CU2102" s="151"/>
      <c r="CV2102" s="151"/>
      <c r="CW2102" s="151"/>
      <c r="CX2102" s="151"/>
      <c r="CY2102" s="151"/>
      <c r="CZ2102" s="151"/>
      <c r="DA2102" s="151"/>
      <c r="DB2102" s="151"/>
      <c r="DC2102" s="151"/>
      <c r="DD2102" s="151"/>
      <c r="DE2102" s="151"/>
      <c r="DF2102" s="151"/>
      <c r="DG2102" s="151"/>
      <c r="DH2102" s="151"/>
      <c r="DI2102" s="151"/>
      <c r="DJ2102" s="151"/>
      <c r="DK2102" s="151"/>
      <c r="DL2102" s="151"/>
      <c r="DM2102" s="151"/>
      <c r="DN2102" s="151"/>
      <c r="DO2102" s="151"/>
      <c r="DP2102" s="151"/>
      <c r="DQ2102" s="151"/>
      <c r="DR2102" s="151"/>
      <c r="DS2102" s="151"/>
      <c r="DT2102" s="151"/>
      <c r="DU2102" s="151"/>
      <c r="DV2102" s="151"/>
      <c r="DW2102" s="151"/>
      <c r="DX2102" s="151"/>
      <c r="DY2102" s="151"/>
      <c r="DZ2102" s="151"/>
      <c r="EA2102" s="151"/>
      <c r="EB2102" s="151"/>
      <c r="EC2102" s="151"/>
      <c r="ED2102" s="151"/>
      <c r="EE2102" s="151"/>
      <c r="EF2102" s="151"/>
      <c r="EG2102" s="151"/>
      <c r="EH2102" s="151"/>
      <c r="EI2102" s="151"/>
      <c r="EJ2102" s="151"/>
      <c r="EK2102" s="151"/>
      <c r="EL2102" s="151"/>
      <c r="EM2102" s="151"/>
      <c r="EN2102" s="151"/>
      <c r="EO2102" s="151"/>
      <c r="EP2102" s="151"/>
      <c r="EQ2102" s="151"/>
      <c r="ER2102" s="151"/>
      <c r="ES2102" s="151"/>
      <c r="ET2102" s="151"/>
      <c r="EU2102" s="151"/>
      <c r="EV2102" s="151"/>
      <c r="EW2102" s="151"/>
      <c r="EX2102" s="151"/>
      <c r="EY2102" s="151"/>
      <c r="EZ2102" s="151"/>
      <c r="FA2102" s="151"/>
      <c r="FB2102" s="151"/>
      <c r="FC2102" s="151"/>
      <c r="FD2102" s="151"/>
      <c r="FE2102" s="151"/>
      <c r="FF2102" s="151"/>
      <c r="FG2102" s="151"/>
      <c r="FH2102" s="151"/>
      <c r="FI2102" s="151"/>
      <c r="FJ2102" s="151"/>
      <c r="FK2102" s="151"/>
      <c r="FL2102" s="151"/>
      <c r="FM2102" s="151"/>
      <c r="FN2102" s="151"/>
      <c r="FO2102" s="151"/>
      <c r="FP2102" s="151"/>
      <c r="FQ2102" s="151"/>
      <c r="FR2102" s="151"/>
      <c r="FS2102" s="151"/>
      <c r="FT2102" s="151"/>
      <c r="FU2102" s="151"/>
      <c r="FV2102" s="151"/>
      <c r="FW2102" s="151"/>
      <c r="FX2102" s="151"/>
      <c r="FY2102" s="151"/>
      <c r="FZ2102" s="151"/>
      <c r="GA2102" s="151"/>
      <c r="GB2102" s="151"/>
      <c r="GC2102" s="151"/>
      <c r="GD2102" s="151"/>
      <c r="GE2102" s="151"/>
      <c r="GF2102" s="151"/>
      <c r="GG2102" s="151"/>
      <c r="GH2102" s="151"/>
      <c r="GI2102" s="151"/>
      <c r="GJ2102" s="151"/>
      <c r="GK2102" s="151"/>
      <c r="GL2102" s="151"/>
      <c r="GM2102" s="151"/>
      <c r="GN2102" s="151"/>
      <c r="GO2102" s="151"/>
      <c r="GP2102" s="151"/>
      <c r="GQ2102" s="151"/>
      <c r="GR2102" s="151"/>
      <c r="GS2102" s="151"/>
      <c r="GT2102" s="151"/>
      <c r="GU2102" s="151"/>
      <c r="GV2102" s="151"/>
      <c r="GW2102" s="151"/>
      <c r="GX2102" s="151"/>
      <c r="GY2102" s="151"/>
      <c r="GZ2102" s="151"/>
      <c r="HA2102" s="151"/>
      <c r="HB2102" s="151"/>
      <c r="HC2102" s="151"/>
      <c r="HD2102" s="151"/>
      <c r="HE2102" s="151"/>
      <c r="HF2102" s="151"/>
      <c r="HG2102" s="151"/>
      <c r="HH2102" s="151"/>
      <c r="HI2102" s="151"/>
      <c r="HJ2102" s="151"/>
      <c r="HK2102" s="151"/>
      <c r="HL2102" s="151"/>
      <c r="HM2102" s="151"/>
      <c r="HN2102" s="151"/>
      <c r="HO2102" s="151"/>
      <c r="HP2102" s="151"/>
      <c r="HQ2102" s="151"/>
      <c r="HR2102" s="151"/>
      <c r="HS2102" s="151"/>
      <c r="HT2102" s="151"/>
      <c r="HU2102" s="151"/>
      <c r="HV2102" s="151"/>
      <c r="HW2102" s="151"/>
      <c r="HX2102" s="151"/>
      <c r="HY2102" s="151"/>
      <c r="HZ2102" s="151"/>
      <c r="IA2102" s="151"/>
      <c r="IB2102" s="151"/>
      <c r="IC2102" s="151"/>
      <c r="ID2102" s="151"/>
      <c r="IE2102" s="151"/>
      <c r="IF2102" s="151"/>
      <c r="IG2102" s="151"/>
      <c r="IH2102" s="151"/>
      <c r="II2102" s="151"/>
      <c r="IJ2102" s="151"/>
      <c r="IK2102" s="151"/>
      <c r="IL2102" s="151"/>
      <c r="IM2102" s="151"/>
      <c r="IN2102" s="151"/>
      <c r="IO2102" s="151"/>
      <c r="IP2102" s="151"/>
      <c r="IQ2102" s="151"/>
      <c r="IR2102" s="151"/>
      <c r="IS2102" s="151"/>
      <c r="IT2102" s="151"/>
      <c r="IU2102" s="151"/>
      <c r="IV2102" s="151"/>
      <c r="IW2102" s="151"/>
      <c r="IX2102" s="151"/>
      <c r="IY2102" s="151"/>
      <c r="IZ2102" s="151"/>
      <c r="JA2102" s="151"/>
      <c r="JB2102" s="151"/>
    </row>
    <row r="2103" spans="1:262" s="848" customFormat="1" ht="86.25" x14ac:dyDescent="0.25">
      <c r="A2103" s="214"/>
      <c r="B2103" s="214">
        <v>1</v>
      </c>
      <c r="C2103" s="583" t="s">
        <v>464</v>
      </c>
      <c r="D2103" s="172"/>
      <c r="E2103" s="173"/>
      <c r="F2103" s="1850">
        <f t="shared" ref="F2103:I2108" si="1999">F2029</f>
        <v>3694</v>
      </c>
      <c r="G2103" s="1849">
        <f t="shared" si="1999"/>
        <v>615.66666666666674</v>
      </c>
      <c r="H2103" s="1849">
        <f t="shared" si="1999"/>
        <v>461</v>
      </c>
      <c r="I2103" s="2026">
        <f t="shared" si="1999"/>
        <v>74.878180833784498</v>
      </c>
      <c r="J2103" s="2490"/>
      <c r="K2103" s="2490"/>
      <c r="L2103" s="2491"/>
      <c r="M2103" s="2491"/>
      <c r="N2103" s="2491"/>
      <c r="O2103" s="2491"/>
      <c r="P2103" s="2491"/>
      <c r="Q2103" s="2491"/>
      <c r="R2103" s="2742">
        <f t="shared" ref="R2103:AA2103" si="2000">R2029</f>
        <v>16502.728099999997</v>
      </c>
      <c r="S2103" s="2742">
        <f t="shared" ref="S2103" si="2001">S2029</f>
        <v>16502.728099999997</v>
      </c>
      <c r="T2103" s="2742">
        <f t="shared" si="2000"/>
        <v>2750.4546833333329</v>
      </c>
      <c r="U2103" s="2742">
        <f t="shared" si="2000"/>
        <v>0</v>
      </c>
      <c r="V2103" s="2743">
        <f t="shared" si="2000"/>
        <v>0</v>
      </c>
      <c r="W2103" s="2742">
        <f t="shared" si="2000"/>
        <v>0</v>
      </c>
      <c r="X2103" s="2742">
        <f t="shared" si="2000"/>
        <v>-2750.4546833333329</v>
      </c>
      <c r="Y2103" s="2744">
        <f t="shared" si="2000"/>
        <v>0</v>
      </c>
      <c r="Z2103" s="2744">
        <f t="shared" si="2000"/>
        <v>0</v>
      </c>
      <c r="AA2103" s="2742">
        <f t="shared" si="2000"/>
        <v>0</v>
      </c>
      <c r="AB2103" s="920"/>
      <c r="AC2103" s="2558"/>
      <c r="AD2103" s="2222">
        <f t="shared" si="1927"/>
        <v>0</v>
      </c>
      <c r="AE2103" s="2914"/>
      <c r="AF2103" s="151"/>
      <c r="AG2103" s="151"/>
      <c r="AH2103" s="151"/>
      <c r="AI2103" s="151"/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  <c r="BI2103" s="151"/>
      <c r="BJ2103" s="151"/>
      <c r="BK2103" s="151"/>
      <c r="BL2103" s="151"/>
      <c r="BM2103" s="151"/>
      <c r="BN2103" s="151"/>
      <c r="BO2103" s="151"/>
      <c r="BP2103" s="151"/>
      <c r="BQ2103" s="151"/>
      <c r="BR2103" s="151"/>
      <c r="BS2103" s="151"/>
      <c r="BT2103" s="151"/>
      <c r="BU2103" s="151"/>
      <c r="BV2103" s="151"/>
      <c r="BW2103" s="151"/>
      <c r="BX2103" s="151"/>
      <c r="BY2103" s="151"/>
      <c r="BZ2103" s="151"/>
      <c r="CA2103" s="151"/>
      <c r="CB2103" s="151"/>
      <c r="CC2103" s="151"/>
      <c r="CD2103" s="151"/>
      <c r="CE2103" s="151"/>
      <c r="CF2103" s="151"/>
      <c r="CG2103" s="151"/>
      <c r="CH2103" s="151"/>
      <c r="CI2103" s="151"/>
      <c r="CJ2103" s="151"/>
      <c r="CK2103" s="151"/>
      <c r="CL2103" s="151"/>
      <c r="CM2103" s="151"/>
      <c r="CN2103" s="151"/>
      <c r="CO2103" s="151"/>
      <c r="CP2103" s="151"/>
      <c r="CQ2103" s="151"/>
      <c r="CR2103" s="151"/>
      <c r="CS2103" s="151"/>
      <c r="CT2103" s="151"/>
      <c r="CU2103" s="151"/>
      <c r="CV2103" s="151"/>
      <c r="CW2103" s="151"/>
      <c r="CX2103" s="151"/>
      <c r="CY2103" s="151"/>
      <c r="CZ2103" s="151"/>
      <c r="DA2103" s="151"/>
      <c r="DB2103" s="151"/>
      <c r="DC2103" s="151"/>
      <c r="DD2103" s="151"/>
      <c r="DE2103" s="151"/>
      <c r="DF2103" s="151"/>
      <c r="DG2103" s="151"/>
      <c r="DH2103" s="151"/>
      <c r="DI2103" s="151"/>
      <c r="DJ2103" s="151"/>
      <c r="DK2103" s="151"/>
      <c r="DL2103" s="151"/>
      <c r="DM2103" s="151"/>
      <c r="DN2103" s="151"/>
      <c r="DO2103" s="151"/>
      <c r="DP2103" s="151"/>
      <c r="DQ2103" s="151"/>
      <c r="DR2103" s="151"/>
      <c r="DS2103" s="151"/>
      <c r="DT2103" s="151"/>
      <c r="DU2103" s="151"/>
      <c r="DV2103" s="151"/>
      <c r="DW2103" s="151"/>
      <c r="DX2103" s="151"/>
      <c r="DY2103" s="151"/>
      <c r="DZ2103" s="151"/>
      <c r="EA2103" s="151"/>
      <c r="EB2103" s="151"/>
      <c r="EC2103" s="151"/>
      <c r="ED2103" s="151"/>
      <c r="EE2103" s="151"/>
      <c r="EF2103" s="151"/>
      <c r="EG2103" s="151"/>
      <c r="EH2103" s="151"/>
      <c r="EI2103" s="151"/>
      <c r="EJ2103" s="151"/>
      <c r="EK2103" s="151"/>
      <c r="EL2103" s="151"/>
      <c r="EM2103" s="151"/>
      <c r="EN2103" s="151"/>
      <c r="EO2103" s="151"/>
      <c r="EP2103" s="151"/>
      <c r="EQ2103" s="151"/>
      <c r="ER2103" s="151"/>
      <c r="ES2103" s="151"/>
      <c r="ET2103" s="151"/>
      <c r="EU2103" s="151"/>
      <c r="EV2103" s="151"/>
      <c r="EW2103" s="151"/>
      <c r="EX2103" s="151"/>
      <c r="EY2103" s="151"/>
      <c r="EZ2103" s="151"/>
      <c r="FA2103" s="151"/>
      <c r="FB2103" s="151"/>
      <c r="FC2103" s="151"/>
      <c r="FD2103" s="151"/>
      <c r="FE2103" s="151"/>
      <c r="FF2103" s="151"/>
      <c r="FG2103" s="151"/>
      <c r="FH2103" s="151"/>
      <c r="FI2103" s="151"/>
      <c r="FJ2103" s="151"/>
      <c r="FK2103" s="151"/>
      <c r="FL2103" s="151"/>
      <c r="FM2103" s="151"/>
      <c r="FN2103" s="151"/>
      <c r="FO2103" s="151"/>
      <c r="FP2103" s="151"/>
      <c r="FQ2103" s="151"/>
      <c r="FR2103" s="151"/>
      <c r="FS2103" s="151"/>
      <c r="FT2103" s="151"/>
      <c r="FU2103" s="151"/>
      <c r="FV2103" s="151"/>
      <c r="FW2103" s="151"/>
      <c r="FX2103" s="151"/>
      <c r="FY2103" s="151"/>
      <c r="FZ2103" s="151"/>
      <c r="GA2103" s="151"/>
      <c r="GB2103" s="151"/>
      <c r="GC2103" s="151"/>
      <c r="GD2103" s="151"/>
      <c r="GE2103" s="151"/>
      <c r="GF2103" s="151"/>
      <c r="GG2103" s="151"/>
      <c r="GH2103" s="151"/>
      <c r="GI2103" s="151"/>
      <c r="GJ2103" s="151"/>
      <c r="GK2103" s="151"/>
      <c r="GL2103" s="151"/>
      <c r="GM2103" s="151"/>
      <c r="GN2103" s="151"/>
      <c r="GO2103" s="151"/>
      <c r="GP2103" s="151"/>
      <c r="GQ2103" s="151"/>
      <c r="GR2103" s="151"/>
      <c r="GS2103" s="151"/>
      <c r="GT2103" s="151"/>
      <c r="GU2103" s="151"/>
      <c r="GV2103" s="151"/>
      <c r="GW2103" s="151"/>
      <c r="GX2103" s="151"/>
      <c r="GY2103" s="151"/>
      <c r="GZ2103" s="151"/>
      <c r="HA2103" s="151"/>
      <c r="HB2103" s="151"/>
      <c r="HC2103" s="151"/>
      <c r="HD2103" s="151"/>
      <c r="HE2103" s="151"/>
      <c r="HF2103" s="151"/>
      <c r="HG2103" s="151"/>
      <c r="HH2103" s="151"/>
      <c r="HI2103" s="151"/>
      <c r="HJ2103" s="151"/>
      <c r="HK2103" s="151"/>
      <c r="HL2103" s="151"/>
      <c r="HM2103" s="151"/>
      <c r="HN2103" s="151"/>
      <c r="HO2103" s="151"/>
      <c r="HP2103" s="151"/>
      <c r="HQ2103" s="151"/>
      <c r="HR2103" s="151"/>
      <c r="HS2103" s="151"/>
      <c r="HT2103" s="151"/>
      <c r="HU2103" s="151"/>
      <c r="HV2103" s="151"/>
      <c r="HW2103" s="151"/>
      <c r="HX2103" s="151"/>
      <c r="HY2103" s="151"/>
      <c r="HZ2103" s="151"/>
      <c r="IA2103" s="151"/>
      <c r="IB2103" s="151"/>
      <c r="IC2103" s="151"/>
      <c r="ID2103" s="151"/>
      <c r="IE2103" s="151"/>
      <c r="IF2103" s="151"/>
      <c r="IG2103" s="151"/>
      <c r="IH2103" s="151"/>
      <c r="II2103" s="151"/>
      <c r="IJ2103" s="151"/>
      <c r="IK2103" s="151"/>
      <c r="IL2103" s="151"/>
      <c r="IM2103" s="151"/>
      <c r="IN2103" s="151"/>
      <c r="IO2103" s="151"/>
      <c r="IP2103" s="151"/>
      <c r="IQ2103" s="151"/>
      <c r="IR2103" s="151"/>
      <c r="IS2103" s="151"/>
      <c r="IT2103" s="151"/>
      <c r="IU2103" s="151"/>
      <c r="IV2103" s="151"/>
      <c r="IW2103" s="151"/>
      <c r="IX2103" s="151"/>
      <c r="IY2103" s="151"/>
      <c r="IZ2103" s="151"/>
      <c r="JA2103" s="151"/>
      <c r="JB2103" s="151"/>
    </row>
    <row r="2104" spans="1:262" s="848" customFormat="1" ht="29.25" x14ac:dyDescent="0.25">
      <c r="A2104" s="214"/>
      <c r="B2104" s="214">
        <v>1</v>
      </c>
      <c r="C2104" s="583" t="s">
        <v>255</v>
      </c>
      <c r="D2104" s="173"/>
      <c r="E2104" s="173"/>
      <c r="F2104" s="1850">
        <f t="shared" si="1999"/>
        <v>44735</v>
      </c>
      <c r="G2104" s="1849">
        <f t="shared" si="1999"/>
        <v>7455.833333333333</v>
      </c>
      <c r="H2104" s="1849">
        <f t="shared" si="1999"/>
        <v>5314.5074999999997</v>
      </c>
      <c r="I2104" s="2026">
        <f t="shared" si="1999"/>
        <v>71.279859170671727</v>
      </c>
      <c r="J2104" s="2490"/>
      <c r="K2104" s="2490"/>
      <c r="L2104" s="2491"/>
      <c r="M2104" s="2491"/>
      <c r="N2104" s="2491"/>
      <c r="O2104" s="2491"/>
      <c r="P2104" s="2491"/>
      <c r="Q2104" s="2491"/>
      <c r="R2104" s="2742">
        <f t="shared" ref="R2104:AA2104" si="2002">R2030</f>
        <v>0</v>
      </c>
      <c r="S2104" s="2742">
        <f t="shared" ref="S2104" si="2003">S2030</f>
        <v>0</v>
      </c>
      <c r="T2104" s="2742">
        <f t="shared" si="2002"/>
        <v>0</v>
      </c>
      <c r="U2104" s="2742">
        <f t="shared" si="2002"/>
        <v>0</v>
      </c>
      <c r="V2104" s="2743">
        <f t="shared" si="2002"/>
        <v>0</v>
      </c>
      <c r="W2104" s="2742">
        <f t="shared" si="2002"/>
        <v>0</v>
      </c>
      <c r="X2104" s="2742">
        <f t="shared" si="2002"/>
        <v>0</v>
      </c>
      <c r="Y2104" s="2744">
        <f t="shared" si="2002"/>
        <v>0</v>
      </c>
      <c r="Z2104" s="2744">
        <f t="shared" si="2002"/>
        <v>0</v>
      </c>
      <c r="AA2104" s="2742">
        <f t="shared" si="2002"/>
        <v>0</v>
      </c>
      <c r="AB2104" s="924"/>
      <c r="AC2104" s="2558"/>
      <c r="AD2104" s="2222">
        <f t="shared" si="1927"/>
        <v>0</v>
      </c>
      <c r="AE2104" s="2914"/>
      <c r="AF2104" s="151"/>
      <c r="AG2104" s="151"/>
      <c r="AH2104" s="151"/>
      <c r="AI2104" s="151"/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  <c r="BI2104" s="151"/>
      <c r="BJ2104" s="151"/>
      <c r="BK2104" s="151"/>
      <c r="BL2104" s="151"/>
      <c r="BM2104" s="151"/>
      <c r="BN2104" s="151"/>
      <c r="BO2104" s="151"/>
      <c r="BP2104" s="151"/>
      <c r="BQ2104" s="151"/>
      <c r="BR2104" s="151"/>
      <c r="BS2104" s="151"/>
      <c r="BT2104" s="151"/>
      <c r="BU2104" s="151"/>
      <c r="BV2104" s="151"/>
      <c r="BW2104" s="151"/>
      <c r="BX2104" s="151"/>
      <c r="BY2104" s="151"/>
      <c r="BZ2104" s="151"/>
      <c r="CA2104" s="151"/>
      <c r="CB2104" s="151"/>
      <c r="CC2104" s="151"/>
      <c r="CD2104" s="151"/>
      <c r="CE2104" s="151"/>
      <c r="CF2104" s="151"/>
      <c r="CG2104" s="151"/>
      <c r="CH2104" s="151"/>
      <c r="CI2104" s="151"/>
      <c r="CJ2104" s="151"/>
      <c r="CK2104" s="151"/>
      <c r="CL2104" s="151"/>
      <c r="CM2104" s="151"/>
      <c r="CN2104" s="151"/>
      <c r="CO2104" s="151"/>
      <c r="CP2104" s="151"/>
      <c r="CQ2104" s="151"/>
      <c r="CR2104" s="151"/>
      <c r="CS2104" s="151"/>
      <c r="CT2104" s="151"/>
      <c r="CU2104" s="151"/>
      <c r="CV2104" s="151"/>
      <c r="CW2104" s="151"/>
      <c r="CX2104" s="151"/>
      <c r="CY2104" s="151"/>
      <c r="CZ2104" s="151"/>
      <c r="DA2104" s="151"/>
      <c r="DB2104" s="151"/>
      <c r="DC2104" s="151"/>
      <c r="DD2104" s="151"/>
      <c r="DE2104" s="151"/>
      <c r="DF2104" s="151"/>
      <c r="DG2104" s="151"/>
      <c r="DH2104" s="151"/>
      <c r="DI2104" s="151"/>
      <c r="DJ2104" s="151"/>
      <c r="DK2104" s="151"/>
      <c r="DL2104" s="151"/>
      <c r="DM2104" s="151"/>
      <c r="DN2104" s="151"/>
      <c r="DO2104" s="151"/>
      <c r="DP2104" s="151"/>
      <c r="DQ2104" s="151"/>
      <c r="DR2104" s="151"/>
      <c r="DS2104" s="151"/>
      <c r="DT2104" s="151"/>
      <c r="DU2104" s="151"/>
      <c r="DV2104" s="151"/>
      <c r="DW2104" s="151"/>
      <c r="DX2104" s="151"/>
      <c r="DY2104" s="151"/>
      <c r="DZ2104" s="151"/>
      <c r="EA2104" s="151"/>
      <c r="EB2104" s="151"/>
      <c r="EC2104" s="151"/>
      <c r="ED2104" s="151"/>
      <c r="EE2104" s="151"/>
      <c r="EF2104" s="151"/>
      <c r="EG2104" s="151"/>
      <c r="EH2104" s="151"/>
      <c r="EI2104" s="151"/>
      <c r="EJ2104" s="151"/>
      <c r="EK2104" s="151"/>
      <c r="EL2104" s="151"/>
      <c r="EM2104" s="151"/>
      <c r="EN2104" s="151"/>
      <c r="EO2104" s="151"/>
      <c r="EP2104" s="151"/>
      <c r="EQ2104" s="151"/>
      <c r="ER2104" s="151"/>
      <c r="ES2104" s="151"/>
      <c r="ET2104" s="151"/>
      <c r="EU2104" s="151"/>
      <c r="EV2104" s="151"/>
      <c r="EW2104" s="151"/>
      <c r="EX2104" s="151"/>
      <c r="EY2104" s="151"/>
      <c r="EZ2104" s="151"/>
      <c r="FA2104" s="151"/>
      <c r="FB2104" s="151"/>
      <c r="FC2104" s="151"/>
      <c r="FD2104" s="151"/>
      <c r="FE2104" s="151"/>
      <c r="FF2104" s="151"/>
      <c r="FG2104" s="151"/>
      <c r="FH2104" s="151"/>
      <c r="FI2104" s="151"/>
      <c r="FJ2104" s="151"/>
      <c r="FK2104" s="151"/>
      <c r="FL2104" s="151"/>
      <c r="FM2104" s="151"/>
      <c r="FN2104" s="151"/>
      <c r="FO2104" s="151"/>
      <c r="FP2104" s="151"/>
      <c r="FQ2104" s="151"/>
      <c r="FR2104" s="151"/>
      <c r="FS2104" s="151"/>
      <c r="FT2104" s="151"/>
      <c r="FU2104" s="151"/>
      <c r="FV2104" s="151"/>
      <c r="FW2104" s="151"/>
      <c r="FX2104" s="151"/>
      <c r="FY2104" s="151"/>
      <c r="FZ2104" s="151"/>
      <c r="GA2104" s="151"/>
      <c r="GB2104" s="151"/>
      <c r="GC2104" s="151"/>
      <c r="GD2104" s="151"/>
      <c r="GE2104" s="151"/>
      <c r="GF2104" s="151"/>
      <c r="GG2104" s="151"/>
      <c r="GH2104" s="151"/>
      <c r="GI2104" s="151"/>
      <c r="GJ2104" s="151"/>
      <c r="GK2104" s="151"/>
      <c r="GL2104" s="151"/>
      <c r="GM2104" s="151"/>
      <c r="GN2104" s="151"/>
      <c r="GO2104" s="151"/>
      <c r="GP2104" s="151"/>
      <c r="GQ2104" s="151"/>
      <c r="GR2104" s="151"/>
      <c r="GS2104" s="151"/>
      <c r="GT2104" s="151"/>
      <c r="GU2104" s="151"/>
      <c r="GV2104" s="151"/>
      <c r="GW2104" s="151"/>
      <c r="GX2104" s="151"/>
      <c r="GY2104" s="151"/>
      <c r="GZ2104" s="151"/>
      <c r="HA2104" s="151"/>
      <c r="HB2104" s="151"/>
      <c r="HC2104" s="151"/>
      <c r="HD2104" s="151"/>
      <c r="HE2104" s="151"/>
      <c r="HF2104" s="151"/>
      <c r="HG2104" s="151"/>
      <c r="HH2104" s="151"/>
      <c r="HI2104" s="151"/>
      <c r="HJ2104" s="151"/>
      <c r="HK2104" s="151"/>
      <c r="HL2104" s="151"/>
      <c r="HM2104" s="151"/>
      <c r="HN2104" s="151"/>
      <c r="HO2104" s="151"/>
      <c r="HP2104" s="151"/>
      <c r="HQ2104" s="151"/>
      <c r="HR2104" s="151"/>
      <c r="HS2104" s="151"/>
      <c r="HT2104" s="151"/>
      <c r="HU2104" s="151"/>
      <c r="HV2104" s="151"/>
      <c r="HW2104" s="151"/>
      <c r="HX2104" s="151"/>
      <c r="HY2104" s="151"/>
      <c r="HZ2104" s="151"/>
      <c r="IA2104" s="151"/>
      <c r="IB2104" s="151"/>
      <c r="IC2104" s="151"/>
      <c r="ID2104" s="151"/>
      <c r="IE2104" s="151"/>
      <c r="IF2104" s="151"/>
      <c r="IG2104" s="151"/>
      <c r="IH2104" s="151"/>
      <c r="II2104" s="151"/>
      <c r="IJ2104" s="151"/>
      <c r="IK2104" s="151"/>
      <c r="IL2104" s="151"/>
      <c r="IM2104" s="151"/>
      <c r="IN2104" s="151"/>
      <c r="IO2104" s="151"/>
      <c r="IP2104" s="151"/>
      <c r="IQ2104" s="151"/>
      <c r="IR2104" s="151"/>
      <c r="IS2104" s="151"/>
      <c r="IT2104" s="151"/>
      <c r="IU2104" s="151"/>
      <c r="IV2104" s="151"/>
      <c r="IW2104" s="151"/>
      <c r="IX2104" s="151"/>
      <c r="IY2104" s="151"/>
      <c r="IZ2104" s="151"/>
      <c r="JA2104" s="151"/>
      <c r="JB2104" s="151"/>
    </row>
    <row r="2105" spans="1:262" s="848" customFormat="1" ht="43.5" x14ac:dyDescent="0.25">
      <c r="A2105" s="214"/>
      <c r="B2105" s="214">
        <v>1</v>
      </c>
      <c r="C2105" s="583" t="s">
        <v>268</v>
      </c>
      <c r="D2105" s="173"/>
      <c r="E2105" s="173"/>
      <c r="F2105" s="1850">
        <f t="shared" si="1999"/>
        <v>12141</v>
      </c>
      <c r="G2105" s="1849">
        <f t="shared" si="1999"/>
        <v>2023.5</v>
      </c>
      <c r="H2105" s="1849">
        <f t="shared" si="1999"/>
        <v>573</v>
      </c>
      <c r="I2105" s="2026">
        <f t="shared" si="1999"/>
        <v>28.317272053372868</v>
      </c>
      <c r="J2105" s="2490"/>
      <c r="K2105" s="2490"/>
      <c r="L2105" s="2491"/>
      <c r="M2105" s="2491"/>
      <c r="N2105" s="2491"/>
      <c r="O2105" s="2491"/>
      <c r="P2105" s="2491"/>
      <c r="Q2105" s="2491"/>
      <c r="R2105" s="2742">
        <f t="shared" ref="R2105:AA2105" si="2004">R2031</f>
        <v>0</v>
      </c>
      <c r="S2105" s="2742">
        <f t="shared" ref="S2105" si="2005">S2031</f>
        <v>0</v>
      </c>
      <c r="T2105" s="2742">
        <f t="shared" si="2004"/>
        <v>0</v>
      </c>
      <c r="U2105" s="2742">
        <f t="shared" si="2004"/>
        <v>0</v>
      </c>
      <c r="V2105" s="2743">
        <f t="shared" si="2004"/>
        <v>0</v>
      </c>
      <c r="W2105" s="2742">
        <f t="shared" si="2004"/>
        <v>0</v>
      </c>
      <c r="X2105" s="2742">
        <f t="shared" si="2004"/>
        <v>0</v>
      </c>
      <c r="Y2105" s="2744">
        <f t="shared" si="2004"/>
        <v>0</v>
      </c>
      <c r="Z2105" s="2744">
        <f t="shared" si="2004"/>
        <v>0</v>
      </c>
      <c r="AA2105" s="2742">
        <f t="shared" si="2004"/>
        <v>0</v>
      </c>
      <c r="AB2105" s="924"/>
      <c r="AC2105" s="2558"/>
      <c r="AD2105" s="2222">
        <f t="shared" si="1927"/>
        <v>0</v>
      </c>
      <c r="AE2105" s="2914"/>
      <c r="AF2105" s="151"/>
      <c r="AG2105" s="151"/>
      <c r="AH2105" s="151"/>
      <c r="AI2105" s="151"/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  <c r="BI2105" s="151"/>
      <c r="BJ2105" s="151"/>
      <c r="BK2105" s="151"/>
      <c r="BL2105" s="151"/>
      <c r="BM2105" s="151"/>
      <c r="BN2105" s="151"/>
      <c r="BO2105" s="151"/>
      <c r="BP2105" s="151"/>
      <c r="BQ2105" s="151"/>
      <c r="BR2105" s="151"/>
      <c r="BS2105" s="151"/>
      <c r="BT2105" s="151"/>
      <c r="BU2105" s="151"/>
      <c r="BV2105" s="151"/>
      <c r="BW2105" s="151"/>
      <c r="BX2105" s="151"/>
      <c r="BY2105" s="151"/>
      <c r="BZ2105" s="151"/>
      <c r="CA2105" s="151"/>
      <c r="CB2105" s="151"/>
      <c r="CC2105" s="151"/>
      <c r="CD2105" s="151"/>
      <c r="CE2105" s="151"/>
      <c r="CF2105" s="151"/>
      <c r="CG2105" s="151"/>
      <c r="CH2105" s="151"/>
      <c r="CI2105" s="151"/>
      <c r="CJ2105" s="151"/>
      <c r="CK2105" s="151"/>
      <c r="CL2105" s="151"/>
      <c r="CM2105" s="151"/>
      <c r="CN2105" s="151"/>
      <c r="CO2105" s="151"/>
      <c r="CP2105" s="151"/>
      <c r="CQ2105" s="151"/>
      <c r="CR2105" s="151"/>
      <c r="CS2105" s="151"/>
      <c r="CT2105" s="151"/>
      <c r="CU2105" s="151"/>
      <c r="CV2105" s="151"/>
      <c r="CW2105" s="151"/>
      <c r="CX2105" s="151"/>
      <c r="CY2105" s="151"/>
      <c r="CZ2105" s="151"/>
      <c r="DA2105" s="151"/>
      <c r="DB2105" s="151"/>
      <c r="DC2105" s="151"/>
      <c r="DD2105" s="151"/>
      <c r="DE2105" s="151"/>
      <c r="DF2105" s="151"/>
      <c r="DG2105" s="151"/>
      <c r="DH2105" s="151"/>
      <c r="DI2105" s="151"/>
      <c r="DJ2105" s="151"/>
      <c r="DK2105" s="151"/>
      <c r="DL2105" s="151"/>
      <c r="DM2105" s="151"/>
      <c r="DN2105" s="151"/>
      <c r="DO2105" s="151"/>
      <c r="DP2105" s="151"/>
      <c r="DQ2105" s="151"/>
      <c r="DR2105" s="151"/>
      <c r="DS2105" s="151"/>
      <c r="DT2105" s="151"/>
      <c r="DU2105" s="151"/>
      <c r="DV2105" s="151"/>
      <c r="DW2105" s="151"/>
      <c r="DX2105" s="151"/>
      <c r="DY2105" s="151"/>
      <c r="DZ2105" s="151"/>
      <c r="EA2105" s="151"/>
      <c r="EB2105" s="151"/>
      <c r="EC2105" s="151"/>
      <c r="ED2105" s="151"/>
      <c r="EE2105" s="151"/>
      <c r="EF2105" s="151"/>
      <c r="EG2105" s="151"/>
      <c r="EH2105" s="151"/>
      <c r="EI2105" s="151"/>
      <c r="EJ2105" s="151"/>
      <c r="EK2105" s="151"/>
      <c r="EL2105" s="151"/>
      <c r="EM2105" s="151"/>
      <c r="EN2105" s="151"/>
      <c r="EO2105" s="151"/>
      <c r="EP2105" s="151"/>
      <c r="EQ2105" s="151"/>
      <c r="ER2105" s="151"/>
      <c r="ES2105" s="151"/>
      <c r="ET2105" s="151"/>
      <c r="EU2105" s="151"/>
      <c r="EV2105" s="151"/>
      <c r="EW2105" s="151"/>
      <c r="EX2105" s="151"/>
      <c r="EY2105" s="151"/>
      <c r="EZ2105" s="151"/>
      <c r="FA2105" s="151"/>
      <c r="FB2105" s="151"/>
      <c r="FC2105" s="151"/>
      <c r="FD2105" s="151"/>
      <c r="FE2105" s="151"/>
      <c r="FF2105" s="151"/>
      <c r="FG2105" s="151"/>
      <c r="FH2105" s="151"/>
      <c r="FI2105" s="151"/>
      <c r="FJ2105" s="151"/>
      <c r="FK2105" s="151"/>
      <c r="FL2105" s="151"/>
      <c r="FM2105" s="151"/>
      <c r="FN2105" s="151"/>
      <c r="FO2105" s="151"/>
      <c r="FP2105" s="151"/>
      <c r="FQ2105" s="151"/>
      <c r="FR2105" s="151"/>
      <c r="FS2105" s="151"/>
      <c r="FT2105" s="151"/>
      <c r="FU2105" s="151"/>
      <c r="FV2105" s="151"/>
      <c r="FW2105" s="151"/>
      <c r="FX2105" s="151"/>
      <c r="FY2105" s="151"/>
      <c r="FZ2105" s="151"/>
      <c r="GA2105" s="151"/>
      <c r="GB2105" s="151"/>
      <c r="GC2105" s="151"/>
      <c r="GD2105" s="151"/>
      <c r="GE2105" s="151"/>
      <c r="GF2105" s="151"/>
      <c r="GG2105" s="151"/>
      <c r="GH2105" s="151"/>
      <c r="GI2105" s="151"/>
      <c r="GJ2105" s="151"/>
      <c r="GK2105" s="151"/>
      <c r="GL2105" s="151"/>
      <c r="GM2105" s="151"/>
      <c r="GN2105" s="151"/>
      <c r="GO2105" s="151"/>
      <c r="GP2105" s="151"/>
      <c r="GQ2105" s="151"/>
      <c r="GR2105" s="151"/>
      <c r="GS2105" s="151"/>
      <c r="GT2105" s="151"/>
      <c r="GU2105" s="151"/>
      <c r="GV2105" s="151"/>
      <c r="GW2105" s="151"/>
      <c r="GX2105" s="151"/>
      <c r="GY2105" s="151"/>
      <c r="GZ2105" s="151"/>
      <c r="HA2105" s="151"/>
      <c r="HB2105" s="151"/>
      <c r="HC2105" s="151"/>
      <c r="HD2105" s="151"/>
      <c r="HE2105" s="151"/>
      <c r="HF2105" s="151"/>
      <c r="HG2105" s="151"/>
      <c r="HH2105" s="151"/>
      <c r="HI2105" s="151"/>
      <c r="HJ2105" s="151"/>
      <c r="HK2105" s="151"/>
      <c r="HL2105" s="151"/>
      <c r="HM2105" s="151"/>
      <c r="HN2105" s="151"/>
      <c r="HO2105" s="151"/>
      <c r="HP2105" s="151"/>
      <c r="HQ2105" s="151"/>
      <c r="HR2105" s="151"/>
      <c r="HS2105" s="151"/>
      <c r="HT2105" s="151"/>
      <c r="HU2105" s="151"/>
      <c r="HV2105" s="151"/>
      <c r="HW2105" s="151"/>
      <c r="HX2105" s="151"/>
      <c r="HY2105" s="151"/>
      <c r="HZ2105" s="151"/>
      <c r="IA2105" s="151"/>
      <c r="IB2105" s="151"/>
      <c r="IC2105" s="151"/>
      <c r="ID2105" s="151"/>
      <c r="IE2105" s="151"/>
      <c r="IF2105" s="151"/>
      <c r="IG2105" s="151"/>
      <c r="IH2105" s="151"/>
      <c r="II2105" s="151"/>
      <c r="IJ2105" s="151"/>
      <c r="IK2105" s="151"/>
      <c r="IL2105" s="151"/>
      <c r="IM2105" s="151"/>
      <c r="IN2105" s="151"/>
      <c r="IO2105" s="151"/>
      <c r="IP2105" s="151"/>
      <c r="IQ2105" s="151"/>
      <c r="IR2105" s="151"/>
      <c r="IS2105" s="151"/>
      <c r="IT2105" s="151"/>
      <c r="IU2105" s="151"/>
      <c r="IV2105" s="151"/>
      <c r="IW2105" s="151"/>
      <c r="IX2105" s="151"/>
      <c r="IY2105" s="151"/>
      <c r="IZ2105" s="151"/>
      <c r="JA2105" s="151"/>
      <c r="JB2105" s="151"/>
    </row>
    <row r="2106" spans="1:262" s="848" customFormat="1" ht="29.25" x14ac:dyDescent="0.25">
      <c r="A2106" s="214"/>
      <c r="B2106" s="214">
        <v>1</v>
      </c>
      <c r="C2106" s="583" t="s">
        <v>256</v>
      </c>
      <c r="D2106" s="173"/>
      <c r="E2106" s="173"/>
      <c r="F2106" s="1850">
        <f t="shared" si="1999"/>
        <v>20952.723404255317</v>
      </c>
      <c r="G2106" s="1849">
        <f t="shared" si="1999"/>
        <v>3492.1205673758868</v>
      </c>
      <c r="H2106" s="1849">
        <f t="shared" si="1999"/>
        <v>3018.4106382978725</v>
      </c>
      <c r="I2106" s="2026">
        <f t="shared" si="1999"/>
        <v>86.434891924880532</v>
      </c>
      <c r="J2106" s="2490"/>
      <c r="K2106" s="2490"/>
      <c r="L2106" s="2491"/>
      <c r="M2106" s="2491"/>
      <c r="N2106" s="2491"/>
      <c r="O2106" s="2491"/>
      <c r="P2106" s="2491"/>
      <c r="Q2106" s="2491"/>
      <c r="R2106" s="2742">
        <f t="shared" ref="R2106:AA2106" si="2006">R2032</f>
        <v>0</v>
      </c>
      <c r="S2106" s="2742">
        <f t="shared" ref="S2106" si="2007">S2032</f>
        <v>0</v>
      </c>
      <c r="T2106" s="2742">
        <f t="shared" si="2006"/>
        <v>0</v>
      </c>
      <c r="U2106" s="2742">
        <f t="shared" si="2006"/>
        <v>0</v>
      </c>
      <c r="V2106" s="2743">
        <f t="shared" si="2006"/>
        <v>0</v>
      </c>
      <c r="W2106" s="2742">
        <f t="shared" si="2006"/>
        <v>0</v>
      </c>
      <c r="X2106" s="2742">
        <f t="shared" si="2006"/>
        <v>0</v>
      </c>
      <c r="Y2106" s="2744">
        <f t="shared" si="2006"/>
        <v>0</v>
      </c>
      <c r="Z2106" s="2744">
        <f t="shared" si="2006"/>
        <v>0</v>
      </c>
      <c r="AA2106" s="2742">
        <f t="shared" si="2006"/>
        <v>0</v>
      </c>
      <c r="AB2106" s="924"/>
      <c r="AC2106" s="2558"/>
      <c r="AD2106" s="2222">
        <f t="shared" si="1927"/>
        <v>0</v>
      </c>
      <c r="AE2106" s="2914"/>
      <c r="AF2106" s="151"/>
      <c r="AG2106" s="151"/>
      <c r="AH2106" s="151"/>
      <c r="AI2106" s="151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  <c r="BI2106" s="151"/>
      <c r="BJ2106" s="151"/>
      <c r="BK2106" s="151"/>
      <c r="BL2106" s="151"/>
      <c r="BM2106" s="151"/>
      <c r="BN2106" s="151"/>
      <c r="BO2106" s="151"/>
      <c r="BP2106" s="151"/>
      <c r="BQ2106" s="151"/>
      <c r="BR2106" s="151"/>
      <c r="BS2106" s="151"/>
      <c r="BT2106" s="151"/>
      <c r="BU2106" s="151"/>
      <c r="BV2106" s="151"/>
      <c r="BW2106" s="151"/>
      <c r="BX2106" s="151"/>
      <c r="BY2106" s="151"/>
      <c r="BZ2106" s="151"/>
      <c r="CA2106" s="151"/>
      <c r="CB2106" s="151"/>
      <c r="CC2106" s="151"/>
      <c r="CD2106" s="151"/>
      <c r="CE2106" s="151"/>
      <c r="CF2106" s="151"/>
      <c r="CG2106" s="151"/>
      <c r="CH2106" s="151"/>
      <c r="CI2106" s="151"/>
      <c r="CJ2106" s="151"/>
      <c r="CK2106" s="151"/>
      <c r="CL2106" s="151"/>
      <c r="CM2106" s="151"/>
      <c r="CN2106" s="151"/>
      <c r="CO2106" s="151"/>
      <c r="CP2106" s="151"/>
      <c r="CQ2106" s="151"/>
      <c r="CR2106" s="151"/>
      <c r="CS2106" s="151"/>
      <c r="CT2106" s="151"/>
      <c r="CU2106" s="151"/>
      <c r="CV2106" s="151"/>
      <c r="CW2106" s="151"/>
      <c r="CX2106" s="151"/>
      <c r="CY2106" s="151"/>
      <c r="CZ2106" s="151"/>
      <c r="DA2106" s="151"/>
      <c r="DB2106" s="151"/>
      <c r="DC2106" s="151"/>
      <c r="DD2106" s="151"/>
      <c r="DE2106" s="151"/>
      <c r="DF2106" s="151"/>
      <c r="DG2106" s="151"/>
      <c r="DH2106" s="151"/>
      <c r="DI2106" s="151"/>
      <c r="DJ2106" s="151"/>
      <c r="DK2106" s="151"/>
      <c r="DL2106" s="151"/>
      <c r="DM2106" s="151"/>
      <c r="DN2106" s="151"/>
      <c r="DO2106" s="151"/>
      <c r="DP2106" s="151"/>
      <c r="DQ2106" s="151"/>
      <c r="DR2106" s="151"/>
      <c r="DS2106" s="151"/>
      <c r="DT2106" s="151"/>
      <c r="DU2106" s="151"/>
      <c r="DV2106" s="151"/>
      <c r="DW2106" s="151"/>
      <c r="DX2106" s="151"/>
      <c r="DY2106" s="151"/>
      <c r="DZ2106" s="151"/>
      <c r="EA2106" s="151"/>
      <c r="EB2106" s="151"/>
      <c r="EC2106" s="151"/>
      <c r="ED2106" s="151"/>
      <c r="EE2106" s="151"/>
      <c r="EF2106" s="151"/>
      <c r="EG2106" s="151"/>
      <c r="EH2106" s="151"/>
      <c r="EI2106" s="151"/>
      <c r="EJ2106" s="151"/>
      <c r="EK2106" s="151"/>
      <c r="EL2106" s="151"/>
      <c r="EM2106" s="151"/>
      <c r="EN2106" s="151"/>
      <c r="EO2106" s="151"/>
      <c r="EP2106" s="151"/>
      <c r="EQ2106" s="151"/>
      <c r="ER2106" s="151"/>
      <c r="ES2106" s="151"/>
      <c r="ET2106" s="151"/>
      <c r="EU2106" s="151"/>
      <c r="EV2106" s="151"/>
      <c r="EW2106" s="151"/>
      <c r="EX2106" s="151"/>
      <c r="EY2106" s="151"/>
      <c r="EZ2106" s="151"/>
      <c r="FA2106" s="151"/>
      <c r="FB2106" s="151"/>
      <c r="FC2106" s="151"/>
      <c r="FD2106" s="151"/>
      <c r="FE2106" s="151"/>
      <c r="FF2106" s="151"/>
      <c r="FG2106" s="151"/>
      <c r="FH2106" s="151"/>
      <c r="FI2106" s="151"/>
      <c r="FJ2106" s="151"/>
      <c r="FK2106" s="151"/>
      <c r="FL2106" s="151"/>
      <c r="FM2106" s="151"/>
      <c r="FN2106" s="151"/>
      <c r="FO2106" s="151"/>
      <c r="FP2106" s="151"/>
      <c r="FQ2106" s="151"/>
      <c r="FR2106" s="151"/>
      <c r="FS2106" s="151"/>
      <c r="FT2106" s="151"/>
      <c r="FU2106" s="151"/>
      <c r="FV2106" s="151"/>
      <c r="FW2106" s="151"/>
      <c r="FX2106" s="151"/>
      <c r="FY2106" s="151"/>
      <c r="FZ2106" s="151"/>
      <c r="GA2106" s="151"/>
      <c r="GB2106" s="151"/>
      <c r="GC2106" s="151"/>
      <c r="GD2106" s="151"/>
      <c r="GE2106" s="151"/>
      <c r="GF2106" s="151"/>
      <c r="GG2106" s="151"/>
      <c r="GH2106" s="151"/>
      <c r="GI2106" s="151"/>
      <c r="GJ2106" s="151"/>
      <c r="GK2106" s="151"/>
      <c r="GL2106" s="151"/>
      <c r="GM2106" s="151"/>
      <c r="GN2106" s="151"/>
      <c r="GO2106" s="151"/>
      <c r="GP2106" s="151"/>
      <c r="GQ2106" s="151"/>
      <c r="GR2106" s="151"/>
      <c r="GS2106" s="151"/>
      <c r="GT2106" s="151"/>
      <c r="GU2106" s="151"/>
      <c r="GV2106" s="151"/>
      <c r="GW2106" s="151"/>
      <c r="GX2106" s="151"/>
      <c r="GY2106" s="151"/>
      <c r="GZ2106" s="151"/>
      <c r="HA2106" s="151"/>
      <c r="HB2106" s="151"/>
      <c r="HC2106" s="151"/>
      <c r="HD2106" s="151"/>
      <c r="HE2106" s="151"/>
      <c r="HF2106" s="151"/>
      <c r="HG2106" s="151"/>
      <c r="HH2106" s="151"/>
      <c r="HI2106" s="151"/>
      <c r="HJ2106" s="151"/>
      <c r="HK2106" s="151"/>
      <c r="HL2106" s="151"/>
      <c r="HM2106" s="151"/>
      <c r="HN2106" s="151"/>
      <c r="HO2106" s="151"/>
      <c r="HP2106" s="151"/>
      <c r="HQ2106" s="151"/>
      <c r="HR2106" s="151"/>
      <c r="HS2106" s="151"/>
      <c r="HT2106" s="151"/>
      <c r="HU2106" s="151"/>
      <c r="HV2106" s="151"/>
      <c r="HW2106" s="151"/>
      <c r="HX2106" s="151"/>
      <c r="HY2106" s="151"/>
      <c r="HZ2106" s="151"/>
      <c r="IA2106" s="151"/>
      <c r="IB2106" s="151"/>
      <c r="IC2106" s="151"/>
      <c r="ID2106" s="151"/>
      <c r="IE2106" s="151"/>
      <c r="IF2106" s="151"/>
      <c r="IG2106" s="151"/>
      <c r="IH2106" s="151"/>
      <c r="II2106" s="151"/>
      <c r="IJ2106" s="151"/>
      <c r="IK2106" s="151"/>
      <c r="IL2106" s="151"/>
      <c r="IM2106" s="151"/>
      <c r="IN2106" s="151"/>
      <c r="IO2106" s="151"/>
      <c r="IP2106" s="151"/>
      <c r="IQ2106" s="151"/>
      <c r="IR2106" s="151"/>
      <c r="IS2106" s="151"/>
      <c r="IT2106" s="151"/>
      <c r="IU2106" s="151"/>
      <c r="IV2106" s="151"/>
      <c r="IW2106" s="151"/>
      <c r="IX2106" s="151"/>
      <c r="IY2106" s="151"/>
      <c r="IZ2106" s="151"/>
      <c r="JA2106" s="151"/>
      <c r="JB2106" s="151"/>
    </row>
    <row r="2107" spans="1:262" s="848" customFormat="1" ht="29.25" x14ac:dyDescent="0.25">
      <c r="A2107" s="214"/>
      <c r="B2107" s="214">
        <v>1</v>
      </c>
      <c r="C2107" s="583" t="s">
        <v>257</v>
      </c>
      <c r="D2107" s="173"/>
      <c r="E2107" s="173"/>
      <c r="F2107" s="1850">
        <f t="shared" si="1999"/>
        <v>10500</v>
      </c>
      <c r="G2107" s="1849">
        <f t="shared" si="1999"/>
        <v>1750</v>
      </c>
      <c r="H2107" s="1849">
        <f t="shared" si="1999"/>
        <v>1521</v>
      </c>
      <c r="I2107" s="2026">
        <f t="shared" si="1999"/>
        <v>86.914285714285711</v>
      </c>
      <c r="J2107" s="2490"/>
      <c r="K2107" s="2490"/>
      <c r="L2107" s="2491"/>
      <c r="M2107" s="2491"/>
      <c r="N2107" s="2491"/>
      <c r="O2107" s="2491"/>
      <c r="P2107" s="2491"/>
      <c r="Q2107" s="2491"/>
      <c r="R2107" s="2742">
        <f t="shared" ref="R2107:AA2107" si="2008">R2033</f>
        <v>0</v>
      </c>
      <c r="S2107" s="2742">
        <f t="shared" ref="S2107" si="2009">S2033</f>
        <v>0</v>
      </c>
      <c r="T2107" s="2742">
        <f t="shared" si="2008"/>
        <v>0</v>
      </c>
      <c r="U2107" s="2742">
        <f t="shared" si="2008"/>
        <v>0</v>
      </c>
      <c r="V2107" s="2743">
        <f t="shared" si="2008"/>
        <v>0</v>
      </c>
      <c r="W2107" s="2742">
        <f t="shared" si="2008"/>
        <v>0</v>
      </c>
      <c r="X2107" s="2742">
        <f t="shared" si="2008"/>
        <v>0</v>
      </c>
      <c r="Y2107" s="2744">
        <f t="shared" si="2008"/>
        <v>0</v>
      </c>
      <c r="Z2107" s="2744">
        <f t="shared" si="2008"/>
        <v>0</v>
      </c>
      <c r="AA2107" s="2742">
        <f t="shared" si="2008"/>
        <v>0</v>
      </c>
      <c r="AB2107" s="924"/>
      <c r="AC2107" s="2558"/>
      <c r="AD2107" s="2222">
        <f t="shared" si="1927"/>
        <v>0</v>
      </c>
      <c r="AE2107" s="2914"/>
      <c r="AF2107" s="151"/>
      <c r="AG2107" s="151"/>
      <c r="AH2107" s="151"/>
      <c r="AI2107" s="151"/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  <c r="BI2107" s="151"/>
      <c r="BJ2107" s="151"/>
      <c r="BK2107" s="151"/>
      <c r="BL2107" s="151"/>
      <c r="BM2107" s="151"/>
      <c r="BN2107" s="151"/>
      <c r="BO2107" s="151"/>
      <c r="BP2107" s="151"/>
      <c r="BQ2107" s="151"/>
      <c r="BR2107" s="151"/>
      <c r="BS2107" s="151"/>
      <c r="BT2107" s="151"/>
      <c r="BU2107" s="151"/>
      <c r="BV2107" s="151"/>
      <c r="BW2107" s="151"/>
      <c r="BX2107" s="151"/>
      <c r="BY2107" s="151"/>
      <c r="BZ2107" s="151"/>
      <c r="CA2107" s="151"/>
      <c r="CB2107" s="151"/>
      <c r="CC2107" s="151"/>
      <c r="CD2107" s="151"/>
      <c r="CE2107" s="151"/>
      <c r="CF2107" s="151"/>
      <c r="CG2107" s="151"/>
      <c r="CH2107" s="151"/>
      <c r="CI2107" s="151"/>
      <c r="CJ2107" s="151"/>
      <c r="CK2107" s="151"/>
      <c r="CL2107" s="151"/>
      <c r="CM2107" s="151"/>
      <c r="CN2107" s="151"/>
      <c r="CO2107" s="151"/>
      <c r="CP2107" s="151"/>
      <c r="CQ2107" s="151"/>
      <c r="CR2107" s="151"/>
      <c r="CS2107" s="151"/>
      <c r="CT2107" s="151"/>
      <c r="CU2107" s="151"/>
      <c r="CV2107" s="151"/>
      <c r="CW2107" s="151"/>
      <c r="CX2107" s="151"/>
      <c r="CY2107" s="151"/>
      <c r="CZ2107" s="151"/>
      <c r="DA2107" s="151"/>
      <c r="DB2107" s="151"/>
      <c r="DC2107" s="151"/>
      <c r="DD2107" s="151"/>
      <c r="DE2107" s="151"/>
      <c r="DF2107" s="151"/>
      <c r="DG2107" s="151"/>
      <c r="DH2107" s="151"/>
      <c r="DI2107" s="151"/>
      <c r="DJ2107" s="151"/>
      <c r="DK2107" s="151"/>
      <c r="DL2107" s="151"/>
      <c r="DM2107" s="151"/>
      <c r="DN2107" s="151"/>
      <c r="DO2107" s="151"/>
      <c r="DP2107" s="151"/>
      <c r="DQ2107" s="151"/>
      <c r="DR2107" s="151"/>
      <c r="DS2107" s="151"/>
      <c r="DT2107" s="151"/>
      <c r="DU2107" s="151"/>
      <c r="DV2107" s="151"/>
      <c r="DW2107" s="151"/>
      <c r="DX2107" s="151"/>
      <c r="DY2107" s="151"/>
      <c r="DZ2107" s="151"/>
      <c r="EA2107" s="151"/>
      <c r="EB2107" s="151"/>
      <c r="EC2107" s="151"/>
      <c r="ED2107" s="151"/>
      <c r="EE2107" s="151"/>
      <c r="EF2107" s="151"/>
      <c r="EG2107" s="151"/>
      <c r="EH2107" s="151"/>
      <c r="EI2107" s="151"/>
      <c r="EJ2107" s="151"/>
      <c r="EK2107" s="151"/>
      <c r="EL2107" s="151"/>
      <c r="EM2107" s="151"/>
      <c r="EN2107" s="151"/>
      <c r="EO2107" s="151"/>
      <c r="EP2107" s="151"/>
      <c r="EQ2107" s="151"/>
      <c r="ER2107" s="151"/>
      <c r="ES2107" s="151"/>
      <c r="ET2107" s="151"/>
      <c r="EU2107" s="151"/>
      <c r="EV2107" s="151"/>
      <c r="EW2107" s="151"/>
      <c r="EX2107" s="151"/>
      <c r="EY2107" s="151"/>
      <c r="EZ2107" s="151"/>
      <c r="FA2107" s="151"/>
      <c r="FB2107" s="151"/>
      <c r="FC2107" s="151"/>
      <c r="FD2107" s="151"/>
      <c r="FE2107" s="151"/>
      <c r="FF2107" s="151"/>
      <c r="FG2107" s="151"/>
      <c r="FH2107" s="151"/>
      <c r="FI2107" s="151"/>
      <c r="FJ2107" s="151"/>
      <c r="FK2107" s="151"/>
      <c r="FL2107" s="151"/>
      <c r="FM2107" s="151"/>
      <c r="FN2107" s="151"/>
      <c r="FO2107" s="151"/>
      <c r="FP2107" s="151"/>
      <c r="FQ2107" s="151"/>
      <c r="FR2107" s="151"/>
      <c r="FS2107" s="151"/>
      <c r="FT2107" s="151"/>
      <c r="FU2107" s="151"/>
      <c r="FV2107" s="151"/>
      <c r="FW2107" s="151"/>
      <c r="FX2107" s="151"/>
      <c r="FY2107" s="151"/>
      <c r="FZ2107" s="151"/>
      <c r="GA2107" s="151"/>
      <c r="GB2107" s="151"/>
      <c r="GC2107" s="151"/>
      <c r="GD2107" s="151"/>
      <c r="GE2107" s="151"/>
      <c r="GF2107" s="151"/>
      <c r="GG2107" s="151"/>
      <c r="GH2107" s="151"/>
      <c r="GI2107" s="151"/>
      <c r="GJ2107" s="151"/>
      <c r="GK2107" s="151"/>
      <c r="GL2107" s="151"/>
      <c r="GM2107" s="151"/>
      <c r="GN2107" s="151"/>
      <c r="GO2107" s="151"/>
      <c r="GP2107" s="151"/>
      <c r="GQ2107" s="151"/>
      <c r="GR2107" s="151"/>
      <c r="GS2107" s="151"/>
      <c r="GT2107" s="151"/>
      <c r="GU2107" s="151"/>
      <c r="GV2107" s="151"/>
      <c r="GW2107" s="151"/>
      <c r="GX2107" s="151"/>
      <c r="GY2107" s="151"/>
      <c r="GZ2107" s="151"/>
      <c r="HA2107" s="151"/>
      <c r="HB2107" s="151"/>
      <c r="HC2107" s="151"/>
      <c r="HD2107" s="151"/>
      <c r="HE2107" s="151"/>
      <c r="HF2107" s="151"/>
      <c r="HG2107" s="151"/>
      <c r="HH2107" s="151"/>
      <c r="HI2107" s="151"/>
      <c r="HJ2107" s="151"/>
      <c r="HK2107" s="151"/>
      <c r="HL2107" s="151"/>
      <c r="HM2107" s="151"/>
      <c r="HN2107" s="151"/>
      <c r="HO2107" s="151"/>
      <c r="HP2107" s="151"/>
      <c r="HQ2107" s="151"/>
      <c r="HR2107" s="151"/>
      <c r="HS2107" s="151"/>
      <c r="HT2107" s="151"/>
      <c r="HU2107" s="151"/>
      <c r="HV2107" s="151"/>
      <c r="HW2107" s="151"/>
      <c r="HX2107" s="151"/>
      <c r="HY2107" s="151"/>
      <c r="HZ2107" s="151"/>
      <c r="IA2107" s="151"/>
      <c r="IB2107" s="151"/>
      <c r="IC2107" s="151"/>
      <c r="ID2107" s="151"/>
      <c r="IE2107" s="151"/>
      <c r="IF2107" s="151"/>
      <c r="IG2107" s="151"/>
      <c r="IH2107" s="151"/>
      <c r="II2107" s="151"/>
      <c r="IJ2107" s="151"/>
      <c r="IK2107" s="151"/>
      <c r="IL2107" s="151"/>
      <c r="IM2107" s="151"/>
      <c r="IN2107" s="151"/>
      <c r="IO2107" s="151"/>
      <c r="IP2107" s="151"/>
      <c r="IQ2107" s="151"/>
      <c r="IR2107" s="151"/>
      <c r="IS2107" s="151"/>
      <c r="IT2107" s="151"/>
      <c r="IU2107" s="151"/>
      <c r="IV2107" s="151"/>
      <c r="IW2107" s="151"/>
      <c r="IX2107" s="151"/>
      <c r="IY2107" s="151"/>
      <c r="IZ2107" s="151"/>
      <c r="JA2107" s="151"/>
      <c r="JB2107" s="151"/>
    </row>
    <row r="2108" spans="1:262" s="848" customFormat="1" x14ac:dyDescent="0.25">
      <c r="A2108" s="214"/>
      <c r="B2108" s="214">
        <v>1</v>
      </c>
      <c r="C2108" s="584" t="s">
        <v>133</v>
      </c>
      <c r="D2108" s="173"/>
      <c r="E2108" s="173"/>
      <c r="F2108" s="1850">
        <f t="shared" si="1999"/>
        <v>130379.46666666666</v>
      </c>
      <c r="G2108" s="1849">
        <f t="shared" si="1999"/>
        <v>21729.911111111112</v>
      </c>
      <c r="H2108" s="1849">
        <f t="shared" si="1999"/>
        <v>16267.721785714286</v>
      </c>
      <c r="I2108" s="2026">
        <f t="shared" si="1999"/>
        <v>74.863268894809892</v>
      </c>
      <c r="J2108" s="2490"/>
      <c r="K2108" s="2490"/>
      <c r="L2108" s="2491"/>
      <c r="M2108" s="2491"/>
      <c r="N2108" s="2491"/>
      <c r="O2108" s="2491"/>
      <c r="P2108" s="2491"/>
      <c r="Q2108" s="2491"/>
      <c r="R2108" s="2742">
        <f t="shared" ref="R2108:AA2108" si="2010">R2034</f>
        <v>255772.03775999998</v>
      </c>
      <c r="S2108" s="2742">
        <f t="shared" ref="S2108" si="2011">S2034</f>
        <v>257446.99845999997</v>
      </c>
      <c r="T2108" s="2742">
        <f t="shared" si="2010"/>
        <v>42780.942114545454</v>
      </c>
      <c r="U2108" s="2742">
        <f t="shared" si="2010"/>
        <v>34345.536939999998</v>
      </c>
      <c r="V2108" s="2743">
        <f t="shared" si="2010"/>
        <v>0</v>
      </c>
      <c r="W2108" s="2742">
        <f t="shared" si="2010"/>
        <v>0</v>
      </c>
      <c r="X2108" s="2742">
        <f t="shared" si="2010"/>
        <v>-8435.4051745454526</v>
      </c>
      <c r="Y2108" s="2744">
        <f t="shared" si="2010"/>
        <v>0</v>
      </c>
      <c r="Z2108" s="2744">
        <f t="shared" si="2010"/>
        <v>-69.628680000000003</v>
      </c>
      <c r="AA2108" s="2742">
        <f t="shared" si="2010"/>
        <v>34275.908259999997</v>
      </c>
      <c r="AB2108" s="924"/>
      <c r="AC2108" s="2558"/>
      <c r="AD2108" s="2222">
        <f t="shared" si="1927"/>
        <v>0</v>
      </c>
      <c r="AE2108" s="2914"/>
      <c r="AF2108" s="151"/>
      <c r="AG2108" s="151"/>
      <c r="AH2108" s="151"/>
      <c r="AI2108" s="151"/>
      <c r="AJ2108" s="151"/>
      <c r="AK2108" s="151"/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  <c r="BI2108" s="151"/>
      <c r="BJ2108" s="151"/>
      <c r="BK2108" s="151"/>
      <c r="BL2108" s="151"/>
      <c r="BM2108" s="151"/>
      <c r="BN2108" s="151"/>
      <c r="BO2108" s="151"/>
      <c r="BP2108" s="151"/>
      <c r="BQ2108" s="151"/>
      <c r="BR2108" s="151"/>
      <c r="BS2108" s="151"/>
      <c r="BT2108" s="151"/>
      <c r="BU2108" s="151"/>
      <c r="BV2108" s="151"/>
      <c r="BW2108" s="151"/>
      <c r="BX2108" s="151"/>
      <c r="BY2108" s="151"/>
      <c r="BZ2108" s="151"/>
      <c r="CA2108" s="151"/>
      <c r="CB2108" s="151"/>
      <c r="CC2108" s="151"/>
      <c r="CD2108" s="151"/>
      <c r="CE2108" s="151"/>
      <c r="CF2108" s="151"/>
      <c r="CG2108" s="151"/>
      <c r="CH2108" s="151"/>
      <c r="CI2108" s="151"/>
      <c r="CJ2108" s="151"/>
      <c r="CK2108" s="151"/>
      <c r="CL2108" s="151"/>
      <c r="CM2108" s="151"/>
      <c r="CN2108" s="151"/>
      <c r="CO2108" s="151"/>
      <c r="CP2108" s="151"/>
      <c r="CQ2108" s="151"/>
      <c r="CR2108" s="151"/>
      <c r="CS2108" s="151"/>
      <c r="CT2108" s="151"/>
      <c r="CU2108" s="151"/>
      <c r="CV2108" s="151"/>
      <c r="CW2108" s="151"/>
      <c r="CX2108" s="151"/>
      <c r="CY2108" s="151"/>
      <c r="CZ2108" s="151"/>
      <c r="DA2108" s="151"/>
      <c r="DB2108" s="151"/>
      <c r="DC2108" s="151"/>
      <c r="DD2108" s="151"/>
      <c r="DE2108" s="151"/>
      <c r="DF2108" s="151"/>
      <c r="DG2108" s="151"/>
      <c r="DH2108" s="151"/>
      <c r="DI2108" s="151"/>
      <c r="DJ2108" s="151"/>
      <c r="DK2108" s="151"/>
      <c r="DL2108" s="151"/>
      <c r="DM2108" s="151"/>
      <c r="DN2108" s="151"/>
      <c r="DO2108" s="151"/>
      <c r="DP2108" s="151"/>
      <c r="DQ2108" s="151"/>
      <c r="DR2108" s="151"/>
      <c r="DS2108" s="151"/>
      <c r="DT2108" s="151"/>
      <c r="DU2108" s="151"/>
      <c r="DV2108" s="151"/>
      <c r="DW2108" s="151"/>
      <c r="DX2108" s="151"/>
      <c r="DY2108" s="151"/>
      <c r="DZ2108" s="151"/>
      <c r="EA2108" s="151"/>
      <c r="EB2108" s="151"/>
      <c r="EC2108" s="151"/>
      <c r="ED2108" s="151"/>
      <c r="EE2108" s="151"/>
      <c r="EF2108" s="151"/>
      <c r="EG2108" s="151"/>
      <c r="EH2108" s="151"/>
      <c r="EI2108" s="151"/>
      <c r="EJ2108" s="151"/>
      <c r="EK2108" s="151"/>
      <c r="EL2108" s="151"/>
      <c r="EM2108" s="151"/>
      <c r="EN2108" s="151"/>
      <c r="EO2108" s="151"/>
      <c r="EP2108" s="151"/>
      <c r="EQ2108" s="151"/>
      <c r="ER2108" s="151"/>
      <c r="ES2108" s="151"/>
      <c r="ET2108" s="151"/>
      <c r="EU2108" s="151"/>
      <c r="EV2108" s="151"/>
      <c r="EW2108" s="151"/>
      <c r="EX2108" s="151"/>
      <c r="EY2108" s="151"/>
      <c r="EZ2108" s="151"/>
      <c r="FA2108" s="151"/>
      <c r="FB2108" s="151"/>
      <c r="FC2108" s="151"/>
      <c r="FD2108" s="151"/>
      <c r="FE2108" s="151"/>
      <c r="FF2108" s="151"/>
      <c r="FG2108" s="151"/>
      <c r="FH2108" s="151"/>
      <c r="FI2108" s="151"/>
      <c r="FJ2108" s="151"/>
      <c r="FK2108" s="151"/>
      <c r="FL2108" s="151"/>
      <c r="FM2108" s="151"/>
      <c r="FN2108" s="151"/>
      <c r="FO2108" s="151"/>
      <c r="FP2108" s="151"/>
      <c r="FQ2108" s="151"/>
      <c r="FR2108" s="151"/>
      <c r="FS2108" s="151"/>
      <c r="FT2108" s="151"/>
      <c r="FU2108" s="151"/>
      <c r="FV2108" s="151"/>
      <c r="FW2108" s="151"/>
      <c r="FX2108" s="151"/>
      <c r="FY2108" s="151"/>
      <c r="FZ2108" s="151"/>
      <c r="GA2108" s="151"/>
      <c r="GB2108" s="151"/>
      <c r="GC2108" s="151"/>
      <c r="GD2108" s="151"/>
      <c r="GE2108" s="151"/>
      <c r="GF2108" s="151"/>
      <c r="GG2108" s="151"/>
      <c r="GH2108" s="151"/>
      <c r="GI2108" s="151"/>
      <c r="GJ2108" s="151"/>
      <c r="GK2108" s="151"/>
      <c r="GL2108" s="151"/>
      <c r="GM2108" s="151"/>
      <c r="GN2108" s="151"/>
      <c r="GO2108" s="151"/>
      <c r="GP2108" s="151"/>
      <c r="GQ2108" s="151"/>
      <c r="GR2108" s="151"/>
      <c r="GS2108" s="151"/>
      <c r="GT2108" s="151"/>
      <c r="GU2108" s="151"/>
      <c r="GV2108" s="151"/>
      <c r="GW2108" s="151"/>
      <c r="GX2108" s="151"/>
      <c r="GY2108" s="151"/>
      <c r="GZ2108" s="151"/>
      <c r="HA2108" s="151"/>
      <c r="HB2108" s="151"/>
      <c r="HC2108" s="151"/>
      <c r="HD2108" s="151"/>
      <c r="HE2108" s="151"/>
      <c r="HF2108" s="151"/>
      <c r="HG2108" s="151"/>
      <c r="HH2108" s="151"/>
      <c r="HI2108" s="151"/>
      <c r="HJ2108" s="151"/>
      <c r="HK2108" s="151"/>
      <c r="HL2108" s="151"/>
      <c r="HM2108" s="151"/>
      <c r="HN2108" s="151"/>
      <c r="HO2108" s="151"/>
      <c r="HP2108" s="151"/>
      <c r="HQ2108" s="151"/>
      <c r="HR2108" s="151"/>
      <c r="HS2108" s="151"/>
      <c r="HT2108" s="151"/>
      <c r="HU2108" s="151"/>
      <c r="HV2108" s="151"/>
      <c r="HW2108" s="151"/>
      <c r="HX2108" s="151"/>
      <c r="HY2108" s="151"/>
      <c r="HZ2108" s="151"/>
      <c r="IA2108" s="151"/>
      <c r="IB2108" s="151"/>
      <c r="IC2108" s="151"/>
      <c r="ID2108" s="151"/>
      <c r="IE2108" s="151"/>
      <c r="IF2108" s="151"/>
      <c r="IG2108" s="151"/>
      <c r="IH2108" s="151"/>
      <c r="II2108" s="151"/>
      <c r="IJ2108" s="151"/>
      <c r="IK2108" s="151"/>
      <c r="IL2108" s="151"/>
      <c r="IM2108" s="151"/>
      <c r="IN2108" s="151"/>
      <c r="IO2108" s="151"/>
      <c r="IP2108" s="151"/>
      <c r="IQ2108" s="151"/>
      <c r="IR2108" s="151"/>
      <c r="IS2108" s="151"/>
      <c r="IT2108" s="151"/>
      <c r="IU2108" s="151"/>
      <c r="IV2108" s="151"/>
      <c r="IW2108" s="151"/>
      <c r="IX2108" s="151"/>
      <c r="IY2108" s="151"/>
      <c r="IZ2108" s="151"/>
      <c r="JA2108" s="151"/>
      <c r="JB2108" s="151"/>
    </row>
    <row r="2109" spans="1:262" x14ac:dyDescent="0.25">
      <c r="A2109" s="214">
        <v>1</v>
      </c>
      <c r="B2109" s="214">
        <v>1</v>
      </c>
      <c r="C2109" s="2148" t="s">
        <v>65</v>
      </c>
      <c r="D2109" s="2148"/>
      <c r="E2109" s="2148"/>
      <c r="F2109" s="1837">
        <f>SUM(F2039,)</f>
        <v>370</v>
      </c>
      <c r="G2109" s="2026">
        <f>SUM(G2039,)</f>
        <v>61</v>
      </c>
      <c r="H2109" s="2026">
        <f>SUM(H2039,)</f>
        <v>27</v>
      </c>
      <c r="I2109" s="2026">
        <f t="shared" ref="I2109:I2115" si="2012">H2109/G2109*100</f>
        <v>44.26229508196721</v>
      </c>
      <c r="J2109" s="1842">
        <f>SUM(L2109/F2109)</f>
        <v>10.305405405405406</v>
      </c>
      <c r="K2109" s="1842">
        <f>N2109/H2109</f>
        <v>9.2962962962962958</v>
      </c>
      <c r="L2109" s="2026">
        <f>SUM(L2039,)</f>
        <v>3813</v>
      </c>
      <c r="M2109" s="2026">
        <f>SUM(M2039,)</f>
        <v>636</v>
      </c>
      <c r="N2109" s="2026">
        <f>SUM(N2039,)</f>
        <v>251</v>
      </c>
      <c r="O2109" s="1839">
        <f>N2109/M2109*100</f>
        <v>39.465408805031451</v>
      </c>
      <c r="P2109" s="2026">
        <f>SUM(P2039,)</f>
        <v>12.709999999999999</v>
      </c>
      <c r="Q2109" s="1839">
        <f>N2109/$C$3*12/P2109</f>
        <v>118.48937844217153</v>
      </c>
      <c r="R2109" s="2688">
        <f t="shared" ref="R2109:AA2109" si="2013">SUM(R2039,)</f>
        <v>0</v>
      </c>
      <c r="S2109" s="2688">
        <f t="shared" ref="S2109" si="2014">SUM(S2039,)</f>
        <v>0</v>
      </c>
      <c r="T2109" s="2742">
        <f t="shared" si="2013"/>
        <v>0</v>
      </c>
      <c r="U2109" s="2688">
        <f t="shared" si="2013"/>
        <v>0</v>
      </c>
      <c r="V2109" s="989">
        <f t="shared" si="2013"/>
        <v>0</v>
      </c>
      <c r="W2109" s="2688">
        <f t="shared" si="2013"/>
        <v>0</v>
      </c>
      <c r="X2109" s="2688">
        <f t="shared" si="2013"/>
        <v>0</v>
      </c>
      <c r="Y2109" s="2688">
        <f t="shared" si="2013"/>
        <v>0</v>
      </c>
      <c r="Z2109" s="2688">
        <f t="shared" si="2013"/>
        <v>0</v>
      </c>
      <c r="AA2109" s="2688">
        <f t="shared" si="2013"/>
        <v>0</v>
      </c>
      <c r="AB2109" s="957"/>
      <c r="AC2109" s="930"/>
      <c r="AD2109" s="2222">
        <f t="shared" si="1927"/>
        <v>0</v>
      </c>
    </row>
    <row r="2110" spans="1:262" x14ac:dyDescent="0.25">
      <c r="A2110" s="214">
        <v>1</v>
      </c>
      <c r="B2110" s="214">
        <v>1</v>
      </c>
      <c r="C2110" s="2071" t="s">
        <v>16</v>
      </c>
      <c r="D2110" s="2071"/>
      <c r="E2110" s="2071"/>
      <c r="F2110" s="1844">
        <f>F2043</f>
        <v>177</v>
      </c>
      <c r="G2110" s="2595">
        <f>G2043</f>
        <v>30</v>
      </c>
      <c r="H2110" s="2595">
        <f>H2043</f>
        <v>25</v>
      </c>
      <c r="I2110" s="2595">
        <f t="shared" si="2012"/>
        <v>83.333333333333343</v>
      </c>
      <c r="J2110" s="1842">
        <f>SUM(L2110/F2110)</f>
        <v>8</v>
      </c>
      <c r="K2110" s="1842">
        <f>N2110/H2110</f>
        <v>7.92</v>
      </c>
      <c r="L2110" s="2595">
        <f>L2043</f>
        <v>1416</v>
      </c>
      <c r="M2110" s="2595">
        <f>M2043</f>
        <v>236</v>
      </c>
      <c r="N2110" s="2595">
        <f>N2043</f>
        <v>198</v>
      </c>
      <c r="O2110" s="1839">
        <f>N2110/M2110*100</f>
        <v>83.898305084745758</v>
      </c>
      <c r="P2110" s="2595">
        <f>P2043</f>
        <v>5.8999999999999995</v>
      </c>
      <c r="Q2110" s="1839">
        <f>N2110/$C$3*12/P2110</f>
        <v>201.35593220338984</v>
      </c>
      <c r="R2110" s="2599">
        <f t="shared" ref="R2110:AA2110" si="2015">R2043</f>
        <v>0</v>
      </c>
      <c r="S2110" s="2599">
        <f t="shared" ref="S2110" si="2016">S2043</f>
        <v>0</v>
      </c>
      <c r="T2110" s="2742">
        <f t="shared" si="2015"/>
        <v>0</v>
      </c>
      <c r="U2110" s="2599">
        <f t="shared" si="2015"/>
        <v>0</v>
      </c>
      <c r="V2110" s="2600">
        <f t="shared" si="2015"/>
        <v>0</v>
      </c>
      <c r="W2110" s="2599">
        <f t="shared" si="2015"/>
        <v>0</v>
      </c>
      <c r="X2110" s="2599">
        <f t="shared" si="2015"/>
        <v>0</v>
      </c>
      <c r="Y2110" s="2599">
        <f t="shared" si="2015"/>
        <v>0</v>
      </c>
      <c r="Z2110" s="2599">
        <f t="shared" si="2015"/>
        <v>0</v>
      </c>
      <c r="AA2110" s="2599">
        <f t="shared" si="2015"/>
        <v>0</v>
      </c>
      <c r="AB2110" s="917"/>
      <c r="AC2110" s="2601"/>
      <c r="AD2110" s="2222">
        <f t="shared" si="1927"/>
        <v>0</v>
      </c>
    </row>
    <row r="2111" spans="1:262" ht="29.25" x14ac:dyDescent="0.25">
      <c r="A2111" s="214">
        <v>1</v>
      </c>
      <c r="B2111" s="214">
        <v>1</v>
      </c>
      <c r="C2111" s="713" t="s">
        <v>135</v>
      </c>
      <c r="D2111" s="713"/>
      <c r="E2111" s="713"/>
      <c r="F2111" s="1837">
        <f>SUM(F2044)</f>
        <v>547</v>
      </c>
      <c r="G2111" s="1959">
        <f>SUM(G2044)</f>
        <v>91</v>
      </c>
      <c r="H2111" s="1959">
        <f>SUM(H2044)</f>
        <v>52</v>
      </c>
      <c r="I2111" s="1959">
        <f t="shared" si="2012"/>
        <v>57.142857142857139</v>
      </c>
      <c r="J2111" s="1842">
        <f>SUM(L2111/F2111)</f>
        <v>9.5594149908592314</v>
      </c>
      <c r="K2111" s="1842">
        <f>N2111/H2111</f>
        <v>8.634615384615385</v>
      </c>
      <c r="L2111" s="1959">
        <f>SUM(L2044)</f>
        <v>5229</v>
      </c>
      <c r="M2111" s="1959">
        <f>SUM(M2044)</f>
        <v>872</v>
      </c>
      <c r="N2111" s="1959">
        <f>SUM(N2044)</f>
        <v>449</v>
      </c>
      <c r="O2111" s="1839">
        <f>N2111/M2111*100</f>
        <v>51.490825688073393</v>
      </c>
      <c r="P2111" s="1959">
        <f>SUM(P2044)</f>
        <v>18.61</v>
      </c>
      <c r="Q2111" s="1839">
        <f>N2111/$C$3*12/P2111</f>
        <v>144.76088124664159</v>
      </c>
      <c r="R2111" s="2592">
        <f t="shared" ref="R2111:AA2111" si="2017">SUM(R2044)</f>
        <v>15775.514416664639</v>
      </c>
      <c r="S2111" s="2592">
        <f t="shared" ref="S2111" si="2018">SUM(S2044)</f>
        <v>15775.514416664639</v>
      </c>
      <c r="T2111" s="2742">
        <f t="shared" si="2017"/>
        <v>2629.2524027774398</v>
      </c>
      <c r="U2111" s="2592">
        <f t="shared" si="2017"/>
        <v>2618.5320999999999</v>
      </c>
      <c r="V2111" s="2593">
        <f t="shared" si="2017"/>
        <v>0</v>
      </c>
      <c r="W2111" s="2592">
        <f t="shared" si="2017"/>
        <v>0</v>
      </c>
      <c r="X2111" s="2592">
        <f t="shared" si="2017"/>
        <v>-10.720302777439883</v>
      </c>
      <c r="Y2111" s="2592">
        <f t="shared" si="2017"/>
        <v>0</v>
      </c>
      <c r="Z2111" s="2592">
        <f t="shared" si="2017"/>
        <v>-2.1538900000000001</v>
      </c>
      <c r="AA2111" s="2592">
        <f t="shared" si="2017"/>
        <v>2616.3782099999999</v>
      </c>
      <c r="AB2111" s="915"/>
      <c r="AC2111" s="916"/>
      <c r="AD2111" s="2222">
        <f t="shared" si="1927"/>
        <v>0</v>
      </c>
      <c r="AF2111" s="214"/>
      <c r="AG2111" s="214"/>
      <c r="AH2111" s="214"/>
      <c r="AI2111" s="214"/>
      <c r="AJ2111" s="214"/>
      <c r="AK2111" s="214"/>
      <c r="AL2111" s="214"/>
      <c r="AM2111" s="214"/>
      <c r="AN2111" s="214"/>
      <c r="AO2111" s="214"/>
      <c r="AP2111" s="214"/>
      <c r="AQ2111" s="214"/>
      <c r="AR2111" s="214"/>
      <c r="AS2111" s="214"/>
      <c r="AT2111" s="214"/>
      <c r="AU2111" s="214"/>
      <c r="AV2111" s="214"/>
      <c r="AW2111" s="214"/>
      <c r="AX2111" s="214"/>
      <c r="AY2111" s="214"/>
      <c r="AZ2111" s="214"/>
      <c r="BA2111" s="214"/>
      <c r="BB2111" s="214"/>
      <c r="BC2111" s="214"/>
      <c r="BD2111" s="214"/>
      <c r="BE2111" s="214"/>
      <c r="BF2111" s="214"/>
      <c r="BG2111" s="214"/>
      <c r="BH2111" s="214"/>
      <c r="BI2111" s="214"/>
      <c r="BJ2111" s="214"/>
      <c r="BK2111" s="214"/>
      <c r="BL2111" s="214"/>
      <c r="BM2111" s="214"/>
      <c r="BN2111" s="214"/>
      <c r="BO2111" s="214"/>
      <c r="BP2111" s="214"/>
      <c r="BQ2111" s="214"/>
      <c r="BR2111" s="214"/>
      <c r="BS2111" s="214"/>
      <c r="BT2111" s="214"/>
      <c r="BU2111" s="214"/>
      <c r="BV2111" s="214"/>
      <c r="BW2111" s="214"/>
      <c r="BX2111" s="214"/>
      <c r="BY2111" s="214"/>
      <c r="BZ2111" s="214"/>
      <c r="CA2111" s="214"/>
      <c r="CB2111" s="214"/>
      <c r="CC2111" s="214"/>
      <c r="CD2111" s="214"/>
      <c r="CE2111" s="214"/>
      <c r="CF2111" s="214"/>
      <c r="CG2111" s="214"/>
      <c r="CH2111" s="214"/>
      <c r="CI2111" s="214"/>
      <c r="CJ2111" s="214"/>
      <c r="CK2111" s="214"/>
      <c r="CL2111" s="214"/>
      <c r="CM2111" s="214"/>
      <c r="CN2111" s="214"/>
      <c r="CO2111" s="214"/>
      <c r="CP2111" s="214"/>
      <c r="CQ2111" s="214"/>
      <c r="CR2111" s="214"/>
      <c r="CS2111" s="214"/>
      <c r="CT2111" s="214"/>
      <c r="CU2111" s="214"/>
      <c r="CV2111" s="214"/>
      <c r="CW2111" s="214"/>
      <c r="CX2111" s="214"/>
      <c r="CY2111" s="214"/>
      <c r="CZ2111" s="214"/>
      <c r="DA2111" s="214"/>
      <c r="DB2111" s="214"/>
      <c r="DC2111" s="214"/>
      <c r="DD2111" s="214"/>
      <c r="DE2111" s="214"/>
      <c r="DF2111" s="214"/>
      <c r="DG2111" s="214"/>
      <c r="DH2111" s="214"/>
      <c r="DI2111" s="214"/>
      <c r="DJ2111" s="214"/>
      <c r="DK2111" s="214"/>
      <c r="DL2111" s="214"/>
      <c r="DM2111" s="214"/>
      <c r="DN2111" s="214"/>
      <c r="DO2111" s="214"/>
      <c r="DP2111" s="214"/>
      <c r="DQ2111" s="214"/>
      <c r="DR2111" s="214"/>
      <c r="DS2111" s="214"/>
      <c r="DT2111" s="214"/>
      <c r="DU2111" s="214"/>
      <c r="DV2111" s="214"/>
      <c r="DW2111" s="214"/>
      <c r="DX2111" s="214"/>
      <c r="DY2111" s="214"/>
      <c r="DZ2111" s="214"/>
      <c r="EA2111" s="214"/>
      <c r="EB2111" s="214"/>
      <c r="EC2111" s="214"/>
      <c r="ED2111" s="214"/>
      <c r="EE2111" s="214"/>
      <c r="EF2111" s="214"/>
      <c r="EG2111" s="214"/>
      <c r="EH2111" s="214"/>
      <c r="EI2111" s="214"/>
      <c r="EJ2111" s="214"/>
      <c r="EK2111" s="214"/>
      <c r="EL2111" s="214"/>
      <c r="EM2111" s="214"/>
      <c r="EN2111" s="214"/>
      <c r="EO2111" s="214"/>
      <c r="EP2111" s="214"/>
      <c r="EQ2111" s="214"/>
      <c r="ER2111" s="214"/>
      <c r="ES2111" s="214"/>
      <c r="ET2111" s="214"/>
      <c r="EU2111" s="214"/>
      <c r="EV2111" s="214"/>
      <c r="EW2111" s="214"/>
      <c r="EX2111" s="214"/>
      <c r="EY2111" s="214"/>
      <c r="EZ2111" s="214"/>
      <c r="FA2111" s="214"/>
      <c r="FB2111" s="214"/>
      <c r="FC2111" s="214"/>
      <c r="FD2111" s="214"/>
      <c r="FE2111" s="214"/>
      <c r="FF2111" s="214"/>
      <c r="FG2111" s="214"/>
      <c r="FH2111" s="214"/>
      <c r="FI2111" s="214"/>
      <c r="FJ2111" s="214"/>
      <c r="FK2111" s="214"/>
      <c r="FL2111" s="214"/>
      <c r="FM2111" s="214"/>
      <c r="FN2111" s="214"/>
      <c r="FO2111" s="214"/>
      <c r="FP2111" s="214"/>
      <c r="FQ2111" s="214"/>
      <c r="FR2111" s="214"/>
      <c r="FS2111" s="214"/>
      <c r="FT2111" s="214"/>
      <c r="FU2111" s="214"/>
      <c r="FV2111" s="214"/>
      <c r="FW2111" s="214"/>
      <c r="FX2111" s="214"/>
      <c r="FY2111" s="214"/>
      <c r="FZ2111" s="214"/>
      <c r="GA2111" s="214"/>
      <c r="GB2111" s="214"/>
      <c r="GC2111" s="214"/>
      <c r="GD2111" s="214"/>
      <c r="GE2111" s="214"/>
      <c r="GF2111" s="214"/>
      <c r="GG2111" s="214"/>
      <c r="GH2111" s="214"/>
      <c r="GI2111" s="214"/>
      <c r="GJ2111" s="214"/>
      <c r="GK2111" s="214"/>
      <c r="GL2111" s="214"/>
      <c r="GM2111" s="214"/>
      <c r="GN2111" s="214"/>
      <c r="GO2111" s="214"/>
      <c r="GP2111" s="214"/>
      <c r="GQ2111" s="214"/>
      <c r="GR2111" s="214"/>
      <c r="GS2111" s="214"/>
      <c r="GT2111" s="214"/>
      <c r="GU2111" s="214"/>
      <c r="GV2111" s="214"/>
      <c r="GW2111" s="214"/>
      <c r="GX2111" s="214"/>
      <c r="GY2111" s="214"/>
      <c r="GZ2111" s="214"/>
      <c r="HA2111" s="214"/>
      <c r="HB2111" s="214"/>
      <c r="HC2111" s="214"/>
      <c r="HD2111" s="214"/>
      <c r="HE2111" s="214"/>
      <c r="HF2111" s="214"/>
      <c r="HG2111" s="214"/>
      <c r="HH2111" s="214"/>
      <c r="HI2111" s="214"/>
      <c r="HJ2111" s="214"/>
      <c r="HK2111" s="214"/>
      <c r="HL2111" s="214"/>
      <c r="HM2111" s="214"/>
      <c r="HN2111" s="214"/>
      <c r="HO2111" s="214"/>
      <c r="HP2111" s="214"/>
      <c r="HQ2111" s="214"/>
      <c r="HR2111" s="214"/>
      <c r="HS2111" s="214"/>
      <c r="HT2111" s="214"/>
      <c r="HU2111" s="214"/>
      <c r="HV2111" s="214"/>
      <c r="HW2111" s="214"/>
      <c r="HX2111" s="214"/>
      <c r="HY2111" s="214"/>
      <c r="HZ2111" s="214"/>
      <c r="IA2111" s="214"/>
      <c r="IB2111" s="214"/>
      <c r="IC2111" s="214"/>
      <c r="ID2111" s="214"/>
      <c r="IE2111" s="214"/>
      <c r="IF2111" s="214"/>
      <c r="IG2111" s="214"/>
      <c r="IH2111" s="214"/>
      <c r="II2111" s="214"/>
      <c r="IJ2111" s="214"/>
      <c r="IK2111" s="214"/>
      <c r="IL2111" s="214"/>
      <c r="IM2111" s="214"/>
      <c r="IN2111" s="214"/>
      <c r="IO2111" s="214"/>
      <c r="IP2111" s="214"/>
      <c r="IQ2111" s="214"/>
      <c r="IR2111" s="214"/>
      <c r="IS2111" s="214"/>
      <c r="IT2111" s="214"/>
      <c r="IU2111" s="214"/>
      <c r="IV2111" s="214"/>
      <c r="IW2111" s="214"/>
      <c r="IX2111" s="214"/>
      <c r="IY2111" s="214"/>
      <c r="IZ2111" s="214"/>
      <c r="JA2111" s="214"/>
      <c r="JB2111" s="214"/>
    </row>
    <row r="2112" spans="1:262" x14ac:dyDescent="0.25">
      <c r="A2112" s="2805">
        <v>1</v>
      </c>
      <c r="B2112" s="214">
        <v>1</v>
      </c>
      <c r="C2112" s="724" t="s">
        <v>194</v>
      </c>
      <c r="D2112" s="724"/>
      <c r="E2112" s="724"/>
      <c r="F2112" s="1833">
        <f t="shared" ref="F2112:H2115" si="2019">F2045</f>
        <v>3500</v>
      </c>
      <c r="G2112" s="1956">
        <f t="shared" si="2019"/>
        <v>583</v>
      </c>
      <c r="H2112" s="1956">
        <f t="shared" si="2019"/>
        <v>486</v>
      </c>
      <c r="I2112" s="1956">
        <f t="shared" si="2012"/>
        <v>83.36192109777015</v>
      </c>
      <c r="J2112" s="2806"/>
      <c r="K2112" s="2806"/>
      <c r="L2112" s="1956"/>
      <c r="M2112" s="1956"/>
      <c r="N2112" s="1956"/>
      <c r="O2112" s="2147"/>
      <c r="P2112" s="1956"/>
      <c r="Q2112" s="2147"/>
      <c r="R2112" s="2586">
        <f t="shared" ref="R2112:AA2112" si="2020">R2045</f>
        <v>0</v>
      </c>
      <c r="S2112" s="2586">
        <f t="shared" ref="S2112" si="2021">S2045</f>
        <v>0</v>
      </c>
      <c r="T2112" s="2742">
        <f t="shared" si="2020"/>
        <v>0</v>
      </c>
      <c r="U2112" s="2586">
        <f t="shared" si="2020"/>
        <v>0</v>
      </c>
      <c r="V2112" s="2807">
        <f t="shared" si="2020"/>
        <v>0</v>
      </c>
      <c r="W2112" s="2586">
        <f t="shared" si="2020"/>
        <v>0</v>
      </c>
      <c r="X2112" s="2586">
        <f t="shared" si="2020"/>
        <v>0</v>
      </c>
      <c r="Y2112" s="2586">
        <f t="shared" si="2020"/>
        <v>0</v>
      </c>
      <c r="Z2112" s="2586">
        <f t="shared" si="2020"/>
        <v>0</v>
      </c>
      <c r="AA2112" s="2586">
        <f t="shared" si="2020"/>
        <v>0</v>
      </c>
      <c r="AB2112" s="1456"/>
      <c r="AC2112" s="2808"/>
      <c r="AD2112" s="2222">
        <f t="shared" si="1927"/>
        <v>0</v>
      </c>
      <c r="AF2112" s="214"/>
      <c r="AG2112" s="214"/>
      <c r="AH2112" s="214"/>
      <c r="AI2112" s="214"/>
      <c r="AJ2112" s="214"/>
      <c r="AK2112" s="214"/>
      <c r="AL2112" s="214"/>
      <c r="AM2112" s="214"/>
      <c r="AN2112" s="214"/>
      <c r="AO2112" s="214"/>
      <c r="AP2112" s="214"/>
      <c r="AQ2112" s="214"/>
      <c r="AR2112" s="214"/>
      <c r="AS2112" s="214"/>
      <c r="AT2112" s="214"/>
      <c r="AU2112" s="214"/>
      <c r="AV2112" s="214"/>
      <c r="AW2112" s="214"/>
      <c r="AX2112" s="214"/>
      <c r="AY2112" s="214"/>
      <c r="AZ2112" s="214"/>
      <c r="BA2112" s="214"/>
      <c r="BB2112" s="214"/>
      <c r="BC2112" s="214"/>
      <c r="BD2112" s="214"/>
      <c r="BE2112" s="214"/>
      <c r="BF2112" s="214"/>
      <c r="BG2112" s="214"/>
      <c r="BH2112" s="214"/>
      <c r="BI2112" s="214"/>
      <c r="BJ2112" s="214"/>
      <c r="BK2112" s="214"/>
      <c r="BL2112" s="214"/>
      <c r="BM2112" s="214"/>
      <c r="BN2112" s="214"/>
      <c r="BO2112" s="214"/>
      <c r="BP2112" s="214"/>
      <c r="BQ2112" s="214"/>
      <c r="BR2112" s="214"/>
      <c r="BS2112" s="214"/>
      <c r="BT2112" s="214"/>
      <c r="BU2112" s="214"/>
      <c r="BV2112" s="214"/>
      <c r="BW2112" s="214"/>
      <c r="BX2112" s="214"/>
      <c r="BY2112" s="214"/>
      <c r="BZ2112" s="214"/>
      <c r="CA2112" s="214"/>
      <c r="CB2112" s="214"/>
      <c r="CC2112" s="214"/>
      <c r="CD2112" s="214"/>
      <c r="CE2112" s="214"/>
      <c r="CF2112" s="214"/>
      <c r="CG2112" s="214"/>
      <c r="CH2112" s="214"/>
      <c r="CI2112" s="214"/>
      <c r="CJ2112" s="214"/>
      <c r="CK2112" s="214"/>
      <c r="CL2112" s="214"/>
      <c r="CM2112" s="214"/>
      <c r="CN2112" s="214"/>
      <c r="CO2112" s="214"/>
      <c r="CP2112" s="214"/>
      <c r="CQ2112" s="214"/>
      <c r="CR2112" s="214"/>
      <c r="CS2112" s="214"/>
      <c r="CT2112" s="214"/>
      <c r="CU2112" s="214"/>
      <c r="CV2112" s="214"/>
      <c r="CW2112" s="214"/>
      <c r="CX2112" s="214"/>
      <c r="CY2112" s="214"/>
      <c r="CZ2112" s="214"/>
      <c r="DA2112" s="214"/>
      <c r="DB2112" s="214"/>
      <c r="DC2112" s="214"/>
      <c r="DD2112" s="214"/>
      <c r="DE2112" s="214"/>
      <c r="DF2112" s="214"/>
      <c r="DG2112" s="214"/>
      <c r="DH2112" s="214"/>
      <c r="DI2112" s="214"/>
      <c r="DJ2112" s="214"/>
      <c r="DK2112" s="214"/>
      <c r="DL2112" s="214"/>
      <c r="DM2112" s="214"/>
      <c r="DN2112" s="214"/>
      <c r="DO2112" s="214"/>
      <c r="DP2112" s="214"/>
      <c r="DQ2112" s="214"/>
      <c r="DR2112" s="214"/>
      <c r="DS2112" s="214"/>
      <c r="DT2112" s="214"/>
      <c r="DU2112" s="214"/>
      <c r="DV2112" s="214"/>
      <c r="DW2112" s="214"/>
      <c r="DX2112" s="214"/>
      <c r="DY2112" s="214"/>
      <c r="DZ2112" s="214"/>
      <c r="EA2112" s="214"/>
      <c r="EB2112" s="214"/>
      <c r="EC2112" s="214"/>
      <c r="ED2112" s="214"/>
      <c r="EE2112" s="214"/>
      <c r="EF2112" s="214"/>
      <c r="EG2112" s="214"/>
      <c r="EH2112" s="214"/>
      <c r="EI2112" s="214"/>
      <c r="EJ2112" s="214"/>
      <c r="EK2112" s="214"/>
      <c r="EL2112" s="214"/>
      <c r="EM2112" s="214"/>
      <c r="EN2112" s="214"/>
      <c r="EO2112" s="214"/>
      <c r="EP2112" s="214"/>
      <c r="EQ2112" s="214"/>
      <c r="ER2112" s="214"/>
      <c r="ES2112" s="214"/>
      <c r="ET2112" s="214"/>
      <c r="EU2112" s="214"/>
      <c r="EV2112" s="214"/>
      <c r="EW2112" s="214"/>
      <c r="EX2112" s="214"/>
      <c r="EY2112" s="214"/>
      <c r="EZ2112" s="214"/>
      <c r="FA2112" s="214"/>
      <c r="FB2112" s="214"/>
      <c r="FC2112" s="214"/>
      <c r="FD2112" s="214"/>
      <c r="FE2112" s="214"/>
      <c r="FF2112" s="214"/>
      <c r="FG2112" s="214"/>
      <c r="FH2112" s="214"/>
      <c r="FI2112" s="214"/>
      <c r="FJ2112" s="214"/>
      <c r="FK2112" s="214"/>
      <c r="FL2112" s="214"/>
      <c r="FM2112" s="214"/>
      <c r="FN2112" s="214"/>
      <c r="FO2112" s="214"/>
      <c r="FP2112" s="214"/>
      <c r="FQ2112" s="214"/>
      <c r="FR2112" s="214"/>
      <c r="FS2112" s="214"/>
      <c r="FT2112" s="214"/>
      <c r="FU2112" s="214"/>
      <c r="FV2112" s="214"/>
      <c r="FW2112" s="214"/>
      <c r="FX2112" s="214"/>
      <c r="FY2112" s="214"/>
      <c r="FZ2112" s="214"/>
      <c r="GA2112" s="214"/>
      <c r="GB2112" s="214"/>
      <c r="GC2112" s="214"/>
      <c r="GD2112" s="214"/>
      <c r="GE2112" s="214"/>
      <c r="GF2112" s="214"/>
      <c r="GG2112" s="214"/>
      <c r="GH2112" s="214"/>
      <c r="GI2112" s="214"/>
      <c r="GJ2112" s="214"/>
      <c r="GK2112" s="214"/>
      <c r="GL2112" s="214"/>
      <c r="GM2112" s="214"/>
      <c r="GN2112" s="214"/>
      <c r="GO2112" s="214"/>
      <c r="GP2112" s="214"/>
      <c r="GQ2112" s="214"/>
      <c r="GR2112" s="214"/>
      <c r="GS2112" s="214"/>
      <c r="GT2112" s="214"/>
      <c r="GU2112" s="214"/>
      <c r="GV2112" s="214"/>
      <c r="GW2112" s="214"/>
      <c r="GX2112" s="214"/>
      <c r="GY2112" s="214"/>
      <c r="GZ2112" s="214"/>
      <c r="HA2112" s="214"/>
      <c r="HB2112" s="214"/>
      <c r="HC2112" s="214"/>
      <c r="HD2112" s="214"/>
      <c r="HE2112" s="214"/>
      <c r="HF2112" s="214"/>
      <c r="HG2112" s="214"/>
      <c r="HH2112" s="214"/>
      <c r="HI2112" s="214"/>
      <c r="HJ2112" s="214"/>
      <c r="HK2112" s="214"/>
      <c r="HL2112" s="214"/>
      <c r="HM2112" s="214"/>
      <c r="HN2112" s="214"/>
      <c r="HO2112" s="214"/>
      <c r="HP2112" s="214"/>
      <c r="HQ2112" s="214"/>
      <c r="HR2112" s="214"/>
      <c r="HS2112" s="214"/>
      <c r="HT2112" s="214"/>
      <c r="HU2112" s="214"/>
      <c r="HV2112" s="214"/>
      <c r="HW2112" s="214"/>
      <c r="HX2112" s="214"/>
      <c r="HY2112" s="214"/>
      <c r="HZ2112" s="214"/>
      <c r="IA2112" s="214"/>
      <c r="IB2112" s="214"/>
      <c r="IC2112" s="214"/>
      <c r="ID2112" s="214"/>
      <c r="IE2112" s="214"/>
      <c r="IF2112" s="214"/>
      <c r="IG2112" s="214"/>
      <c r="IH2112" s="214"/>
      <c r="II2112" s="214"/>
      <c r="IJ2112" s="214"/>
      <c r="IK2112" s="214"/>
      <c r="IL2112" s="214"/>
      <c r="IM2112" s="214"/>
      <c r="IN2112" s="214"/>
      <c r="IO2112" s="214"/>
      <c r="IP2112" s="214"/>
      <c r="IQ2112" s="214"/>
      <c r="IR2112" s="214"/>
      <c r="IS2112" s="214"/>
      <c r="IT2112" s="214"/>
      <c r="IU2112" s="214"/>
      <c r="IV2112" s="214"/>
      <c r="IW2112" s="214"/>
      <c r="IX2112" s="214"/>
      <c r="IY2112" s="214"/>
      <c r="IZ2112" s="214"/>
      <c r="JA2112" s="214"/>
      <c r="JB2112" s="214"/>
    </row>
    <row r="2113" spans="1:262" x14ac:dyDescent="0.25">
      <c r="A2113" s="214">
        <v>1</v>
      </c>
      <c r="B2113" s="214">
        <v>1</v>
      </c>
      <c r="C2113" s="719" t="s">
        <v>195</v>
      </c>
      <c r="D2113" s="719"/>
      <c r="E2113" s="719"/>
      <c r="F2113" s="1844">
        <f t="shared" si="2019"/>
        <v>3499</v>
      </c>
      <c r="G2113" s="2595">
        <f t="shared" si="2019"/>
        <v>583</v>
      </c>
      <c r="H2113" s="2595">
        <f t="shared" si="2019"/>
        <v>486</v>
      </c>
      <c r="I2113" s="2595">
        <f t="shared" si="2012"/>
        <v>83.36192109777015</v>
      </c>
      <c r="J2113" s="2693"/>
      <c r="K2113" s="2693"/>
      <c r="L2113" s="2595"/>
      <c r="M2113" s="2595"/>
      <c r="N2113" s="2595"/>
      <c r="O2113" s="1839"/>
      <c r="P2113" s="2595"/>
      <c r="Q2113" s="1839"/>
      <c r="R2113" s="2599">
        <f t="shared" ref="R2113:AA2113" si="2022">R2046</f>
        <v>0</v>
      </c>
      <c r="S2113" s="2599">
        <f t="shared" ref="S2113" si="2023">S2046</f>
        <v>0</v>
      </c>
      <c r="T2113" s="2742">
        <f t="shared" si="2022"/>
        <v>0</v>
      </c>
      <c r="U2113" s="2599">
        <f t="shared" si="2022"/>
        <v>0</v>
      </c>
      <c r="V2113" s="2600">
        <f t="shared" si="2022"/>
        <v>0</v>
      </c>
      <c r="W2113" s="2599">
        <f t="shared" si="2022"/>
        <v>0</v>
      </c>
      <c r="X2113" s="2599">
        <f t="shared" si="2022"/>
        <v>0</v>
      </c>
      <c r="Y2113" s="2599">
        <f t="shared" si="2022"/>
        <v>0</v>
      </c>
      <c r="Z2113" s="2599">
        <f t="shared" si="2022"/>
        <v>0</v>
      </c>
      <c r="AA2113" s="2599">
        <f t="shared" si="2022"/>
        <v>0</v>
      </c>
      <c r="AB2113" s="917"/>
      <c r="AC2113" s="2601"/>
      <c r="AD2113" s="2222">
        <f t="shared" si="1927"/>
        <v>0</v>
      </c>
      <c r="AF2113" s="214"/>
      <c r="AG2113" s="214"/>
      <c r="AH2113" s="214"/>
      <c r="AI2113" s="214"/>
      <c r="AJ2113" s="214"/>
      <c r="AK2113" s="214"/>
      <c r="AL2113" s="214"/>
      <c r="AM2113" s="214"/>
      <c r="AN2113" s="214"/>
      <c r="AO2113" s="214"/>
      <c r="AP2113" s="214"/>
      <c r="AQ2113" s="214"/>
      <c r="AR2113" s="214"/>
      <c r="AS2113" s="214"/>
      <c r="AT2113" s="214"/>
      <c r="AU2113" s="214"/>
      <c r="AV2113" s="214"/>
      <c r="AW2113" s="214"/>
      <c r="AX2113" s="214"/>
      <c r="AY2113" s="214"/>
      <c r="AZ2113" s="214"/>
      <c r="BA2113" s="214"/>
      <c r="BB2113" s="214"/>
      <c r="BC2113" s="214"/>
      <c r="BD2113" s="214"/>
      <c r="BE2113" s="214"/>
      <c r="BF2113" s="214"/>
      <c r="BG2113" s="214"/>
      <c r="BH2113" s="214"/>
      <c r="BI2113" s="214"/>
      <c r="BJ2113" s="214"/>
      <c r="BK2113" s="214"/>
      <c r="BL2113" s="214"/>
      <c r="BM2113" s="214"/>
      <c r="BN2113" s="214"/>
      <c r="BO2113" s="214"/>
      <c r="BP2113" s="214"/>
      <c r="BQ2113" s="214"/>
      <c r="BR2113" s="214"/>
      <c r="BS2113" s="214"/>
      <c r="BT2113" s="214"/>
      <c r="BU2113" s="214"/>
      <c r="BV2113" s="214"/>
      <c r="BW2113" s="214"/>
      <c r="BX2113" s="214"/>
      <c r="BY2113" s="214"/>
      <c r="BZ2113" s="214"/>
      <c r="CA2113" s="214"/>
      <c r="CB2113" s="214"/>
      <c r="CC2113" s="214"/>
      <c r="CD2113" s="214"/>
      <c r="CE2113" s="214"/>
      <c r="CF2113" s="214"/>
      <c r="CG2113" s="214"/>
      <c r="CH2113" s="214"/>
      <c r="CI2113" s="214"/>
      <c r="CJ2113" s="214"/>
      <c r="CK2113" s="214"/>
      <c r="CL2113" s="214"/>
      <c r="CM2113" s="214"/>
      <c r="CN2113" s="214"/>
      <c r="CO2113" s="214"/>
      <c r="CP2113" s="214"/>
      <c r="CQ2113" s="214"/>
      <c r="CR2113" s="214"/>
      <c r="CS2113" s="214"/>
      <c r="CT2113" s="214"/>
      <c r="CU2113" s="214"/>
      <c r="CV2113" s="214"/>
      <c r="CW2113" s="214"/>
      <c r="CX2113" s="214"/>
      <c r="CY2113" s="214"/>
      <c r="CZ2113" s="214"/>
      <c r="DA2113" s="214"/>
      <c r="DB2113" s="214"/>
      <c r="DC2113" s="214"/>
      <c r="DD2113" s="214"/>
      <c r="DE2113" s="214"/>
      <c r="DF2113" s="214"/>
      <c r="DG2113" s="214"/>
      <c r="DH2113" s="214"/>
      <c r="DI2113" s="214"/>
      <c r="DJ2113" s="214"/>
      <c r="DK2113" s="214"/>
      <c r="DL2113" s="214"/>
      <c r="DM2113" s="214"/>
      <c r="DN2113" s="214"/>
      <c r="DO2113" s="214"/>
      <c r="DP2113" s="214"/>
      <c r="DQ2113" s="214"/>
      <c r="DR2113" s="214"/>
      <c r="DS2113" s="214"/>
      <c r="DT2113" s="214"/>
      <c r="DU2113" s="214"/>
      <c r="DV2113" s="214"/>
      <c r="DW2113" s="214"/>
      <c r="DX2113" s="214"/>
      <c r="DY2113" s="214"/>
      <c r="DZ2113" s="214"/>
      <c r="EA2113" s="214"/>
      <c r="EB2113" s="214"/>
      <c r="EC2113" s="214"/>
      <c r="ED2113" s="214"/>
      <c r="EE2113" s="214"/>
      <c r="EF2113" s="214"/>
      <c r="EG2113" s="214"/>
      <c r="EH2113" s="214"/>
      <c r="EI2113" s="214"/>
      <c r="EJ2113" s="214"/>
      <c r="EK2113" s="214"/>
      <c r="EL2113" s="214"/>
      <c r="EM2113" s="214"/>
      <c r="EN2113" s="214"/>
      <c r="EO2113" s="214"/>
      <c r="EP2113" s="214"/>
      <c r="EQ2113" s="214"/>
      <c r="ER2113" s="214"/>
      <c r="ES2113" s="214"/>
      <c r="ET2113" s="214"/>
      <c r="EU2113" s="214"/>
      <c r="EV2113" s="214"/>
      <c r="EW2113" s="214"/>
      <c r="EX2113" s="214"/>
      <c r="EY2113" s="214"/>
      <c r="EZ2113" s="214"/>
      <c r="FA2113" s="214"/>
      <c r="FB2113" s="214"/>
      <c r="FC2113" s="214"/>
      <c r="FD2113" s="214"/>
      <c r="FE2113" s="214"/>
      <c r="FF2113" s="214"/>
      <c r="FG2113" s="214"/>
      <c r="FH2113" s="214"/>
      <c r="FI2113" s="214"/>
      <c r="FJ2113" s="214"/>
      <c r="FK2113" s="214"/>
      <c r="FL2113" s="214"/>
      <c r="FM2113" s="214"/>
      <c r="FN2113" s="214"/>
      <c r="FO2113" s="214"/>
      <c r="FP2113" s="214"/>
      <c r="FQ2113" s="214"/>
      <c r="FR2113" s="214"/>
      <c r="FS2113" s="214"/>
      <c r="FT2113" s="214"/>
      <c r="FU2113" s="214"/>
      <c r="FV2113" s="214"/>
      <c r="FW2113" s="214"/>
      <c r="FX2113" s="214"/>
      <c r="FY2113" s="214"/>
      <c r="FZ2113" s="214"/>
      <c r="GA2113" s="214"/>
      <c r="GB2113" s="214"/>
      <c r="GC2113" s="214"/>
      <c r="GD2113" s="214"/>
      <c r="GE2113" s="214"/>
      <c r="GF2113" s="214"/>
      <c r="GG2113" s="214"/>
      <c r="GH2113" s="214"/>
      <c r="GI2113" s="214"/>
      <c r="GJ2113" s="214"/>
      <c r="GK2113" s="214"/>
      <c r="GL2113" s="214"/>
      <c r="GM2113" s="214"/>
      <c r="GN2113" s="214"/>
      <c r="GO2113" s="214"/>
      <c r="GP2113" s="214"/>
      <c r="GQ2113" s="214"/>
      <c r="GR2113" s="214"/>
      <c r="GS2113" s="214"/>
      <c r="GT2113" s="214"/>
      <c r="GU2113" s="214"/>
      <c r="GV2113" s="214"/>
      <c r="GW2113" s="214"/>
      <c r="GX2113" s="214"/>
      <c r="GY2113" s="214"/>
      <c r="GZ2113" s="214"/>
      <c r="HA2113" s="214"/>
      <c r="HB2113" s="214"/>
      <c r="HC2113" s="214"/>
      <c r="HD2113" s="214"/>
      <c r="HE2113" s="214"/>
      <c r="HF2113" s="214"/>
      <c r="HG2113" s="214"/>
      <c r="HH2113" s="214"/>
      <c r="HI2113" s="214"/>
      <c r="HJ2113" s="214"/>
      <c r="HK2113" s="214"/>
      <c r="HL2113" s="214"/>
      <c r="HM2113" s="214"/>
      <c r="HN2113" s="214"/>
      <c r="HO2113" s="214"/>
      <c r="HP2113" s="214"/>
      <c r="HQ2113" s="214"/>
      <c r="HR2113" s="214"/>
      <c r="HS2113" s="214"/>
      <c r="HT2113" s="214"/>
      <c r="HU2113" s="214"/>
      <c r="HV2113" s="214"/>
      <c r="HW2113" s="214"/>
      <c r="HX2113" s="214"/>
      <c r="HY2113" s="214"/>
      <c r="HZ2113" s="214"/>
      <c r="IA2113" s="214"/>
      <c r="IB2113" s="214"/>
      <c r="IC2113" s="214"/>
      <c r="ID2113" s="214"/>
      <c r="IE2113" s="214"/>
      <c r="IF2113" s="214"/>
      <c r="IG2113" s="214"/>
      <c r="IH2113" s="214"/>
      <c r="II2113" s="214"/>
      <c r="IJ2113" s="214"/>
      <c r="IK2113" s="214"/>
      <c r="IL2113" s="214"/>
      <c r="IM2113" s="214"/>
      <c r="IN2113" s="214"/>
      <c r="IO2113" s="214"/>
      <c r="IP2113" s="214"/>
      <c r="IQ2113" s="214"/>
      <c r="IR2113" s="214"/>
      <c r="IS2113" s="214"/>
      <c r="IT2113" s="214"/>
      <c r="IU2113" s="214"/>
      <c r="IV2113" s="214"/>
      <c r="IW2113" s="214"/>
      <c r="IX2113" s="214"/>
      <c r="IY2113" s="214"/>
      <c r="IZ2113" s="214"/>
      <c r="JA2113" s="214"/>
      <c r="JB2113" s="214"/>
    </row>
    <row r="2114" spans="1:262" ht="30" x14ac:dyDescent="0.25">
      <c r="A2114" s="214">
        <v>1</v>
      </c>
      <c r="B2114" s="214">
        <v>1</v>
      </c>
      <c r="C2114" s="715" t="s">
        <v>196</v>
      </c>
      <c r="D2114" s="2652"/>
      <c r="E2114" s="2652"/>
      <c r="F2114" s="1965">
        <f t="shared" si="2019"/>
        <v>1</v>
      </c>
      <c r="G2114" s="2610">
        <f t="shared" si="2019"/>
        <v>0</v>
      </c>
      <c r="H2114" s="2610">
        <f t="shared" si="2019"/>
        <v>0</v>
      </c>
      <c r="I2114" s="2610" t="e">
        <f t="shared" si="2012"/>
        <v>#DIV/0!</v>
      </c>
      <c r="J2114" s="2070"/>
      <c r="K2114" s="2070"/>
      <c r="L2114" s="2610"/>
      <c r="M2114" s="2595"/>
      <c r="N2114" s="2610"/>
      <c r="O2114" s="1868"/>
      <c r="P2114" s="2610"/>
      <c r="Q2114" s="1868"/>
      <c r="R2114" s="2599">
        <f t="shared" ref="R2114:AA2114" si="2024">R2047</f>
        <v>0</v>
      </c>
      <c r="S2114" s="2599">
        <f t="shared" ref="S2114" si="2025">S2047</f>
        <v>0</v>
      </c>
      <c r="T2114" s="2742">
        <f t="shared" si="2024"/>
        <v>0</v>
      </c>
      <c r="U2114" s="2599">
        <f t="shared" si="2024"/>
        <v>0</v>
      </c>
      <c r="V2114" s="2600">
        <f t="shared" si="2024"/>
        <v>0</v>
      </c>
      <c r="W2114" s="2599">
        <f t="shared" si="2024"/>
        <v>0</v>
      </c>
      <c r="X2114" s="2612">
        <f t="shared" si="2024"/>
        <v>0</v>
      </c>
      <c r="Y2114" s="2612">
        <f t="shared" si="2024"/>
        <v>0</v>
      </c>
      <c r="Z2114" s="2612">
        <f t="shared" si="2024"/>
        <v>0</v>
      </c>
      <c r="AA2114" s="2612">
        <f t="shared" si="2024"/>
        <v>0</v>
      </c>
      <c r="AB2114" s="1481"/>
      <c r="AC2114" s="2614"/>
      <c r="AD2114" s="2222">
        <f t="shared" si="1927"/>
        <v>0</v>
      </c>
      <c r="AF2114" s="214"/>
      <c r="AG2114" s="214"/>
      <c r="AH2114" s="214"/>
      <c r="AI2114" s="214"/>
      <c r="AJ2114" s="214"/>
      <c r="AK2114" s="214"/>
      <c r="AL2114" s="214"/>
      <c r="AM2114" s="214"/>
      <c r="AN2114" s="214"/>
      <c r="AO2114" s="214"/>
      <c r="AP2114" s="214"/>
      <c r="AQ2114" s="214"/>
      <c r="AR2114" s="214"/>
      <c r="AS2114" s="214"/>
      <c r="AT2114" s="214"/>
      <c r="AU2114" s="214"/>
      <c r="AV2114" s="214"/>
      <c r="AW2114" s="214"/>
      <c r="AX2114" s="214"/>
      <c r="AY2114" s="214"/>
      <c r="AZ2114" s="214"/>
      <c r="BA2114" s="214"/>
      <c r="BB2114" s="214"/>
      <c r="BC2114" s="214"/>
      <c r="BD2114" s="214"/>
      <c r="BE2114" s="214"/>
      <c r="BF2114" s="214"/>
      <c r="BG2114" s="214"/>
      <c r="BH2114" s="214"/>
      <c r="BI2114" s="214"/>
      <c r="BJ2114" s="214"/>
      <c r="BK2114" s="214"/>
      <c r="BL2114" s="214"/>
      <c r="BM2114" s="214"/>
      <c r="BN2114" s="214"/>
      <c r="BO2114" s="214"/>
      <c r="BP2114" s="214"/>
      <c r="BQ2114" s="214"/>
      <c r="BR2114" s="214"/>
      <c r="BS2114" s="214"/>
      <c r="BT2114" s="214"/>
      <c r="BU2114" s="214"/>
      <c r="BV2114" s="214"/>
      <c r="BW2114" s="214"/>
      <c r="BX2114" s="214"/>
      <c r="BY2114" s="214"/>
      <c r="BZ2114" s="214"/>
      <c r="CA2114" s="214"/>
      <c r="CB2114" s="214"/>
      <c r="CC2114" s="214"/>
      <c r="CD2114" s="214"/>
      <c r="CE2114" s="214"/>
      <c r="CF2114" s="214"/>
      <c r="CG2114" s="214"/>
      <c r="CH2114" s="214"/>
      <c r="CI2114" s="214"/>
      <c r="CJ2114" s="214"/>
      <c r="CK2114" s="214"/>
      <c r="CL2114" s="214"/>
      <c r="CM2114" s="214"/>
      <c r="CN2114" s="214"/>
      <c r="CO2114" s="214"/>
      <c r="CP2114" s="214"/>
      <c r="CQ2114" s="214"/>
      <c r="CR2114" s="214"/>
      <c r="CS2114" s="214"/>
      <c r="CT2114" s="214"/>
      <c r="CU2114" s="214"/>
      <c r="CV2114" s="214"/>
      <c r="CW2114" s="214"/>
      <c r="CX2114" s="214"/>
      <c r="CY2114" s="214"/>
      <c r="CZ2114" s="214"/>
      <c r="DA2114" s="214"/>
      <c r="DB2114" s="214"/>
      <c r="DC2114" s="214"/>
      <c r="DD2114" s="214"/>
      <c r="DE2114" s="214"/>
      <c r="DF2114" s="214"/>
      <c r="DG2114" s="214"/>
      <c r="DH2114" s="214"/>
      <c r="DI2114" s="214"/>
      <c r="DJ2114" s="214"/>
      <c r="DK2114" s="214"/>
      <c r="DL2114" s="214"/>
      <c r="DM2114" s="214"/>
      <c r="DN2114" s="214"/>
      <c r="DO2114" s="214"/>
      <c r="DP2114" s="214"/>
      <c r="DQ2114" s="214"/>
      <c r="DR2114" s="214"/>
      <c r="DS2114" s="214"/>
      <c r="DT2114" s="214"/>
      <c r="DU2114" s="214"/>
      <c r="DV2114" s="214"/>
      <c r="DW2114" s="214"/>
      <c r="DX2114" s="214"/>
      <c r="DY2114" s="214"/>
      <c r="DZ2114" s="214"/>
      <c r="EA2114" s="214"/>
      <c r="EB2114" s="214"/>
      <c r="EC2114" s="214"/>
      <c r="ED2114" s="214"/>
      <c r="EE2114" s="214"/>
      <c r="EF2114" s="214"/>
      <c r="EG2114" s="214"/>
      <c r="EH2114" s="214"/>
      <c r="EI2114" s="214"/>
      <c r="EJ2114" s="214"/>
      <c r="EK2114" s="214"/>
      <c r="EL2114" s="214"/>
      <c r="EM2114" s="214"/>
      <c r="EN2114" s="214"/>
      <c r="EO2114" s="214"/>
      <c r="EP2114" s="214"/>
      <c r="EQ2114" s="214"/>
      <c r="ER2114" s="214"/>
      <c r="ES2114" s="214"/>
      <c r="ET2114" s="214"/>
      <c r="EU2114" s="214"/>
      <c r="EV2114" s="214"/>
      <c r="EW2114" s="214"/>
      <c r="EX2114" s="214"/>
      <c r="EY2114" s="214"/>
      <c r="EZ2114" s="214"/>
      <c r="FA2114" s="214"/>
      <c r="FB2114" s="214"/>
      <c r="FC2114" s="214"/>
      <c r="FD2114" s="214"/>
      <c r="FE2114" s="214"/>
      <c r="FF2114" s="214"/>
      <c r="FG2114" s="214"/>
      <c r="FH2114" s="214"/>
      <c r="FI2114" s="214"/>
      <c r="FJ2114" s="214"/>
      <c r="FK2114" s="214"/>
      <c r="FL2114" s="214"/>
      <c r="FM2114" s="214"/>
      <c r="FN2114" s="214"/>
      <c r="FO2114" s="214"/>
      <c r="FP2114" s="214"/>
      <c r="FQ2114" s="214"/>
      <c r="FR2114" s="214"/>
      <c r="FS2114" s="214"/>
      <c r="FT2114" s="214"/>
      <c r="FU2114" s="214"/>
      <c r="FV2114" s="214"/>
      <c r="FW2114" s="214"/>
      <c r="FX2114" s="214"/>
      <c r="FY2114" s="214"/>
      <c r="FZ2114" s="214"/>
      <c r="GA2114" s="214"/>
      <c r="GB2114" s="214"/>
      <c r="GC2114" s="214"/>
      <c r="GD2114" s="214"/>
      <c r="GE2114" s="214"/>
      <c r="GF2114" s="214"/>
      <c r="GG2114" s="214"/>
      <c r="GH2114" s="214"/>
      <c r="GI2114" s="214"/>
      <c r="GJ2114" s="214"/>
      <c r="GK2114" s="214"/>
      <c r="GL2114" s="214"/>
      <c r="GM2114" s="214"/>
      <c r="GN2114" s="214"/>
      <c r="GO2114" s="214"/>
      <c r="GP2114" s="214"/>
      <c r="GQ2114" s="214"/>
      <c r="GR2114" s="214"/>
      <c r="GS2114" s="214"/>
      <c r="GT2114" s="214"/>
      <c r="GU2114" s="214"/>
      <c r="GV2114" s="214"/>
      <c r="GW2114" s="214"/>
      <c r="GX2114" s="214"/>
      <c r="GY2114" s="214"/>
      <c r="GZ2114" s="214"/>
      <c r="HA2114" s="214"/>
      <c r="HB2114" s="214"/>
      <c r="HC2114" s="214"/>
      <c r="HD2114" s="214"/>
      <c r="HE2114" s="214"/>
      <c r="HF2114" s="214"/>
      <c r="HG2114" s="214"/>
      <c r="HH2114" s="214"/>
      <c r="HI2114" s="214"/>
      <c r="HJ2114" s="214"/>
      <c r="HK2114" s="214"/>
      <c r="HL2114" s="214"/>
      <c r="HM2114" s="214"/>
      <c r="HN2114" s="214"/>
      <c r="HO2114" s="214"/>
      <c r="HP2114" s="214"/>
      <c r="HQ2114" s="214"/>
      <c r="HR2114" s="214"/>
      <c r="HS2114" s="214"/>
      <c r="HT2114" s="214"/>
      <c r="HU2114" s="214"/>
      <c r="HV2114" s="214"/>
      <c r="HW2114" s="214"/>
      <c r="HX2114" s="214"/>
      <c r="HY2114" s="214"/>
      <c r="HZ2114" s="214"/>
      <c r="IA2114" s="214"/>
      <c r="IB2114" s="214"/>
      <c r="IC2114" s="214"/>
      <c r="ID2114" s="214"/>
      <c r="IE2114" s="214"/>
      <c r="IF2114" s="214"/>
      <c r="IG2114" s="214"/>
      <c r="IH2114" s="214"/>
      <c r="II2114" s="214"/>
      <c r="IJ2114" s="214"/>
      <c r="IK2114" s="214"/>
      <c r="IL2114" s="214"/>
      <c r="IM2114" s="214"/>
      <c r="IN2114" s="214"/>
      <c r="IO2114" s="214"/>
      <c r="IP2114" s="214"/>
      <c r="IQ2114" s="214"/>
      <c r="IR2114" s="214"/>
      <c r="IS2114" s="214"/>
      <c r="IT2114" s="214"/>
      <c r="IU2114" s="214"/>
      <c r="IV2114" s="214"/>
      <c r="IW2114" s="214"/>
      <c r="IX2114" s="214"/>
      <c r="IY2114" s="214"/>
      <c r="IZ2114" s="214"/>
      <c r="JA2114" s="214"/>
      <c r="JB2114" s="214"/>
    </row>
    <row r="2115" spans="1:262" ht="30" thickBot="1" x14ac:dyDescent="0.3">
      <c r="B2115" s="214">
        <v>1</v>
      </c>
      <c r="C2115" s="705" t="s">
        <v>201</v>
      </c>
      <c r="D2115" s="2809"/>
      <c r="E2115" s="2810"/>
      <c r="F2115" s="2811">
        <f t="shared" si="2019"/>
        <v>3500</v>
      </c>
      <c r="G2115" s="2617">
        <f t="shared" si="2019"/>
        <v>583</v>
      </c>
      <c r="H2115" s="2617">
        <f t="shared" si="2019"/>
        <v>486</v>
      </c>
      <c r="I2115" s="2617">
        <f t="shared" si="2012"/>
        <v>83.36192109777015</v>
      </c>
      <c r="J2115" s="2080"/>
      <c r="K2115" s="2080"/>
      <c r="L2115" s="2617"/>
      <c r="M2115" s="2617"/>
      <c r="N2115" s="2617"/>
      <c r="O2115" s="1884"/>
      <c r="P2115" s="2617"/>
      <c r="Q2115" s="1884"/>
      <c r="R2115" s="2618">
        <f t="shared" ref="R2115:AA2115" si="2026">R2048</f>
        <v>32953.445</v>
      </c>
      <c r="S2115" s="2618">
        <f t="shared" ref="S2115" si="2027">S2048</f>
        <v>32953.445</v>
      </c>
      <c r="T2115" s="2812">
        <f t="shared" si="2026"/>
        <v>5492.2408333333333</v>
      </c>
      <c r="U2115" s="2618">
        <f t="shared" si="2026"/>
        <v>5467.92155</v>
      </c>
      <c r="V2115" s="2620">
        <f t="shared" si="2026"/>
        <v>0</v>
      </c>
      <c r="W2115" s="2618">
        <f t="shared" si="2026"/>
        <v>0</v>
      </c>
      <c r="X2115" s="2618">
        <f t="shared" si="2026"/>
        <v>-24.31928333333326</v>
      </c>
      <c r="Y2115" s="2618">
        <f t="shared" si="2026"/>
        <v>0</v>
      </c>
      <c r="Z2115" s="2618">
        <f t="shared" si="2026"/>
        <v>-12.644579999999999</v>
      </c>
      <c r="AA2115" s="2618">
        <f t="shared" si="2026"/>
        <v>5455.2769699999999</v>
      </c>
      <c r="AB2115" s="2813"/>
      <c r="AC2115" s="2623"/>
      <c r="AD2115" s="2222">
        <f t="shared" si="1927"/>
        <v>0</v>
      </c>
      <c r="AF2115" s="214"/>
      <c r="AG2115" s="214"/>
      <c r="AH2115" s="214"/>
      <c r="AI2115" s="214"/>
      <c r="AJ2115" s="214"/>
      <c r="AK2115" s="214"/>
      <c r="AL2115" s="214"/>
      <c r="AM2115" s="214"/>
      <c r="AN2115" s="214"/>
      <c r="AO2115" s="214"/>
      <c r="AP2115" s="214"/>
      <c r="AQ2115" s="214"/>
      <c r="AR2115" s="214"/>
      <c r="AS2115" s="214"/>
      <c r="AT2115" s="214"/>
      <c r="AU2115" s="214"/>
      <c r="AV2115" s="214"/>
      <c r="AW2115" s="214"/>
      <c r="AX2115" s="214"/>
      <c r="AY2115" s="214"/>
      <c r="AZ2115" s="214"/>
      <c r="BA2115" s="214"/>
      <c r="BB2115" s="214"/>
      <c r="BC2115" s="214"/>
      <c r="BD2115" s="214"/>
      <c r="BE2115" s="214"/>
      <c r="BF2115" s="214"/>
      <c r="BG2115" s="214"/>
      <c r="BH2115" s="214"/>
      <c r="BI2115" s="214"/>
      <c r="BJ2115" s="214"/>
      <c r="BK2115" s="214"/>
      <c r="BL2115" s="214"/>
      <c r="BM2115" s="214"/>
      <c r="BN2115" s="214"/>
      <c r="BO2115" s="214"/>
      <c r="BP2115" s="214"/>
      <c r="BQ2115" s="214"/>
      <c r="BR2115" s="214"/>
      <c r="BS2115" s="214"/>
      <c r="BT2115" s="214"/>
      <c r="BU2115" s="214"/>
      <c r="BV2115" s="214"/>
      <c r="BW2115" s="214"/>
      <c r="BX2115" s="214"/>
      <c r="BY2115" s="214"/>
      <c r="BZ2115" s="214"/>
      <c r="CA2115" s="214"/>
      <c r="CB2115" s="214"/>
      <c r="CC2115" s="214"/>
      <c r="CD2115" s="214"/>
      <c r="CE2115" s="214"/>
      <c r="CF2115" s="214"/>
      <c r="CG2115" s="214"/>
      <c r="CH2115" s="214"/>
      <c r="CI2115" s="214"/>
      <c r="CJ2115" s="214"/>
      <c r="CK2115" s="214"/>
      <c r="CL2115" s="214"/>
      <c r="CM2115" s="214"/>
      <c r="CN2115" s="214"/>
      <c r="CO2115" s="214"/>
      <c r="CP2115" s="214"/>
      <c r="CQ2115" s="214"/>
      <c r="CR2115" s="214"/>
      <c r="CS2115" s="214"/>
      <c r="CT2115" s="214"/>
      <c r="CU2115" s="214"/>
      <c r="CV2115" s="214"/>
      <c r="CW2115" s="214"/>
      <c r="CX2115" s="214"/>
      <c r="CY2115" s="214"/>
      <c r="CZ2115" s="214"/>
      <c r="DA2115" s="214"/>
      <c r="DB2115" s="214"/>
      <c r="DC2115" s="214"/>
      <c r="DD2115" s="214"/>
      <c r="DE2115" s="214"/>
      <c r="DF2115" s="214"/>
      <c r="DG2115" s="214"/>
      <c r="DH2115" s="214"/>
      <c r="DI2115" s="214"/>
      <c r="DJ2115" s="214"/>
      <c r="DK2115" s="214"/>
      <c r="DL2115" s="214"/>
      <c r="DM2115" s="214"/>
      <c r="DN2115" s="214"/>
      <c r="DO2115" s="214"/>
      <c r="DP2115" s="214"/>
      <c r="DQ2115" s="214"/>
      <c r="DR2115" s="214"/>
      <c r="DS2115" s="214"/>
      <c r="DT2115" s="214"/>
      <c r="DU2115" s="214"/>
      <c r="DV2115" s="214"/>
      <c r="DW2115" s="214"/>
      <c r="DX2115" s="214"/>
      <c r="DY2115" s="214"/>
      <c r="DZ2115" s="214"/>
      <c r="EA2115" s="214"/>
      <c r="EB2115" s="214"/>
      <c r="EC2115" s="214"/>
      <c r="ED2115" s="214"/>
      <c r="EE2115" s="214"/>
      <c r="EF2115" s="214"/>
      <c r="EG2115" s="214"/>
      <c r="EH2115" s="214"/>
      <c r="EI2115" s="214"/>
      <c r="EJ2115" s="214"/>
      <c r="EK2115" s="214"/>
      <c r="EL2115" s="214"/>
      <c r="EM2115" s="214"/>
      <c r="EN2115" s="214"/>
      <c r="EO2115" s="214"/>
      <c r="EP2115" s="214"/>
      <c r="EQ2115" s="214"/>
      <c r="ER2115" s="214"/>
      <c r="ES2115" s="214"/>
      <c r="ET2115" s="214"/>
      <c r="EU2115" s="214"/>
      <c r="EV2115" s="214"/>
      <c r="EW2115" s="214"/>
      <c r="EX2115" s="214"/>
      <c r="EY2115" s="214"/>
      <c r="EZ2115" s="214"/>
      <c r="FA2115" s="214"/>
      <c r="FB2115" s="214"/>
      <c r="FC2115" s="214"/>
      <c r="FD2115" s="214"/>
      <c r="FE2115" s="214"/>
      <c r="FF2115" s="214"/>
      <c r="FG2115" s="214"/>
      <c r="FH2115" s="214"/>
      <c r="FI2115" s="214"/>
      <c r="FJ2115" s="214"/>
      <c r="FK2115" s="214"/>
      <c r="FL2115" s="214"/>
      <c r="FM2115" s="214"/>
      <c r="FN2115" s="214"/>
      <c r="FO2115" s="214"/>
      <c r="FP2115" s="214"/>
      <c r="FQ2115" s="214"/>
      <c r="FR2115" s="214"/>
      <c r="FS2115" s="214"/>
      <c r="FT2115" s="214"/>
      <c r="FU2115" s="214"/>
      <c r="FV2115" s="214"/>
      <c r="FW2115" s="214"/>
      <c r="FX2115" s="214"/>
      <c r="FY2115" s="214"/>
      <c r="FZ2115" s="214"/>
      <c r="GA2115" s="214"/>
      <c r="GB2115" s="214"/>
      <c r="GC2115" s="214"/>
      <c r="GD2115" s="214"/>
      <c r="GE2115" s="214"/>
      <c r="GF2115" s="214"/>
      <c r="GG2115" s="214"/>
      <c r="GH2115" s="214"/>
      <c r="GI2115" s="214"/>
      <c r="GJ2115" s="214"/>
      <c r="GK2115" s="214"/>
      <c r="GL2115" s="214"/>
      <c r="GM2115" s="214"/>
      <c r="GN2115" s="214"/>
      <c r="GO2115" s="214"/>
      <c r="GP2115" s="214"/>
      <c r="GQ2115" s="214"/>
      <c r="GR2115" s="214"/>
      <c r="GS2115" s="214"/>
      <c r="GT2115" s="214"/>
      <c r="GU2115" s="214"/>
      <c r="GV2115" s="214"/>
      <c r="GW2115" s="214"/>
      <c r="GX2115" s="214"/>
      <c r="GY2115" s="214"/>
      <c r="GZ2115" s="214"/>
      <c r="HA2115" s="214"/>
      <c r="HB2115" s="214"/>
      <c r="HC2115" s="214"/>
      <c r="HD2115" s="214"/>
      <c r="HE2115" s="214"/>
      <c r="HF2115" s="214"/>
      <c r="HG2115" s="214"/>
      <c r="HH2115" s="214"/>
      <c r="HI2115" s="214"/>
      <c r="HJ2115" s="214"/>
      <c r="HK2115" s="214"/>
      <c r="HL2115" s="214"/>
      <c r="HM2115" s="214"/>
      <c r="HN2115" s="214"/>
      <c r="HO2115" s="214"/>
      <c r="HP2115" s="214"/>
      <c r="HQ2115" s="214"/>
      <c r="HR2115" s="214"/>
      <c r="HS2115" s="214"/>
      <c r="HT2115" s="214"/>
      <c r="HU2115" s="214"/>
      <c r="HV2115" s="214"/>
      <c r="HW2115" s="214"/>
      <c r="HX2115" s="214"/>
      <c r="HY2115" s="214"/>
      <c r="HZ2115" s="214"/>
      <c r="IA2115" s="214"/>
      <c r="IB2115" s="214"/>
      <c r="IC2115" s="214"/>
      <c r="ID2115" s="214"/>
      <c r="IE2115" s="214"/>
      <c r="IF2115" s="214"/>
      <c r="IG2115" s="214"/>
      <c r="IH2115" s="214"/>
      <c r="II2115" s="214"/>
      <c r="IJ2115" s="214"/>
      <c r="IK2115" s="214"/>
      <c r="IL2115" s="214"/>
      <c r="IM2115" s="214"/>
      <c r="IN2115" s="214"/>
      <c r="IO2115" s="214"/>
      <c r="IP2115" s="214"/>
      <c r="IQ2115" s="214"/>
      <c r="IR2115" s="214"/>
      <c r="IS2115" s="214"/>
      <c r="IT2115" s="214"/>
      <c r="IU2115" s="214"/>
      <c r="IV2115" s="214"/>
      <c r="IW2115" s="214"/>
      <c r="IX2115" s="214"/>
      <c r="IY2115" s="214"/>
      <c r="IZ2115" s="214"/>
      <c r="JA2115" s="214"/>
      <c r="JB2115" s="214"/>
    </row>
    <row r="2116" spans="1:262" x14ac:dyDescent="0.25">
      <c r="A2116" s="214">
        <v>1</v>
      </c>
      <c r="B2116" s="214">
        <v>1</v>
      </c>
      <c r="C2116" s="2814" t="s">
        <v>82</v>
      </c>
      <c r="D2116" s="2511"/>
      <c r="E2116" s="2511"/>
      <c r="F2116" s="276"/>
      <c r="G2116" s="1215"/>
      <c r="H2116" s="1215"/>
      <c r="I2116" s="1215"/>
      <c r="J2116" s="1748"/>
      <c r="K2116" s="1748"/>
      <c r="L2116" s="1748"/>
      <c r="M2116" s="1748"/>
      <c r="N2116" s="1748"/>
      <c r="O2116" s="1748"/>
      <c r="P2116" s="1748"/>
      <c r="Q2116" s="1748"/>
      <c r="R2116" s="328"/>
      <c r="S2116" s="328"/>
      <c r="T2116" s="2487"/>
      <c r="U2116" s="328"/>
      <c r="V2116" s="1211"/>
      <c r="W2116" s="328"/>
      <c r="X2116" s="328"/>
      <c r="Y2116" s="3007"/>
      <c r="Z2116" s="3007"/>
      <c r="AA2116" s="328"/>
      <c r="AB2116" s="1216"/>
      <c r="AC2116" s="2480"/>
      <c r="AD2116" s="2222">
        <f t="shared" si="1927"/>
        <v>0</v>
      </c>
      <c r="AF2116" s="214"/>
      <c r="AG2116" s="214"/>
      <c r="AH2116" s="214"/>
      <c r="AI2116" s="214"/>
      <c r="AJ2116" s="214" t="s">
        <v>682</v>
      </c>
      <c r="AK2116" s="214"/>
      <c r="AL2116" s="214"/>
      <c r="AM2116" s="214"/>
      <c r="AN2116" s="214"/>
      <c r="AO2116" s="214"/>
      <c r="AP2116" s="214"/>
      <c r="AQ2116" s="214"/>
      <c r="AR2116" s="214"/>
      <c r="AS2116" s="214"/>
      <c r="AT2116" s="214"/>
      <c r="AU2116" s="214"/>
      <c r="AV2116" s="214"/>
      <c r="AW2116" s="214"/>
      <c r="AX2116" s="214"/>
      <c r="AY2116" s="214"/>
      <c r="AZ2116" s="214"/>
      <c r="BA2116" s="214"/>
      <c r="BB2116" s="214"/>
      <c r="BC2116" s="214"/>
      <c r="BD2116" s="214"/>
      <c r="BE2116" s="214"/>
      <c r="BF2116" s="214"/>
      <c r="BG2116" s="214"/>
      <c r="BH2116" s="214"/>
      <c r="BI2116" s="214"/>
      <c r="BJ2116" s="214"/>
      <c r="BK2116" s="214"/>
      <c r="BL2116" s="214"/>
      <c r="BM2116" s="214"/>
      <c r="BN2116" s="214"/>
      <c r="BO2116" s="214"/>
      <c r="BP2116" s="214"/>
      <c r="BQ2116" s="214"/>
      <c r="BR2116" s="214"/>
      <c r="BS2116" s="214"/>
      <c r="BT2116" s="214"/>
      <c r="BU2116" s="214"/>
      <c r="BV2116" s="214"/>
      <c r="BW2116" s="214"/>
      <c r="BX2116" s="214"/>
      <c r="BY2116" s="214"/>
      <c r="BZ2116" s="214"/>
      <c r="CA2116" s="214"/>
      <c r="CB2116" s="214"/>
      <c r="CC2116" s="214"/>
      <c r="CD2116" s="214"/>
      <c r="CE2116" s="214"/>
      <c r="CF2116" s="214"/>
      <c r="CG2116" s="214"/>
      <c r="CH2116" s="214"/>
      <c r="CI2116" s="214"/>
      <c r="CJ2116" s="214"/>
      <c r="CK2116" s="214"/>
      <c r="CL2116" s="214"/>
      <c r="CM2116" s="214"/>
      <c r="CN2116" s="214"/>
      <c r="CO2116" s="214"/>
      <c r="CP2116" s="214"/>
      <c r="CQ2116" s="214"/>
      <c r="CR2116" s="214"/>
      <c r="CS2116" s="214"/>
      <c r="CT2116" s="214"/>
      <c r="CU2116" s="214"/>
      <c r="CV2116" s="214"/>
      <c r="CW2116" s="214"/>
      <c r="CX2116" s="214"/>
      <c r="CY2116" s="214"/>
      <c r="CZ2116" s="214"/>
      <c r="DA2116" s="214"/>
      <c r="DB2116" s="214"/>
      <c r="DC2116" s="214"/>
      <c r="DD2116" s="214"/>
      <c r="DE2116" s="214"/>
      <c r="DF2116" s="214"/>
      <c r="DG2116" s="214"/>
      <c r="DH2116" s="214"/>
      <c r="DI2116" s="214"/>
      <c r="DJ2116" s="214"/>
      <c r="DK2116" s="214"/>
      <c r="DL2116" s="214"/>
      <c r="DM2116" s="214"/>
      <c r="DN2116" s="214"/>
      <c r="DO2116" s="214"/>
      <c r="DP2116" s="214"/>
      <c r="DQ2116" s="214"/>
      <c r="DR2116" s="214"/>
      <c r="DS2116" s="214"/>
      <c r="DT2116" s="214"/>
      <c r="DU2116" s="214"/>
      <c r="DV2116" s="214"/>
      <c r="DW2116" s="214"/>
      <c r="DX2116" s="214"/>
      <c r="DY2116" s="214"/>
      <c r="DZ2116" s="214"/>
      <c r="EA2116" s="214"/>
      <c r="EB2116" s="214"/>
      <c r="EC2116" s="214"/>
      <c r="ED2116" s="214"/>
      <c r="EE2116" s="214"/>
      <c r="EF2116" s="214"/>
      <c r="EG2116" s="214"/>
      <c r="EH2116" s="214"/>
      <c r="EI2116" s="214"/>
      <c r="EJ2116" s="214"/>
      <c r="EK2116" s="214"/>
      <c r="EL2116" s="214"/>
      <c r="EM2116" s="214"/>
      <c r="EN2116" s="214"/>
      <c r="EO2116" s="214"/>
      <c r="EP2116" s="214"/>
      <c r="EQ2116" s="214"/>
      <c r="ER2116" s="214"/>
      <c r="ES2116" s="214"/>
      <c r="ET2116" s="214"/>
      <c r="EU2116" s="214"/>
      <c r="EV2116" s="214"/>
      <c r="EW2116" s="214"/>
      <c r="EX2116" s="214"/>
      <c r="EY2116" s="214"/>
      <c r="EZ2116" s="214"/>
      <c r="FA2116" s="214"/>
      <c r="FB2116" s="214"/>
      <c r="FC2116" s="214"/>
      <c r="FD2116" s="214"/>
      <c r="FE2116" s="214"/>
      <c r="FF2116" s="214"/>
      <c r="FG2116" s="214"/>
      <c r="FH2116" s="214"/>
      <c r="FI2116" s="214"/>
      <c r="FJ2116" s="214"/>
      <c r="FK2116" s="214"/>
      <c r="FL2116" s="214"/>
      <c r="FM2116" s="214"/>
      <c r="FN2116" s="214"/>
      <c r="FO2116" s="214"/>
      <c r="FP2116" s="214"/>
      <c r="FQ2116" s="214"/>
      <c r="FR2116" s="214"/>
      <c r="FS2116" s="214"/>
      <c r="FT2116" s="214"/>
      <c r="FU2116" s="214"/>
      <c r="FV2116" s="214"/>
      <c r="FW2116" s="214"/>
      <c r="FX2116" s="214"/>
      <c r="FY2116" s="214"/>
      <c r="FZ2116" s="214"/>
      <c r="GA2116" s="214"/>
      <c r="GB2116" s="214"/>
      <c r="GC2116" s="214"/>
      <c r="GD2116" s="214"/>
      <c r="GE2116" s="214"/>
      <c r="GF2116" s="214"/>
      <c r="GG2116" s="214"/>
      <c r="GH2116" s="214"/>
      <c r="GI2116" s="214"/>
      <c r="GJ2116" s="214"/>
      <c r="GK2116" s="214"/>
      <c r="GL2116" s="214"/>
      <c r="GM2116" s="214"/>
      <c r="GN2116" s="214"/>
      <c r="GO2116" s="214"/>
      <c r="GP2116" s="214"/>
      <c r="GQ2116" s="214"/>
      <c r="GR2116" s="214"/>
      <c r="GS2116" s="214"/>
      <c r="GT2116" s="214"/>
      <c r="GU2116" s="214"/>
      <c r="GV2116" s="214"/>
      <c r="GW2116" s="214"/>
      <c r="GX2116" s="214"/>
      <c r="GY2116" s="214"/>
      <c r="GZ2116" s="214"/>
      <c r="HA2116" s="214"/>
      <c r="HB2116" s="214"/>
      <c r="HC2116" s="214"/>
      <c r="HD2116" s="214"/>
      <c r="HE2116" s="214"/>
      <c r="HF2116" s="214"/>
      <c r="HG2116" s="214"/>
      <c r="HH2116" s="214"/>
      <c r="HI2116" s="214"/>
      <c r="HJ2116" s="214"/>
      <c r="HK2116" s="214"/>
      <c r="HL2116" s="214"/>
      <c r="HM2116" s="214"/>
      <c r="HN2116" s="214"/>
      <c r="HO2116" s="214"/>
      <c r="HP2116" s="214"/>
      <c r="HQ2116" s="214"/>
      <c r="HR2116" s="214"/>
      <c r="HS2116" s="214"/>
      <c r="HT2116" s="214"/>
      <c r="HU2116" s="214"/>
      <c r="HV2116" s="214"/>
      <c r="HW2116" s="214"/>
      <c r="HX2116" s="214"/>
      <c r="HY2116" s="214"/>
      <c r="HZ2116" s="214"/>
      <c r="IA2116" s="214"/>
      <c r="IB2116" s="214"/>
      <c r="IC2116" s="214"/>
      <c r="ID2116" s="214"/>
      <c r="IE2116" s="214"/>
      <c r="IF2116" s="214"/>
      <c r="IG2116" s="214"/>
      <c r="IH2116" s="214"/>
      <c r="II2116" s="214"/>
      <c r="IJ2116" s="214"/>
      <c r="IK2116" s="214"/>
      <c r="IL2116" s="214"/>
      <c r="IM2116" s="214"/>
      <c r="IN2116" s="214"/>
      <c r="IO2116" s="214"/>
      <c r="IP2116" s="214"/>
      <c r="IQ2116" s="214"/>
      <c r="IR2116" s="214"/>
      <c r="IS2116" s="214"/>
      <c r="IT2116" s="214"/>
      <c r="IU2116" s="214"/>
      <c r="IV2116" s="214"/>
      <c r="IW2116" s="214"/>
      <c r="IX2116" s="214"/>
      <c r="IY2116" s="214"/>
      <c r="IZ2116" s="214"/>
      <c r="JA2116" s="214"/>
      <c r="JB2116" s="214"/>
    </row>
    <row r="2117" spans="1:262" ht="47.25" x14ac:dyDescent="0.25">
      <c r="A2117" s="214">
        <v>1</v>
      </c>
      <c r="B2117" s="214">
        <v>1</v>
      </c>
      <c r="C2117" s="1787" t="s">
        <v>391</v>
      </c>
      <c r="D2117" s="700"/>
      <c r="E2117" s="700"/>
      <c r="F2117" s="222"/>
      <c r="G2117" s="1977"/>
      <c r="H2117" s="1977"/>
      <c r="I2117" s="1977"/>
      <c r="J2117" s="1977"/>
      <c r="K2117" s="1977"/>
      <c r="L2117" s="2033"/>
      <c r="M2117" s="2033"/>
      <c r="N2117" s="2033"/>
      <c r="O2117" s="2033"/>
      <c r="P2117" s="2033"/>
      <c r="Q2117" s="2033"/>
      <c r="R2117" s="366"/>
      <c r="S2117" s="366"/>
      <c r="T2117" s="2197"/>
      <c r="U2117" s="366"/>
      <c r="V2117" s="1068"/>
      <c r="W2117" s="366"/>
      <c r="X2117" s="366"/>
      <c r="Y2117" s="3002"/>
      <c r="Z2117" s="3002"/>
      <c r="AA2117" s="366"/>
      <c r="AB2117" s="2034"/>
      <c r="AC2117" s="2197"/>
      <c r="AD2117" s="2222">
        <f t="shared" si="1927"/>
        <v>0</v>
      </c>
      <c r="AF2117" s="214"/>
      <c r="AG2117" s="214"/>
      <c r="AH2117" s="214"/>
      <c r="AI2117" s="214"/>
      <c r="AJ2117" s="214" t="s">
        <v>682</v>
      </c>
      <c r="AK2117" s="214"/>
      <c r="AL2117" s="214"/>
      <c r="AM2117" s="214"/>
      <c r="AN2117" s="214"/>
      <c r="AO2117" s="214"/>
      <c r="AP2117" s="214"/>
      <c r="AQ2117" s="214"/>
      <c r="AR2117" s="214"/>
      <c r="AS2117" s="214"/>
      <c r="AT2117" s="214"/>
      <c r="AU2117" s="214"/>
      <c r="AV2117" s="214"/>
      <c r="AW2117" s="214"/>
      <c r="AX2117" s="214"/>
      <c r="AY2117" s="214"/>
      <c r="AZ2117" s="214"/>
      <c r="BA2117" s="214"/>
      <c r="BB2117" s="214"/>
      <c r="BC2117" s="214"/>
      <c r="BD2117" s="214"/>
      <c r="BE2117" s="214"/>
      <c r="BF2117" s="214"/>
      <c r="BG2117" s="214"/>
      <c r="BH2117" s="214"/>
      <c r="BI2117" s="214"/>
      <c r="BJ2117" s="214"/>
      <c r="BK2117" s="214"/>
      <c r="BL2117" s="214"/>
      <c r="BM2117" s="214"/>
      <c r="BN2117" s="214"/>
      <c r="BO2117" s="214"/>
      <c r="BP2117" s="214"/>
      <c r="BQ2117" s="214"/>
      <c r="BR2117" s="214"/>
      <c r="BS2117" s="214"/>
      <c r="BT2117" s="214"/>
      <c r="BU2117" s="214"/>
      <c r="BV2117" s="214"/>
      <c r="BW2117" s="214"/>
      <c r="BX2117" s="214"/>
      <c r="BY2117" s="214"/>
      <c r="BZ2117" s="214"/>
      <c r="CA2117" s="214"/>
      <c r="CB2117" s="214"/>
      <c r="CC2117" s="214"/>
      <c r="CD2117" s="214"/>
      <c r="CE2117" s="214"/>
      <c r="CF2117" s="214"/>
      <c r="CG2117" s="214"/>
      <c r="CH2117" s="214"/>
      <c r="CI2117" s="214"/>
      <c r="CJ2117" s="214"/>
      <c r="CK2117" s="214"/>
      <c r="CL2117" s="214"/>
      <c r="CM2117" s="214"/>
      <c r="CN2117" s="214"/>
      <c r="CO2117" s="214"/>
      <c r="CP2117" s="214"/>
      <c r="CQ2117" s="214"/>
      <c r="CR2117" s="214"/>
      <c r="CS2117" s="214"/>
      <c r="CT2117" s="214"/>
      <c r="CU2117" s="214"/>
      <c r="CV2117" s="214"/>
      <c r="CW2117" s="214"/>
      <c r="CX2117" s="214"/>
      <c r="CY2117" s="214"/>
      <c r="CZ2117" s="214"/>
      <c r="DA2117" s="214"/>
      <c r="DB2117" s="214"/>
      <c r="DC2117" s="214"/>
      <c r="DD2117" s="214"/>
      <c r="DE2117" s="214"/>
      <c r="DF2117" s="214"/>
      <c r="DG2117" s="214"/>
      <c r="DH2117" s="214"/>
      <c r="DI2117" s="214"/>
      <c r="DJ2117" s="214"/>
      <c r="DK2117" s="214"/>
      <c r="DL2117" s="214"/>
      <c r="DM2117" s="214"/>
      <c r="DN2117" s="214"/>
      <c r="DO2117" s="214"/>
      <c r="DP2117" s="214"/>
      <c r="DQ2117" s="214"/>
      <c r="DR2117" s="214"/>
      <c r="DS2117" s="214"/>
      <c r="DT2117" s="214"/>
      <c r="DU2117" s="214"/>
      <c r="DV2117" s="214"/>
      <c r="DW2117" s="214"/>
      <c r="DX2117" s="214"/>
      <c r="DY2117" s="214"/>
      <c r="DZ2117" s="214"/>
      <c r="EA2117" s="214"/>
      <c r="EB2117" s="214"/>
      <c r="EC2117" s="214"/>
      <c r="ED2117" s="214"/>
      <c r="EE2117" s="214"/>
      <c r="EF2117" s="214"/>
      <c r="EG2117" s="214"/>
      <c r="EH2117" s="214"/>
      <c r="EI2117" s="214"/>
      <c r="EJ2117" s="214"/>
      <c r="EK2117" s="214"/>
      <c r="EL2117" s="214"/>
      <c r="EM2117" s="214"/>
      <c r="EN2117" s="214"/>
      <c r="EO2117" s="214"/>
      <c r="EP2117" s="214"/>
      <c r="EQ2117" s="214"/>
      <c r="ER2117" s="214"/>
      <c r="ES2117" s="214"/>
      <c r="ET2117" s="214"/>
      <c r="EU2117" s="214"/>
      <c r="EV2117" s="214"/>
      <c r="EW2117" s="214"/>
      <c r="EX2117" s="214"/>
      <c r="EY2117" s="214"/>
      <c r="EZ2117" s="214"/>
      <c r="FA2117" s="214"/>
      <c r="FB2117" s="214"/>
      <c r="FC2117" s="214"/>
      <c r="FD2117" s="214"/>
      <c r="FE2117" s="214"/>
      <c r="FF2117" s="214"/>
      <c r="FG2117" s="214"/>
      <c r="FH2117" s="214"/>
      <c r="FI2117" s="214"/>
      <c r="FJ2117" s="214"/>
      <c r="FK2117" s="214"/>
      <c r="FL2117" s="214"/>
      <c r="FM2117" s="214"/>
      <c r="FN2117" s="214"/>
      <c r="FO2117" s="214"/>
      <c r="FP2117" s="214"/>
      <c r="FQ2117" s="214"/>
      <c r="FR2117" s="214"/>
      <c r="FS2117" s="214"/>
      <c r="FT2117" s="214"/>
      <c r="FU2117" s="214"/>
      <c r="FV2117" s="214"/>
      <c r="FW2117" s="214"/>
      <c r="FX2117" s="214"/>
      <c r="FY2117" s="214"/>
      <c r="FZ2117" s="214"/>
      <c r="GA2117" s="214"/>
      <c r="GB2117" s="214"/>
      <c r="GC2117" s="214"/>
      <c r="GD2117" s="214"/>
      <c r="GE2117" s="214"/>
      <c r="GF2117" s="214"/>
      <c r="GG2117" s="214"/>
      <c r="GH2117" s="214"/>
      <c r="GI2117" s="214"/>
      <c r="GJ2117" s="214"/>
      <c r="GK2117" s="214"/>
      <c r="GL2117" s="214"/>
      <c r="GM2117" s="214"/>
      <c r="GN2117" s="214"/>
      <c r="GO2117" s="214"/>
      <c r="GP2117" s="214"/>
      <c r="GQ2117" s="214"/>
      <c r="GR2117" s="214"/>
      <c r="GS2117" s="214"/>
      <c r="GT2117" s="214"/>
      <c r="GU2117" s="214"/>
      <c r="GV2117" s="214"/>
      <c r="GW2117" s="214"/>
      <c r="GX2117" s="214"/>
      <c r="GY2117" s="214"/>
      <c r="GZ2117" s="214"/>
      <c r="HA2117" s="214"/>
      <c r="HB2117" s="214"/>
      <c r="HC2117" s="214"/>
      <c r="HD2117" s="214"/>
      <c r="HE2117" s="214"/>
      <c r="HF2117" s="214"/>
      <c r="HG2117" s="214"/>
      <c r="HH2117" s="214"/>
      <c r="HI2117" s="214"/>
      <c r="HJ2117" s="214"/>
      <c r="HK2117" s="214"/>
      <c r="HL2117" s="214"/>
      <c r="HM2117" s="214"/>
      <c r="HN2117" s="214"/>
      <c r="HO2117" s="214"/>
      <c r="HP2117" s="214"/>
      <c r="HQ2117" s="214"/>
      <c r="HR2117" s="214"/>
      <c r="HS2117" s="214"/>
      <c r="HT2117" s="214"/>
      <c r="HU2117" s="214"/>
      <c r="HV2117" s="214"/>
      <c r="HW2117" s="214"/>
      <c r="HX2117" s="214"/>
      <c r="HY2117" s="214"/>
      <c r="HZ2117" s="214"/>
      <c r="IA2117" s="214"/>
      <c r="IB2117" s="214"/>
      <c r="IC2117" s="214"/>
      <c r="ID2117" s="214"/>
      <c r="IE2117" s="214"/>
      <c r="IF2117" s="214"/>
      <c r="IG2117" s="214"/>
      <c r="IH2117" s="214"/>
      <c r="II2117" s="214"/>
      <c r="IJ2117" s="214"/>
      <c r="IK2117" s="214"/>
      <c r="IL2117" s="214"/>
      <c r="IM2117" s="214"/>
      <c r="IN2117" s="214"/>
      <c r="IO2117" s="214"/>
      <c r="IP2117" s="214"/>
      <c r="IQ2117" s="214"/>
      <c r="IR2117" s="214"/>
      <c r="IS2117" s="214"/>
      <c r="IT2117" s="214"/>
      <c r="IU2117" s="214"/>
      <c r="IV2117" s="214"/>
      <c r="IW2117" s="214"/>
      <c r="IX2117" s="214"/>
      <c r="IY2117" s="214"/>
      <c r="IZ2117" s="214"/>
      <c r="JA2117" s="214"/>
      <c r="JB2117" s="214"/>
    </row>
    <row r="2118" spans="1:262" ht="26.25" x14ac:dyDescent="0.25">
      <c r="B2118" s="214">
        <v>1</v>
      </c>
      <c r="C2118" s="3253" t="s">
        <v>570</v>
      </c>
      <c r="D2118" s="700"/>
      <c r="E2118" s="700"/>
      <c r="F2118" s="222"/>
      <c r="G2118" s="1977"/>
      <c r="H2118" s="1977"/>
      <c r="I2118" s="1977"/>
      <c r="J2118" s="1977"/>
      <c r="K2118" s="1977"/>
      <c r="L2118" s="2033"/>
      <c r="M2118" s="2033"/>
      <c r="N2118" s="2033"/>
      <c r="O2118" s="2033"/>
      <c r="P2118" s="2033"/>
      <c r="Q2118" s="2033"/>
      <c r="R2118" s="366"/>
      <c r="S2118" s="366"/>
      <c r="T2118" s="2197"/>
      <c r="U2118" s="366"/>
      <c r="V2118" s="1068"/>
      <c r="W2118" s="366"/>
      <c r="X2118" s="366"/>
      <c r="Y2118" s="3002"/>
      <c r="Z2118" s="3002"/>
      <c r="AA2118" s="366"/>
      <c r="AB2118" s="2034"/>
      <c r="AC2118" s="2197"/>
      <c r="AD2118" s="2222">
        <f t="shared" si="1927"/>
        <v>0</v>
      </c>
      <c r="AF2118" s="214"/>
      <c r="AG2118" s="214"/>
      <c r="AH2118" s="214"/>
      <c r="AI2118" s="214"/>
      <c r="AJ2118" s="214" t="s">
        <v>682</v>
      </c>
      <c r="AK2118" s="214"/>
      <c r="AL2118" s="214"/>
      <c r="AM2118" s="214"/>
      <c r="AN2118" s="214"/>
      <c r="AO2118" s="214"/>
      <c r="AP2118" s="214"/>
      <c r="AQ2118" s="214"/>
      <c r="AR2118" s="214"/>
      <c r="AS2118" s="214"/>
      <c r="AT2118" s="214"/>
      <c r="AU2118" s="214"/>
      <c r="AV2118" s="214"/>
      <c r="AW2118" s="214"/>
      <c r="AX2118" s="214"/>
      <c r="AY2118" s="214"/>
      <c r="AZ2118" s="214"/>
      <c r="BA2118" s="214"/>
      <c r="BB2118" s="214"/>
      <c r="BC2118" s="214"/>
      <c r="BD2118" s="214"/>
      <c r="BE2118" s="214"/>
      <c r="BF2118" s="214"/>
      <c r="BG2118" s="214"/>
      <c r="BH2118" s="214"/>
      <c r="BI2118" s="214"/>
      <c r="BJ2118" s="214"/>
      <c r="BK2118" s="214"/>
      <c r="BL2118" s="214"/>
      <c r="BM2118" s="214"/>
      <c r="BN2118" s="214"/>
      <c r="BO2118" s="214"/>
      <c r="BP2118" s="214"/>
      <c r="BQ2118" s="214"/>
      <c r="BR2118" s="214"/>
      <c r="BS2118" s="214"/>
      <c r="BT2118" s="214"/>
      <c r="BU2118" s="214"/>
      <c r="BV2118" s="214"/>
      <c r="BW2118" s="214"/>
      <c r="BX2118" s="214"/>
      <c r="BY2118" s="214"/>
      <c r="BZ2118" s="214"/>
      <c r="CA2118" s="214"/>
      <c r="CB2118" s="214"/>
      <c r="CC2118" s="214"/>
      <c r="CD2118" s="214"/>
      <c r="CE2118" s="214"/>
      <c r="CF2118" s="214"/>
      <c r="CG2118" s="214"/>
      <c r="CH2118" s="214"/>
      <c r="CI2118" s="214"/>
      <c r="CJ2118" s="214"/>
      <c r="CK2118" s="214"/>
      <c r="CL2118" s="214"/>
      <c r="CM2118" s="214"/>
      <c r="CN2118" s="214"/>
      <c r="CO2118" s="214"/>
      <c r="CP2118" s="214"/>
      <c r="CQ2118" s="214"/>
      <c r="CR2118" s="214"/>
      <c r="CS2118" s="214"/>
      <c r="CT2118" s="214"/>
      <c r="CU2118" s="214"/>
      <c r="CV2118" s="214"/>
      <c r="CW2118" s="214"/>
      <c r="CX2118" s="214"/>
      <c r="CY2118" s="214"/>
      <c r="CZ2118" s="214"/>
      <c r="DA2118" s="214"/>
      <c r="DB2118" s="214"/>
      <c r="DC2118" s="214"/>
      <c r="DD2118" s="214"/>
      <c r="DE2118" s="214"/>
      <c r="DF2118" s="214"/>
      <c r="DG2118" s="214"/>
      <c r="DH2118" s="214"/>
      <c r="DI2118" s="214"/>
      <c r="DJ2118" s="214"/>
      <c r="DK2118" s="214"/>
      <c r="DL2118" s="214"/>
      <c r="DM2118" s="214"/>
      <c r="DN2118" s="214"/>
      <c r="DO2118" s="214"/>
      <c r="DP2118" s="214"/>
      <c r="DQ2118" s="214"/>
      <c r="DR2118" s="214"/>
      <c r="DS2118" s="214"/>
      <c r="DT2118" s="214"/>
      <c r="DU2118" s="214"/>
      <c r="DV2118" s="214"/>
      <c r="DW2118" s="214"/>
      <c r="DX2118" s="214"/>
      <c r="DY2118" s="214"/>
      <c r="DZ2118" s="214"/>
      <c r="EA2118" s="214"/>
      <c r="EB2118" s="214"/>
      <c r="EC2118" s="214"/>
      <c r="ED2118" s="214"/>
      <c r="EE2118" s="214"/>
      <c r="EF2118" s="214"/>
      <c r="EG2118" s="214"/>
      <c r="EH2118" s="214"/>
      <c r="EI2118" s="214"/>
      <c r="EJ2118" s="214"/>
      <c r="EK2118" s="214"/>
      <c r="EL2118" s="214"/>
      <c r="EM2118" s="214"/>
      <c r="EN2118" s="214"/>
      <c r="EO2118" s="214"/>
      <c r="EP2118" s="214"/>
      <c r="EQ2118" s="214"/>
      <c r="ER2118" s="214"/>
      <c r="ES2118" s="214"/>
      <c r="ET2118" s="214"/>
      <c r="EU2118" s="214"/>
      <c r="EV2118" s="214"/>
      <c r="EW2118" s="214"/>
      <c r="EX2118" s="214"/>
      <c r="EY2118" s="214"/>
      <c r="EZ2118" s="214"/>
      <c r="FA2118" s="214"/>
      <c r="FB2118" s="214"/>
      <c r="FC2118" s="214"/>
      <c r="FD2118" s="214"/>
      <c r="FE2118" s="214"/>
      <c r="FF2118" s="214"/>
      <c r="FG2118" s="214"/>
      <c r="FH2118" s="214"/>
      <c r="FI2118" s="214"/>
      <c r="FJ2118" s="214"/>
      <c r="FK2118" s="214"/>
      <c r="FL2118" s="214"/>
      <c r="FM2118" s="214"/>
      <c r="FN2118" s="214"/>
      <c r="FO2118" s="214"/>
      <c r="FP2118" s="214"/>
      <c r="FQ2118" s="214"/>
      <c r="FR2118" s="214"/>
      <c r="FS2118" s="214"/>
      <c r="FT2118" s="214"/>
      <c r="FU2118" s="214"/>
      <c r="FV2118" s="214"/>
      <c r="FW2118" s="214"/>
      <c r="FX2118" s="214"/>
      <c r="FY2118" s="214"/>
      <c r="FZ2118" s="214"/>
      <c r="GA2118" s="214"/>
      <c r="GB2118" s="214"/>
      <c r="GC2118" s="214"/>
      <c r="GD2118" s="214"/>
      <c r="GE2118" s="214"/>
      <c r="GF2118" s="214"/>
      <c r="GG2118" s="214"/>
      <c r="GH2118" s="214"/>
      <c r="GI2118" s="214"/>
      <c r="GJ2118" s="214"/>
      <c r="GK2118" s="214"/>
      <c r="GL2118" s="214"/>
      <c r="GM2118" s="214"/>
      <c r="GN2118" s="214"/>
      <c r="GO2118" s="214"/>
      <c r="GP2118" s="214"/>
      <c r="GQ2118" s="214"/>
      <c r="GR2118" s="214"/>
      <c r="GS2118" s="214"/>
      <c r="GT2118" s="214"/>
      <c r="GU2118" s="214"/>
      <c r="GV2118" s="214"/>
      <c r="GW2118" s="214"/>
      <c r="GX2118" s="214"/>
      <c r="GY2118" s="214"/>
      <c r="GZ2118" s="214"/>
      <c r="HA2118" s="214"/>
      <c r="HB2118" s="214"/>
      <c r="HC2118" s="214"/>
      <c r="HD2118" s="214"/>
      <c r="HE2118" s="214"/>
      <c r="HF2118" s="214"/>
      <c r="HG2118" s="214"/>
      <c r="HH2118" s="214"/>
      <c r="HI2118" s="214"/>
      <c r="HJ2118" s="214"/>
      <c r="HK2118" s="214"/>
      <c r="HL2118" s="214"/>
      <c r="HM2118" s="214"/>
      <c r="HN2118" s="214"/>
      <c r="HO2118" s="214"/>
      <c r="HP2118" s="214"/>
      <c r="HQ2118" s="214"/>
      <c r="HR2118" s="214"/>
      <c r="HS2118" s="214"/>
      <c r="HT2118" s="214"/>
      <c r="HU2118" s="214"/>
      <c r="HV2118" s="214"/>
      <c r="HW2118" s="214"/>
      <c r="HX2118" s="214"/>
      <c r="HY2118" s="214"/>
      <c r="HZ2118" s="214"/>
      <c r="IA2118" s="214"/>
      <c r="IB2118" s="214"/>
      <c r="IC2118" s="214"/>
      <c r="ID2118" s="214"/>
      <c r="IE2118" s="214"/>
      <c r="IF2118" s="214"/>
      <c r="IG2118" s="214"/>
      <c r="IH2118" s="214"/>
      <c r="II2118" s="214"/>
      <c r="IJ2118" s="214"/>
      <c r="IK2118" s="214"/>
      <c r="IL2118" s="214"/>
      <c r="IM2118" s="214"/>
      <c r="IN2118" s="214"/>
      <c r="IO2118" s="214"/>
      <c r="IP2118" s="214"/>
      <c r="IQ2118" s="214"/>
      <c r="IR2118" s="214"/>
      <c r="IS2118" s="214"/>
      <c r="IT2118" s="214"/>
      <c r="IU2118" s="214"/>
      <c r="IV2118" s="214"/>
      <c r="IW2118" s="214"/>
      <c r="IX2118" s="214"/>
      <c r="IY2118" s="214"/>
      <c r="IZ2118" s="214"/>
      <c r="JA2118" s="214"/>
      <c r="JB2118" s="214"/>
    </row>
    <row r="2119" spans="1:262" s="2186" customFormat="1" x14ac:dyDescent="0.25">
      <c r="A2119" s="214">
        <v>1</v>
      </c>
      <c r="B2119" s="214">
        <v>1</v>
      </c>
      <c r="C2119" s="1894" t="s">
        <v>5</v>
      </c>
      <c r="D2119" s="1894"/>
      <c r="E2119" s="1894"/>
      <c r="F2119" s="252"/>
      <c r="G2119" s="1205"/>
      <c r="H2119" s="1205"/>
      <c r="I2119" s="1205"/>
      <c r="J2119" s="1205"/>
      <c r="K2119" s="1205"/>
      <c r="L2119" s="1896"/>
      <c r="M2119" s="1896"/>
      <c r="N2119" s="1896"/>
      <c r="O2119" s="1896"/>
      <c r="P2119" s="1896"/>
      <c r="Q2119" s="1896"/>
      <c r="R2119" s="2326"/>
      <c r="S2119" s="2326"/>
      <c r="T2119" s="1207"/>
      <c r="U2119" s="2326"/>
      <c r="V2119" s="2642"/>
      <c r="W2119" s="2326"/>
      <c r="X2119" s="2326"/>
      <c r="Y2119" s="2326"/>
      <c r="Z2119" s="2326"/>
      <c r="AA2119" s="2326"/>
      <c r="AB2119" s="1207"/>
      <c r="AC2119" s="1207"/>
      <c r="AD2119" s="2222">
        <f t="shared" si="1927"/>
        <v>0</v>
      </c>
      <c r="AE2119" s="975"/>
      <c r="AJ2119" s="214" t="s">
        <v>682</v>
      </c>
    </row>
    <row r="2120" spans="1:262" s="2186" customFormat="1" x14ac:dyDescent="0.25">
      <c r="A2120" s="214">
        <v>1</v>
      </c>
      <c r="B2120" s="214">
        <v>1</v>
      </c>
      <c r="C2120" s="3" t="s">
        <v>23</v>
      </c>
      <c r="D2120" s="1027" t="s">
        <v>225</v>
      </c>
      <c r="E2120" s="1896">
        <v>340</v>
      </c>
      <c r="F2120" s="51">
        <v>58</v>
      </c>
      <c r="G2120" s="123">
        <f t="shared" ref="G2120:G2125" si="2028">ROUND(F2120/12*$C$3,0)</f>
        <v>10</v>
      </c>
      <c r="H2120" s="123">
        <v>1</v>
      </c>
      <c r="I2120" s="123">
        <f t="shared" ref="I2120:I2126" si="2029">H2120/G2120*100</f>
        <v>10</v>
      </c>
      <c r="J2120" s="1900">
        <v>6.9</v>
      </c>
      <c r="K2120" s="152">
        <f t="shared" ref="K2120:K2126" si="2030">N2120/H2120</f>
        <v>2</v>
      </c>
      <c r="L2120" s="153">
        <f t="shared" ref="L2120:L2125" si="2031">ROUND(F2120*J2120,0)</f>
        <v>400</v>
      </c>
      <c r="M2120" s="153">
        <f t="shared" ref="M2120:M2125" si="2032">ROUND(L2120/12*$C$3,0)</f>
        <v>67</v>
      </c>
      <c r="N2120" s="153">
        <v>2</v>
      </c>
      <c r="O2120" s="153">
        <f t="shared" ref="O2120:O2126" si="2033">N2120/M2120*100</f>
        <v>2.9850746268656714</v>
      </c>
      <c r="P2120" s="153">
        <f t="shared" ref="P2120:P2125" si="2034">ROUND(L2120/E2120,0)</f>
        <v>1</v>
      </c>
      <c r="Q2120" s="153">
        <f t="shared" ref="Q2120:Q2126" si="2035">N2120/$C$3*12/P2120</f>
        <v>12</v>
      </c>
      <c r="R2120" s="322"/>
      <c r="S2120" s="322"/>
      <c r="T2120" s="752"/>
      <c r="U2120" s="322"/>
      <c r="V2120" s="777"/>
      <c r="W2120" s="322"/>
      <c r="X2120" s="322"/>
      <c r="Y2120" s="322"/>
      <c r="Z2120" s="322"/>
      <c r="AA2120" s="322"/>
      <c r="AB2120" s="936"/>
      <c r="AC2120" s="948"/>
      <c r="AD2120" s="2222">
        <f t="shared" si="1927"/>
        <v>0</v>
      </c>
      <c r="AE2120" s="975"/>
      <c r="AJ2120" s="214" t="s">
        <v>682</v>
      </c>
    </row>
    <row r="2121" spans="1:262" s="2186" customFormat="1" x14ac:dyDescent="0.25">
      <c r="A2121" s="214">
        <v>1</v>
      </c>
      <c r="B2121" s="214">
        <v>1</v>
      </c>
      <c r="C2121" s="3" t="s">
        <v>24</v>
      </c>
      <c r="D2121" s="1027" t="s">
        <v>225</v>
      </c>
      <c r="E2121" s="1896">
        <v>300</v>
      </c>
      <c r="F2121" s="51"/>
      <c r="G2121" s="123">
        <f t="shared" si="2028"/>
        <v>0</v>
      </c>
      <c r="H2121" s="123"/>
      <c r="I2121" s="123" t="e">
        <f t="shared" si="2029"/>
        <v>#DIV/0!</v>
      </c>
      <c r="J2121" s="1900">
        <v>5.2</v>
      </c>
      <c r="K2121" s="152" t="e">
        <f t="shared" si="2030"/>
        <v>#DIV/0!</v>
      </c>
      <c r="L2121" s="153">
        <f t="shared" si="2031"/>
        <v>0</v>
      </c>
      <c r="M2121" s="153">
        <f t="shared" si="2032"/>
        <v>0</v>
      </c>
      <c r="N2121" s="153"/>
      <c r="O2121" s="153" t="e">
        <f t="shared" si="2033"/>
        <v>#DIV/0!</v>
      </c>
      <c r="P2121" s="153">
        <f t="shared" si="2034"/>
        <v>0</v>
      </c>
      <c r="Q2121" s="153" t="e">
        <f t="shared" si="2035"/>
        <v>#DIV/0!</v>
      </c>
      <c r="R2121" s="322"/>
      <c r="S2121" s="322"/>
      <c r="T2121" s="2321"/>
      <c r="U2121" s="322"/>
      <c r="V2121" s="777"/>
      <c r="W2121" s="322"/>
      <c r="X2121" s="322"/>
      <c r="Y2121" s="322"/>
      <c r="Z2121" s="322"/>
      <c r="AA2121" s="322"/>
      <c r="AB2121" s="936"/>
      <c r="AC2121" s="968"/>
      <c r="AD2121" s="2222">
        <f t="shared" si="1927"/>
        <v>0</v>
      </c>
      <c r="AE2121" s="975"/>
      <c r="AJ2121" s="214" t="s">
        <v>682</v>
      </c>
    </row>
    <row r="2122" spans="1:262" s="2186" customFormat="1" x14ac:dyDescent="0.25">
      <c r="A2122" s="214"/>
      <c r="B2122" s="214">
        <v>1</v>
      </c>
      <c r="C2122" s="3" t="s">
        <v>22</v>
      </c>
      <c r="D2122" s="1027" t="s">
        <v>225</v>
      </c>
      <c r="E2122" s="1896">
        <v>340</v>
      </c>
      <c r="F2122" s="51"/>
      <c r="G2122" s="123">
        <f t="shared" si="2028"/>
        <v>0</v>
      </c>
      <c r="H2122" s="123"/>
      <c r="I2122" s="123" t="e">
        <f t="shared" si="2029"/>
        <v>#DIV/0!</v>
      </c>
      <c r="J2122" s="2186">
        <v>15</v>
      </c>
      <c r="K2122" s="152" t="e">
        <f t="shared" si="2030"/>
        <v>#DIV/0!</v>
      </c>
      <c r="L2122" s="153">
        <f t="shared" si="2031"/>
        <v>0</v>
      </c>
      <c r="M2122" s="153">
        <f t="shared" si="2032"/>
        <v>0</v>
      </c>
      <c r="N2122" s="153"/>
      <c r="O2122" s="153" t="e">
        <f t="shared" si="2033"/>
        <v>#DIV/0!</v>
      </c>
      <c r="P2122" s="153">
        <f t="shared" si="2034"/>
        <v>0</v>
      </c>
      <c r="Q2122" s="153" t="e">
        <f t="shared" si="2035"/>
        <v>#DIV/0!</v>
      </c>
      <c r="R2122" s="322"/>
      <c r="S2122" s="322"/>
      <c r="T2122" s="2321"/>
      <c r="U2122" s="322"/>
      <c r="V2122" s="777"/>
      <c r="W2122" s="322"/>
      <c r="X2122" s="322"/>
      <c r="Y2122" s="322"/>
      <c r="Z2122" s="322"/>
      <c r="AA2122" s="322"/>
      <c r="AB2122" s="936"/>
      <c r="AC2122" s="968"/>
      <c r="AD2122" s="2222">
        <f t="shared" si="1927"/>
        <v>0</v>
      </c>
      <c r="AE2122" s="975"/>
      <c r="AJ2122" s="214" t="s">
        <v>682</v>
      </c>
    </row>
    <row r="2123" spans="1:262" s="2186" customFormat="1" x14ac:dyDescent="0.25">
      <c r="A2123" s="214">
        <v>1</v>
      </c>
      <c r="B2123" s="214">
        <v>1</v>
      </c>
      <c r="C2123" s="3" t="s">
        <v>63</v>
      </c>
      <c r="D2123" s="1027" t="s">
        <v>225</v>
      </c>
      <c r="E2123" s="1896">
        <v>320</v>
      </c>
      <c r="F2123" s="51">
        <v>90</v>
      </c>
      <c r="G2123" s="123">
        <f t="shared" si="2028"/>
        <v>15</v>
      </c>
      <c r="H2123" s="123">
        <v>8</v>
      </c>
      <c r="I2123" s="123">
        <f t="shared" si="2029"/>
        <v>53.333333333333336</v>
      </c>
      <c r="J2123" s="1900">
        <v>8</v>
      </c>
      <c r="K2123" s="152">
        <f t="shared" si="2030"/>
        <v>7.75</v>
      </c>
      <c r="L2123" s="153">
        <f t="shared" si="2031"/>
        <v>720</v>
      </c>
      <c r="M2123" s="153">
        <f t="shared" si="2032"/>
        <v>120</v>
      </c>
      <c r="N2123" s="153">
        <v>62</v>
      </c>
      <c r="O2123" s="153">
        <f t="shared" si="2033"/>
        <v>51.666666666666671</v>
      </c>
      <c r="P2123" s="153">
        <f t="shared" si="2034"/>
        <v>2</v>
      </c>
      <c r="Q2123" s="153">
        <f t="shared" si="2035"/>
        <v>186</v>
      </c>
      <c r="R2123" s="322"/>
      <c r="S2123" s="322"/>
      <c r="T2123" s="2321"/>
      <c r="U2123" s="322"/>
      <c r="V2123" s="777"/>
      <c r="W2123" s="322"/>
      <c r="X2123" s="322"/>
      <c r="Y2123" s="322"/>
      <c r="Z2123" s="322"/>
      <c r="AA2123" s="322"/>
      <c r="AB2123" s="936"/>
      <c r="AC2123" s="968"/>
      <c r="AD2123" s="2222">
        <f t="shared" si="1927"/>
        <v>0</v>
      </c>
      <c r="AE2123" s="975"/>
      <c r="AJ2123" s="214" t="s">
        <v>682</v>
      </c>
    </row>
    <row r="2124" spans="1:262" s="2186" customFormat="1" x14ac:dyDescent="0.25">
      <c r="A2124" s="214">
        <v>1</v>
      </c>
      <c r="B2124" s="214">
        <v>1</v>
      </c>
      <c r="C2124" s="3" t="s">
        <v>10</v>
      </c>
      <c r="D2124" s="1027" t="s">
        <v>225</v>
      </c>
      <c r="E2124" s="1896">
        <v>340</v>
      </c>
      <c r="F2124" s="51">
        <v>60</v>
      </c>
      <c r="G2124" s="123">
        <f t="shared" si="2028"/>
        <v>10</v>
      </c>
      <c r="H2124" s="123">
        <v>10</v>
      </c>
      <c r="I2124" s="123">
        <f t="shared" si="2029"/>
        <v>100</v>
      </c>
      <c r="J2124" s="1900">
        <v>10</v>
      </c>
      <c r="K2124" s="152">
        <f t="shared" si="2030"/>
        <v>9</v>
      </c>
      <c r="L2124" s="153">
        <f t="shared" si="2031"/>
        <v>600</v>
      </c>
      <c r="M2124" s="153">
        <f t="shared" si="2032"/>
        <v>100</v>
      </c>
      <c r="N2124" s="153">
        <v>90</v>
      </c>
      <c r="O2124" s="153">
        <f t="shared" si="2033"/>
        <v>90</v>
      </c>
      <c r="P2124" s="153">
        <f t="shared" si="2034"/>
        <v>2</v>
      </c>
      <c r="Q2124" s="153">
        <f t="shared" si="2035"/>
        <v>270</v>
      </c>
      <c r="R2124" s="322"/>
      <c r="S2124" s="322"/>
      <c r="T2124" s="2321"/>
      <c r="U2124" s="322"/>
      <c r="V2124" s="777"/>
      <c r="W2124" s="322"/>
      <c r="X2124" s="322"/>
      <c r="Y2124" s="322"/>
      <c r="Z2124" s="322"/>
      <c r="AA2124" s="322"/>
      <c r="AB2124" s="936"/>
      <c r="AC2124" s="968"/>
      <c r="AD2124" s="2222">
        <f t="shared" si="1927"/>
        <v>0</v>
      </c>
      <c r="AE2124" s="975"/>
      <c r="AJ2124" s="214" t="s">
        <v>682</v>
      </c>
    </row>
    <row r="2125" spans="1:262" s="2186" customFormat="1" x14ac:dyDescent="0.25">
      <c r="A2125" s="214">
        <v>1</v>
      </c>
      <c r="B2125" s="214">
        <v>1</v>
      </c>
      <c r="C2125" s="3" t="s">
        <v>6</v>
      </c>
      <c r="D2125" s="1027" t="s">
        <v>225</v>
      </c>
      <c r="E2125" s="1896">
        <v>340</v>
      </c>
      <c r="F2125" s="222">
        <v>69</v>
      </c>
      <c r="G2125" s="123">
        <f t="shared" si="2028"/>
        <v>12</v>
      </c>
      <c r="H2125" s="123">
        <v>6</v>
      </c>
      <c r="I2125" s="123">
        <f t="shared" si="2029"/>
        <v>50</v>
      </c>
      <c r="J2125" s="366">
        <v>9</v>
      </c>
      <c r="K2125" s="152">
        <f t="shared" si="2030"/>
        <v>7.833333333333333</v>
      </c>
      <c r="L2125" s="153">
        <f t="shared" si="2031"/>
        <v>621</v>
      </c>
      <c r="M2125" s="153">
        <f t="shared" si="2032"/>
        <v>104</v>
      </c>
      <c r="N2125" s="153">
        <v>47</v>
      </c>
      <c r="O2125" s="153">
        <f t="shared" si="2033"/>
        <v>45.192307692307693</v>
      </c>
      <c r="P2125" s="153">
        <f t="shared" si="2034"/>
        <v>2</v>
      </c>
      <c r="Q2125" s="153">
        <f t="shared" si="2035"/>
        <v>141</v>
      </c>
      <c r="R2125" s="322"/>
      <c r="S2125" s="322"/>
      <c r="T2125" s="2452"/>
      <c r="U2125" s="322"/>
      <c r="V2125" s="777"/>
      <c r="W2125" s="322"/>
      <c r="X2125" s="322"/>
      <c r="Y2125" s="322"/>
      <c r="Z2125" s="322"/>
      <c r="AA2125" s="322"/>
      <c r="AB2125" s="936"/>
      <c r="AC2125" s="968"/>
      <c r="AD2125" s="2222">
        <f t="shared" si="1927"/>
        <v>0</v>
      </c>
      <c r="AE2125" s="975"/>
      <c r="AJ2125" s="214" t="s">
        <v>682</v>
      </c>
    </row>
    <row r="2126" spans="1:262" s="2186" customFormat="1" ht="29.25" x14ac:dyDescent="0.25">
      <c r="A2126" s="214">
        <v>1</v>
      </c>
      <c r="B2126" s="214">
        <v>1</v>
      </c>
      <c r="C2126" s="1290" t="s">
        <v>7</v>
      </c>
      <c r="D2126" s="2921"/>
      <c r="E2126" s="1290"/>
      <c r="F2126" s="82">
        <f>SUM(F2120:F2125)</f>
        <v>277</v>
      </c>
      <c r="G2126" s="2453">
        <f>SUM(G2120:G2125)</f>
        <v>47</v>
      </c>
      <c r="H2126" s="2453">
        <f>SUM(H2120:H2125)</f>
        <v>25</v>
      </c>
      <c r="I2126" s="2453">
        <f t="shared" si="2029"/>
        <v>53.191489361702125</v>
      </c>
      <c r="J2126" s="1919">
        <f>IF(F2126=0,0,L2126/F2126)</f>
        <v>8.4512635379061365</v>
      </c>
      <c r="K2126" s="196">
        <f t="shared" si="2030"/>
        <v>8.0399999999999991</v>
      </c>
      <c r="L2126" s="2453">
        <f>SUM(L2120:L2125)</f>
        <v>2341</v>
      </c>
      <c r="M2126" s="2453">
        <f>SUM(M2120:M2125)</f>
        <v>391</v>
      </c>
      <c r="N2126" s="2453">
        <f>SUM(N2120:N2125)</f>
        <v>201</v>
      </c>
      <c r="O2126" s="153">
        <f t="shared" si="2033"/>
        <v>51.406649616368284</v>
      </c>
      <c r="P2126" s="2453">
        <f>SUM(P2120:P2125)</f>
        <v>7</v>
      </c>
      <c r="Q2126" s="153">
        <f t="shared" si="2035"/>
        <v>172.28571428571428</v>
      </c>
      <c r="R2126" s="2454">
        <v>36106.047788399999</v>
      </c>
      <c r="S2126" s="2454">
        <v>36106.047788399999</v>
      </c>
      <c r="T2126" s="871">
        <f t="shared" ref="T2126:T2128" si="2036">R2126/12*$C$3+(S2126-R2126)/11*1</f>
        <v>6017.6746314000002</v>
      </c>
      <c r="U2126" s="2454">
        <f>AA2126-Z2126-W2126-V2126</f>
        <v>5992.0512000000008</v>
      </c>
      <c r="V2126" s="2667"/>
      <c r="W2126" s="2454">
        <v>-23.013200000000001</v>
      </c>
      <c r="X2126" s="2454">
        <f>U2126-T2126</f>
        <v>-25.62343139999939</v>
      </c>
      <c r="Y2126" s="2454"/>
      <c r="Z2126" s="2454">
        <v>-68.529030000000006</v>
      </c>
      <c r="AA2126" s="2454">
        <v>5900.5089700000008</v>
      </c>
      <c r="AB2126" s="2455"/>
      <c r="AC2126" s="2518"/>
      <c r="AD2126" s="2222">
        <f t="shared" si="1927"/>
        <v>0</v>
      </c>
      <c r="AE2126" s="975"/>
      <c r="AJ2126" s="214" t="s">
        <v>682</v>
      </c>
    </row>
    <row r="2127" spans="1:262" s="2186" customFormat="1" x14ac:dyDescent="0.25">
      <c r="A2127" s="214">
        <v>1</v>
      </c>
      <c r="B2127" s="214">
        <v>1</v>
      </c>
      <c r="C2127" s="1799" t="s">
        <v>14</v>
      </c>
      <c r="D2127" s="1799"/>
      <c r="E2127" s="2456"/>
      <c r="F2127" s="82"/>
      <c r="G2127" s="2453"/>
      <c r="H2127" s="2453"/>
      <c r="I2127" s="2453"/>
      <c r="J2127" s="2457"/>
      <c r="K2127" s="2457"/>
      <c r="L2127" s="2453"/>
      <c r="M2127" s="2453"/>
      <c r="N2127" s="2453"/>
      <c r="O2127" s="2453"/>
      <c r="P2127" s="2453"/>
      <c r="Q2127" s="2453"/>
      <c r="R2127" s="2326"/>
      <c r="S2127" s="2326"/>
      <c r="T2127" s="2320">
        <f t="shared" si="2036"/>
        <v>0</v>
      </c>
      <c r="U2127" s="2326">
        <f t="shared" ref="U2127:U2129" si="2037">AA2127-Z2127-W2127-V2127</f>
        <v>0</v>
      </c>
      <c r="V2127" s="2642"/>
      <c r="W2127" s="2326"/>
      <c r="X2127" s="2326">
        <f>U2127-T2127</f>
        <v>0</v>
      </c>
      <c r="Y2127" s="2326"/>
      <c r="Z2127" s="2326"/>
      <c r="AA2127" s="2326"/>
      <c r="AB2127" s="2455"/>
      <c r="AC2127" s="2643"/>
      <c r="AD2127" s="2222">
        <f t="shared" si="1927"/>
        <v>0</v>
      </c>
      <c r="AE2127" s="975"/>
      <c r="AJ2127" s="214" t="s">
        <v>682</v>
      </c>
    </row>
    <row r="2128" spans="1:262" s="2186" customFormat="1" x14ac:dyDescent="0.25">
      <c r="A2128" s="214">
        <v>1</v>
      </c>
      <c r="B2128" s="214">
        <v>1</v>
      </c>
      <c r="C2128" s="466" t="s">
        <v>317</v>
      </c>
      <c r="D2128" s="531"/>
      <c r="E2128" s="1580"/>
      <c r="F2128" s="256"/>
      <c r="G2128" s="523"/>
      <c r="H2128" s="523"/>
      <c r="I2128" s="523"/>
      <c r="J2128" s="822"/>
      <c r="K2128" s="822"/>
      <c r="L2128" s="1403"/>
      <c r="M2128" s="1403"/>
      <c r="N2128" s="1403"/>
      <c r="O2128" s="1403"/>
      <c r="P2128" s="1403"/>
      <c r="Q2128" s="1403"/>
      <c r="R2128" s="366">
        <v>17253.676440000003</v>
      </c>
      <c r="S2128" s="366">
        <v>17253.676440000003</v>
      </c>
      <c r="T2128" s="2230">
        <f t="shared" si="2036"/>
        <v>2875.6127400000005</v>
      </c>
      <c r="U2128" s="366">
        <f t="shared" si="2037"/>
        <v>2727.0672</v>
      </c>
      <c r="V2128" s="1068"/>
      <c r="W2128" s="366"/>
      <c r="X2128" s="366">
        <f>U2128-T2128</f>
        <v>-148.54554000000053</v>
      </c>
      <c r="Y2128" s="366"/>
      <c r="Z2128" s="366">
        <v>-3.6783999999999999</v>
      </c>
      <c r="AA2128" s="366">
        <v>2723.3888000000002</v>
      </c>
      <c r="AB2128" s="909"/>
      <c r="AC2128" s="913"/>
      <c r="AD2128" s="2222">
        <f t="shared" si="1927"/>
        <v>0</v>
      </c>
      <c r="AE2128" s="975"/>
      <c r="AJ2128" s="214" t="s">
        <v>682</v>
      </c>
    </row>
    <row r="2129" spans="1:36" s="2186" customFormat="1" x14ac:dyDescent="0.25">
      <c r="A2129" s="214"/>
      <c r="B2129" s="214">
        <v>1</v>
      </c>
      <c r="C2129" s="466" t="s">
        <v>282</v>
      </c>
      <c r="D2129" s="531"/>
      <c r="E2129" s="1580"/>
      <c r="F2129" s="256"/>
      <c r="G2129" s="523"/>
      <c r="H2129" s="523"/>
      <c r="I2129" s="523"/>
      <c r="J2129" s="822"/>
      <c r="K2129" s="822"/>
      <c r="L2129" s="1403"/>
      <c r="M2129" s="1403"/>
      <c r="N2129" s="1403"/>
      <c r="O2129" s="1403"/>
      <c r="P2129" s="1403"/>
      <c r="Q2129" s="1403"/>
      <c r="R2129" s="366"/>
      <c r="S2129" s="366"/>
      <c r="T2129" s="871">
        <f>R2129/12*$C$3</f>
        <v>0</v>
      </c>
      <c r="U2129" s="366">
        <f t="shared" si="2037"/>
        <v>0</v>
      </c>
      <c r="V2129" s="1068"/>
      <c r="W2129" s="366"/>
      <c r="X2129" s="366">
        <f>U2129-T2129</f>
        <v>0</v>
      </c>
      <c r="Y2129" s="366"/>
      <c r="Z2129" s="366"/>
      <c r="AA2129" s="366"/>
      <c r="AB2129" s="909"/>
      <c r="AC2129" s="913"/>
      <c r="AD2129" s="2222">
        <f t="shared" si="1927"/>
        <v>0</v>
      </c>
      <c r="AE2129" s="975"/>
      <c r="AJ2129" s="214" t="s">
        <v>682</v>
      </c>
    </row>
    <row r="2130" spans="1:36" s="2186" customFormat="1" ht="29.25" x14ac:dyDescent="0.25">
      <c r="A2130" s="214">
        <v>1</v>
      </c>
      <c r="B2130" s="214">
        <v>1</v>
      </c>
      <c r="C2130" s="2181" t="s">
        <v>265</v>
      </c>
      <c r="D2130" s="4"/>
      <c r="E2130" s="4"/>
      <c r="F2130" s="562">
        <f>+F2131+F2132+F2133</f>
        <v>3300</v>
      </c>
      <c r="G2130" s="562">
        <f t="shared" ref="G2130:H2130" si="2038">+G2131+G2132+G2133</f>
        <v>550</v>
      </c>
      <c r="H2130" s="562">
        <f t="shared" si="2038"/>
        <v>222</v>
      </c>
      <c r="I2130" s="183">
        <f t="shared" ref="I2130:I2136" si="2039">H2130/G2130*100</f>
        <v>40.36363636363636</v>
      </c>
      <c r="J2130" s="1436"/>
      <c r="K2130" s="1436"/>
      <c r="L2130" s="122"/>
      <c r="M2130" s="122"/>
      <c r="N2130" s="122"/>
      <c r="O2130" s="122"/>
      <c r="P2130" s="122"/>
      <c r="Q2130" s="122"/>
      <c r="R2130" s="322"/>
      <c r="S2130" s="322"/>
      <c r="T2130" s="2321"/>
      <c r="U2130" s="322"/>
      <c r="V2130" s="777"/>
      <c r="W2130" s="322"/>
      <c r="X2130" s="322"/>
      <c r="Y2130" s="322"/>
      <c r="Z2130" s="322"/>
      <c r="AA2130" s="322"/>
      <c r="AB2130" s="920"/>
      <c r="AC2130" s="968"/>
      <c r="AD2130" s="2222">
        <f t="shared" si="1927"/>
        <v>0</v>
      </c>
      <c r="AE2130" s="975"/>
      <c r="AJ2130" s="214" t="s">
        <v>682</v>
      </c>
    </row>
    <row r="2131" spans="1:36" s="2186" customFormat="1" ht="30" x14ac:dyDescent="0.25">
      <c r="A2131" s="214"/>
      <c r="B2131" s="214">
        <v>1</v>
      </c>
      <c r="C2131" s="468" t="s">
        <v>762</v>
      </c>
      <c r="D2131" s="4"/>
      <c r="E2131" s="4"/>
      <c r="F2131" s="563">
        <v>900</v>
      </c>
      <c r="G2131" s="123">
        <f t="shared" ref="G2131:G2133" si="2040">ROUND(F2131/12*$C$3,0)</f>
        <v>150</v>
      </c>
      <c r="H2131" s="183">
        <v>16</v>
      </c>
      <c r="I2131" s="183">
        <f t="shared" si="2039"/>
        <v>10.666666666666668</v>
      </c>
      <c r="J2131" s="1436"/>
      <c r="K2131" s="1436"/>
      <c r="L2131" s="122"/>
      <c r="M2131" s="122"/>
      <c r="N2131" s="122"/>
      <c r="O2131" s="122"/>
      <c r="P2131" s="122"/>
      <c r="Q2131" s="122"/>
      <c r="R2131" s="322"/>
      <c r="S2131" s="322"/>
      <c r="T2131" s="2321"/>
      <c r="U2131" s="322"/>
      <c r="V2131" s="777"/>
      <c r="W2131" s="322"/>
      <c r="X2131" s="322"/>
      <c r="Y2131" s="322"/>
      <c r="Z2131" s="322"/>
      <c r="AA2131" s="322"/>
      <c r="AB2131" s="920"/>
      <c r="AC2131" s="968"/>
      <c r="AD2131" s="2222">
        <f t="shared" si="1927"/>
        <v>0</v>
      </c>
      <c r="AE2131" s="975"/>
      <c r="AJ2131" s="214" t="s">
        <v>682</v>
      </c>
    </row>
    <row r="2132" spans="1:36" s="2186" customFormat="1" ht="60" x14ac:dyDescent="0.25">
      <c r="A2132" s="214"/>
      <c r="B2132" s="214">
        <v>1</v>
      </c>
      <c r="C2132" s="307" t="s">
        <v>763</v>
      </c>
      <c r="D2132" s="4"/>
      <c r="E2132" s="4"/>
      <c r="F2132" s="563">
        <v>1200</v>
      </c>
      <c r="G2132" s="123">
        <f t="shared" si="2040"/>
        <v>200</v>
      </c>
      <c r="H2132" s="183">
        <v>171</v>
      </c>
      <c r="I2132" s="183">
        <f t="shared" si="2039"/>
        <v>85.5</v>
      </c>
      <c r="J2132" s="1436"/>
      <c r="K2132" s="1436"/>
      <c r="L2132" s="122"/>
      <c r="M2132" s="122"/>
      <c r="N2132" s="122"/>
      <c r="O2132" s="122"/>
      <c r="P2132" s="122"/>
      <c r="Q2132" s="122"/>
      <c r="R2132" s="322"/>
      <c r="S2132" s="322"/>
      <c r="T2132" s="2321"/>
      <c r="U2132" s="322"/>
      <c r="V2132" s="777"/>
      <c r="W2132" s="322"/>
      <c r="X2132" s="322"/>
      <c r="Y2132" s="322"/>
      <c r="Z2132" s="322"/>
      <c r="AA2132" s="322"/>
      <c r="AB2132" s="920"/>
      <c r="AC2132" s="968"/>
      <c r="AD2132" s="2222">
        <f t="shared" ref="AD2132:AD2195" si="2041">U2132+W2132+Z2132-AA2132</f>
        <v>0</v>
      </c>
      <c r="AE2132" s="975"/>
      <c r="AJ2132" s="214" t="s">
        <v>682</v>
      </c>
    </row>
    <row r="2133" spans="1:36" s="2186" customFormat="1" ht="45" x14ac:dyDescent="0.25">
      <c r="A2133" s="214"/>
      <c r="B2133" s="214">
        <v>1</v>
      </c>
      <c r="C2133" s="307" t="s">
        <v>764</v>
      </c>
      <c r="D2133" s="4"/>
      <c r="E2133" s="4"/>
      <c r="F2133" s="563">
        <v>1200</v>
      </c>
      <c r="G2133" s="123">
        <f t="shared" si="2040"/>
        <v>200</v>
      </c>
      <c r="H2133" s="183">
        <v>35</v>
      </c>
      <c r="I2133" s="183">
        <f t="shared" si="2039"/>
        <v>17.5</v>
      </c>
      <c r="J2133" s="1436"/>
      <c r="K2133" s="1436"/>
      <c r="L2133" s="122"/>
      <c r="M2133" s="122"/>
      <c r="N2133" s="122"/>
      <c r="O2133" s="122"/>
      <c r="P2133" s="122"/>
      <c r="Q2133" s="122"/>
      <c r="R2133" s="322"/>
      <c r="S2133" s="322"/>
      <c r="T2133" s="2321"/>
      <c r="U2133" s="322"/>
      <c r="V2133" s="777"/>
      <c r="W2133" s="322"/>
      <c r="X2133" s="322"/>
      <c r="Y2133" s="322"/>
      <c r="Z2133" s="322"/>
      <c r="AA2133" s="322"/>
      <c r="AB2133" s="920"/>
      <c r="AC2133" s="968"/>
      <c r="AD2133" s="2222">
        <f t="shared" si="2041"/>
        <v>0</v>
      </c>
      <c r="AE2133" s="975"/>
      <c r="AJ2133" s="214" t="s">
        <v>682</v>
      </c>
    </row>
    <row r="2134" spans="1:36" s="2186" customFormat="1" ht="29.25" x14ac:dyDescent="0.25">
      <c r="A2134" s="214"/>
      <c r="B2134" s="214">
        <v>1</v>
      </c>
      <c r="C2134" s="281" t="s">
        <v>130</v>
      </c>
      <c r="D2134" s="4"/>
      <c r="E2134" s="4"/>
      <c r="F2134" s="562">
        <f>F2135+F2136+F2137</f>
        <v>1900</v>
      </c>
      <c r="G2134" s="741">
        <f t="shared" ref="G2134:H2134" si="2042">G2135+G2136+G2137</f>
        <v>317</v>
      </c>
      <c r="H2134" s="741">
        <f t="shared" si="2042"/>
        <v>187</v>
      </c>
      <c r="I2134" s="741">
        <f t="shared" si="2039"/>
        <v>58.990536277602523</v>
      </c>
      <c r="J2134" s="1436"/>
      <c r="K2134" s="1436"/>
      <c r="L2134" s="122"/>
      <c r="M2134" s="122"/>
      <c r="N2134" s="122"/>
      <c r="O2134" s="122"/>
      <c r="P2134" s="122"/>
      <c r="Q2134" s="122"/>
      <c r="R2134" s="322"/>
      <c r="S2134" s="322"/>
      <c r="T2134" s="2321"/>
      <c r="U2134" s="322"/>
      <c r="V2134" s="777"/>
      <c r="W2134" s="322"/>
      <c r="X2134" s="322"/>
      <c r="Y2134" s="322"/>
      <c r="Z2134" s="322"/>
      <c r="AA2134" s="322"/>
      <c r="AB2134" s="920"/>
      <c r="AC2134" s="968"/>
      <c r="AD2134" s="2222">
        <f t="shared" si="2041"/>
        <v>0</v>
      </c>
      <c r="AE2134" s="975"/>
      <c r="AJ2134" s="214" t="s">
        <v>682</v>
      </c>
    </row>
    <row r="2135" spans="1:36" s="2186" customFormat="1" x14ac:dyDescent="0.25">
      <c r="A2135" s="214"/>
      <c r="B2135" s="214">
        <v>1</v>
      </c>
      <c r="C2135" s="307" t="s">
        <v>218</v>
      </c>
      <c r="D2135" s="4"/>
      <c r="E2135" s="4"/>
      <c r="F2135" s="563">
        <v>1700</v>
      </c>
      <c r="G2135" s="123">
        <f t="shared" ref="G2135:G2138" si="2043">ROUND(F2135/12*$C$3,0)</f>
        <v>283</v>
      </c>
      <c r="H2135" s="183">
        <v>182</v>
      </c>
      <c r="I2135" s="183">
        <f t="shared" si="2039"/>
        <v>64.310954063604242</v>
      </c>
      <c r="J2135" s="1436"/>
      <c r="K2135" s="1436"/>
      <c r="L2135" s="122"/>
      <c r="M2135" s="122"/>
      <c r="N2135" s="122"/>
      <c r="O2135" s="122"/>
      <c r="P2135" s="122"/>
      <c r="Q2135" s="122"/>
      <c r="R2135" s="322"/>
      <c r="S2135" s="322"/>
      <c r="T2135" s="2321"/>
      <c r="U2135" s="322"/>
      <c r="V2135" s="777"/>
      <c r="W2135" s="322"/>
      <c r="X2135" s="322"/>
      <c r="Y2135" s="322"/>
      <c r="Z2135" s="322"/>
      <c r="AA2135" s="322"/>
      <c r="AB2135" s="920"/>
      <c r="AC2135" s="968"/>
      <c r="AD2135" s="2222">
        <f t="shared" si="2041"/>
        <v>0</v>
      </c>
      <c r="AE2135" s="975"/>
      <c r="AJ2135" s="214" t="s">
        <v>682</v>
      </c>
    </row>
    <row r="2136" spans="1:36" s="2186" customFormat="1" ht="45" x14ac:dyDescent="0.25">
      <c r="A2136" s="214"/>
      <c r="B2136" s="214">
        <v>1</v>
      </c>
      <c r="C2136" s="307" t="s">
        <v>435</v>
      </c>
      <c r="D2136" s="4"/>
      <c r="E2136" s="4"/>
      <c r="F2136" s="563">
        <v>100</v>
      </c>
      <c r="G2136" s="123">
        <f t="shared" si="2043"/>
        <v>17</v>
      </c>
      <c r="H2136" s="183">
        <v>0</v>
      </c>
      <c r="I2136" s="183">
        <f t="shared" si="2039"/>
        <v>0</v>
      </c>
      <c r="J2136" s="1436"/>
      <c r="K2136" s="1436"/>
      <c r="L2136" s="122"/>
      <c r="M2136" s="122"/>
      <c r="N2136" s="122"/>
      <c r="O2136" s="122"/>
      <c r="P2136" s="122"/>
      <c r="Q2136" s="122"/>
      <c r="R2136" s="322"/>
      <c r="S2136" s="322"/>
      <c r="T2136" s="2321"/>
      <c r="U2136" s="322"/>
      <c r="V2136" s="777"/>
      <c r="W2136" s="322"/>
      <c r="X2136" s="322"/>
      <c r="Y2136" s="322"/>
      <c r="Z2136" s="322"/>
      <c r="AA2136" s="322"/>
      <c r="AB2136" s="920"/>
      <c r="AC2136" s="968"/>
      <c r="AD2136" s="2222">
        <f t="shared" si="2041"/>
        <v>0</v>
      </c>
      <c r="AE2136" s="975"/>
      <c r="AJ2136" s="214" t="s">
        <v>682</v>
      </c>
    </row>
    <row r="2137" spans="1:36" s="2186" customFormat="1" ht="75" x14ac:dyDescent="0.25">
      <c r="A2137" s="214"/>
      <c r="B2137" s="214">
        <v>1</v>
      </c>
      <c r="C2137" s="307" t="s">
        <v>462</v>
      </c>
      <c r="D2137" s="4"/>
      <c r="E2137" s="4"/>
      <c r="F2137" s="563">
        <v>100</v>
      </c>
      <c r="G2137" s="123">
        <f t="shared" si="2043"/>
        <v>17</v>
      </c>
      <c r="H2137" s="183">
        <v>5</v>
      </c>
      <c r="I2137" s="183"/>
      <c r="J2137" s="1436"/>
      <c r="K2137" s="1436"/>
      <c r="L2137" s="122"/>
      <c r="M2137" s="122"/>
      <c r="N2137" s="122"/>
      <c r="O2137" s="122"/>
      <c r="P2137" s="122"/>
      <c r="Q2137" s="122"/>
      <c r="R2137" s="322"/>
      <c r="S2137" s="322"/>
      <c r="T2137" s="2321"/>
      <c r="U2137" s="322"/>
      <c r="V2137" s="777"/>
      <c r="W2137" s="322"/>
      <c r="X2137" s="322"/>
      <c r="Y2137" s="322"/>
      <c r="Z2137" s="322"/>
      <c r="AA2137" s="322"/>
      <c r="AB2137" s="920"/>
      <c r="AC2137" s="968"/>
      <c r="AD2137" s="2222">
        <f t="shared" si="2041"/>
        <v>0</v>
      </c>
      <c r="AE2137" s="975"/>
      <c r="AJ2137" s="214" t="s">
        <v>682</v>
      </c>
    </row>
    <row r="2138" spans="1:36" s="2186" customFormat="1" ht="29.25" x14ac:dyDescent="0.25">
      <c r="A2138" s="214"/>
      <c r="B2138" s="214">
        <v>1</v>
      </c>
      <c r="C2138" s="2181" t="s">
        <v>334</v>
      </c>
      <c r="D2138" s="4"/>
      <c r="E2138" s="4"/>
      <c r="F2138" s="563">
        <v>440</v>
      </c>
      <c r="G2138" s="123">
        <f t="shared" si="2043"/>
        <v>73</v>
      </c>
      <c r="H2138" s="183">
        <v>29</v>
      </c>
      <c r="I2138" s="183">
        <f>H2138/G2138*100</f>
        <v>39.726027397260275</v>
      </c>
      <c r="J2138" s="1436"/>
      <c r="K2138" s="1436"/>
      <c r="L2138" s="122"/>
      <c r="M2138" s="122"/>
      <c r="N2138" s="122"/>
      <c r="O2138" s="122"/>
      <c r="P2138" s="122"/>
      <c r="Q2138" s="122"/>
      <c r="R2138" s="322"/>
      <c r="S2138" s="322"/>
      <c r="T2138" s="2321"/>
      <c r="U2138" s="322"/>
      <c r="V2138" s="777"/>
      <c r="W2138" s="322"/>
      <c r="X2138" s="322"/>
      <c r="Y2138" s="322"/>
      <c r="Z2138" s="322"/>
      <c r="AA2138" s="322"/>
      <c r="AB2138" s="920"/>
      <c r="AC2138" s="968"/>
      <c r="AD2138" s="2222">
        <f t="shared" si="2041"/>
        <v>0</v>
      </c>
      <c r="AE2138" s="975"/>
      <c r="AJ2138" s="214" t="s">
        <v>682</v>
      </c>
    </row>
    <row r="2139" spans="1:36" s="2186" customFormat="1" x14ac:dyDescent="0.25">
      <c r="A2139" s="214"/>
      <c r="B2139" s="214">
        <v>1</v>
      </c>
      <c r="C2139" s="2" t="s">
        <v>28</v>
      </c>
      <c r="D2139" s="2"/>
      <c r="E2139" s="2"/>
      <c r="F2139" s="51"/>
      <c r="G2139" s="2459"/>
      <c r="H2139" s="2459"/>
      <c r="I2139" s="2459"/>
      <c r="J2139" s="2457"/>
      <c r="K2139" s="2457"/>
      <c r="L2139" s="2453"/>
      <c r="M2139" s="2453"/>
      <c r="N2139" s="2453"/>
      <c r="O2139" s="2453"/>
      <c r="P2139" s="2453"/>
      <c r="Q2139" s="2453"/>
      <c r="R2139" s="366"/>
      <c r="S2139" s="366"/>
      <c r="T2139" s="2729"/>
      <c r="U2139" s="366"/>
      <c r="V2139" s="1068"/>
      <c r="W2139" s="366"/>
      <c r="X2139" s="366"/>
      <c r="Y2139" s="366"/>
      <c r="Z2139" s="366"/>
      <c r="AA2139" s="366"/>
      <c r="AB2139" s="2460"/>
      <c r="AC2139" s="913"/>
      <c r="AD2139" s="2222">
        <f t="shared" si="2041"/>
        <v>0</v>
      </c>
      <c r="AE2139" s="975"/>
      <c r="AJ2139" s="214" t="s">
        <v>682</v>
      </c>
    </row>
    <row r="2140" spans="1:36" s="2186" customFormat="1" x14ac:dyDescent="0.25">
      <c r="A2140" s="214"/>
      <c r="B2140" s="214">
        <v>1</v>
      </c>
      <c r="C2140" s="3" t="s">
        <v>10</v>
      </c>
      <c r="D2140" s="3"/>
      <c r="E2140" s="2461">
        <v>300</v>
      </c>
      <c r="F2140" s="252">
        <v>110</v>
      </c>
      <c r="G2140" s="123">
        <f t="shared" ref="G2140" si="2044">ROUND(F2140/12*$C$3,0)</f>
        <v>18</v>
      </c>
      <c r="H2140" s="123">
        <v>4</v>
      </c>
      <c r="I2140" s="123">
        <f>H2140/G2140*100</f>
        <v>22.222222222222221</v>
      </c>
      <c r="J2140" s="822">
        <v>9</v>
      </c>
      <c r="K2140" s="152">
        <f>N2140/H2140</f>
        <v>11.25</v>
      </c>
      <c r="L2140" s="153">
        <f>ROUND(F2140*J2140,0)</f>
        <v>990</v>
      </c>
      <c r="M2140" s="153">
        <f>ROUND(L2140/12*$C$3,0)</f>
        <v>165</v>
      </c>
      <c r="N2140" s="153">
        <v>45</v>
      </c>
      <c r="O2140" s="153">
        <f>N2140/M2140*100</f>
        <v>27.27272727272727</v>
      </c>
      <c r="P2140" s="153">
        <f>ROUND(L2140/E2140,0)</f>
        <v>3</v>
      </c>
      <c r="Q2140" s="153">
        <f>N2140/$C$3*12/P2140</f>
        <v>90</v>
      </c>
      <c r="R2140" s="322"/>
      <c r="S2140" s="322"/>
      <c r="T2140" s="2321"/>
      <c r="U2140" s="322"/>
      <c r="V2140" s="777"/>
      <c r="W2140" s="322"/>
      <c r="X2140" s="322"/>
      <c r="Y2140" s="322"/>
      <c r="Z2140" s="322"/>
      <c r="AA2140" s="322"/>
      <c r="AB2140" s="936"/>
      <c r="AC2140" s="968"/>
      <c r="AD2140" s="2222">
        <f t="shared" si="2041"/>
        <v>0</v>
      </c>
      <c r="AE2140" s="975"/>
      <c r="AJ2140" s="214" t="s">
        <v>682</v>
      </c>
    </row>
    <row r="2141" spans="1:36" s="2186" customFormat="1" x14ac:dyDescent="0.25">
      <c r="A2141" s="214"/>
      <c r="B2141" s="214">
        <v>1</v>
      </c>
      <c r="C2141" s="520" t="s">
        <v>13</v>
      </c>
      <c r="D2141" s="520"/>
      <c r="E2141" s="520"/>
      <c r="F2141" s="1918">
        <f>SUM(F2140:F2140)</f>
        <v>110</v>
      </c>
      <c r="G2141" s="1417">
        <f>SUM(G2140:G2140)</f>
        <v>18</v>
      </c>
      <c r="H2141" s="1417">
        <f>SUM(H2140:H2140)</f>
        <v>4</v>
      </c>
      <c r="I2141" s="1417">
        <f>H2141/G2141*100</f>
        <v>22.222222222222221</v>
      </c>
      <c r="J2141" s="1919">
        <f>IF(F2141=0,0,L2141/F2141)</f>
        <v>9</v>
      </c>
      <c r="K2141" s="196">
        <f>N2141/H2141</f>
        <v>11.25</v>
      </c>
      <c r="L2141" s="1417">
        <f>SUM(L2140:L2140)</f>
        <v>990</v>
      </c>
      <c r="M2141" s="1417">
        <f>SUM(M2140:M2140)</f>
        <v>165</v>
      </c>
      <c r="N2141" s="1417">
        <f>SUM(N2140:N2140)</f>
        <v>45</v>
      </c>
      <c r="O2141" s="153">
        <f>N2141/M2141*100</f>
        <v>27.27272727272727</v>
      </c>
      <c r="P2141" s="1201">
        <f>SUM(P2140:P2140)</f>
        <v>3</v>
      </c>
      <c r="Q2141" s="153">
        <f>N2141/$C$3*12/P2141</f>
        <v>90</v>
      </c>
      <c r="R2141" s="2462"/>
      <c r="S2141" s="2462"/>
      <c r="T2141" s="2557"/>
      <c r="U2141" s="2462"/>
      <c r="V2141" s="2553"/>
      <c r="W2141" s="2462"/>
      <c r="X2141" s="2462"/>
      <c r="Y2141" s="2462"/>
      <c r="Z2141" s="2462"/>
      <c r="AA2141" s="2462"/>
      <c r="AB2141" s="1856"/>
      <c r="AC2141" s="2554"/>
      <c r="AD2141" s="2222">
        <f t="shared" si="2041"/>
        <v>0</v>
      </c>
      <c r="AE2141" s="975"/>
      <c r="AJ2141" s="214" t="s">
        <v>682</v>
      </c>
    </row>
    <row r="2142" spans="1:36" s="2186" customFormat="1" ht="30" x14ac:dyDescent="0.25">
      <c r="A2142" s="214"/>
      <c r="B2142" s="214">
        <v>1</v>
      </c>
      <c r="C2142" s="2" t="s">
        <v>122</v>
      </c>
      <c r="D2142" s="2"/>
      <c r="E2142" s="520"/>
      <c r="F2142" s="1918"/>
      <c r="G2142" s="1417"/>
      <c r="H2142" s="1417"/>
      <c r="I2142" s="1417"/>
      <c r="J2142" s="1919"/>
      <c r="K2142" s="196"/>
      <c r="L2142" s="1417"/>
      <c r="M2142" s="1417"/>
      <c r="N2142" s="1417"/>
      <c r="O2142" s="153"/>
      <c r="P2142" s="153"/>
      <c r="Q2142" s="153"/>
      <c r="R2142" s="2462"/>
      <c r="S2142" s="2462"/>
      <c r="T2142" s="2557"/>
      <c r="U2142" s="2462"/>
      <c r="V2142" s="2553"/>
      <c r="W2142" s="2462"/>
      <c r="X2142" s="2462"/>
      <c r="Y2142" s="2462"/>
      <c r="Z2142" s="2462"/>
      <c r="AA2142" s="2462"/>
      <c r="AB2142" s="1856"/>
      <c r="AC2142" s="2554"/>
      <c r="AD2142" s="2222">
        <f t="shared" si="2041"/>
        <v>0</v>
      </c>
      <c r="AE2142" s="975"/>
      <c r="AJ2142" s="214" t="s">
        <v>682</v>
      </c>
    </row>
    <row r="2143" spans="1:36" s="2186" customFormat="1" x14ac:dyDescent="0.25">
      <c r="A2143" s="214"/>
      <c r="B2143" s="214">
        <v>1</v>
      </c>
      <c r="C2143" s="2184" t="s">
        <v>63</v>
      </c>
      <c r="D2143" s="2184"/>
      <c r="E2143" s="1897">
        <v>240</v>
      </c>
      <c r="F2143" s="252">
        <v>28</v>
      </c>
      <c r="G2143" s="123">
        <f t="shared" ref="G2143:G2144" si="2045">ROUND(F2143/12*$C$3,0)</f>
        <v>5</v>
      </c>
      <c r="H2143" s="123"/>
      <c r="I2143" s="123">
        <f>H2143/G2143*100</f>
        <v>0</v>
      </c>
      <c r="J2143" s="1559">
        <v>8</v>
      </c>
      <c r="K2143" s="152" t="e">
        <f>N2143/H2143</f>
        <v>#DIV/0!</v>
      </c>
      <c r="L2143" s="153">
        <f>ROUND(F2143*J2143,0)</f>
        <v>224</v>
      </c>
      <c r="M2143" s="153">
        <f>ROUND(L2143/12*$C$3,0)</f>
        <v>37</v>
      </c>
      <c r="N2143" s="153">
        <v>0</v>
      </c>
      <c r="O2143" s="153">
        <f>N2143/M2143*100</f>
        <v>0</v>
      </c>
      <c r="P2143" s="153">
        <f>ROUND(L2143/E2143,0)</f>
        <v>1</v>
      </c>
      <c r="Q2143" s="153">
        <f>N2143/$C$3*12/P2143</f>
        <v>0</v>
      </c>
      <c r="R2143" s="322"/>
      <c r="S2143" s="322"/>
      <c r="T2143" s="2557"/>
      <c r="U2143" s="2462"/>
      <c r="V2143" s="2553"/>
      <c r="W2143" s="2462"/>
      <c r="X2143" s="2462"/>
      <c r="Y2143" s="2462"/>
      <c r="Z2143" s="322"/>
      <c r="AA2143" s="322"/>
      <c r="AB2143" s="936"/>
      <c r="AC2143" s="968"/>
      <c r="AD2143" s="2222">
        <f t="shared" si="2041"/>
        <v>0</v>
      </c>
      <c r="AE2143" s="975"/>
      <c r="AJ2143" s="214" t="s">
        <v>682</v>
      </c>
    </row>
    <row r="2144" spans="1:36" s="2186" customFormat="1" x14ac:dyDescent="0.25">
      <c r="A2144" s="214"/>
      <c r="B2144" s="214">
        <v>1</v>
      </c>
      <c r="C2144" s="2184" t="s">
        <v>44</v>
      </c>
      <c r="D2144" s="2184"/>
      <c r="E2144" s="1901">
        <v>240</v>
      </c>
      <c r="F2144" s="252">
        <v>15</v>
      </c>
      <c r="G2144" s="123">
        <f t="shared" si="2045"/>
        <v>3</v>
      </c>
      <c r="H2144" s="123">
        <v>6</v>
      </c>
      <c r="I2144" s="123">
        <f>H2144/G2144*100</f>
        <v>200</v>
      </c>
      <c r="J2144" s="1559">
        <v>8</v>
      </c>
      <c r="K2144" s="152">
        <f>N2144/H2144</f>
        <v>7.666666666666667</v>
      </c>
      <c r="L2144" s="153">
        <f>ROUND(F2144*J2144,0)</f>
        <v>120</v>
      </c>
      <c r="M2144" s="153">
        <f>ROUND(L2144/12*$C$3,0)</f>
        <v>20</v>
      </c>
      <c r="N2144" s="153">
        <v>46</v>
      </c>
      <c r="O2144" s="153">
        <f>N2144/M2144*100</f>
        <v>229.99999999999997</v>
      </c>
      <c r="P2144" s="153">
        <f>ROUND(L2144/E2144,0)</f>
        <v>1</v>
      </c>
      <c r="Q2144" s="153">
        <f>N2144/$C$3*12/P2144</f>
        <v>276</v>
      </c>
      <c r="R2144" s="322"/>
      <c r="S2144" s="322"/>
      <c r="T2144" s="2557"/>
      <c r="U2144" s="2462"/>
      <c r="V2144" s="2553"/>
      <c r="W2144" s="2462"/>
      <c r="X2144" s="2462"/>
      <c r="Y2144" s="2462"/>
      <c r="Z2144" s="322"/>
      <c r="AA2144" s="322"/>
      <c r="AB2144" s="936"/>
      <c r="AC2144" s="968"/>
      <c r="AD2144" s="2222">
        <f t="shared" si="2041"/>
        <v>0</v>
      </c>
      <c r="AE2144" s="975"/>
      <c r="AJ2144" s="214" t="s">
        <v>682</v>
      </c>
    </row>
    <row r="2145" spans="1:36" s="2186" customFormat="1" ht="15.75" thickBot="1" x14ac:dyDescent="0.3">
      <c r="A2145" s="214"/>
      <c r="B2145" s="214">
        <v>1</v>
      </c>
      <c r="C2145" s="1637" t="s">
        <v>148</v>
      </c>
      <c r="D2145" s="1637"/>
      <c r="E2145" s="1637"/>
      <c r="F2145" s="221">
        <f>SUM(F2143:F2144)</f>
        <v>43</v>
      </c>
      <c r="G2145" s="158">
        <f>SUM(G2143:G2144)</f>
        <v>8</v>
      </c>
      <c r="H2145" s="158">
        <f>SUM(H2143:H2144)</f>
        <v>6</v>
      </c>
      <c r="I2145" s="158">
        <f>H2145/G2145*100</f>
        <v>75</v>
      </c>
      <c r="J2145" s="158">
        <f>J2143</f>
        <v>8</v>
      </c>
      <c r="K2145" s="158" t="e">
        <f>K2143</f>
        <v>#DIV/0!</v>
      </c>
      <c r="L2145" s="158">
        <f>SUM(L2143:L2144)</f>
        <v>344</v>
      </c>
      <c r="M2145" s="158">
        <f>SUM(M2143:M2144)</f>
        <v>57</v>
      </c>
      <c r="N2145" s="158">
        <f>SUM(N2143:N2144)</f>
        <v>46</v>
      </c>
      <c r="O2145" s="1459">
        <f>SUM(O2143)</f>
        <v>0</v>
      </c>
      <c r="P2145" s="1459">
        <f>SUM(P2143:P2144)</f>
        <v>2</v>
      </c>
      <c r="Q2145" s="1459">
        <f>N2145/$C$3*12/P2145</f>
        <v>138</v>
      </c>
      <c r="R2145" s="3214"/>
      <c r="S2145" s="3214"/>
      <c r="T2145" s="3271"/>
      <c r="U2145" s="3214"/>
      <c r="V2145" s="3225"/>
      <c r="W2145" s="3214"/>
      <c r="X2145" s="3214"/>
      <c r="Y2145" s="3214"/>
      <c r="Z2145" s="3214"/>
      <c r="AA2145" s="3214"/>
      <c r="AB2145" s="909"/>
      <c r="AC2145" s="2552"/>
      <c r="AD2145" s="2222">
        <f t="shared" si="2041"/>
        <v>0</v>
      </c>
      <c r="AE2145" s="975"/>
      <c r="AJ2145" s="214" t="s">
        <v>682</v>
      </c>
    </row>
    <row r="2146" spans="1:36" s="2186" customFormat="1" ht="30" thickBot="1" x14ac:dyDescent="0.3">
      <c r="A2146" s="214"/>
      <c r="B2146" s="214">
        <v>1</v>
      </c>
      <c r="C2146" s="1619" t="s">
        <v>134</v>
      </c>
      <c r="D2146" s="1619"/>
      <c r="E2146" s="1619"/>
      <c r="F2146" s="251">
        <f>SUM(F2145,F2141)</f>
        <v>153</v>
      </c>
      <c r="G2146" s="3219">
        <f>SUM(G2145,G2141)</f>
        <v>26</v>
      </c>
      <c r="H2146" s="3219">
        <f>SUM(H2145,H2141)</f>
        <v>10</v>
      </c>
      <c r="I2146" s="3219">
        <f>H2146/G2146*100</f>
        <v>38.461538461538467</v>
      </c>
      <c r="J2146" s="681">
        <f>L2146/F2146</f>
        <v>8.7189542483660123</v>
      </c>
      <c r="K2146" s="681">
        <f>N2146/H2146</f>
        <v>9.1</v>
      </c>
      <c r="L2146" s="3219">
        <f>SUM(L2145,L2141)</f>
        <v>1334</v>
      </c>
      <c r="M2146" s="3219">
        <f>SUM(M2145,M2141)</f>
        <v>222</v>
      </c>
      <c r="N2146" s="3219">
        <f>SUM(N2145,N2141)</f>
        <v>91</v>
      </c>
      <c r="O2146" s="1400">
        <f>N2146/M2146*100</f>
        <v>40.990990990990987</v>
      </c>
      <c r="P2146" s="3219">
        <f>SUM(P2145,P2141)</f>
        <v>5</v>
      </c>
      <c r="Q2146" s="1400">
        <f>N2146/$C$3*12/P2146</f>
        <v>109.2</v>
      </c>
      <c r="R2146" s="3221">
        <v>14560.107544800003</v>
      </c>
      <c r="S2146" s="3221">
        <v>14560.107544800003</v>
      </c>
      <c r="T2146" s="3130">
        <f t="shared" ref="T2146" si="2046">R2146/12*$C$3+(S2146-R2146)/11*1</f>
        <v>2426.6845908000005</v>
      </c>
      <c r="U2146" s="3222">
        <f t="shared" ref="U2146" si="2047">AA2146-Z2146-W2146-V2146</f>
        <v>2416.3512000000001</v>
      </c>
      <c r="V2146" s="3223"/>
      <c r="W2146" s="3222"/>
      <c r="X2146" s="3222">
        <f>U2146-T2146</f>
        <v>-10.333390800000416</v>
      </c>
      <c r="Y2146" s="3222"/>
      <c r="Z2146" s="3221">
        <v>-62.26972</v>
      </c>
      <c r="AA2146" s="3221">
        <v>2354.0814800000003</v>
      </c>
      <c r="AB2146" s="1862"/>
      <c r="AC2146" s="2549"/>
      <c r="AD2146" s="2222">
        <f t="shared" si="2041"/>
        <v>0</v>
      </c>
      <c r="AE2146" s="975"/>
      <c r="AJ2146" s="214" t="s">
        <v>682</v>
      </c>
    </row>
    <row r="2147" spans="1:36" s="2186" customFormat="1" x14ac:dyDescent="0.25">
      <c r="A2147" s="214"/>
      <c r="B2147" s="214">
        <v>1</v>
      </c>
      <c r="C2147" s="2954"/>
      <c r="D2147" s="1569"/>
      <c r="E2147" s="1569"/>
      <c r="F2147" s="3101"/>
      <c r="G2147" s="126"/>
      <c r="H2147" s="2178"/>
      <c r="I2147" s="2178"/>
      <c r="J2147" s="1428"/>
      <c r="K2147" s="1428"/>
      <c r="L2147" s="1429"/>
      <c r="M2147" s="1429"/>
      <c r="N2147" s="1429"/>
      <c r="O2147" s="1429"/>
      <c r="P2147" s="1429"/>
      <c r="Q2147" s="1429"/>
      <c r="R2147" s="3216"/>
      <c r="S2147" s="3216"/>
      <c r="T2147" s="3226"/>
      <c r="U2147" s="3216"/>
      <c r="V2147" s="3218"/>
      <c r="W2147" s="3216"/>
      <c r="X2147" s="3216"/>
      <c r="Y2147" s="3216"/>
      <c r="Z2147" s="3216"/>
      <c r="AA2147" s="3216"/>
      <c r="AB2147" s="920"/>
      <c r="AC2147" s="968"/>
      <c r="AD2147" s="2222">
        <f t="shared" si="2041"/>
        <v>0</v>
      </c>
      <c r="AE2147" s="975"/>
      <c r="AJ2147" s="214" t="s">
        <v>682</v>
      </c>
    </row>
    <row r="2148" spans="1:36" s="2186" customFormat="1" ht="30" x14ac:dyDescent="0.25">
      <c r="A2148" s="214"/>
      <c r="B2148" s="214">
        <v>1</v>
      </c>
      <c r="C2148" s="3227" t="s">
        <v>191</v>
      </c>
      <c r="D2148" s="4"/>
      <c r="E2148" s="4"/>
      <c r="F2148" s="563"/>
      <c r="G2148" s="183"/>
      <c r="H2148" s="183"/>
      <c r="I2148" s="183"/>
      <c r="J2148" s="1436"/>
      <c r="K2148" s="1436"/>
      <c r="L2148" s="122"/>
      <c r="M2148" s="122"/>
      <c r="N2148" s="122"/>
      <c r="O2148" s="122"/>
      <c r="P2148" s="122"/>
      <c r="Q2148" s="122"/>
      <c r="R2148" s="322"/>
      <c r="S2148" s="322"/>
      <c r="T2148" s="2321"/>
      <c r="U2148" s="322"/>
      <c r="V2148" s="777"/>
      <c r="W2148" s="322"/>
      <c r="X2148" s="322"/>
      <c r="Y2148" s="322"/>
      <c r="Z2148" s="322"/>
      <c r="AA2148" s="322"/>
      <c r="AB2148" s="920"/>
      <c r="AC2148" s="968"/>
      <c r="AD2148" s="2222">
        <f t="shared" si="2041"/>
        <v>0</v>
      </c>
      <c r="AE2148" s="975"/>
      <c r="AJ2148" s="214" t="s">
        <v>682</v>
      </c>
    </row>
    <row r="2149" spans="1:36" s="2186" customFormat="1" ht="104.25" x14ac:dyDescent="0.25">
      <c r="A2149" s="214"/>
      <c r="B2149" s="214">
        <v>1</v>
      </c>
      <c r="C2149" s="307" t="s">
        <v>461</v>
      </c>
      <c r="D2149" s="4"/>
      <c r="E2149" s="4"/>
      <c r="F2149" s="563">
        <f>F2150+F2151+F2152+F2153</f>
        <v>438</v>
      </c>
      <c r="G2149" s="123">
        <f t="shared" ref="G2149:G2153" si="2048">ROUND(F2149/12*$C$3,0)</f>
        <v>73</v>
      </c>
      <c r="H2149" s="183">
        <f>H2150+H2151+H2152+H2153</f>
        <v>16</v>
      </c>
      <c r="I2149" s="183">
        <f t="shared" ref="I2149:I2156" si="2049">H2149/G2149*100</f>
        <v>21.917808219178081</v>
      </c>
      <c r="J2149" s="1436"/>
      <c r="K2149" s="1436"/>
      <c r="L2149" s="122"/>
      <c r="M2149" s="122"/>
      <c r="N2149" s="122"/>
      <c r="O2149" s="122"/>
      <c r="P2149" s="122"/>
      <c r="Q2149" s="122"/>
      <c r="R2149" s="322">
        <v>1956.7695000000001</v>
      </c>
      <c r="S2149" s="322">
        <v>1956.7695000000001</v>
      </c>
      <c r="T2149" s="2230">
        <f t="shared" ref="T2149" si="2050">R2149/12*$C$3+(S2149-R2149)/11*1</f>
        <v>326.12825000000004</v>
      </c>
      <c r="U2149" s="322">
        <f t="shared" ref="U2149" si="2051">AA2149-Z2149-W2149-V2149</f>
        <v>53.269430000000007</v>
      </c>
      <c r="V2149" s="777"/>
      <c r="W2149" s="322"/>
      <c r="X2149" s="322">
        <f>U2149-T2149</f>
        <v>-272.85882000000004</v>
      </c>
      <c r="Y2149" s="322"/>
      <c r="Z2149" s="322">
        <v>-2.8076300000000001</v>
      </c>
      <c r="AA2149" s="322">
        <v>50.461800000000004</v>
      </c>
      <c r="AB2149" s="920"/>
      <c r="AC2149" s="968"/>
      <c r="AD2149" s="2222">
        <f t="shared" si="2041"/>
        <v>0</v>
      </c>
      <c r="AE2149" s="975"/>
      <c r="AJ2149" s="214" t="s">
        <v>682</v>
      </c>
    </row>
    <row r="2150" spans="1:36" s="2186" customFormat="1" x14ac:dyDescent="0.25">
      <c r="A2150" s="214"/>
      <c r="B2150" s="214">
        <v>1</v>
      </c>
      <c r="C2150" s="307" t="s">
        <v>561</v>
      </c>
      <c r="D2150" s="4"/>
      <c r="E2150" s="4"/>
      <c r="F2150" s="563">
        <v>75</v>
      </c>
      <c r="G2150" s="123">
        <f t="shared" si="2048"/>
        <v>13</v>
      </c>
      <c r="H2150" s="183">
        <v>0</v>
      </c>
      <c r="I2150" s="183">
        <f t="shared" si="2049"/>
        <v>0</v>
      </c>
      <c r="J2150" s="1436"/>
      <c r="K2150" s="1436"/>
      <c r="L2150" s="122"/>
      <c r="M2150" s="122"/>
      <c r="N2150" s="122"/>
      <c r="O2150" s="122"/>
      <c r="P2150" s="122"/>
      <c r="Q2150" s="122"/>
      <c r="R2150" s="322"/>
      <c r="S2150" s="322"/>
      <c r="T2150" s="2230"/>
      <c r="U2150" s="322"/>
      <c r="V2150" s="777"/>
      <c r="W2150" s="322"/>
      <c r="X2150" s="322"/>
      <c r="Y2150" s="322"/>
      <c r="Z2150" s="322"/>
      <c r="AA2150" s="322"/>
      <c r="AB2150" s="920"/>
      <c r="AC2150" s="968"/>
      <c r="AD2150" s="2222">
        <f t="shared" si="2041"/>
        <v>0</v>
      </c>
      <c r="AE2150" s="975"/>
      <c r="AJ2150" s="214" t="s">
        <v>682</v>
      </c>
    </row>
    <row r="2151" spans="1:36" s="2186" customFormat="1" x14ac:dyDescent="0.25">
      <c r="A2151" s="214"/>
      <c r="B2151" s="214">
        <v>1</v>
      </c>
      <c r="C2151" s="307" t="s">
        <v>562</v>
      </c>
      <c r="D2151" s="4"/>
      <c r="E2151" s="4"/>
      <c r="F2151" s="563">
        <v>100</v>
      </c>
      <c r="G2151" s="123">
        <f t="shared" si="2048"/>
        <v>17</v>
      </c>
      <c r="H2151" s="183">
        <v>6</v>
      </c>
      <c r="I2151" s="183">
        <f t="shared" si="2049"/>
        <v>35.294117647058826</v>
      </c>
      <c r="J2151" s="1436"/>
      <c r="K2151" s="1436"/>
      <c r="L2151" s="122"/>
      <c r="M2151" s="122"/>
      <c r="N2151" s="122"/>
      <c r="O2151" s="122"/>
      <c r="P2151" s="122"/>
      <c r="Q2151" s="122"/>
      <c r="R2151" s="322"/>
      <c r="S2151" s="322"/>
      <c r="T2151" s="2230"/>
      <c r="U2151" s="322"/>
      <c r="V2151" s="777"/>
      <c r="W2151" s="322"/>
      <c r="X2151" s="322"/>
      <c r="Y2151" s="322"/>
      <c r="Z2151" s="322"/>
      <c r="AA2151" s="322"/>
      <c r="AB2151" s="920"/>
      <c r="AC2151" s="968"/>
      <c r="AD2151" s="2222">
        <f t="shared" si="2041"/>
        <v>0</v>
      </c>
      <c r="AE2151" s="975"/>
      <c r="AJ2151" s="214" t="s">
        <v>682</v>
      </c>
    </row>
    <row r="2152" spans="1:36" s="2186" customFormat="1" ht="30" x14ac:dyDescent="0.25">
      <c r="A2152" s="214"/>
      <c r="B2152" s="214">
        <v>1</v>
      </c>
      <c r="C2152" s="307" t="s">
        <v>563</v>
      </c>
      <c r="D2152" s="4"/>
      <c r="E2152" s="4"/>
      <c r="F2152" s="563">
        <v>210</v>
      </c>
      <c r="G2152" s="123">
        <f t="shared" si="2048"/>
        <v>35</v>
      </c>
      <c r="H2152" s="183">
        <v>5</v>
      </c>
      <c r="I2152" s="183">
        <f t="shared" si="2049"/>
        <v>14.285714285714285</v>
      </c>
      <c r="J2152" s="1436"/>
      <c r="K2152" s="1436"/>
      <c r="L2152" s="122"/>
      <c r="M2152" s="122"/>
      <c r="N2152" s="122"/>
      <c r="O2152" s="122"/>
      <c r="P2152" s="122"/>
      <c r="Q2152" s="122"/>
      <c r="R2152" s="322"/>
      <c r="S2152" s="322"/>
      <c r="T2152" s="2230"/>
      <c r="U2152" s="322"/>
      <c r="V2152" s="777"/>
      <c r="W2152" s="322"/>
      <c r="X2152" s="322"/>
      <c r="Y2152" s="322"/>
      <c r="Z2152" s="322"/>
      <c r="AA2152" s="322"/>
      <c r="AB2152" s="920"/>
      <c r="AC2152" s="968"/>
      <c r="AD2152" s="2222">
        <f t="shared" si="2041"/>
        <v>0</v>
      </c>
      <c r="AE2152" s="975"/>
      <c r="AJ2152" s="214" t="s">
        <v>682</v>
      </c>
    </row>
    <row r="2153" spans="1:36" s="2186" customFormat="1" x14ac:dyDescent="0.25">
      <c r="A2153" s="214"/>
      <c r="B2153" s="214"/>
      <c r="C2153" s="307" t="s">
        <v>765</v>
      </c>
      <c r="D2153" s="4"/>
      <c r="E2153" s="4"/>
      <c r="F2153" s="563">
        <v>53</v>
      </c>
      <c r="G2153" s="123">
        <f t="shared" si="2048"/>
        <v>9</v>
      </c>
      <c r="H2153" s="183">
        <v>5</v>
      </c>
      <c r="I2153" s="183">
        <f t="shared" si="2049"/>
        <v>55.555555555555557</v>
      </c>
      <c r="J2153" s="1436"/>
      <c r="K2153" s="1436"/>
      <c r="L2153" s="122"/>
      <c r="M2153" s="122"/>
      <c r="N2153" s="122"/>
      <c r="O2153" s="122"/>
      <c r="P2153" s="122"/>
      <c r="Q2153" s="122"/>
      <c r="R2153" s="322"/>
      <c r="S2153" s="322"/>
      <c r="T2153" s="2230"/>
      <c r="U2153" s="322"/>
      <c r="V2153" s="777"/>
      <c r="W2153" s="322"/>
      <c r="X2153" s="322"/>
      <c r="Y2153" s="322"/>
      <c r="Z2153" s="322"/>
      <c r="AA2153" s="322"/>
      <c r="AB2153" s="920"/>
      <c r="AC2153" s="968"/>
      <c r="AD2153" s="2222">
        <f t="shared" si="2041"/>
        <v>0</v>
      </c>
      <c r="AE2153" s="975"/>
      <c r="AJ2153" s="214"/>
    </row>
    <row r="2154" spans="1:36" s="2186" customFormat="1" ht="42.75" x14ac:dyDescent="0.25">
      <c r="A2154" s="214"/>
      <c r="B2154" s="214">
        <v>1</v>
      </c>
      <c r="C2154" s="3262" t="s">
        <v>436</v>
      </c>
      <c r="D2154" s="4"/>
      <c r="E2154" s="4"/>
      <c r="F2154" s="562">
        <f>F2155+F2167</f>
        <v>1183</v>
      </c>
      <c r="G2154" s="562">
        <f t="shared" ref="G2154:H2154" si="2052">G2155+G2167</f>
        <v>197</v>
      </c>
      <c r="H2154" s="562">
        <f t="shared" si="2052"/>
        <v>0</v>
      </c>
      <c r="I2154" s="183">
        <f t="shared" si="2049"/>
        <v>0</v>
      </c>
      <c r="J2154" s="1436"/>
      <c r="K2154" s="1436"/>
      <c r="L2154" s="122"/>
      <c r="M2154" s="122"/>
      <c r="N2154" s="122"/>
      <c r="O2154" s="122"/>
      <c r="P2154" s="122"/>
      <c r="Q2154" s="122"/>
      <c r="R2154" s="322">
        <f t="shared" ref="R2154:AA2154" si="2053">R2155+R2167</f>
        <v>4661.24154</v>
      </c>
      <c r="S2154" s="322">
        <f t="shared" ref="S2154" si="2054">S2155+S2167</f>
        <v>4661.24154</v>
      </c>
      <c r="T2154" s="2321">
        <f t="shared" si="2053"/>
        <v>776.87358999999992</v>
      </c>
      <c r="U2154" s="322">
        <f t="shared" si="2053"/>
        <v>0</v>
      </c>
      <c r="V2154" s="777">
        <f t="shared" si="2053"/>
        <v>0</v>
      </c>
      <c r="W2154" s="322">
        <f t="shared" si="2053"/>
        <v>0</v>
      </c>
      <c r="X2154" s="322">
        <f t="shared" si="2053"/>
        <v>-776.87358999999992</v>
      </c>
      <c r="Y2154" s="322">
        <f t="shared" si="2053"/>
        <v>0</v>
      </c>
      <c r="Z2154" s="322">
        <f t="shared" si="2053"/>
        <v>-15.55151</v>
      </c>
      <c r="AA2154" s="322">
        <f t="shared" si="2053"/>
        <v>-15.55151</v>
      </c>
      <c r="AB2154" s="920"/>
      <c r="AC2154" s="968"/>
      <c r="AD2154" s="2222">
        <f t="shared" si="2041"/>
        <v>0</v>
      </c>
      <c r="AE2154" s="975"/>
      <c r="AJ2154" s="214" t="s">
        <v>682</v>
      </c>
    </row>
    <row r="2155" spans="1:36" s="2186" customFormat="1" ht="30" x14ac:dyDescent="0.25">
      <c r="A2155" s="214"/>
      <c r="B2155" s="214">
        <v>1</v>
      </c>
      <c r="C2155" s="468" t="s">
        <v>266</v>
      </c>
      <c r="D2155" s="4"/>
      <c r="E2155" s="4"/>
      <c r="F2155" s="562">
        <f>F2156+F2157+F2159+F2165+F2166</f>
        <v>819</v>
      </c>
      <c r="G2155" s="562">
        <f t="shared" ref="G2155:H2155" si="2055">G2156+G2157+G2159+G2165+G2166</f>
        <v>137</v>
      </c>
      <c r="H2155" s="562">
        <f t="shared" si="2055"/>
        <v>0</v>
      </c>
      <c r="I2155" s="183">
        <f t="shared" si="2049"/>
        <v>0</v>
      </c>
      <c r="J2155" s="1436"/>
      <c r="K2155" s="1436"/>
      <c r="L2155" s="122"/>
      <c r="M2155" s="122"/>
      <c r="N2155" s="122"/>
      <c r="O2155" s="122"/>
      <c r="P2155" s="122"/>
      <c r="Q2155" s="122"/>
      <c r="R2155" s="322">
        <f t="shared" ref="R2155:AA2155" si="2056">SUM(R2156:R2166)</f>
        <v>3252.6415400000001</v>
      </c>
      <c r="S2155" s="322">
        <f t="shared" ref="S2155" si="2057">SUM(S2156:S2166)</f>
        <v>3252.6415400000001</v>
      </c>
      <c r="T2155" s="2321">
        <f t="shared" si="2056"/>
        <v>542.10692333333327</v>
      </c>
      <c r="U2155" s="322">
        <f t="shared" si="2056"/>
        <v>0</v>
      </c>
      <c r="V2155" s="777">
        <f t="shared" si="2056"/>
        <v>0</v>
      </c>
      <c r="W2155" s="322">
        <f t="shared" si="2056"/>
        <v>0</v>
      </c>
      <c r="X2155" s="322">
        <f t="shared" si="2056"/>
        <v>-542.10692333333327</v>
      </c>
      <c r="Y2155" s="322">
        <f t="shared" si="2056"/>
        <v>0</v>
      </c>
      <c r="Z2155" s="322">
        <f t="shared" si="2056"/>
        <v>-15.55151</v>
      </c>
      <c r="AA2155" s="322">
        <f t="shared" si="2056"/>
        <v>-15.55151</v>
      </c>
      <c r="AB2155" s="920"/>
      <c r="AC2155" s="968"/>
      <c r="AD2155" s="2222">
        <f t="shared" si="2041"/>
        <v>0</v>
      </c>
      <c r="AE2155" s="975"/>
      <c r="AJ2155" s="214" t="s">
        <v>682</v>
      </c>
    </row>
    <row r="2156" spans="1:36" s="2186" customFormat="1" ht="30" x14ac:dyDescent="0.25">
      <c r="A2156" s="214"/>
      <c r="B2156" s="214">
        <v>1</v>
      </c>
      <c r="C2156" s="307" t="s">
        <v>437</v>
      </c>
      <c r="D2156" s="4"/>
      <c r="E2156" s="4"/>
      <c r="F2156" s="563">
        <v>429</v>
      </c>
      <c r="G2156" s="123">
        <f t="shared" ref="G2156:G2162" si="2058">ROUND(F2156/12*$C$3,0)</f>
        <v>72</v>
      </c>
      <c r="H2156" s="183"/>
      <c r="I2156" s="183">
        <f t="shared" si="2049"/>
        <v>0</v>
      </c>
      <c r="J2156" s="1436"/>
      <c r="K2156" s="1436"/>
      <c r="L2156" s="122"/>
      <c r="M2156" s="122"/>
      <c r="N2156" s="122"/>
      <c r="O2156" s="122"/>
      <c r="P2156" s="122"/>
      <c r="Q2156" s="122"/>
      <c r="R2156" s="322">
        <v>2209.35</v>
      </c>
      <c r="S2156" s="322">
        <v>2209.35</v>
      </c>
      <c r="T2156" s="2321">
        <f t="shared" ref="T2156:T2157" si="2059">R2156/12*$C$3+(S2156-R2156)/11*1</f>
        <v>368.22499999999997</v>
      </c>
      <c r="U2156" s="322">
        <f t="shared" ref="U2156" si="2060">AA2156-Z2156-W2156-V2156</f>
        <v>0</v>
      </c>
      <c r="V2156" s="777"/>
      <c r="W2156" s="322"/>
      <c r="X2156" s="322">
        <f>U2156-T2156</f>
        <v>-368.22499999999997</v>
      </c>
      <c r="Y2156" s="322"/>
      <c r="Z2156" s="322">
        <v>-15.55151</v>
      </c>
      <c r="AA2156" s="322">
        <v>-15.55151</v>
      </c>
      <c r="AB2156" s="920"/>
      <c r="AC2156" s="968"/>
      <c r="AD2156" s="2222">
        <f t="shared" si="2041"/>
        <v>0</v>
      </c>
      <c r="AE2156" s="975"/>
      <c r="AJ2156" s="214" t="s">
        <v>682</v>
      </c>
    </row>
    <row r="2157" spans="1:36" s="2186" customFormat="1" ht="30" x14ac:dyDescent="0.25">
      <c r="A2157" s="214"/>
      <c r="B2157" s="214">
        <v>1</v>
      </c>
      <c r="C2157" s="307" t="s">
        <v>766</v>
      </c>
      <c r="D2157" s="4"/>
      <c r="E2157" s="4"/>
      <c r="F2157" s="563">
        <v>103</v>
      </c>
      <c r="G2157" s="183">
        <f t="shared" si="2058"/>
        <v>17</v>
      </c>
      <c r="H2157" s="183"/>
      <c r="I2157" s="183"/>
      <c r="J2157" s="1436"/>
      <c r="K2157" s="1436"/>
      <c r="L2157" s="122"/>
      <c r="M2157" s="122"/>
      <c r="N2157" s="122"/>
      <c r="O2157" s="122"/>
      <c r="P2157" s="122"/>
      <c r="Q2157" s="122"/>
      <c r="R2157" s="322">
        <v>235.11799999999999</v>
      </c>
      <c r="S2157" s="322">
        <v>235.11799999999999</v>
      </c>
      <c r="T2157" s="2321">
        <f t="shared" si="2059"/>
        <v>39.18633333333333</v>
      </c>
      <c r="U2157" s="322">
        <f t="shared" ref="U2157" si="2061">AA2157-Z2157-W2157-V2157</f>
        <v>0</v>
      </c>
      <c r="V2157" s="777"/>
      <c r="W2157" s="322"/>
      <c r="X2157" s="322">
        <f>U2157-T2157</f>
        <v>-39.18633333333333</v>
      </c>
      <c r="Y2157" s="322"/>
      <c r="Z2157" s="322">
        <v>0</v>
      </c>
      <c r="AA2157" s="322">
        <v>0</v>
      </c>
      <c r="AB2157" s="920"/>
      <c r="AC2157" s="968"/>
      <c r="AD2157" s="2222">
        <f t="shared" si="2041"/>
        <v>0</v>
      </c>
      <c r="AE2157" s="975"/>
      <c r="AJ2157" s="214" t="s">
        <v>682</v>
      </c>
    </row>
    <row r="2158" spans="1:36" s="2186" customFormat="1" ht="30" x14ac:dyDescent="0.25">
      <c r="A2158" s="214"/>
      <c r="B2158" s="214"/>
      <c r="C2158" s="307" t="s">
        <v>767</v>
      </c>
      <c r="D2158" s="4"/>
      <c r="E2158" s="4"/>
      <c r="F2158" s="3072"/>
      <c r="G2158" s="183">
        <f t="shared" si="2058"/>
        <v>0</v>
      </c>
      <c r="H2158" s="183"/>
      <c r="I2158" s="183"/>
      <c r="J2158" s="1436"/>
      <c r="K2158" s="1436"/>
      <c r="L2158" s="122"/>
      <c r="M2158" s="122"/>
      <c r="N2158" s="122"/>
      <c r="O2158" s="122"/>
      <c r="P2158" s="122"/>
      <c r="Q2158" s="122"/>
      <c r="R2158" s="322"/>
      <c r="S2158" s="322"/>
      <c r="T2158" s="2321"/>
      <c r="U2158" s="322">
        <f>AA2158</f>
        <v>0</v>
      </c>
      <c r="V2158" s="777"/>
      <c r="W2158" s="322"/>
      <c r="X2158" s="322"/>
      <c r="Y2158" s="322"/>
      <c r="Z2158" s="322">
        <v>0</v>
      </c>
      <c r="AA2158" s="322">
        <v>0</v>
      </c>
      <c r="AB2158" s="920"/>
      <c r="AC2158" s="968"/>
      <c r="AD2158" s="2222">
        <f t="shared" si="2041"/>
        <v>0</v>
      </c>
      <c r="AE2158" s="975"/>
      <c r="AJ2158" s="214"/>
    </row>
    <row r="2159" spans="1:36" s="2186" customFormat="1" ht="60" x14ac:dyDescent="0.25">
      <c r="A2159" s="214"/>
      <c r="B2159" s="214"/>
      <c r="C2159" s="307" t="s">
        <v>768</v>
      </c>
      <c r="D2159" s="4"/>
      <c r="E2159" s="4"/>
      <c r="F2159" s="3072">
        <f>F2160+F2161</f>
        <v>259</v>
      </c>
      <c r="G2159" s="183">
        <f t="shared" si="2058"/>
        <v>43</v>
      </c>
      <c r="H2159" s="183"/>
      <c r="I2159" s="183">
        <f>H2159/G2159*100</f>
        <v>0</v>
      </c>
      <c r="J2159" s="1436"/>
      <c r="K2159" s="1436"/>
      <c r="L2159" s="122"/>
      <c r="M2159" s="122"/>
      <c r="N2159" s="122"/>
      <c r="O2159" s="122"/>
      <c r="P2159" s="122"/>
      <c r="Q2159" s="122"/>
      <c r="R2159" s="322">
        <v>516.02714000000003</v>
      </c>
      <c r="S2159" s="322">
        <v>516.02714000000003</v>
      </c>
      <c r="T2159" s="2321">
        <f t="shared" ref="T2159" si="2062">R2159/12*$C$3+(S2159-R2159)/11*1</f>
        <v>86.004523333333339</v>
      </c>
      <c r="U2159" s="322">
        <f t="shared" ref="U2159" si="2063">AA2159-Z2159-W2159-V2159</f>
        <v>0</v>
      </c>
      <c r="V2159" s="777"/>
      <c r="W2159" s="322"/>
      <c r="X2159" s="322">
        <f>U2159-T2159</f>
        <v>-86.004523333333339</v>
      </c>
      <c r="Y2159" s="322"/>
      <c r="Z2159" s="322">
        <v>0</v>
      </c>
      <c r="AA2159" s="322">
        <v>0</v>
      </c>
      <c r="AB2159" s="920"/>
      <c r="AC2159" s="968"/>
      <c r="AD2159" s="2222">
        <f t="shared" si="2041"/>
        <v>0</v>
      </c>
      <c r="AE2159" s="975"/>
      <c r="AJ2159" s="214"/>
    </row>
    <row r="2160" spans="1:36" s="2186" customFormat="1" x14ac:dyDescent="0.25">
      <c r="A2160" s="214"/>
      <c r="B2160" s="214"/>
      <c r="C2160" s="307" t="s">
        <v>769</v>
      </c>
      <c r="D2160" s="4"/>
      <c r="E2160" s="4"/>
      <c r="F2160" s="3072">
        <v>151</v>
      </c>
      <c r="G2160" s="183">
        <f t="shared" si="2058"/>
        <v>25</v>
      </c>
      <c r="H2160" s="183"/>
      <c r="I2160" s="183">
        <f>H2160/G2160*100</f>
        <v>0</v>
      </c>
      <c r="J2160" s="1436"/>
      <c r="K2160" s="1436"/>
      <c r="L2160" s="122"/>
      <c r="M2160" s="122"/>
      <c r="N2160" s="122"/>
      <c r="O2160" s="122"/>
      <c r="P2160" s="122"/>
      <c r="Q2160" s="122"/>
      <c r="R2160" s="322"/>
      <c r="S2160" s="322"/>
      <c r="T2160" s="2321"/>
      <c r="U2160" s="322"/>
      <c r="V2160" s="777"/>
      <c r="W2160" s="322"/>
      <c r="X2160" s="322"/>
      <c r="Y2160" s="322"/>
      <c r="Z2160" s="322">
        <v>0</v>
      </c>
      <c r="AA2160" s="322">
        <v>0</v>
      </c>
      <c r="AB2160" s="920"/>
      <c r="AC2160" s="968"/>
      <c r="AD2160" s="2222">
        <f t="shared" si="2041"/>
        <v>0</v>
      </c>
      <c r="AE2160" s="975"/>
      <c r="AJ2160" s="214"/>
    </row>
    <row r="2161" spans="1:36" s="2186" customFormat="1" x14ac:dyDescent="0.25">
      <c r="A2161" s="214"/>
      <c r="B2161" s="214"/>
      <c r="C2161" s="307" t="s">
        <v>770</v>
      </c>
      <c r="D2161" s="4"/>
      <c r="E2161" s="4"/>
      <c r="F2161" s="3072">
        <v>108</v>
      </c>
      <c r="G2161" s="183">
        <f t="shared" si="2058"/>
        <v>18</v>
      </c>
      <c r="H2161" s="183"/>
      <c r="I2161" s="183">
        <f>H2161/G2161*100</f>
        <v>0</v>
      </c>
      <c r="J2161" s="1436"/>
      <c r="K2161" s="1436"/>
      <c r="L2161" s="122"/>
      <c r="M2161" s="122"/>
      <c r="N2161" s="122"/>
      <c r="O2161" s="122"/>
      <c r="P2161" s="122"/>
      <c r="Q2161" s="122"/>
      <c r="R2161" s="322"/>
      <c r="S2161" s="322"/>
      <c r="T2161" s="2321"/>
      <c r="U2161" s="322"/>
      <c r="V2161" s="777"/>
      <c r="W2161" s="322"/>
      <c r="X2161" s="322"/>
      <c r="Y2161" s="322"/>
      <c r="Z2161" s="322">
        <v>0</v>
      </c>
      <c r="AA2161" s="322">
        <v>0</v>
      </c>
      <c r="AB2161" s="920"/>
      <c r="AC2161" s="968"/>
      <c r="AD2161" s="2222">
        <f t="shared" si="2041"/>
        <v>0</v>
      </c>
      <c r="AE2161" s="975"/>
      <c r="AJ2161" s="214"/>
    </row>
    <row r="2162" spans="1:36" s="2186" customFormat="1" ht="60" x14ac:dyDescent="0.25">
      <c r="A2162" s="214"/>
      <c r="B2162" s="214"/>
      <c r="C2162" s="307" t="s">
        <v>771</v>
      </c>
      <c r="D2162" s="4"/>
      <c r="E2162" s="4"/>
      <c r="F2162" s="2947"/>
      <c r="G2162" s="183">
        <f t="shared" si="2058"/>
        <v>0</v>
      </c>
      <c r="H2162" s="183"/>
      <c r="I2162" s="183"/>
      <c r="J2162" s="1436"/>
      <c r="K2162" s="1436"/>
      <c r="L2162" s="122"/>
      <c r="M2162" s="122"/>
      <c r="N2162" s="122"/>
      <c r="O2162" s="122"/>
      <c r="P2162" s="122"/>
      <c r="Q2162" s="122"/>
      <c r="R2162" s="322"/>
      <c r="S2162" s="322"/>
      <c r="T2162" s="2321"/>
      <c r="U2162" s="322"/>
      <c r="V2162" s="777"/>
      <c r="W2162" s="322"/>
      <c r="X2162" s="322"/>
      <c r="Y2162" s="322"/>
      <c r="Z2162" s="322">
        <v>0</v>
      </c>
      <c r="AA2162" s="322">
        <v>0</v>
      </c>
      <c r="AB2162" s="920"/>
      <c r="AC2162" s="968"/>
      <c r="AD2162" s="2222">
        <f t="shared" si="2041"/>
        <v>0</v>
      </c>
      <c r="AE2162" s="975"/>
      <c r="AJ2162" s="214"/>
    </row>
    <row r="2163" spans="1:36" s="2186" customFormat="1" x14ac:dyDescent="0.25">
      <c r="A2163" s="214"/>
      <c r="B2163" s="214">
        <v>1</v>
      </c>
      <c r="C2163" s="307" t="s">
        <v>772</v>
      </c>
      <c r="D2163" s="4"/>
      <c r="E2163" s="4"/>
      <c r="F2163" s="2947"/>
      <c r="G2163" s="123">
        <f t="shared" ref="G2163" si="2064">ROUND(F2163/12*$C$3,0)</f>
        <v>0</v>
      </c>
      <c r="H2163" s="183"/>
      <c r="I2163" s="183"/>
      <c r="J2163" s="1436"/>
      <c r="K2163" s="1436"/>
      <c r="L2163" s="122"/>
      <c r="M2163" s="122"/>
      <c r="N2163" s="122"/>
      <c r="O2163" s="122"/>
      <c r="P2163" s="122"/>
      <c r="Q2163" s="122"/>
      <c r="R2163" s="322"/>
      <c r="S2163" s="322"/>
      <c r="T2163" s="2321"/>
      <c r="U2163" s="322"/>
      <c r="V2163" s="777"/>
      <c r="W2163" s="322"/>
      <c r="X2163" s="322"/>
      <c r="Y2163" s="322"/>
      <c r="Z2163" s="322">
        <v>0</v>
      </c>
      <c r="AA2163" s="322">
        <v>0</v>
      </c>
      <c r="AB2163" s="920"/>
      <c r="AC2163" s="968"/>
      <c r="AD2163" s="2222">
        <f t="shared" si="2041"/>
        <v>0</v>
      </c>
      <c r="AE2163" s="975"/>
      <c r="AJ2163" s="214" t="s">
        <v>682</v>
      </c>
    </row>
    <row r="2164" spans="1:36" s="2186" customFormat="1" x14ac:dyDescent="0.25">
      <c r="A2164" s="214"/>
      <c r="B2164" s="214">
        <v>1</v>
      </c>
      <c r="C2164" s="307" t="s">
        <v>773</v>
      </c>
      <c r="D2164" s="4"/>
      <c r="E2164" s="4"/>
      <c r="F2164" s="2947"/>
      <c r="G2164" s="183"/>
      <c r="H2164" s="183"/>
      <c r="I2164" s="183"/>
      <c r="J2164" s="1436"/>
      <c r="K2164" s="1436"/>
      <c r="L2164" s="122"/>
      <c r="M2164" s="122"/>
      <c r="N2164" s="122"/>
      <c r="O2164" s="122"/>
      <c r="P2164" s="122"/>
      <c r="Q2164" s="122"/>
      <c r="R2164" s="322"/>
      <c r="S2164" s="322"/>
      <c r="T2164" s="2321"/>
      <c r="U2164" s="322">
        <f>AA2164-Z2164-W2164</f>
        <v>0</v>
      </c>
      <c r="V2164" s="777"/>
      <c r="W2164" s="322"/>
      <c r="X2164" s="322">
        <f>U2164-T2164</f>
        <v>0</v>
      </c>
      <c r="Y2164" s="322"/>
      <c r="Z2164" s="322">
        <v>0</v>
      </c>
      <c r="AA2164" s="322">
        <v>0</v>
      </c>
      <c r="AB2164" s="920"/>
      <c r="AC2164" s="968"/>
      <c r="AD2164" s="2222">
        <f t="shared" si="2041"/>
        <v>0</v>
      </c>
      <c r="AE2164" s="975"/>
      <c r="AJ2164" s="214" t="s">
        <v>682</v>
      </c>
    </row>
    <row r="2165" spans="1:36" s="2186" customFormat="1" ht="45" x14ac:dyDescent="0.25">
      <c r="A2165" s="214"/>
      <c r="B2165" s="214">
        <v>1</v>
      </c>
      <c r="C2165" s="307" t="s">
        <v>780</v>
      </c>
      <c r="D2165" s="4"/>
      <c r="E2165" s="4"/>
      <c r="F2165" s="563"/>
      <c r="G2165" s="183"/>
      <c r="H2165" s="183"/>
      <c r="I2165" s="183"/>
      <c r="J2165" s="1436"/>
      <c r="K2165" s="1436"/>
      <c r="L2165" s="122"/>
      <c r="M2165" s="122"/>
      <c r="N2165" s="122"/>
      <c r="O2165" s="122"/>
      <c r="P2165" s="122"/>
      <c r="Q2165" s="122"/>
      <c r="R2165" s="322"/>
      <c r="S2165" s="322"/>
      <c r="T2165" s="2321"/>
      <c r="U2165" s="322"/>
      <c r="V2165" s="777"/>
      <c r="W2165" s="322"/>
      <c r="X2165" s="322"/>
      <c r="Y2165" s="322"/>
      <c r="Z2165" s="322"/>
      <c r="AA2165" s="322"/>
      <c r="AB2165" s="920"/>
      <c r="AC2165" s="968"/>
      <c r="AD2165" s="2222">
        <f t="shared" si="2041"/>
        <v>0</v>
      </c>
      <c r="AE2165" s="975"/>
      <c r="AJ2165" s="214" t="s">
        <v>682</v>
      </c>
    </row>
    <row r="2166" spans="1:36" s="2186" customFormat="1" ht="30" x14ac:dyDescent="0.25">
      <c r="A2166" s="214"/>
      <c r="B2166" s="214">
        <v>1</v>
      </c>
      <c r="C2166" s="307" t="s">
        <v>781</v>
      </c>
      <c r="D2166" s="4"/>
      <c r="E2166" s="4"/>
      <c r="F2166" s="563">
        <v>28</v>
      </c>
      <c r="G2166" s="123">
        <f t="shared" ref="G2166" si="2065">ROUND(F2166/12*$C$3,0)</f>
        <v>5</v>
      </c>
      <c r="H2166" s="183"/>
      <c r="I2166" s="183">
        <f t="shared" ref="I2166:I2171" si="2066">H2166/G2166*100</f>
        <v>0</v>
      </c>
      <c r="J2166" s="1436"/>
      <c r="K2166" s="1436"/>
      <c r="L2166" s="122"/>
      <c r="M2166" s="122"/>
      <c r="N2166" s="122"/>
      <c r="O2166" s="122"/>
      <c r="P2166" s="122"/>
      <c r="Q2166" s="122"/>
      <c r="R2166" s="322">
        <v>292.14639999999997</v>
      </c>
      <c r="S2166" s="322">
        <v>292.14639999999997</v>
      </c>
      <c r="T2166" s="2321">
        <f t="shared" ref="T2166" si="2067">R2166/12*$C$3+(S2166-R2166)/11*1</f>
        <v>48.691066666666664</v>
      </c>
      <c r="U2166" s="322">
        <f t="shared" ref="U2166" si="2068">AA2166-Z2166-W2166-V2166</f>
        <v>0</v>
      </c>
      <c r="V2166" s="777"/>
      <c r="W2166" s="322"/>
      <c r="X2166" s="322">
        <f>U2166-T2166</f>
        <v>-48.691066666666664</v>
      </c>
      <c r="Y2166" s="322"/>
      <c r="Z2166" s="322">
        <v>0</v>
      </c>
      <c r="AA2166" s="322">
        <v>0</v>
      </c>
      <c r="AB2166" s="920"/>
      <c r="AC2166" s="968"/>
      <c r="AD2166" s="2222">
        <f t="shared" si="2041"/>
        <v>0</v>
      </c>
      <c r="AE2166" s="975"/>
      <c r="AJ2166" s="214" t="s">
        <v>682</v>
      </c>
    </row>
    <row r="2167" spans="1:36" s="2186" customFormat="1" ht="45" x14ac:dyDescent="0.25">
      <c r="A2167" s="214"/>
      <c r="B2167" s="214">
        <v>1</v>
      </c>
      <c r="C2167" s="468" t="s">
        <v>267</v>
      </c>
      <c r="D2167" s="4"/>
      <c r="E2167" s="4"/>
      <c r="F2167" s="562">
        <f>SUM(F2168:F2170)</f>
        <v>364</v>
      </c>
      <c r="G2167" s="562">
        <f t="shared" ref="G2167:H2167" si="2069">SUM(G2168:G2170)</f>
        <v>60</v>
      </c>
      <c r="H2167" s="562">
        <f t="shared" si="2069"/>
        <v>0</v>
      </c>
      <c r="I2167" s="183">
        <f t="shared" si="2066"/>
        <v>0</v>
      </c>
      <c r="J2167" s="1436"/>
      <c r="K2167" s="1436"/>
      <c r="L2167" s="122"/>
      <c r="M2167" s="122"/>
      <c r="N2167" s="122"/>
      <c r="O2167" s="122"/>
      <c r="P2167" s="122"/>
      <c r="Q2167" s="122"/>
      <c r="R2167" s="322">
        <f t="shared" ref="R2167:AA2167" si="2070">SUM(R2168:R2170)</f>
        <v>1408.6000000000001</v>
      </c>
      <c r="S2167" s="322">
        <f t="shared" ref="S2167" si="2071">SUM(S2168:S2170)</f>
        <v>1408.6000000000001</v>
      </c>
      <c r="T2167" s="2321">
        <f t="shared" si="2070"/>
        <v>234.76666666666671</v>
      </c>
      <c r="U2167" s="322">
        <f t="shared" si="2070"/>
        <v>0</v>
      </c>
      <c r="V2167" s="777">
        <f t="shared" si="2070"/>
        <v>0</v>
      </c>
      <c r="W2167" s="322">
        <f t="shared" si="2070"/>
        <v>0</v>
      </c>
      <c r="X2167" s="322">
        <f t="shared" si="2070"/>
        <v>-234.76666666666671</v>
      </c>
      <c r="Y2167" s="322">
        <f t="shared" si="2070"/>
        <v>0</v>
      </c>
      <c r="Z2167" s="322">
        <f t="shared" si="2070"/>
        <v>0</v>
      </c>
      <c r="AA2167" s="322">
        <f t="shared" si="2070"/>
        <v>0</v>
      </c>
      <c r="AB2167" s="920"/>
      <c r="AC2167" s="968"/>
      <c r="AD2167" s="2222">
        <f t="shared" si="2041"/>
        <v>0</v>
      </c>
      <c r="AE2167" s="975"/>
      <c r="AJ2167" s="214" t="s">
        <v>682</v>
      </c>
    </row>
    <row r="2168" spans="1:36" s="2186" customFormat="1" ht="45" x14ac:dyDescent="0.25">
      <c r="A2168" s="214"/>
      <c r="B2168" s="214">
        <v>1</v>
      </c>
      <c r="C2168" s="307" t="s">
        <v>774</v>
      </c>
      <c r="D2168" s="4"/>
      <c r="E2168" s="4"/>
      <c r="F2168" s="564">
        <v>92</v>
      </c>
      <c r="G2168" s="123">
        <f t="shared" ref="G2168:G2170" si="2072">ROUND(F2168/12*$C$3,0)</f>
        <v>15</v>
      </c>
      <c r="H2168" s="183"/>
      <c r="I2168" s="183">
        <f t="shared" si="2066"/>
        <v>0</v>
      </c>
      <c r="J2168" s="1436"/>
      <c r="K2168" s="1436"/>
      <c r="L2168" s="122"/>
      <c r="M2168" s="122"/>
      <c r="N2168" s="122"/>
      <c r="O2168" s="122"/>
      <c r="P2168" s="122"/>
      <c r="Q2168" s="122"/>
      <c r="R2168" s="322">
        <v>202.4</v>
      </c>
      <c r="S2168" s="322">
        <v>202.4</v>
      </c>
      <c r="T2168" s="2321">
        <f t="shared" ref="T2168:T2171" si="2073">R2168/12*$C$3+(S2168-R2168)/11*1</f>
        <v>33.733333333333334</v>
      </c>
      <c r="U2168" s="322">
        <f t="shared" ref="U2168:U2171" si="2074">AA2168-Z2168-W2168-V2168</f>
        <v>0</v>
      </c>
      <c r="V2168" s="777"/>
      <c r="W2168" s="322"/>
      <c r="X2168" s="322">
        <f>U2168-T2168</f>
        <v>-33.733333333333334</v>
      </c>
      <c r="Y2168" s="322"/>
      <c r="Z2168" s="322"/>
      <c r="AA2168" s="322"/>
      <c r="AB2168" s="920"/>
      <c r="AC2168" s="968"/>
      <c r="AD2168" s="2222">
        <f t="shared" si="2041"/>
        <v>0</v>
      </c>
      <c r="AE2168" s="975"/>
      <c r="AJ2168" s="214" t="s">
        <v>682</v>
      </c>
    </row>
    <row r="2169" spans="1:36" s="2186" customFormat="1" ht="75" x14ac:dyDescent="0.25">
      <c r="A2169" s="214"/>
      <c r="B2169" s="214">
        <v>1</v>
      </c>
      <c r="C2169" s="307" t="s">
        <v>775</v>
      </c>
      <c r="D2169" s="4"/>
      <c r="E2169" s="4"/>
      <c r="F2169" s="171">
        <v>254</v>
      </c>
      <c r="G2169" s="123">
        <f t="shared" si="2072"/>
        <v>42</v>
      </c>
      <c r="H2169" s="183"/>
      <c r="I2169" s="183">
        <f t="shared" si="2066"/>
        <v>0</v>
      </c>
      <c r="J2169" s="1436"/>
      <c r="K2169" s="1436"/>
      <c r="L2169" s="122"/>
      <c r="M2169" s="122"/>
      <c r="N2169" s="122"/>
      <c r="O2169" s="122"/>
      <c r="P2169" s="122"/>
      <c r="Q2169" s="122"/>
      <c r="R2169" s="322">
        <v>1168.4000000000001</v>
      </c>
      <c r="S2169" s="322">
        <v>1168.4000000000001</v>
      </c>
      <c r="T2169" s="2321">
        <f t="shared" si="2073"/>
        <v>194.73333333333335</v>
      </c>
      <c r="U2169" s="322">
        <f t="shared" si="2074"/>
        <v>0</v>
      </c>
      <c r="V2169" s="777"/>
      <c r="W2169" s="322"/>
      <c r="X2169" s="322">
        <f>U2169-T2169</f>
        <v>-194.73333333333335</v>
      </c>
      <c r="Y2169" s="322"/>
      <c r="Z2169" s="322"/>
      <c r="AA2169" s="322"/>
      <c r="AB2169" s="920"/>
      <c r="AC2169" s="968"/>
      <c r="AD2169" s="2222">
        <f t="shared" si="2041"/>
        <v>0</v>
      </c>
      <c r="AE2169" s="975"/>
      <c r="AJ2169" s="214" t="s">
        <v>682</v>
      </c>
    </row>
    <row r="2170" spans="1:36" s="2186" customFormat="1" ht="60" x14ac:dyDescent="0.25">
      <c r="A2170" s="214"/>
      <c r="B2170" s="214">
        <v>1</v>
      </c>
      <c r="C2170" s="307" t="s">
        <v>776</v>
      </c>
      <c r="D2170" s="4"/>
      <c r="E2170" s="4"/>
      <c r="F2170" s="564">
        <v>18</v>
      </c>
      <c r="G2170" s="123">
        <f t="shared" si="2072"/>
        <v>3</v>
      </c>
      <c r="H2170" s="183"/>
      <c r="I2170" s="183">
        <f t="shared" si="2066"/>
        <v>0</v>
      </c>
      <c r="J2170" s="1436"/>
      <c r="K2170" s="1436"/>
      <c r="L2170" s="122"/>
      <c r="M2170" s="122"/>
      <c r="N2170" s="122"/>
      <c r="O2170" s="122"/>
      <c r="P2170" s="122"/>
      <c r="Q2170" s="122"/>
      <c r="R2170" s="322">
        <v>37.799999999999997</v>
      </c>
      <c r="S2170" s="322">
        <v>37.799999999999997</v>
      </c>
      <c r="T2170" s="2321">
        <f t="shared" si="2073"/>
        <v>6.3</v>
      </c>
      <c r="U2170" s="322">
        <f t="shared" si="2074"/>
        <v>0</v>
      </c>
      <c r="V2170" s="777"/>
      <c r="W2170" s="322"/>
      <c r="X2170" s="322">
        <f>U2170-T2170</f>
        <v>-6.3</v>
      </c>
      <c r="Y2170" s="322"/>
      <c r="Z2170" s="322"/>
      <c r="AA2170" s="322"/>
      <c r="AB2170" s="920"/>
      <c r="AC2170" s="968"/>
      <c r="AD2170" s="2222">
        <f t="shared" si="2041"/>
        <v>0</v>
      </c>
      <c r="AE2170" s="975"/>
      <c r="AJ2170" s="214" t="s">
        <v>682</v>
      </c>
    </row>
    <row r="2171" spans="1:36" s="2186" customFormat="1" ht="29.25" x14ac:dyDescent="0.25">
      <c r="A2171" s="214"/>
      <c r="B2171" s="214">
        <v>1</v>
      </c>
      <c r="C2171" s="2181" t="s">
        <v>303</v>
      </c>
      <c r="D2171" s="4"/>
      <c r="E2171" s="4"/>
      <c r="F2171" s="972">
        <f>F2173+F2178*5</f>
        <v>567.5</v>
      </c>
      <c r="G2171" s="972">
        <f t="shared" ref="G2171:H2171" si="2075">G2173+G2178*5</f>
        <v>94.666666666666671</v>
      </c>
      <c r="H2171" s="972">
        <f t="shared" si="2075"/>
        <v>3.25</v>
      </c>
      <c r="I2171" s="183">
        <f t="shared" si="2066"/>
        <v>3.4330985915492955</v>
      </c>
      <c r="J2171" s="1436"/>
      <c r="K2171" s="1436"/>
      <c r="L2171" s="122"/>
      <c r="M2171" s="122"/>
      <c r="N2171" s="122"/>
      <c r="O2171" s="122"/>
      <c r="P2171" s="122"/>
      <c r="Q2171" s="122"/>
      <c r="R2171" s="322">
        <v>627.37499999999977</v>
      </c>
      <c r="S2171" s="322">
        <v>834.04159999999979</v>
      </c>
      <c r="T2171" s="2321">
        <f t="shared" si="2073"/>
        <v>123.35037272727268</v>
      </c>
      <c r="U2171" s="322">
        <f t="shared" si="2074"/>
        <v>182.53253999999998</v>
      </c>
      <c r="V2171" s="777"/>
      <c r="W2171" s="322"/>
      <c r="X2171" s="322">
        <f>U2171-T2171</f>
        <v>59.182167272727298</v>
      </c>
      <c r="Y2171" s="322"/>
      <c r="Z2171" s="322">
        <v>0</v>
      </c>
      <c r="AA2171" s="322">
        <v>182.53253999999998</v>
      </c>
      <c r="AB2171" s="920"/>
      <c r="AC2171" s="968"/>
      <c r="AD2171" s="2222">
        <f t="shared" si="2041"/>
        <v>0</v>
      </c>
      <c r="AE2171" s="975"/>
      <c r="AJ2171" s="214" t="s">
        <v>682</v>
      </c>
    </row>
    <row r="2172" spans="1:36" s="2186" customFormat="1" x14ac:dyDescent="0.25">
      <c r="A2172" s="214"/>
      <c r="B2172" s="214">
        <v>1</v>
      </c>
      <c r="C2172" s="307" t="s">
        <v>296</v>
      </c>
      <c r="D2172" s="4"/>
      <c r="E2172" s="4"/>
      <c r="F2172" s="564"/>
      <c r="G2172" s="564"/>
      <c r="H2172" s="564"/>
      <c r="I2172" s="183"/>
      <c r="J2172" s="1436"/>
      <c r="K2172" s="1436"/>
      <c r="L2172" s="122"/>
      <c r="M2172" s="122"/>
      <c r="N2172" s="122"/>
      <c r="O2172" s="122"/>
      <c r="P2172" s="122"/>
      <c r="Q2172" s="122"/>
      <c r="R2172" s="322"/>
      <c r="S2172" s="322"/>
      <c r="T2172" s="2321"/>
      <c r="U2172" s="322"/>
      <c r="V2172" s="777"/>
      <c r="W2172" s="322"/>
      <c r="X2172" s="322"/>
      <c r="Y2172" s="322"/>
      <c r="Z2172" s="322"/>
      <c r="AA2172" s="322"/>
      <c r="AB2172" s="920"/>
      <c r="AC2172" s="968"/>
      <c r="AD2172" s="2222">
        <f t="shared" si="2041"/>
        <v>0</v>
      </c>
      <c r="AE2172" s="975"/>
      <c r="AJ2172" s="214" t="s">
        <v>682</v>
      </c>
    </row>
    <row r="2173" spans="1:36" s="2186" customFormat="1" ht="30" x14ac:dyDescent="0.25">
      <c r="A2173" s="214">
        <v>1</v>
      </c>
      <c r="B2173" s="214">
        <v>1</v>
      </c>
      <c r="C2173" s="468" t="s">
        <v>423</v>
      </c>
      <c r="D2173" s="4"/>
      <c r="E2173" s="4"/>
      <c r="F2173" s="564">
        <f>F2174+F2175/4</f>
        <v>137.5</v>
      </c>
      <c r="G2173" s="564">
        <f t="shared" ref="G2173:H2173" si="2076">G2174+G2175/4</f>
        <v>23</v>
      </c>
      <c r="H2173" s="564">
        <f t="shared" si="2076"/>
        <v>3.25</v>
      </c>
      <c r="I2173" s="183">
        <f>H2173/G2173*100</f>
        <v>14.130434782608695</v>
      </c>
      <c r="J2173" s="1436"/>
      <c r="K2173" s="1436"/>
      <c r="L2173" s="122"/>
      <c r="M2173" s="122"/>
      <c r="N2173" s="122"/>
      <c r="O2173" s="122"/>
      <c r="P2173" s="122"/>
      <c r="Q2173" s="122"/>
      <c r="R2173" s="322"/>
      <c r="S2173" s="322"/>
      <c r="T2173" s="2321"/>
      <c r="U2173" s="322"/>
      <c r="V2173" s="777"/>
      <c r="W2173" s="322"/>
      <c r="X2173" s="322"/>
      <c r="Y2173" s="322"/>
      <c r="Z2173" s="322"/>
      <c r="AA2173" s="322"/>
      <c r="AB2173" s="920"/>
      <c r="AC2173" s="968"/>
      <c r="AD2173" s="2222">
        <f t="shared" si="2041"/>
        <v>0</v>
      </c>
      <c r="AE2173" s="975"/>
      <c r="AJ2173" s="214" t="s">
        <v>682</v>
      </c>
    </row>
    <row r="2174" spans="1:36" s="2186" customFormat="1" x14ac:dyDescent="0.25">
      <c r="A2174" s="214">
        <v>1</v>
      </c>
      <c r="B2174" s="214">
        <v>1</v>
      </c>
      <c r="C2174" s="307" t="s">
        <v>424</v>
      </c>
      <c r="D2174" s="4"/>
      <c r="E2174" s="4"/>
      <c r="F2174" s="543"/>
      <c r="G2174" s="123"/>
      <c r="H2174" s="183"/>
      <c r="I2174" s="183"/>
      <c r="J2174" s="1436"/>
      <c r="K2174" s="1436"/>
      <c r="L2174" s="122"/>
      <c r="M2174" s="122"/>
      <c r="N2174" s="122"/>
      <c r="O2174" s="122"/>
      <c r="P2174" s="122"/>
      <c r="Q2174" s="122"/>
      <c r="R2174" s="322"/>
      <c r="S2174" s="322"/>
      <c r="T2174" s="2321"/>
      <c r="U2174" s="322"/>
      <c r="V2174" s="777"/>
      <c r="W2174" s="322"/>
      <c r="X2174" s="322"/>
      <c r="Y2174" s="322"/>
      <c r="Z2174" s="322"/>
      <c r="AA2174" s="322"/>
      <c r="AB2174" s="920"/>
      <c r="AC2174" s="968"/>
      <c r="AD2174" s="2222">
        <f t="shared" si="2041"/>
        <v>0</v>
      </c>
      <c r="AE2174" s="975"/>
      <c r="AJ2174" s="214" t="s">
        <v>682</v>
      </c>
    </row>
    <row r="2175" spans="1:36" s="2186" customFormat="1" ht="30" x14ac:dyDescent="0.25">
      <c r="A2175" s="214">
        <v>1</v>
      </c>
      <c r="B2175" s="214">
        <v>1</v>
      </c>
      <c r="C2175" s="307" t="s">
        <v>425</v>
      </c>
      <c r="D2175" s="4"/>
      <c r="E2175" s="4"/>
      <c r="F2175" s="566">
        <v>550</v>
      </c>
      <c r="G2175" s="123">
        <f t="shared" ref="G2175" si="2077">ROUND(F2175/12*$C$3,0)</f>
        <v>92</v>
      </c>
      <c r="H2175" s="183">
        <v>13</v>
      </c>
      <c r="I2175" s="183">
        <f>H2175/G2175*100</f>
        <v>14.130434782608695</v>
      </c>
      <c r="J2175" s="1436"/>
      <c r="K2175" s="1436"/>
      <c r="L2175" s="122"/>
      <c r="M2175" s="122"/>
      <c r="N2175" s="122"/>
      <c r="O2175" s="122"/>
      <c r="P2175" s="122"/>
      <c r="Q2175" s="122"/>
      <c r="R2175" s="322"/>
      <c r="S2175" s="322"/>
      <c r="T2175" s="2321"/>
      <c r="U2175" s="322"/>
      <c r="V2175" s="777"/>
      <c r="W2175" s="322"/>
      <c r="X2175" s="322"/>
      <c r="Y2175" s="322"/>
      <c r="Z2175" s="322"/>
      <c r="AA2175" s="322"/>
      <c r="AB2175" s="920"/>
      <c r="AC2175" s="968"/>
      <c r="AD2175" s="2222">
        <f t="shared" si="2041"/>
        <v>0</v>
      </c>
      <c r="AE2175" s="975"/>
      <c r="AJ2175" s="214" t="s">
        <v>682</v>
      </c>
    </row>
    <row r="2176" spans="1:36" s="2186" customFormat="1" ht="60" x14ac:dyDescent="0.25">
      <c r="A2176" s="214"/>
      <c r="B2176" s="214">
        <v>1</v>
      </c>
      <c r="C2176" s="307" t="s">
        <v>427</v>
      </c>
      <c r="D2176" s="4"/>
      <c r="E2176" s="4"/>
      <c r="F2176" s="566"/>
      <c r="G2176" s="123"/>
      <c r="H2176" s="183"/>
      <c r="I2176" s="183"/>
      <c r="J2176" s="1436"/>
      <c r="K2176" s="1436"/>
      <c r="L2176" s="122"/>
      <c r="M2176" s="122"/>
      <c r="N2176" s="122"/>
      <c r="O2176" s="122"/>
      <c r="P2176" s="122"/>
      <c r="Q2176" s="122"/>
      <c r="R2176" s="322"/>
      <c r="S2176" s="322"/>
      <c r="T2176" s="2321"/>
      <c r="U2176" s="322"/>
      <c r="V2176" s="777"/>
      <c r="W2176" s="322"/>
      <c r="X2176" s="322"/>
      <c r="Y2176" s="322"/>
      <c r="Z2176" s="322"/>
      <c r="AA2176" s="322"/>
      <c r="AB2176" s="920"/>
      <c r="AC2176" s="968"/>
      <c r="AD2176" s="2222">
        <f t="shared" si="2041"/>
        <v>0</v>
      </c>
      <c r="AE2176" s="975"/>
      <c r="AJ2176" s="214" t="s">
        <v>682</v>
      </c>
    </row>
    <row r="2177" spans="1:36" s="2186" customFormat="1" ht="45" x14ac:dyDescent="0.25">
      <c r="A2177" s="214">
        <v>1</v>
      </c>
      <c r="B2177" s="214">
        <v>1</v>
      </c>
      <c r="C2177" s="306" t="s">
        <v>428</v>
      </c>
      <c r="D2177" s="4"/>
      <c r="E2177" s="4"/>
      <c r="F2177" s="972"/>
      <c r="G2177" s="123"/>
      <c r="H2177" s="123"/>
      <c r="I2177" s="183"/>
      <c r="J2177" s="1436"/>
      <c r="K2177" s="1436"/>
      <c r="L2177" s="122"/>
      <c r="M2177" s="122"/>
      <c r="N2177" s="122"/>
      <c r="O2177" s="122"/>
      <c r="P2177" s="122"/>
      <c r="Q2177" s="122"/>
      <c r="R2177" s="322"/>
      <c r="S2177" s="322"/>
      <c r="T2177" s="2321"/>
      <c r="U2177" s="322"/>
      <c r="V2177" s="777"/>
      <c r="W2177" s="322"/>
      <c r="X2177" s="322"/>
      <c r="Y2177" s="322"/>
      <c r="Z2177" s="322"/>
      <c r="AA2177" s="322"/>
      <c r="AB2177" s="936"/>
      <c r="AC2177" s="968"/>
      <c r="AD2177" s="2222">
        <f t="shared" si="2041"/>
        <v>0</v>
      </c>
      <c r="AE2177" s="975"/>
      <c r="AJ2177" s="214" t="s">
        <v>682</v>
      </c>
    </row>
    <row r="2178" spans="1:36" s="2186" customFormat="1" ht="57" x14ac:dyDescent="0.25">
      <c r="A2178" s="214"/>
      <c r="B2178" s="214"/>
      <c r="C2178" s="3175" t="s">
        <v>740</v>
      </c>
      <c r="D2178" s="146"/>
      <c r="E2178" s="520"/>
      <c r="F2178" s="171">
        <f>F2179</f>
        <v>86</v>
      </c>
      <c r="G2178" s="183">
        <f t="shared" ref="G2178:H2178" si="2078">G2179</f>
        <v>14.333333333333334</v>
      </c>
      <c r="H2178" s="183">
        <f t="shared" si="2078"/>
        <v>0</v>
      </c>
      <c r="I2178" s="142">
        <f t="shared" ref="I2178:I2179" si="2079">H2178/G2178*100</f>
        <v>0</v>
      </c>
      <c r="J2178" s="1436"/>
      <c r="K2178" s="1436"/>
      <c r="L2178" s="122"/>
      <c r="M2178" s="122"/>
      <c r="N2178" s="122"/>
      <c r="O2178" s="122"/>
      <c r="P2178" s="122"/>
      <c r="Q2178" s="122"/>
      <c r="R2178" s="322"/>
      <c r="S2178" s="322"/>
      <c r="T2178" s="2321"/>
      <c r="U2178" s="322"/>
      <c r="V2178" s="777"/>
      <c r="W2178" s="322"/>
      <c r="X2178" s="322"/>
      <c r="Y2178" s="322"/>
      <c r="Z2178" s="322"/>
      <c r="AA2178" s="322"/>
      <c r="AB2178" s="936"/>
      <c r="AC2178" s="968"/>
      <c r="AD2178" s="2222">
        <f t="shared" si="2041"/>
        <v>0</v>
      </c>
      <c r="AE2178" s="975"/>
      <c r="AJ2178" s="214"/>
    </row>
    <row r="2179" spans="1:36" s="2186" customFormat="1" ht="30" x14ac:dyDescent="0.25">
      <c r="A2179" s="214"/>
      <c r="B2179" s="214"/>
      <c r="C2179" s="306" t="s">
        <v>761</v>
      </c>
      <c r="D2179" s="146"/>
      <c r="E2179" s="520"/>
      <c r="F2179" s="171">
        <v>86</v>
      </c>
      <c r="G2179" s="183">
        <f>(F2179/12*$C$3)</f>
        <v>14.333333333333334</v>
      </c>
      <c r="H2179" s="183"/>
      <c r="I2179" s="142">
        <f t="shared" si="2079"/>
        <v>0</v>
      </c>
      <c r="J2179" s="1436"/>
      <c r="K2179" s="1436"/>
      <c r="L2179" s="122"/>
      <c r="M2179" s="122"/>
      <c r="N2179" s="122"/>
      <c r="O2179" s="122"/>
      <c r="P2179" s="122"/>
      <c r="Q2179" s="122"/>
      <c r="R2179" s="322"/>
      <c r="S2179" s="322"/>
      <c r="T2179" s="2321"/>
      <c r="U2179" s="322"/>
      <c r="V2179" s="777"/>
      <c r="W2179" s="322"/>
      <c r="X2179" s="322"/>
      <c r="Y2179" s="322"/>
      <c r="Z2179" s="322"/>
      <c r="AA2179" s="322"/>
      <c r="AB2179" s="936"/>
      <c r="AC2179" s="968"/>
      <c r="AD2179" s="2222">
        <f t="shared" si="2041"/>
        <v>0</v>
      </c>
      <c r="AE2179" s="975"/>
      <c r="AJ2179" s="214"/>
    </row>
    <row r="2180" spans="1:36" s="2186" customFormat="1" ht="29.25" x14ac:dyDescent="0.25">
      <c r="A2180" s="214"/>
      <c r="B2180" s="214">
        <v>1</v>
      </c>
      <c r="C2180" s="520" t="s">
        <v>304</v>
      </c>
      <c r="D2180" s="165"/>
      <c r="E2180" s="4"/>
      <c r="F2180" s="171">
        <f>F2181+F2182+F2184</f>
        <v>256.65957446808511</v>
      </c>
      <c r="G2180" s="171">
        <f t="shared" ref="G2180:H2180" si="2080">G2181+G2182+G2184</f>
        <v>42.776595744680847</v>
      </c>
      <c r="H2180" s="171">
        <f t="shared" si="2080"/>
        <v>52.780851063829786</v>
      </c>
      <c r="I2180" s="183">
        <f>H2180/ROUND(G2180,0)*100</f>
        <v>122.74616526472045</v>
      </c>
      <c r="J2180" s="1436"/>
      <c r="K2180" s="1436"/>
      <c r="L2180" s="122"/>
      <c r="M2180" s="122"/>
      <c r="N2180" s="122"/>
      <c r="O2180" s="122"/>
      <c r="P2180" s="122"/>
      <c r="Q2180" s="122"/>
      <c r="R2180" s="322"/>
      <c r="S2180" s="322"/>
      <c r="T2180" s="2321"/>
      <c r="U2180" s="322"/>
      <c r="V2180" s="777"/>
      <c r="W2180" s="322"/>
      <c r="X2180" s="322"/>
      <c r="Y2180" s="322"/>
      <c r="Z2180" s="322"/>
      <c r="AA2180" s="322"/>
      <c r="AB2180" s="936"/>
      <c r="AC2180" s="968"/>
      <c r="AD2180" s="2222">
        <f t="shared" si="2041"/>
        <v>0</v>
      </c>
      <c r="AE2180" s="975"/>
      <c r="AJ2180" s="214" t="s">
        <v>682</v>
      </c>
    </row>
    <row r="2181" spans="1:36" s="2186" customFormat="1" x14ac:dyDescent="0.25">
      <c r="A2181" s="214">
        <v>1</v>
      </c>
      <c r="B2181" s="214">
        <v>1</v>
      </c>
      <c r="C2181" s="520" t="s">
        <v>312</v>
      </c>
      <c r="D2181" s="4"/>
      <c r="E2181" s="4"/>
      <c r="F2181" s="171"/>
      <c r="G2181" s="171"/>
      <c r="H2181" s="171"/>
      <c r="I2181" s="183"/>
      <c r="J2181" s="1436"/>
      <c r="K2181" s="1436"/>
      <c r="L2181" s="122"/>
      <c r="M2181" s="122"/>
      <c r="N2181" s="122"/>
      <c r="O2181" s="122"/>
      <c r="P2181" s="122"/>
      <c r="Q2181" s="122"/>
      <c r="R2181" s="322"/>
      <c r="S2181" s="322"/>
      <c r="T2181" s="2321"/>
      <c r="U2181" s="322"/>
      <c r="V2181" s="777"/>
      <c r="W2181" s="322"/>
      <c r="X2181" s="322"/>
      <c r="Y2181" s="322"/>
      <c r="Z2181" s="322"/>
      <c r="AA2181" s="322"/>
      <c r="AB2181" s="936"/>
      <c r="AC2181" s="968"/>
      <c r="AD2181" s="2222">
        <f t="shared" si="2041"/>
        <v>0</v>
      </c>
      <c r="AE2181" s="975"/>
      <c r="AJ2181" s="214" t="s">
        <v>682</v>
      </c>
    </row>
    <row r="2182" spans="1:36" s="2186" customFormat="1" x14ac:dyDescent="0.25">
      <c r="A2182" s="214">
        <v>1</v>
      </c>
      <c r="B2182" s="214">
        <v>1</v>
      </c>
      <c r="C2182" s="4" t="s">
        <v>313</v>
      </c>
      <c r="D2182" s="1188"/>
      <c r="E2182" s="4"/>
      <c r="F2182" s="171">
        <f>F2183/9.4</f>
        <v>127.6595744680851</v>
      </c>
      <c r="G2182" s="171">
        <f>G2183/9.4</f>
        <v>21.276595744680851</v>
      </c>
      <c r="H2182" s="171">
        <f>H2183/9.4</f>
        <v>52.780851063829786</v>
      </c>
      <c r="I2182" s="741">
        <f>H2182/ROUND(G2182,0)*100</f>
        <v>251.33738601823708</v>
      </c>
      <c r="J2182" s="1436"/>
      <c r="K2182" s="1436"/>
      <c r="L2182" s="122"/>
      <c r="M2182" s="122"/>
      <c r="N2182" s="122"/>
      <c r="O2182" s="122"/>
      <c r="P2182" s="122"/>
      <c r="Q2182" s="122"/>
      <c r="R2182" s="2237"/>
      <c r="S2182" s="2237"/>
      <c r="T2182" s="2322">
        <f>R2182/12*$C$3</f>
        <v>0</v>
      </c>
      <c r="U2182" s="2237">
        <f>AA2182-Z2182</f>
        <v>0</v>
      </c>
      <c r="V2182" s="2548"/>
      <c r="W2182" s="2237"/>
      <c r="X2182" s="2237">
        <f>U2182-T2182</f>
        <v>0</v>
      </c>
      <c r="Y2182" s="2237"/>
      <c r="Z2182" s="2237"/>
      <c r="AA2182" s="2237"/>
      <c r="AB2182" s="924"/>
      <c r="AC2182" s="2549"/>
      <c r="AD2182" s="2222">
        <f t="shared" si="2041"/>
        <v>0</v>
      </c>
      <c r="AE2182" s="975"/>
      <c r="AJ2182" s="214" t="s">
        <v>682</v>
      </c>
    </row>
    <row r="2183" spans="1:36" s="2186" customFormat="1" x14ac:dyDescent="0.25">
      <c r="A2183" s="214">
        <v>1</v>
      </c>
      <c r="B2183" s="214">
        <v>1</v>
      </c>
      <c r="C2183" s="534" t="s">
        <v>314</v>
      </c>
      <c r="D2183" s="531"/>
      <c r="E2183" s="4"/>
      <c r="F2183" s="218">
        <v>1200</v>
      </c>
      <c r="G2183" s="183">
        <f>(F2183/12*$C$3)</f>
        <v>200</v>
      </c>
      <c r="H2183" s="183">
        <v>496.14</v>
      </c>
      <c r="I2183" s="741">
        <f>H2183/ROUND(G2183,0)*100</f>
        <v>248.07000000000002</v>
      </c>
      <c r="J2183" s="1436"/>
      <c r="K2183" s="1436"/>
      <c r="L2183" s="122"/>
      <c r="M2183" s="122"/>
      <c r="N2183" s="122"/>
      <c r="O2183" s="122"/>
      <c r="P2183" s="122"/>
      <c r="Q2183" s="122"/>
      <c r="R2183" s="322"/>
      <c r="S2183" s="322"/>
      <c r="T2183" s="2321"/>
      <c r="U2183" s="322"/>
      <c r="V2183" s="777"/>
      <c r="W2183" s="322"/>
      <c r="X2183" s="322"/>
      <c r="Y2183" s="322"/>
      <c r="Z2183" s="322"/>
      <c r="AA2183" s="322"/>
      <c r="AB2183" s="920"/>
      <c r="AC2183" s="968"/>
      <c r="AD2183" s="2222">
        <f t="shared" si="2041"/>
        <v>0</v>
      </c>
      <c r="AE2183" s="975"/>
      <c r="AJ2183" s="214" t="s">
        <v>682</v>
      </c>
    </row>
    <row r="2184" spans="1:36" s="2186" customFormat="1" ht="30" x14ac:dyDescent="0.25">
      <c r="A2184" s="214">
        <v>1</v>
      </c>
      <c r="B2184" s="214">
        <v>1</v>
      </c>
      <c r="C2184" s="516" t="s">
        <v>777</v>
      </c>
      <c r="D2184" s="4"/>
      <c r="E2184" s="4"/>
      <c r="F2184" s="218">
        <v>129</v>
      </c>
      <c r="G2184" s="123">
        <f>(F2184/12*$C$3)</f>
        <v>21.5</v>
      </c>
      <c r="H2184" s="183"/>
      <c r="I2184" s="741">
        <f>H2184/ROUND(G2184,0)*100</f>
        <v>0</v>
      </c>
      <c r="J2184" s="1436"/>
      <c r="K2184" s="1436"/>
      <c r="L2184" s="122"/>
      <c r="M2184" s="122"/>
      <c r="N2184" s="122"/>
      <c r="O2184" s="122"/>
      <c r="P2184" s="122"/>
      <c r="Q2184" s="122"/>
      <c r="R2184" s="322">
        <v>248.97</v>
      </c>
      <c r="S2184" s="322">
        <v>248.97</v>
      </c>
      <c r="T2184" s="2321">
        <f t="shared" ref="T2184" si="2081">R2184/12*$C$3+(S2184-R2184)/11*1</f>
        <v>41.494999999999997</v>
      </c>
      <c r="U2184" s="322">
        <f t="shared" ref="U2184" si="2082">AA2184-Z2184-W2184-V2184</f>
        <v>0</v>
      </c>
      <c r="V2184" s="777"/>
      <c r="W2184" s="322"/>
      <c r="X2184" s="322">
        <f>U2184-T2184</f>
        <v>-41.494999999999997</v>
      </c>
      <c r="Y2184" s="322"/>
      <c r="Z2184" s="322"/>
      <c r="AA2184" s="322"/>
      <c r="AB2184" s="920"/>
      <c r="AC2184" s="968"/>
      <c r="AD2184" s="2222">
        <f t="shared" si="2041"/>
        <v>0</v>
      </c>
      <c r="AE2184" s="975"/>
      <c r="AJ2184" s="214" t="s">
        <v>682</v>
      </c>
    </row>
    <row r="2185" spans="1:36" s="2186" customFormat="1" ht="86.25" x14ac:dyDescent="0.25">
      <c r="A2185" s="214"/>
      <c r="B2185" s="214">
        <v>1</v>
      </c>
      <c r="C2185" s="470" t="s">
        <v>464</v>
      </c>
      <c r="D2185" s="4"/>
      <c r="E2185" s="4"/>
      <c r="F2185" s="972">
        <f>F2149</f>
        <v>438</v>
      </c>
      <c r="G2185" s="972">
        <f>G2149</f>
        <v>73</v>
      </c>
      <c r="H2185" s="972">
        <f>H2149</f>
        <v>16</v>
      </c>
      <c r="I2185" s="741">
        <f t="shared" ref="I2185:I2194" si="2083">H2185/G2185*100</f>
        <v>21.917808219178081</v>
      </c>
      <c r="J2185" s="1436"/>
      <c r="K2185" s="1436"/>
      <c r="L2185" s="122"/>
      <c r="M2185" s="122"/>
      <c r="N2185" s="122"/>
      <c r="O2185" s="122"/>
      <c r="P2185" s="122"/>
      <c r="Q2185" s="122"/>
      <c r="R2185" s="322">
        <f t="shared" ref="R2185:AA2185" si="2084">R2149</f>
        <v>1956.7695000000001</v>
      </c>
      <c r="S2185" s="322">
        <f t="shared" ref="S2185" si="2085">S2149</f>
        <v>1956.7695000000001</v>
      </c>
      <c r="T2185" s="2321">
        <f t="shared" si="2084"/>
        <v>326.12825000000004</v>
      </c>
      <c r="U2185" s="322">
        <f t="shared" si="2084"/>
        <v>53.269430000000007</v>
      </c>
      <c r="V2185" s="777">
        <f t="shared" si="2084"/>
        <v>0</v>
      </c>
      <c r="W2185" s="322">
        <f t="shared" si="2084"/>
        <v>0</v>
      </c>
      <c r="X2185" s="322">
        <f t="shared" si="2084"/>
        <v>-272.85882000000004</v>
      </c>
      <c r="Y2185" s="322">
        <f t="shared" si="2084"/>
        <v>0</v>
      </c>
      <c r="Z2185" s="322">
        <f t="shared" si="2084"/>
        <v>-2.8076300000000001</v>
      </c>
      <c r="AA2185" s="322">
        <f t="shared" si="2084"/>
        <v>50.461800000000004</v>
      </c>
      <c r="AB2185" s="920"/>
      <c r="AC2185" s="968"/>
      <c r="AD2185" s="2222">
        <f t="shared" si="2041"/>
        <v>0</v>
      </c>
      <c r="AE2185" s="975"/>
      <c r="AJ2185" s="214" t="s">
        <v>682</v>
      </c>
    </row>
    <row r="2186" spans="1:36" s="2186" customFormat="1" ht="29.25" x14ac:dyDescent="0.25">
      <c r="A2186" s="214">
        <v>1</v>
      </c>
      <c r="B2186" s="214">
        <v>1</v>
      </c>
      <c r="C2186" s="470" t="s">
        <v>255</v>
      </c>
      <c r="D2186" s="4"/>
      <c r="E2186" s="4"/>
      <c r="F2186" s="972">
        <f>F2130+F2171</f>
        <v>3867.5</v>
      </c>
      <c r="G2186" s="972">
        <f>G2130+G2171</f>
        <v>644.66666666666663</v>
      </c>
      <c r="H2186" s="972">
        <f>H2130+H2171</f>
        <v>225.25</v>
      </c>
      <c r="I2186" s="741">
        <f t="shared" si="2083"/>
        <v>34.940537745604964</v>
      </c>
      <c r="J2186" s="1436"/>
      <c r="K2186" s="1436"/>
      <c r="L2186" s="122"/>
      <c r="M2186" s="122"/>
      <c r="N2186" s="122"/>
      <c r="O2186" s="122"/>
      <c r="P2186" s="122"/>
      <c r="Q2186" s="122"/>
      <c r="R2186" s="322"/>
      <c r="S2186" s="322"/>
      <c r="T2186" s="2321"/>
      <c r="U2186" s="322"/>
      <c r="V2186" s="777"/>
      <c r="W2186" s="322"/>
      <c r="X2186" s="322"/>
      <c r="Y2186" s="322"/>
      <c r="Z2186" s="322"/>
      <c r="AA2186" s="322"/>
      <c r="AB2186" s="924"/>
      <c r="AC2186" s="968"/>
      <c r="AD2186" s="2222">
        <f t="shared" si="2041"/>
        <v>0</v>
      </c>
      <c r="AE2186" s="975"/>
      <c r="AJ2186" s="214" t="s">
        <v>682</v>
      </c>
    </row>
    <row r="2187" spans="1:36" s="2186" customFormat="1" ht="43.5" x14ac:dyDescent="0.25">
      <c r="A2187" s="214">
        <v>1</v>
      </c>
      <c r="B2187" s="214">
        <v>1</v>
      </c>
      <c r="C2187" s="470" t="s">
        <v>268</v>
      </c>
      <c r="D2187" s="4"/>
      <c r="E2187" s="4"/>
      <c r="F2187" s="3097">
        <f>F2154</f>
        <v>1183</v>
      </c>
      <c r="G2187" s="3097">
        <f>G2154</f>
        <v>197</v>
      </c>
      <c r="H2187" s="3097">
        <f>H2154</f>
        <v>0</v>
      </c>
      <c r="I2187" s="741">
        <f t="shared" si="2083"/>
        <v>0</v>
      </c>
      <c r="J2187" s="1436"/>
      <c r="K2187" s="1436"/>
      <c r="L2187" s="122"/>
      <c r="M2187" s="122"/>
      <c r="N2187" s="122"/>
      <c r="O2187" s="122"/>
      <c r="P2187" s="122"/>
      <c r="Q2187" s="122"/>
      <c r="R2187" s="322"/>
      <c r="S2187" s="322"/>
      <c r="T2187" s="2321"/>
      <c r="U2187" s="322"/>
      <c r="V2187" s="777"/>
      <c r="W2187" s="322"/>
      <c r="X2187" s="322"/>
      <c r="Y2187" s="322"/>
      <c r="Z2187" s="322"/>
      <c r="AA2187" s="322"/>
      <c r="AB2187" s="924"/>
      <c r="AC2187" s="968"/>
      <c r="AD2187" s="2222">
        <f t="shared" si="2041"/>
        <v>0</v>
      </c>
      <c r="AE2187" s="975"/>
      <c r="AJ2187" s="214" t="s">
        <v>682</v>
      </c>
    </row>
    <row r="2188" spans="1:36" s="2186" customFormat="1" ht="29.25" x14ac:dyDescent="0.25">
      <c r="A2188" s="214">
        <v>1</v>
      </c>
      <c r="B2188" s="214">
        <v>1</v>
      </c>
      <c r="C2188" s="470" t="s">
        <v>256</v>
      </c>
      <c r="D2188" s="4"/>
      <c r="E2188" s="4"/>
      <c r="F2188" s="541">
        <f>F2180+F2134</f>
        <v>2156.6595744680853</v>
      </c>
      <c r="G2188" s="541">
        <f>G2180+G2134</f>
        <v>359.77659574468083</v>
      </c>
      <c r="H2188" s="541">
        <f>H2180+H2134</f>
        <v>239.7808510638298</v>
      </c>
      <c r="I2188" s="741">
        <f t="shared" si="2083"/>
        <v>66.647151009787407</v>
      </c>
      <c r="J2188" s="1436"/>
      <c r="K2188" s="1436"/>
      <c r="L2188" s="122"/>
      <c r="M2188" s="122"/>
      <c r="N2188" s="122"/>
      <c r="O2188" s="122"/>
      <c r="P2188" s="122"/>
      <c r="Q2188" s="122"/>
      <c r="R2188" s="322"/>
      <c r="S2188" s="322"/>
      <c r="T2188" s="2321"/>
      <c r="U2188" s="322"/>
      <c r="V2188" s="777"/>
      <c r="W2188" s="322"/>
      <c r="X2188" s="322"/>
      <c r="Y2188" s="322"/>
      <c r="Z2188" s="322"/>
      <c r="AA2188" s="322"/>
      <c r="AB2188" s="924"/>
      <c r="AC2188" s="968"/>
      <c r="AD2188" s="2222">
        <f t="shared" si="2041"/>
        <v>0</v>
      </c>
      <c r="AE2188" s="975"/>
      <c r="AJ2188" s="214" t="s">
        <v>682</v>
      </c>
    </row>
    <row r="2189" spans="1:36" s="2186" customFormat="1" ht="29.25" x14ac:dyDescent="0.25">
      <c r="A2189" s="214">
        <v>1</v>
      </c>
      <c r="B2189" s="214">
        <v>1</v>
      </c>
      <c r="C2189" s="470" t="s">
        <v>257</v>
      </c>
      <c r="D2189" s="4"/>
      <c r="E2189" s="4"/>
      <c r="F2189" s="541">
        <f>F2138</f>
        <v>440</v>
      </c>
      <c r="G2189" s="541">
        <f>G2138</f>
        <v>73</v>
      </c>
      <c r="H2189" s="541">
        <f>H2138</f>
        <v>29</v>
      </c>
      <c r="I2189" s="741">
        <f t="shared" si="2083"/>
        <v>39.726027397260275</v>
      </c>
      <c r="J2189" s="1436"/>
      <c r="K2189" s="1436"/>
      <c r="L2189" s="122"/>
      <c r="M2189" s="122"/>
      <c r="N2189" s="122"/>
      <c r="O2189" s="122"/>
      <c r="P2189" s="122"/>
      <c r="Q2189" s="122"/>
      <c r="R2189" s="322"/>
      <c r="S2189" s="322"/>
      <c r="T2189" s="871"/>
      <c r="U2189" s="322"/>
      <c r="V2189" s="777"/>
      <c r="W2189" s="322"/>
      <c r="X2189" s="322"/>
      <c r="Y2189" s="322"/>
      <c r="Z2189" s="322"/>
      <c r="AA2189" s="322"/>
      <c r="AB2189" s="924"/>
      <c r="AC2189" s="968"/>
      <c r="AD2189" s="2222">
        <f t="shared" si="2041"/>
        <v>0</v>
      </c>
      <c r="AE2189" s="975"/>
      <c r="AJ2189" s="214" t="s">
        <v>682</v>
      </c>
    </row>
    <row r="2190" spans="1:36" s="2186" customFormat="1" x14ac:dyDescent="0.25">
      <c r="A2190" s="214">
        <v>1</v>
      </c>
      <c r="B2190" s="214">
        <v>1</v>
      </c>
      <c r="C2190" s="471" t="s">
        <v>133</v>
      </c>
      <c r="D2190" s="4"/>
      <c r="E2190" s="4"/>
      <c r="F2190" s="569">
        <f>F2185*2.6+F2186+F2187+F2189+F2134*2.6+F2183/4.2+F2184*2.6</f>
        <v>12190.414285714285</v>
      </c>
      <c r="G2190" s="569">
        <f t="shared" ref="G2190:H2190" si="2086">G2185*2.6+G2186+G2187+G2189+G2134*2.6+G2183/4.2+G2184*2.6</f>
        <v>2032.1857142857145</v>
      </c>
      <c r="H2190" s="569">
        <f t="shared" si="2086"/>
        <v>900.17857142857133</v>
      </c>
      <c r="I2190" s="741">
        <f t="shared" si="2083"/>
        <v>44.296078114345555</v>
      </c>
      <c r="J2190" s="1436"/>
      <c r="K2190" s="1436"/>
      <c r="L2190" s="122"/>
      <c r="M2190" s="122"/>
      <c r="N2190" s="122"/>
      <c r="O2190" s="122"/>
      <c r="P2190" s="122"/>
      <c r="Q2190" s="122"/>
      <c r="R2190" s="322">
        <f>R2184+R2171+R2154+R2149+R2128</f>
        <v>24748.032480000002</v>
      </c>
      <c r="S2190" s="322">
        <f>S2184+S2171+S2154+S2149+S2128</f>
        <v>24954.699080000002</v>
      </c>
      <c r="T2190" s="2321">
        <f t="shared" ref="T2190:AA2190" si="2087">T2184+T2171+T2154+T2149+T2128</f>
        <v>4143.459952727273</v>
      </c>
      <c r="U2190" s="322">
        <f t="shared" si="2087"/>
        <v>2962.8691699999999</v>
      </c>
      <c r="V2190" s="777">
        <f t="shared" si="2087"/>
        <v>0</v>
      </c>
      <c r="W2190" s="322">
        <f t="shared" si="2087"/>
        <v>0</v>
      </c>
      <c r="X2190" s="322">
        <f t="shared" si="2087"/>
        <v>-1180.5907827272731</v>
      </c>
      <c r="Y2190" s="322">
        <f t="shared" si="2087"/>
        <v>0</v>
      </c>
      <c r="Z2190" s="322">
        <f t="shared" si="2087"/>
        <v>-22.03754</v>
      </c>
      <c r="AA2190" s="322">
        <f t="shared" si="2087"/>
        <v>2940.8316300000001</v>
      </c>
      <c r="AB2190" s="924"/>
      <c r="AC2190" s="968"/>
      <c r="AD2190" s="2222">
        <f t="shared" si="2041"/>
        <v>0</v>
      </c>
      <c r="AE2190" s="975"/>
      <c r="AJ2190" s="214" t="s">
        <v>682</v>
      </c>
    </row>
    <row r="2191" spans="1:36" s="2186" customFormat="1" x14ac:dyDescent="0.25">
      <c r="A2191" s="214">
        <v>1</v>
      </c>
      <c r="B2191" s="214">
        <v>1</v>
      </c>
      <c r="C2191" s="701" t="s">
        <v>194</v>
      </c>
      <c r="D2191" s="701"/>
      <c r="E2191" s="701"/>
      <c r="F2191" s="276">
        <f>F2194</f>
        <v>600</v>
      </c>
      <c r="G2191" s="2465">
        <f>ROUND(F2191/12*$C$3,0)</f>
        <v>100</v>
      </c>
      <c r="H2191" s="276">
        <f>H2194</f>
        <v>78</v>
      </c>
      <c r="I2191" s="2465">
        <f t="shared" si="2083"/>
        <v>78</v>
      </c>
      <c r="J2191" s="1923"/>
      <c r="K2191" s="1184"/>
      <c r="L2191" s="2467"/>
      <c r="M2191" s="2467"/>
      <c r="N2191" s="2467"/>
      <c r="O2191" s="278"/>
      <c r="P2191" s="2467"/>
      <c r="Q2191" s="278"/>
      <c r="R2191" s="2351"/>
      <c r="S2191" s="2351"/>
      <c r="T2191" s="2322"/>
      <c r="U2191" s="2672"/>
      <c r="V2191" s="2673"/>
      <c r="W2191" s="2672"/>
      <c r="X2191" s="2672"/>
      <c r="Y2191" s="2672"/>
      <c r="Z2191" s="2351"/>
      <c r="AA2191" s="2351"/>
      <c r="AB2191" s="1862"/>
      <c r="AC2191" s="2674"/>
      <c r="AD2191" s="2222">
        <f t="shared" si="2041"/>
        <v>0</v>
      </c>
      <c r="AE2191" s="975"/>
      <c r="AJ2191" s="214" t="s">
        <v>682</v>
      </c>
    </row>
    <row r="2192" spans="1:36" s="2186" customFormat="1" x14ac:dyDescent="0.25">
      <c r="A2192" s="214">
        <v>1</v>
      </c>
      <c r="B2192" s="214">
        <v>1</v>
      </c>
      <c r="C2192" s="695" t="s">
        <v>195</v>
      </c>
      <c r="D2192" s="695"/>
      <c r="E2192" s="695"/>
      <c r="F2192" s="220">
        <f>F2194-F2193</f>
        <v>599</v>
      </c>
      <c r="G2192" s="2466">
        <f>ROUND(F2192/12*$C$3,0)</f>
        <v>100</v>
      </c>
      <c r="H2192" s="220">
        <f>H2194-H2193</f>
        <v>78</v>
      </c>
      <c r="I2192" s="2466">
        <f t="shared" si="2083"/>
        <v>78</v>
      </c>
      <c r="J2192" s="1923"/>
      <c r="K2192" s="1184"/>
      <c r="L2192" s="2467"/>
      <c r="M2192" s="2467"/>
      <c r="N2192" s="2467"/>
      <c r="O2192" s="278"/>
      <c r="P2192" s="2467"/>
      <c r="Q2192" s="278"/>
      <c r="R2192" s="2351"/>
      <c r="S2192" s="2351"/>
      <c r="T2192" s="2322"/>
      <c r="U2192" s="2672"/>
      <c r="V2192" s="2673"/>
      <c r="W2192" s="2672"/>
      <c r="X2192" s="2672"/>
      <c r="Y2192" s="2672"/>
      <c r="Z2192" s="2351"/>
      <c r="AA2192" s="2351"/>
      <c r="AB2192" s="2468"/>
      <c r="AC2192" s="2674"/>
      <c r="AD2192" s="2222">
        <f t="shared" si="2041"/>
        <v>0</v>
      </c>
      <c r="AE2192" s="975"/>
      <c r="AJ2192" s="214" t="s">
        <v>682</v>
      </c>
    </row>
    <row r="2193" spans="1:262" s="2186" customFormat="1" ht="30" x14ac:dyDescent="0.25">
      <c r="A2193" s="214">
        <v>1</v>
      </c>
      <c r="B2193" s="214">
        <v>1</v>
      </c>
      <c r="C2193" s="695" t="s">
        <v>196</v>
      </c>
      <c r="D2193" s="695"/>
      <c r="E2193" s="695"/>
      <c r="F2193" s="2093">
        <v>1</v>
      </c>
      <c r="G2193" s="2466">
        <f t="shared" ref="G2193:G2194" si="2088">ROUND(F2193/12*$C$3,0)</f>
        <v>0</v>
      </c>
      <c r="H2193" s="2093"/>
      <c r="I2193" s="2466" t="e">
        <f t="shared" si="2083"/>
        <v>#DIV/0!</v>
      </c>
      <c r="J2193" s="2323"/>
      <c r="K2193" s="1205"/>
      <c r="L2193" s="2467"/>
      <c r="M2193" s="2467"/>
      <c r="N2193" s="2467"/>
      <c r="O2193" s="153"/>
      <c r="P2193" s="2467"/>
      <c r="Q2193" s="278"/>
      <c r="R2193" s="2351"/>
      <c r="S2193" s="2351"/>
      <c r="T2193" s="2322"/>
      <c r="U2193" s="2462"/>
      <c r="V2193" s="2673"/>
      <c r="W2193" s="2672"/>
      <c r="X2193" s="2462"/>
      <c r="Y2193" s="2462"/>
      <c r="Z2193" s="2237"/>
      <c r="AA2193" s="2237"/>
      <c r="AB2193" s="2468"/>
      <c r="AC2193" s="2549"/>
      <c r="AD2193" s="2222">
        <f t="shared" si="2041"/>
        <v>0</v>
      </c>
      <c r="AE2193" s="975"/>
      <c r="AJ2193" s="214" t="s">
        <v>682</v>
      </c>
    </row>
    <row r="2194" spans="1:262" s="2186" customFormat="1" ht="30" thickBot="1" x14ac:dyDescent="0.3">
      <c r="A2194" s="214"/>
      <c r="B2194" s="214">
        <v>1</v>
      </c>
      <c r="C2194" s="701" t="s">
        <v>201</v>
      </c>
      <c r="D2194" s="701"/>
      <c r="E2194" s="701"/>
      <c r="F2194" s="3384">
        <v>600</v>
      </c>
      <c r="G2194" s="2467">
        <f t="shared" si="2088"/>
        <v>100</v>
      </c>
      <c r="H2194" s="3384">
        <v>78</v>
      </c>
      <c r="I2194" s="2467">
        <f t="shared" si="2083"/>
        <v>78</v>
      </c>
      <c r="J2194" s="2471"/>
      <c r="K2194" s="1206"/>
      <c r="L2194" s="2467"/>
      <c r="M2194" s="2467"/>
      <c r="N2194" s="2467"/>
      <c r="O2194" s="1031"/>
      <c r="P2194" s="2467"/>
      <c r="Q2194" s="278"/>
      <c r="R2194" s="2351">
        <v>3856.02</v>
      </c>
      <c r="S2194" s="2351">
        <v>3856.02</v>
      </c>
      <c r="T2194" s="2321">
        <f t="shared" ref="T2194" si="2089">R2194/12*$C$3+(S2194-R2194)/11*1</f>
        <v>642.66999999999996</v>
      </c>
      <c r="U2194" s="322">
        <f t="shared" ref="U2194" si="2090">AA2194-Z2194-W2194-V2194</f>
        <v>638.38553999999999</v>
      </c>
      <c r="V2194" s="777"/>
      <c r="W2194" s="322"/>
      <c r="X2194" s="322">
        <f>U2194-T2194</f>
        <v>-4.2844599999999673</v>
      </c>
      <c r="Y2194" s="322"/>
      <c r="Z2194" s="322">
        <v>-2.0325299999999999</v>
      </c>
      <c r="AA2194" s="322">
        <v>636.35301000000004</v>
      </c>
      <c r="AB2194" s="1869"/>
      <c r="AC2194" s="2647"/>
      <c r="AD2194" s="2222">
        <f t="shared" si="2041"/>
        <v>0</v>
      </c>
      <c r="AE2194" s="975"/>
      <c r="AJ2194" s="214" t="s">
        <v>682</v>
      </c>
    </row>
    <row r="2195" spans="1:262" ht="15.75" thickBot="1" x14ac:dyDescent="0.3">
      <c r="A2195" s="214">
        <v>1</v>
      </c>
      <c r="B2195" s="214">
        <v>1</v>
      </c>
      <c r="C2195" s="1446" t="s">
        <v>272</v>
      </c>
      <c r="D2195" s="1446"/>
      <c r="E2195" s="1446"/>
      <c r="F2195" s="261"/>
      <c r="G2195" s="3405"/>
      <c r="H2195" s="3405"/>
      <c r="I2195" s="3405"/>
      <c r="J2195" s="3406"/>
      <c r="K2195" s="3406"/>
      <c r="L2195" s="3405"/>
      <c r="M2195" s="3405"/>
      <c r="N2195" s="3405">
        <f>N2146+N2126</f>
        <v>292</v>
      </c>
      <c r="O2195" s="3405"/>
      <c r="P2195" s="3405"/>
      <c r="Q2195" s="3405"/>
      <c r="R2195" s="332">
        <f t="shared" ref="R2195:AA2195" si="2091">R2194+R2190+R2146+R2126</f>
        <v>79270.207813200002</v>
      </c>
      <c r="S2195" s="332">
        <f t="shared" ref="S2195" si="2092">S2194+S2190+S2146+S2126</f>
        <v>79476.874413200014</v>
      </c>
      <c r="T2195" s="858">
        <f t="shared" si="2091"/>
        <v>13230.489174927274</v>
      </c>
      <c r="U2195" s="332">
        <f t="shared" si="2091"/>
        <v>12009.65711</v>
      </c>
      <c r="V2195" s="773">
        <f t="shared" si="2091"/>
        <v>0</v>
      </c>
      <c r="W2195" s="332">
        <f t="shared" si="2091"/>
        <v>-23.013200000000001</v>
      </c>
      <c r="X2195" s="332">
        <f t="shared" si="2091"/>
        <v>-1220.8320649272728</v>
      </c>
      <c r="Y2195" s="332">
        <f t="shared" si="2091"/>
        <v>0</v>
      </c>
      <c r="Z2195" s="332">
        <f t="shared" si="2091"/>
        <v>-154.86882</v>
      </c>
      <c r="AA2195" s="332">
        <f t="shared" si="2091"/>
        <v>11831.775090000001</v>
      </c>
      <c r="AB2195" s="3407"/>
      <c r="AC2195" s="858"/>
      <c r="AD2195" s="2222">
        <f t="shared" si="2041"/>
        <v>0</v>
      </c>
      <c r="AJ2195" s="214" t="s">
        <v>682</v>
      </c>
    </row>
    <row r="2196" spans="1:262" ht="30" thickBot="1" x14ac:dyDescent="0.3">
      <c r="C2196" s="3378" t="s">
        <v>732</v>
      </c>
      <c r="D2196" s="3389"/>
      <c r="E2196" s="3389"/>
      <c r="F2196" s="3391"/>
      <c r="G2196" s="3402"/>
      <c r="H2196" s="3402"/>
      <c r="I2196" s="3402"/>
      <c r="J2196" s="3403"/>
      <c r="K2196" s="3403"/>
      <c r="L2196" s="3402"/>
      <c r="M2196" s="3402"/>
      <c r="N2196" s="3402"/>
      <c r="O2196" s="3402"/>
      <c r="P2196" s="3402"/>
      <c r="Q2196" s="3402"/>
      <c r="R2196" s="887">
        <f t="shared" ref="R2196:AA2196" si="2093">R2195-R2194-R2146-R2128-R2126</f>
        <v>7494.3560399999915</v>
      </c>
      <c r="S2196" s="887">
        <f t="shared" ref="S2196" si="2094">S2195-S2194-S2146-S2128-S2126</f>
        <v>7701.0226400000029</v>
      </c>
      <c r="T2196" s="867">
        <f t="shared" si="2093"/>
        <v>1267.8472127272735</v>
      </c>
      <c r="U2196" s="887">
        <f t="shared" si="2093"/>
        <v>235.80196999999953</v>
      </c>
      <c r="V2196" s="3382">
        <f t="shared" si="2093"/>
        <v>0</v>
      </c>
      <c r="W2196" s="887">
        <f t="shared" si="2093"/>
        <v>0</v>
      </c>
      <c r="X2196" s="887">
        <f t="shared" si="2093"/>
        <v>-1032.0452427272726</v>
      </c>
      <c r="Y2196" s="887">
        <f t="shared" si="2093"/>
        <v>0</v>
      </c>
      <c r="Z2196" s="887">
        <f t="shared" si="2093"/>
        <v>-18.359139999999982</v>
      </c>
      <c r="AA2196" s="887">
        <f t="shared" si="2093"/>
        <v>217.44282999999814</v>
      </c>
      <c r="AB2196" s="3404"/>
      <c r="AC2196" s="867"/>
      <c r="AD2196" s="2222">
        <f t="shared" ref="AD2196:AD2259" si="2095">U2196+W2196+Z2196-AA2196</f>
        <v>1.4210854715202004E-12</v>
      </c>
      <c r="AJ2196" s="214"/>
    </row>
    <row r="2197" spans="1:262" ht="29.25" x14ac:dyDescent="0.25">
      <c r="A2197" s="214">
        <v>1</v>
      </c>
      <c r="B2197" s="214">
        <v>1</v>
      </c>
      <c r="C2197" s="3398" t="s">
        <v>172</v>
      </c>
      <c r="D2197" s="3398"/>
      <c r="E2197" s="2003"/>
      <c r="F2197" s="3399"/>
      <c r="G2197" s="3400"/>
      <c r="H2197" s="3400"/>
      <c r="I2197" s="3400"/>
      <c r="J2197" s="3400"/>
      <c r="K2197" s="3400"/>
      <c r="L2197" s="3400"/>
      <c r="M2197" s="3400"/>
      <c r="N2197" s="3400"/>
      <c r="O2197" s="3400"/>
      <c r="P2197" s="3400"/>
      <c r="Q2197" s="3400"/>
      <c r="R2197" s="372">
        <f t="shared" ref="R2197:T2197" si="2096">SUM(R2195)</f>
        <v>79270.207813200002</v>
      </c>
      <c r="S2197" s="372">
        <f t="shared" ref="S2197" si="2097">SUM(S2195)</f>
        <v>79476.874413200014</v>
      </c>
      <c r="T2197" s="2816">
        <f t="shared" si="2096"/>
        <v>13230.489174927274</v>
      </c>
      <c r="U2197" s="372">
        <f t="shared" ref="U2197:AA2197" si="2098">SUM(U2195)</f>
        <v>12009.65711</v>
      </c>
      <c r="V2197" s="771">
        <f>SUM(V2195)</f>
        <v>0</v>
      </c>
      <c r="W2197" s="372">
        <f>SUM(W2195)</f>
        <v>-23.013200000000001</v>
      </c>
      <c r="X2197" s="372">
        <f t="shared" si="2098"/>
        <v>-1220.8320649272728</v>
      </c>
      <c r="Y2197" s="372">
        <f t="shared" ref="Y2197" si="2099">SUM(Y2195)</f>
        <v>0</v>
      </c>
      <c r="Z2197" s="372">
        <f t="shared" si="2098"/>
        <v>-154.86882</v>
      </c>
      <c r="AA2197" s="372">
        <f t="shared" si="2098"/>
        <v>11831.775090000001</v>
      </c>
      <c r="AB2197" s="3401"/>
      <c r="AC2197" s="365"/>
      <c r="AD2197" s="2222">
        <f t="shared" si="2095"/>
        <v>0</v>
      </c>
    </row>
    <row r="2198" spans="1:262" ht="29.25" x14ac:dyDescent="0.25">
      <c r="A2198" s="214">
        <v>1</v>
      </c>
      <c r="B2198" s="214">
        <v>1</v>
      </c>
      <c r="C2198" s="2050" t="s">
        <v>76</v>
      </c>
      <c r="D2198" s="2050"/>
      <c r="E2198" s="2050"/>
      <c r="F2198" s="2817">
        <f>F2126</f>
        <v>277</v>
      </c>
      <c r="G2198" s="2818">
        <f>G2126</f>
        <v>47</v>
      </c>
      <c r="H2198" s="2818">
        <f>H2126</f>
        <v>25</v>
      </c>
      <c r="I2198" s="2818">
        <f>H2198/G2198*100</f>
        <v>53.191489361702125</v>
      </c>
      <c r="J2198" s="2819">
        <f>J2126</f>
        <v>8.4512635379061365</v>
      </c>
      <c r="K2198" s="2819">
        <f>N2198/H2198</f>
        <v>8.0399999999999991</v>
      </c>
      <c r="L2198" s="2818">
        <f>L2126</f>
        <v>2341</v>
      </c>
      <c r="M2198" s="2818">
        <f>M2126</f>
        <v>391</v>
      </c>
      <c r="N2198" s="2818">
        <f>N2126</f>
        <v>201</v>
      </c>
      <c r="O2198" s="1839">
        <f>N2198/M2198*100</f>
        <v>51.406649616368284</v>
      </c>
      <c r="P2198" s="2818">
        <f>SUM(P2126)</f>
        <v>7</v>
      </c>
      <c r="Q2198" s="1839">
        <f>N2198/$C$3*12/P2198</f>
        <v>172.28571428571428</v>
      </c>
      <c r="R2198" s="2820">
        <f t="shared" ref="R2198:AA2198" si="2100">R2126</f>
        <v>36106.047788399999</v>
      </c>
      <c r="S2198" s="2820">
        <f t="shared" ref="S2198" si="2101">S2126</f>
        <v>36106.047788399999</v>
      </c>
      <c r="T2198" s="2742">
        <f t="shared" si="2100"/>
        <v>6017.6746314000002</v>
      </c>
      <c r="U2198" s="2820">
        <f t="shared" si="2100"/>
        <v>5992.0512000000008</v>
      </c>
      <c r="V2198" s="2821">
        <f t="shared" si="2100"/>
        <v>0</v>
      </c>
      <c r="W2198" s="2820">
        <f t="shared" si="2100"/>
        <v>-23.013200000000001</v>
      </c>
      <c r="X2198" s="2820">
        <f t="shared" si="2100"/>
        <v>-25.62343139999939</v>
      </c>
      <c r="Y2198" s="2820">
        <f t="shared" si="2100"/>
        <v>0</v>
      </c>
      <c r="Z2198" s="2820">
        <f t="shared" si="2100"/>
        <v>-68.529030000000006</v>
      </c>
      <c r="AA2198" s="2820">
        <f t="shared" si="2100"/>
        <v>5900.5089700000008</v>
      </c>
      <c r="AB2198" s="2822"/>
      <c r="AC2198" s="2823"/>
      <c r="AD2198" s="2222">
        <f t="shared" si="2095"/>
        <v>0</v>
      </c>
    </row>
    <row r="2199" spans="1:262" s="848" customFormat="1" x14ac:dyDescent="0.25">
      <c r="A2199" s="214">
        <v>1</v>
      </c>
      <c r="B2199" s="214">
        <v>1</v>
      </c>
      <c r="C2199" s="2594" t="s">
        <v>14</v>
      </c>
      <c r="D2199" s="2594"/>
      <c r="E2199" s="173"/>
      <c r="F2199" s="1847"/>
      <c r="G2199" s="743"/>
      <c r="H2199" s="743"/>
      <c r="I2199" s="743"/>
      <c r="J2199" s="2490"/>
      <c r="K2199" s="2490"/>
      <c r="L2199" s="2491"/>
      <c r="M2199" s="2491"/>
      <c r="N2199" s="2491"/>
      <c r="O2199" s="1839"/>
      <c r="P2199" s="1839"/>
      <c r="Q2199" s="1839"/>
      <c r="R2199" s="2742">
        <f t="shared" ref="R2199:AA2199" si="2102">R2127</f>
        <v>0</v>
      </c>
      <c r="S2199" s="2742">
        <f t="shared" ref="S2199" si="2103">S2127</f>
        <v>0</v>
      </c>
      <c r="T2199" s="2742">
        <f t="shared" si="2102"/>
        <v>0</v>
      </c>
      <c r="U2199" s="2742">
        <f t="shared" si="2102"/>
        <v>0</v>
      </c>
      <c r="V2199" s="2743">
        <f t="shared" si="2102"/>
        <v>0</v>
      </c>
      <c r="W2199" s="2742">
        <f t="shared" si="2102"/>
        <v>0</v>
      </c>
      <c r="X2199" s="2742">
        <f t="shared" si="2102"/>
        <v>0</v>
      </c>
      <c r="Y2199" s="2744">
        <f t="shared" si="2102"/>
        <v>0</v>
      </c>
      <c r="Z2199" s="2744">
        <f t="shared" si="2102"/>
        <v>0</v>
      </c>
      <c r="AA2199" s="2742">
        <f t="shared" si="2102"/>
        <v>0</v>
      </c>
      <c r="AB2199" s="920"/>
      <c r="AC2199" s="2558"/>
      <c r="AD2199" s="2222">
        <f t="shared" si="2095"/>
        <v>0</v>
      </c>
      <c r="AE2199" s="2914"/>
      <c r="AF2199" s="151"/>
      <c r="AG2199" s="151"/>
      <c r="AH2199" s="151"/>
      <c r="AI2199" s="151"/>
      <c r="AJ2199" s="151"/>
      <c r="AK2199" s="151"/>
      <c r="AL2199" s="151"/>
      <c r="AM2199" s="151"/>
      <c r="AN2199" s="151"/>
      <c r="AO2199" s="151"/>
      <c r="AP2199" s="151"/>
      <c r="AQ2199" s="151"/>
      <c r="AR2199" s="151"/>
      <c r="AS2199" s="151"/>
      <c r="AT2199" s="151"/>
      <c r="AU2199" s="151"/>
      <c r="AV2199" s="151"/>
      <c r="AW2199" s="151"/>
      <c r="AX2199" s="151"/>
      <c r="AY2199" s="151"/>
      <c r="AZ2199" s="151"/>
      <c r="BA2199" s="151"/>
      <c r="BB2199" s="151"/>
      <c r="BC2199" s="151"/>
      <c r="BD2199" s="151"/>
      <c r="BE2199" s="151"/>
      <c r="BF2199" s="151"/>
      <c r="BG2199" s="151"/>
      <c r="BH2199" s="151"/>
      <c r="BI2199" s="151"/>
      <c r="BJ2199" s="151"/>
      <c r="BK2199" s="151"/>
      <c r="BL2199" s="151"/>
      <c r="BM2199" s="151"/>
      <c r="BN2199" s="151"/>
      <c r="BO2199" s="151"/>
      <c r="BP2199" s="151"/>
      <c r="BQ2199" s="151"/>
      <c r="BR2199" s="151"/>
      <c r="BS2199" s="151"/>
      <c r="BT2199" s="151"/>
      <c r="BU2199" s="151"/>
      <c r="BV2199" s="151"/>
      <c r="BW2199" s="151"/>
      <c r="BX2199" s="151"/>
      <c r="BY2199" s="151"/>
      <c r="BZ2199" s="151"/>
      <c r="CA2199" s="151"/>
      <c r="CB2199" s="151"/>
      <c r="CC2199" s="151"/>
      <c r="CD2199" s="151"/>
      <c r="CE2199" s="151"/>
      <c r="CF2199" s="151"/>
      <c r="CG2199" s="151"/>
      <c r="CH2199" s="151"/>
      <c r="CI2199" s="151"/>
      <c r="CJ2199" s="151"/>
      <c r="CK2199" s="151"/>
      <c r="CL2199" s="151"/>
      <c r="CM2199" s="151"/>
      <c r="CN2199" s="151"/>
      <c r="CO2199" s="151"/>
      <c r="CP2199" s="151"/>
      <c r="CQ2199" s="151"/>
      <c r="CR2199" s="151"/>
      <c r="CS2199" s="151"/>
      <c r="CT2199" s="151"/>
      <c r="CU2199" s="151"/>
      <c r="CV2199" s="151"/>
      <c r="CW2199" s="151"/>
      <c r="CX2199" s="151"/>
      <c r="CY2199" s="151"/>
      <c r="CZ2199" s="151"/>
      <c r="DA2199" s="151"/>
      <c r="DB2199" s="151"/>
      <c r="DC2199" s="151"/>
      <c r="DD2199" s="151"/>
      <c r="DE2199" s="151"/>
      <c r="DF2199" s="151"/>
      <c r="DG2199" s="151"/>
      <c r="DH2199" s="151"/>
      <c r="DI2199" s="151"/>
      <c r="DJ2199" s="151"/>
      <c r="DK2199" s="151"/>
      <c r="DL2199" s="151"/>
      <c r="DM2199" s="151"/>
      <c r="DN2199" s="151"/>
      <c r="DO2199" s="151"/>
      <c r="DP2199" s="151"/>
      <c r="DQ2199" s="151"/>
      <c r="DR2199" s="151"/>
      <c r="DS2199" s="151"/>
      <c r="DT2199" s="151"/>
      <c r="DU2199" s="151"/>
      <c r="DV2199" s="151"/>
      <c r="DW2199" s="151"/>
      <c r="DX2199" s="151"/>
      <c r="DY2199" s="151"/>
      <c r="DZ2199" s="151"/>
      <c r="EA2199" s="151"/>
      <c r="EB2199" s="151"/>
      <c r="EC2199" s="151"/>
      <c r="ED2199" s="151"/>
      <c r="EE2199" s="151"/>
      <c r="EF2199" s="151"/>
      <c r="EG2199" s="151"/>
      <c r="EH2199" s="151"/>
      <c r="EI2199" s="151"/>
      <c r="EJ2199" s="151"/>
      <c r="EK2199" s="151"/>
      <c r="EL2199" s="151"/>
      <c r="EM2199" s="151"/>
      <c r="EN2199" s="151"/>
      <c r="EO2199" s="151"/>
      <c r="EP2199" s="151"/>
      <c r="EQ2199" s="151"/>
      <c r="ER2199" s="151"/>
      <c r="ES2199" s="151"/>
      <c r="ET2199" s="151"/>
      <c r="EU2199" s="151"/>
      <c r="EV2199" s="151"/>
      <c r="EW2199" s="151"/>
      <c r="EX2199" s="151"/>
      <c r="EY2199" s="151"/>
      <c r="EZ2199" s="151"/>
      <c r="FA2199" s="151"/>
      <c r="FB2199" s="151"/>
      <c r="FC2199" s="151"/>
      <c r="FD2199" s="151"/>
      <c r="FE2199" s="151"/>
      <c r="FF2199" s="151"/>
      <c r="FG2199" s="151"/>
      <c r="FH2199" s="151"/>
      <c r="FI2199" s="151"/>
      <c r="FJ2199" s="151"/>
      <c r="FK2199" s="151"/>
      <c r="FL2199" s="151"/>
      <c r="FM2199" s="151"/>
      <c r="FN2199" s="151"/>
      <c r="FO2199" s="151"/>
      <c r="FP2199" s="151"/>
      <c r="FQ2199" s="151"/>
      <c r="FR2199" s="151"/>
      <c r="FS2199" s="151"/>
      <c r="FT2199" s="151"/>
      <c r="FU2199" s="151"/>
      <c r="FV2199" s="151"/>
      <c r="FW2199" s="151"/>
      <c r="FX2199" s="151"/>
      <c r="FY2199" s="151"/>
      <c r="FZ2199" s="151"/>
      <c r="GA2199" s="151"/>
      <c r="GB2199" s="151"/>
      <c r="GC2199" s="151"/>
      <c r="GD2199" s="151"/>
      <c r="GE2199" s="151"/>
      <c r="GF2199" s="151"/>
      <c r="GG2199" s="151"/>
      <c r="GH2199" s="151"/>
      <c r="GI2199" s="151"/>
      <c r="GJ2199" s="151"/>
      <c r="GK2199" s="151"/>
      <c r="GL2199" s="151"/>
      <c r="GM2199" s="151"/>
      <c r="GN2199" s="151"/>
      <c r="GO2199" s="151"/>
      <c r="GP2199" s="151"/>
      <c r="GQ2199" s="151"/>
      <c r="GR2199" s="151"/>
      <c r="GS2199" s="151"/>
      <c r="GT2199" s="151"/>
      <c r="GU2199" s="151"/>
      <c r="GV2199" s="151"/>
      <c r="GW2199" s="151"/>
      <c r="GX2199" s="151"/>
      <c r="GY2199" s="151"/>
      <c r="GZ2199" s="151"/>
      <c r="HA2199" s="151"/>
      <c r="HB2199" s="151"/>
      <c r="HC2199" s="151"/>
      <c r="HD2199" s="151"/>
      <c r="HE2199" s="151"/>
      <c r="HF2199" s="151"/>
      <c r="HG2199" s="151"/>
      <c r="HH2199" s="151"/>
      <c r="HI2199" s="151"/>
      <c r="HJ2199" s="151"/>
      <c r="HK2199" s="151"/>
      <c r="HL2199" s="151"/>
      <c r="HM2199" s="151"/>
      <c r="HN2199" s="151"/>
      <c r="HO2199" s="151"/>
      <c r="HP2199" s="151"/>
      <c r="HQ2199" s="151"/>
      <c r="HR2199" s="151"/>
      <c r="HS2199" s="151"/>
      <c r="HT2199" s="151"/>
      <c r="HU2199" s="151"/>
      <c r="HV2199" s="151"/>
      <c r="HW2199" s="151"/>
      <c r="HX2199" s="151"/>
      <c r="HY2199" s="151"/>
      <c r="HZ2199" s="151"/>
      <c r="IA2199" s="151"/>
      <c r="IB2199" s="151"/>
      <c r="IC2199" s="151"/>
      <c r="ID2199" s="151"/>
      <c r="IE2199" s="151"/>
      <c r="IF2199" s="151"/>
      <c r="IG2199" s="151"/>
      <c r="IH2199" s="151"/>
      <c r="II2199" s="151"/>
      <c r="IJ2199" s="151"/>
      <c r="IK2199" s="151"/>
      <c r="IL2199" s="151"/>
      <c r="IM2199" s="151"/>
      <c r="IN2199" s="151"/>
      <c r="IO2199" s="151"/>
      <c r="IP2199" s="151"/>
      <c r="IQ2199" s="151"/>
      <c r="IR2199" s="151"/>
      <c r="IS2199" s="151"/>
      <c r="IT2199" s="151"/>
      <c r="IU2199" s="151"/>
      <c r="IV2199" s="151"/>
      <c r="IW2199" s="151"/>
      <c r="IX2199" s="151"/>
      <c r="IY2199" s="151"/>
      <c r="IZ2199" s="151"/>
      <c r="JA2199" s="151"/>
      <c r="JB2199" s="151"/>
    </row>
    <row r="2200" spans="1:262" s="848" customFormat="1" x14ac:dyDescent="0.25">
      <c r="A2200" s="214">
        <v>1</v>
      </c>
      <c r="B2200" s="214">
        <v>1</v>
      </c>
      <c r="C2200" s="172" t="s">
        <v>317</v>
      </c>
      <c r="D2200" s="172"/>
      <c r="E2200" s="173"/>
      <c r="F2200" s="1847"/>
      <c r="G2200" s="743"/>
      <c r="H2200" s="743"/>
      <c r="I2200" s="2818"/>
      <c r="J2200" s="2490"/>
      <c r="K2200" s="2490"/>
      <c r="L2200" s="2491"/>
      <c r="M2200" s="2491"/>
      <c r="N2200" s="2491"/>
      <c r="O2200" s="2491"/>
      <c r="P2200" s="2491"/>
      <c r="Q2200" s="2491"/>
      <c r="R2200" s="2742">
        <f t="shared" ref="R2200:AA2200" si="2104">R2128</f>
        <v>17253.676440000003</v>
      </c>
      <c r="S2200" s="2742">
        <f t="shared" ref="S2200" si="2105">S2128</f>
        <v>17253.676440000003</v>
      </c>
      <c r="T2200" s="2742">
        <f t="shared" si="2104"/>
        <v>2875.6127400000005</v>
      </c>
      <c r="U2200" s="2742">
        <f t="shared" si="2104"/>
        <v>2727.0672</v>
      </c>
      <c r="V2200" s="2743">
        <f t="shared" si="2104"/>
        <v>0</v>
      </c>
      <c r="W2200" s="2742">
        <f t="shared" si="2104"/>
        <v>0</v>
      </c>
      <c r="X2200" s="2742">
        <f t="shared" si="2104"/>
        <v>-148.54554000000053</v>
      </c>
      <c r="Y2200" s="2744">
        <f t="shared" si="2104"/>
        <v>0</v>
      </c>
      <c r="Z2200" s="2744">
        <f t="shared" si="2104"/>
        <v>-3.6783999999999999</v>
      </c>
      <c r="AA2200" s="2742">
        <f t="shared" si="2104"/>
        <v>2723.3888000000002</v>
      </c>
      <c r="AB2200" s="920"/>
      <c r="AC2200" s="2558"/>
      <c r="AD2200" s="2222">
        <f t="shared" si="2095"/>
        <v>0</v>
      </c>
      <c r="AE2200" s="2914"/>
      <c r="AF2200" s="151"/>
      <c r="AG2200" s="151"/>
      <c r="AH2200" s="151"/>
      <c r="AI2200" s="151"/>
      <c r="AJ2200" s="151"/>
      <c r="AK2200" s="151"/>
      <c r="AL2200" s="151"/>
      <c r="AM2200" s="151"/>
      <c r="AN2200" s="151"/>
      <c r="AO2200" s="151"/>
      <c r="AP2200" s="151"/>
      <c r="AQ2200" s="151"/>
      <c r="AR2200" s="151"/>
      <c r="AS2200" s="151"/>
      <c r="AT2200" s="151"/>
      <c r="AU2200" s="151"/>
      <c r="AV2200" s="151"/>
      <c r="AW2200" s="151"/>
      <c r="AX2200" s="151"/>
      <c r="AY2200" s="151"/>
      <c r="AZ2200" s="151"/>
      <c r="BA2200" s="151"/>
      <c r="BB2200" s="151"/>
      <c r="BC2200" s="151"/>
      <c r="BD2200" s="151"/>
      <c r="BE2200" s="151"/>
      <c r="BF2200" s="151"/>
      <c r="BG2200" s="151"/>
      <c r="BH2200" s="151"/>
      <c r="BI2200" s="151"/>
      <c r="BJ2200" s="151"/>
      <c r="BK2200" s="151"/>
      <c r="BL2200" s="151"/>
      <c r="BM2200" s="151"/>
      <c r="BN2200" s="151"/>
      <c r="BO2200" s="151"/>
      <c r="BP2200" s="151"/>
      <c r="BQ2200" s="151"/>
      <c r="BR2200" s="151"/>
      <c r="BS2200" s="151"/>
      <c r="BT2200" s="151"/>
      <c r="BU2200" s="151"/>
      <c r="BV2200" s="151"/>
      <c r="BW2200" s="151"/>
      <c r="BX2200" s="151"/>
      <c r="BY2200" s="151"/>
      <c r="BZ2200" s="151"/>
      <c r="CA2200" s="151"/>
      <c r="CB2200" s="151"/>
      <c r="CC2200" s="151"/>
      <c r="CD2200" s="151"/>
      <c r="CE2200" s="151"/>
      <c r="CF2200" s="151"/>
      <c r="CG2200" s="151"/>
      <c r="CH2200" s="151"/>
      <c r="CI2200" s="151"/>
      <c r="CJ2200" s="151"/>
      <c r="CK2200" s="151"/>
      <c r="CL2200" s="151"/>
      <c r="CM2200" s="151"/>
      <c r="CN2200" s="151"/>
      <c r="CO2200" s="151"/>
      <c r="CP2200" s="151"/>
      <c r="CQ2200" s="151"/>
      <c r="CR2200" s="151"/>
      <c r="CS2200" s="151"/>
      <c r="CT2200" s="151"/>
      <c r="CU2200" s="151"/>
      <c r="CV2200" s="151"/>
      <c r="CW2200" s="151"/>
      <c r="CX2200" s="151"/>
      <c r="CY2200" s="151"/>
      <c r="CZ2200" s="151"/>
      <c r="DA2200" s="151"/>
      <c r="DB2200" s="151"/>
      <c r="DC2200" s="151"/>
      <c r="DD2200" s="151"/>
      <c r="DE2200" s="151"/>
      <c r="DF2200" s="151"/>
      <c r="DG2200" s="151"/>
      <c r="DH2200" s="151"/>
      <c r="DI2200" s="151"/>
      <c r="DJ2200" s="151"/>
      <c r="DK2200" s="151"/>
      <c r="DL2200" s="151"/>
      <c r="DM2200" s="151"/>
      <c r="DN2200" s="151"/>
      <c r="DO2200" s="151"/>
      <c r="DP2200" s="151"/>
      <c r="DQ2200" s="151"/>
      <c r="DR2200" s="151"/>
      <c r="DS2200" s="151"/>
      <c r="DT2200" s="151"/>
      <c r="DU2200" s="151"/>
      <c r="DV2200" s="151"/>
      <c r="DW2200" s="151"/>
      <c r="DX2200" s="151"/>
      <c r="DY2200" s="151"/>
      <c r="DZ2200" s="151"/>
      <c r="EA2200" s="151"/>
      <c r="EB2200" s="151"/>
      <c r="EC2200" s="151"/>
      <c r="ED2200" s="151"/>
      <c r="EE2200" s="151"/>
      <c r="EF2200" s="151"/>
      <c r="EG2200" s="151"/>
      <c r="EH2200" s="151"/>
      <c r="EI2200" s="151"/>
      <c r="EJ2200" s="151"/>
      <c r="EK2200" s="151"/>
      <c r="EL2200" s="151"/>
      <c r="EM2200" s="151"/>
      <c r="EN2200" s="151"/>
      <c r="EO2200" s="151"/>
      <c r="EP2200" s="151"/>
      <c r="EQ2200" s="151"/>
      <c r="ER2200" s="151"/>
      <c r="ES2200" s="151"/>
      <c r="ET2200" s="151"/>
      <c r="EU2200" s="151"/>
      <c r="EV2200" s="151"/>
      <c r="EW2200" s="151"/>
      <c r="EX2200" s="151"/>
      <c r="EY2200" s="151"/>
      <c r="EZ2200" s="151"/>
      <c r="FA2200" s="151"/>
      <c r="FB2200" s="151"/>
      <c r="FC2200" s="151"/>
      <c r="FD2200" s="151"/>
      <c r="FE2200" s="151"/>
      <c r="FF2200" s="151"/>
      <c r="FG2200" s="151"/>
      <c r="FH2200" s="151"/>
      <c r="FI2200" s="151"/>
      <c r="FJ2200" s="151"/>
      <c r="FK2200" s="151"/>
      <c r="FL2200" s="151"/>
      <c r="FM2200" s="151"/>
      <c r="FN2200" s="151"/>
      <c r="FO2200" s="151"/>
      <c r="FP2200" s="151"/>
      <c r="FQ2200" s="151"/>
      <c r="FR2200" s="151"/>
      <c r="FS2200" s="151"/>
      <c r="FT2200" s="151"/>
      <c r="FU2200" s="151"/>
      <c r="FV2200" s="151"/>
      <c r="FW2200" s="151"/>
      <c r="FX2200" s="151"/>
      <c r="FY2200" s="151"/>
      <c r="FZ2200" s="151"/>
      <c r="GA2200" s="151"/>
      <c r="GB2200" s="151"/>
      <c r="GC2200" s="151"/>
      <c r="GD2200" s="151"/>
      <c r="GE2200" s="151"/>
      <c r="GF2200" s="151"/>
      <c r="GG2200" s="151"/>
      <c r="GH2200" s="151"/>
      <c r="GI2200" s="151"/>
      <c r="GJ2200" s="151"/>
      <c r="GK2200" s="151"/>
      <c r="GL2200" s="151"/>
      <c r="GM2200" s="151"/>
      <c r="GN2200" s="151"/>
      <c r="GO2200" s="151"/>
      <c r="GP2200" s="151"/>
      <c r="GQ2200" s="151"/>
      <c r="GR2200" s="151"/>
      <c r="GS2200" s="151"/>
      <c r="GT2200" s="151"/>
      <c r="GU2200" s="151"/>
      <c r="GV2200" s="151"/>
      <c r="GW2200" s="151"/>
      <c r="GX2200" s="151"/>
      <c r="GY2200" s="151"/>
      <c r="GZ2200" s="151"/>
      <c r="HA2200" s="151"/>
      <c r="HB2200" s="151"/>
      <c r="HC2200" s="151"/>
      <c r="HD2200" s="151"/>
      <c r="HE2200" s="151"/>
      <c r="HF2200" s="151"/>
      <c r="HG2200" s="151"/>
      <c r="HH2200" s="151"/>
      <c r="HI2200" s="151"/>
      <c r="HJ2200" s="151"/>
      <c r="HK2200" s="151"/>
      <c r="HL2200" s="151"/>
      <c r="HM2200" s="151"/>
      <c r="HN2200" s="151"/>
      <c r="HO2200" s="151"/>
      <c r="HP2200" s="151"/>
      <c r="HQ2200" s="151"/>
      <c r="HR2200" s="151"/>
      <c r="HS2200" s="151"/>
      <c r="HT2200" s="151"/>
      <c r="HU2200" s="151"/>
      <c r="HV2200" s="151"/>
      <c r="HW2200" s="151"/>
      <c r="HX2200" s="151"/>
      <c r="HY2200" s="151"/>
      <c r="HZ2200" s="151"/>
      <c r="IA2200" s="151"/>
      <c r="IB2200" s="151"/>
      <c r="IC2200" s="151"/>
      <c r="ID2200" s="151"/>
      <c r="IE2200" s="151"/>
      <c r="IF2200" s="151"/>
      <c r="IG2200" s="151"/>
      <c r="IH2200" s="151"/>
      <c r="II2200" s="151"/>
      <c r="IJ2200" s="151"/>
      <c r="IK2200" s="151"/>
      <c r="IL2200" s="151"/>
      <c r="IM2200" s="151"/>
      <c r="IN2200" s="151"/>
      <c r="IO2200" s="151"/>
      <c r="IP2200" s="151"/>
      <c r="IQ2200" s="151"/>
      <c r="IR2200" s="151"/>
      <c r="IS2200" s="151"/>
      <c r="IT2200" s="151"/>
      <c r="IU2200" s="151"/>
      <c r="IV2200" s="151"/>
      <c r="IW2200" s="151"/>
      <c r="IX2200" s="151"/>
      <c r="IY2200" s="151"/>
      <c r="IZ2200" s="151"/>
      <c r="JA2200" s="151"/>
      <c r="JB2200" s="151"/>
    </row>
    <row r="2201" spans="1:262" s="848" customFormat="1" x14ac:dyDescent="0.25">
      <c r="A2201" s="214"/>
      <c r="B2201" s="214">
        <v>1</v>
      </c>
      <c r="C2201" s="669" t="s">
        <v>282</v>
      </c>
      <c r="D2201" s="172"/>
      <c r="E2201" s="173"/>
      <c r="F2201" s="1847"/>
      <c r="G2201" s="743"/>
      <c r="H2201" s="743"/>
      <c r="I2201" s="2818"/>
      <c r="J2201" s="2490"/>
      <c r="K2201" s="2490"/>
      <c r="L2201" s="2491"/>
      <c r="M2201" s="2491"/>
      <c r="N2201" s="2491"/>
      <c r="O2201" s="2491"/>
      <c r="P2201" s="2491"/>
      <c r="Q2201" s="2491"/>
      <c r="R2201" s="2742">
        <f t="shared" ref="R2201:AA2201" si="2106">R2129</f>
        <v>0</v>
      </c>
      <c r="S2201" s="2742">
        <f t="shared" ref="S2201" si="2107">S2129</f>
        <v>0</v>
      </c>
      <c r="T2201" s="2742">
        <f t="shared" si="2106"/>
        <v>0</v>
      </c>
      <c r="U2201" s="2742">
        <f t="shared" si="2106"/>
        <v>0</v>
      </c>
      <c r="V2201" s="2743">
        <f t="shared" si="2106"/>
        <v>0</v>
      </c>
      <c r="W2201" s="2742">
        <f t="shared" si="2106"/>
        <v>0</v>
      </c>
      <c r="X2201" s="2742">
        <f t="shared" si="2106"/>
        <v>0</v>
      </c>
      <c r="Y2201" s="2744">
        <f t="shared" si="2106"/>
        <v>0</v>
      </c>
      <c r="Z2201" s="2744">
        <f t="shared" si="2106"/>
        <v>0</v>
      </c>
      <c r="AA2201" s="2742">
        <f t="shared" si="2106"/>
        <v>0</v>
      </c>
      <c r="AB2201" s="920"/>
      <c r="AC2201" s="2558"/>
      <c r="AD2201" s="2222">
        <f t="shared" si="2095"/>
        <v>0</v>
      </c>
      <c r="AE2201" s="2914"/>
      <c r="AF2201" s="151"/>
      <c r="AG2201" s="151"/>
      <c r="AH2201" s="151"/>
      <c r="AI2201" s="151"/>
      <c r="AJ2201" s="151"/>
      <c r="AK2201" s="151"/>
      <c r="AL2201" s="151"/>
      <c r="AM2201" s="151"/>
      <c r="AN2201" s="151"/>
      <c r="AO2201" s="151"/>
      <c r="AP2201" s="151"/>
      <c r="AQ2201" s="151"/>
      <c r="AR2201" s="151"/>
      <c r="AS2201" s="151"/>
      <c r="AT2201" s="151"/>
      <c r="AU2201" s="151"/>
      <c r="AV2201" s="151"/>
      <c r="AW2201" s="151"/>
      <c r="AX2201" s="151"/>
      <c r="AY2201" s="151"/>
      <c r="AZ2201" s="151"/>
      <c r="BA2201" s="151"/>
      <c r="BB2201" s="151"/>
      <c r="BC2201" s="151"/>
      <c r="BD2201" s="151"/>
      <c r="BE2201" s="151"/>
      <c r="BF2201" s="151"/>
      <c r="BG2201" s="151"/>
      <c r="BH2201" s="151"/>
      <c r="BI2201" s="151"/>
      <c r="BJ2201" s="151"/>
      <c r="BK2201" s="151"/>
      <c r="BL2201" s="151"/>
      <c r="BM2201" s="151"/>
      <c r="BN2201" s="151"/>
      <c r="BO2201" s="151"/>
      <c r="BP2201" s="151"/>
      <c r="BQ2201" s="151"/>
      <c r="BR2201" s="151"/>
      <c r="BS2201" s="151"/>
      <c r="BT2201" s="151"/>
      <c r="BU2201" s="151"/>
      <c r="BV2201" s="151"/>
      <c r="BW2201" s="151"/>
      <c r="BX2201" s="151"/>
      <c r="BY2201" s="151"/>
      <c r="BZ2201" s="151"/>
      <c r="CA2201" s="151"/>
      <c r="CB2201" s="151"/>
      <c r="CC2201" s="151"/>
      <c r="CD2201" s="151"/>
      <c r="CE2201" s="151"/>
      <c r="CF2201" s="151"/>
      <c r="CG2201" s="151"/>
      <c r="CH2201" s="151"/>
      <c r="CI2201" s="151"/>
      <c r="CJ2201" s="151"/>
      <c r="CK2201" s="151"/>
      <c r="CL2201" s="151"/>
      <c r="CM2201" s="151"/>
      <c r="CN2201" s="151"/>
      <c r="CO2201" s="151"/>
      <c r="CP2201" s="151"/>
      <c r="CQ2201" s="151"/>
      <c r="CR2201" s="151"/>
      <c r="CS2201" s="151"/>
      <c r="CT2201" s="151"/>
      <c r="CU2201" s="151"/>
      <c r="CV2201" s="151"/>
      <c r="CW2201" s="151"/>
      <c r="CX2201" s="151"/>
      <c r="CY2201" s="151"/>
      <c r="CZ2201" s="151"/>
      <c r="DA2201" s="151"/>
      <c r="DB2201" s="151"/>
      <c r="DC2201" s="151"/>
      <c r="DD2201" s="151"/>
      <c r="DE2201" s="151"/>
      <c r="DF2201" s="151"/>
      <c r="DG2201" s="151"/>
      <c r="DH2201" s="151"/>
      <c r="DI2201" s="151"/>
      <c r="DJ2201" s="151"/>
      <c r="DK2201" s="151"/>
      <c r="DL2201" s="151"/>
      <c r="DM2201" s="151"/>
      <c r="DN2201" s="151"/>
      <c r="DO2201" s="151"/>
      <c r="DP2201" s="151"/>
      <c r="DQ2201" s="151"/>
      <c r="DR2201" s="151"/>
      <c r="DS2201" s="151"/>
      <c r="DT2201" s="151"/>
      <c r="DU2201" s="151"/>
      <c r="DV2201" s="151"/>
      <c r="DW2201" s="151"/>
      <c r="DX2201" s="151"/>
      <c r="DY2201" s="151"/>
      <c r="DZ2201" s="151"/>
      <c r="EA2201" s="151"/>
      <c r="EB2201" s="151"/>
      <c r="EC2201" s="151"/>
      <c r="ED2201" s="151"/>
      <c r="EE2201" s="151"/>
      <c r="EF2201" s="151"/>
      <c r="EG2201" s="151"/>
      <c r="EH2201" s="151"/>
      <c r="EI2201" s="151"/>
      <c r="EJ2201" s="151"/>
      <c r="EK2201" s="151"/>
      <c r="EL2201" s="151"/>
      <c r="EM2201" s="151"/>
      <c r="EN2201" s="151"/>
      <c r="EO2201" s="151"/>
      <c r="EP2201" s="151"/>
      <c r="EQ2201" s="151"/>
      <c r="ER2201" s="151"/>
      <c r="ES2201" s="151"/>
      <c r="ET2201" s="151"/>
      <c r="EU2201" s="151"/>
      <c r="EV2201" s="151"/>
      <c r="EW2201" s="151"/>
      <c r="EX2201" s="151"/>
      <c r="EY2201" s="151"/>
      <c r="EZ2201" s="151"/>
      <c r="FA2201" s="151"/>
      <c r="FB2201" s="151"/>
      <c r="FC2201" s="151"/>
      <c r="FD2201" s="151"/>
      <c r="FE2201" s="151"/>
      <c r="FF2201" s="151"/>
      <c r="FG2201" s="151"/>
      <c r="FH2201" s="151"/>
      <c r="FI2201" s="151"/>
      <c r="FJ2201" s="151"/>
      <c r="FK2201" s="151"/>
      <c r="FL2201" s="151"/>
      <c r="FM2201" s="151"/>
      <c r="FN2201" s="151"/>
      <c r="FO2201" s="151"/>
      <c r="FP2201" s="151"/>
      <c r="FQ2201" s="151"/>
      <c r="FR2201" s="151"/>
      <c r="FS2201" s="151"/>
      <c r="FT2201" s="151"/>
      <c r="FU2201" s="151"/>
      <c r="FV2201" s="151"/>
      <c r="FW2201" s="151"/>
      <c r="FX2201" s="151"/>
      <c r="FY2201" s="151"/>
      <c r="FZ2201" s="151"/>
      <c r="GA2201" s="151"/>
      <c r="GB2201" s="151"/>
      <c r="GC2201" s="151"/>
      <c r="GD2201" s="151"/>
      <c r="GE2201" s="151"/>
      <c r="GF2201" s="151"/>
      <c r="GG2201" s="151"/>
      <c r="GH2201" s="151"/>
      <c r="GI2201" s="151"/>
      <c r="GJ2201" s="151"/>
      <c r="GK2201" s="151"/>
      <c r="GL2201" s="151"/>
      <c r="GM2201" s="151"/>
      <c r="GN2201" s="151"/>
      <c r="GO2201" s="151"/>
      <c r="GP2201" s="151"/>
      <c r="GQ2201" s="151"/>
      <c r="GR2201" s="151"/>
      <c r="GS2201" s="151"/>
      <c r="GT2201" s="151"/>
      <c r="GU2201" s="151"/>
      <c r="GV2201" s="151"/>
      <c r="GW2201" s="151"/>
      <c r="GX2201" s="151"/>
      <c r="GY2201" s="151"/>
      <c r="GZ2201" s="151"/>
      <c r="HA2201" s="151"/>
      <c r="HB2201" s="151"/>
      <c r="HC2201" s="151"/>
      <c r="HD2201" s="151"/>
      <c r="HE2201" s="151"/>
      <c r="HF2201" s="151"/>
      <c r="HG2201" s="151"/>
      <c r="HH2201" s="151"/>
      <c r="HI2201" s="151"/>
      <c r="HJ2201" s="151"/>
      <c r="HK2201" s="151"/>
      <c r="HL2201" s="151"/>
      <c r="HM2201" s="151"/>
      <c r="HN2201" s="151"/>
      <c r="HO2201" s="151"/>
      <c r="HP2201" s="151"/>
      <c r="HQ2201" s="151"/>
      <c r="HR2201" s="151"/>
      <c r="HS2201" s="151"/>
      <c r="HT2201" s="151"/>
      <c r="HU2201" s="151"/>
      <c r="HV2201" s="151"/>
      <c r="HW2201" s="151"/>
      <c r="HX2201" s="151"/>
      <c r="HY2201" s="151"/>
      <c r="HZ2201" s="151"/>
      <c r="IA2201" s="151"/>
      <c r="IB2201" s="151"/>
      <c r="IC2201" s="151"/>
      <c r="ID2201" s="151"/>
      <c r="IE2201" s="151"/>
      <c r="IF2201" s="151"/>
      <c r="IG2201" s="151"/>
      <c r="IH2201" s="151"/>
      <c r="II2201" s="151"/>
      <c r="IJ2201" s="151"/>
      <c r="IK2201" s="151"/>
      <c r="IL2201" s="151"/>
      <c r="IM2201" s="151"/>
      <c r="IN2201" s="151"/>
      <c r="IO2201" s="151"/>
      <c r="IP2201" s="151"/>
      <c r="IQ2201" s="151"/>
      <c r="IR2201" s="151"/>
      <c r="IS2201" s="151"/>
      <c r="IT2201" s="151"/>
      <c r="IU2201" s="151"/>
      <c r="IV2201" s="151"/>
      <c r="IW2201" s="151"/>
      <c r="IX2201" s="151"/>
      <c r="IY2201" s="151"/>
      <c r="IZ2201" s="151"/>
      <c r="JA2201" s="151"/>
      <c r="JB2201" s="151"/>
    </row>
    <row r="2202" spans="1:262" s="848" customFormat="1" ht="29.25" x14ac:dyDescent="0.25">
      <c r="A2202" s="214">
        <v>1</v>
      </c>
      <c r="B2202" s="214">
        <v>1</v>
      </c>
      <c r="C2202" s="615" t="s">
        <v>265</v>
      </c>
      <c r="D2202" s="173"/>
      <c r="E2202" s="173"/>
      <c r="F2202" s="1847">
        <f t="shared" ref="F2202:I2209" si="2108">F2130</f>
        <v>3300</v>
      </c>
      <c r="G2202" s="743">
        <f t="shared" si="2108"/>
        <v>550</v>
      </c>
      <c r="H2202" s="743">
        <f t="shared" si="2108"/>
        <v>222</v>
      </c>
      <c r="I2202" s="743">
        <f t="shared" si="2108"/>
        <v>40.36363636363636</v>
      </c>
      <c r="J2202" s="2490"/>
      <c r="K2202" s="2490"/>
      <c r="L2202" s="2491"/>
      <c r="M2202" s="2491"/>
      <c r="N2202" s="2491"/>
      <c r="O2202" s="2491"/>
      <c r="P2202" s="2491"/>
      <c r="Q2202" s="2491"/>
      <c r="R2202" s="2742">
        <f t="shared" ref="R2202:AA2202" si="2109">R2130</f>
        <v>0</v>
      </c>
      <c r="S2202" s="2742">
        <f t="shared" ref="S2202" si="2110">S2130</f>
        <v>0</v>
      </c>
      <c r="T2202" s="2742">
        <f t="shared" si="2109"/>
        <v>0</v>
      </c>
      <c r="U2202" s="2742">
        <f t="shared" si="2109"/>
        <v>0</v>
      </c>
      <c r="V2202" s="2743">
        <f t="shared" si="2109"/>
        <v>0</v>
      </c>
      <c r="W2202" s="2742">
        <f t="shared" si="2109"/>
        <v>0</v>
      </c>
      <c r="X2202" s="2742">
        <f t="shared" si="2109"/>
        <v>0</v>
      </c>
      <c r="Y2202" s="2744">
        <f t="shared" si="2109"/>
        <v>0</v>
      </c>
      <c r="Z2202" s="2744">
        <f t="shared" si="2109"/>
        <v>0</v>
      </c>
      <c r="AA2202" s="2742">
        <f t="shared" si="2109"/>
        <v>0</v>
      </c>
      <c r="AB2202" s="920"/>
      <c r="AC2202" s="2558"/>
      <c r="AD2202" s="2222">
        <f t="shared" si="2095"/>
        <v>0</v>
      </c>
      <c r="AE2202" s="2914"/>
      <c r="AF2202" s="151"/>
      <c r="AG2202" s="151"/>
      <c r="AH2202" s="151"/>
      <c r="AI2202" s="151"/>
      <c r="AJ2202" s="151"/>
      <c r="AK2202" s="151"/>
      <c r="AL2202" s="151"/>
      <c r="AM2202" s="151"/>
      <c r="AN2202" s="151"/>
      <c r="AO2202" s="151"/>
      <c r="AP2202" s="151"/>
      <c r="AQ2202" s="151"/>
      <c r="AR2202" s="151"/>
      <c r="AS2202" s="151"/>
      <c r="AT2202" s="151"/>
      <c r="AU2202" s="151"/>
      <c r="AV2202" s="151"/>
      <c r="AW2202" s="151"/>
      <c r="AX2202" s="151"/>
      <c r="AY2202" s="151"/>
      <c r="AZ2202" s="151"/>
      <c r="BA2202" s="151"/>
      <c r="BB2202" s="151"/>
      <c r="BC2202" s="151"/>
      <c r="BD2202" s="151"/>
      <c r="BE2202" s="151"/>
      <c r="BF2202" s="151"/>
      <c r="BG2202" s="151"/>
      <c r="BH2202" s="151"/>
      <c r="BI2202" s="151"/>
      <c r="BJ2202" s="151"/>
      <c r="BK2202" s="151"/>
      <c r="BL2202" s="151"/>
      <c r="BM2202" s="151"/>
      <c r="BN2202" s="151"/>
      <c r="BO2202" s="151"/>
      <c r="BP2202" s="151"/>
      <c r="BQ2202" s="151"/>
      <c r="BR2202" s="151"/>
      <c r="BS2202" s="151"/>
      <c r="BT2202" s="151"/>
      <c r="BU2202" s="151"/>
      <c r="BV2202" s="151"/>
      <c r="BW2202" s="151"/>
      <c r="BX2202" s="151"/>
      <c r="BY2202" s="151"/>
      <c r="BZ2202" s="151"/>
      <c r="CA2202" s="151"/>
      <c r="CB2202" s="151"/>
      <c r="CC2202" s="151"/>
      <c r="CD2202" s="151"/>
      <c r="CE2202" s="151"/>
      <c r="CF2202" s="151"/>
      <c r="CG2202" s="151"/>
      <c r="CH2202" s="151"/>
      <c r="CI2202" s="151"/>
      <c r="CJ2202" s="151"/>
      <c r="CK2202" s="151"/>
      <c r="CL2202" s="151"/>
      <c r="CM2202" s="151"/>
      <c r="CN2202" s="151"/>
      <c r="CO2202" s="151"/>
      <c r="CP2202" s="151"/>
      <c r="CQ2202" s="151"/>
      <c r="CR2202" s="151"/>
      <c r="CS2202" s="151"/>
      <c r="CT2202" s="151"/>
      <c r="CU2202" s="151"/>
      <c r="CV2202" s="151"/>
      <c r="CW2202" s="151"/>
      <c r="CX2202" s="151"/>
      <c r="CY2202" s="151"/>
      <c r="CZ2202" s="151"/>
      <c r="DA2202" s="151"/>
      <c r="DB2202" s="151"/>
      <c r="DC2202" s="151"/>
      <c r="DD2202" s="151"/>
      <c r="DE2202" s="151"/>
      <c r="DF2202" s="151"/>
      <c r="DG2202" s="151"/>
      <c r="DH2202" s="151"/>
      <c r="DI2202" s="151"/>
      <c r="DJ2202" s="151"/>
      <c r="DK2202" s="151"/>
      <c r="DL2202" s="151"/>
      <c r="DM2202" s="151"/>
      <c r="DN2202" s="151"/>
      <c r="DO2202" s="151"/>
      <c r="DP2202" s="151"/>
      <c r="DQ2202" s="151"/>
      <c r="DR2202" s="151"/>
      <c r="DS2202" s="151"/>
      <c r="DT2202" s="151"/>
      <c r="DU2202" s="151"/>
      <c r="DV2202" s="151"/>
      <c r="DW2202" s="151"/>
      <c r="DX2202" s="151"/>
      <c r="DY2202" s="151"/>
      <c r="DZ2202" s="151"/>
      <c r="EA2202" s="151"/>
      <c r="EB2202" s="151"/>
      <c r="EC2202" s="151"/>
      <c r="ED2202" s="151"/>
      <c r="EE2202" s="151"/>
      <c r="EF2202" s="151"/>
      <c r="EG2202" s="151"/>
      <c r="EH2202" s="151"/>
      <c r="EI2202" s="151"/>
      <c r="EJ2202" s="151"/>
      <c r="EK2202" s="151"/>
      <c r="EL2202" s="151"/>
      <c r="EM2202" s="151"/>
      <c r="EN2202" s="151"/>
      <c r="EO2202" s="151"/>
      <c r="EP2202" s="151"/>
      <c r="EQ2202" s="151"/>
      <c r="ER2202" s="151"/>
      <c r="ES2202" s="151"/>
      <c r="ET2202" s="151"/>
      <c r="EU2202" s="151"/>
      <c r="EV2202" s="151"/>
      <c r="EW2202" s="151"/>
      <c r="EX2202" s="151"/>
      <c r="EY2202" s="151"/>
      <c r="EZ2202" s="151"/>
      <c r="FA2202" s="151"/>
      <c r="FB2202" s="151"/>
      <c r="FC2202" s="151"/>
      <c r="FD2202" s="151"/>
      <c r="FE2202" s="151"/>
      <c r="FF2202" s="151"/>
      <c r="FG2202" s="151"/>
      <c r="FH2202" s="151"/>
      <c r="FI2202" s="151"/>
      <c r="FJ2202" s="151"/>
      <c r="FK2202" s="151"/>
      <c r="FL2202" s="151"/>
      <c r="FM2202" s="151"/>
      <c r="FN2202" s="151"/>
      <c r="FO2202" s="151"/>
      <c r="FP2202" s="151"/>
      <c r="FQ2202" s="151"/>
      <c r="FR2202" s="151"/>
      <c r="FS2202" s="151"/>
      <c r="FT2202" s="151"/>
      <c r="FU2202" s="151"/>
      <c r="FV2202" s="151"/>
      <c r="FW2202" s="151"/>
      <c r="FX2202" s="151"/>
      <c r="FY2202" s="151"/>
      <c r="FZ2202" s="151"/>
      <c r="GA2202" s="151"/>
      <c r="GB2202" s="151"/>
      <c r="GC2202" s="151"/>
      <c r="GD2202" s="151"/>
      <c r="GE2202" s="151"/>
      <c r="GF2202" s="151"/>
      <c r="GG2202" s="151"/>
      <c r="GH2202" s="151"/>
      <c r="GI2202" s="151"/>
      <c r="GJ2202" s="151"/>
      <c r="GK2202" s="151"/>
      <c r="GL2202" s="151"/>
      <c r="GM2202" s="151"/>
      <c r="GN2202" s="151"/>
      <c r="GO2202" s="151"/>
      <c r="GP2202" s="151"/>
      <c r="GQ2202" s="151"/>
      <c r="GR2202" s="151"/>
      <c r="GS2202" s="151"/>
      <c r="GT2202" s="151"/>
      <c r="GU2202" s="151"/>
      <c r="GV2202" s="151"/>
      <c r="GW2202" s="151"/>
      <c r="GX2202" s="151"/>
      <c r="GY2202" s="151"/>
      <c r="GZ2202" s="151"/>
      <c r="HA2202" s="151"/>
      <c r="HB2202" s="151"/>
      <c r="HC2202" s="151"/>
      <c r="HD2202" s="151"/>
      <c r="HE2202" s="151"/>
      <c r="HF2202" s="151"/>
      <c r="HG2202" s="151"/>
      <c r="HH2202" s="151"/>
      <c r="HI2202" s="151"/>
      <c r="HJ2202" s="151"/>
      <c r="HK2202" s="151"/>
      <c r="HL2202" s="151"/>
      <c r="HM2202" s="151"/>
      <c r="HN2202" s="151"/>
      <c r="HO2202" s="151"/>
      <c r="HP2202" s="151"/>
      <c r="HQ2202" s="151"/>
      <c r="HR2202" s="151"/>
      <c r="HS2202" s="151"/>
      <c r="HT2202" s="151"/>
      <c r="HU2202" s="151"/>
      <c r="HV2202" s="151"/>
      <c r="HW2202" s="151"/>
      <c r="HX2202" s="151"/>
      <c r="HY2202" s="151"/>
      <c r="HZ2202" s="151"/>
      <c r="IA2202" s="151"/>
      <c r="IB2202" s="151"/>
      <c r="IC2202" s="151"/>
      <c r="ID2202" s="151"/>
      <c r="IE2202" s="151"/>
      <c r="IF2202" s="151"/>
      <c r="IG2202" s="151"/>
      <c r="IH2202" s="151"/>
      <c r="II2202" s="151"/>
      <c r="IJ2202" s="151"/>
      <c r="IK2202" s="151"/>
      <c r="IL2202" s="151"/>
      <c r="IM2202" s="151"/>
      <c r="IN2202" s="151"/>
      <c r="IO2202" s="151"/>
      <c r="IP2202" s="151"/>
      <c r="IQ2202" s="151"/>
      <c r="IR2202" s="151"/>
      <c r="IS2202" s="151"/>
      <c r="IT2202" s="151"/>
      <c r="IU2202" s="151"/>
      <c r="IV2202" s="151"/>
      <c r="IW2202" s="151"/>
      <c r="IX2202" s="151"/>
      <c r="IY2202" s="151"/>
      <c r="IZ2202" s="151"/>
      <c r="JA2202" s="151"/>
      <c r="JB2202" s="151"/>
    </row>
    <row r="2203" spans="1:262" s="848" customFormat="1" ht="30" x14ac:dyDescent="0.25">
      <c r="A2203" s="214"/>
      <c r="B2203" s="214">
        <v>1</v>
      </c>
      <c r="C2203" s="616" t="s">
        <v>432</v>
      </c>
      <c r="D2203" s="173"/>
      <c r="E2203" s="173"/>
      <c r="F2203" s="1847">
        <f t="shared" si="2108"/>
        <v>900</v>
      </c>
      <c r="G2203" s="743">
        <f t="shared" si="2108"/>
        <v>150</v>
      </c>
      <c r="H2203" s="743">
        <f t="shared" si="2108"/>
        <v>16</v>
      </c>
      <c r="I2203" s="743">
        <f t="shared" si="2108"/>
        <v>10.666666666666668</v>
      </c>
      <c r="J2203" s="2490"/>
      <c r="K2203" s="2490"/>
      <c r="L2203" s="2491"/>
      <c r="M2203" s="2491"/>
      <c r="N2203" s="2491"/>
      <c r="O2203" s="2491"/>
      <c r="P2203" s="2491"/>
      <c r="Q2203" s="2491"/>
      <c r="R2203" s="2742">
        <f t="shared" ref="R2203:AA2203" si="2111">R2131</f>
        <v>0</v>
      </c>
      <c r="S2203" s="2742">
        <f t="shared" ref="S2203" si="2112">S2131</f>
        <v>0</v>
      </c>
      <c r="T2203" s="2742">
        <f t="shared" si="2111"/>
        <v>0</v>
      </c>
      <c r="U2203" s="2742">
        <f t="shared" si="2111"/>
        <v>0</v>
      </c>
      <c r="V2203" s="2743">
        <f t="shared" si="2111"/>
        <v>0</v>
      </c>
      <c r="W2203" s="2742">
        <f t="shared" si="2111"/>
        <v>0</v>
      </c>
      <c r="X2203" s="2742">
        <f t="shared" si="2111"/>
        <v>0</v>
      </c>
      <c r="Y2203" s="2744">
        <f t="shared" si="2111"/>
        <v>0</v>
      </c>
      <c r="Z2203" s="2744">
        <f t="shared" si="2111"/>
        <v>0</v>
      </c>
      <c r="AA2203" s="2742">
        <f t="shared" si="2111"/>
        <v>0</v>
      </c>
      <c r="AB2203" s="920"/>
      <c r="AC2203" s="2558"/>
      <c r="AD2203" s="2222">
        <f t="shared" si="2095"/>
        <v>0</v>
      </c>
      <c r="AE2203" s="2914"/>
      <c r="AF2203" s="151"/>
      <c r="AG2203" s="151"/>
      <c r="AH2203" s="151"/>
      <c r="AI2203" s="151"/>
      <c r="AJ2203" s="151"/>
      <c r="AK2203" s="151"/>
      <c r="AL2203" s="151"/>
      <c r="AM2203" s="151"/>
      <c r="AN2203" s="151"/>
      <c r="AO2203" s="151"/>
      <c r="AP2203" s="151"/>
      <c r="AQ2203" s="151"/>
      <c r="AR2203" s="151"/>
      <c r="AS2203" s="151"/>
      <c r="AT2203" s="151"/>
      <c r="AU2203" s="151"/>
      <c r="AV2203" s="151"/>
      <c r="AW2203" s="151"/>
      <c r="AX2203" s="151"/>
      <c r="AY2203" s="151"/>
      <c r="AZ2203" s="151"/>
      <c r="BA2203" s="151"/>
      <c r="BB2203" s="151"/>
      <c r="BC2203" s="151"/>
      <c r="BD2203" s="151"/>
      <c r="BE2203" s="151"/>
      <c r="BF2203" s="151"/>
      <c r="BG2203" s="151"/>
      <c r="BH2203" s="151"/>
      <c r="BI2203" s="151"/>
      <c r="BJ2203" s="151"/>
      <c r="BK2203" s="151"/>
      <c r="BL2203" s="151"/>
      <c r="BM2203" s="151"/>
      <c r="BN2203" s="151"/>
      <c r="BO2203" s="151"/>
      <c r="BP2203" s="151"/>
      <c r="BQ2203" s="151"/>
      <c r="BR2203" s="151"/>
      <c r="BS2203" s="151"/>
      <c r="BT2203" s="151"/>
      <c r="BU2203" s="151"/>
      <c r="BV2203" s="151"/>
      <c r="BW2203" s="151"/>
      <c r="BX2203" s="151"/>
      <c r="BY2203" s="151"/>
      <c r="BZ2203" s="151"/>
      <c r="CA2203" s="151"/>
      <c r="CB2203" s="151"/>
      <c r="CC2203" s="151"/>
      <c r="CD2203" s="151"/>
      <c r="CE2203" s="151"/>
      <c r="CF2203" s="151"/>
      <c r="CG2203" s="151"/>
      <c r="CH2203" s="151"/>
      <c r="CI2203" s="151"/>
      <c r="CJ2203" s="151"/>
      <c r="CK2203" s="151"/>
      <c r="CL2203" s="151"/>
      <c r="CM2203" s="151"/>
      <c r="CN2203" s="151"/>
      <c r="CO2203" s="151"/>
      <c r="CP2203" s="151"/>
      <c r="CQ2203" s="151"/>
      <c r="CR2203" s="151"/>
      <c r="CS2203" s="151"/>
      <c r="CT2203" s="151"/>
      <c r="CU2203" s="151"/>
      <c r="CV2203" s="151"/>
      <c r="CW2203" s="151"/>
      <c r="CX2203" s="151"/>
      <c r="CY2203" s="151"/>
      <c r="CZ2203" s="151"/>
      <c r="DA2203" s="151"/>
      <c r="DB2203" s="151"/>
      <c r="DC2203" s="151"/>
      <c r="DD2203" s="151"/>
      <c r="DE2203" s="151"/>
      <c r="DF2203" s="151"/>
      <c r="DG2203" s="151"/>
      <c r="DH2203" s="151"/>
      <c r="DI2203" s="151"/>
      <c r="DJ2203" s="151"/>
      <c r="DK2203" s="151"/>
      <c r="DL2203" s="151"/>
      <c r="DM2203" s="151"/>
      <c r="DN2203" s="151"/>
      <c r="DO2203" s="151"/>
      <c r="DP2203" s="151"/>
      <c r="DQ2203" s="151"/>
      <c r="DR2203" s="151"/>
      <c r="DS2203" s="151"/>
      <c r="DT2203" s="151"/>
      <c r="DU2203" s="151"/>
      <c r="DV2203" s="151"/>
      <c r="DW2203" s="151"/>
      <c r="DX2203" s="151"/>
      <c r="DY2203" s="151"/>
      <c r="DZ2203" s="151"/>
      <c r="EA2203" s="151"/>
      <c r="EB2203" s="151"/>
      <c r="EC2203" s="151"/>
      <c r="ED2203" s="151"/>
      <c r="EE2203" s="151"/>
      <c r="EF2203" s="151"/>
      <c r="EG2203" s="151"/>
      <c r="EH2203" s="151"/>
      <c r="EI2203" s="151"/>
      <c r="EJ2203" s="151"/>
      <c r="EK2203" s="151"/>
      <c r="EL2203" s="151"/>
      <c r="EM2203" s="151"/>
      <c r="EN2203" s="151"/>
      <c r="EO2203" s="151"/>
      <c r="EP2203" s="151"/>
      <c r="EQ2203" s="151"/>
      <c r="ER2203" s="151"/>
      <c r="ES2203" s="151"/>
      <c r="ET2203" s="151"/>
      <c r="EU2203" s="151"/>
      <c r="EV2203" s="151"/>
      <c r="EW2203" s="151"/>
      <c r="EX2203" s="151"/>
      <c r="EY2203" s="151"/>
      <c r="EZ2203" s="151"/>
      <c r="FA2203" s="151"/>
      <c r="FB2203" s="151"/>
      <c r="FC2203" s="151"/>
      <c r="FD2203" s="151"/>
      <c r="FE2203" s="151"/>
      <c r="FF2203" s="151"/>
      <c r="FG2203" s="151"/>
      <c r="FH2203" s="151"/>
      <c r="FI2203" s="151"/>
      <c r="FJ2203" s="151"/>
      <c r="FK2203" s="151"/>
      <c r="FL2203" s="151"/>
      <c r="FM2203" s="151"/>
      <c r="FN2203" s="151"/>
      <c r="FO2203" s="151"/>
      <c r="FP2203" s="151"/>
      <c r="FQ2203" s="151"/>
      <c r="FR2203" s="151"/>
      <c r="FS2203" s="151"/>
      <c r="FT2203" s="151"/>
      <c r="FU2203" s="151"/>
      <c r="FV2203" s="151"/>
      <c r="FW2203" s="151"/>
      <c r="FX2203" s="151"/>
      <c r="FY2203" s="151"/>
      <c r="FZ2203" s="151"/>
      <c r="GA2203" s="151"/>
      <c r="GB2203" s="151"/>
      <c r="GC2203" s="151"/>
      <c r="GD2203" s="151"/>
      <c r="GE2203" s="151"/>
      <c r="GF2203" s="151"/>
      <c r="GG2203" s="151"/>
      <c r="GH2203" s="151"/>
      <c r="GI2203" s="151"/>
      <c r="GJ2203" s="151"/>
      <c r="GK2203" s="151"/>
      <c r="GL2203" s="151"/>
      <c r="GM2203" s="151"/>
      <c r="GN2203" s="151"/>
      <c r="GO2203" s="151"/>
      <c r="GP2203" s="151"/>
      <c r="GQ2203" s="151"/>
      <c r="GR2203" s="151"/>
      <c r="GS2203" s="151"/>
      <c r="GT2203" s="151"/>
      <c r="GU2203" s="151"/>
      <c r="GV2203" s="151"/>
      <c r="GW2203" s="151"/>
      <c r="GX2203" s="151"/>
      <c r="GY2203" s="151"/>
      <c r="GZ2203" s="151"/>
      <c r="HA2203" s="151"/>
      <c r="HB2203" s="151"/>
      <c r="HC2203" s="151"/>
      <c r="HD2203" s="151"/>
      <c r="HE2203" s="151"/>
      <c r="HF2203" s="151"/>
      <c r="HG2203" s="151"/>
      <c r="HH2203" s="151"/>
      <c r="HI2203" s="151"/>
      <c r="HJ2203" s="151"/>
      <c r="HK2203" s="151"/>
      <c r="HL2203" s="151"/>
      <c r="HM2203" s="151"/>
      <c r="HN2203" s="151"/>
      <c r="HO2203" s="151"/>
      <c r="HP2203" s="151"/>
      <c r="HQ2203" s="151"/>
      <c r="HR2203" s="151"/>
      <c r="HS2203" s="151"/>
      <c r="HT2203" s="151"/>
      <c r="HU2203" s="151"/>
      <c r="HV2203" s="151"/>
      <c r="HW2203" s="151"/>
      <c r="HX2203" s="151"/>
      <c r="HY2203" s="151"/>
      <c r="HZ2203" s="151"/>
      <c r="IA2203" s="151"/>
      <c r="IB2203" s="151"/>
      <c r="IC2203" s="151"/>
      <c r="ID2203" s="151"/>
      <c r="IE2203" s="151"/>
      <c r="IF2203" s="151"/>
      <c r="IG2203" s="151"/>
      <c r="IH2203" s="151"/>
      <c r="II2203" s="151"/>
      <c r="IJ2203" s="151"/>
      <c r="IK2203" s="151"/>
      <c r="IL2203" s="151"/>
      <c r="IM2203" s="151"/>
      <c r="IN2203" s="151"/>
      <c r="IO2203" s="151"/>
      <c r="IP2203" s="151"/>
      <c r="IQ2203" s="151"/>
      <c r="IR2203" s="151"/>
      <c r="IS2203" s="151"/>
      <c r="IT2203" s="151"/>
      <c r="IU2203" s="151"/>
      <c r="IV2203" s="151"/>
      <c r="IW2203" s="151"/>
      <c r="IX2203" s="151"/>
      <c r="IY2203" s="151"/>
      <c r="IZ2203" s="151"/>
      <c r="JA2203" s="151"/>
      <c r="JB2203" s="151"/>
    </row>
    <row r="2204" spans="1:262" s="848" customFormat="1" ht="75" x14ac:dyDescent="0.25">
      <c r="A2204" s="214"/>
      <c r="B2204" s="214">
        <v>1</v>
      </c>
      <c r="C2204" s="617" t="s">
        <v>433</v>
      </c>
      <c r="D2204" s="173"/>
      <c r="E2204" s="173"/>
      <c r="F2204" s="1847">
        <f t="shared" si="2108"/>
        <v>1200</v>
      </c>
      <c r="G2204" s="743">
        <f t="shared" si="2108"/>
        <v>200</v>
      </c>
      <c r="H2204" s="743">
        <f t="shared" si="2108"/>
        <v>171</v>
      </c>
      <c r="I2204" s="743">
        <f t="shared" si="2108"/>
        <v>85.5</v>
      </c>
      <c r="J2204" s="2490"/>
      <c r="K2204" s="2490"/>
      <c r="L2204" s="2491"/>
      <c r="M2204" s="2491"/>
      <c r="N2204" s="2491"/>
      <c r="O2204" s="2491"/>
      <c r="P2204" s="2491"/>
      <c r="Q2204" s="2491"/>
      <c r="R2204" s="2742">
        <f t="shared" ref="R2204:AA2204" si="2113">R2132</f>
        <v>0</v>
      </c>
      <c r="S2204" s="2742">
        <f t="shared" ref="S2204" si="2114">S2132</f>
        <v>0</v>
      </c>
      <c r="T2204" s="2742">
        <f t="shared" si="2113"/>
        <v>0</v>
      </c>
      <c r="U2204" s="2742">
        <f t="shared" si="2113"/>
        <v>0</v>
      </c>
      <c r="V2204" s="2743">
        <f t="shared" si="2113"/>
        <v>0</v>
      </c>
      <c r="W2204" s="2742">
        <f t="shared" si="2113"/>
        <v>0</v>
      </c>
      <c r="X2204" s="2742">
        <f t="shared" si="2113"/>
        <v>0</v>
      </c>
      <c r="Y2204" s="2744">
        <f t="shared" si="2113"/>
        <v>0</v>
      </c>
      <c r="Z2204" s="2744">
        <f t="shared" si="2113"/>
        <v>0</v>
      </c>
      <c r="AA2204" s="2742">
        <f t="shared" si="2113"/>
        <v>0</v>
      </c>
      <c r="AB2204" s="920"/>
      <c r="AC2204" s="2558"/>
      <c r="AD2204" s="2222">
        <f t="shared" si="2095"/>
        <v>0</v>
      </c>
      <c r="AE2204" s="2914"/>
      <c r="AF2204" s="151"/>
      <c r="AG2204" s="151"/>
      <c r="AH2204" s="151"/>
      <c r="AI2204" s="151"/>
      <c r="AJ2204" s="151"/>
      <c r="AK2204" s="151"/>
      <c r="AL2204" s="151"/>
      <c r="AM2204" s="151"/>
      <c r="AN2204" s="151"/>
      <c r="AO2204" s="151"/>
      <c r="AP2204" s="151"/>
      <c r="AQ2204" s="151"/>
      <c r="AR2204" s="151"/>
      <c r="AS2204" s="151"/>
      <c r="AT2204" s="151"/>
      <c r="AU2204" s="151"/>
      <c r="AV2204" s="151"/>
      <c r="AW2204" s="151"/>
      <c r="AX2204" s="151"/>
      <c r="AY2204" s="151"/>
      <c r="AZ2204" s="151"/>
      <c r="BA2204" s="151"/>
      <c r="BB2204" s="151"/>
      <c r="BC2204" s="151"/>
      <c r="BD2204" s="151"/>
      <c r="BE2204" s="151"/>
      <c r="BF2204" s="151"/>
      <c r="BG2204" s="151"/>
      <c r="BH2204" s="151"/>
      <c r="BI2204" s="151"/>
      <c r="BJ2204" s="151"/>
      <c r="BK2204" s="151"/>
      <c r="BL2204" s="151"/>
      <c r="BM2204" s="151"/>
      <c r="BN2204" s="151"/>
      <c r="BO2204" s="151"/>
      <c r="BP2204" s="151"/>
      <c r="BQ2204" s="151"/>
      <c r="BR2204" s="151"/>
      <c r="BS2204" s="151"/>
      <c r="BT2204" s="151"/>
      <c r="BU2204" s="151"/>
      <c r="BV2204" s="151"/>
      <c r="BW2204" s="151"/>
      <c r="BX2204" s="151"/>
      <c r="BY2204" s="151"/>
      <c r="BZ2204" s="151"/>
      <c r="CA2204" s="151"/>
      <c r="CB2204" s="151"/>
      <c r="CC2204" s="151"/>
      <c r="CD2204" s="151"/>
      <c r="CE2204" s="151"/>
      <c r="CF2204" s="151"/>
      <c r="CG2204" s="151"/>
      <c r="CH2204" s="151"/>
      <c r="CI2204" s="151"/>
      <c r="CJ2204" s="151"/>
      <c r="CK2204" s="151"/>
      <c r="CL2204" s="151"/>
      <c r="CM2204" s="151"/>
      <c r="CN2204" s="151"/>
      <c r="CO2204" s="151"/>
      <c r="CP2204" s="151"/>
      <c r="CQ2204" s="151"/>
      <c r="CR2204" s="151"/>
      <c r="CS2204" s="151"/>
      <c r="CT2204" s="151"/>
      <c r="CU2204" s="151"/>
      <c r="CV2204" s="151"/>
      <c r="CW2204" s="151"/>
      <c r="CX2204" s="151"/>
      <c r="CY2204" s="151"/>
      <c r="CZ2204" s="151"/>
      <c r="DA2204" s="151"/>
      <c r="DB2204" s="151"/>
      <c r="DC2204" s="151"/>
      <c r="DD2204" s="151"/>
      <c r="DE2204" s="151"/>
      <c r="DF2204" s="151"/>
      <c r="DG2204" s="151"/>
      <c r="DH2204" s="151"/>
      <c r="DI2204" s="151"/>
      <c r="DJ2204" s="151"/>
      <c r="DK2204" s="151"/>
      <c r="DL2204" s="151"/>
      <c r="DM2204" s="151"/>
      <c r="DN2204" s="151"/>
      <c r="DO2204" s="151"/>
      <c r="DP2204" s="151"/>
      <c r="DQ2204" s="151"/>
      <c r="DR2204" s="151"/>
      <c r="DS2204" s="151"/>
      <c r="DT2204" s="151"/>
      <c r="DU2204" s="151"/>
      <c r="DV2204" s="151"/>
      <c r="DW2204" s="151"/>
      <c r="DX2204" s="151"/>
      <c r="DY2204" s="151"/>
      <c r="DZ2204" s="151"/>
      <c r="EA2204" s="151"/>
      <c r="EB2204" s="151"/>
      <c r="EC2204" s="151"/>
      <c r="ED2204" s="151"/>
      <c r="EE2204" s="151"/>
      <c r="EF2204" s="151"/>
      <c r="EG2204" s="151"/>
      <c r="EH2204" s="151"/>
      <c r="EI2204" s="151"/>
      <c r="EJ2204" s="151"/>
      <c r="EK2204" s="151"/>
      <c r="EL2204" s="151"/>
      <c r="EM2204" s="151"/>
      <c r="EN2204" s="151"/>
      <c r="EO2204" s="151"/>
      <c r="EP2204" s="151"/>
      <c r="EQ2204" s="151"/>
      <c r="ER2204" s="151"/>
      <c r="ES2204" s="151"/>
      <c r="ET2204" s="151"/>
      <c r="EU2204" s="151"/>
      <c r="EV2204" s="151"/>
      <c r="EW2204" s="151"/>
      <c r="EX2204" s="151"/>
      <c r="EY2204" s="151"/>
      <c r="EZ2204" s="151"/>
      <c r="FA2204" s="151"/>
      <c r="FB2204" s="151"/>
      <c r="FC2204" s="151"/>
      <c r="FD2204" s="151"/>
      <c r="FE2204" s="151"/>
      <c r="FF2204" s="151"/>
      <c r="FG2204" s="151"/>
      <c r="FH2204" s="151"/>
      <c r="FI2204" s="151"/>
      <c r="FJ2204" s="151"/>
      <c r="FK2204" s="151"/>
      <c r="FL2204" s="151"/>
      <c r="FM2204" s="151"/>
      <c r="FN2204" s="151"/>
      <c r="FO2204" s="151"/>
      <c r="FP2204" s="151"/>
      <c r="FQ2204" s="151"/>
      <c r="FR2204" s="151"/>
      <c r="FS2204" s="151"/>
      <c r="FT2204" s="151"/>
      <c r="FU2204" s="151"/>
      <c r="FV2204" s="151"/>
      <c r="FW2204" s="151"/>
      <c r="FX2204" s="151"/>
      <c r="FY2204" s="151"/>
      <c r="FZ2204" s="151"/>
      <c r="GA2204" s="151"/>
      <c r="GB2204" s="151"/>
      <c r="GC2204" s="151"/>
      <c r="GD2204" s="151"/>
      <c r="GE2204" s="151"/>
      <c r="GF2204" s="151"/>
      <c r="GG2204" s="151"/>
      <c r="GH2204" s="151"/>
      <c r="GI2204" s="151"/>
      <c r="GJ2204" s="151"/>
      <c r="GK2204" s="151"/>
      <c r="GL2204" s="151"/>
      <c r="GM2204" s="151"/>
      <c r="GN2204" s="151"/>
      <c r="GO2204" s="151"/>
      <c r="GP2204" s="151"/>
      <c r="GQ2204" s="151"/>
      <c r="GR2204" s="151"/>
      <c r="GS2204" s="151"/>
      <c r="GT2204" s="151"/>
      <c r="GU2204" s="151"/>
      <c r="GV2204" s="151"/>
      <c r="GW2204" s="151"/>
      <c r="GX2204" s="151"/>
      <c r="GY2204" s="151"/>
      <c r="GZ2204" s="151"/>
      <c r="HA2204" s="151"/>
      <c r="HB2204" s="151"/>
      <c r="HC2204" s="151"/>
      <c r="HD2204" s="151"/>
      <c r="HE2204" s="151"/>
      <c r="HF2204" s="151"/>
      <c r="HG2204" s="151"/>
      <c r="HH2204" s="151"/>
      <c r="HI2204" s="151"/>
      <c r="HJ2204" s="151"/>
      <c r="HK2204" s="151"/>
      <c r="HL2204" s="151"/>
      <c r="HM2204" s="151"/>
      <c r="HN2204" s="151"/>
      <c r="HO2204" s="151"/>
      <c r="HP2204" s="151"/>
      <c r="HQ2204" s="151"/>
      <c r="HR2204" s="151"/>
      <c r="HS2204" s="151"/>
      <c r="HT2204" s="151"/>
      <c r="HU2204" s="151"/>
      <c r="HV2204" s="151"/>
      <c r="HW2204" s="151"/>
      <c r="HX2204" s="151"/>
      <c r="HY2204" s="151"/>
      <c r="HZ2204" s="151"/>
      <c r="IA2204" s="151"/>
      <c r="IB2204" s="151"/>
      <c r="IC2204" s="151"/>
      <c r="ID2204" s="151"/>
      <c r="IE2204" s="151"/>
      <c r="IF2204" s="151"/>
      <c r="IG2204" s="151"/>
      <c r="IH2204" s="151"/>
      <c r="II2204" s="151"/>
      <c r="IJ2204" s="151"/>
      <c r="IK2204" s="151"/>
      <c r="IL2204" s="151"/>
      <c r="IM2204" s="151"/>
      <c r="IN2204" s="151"/>
      <c r="IO2204" s="151"/>
      <c r="IP2204" s="151"/>
      <c r="IQ2204" s="151"/>
      <c r="IR2204" s="151"/>
      <c r="IS2204" s="151"/>
      <c r="IT2204" s="151"/>
      <c r="IU2204" s="151"/>
      <c r="IV2204" s="151"/>
      <c r="IW2204" s="151"/>
      <c r="IX2204" s="151"/>
      <c r="IY2204" s="151"/>
      <c r="IZ2204" s="151"/>
      <c r="JA2204" s="151"/>
      <c r="JB2204" s="151"/>
    </row>
    <row r="2205" spans="1:262" s="848" customFormat="1" ht="45" x14ac:dyDescent="0.25">
      <c r="A2205" s="214"/>
      <c r="B2205" s="214">
        <v>1</v>
      </c>
      <c r="C2205" s="618" t="s">
        <v>434</v>
      </c>
      <c r="D2205" s="173"/>
      <c r="E2205" s="173"/>
      <c r="F2205" s="1847">
        <f t="shared" si="2108"/>
        <v>1200</v>
      </c>
      <c r="G2205" s="743">
        <f t="shared" si="2108"/>
        <v>200</v>
      </c>
      <c r="H2205" s="743">
        <f t="shared" si="2108"/>
        <v>35</v>
      </c>
      <c r="I2205" s="743">
        <f t="shared" si="2108"/>
        <v>17.5</v>
      </c>
      <c r="J2205" s="2490"/>
      <c r="K2205" s="2490"/>
      <c r="L2205" s="2491"/>
      <c r="M2205" s="2491"/>
      <c r="N2205" s="2491"/>
      <c r="O2205" s="2491"/>
      <c r="P2205" s="2491"/>
      <c r="Q2205" s="2491"/>
      <c r="R2205" s="2742">
        <f t="shared" ref="R2205:AA2205" si="2115">R2133</f>
        <v>0</v>
      </c>
      <c r="S2205" s="2742">
        <f t="shared" ref="S2205" si="2116">S2133</f>
        <v>0</v>
      </c>
      <c r="T2205" s="2742">
        <f t="shared" si="2115"/>
        <v>0</v>
      </c>
      <c r="U2205" s="2742">
        <f t="shared" si="2115"/>
        <v>0</v>
      </c>
      <c r="V2205" s="2743">
        <f t="shared" si="2115"/>
        <v>0</v>
      </c>
      <c r="W2205" s="2742">
        <f t="shared" si="2115"/>
        <v>0</v>
      </c>
      <c r="X2205" s="2742">
        <f t="shared" si="2115"/>
        <v>0</v>
      </c>
      <c r="Y2205" s="2744">
        <f t="shared" si="2115"/>
        <v>0</v>
      </c>
      <c r="Z2205" s="2744">
        <f t="shared" si="2115"/>
        <v>0</v>
      </c>
      <c r="AA2205" s="2742">
        <f t="shared" si="2115"/>
        <v>0</v>
      </c>
      <c r="AB2205" s="920"/>
      <c r="AC2205" s="2558"/>
      <c r="AD2205" s="2222">
        <f t="shared" si="2095"/>
        <v>0</v>
      </c>
      <c r="AE2205" s="2914"/>
      <c r="AF2205" s="151"/>
      <c r="AG2205" s="151"/>
      <c r="AH2205" s="151"/>
      <c r="AI2205" s="151"/>
      <c r="AJ2205" s="151"/>
      <c r="AK2205" s="151"/>
      <c r="AL2205" s="151"/>
      <c r="AM2205" s="151"/>
      <c r="AN2205" s="151"/>
      <c r="AO2205" s="151"/>
      <c r="AP2205" s="151"/>
      <c r="AQ2205" s="151"/>
      <c r="AR2205" s="151"/>
      <c r="AS2205" s="151"/>
      <c r="AT2205" s="151"/>
      <c r="AU2205" s="151"/>
      <c r="AV2205" s="151"/>
      <c r="AW2205" s="151"/>
      <c r="AX2205" s="151"/>
      <c r="AY2205" s="151"/>
      <c r="AZ2205" s="151"/>
      <c r="BA2205" s="151"/>
      <c r="BB2205" s="151"/>
      <c r="BC2205" s="151"/>
      <c r="BD2205" s="151"/>
      <c r="BE2205" s="151"/>
      <c r="BF2205" s="151"/>
      <c r="BG2205" s="151"/>
      <c r="BH2205" s="151"/>
      <c r="BI2205" s="151"/>
      <c r="BJ2205" s="151"/>
      <c r="BK2205" s="151"/>
      <c r="BL2205" s="151"/>
      <c r="BM2205" s="151"/>
      <c r="BN2205" s="151"/>
      <c r="BO2205" s="151"/>
      <c r="BP2205" s="151"/>
      <c r="BQ2205" s="151"/>
      <c r="BR2205" s="151"/>
      <c r="BS2205" s="151"/>
      <c r="BT2205" s="151"/>
      <c r="BU2205" s="151"/>
      <c r="BV2205" s="151"/>
      <c r="BW2205" s="151"/>
      <c r="BX2205" s="151"/>
      <c r="BY2205" s="151"/>
      <c r="BZ2205" s="151"/>
      <c r="CA2205" s="151"/>
      <c r="CB2205" s="151"/>
      <c r="CC2205" s="151"/>
      <c r="CD2205" s="151"/>
      <c r="CE2205" s="151"/>
      <c r="CF2205" s="151"/>
      <c r="CG2205" s="151"/>
      <c r="CH2205" s="151"/>
      <c r="CI2205" s="151"/>
      <c r="CJ2205" s="151"/>
      <c r="CK2205" s="151"/>
      <c r="CL2205" s="151"/>
      <c r="CM2205" s="151"/>
      <c r="CN2205" s="151"/>
      <c r="CO2205" s="151"/>
      <c r="CP2205" s="151"/>
      <c r="CQ2205" s="151"/>
      <c r="CR2205" s="151"/>
      <c r="CS2205" s="151"/>
      <c r="CT2205" s="151"/>
      <c r="CU2205" s="151"/>
      <c r="CV2205" s="151"/>
      <c r="CW2205" s="151"/>
      <c r="CX2205" s="151"/>
      <c r="CY2205" s="151"/>
      <c r="CZ2205" s="151"/>
      <c r="DA2205" s="151"/>
      <c r="DB2205" s="151"/>
      <c r="DC2205" s="151"/>
      <c r="DD2205" s="151"/>
      <c r="DE2205" s="151"/>
      <c r="DF2205" s="151"/>
      <c r="DG2205" s="151"/>
      <c r="DH2205" s="151"/>
      <c r="DI2205" s="151"/>
      <c r="DJ2205" s="151"/>
      <c r="DK2205" s="151"/>
      <c r="DL2205" s="151"/>
      <c r="DM2205" s="151"/>
      <c r="DN2205" s="151"/>
      <c r="DO2205" s="151"/>
      <c r="DP2205" s="151"/>
      <c r="DQ2205" s="151"/>
      <c r="DR2205" s="151"/>
      <c r="DS2205" s="151"/>
      <c r="DT2205" s="151"/>
      <c r="DU2205" s="151"/>
      <c r="DV2205" s="151"/>
      <c r="DW2205" s="151"/>
      <c r="DX2205" s="151"/>
      <c r="DY2205" s="151"/>
      <c r="DZ2205" s="151"/>
      <c r="EA2205" s="151"/>
      <c r="EB2205" s="151"/>
      <c r="EC2205" s="151"/>
      <c r="ED2205" s="151"/>
      <c r="EE2205" s="151"/>
      <c r="EF2205" s="151"/>
      <c r="EG2205" s="151"/>
      <c r="EH2205" s="151"/>
      <c r="EI2205" s="151"/>
      <c r="EJ2205" s="151"/>
      <c r="EK2205" s="151"/>
      <c r="EL2205" s="151"/>
      <c r="EM2205" s="151"/>
      <c r="EN2205" s="151"/>
      <c r="EO2205" s="151"/>
      <c r="EP2205" s="151"/>
      <c r="EQ2205" s="151"/>
      <c r="ER2205" s="151"/>
      <c r="ES2205" s="151"/>
      <c r="ET2205" s="151"/>
      <c r="EU2205" s="151"/>
      <c r="EV2205" s="151"/>
      <c r="EW2205" s="151"/>
      <c r="EX2205" s="151"/>
      <c r="EY2205" s="151"/>
      <c r="EZ2205" s="151"/>
      <c r="FA2205" s="151"/>
      <c r="FB2205" s="151"/>
      <c r="FC2205" s="151"/>
      <c r="FD2205" s="151"/>
      <c r="FE2205" s="151"/>
      <c r="FF2205" s="151"/>
      <c r="FG2205" s="151"/>
      <c r="FH2205" s="151"/>
      <c r="FI2205" s="151"/>
      <c r="FJ2205" s="151"/>
      <c r="FK2205" s="151"/>
      <c r="FL2205" s="151"/>
      <c r="FM2205" s="151"/>
      <c r="FN2205" s="151"/>
      <c r="FO2205" s="151"/>
      <c r="FP2205" s="151"/>
      <c r="FQ2205" s="151"/>
      <c r="FR2205" s="151"/>
      <c r="FS2205" s="151"/>
      <c r="FT2205" s="151"/>
      <c r="FU2205" s="151"/>
      <c r="FV2205" s="151"/>
      <c r="FW2205" s="151"/>
      <c r="FX2205" s="151"/>
      <c r="FY2205" s="151"/>
      <c r="FZ2205" s="151"/>
      <c r="GA2205" s="151"/>
      <c r="GB2205" s="151"/>
      <c r="GC2205" s="151"/>
      <c r="GD2205" s="151"/>
      <c r="GE2205" s="151"/>
      <c r="GF2205" s="151"/>
      <c r="GG2205" s="151"/>
      <c r="GH2205" s="151"/>
      <c r="GI2205" s="151"/>
      <c r="GJ2205" s="151"/>
      <c r="GK2205" s="151"/>
      <c r="GL2205" s="151"/>
      <c r="GM2205" s="151"/>
      <c r="GN2205" s="151"/>
      <c r="GO2205" s="151"/>
      <c r="GP2205" s="151"/>
      <c r="GQ2205" s="151"/>
      <c r="GR2205" s="151"/>
      <c r="GS2205" s="151"/>
      <c r="GT2205" s="151"/>
      <c r="GU2205" s="151"/>
      <c r="GV2205" s="151"/>
      <c r="GW2205" s="151"/>
      <c r="GX2205" s="151"/>
      <c r="GY2205" s="151"/>
      <c r="GZ2205" s="151"/>
      <c r="HA2205" s="151"/>
      <c r="HB2205" s="151"/>
      <c r="HC2205" s="151"/>
      <c r="HD2205" s="151"/>
      <c r="HE2205" s="151"/>
      <c r="HF2205" s="151"/>
      <c r="HG2205" s="151"/>
      <c r="HH2205" s="151"/>
      <c r="HI2205" s="151"/>
      <c r="HJ2205" s="151"/>
      <c r="HK2205" s="151"/>
      <c r="HL2205" s="151"/>
      <c r="HM2205" s="151"/>
      <c r="HN2205" s="151"/>
      <c r="HO2205" s="151"/>
      <c r="HP2205" s="151"/>
      <c r="HQ2205" s="151"/>
      <c r="HR2205" s="151"/>
      <c r="HS2205" s="151"/>
      <c r="HT2205" s="151"/>
      <c r="HU2205" s="151"/>
      <c r="HV2205" s="151"/>
      <c r="HW2205" s="151"/>
      <c r="HX2205" s="151"/>
      <c r="HY2205" s="151"/>
      <c r="HZ2205" s="151"/>
      <c r="IA2205" s="151"/>
      <c r="IB2205" s="151"/>
      <c r="IC2205" s="151"/>
      <c r="ID2205" s="151"/>
      <c r="IE2205" s="151"/>
      <c r="IF2205" s="151"/>
      <c r="IG2205" s="151"/>
      <c r="IH2205" s="151"/>
      <c r="II2205" s="151"/>
      <c r="IJ2205" s="151"/>
      <c r="IK2205" s="151"/>
      <c r="IL2205" s="151"/>
      <c r="IM2205" s="151"/>
      <c r="IN2205" s="151"/>
      <c r="IO2205" s="151"/>
      <c r="IP2205" s="151"/>
      <c r="IQ2205" s="151"/>
      <c r="IR2205" s="151"/>
      <c r="IS2205" s="151"/>
      <c r="IT2205" s="151"/>
      <c r="IU2205" s="151"/>
      <c r="IV2205" s="151"/>
      <c r="IW2205" s="151"/>
      <c r="IX2205" s="151"/>
      <c r="IY2205" s="151"/>
      <c r="IZ2205" s="151"/>
      <c r="JA2205" s="151"/>
      <c r="JB2205" s="151"/>
    </row>
    <row r="2206" spans="1:262" s="848" customFormat="1" ht="30" x14ac:dyDescent="0.25">
      <c r="A2206" s="214"/>
      <c r="B2206" s="214">
        <v>1</v>
      </c>
      <c r="C2206" s="618" t="s">
        <v>130</v>
      </c>
      <c r="D2206" s="173"/>
      <c r="E2206" s="173"/>
      <c r="F2206" s="1847">
        <f t="shared" si="2108"/>
        <v>1900</v>
      </c>
      <c r="G2206" s="743">
        <f t="shared" si="2108"/>
        <v>317</v>
      </c>
      <c r="H2206" s="743">
        <f t="shared" si="2108"/>
        <v>187</v>
      </c>
      <c r="I2206" s="743">
        <f t="shared" si="2108"/>
        <v>58.990536277602523</v>
      </c>
      <c r="J2206" s="2490"/>
      <c r="K2206" s="2490"/>
      <c r="L2206" s="2491"/>
      <c r="M2206" s="2491"/>
      <c r="N2206" s="2491"/>
      <c r="O2206" s="2491"/>
      <c r="P2206" s="2491"/>
      <c r="Q2206" s="2491"/>
      <c r="R2206" s="2742">
        <f t="shared" ref="R2206:AA2206" si="2117">R2134</f>
        <v>0</v>
      </c>
      <c r="S2206" s="2742">
        <f t="shared" ref="S2206" si="2118">S2134</f>
        <v>0</v>
      </c>
      <c r="T2206" s="2742">
        <f t="shared" si="2117"/>
        <v>0</v>
      </c>
      <c r="U2206" s="2742">
        <f t="shared" si="2117"/>
        <v>0</v>
      </c>
      <c r="V2206" s="2743">
        <f t="shared" si="2117"/>
        <v>0</v>
      </c>
      <c r="W2206" s="2742">
        <f t="shared" si="2117"/>
        <v>0</v>
      </c>
      <c r="X2206" s="2742">
        <f t="shared" si="2117"/>
        <v>0</v>
      </c>
      <c r="Y2206" s="2744">
        <f t="shared" si="2117"/>
        <v>0</v>
      </c>
      <c r="Z2206" s="2744">
        <f t="shared" si="2117"/>
        <v>0</v>
      </c>
      <c r="AA2206" s="2742">
        <f t="shared" si="2117"/>
        <v>0</v>
      </c>
      <c r="AB2206" s="920"/>
      <c r="AC2206" s="2558"/>
      <c r="AD2206" s="2222">
        <f t="shared" si="2095"/>
        <v>0</v>
      </c>
      <c r="AE2206" s="2914"/>
      <c r="AF2206" s="151"/>
      <c r="AG2206" s="151"/>
      <c r="AH2206" s="151"/>
      <c r="AI2206" s="151"/>
      <c r="AJ2206" s="151"/>
      <c r="AK2206" s="151"/>
      <c r="AL2206" s="151"/>
      <c r="AM2206" s="151"/>
      <c r="AN2206" s="151"/>
      <c r="AO2206" s="151"/>
      <c r="AP2206" s="151"/>
      <c r="AQ2206" s="151"/>
      <c r="AR2206" s="151"/>
      <c r="AS2206" s="151"/>
      <c r="AT2206" s="151"/>
      <c r="AU2206" s="151"/>
      <c r="AV2206" s="151"/>
      <c r="AW2206" s="151"/>
      <c r="AX2206" s="151"/>
      <c r="AY2206" s="151"/>
      <c r="AZ2206" s="151"/>
      <c r="BA2206" s="151"/>
      <c r="BB2206" s="151"/>
      <c r="BC2206" s="151"/>
      <c r="BD2206" s="151"/>
      <c r="BE2206" s="151"/>
      <c r="BF2206" s="151"/>
      <c r="BG2206" s="151"/>
      <c r="BH2206" s="151"/>
      <c r="BI2206" s="151"/>
      <c r="BJ2206" s="151"/>
      <c r="BK2206" s="151"/>
      <c r="BL2206" s="151"/>
      <c r="BM2206" s="151"/>
      <c r="BN2206" s="151"/>
      <c r="BO2206" s="151"/>
      <c r="BP2206" s="151"/>
      <c r="BQ2206" s="151"/>
      <c r="BR2206" s="151"/>
      <c r="BS2206" s="151"/>
      <c r="BT2206" s="151"/>
      <c r="BU2206" s="151"/>
      <c r="BV2206" s="151"/>
      <c r="BW2206" s="151"/>
      <c r="BX2206" s="151"/>
      <c r="BY2206" s="151"/>
      <c r="BZ2206" s="151"/>
      <c r="CA2206" s="151"/>
      <c r="CB2206" s="151"/>
      <c r="CC2206" s="151"/>
      <c r="CD2206" s="151"/>
      <c r="CE2206" s="151"/>
      <c r="CF2206" s="151"/>
      <c r="CG2206" s="151"/>
      <c r="CH2206" s="151"/>
      <c r="CI2206" s="151"/>
      <c r="CJ2206" s="151"/>
      <c r="CK2206" s="151"/>
      <c r="CL2206" s="151"/>
      <c r="CM2206" s="151"/>
      <c r="CN2206" s="151"/>
      <c r="CO2206" s="151"/>
      <c r="CP2206" s="151"/>
      <c r="CQ2206" s="151"/>
      <c r="CR2206" s="151"/>
      <c r="CS2206" s="151"/>
      <c r="CT2206" s="151"/>
      <c r="CU2206" s="151"/>
      <c r="CV2206" s="151"/>
      <c r="CW2206" s="151"/>
      <c r="CX2206" s="151"/>
      <c r="CY2206" s="151"/>
      <c r="CZ2206" s="151"/>
      <c r="DA2206" s="151"/>
      <c r="DB2206" s="151"/>
      <c r="DC2206" s="151"/>
      <c r="DD2206" s="151"/>
      <c r="DE2206" s="151"/>
      <c r="DF2206" s="151"/>
      <c r="DG2206" s="151"/>
      <c r="DH2206" s="151"/>
      <c r="DI2206" s="151"/>
      <c r="DJ2206" s="151"/>
      <c r="DK2206" s="151"/>
      <c r="DL2206" s="151"/>
      <c r="DM2206" s="151"/>
      <c r="DN2206" s="151"/>
      <c r="DO2206" s="151"/>
      <c r="DP2206" s="151"/>
      <c r="DQ2206" s="151"/>
      <c r="DR2206" s="151"/>
      <c r="DS2206" s="151"/>
      <c r="DT2206" s="151"/>
      <c r="DU2206" s="151"/>
      <c r="DV2206" s="151"/>
      <c r="DW2206" s="151"/>
      <c r="DX2206" s="151"/>
      <c r="DY2206" s="151"/>
      <c r="DZ2206" s="151"/>
      <c r="EA2206" s="151"/>
      <c r="EB2206" s="151"/>
      <c r="EC2206" s="151"/>
      <c r="ED2206" s="151"/>
      <c r="EE2206" s="151"/>
      <c r="EF2206" s="151"/>
      <c r="EG2206" s="151"/>
      <c r="EH2206" s="151"/>
      <c r="EI2206" s="151"/>
      <c r="EJ2206" s="151"/>
      <c r="EK2206" s="151"/>
      <c r="EL2206" s="151"/>
      <c r="EM2206" s="151"/>
      <c r="EN2206" s="151"/>
      <c r="EO2206" s="151"/>
      <c r="EP2206" s="151"/>
      <c r="EQ2206" s="151"/>
      <c r="ER2206" s="151"/>
      <c r="ES2206" s="151"/>
      <c r="ET2206" s="151"/>
      <c r="EU2206" s="151"/>
      <c r="EV2206" s="151"/>
      <c r="EW2206" s="151"/>
      <c r="EX2206" s="151"/>
      <c r="EY2206" s="151"/>
      <c r="EZ2206" s="151"/>
      <c r="FA2206" s="151"/>
      <c r="FB2206" s="151"/>
      <c r="FC2206" s="151"/>
      <c r="FD2206" s="151"/>
      <c r="FE2206" s="151"/>
      <c r="FF2206" s="151"/>
      <c r="FG2206" s="151"/>
      <c r="FH2206" s="151"/>
      <c r="FI2206" s="151"/>
      <c r="FJ2206" s="151"/>
      <c r="FK2206" s="151"/>
      <c r="FL2206" s="151"/>
      <c r="FM2206" s="151"/>
      <c r="FN2206" s="151"/>
      <c r="FO2206" s="151"/>
      <c r="FP2206" s="151"/>
      <c r="FQ2206" s="151"/>
      <c r="FR2206" s="151"/>
      <c r="FS2206" s="151"/>
      <c r="FT2206" s="151"/>
      <c r="FU2206" s="151"/>
      <c r="FV2206" s="151"/>
      <c r="FW2206" s="151"/>
      <c r="FX2206" s="151"/>
      <c r="FY2206" s="151"/>
      <c r="FZ2206" s="151"/>
      <c r="GA2206" s="151"/>
      <c r="GB2206" s="151"/>
      <c r="GC2206" s="151"/>
      <c r="GD2206" s="151"/>
      <c r="GE2206" s="151"/>
      <c r="GF2206" s="151"/>
      <c r="GG2206" s="151"/>
      <c r="GH2206" s="151"/>
      <c r="GI2206" s="151"/>
      <c r="GJ2206" s="151"/>
      <c r="GK2206" s="151"/>
      <c r="GL2206" s="151"/>
      <c r="GM2206" s="151"/>
      <c r="GN2206" s="151"/>
      <c r="GO2206" s="151"/>
      <c r="GP2206" s="151"/>
      <c r="GQ2206" s="151"/>
      <c r="GR2206" s="151"/>
      <c r="GS2206" s="151"/>
      <c r="GT2206" s="151"/>
      <c r="GU2206" s="151"/>
      <c r="GV2206" s="151"/>
      <c r="GW2206" s="151"/>
      <c r="GX2206" s="151"/>
      <c r="GY2206" s="151"/>
      <c r="GZ2206" s="151"/>
      <c r="HA2206" s="151"/>
      <c r="HB2206" s="151"/>
      <c r="HC2206" s="151"/>
      <c r="HD2206" s="151"/>
      <c r="HE2206" s="151"/>
      <c r="HF2206" s="151"/>
      <c r="HG2206" s="151"/>
      <c r="HH2206" s="151"/>
      <c r="HI2206" s="151"/>
      <c r="HJ2206" s="151"/>
      <c r="HK2206" s="151"/>
      <c r="HL2206" s="151"/>
      <c r="HM2206" s="151"/>
      <c r="HN2206" s="151"/>
      <c r="HO2206" s="151"/>
      <c r="HP2206" s="151"/>
      <c r="HQ2206" s="151"/>
      <c r="HR2206" s="151"/>
      <c r="HS2206" s="151"/>
      <c r="HT2206" s="151"/>
      <c r="HU2206" s="151"/>
      <c r="HV2206" s="151"/>
      <c r="HW2206" s="151"/>
      <c r="HX2206" s="151"/>
      <c r="HY2206" s="151"/>
      <c r="HZ2206" s="151"/>
      <c r="IA2206" s="151"/>
      <c r="IB2206" s="151"/>
      <c r="IC2206" s="151"/>
      <c r="ID2206" s="151"/>
      <c r="IE2206" s="151"/>
      <c r="IF2206" s="151"/>
      <c r="IG2206" s="151"/>
      <c r="IH2206" s="151"/>
      <c r="II2206" s="151"/>
      <c r="IJ2206" s="151"/>
      <c r="IK2206" s="151"/>
      <c r="IL2206" s="151"/>
      <c r="IM2206" s="151"/>
      <c r="IN2206" s="151"/>
      <c r="IO2206" s="151"/>
      <c r="IP2206" s="151"/>
      <c r="IQ2206" s="151"/>
      <c r="IR2206" s="151"/>
      <c r="IS2206" s="151"/>
      <c r="IT2206" s="151"/>
      <c r="IU2206" s="151"/>
      <c r="IV2206" s="151"/>
      <c r="IW2206" s="151"/>
      <c r="IX2206" s="151"/>
      <c r="IY2206" s="151"/>
      <c r="IZ2206" s="151"/>
      <c r="JA2206" s="151"/>
      <c r="JB2206" s="151"/>
    </row>
    <row r="2207" spans="1:262" s="848" customFormat="1" x14ac:dyDescent="0.25">
      <c r="A2207" s="214"/>
      <c r="B2207" s="214">
        <v>1</v>
      </c>
      <c r="C2207" s="618" t="s">
        <v>218</v>
      </c>
      <c r="D2207" s="173"/>
      <c r="E2207" s="173"/>
      <c r="F2207" s="1847">
        <f t="shared" si="2108"/>
        <v>1700</v>
      </c>
      <c r="G2207" s="743">
        <f t="shared" si="2108"/>
        <v>283</v>
      </c>
      <c r="H2207" s="743">
        <f t="shared" si="2108"/>
        <v>182</v>
      </c>
      <c r="I2207" s="743">
        <f t="shared" si="2108"/>
        <v>64.310954063604242</v>
      </c>
      <c r="J2207" s="2490"/>
      <c r="K2207" s="2490"/>
      <c r="L2207" s="2491"/>
      <c r="M2207" s="2491"/>
      <c r="N2207" s="2491"/>
      <c r="O2207" s="2491"/>
      <c r="P2207" s="2491"/>
      <c r="Q2207" s="2491"/>
      <c r="R2207" s="2742">
        <f t="shared" ref="R2207:AA2207" si="2119">R2135</f>
        <v>0</v>
      </c>
      <c r="S2207" s="2742">
        <f t="shared" ref="S2207" si="2120">S2135</f>
        <v>0</v>
      </c>
      <c r="T2207" s="2742">
        <f t="shared" si="2119"/>
        <v>0</v>
      </c>
      <c r="U2207" s="2742">
        <f t="shared" si="2119"/>
        <v>0</v>
      </c>
      <c r="V2207" s="2743">
        <f t="shared" si="2119"/>
        <v>0</v>
      </c>
      <c r="W2207" s="2742">
        <f t="shared" si="2119"/>
        <v>0</v>
      </c>
      <c r="X2207" s="2742">
        <f t="shared" si="2119"/>
        <v>0</v>
      </c>
      <c r="Y2207" s="2744">
        <f t="shared" si="2119"/>
        <v>0</v>
      </c>
      <c r="Z2207" s="2744">
        <f t="shared" si="2119"/>
        <v>0</v>
      </c>
      <c r="AA2207" s="2742">
        <f t="shared" si="2119"/>
        <v>0</v>
      </c>
      <c r="AB2207" s="920"/>
      <c r="AC2207" s="2558"/>
      <c r="AD2207" s="2222">
        <f t="shared" si="2095"/>
        <v>0</v>
      </c>
      <c r="AE2207" s="2914"/>
      <c r="AF2207" s="151"/>
      <c r="AG2207" s="151"/>
      <c r="AH2207" s="151"/>
      <c r="AI2207" s="151"/>
      <c r="AJ2207" s="151"/>
      <c r="AK2207" s="151"/>
      <c r="AL2207" s="151"/>
      <c r="AM2207" s="151"/>
      <c r="AN2207" s="151"/>
      <c r="AO2207" s="151"/>
      <c r="AP2207" s="151"/>
      <c r="AQ2207" s="151"/>
      <c r="AR2207" s="151"/>
      <c r="AS2207" s="151"/>
      <c r="AT2207" s="151"/>
      <c r="AU2207" s="151"/>
      <c r="AV2207" s="151"/>
      <c r="AW2207" s="151"/>
      <c r="AX2207" s="151"/>
      <c r="AY2207" s="151"/>
      <c r="AZ2207" s="151"/>
      <c r="BA2207" s="151"/>
      <c r="BB2207" s="151"/>
      <c r="BC2207" s="151"/>
      <c r="BD2207" s="151"/>
      <c r="BE2207" s="151"/>
      <c r="BF2207" s="151"/>
      <c r="BG2207" s="151"/>
      <c r="BH2207" s="151"/>
      <c r="BI2207" s="151"/>
      <c r="BJ2207" s="151"/>
      <c r="BK2207" s="151"/>
      <c r="BL2207" s="151"/>
      <c r="BM2207" s="151"/>
      <c r="BN2207" s="151"/>
      <c r="BO2207" s="151"/>
      <c r="BP2207" s="151"/>
      <c r="BQ2207" s="151"/>
      <c r="BR2207" s="151"/>
      <c r="BS2207" s="151"/>
      <c r="BT2207" s="151"/>
      <c r="BU2207" s="151"/>
      <c r="BV2207" s="151"/>
      <c r="BW2207" s="151"/>
      <c r="BX2207" s="151"/>
      <c r="BY2207" s="151"/>
      <c r="BZ2207" s="151"/>
      <c r="CA2207" s="151"/>
      <c r="CB2207" s="151"/>
      <c r="CC2207" s="151"/>
      <c r="CD2207" s="151"/>
      <c r="CE2207" s="151"/>
      <c r="CF2207" s="151"/>
      <c r="CG2207" s="151"/>
      <c r="CH2207" s="151"/>
      <c r="CI2207" s="151"/>
      <c r="CJ2207" s="151"/>
      <c r="CK2207" s="151"/>
      <c r="CL2207" s="151"/>
      <c r="CM2207" s="151"/>
      <c r="CN2207" s="151"/>
      <c r="CO2207" s="151"/>
      <c r="CP2207" s="151"/>
      <c r="CQ2207" s="151"/>
      <c r="CR2207" s="151"/>
      <c r="CS2207" s="151"/>
      <c r="CT2207" s="151"/>
      <c r="CU2207" s="151"/>
      <c r="CV2207" s="151"/>
      <c r="CW2207" s="151"/>
      <c r="CX2207" s="151"/>
      <c r="CY2207" s="151"/>
      <c r="CZ2207" s="151"/>
      <c r="DA2207" s="151"/>
      <c r="DB2207" s="151"/>
      <c r="DC2207" s="151"/>
      <c r="DD2207" s="151"/>
      <c r="DE2207" s="151"/>
      <c r="DF2207" s="151"/>
      <c r="DG2207" s="151"/>
      <c r="DH2207" s="151"/>
      <c r="DI2207" s="151"/>
      <c r="DJ2207" s="151"/>
      <c r="DK2207" s="151"/>
      <c r="DL2207" s="151"/>
      <c r="DM2207" s="151"/>
      <c r="DN2207" s="151"/>
      <c r="DO2207" s="151"/>
      <c r="DP2207" s="151"/>
      <c r="DQ2207" s="151"/>
      <c r="DR2207" s="151"/>
      <c r="DS2207" s="151"/>
      <c r="DT2207" s="151"/>
      <c r="DU2207" s="151"/>
      <c r="DV2207" s="151"/>
      <c r="DW2207" s="151"/>
      <c r="DX2207" s="151"/>
      <c r="DY2207" s="151"/>
      <c r="DZ2207" s="151"/>
      <c r="EA2207" s="151"/>
      <c r="EB2207" s="151"/>
      <c r="EC2207" s="151"/>
      <c r="ED2207" s="151"/>
      <c r="EE2207" s="151"/>
      <c r="EF2207" s="151"/>
      <c r="EG2207" s="151"/>
      <c r="EH2207" s="151"/>
      <c r="EI2207" s="151"/>
      <c r="EJ2207" s="151"/>
      <c r="EK2207" s="151"/>
      <c r="EL2207" s="151"/>
      <c r="EM2207" s="151"/>
      <c r="EN2207" s="151"/>
      <c r="EO2207" s="151"/>
      <c r="EP2207" s="151"/>
      <c r="EQ2207" s="151"/>
      <c r="ER2207" s="151"/>
      <c r="ES2207" s="151"/>
      <c r="ET2207" s="151"/>
      <c r="EU2207" s="151"/>
      <c r="EV2207" s="151"/>
      <c r="EW2207" s="151"/>
      <c r="EX2207" s="151"/>
      <c r="EY2207" s="151"/>
      <c r="EZ2207" s="151"/>
      <c r="FA2207" s="151"/>
      <c r="FB2207" s="151"/>
      <c r="FC2207" s="151"/>
      <c r="FD2207" s="151"/>
      <c r="FE2207" s="151"/>
      <c r="FF2207" s="151"/>
      <c r="FG2207" s="151"/>
      <c r="FH2207" s="151"/>
      <c r="FI2207" s="151"/>
      <c r="FJ2207" s="151"/>
      <c r="FK2207" s="151"/>
      <c r="FL2207" s="151"/>
      <c r="FM2207" s="151"/>
      <c r="FN2207" s="151"/>
      <c r="FO2207" s="151"/>
      <c r="FP2207" s="151"/>
      <c r="FQ2207" s="151"/>
      <c r="FR2207" s="151"/>
      <c r="FS2207" s="151"/>
      <c r="FT2207" s="151"/>
      <c r="FU2207" s="151"/>
      <c r="FV2207" s="151"/>
      <c r="FW2207" s="151"/>
      <c r="FX2207" s="151"/>
      <c r="FY2207" s="151"/>
      <c r="FZ2207" s="151"/>
      <c r="GA2207" s="151"/>
      <c r="GB2207" s="151"/>
      <c r="GC2207" s="151"/>
      <c r="GD2207" s="151"/>
      <c r="GE2207" s="151"/>
      <c r="GF2207" s="151"/>
      <c r="GG2207" s="151"/>
      <c r="GH2207" s="151"/>
      <c r="GI2207" s="151"/>
      <c r="GJ2207" s="151"/>
      <c r="GK2207" s="151"/>
      <c r="GL2207" s="151"/>
      <c r="GM2207" s="151"/>
      <c r="GN2207" s="151"/>
      <c r="GO2207" s="151"/>
      <c r="GP2207" s="151"/>
      <c r="GQ2207" s="151"/>
      <c r="GR2207" s="151"/>
      <c r="GS2207" s="151"/>
      <c r="GT2207" s="151"/>
      <c r="GU2207" s="151"/>
      <c r="GV2207" s="151"/>
      <c r="GW2207" s="151"/>
      <c r="GX2207" s="151"/>
      <c r="GY2207" s="151"/>
      <c r="GZ2207" s="151"/>
      <c r="HA2207" s="151"/>
      <c r="HB2207" s="151"/>
      <c r="HC2207" s="151"/>
      <c r="HD2207" s="151"/>
      <c r="HE2207" s="151"/>
      <c r="HF2207" s="151"/>
      <c r="HG2207" s="151"/>
      <c r="HH2207" s="151"/>
      <c r="HI2207" s="151"/>
      <c r="HJ2207" s="151"/>
      <c r="HK2207" s="151"/>
      <c r="HL2207" s="151"/>
      <c r="HM2207" s="151"/>
      <c r="HN2207" s="151"/>
      <c r="HO2207" s="151"/>
      <c r="HP2207" s="151"/>
      <c r="HQ2207" s="151"/>
      <c r="HR2207" s="151"/>
      <c r="HS2207" s="151"/>
      <c r="HT2207" s="151"/>
      <c r="HU2207" s="151"/>
      <c r="HV2207" s="151"/>
      <c r="HW2207" s="151"/>
      <c r="HX2207" s="151"/>
      <c r="HY2207" s="151"/>
      <c r="HZ2207" s="151"/>
      <c r="IA2207" s="151"/>
      <c r="IB2207" s="151"/>
      <c r="IC2207" s="151"/>
      <c r="ID2207" s="151"/>
      <c r="IE2207" s="151"/>
      <c r="IF2207" s="151"/>
      <c r="IG2207" s="151"/>
      <c r="IH2207" s="151"/>
      <c r="II2207" s="151"/>
      <c r="IJ2207" s="151"/>
      <c r="IK2207" s="151"/>
      <c r="IL2207" s="151"/>
      <c r="IM2207" s="151"/>
      <c r="IN2207" s="151"/>
      <c r="IO2207" s="151"/>
      <c r="IP2207" s="151"/>
      <c r="IQ2207" s="151"/>
      <c r="IR2207" s="151"/>
      <c r="IS2207" s="151"/>
      <c r="IT2207" s="151"/>
      <c r="IU2207" s="151"/>
      <c r="IV2207" s="151"/>
      <c r="IW2207" s="151"/>
      <c r="IX2207" s="151"/>
      <c r="IY2207" s="151"/>
      <c r="IZ2207" s="151"/>
      <c r="JA2207" s="151"/>
      <c r="JB2207" s="151"/>
    </row>
    <row r="2208" spans="1:262" s="848" customFormat="1" ht="45" x14ac:dyDescent="0.25">
      <c r="A2208" s="214"/>
      <c r="B2208" s="214">
        <v>1</v>
      </c>
      <c r="C2208" s="618" t="s">
        <v>435</v>
      </c>
      <c r="D2208" s="173"/>
      <c r="E2208" s="173"/>
      <c r="F2208" s="1847">
        <f t="shared" si="2108"/>
        <v>100</v>
      </c>
      <c r="G2208" s="743">
        <f t="shared" si="2108"/>
        <v>17</v>
      </c>
      <c r="H2208" s="743">
        <f t="shared" si="2108"/>
        <v>0</v>
      </c>
      <c r="I2208" s="743">
        <f t="shared" si="2108"/>
        <v>0</v>
      </c>
      <c r="J2208" s="2490"/>
      <c r="K2208" s="2490"/>
      <c r="L2208" s="2491"/>
      <c r="M2208" s="2491"/>
      <c r="N2208" s="2491"/>
      <c r="O2208" s="2491"/>
      <c r="P2208" s="2491"/>
      <c r="Q2208" s="2491"/>
      <c r="R2208" s="2742">
        <f t="shared" ref="R2208:AA2208" si="2121">R2136</f>
        <v>0</v>
      </c>
      <c r="S2208" s="2742">
        <f t="shared" ref="S2208" si="2122">S2136</f>
        <v>0</v>
      </c>
      <c r="T2208" s="2742">
        <f t="shared" si="2121"/>
        <v>0</v>
      </c>
      <c r="U2208" s="2742">
        <f t="shared" si="2121"/>
        <v>0</v>
      </c>
      <c r="V2208" s="2743">
        <f t="shared" si="2121"/>
        <v>0</v>
      </c>
      <c r="W2208" s="2742">
        <f t="shared" si="2121"/>
        <v>0</v>
      </c>
      <c r="X2208" s="2742">
        <f t="shared" si="2121"/>
        <v>0</v>
      </c>
      <c r="Y2208" s="2744">
        <f t="shared" si="2121"/>
        <v>0</v>
      </c>
      <c r="Z2208" s="2744">
        <f t="shared" si="2121"/>
        <v>0</v>
      </c>
      <c r="AA2208" s="2742">
        <f t="shared" si="2121"/>
        <v>0</v>
      </c>
      <c r="AB2208" s="920"/>
      <c r="AC2208" s="2558"/>
      <c r="AD2208" s="2222">
        <f t="shared" si="2095"/>
        <v>0</v>
      </c>
      <c r="AE2208" s="2914"/>
      <c r="AF2208" s="151"/>
      <c r="AG2208" s="151"/>
      <c r="AH2208" s="151"/>
      <c r="AI2208" s="151"/>
      <c r="AJ2208" s="151"/>
      <c r="AK2208" s="151"/>
      <c r="AL2208" s="151"/>
      <c r="AM2208" s="151"/>
      <c r="AN2208" s="151"/>
      <c r="AO2208" s="151"/>
      <c r="AP2208" s="151"/>
      <c r="AQ2208" s="151"/>
      <c r="AR2208" s="151"/>
      <c r="AS2208" s="151"/>
      <c r="AT2208" s="151"/>
      <c r="AU2208" s="151"/>
      <c r="AV2208" s="151"/>
      <c r="AW2208" s="151"/>
      <c r="AX2208" s="151"/>
      <c r="AY2208" s="151"/>
      <c r="AZ2208" s="151"/>
      <c r="BA2208" s="151"/>
      <c r="BB2208" s="151"/>
      <c r="BC2208" s="151"/>
      <c r="BD2208" s="151"/>
      <c r="BE2208" s="151"/>
      <c r="BF2208" s="151"/>
      <c r="BG2208" s="151"/>
      <c r="BH2208" s="151"/>
      <c r="BI2208" s="151"/>
      <c r="BJ2208" s="151"/>
      <c r="BK2208" s="151"/>
      <c r="BL2208" s="151"/>
      <c r="BM2208" s="151"/>
      <c r="BN2208" s="151"/>
      <c r="BO2208" s="151"/>
      <c r="BP2208" s="151"/>
      <c r="BQ2208" s="151"/>
      <c r="BR2208" s="151"/>
      <c r="BS2208" s="151"/>
      <c r="BT2208" s="151"/>
      <c r="BU2208" s="151"/>
      <c r="BV2208" s="151"/>
      <c r="BW2208" s="151"/>
      <c r="BX2208" s="151"/>
      <c r="BY2208" s="151"/>
      <c r="BZ2208" s="151"/>
      <c r="CA2208" s="151"/>
      <c r="CB2208" s="151"/>
      <c r="CC2208" s="151"/>
      <c r="CD2208" s="151"/>
      <c r="CE2208" s="151"/>
      <c r="CF2208" s="151"/>
      <c r="CG2208" s="151"/>
      <c r="CH2208" s="151"/>
      <c r="CI2208" s="151"/>
      <c r="CJ2208" s="151"/>
      <c r="CK2208" s="151"/>
      <c r="CL2208" s="151"/>
      <c r="CM2208" s="151"/>
      <c r="CN2208" s="151"/>
      <c r="CO2208" s="151"/>
      <c r="CP2208" s="151"/>
      <c r="CQ2208" s="151"/>
      <c r="CR2208" s="151"/>
      <c r="CS2208" s="151"/>
      <c r="CT2208" s="151"/>
      <c r="CU2208" s="151"/>
      <c r="CV2208" s="151"/>
      <c r="CW2208" s="151"/>
      <c r="CX2208" s="151"/>
      <c r="CY2208" s="151"/>
      <c r="CZ2208" s="151"/>
      <c r="DA2208" s="151"/>
      <c r="DB2208" s="151"/>
      <c r="DC2208" s="151"/>
      <c r="DD2208" s="151"/>
      <c r="DE2208" s="151"/>
      <c r="DF2208" s="151"/>
      <c r="DG2208" s="151"/>
      <c r="DH2208" s="151"/>
      <c r="DI2208" s="151"/>
      <c r="DJ2208" s="151"/>
      <c r="DK2208" s="151"/>
      <c r="DL2208" s="151"/>
      <c r="DM2208" s="151"/>
      <c r="DN2208" s="151"/>
      <c r="DO2208" s="151"/>
      <c r="DP2208" s="151"/>
      <c r="DQ2208" s="151"/>
      <c r="DR2208" s="151"/>
      <c r="DS2208" s="151"/>
      <c r="DT2208" s="151"/>
      <c r="DU2208" s="151"/>
      <c r="DV2208" s="151"/>
      <c r="DW2208" s="151"/>
      <c r="DX2208" s="151"/>
      <c r="DY2208" s="151"/>
      <c r="DZ2208" s="151"/>
      <c r="EA2208" s="151"/>
      <c r="EB2208" s="151"/>
      <c r="EC2208" s="151"/>
      <c r="ED2208" s="151"/>
      <c r="EE2208" s="151"/>
      <c r="EF2208" s="151"/>
      <c r="EG2208" s="151"/>
      <c r="EH2208" s="151"/>
      <c r="EI2208" s="151"/>
      <c r="EJ2208" s="151"/>
      <c r="EK2208" s="151"/>
      <c r="EL2208" s="151"/>
      <c r="EM2208" s="151"/>
      <c r="EN2208" s="151"/>
      <c r="EO2208" s="151"/>
      <c r="EP2208" s="151"/>
      <c r="EQ2208" s="151"/>
      <c r="ER2208" s="151"/>
      <c r="ES2208" s="151"/>
      <c r="ET2208" s="151"/>
      <c r="EU2208" s="151"/>
      <c r="EV2208" s="151"/>
      <c r="EW2208" s="151"/>
      <c r="EX2208" s="151"/>
      <c r="EY2208" s="151"/>
      <c r="EZ2208" s="151"/>
      <c r="FA2208" s="151"/>
      <c r="FB2208" s="151"/>
      <c r="FC2208" s="151"/>
      <c r="FD2208" s="151"/>
      <c r="FE2208" s="151"/>
      <c r="FF2208" s="151"/>
      <c r="FG2208" s="151"/>
      <c r="FH2208" s="151"/>
      <c r="FI2208" s="151"/>
      <c r="FJ2208" s="151"/>
      <c r="FK2208" s="151"/>
      <c r="FL2208" s="151"/>
      <c r="FM2208" s="151"/>
      <c r="FN2208" s="151"/>
      <c r="FO2208" s="151"/>
      <c r="FP2208" s="151"/>
      <c r="FQ2208" s="151"/>
      <c r="FR2208" s="151"/>
      <c r="FS2208" s="151"/>
      <c r="FT2208" s="151"/>
      <c r="FU2208" s="151"/>
      <c r="FV2208" s="151"/>
      <c r="FW2208" s="151"/>
      <c r="FX2208" s="151"/>
      <c r="FY2208" s="151"/>
      <c r="FZ2208" s="151"/>
      <c r="GA2208" s="151"/>
      <c r="GB2208" s="151"/>
      <c r="GC2208" s="151"/>
      <c r="GD2208" s="151"/>
      <c r="GE2208" s="151"/>
      <c r="GF2208" s="151"/>
      <c r="GG2208" s="151"/>
      <c r="GH2208" s="151"/>
      <c r="GI2208" s="151"/>
      <c r="GJ2208" s="151"/>
      <c r="GK2208" s="151"/>
      <c r="GL2208" s="151"/>
      <c r="GM2208" s="151"/>
      <c r="GN2208" s="151"/>
      <c r="GO2208" s="151"/>
      <c r="GP2208" s="151"/>
      <c r="GQ2208" s="151"/>
      <c r="GR2208" s="151"/>
      <c r="GS2208" s="151"/>
      <c r="GT2208" s="151"/>
      <c r="GU2208" s="151"/>
      <c r="GV2208" s="151"/>
      <c r="GW2208" s="151"/>
      <c r="GX2208" s="151"/>
      <c r="GY2208" s="151"/>
      <c r="GZ2208" s="151"/>
      <c r="HA2208" s="151"/>
      <c r="HB2208" s="151"/>
      <c r="HC2208" s="151"/>
      <c r="HD2208" s="151"/>
      <c r="HE2208" s="151"/>
      <c r="HF2208" s="151"/>
      <c r="HG2208" s="151"/>
      <c r="HH2208" s="151"/>
      <c r="HI2208" s="151"/>
      <c r="HJ2208" s="151"/>
      <c r="HK2208" s="151"/>
      <c r="HL2208" s="151"/>
      <c r="HM2208" s="151"/>
      <c r="HN2208" s="151"/>
      <c r="HO2208" s="151"/>
      <c r="HP2208" s="151"/>
      <c r="HQ2208" s="151"/>
      <c r="HR2208" s="151"/>
      <c r="HS2208" s="151"/>
      <c r="HT2208" s="151"/>
      <c r="HU2208" s="151"/>
      <c r="HV2208" s="151"/>
      <c r="HW2208" s="151"/>
      <c r="HX2208" s="151"/>
      <c r="HY2208" s="151"/>
      <c r="HZ2208" s="151"/>
      <c r="IA2208" s="151"/>
      <c r="IB2208" s="151"/>
      <c r="IC2208" s="151"/>
      <c r="ID2208" s="151"/>
      <c r="IE2208" s="151"/>
      <c r="IF2208" s="151"/>
      <c r="IG2208" s="151"/>
      <c r="IH2208" s="151"/>
      <c r="II2208" s="151"/>
      <c r="IJ2208" s="151"/>
      <c r="IK2208" s="151"/>
      <c r="IL2208" s="151"/>
      <c r="IM2208" s="151"/>
      <c r="IN2208" s="151"/>
      <c r="IO2208" s="151"/>
      <c r="IP2208" s="151"/>
      <c r="IQ2208" s="151"/>
      <c r="IR2208" s="151"/>
      <c r="IS2208" s="151"/>
      <c r="IT2208" s="151"/>
      <c r="IU2208" s="151"/>
      <c r="IV2208" s="151"/>
      <c r="IW2208" s="151"/>
      <c r="IX2208" s="151"/>
      <c r="IY2208" s="151"/>
      <c r="IZ2208" s="151"/>
      <c r="JA2208" s="151"/>
      <c r="JB2208" s="151"/>
    </row>
    <row r="2209" spans="1:262" s="848" customFormat="1" ht="75" x14ac:dyDescent="0.25">
      <c r="A2209" s="214"/>
      <c r="B2209" s="214">
        <v>1</v>
      </c>
      <c r="C2209" s="618" t="s">
        <v>459</v>
      </c>
      <c r="D2209" s="173"/>
      <c r="E2209" s="173"/>
      <c r="F2209" s="1847">
        <f t="shared" si="2108"/>
        <v>100</v>
      </c>
      <c r="G2209" s="743">
        <f t="shared" si="2108"/>
        <v>17</v>
      </c>
      <c r="H2209" s="743">
        <f t="shared" si="2108"/>
        <v>5</v>
      </c>
      <c r="I2209" s="743">
        <f t="shared" si="2108"/>
        <v>0</v>
      </c>
      <c r="J2209" s="2490"/>
      <c r="K2209" s="2490"/>
      <c r="L2209" s="2491"/>
      <c r="M2209" s="2491"/>
      <c r="N2209" s="2491"/>
      <c r="O2209" s="2491"/>
      <c r="P2209" s="2491"/>
      <c r="Q2209" s="2491"/>
      <c r="R2209" s="2742"/>
      <c r="S2209" s="2742"/>
      <c r="T2209" s="2742"/>
      <c r="U2209" s="2742"/>
      <c r="V2209" s="2743"/>
      <c r="W2209" s="2742"/>
      <c r="X2209" s="2742"/>
      <c r="Y2209" s="2744"/>
      <c r="Z2209" s="2744"/>
      <c r="AA2209" s="2742"/>
      <c r="AB2209" s="920"/>
      <c r="AC2209" s="2558"/>
      <c r="AD2209" s="2222">
        <f t="shared" si="2095"/>
        <v>0</v>
      </c>
      <c r="AE2209" s="2914"/>
      <c r="AF2209" s="151"/>
      <c r="AG2209" s="151"/>
      <c r="AH2209" s="151"/>
      <c r="AI2209" s="151"/>
      <c r="AJ2209" s="151"/>
      <c r="AK2209" s="151"/>
      <c r="AL2209" s="151"/>
      <c r="AM2209" s="151"/>
      <c r="AN2209" s="151"/>
      <c r="AO2209" s="151"/>
      <c r="AP2209" s="151"/>
      <c r="AQ2209" s="151"/>
      <c r="AR2209" s="151"/>
      <c r="AS2209" s="151"/>
      <c r="AT2209" s="151"/>
      <c r="AU2209" s="151"/>
      <c r="AV2209" s="151"/>
      <c r="AW2209" s="151"/>
      <c r="AX2209" s="151"/>
      <c r="AY2209" s="151"/>
      <c r="AZ2209" s="151"/>
      <c r="BA2209" s="151"/>
      <c r="BB2209" s="151"/>
      <c r="BC2209" s="151"/>
      <c r="BD2209" s="151"/>
      <c r="BE2209" s="151"/>
      <c r="BF2209" s="151"/>
      <c r="BG2209" s="151"/>
      <c r="BH2209" s="151"/>
      <c r="BI2209" s="151"/>
      <c r="BJ2209" s="151"/>
      <c r="BK2209" s="151"/>
      <c r="BL2209" s="151"/>
      <c r="BM2209" s="151"/>
      <c r="BN2209" s="151"/>
      <c r="BO2209" s="151"/>
      <c r="BP2209" s="151"/>
      <c r="BQ2209" s="151"/>
      <c r="BR2209" s="151"/>
      <c r="BS2209" s="151"/>
      <c r="BT2209" s="151"/>
      <c r="BU2209" s="151"/>
      <c r="BV2209" s="151"/>
      <c r="BW2209" s="151"/>
      <c r="BX2209" s="151"/>
      <c r="BY2209" s="151"/>
      <c r="BZ2209" s="151"/>
      <c r="CA2209" s="151"/>
      <c r="CB2209" s="151"/>
      <c r="CC2209" s="151"/>
      <c r="CD2209" s="151"/>
      <c r="CE2209" s="151"/>
      <c r="CF2209" s="151"/>
      <c r="CG2209" s="151"/>
      <c r="CH2209" s="151"/>
      <c r="CI2209" s="151"/>
      <c r="CJ2209" s="151"/>
      <c r="CK2209" s="151"/>
      <c r="CL2209" s="151"/>
      <c r="CM2209" s="151"/>
      <c r="CN2209" s="151"/>
      <c r="CO2209" s="151"/>
      <c r="CP2209" s="151"/>
      <c r="CQ2209" s="151"/>
      <c r="CR2209" s="151"/>
      <c r="CS2209" s="151"/>
      <c r="CT2209" s="151"/>
      <c r="CU2209" s="151"/>
      <c r="CV2209" s="151"/>
      <c r="CW2209" s="151"/>
      <c r="CX2209" s="151"/>
      <c r="CY2209" s="151"/>
      <c r="CZ2209" s="151"/>
      <c r="DA2209" s="151"/>
      <c r="DB2209" s="151"/>
      <c r="DC2209" s="151"/>
      <c r="DD2209" s="151"/>
      <c r="DE2209" s="151"/>
      <c r="DF2209" s="151"/>
      <c r="DG2209" s="151"/>
      <c r="DH2209" s="151"/>
      <c r="DI2209" s="151"/>
      <c r="DJ2209" s="151"/>
      <c r="DK2209" s="151"/>
      <c r="DL2209" s="151"/>
      <c r="DM2209" s="151"/>
      <c r="DN2209" s="151"/>
      <c r="DO2209" s="151"/>
      <c r="DP2209" s="151"/>
      <c r="DQ2209" s="151"/>
      <c r="DR2209" s="151"/>
      <c r="DS2209" s="151"/>
      <c r="DT2209" s="151"/>
      <c r="DU2209" s="151"/>
      <c r="DV2209" s="151"/>
      <c r="DW2209" s="151"/>
      <c r="DX2209" s="151"/>
      <c r="DY2209" s="151"/>
      <c r="DZ2209" s="151"/>
      <c r="EA2209" s="151"/>
      <c r="EB2209" s="151"/>
      <c r="EC2209" s="151"/>
      <c r="ED2209" s="151"/>
      <c r="EE2209" s="151"/>
      <c r="EF2209" s="151"/>
      <c r="EG2209" s="151"/>
      <c r="EH2209" s="151"/>
      <c r="EI2209" s="151"/>
      <c r="EJ2209" s="151"/>
      <c r="EK2209" s="151"/>
      <c r="EL2209" s="151"/>
      <c r="EM2209" s="151"/>
      <c r="EN2209" s="151"/>
      <c r="EO2209" s="151"/>
      <c r="EP2209" s="151"/>
      <c r="EQ2209" s="151"/>
      <c r="ER2209" s="151"/>
      <c r="ES2209" s="151"/>
      <c r="ET2209" s="151"/>
      <c r="EU2209" s="151"/>
      <c r="EV2209" s="151"/>
      <c r="EW2209" s="151"/>
      <c r="EX2209" s="151"/>
      <c r="EY2209" s="151"/>
      <c r="EZ2209" s="151"/>
      <c r="FA2209" s="151"/>
      <c r="FB2209" s="151"/>
      <c r="FC2209" s="151"/>
      <c r="FD2209" s="151"/>
      <c r="FE2209" s="151"/>
      <c r="FF2209" s="151"/>
      <c r="FG2209" s="151"/>
      <c r="FH2209" s="151"/>
      <c r="FI2209" s="151"/>
      <c r="FJ2209" s="151"/>
      <c r="FK2209" s="151"/>
      <c r="FL2209" s="151"/>
      <c r="FM2209" s="151"/>
      <c r="FN2209" s="151"/>
      <c r="FO2209" s="151"/>
      <c r="FP2209" s="151"/>
      <c r="FQ2209" s="151"/>
      <c r="FR2209" s="151"/>
      <c r="FS2209" s="151"/>
      <c r="FT2209" s="151"/>
      <c r="FU2209" s="151"/>
      <c r="FV2209" s="151"/>
      <c r="FW2209" s="151"/>
      <c r="FX2209" s="151"/>
      <c r="FY2209" s="151"/>
      <c r="FZ2209" s="151"/>
      <c r="GA2209" s="151"/>
      <c r="GB2209" s="151"/>
      <c r="GC2209" s="151"/>
      <c r="GD2209" s="151"/>
      <c r="GE2209" s="151"/>
      <c r="GF2209" s="151"/>
      <c r="GG2209" s="151"/>
      <c r="GH2209" s="151"/>
      <c r="GI2209" s="151"/>
      <c r="GJ2209" s="151"/>
      <c r="GK2209" s="151"/>
      <c r="GL2209" s="151"/>
      <c r="GM2209" s="151"/>
      <c r="GN2209" s="151"/>
      <c r="GO2209" s="151"/>
      <c r="GP2209" s="151"/>
      <c r="GQ2209" s="151"/>
      <c r="GR2209" s="151"/>
      <c r="GS2209" s="151"/>
      <c r="GT2209" s="151"/>
      <c r="GU2209" s="151"/>
      <c r="GV2209" s="151"/>
      <c r="GW2209" s="151"/>
      <c r="GX2209" s="151"/>
      <c r="GY2209" s="151"/>
      <c r="GZ2209" s="151"/>
      <c r="HA2209" s="151"/>
      <c r="HB2209" s="151"/>
      <c r="HC2209" s="151"/>
      <c r="HD2209" s="151"/>
      <c r="HE2209" s="151"/>
      <c r="HF2209" s="151"/>
      <c r="HG2209" s="151"/>
      <c r="HH2209" s="151"/>
      <c r="HI2209" s="151"/>
      <c r="HJ2209" s="151"/>
      <c r="HK2209" s="151"/>
      <c r="HL2209" s="151"/>
      <c r="HM2209" s="151"/>
      <c r="HN2209" s="151"/>
      <c r="HO2209" s="151"/>
      <c r="HP2209" s="151"/>
      <c r="HQ2209" s="151"/>
      <c r="HR2209" s="151"/>
      <c r="HS2209" s="151"/>
      <c r="HT2209" s="151"/>
      <c r="HU2209" s="151"/>
      <c r="HV2209" s="151"/>
      <c r="HW2209" s="151"/>
      <c r="HX2209" s="151"/>
      <c r="HY2209" s="151"/>
      <c r="HZ2209" s="151"/>
      <c r="IA2209" s="151"/>
      <c r="IB2209" s="151"/>
      <c r="IC2209" s="151"/>
      <c r="ID2209" s="151"/>
      <c r="IE2209" s="151"/>
      <c r="IF2209" s="151"/>
      <c r="IG2209" s="151"/>
      <c r="IH2209" s="151"/>
      <c r="II2209" s="151"/>
      <c r="IJ2209" s="151"/>
      <c r="IK2209" s="151"/>
      <c r="IL2209" s="151"/>
      <c r="IM2209" s="151"/>
      <c r="IN2209" s="151"/>
      <c r="IO2209" s="151"/>
      <c r="IP2209" s="151"/>
      <c r="IQ2209" s="151"/>
      <c r="IR2209" s="151"/>
      <c r="IS2209" s="151"/>
      <c r="IT2209" s="151"/>
      <c r="IU2209" s="151"/>
      <c r="IV2209" s="151"/>
      <c r="IW2209" s="151"/>
      <c r="IX2209" s="151"/>
      <c r="IY2209" s="151"/>
      <c r="IZ2209" s="151"/>
      <c r="JA2209" s="151"/>
      <c r="JB2209" s="151"/>
    </row>
    <row r="2210" spans="1:262" s="848" customFormat="1" ht="29.25" x14ac:dyDescent="0.25">
      <c r="A2210" s="214"/>
      <c r="B2210" s="214">
        <v>1</v>
      </c>
      <c r="C2210" s="615" t="s">
        <v>564</v>
      </c>
      <c r="D2210" s="173"/>
      <c r="E2210" s="173"/>
      <c r="F2210" s="1847">
        <f>F2138</f>
        <v>440</v>
      </c>
      <c r="G2210" s="743">
        <f>G2138</f>
        <v>73</v>
      </c>
      <c r="H2210" s="743">
        <f>H2138</f>
        <v>29</v>
      </c>
      <c r="I2210" s="743"/>
      <c r="J2210" s="2490"/>
      <c r="K2210" s="2490"/>
      <c r="L2210" s="2491"/>
      <c r="M2210" s="2491"/>
      <c r="N2210" s="2491"/>
      <c r="O2210" s="2491"/>
      <c r="P2210" s="2491"/>
      <c r="Q2210" s="2491"/>
      <c r="R2210" s="2742"/>
      <c r="S2210" s="2742"/>
      <c r="T2210" s="2742"/>
      <c r="U2210" s="2742"/>
      <c r="V2210" s="2743"/>
      <c r="W2210" s="2742"/>
      <c r="X2210" s="2742"/>
      <c r="Y2210" s="2744"/>
      <c r="Z2210" s="2744"/>
      <c r="AA2210" s="2742"/>
      <c r="AB2210" s="920"/>
      <c r="AC2210" s="2558"/>
      <c r="AD2210" s="2222">
        <f t="shared" si="2095"/>
        <v>0</v>
      </c>
      <c r="AE2210" s="2914"/>
      <c r="AF2210" s="151"/>
      <c r="AG2210" s="151"/>
      <c r="AH2210" s="151"/>
      <c r="AI2210" s="151"/>
      <c r="AJ2210" s="151"/>
      <c r="AK2210" s="151"/>
      <c r="AL2210" s="151"/>
      <c r="AM2210" s="151"/>
      <c r="AN2210" s="151"/>
      <c r="AO2210" s="151"/>
      <c r="AP2210" s="151"/>
      <c r="AQ2210" s="151"/>
      <c r="AR2210" s="151"/>
      <c r="AS2210" s="151"/>
      <c r="AT2210" s="151"/>
      <c r="AU2210" s="151"/>
      <c r="AV2210" s="151"/>
      <c r="AW2210" s="151"/>
      <c r="AX2210" s="151"/>
      <c r="AY2210" s="151"/>
      <c r="AZ2210" s="151"/>
      <c r="BA2210" s="151"/>
      <c r="BB2210" s="151"/>
      <c r="BC2210" s="151"/>
      <c r="BD2210" s="151"/>
      <c r="BE2210" s="151"/>
      <c r="BF2210" s="151"/>
      <c r="BG2210" s="151"/>
      <c r="BH2210" s="151"/>
      <c r="BI2210" s="151"/>
      <c r="BJ2210" s="151"/>
      <c r="BK2210" s="151"/>
      <c r="BL2210" s="151"/>
      <c r="BM2210" s="151"/>
      <c r="BN2210" s="151"/>
      <c r="BO2210" s="151"/>
      <c r="BP2210" s="151"/>
      <c r="BQ2210" s="151"/>
      <c r="BR2210" s="151"/>
      <c r="BS2210" s="151"/>
      <c r="BT2210" s="151"/>
      <c r="BU2210" s="151"/>
      <c r="BV2210" s="151"/>
      <c r="BW2210" s="151"/>
      <c r="BX2210" s="151"/>
      <c r="BY2210" s="151"/>
      <c r="BZ2210" s="151"/>
      <c r="CA2210" s="151"/>
      <c r="CB2210" s="151"/>
      <c r="CC2210" s="151"/>
      <c r="CD2210" s="151"/>
      <c r="CE2210" s="151"/>
      <c r="CF2210" s="151"/>
      <c r="CG2210" s="151"/>
      <c r="CH2210" s="151"/>
      <c r="CI2210" s="151"/>
      <c r="CJ2210" s="151"/>
      <c r="CK2210" s="151"/>
      <c r="CL2210" s="151"/>
      <c r="CM2210" s="151"/>
      <c r="CN2210" s="151"/>
      <c r="CO2210" s="151"/>
      <c r="CP2210" s="151"/>
      <c r="CQ2210" s="151"/>
      <c r="CR2210" s="151"/>
      <c r="CS2210" s="151"/>
      <c r="CT2210" s="151"/>
      <c r="CU2210" s="151"/>
      <c r="CV2210" s="151"/>
      <c r="CW2210" s="151"/>
      <c r="CX2210" s="151"/>
      <c r="CY2210" s="151"/>
      <c r="CZ2210" s="151"/>
      <c r="DA2210" s="151"/>
      <c r="DB2210" s="151"/>
      <c r="DC2210" s="151"/>
      <c r="DD2210" s="151"/>
      <c r="DE2210" s="151"/>
      <c r="DF2210" s="151"/>
      <c r="DG2210" s="151"/>
      <c r="DH2210" s="151"/>
      <c r="DI2210" s="151"/>
      <c r="DJ2210" s="151"/>
      <c r="DK2210" s="151"/>
      <c r="DL2210" s="151"/>
      <c r="DM2210" s="151"/>
      <c r="DN2210" s="151"/>
      <c r="DO2210" s="151"/>
      <c r="DP2210" s="151"/>
      <c r="DQ2210" s="151"/>
      <c r="DR2210" s="151"/>
      <c r="DS2210" s="151"/>
      <c r="DT2210" s="151"/>
      <c r="DU2210" s="151"/>
      <c r="DV2210" s="151"/>
      <c r="DW2210" s="151"/>
      <c r="DX2210" s="151"/>
      <c r="DY2210" s="151"/>
      <c r="DZ2210" s="151"/>
      <c r="EA2210" s="151"/>
      <c r="EB2210" s="151"/>
      <c r="EC2210" s="151"/>
      <c r="ED2210" s="151"/>
      <c r="EE2210" s="151"/>
      <c r="EF2210" s="151"/>
      <c r="EG2210" s="151"/>
      <c r="EH2210" s="151"/>
      <c r="EI2210" s="151"/>
      <c r="EJ2210" s="151"/>
      <c r="EK2210" s="151"/>
      <c r="EL2210" s="151"/>
      <c r="EM2210" s="151"/>
      <c r="EN2210" s="151"/>
      <c r="EO2210" s="151"/>
      <c r="EP2210" s="151"/>
      <c r="EQ2210" s="151"/>
      <c r="ER2210" s="151"/>
      <c r="ES2210" s="151"/>
      <c r="ET2210" s="151"/>
      <c r="EU2210" s="151"/>
      <c r="EV2210" s="151"/>
      <c r="EW2210" s="151"/>
      <c r="EX2210" s="151"/>
      <c r="EY2210" s="151"/>
      <c r="EZ2210" s="151"/>
      <c r="FA2210" s="151"/>
      <c r="FB2210" s="151"/>
      <c r="FC2210" s="151"/>
      <c r="FD2210" s="151"/>
      <c r="FE2210" s="151"/>
      <c r="FF2210" s="151"/>
      <c r="FG2210" s="151"/>
      <c r="FH2210" s="151"/>
      <c r="FI2210" s="151"/>
      <c r="FJ2210" s="151"/>
      <c r="FK2210" s="151"/>
      <c r="FL2210" s="151"/>
      <c r="FM2210" s="151"/>
      <c r="FN2210" s="151"/>
      <c r="FO2210" s="151"/>
      <c r="FP2210" s="151"/>
      <c r="FQ2210" s="151"/>
      <c r="FR2210" s="151"/>
      <c r="FS2210" s="151"/>
      <c r="FT2210" s="151"/>
      <c r="FU2210" s="151"/>
      <c r="FV2210" s="151"/>
      <c r="FW2210" s="151"/>
      <c r="FX2210" s="151"/>
      <c r="FY2210" s="151"/>
      <c r="FZ2210" s="151"/>
      <c r="GA2210" s="151"/>
      <c r="GB2210" s="151"/>
      <c r="GC2210" s="151"/>
      <c r="GD2210" s="151"/>
      <c r="GE2210" s="151"/>
      <c r="GF2210" s="151"/>
      <c r="GG2210" s="151"/>
      <c r="GH2210" s="151"/>
      <c r="GI2210" s="151"/>
      <c r="GJ2210" s="151"/>
      <c r="GK2210" s="151"/>
      <c r="GL2210" s="151"/>
      <c r="GM2210" s="151"/>
      <c r="GN2210" s="151"/>
      <c r="GO2210" s="151"/>
      <c r="GP2210" s="151"/>
      <c r="GQ2210" s="151"/>
      <c r="GR2210" s="151"/>
      <c r="GS2210" s="151"/>
      <c r="GT2210" s="151"/>
      <c r="GU2210" s="151"/>
      <c r="GV2210" s="151"/>
      <c r="GW2210" s="151"/>
      <c r="GX2210" s="151"/>
      <c r="GY2210" s="151"/>
      <c r="GZ2210" s="151"/>
      <c r="HA2210" s="151"/>
      <c r="HB2210" s="151"/>
      <c r="HC2210" s="151"/>
      <c r="HD2210" s="151"/>
      <c r="HE2210" s="151"/>
      <c r="HF2210" s="151"/>
      <c r="HG2210" s="151"/>
      <c r="HH2210" s="151"/>
      <c r="HI2210" s="151"/>
      <c r="HJ2210" s="151"/>
      <c r="HK2210" s="151"/>
      <c r="HL2210" s="151"/>
      <c r="HM2210" s="151"/>
      <c r="HN2210" s="151"/>
      <c r="HO2210" s="151"/>
      <c r="HP2210" s="151"/>
      <c r="HQ2210" s="151"/>
      <c r="HR2210" s="151"/>
      <c r="HS2210" s="151"/>
      <c r="HT2210" s="151"/>
      <c r="HU2210" s="151"/>
      <c r="HV2210" s="151"/>
      <c r="HW2210" s="151"/>
      <c r="HX2210" s="151"/>
      <c r="HY2210" s="151"/>
      <c r="HZ2210" s="151"/>
      <c r="IA2210" s="151"/>
      <c r="IB2210" s="151"/>
      <c r="IC2210" s="151"/>
      <c r="ID2210" s="151"/>
      <c r="IE2210" s="151"/>
      <c r="IF2210" s="151"/>
      <c r="IG2210" s="151"/>
      <c r="IH2210" s="151"/>
      <c r="II2210" s="151"/>
      <c r="IJ2210" s="151"/>
      <c r="IK2210" s="151"/>
      <c r="IL2210" s="151"/>
      <c r="IM2210" s="151"/>
      <c r="IN2210" s="151"/>
      <c r="IO2210" s="151"/>
      <c r="IP2210" s="151"/>
      <c r="IQ2210" s="151"/>
      <c r="IR2210" s="151"/>
      <c r="IS2210" s="151"/>
      <c r="IT2210" s="151"/>
      <c r="IU2210" s="151"/>
      <c r="IV2210" s="151"/>
      <c r="IW2210" s="151"/>
      <c r="IX2210" s="151"/>
      <c r="IY2210" s="151"/>
      <c r="IZ2210" s="151"/>
      <c r="JA2210" s="151"/>
      <c r="JB2210" s="151"/>
    </row>
    <row r="2211" spans="1:262" s="848" customFormat="1" ht="30" x14ac:dyDescent="0.25">
      <c r="A2211" s="214"/>
      <c r="B2211" s="214">
        <v>1</v>
      </c>
      <c r="C2211" s="619" t="s">
        <v>191</v>
      </c>
      <c r="D2211" s="173"/>
      <c r="E2211" s="173"/>
      <c r="F2211" s="1847">
        <f t="shared" ref="F2211:I2219" si="2123">F2148</f>
        <v>0</v>
      </c>
      <c r="G2211" s="743">
        <f t="shared" si="2123"/>
        <v>0</v>
      </c>
      <c r="H2211" s="743">
        <f t="shared" si="2123"/>
        <v>0</v>
      </c>
      <c r="I2211" s="743">
        <f t="shared" si="2123"/>
        <v>0</v>
      </c>
      <c r="J2211" s="2490"/>
      <c r="K2211" s="2490"/>
      <c r="L2211" s="2491"/>
      <c r="M2211" s="2491"/>
      <c r="N2211" s="2491"/>
      <c r="O2211" s="2491"/>
      <c r="P2211" s="2491"/>
      <c r="Q2211" s="2491"/>
      <c r="R2211" s="2742">
        <f t="shared" ref="R2211:AA2211" si="2124">R2148</f>
        <v>0</v>
      </c>
      <c r="S2211" s="2742">
        <f t="shared" ref="S2211" si="2125">S2148</f>
        <v>0</v>
      </c>
      <c r="T2211" s="2742">
        <f t="shared" si="2124"/>
        <v>0</v>
      </c>
      <c r="U2211" s="2742">
        <f t="shared" si="2124"/>
        <v>0</v>
      </c>
      <c r="V2211" s="2743">
        <f t="shared" si="2124"/>
        <v>0</v>
      </c>
      <c r="W2211" s="2742">
        <f t="shared" si="2124"/>
        <v>0</v>
      </c>
      <c r="X2211" s="2742">
        <f t="shared" si="2124"/>
        <v>0</v>
      </c>
      <c r="Y2211" s="2744">
        <f t="shared" si="2124"/>
        <v>0</v>
      </c>
      <c r="Z2211" s="2744">
        <f t="shared" si="2124"/>
        <v>0</v>
      </c>
      <c r="AA2211" s="2742">
        <f t="shared" si="2124"/>
        <v>0</v>
      </c>
      <c r="AB2211" s="920"/>
      <c r="AC2211" s="2558"/>
      <c r="AD2211" s="2222">
        <f t="shared" si="2095"/>
        <v>0</v>
      </c>
      <c r="AE2211" s="2914"/>
      <c r="AF2211" s="151"/>
      <c r="AG2211" s="151"/>
      <c r="AH2211" s="151"/>
      <c r="AI2211" s="151"/>
      <c r="AJ2211" s="151"/>
      <c r="AK2211" s="151"/>
      <c r="AL2211" s="151"/>
      <c r="AM2211" s="151"/>
      <c r="AN2211" s="151"/>
      <c r="AO2211" s="151"/>
      <c r="AP2211" s="151"/>
      <c r="AQ2211" s="151"/>
      <c r="AR2211" s="151"/>
      <c r="AS2211" s="151"/>
      <c r="AT2211" s="151"/>
      <c r="AU2211" s="151"/>
      <c r="AV2211" s="151"/>
      <c r="AW2211" s="151"/>
      <c r="AX2211" s="151"/>
      <c r="AY2211" s="151"/>
      <c r="AZ2211" s="151"/>
      <c r="BA2211" s="151"/>
      <c r="BB2211" s="151"/>
      <c r="BC2211" s="151"/>
      <c r="BD2211" s="151"/>
      <c r="BE2211" s="151"/>
      <c r="BF2211" s="151"/>
      <c r="BG2211" s="151"/>
      <c r="BH2211" s="151"/>
      <c r="BI2211" s="151"/>
      <c r="BJ2211" s="151"/>
      <c r="BK2211" s="151"/>
      <c r="BL2211" s="151"/>
      <c r="BM2211" s="151"/>
      <c r="BN2211" s="151"/>
      <c r="BO2211" s="151"/>
      <c r="BP2211" s="151"/>
      <c r="BQ2211" s="151"/>
      <c r="BR2211" s="151"/>
      <c r="BS2211" s="151"/>
      <c r="BT2211" s="151"/>
      <c r="BU2211" s="151"/>
      <c r="BV2211" s="151"/>
      <c r="BW2211" s="151"/>
      <c r="BX2211" s="151"/>
      <c r="BY2211" s="151"/>
      <c r="BZ2211" s="151"/>
      <c r="CA2211" s="151"/>
      <c r="CB2211" s="151"/>
      <c r="CC2211" s="151"/>
      <c r="CD2211" s="151"/>
      <c r="CE2211" s="151"/>
      <c r="CF2211" s="151"/>
      <c r="CG2211" s="151"/>
      <c r="CH2211" s="151"/>
      <c r="CI2211" s="151"/>
      <c r="CJ2211" s="151"/>
      <c r="CK2211" s="151"/>
      <c r="CL2211" s="151"/>
      <c r="CM2211" s="151"/>
      <c r="CN2211" s="151"/>
      <c r="CO2211" s="151"/>
      <c r="CP2211" s="151"/>
      <c r="CQ2211" s="151"/>
      <c r="CR2211" s="151"/>
      <c r="CS2211" s="151"/>
      <c r="CT2211" s="151"/>
      <c r="CU2211" s="151"/>
      <c r="CV2211" s="151"/>
      <c r="CW2211" s="151"/>
      <c r="CX2211" s="151"/>
      <c r="CY2211" s="151"/>
      <c r="CZ2211" s="151"/>
      <c r="DA2211" s="151"/>
      <c r="DB2211" s="151"/>
      <c r="DC2211" s="151"/>
      <c r="DD2211" s="151"/>
      <c r="DE2211" s="151"/>
      <c r="DF2211" s="151"/>
      <c r="DG2211" s="151"/>
      <c r="DH2211" s="151"/>
      <c r="DI2211" s="151"/>
      <c r="DJ2211" s="151"/>
      <c r="DK2211" s="151"/>
      <c r="DL2211" s="151"/>
      <c r="DM2211" s="151"/>
      <c r="DN2211" s="151"/>
      <c r="DO2211" s="151"/>
      <c r="DP2211" s="151"/>
      <c r="DQ2211" s="151"/>
      <c r="DR2211" s="151"/>
      <c r="DS2211" s="151"/>
      <c r="DT2211" s="151"/>
      <c r="DU2211" s="151"/>
      <c r="DV2211" s="151"/>
      <c r="DW2211" s="151"/>
      <c r="DX2211" s="151"/>
      <c r="DY2211" s="151"/>
      <c r="DZ2211" s="151"/>
      <c r="EA2211" s="151"/>
      <c r="EB2211" s="151"/>
      <c r="EC2211" s="151"/>
      <c r="ED2211" s="151"/>
      <c r="EE2211" s="151"/>
      <c r="EF2211" s="151"/>
      <c r="EG2211" s="151"/>
      <c r="EH2211" s="151"/>
      <c r="EI2211" s="151"/>
      <c r="EJ2211" s="151"/>
      <c r="EK2211" s="151"/>
      <c r="EL2211" s="151"/>
      <c r="EM2211" s="151"/>
      <c r="EN2211" s="151"/>
      <c r="EO2211" s="151"/>
      <c r="EP2211" s="151"/>
      <c r="EQ2211" s="151"/>
      <c r="ER2211" s="151"/>
      <c r="ES2211" s="151"/>
      <c r="ET2211" s="151"/>
      <c r="EU2211" s="151"/>
      <c r="EV2211" s="151"/>
      <c r="EW2211" s="151"/>
      <c r="EX2211" s="151"/>
      <c r="EY2211" s="151"/>
      <c r="EZ2211" s="151"/>
      <c r="FA2211" s="151"/>
      <c r="FB2211" s="151"/>
      <c r="FC2211" s="151"/>
      <c r="FD2211" s="151"/>
      <c r="FE2211" s="151"/>
      <c r="FF2211" s="151"/>
      <c r="FG2211" s="151"/>
      <c r="FH2211" s="151"/>
      <c r="FI2211" s="151"/>
      <c r="FJ2211" s="151"/>
      <c r="FK2211" s="151"/>
      <c r="FL2211" s="151"/>
      <c r="FM2211" s="151"/>
      <c r="FN2211" s="151"/>
      <c r="FO2211" s="151"/>
      <c r="FP2211" s="151"/>
      <c r="FQ2211" s="151"/>
      <c r="FR2211" s="151"/>
      <c r="FS2211" s="151"/>
      <c r="FT2211" s="151"/>
      <c r="FU2211" s="151"/>
      <c r="FV2211" s="151"/>
      <c r="FW2211" s="151"/>
      <c r="FX2211" s="151"/>
      <c r="FY2211" s="151"/>
      <c r="FZ2211" s="151"/>
      <c r="GA2211" s="151"/>
      <c r="GB2211" s="151"/>
      <c r="GC2211" s="151"/>
      <c r="GD2211" s="151"/>
      <c r="GE2211" s="151"/>
      <c r="GF2211" s="151"/>
      <c r="GG2211" s="151"/>
      <c r="GH2211" s="151"/>
      <c r="GI2211" s="151"/>
      <c r="GJ2211" s="151"/>
      <c r="GK2211" s="151"/>
      <c r="GL2211" s="151"/>
      <c r="GM2211" s="151"/>
      <c r="GN2211" s="151"/>
      <c r="GO2211" s="151"/>
      <c r="GP2211" s="151"/>
      <c r="GQ2211" s="151"/>
      <c r="GR2211" s="151"/>
      <c r="GS2211" s="151"/>
      <c r="GT2211" s="151"/>
      <c r="GU2211" s="151"/>
      <c r="GV2211" s="151"/>
      <c r="GW2211" s="151"/>
      <c r="GX2211" s="151"/>
      <c r="GY2211" s="151"/>
      <c r="GZ2211" s="151"/>
      <c r="HA2211" s="151"/>
      <c r="HB2211" s="151"/>
      <c r="HC2211" s="151"/>
      <c r="HD2211" s="151"/>
      <c r="HE2211" s="151"/>
      <c r="HF2211" s="151"/>
      <c r="HG2211" s="151"/>
      <c r="HH2211" s="151"/>
      <c r="HI2211" s="151"/>
      <c r="HJ2211" s="151"/>
      <c r="HK2211" s="151"/>
      <c r="HL2211" s="151"/>
      <c r="HM2211" s="151"/>
      <c r="HN2211" s="151"/>
      <c r="HO2211" s="151"/>
      <c r="HP2211" s="151"/>
      <c r="HQ2211" s="151"/>
      <c r="HR2211" s="151"/>
      <c r="HS2211" s="151"/>
      <c r="HT2211" s="151"/>
      <c r="HU2211" s="151"/>
      <c r="HV2211" s="151"/>
      <c r="HW2211" s="151"/>
      <c r="HX2211" s="151"/>
      <c r="HY2211" s="151"/>
      <c r="HZ2211" s="151"/>
      <c r="IA2211" s="151"/>
      <c r="IB2211" s="151"/>
      <c r="IC2211" s="151"/>
      <c r="ID2211" s="151"/>
      <c r="IE2211" s="151"/>
      <c r="IF2211" s="151"/>
      <c r="IG2211" s="151"/>
      <c r="IH2211" s="151"/>
      <c r="II2211" s="151"/>
      <c r="IJ2211" s="151"/>
      <c r="IK2211" s="151"/>
      <c r="IL2211" s="151"/>
      <c r="IM2211" s="151"/>
      <c r="IN2211" s="151"/>
      <c r="IO2211" s="151"/>
      <c r="IP2211" s="151"/>
      <c r="IQ2211" s="151"/>
      <c r="IR2211" s="151"/>
      <c r="IS2211" s="151"/>
      <c r="IT2211" s="151"/>
      <c r="IU2211" s="151"/>
      <c r="IV2211" s="151"/>
      <c r="IW2211" s="151"/>
      <c r="IX2211" s="151"/>
      <c r="IY2211" s="151"/>
      <c r="IZ2211" s="151"/>
      <c r="JA2211" s="151"/>
      <c r="JB2211" s="151"/>
    </row>
    <row r="2212" spans="1:262" s="848" customFormat="1" ht="110.25" x14ac:dyDescent="0.25">
      <c r="A2212" s="214"/>
      <c r="B2212" s="214">
        <v>1</v>
      </c>
      <c r="C2212" s="621" t="s">
        <v>460</v>
      </c>
      <c r="D2212" s="173"/>
      <c r="E2212" s="173"/>
      <c r="F2212" s="1847">
        <f t="shared" si="2123"/>
        <v>438</v>
      </c>
      <c r="G2212" s="743">
        <f t="shared" si="2123"/>
        <v>73</v>
      </c>
      <c r="H2212" s="743">
        <f t="shared" si="2123"/>
        <v>16</v>
      </c>
      <c r="I2212" s="743">
        <f t="shared" si="2123"/>
        <v>21.917808219178081</v>
      </c>
      <c r="J2212" s="2490"/>
      <c r="K2212" s="2490"/>
      <c r="L2212" s="2491"/>
      <c r="M2212" s="2491"/>
      <c r="N2212" s="2491"/>
      <c r="O2212" s="2491"/>
      <c r="P2212" s="2491"/>
      <c r="Q2212" s="2491"/>
      <c r="R2212" s="2742">
        <f t="shared" ref="R2212:AA2212" si="2126">R2149</f>
        <v>1956.7695000000001</v>
      </c>
      <c r="S2212" s="2742">
        <f t="shared" ref="S2212" si="2127">S2149</f>
        <v>1956.7695000000001</v>
      </c>
      <c r="T2212" s="2742">
        <f t="shared" si="2126"/>
        <v>326.12825000000004</v>
      </c>
      <c r="U2212" s="2742">
        <f t="shared" si="2126"/>
        <v>53.269430000000007</v>
      </c>
      <c r="V2212" s="2743">
        <f t="shared" si="2126"/>
        <v>0</v>
      </c>
      <c r="W2212" s="2742">
        <f t="shared" si="2126"/>
        <v>0</v>
      </c>
      <c r="X2212" s="2742">
        <f t="shared" si="2126"/>
        <v>-272.85882000000004</v>
      </c>
      <c r="Y2212" s="2744">
        <f t="shared" si="2126"/>
        <v>0</v>
      </c>
      <c r="Z2212" s="2744">
        <f t="shared" si="2126"/>
        <v>-2.8076300000000001</v>
      </c>
      <c r="AA2212" s="2742">
        <f t="shared" si="2126"/>
        <v>50.461800000000004</v>
      </c>
      <c r="AB2212" s="920"/>
      <c r="AC2212" s="2558"/>
      <c r="AD2212" s="2222">
        <f t="shared" si="2095"/>
        <v>0</v>
      </c>
      <c r="AE2212" s="2914"/>
      <c r="AF2212" s="151"/>
      <c r="AG2212" s="151"/>
      <c r="AH2212" s="151"/>
      <c r="AI2212" s="151"/>
      <c r="AJ2212" s="151"/>
      <c r="AK2212" s="151"/>
      <c r="AL2212" s="151"/>
      <c r="AM2212" s="151"/>
      <c r="AN2212" s="151"/>
      <c r="AO2212" s="151"/>
      <c r="AP2212" s="151"/>
      <c r="AQ2212" s="151"/>
      <c r="AR2212" s="151"/>
      <c r="AS2212" s="151"/>
      <c r="AT2212" s="151"/>
      <c r="AU2212" s="151"/>
      <c r="AV2212" s="151"/>
      <c r="AW2212" s="151"/>
      <c r="AX2212" s="151"/>
      <c r="AY2212" s="151"/>
      <c r="AZ2212" s="151"/>
      <c r="BA2212" s="151"/>
      <c r="BB2212" s="151"/>
      <c r="BC2212" s="151"/>
      <c r="BD2212" s="151"/>
      <c r="BE2212" s="151"/>
      <c r="BF2212" s="151"/>
      <c r="BG2212" s="151"/>
      <c r="BH2212" s="151"/>
      <c r="BI2212" s="151"/>
      <c r="BJ2212" s="151"/>
      <c r="BK2212" s="151"/>
      <c r="BL2212" s="151"/>
      <c r="BM2212" s="151"/>
      <c r="BN2212" s="151"/>
      <c r="BO2212" s="151"/>
      <c r="BP2212" s="151"/>
      <c r="BQ2212" s="151"/>
      <c r="BR2212" s="151"/>
      <c r="BS2212" s="151"/>
      <c r="BT2212" s="151"/>
      <c r="BU2212" s="151"/>
      <c r="BV2212" s="151"/>
      <c r="BW2212" s="151"/>
      <c r="BX2212" s="151"/>
      <c r="BY2212" s="151"/>
      <c r="BZ2212" s="151"/>
      <c r="CA2212" s="151"/>
      <c r="CB2212" s="151"/>
      <c r="CC2212" s="151"/>
      <c r="CD2212" s="151"/>
      <c r="CE2212" s="151"/>
      <c r="CF2212" s="151"/>
      <c r="CG2212" s="151"/>
      <c r="CH2212" s="151"/>
      <c r="CI2212" s="151"/>
      <c r="CJ2212" s="151"/>
      <c r="CK2212" s="151"/>
      <c r="CL2212" s="151"/>
      <c r="CM2212" s="151"/>
      <c r="CN2212" s="151"/>
      <c r="CO2212" s="151"/>
      <c r="CP2212" s="151"/>
      <c r="CQ2212" s="151"/>
      <c r="CR2212" s="151"/>
      <c r="CS2212" s="151"/>
      <c r="CT2212" s="151"/>
      <c r="CU2212" s="151"/>
      <c r="CV2212" s="151"/>
      <c r="CW2212" s="151"/>
      <c r="CX2212" s="151"/>
      <c r="CY2212" s="151"/>
      <c r="CZ2212" s="151"/>
      <c r="DA2212" s="151"/>
      <c r="DB2212" s="151"/>
      <c r="DC2212" s="151"/>
      <c r="DD2212" s="151"/>
      <c r="DE2212" s="151"/>
      <c r="DF2212" s="151"/>
      <c r="DG2212" s="151"/>
      <c r="DH2212" s="151"/>
      <c r="DI2212" s="151"/>
      <c r="DJ2212" s="151"/>
      <c r="DK2212" s="151"/>
      <c r="DL2212" s="151"/>
      <c r="DM2212" s="151"/>
      <c r="DN2212" s="151"/>
      <c r="DO2212" s="151"/>
      <c r="DP2212" s="151"/>
      <c r="DQ2212" s="151"/>
      <c r="DR2212" s="151"/>
      <c r="DS2212" s="151"/>
      <c r="DT2212" s="151"/>
      <c r="DU2212" s="151"/>
      <c r="DV2212" s="151"/>
      <c r="DW2212" s="151"/>
      <c r="DX2212" s="151"/>
      <c r="DY2212" s="151"/>
      <c r="DZ2212" s="151"/>
      <c r="EA2212" s="151"/>
      <c r="EB2212" s="151"/>
      <c r="EC2212" s="151"/>
      <c r="ED2212" s="151"/>
      <c r="EE2212" s="151"/>
      <c r="EF2212" s="151"/>
      <c r="EG2212" s="151"/>
      <c r="EH2212" s="151"/>
      <c r="EI2212" s="151"/>
      <c r="EJ2212" s="151"/>
      <c r="EK2212" s="151"/>
      <c r="EL2212" s="151"/>
      <c r="EM2212" s="151"/>
      <c r="EN2212" s="151"/>
      <c r="EO2212" s="151"/>
      <c r="EP2212" s="151"/>
      <c r="EQ2212" s="151"/>
      <c r="ER2212" s="151"/>
      <c r="ES2212" s="151"/>
      <c r="ET2212" s="151"/>
      <c r="EU2212" s="151"/>
      <c r="EV2212" s="151"/>
      <c r="EW2212" s="151"/>
      <c r="EX2212" s="151"/>
      <c r="EY2212" s="151"/>
      <c r="EZ2212" s="151"/>
      <c r="FA2212" s="151"/>
      <c r="FB2212" s="151"/>
      <c r="FC2212" s="151"/>
      <c r="FD2212" s="151"/>
      <c r="FE2212" s="151"/>
      <c r="FF2212" s="151"/>
      <c r="FG2212" s="151"/>
      <c r="FH2212" s="151"/>
      <c r="FI2212" s="151"/>
      <c r="FJ2212" s="151"/>
      <c r="FK2212" s="151"/>
      <c r="FL2212" s="151"/>
      <c r="FM2212" s="151"/>
      <c r="FN2212" s="151"/>
      <c r="FO2212" s="151"/>
      <c r="FP2212" s="151"/>
      <c r="FQ2212" s="151"/>
      <c r="FR2212" s="151"/>
      <c r="FS2212" s="151"/>
      <c r="FT2212" s="151"/>
      <c r="FU2212" s="151"/>
      <c r="FV2212" s="151"/>
      <c r="FW2212" s="151"/>
      <c r="FX2212" s="151"/>
      <c r="FY2212" s="151"/>
      <c r="FZ2212" s="151"/>
      <c r="GA2212" s="151"/>
      <c r="GB2212" s="151"/>
      <c r="GC2212" s="151"/>
      <c r="GD2212" s="151"/>
      <c r="GE2212" s="151"/>
      <c r="GF2212" s="151"/>
      <c r="GG2212" s="151"/>
      <c r="GH2212" s="151"/>
      <c r="GI2212" s="151"/>
      <c r="GJ2212" s="151"/>
      <c r="GK2212" s="151"/>
      <c r="GL2212" s="151"/>
      <c r="GM2212" s="151"/>
      <c r="GN2212" s="151"/>
      <c r="GO2212" s="151"/>
      <c r="GP2212" s="151"/>
      <c r="GQ2212" s="151"/>
      <c r="GR2212" s="151"/>
      <c r="GS2212" s="151"/>
      <c r="GT2212" s="151"/>
      <c r="GU2212" s="151"/>
      <c r="GV2212" s="151"/>
      <c r="GW2212" s="151"/>
      <c r="GX2212" s="151"/>
      <c r="GY2212" s="151"/>
      <c r="GZ2212" s="151"/>
      <c r="HA2212" s="151"/>
      <c r="HB2212" s="151"/>
      <c r="HC2212" s="151"/>
      <c r="HD2212" s="151"/>
      <c r="HE2212" s="151"/>
      <c r="HF2212" s="151"/>
      <c r="HG2212" s="151"/>
      <c r="HH2212" s="151"/>
      <c r="HI2212" s="151"/>
      <c r="HJ2212" s="151"/>
      <c r="HK2212" s="151"/>
      <c r="HL2212" s="151"/>
      <c r="HM2212" s="151"/>
      <c r="HN2212" s="151"/>
      <c r="HO2212" s="151"/>
      <c r="HP2212" s="151"/>
      <c r="HQ2212" s="151"/>
      <c r="HR2212" s="151"/>
      <c r="HS2212" s="151"/>
      <c r="HT2212" s="151"/>
      <c r="HU2212" s="151"/>
      <c r="HV2212" s="151"/>
      <c r="HW2212" s="151"/>
      <c r="HX2212" s="151"/>
      <c r="HY2212" s="151"/>
      <c r="HZ2212" s="151"/>
      <c r="IA2212" s="151"/>
      <c r="IB2212" s="151"/>
      <c r="IC2212" s="151"/>
      <c r="ID2212" s="151"/>
      <c r="IE2212" s="151"/>
      <c r="IF2212" s="151"/>
      <c r="IG2212" s="151"/>
      <c r="IH2212" s="151"/>
      <c r="II2212" s="151"/>
      <c r="IJ2212" s="151"/>
      <c r="IK2212" s="151"/>
      <c r="IL2212" s="151"/>
      <c r="IM2212" s="151"/>
      <c r="IN2212" s="151"/>
      <c r="IO2212" s="151"/>
      <c r="IP2212" s="151"/>
      <c r="IQ2212" s="151"/>
      <c r="IR2212" s="151"/>
      <c r="IS2212" s="151"/>
      <c r="IT2212" s="151"/>
      <c r="IU2212" s="151"/>
      <c r="IV2212" s="151"/>
      <c r="IW2212" s="151"/>
      <c r="IX2212" s="151"/>
      <c r="IY2212" s="151"/>
      <c r="IZ2212" s="151"/>
      <c r="JA2212" s="151"/>
      <c r="JB2212" s="151"/>
    </row>
    <row r="2213" spans="1:262" s="848" customFormat="1" ht="15.75" x14ac:dyDescent="0.25">
      <c r="A2213" s="214"/>
      <c r="B2213" s="214">
        <v>1</v>
      </c>
      <c r="C2213" s="3263" t="s">
        <v>561</v>
      </c>
      <c r="D2213" s="173"/>
      <c r="E2213" s="173"/>
      <c r="F2213" s="1847">
        <f t="shared" si="2123"/>
        <v>75</v>
      </c>
      <c r="G2213" s="743">
        <f t="shared" si="2123"/>
        <v>13</v>
      </c>
      <c r="H2213" s="743">
        <f t="shared" si="2123"/>
        <v>0</v>
      </c>
      <c r="I2213" s="743">
        <f t="shared" si="2123"/>
        <v>0</v>
      </c>
      <c r="J2213" s="2490"/>
      <c r="K2213" s="2490"/>
      <c r="L2213" s="2491"/>
      <c r="M2213" s="2491"/>
      <c r="N2213" s="2491"/>
      <c r="O2213" s="2491"/>
      <c r="P2213" s="2491"/>
      <c r="Q2213" s="2491"/>
      <c r="R2213" s="2742"/>
      <c r="S2213" s="2742"/>
      <c r="T2213" s="2742"/>
      <c r="U2213" s="2742"/>
      <c r="V2213" s="2743"/>
      <c r="W2213" s="2742"/>
      <c r="X2213" s="2742"/>
      <c r="Y2213" s="2744"/>
      <c r="Z2213" s="2744"/>
      <c r="AA2213" s="2742"/>
      <c r="AB2213" s="920"/>
      <c r="AC2213" s="2558"/>
      <c r="AD2213" s="2222">
        <f t="shared" si="2095"/>
        <v>0</v>
      </c>
      <c r="AE2213" s="2914"/>
      <c r="AF2213" s="151"/>
      <c r="AG2213" s="151"/>
      <c r="AH2213" s="151"/>
      <c r="AI2213" s="151"/>
      <c r="AJ2213" s="151"/>
      <c r="AK2213" s="151"/>
      <c r="AL2213" s="151"/>
      <c r="AM2213" s="151"/>
      <c r="AN2213" s="151"/>
      <c r="AO2213" s="151"/>
      <c r="AP2213" s="151"/>
      <c r="AQ2213" s="151"/>
      <c r="AR2213" s="151"/>
      <c r="AS2213" s="151"/>
      <c r="AT2213" s="151"/>
      <c r="AU2213" s="151"/>
      <c r="AV2213" s="151"/>
      <c r="AW2213" s="151"/>
      <c r="AX2213" s="151"/>
      <c r="AY2213" s="151"/>
      <c r="AZ2213" s="151"/>
      <c r="BA2213" s="151"/>
      <c r="BB2213" s="151"/>
      <c r="BC2213" s="151"/>
      <c r="BD2213" s="151"/>
      <c r="BE2213" s="151"/>
      <c r="BF2213" s="151"/>
      <c r="BG2213" s="151"/>
      <c r="BH2213" s="151"/>
      <c r="BI2213" s="151"/>
      <c r="BJ2213" s="151"/>
      <c r="BK2213" s="151"/>
      <c r="BL2213" s="151"/>
      <c r="BM2213" s="151"/>
      <c r="BN2213" s="151"/>
      <c r="BO2213" s="151"/>
      <c r="BP2213" s="151"/>
      <c r="BQ2213" s="151"/>
      <c r="BR2213" s="151"/>
      <c r="BS2213" s="151"/>
      <c r="BT2213" s="151"/>
      <c r="BU2213" s="151"/>
      <c r="BV2213" s="151"/>
      <c r="BW2213" s="151"/>
      <c r="BX2213" s="151"/>
      <c r="BY2213" s="151"/>
      <c r="BZ2213" s="151"/>
      <c r="CA2213" s="151"/>
      <c r="CB2213" s="151"/>
      <c r="CC2213" s="151"/>
      <c r="CD2213" s="151"/>
      <c r="CE2213" s="151"/>
      <c r="CF2213" s="151"/>
      <c r="CG2213" s="151"/>
      <c r="CH2213" s="151"/>
      <c r="CI2213" s="151"/>
      <c r="CJ2213" s="151"/>
      <c r="CK2213" s="151"/>
      <c r="CL2213" s="151"/>
      <c r="CM2213" s="151"/>
      <c r="CN2213" s="151"/>
      <c r="CO2213" s="151"/>
      <c r="CP2213" s="151"/>
      <c r="CQ2213" s="151"/>
      <c r="CR2213" s="151"/>
      <c r="CS2213" s="151"/>
      <c r="CT2213" s="151"/>
      <c r="CU2213" s="151"/>
      <c r="CV2213" s="151"/>
      <c r="CW2213" s="151"/>
      <c r="CX2213" s="151"/>
      <c r="CY2213" s="151"/>
      <c r="CZ2213" s="151"/>
      <c r="DA2213" s="151"/>
      <c r="DB2213" s="151"/>
      <c r="DC2213" s="151"/>
      <c r="DD2213" s="151"/>
      <c r="DE2213" s="151"/>
      <c r="DF2213" s="151"/>
      <c r="DG2213" s="151"/>
      <c r="DH2213" s="151"/>
      <c r="DI2213" s="151"/>
      <c r="DJ2213" s="151"/>
      <c r="DK2213" s="151"/>
      <c r="DL2213" s="151"/>
      <c r="DM2213" s="151"/>
      <c r="DN2213" s="151"/>
      <c r="DO2213" s="151"/>
      <c r="DP2213" s="151"/>
      <c r="DQ2213" s="151"/>
      <c r="DR2213" s="151"/>
      <c r="DS2213" s="151"/>
      <c r="DT2213" s="151"/>
      <c r="DU2213" s="151"/>
      <c r="DV2213" s="151"/>
      <c r="DW2213" s="151"/>
      <c r="DX2213" s="151"/>
      <c r="DY2213" s="151"/>
      <c r="DZ2213" s="151"/>
      <c r="EA2213" s="151"/>
      <c r="EB2213" s="151"/>
      <c r="EC2213" s="151"/>
      <c r="ED2213" s="151"/>
      <c r="EE2213" s="151"/>
      <c r="EF2213" s="151"/>
      <c r="EG2213" s="151"/>
      <c r="EH2213" s="151"/>
      <c r="EI2213" s="151"/>
      <c r="EJ2213" s="151"/>
      <c r="EK2213" s="151"/>
      <c r="EL2213" s="151"/>
      <c r="EM2213" s="151"/>
      <c r="EN2213" s="151"/>
      <c r="EO2213" s="151"/>
      <c r="EP2213" s="151"/>
      <c r="EQ2213" s="151"/>
      <c r="ER2213" s="151"/>
      <c r="ES2213" s="151"/>
      <c r="ET2213" s="151"/>
      <c r="EU2213" s="151"/>
      <c r="EV2213" s="151"/>
      <c r="EW2213" s="151"/>
      <c r="EX2213" s="151"/>
      <c r="EY2213" s="151"/>
      <c r="EZ2213" s="151"/>
      <c r="FA2213" s="151"/>
      <c r="FB2213" s="151"/>
      <c r="FC2213" s="151"/>
      <c r="FD2213" s="151"/>
      <c r="FE2213" s="151"/>
      <c r="FF2213" s="151"/>
      <c r="FG2213" s="151"/>
      <c r="FH2213" s="151"/>
      <c r="FI2213" s="151"/>
      <c r="FJ2213" s="151"/>
      <c r="FK2213" s="151"/>
      <c r="FL2213" s="151"/>
      <c r="FM2213" s="151"/>
      <c r="FN2213" s="151"/>
      <c r="FO2213" s="151"/>
      <c r="FP2213" s="151"/>
      <c r="FQ2213" s="151"/>
      <c r="FR2213" s="151"/>
      <c r="FS2213" s="151"/>
      <c r="FT2213" s="151"/>
      <c r="FU2213" s="151"/>
      <c r="FV2213" s="151"/>
      <c r="FW2213" s="151"/>
      <c r="FX2213" s="151"/>
      <c r="FY2213" s="151"/>
      <c r="FZ2213" s="151"/>
      <c r="GA2213" s="151"/>
      <c r="GB2213" s="151"/>
      <c r="GC2213" s="151"/>
      <c r="GD2213" s="151"/>
      <c r="GE2213" s="151"/>
      <c r="GF2213" s="151"/>
      <c r="GG2213" s="151"/>
      <c r="GH2213" s="151"/>
      <c r="GI2213" s="151"/>
      <c r="GJ2213" s="151"/>
      <c r="GK2213" s="151"/>
      <c r="GL2213" s="151"/>
      <c r="GM2213" s="151"/>
      <c r="GN2213" s="151"/>
      <c r="GO2213" s="151"/>
      <c r="GP2213" s="151"/>
      <c r="GQ2213" s="151"/>
      <c r="GR2213" s="151"/>
      <c r="GS2213" s="151"/>
      <c r="GT2213" s="151"/>
      <c r="GU2213" s="151"/>
      <c r="GV2213" s="151"/>
      <c r="GW2213" s="151"/>
      <c r="GX2213" s="151"/>
      <c r="GY2213" s="151"/>
      <c r="GZ2213" s="151"/>
      <c r="HA2213" s="151"/>
      <c r="HB2213" s="151"/>
      <c r="HC2213" s="151"/>
      <c r="HD2213" s="151"/>
      <c r="HE2213" s="151"/>
      <c r="HF2213" s="151"/>
      <c r="HG2213" s="151"/>
      <c r="HH2213" s="151"/>
      <c r="HI2213" s="151"/>
      <c r="HJ2213" s="151"/>
      <c r="HK2213" s="151"/>
      <c r="HL2213" s="151"/>
      <c r="HM2213" s="151"/>
      <c r="HN2213" s="151"/>
      <c r="HO2213" s="151"/>
      <c r="HP2213" s="151"/>
      <c r="HQ2213" s="151"/>
      <c r="HR2213" s="151"/>
      <c r="HS2213" s="151"/>
      <c r="HT2213" s="151"/>
      <c r="HU2213" s="151"/>
      <c r="HV2213" s="151"/>
      <c r="HW2213" s="151"/>
      <c r="HX2213" s="151"/>
      <c r="HY2213" s="151"/>
      <c r="HZ2213" s="151"/>
      <c r="IA2213" s="151"/>
      <c r="IB2213" s="151"/>
      <c r="IC2213" s="151"/>
      <c r="ID2213" s="151"/>
      <c r="IE2213" s="151"/>
      <c r="IF2213" s="151"/>
      <c r="IG2213" s="151"/>
      <c r="IH2213" s="151"/>
      <c r="II2213" s="151"/>
      <c r="IJ2213" s="151"/>
      <c r="IK2213" s="151"/>
      <c r="IL2213" s="151"/>
      <c r="IM2213" s="151"/>
      <c r="IN2213" s="151"/>
      <c r="IO2213" s="151"/>
      <c r="IP2213" s="151"/>
      <c r="IQ2213" s="151"/>
      <c r="IR2213" s="151"/>
      <c r="IS2213" s="151"/>
      <c r="IT2213" s="151"/>
      <c r="IU2213" s="151"/>
      <c r="IV2213" s="151"/>
      <c r="IW2213" s="151"/>
      <c r="IX2213" s="151"/>
      <c r="IY2213" s="151"/>
      <c r="IZ2213" s="151"/>
      <c r="JA2213" s="151"/>
      <c r="JB2213" s="151"/>
    </row>
    <row r="2214" spans="1:262" s="848" customFormat="1" ht="15.75" x14ac:dyDescent="0.25">
      <c r="A2214" s="214"/>
      <c r="B2214" s="214">
        <v>1</v>
      </c>
      <c r="C2214" s="3263" t="s">
        <v>562</v>
      </c>
      <c r="D2214" s="173"/>
      <c r="E2214" s="173"/>
      <c r="F2214" s="1847">
        <f t="shared" si="2123"/>
        <v>100</v>
      </c>
      <c r="G2214" s="743">
        <f t="shared" si="2123"/>
        <v>17</v>
      </c>
      <c r="H2214" s="743">
        <f t="shared" si="2123"/>
        <v>6</v>
      </c>
      <c r="I2214" s="743">
        <f t="shared" si="2123"/>
        <v>35.294117647058826</v>
      </c>
      <c r="J2214" s="2490"/>
      <c r="K2214" s="2490"/>
      <c r="L2214" s="2491"/>
      <c r="M2214" s="2491"/>
      <c r="N2214" s="2491"/>
      <c r="O2214" s="2491"/>
      <c r="P2214" s="2491"/>
      <c r="Q2214" s="2491"/>
      <c r="R2214" s="2742"/>
      <c r="S2214" s="2742"/>
      <c r="T2214" s="2742"/>
      <c r="U2214" s="2742"/>
      <c r="V2214" s="2743"/>
      <c r="W2214" s="2742"/>
      <c r="X2214" s="2742"/>
      <c r="Y2214" s="2744"/>
      <c r="Z2214" s="2744"/>
      <c r="AA2214" s="2742"/>
      <c r="AB2214" s="920"/>
      <c r="AC2214" s="2558"/>
      <c r="AD2214" s="2222">
        <f t="shared" si="2095"/>
        <v>0</v>
      </c>
      <c r="AE2214" s="2914"/>
      <c r="AF2214" s="151"/>
      <c r="AG2214" s="151"/>
      <c r="AH2214" s="151"/>
      <c r="AI2214" s="151"/>
      <c r="AJ2214" s="151"/>
      <c r="AK2214" s="151"/>
      <c r="AL2214" s="151"/>
      <c r="AM2214" s="151"/>
      <c r="AN2214" s="151"/>
      <c r="AO2214" s="151"/>
      <c r="AP2214" s="151"/>
      <c r="AQ2214" s="151"/>
      <c r="AR2214" s="151"/>
      <c r="AS2214" s="151"/>
      <c r="AT2214" s="151"/>
      <c r="AU2214" s="151"/>
      <c r="AV2214" s="151"/>
      <c r="AW2214" s="151"/>
      <c r="AX2214" s="151"/>
      <c r="AY2214" s="151"/>
      <c r="AZ2214" s="151"/>
      <c r="BA2214" s="151"/>
      <c r="BB2214" s="151"/>
      <c r="BC2214" s="151"/>
      <c r="BD2214" s="151"/>
      <c r="BE2214" s="151"/>
      <c r="BF2214" s="151"/>
      <c r="BG2214" s="151"/>
      <c r="BH2214" s="151"/>
      <c r="BI2214" s="151"/>
      <c r="BJ2214" s="151"/>
      <c r="BK2214" s="151"/>
      <c r="BL2214" s="151"/>
      <c r="BM2214" s="151"/>
      <c r="BN2214" s="151"/>
      <c r="BO2214" s="151"/>
      <c r="BP2214" s="151"/>
      <c r="BQ2214" s="151"/>
      <c r="BR2214" s="151"/>
      <c r="BS2214" s="151"/>
      <c r="BT2214" s="151"/>
      <c r="BU2214" s="151"/>
      <c r="BV2214" s="151"/>
      <c r="BW2214" s="151"/>
      <c r="BX2214" s="151"/>
      <c r="BY2214" s="151"/>
      <c r="BZ2214" s="151"/>
      <c r="CA2214" s="151"/>
      <c r="CB2214" s="151"/>
      <c r="CC2214" s="151"/>
      <c r="CD2214" s="151"/>
      <c r="CE2214" s="151"/>
      <c r="CF2214" s="151"/>
      <c r="CG2214" s="151"/>
      <c r="CH2214" s="151"/>
      <c r="CI2214" s="151"/>
      <c r="CJ2214" s="151"/>
      <c r="CK2214" s="151"/>
      <c r="CL2214" s="151"/>
      <c r="CM2214" s="151"/>
      <c r="CN2214" s="151"/>
      <c r="CO2214" s="151"/>
      <c r="CP2214" s="151"/>
      <c r="CQ2214" s="151"/>
      <c r="CR2214" s="151"/>
      <c r="CS2214" s="151"/>
      <c r="CT2214" s="151"/>
      <c r="CU2214" s="151"/>
      <c r="CV2214" s="151"/>
      <c r="CW2214" s="151"/>
      <c r="CX2214" s="151"/>
      <c r="CY2214" s="151"/>
      <c r="CZ2214" s="151"/>
      <c r="DA2214" s="151"/>
      <c r="DB2214" s="151"/>
      <c r="DC2214" s="151"/>
      <c r="DD2214" s="151"/>
      <c r="DE2214" s="151"/>
      <c r="DF2214" s="151"/>
      <c r="DG2214" s="151"/>
      <c r="DH2214" s="151"/>
      <c r="DI2214" s="151"/>
      <c r="DJ2214" s="151"/>
      <c r="DK2214" s="151"/>
      <c r="DL2214" s="151"/>
      <c r="DM2214" s="151"/>
      <c r="DN2214" s="151"/>
      <c r="DO2214" s="151"/>
      <c r="DP2214" s="151"/>
      <c r="DQ2214" s="151"/>
      <c r="DR2214" s="151"/>
      <c r="DS2214" s="151"/>
      <c r="DT2214" s="151"/>
      <c r="DU2214" s="151"/>
      <c r="DV2214" s="151"/>
      <c r="DW2214" s="151"/>
      <c r="DX2214" s="151"/>
      <c r="DY2214" s="151"/>
      <c r="DZ2214" s="151"/>
      <c r="EA2214" s="151"/>
      <c r="EB2214" s="151"/>
      <c r="EC2214" s="151"/>
      <c r="ED2214" s="151"/>
      <c r="EE2214" s="151"/>
      <c r="EF2214" s="151"/>
      <c r="EG2214" s="151"/>
      <c r="EH2214" s="151"/>
      <c r="EI2214" s="151"/>
      <c r="EJ2214" s="151"/>
      <c r="EK2214" s="151"/>
      <c r="EL2214" s="151"/>
      <c r="EM2214" s="151"/>
      <c r="EN2214" s="151"/>
      <c r="EO2214" s="151"/>
      <c r="EP2214" s="151"/>
      <c r="EQ2214" s="151"/>
      <c r="ER2214" s="151"/>
      <c r="ES2214" s="151"/>
      <c r="ET2214" s="151"/>
      <c r="EU2214" s="151"/>
      <c r="EV2214" s="151"/>
      <c r="EW2214" s="151"/>
      <c r="EX2214" s="151"/>
      <c r="EY2214" s="151"/>
      <c r="EZ2214" s="151"/>
      <c r="FA2214" s="151"/>
      <c r="FB2214" s="151"/>
      <c r="FC2214" s="151"/>
      <c r="FD2214" s="151"/>
      <c r="FE2214" s="151"/>
      <c r="FF2214" s="151"/>
      <c r="FG2214" s="151"/>
      <c r="FH2214" s="151"/>
      <c r="FI2214" s="151"/>
      <c r="FJ2214" s="151"/>
      <c r="FK2214" s="151"/>
      <c r="FL2214" s="151"/>
      <c r="FM2214" s="151"/>
      <c r="FN2214" s="151"/>
      <c r="FO2214" s="151"/>
      <c r="FP2214" s="151"/>
      <c r="FQ2214" s="151"/>
      <c r="FR2214" s="151"/>
      <c r="FS2214" s="151"/>
      <c r="FT2214" s="151"/>
      <c r="FU2214" s="151"/>
      <c r="FV2214" s="151"/>
      <c r="FW2214" s="151"/>
      <c r="FX2214" s="151"/>
      <c r="FY2214" s="151"/>
      <c r="FZ2214" s="151"/>
      <c r="GA2214" s="151"/>
      <c r="GB2214" s="151"/>
      <c r="GC2214" s="151"/>
      <c r="GD2214" s="151"/>
      <c r="GE2214" s="151"/>
      <c r="GF2214" s="151"/>
      <c r="GG2214" s="151"/>
      <c r="GH2214" s="151"/>
      <c r="GI2214" s="151"/>
      <c r="GJ2214" s="151"/>
      <c r="GK2214" s="151"/>
      <c r="GL2214" s="151"/>
      <c r="GM2214" s="151"/>
      <c r="GN2214" s="151"/>
      <c r="GO2214" s="151"/>
      <c r="GP2214" s="151"/>
      <c r="GQ2214" s="151"/>
      <c r="GR2214" s="151"/>
      <c r="GS2214" s="151"/>
      <c r="GT2214" s="151"/>
      <c r="GU2214" s="151"/>
      <c r="GV2214" s="151"/>
      <c r="GW2214" s="151"/>
      <c r="GX2214" s="151"/>
      <c r="GY2214" s="151"/>
      <c r="GZ2214" s="151"/>
      <c r="HA2214" s="151"/>
      <c r="HB2214" s="151"/>
      <c r="HC2214" s="151"/>
      <c r="HD2214" s="151"/>
      <c r="HE2214" s="151"/>
      <c r="HF2214" s="151"/>
      <c r="HG2214" s="151"/>
      <c r="HH2214" s="151"/>
      <c r="HI2214" s="151"/>
      <c r="HJ2214" s="151"/>
      <c r="HK2214" s="151"/>
      <c r="HL2214" s="151"/>
      <c r="HM2214" s="151"/>
      <c r="HN2214" s="151"/>
      <c r="HO2214" s="151"/>
      <c r="HP2214" s="151"/>
      <c r="HQ2214" s="151"/>
      <c r="HR2214" s="151"/>
      <c r="HS2214" s="151"/>
      <c r="HT2214" s="151"/>
      <c r="HU2214" s="151"/>
      <c r="HV2214" s="151"/>
      <c r="HW2214" s="151"/>
      <c r="HX2214" s="151"/>
      <c r="HY2214" s="151"/>
      <c r="HZ2214" s="151"/>
      <c r="IA2214" s="151"/>
      <c r="IB2214" s="151"/>
      <c r="IC2214" s="151"/>
      <c r="ID2214" s="151"/>
      <c r="IE2214" s="151"/>
      <c r="IF2214" s="151"/>
      <c r="IG2214" s="151"/>
      <c r="IH2214" s="151"/>
      <c r="II2214" s="151"/>
      <c r="IJ2214" s="151"/>
      <c r="IK2214" s="151"/>
      <c r="IL2214" s="151"/>
      <c r="IM2214" s="151"/>
      <c r="IN2214" s="151"/>
      <c r="IO2214" s="151"/>
      <c r="IP2214" s="151"/>
      <c r="IQ2214" s="151"/>
      <c r="IR2214" s="151"/>
      <c r="IS2214" s="151"/>
      <c r="IT2214" s="151"/>
      <c r="IU2214" s="151"/>
      <c r="IV2214" s="151"/>
      <c r="IW2214" s="151"/>
      <c r="IX2214" s="151"/>
      <c r="IY2214" s="151"/>
      <c r="IZ2214" s="151"/>
      <c r="JA2214" s="151"/>
      <c r="JB2214" s="151"/>
    </row>
    <row r="2215" spans="1:262" s="848" customFormat="1" ht="31.5" x14ac:dyDescent="0.25">
      <c r="A2215" s="214"/>
      <c r="B2215" s="214">
        <v>1</v>
      </c>
      <c r="C2215" s="3263" t="s">
        <v>563</v>
      </c>
      <c r="D2215" s="173"/>
      <c r="E2215" s="173"/>
      <c r="F2215" s="1847">
        <f t="shared" si="2123"/>
        <v>210</v>
      </c>
      <c r="G2215" s="743">
        <f t="shared" si="2123"/>
        <v>35</v>
      </c>
      <c r="H2215" s="743">
        <f t="shared" si="2123"/>
        <v>5</v>
      </c>
      <c r="I2215" s="743">
        <f t="shared" si="2123"/>
        <v>14.285714285714285</v>
      </c>
      <c r="J2215" s="2490"/>
      <c r="K2215" s="2490"/>
      <c r="L2215" s="2491"/>
      <c r="M2215" s="2491"/>
      <c r="N2215" s="2491"/>
      <c r="O2215" s="2491"/>
      <c r="P2215" s="2491"/>
      <c r="Q2215" s="2491"/>
      <c r="R2215" s="2742"/>
      <c r="S2215" s="2742"/>
      <c r="T2215" s="2742"/>
      <c r="U2215" s="2742"/>
      <c r="V2215" s="2743"/>
      <c r="W2215" s="2742"/>
      <c r="X2215" s="2742"/>
      <c r="Y2215" s="2744"/>
      <c r="Z2215" s="2744"/>
      <c r="AA2215" s="2742"/>
      <c r="AB2215" s="920"/>
      <c r="AC2215" s="2558"/>
      <c r="AD2215" s="2222">
        <f t="shared" si="2095"/>
        <v>0</v>
      </c>
      <c r="AE2215" s="2914"/>
      <c r="AF2215" s="151"/>
      <c r="AG2215" s="151"/>
      <c r="AH2215" s="151"/>
      <c r="AI2215" s="151"/>
      <c r="AJ2215" s="151"/>
      <c r="AK2215" s="151"/>
      <c r="AL2215" s="151"/>
      <c r="AM2215" s="151"/>
      <c r="AN2215" s="151"/>
      <c r="AO2215" s="151"/>
      <c r="AP2215" s="151"/>
      <c r="AQ2215" s="151"/>
      <c r="AR2215" s="151"/>
      <c r="AS2215" s="151"/>
      <c r="AT2215" s="151"/>
      <c r="AU2215" s="151"/>
      <c r="AV2215" s="151"/>
      <c r="AW2215" s="151"/>
      <c r="AX2215" s="151"/>
      <c r="AY2215" s="151"/>
      <c r="AZ2215" s="151"/>
      <c r="BA2215" s="151"/>
      <c r="BB2215" s="151"/>
      <c r="BC2215" s="151"/>
      <c r="BD2215" s="151"/>
      <c r="BE2215" s="151"/>
      <c r="BF2215" s="151"/>
      <c r="BG2215" s="151"/>
      <c r="BH2215" s="151"/>
      <c r="BI2215" s="151"/>
      <c r="BJ2215" s="151"/>
      <c r="BK2215" s="151"/>
      <c r="BL2215" s="151"/>
      <c r="BM2215" s="151"/>
      <c r="BN2215" s="151"/>
      <c r="BO2215" s="151"/>
      <c r="BP2215" s="151"/>
      <c r="BQ2215" s="151"/>
      <c r="BR2215" s="151"/>
      <c r="BS2215" s="151"/>
      <c r="BT2215" s="151"/>
      <c r="BU2215" s="151"/>
      <c r="BV2215" s="151"/>
      <c r="BW2215" s="151"/>
      <c r="BX2215" s="151"/>
      <c r="BY2215" s="151"/>
      <c r="BZ2215" s="151"/>
      <c r="CA2215" s="151"/>
      <c r="CB2215" s="151"/>
      <c r="CC2215" s="151"/>
      <c r="CD2215" s="151"/>
      <c r="CE2215" s="151"/>
      <c r="CF2215" s="151"/>
      <c r="CG2215" s="151"/>
      <c r="CH2215" s="151"/>
      <c r="CI2215" s="151"/>
      <c r="CJ2215" s="151"/>
      <c r="CK2215" s="151"/>
      <c r="CL2215" s="151"/>
      <c r="CM2215" s="151"/>
      <c r="CN2215" s="151"/>
      <c r="CO2215" s="151"/>
      <c r="CP2215" s="151"/>
      <c r="CQ2215" s="151"/>
      <c r="CR2215" s="151"/>
      <c r="CS2215" s="151"/>
      <c r="CT2215" s="151"/>
      <c r="CU2215" s="151"/>
      <c r="CV2215" s="151"/>
      <c r="CW2215" s="151"/>
      <c r="CX2215" s="151"/>
      <c r="CY2215" s="151"/>
      <c r="CZ2215" s="151"/>
      <c r="DA2215" s="151"/>
      <c r="DB2215" s="151"/>
      <c r="DC2215" s="151"/>
      <c r="DD2215" s="151"/>
      <c r="DE2215" s="151"/>
      <c r="DF2215" s="151"/>
      <c r="DG2215" s="151"/>
      <c r="DH2215" s="151"/>
      <c r="DI2215" s="151"/>
      <c r="DJ2215" s="151"/>
      <c r="DK2215" s="151"/>
      <c r="DL2215" s="151"/>
      <c r="DM2215" s="151"/>
      <c r="DN2215" s="151"/>
      <c r="DO2215" s="151"/>
      <c r="DP2215" s="151"/>
      <c r="DQ2215" s="151"/>
      <c r="DR2215" s="151"/>
      <c r="DS2215" s="151"/>
      <c r="DT2215" s="151"/>
      <c r="DU2215" s="151"/>
      <c r="DV2215" s="151"/>
      <c r="DW2215" s="151"/>
      <c r="DX2215" s="151"/>
      <c r="DY2215" s="151"/>
      <c r="DZ2215" s="151"/>
      <c r="EA2215" s="151"/>
      <c r="EB2215" s="151"/>
      <c r="EC2215" s="151"/>
      <c r="ED2215" s="151"/>
      <c r="EE2215" s="151"/>
      <c r="EF2215" s="151"/>
      <c r="EG2215" s="151"/>
      <c r="EH2215" s="151"/>
      <c r="EI2215" s="151"/>
      <c r="EJ2215" s="151"/>
      <c r="EK2215" s="151"/>
      <c r="EL2215" s="151"/>
      <c r="EM2215" s="151"/>
      <c r="EN2215" s="151"/>
      <c r="EO2215" s="151"/>
      <c r="EP2215" s="151"/>
      <c r="EQ2215" s="151"/>
      <c r="ER2215" s="151"/>
      <c r="ES2215" s="151"/>
      <c r="ET2215" s="151"/>
      <c r="EU2215" s="151"/>
      <c r="EV2215" s="151"/>
      <c r="EW2215" s="151"/>
      <c r="EX2215" s="151"/>
      <c r="EY2215" s="151"/>
      <c r="EZ2215" s="151"/>
      <c r="FA2215" s="151"/>
      <c r="FB2215" s="151"/>
      <c r="FC2215" s="151"/>
      <c r="FD2215" s="151"/>
      <c r="FE2215" s="151"/>
      <c r="FF2215" s="151"/>
      <c r="FG2215" s="151"/>
      <c r="FH2215" s="151"/>
      <c r="FI2215" s="151"/>
      <c r="FJ2215" s="151"/>
      <c r="FK2215" s="151"/>
      <c r="FL2215" s="151"/>
      <c r="FM2215" s="151"/>
      <c r="FN2215" s="151"/>
      <c r="FO2215" s="151"/>
      <c r="FP2215" s="151"/>
      <c r="FQ2215" s="151"/>
      <c r="FR2215" s="151"/>
      <c r="FS2215" s="151"/>
      <c r="FT2215" s="151"/>
      <c r="FU2215" s="151"/>
      <c r="FV2215" s="151"/>
      <c r="FW2215" s="151"/>
      <c r="FX2215" s="151"/>
      <c r="FY2215" s="151"/>
      <c r="FZ2215" s="151"/>
      <c r="GA2215" s="151"/>
      <c r="GB2215" s="151"/>
      <c r="GC2215" s="151"/>
      <c r="GD2215" s="151"/>
      <c r="GE2215" s="151"/>
      <c r="GF2215" s="151"/>
      <c r="GG2215" s="151"/>
      <c r="GH2215" s="151"/>
      <c r="GI2215" s="151"/>
      <c r="GJ2215" s="151"/>
      <c r="GK2215" s="151"/>
      <c r="GL2215" s="151"/>
      <c r="GM2215" s="151"/>
      <c r="GN2215" s="151"/>
      <c r="GO2215" s="151"/>
      <c r="GP2215" s="151"/>
      <c r="GQ2215" s="151"/>
      <c r="GR2215" s="151"/>
      <c r="GS2215" s="151"/>
      <c r="GT2215" s="151"/>
      <c r="GU2215" s="151"/>
      <c r="GV2215" s="151"/>
      <c r="GW2215" s="151"/>
      <c r="GX2215" s="151"/>
      <c r="GY2215" s="151"/>
      <c r="GZ2215" s="151"/>
      <c r="HA2215" s="151"/>
      <c r="HB2215" s="151"/>
      <c r="HC2215" s="151"/>
      <c r="HD2215" s="151"/>
      <c r="HE2215" s="151"/>
      <c r="HF2215" s="151"/>
      <c r="HG2215" s="151"/>
      <c r="HH2215" s="151"/>
      <c r="HI2215" s="151"/>
      <c r="HJ2215" s="151"/>
      <c r="HK2215" s="151"/>
      <c r="HL2215" s="151"/>
      <c r="HM2215" s="151"/>
      <c r="HN2215" s="151"/>
      <c r="HO2215" s="151"/>
      <c r="HP2215" s="151"/>
      <c r="HQ2215" s="151"/>
      <c r="HR2215" s="151"/>
      <c r="HS2215" s="151"/>
      <c r="HT2215" s="151"/>
      <c r="HU2215" s="151"/>
      <c r="HV2215" s="151"/>
      <c r="HW2215" s="151"/>
      <c r="HX2215" s="151"/>
      <c r="HY2215" s="151"/>
      <c r="HZ2215" s="151"/>
      <c r="IA2215" s="151"/>
      <c r="IB2215" s="151"/>
      <c r="IC2215" s="151"/>
      <c r="ID2215" s="151"/>
      <c r="IE2215" s="151"/>
      <c r="IF2215" s="151"/>
      <c r="IG2215" s="151"/>
      <c r="IH2215" s="151"/>
      <c r="II2215" s="151"/>
      <c r="IJ2215" s="151"/>
      <c r="IK2215" s="151"/>
      <c r="IL2215" s="151"/>
      <c r="IM2215" s="151"/>
      <c r="IN2215" s="151"/>
      <c r="IO2215" s="151"/>
      <c r="IP2215" s="151"/>
      <c r="IQ2215" s="151"/>
      <c r="IR2215" s="151"/>
      <c r="IS2215" s="151"/>
      <c r="IT2215" s="151"/>
      <c r="IU2215" s="151"/>
      <c r="IV2215" s="151"/>
      <c r="IW2215" s="151"/>
      <c r="IX2215" s="151"/>
      <c r="IY2215" s="151"/>
      <c r="IZ2215" s="151"/>
      <c r="JA2215" s="151"/>
      <c r="JB2215" s="151"/>
    </row>
    <row r="2216" spans="1:262" s="848" customFormat="1" ht="15.75" x14ac:dyDescent="0.25">
      <c r="A2216" s="214"/>
      <c r="B2216" s="214"/>
      <c r="C2216" s="3263" t="s">
        <v>765</v>
      </c>
      <c r="D2216" s="173"/>
      <c r="E2216" s="173"/>
      <c r="F2216" s="1847">
        <f t="shared" si="2123"/>
        <v>53</v>
      </c>
      <c r="G2216" s="743">
        <f t="shared" si="2123"/>
        <v>9</v>
      </c>
      <c r="H2216" s="743">
        <f t="shared" si="2123"/>
        <v>5</v>
      </c>
      <c r="I2216" s="743">
        <f t="shared" si="2123"/>
        <v>55.555555555555557</v>
      </c>
      <c r="J2216" s="2490"/>
      <c r="K2216" s="2490"/>
      <c r="L2216" s="2491"/>
      <c r="M2216" s="2491"/>
      <c r="N2216" s="2491"/>
      <c r="O2216" s="2491"/>
      <c r="P2216" s="2491"/>
      <c r="Q2216" s="2491"/>
      <c r="R2216" s="2742"/>
      <c r="S2216" s="2742"/>
      <c r="T2216" s="2742"/>
      <c r="U2216" s="2742"/>
      <c r="V2216" s="2743"/>
      <c r="W2216" s="2742"/>
      <c r="X2216" s="2742"/>
      <c r="Y2216" s="2744"/>
      <c r="Z2216" s="2744"/>
      <c r="AA2216" s="2742"/>
      <c r="AB2216" s="920"/>
      <c r="AC2216" s="2558"/>
      <c r="AD2216" s="2222">
        <f t="shared" si="2095"/>
        <v>0</v>
      </c>
      <c r="AE2216" s="2914"/>
      <c r="AF2216" s="151"/>
      <c r="AG2216" s="151"/>
      <c r="AH2216" s="151"/>
      <c r="AI2216" s="151"/>
      <c r="AJ2216" s="151"/>
      <c r="AK2216" s="151"/>
      <c r="AL2216" s="151"/>
      <c r="AM2216" s="151"/>
      <c r="AN2216" s="151"/>
      <c r="AO2216" s="151"/>
      <c r="AP2216" s="151"/>
      <c r="AQ2216" s="151"/>
      <c r="AR2216" s="151"/>
      <c r="AS2216" s="151"/>
      <c r="AT2216" s="151"/>
      <c r="AU2216" s="151"/>
      <c r="AV2216" s="151"/>
      <c r="AW2216" s="151"/>
      <c r="AX2216" s="151"/>
      <c r="AY2216" s="151"/>
      <c r="AZ2216" s="151"/>
      <c r="BA2216" s="151"/>
      <c r="BB2216" s="151"/>
      <c r="BC2216" s="151"/>
      <c r="BD2216" s="151"/>
      <c r="BE2216" s="151"/>
      <c r="BF2216" s="151"/>
      <c r="BG2216" s="151"/>
      <c r="BH2216" s="151"/>
      <c r="BI2216" s="151"/>
      <c r="BJ2216" s="151"/>
      <c r="BK2216" s="151"/>
      <c r="BL2216" s="151"/>
      <c r="BM2216" s="151"/>
      <c r="BN2216" s="151"/>
      <c r="BO2216" s="151"/>
      <c r="BP2216" s="151"/>
      <c r="BQ2216" s="151"/>
      <c r="BR2216" s="151"/>
      <c r="BS2216" s="151"/>
      <c r="BT2216" s="151"/>
      <c r="BU2216" s="151"/>
      <c r="BV2216" s="151"/>
      <c r="BW2216" s="151"/>
      <c r="BX2216" s="151"/>
      <c r="BY2216" s="151"/>
      <c r="BZ2216" s="151"/>
      <c r="CA2216" s="151"/>
      <c r="CB2216" s="151"/>
      <c r="CC2216" s="151"/>
      <c r="CD2216" s="151"/>
      <c r="CE2216" s="151"/>
      <c r="CF2216" s="151"/>
      <c r="CG2216" s="151"/>
      <c r="CH2216" s="151"/>
      <c r="CI2216" s="151"/>
      <c r="CJ2216" s="151"/>
      <c r="CK2216" s="151"/>
      <c r="CL2216" s="151"/>
      <c r="CM2216" s="151"/>
      <c r="CN2216" s="151"/>
      <c r="CO2216" s="151"/>
      <c r="CP2216" s="151"/>
      <c r="CQ2216" s="151"/>
      <c r="CR2216" s="151"/>
      <c r="CS2216" s="151"/>
      <c r="CT2216" s="151"/>
      <c r="CU2216" s="151"/>
      <c r="CV2216" s="151"/>
      <c r="CW2216" s="151"/>
      <c r="CX2216" s="151"/>
      <c r="CY2216" s="151"/>
      <c r="CZ2216" s="151"/>
      <c r="DA2216" s="151"/>
      <c r="DB2216" s="151"/>
      <c r="DC2216" s="151"/>
      <c r="DD2216" s="151"/>
      <c r="DE2216" s="151"/>
      <c r="DF2216" s="151"/>
      <c r="DG2216" s="151"/>
      <c r="DH2216" s="151"/>
      <c r="DI2216" s="151"/>
      <c r="DJ2216" s="151"/>
      <c r="DK2216" s="151"/>
      <c r="DL2216" s="151"/>
      <c r="DM2216" s="151"/>
      <c r="DN2216" s="151"/>
      <c r="DO2216" s="151"/>
      <c r="DP2216" s="151"/>
      <c r="DQ2216" s="151"/>
      <c r="DR2216" s="151"/>
      <c r="DS2216" s="151"/>
      <c r="DT2216" s="151"/>
      <c r="DU2216" s="151"/>
      <c r="DV2216" s="151"/>
      <c r="DW2216" s="151"/>
      <c r="DX2216" s="151"/>
      <c r="DY2216" s="151"/>
      <c r="DZ2216" s="151"/>
      <c r="EA2216" s="151"/>
      <c r="EB2216" s="151"/>
      <c r="EC2216" s="151"/>
      <c r="ED2216" s="151"/>
      <c r="EE2216" s="151"/>
      <c r="EF2216" s="151"/>
      <c r="EG2216" s="151"/>
      <c r="EH2216" s="151"/>
      <c r="EI2216" s="151"/>
      <c r="EJ2216" s="151"/>
      <c r="EK2216" s="151"/>
      <c r="EL2216" s="151"/>
      <c r="EM2216" s="151"/>
      <c r="EN2216" s="151"/>
      <c r="EO2216" s="151"/>
      <c r="EP2216" s="151"/>
      <c r="EQ2216" s="151"/>
      <c r="ER2216" s="151"/>
      <c r="ES2216" s="151"/>
      <c r="ET2216" s="151"/>
      <c r="EU2216" s="151"/>
      <c r="EV2216" s="151"/>
      <c r="EW2216" s="151"/>
      <c r="EX2216" s="151"/>
      <c r="EY2216" s="151"/>
      <c r="EZ2216" s="151"/>
      <c r="FA2216" s="151"/>
      <c r="FB2216" s="151"/>
      <c r="FC2216" s="151"/>
      <c r="FD2216" s="151"/>
      <c r="FE2216" s="151"/>
      <c r="FF2216" s="151"/>
      <c r="FG2216" s="151"/>
      <c r="FH2216" s="151"/>
      <c r="FI2216" s="151"/>
      <c r="FJ2216" s="151"/>
      <c r="FK2216" s="151"/>
      <c r="FL2216" s="151"/>
      <c r="FM2216" s="151"/>
      <c r="FN2216" s="151"/>
      <c r="FO2216" s="151"/>
      <c r="FP2216" s="151"/>
      <c r="FQ2216" s="151"/>
      <c r="FR2216" s="151"/>
      <c r="FS2216" s="151"/>
      <c r="FT2216" s="151"/>
      <c r="FU2216" s="151"/>
      <c r="FV2216" s="151"/>
      <c r="FW2216" s="151"/>
      <c r="FX2216" s="151"/>
      <c r="FY2216" s="151"/>
      <c r="FZ2216" s="151"/>
      <c r="GA2216" s="151"/>
      <c r="GB2216" s="151"/>
      <c r="GC2216" s="151"/>
      <c r="GD2216" s="151"/>
      <c r="GE2216" s="151"/>
      <c r="GF2216" s="151"/>
      <c r="GG2216" s="151"/>
      <c r="GH2216" s="151"/>
      <c r="GI2216" s="151"/>
      <c r="GJ2216" s="151"/>
      <c r="GK2216" s="151"/>
      <c r="GL2216" s="151"/>
      <c r="GM2216" s="151"/>
      <c r="GN2216" s="151"/>
      <c r="GO2216" s="151"/>
      <c r="GP2216" s="151"/>
      <c r="GQ2216" s="151"/>
      <c r="GR2216" s="151"/>
      <c r="GS2216" s="151"/>
      <c r="GT2216" s="151"/>
      <c r="GU2216" s="151"/>
      <c r="GV2216" s="151"/>
      <c r="GW2216" s="151"/>
      <c r="GX2216" s="151"/>
      <c r="GY2216" s="151"/>
      <c r="GZ2216" s="151"/>
      <c r="HA2216" s="151"/>
      <c r="HB2216" s="151"/>
      <c r="HC2216" s="151"/>
      <c r="HD2216" s="151"/>
      <c r="HE2216" s="151"/>
      <c r="HF2216" s="151"/>
      <c r="HG2216" s="151"/>
      <c r="HH2216" s="151"/>
      <c r="HI2216" s="151"/>
      <c r="HJ2216" s="151"/>
      <c r="HK2216" s="151"/>
      <c r="HL2216" s="151"/>
      <c r="HM2216" s="151"/>
      <c r="HN2216" s="151"/>
      <c r="HO2216" s="151"/>
      <c r="HP2216" s="151"/>
      <c r="HQ2216" s="151"/>
      <c r="HR2216" s="151"/>
      <c r="HS2216" s="151"/>
      <c r="HT2216" s="151"/>
      <c r="HU2216" s="151"/>
      <c r="HV2216" s="151"/>
      <c r="HW2216" s="151"/>
      <c r="HX2216" s="151"/>
      <c r="HY2216" s="151"/>
      <c r="HZ2216" s="151"/>
      <c r="IA2216" s="151"/>
      <c r="IB2216" s="151"/>
      <c r="IC2216" s="151"/>
      <c r="ID2216" s="151"/>
      <c r="IE2216" s="151"/>
      <c r="IF2216" s="151"/>
      <c r="IG2216" s="151"/>
      <c r="IH2216" s="151"/>
      <c r="II2216" s="151"/>
      <c r="IJ2216" s="151"/>
      <c r="IK2216" s="151"/>
      <c r="IL2216" s="151"/>
      <c r="IM2216" s="151"/>
      <c r="IN2216" s="151"/>
      <c r="IO2216" s="151"/>
      <c r="IP2216" s="151"/>
      <c r="IQ2216" s="151"/>
      <c r="IR2216" s="151"/>
      <c r="IS2216" s="151"/>
      <c r="IT2216" s="151"/>
      <c r="IU2216" s="151"/>
      <c r="IV2216" s="151"/>
      <c r="IW2216" s="151"/>
      <c r="IX2216" s="151"/>
      <c r="IY2216" s="151"/>
      <c r="IZ2216" s="151"/>
      <c r="JA2216" s="151"/>
      <c r="JB2216" s="151"/>
    </row>
    <row r="2217" spans="1:262" s="848" customFormat="1" ht="60" x14ac:dyDescent="0.25">
      <c r="A2217" s="214"/>
      <c r="B2217" s="214">
        <v>1</v>
      </c>
      <c r="C2217" s="3264" t="s">
        <v>436</v>
      </c>
      <c r="D2217" s="288"/>
      <c r="E2217" s="288"/>
      <c r="F2217" s="1850">
        <f t="shared" si="2123"/>
        <v>1183</v>
      </c>
      <c r="G2217" s="1849">
        <f t="shared" si="2123"/>
        <v>197</v>
      </c>
      <c r="H2217" s="1849">
        <f t="shared" si="2123"/>
        <v>0</v>
      </c>
      <c r="I2217" s="1849">
        <f t="shared" si="2123"/>
        <v>0</v>
      </c>
      <c r="J2217" s="2490"/>
      <c r="K2217" s="2490"/>
      <c r="L2217" s="2491"/>
      <c r="M2217" s="2491"/>
      <c r="N2217" s="2491"/>
      <c r="O2217" s="2491"/>
      <c r="P2217" s="2491"/>
      <c r="Q2217" s="2491"/>
      <c r="R2217" s="2742">
        <f t="shared" ref="R2217:AA2217" si="2128">R2154</f>
        <v>4661.24154</v>
      </c>
      <c r="S2217" s="2742">
        <f t="shared" ref="S2217" si="2129">S2154</f>
        <v>4661.24154</v>
      </c>
      <c r="T2217" s="2742">
        <f t="shared" si="2128"/>
        <v>776.87358999999992</v>
      </c>
      <c r="U2217" s="2742">
        <f t="shared" si="2128"/>
        <v>0</v>
      </c>
      <c r="V2217" s="2743">
        <f t="shared" si="2128"/>
        <v>0</v>
      </c>
      <c r="W2217" s="2742">
        <f t="shared" si="2128"/>
        <v>0</v>
      </c>
      <c r="X2217" s="2742">
        <f t="shared" si="2128"/>
        <v>-776.87358999999992</v>
      </c>
      <c r="Y2217" s="2744">
        <f t="shared" si="2128"/>
        <v>0</v>
      </c>
      <c r="Z2217" s="2744">
        <f t="shared" si="2128"/>
        <v>-15.55151</v>
      </c>
      <c r="AA2217" s="2742">
        <f t="shared" si="2128"/>
        <v>-15.55151</v>
      </c>
      <c r="AB2217" s="920"/>
      <c r="AC2217" s="2558"/>
      <c r="AD2217" s="2222">
        <f t="shared" si="2095"/>
        <v>0</v>
      </c>
      <c r="AE2217" s="2914"/>
      <c r="AF2217" s="151"/>
      <c r="AG2217" s="151"/>
      <c r="AH2217" s="151"/>
      <c r="AI2217" s="151"/>
      <c r="AJ2217" s="151"/>
      <c r="AK2217" s="151"/>
      <c r="AL2217" s="151"/>
      <c r="AM2217" s="151"/>
      <c r="AN2217" s="151"/>
      <c r="AO2217" s="151"/>
      <c r="AP2217" s="151"/>
      <c r="AQ2217" s="151"/>
      <c r="AR2217" s="151"/>
      <c r="AS2217" s="151"/>
      <c r="AT2217" s="151"/>
      <c r="AU2217" s="151"/>
      <c r="AV2217" s="151"/>
      <c r="AW2217" s="151"/>
      <c r="AX2217" s="151"/>
      <c r="AY2217" s="151"/>
      <c r="AZ2217" s="151"/>
      <c r="BA2217" s="151"/>
      <c r="BB2217" s="151"/>
      <c r="BC2217" s="151"/>
      <c r="BD2217" s="151"/>
      <c r="BE2217" s="151"/>
      <c r="BF2217" s="151"/>
      <c r="BG2217" s="151"/>
      <c r="BH2217" s="151"/>
      <c r="BI2217" s="151"/>
      <c r="BJ2217" s="151"/>
      <c r="BK2217" s="151"/>
      <c r="BL2217" s="151"/>
      <c r="BM2217" s="151"/>
      <c r="BN2217" s="151"/>
      <c r="BO2217" s="151"/>
      <c r="BP2217" s="151"/>
      <c r="BQ2217" s="151"/>
      <c r="BR2217" s="151"/>
      <c r="BS2217" s="151"/>
      <c r="BT2217" s="151"/>
      <c r="BU2217" s="151"/>
      <c r="BV2217" s="151"/>
      <c r="BW2217" s="151"/>
      <c r="BX2217" s="151"/>
      <c r="BY2217" s="151"/>
      <c r="BZ2217" s="151"/>
      <c r="CA2217" s="151"/>
      <c r="CB2217" s="151"/>
      <c r="CC2217" s="151"/>
      <c r="CD2217" s="151"/>
      <c r="CE2217" s="151"/>
      <c r="CF2217" s="151"/>
      <c r="CG2217" s="151"/>
      <c r="CH2217" s="151"/>
      <c r="CI2217" s="151"/>
      <c r="CJ2217" s="151"/>
      <c r="CK2217" s="151"/>
      <c r="CL2217" s="151"/>
      <c r="CM2217" s="151"/>
      <c r="CN2217" s="151"/>
      <c r="CO2217" s="151"/>
      <c r="CP2217" s="151"/>
      <c r="CQ2217" s="151"/>
      <c r="CR2217" s="151"/>
      <c r="CS2217" s="151"/>
      <c r="CT2217" s="151"/>
      <c r="CU2217" s="151"/>
      <c r="CV2217" s="151"/>
      <c r="CW2217" s="151"/>
      <c r="CX2217" s="151"/>
      <c r="CY2217" s="151"/>
      <c r="CZ2217" s="151"/>
      <c r="DA2217" s="151"/>
      <c r="DB2217" s="151"/>
      <c r="DC2217" s="151"/>
      <c r="DD2217" s="151"/>
      <c r="DE2217" s="151"/>
      <c r="DF2217" s="151"/>
      <c r="DG2217" s="151"/>
      <c r="DH2217" s="151"/>
      <c r="DI2217" s="151"/>
      <c r="DJ2217" s="151"/>
      <c r="DK2217" s="151"/>
      <c r="DL2217" s="151"/>
      <c r="DM2217" s="151"/>
      <c r="DN2217" s="151"/>
      <c r="DO2217" s="151"/>
      <c r="DP2217" s="151"/>
      <c r="DQ2217" s="151"/>
      <c r="DR2217" s="151"/>
      <c r="DS2217" s="151"/>
      <c r="DT2217" s="151"/>
      <c r="DU2217" s="151"/>
      <c r="DV2217" s="151"/>
      <c r="DW2217" s="151"/>
      <c r="DX2217" s="151"/>
      <c r="DY2217" s="151"/>
      <c r="DZ2217" s="151"/>
      <c r="EA2217" s="151"/>
      <c r="EB2217" s="151"/>
      <c r="EC2217" s="151"/>
      <c r="ED2217" s="151"/>
      <c r="EE2217" s="151"/>
      <c r="EF2217" s="151"/>
      <c r="EG2217" s="151"/>
      <c r="EH2217" s="151"/>
      <c r="EI2217" s="151"/>
      <c r="EJ2217" s="151"/>
      <c r="EK2217" s="151"/>
      <c r="EL2217" s="151"/>
      <c r="EM2217" s="151"/>
      <c r="EN2217" s="151"/>
      <c r="EO2217" s="151"/>
      <c r="EP2217" s="151"/>
      <c r="EQ2217" s="151"/>
      <c r="ER2217" s="151"/>
      <c r="ES2217" s="151"/>
      <c r="ET2217" s="151"/>
      <c r="EU2217" s="151"/>
      <c r="EV2217" s="151"/>
      <c r="EW2217" s="151"/>
      <c r="EX2217" s="151"/>
      <c r="EY2217" s="151"/>
      <c r="EZ2217" s="151"/>
      <c r="FA2217" s="151"/>
      <c r="FB2217" s="151"/>
      <c r="FC2217" s="151"/>
      <c r="FD2217" s="151"/>
      <c r="FE2217" s="151"/>
      <c r="FF2217" s="151"/>
      <c r="FG2217" s="151"/>
      <c r="FH2217" s="151"/>
      <c r="FI2217" s="151"/>
      <c r="FJ2217" s="151"/>
      <c r="FK2217" s="151"/>
      <c r="FL2217" s="151"/>
      <c r="FM2217" s="151"/>
      <c r="FN2217" s="151"/>
      <c r="FO2217" s="151"/>
      <c r="FP2217" s="151"/>
      <c r="FQ2217" s="151"/>
      <c r="FR2217" s="151"/>
      <c r="FS2217" s="151"/>
      <c r="FT2217" s="151"/>
      <c r="FU2217" s="151"/>
      <c r="FV2217" s="151"/>
      <c r="FW2217" s="151"/>
      <c r="FX2217" s="151"/>
      <c r="FY2217" s="151"/>
      <c r="FZ2217" s="151"/>
      <c r="GA2217" s="151"/>
      <c r="GB2217" s="151"/>
      <c r="GC2217" s="151"/>
      <c r="GD2217" s="151"/>
      <c r="GE2217" s="151"/>
      <c r="GF2217" s="151"/>
      <c r="GG2217" s="151"/>
      <c r="GH2217" s="151"/>
      <c r="GI2217" s="151"/>
      <c r="GJ2217" s="151"/>
      <c r="GK2217" s="151"/>
      <c r="GL2217" s="151"/>
      <c r="GM2217" s="151"/>
      <c r="GN2217" s="151"/>
      <c r="GO2217" s="151"/>
      <c r="GP2217" s="151"/>
      <c r="GQ2217" s="151"/>
      <c r="GR2217" s="151"/>
      <c r="GS2217" s="151"/>
      <c r="GT2217" s="151"/>
      <c r="GU2217" s="151"/>
      <c r="GV2217" s="151"/>
      <c r="GW2217" s="151"/>
      <c r="GX2217" s="151"/>
      <c r="GY2217" s="151"/>
      <c r="GZ2217" s="151"/>
      <c r="HA2217" s="151"/>
      <c r="HB2217" s="151"/>
      <c r="HC2217" s="151"/>
      <c r="HD2217" s="151"/>
      <c r="HE2217" s="151"/>
      <c r="HF2217" s="151"/>
      <c r="HG2217" s="151"/>
      <c r="HH2217" s="151"/>
      <c r="HI2217" s="151"/>
      <c r="HJ2217" s="151"/>
      <c r="HK2217" s="151"/>
      <c r="HL2217" s="151"/>
      <c r="HM2217" s="151"/>
      <c r="HN2217" s="151"/>
      <c r="HO2217" s="151"/>
      <c r="HP2217" s="151"/>
      <c r="HQ2217" s="151"/>
      <c r="HR2217" s="151"/>
      <c r="HS2217" s="151"/>
      <c r="HT2217" s="151"/>
      <c r="HU2217" s="151"/>
      <c r="HV2217" s="151"/>
      <c r="HW2217" s="151"/>
      <c r="HX2217" s="151"/>
      <c r="HY2217" s="151"/>
      <c r="HZ2217" s="151"/>
      <c r="IA2217" s="151"/>
      <c r="IB2217" s="151"/>
      <c r="IC2217" s="151"/>
      <c r="ID2217" s="151"/>
      <c r="IE2217" s="151"/>
      <c r="IF2217" s="151"/>
      <c r="IG2217" s="151"/>
      <c r="IH2217" s="151"/>
      <c r="II2217" s="151"/>
      <c r="IJ2217" s="151"/>
      <c r="IK2217" s="151"/>
      <c r="IL2217" s="151"/>
      <c r="IM2217" s="151"/>
      <c r="IN2217" s="151"/>
      <c r="IO2217" s="151"/>
      <c r="IP2217" s="151"/>
      <c r="IQ2217" s="151"/>
      <c r="IR2217" s="151"/>
      <c r="IS2217" s="151"/>
      <c r="IT2217" s="151"/>
      <c r="IU2217" s="151"/>
      <c r="IV2217" s="151"/>
      <c r="IW2217" s="151"/>
      <c r="IX2217" s="151"/>
      <c r="IY2217" s="151"/>
      <c r="IZ2217" s="151"/>
      <c r="JA2217" s="151"/>
      <c r="JB2217" s="151"/>
    </row>
    <row r="2218" spans="1:262" s="848" customFormat="1" ht="30" x14ac:dyDescent="0.25">
      <c r="A2218" s="214"/>
      <c r="B2218" s="214">
        <v>1</v>
      </c>
      <c r="C2218" s="618" t="s">
        <v>266</v>
      </c>
      <c r="D2218" s="173"/>
      <c r="E2218" s="173"/>
      <c r="F2218" s="1847">
        <f t="shared" si="2123"/>
        <v>819</v>
      </c>
      <c r="G2218" s="743">
        <f t="shared" si="2123"/>
        <v>137</v>
      </c>
      <c r="H2218" s="743">
        <f t="shared" si="2123"/>
        <v>0</v>
      </c>
      <c r="I2218" s="743">
        <f t="shared" si="2123"/>
        <v>0</v>
      </c>
      <c r="J2218" s="2490"/>
      <c r="K2218" s="2490"/>
      <c r="L2218" s="2491"/>
      <c r="M2218" s="2491"/>
      <c r="N2218" s="2491"/>
      <c r="O2218" s="2491"/>
      <c r="P2218" s="2491"/>
      <c r="Q2218" s="2491"/>
      <c r="R2218" s="2742">
        <f t="shared" ref="R2218:AA2218" si="2130">R2155</f>
        <v>3252.6415400000001</v>
      </c>
      <c r="S2218" s="2742">
        <f t="shared" ref="S2218" si="2131">S2155</f>
        <v>3252.6415400000001</v>
      </c>
      <c r="T2218" s="2742">
        <f t="shared" si="2130"/>
        <v>542.10692333333327</v>
      </c>
      <c r="U2218" s="2742">
        <f t="shared" si="2130"/>
        <v>0</v>
      </c>
      <c r="V2218" s="2743">
        <f t="shared" si="2130"/>
        <v>0</v>
      </c>
      <c r="W2218" s="2742">
        <f t="shared" si="2130"/>
        <v>0</v>
      </c>
      <c r="X2218" s="2742">
        <f t="shared" si="2130"/>
        <v>-542.10692333333327</v>
      </c>
      <c r="Y2218" s="2744">
        <f t="shared" si="2130"/>
        <v>0</v>
      </c>
      <c r="Z2218" s="2744">
        <f t="shared" si="2130"/>
        <v>-15.55151</v>
      </c>
      <c r="AA2218" s="2742">
        <f t="shared" si="2130"/>
        <v>-15.55151</v>
      </c>
      <c r="AB2218" s="920"/>
      <c r="AC2218" s="2558"/>
      <c r="AD2218" s="2222">
        <f t="shared" si="2095"/>
        <v>0</v>
      </c>
      <c r="AE2218" s="2914"/>
      <c r="AF2218" s="151"/>
      <c r="AG2218" s="151"/>
      <c r="AH2218" s="151"/>
      <c r="AI2218" s="151"/>
      <c r="AJ2218" s="151"/>
      <c r="AK2218" s="151"/>
      <c r="AL2218" s="151"/>
      <c r="AM2218" s="151"/>
      <c r="AN2218" s="151"/>
      <c r="AO2218" s="151"/>
      <c r="AP2218" s="151"/>
      <c r="AQ2218" s="151"/>
      <c r="AR2218" s="151"/>
      <c r="AS2218" s="151"/>
      <c r="AT2218" s="151"/>
      <c r="AU2218" s="151"/>
      <c r="AV2218" s="151"/>
      <c r="AW2218" s="151"/>
      <c r="AX2218" s="151"/>
      <c r="AY2218" s="151"/>
      <c r="AZ2218" s="151"/>
      <c r="BA2218" s="151"/>
      <c r="BB2218" s="151"/>
      <c r="BC2218" s="151"/>
      <c r="BD2218" s="151"/>
      <c r="BE2218" s="151"/>
      <c r="BF2218" s="151"/>
      <c r="BG2218" s="151"/>
      <c r="BH2218" s="151"/>
      <c r="BI2218" s="151"/>
      <c r="BJ2218" s="151"/>
      <c r="BK2218" s="151"/>
      <c r="BL2218" s="151"/>
      <c r="BM2218" s="151"/>
      <c r="BN2218" s="151"/>
      <c r="BO2218" s="151"/>
      <c r="BP2218" s="151"/>
      <c r="BQ2218" s="151"/>
      <c r="BR2218" s="151"/>
      <c r="BS2218" s="151"/>
      <c r="BT2218" s="151"/>
      <c r="BU2218" s="151"/>
      <c r="BV2218" s="151"/>
      <c r="BW2218" s="151"/>
      <c r="BX2218" s="151"/>
      <c r="BY2218" s="151"/>
      <c r="BZ2218" s="151"/>
      <c r="CA2218" s="151"/>
      <c r="CB2218" s="151"/>
      <c r="CC2218" s="151"/>
      <c r="CD2218" s="151"/>
      <c r="CE2218" s="151"/>
      <c r="CF2218" s="151"/>
      <c r="CG2218" s="151"/>
      <c r="CH2218" s="151"/>
      <c r="CI2218" s="151"/>
      <c r="CJ2218" s="151"/>
      <c r="CK2218" s="151"/>
      <c r="CL2218" s="151"/>
      <c r="CM2218" s="151"/>
      <c r="CN2218" s="151"/>
      <c r="CO2218" s="151"/>
      <c r="CP2218" s="151"/>
      <c r="CQ2218" s="151"/>
      <c r="CR2218" s="151"/>
      <c r="CS2218" s="151"/>
      <c r="CT2218" s="151"/>
      <c r="CU2218" s="151"/>
      <c r="CV2218" s="151"/>
      <c r="CW2218" s="151"/>
      <c r="CX2218" s="151"/>
      <c r="CY2218" s="151"/>
      <c r="CZ2218" s="151"/>
      <c r="DA2218" s="151"/>
      <c r="DB2218" s="151"/>
      <c r="DC2218" s="151"/>
      <c r="DD2218" s="151"/>
      <c r="DE2218" s="151"/>
      <c r="DF2218" s="151"/>
      <c r="DG2218" s="151"/>
      <c r="DH2218" s="151"/>
      <c r="DI2218" s="151"/>
      <c r="DJ2218" s="151"/>
      <c r="DK2218" s="151"/>
      <c r="DL2218" s="151"/>
      <c r="DM2218" s="151"/>
      <c r="DN2218" s="151"/>
      <c r="DO2218" s="151"/>
      <c r="DP2218" s="151"/>
      <c r="DQ2218" s="151"/>
      <c r="DR2218" s="151"/>
      <c r="DS2218" s="151"/>
      <c r="DT2218" s="151"/>
      <c r="DU2218" s="151"/>
      <c r="DV2218" s="151"/>
      <c r="DW2218" s="151"/>
      <c r="DX2218" s="151"/>
      <c r="DY2218" s="151"/>
      <c r="DZ2218" s="151"/>
      <c r="EA2218" s="151"/>
      <c r="EB2218" s="151"/>
      <c r="EC2218" s="151"/>
      <c r="ED2218" s="151"/>
      <c r="EE2218" s="151"/>
      <c r="EF2218" s="151"/>
      <c r="EG2218" s="151"/>
      <c r="EH2218" s="151"/>
      <c r="EI2218" s="151"/>
      <c r="EJ2218" s="151"/>
      <c r="EK2218" s="151"/>
      <c r="EL2218" s="151"/>
      <c r="EM2218" s="151"/>
      <c r="EN2218" s="151"/>
      <c r="EO2218" s="151"/>
      <c r="EP2218" s="151"/>
      <c r="EQ2218" s="151"/>
      <c r="ER2218" s="151"/>
      <c r="ES2218" s="151"/>
      <c r="ET2218" s="151"/>
      <c r="EU2218" s="151"/>
      <c r="EV2218" s="151"/>
      <c r="EW2218" s="151"/>
      <c r="EX2218" s="151"/>
      <c r="EY2218" s="151"/>
      <c r="EZ2218" s="151"/>
      <c r="FA2218" s="151"/>
      <c r="FB2218" s="151"/>
      <c r="FC2218" s="151"/>
      <c r="FD2218" s="151"/>
      <c r="FE2218" s="151"/>
      <c r="FF2218" s="151"/>
      <c r="FG2218" s="151"/>
      <c r="FH2218" s="151"/>
      <c r="FI2218" s="151"/>
      <c r="FJ2218" s="151"/>
      <c r="FK2218" s="151"/>
      <c r="FL2218" s="151"/>
      <c r="FM2218" s="151"/>
      <c r="FN2218" s="151"/>
      <c r="FO2218" s="151"/>
      <c r="FP2218" s="151"/>
      <c r="FQ2218" s="151"/>
      <c r="FR2218" s="151"/>
      <c r="FS2218" s="151"/>
      <c r="FT2218" s="151"/>
      <c r="FU2218" s="151"/>
      <c r="FV2218" s="151"/>
      <c r="FW2218" s="151"/>
      <c r="FX2218" s="151"/>
      <c r="FY2218" s="151"/>
      <c r="FZ2218" s="151"/>
      <c r="GA2218" s="151"/>
      <c r="GB2218" s="151"/>
      <c r="GC2218" s="151"/>
      <c r="GD2218" s="151"/>
      <c r="GE2218" s="151"/>
      <c r="GF2218" s="151"/>
      <c r="GG2218" s="151"/>
      <c r="GH2218" s="151"/>
      <c r="GI2218" s="151"/>
      <c r="GJ2218" s="151"/>
      <c r="GK2218" s="151"/>
      <c r="GL2218" s="151"/>
      <c r="GM2218" s="151"/>
      <c r="GN2218" s="151"/>
      <c r="GO2218" s="151"/>
      <c r="GP2218" s="151"/>
      <c r="GQ2218" s="151"/>
      <c r="GR2218" s="151"/>
      <c r="GS2218" s="151"/>
      <c r="GT2218" s="151"/>
      <c r="GU2218" s="151"/>
      <c r="GV2218" s="151"/>
      <c r="GW2218" s="151"/>
      <c r="GX2218" s="151"/>
      <c r="GY2218" s="151"/>
      <c r="GZ2218" s="151"/>
      <c r="HA2218" s="151"/>
      <c r="HB2218" s="151"/>
      <c r="HC2218" s="151"/>
      <c r="HD2218" s="151"/>
      <c r="HE2218" s="151"/>
      <c r="HF2218" s="151"/>
      <c r="HG2218" s="151"/>
      <c r="HH2218" s="151"/>
      <c r="HI2218" s="151"/>
      <c r="HJ2218" s="151"/>
      <c r="HK2218" s="151"/>
      <c r="HL2218" s="151"/>
      <c r="HM2218" s="151"/>
      <c r="HN2218" s="151"/>
      <c r="HO2218" s="151"/>
      <c r="HP2218" s="151"/>
      <c r="HQ2218" s="151"/>
      <c r="HR2218" s="151"/>
      <c r="HS2218" s="151"/>
      <c r="HT2218" s="151"/>
      <c r="HU2218" s="151"/>
      <c r="HV2218" s="151"/>
      <c r="HW2218" s="151"/>
      <c r="HX2218" s="151"/>
      <c r="HY2218" s="151"/>
      <c r="HZ2218" s="151"/>
      <c r="IA2218" s="151"/>
      <c r="IB2218" s="151"/>
      <c r="IC2218" s="151"/>
      <c r="ID2218" s="151"/>
      <c r="IE2218" s="151"/>
      <c r="IF2218" s="151"/>
      <c r="IG2218" s="151"/>
      <c r="IH2218" s="151"/>
      <c r="II2218" s="151"/>
      <c r="IJ2218" s="151"/>
      <c r="IK2218" s="151"/>
      <c r="IL2218" s="151"/>
      <c r="IM2218" s="151"/>
      <c r="IN2218" s="151"/>
      <c r="IO2218" s="151"/>
      <c r="IP2218" s="151"/>
      <c r="IQ2218" s="151"/>
      <c r="IR2218" s="151"/>
      <c r="IS2218" s="151"/>
      <c r="IT2218" s="151"/>
      <c r="IU2218" s="151"/>
      <c r="IV2218" s="151"/>
      <c r="IW2218" s="151"/>
      <c r="IX2218" s="151"/>
      <c r="IY2218" s="151"/>
      <c r="IZ2218" s="151"/>
      <c r="JA2218" s="151"/>
      <c r="JB2218" s="151"/>
    </row>
    <row r="2219" spans="1:262" s="848" customFormat="1" ht="30" x14ac:dyDescent="0.25">
      <c r="A2219" s="214"/>
      <c r="B2219" s="214">
        <v>1</v>
      </c>
      <c r="C2219" s="618" t="s">
        <v>437</v>
      </c>
      <c r="D2219" s="173"/>
      <c r="E2219" s="173"/>
      <c r="F2219" s="1847">
        <f t="shared" si="2123"/>
        <v>429</v>
      </c>
      <c r="G2219" s="743">
        <f t="shared" si="2123"/>
        <v>72</v>
      </c>
      <c r="H2219" s="743">
        <f t="shared" si="2123"/>
        <v>0</v>
      </c>
      <c r="I2219" s="743">
        <f t="shared" si="2123"/>
        <v>0</v>
      </c>
      <c r="J2219" s="2490"/>
      <c r="K2219" s="2490"/>
      <c r="L2219" s="2491"/>
      <c r="M2219" s="2491"/>
      <c r="N2219" s="2491"/>
      <c r="O2219" s="2491"/>
      <c r="P2219" s="2491"/>
      <c r="Q2219" s="2491"/>
      <c r="R2219" s="2742">
        <f t="shared" ref="R2219:AA2219" si="2132">R2156</f>
        <v>2209.35</v>
      </c>
      <c r="S2219" s="2742">
        <f t="shared" ref="S2219" si="2133">S2156</f>
        <v>2209.35</v>
      </c>
      <c r="T2219" s="2742">
        <f t="shared" si="2132"/>
        <v>368.22499999999997</v>
      </c>
      <c r="U2219" s="2742">
        <f t="shared" si="2132"/>
        <v>0</v>
      </c>
      <c r="V2219" s="2743">
        <f t="shared" si="2132"/>
        <v>0</v>
      </c>
      <c r="W2219" s="2742">
        <f t="shared" si="2132"/>
        <v>0</v>
      </c>
      <c r="X2219" s="2742">
        <f t="shared" si="2132"/>
        <v>-368.22499999999997</v>
      </c>
      <c r="Y2219" s="2744">
        <f t="shared" si="2132"/>
        <v>0</v>
      </c>
      <c r="Z2219" s="2744">
        <f t="shared" si="2132"/>
        <v>-15.55151</v>
      </c>
      <c r="AA2219" s="2742">
        <f t="shared" si="2132"/>
        <v>-15.55151</v>
      </c>
      <c r="AB2219" s="920"/>
      <c r="AC2219" s="2558"/>
      <c r="AD2219" s="2222">
        <f t="shared" si="2095"/>
        <v>0</v>
      </c>
      <c r="AE2219" s="2914"/>
      <c r="AF2219" s="151"/>
      <c r="AG2219" s="151"/>
      <c r="AH2219" s="151"/>
      <c r="AI2219" s="151"/>
      <c r="AJ2219" s="151"/>
      <c r="AK2219" s="151"/>
      <c r="AL2219" s="151"/>
      <c r="AM2219" s="151"/>
      <c r="AN2219" s="151"/>
      <c r="AO2219" s="151"/>
      <c r="AP2219" s="151"/>
      <c r="AQ2219" s="151"/>
      <c r="AR2219" s="151"/>
      <c r="AS2219" s="151"/>
      <c r="AT2219" s="151"/>
      <c r="AU2219" s="151"/>
      <c r="AV2219" s="151"/>
      <c r="AW2219" s="151"/>
      <c r="AX2219" s="151"/>
      <c r="AY2219" s="151"/>
      <c r="AZ2219" s="151"/>
      <c r="BA2219" s="151"/>
      <c r="BB2219" s="151"/>
      <c r="BC2219" s="151"/>
      <c r="BD2219" s="151"/>
      <c r="BE2219" s="151"/>
      <c r="BF2219" s="151"/>
      <c r="BG2219" s="151"/>
      <c r="BH2219" s="151"/>
      <c r="BI2219" s="151"/>
      <c r="BJ2219" s="151"/>
      <c r="BK2219" s="151"/>
      <c r="BL2219" s="151"/>
      <c r="BM2219" s="151"/>
      <c r="BN2219" s="151"/>
      <c r="BO2219" s="151"/>
      <c r="BP2219" s="151"/>
      <c r="BQ2219" s="151"/>
      <c r="BR2219" s="151"/>
      <c r="BS2219" s="151"/>
      <c r="BT2219" s="151"/>
      <c r="BU2219" s="151"/>
      <c r="BV2219" s="151"/>
      <c r="BW2219" s="151"/>
      <c r="BX2219" s="151"/>
      <c r="BY2219" s="151"/>
      <c r="BZ2219" s="151"/>
      <c r="CA2219" s="151"/>
      <c r="CB2219" s="151"/>
      <c r="CC2219" s="151"/>
      <c r="CD2219" s="151"/>
      <c r="CE2219" s="151"/>
      <c r="CF2219" s="151"/>
      <c r="CG2219" s="151"/>
      <c r="CH2219" s="151"/>
      <c r="CI2219" s="151"/>
      <c r="CJ2219" s="151"/>
      <c r="CK2219" s="151"/>
      <c r="CL2219" s="151"/>
      <c r="CM2219" s="151"/>
      <c r="CN2219" s="151"/>
      <c r="CO2219" s="151"/>
      <c r="CP2219" s="151"/>
      <c r="CQ2219" s="151"/>
      <c r="CR2219" s="151"/>
      <c r="CS2219" s="151"/>
      <c r="CT2219" s="151"/>
      <c r="CU2219" s="151"/>
      <c r="CV2219" s="151"/>
      <c r="CW2219" s="151"/>
      <c r="CX2219" s="151"/>
      <c r="CY2219" s="151"/>
      <c r="CZ2219" s="151"/>
      <c r="DA2219" s="151"/>
      <c r="DB2219" s="151"/>
      <c r="DC2219" s="151"/>
      <c r="DD2219" s="151"/>
      <c r="DE2219" s="151"/>
      <c r="DF2219" s="151"/>
      <c r="DG2219" s="151"/>
      <c r="DH2219" s="151"/>
      <c r="DI2219" s="151"/>
      <c r="DJ2219" s="151"/>
      <c r="DK2219" s="151"/>
      <c r="DL2219" s="151"/>
      <c r="DM2219" s="151"/>
      <c r="DN2219" s="151"/>
      <c r="DO2219" s="151"/>
      <c r="DP2219" s="151"/>
      <c r="DQ2219" s="151"/>
      <c r="DR2219" s="151"/>
      <c r="DS2219" s="151"/>
      <c r="DT2219" s="151"/>
      <c r="DU2219" s="151"/>
      <c r="DV2219" s="151"/>
      <c r="DW2219" s="151"/>
      <c r="DX2219" s="151"/>
      <c r="DY2219" s="151"/>
      <c r="DZ2219" s="151"/>
      <c r="EA2219" s="151"/>
      <c r="EB2219" s="151"/>
      <c r="EC2219" s="151"/>
      <c r="ED2219" s="151"/>
      <c r="EE2219" s="151"/>
      <c r="EF2219" s="151"/>
      <c r="EG2219" s="151"/>
      <c r="EH2219" s="151"/>
      <c r="EI2219" s="151"/>
      <c r="EJ2219" s="151"/>
      <c r="EK2219" s="151"/>
      <c r="EL2219" s="151"/>
      <c r="EM2219" s="151"/>
      <c r="EN2219" s="151"/>
      <c r="EO2219" s="151"/>
      <c r="EP2219" s="151"/>
      <c r="EQ2219" s="151"/>
      <c r="ER2219" s="151"/>
      <c r="ES2219" s="151"/>
      <c r="ET2219" s="151"/>
      <c r="EU2219" s="151"/>
      <c r="EV2219" s="151"/>
      <c r="EW2219" s="151"/>
      <c r="EX2219" s="151"/>
      <c r="EY2219" s="151"/>
      <c r="EZ2219" s="151"/>
      <c r="FA2219" s="151"/>
      <c r="FB2219" s="151"/>
      <c r="FC2219" s="151"/>
      <c r="FD2219" s="151"/>
      <c r="FE2219" s="151"/>
      <c r="FF2219" s="151"/>
      <c r="FG2219" s="151"/>
      <c r="FH2219" s="151"/>
      <c r="FI2219" s="151"/>
      <c r="FJ2219" s="151"/>
      <c r="FK2219" s="151"/>
      <c r="FL2219" s="151"/>
      <c r="FM2219" s="151"/>
      <c r="FN2219" s="151"/>
      <c r="FO2219" s="151"/>
      <c r="FP2219" s="151"/>
      <c r="FQ2219" s="151"/>
      <c r="FR2219" s="151"/>
      <c r="FS2219" s="151"/>
      <c r="FT2219" s="151"/>
      <c r="FU2219" s="151"/>
      <c r="FV2219" s="151"/>
      <c r="FW2219" s="151"/>
      <c r="FX2219" s="151"/>
      <c r="FY2219" s="151"/>
      <c r="FZ2219" s="151"/>
      <c r="GA2219" s="151"/>
      <c r="GB2219" s="151"/>
      <c r="GC2219" s="151"/>
      <c r="GD2219" s="151"/>
      <c r="GE2219" s="151"/>
      <c r="GF2219" s="151"/>
      <c r="GG2219" s="151"/>
      <c r="GH2219" s="151"/>
      <c r="GI2219" s="151"/>
      <c r="GJ2219" s="151"/>
      <c r="GK2219" s="151"/>
      <c r="GL2219" s="151"/>
      <c r="GM2219" s="151"/>
      <c r="GN2219" s="151"/>
      <c r="GO2219" s="151"/>
      <c r="GP2219" s="151"/>
      <c r="GQ2219" s="151"/>
      <c r="GR2219" s="151"/>
      <c r="GS2219" s="151"/>
      <c r="GT2219" s="151"/>
      <c r="GU2219" s="151"/>
      <c r="GV2219" s="151"/>
      <c r="GW2219" s="151"/>
      <c r="GX2219" s="151"/>
      <c r="GY2219" s="151"/>
      <c r="GZ2219" s="151"/>
      <c r="HA2219" s="151"/>
      <c r="HB2219" s="151"/>
      <c r="HC2219" s="151"/>
      <c r="HD2219" s="151"/>
      <c r="HE2219" s="151"/>
      <c r="HF2219" s="151"/>
      <c r="HG2219" s="151"/>
      <c r="HH2219" s="151"/>
      <c r="HI2219" s="151"/>
      <c r="HJ2219" s="151"/>
      <c r="HK2219" s="151"/>
      <c r="HL2219" s="151"/>
      <c r="HM2219" s="151"/>
      <c r="HN2219" s="151"/>
      <c r="HO2219" s="151"/>
      <c r="HP2219" s="151"/>
      <c r="HQ2219" s="151"/>
      <c r="HR2219" s="151"/>
      <c r="HS2219" s="151"/>
      <c r="HT2219" s="151"/>
      <c r="HU2219" s="151"/>
      <c r="HV2219" s="151"/>
      <c r="HW2219" s="151"/>
      <c r="HX2219" s="151"/>
      <c r="HY2219" s="151"/>
      <c r="HZ2219" s="151"/>
      <c r="IA2219" s="151"/>
      <c r="IB2219" s="151"/>
      <c r="IC2219" s="151"/>
      <c r="ID2219" s="151"/>
      <c r="IE2219" s="151"/>
      <c r="IF2219" s="151"/>
      <c r="IG2219" s="151"/>
      <c r="IH2219" s="151"/>
      <c r="II2219" s="151"/>
      <c r="IJ2219" s="151"/>
      <c r="IK2219" s="151"/>
      <c r="IL2219" s="151"/>
      <c r="IM2219" s="151"/>
      <c r="IN2219" s="151"/>
      <c r="IO2219" s="151"/>
      <c r="IP2219" s="151"/>
      <c r="IQ2219" s="151"/>
      <c r="IR2219" s="151"/>
      <c r="IS2219" s="151"/>
      <c r="IT2219" s="151"/>
      <c r="IU2219" s="151"/>
      <c r="IV2219" s="151"/>
      <c r="IW2219" s="151"/>
      <c r="IX2219" s="151"/>
      <c r="IY2219" s="151"/>
      <c r="IZ2219" s="151"/>
      <c r="JA2219" s="151"/>
      <c r="JB2219" s="151"/>
    </row>
    <row r="2220" spans="1:262" s="848" customFormat="1" ht="30" x14ac:dyDescent="0.25">
      <c r="A2220" s="214"/>
      <c r="B2220" s="214"/>
      <c r="C2220" s="618" t="s">
        <v>766</v>
      </c>
      <c r="D2220" s="173"/>
      <c r="E2220" s="173"/>
      <c r="F2220" s="1847">
        <f t="shared" ref="F2220:I2220" si="2134">F2157</f>
        <v>103</v>
      </c>
      <c r="G2220" s="743">
        <f t="shared" si="2134"/>
        <v>17</v>
      </c>
      <c r="H2220" s="743">
        <f t="shared" si="2134"/>
        <v>0</v>
      </c>
      <c r="I2220" s="743">
        <f t="shared" si="2134"/>
        <v>0</v>
      </c>
      <c r="J2220" s="2490"/>
      <c r="K2220" s="2490"/>
      <c r="L2220" s="2491"/>
      <c r="M2220" s="2491"/>
      <c r="N2220" s="2491"/>
      <c r="O2220" s="2491"/>
      <c r="P2220" s="2491"/>
      <c r="Q2220" s="2491"/>
      <c r="R2220" s="2742">
        <f t="shared" ref="R2220:AA2220" si="2135">R2157</f>
        <v>235.11799999999999</v>
      </c>
      <c r="S2220" s="2742">
        <f t="shared" ref="S2220" si="2136">S2157</f>
        <v>235.11799999999999</v>
      </c>
      <c r="T2220" s="2742">
        <f t="shared" si="2135"/>
        <v>39.18633333333333</v>
      </c>
      <c r="U2220" s="2742">
        <f t="shared" si="2135"/>
        <v>0</v>
      </c>
      <c r="V2220" s="2743">
        <f t="shared" si="2135"/>
        <v>0</v>
      </c>
      <c r="W2220" s="2742">
        <f t="shared" si="2135"/>
        <v>0</v>
      </c>
      <c r="X2220" s="2742">
        <f t="shared" si="2135"/>
        <v>-39.18633333333333</v>
      </c>
      <c r="Y2220" s="2744">
        <f t="shared" si="2135"/>
        <v>0</v>
      </c>
      <c r="Z2220" s="2744">
        <f t="shared" si="2135"/>
        <v>0</v>
      </c>
      <c r="AA2220" s="2742">
        <f t="shared" si="2135"/>
        <v>0</v>
      </c>
      <c r="AB2220" s="920"/>
      <c r="AC2220" s="2558"/>
      <c r="AD2220" s="2222">
        <f t="shared" si="2095"/>
        <v>0</v>
      </c>
      <c r="AE2220" s="2914"/>
      <c r="AF2220" s="151"/>
      <c r="AG2220" s="151"/>
      <c r="AH2220" s="151"/>
      <c r="AI2220" s="151"/>
      <c r="AJ2220" s="151"/>
      <c r="AK2220" s="151"/>
      <c r="AL2220" s="151"/>
      <c r="AM2220" s="151"/>
      <c r="AN2220" s="151"/>
      <c r="AO2220" s="151"/>
      <c r="AP2220" s="151"/>
      <c r="AQ2220" s="151"/>
      <c r="AR2220" s="151"/>
      <c r="AS2220" s="151"/>
      <c r="AT2220" s="151"/>
      <c r="AU2220" s="151"/>
      <c r="AV2220" s="151"/>
      <c r="AW2220" s="151"/>
      <c r="AX2220" s="151"/>
      <c r="AY2220" s="151"/>
      <c r="AZ2220" s="151"/>
      <c r="BA2220" s="151"/>
      <c r="BB2220" s="151"/>
      <c r="BC2220" s="151"/>
      <c r="BD2220" s="151"/>
      <c r="BE2220" s="151"/>
      <c r="BF2220" s="151"/>
      <c r="BG2220" s="151"/>
      <c r="BH2220" s="151"/>
      <c r="BI2220" s="151"/>
      <c r="BJ2220" s="151"/>
      <c r="BK2220" s="151"/>
      <c r="BL2220" s="151"/>
      <c r="BM2220" s="151"/>
      <c r="BN2220" s="151"/>
      <c r="BO2220" s="151"/>
      <c r="BP2220" s="151"/>
      <c r="BQ2220" s="151"/>
      <c r="BR2220" s="151"/>
      <c r="BS2220" s="151"/>
      <c r="BT2220" s="151"/>
      <c r="BU2220" s="151"/>
      <c r="BV2220" s="151"/>
      <c r="BW2220" s="151"/>
      <c r="BX2220" s="151"/>
      <c r="BY2220" s="151"/>
      <c r="BZ2220" s="151"/>
      <c r="CA2220" s="151"/>
      <c r="CB2220" s="151"/>
      <c r="CC2220" s="151"/>
      <c r="CD2220" s="151"/>
      <c r="CE2220" s="151"/>
      <c r="CF2220" s="151"/>
      <c r="CG2220" s="151"/>
      <c r="CH2220" s="151"/>
      <c r="CI2220" s="151"/>
      <c r="CJ2220" s="151"/>
      <c r="CK2220" s="151"/>
      <c r="CL2220" s="151"/>
      <c r="CM2220" s="151"/>
      <c r="CN2220" s="151"/>
      <c r="CO2220" s="151"/>
      <c r="CP2220" s="151"/>
      <c r="CQ2220" s="151"/>
      <c r="CR2220" s="151"/>
      <c r="CS2220" s="151"/>
      <c r="CT2220" s="151"/>
      <c r="CU2220" s="151"/>
      <c r="CV2220" s="151"/>
      <c r="CW2220" s="151"/>
      <c r="CX2220" s="151"/>
      <c r="CY2220" s="151"/>
      <c r="CZ2220" s="151"/>
      <c r="DA2220" s="151"/>
      <c r="DB2220" s="151"/>
      <c r="DC2220" s="151"/>
      <c r="DD2220" s="151"/>
      <c r="DE2220" s="151"/>
      <c r="DF2220" s="151"/>
      <c r="DG2220" s="151"/>
      <c r="DH2220" s="151"/>
      <c r="DI2220" s="151"/>
      <c r="DJ2220" s="151"/>
      <c r="DK2220" s="151"/>
      <c r="DL2220" s="151"/>
      <c r="DM2220" s="151"/>
      <c r="DN2220" s="151"/>
      <c r="DO2220" s="151"/>
      <c r="DP2220" s="151"/>
      <c r="DQ2220" s="151"/>
      <c r="DR2220" s="151"/>
      <c r="DS2220" s="151"/>
      <c r="DT2220" s="151"/>
      <c r="DU2220" s="151"/>
      <c r="DV2220" s="151"/>
      <c r="DW2220" s="151"/>
      <c r="DX2220" s="151"/>
      <c r="DY2220" s="151"/>
      <c r="DZ2220" s="151"/>
      <c r="EA2220" s="151"/>
      <c r="EB2220" s="151"/>
      <c r="EC2220" s="151"/>
      <c r="ED2220" s="151"/>
      <c r="EE2220" s="151"/>
      <c r="EF2220" s="151"/>
      <c r="EG2220" s="151"/>
      <c r="EH2220" s="151"/>
      <c r="EI2220" s="151"/>
      <c r="EJ2220" s="151"/>
      <c r="EK2220" s="151"/>
      <c r="EL2220" s="151"/>
      <c r="EM2220" s="151"/>
      <c r="EN2220" s="151"/>
      <c r="EO2220" s="151"/>
      <c r="EP2220" s="151"/>
      <c r="EQ2220" s="151"/>
      <c r="ER2220" s="151"/>
      <c r="ES2220" s="151"/>
      <c r="ET2220" s="151"/>
      <c r="EU2220" s="151"/>
      <c r="EV2220" s="151"/>
      <c r="EW2220" s="151"/>
      <c r="EX2220" s="151"/>
      <c r="EY2220" s="151"/>
      <c r="EZ2220" s="151"/>
      <c r="FA2220" s="151"/>
      <c r="FB2220" s="151"/>
      <c r="FC2220" s="151"/>
      <c r="FD2220" s="151"/>
      <c r="FE2220" s="151"/>
      <c r="FF2220" s="151"/>
      <c r="FG2220" s="151"/>
      <c r="FH2220" s="151"/>
      <c r="FI2220" s="151"/>
      <c r="FJ2220" s="151"/>
      <c r="FK2220" s="151"/>
      <c r="FL2220" s="151"/>
      <c r="FM2220" s="151"/>
      <c r="FN2220" s="151"/>
      <c r="FO2220" s="151"/>
      <c r="FP2220" s="151"/>
      <c r="FQ2220" s="151"/>
      <c r="FR2220" s="151"/>
      <c r="FS2220" s="151"/>
      <c r="FT2220" s="151"/>
      <c r="FU2220" s="151"/>
      <c r="FV2220" s="151"/>
      <c r="FW2220" s="151"/>
      <c r="FX2220" s="151"/>
      <c r="FY2220" s="151"/>
      <c r="FZ2220" s="151"/>
      <c r="GA2220" s="151"/>
      <c r="GB2220" s="151"/>
      <c r="GC2220" s="151"/>
      <c r="GD2220" s="151"/>
      <c r="GE2220" s="151"/>
      <c r="GF2220" s="151"/>
      <c r="GG2220" s="151"/>
      <c r="GH2220" s="151"/>
      <c r="GI2220" s="151"/>
      <c r="GJ2220" s="151"/>
      <c r="GK2220" s="151"/>
      <c r="GL2220" s="151"/>
      <c r="GM2220" s="151"/>
      <c r="GN2220" s="151"/>
      <c r="GO2220" s="151"/>
      <c r="GP2220" s="151"/>
      <c r="GQ2220" s="151"/>
      <c r="GR2220" s="151"/>
      <c r="GS2220" s="151"/>
      <c r="GT2220" s="151"/>
      <c r="GU2220" s="151"/>
      <c r="GV2220" s="151"/>
      <c r="GW2220" s="151"/>
      <c r="GX2220" s="151"/>
      <c r="GY2220" s="151"/>
      <c r="GZ2220" s="151"/>
      <c r="HA2220" s="151"/>
      <c r="HB2220" s="151"/>
      <c r="HC2220" s="151"/>
      <c r="HD2220" s="151"/>
      <c r="HE2220" s="151"/>
      <c r="HF2220" s="151"/>
      <c r="HG2220" s="151"/>
      <c r="HH2220" s="151"/>
      <c r="HI2220" s="151"/>
      <c r="HJ2220" s="151"/>
      <c r="HK2220" s="151"/>
      <c r="HL2220" s="151"/>
      <c r="HM2220" s="151"/>
      <c r="HN2220" s="151"/>
      <c r="HO2220" s="151"/>
      <c r="HP2220" s="151"/>
      <c r="HQ2220" s="151"/>
      <c r="HR2220" s="151"/>
      <c r="HS2220" s="151"/>
      <c r="HT2220" s="151"/>
      <c r="HU2220" s="151"/>
      <c r="HV2220" s="151"/>
      <c r="HW2220" s="151"/>
      <c r="HX2220" s="151"/>
      <c r="HY2220" s="151"/>
      <c r="HZ2220" s="151"/>
      <c r="IA2220" s="151"/>
      <c r="IB2220" s="151"/>
      <c r="IC2220" s="151"/>
      <c r="ID2220" s="151"/>
      <c r="IE2220" s="151"/>
      <c r="IF2220" s="151"/>
      <c r="IG2220" s="151"/>
      <c r="IH2220" s="151"/>
      <c r="II2220" s="151"/>
      <c r="IJ2220" s="151"/>
      <c r="IK2220" s="151"/>
      <c r="IL2220" s="151"/>
      <c r="IM2220" s="151"/>
      <c r="IN2220" s="151"/>
      <c r="IO2220" s="151"/>
      <c r="IP2220" s="151"/>
      <c r="IQ2220" s="151"/>
      <c r="IR2220" s="151"/>
      <c r="IS2220" s="151"/>
      <c r="IT2220" s="151"/>
      <c r="IU2220" s="151"/>
      <c r="IV2220" s="151"/>
      <c r="IW2220" s="151"/>
      <c r="IX2220" s="151"/>
      <c r="IY2220" s="151"/>
      <c r="IZ2220" s="151"/>
      <c r="JA2220" s="151"/>
      <c r="JB2220" s="151"/>
    </row>
    <row r="2221" spans="1:262" s="848" customFormat="1" ht="30" x14ac:dyDescent="0.25">
      <c r="A2221" s="214"/>
      <c r="B2221" s="214"/>
      <c r="C2221" s="618" t="s">
        <v>767</v>
      </c>
      <c r="D2221" s="173"/>
      <c r="E2221" s="173"/>
      <c r="F2221" s="1847">
        <f t="shared" ref="F2221:I2221" si="2137">F2158</f>
        <v>0</v>
      </c>
      <c r="G2221" s="743">
        <f t="shared" si="2137"/>
        <v>0</v>
      </c>
      <c r="H2221" s="743">
        <f t="shared" si="2137"/>
        <v>0</v>
      </c>
      <c r="I2221" s="743">
        <f t="shared" si="2137"/>
        <v>0</v>
      </c>
      <c r="J2221" s="2490"/>
      <c r="K2221" s="2490"/>
      <c r="L2221" s="2491"/>
      <c r="M2221" s="2491"/>
      <c r="N2221" s="2491"/>
      <c r="O2221" s="2491"/>
      <c r="P2221" s="2491"/>
      <c r="Q2221" s="2491"/>
      <c r="R2221" s="2742">
        <f t="shared" ref="R2221:AA2221" si="2138">R2158</f>
        <v>0</v>
      </c>
      <c r="S2221" s="2742">
        <f t="shared" ref="S2221" si="2139">S2158</f>
        <v>0</v>
      </c>
      <c r="T2221" s="2742">
        <f t="shared" si="2138"/>
        <v>0</v>
      </c>
      <c r="U2221" s="2742">
        <f t="shared" si="2138"/>
        <v>0</v>
      </c>
      <c r="V2221" s="2743">
        <f t="shared" si="2138"/>
        <v>0</v>
      </c>
      <c r="W2221" s="2742">
        <f t="shared" si="2138"/>
        <v>0</v>
      </c>
      <c r="X2221" s="2742">
        <f t="shared" si="2138"/>
        <v>0</v>
      </c>
      <c r="Y2221" s="2744">
        <f t="shared" si="2138"/>
        <v>0</v>
      </c>
      <c r="Z2221" s="2744">
        <f t="shared" si="2138"/>
        <v>0</v>
      </c>
      <c r="AA2221" s="2742">
        <f t="shared" si="2138"/>
        <v>0</v>
      </c>
      <c r="AB2221" s="920"/>
      <c r="AC2221" s="2558"/>
      <c r="AD2221" s="2222">
        <f t="shared" si="2095"/>
        <v>0</v>
      </c>
      <c r="AE2221" s="2914"/>
      <c r="AF2221" s="151"/>
      <c r="AG2221" s="151"/>
      <c r="AH2221" s="151"/>
      <c r="AI2221" s="151"/>
      <c r="AJ2221" s="151"/>
      <c r="AK2221" s="151"/>
      <c r="AL2221" s="151"/>
      <c r="AM2221" s="151"/>
      <c r="AN2221" s="151"/>
      <c r="AO2221" s="151"/>
      <c r="AP2221" s="151"/>
      <c r="AQ2221" s="151"/>
      <c r="AR2221" s="151"/>
      <c r="AS2221" s="151"/>
      <c r="AT2221" s="151"/>
      <c r="AU2221" s="151"/>
      <c r="AV2221" s="151"/>
      <c r="AW2221" s="151"/>
      <c r="AX2221" s="151"/>
      <c r="AY2221" s="151"/>
      <c r="AZ2221" s="151"/>
      <c r="BA2221" s="151"/>
      <c r="BB2221" s="151"/>
      <c r="BC2221" s="151"/>
      <c r="BD2221" s="151"/>
      <c r="BE2221" s="151"/>
      <c r="BF2221" s="151"/>
      <c r="BG2221" s="151"/>
      <c r="BH2221" s="151"/>
      <c r="BI2221" s="151"/>
      <c r="BJ2221" s="151"/>
      <c r="BK2221" s="151"/>
      <c r="BL2221" s="151"/>
      <c r="BM2221" s="151"/>
      <c r="BN2221" s="151"/>
      <c r="BO2221" s="151"/>
      <c r="BP2221" s="151"/>
      <c r="BQ2221" s="151"/>
      <c r="BR2221" s="151"/>
      <c r="BS2221" s="151"/>
      <c r="BT2221" s="151"/>
      <c r="BU2221" s="151"/>
      <c r="BV2221" s="151"/>
      <c r="BW2221" s="151"/>
      <c r="BX2221" s="151"/>
      <c r="BY2221" s="151"/>
      <c r="BZ2221" s="151"/>
      <c r="CA2221" s="151"/>
      <c r="CB2221" s="151"/>
      <c r="CC2221" s="151"/>
      <c r="CD2221" s="151"/>
      <c r="CE2221" s="151"/>
      <c r="CF2221" s="151"/>
      <c r="CG2221" s="151"/>
      <c r="CH2221" s="151"/>
      <c r="CI2221" s="151"/>
      <c r="CJ2221" s="151"/>
      <c r="CK2221" s="151"/>
      <c r="CL2221" s="151"/>
      <c r="CM2221" s="151"/>
      <c r="CN2221" s="151"/>
      <c r="CO2221" s="151"/>
      <c r="CP2221" s="151"/>
      <c r="CQ2221" s="151"/>
      <c r="CR2221" s="151"/>
      <c r="CS2221" s="151"/>
      <c r="CT2221" s="151"/>
      <c r="CU2221" s="151"/>
      <c r="CV2221" s="151"/>
      <c r="CW2221" s="151"/>
      <c r="CX2221" s="151"/>
      <c r="CY2221" s="151"/>
      <c r="CZ2221" s="151"/>
      <c r="DA2221" s="151"/>
      <c r="DB2221" s="151"/>
      <c r="DC2221" s="151"/>
      <c r="DD2221" s="151"/>
      <c r="DE2221" s="151"/>
      <c r="DF2221" s="151"/>
      <c r="DG2221" s="151"/>
      <c r="DH2221" s="151"/>
      <c r="DI2221" s="151"/>
      <c r="DJ2221" s="151"/>
      <c r="DK2221" s="151"/>
      <c r="DL2221" s="151"/>
      <c r="DM2221" s="151"/>
      <c r="DN2221" s="151"/>
      <c r="DO2221" s="151"/>
      <c r="DP2221" s="151"/>
      <c r="DQ2221" s="151"/>
      <c r="DR2221" s="151"/>
      <c r="DS2221" s="151"/>
      <c r="DT2221" s="151"/>
      <c r="DU2221" s="151"/>
      <c r="DV2221" s="151"/>
      <c r="DW2221" s="151"/>
      <c r="DX2221" s="151"/>
      <c r="DY2221" s="151"/>
      <c r="DZ2221" s="151"/>
      <c r="EA2221" s="151"/>
      <c r="EB2221" s="151"/>
      <c r="EC2221" s="151"/>
      <c r="ED2221" s="151"/>
      <c r="EE2221" s="151"/>
      <c r="EF2221" s="151"/>
      <c r="EG2221" s="151"/>
      <c r="EH2221" s="151"/>
      <c r="EI2221" s="151"/>
      <c r="EJ2221" s="151"/>
      <c r="EK2221" s="151"/>
      <c r="EL2221" s="151"/>
      <c r="EM2221" s="151"/>
      <c r="EN2221" s="151"/>
      <c r="EO2221" s="151"/>
      <c r="EP2221" s="151"/>
      <c r="EQ2221" s="151"/>
      <c r="ER2221" s="151"/>
      <c r="ES2221" s="151"/>
      <c r="ET2221" s="151"/>
      <c r="EU2221" s="151"/>
      <c r="EV2221" s="151"/>
      <c r="EW2221" s="151"/>
      <c r="EX2221" s="151"/>
      <c r="EY2221" s="151"/>
      <c r="EZ2221" s="151"/>
      <c r="FA2221" s="151"/>
      <c r="FB2221" s="151"/>
      <c r="FC2221" s="151"/>
      <c r="FD2221" s="151"/>
      <c r="FE2221" s="151"/>
      <c r="FF2221" s="151"/>
      <c r="FG2221" s="151"/>
      <c r="FH2221" s="151"/>
      <c r="FI2221" s="151"/>
      <c r="FJ2221" s="151"/>
      <c r="FK2221" s="151"/>
      <c r="FL2221" s="151"/>
      <c r="FM2221" s="151"/>
      <c r="FN2221" s="151"/>
      <c r="FO2221" s="151"/>
      <c r="FP2221" s="151"/>
      <c r="FQ2221" s="151"/>
      <c r="FR2221" s="151"/>
      <c r="FS2221" s="151"/>
      <c r="FT2221" s="151"/>
      <c r="FU2221" s="151"/>
      <c r="FV2221" s="151"/>
      <c r="FW2221" s="151"/>
      <c r="FX2221" s="151"/>
      <c r="FY2221" s="151"/>
      <c r="FZ2221" s="151"/>
      <c r="GA2221" s="151"/>
      <c r="GB2221" s="151"/>
      <c r="GC2221" s="151"/>
      <c r="GD2221" s="151"/>
      <c r="GE2221" s="151"/>
      <c r="GF2221" s="151"/>
      <c r="GG2221" s="151"/>
      <c r="GH2221" s="151"/>
      <c r="GI2221" s="151"/>
      <c r="GJ2221" s="151"/>
      <c r="GK2221" s="151"/>
      <c r="GL2221" s="151"/>
      <c r="GM2221" s="151"/>
      <c r="GN2221" s="151"/>
      <c r="GO2221" s="151"/>
      <c r="GP2221" s="151"/>
      <c r="GQ2221" s="151"/>
      <c r="GR2221" s="151"/>
      <c r="GS2221" s="151"/>
      <c r="GT2221" s="151"/>
      <c r="GU2221" s="151"/>
      <c r="GV2221" s="151"/>
      <c r="GW2221" s="151"/>
      <c r="GX2221" s="151"/>
      <c r="GY2221" s="151"/>
      <c r="GZ2221" s="151"/>
      <c r="HA2221" s="151"/>
      <c r="HB2221" s="151"/>
      <c r="HC2221" s="151"/>
      <c r="HD2221" s="151"/>
      <c r="HE2221" s="151"/>
      <c r="HF2221" s="151"/>
      <c r="HG2221" s="151"/>
      <c r="HH2221" s="151"/>
      <c r="HI2221" s="151"/>
      <c r="HJ2221" s="151"/>
      <c r="HK2221" s="151"/>
      <c r="HL2221" s="151"/>
      <c r="HM2221" s="151"/>
      <c r="HN2221" s="151"/>
      <c r="HO2221" s="151"/>
      <c r="HP2221" s="151"/>
      <c r="HQ2221" s="151"/>
      <c r="HR2221" s="151"/>
      <c r="HS2221" s="151"/>
      <c r="HT2221" s="151"/>
      <c r="HU2221" s="151"/>
      <c r="HV2221" s="151"/>
      <c r="HW2221" s="151"/>
      <c r="HX2221" s="151"/>
      <c r="HY2221" s="151"/>
      <c r="HZ2221" s="151"/>
      <c r="IA2221" s="151"/>
      <c r="IB2221" s="151"/>
      <c r="IC2221" s="151"/>
      <c r="ID2221" s="151"/>
      <c r="IE2221" s="151"/>
      <c r="IF2221" s="151"/>
      <c r="IG2221" s="151"/>
      <c r="IH2221" s="151"/>
      <c r="II2221" s="151"/>
      <c r="IJ2221" s="151"/>
      <c r="IK2221" s="151"/>
      <c r="IL2221" s="151"/>
      <c r="IM2221" s="151"/>
      <c r="IN2221" s="151"/>
      <c r="IO2221" s="151"/>
      <c r="IP2221" s="151"/>
      <c r="IQ2221" s="151"/>
      <c r="IR2221" s="151"/>
      <c r="IS2221" s="151"/>
      <c r="IT2221" s="151"/>
      <c r="IU2221" s="151"/>
      <c r="IV2221" s="151"/>
      <c r="IW2221" s="151"/>
      <c r="IX2221" s="151"/>
      <c r="IY2221" s="151"/>
      <c r="IZ2221" s="151"/>
      <c r="JA2221" s="151"/>
      <c r="JB2221" s="151"/>
    </row>
    <row r="2222" spans="1:262" s="848" customFormat="1" ht="60" x14ac:dyDescent="0.25">
      <c r="A2222" s="214"/>
      <c r="B2222" s="214"/>
      <c r="C2222" s="618" t="s">
        <v>768</v>
      </c>
      <c r="D2222" s="173"/>
      <c r="E2222" s="173"/>
      <c r="F2222" s="1847">
        <f t="shared" ref="F2222:I2222" si="2140">F2159</f>
        <v>259</v>
      </c>
      <c r="G2222" s="743">
        <f t="shared" si="2140"/>
        <v>43</v>
      </c>
      <c r="H2222" s="743">
        <f t="shared" si="2140"/>
        <v>0</v>
      </c>
      <c r="I2222" s="743">
        <f t="shared" si="2140"/>
        <v>0</v>
      </c>
      <c r="J2222" s="2490"/>
      <c r="K2222" s="2490"/>
      <c r="L2222" s="2491"/>
      <c r="M2222" s="2491"/>
      <c r="N2222" s="2491"/>
      <c r="O2222" s="2491"/>
      <c r="P2222" s="2491"/>
      <c r="Q2222" s="2491"/>
      <c r="R2222" s="2742">
        <f t="shared" ref="R2222:AA2222" si="2141">R2159</f>
        <v>516.02714000000003</v>
      </c>
      <c r="S2222" s="2742">
        <f t="shared" ref="S2222" si="2142">S2159</f>
        <v>516.02714000000003</v>
      </c>
      <c r="T2222" s="2742">
        <f t="shared" si="2141"/>
        <v>86.004523333333339</v>
      </c>
      <c r="U2222" s="2742">
        <f t="shared" si="2141"/>
        <v>0</v>
      </c>
      <c r="V2222" s="2743">
        <f t="shared" si="2141"/>
        <v>0</v>
      </c>
      <c r="W2222" s="2742">
        <f t="shared" si="2141"/>
        <v>0</v>
      </c>
      <c r="X2222" s="2742">
        <f t="shared" si="2141"/>
        <v>-86.004523333333339</v>
      </c>
      <c r="Y2222" s="2744">
        <f t="shared" si="2141"/>
        <v>0</v>
      </c>
      <c r="Z2222" s="2744">
        <f t="shared" si="2141"/>
        <v>0</v>
      </c>
      <c r="AA2222" s="2742">
        <f t="shared" si="2141"/>
        <v>0</v>
      </c>
      <c r="AB2222" s="920"/>
      <c r="AC2222" s="2558"/>
      <c r="AD2222" s="2222">
        <f t="shared" si="2095"/>
        <v>0</v>
      </c>
      <c r="AE2222" s="2914"/>
      <c r="AF2222" s="151"/>
      <c r="AG2222" s="151"/>
      <c r="AH2222" s="151"/>
      <c r="AI2222" s="151"/>
      <c r="AJ2222" s="151"/>
      <c r="AK2222" s="151"/>
      <c r="AL2222" s="151"/>
      <c r="AM2222" s="151"/>
      <c r="AN2222" s="151"/>
      <c r="AO2222" s="151"/>
      <c r="AP2222" s="151"/>
      <c r="AQ2222" s="151"/>
      <c r="AR2222" s="151"/>
      <c r="AS2222" s="151"/>
      <c r="AT2222" s="151"/>
      <c r="AU2222" s="151"/>
      <c r="AV2222" s="151"/>
      <c r="AW2222" s="151"/>
      <c r="AX2222" s="151"/>
      <c r="AY2222" s="151"/>
      <c r="AZ2222" s="151"/>
      <c r="BA2222" s="151"/>
      <c r="BB2222" s="151"/>
      <c r="BC2222" s="151"/>
      <c r="BD2222" s="151"/>
      <c r="BE2222" s="151"/>
      <c r="BF2222" s="151"/>
      <c r="BG2222" s="151"/>
      <c r="BH2222" s="151"/>
      <c r="BI2222" s="151"/>
      <c r="BJ2222" s="151"/>
      <c r="BK2222" s="151"/>
      <c r="BL2222" s="151"/>
      <c r="BM2222" s="151"/>
      <c r="BN2222" s="151"/>
      <c r="BO2222" s="151"/>
      <c r="BP2222" s="151"/>
      <c r="BQ2222" s="151"/>
      <c r="BR2222" s="151"/>
      <c r="BS2222" s="151"/>
      <c r="BT2222" s="151"/>
      <c r="BU2222" s="151"/>
      <c r="BV2222" s="151"/>
      <c r="BW2222" s="151"/>
      <c r="BX2222" s="151"/>
      <c r="BY2222" s="151"/>
      <c r="BZ2222" s="151"/>
      <c r="CA2222" s="151"/>
      <c r="CB2222" s="151"/>
      <c r="CC2222" s="151"/>
      <c r="CD2222" s="151"/>
      <c r="CE2222" s="151"/>
      <c r="CF2222" s="151"/>
      <c r="CG2222" s="151"/>
      <c r="CH2222" s="151"/>
      <c r="CI2222" s="151"/>
      <c r="CJ2222" s="151"/>
      <c r="CK2222" s="151"/>
      <c r="CL2222" s="151"/>
      <c r="CM2222" s="151"/>
      <c r="CN2222" s="151"/>
      <c r="CO2222" s="151"/>
      <c r="CP2222" s="151"/>
      <c r="CQ2222" s="151"/>
      <c r="CR2222" s="151"/>
      <c r="CS2222" s="151"/>
      <c r="CT2222" s="151"/>
      <c r="CU2222" s="151"/>
      <c r="CV2222" s="151"/>
      <c r="CW2222" s="151"/>
      <c r="CX2222" s="151"/>
      <c r="CY2222" s="151"/>
      <c r="CZ2222" s="151"/>
      <c r="DA2222" s="151"/>
      <c r="DB2222" s="151"/>
      <c r="DC2222" s="151"/>
      <c r="DD2222" s="151"/>
      <c r="DE2222" s="151"/>
      <c r="DF2222" s="151"/>
      <c r="DG2222" s="151"/>
      <c r="DH2222" s="151"/>
      <c r="DI2222" s="151"/>
      <c r="DJ2222" s="151"/>
      <c r="DK2222" s="151"/>
      <c r="DL2222" s="151"/>
      <c r="DM2222" s="151"/>
      <c r="DN2222" s="151"/>
      <c r="DO2222" s="151"/>
      <c r="DP2222" s="151"/>
      <c r="DQ2222" s="151"/>
      <c r="DR2222" s="151"/>
      <c r="DS2222" s="151"/>
      <c r="DT2222" s="151"/>
      <c r="DU2222" s="151"/>
      <c r="DV2222" s="151"/>
      <c r="DW2222" s="151"/>
      <c r="DX2222" s="151"/>
      <c r="DY2222" s="151"/>
      <c r="DZ2222" s="151"/>
      <c r="EA2222" s="151"/>
      <c r="EB2222" s="151"/>
      <c r="EC2222" s="151"/>
      <c r="ED2222" s="151"/>
      <c r="EE2222" s="151"/>
      <c r="EF2222" s="151"/>
      <c r="EG2222" s="151"/>
      <c r="EH2222" s="151"/>
      <c r="EI2222" s="151"/>
      <c r="EJ2222" s="151"/>
      <c r="EK2222" s="151"/>
      <c r="EL2222" s="151"/>
      <c r="EM2222" s="151"/>
      <c r="EN2222" s="151"/>
      <c r="EO2222" s="151"/>
      <c r="EP2222" s="151"/>
      <c r="EQ2222" s="151"/>
      <c r="ER2222" s="151"/>
      <c r="ES2222" s="151"/>
      <c r="ET2222" s="151"/>
      <c r="EU2222" s="151"/>
      <c r="EV2222" s="151"/>
      <c r="EW2222" s="151"/>
      <c r="EX2222" s="151"/>
      <c r="EY2222" s="151"/>
      <c r="EZ2222" s="151"/>
      <c r="FA2222" s="151"/>
      <c r="FB2222" s="151"/>
      <c r="FC2222" s="151"/>
      <c r="FD2222" s="151"/>
      <c r="FE2222" s="151"/>
      <c r="FF2222" s="151"/>
      <c r="FG2222" s="151"/>
      <c r="FH2222" s="151"/>
      <c r="FI2222" s="151"/>
      <c r="FJ2222" s="151"/>
      <c r="FK2222" s="151"/>
      <c r="FL2222" s="151"/>
      <c r="FM2222" s="151"/>
      <c r="FN2222" s="151"/>
      <c r="FO2222" s="151"/>
      <c r="FP2222" s="151"/>
      <c r="FQ2222" s="151"/>
      <c r="FR2222" s="151"/>
      <c r="FS2222" s="151"/>
      <c r="FT2222" s="151"/>
      <c r="FU2222" s="151"/>
      <c r="FV2222" s="151"/>
      <c r="FW2222" s="151"/>
      <c r="FX2222" s="151"/>
      <c r="FY2222" s="151"/>
      <c r="FZ2222" s="151"/>
      <c r="GA2222" s="151"/>
      <c r="GB2222" s="151"/>
      <c r="GC2222" s="151"/>
      <c r="GD2222" s="151"/>
      <c r="GE2222" s="151"/>
      <c r="GF2222" s="151"/>
      <c r="GG2222" s="151"/>
      <c r="GH2222" s="151"/>
      <c r="GI2222" s="151"/>
      <c r="GJ2222" s="151"/>
      <c r="GK2222" s="151"/>
      <c r="GL2222" s="151"/>
      <c r="GM2222" s="151"/>
      <c r="GN2222" s="151"/>
      <c r="GO2222" s="151"/>
      <c r="GP2222" s="151"/>
      <c r="GQ2222" s="151"/>
      <c r="GR2222" s="151"/>
      <c r="GS2222" s="151"/>
      <c r="GT2222" s="151"/>
      <c r="GU2222" s="151"/>
      <c r="GV2222" s="151"/>
      <c r="GW2222" s="151"/>
      <c r="GX2222" s="151"/>
      <c r="GY2222" s="151"/>
      <c r="GZ2222" s="151"/>
      <c r="HA2222" s="151"/>
      <c r="HB2222" s="151"/>
      <c r="HC2222" s="151"/>
      <c r="HD2222" s="151"/>
      <c r="HE2222" s="151"/>
      <c r="HF2222" s="151"/>
      <c r="HG2222" s="151"/>
      <c r="HH2222" s="151"/>
      <c r="HI2222" s="151"/>
      <c r="HJ2222" s="151"/>
      <c r="HK2222" s="151"/>
      <c r="HL2222" s="151"/>
      <c r="HM2222" s="151"/>
      <c r="HN2222" s="151"/>
      <c r="HO2222" s="151"/>
      <c r="HP2222" s="151"/>
      <c r="HQ2222" s="151"/>
      <c r="HR2222" s="151"/>
      <c r="HS2222" s="151"/>
      <c r="HT2222" s="151"/>
      <c r="HU2222" s="151"/>
      <c r="HV2222" s="151"/>
      <c r="HW2222" s="151"/>
      <c r="HX2222" s="151"/>
      <c r="HY2222" s="151"/>
      <c r="HZ2222" s="151"/>
      <c r="IA2222" s="151"/>
      <c r="IB2222" s="151"/>
      <c r="IC2222" s="151"/>
      <c r="ID2222" s="151"/>
      <c r="IE2222" s="151"/>
      <c r="IF2222" s="151"/>
      <c r="IG2222" s="151"/>
      <c r="IH2222" s="151"/>
      <c r="II2222" s="151"/>
      <c r="IJ2222" s="151"/>
      <c r="IK2222" s="151"/>
      <c r="IL2222" s="151"/>
      <c r="IM2222" s="151"/>
      <c r="IN2222" s="151"/>
      <c r="IO2222" s="151"/>
      <c r="IP2222" s="151"/>
      <c r="IQ2222" s="151"/>
      <c r="IR2222" s="151"/>
      <c r="IS2222" s="151"/>
      <c r="IT2222" s="151"/>
      <c r="IU2222" s="151"/>
      <c r="IV2222" s="151"/>
      <c r="IW2222" s="151"/>
      <c r="IX2222" s="151"/>
      <c r="IY2222" s="151"/>
      <c r="IZ2222" s="151"/>
      <c r="JA2222" s="151"/>
      <c r="JB2222" s="151"/>
    </row>
    <row r="2223" spans="1:262" s="848" customFormat="1" x14ac:dyDescent="0.25">
      <c r="A2223" s="214"/>
      <c r="B2223" s="214">
        <v>1</v>
      </c>
      <c r="C2223" s="618" t="s">
        <v>769</v>
      </c>
      <c r="D2223" s="173"/>
      <c r="E2223" s="173"/>
      <c r="F2223" s="1847">
        <f t="shared" ref="F2223:I2223" si="2143">F2160</f>
        <v>151</v>
      </c>
      <c r="G2223" s="743">
        <f t="shared" si="2143"/>
        <v>25</v>
      </c>
      <c r="H2223" s="743">
        <f t="shared" si="2143"/>
        <v>0</v>
      </c>
      <c r="I2223" s="743">
        <f t="shared" si="2143"/>
        <v>0</v>
      </c>
      <c r="J2223" s="2490"/>
      <c r="K2223" s="2490"/>
      <c r="L2223" s="2491"/>
      <c r="M2223" s="2491"/>
      <c r="N2223" s="2491"/>
      <c r="O2223" s="2491"/>
      <c r="P2223" s="2491"/>
      <c r="Q2223" s="2491"/>
      <c r="R2223" s="2742">
        <f t="shared" ref="R2223:AA2223" si="2144">R2160</f>
        <v>0</v>
      </c>
      <c r="S2223" s="2742">
        <f t="shared" ref="S2223" si="2145">S2160</f>
        <v>0</v>
      </c>
      <c r="T2223" s="2742">
        <f t="shared" si="2144"/>
        <v>0</v>
      </c>
      <c r="U2223" s="2742">
        <f t="shared" si="2144"/>
        <v>0</v>
      </c>
      <c r="V2223" s="2743">
        <f t="shared" si="2144"/>
        <v>0</v>
      </c>
      <c r="W2223" s="2742">
        <f t="shared" si="2144"/>
        <v>0</v>
      </c>
      <c r="X2223" s="2742">
        <f t="shared" si="2144"/>
        <v>0</v>
      </c>
      <c r="Y2223" s="2744">
        <f t="shared" si="2144"/>
        <v>0</v>
      </c>
      <c r="Z2223" s="2744">
        <f t="shared" si="2144"/>
        <v>0</v>
      </c>
      <c r="AA2223" s="2742">
        <f t="shared" si="2144"/>
        <v>0</v>
      </c>
      <c r="AB2223" s="920"/>
      <c r="AC2223" s="2558"/>
      <c r="AD2223" s="2222">
        <f t="shared" si="2095"/>
        <v>0</v>
      </c>
      <c r="AE2223" s="2914"/>
      <c r="AF2223" s="151"/>
      <c r="AG2223" s="151"/>
      <c r="AH2223" s="151"/>
      <c r="AI2223" s="151"/>
      <c r="AJ2223" s="151"/>
      <c r="AK2223" s="151"/>
      <c r="AL2223" s="151"/>
      <c r="AM2223" s="151"/>
      <c r="AN2223" s="151"/>
      <c r="AO2223" s="151"/>
      <c r="AP2223" s="151"/>
      <c r="AQ2223" s="151"/>
      <c r="AR2223" s="151"/>
      <c r="AS2223" s="151"/>
      <c r="AT2223" s="151"/>
      <c r="AU2223" s="151"/>
      <c r="AV2223" s="151"/>
      <c r="AW2223" s="151"/>
      <c r="AX2223" s="151"/>
      <c r="AY2223" s="151"/>
      <c r="AZ2223" s="151"/>
      <c r="BA2223" s="151"/>
      <c r="BB2223" s="151"/>
      <c r="BC2223" s="151"/>
      <c r="BD2223" s="151"/>
      <c r="BE2223" s="151"/>
      <c r="BF2223" s="151"/>
      <c r="BG2223" s="151"/>
      <c r="BH2223" s="151"/>
      <c r="BI2223" s="151"/>
      <c r="BJ2223" s="151"/>
      <c r="BK2223" s="151"/>
      <c r="BL2223" s="151"/>
      <c r="BM2223" s="151"/>
      <c r="BN2223" s="151"/>
      <c r="BO2223" s="151"/>
      <c r="BP2223" s="151"/>
      <c r="BQ2223" s="151"/>
      <c r="BR2223" s="151"/>
      <c r="BS2223" s="151"/>
      <c r="BT2223" s="151"/>
      <c r="BU2223" s="151"/>
      <c r="BV2223" s="151"/>
      <c r="BW2223" s="151"/>
      <c r="BX2223" s="151"/>
      <c r="BY2223" s="151"/>
      <c r="BZ2223" s="151"/>
      <c r="CA2223" s="151"/>
      <c r="CB2223" s="151"/>
      <c r="CC2223" s="151"/>
      <c r="CD2223" s="151"/>
      <c r="CE2223" s="151"/>
      <c r="CF2223" s="151"/>
      <c r="CG2223" s="151"/>
      <c r="CH2223" s="151"/>
      <c r="CI2223" s="151"/>
      <c r="CJ2223" s="151"/>
      <c r="CK2223" s="151"/>
      <c r="CL2223" s="151"/>
      <c r="CM2223" s="151"/>
      <c r="CN2223" s="151"/>
      <c r="CO2223" s="151"/>
      <c r="CP2223" s="151"/>
      <c r="CQ2223" s="151"/>
      <c r="CR2223" s="151"/>
      <c r="CS2223" s="151"/>
      <c r="CT2223" s="151"/>
      <c r="CU2223" s="151"/>
      <c r="CV2223" s="151"/>
      <c r="CW2223" s="151"/>
      <c r="CX2223" s="151"/>
      <c r="CY2223" s="151"/>
      <c r="CZ2223" s="151"/>
      <c r="DA2223" s="151"/>
      <c r="DB2223" s="151"/>
      <c r="DC2223" s="151"/>
      <c r="DD2223" s="151"/>
      <c r="DE2223" s="151"/>
      <c r="DF2223" s="151"/>
      <c r="DG2223" s="151"/>
      <c r="DH2223" s="151"/>
      <c r="DI2223" s="151"/>
      <c r="DJ2223" s="151"/>
      <c r="DK2223" s="151"/>
      <c r="DL2223" s="151"/>
      <c r="DM2223" s="151"/>
      <c r="DN2223" s="151"/>
      <c r="DO2223" s="151"/>
      <c r="DP2223" s="151"/>
      <c r="DQ2223" s="151"/>
      <c r="DR2223" s="151"/>
      <c r="DS2223" s="151"/>
      <c r="DT2223" s="151"/>
      <c r="DU2223" s="151"/>
      <c r="DV2223" s="151"/>
      <c r="DW2223" s="151"/>
      <c r="DX2223" s="151"/>
      <c r="DY2223" s="151"/>
      <c r="DZ2223" s="151"/>
      <c r="EA2223" s="151"/>
      <c r="EB2223" s="151"/>
      <c r="EC2223" s="151"/>
      <c r="ED2223" s="151"/>
      <c r="EE2223" s="151"/>
      <c r="EF2223" s="151"/>
      <c r="EG2223" s="151"/>
      <c r="EH2223" s="151"/>
      <c r="EI2223" s="151"/>
      <c r="EJ2223" s="151"/>
      <c r="EK2223" s="151"/>
      <c r="EL2223" s="151"/>
      <c r="EM2223" s="151"/>
      <c r="EN2223" s="151"/>
      <c r="EO2223" s="151"/>
      <c r="EP2223" s="151"/>
      <c r="EQ2223" s="151"/>
      <c r="ER2223" s="151"/>
      <c r="ES2223" s="151"/>
      <c r="ET2223" s="151"/>
      <c r="EU2223" s="151"/>
      <c r="EV2223" s="151"/>
      <c r="EW2223" s="151"/>
      <c r="EX2223" s="151"/>
      <c r="EY2223" s="151"/>
      <c r="EZ2223" s="151"/>
      <c r="FA2223" s="151"/>
      <c r="FB2223" s="151"/>
      <c r="FC2223" s="151"/>
      <c r="FD2223" s="151"/>
      <c r="FE2223" s="151"/>
      <c r="FF2223" s="151"/>
      <c r="FG2223" s="151"/>
      <c r="FH2223" s="151"/>
      <c r="FI2223" s="151"/>
      <c r="FJ2223" s="151"/>
      <c r="FK2223" s="151"/>
      <c r="FL2223" s="151"/>
      <c r="FM2223" s="151"/>
      <c r="FN2223" s="151"/>
      <c r="FO2223" s="151"/>
      <c r="FP2223" s="151"/>
      <c r="FQ2223" s="151"/>
      <c r="FR2223" s="151"/>
      <c r="FS2223" s="151"/>
      <c r="FT2223" s="151"/>
      <c r="FU2223" s="151"/>
      <c r="FV2223" s="151"/>
      <c r="FW2223" s="151"/>
      <c r="FX2223" s="151"/>
      <c r="FY2223" s="151"/>
      <c r="FZ2223" s="151"/>
      <c r="GA2223" s="151"/>
      <c r="GB2223" s="151"/>
      <c r="GC2223" s="151"/>
      <c r="GD2223" s="151"/>
      <c r="GE2223" s="151"/>
      <c r="GF2223" s="151"/>
      <c r="GG2223" s="151"/>
      <c r="GH2223" s="151"/>
      <c r="GI2223" s="151"/>
      <c r="GJ2223" s="151"/>
      <c r="GK2223" s="151"/>
      <c r="GL2223" s="151"/>
      <c r="GM2223" s="151"/>
      <c r="GN2223" s="151"/>
      <c r="GO2223" s="151"/>
      <c r="GP2223" s="151"/>
      <c r="GQ2223" s="151"/>
      <c r="GR2223" s="151"/>
      <c r="GS2223" s="151"/>
      <c r="GT2223" s="151"/>
      <c r="GU2223" s="151"/>
      <c r="GV2223" s="151"/>
      <c r="GW2223" s="151"/>
      <c r="GX2223" s="151"/>
      <c r="GY2223" s="151"/>
      <c r="GZ2223" s="151"/>
      <c r="HA2223" s="151"/>
      <c r="HB2223" s="151"/>
      <c r="HC2223" s="151"/>
      <c r="HD2223" s="151"/>
      <c r="HE2223" s="151"/>
      <c r="HF2223" s="151"/>
      <c r="HG2223" s="151"/>
      <c r="HH2223" s="151"/>
      <c r="HI2223" s="151"/>
      <c r="HJ2223" s="151"/>
      <c r="HK2223" s="151"/>
      <c r="HL2223" s="151"/>
      <c r="HM2223" s="151"/>
      <c r="HN2223" s="151"/>
      <c r="HO2223" s="151"/>
      <c r="HP2223" s="151"/>
      <c r="HQ2223" s="151"/>
      <c r="HR2223" s="151"/>
      <c r="HS2223" s="151"/>
      <c r="HT2223" s="151"/>
      <c r="HU2223" s="151"/>
      <c r="HV2223" s="151"/>
      <c r="HW2223" s="151"/>
      <c r="HX2223" s="151"/>
      <c r="HY2223" s="151"/>
      <c r="HZ2223" s="151"/>
      <c r="IA2223" s="151"/>
      <c r="IB2223" s="151"/>
      <c r="IC2223" s="151"/>
      <c r="ID2223" s="151"/>
      <c r="IE2223" s="151"/>
      <c r="IF2223" s="151"/>
      <c r="IG2223" s="151"/>
      <c r="IH2223" s="151"/>
      <c r="II2223" s="151"/>
      <c r="IJ2223" s="151"/>
      <c r="IK2223" s="151"/>
      <c r="IL2223" s="151"/>
      <c r="IM2223" s="151"/>
      <c r="IN2223" s="151"/>
      <c r="IO2223" s="151"/>
      <c r="IP2223" s="151"/>
      <c r="IQ2223" s="151"/>
      <c r="IR2223" s="151"/>
      <c r="IS2223" s="151"/>
      <c r="IT2223" s="151"/>
      <c r="IU2223" s="151"/>
      <c r="IV2223" s="151"/>
      <c r="IW2223" s="151"/>
      <c r="IX2223" s="151"/>
      <c r="IY2223" s="151"/>
      <c r="IZ2223" s="151"/>
      <c r="JA2223" s="151"/>
      <c r="JB2223" s="151"/>
    </row>
    <row r="2224" spans="1:262" s="848" customFormat="1" x14ac:dyDescent="0.25">
      <c r="A2224" s="214"/>
      <c r="B2224" s="214"/>
      <c r="C2224" s="618" t="s">
        <v>770</v>
      </c>
      <c r="D2224" s="173"/>
      <c r="E2224" s="173"/>
      <c r="F2224" s="1847">
        <f t="shared" ref="F2224:I2224" si="2146">F2161</f>
        <v>108</v>
      </c>
      <c r="G2224" s="743">
        <f t="shared" si="2146"/>
        <v>18</v>
      </c>
      <c r="H2224" s="743">
        <f t="shared" si="2146"/>
        <v>0</v>
      </c>
      <c r="I2224" s="743">
        <f t="shared" si="2146"/>
        <v>0</v>
      </c>
      <c r="J2224" s="2490"/>
      <c r="K2224" s="2490"/>
      <c r="L2224" s="2491"/>
      <c r="M2224" s="2491"/>
      <c r="N2224" s="2491"/>
      <c r="O2224" s="2491"/>
      <c r="P2224" s="2491"/>
      <c r="Q2224" s="2491"/>
      <c r="R2224" s="2742">
        <f t="shared" ref="R2224:AA2224" si="2147">R2161</f>
        <v>0</v>
      </c>
      <c r="S2224" s="2742">
        <f t="shared" ref="S2224" si="2148">S2161</f>
        <v>0</v>
      </c>
      <c r="T2224" s="2742">
        <f t="shared" si="2147"/>
        <v>0</v>
      </c>
      <c r="U2224" s="2742">
        <f t="shared" si="2147"/>
        <v>0</v>
      </c>
      <c r="V2224" s="2743">
        <f t="shared" si="2147"/>
        <v>0</v>
      </c>
      <c r="W2224" s="2742">
        <f t="shared" si="2147"/>
        <v>0</v>
      </c>
      <c r="X2224" s="2742">
        <f t="shared" si="2147"/>
        <v>0</v>
      </c>
      <c r="Y2224" s="2744">
        <f t="shared" si="2147"/>
        <v>0</v>
      </c>
      <c r="Z2224" s="2744">
        <f t="shared" si="2147"/>
        <v>0</v>
      </c>
      <c r="AA2224" s="2742">
        <f t="shared" si="2147"/>
        <v>0</v>
      </c>
      <c r="AB2224" s="920"/>
      <c r="AC2224" s="2558"/>
      <c r="AD2224" s="2222">
        <f t="shared" si="2095"/>
        <v>0</v>
      </c>
      <c r="AE2224" s="2914"/>
      <c r="AF2224" s="151"/>
      <c r="AG2224" s="151"/>
      <c r="AH2224" s="151"/>
      <c r="AI2224" s="151"/>
      <c r="AJ2224" s="151"/>
      <c r="AK2224" s="151"/>
      <c r="AL2224" s="151"/>
      <c r="AM2224" s="151"/>
      <c r="AN2224" s="151"/>
      <c r="AO2224" s="151"/>
      <c r="AP2224" s="151"/>
      <c r="AQ2224" s="151"/>
      <c r="AR2224" s="151"/>
      <c r="AS2224" s="151"/>
      <c r="AT2224" s="151"/>
      <c r="AU2224" s="151"/>
      <c r="AV2224" s="151"/>
      <c r="AW2224" s="151"/>
      <c r="AX2224" s="151"/>
      <c r="AY2224" s="151"/>
      <c r="AZ2224" s="151"/>
      <c r="BA2224" s="151"/>
      <c r="BB2224" s="151"/>
      <c r="BC2224" s="151"/>
      <c r="BD2224" s="151"/>
      <c r="BE2224" s="151"/>
      <c r="BF2224" s="151"/>
      <c r="BG2224" s="151"/>
      <c r="BH2224" s="151"/>
      <c r="BI2224" s="151"/>
      <c r="BJ2224" s="151"/>
      <c r="BK2224" s="151"/>
      <c r="BL2224" s="151"/>
      <c r="BM2224" s="151"/>
      <c r="BN2224" s="151"/>
      <c r="BO2224" s="151"/>
      <c r="BP2224" s="151"/>
      <c r="BQ2224" s="151"/>
      <c r="BR2224" s="151"/>
      <c r="BS2224" s="151"/>
      <c r="BT2224" s="151"/>
      <c r="BU2224" s="151"/>
      <c r="BV2224" s="151"/>
      <c r="BW2224" s="151"/>
      <c r="BX2224" s="151"/>
      <c r="BY2224" s="151"/>
      <c r="BZ2224" s="151"/>
      <c r="CA2224" s="151"/>
      <c r="CB2224" s="151"/>
      <c r="CC2224" s="151"/>
      <c r="CD2224" s="151"/>
      <c r="CE2224" s="151"/>
      <c r="CF2224" s="151"/>
      <c r="CG2224" s="151"/>
      <c r="CH2224" s="151"/>
      <c r="CI2224" s="151"/>
      <c r="CJ2224" s="151"/>
      <c r="CK2224" s="151"/>
      <c r="CL2224" s="151"/>
      <c r="CM2224" s="151"/>
      <c r="CN2224" s="151"/>
      <c r="CO2224" s="151"/>
      <c r="CP2224" s="151"/>
      <c r="CQ2224" s="151"/>
      <c r="CR2224" s="151"/>
      <c r="CS2224" s="151"/>
      <c r="CT2224" s="151"/>
      <c r="CU2224" s="151"/>
      <c r="CV2224" s="151"/>
      <c r="CW2224" s="151"/>
      <c r="CX2224" s="151"/>
      <c r="CY2224" s="151"/>
      <c r="CZ2224" s="151"/>
      <c r="DA2224" s="151"/>
      <c r="DB2224" s="151"/>
      <c r="DC2224" s="151"/>
      <c r="DD2224" s="151"/>
      <c r="DE2224" s="151"/>
      <c r="DF2224" s="151"/>
      <c r="DG2224" s="151"/>
      <c r="DH2224" s="151"/>
      <c r="DI2224" s="151"/>
      <c r="DJ2224" s="151"/>
      <c r="DK2224" s="151"/>
      <c r="DL2224" s="151"/>
      <c r="DM2224" s="151"/>
      <c r="DN2224" s="151"/>
      <c r="DO2224" s="151"/>
      <c r="DP2224" s="151"/>
      <c r="DQ2224" s="151"/>
      <c r="DR2224" s="151"/>
      <c r="DS2224" s="151"/>
      <c r="DT2224" s="151"/>
      <c r="DU2224" s="151"/>
      <c r="DV2224" s="151"/>
      <c r="DW2224" s="151"/>
      <c r="DX2224" s="151"/>
      <c r="DY2224" s="151"/>
      <c r="DZ2224" s="151"/>
      <c r="EA2224" s="151"/>
      <c r="EB2224" s="151"/>
      <c r="EC2224" s="151"/>
      <c r="ED2224" s="151"/>
      <c r="EE2224" s="151"/>
      <c r="EF2224" s="151"/>
      <c r="EG2224" s="151"/>
      <c r="EH2224" s="151"/>
      <c r="EI2224" s="151"/>
      <c r="EJ2224" s="151"/>
      <c r="EK2224" s="151"/>
      <c r="EL2224" s="151"/>
      <c r="EM2224" s="151"/>
      <c r="EN2224" s="151"/>
      <c r="EO2224" s="151"/>
      <c r="EP2224" s="151"/>
      <c r="EQ2224" s="151"/>
      <c r="ER2224" s="151"/>
      <c r="ES2224" s="151"/>
      <c r="ET2224" s="151"/>
      <c r="EU2224" s="151"/>
      <c r="EV2224" s="151"/>
      <c r="EW2224" s="151"/>
      <c r="EX2224" s="151"/>
      <c r="EY2224" s="151"/>
      <c r="EZ2224" s="151"/>
      <c r="FA2224" s="151"/>
      <c r="FB2224" s="151"/>
      <c r="FC2224" s="151"/>
      <c r="FD2224" s="151"/>
      <c r="FE2224" s="151"/>
      <c r="FF2224" s="151"/>
      <c r="FG2224" s="151"/>
      <c r="FH2224" s="151"/>
      <c r="FI2224" s="151"/>
      <c r="FJ2224" s="151"/>
      <c r="FK2224" s="151"/>
      <c r="FL2224" s="151"/>
      <c r="FM2224" s="151"/>
      <c r="FN2224" s="151"/>
      <c r="FO2224" s="151"/>
      <c r="FP2224" s="151"/>
      <c r="FQ2224" s="151"/>
      <c r="FR2224" s="151"/>
      <c r="FS2224" s="151"/>
      <c r="FT2224" s="151"/>
      <c r="FU2224" s="151"/>
      <c r="FV2224" s="151"/>
      <c r="FW2224" s="151"/>
      <c r="FX2224" s="151"/>
      <c r="FY2224" s="151"/>
      <c r="FZ2224" s="151"/>
      <c r="GA2224" s="151"/>
      <c r="GB2224" s="151"/>
      <c r="GC2224" s="151"/>
      <c r="GD2224" s="151"/>
      <c r="GE2224" s="151"/>
      <c r="GF2224" s="151"/>
      <c r="GG2224" s="151"/>
      <c r="GH2224" s="151"/>
      <c r="GI2224" s="151"/>
      <c r="GJ2224" s="151"/>
      <c r="GK2224" s="151"/>
      <c r="GL2224" s="151"/>
      <c r="GM2224" s="151"/>
      <c r="GN2224" s="151"/>
      <c r="GO2224" s="151"/>
      <c r="GP2224" s="151"/>
      <c r="GQ2224" s="151"/>
      <c r="GR2224" s="151"/>
      <c r="GS2224" s="151"/>
      <c r="GT2224" s="151"/>
      <c r="GU2224" s="151"/>
      <c r="GV2224" s="151"/>
      <c r="GW2224" s="151"/>
      <c r="GX2224" s="151"/>
      <c r="GY2224" s="151"/>
      <c r="GZ2224" s="151"/>
      <c r="HA2224" s="151"/>
      <c r="HB2224" s="151"/>
      <c r="HC2224" s="151"/>
      <c r="HD2224" s="151"/>
      <c r="HE2224" s="151"/>
      <c r="HF2224" s="151"/>
      <c r="HG2224" s="151"/>
      <c r="HH2224" s="151"/>
      <c r="HI2224" s="151"/>
      <c r="HJ2224" s="151"/>
      <c r="HK2224" s="151"/>
      <c r="HL2224" s="151"/>
      <c r="HM2224" s="151"/>
      <c r="HN2224" s="151"/>
      <c r="HO2224" s="151"/>
      <c r="HP2224" s="151"/>
      <c r="HQ2224" s="151"/>
      <c r="HR2224" s="151"/>
      <c r="HS2224" s="151"/>
      <c r="HT2224" s="151"/>
      <c r="HU2224" s="151"/>
      <c r="HV2224" s="151"/>
      <c r="HW2224" s="151"/>
      <c r="HX2224" s="151"/>
      <c r="HY2224" s="151"/>
      <c r="HZ2224" s="151"/>
      <c r="IA2224" s="151"/>
      <c r="IB2224" s="151"/>
      <c r="IC2224" s="151"/>
      <c r="ID2224" s="151"/>
      <c r="IE2224" s="151"/>
      <c r="IF2224" s="151"/>
      <c r="IG2224" s="151"/>
      <c r="IH2224" s="151"/>
      <c r="II2224" s="151"/>
      <c r="IJ2224" s="151"/>
      <c r="IK2224" s="151"/>
      <c r="IL2224" s="151"/>
      <c r="IM2224" s="151"/>
      <c r="IN2224" s="151"/>
      <c r="IO2224" s="151"/>
      <c r="IP2224" s="151"/>
      <c r="IQ2224" s="151"/>
      <c r="IR2224" s="151"/>
      <c r="IS2224" s="151"/>
      <c r="IT2224" s="151"/>
      <c r="IU2224" s="151"/>
      <c r="IV2224" s="151"/>
      <c r="IW2224" s="151"/>
      <c r="IX2224" s="151"/>
      <c r="IY2224" s="151"/>
      <c r="IZ2224" s="151"/>
      <c r="JA2224" s="151"/>
      <c r="JB2224" s="151"/>
    </row>
    <row r="2225" spans="1:262" s="848" customFormat="1" ht="60" x14ac:dyDescent="0.25">
      <c r="A2225" s="214"/>
      <c r="B2225" s="214"/>
      <c r="C2225" s="618" t="s">
        <v>771</v>
      </c>
      <c r="D2225" s="173"/>
      <c r="E2225" s="173"/>
      <c r="F2225" s="1847">
        <f t="shared" ref="F2225:I2225" si="2149">F2162</f>
        <v>0</v>
      </c>
      <c r="G2225" s="743">
        <f t="shared" si="2149"/>
        <v>0</v>
      </c>
      <c r="H2225" s="743">
        <f t="shared" si="2149"/>
        <v>0</v>
      </c>
      <c r="I2225" s="743">
        <f t="shared" si="2149"/>
        <v>0</v>
      </c>
      <c r="J2225" s="2490"/>
      <c r="K2225" s="2490"/>
      <c r="L2225" s="2491"/>
      <c r="M2225" s="2491"/>
      <c r="N2225" s="2491"/>
      <c r="O2225" s="2491"/>
      <c r="P2225" s="2491"/>
      <c r="Q2225" s="2491"/>
      <c r="R2225" s="2742">
        <f t="shared" ref="R2225:AA2225" si="2150">R2162</f>
        <v>0</v>
      </c>
      <c r="S2225" s="2742">
        <f t="shared" ref="S2225" si="2151">S2162</f>
        <v>0</v>
      </c>
      <c r="T2225" s="2742">
        <f t="shared" si="2150"/>
        <v>0</v>
      </c>
      <c r="U2225" s="2742">
        <f t="shared" si="2150"/>
        <v>0</v>
      </c>
      <c r="V2225" s="2743">
        <f t="shared" si="2150"/>
        <v>0</v>
      </c>
      <c r="W2225" s="2742">
        <f t="shared" si="2150"/>
        <v>0</v>
      </c>
      <c r="X2225" s="2742">
        <f t="shared" si="2150"/>
        <v>0</v>
      </c>
      <c r="Y2225" s="2744">
        <f t="shared" si="2150"/>
        <v>0</v>
      </c>
      <c r="Z2225" s="2744">
        <f t="shared" si="2150"/>
        <v>0</v>
      </c>
      <c r="AA2225" s="2742">
        <f t="shared" si="2150"/>
        <v>0</v>
      </c>
      <c r="AB2225" s="920"/>
      <c r="AC2225" s="2558"/>
      <c r="AD2225" s="2222">
        <f t="shared" si="2095"/>
        <v>0</v>
      </c>
      <c r="AE2225" s="2914"/>
      <c r="AF2225" s="151"/>
      <c r="AG2225" s="151"/>
      <c r="AH2225" s="151"/>
      <c r="AI2225" s="151"/>
      <c r="AJ2225" s="151"/>
      <c r="AK2225" s="151"/>
      <c r="AL2225" s="151"/>
      <c r="AM2225" s="151"/>
      <c r="AN2225" s="151"/>
      <c r="AO2225" s="151"/>
      <c r="AP2225" s="151"/>
      <c r="AQ2225" s="151"/>
      <c r="AR2225" s="151"/>
      <c r="AS2225" s="151"/>
      <c r="AT2225" s="151"/>
      <c r="AU2225" s="151"/>
      <c r="AV2225" s="151"/>
      <c r="AW2225" s="151"/>
      <c r="AX2225" s="151"/>
      <c r="AY2225" s="151"/>
      <c r="AZ2225" s="151"/>
      <c r="BA2225" s="151"/>
      <c r="BB2225" s="151"/>
      <c r="BC2225" s="151"/>
      <c r="BD2225" s="151"/>
      <c r="BE2225" s="151"/>
      <c r="BF2225" s="151"/>
      <c r="BG2225" s="151"/>
      <c r="BH2225" s="151"/>
      <c r="BI2225" s="151"/>
      <c r="BJ2225" s="151"/>
      <c r="BK2225" s="151"/>
      <c r="BL2225" s="151"/>
      <c r="BM2225" s="151"/>
      <c r="BN2225" s="151"/>
      <c r="BO2225" s="151"/>
      <c r="BP2225" s="151"/>
      <c r="BQ2225" s="151"/>
      <c r="BR2225" s="151"/>
      <c r="BS2225" s="151"/>
      <c r="BT2225" s="151"/>
      <c r="BU2225" s="151"/>
      <c r="BV2225" s="151"/>
      <c r="BW2225" s="151"/>
      <c r="BX2225" s="151"/>
      <c r="BY2225" s="151"/>
      <c r="BZ2225" s="151"/>
      <c r="CA2225" s="151"/>
      <c r="CB2225" s="151"/>
      <c r="CC2225" s="151"/>
      <c r="CD2225" s="151"/>
      <c r="CE2225" s="151"/>
      <c r="CF2225" s="151"/>
      <c r="CG2225" s="151"/>
      <c r="CH2225" s="151"/>
      <c r="CI2225" s="151"/>
      <c r="CJ2225" s="151"/>
      <c r="CK2225" s="151"/>
      <c r="CL2225" s="151"/>
      <c r="CM2225" s="151"/>
      <c r="CN2225" s="151"/>
      <c r="CO2225" s="151"/>
      <c r="CP2225" s="151"/>
      <c r="CQ2225" s="151"/>
      <c r="CR2225" s="151"/>
      <c r="CS2225" s="151"/>
      <c r="CT2225" s="151"/>
      <c r="CU2225" s="151"/>
      <c r="CV2225" s="151"/>
      <c r="CW2225" s="151"/>
      <c r="CX2225" s="151"/>
      <c r="CY2225" s="151"/>
      <c r="CZ2225" s="151"/>
      <c r="DA2225" s="151"/>
      <c r="DB2225" s="151"/>
      <c r="DC2225" s="151"/>
      <c r="DD2225" s="151"/>
      <c r="DE2225" s="151"/>
      <c r="DF2225" s="151"/>
      <c r="DG2225" s="151"/>
      <c r="DH2225" s="151"/>
      <c r="DI2225" s="151"/>
      <c r="DJ2225" s="151"/>
      <c r="DK2225" s="151"/>
      <c r="DL2225" s="151"/>
      <c r="DM2225" s="151"/>
      <c r="DN2225" s="151"/>
      <c r="DO2225" s="151"/>
      <c r="DP2225" s="151"/>
      <c r="DQ2225" s="151"/>
      <c r="DR2225" s="151"/>
      <c r="DS2225" s="151"/>
      <c r="DT2225" s="151"/>
      <c r="DU2225" s="151"/>
      <c r="DV2225" s="151"/>
      <c r="DW2225" s="151"/>
      <c r="DX2225" s="151"/>
      <c r="DY2225" s="151"/>
      <c r="DZ2225" s="151"/>
      <c r="EA2225" s="151"/>
      <c r="EB2225" s="151"/>
      <c r="EC2225" s="151"/>
      <c r="ED2225" s="151"/>
      <c r="EE2225" s="151"/>
      <c r="EF2225" s="151"/>
      <c r="EG2225" s="151"/>
      <c r="EH2225" s="151"/>
      <c r="EI2225" s="151"/>
      <c r="EJ2225" s="151"/>
      <c r="EK2225" s="151"/>
      <c r="EL2225" s="151"/>
      <c r="EM2225" s="151"/>
      <c r="EN2225" s="151"/>
      <c r="EO2225" s="151"/>
      <c r="EP2225" s="151"/>
      <c r="EQ2225" s="151"/>
      <c r="ER2225" s="151"/>
      <c r="ES2225" s="151"/>
      <c r="ET2225" s="151"/>
      <c r="EU2225" s="151"/>
      <c r="EV2225" s="151"/>
      <c r="EW2225" s="151"/>
      <c r="EX2225" s="151"/>
      <c r="EY2225" s="151"/>
      <c r="EZ2225" s="151"/>
      <c r="FA2225" s="151"/>
      <c r="FB2225" s="151"/>
      <c r="FC2225" s="151"/>
      <c r="FD2225" s="151"/>
      <c r="FE2225" s="151"/>
      <c r="FF2225" s="151"/>
      <c r="FG2225" s="151"/>
      <c r="FH2225" s="151"/>
      <c r="FI2225" s="151"/>
      <c r="FJ2225" s="151"/>
      <c r="FK2225" s="151"/>
      <c r="FL2225" s="151"/>
      <c r="FM2225" s="151"/>
      <c r="FN2225" s="151"/>
      <c r="FO2225" s="151"/>
      <c r="FP2225" s="151"/>
      <c r="FQ2225" s="151"/>
      <c r="FR2225" s="151"/>
      <c r="FS2225" s="151"/>
      <c r="FT2225" s="151"/>
      <c r="FU2225" s="151"/>
      <c r="FV2225" s="151"/>
      <c r="FW2225" s="151"/>
      <c r="FX2225" s="151"/>
      <c r="FY2225" s="151"/>
      <c r="FZ2225" s="151"/>
      <c r="GA2225" s="151"/>
      <c r="GB2225" s="151"/>
      <c r="GC2225" s="151"/>
      <c r="GD2225" s="151"/>
      <c r="GE2225" s="151"/>
      <c r="GF2225" s="151"/>
      <c r="GG2225" s="151"/>
      <c r="GH2225" s="151"/>
      <c r="GI2225" s="151"/>
      <c r="GJ2225" s="151"/>
      <c r="GK2225" s="151"/>
      <c r="GL2225" s="151"/>
      <c r="GM2225" s="151"/>
      <c r="GN2225" s="151"/>
      <c r="GO2225" s="151"/>
      <c r="GP2225" s="151"/>
      <c r="GQ2225" s="151"/>
      <c r="GR2225" s="151"/>
      <c r="GS2225" s="151"/>
      <c r="GT2225" s="151"/>
      <c r="GU2225" s="151"/>
      <c r="GV2225" s="151"/>
      <c r="GW2225" s="151"/>
      <c r="GX2225" s="151"/>
      <c r="GY2225" s="151"/>
      <c r="GZ2225" s="151"/>
      <c r="HA2225" s="151"/>
      <c r="HB2225" s="151"/>
      <c r="HC2225" s="151"/>
      <c r="HD2225" s="151"/>
      <c r="HE2225" s="151"/>
      <c r="HF2225" s="151"/>
      <c r="HG2225" s="151"/>
      <c r="HH2225" s="151"/>
      <c r="HI2225" s="151"/>
      <c r="HJ2225" s="151"/>
      <c r="HK2225" s="151"/>
      <c r="HL2225" s="151"/>
      <c r="HM2225" s="151"/>
      <c r="HN2225" s="151"/>
      <c r="HO2225" s="151"/>
      <c r="HP2225" s="151"/>
      <c r="HQ2225" s="151"/>
      <c r="HR2225" s="151"/>
      <c r="HS2225" s="151"/>
      <c r="HT2225" s="151"/>
      <c r="HU2225" s="151"/>
      <c r="HV2225" s="151"/>
      <c r="HW2225" s="151"/>
      <c r="HX2225" s="151"/>
      <c r="HY2225" s="151"/>
      <c r="HZ2225" s="151"/>
      <c r="IA2225" s="151"/>
      <c r="IB2225" s="151"/>
      <c r="IC2225" s="151"/>
      <c r="ID2225" s="151"/>
      <c r="IE2225" s="151"/>
      <c r="IF2225" s="151"/>
      <c r="IG2225" s="151"/>
      <c r="IH2225" s="151"/>
      <c r="II2225" s="151"/>
      <c r="IJ2225" s="151"/>
      <c r="IK2225" s="151"/>
      <c r="IL2225" s="151"/>
      <c r="IM2225" s="151"/>
      <c r="IN2225" s="151"/>
      <c r="IO2225" s="151"/>
      <c r="IP2225" s="151"/>
      <c r="IQ2225" s="151"/>
      <c r="IR2225" s="151"/>
      <c r="IS2225" s="151"/>
      <c r="IT2225" s="151"/>
      <c r="IU2225" s="151"/>
      <c r="IV2225" s="151"/>
      <c r="IW2225" s="151"/>
      <c r="IX2225" s="151"/>
      <c r="IY2225" s="151"/>
      <c r="IZ2225" s="151"/>
      <c r="JA2225" s="151"/>
      <c r="JB2225" s="151"/>
    </row>
    <row r="2226" spans="1:262" s="848" customFormat="1" x14ac:dyDescent="0.25">
      <c r="A2226" s="214"/>
      <c r="B2226" s="214">
        <v>1</v>
      </c>
      <c r="C2226" s="618" t="s">
        <v>772</v>
      </c>
      <c r="D2226" s="173"/>
      <c r="E2226" s="173"/>
      <c r="F2226" s="1847">
        <f t="shared" ref="F2226:I2226" si="2152">F2163</f>
        <v>0</v>
      </c>
      <c r="G2226" s="743">
        <f t="shared" si="2152"/>
        <v>0</v>
      </c>
      <c r="H2226" s="743">
        <f t="shared" si="2152"/>
        <v>0</v>
      </c>
      <c r="I2226" s="743">
        <f t="shared" si="2152"/>
        <v>0</v>
      </c>
      <c r="J2226" s="2490"/>
      <c r="K2226" s="2490"/>
      <c r="L2226" s="2491"/>
      <c r="M2226" s="2491"/>
      <c r="N2226" s="2491"/>
      <c r="O2226" s="2491"/>
      <c r="P2226" s="2491"/>
      <c r="Q2226" s="2491"/>
      <c r="R2226" s="2742">
        <f t="shared" ref="R2226:AA2226" si="2153">R2163</f>
        <v>0</v>
      </c>
      <c r="S2226" s="2742">
        <f t="shared" ref="S2226" si="2154">S2163</f>
        <v>0</v>
      </c>
      <c r="T2226" s="2742">
        <f t="shared" si="2153"/>
        <v>0</v>
      </c>
      <c r="U2226" s="2742">
        <f t="shared" si="2153"/>
        <v>0</v>
      </c>
      <c r="V2226" s="2743">
        <f t="shared" si="2153"/>
        <v>0</v>
      </c>
      <c r="W2226" s="2742">
        <f t="shared" si="2153"/>
        <v>0</v>
      </c>
      <c r="X2226" s="2742">
        <f t="shared" si="2153"/>
        <v>0</v>
      </c>
      <c r="Y2226" s="2744">
        <f t="shared" si="2153"/>
        <v>0</v>
      </c>
      <c r="Z2226" s="2744">
        <f t="shared" si="2153"/>
        <v>0</v>
      </c>
      <c r="AA2226" s="2742">
        <f t="shared" si="2153"/>
        <v>0</v>
      </c>
      <c r="AB2226" s="920"/>
      <c r="AC2226" s="2558"/>
      <c r="AD2226" s="2222">
        <f t="shared" si="2095"/>
        <v>0</v>
      </c>
      <c r="AE2226" s="2914"/>
      <c r="AF2226" s="151"/>
      <c r="AG2226" s="151"/>
      <c r="AH2226" s="151"/>
      <c r="AI2226" s="151"/>
      <c r="AJ2226" s="151"/>
      <c r="AK2226" s="151"/>
      <c r="AL2226" s="151"/>
      <c r="AM2226" s="151"/>
      <c r="AN2226" s="151"/>
      <c r="AO2226" s="151"/>
      <c r="AP2226" s="151"/>
      <c r="AQ2226" s="151"/>
      <c r="AR2226" s="151"/>
      <c r="AS2226" s="151"/>
      <c r="AT2226" s="151"/>
      <c r="AU2226" s="151"/>
      <c r="AV2226" s="151"/>
      <c r="AW2226" s="151"/>
      <c r="AX2226" s="151"/>
      <c r="AY2226" s="151"/>
      <c r="AZ2226" s="151"/>
      <c r="BA2226" s="151"/>
      <c r="BB2226" s="151"/>
      <c r="BC2226" s="151"/>
      <c r="BD2226" s="151"/>
      <c r="BE2226" s="151"/>
      <c r="BF2226" s="151"/>
      <c r="BG2226" s="151"/>
      <c r="BH2226" s="151"/>
      <c r="BI2226" s="151"/>
      <c r="BJ2226" s="151"/>
      <c r="BK2226" s="151"/>
      <c r="BL2226" s="151"/>
      <c r="BM2226" s="151"/>
      <c r="BN2226" s="151"/>
      <c r="BO2226" s="151"/>
      <c r="BP2226" s="151"/>
      <c r="BQ2226" s="151"/>
      <c r="BR2226" s="151"/>
      <c r="BS2226" s="151"/>
      <c r="BT2226" s="151"/>
      <c r="BU2226" s="151"/>
      <c r="BV2226" s="151"/>
      <c r="BW2226" s="151"/>
      <c r="BX2226" s="151"/>
      <c r="BY2226" s="151"/>
      <c r="BZ2226" s="151"/>
      <c r="CA2226" s="151"/>
      <c r="CB2226" s="151"/>
      <c r="CC2226" s="151"/>
      <c r="CD2226" s="151"/>
      <c r="CE2226" s="151"/>
      <c r="CF2226" s="151"/>
      <c r="CG2226" s="151"/>
      <c r="CH2226" s="151"/>
      <c r="CI2226" s="151"/>
      <c r="CJ2226" s="151"/>
      <c r="CK2226" s="151"/>
      <c r="CL2226" s="151"/>
      <c r="CM2226" s="151"/>
      <c r="CN2226" s="151"/>
      <c r="CO2226" s="151"/>
      <c r="CP2226" s="151"/>
      <c r="CQ2226" s="151"/>
      <c r="CR2226" s="151"/>
      <c r="CS2226" s="151"/>
      <c r="CT2226" s="151"/>
      <c r="CU2226" s="151"/>
      <c r="CV2226" s="151"/>
      <c r="CW2226" s="151"/>
      <c r="CX2226" s="151"/>
      <c r="CY2226" s="151"/>
      <c r="CZ2226" s="151"/>
      <c r="DA2226" s="151"/>
      <c r="DB2226" s="151"/>
      <c r="DC2226" s="151"/>
      <c r="DD2226" s="151"/>
      <c r="DE2226" s="151"/>
      <c r="DF2226" s="151"/>
      <c r="DG2226" s="151"/>
      <c r="DH2226" s="151"/>
      <c r="DI2226" s="151"/>
      <c r="DJ2226" s="151"/>
      <c r="DK2226" s="151"/>
      <c r="DL2226" s="151"/>
      <c r="DM2226" s="151"/>
      <c r="DN2226" s="151"/>
      <c r="DO2226" s="151"/>
      <c r="DP2226" s="151"/>
      <c r="DQ2226" s="151"/>
      <c r="DR2226" s="151"/>
      <c r="DS2226" s="151"/>
      <c r="DT2226" s="151"/>
      <c r="DU2226" s="151"/>
      <c r="DV2226" s="151"/>
      <c r="DW2226" s="151"/>
      <c r="DX2226" s="151"/>
      <c r="DY2226" s="151"/>
      <c r="DZ2226" s="151"/>
      <c r="EA2226" s="151"/>
      <c r="EB2226" s="151"/>
      <c r="EC2226" s="151"/>
      <c r="ED2226" s="151"/>
      <c r="EE2226" s="151"/>
      <c r="EF2226" s="151"/>
      <c r="EG2226" s="151"/>
      <c r="EH2226" s="151"/>
      <c r="EI2226" s="151"/>
      <c r="EJ2226" s="151"/>
      <c r="EK2226" s="151"/>
      <c r="EL2226" s="151"/>
      <c r="EM2226" s="151"/>
      <c r="EN2226" s="151"/>
      <c r="EO2226" s="151"/>
      <c r="EP2226" s="151"/>
      <c r="EQ2226" s="151"/>
      <c r="ER2226" s="151"/>
      <c r="ES2226" s="151"/>
      <c r="ET2226" s="151"/>
      <c r="EU2226" s="151"/>
      <c r="EV2226" s="151"/>
      <c r="EW2226" s="151"/>
      <c r="EX2226" s="151"/>
      <c r="EY2226" s="151"/>
      <c r="EZ2226" s="151"/>
      <c r="FA2226" s="151"/>
      <c r="FB2226" s="151"/>
      <c r="FC2226" s="151"/>
      <c r="FD2226" s="151"/>
      <c r="FE2226" s="151"/>
      <c r="FF2226" s="151"/>
      <c r="FG2226" s="151"/>
      <c r="FH2226" s="151"/>
      <c r="FI2226" s="151"/>
      <c r="FJ2226" s="151"/>
      <c r="FK2226" s="151"/>
      <c r="FL2226" s="151"/>
      <c r="FM2226" s="151"/>
      <c r="FN2226" s="151"/>
      <c r="FO2226" s="151"/>
      <c r="FP2226" s="151"/>
      <c r="FQ2226" s="151"/>
      <c r="FR2226" s="151"/>
      <c r="FS2226" s="151"/>
      <c r="FT2226" s="151"/>
      <c r="FU2226" s="151"/>
      <c r="FV2226" s="151"/>
      <c r="FW2226" s="151"/>
      <c r="FX2226" s="151"/>
      <c r="FY2226" s="151"/>
      <c r="FZ2226" s="151"/>
      <c r="GA2226" s="151"/>
      <c r="GB2226" s="151"/>
      <c r="GC2226" s="151"/>
      <c r="GD2226" s="151"/>
      <c r="GE2226" s="151"/>
      <c r="GF2226" s="151"/>
      <c r="GG2226" s="151"/>
      <c r="GH2226" s="151"/>
      <c r="GI2226" s="151"/>
      <c r="GJ2226" s="151"/>
      <c r="GK2226" s="151"/>
      <c r="GL2226" s="151"/>
      <c r="GM2226" s="151"/>
      <c r="GN2226" s="151"/>
      <c r="GO2226" s="151"/>
      <c r="GP2226" s="151"/>
      <c r="GQ2226" s="151"/>
      <c r="GR2226" s="151"/>
      <c r="GS2226" s="151"/>
      <c r="GT2226" s="151"/>
      <c r="GU2226" s="151"/>
      <c r="GV2226" s="151"/>
      <c r="GW2226" s="151"/>
      <c r="GX2226" s="151"/>
      <c r="GY2226" s="151"/>
      <c r="GZ2226" s="151"/>
      <c r="HA2226" s="151"/>
      <c r="HB2226" s="151"/>
      <c r="HC2226" s="151"/>
      <c r="HD2226" s="151"/>
      <c r="HE2226" s="151"/>
      <c r="HF2226" s="151"/>
      <c r="HG2226" s="151"/>
      <c r="HH2226" s="151"/>
      <c r="HI2226" s="151"/>
      <c r="HJ2226" s="151"/>
      <c r="HK2226" s="151"/>
      <c r="HL2226" s="151"/>
      <c r="HM2226" s="151"/>
      <c r="HN2226" s="151"/>
      <c r="HO2226" s="151"/>
      <c r="HP2226" s="151"/>
      <c r="HQ2226" s="151"/>
      <c r="HR2226" s="151"/>
      <c r="HS2226" s="151"/>
      <c r="HT2226" s="151"/>
      <c r="HU2226" s="151"/>
      <c r="HV2226" s="151"/>
      <c r="HW2226" s="151"/>
      <c r="HX2226" s="151"/>
      <c r="HY2226" s="151"/>
      <c r="HZ2226" s="151"/>
      <c r="IA2226" s="151"/>
      <c r="IB2226" s="151"/>
      <c r="IC2226" s="151"/>
      <c r="ID2226" s="151"/>
      <c r="IE2226" s="151"/>
      <c r="IF2226" s="151"/>
      <c r="IG2226" s="151"/>
      <c r="IH2226" s="151"/>
      <c r="II2226" s="151"/>
      <c r="IJ2226" s="151"/>
      <c r="IK2226" s="151"/>
      <c r="IL2226" s="151"/>
      <c r="IM2226" s="151"/>
      <c r="IN2226" s="151"/>
      <c r="IO2226" s="151"/>
      <c r="IP2226" s="151"/>
      <c r="IQ2226" s="151"/>
      <c r="IR2226" s="151"/>
      <c r="IS2226" s="151"/>
      <c r="IT2226" s="151"/>
      <c r="IU2226" s="151"/>
      <c r="IV2226" s="151"/>
      <c r="IW2226" s="151"/>
      <c r="IX2226" s="151"/>
      <c r="IY2226" s="151"/>
      <c r="IZ2226" s="151"/>
      <c r="JA2226" s="151"/>
      <c r="JB2226" s="151"/>
    </row>
    <row r="2227" spans="1:262" s="848" customFormat="1" x14ac:dyDescent="0.25">
      <c r="A2227" s="214"/>
      <c r="B2227" s="214">
        <v>1</v>
      </c>
      <c r="C2227" s="617" t="s">
        <v>773</v>
      </c>
      <c r="D2227" s="173"/>
      <c r="E2227" s="173"/>
      <c r="F2227" s="1847">
        <f t="shared" ref="F2227:I2227" si="2155">F2164</f>
        <v>0</v>
      </c>
      <c r="G2227" s="743">
        <f t="shared" si="2155"/>
        <v>0</v>
      </c>
      <c r="H2227" s="743">
        <f t="shared" si="2155"/>
        <v>0</v>
      </c>
      <c r="I2227" s="743">
        <f t="shared" si="2155"/>
        <v>0</v>
      </c>
      <c r="J2227" s="2490"/>
      <c r="K2227" s="2490"/>
      <c r="L2227" s="2491"/>
      <c r="M2227" s="2491"/>
      <c r="N2227" s="2491"/>
      <c r="O2227" s="2491"/>
      <c r="P2227" s="2491"/>
      <c r="Q2227" s="2491"/>
      <c r="R2227" s="2742">
        <f t="shared" ref="R2227:AA2227" si="2156">R2164</f>
        <v>0</v>
      </c>
      <c r="S2227" s="2742">
        <f t="shared" ref="S2227" si="2157">S2164</f>
        <v>0</v>
      </c>
      <c r="T2227" s="2742">
        <f t="shared" si="2156"/>
        <v>0</v>
      </c>
      <c r="U2227" s="2742">
        <f t="shared" si="2156"/>
        <v>0</v>
      </c>
      <c r="V2227" s="2743">
        <f t="shared" si="2156"/>
        <v>0</v>
      </c>
      <c r="W2227" s="2742">
        <f t="shared" si="2156"/>
        <v>0</v>
      </c>
      <c r="X2227" s="2742">
        <f t="shared" si="2156"/>
        <v>0</v>
      </c>
      <c r="Y2227" s="2744">
        <f t="shared" si="2156"/>
        <v>0</v>
      </c>
      <c r="Z2227" s="2744">
        <f t="shared" si="2156"/>
        <v>0</v>
      </c>
      <c r="AA2227" s="2742">
        <f t="shared" si="2156"/>
        <v>0</v>
      </c>
      <c r="AB2227" s="920"/>
      <c r="AC2227" s="2558"/>
      <c r="AD2227" s="2222">
        <f t="shared" si="2095"/>
        <v>0</v>
      </c>
      <c r="AE2227" s="2914"/>
      <c r="AF2227" s="151"/>
      <c r="AG2227" s="151"/>
      <c r="AH2227" s="151"/>
      <c r="AI2227" s="151"/>
      <c r="AJ2227" s="151"/>
      <c r="AK2227" s="151"/>
      <c r="AL2227" s="151"/>
      <c r="AM2227" s="151"/>
      <c r="AN2227" s="151"/>
      <c r="AO2227" s="151"/>
      <c r="AP2227" s="151"/>
      <c r="AQ2227" s="151"/>
      <c r="AR2227" s="151"/>
      <c r="AS2227" s="151"/>
      <c r="AT2227" s="151"/>
      <c r="AU2227" s="151"/>
      <c r="AV2227" s="151"/>
      <c r="AW2227" s="151"/>
      <c r="AX2227" s="151"/>
      <c r="AY2227" s="151"/>
      <c r="AZ2227" s="151"/>
      <c r="BA2227" s="151"/>
      <c r="BB2227" s="151"/>
      <c r="BC2227" s="151"/>
      <c r="BD2227" s="151"/>
      <c r="BE2227" s="151"/>
      <c r="BF2227" s="151"/>
      <c r="BG2227" s="151"/>
      <c r="BH2227" s="151"/>
      <c r="BI2227" s="151"/>
      <c r="BJ2227" s="151"/>
      <c r="BK2227" s="151"/>
      <c r="BL2227" s="151"/>
      <c r="BM2227" s="151"/>
      <c r="BN2227" s="151"/>
      <c r="BO2227" s="151"/>
      <c r="BP2227" s="151"/>
      <c r="BQ2227" s="151"/>
      <c r="BR2227" s="151"/>
      <c r="BS2227" s="151"/>
      <c r="BT2227" s="151"/>
      <c r="BU2227" s="151"/>
      <c r="BV2227" s="151"/>
      <c r="BW2227" s="151"/>
      <c r="BX2227" s="151"/>
      <c r="BY2227" s="151"/>
      <c r="BZ2227" s="151"/>
      <c r="CA2227" s="151"/>
      <c r="CB2227" s="151"/>
      <c r="CC2227" s="151"/>
      <c r="CD2227" s="151"/>
      <c r="CE2227" s="151"/>
      <c r="CF2227" s="151"/>
      <c r="CG2227" s="151"/>
      <c r="CH2227" s="151"/>
      <c r="CI2227" s="151"/>
      <c r="CJ2227" s="151"/>
      <c r="CK2227" s="151"/>
      <c r="CL2227" s="151"/>
      <c r="CM2227" s="151"/>
      <c r="CN2227" s="151"/>
      <c r="CO2227" s="151"/>
      <c r="CP2227" s="151"/>
      <c r="CQ2227" s="151"/>
      <c r="CR2227" s="151"/>
      <c r="CS2227" s="151"/>
      <c r="CT2227" s="151"/>
      <c r="CU2227" s="151"/>
      <c r="CV2227" s="151"/>
      <c r="CW2227" s="151"/>
      <c r="CX2227" s="151"/>
      <c r="CY2227" s="151"/>
      <c r="CZ2227" s="151"/>
      <c r="DA2227" s="151"/>
      <c r="DB2227" s="151"/>
      <c r="DC2227" s="151"/>
      <c r="DD2227" s="151"/>
      <c r="DE2227" s="151"/>
      <c r="DF2227" s="151"/>
      <c r="DG2227" s="151"/>
      <c r="DH2227" s="151"/>
      <c r="DI2227" s="151"/>
      <c r="DJ2227" s="151"/>
      <c r="DK2227" s="151"/>
      <c r="DL2227" s="151"/>
      <c r="DM2227" s="151"/>
      <c r="DN2227" s="151"/>
      <c r="DO2227" s="151"/>
      <c r="DP2227" s="151"/>
      <c r="DQ2227" s="151"/>
      <c r="DR2227" s="151"/>
      <c r="DS2227" s="151"/>
      <c r="DT2227" s="151"/>
      <c r="DU2227" s="151"/>
      <c r="DV2227" s="151"/>
      <c r="DW2227" s="151"/>
      <c r="DX2227" s="151"/>
      <c r="DY2227" s="151"/>
      <c r="DZ2227" s="151"/>
      <c r="EA2227" s="151"/>
      <c r="EB2227" s="151"/>
      <c r="EC2227" s="151"/>
      <c r="ED2227" s="151"/>
      <c r="EE2227" s="151"/>
      <c r="EF2227" s="151"/>
      <c r="EG2227" s="151"/>
      <c r="EH2227" s="151"/>
      <c r="EI2227" s="151"/>
      <c r="EJ2227" s="151"/>
      <c r="EK2227" s="151"/>
      <c r="EL2227" s="151"/>
      <c r="EM2227" s="151"/>
      <c r="EN2227" s="151"/>
      <c r="EO2227" s="151"/>
      <c r="EP2227" s="151"/>
      <c r="EQ2227" s="151"/>
      <c r="ER2227" s="151"/>
      <c r="ES2227" s="151"/>
      <c r="ET2227" s="151"/>
      <c r="EU2227" s="151"/>
      <c r="EV2227" s="151"/>
      <c r="EW2227" s="151"/>
      <c r="EX2227" s="151"/>
      <c r="EY2227" s="151"/>
      <c r="EZ2227" s="151"/>
      <c r="FA2227" s="151"/>
      <c r="FB2227" s="151"/>
      <c r="FC2227" s="151"/>
      <c r="FD2227" s="151"/>
      <c r="FE2227" s="151"/>
      <c r="FF2227" s="151"/>
      <c r="FG2227" s="151"/>
      <c r="FH2227" s="151"/>
      <c r="FI2227" s="151"/>
      <c r="FJ2227" s="151"/>
      <c r="FK2227" s="151"/>
      <c r="FL2227" s="151"/>
      <c r="FM2227" s="151"/>
      <c r="FN2227" s="151"/>
      <c r="FO2227" s="151"/>
      <c r="FP2227" s="151"/>
      <c r="FQ2227" s="151"/>
      <c r="FR2227" s="151"/>
      <c r="FS2227" s="151"/>
      <c r="FT2227" s="151"/>
      <c r="FU2227" s="151"/>
      <c r="FV2227" s="151"/>
      <c r="FW2227" s="151"/>
      <c r="FX2227" s="151"/>
      <c r="FY2227" s="151"/>
      <c r="FZ2227" s="151"/>
      <c r="GA2227" s="151"/>
      <c r="GB2227" s="151"/>
      <c r="GC2227" s="151"/>
      <c r="GD2227" s="151"/>
      <c r="GE2227" s="151"/>
      <c r="GF2227" s="151"/>
      <c r="GG2227" s="151"/>
      <c r="GH2227" s="151"/>
      <c r="GI2227" s="151"/>
      <c r="GJ2227" s="151"/>
      <c r="GK2227" s="151"/>
      <c r="GL2227" s="151"/>
      <c r="GM2227" s="151"/>
      <c r="GN2227" s="151"/>
      <c r="GO2227" s="151"/>
      <c r="GP2227" s="151"/>
      <c r="GQ2227" s="151"/>
      <c r="GR2227" s="151"/>
      <c r="GS2227" s="151"/>
      <c r="GT2227" s="151"/>
      <c r="GU2227" s="151"/>
      <c r="GV2227" s="151"/>
      <c r="GW2227" s="151"/>
      <c r="GX2227" s="151"/>
      <c r="GY2227" s="151"/>
      <c r="GZ2227" s="151"/>
      <c r="HA2227" s="151"/>
      <c r="HB2227" s="151"/>
      <c r="HC2227" s="151"/>
      <c r="HD2227" s="151"/>
      <c r="HE2227" s="151"/>
      <c r="HF2227" s="151"/>
      <c r="HG2227" s="151"/>
      <c r="HH2227" s="151"/>
      <c r="HI2227" s="151"/>
      <c r="HJ2227" s="151"/>
      <c r="HK2227" s="151"/>
      <c r="HL2227" s="151"/>
      <c r="HM2227" s="151"/>
      <c r="HN2227" s="151"/>
      <c r="HO2227" s="151"/>
      <c r="HP2227" s="151"/>
      <c r="HQ2227" s="151"/>
      <c r="HR2227" s="151"/>
      <c r="HS2227" s="151"/>
      <c r="HT2227" s="151"/>
      <c r="HU2227" s="151"/>
      <c r="HV2227" s="151"/>
      <c r="HW2227" s="151"/>
      <c r="HX2227" s="151"/>
      <c r="HY2227" s="151"/>
      <c r="HZ2227" s="151"/>
      <c r="IA2227" s="151"/>
      <c r="IB2227" s="151"/>
      <c r="IC2227" s="151"/>
      <c r="ID2227" s="151"/>
      <c r="IE2227" s="151"/>
      <c r="IF2227" s="151"/>
      <c r="IG2227" s="151"/>
      <c r="IH2227" s="151"/>
      <c r="II2227" s="151"/>
      <c r="IJ2227" s="151"/>
      <c r="IK2227" s="151"/>
      <c r="IL2227" s="151"/>
      <c r="IM2227" s="151"/>
      <c r="IN2227" s="151"/>
      <c r="IO2227" s="151"/>
      <c r="IP2227" s="151"/>
      <c r="IQ2227" s="151"/>
      <c r="IR2227" s="151"/>
      <c r="IS2227" s="151"/>
      <c r="IT2227" s="151"/>
      <c r="IU2227" s="151"/>
      <c r="IV2227" s="151"/>
      <c r="IW2227" s="151"/>
      <c r="IX2227" s="151"/>
      <c r="IY2227" s="151"/>
      <c r="IZ2227" s="151"/>
      <c r="JA2227" s="151"/>
      <c r="JB2227" s="151"/>
    </row>
    <row r="2228" spans="1:262" s="848" customFormat="1" ht="45" x14ac:dyDescent="0.25">
      <c r="A2228" s="214"/>
      <c r="B2228" s="214">
        <v>1</v>
      </c>
      <c r="C2228" s="618" t="s">
        <v>780</v>
      </c>
      <c r="D2228" s="173"/>
      <c r="E2228" s="173"/>
      <c r="F2228" s="1847">
        <f t="shared" ref="F2228:I2228" si="2158">F2165</f>
        <v>0</v>
      </c>
      <c r="G2228" s="743">
        <f t="shared" si="2158"/>
        <v>0</v>
      </c>
      <c r="H2228" s="743">
        <f t="shared" si="2158"/>
        <v>0</v>
      </c>
      <c r="I2228" s="743">
        <f t="shared" si="2158"/>
        <v>0</v>
      </c>
      <c r="J2228" s="2490"/>
      <c r="K2228" s="2490"/>
      <c r="L2228" s="2491"/>
      <c r="M2228" s="2491"/>
      <c r="N2228" s="2491"/>
      <c r="O2228" s="2491"/>
      <c r="P2228" s="2491"/>
      <c r="Q2228" s="2491"/>
      <c r="R2228" s="2742">
        <f>R2165</f>
        <v>0</v>
      </c>
      <c r="S2228" s="2742">
        <f t="shared" ref="S2228" si="2159">S2165</f>
        <v>0</v>
      </c>
      <c r="T2228" s="2742">
        <f t="shared" ref="T2228:AA2229" si="2160">T2165</f>
        <v>0</v>
      </c>
      <c r="U2228" s="2742">
        <f t="shared" si="2160"/>
        <v>0</v>
      </c>
      <c r="V2228" s="2743">
        <f t="shared" si="2160"/>
        <v>0</v>
      </c>
      <c r="W2228" s="2742">
        <f t="shared" si="2160"/>
        <v>0</v>
      </c>
      <c r="X2228" s="2742">
        <f t="shared" si="2160"/>
        <v>0</v>
      </c>
      <c r="Y2228" s="2744">
        <f t="shared" si="2160"/>
        <v>0</v>
      </c>
      <c r="Z2228" s="2744">
        <f t="shared" si="2160"/>
        <v>0</v>
      </c>
      <c r="AA2228" s="2742">
        <f t="shared" si="2160"/>
        <v>0</v>
      </c>
      <c r="AB2228" s="920"/>
      <c r="AC2228" s="2558"/>
      <c r="AD2228" s="2222">
        <f t="shared" si="2095"/>
        <v>0</v>
      </c>
      <c r="AE2228" s="2914"/>
      <c r="AF2228" s="151"/>
      <c r="AG2228" s="151"/>
      <c r="AH2228" s="151"/>
      <c r="AI2228" s="151"/>
      <c r="AJ2228" s="151"/>
      <c r="AK2228" s="151"/>
      <c r="AL2228" s="151"/>
      <c r="AM2228" s="151"/>
      <c r="AN2228" s="151"/>
      <c r="AO2228" s="151"/>
      <c r="AP2228" s="151"/>
      <c r="AQ2228" s="151"/>
      <c r="AR2228" s="151"/>
      <c r="AS2228" s="151"/>
      <c r="AT2228" s="151"/>
      <c r="AU2228" s="151"/>
      <c r="AV2228" s="151"/>
      <c r="AW2228" s="151"/>
      <c r="AX2228" s="151"/>
      <c r="AY2228" s="151"/>
      <c r="AZ2228" s="151"/>
      <c r="BA2228" s="151"/>
      <c r="BB2228" s="151"/>
      <c r="BC2228" s="151"/>
      <c r="BD2228" s="151"/>
      <c r="BE2228" s="151"/>
      <c r="BF2228" s="151"/>
      <c r="BG2228" s="151"/>
      <c r="BH2228" s="151"/>
      <c r="BI2228" s="151"/>
      <c r="BJ2228" s="151"/>
      <c r="BK2228" s="151"/>
      <c r="BL2228" s="151"/>
      <c r="BM2228" s="151"/>
      <c r="BN2228" s="151"/>
      <c r="BO2228" s="151"/>
      <c r="BP2228" s="151"/>
      <c r="BQ2228" s="151"/>
      <c r="BR2228" s="151"/>
      <c r="BS2228" s="151"/>
      <c r="BT2228" s="151"/>
      <c r="BU2228" s="151"/>
      <c r="BV2228" s="151"/>
      <c r="BW2228" s="151"/>
      <c r="BX2228" s="151"/>
      <c r="BY2228" s="151"/>
      <c r="BZ2228" s="151"/>
      <c r="CA2228" s="151"/>
      <c r="CB2228" s="151"/>
      <c r="CC2228" s="151"/>
      <c r="CD2228" s="151"/>
      <c r="CE2228" s="151"/>
      <c r="CF2228" s="151"/>
      <c r="CG2228" s="151"/>
      <c r="CH2228" s="151"/>
      <c r="CI2228" s="151"/>
      <c r="CJ2228" s="151"/>
      <c r="CK2228" s="151"/>
      <c r="CL2228" s="151"/>
      <c r="CM2228" s="151"/>
      <c r="CN2228" s="151"/>
      <c r="CO2228" s="151"/>
      <c r="CP2228" s="151"/>
      <c r="CQ2228" s="151"/>
      <c r="CR2228" s="151"/>
      <c r="CS2228" s="151"/>
      <c r="CT2228" s="151"/>
      <c r="CU2228" s="151"/>
      <c r="CV2228" s="151"/>
      <c r="CW2228" s="151"/>
      <c r="CX2228" s="151"/>
      <c r="CY2228" s="151"/>
      <c r="CZ2228" s="151"/>
      <c r="DA2228" s="151"/>
      <c r="DB2228" s="151"/>
      <c r="DC2228" s="151"/>
      <c r="DD2228" s="151"/>
      <c r="DE2228" s="151"/>
      <c r="DF2228" s="151"/>
      <c r="DG2228" s="151"/>
      <c r="DH2228" s="151"/>
      <c r="DI2228" s="151"/>
      <c r="DJ2228" s="151"/>
      <c r="DK2228" s="151"/>
      <c r="DL2228" s="151"/>
      <c r="DM2228" s="151"/>
      <c r="DN2228" s="151"/>
      <c r="DO2228" s="151"/>
      <c r="DP2228" s="151"/>
      <c r="DQ2228" s="151"/>
      <c r="DR2228" s="151"/>
      <c r="DS2228" s="151"/>
      <c r="DT2228" s="151"/>
      <c r="DU2228" s="151"/>
      <c r="DV2228" s="151"/>
      <c r="DW2228" s="151"/>
      <c r="DX2228" s="151"/>
      <c r="DY2228" s="151"/>
      <c r="DZ2228" s="151"/>
      <c r="EA2228" s="151"/>
      <c r="EB2228" s="151"/>
      <c r="EC2228" s="151"/>
      <c r="ED2228" s="151"/>
      <c r="EE2228" s="151"/>
      <c r="EF2228" s="151"/>
      <c r="EG2228" s="151"/>
      <c r="EH2228" s="151"/>
      <c r="EI2228" s="151"/>
      <c r="EJ2228" s="151"/>
      <c r="EK2228" s="151"/>
      <c r="EL2228" s="151"/>
      <c r="EM2228" s="151"/>
      <c r="EN2228" s="151"/>
      <c r="EO2228" s="151"/>
      <c r="EP2228" s="151"/>
      <c r="EQ2228" s="151"/>
      <c r="ER2228" s="151"/>
      <c r="ES2228" s="151"/>
      <c r="ET2228" s="151"/>
      <c r="EU2228" s="151"/>
      <c r="EV2228" s="151"/>
      <c r="EW2228" s="151"/>
      <c r="EX2228" s="151"/>
      <c r="EY2228" s="151"/>
      <c r="EZ2228" s="151"/>
      <c r="FA2228" s="151"/>
      <c r="FB2228" s="151"/>
      <c r="FC2228" s="151"/>
      <c r="FD2228" s="151"/>
      <c r="FE2228" s="151"/>
      <c r="FF2228" s="151"/>
      <c r="FG2228" s="151"/>
      <c r="FH2228" s="151"/>
      <c r="FI2228" s="151"/>
      <c r="FJ2228" s="151"/>
      <c r="FK2228" s="151"/>
      <c r="FL2228" s="151"/>
      <c r="FM2228" s="151"/>
      <c r="FN2228" s="151"/>
      <c r="FO2228" s="151"/>
      <c r="FP2228" s="151"/>
      <c r="FQ2228" s="151"/>
      <c r="FR2228" s="151"/>
      <c r="FS2228" s="151"/>
      <c r="FT2228" s="151"/>
      <c r="FU2228" s="151"/>
      <c r="FV2228" s="151"/>
      <c r="FW2228" s="151"/>
      <c r="FX2228" s="151"/>
      <c r="FY2228" s="151"/>
      <c r="FZ2228" s="151"/>
      <c r="GA2228" s="151"/>
      <c r="GB2228" s="151"/>
      <c r="GC2228" s="151"/>
      <c r="GD2228" s="151"/>
      <c r="GE2228" s="151"/>
      <c r="GF2228" s="151"/>
      <c r="GG2228" s="151"/>
      <c r="GH2228" s="151"/>
      <c r="GI2228" s="151"/>
      <c r="GJ2228" s="151"/>
      <c r="GK2228" s="151"/>
      <c r="GL2228" s="151"/>
      <c r="GM2228" s="151"/>
      <c r="GN2228" s="151"/>
      <c r="GO2228" s="151"/>
      <c r="GP2228" s="151"/>
      <c r="GQ2228" s="151"/>
      <c r="GR2228" s="151"/>
      <c r="GS2228" s="151"/>
      <c r="GT2228" s="151"/>
      <c r="GU2228" s="151"/>
      <c r="GV2228" s="151"/>
      <c r="GW2228" s="151"/>
      <c r="GX2228" s="151"/>
      <c r="GY2228" s="151"/>
      <c r="GZ2228" s="151"/>
      <c r="HA2228" s="151"/>
      <c r="HB2228" s="151"/>
      <c r="HC2228" s="151"/>
      <c r="HD2228" s="151"/>
      <c r="HE2228" s="151"/>
      <c r="HF2228" s="151"/>
      <c r="HG2228" s="151"/>
      <c r="HH2228" s="151"/>
      <c r="HI2228" s="151"/>
      <c r="HJ2228" s="151"/>
      <c r="HK2228" s="151"/>
      <c r="HL2228" s="151"/>
      <c r="HM2228" s="151"/>
      <c r="HN2228" s="151"/>
      <c r="HO2228" s="151"/>
      <c r="HP2228" s="151"/>
      <c r="HQ2228" s="151"/>
      <c r="HR2228" s="151"/>
      <c r="HS2228" s="151"/>
      <c r="HT2228" s="151"/>
      <c r="HU2228" s="151"/>
      <c r="HV2228" s="151"/>
      <c r="HW2228" s="151"/>
      <c r="HX2228" s="151"/>
      <c r="HY2228" s="151"/>
      <c r="HZ2228" s="151"/>
      <c r="IA2228" s="151"/>
      <c r="IB2228" s="151"/>
      <c r="IC2228" s="151"/>
      <c r="ID2228" s="151"/>
      <c r="IE2228" s="151"/>
      <c r="IF2228" s="151"/>
      <c r="IG2228" s="151"/>
      <c r="IH2228" s="151"/>
      <c r="II2228" s="151"/>
      <c r="IJ2228" s="151"/>
      <c r="IK2228" s="151"/>
      <c r="IL2228" s="151"/>
      <c r="IM2228" s="151"/>
      <c r="IN2228" s="151"/>
      <c r="IO2228" s="151"/>
      <c r="IP2228" s="151"/>
      <c r="IQ2228" s="151"/>
      <c r="IR2228" s="151"/>
      <c r="IS2228" s="151"/>
      <c r="IT2228" s="151"/>
      <c r="IU2228" s="151"/>
      <c r="IV2228" s="151"/>
      <c r="IW2228" s="151"/>
      <c r="IX2228" s="151"/>
      <c r="IY2228" s="151"/>
      <c r="IZ2228" s="151"/>
      <c r="JA2228" s="151"/>
      <c r="JB2228" s="151"/>
    </row>
    <row r="2229" spans="1:262" s="848" customFormat="1" ht="30" x14ac:dyDescent="0.25">
      <c r="A2229" s="214"/>
      <c r="B2229" s="214">
        <v>1</v>
      </c>
      <c r="C2229" s="618" t="s">
        <v>781</v>
      </c>
      <c r="D2229" s="173"/>
      <c r="E2229" s="173"/>
      <c r="F2229" s="1847">
        <f t="shared" ref="F2229:I2229" si="2161">F2166</f>
        <v>28</v>
      </c>
      <c r="G2229" s="743">
        <f t="shared" si="2161"/>
        <v>5</v>
      </c>
      <c r="H2229" s="743">
        <f t="shared" si="2161"/>
        <v>0</v>
      </c>
      <c r="I2229" s="743">
        <f t="shared" si="2161"/>
        <v>0</v>
      </c>
      <c r="J2229" s="2490"/>
      <c r="K2229" s="2490"/>
      <c r="L2229" s="2491"/>
      <c r="M2229" s="2491"/>
      <c r="N2229" s="2491"/>
      <c r="O2229" s="2491"/>
      <c r="P2229" s="2491"/>
      <c r="Q2229" s="2491"/>
      <c r="R2229" s="2742">
        <f>R2166</f>
        <v>292.14639999999997</v>
      </c>
      <c r="S2229" s="2742">
        <f t="shared" ref="S2229" si="2162">S2166</f>
        <v>292.14639999999997</v>
      </c>
      <c r="T2229" s="2742">
        <f t="shared" si="2160"/>
        <v>48.691066666666664</v>
      </c>
      <c r="U2229" s="2742">
        <f t="shared" si="2160"/>
        <v>0</v>
      </c>
      <c r="V2229" s="2743">
        <f t="shared" si="2160"/>
        <v>0</v>
      </c>
      <c r="W2229" s="2742">
        <f t="shared" si="2160"/>
        <v>0</v>
      </c>
      <c r="X2229" s="2742">
        <f t="shared" si="2160"/>
        <v>-48.691066666666664</v>
      </c>
      <c r="Y2229" s="2744">
        <f t="shared" si="2160"/>
        <v>0</v>
      </c>
      <c r="Z2229" s="2744">
        <f t="shared" si="2160"/>
        <v>0</v>
      </c>
      <c r="AA2229" s="2742">
        <f t="shared" si="2160"/>
        <v>0</v>
      </c>
      <c r="AB2229" s="920"/>
      <c r="AC2229" s="2558"/>
      <c r="AD2229" s="2222">
        <f t="shared" si="2095"/>
        <v>0</v>
      </c>
      <c r="AE2229" s="2914"/>
      <c r="AF2229" s="151"/>
      <c r="AG2229" s="151"/>
      <c r="AH2229" s="151"/>
      <c r="AI2229" s="151"/>
      <c r="AJ2229" s="151"/>
      <c r="AK2229" s="151"/>
      <c r="AL2229" s="151"/>
      <c r="AM2229" s="151"/>
      <c r="AN2229" s="151"/>
      <c r="AO2229" s="151"/>
      <c r="AP2229" s="151"/>
      <c r="AQ2229" s="151"/>
      <c r="AR2229" s="151"/>
      <c r="AS2229" s="151"/>
      <c r="AT2229" s="151"/>
      <c r="AU2229" s="151"/>
      <c r="AV2229" s="151"/>
      <c r="AW2229" s="151"/>
      <c r="AX2229" s="151"/>
      <c r="AY2229" s="151"/>
      <c r="AZ2229" s="151"/>
      <c r="BA2229" s="151"/>
      <c r="BB2229" s="151"/>
      <c r="BC2229" s="151"/>
      <c r="BD2229" s="151"/>
      <c r="BE2229" s="151"/>
      <c r="BF2229" s="151"/>
      <c r="BG2229" s="151"/>
      <c r="BH2229" s="151"/>
      <c r="BI2229" s="151"/>
      <c r="BJ2229" s="151"/>
      <c r="BK2229" s="151"/>
      <c r="BL2229" s="151"/>
      <c r="BM2229" s="151"/>
      <c r="BN2229" s="151"/>
      <c r="BO2229" s="151"/>
      <c r="BP2229" s="151"/>
      <c r="BQ2229" s="151"/>
      <c r="BR2229" s="151"/>
      <c r="BS2229" s="151"/>
      <c r="BT2229" s="151"/>
      <c r="BU2229" s="151"/>
      <c r="BV2229" s="151"/>
      <c r="BW2229" s="151"/>
      <c r="BX2229" s="151"/>
      <c r="BY2229" s="151"/>
      <c r="BZ2229" s="151"/>
      <c r="CA2229" s="151"/>
      <c r="CB2229" s="151"/>
      <c r="CC2229" s="151"/>
      <c r="CD2229" s="151"/>
      <c r="CE2229" s="151"/>
      <c r="CF2229" s="151"/>
      <c r="CG2229" s="151"/>
      <c r="CH2229" s="151"/>
      <c r="CI2229" s="151"/>
      <c r="CJ2229" s="151"/>
      <c r="CK2229" s="151"/>
      <c r="CL2229" s="151"/>
      <c r="CM2229" s="151"/>
      <c r="CN2229" s="151"/>
      <c r="CO2229" s="151"/>
      <c r="CP2229" s="151"/>
      <c r="CQ2229" s="151"/>
      <c r="CR2229" s="151"/>
      <c r="CS2229" s="151"/>
      <c r="CT2229" s="151"/>
      <c r="CU2229" s="151"/>
      <c r="CV2229" s="151"/>
      <c r="CW2229" s="151"/>
      <c r="CX2229" s="151"/>
      <c r="CY2229" s="151"/>
      <c r="CZ2229" s="151"/>
      <c r="DA2229" s="151"/>
      <c r="DB2229" s="151"/>
      <c r="DC2229" s="151"/>
      <c r="DD2229" s="151"/>
      <c r="DE2229" s="151"/>
      <c r="DF2229" s="151"/>
      <c r="DG2229" s="151"/>
      <c r="DH2229" s="151"/>
      <c r="DI2229" s="151"/>
      <c r="DJ2229" s="151"/>
      <c r="DK2229" s="151"/>
      <c r="DL2229" s="151"/>
      <c r="DM2229" s="151"/>
      <c r="DN2229" s="151"/>
      <c r="DO2229" s="151"/>
      <c r="DP2229" s="151"/>
      <c r="DQ2229" s="151"/>
      <c r="DR2229" s="151"/>
      <c r="DS2229" s="151"/>
      <c r="DT2229" s="151"/>
      <c r="DU2229" s="151"/>
      <c r="DV2229" s="151"/>
      <c r="DW2229" s="151"/>
      <c r="DX2229" s="151"/>
      <c r="DY2229" s="151"/>
      <c r="DZ2229" s="151"/>
      <c r="EA2229" s="151"/>
      <c r="EB2229" s="151"/>
      <c r="EC2229" s="151"/>
      <c r="ED2229" s="151"/>
      <c r="EE2229" s="151"/>
      <c r="EF2229" s="151"/>
      <c r="EG2229" s="151"/>
      <c r="EH2229" s="151"/>
      <c r="EI2229" s="151"/>
      <c r="EJ2229" s="151"/>
      <c r="EK2229" s="151"/>
      <c r="EL2229" s="151"/>
      <c r="EM2229" s="151"/>
      <c r="EN2229" s="151"/>
      <c r="EO2229" s="151"/>
      <c r="EP2229" s="151"/>
      <c r="EQ2229" s="151"/>
      <c r="ER2229" s="151"/>
      <c r="ES2229" s="151"/>
      <c r="ET2229" s="151"/>
      <c r="EU2229" s="151"/>
      <c r="EV2229" s="151"/>
      <c r="EW2229" s="151"/>
      <c r="EX2229" s="151"/>
      <c r="EY2229" s="151"/>
      <c r="EZ2229" s="151"/>
      <c r="FA2229" s="151"/>
      <c r="FB2229" s="151"/>
      <c r="FC2229" s="151"/>
      <c r="FD2229" s="151"/>
      <c r="FE2229" s="151"/>
      <c r="FF2229" s="151"/>
      <c r="FG2229" s="151"/>
      <c r="FH2229" s="151"/>
      <c r="FI2229" s="151"/>
      <c r="FJ2229" s="151"/>
      <c r="FK2229" s="151"/>
      <c r="FL2229" s="151"/>
      <c r="FM2229" s="151"/>
      <c r="FN2229" s="151"/>
      <c r="FO2229" s="151"/>
      <c r="FP2229" s="151"/>
      <c r="FQ2229" s="151"/>
      <c r="FR2229" s="151"/>
      <c r="FS2229" s="151"/>
      <c r="FT2229" s="151"/>
      <c r="FU2229" s="151"/>
      <c r="FV2229" s="151"/>
      <c r="FW2229" s="151"/>
      <c r="FX2229" s="151"/>
      <c r="FY2229" s="151"/>
      <c r="FZ2229" s="151"/>
      <c r="GA2229" s="151"/>
      <c r="GB2229" s="151"/>
      <c r="GC2229" s="151"/>
      <c r="GD2229" s="151"/>
      <c r="GE2229" s="151"/>
      <c r="GF2229" s="151"/>
      <c r="GG2229" s="151"/>
      <c r="GH2229" s="151"/>
      <c r="GI2229" s="151"/>
      <c r="GJ2229" s="151"/>
      <c r="GK2229" s="151"/>
      <c r="GL2229" s="151"/>
      <c r="GM2229" s="151"/>
      <c r="GN2229" s="151"/>
      <c r="GO2229" s="151"/>
      <c r="GP2229" s="151"/>
      <c r="GQ2229" s="151"/>
      <c r="GR2229" s="151"/>
      <c r="GS2229" s="151"/>
      <c r="GT2229" s="151"/>
      <c r="GU2229" s="151"/>
      <c r="GV2229" s="151"/>
      <c r="GW2229" s="151"/>
      <c r="GX2229" s="151"/>
      <c r="GY2229" s="151"/>
      <c r="GZ2229" s="151"/>
      <c r="HA2229" s="151"/>
      <c r="HB2229" s="151"/>
      <c r="HC2229" s="151"/>
      <c r="HD2229" s="151"/>
      <c r="HE2229" s="151"/>
      <c r="HF2229" s="151"/>
      <c r="HG2229" s="151"/>
      <c r="HH2229" s="151"/>
      <c r="HI2229" s="151"/>
      <c r="HJ2229" s="151"/>
      <c r="HK2229" s="151"/>
      <c r="HL2229" s="151"/>
      <c r="HM2229" s="151"/>
      <c r="HN2229" s="151"/>
      <c r="HO2229" s="151"/>
      <c r="HP2229" s="151"/>
      <c r="HQ2229" s="151"/>
      <c r="HR2229" s="151"/>
      <c r="HS2229" s="151"/>
      <c r="HT2229" s="151"/>
      <c r="HU2229" s="151"/>
      <c r="HV2229" s="151"/>
      <c r="HW2229" s="151"/>
      <c r="HX2229" s="151"/>
      <c r="HY2229" s="151"/>
      <c r="HZ2229" s="151"/>
      <c r="IA2229" s="151"/>
      <c r="IB2229" s="151"/>
      <c r="IC2229" s="151"/>
      <c r="ID2229" s="151"/>
      <c r="IE2229" s="151"/>
      <c r="IF2229" s="151"/>
      <c r="IG2229" s="151"/>
      <c r="IH2229" s="151"/>
      <c r="II2229" s="151"/>
      <c r="IJ2229" s="151"/>
      <c r="IK2229" s="151"/>
      <c r="IL2229" s="151"/>
      <c r="IM2229" s="151"/>
      <c r="IN2229" s="151"/>
      <c r="IO2229" s="151"/>
      <c r="IP2229" s="151"/>
      <c r="IQ2229" s="151"/>
      <c r="IR2229" s="151"/>
      <c r="IS2229" s="151"/>
      <c r="IT2229" s="151"/>
      <c r="IU2229" s="151"/>
      <c r="IV2229" s="151"/>
      <c r="IW2229" s="151"/>
      <c r="IX2229" s="151"/>
      <c r="IY2229" s="151"/>
      <c r="IZ2229" s="151"/>
      <c r="JA2229" s="151"/>
      <c r="JB2229" s="151"/>
    </row>
    <row r="2230" spans="1:262" s="848" customFormat="1" ht="45" x14ac:dyDescent="0.25">
      <c r="A2230" s="214">
        <v>1</v>
      </c>
      <c r="B2230" s="214">
        <v>1</v>
      </c>
      <c r="C2230" s="618" t="s">
        <v>267</v>
      </c>
      <c r="D2230" s="173"/>
      <c r="E2230" s="173"/>
      <c r="F2230" s="1847">
        <f t="shared" ref="F2230:I2240" si="2163">F2167</f>
        <v>364</v>
      </c>
      <c r="G2230" s="743">
        <f t="shared" si="2163"/>
        <v>60</v>
      </c>
      <c r="H2230" s="743">
        <f t="shared" si="2163"/>
        <v>0</v>
      </c>
      <c r="I2230" s="743">
        <f t="shared" si="2163"/>
        <v>0</v>
      </c>
      <c r="J2230" s="2490"/>
      <c r="K2230" s="2490"/>
      <c r="L2230" s="2491"/>
      <c r="M2230" s="2491"/>
      <c r="N2230" s="2491"/>
      <c r="O2230" s="2491"/>
      <c r="P2230" s="2491"/>
      <c r="Q2230" s="2491"/>
      <c r="R2230" s="2742">
        <f t="shared" ref="R2230:AA2230" si="2164">R2167</f>
        <v>1408.6000000000001</v>
      </c>
      <c r="S2230" s="2742">
        <f t="shared" ref="S2230" si="2165">S2167</f>
        <v>1408.6000000000001</v>
      </c>
      <c r="T2230" s="2742">
        <f t="shared" si="2164"/>
        <v>234.76666666666671</v>
      </c>
      <c r="U2230" s="2742">
        <f t="shared" si="2164"/>
        <v>0</v>
      </c>
      <c r="V2230" s="2743">
        <f t="shared" si="2164"/>
        <v>0</v>
      </c>
      <c r="W2230" s="2742">
        <f t="shared" si="2164"/>
        <v>0</v>
      </c>
      <c r="X2230" s="2742">
        <f t="shared" si="2164"/>
        <v>-234.76666666666671</v>
      </c>
      <c r="Y2230" s="2744">
        <f t="shared" si="2164"/>
        <v>0</v>
      </c>
      <c r="Z2230" s="2744">
        <f t="shared" si="2164"/>
        <v>0</v>
      </c>
      <c r="AA2230" s="2742">
        <f t="shared" si="2164"/>
        <v>0</v>
      </c>
      <c r="AB2230" s="920"/>
      <c r="AC2230" s="2558"/>
      <c r="AD2230" s="2222">
        <f t="shared" si="2095"/>
        <v>0</v>
      </c>
      <c r="AE2230" s="2914"/>
      <c r="AF2230" s="151"/>
      <c r="AG2230" s="151"/>
      <c r="AH2230" s="151"/>
      <c r="AI2230" s="151"/>
      <c r="AJ2230" s="151"/>
      <c r="AK2230" s="151"/>
      <c r="AL2230" s="151"/>
      <c r="AM2230" s="151"/>
      <c r="AN2230" s="151"/>
      <c r="AO2230" s="151"/>
      <c r="AP2230" s="151"/>
      <c r="AQ2230" s="151"/>
      <c r="AR2230" s="151"/>
      <c r="AS2230" s="151"/>
      <c r="AT2230" s="151"/>
      <c r="AU2230" s="151"/>
      <c r="AV2230" s="151"/>
      <c r="AW2230" s="151"/>
      <c r="AX2230" s="151"/>
      <c r="AY2230" s="151"/>
      <c r="AZ2230" s="151"/>
      <c r="BA2230" s="151"/>
      <c r="BB2230" s="151"/>
      <c r="BC2230" s="151"/>
      <c r="BD2230" s="151"/>
      <c r="BE2230" s="151"/>
      <c r="BF2230" s="151"/>
      <c r="BG2230" s="151"/>
      <c r="BH2230" s="151"/>
      <c r="BI2230" s="151"/>
      <c r="BJ2230" s="151"/>
      <c r="BK2230" s="151"/>
      <c r="BL2230" s="151"/>
      <c r="BM2230" s="151"/>
      <c r="BN2230" s="151"/>
      <c r="BO2230" s="151"/>
      <c r="BP2230" s="151"/>
      <c r="BQ2230" s="151"/>
      <c r="BR2230" s="151"/>
      <c r="BS2230" s="151"/>
      <c r="BT2230" s="151"/>
      <c r="BU2230" s="151"/>
      <c r="BV2230" s="151"/>
      <c r="BW2230" s="151"/>
      <c r="BX2230" s="151"/>
      <c r="BY2230" s="151"/>
      <c r="BZ2230" s="151"/>
      <c r="CA2230" s="151"/>
      <c r="CB2230" s="151"/>
      <c r="CC2230" s="151"/>
      <c r="CD2230" s="151"/>
      <c r="CE2230" s="151"/>
      <c r="CF2230" s="151"/>
      <c r="CG2230" s="151"/>
      <c r="CH2230" s="151"/>
      <c r="CI2230" s="151"/>
      <c r="CJ2230" s="151"/>
      <c r="CK2230" s="151"/>
      <c r="CL2230" s="151"/>
      <c r="CM2230" s="151"/>
      <c r="CN2230" s="151"/>
      <c r="CO2230" s="151"/>
      <c r="CP2230" s="151"/>
      <c r="CQ2230" s="151"/>
      <c r="CR2230" s="151"/>
      <c r="CS2230" s="151"/>
      <c r="CT2230" s="151"/>
      <c r="CU2230" s="151"/>
      <c r="CV2230" s="151"/>
      <c r="CW2230" s="151"/>
      <c r="CX2230" s="151"/>
      <c r="CY2230" s="151"/>
      <c r="CZ2230" s="151"/>
      <c r="DA2230" s="151"/>
      <c r="DB2230" s="151"/>
      <c r="DC2230" s="151"/>
      <c r="DD2230" s="151"/>
      <c r="DE2230" s="151"/>
      <c r="DF2230" s="151"/>
      <c r="DG2230" s="151"/>
      <c r="DH2230" s="151"/>
      <c r="DI2230" s="151"/>
      <c r="DJ2230" s="151"/>
      <c r="DK2230" s="151"/>
      <c r="DL2230" s="151"/>
      <c r="DM2230" s="151"/>
      <c r="DN2230" s="151"/>
      <c r="DO2230" s="151"/>
      <c r="DP2230" s="151"/>
      <c r="DQ2230" s="151"/>
      <c r="DR2230" s="151"/>
      <c r="DS2230" s="151"/>
      <c r="DT2230" s="151"/>
      <c r="DU2230" s="151"/>
      <c r="DV2230" s="151"/>
      <c r="DW2230" s="151"/>
      <c r="DX2230" s="151"/>
      <c r="DY2230" s="151"/>
      <c r="DZ2230" s="151"/>
      <c r="EA2230" s="151"/>
      <c r="EB2230" s="151"/>
      <c r="EC2230" s="151"/>
      <c r="ED2230" s="151"/>
      <c r="EE2230" s="151"/>
      <c r="EF2230" s="151"/>
      <c r="EG2230" s="151"/>
      <c r="EH2230" s="151"/>
      <c r="EI2230" s="151"/>
      <c r="EJ2230" s="151"/>
      <c r="EK2230" s="151"/>
      <c r="EL2230" s="151"/>
      <c r="EM2230" s="151"/>
      <c r="EN2230" s="151"/>
      <c r="EO2230" s="151"/>
      <c r="EP2230" s="151"/>
      <c r="EQ2230" s="151"/>
      <c r="ER2230" s="151"/>
      <c r="ES2230" s="151"/>
      <c r="ET2230" s="151"/>
      <c r="EU2230" s="151"/>
      <c r="EV2230" s="151"/>
      <c r="EW2230" s="151"/>
      <c r="EX2230" s="151"/>
      <c r="EY2230" s="151"/>
      <c r="EZ2230" s="151"/>
      <c r="FA2230" s="151"/>
      <c r="FB2230" s="151"/>
      <c r="FC2230" s="151"/>
      <c r="FD2230" s="151"/>
      <c r="FE2230" s="151"/>
      <c r="FF2230" s="151"/>
      <c r="FG2230" s="151"/>
      <c r="FH2230" s="151"/>
      <c r="FI2230" s="151"/>
      <c r="FJ2230" s="151"/>
      <c r="FK2230" s="151"/>
      <c r="FL2230" s="151"/>
      <c r="FM2230" s="151"/>
      <c r="FN2230" s="151"/>
      <c r="FO2230" s="151"/>
      <c r="FP2230" s="151"/>
      <c r="FQ2230" s="151"/>
      <c r="FR2230" s="151"/>
      <c r="FS2230" s="151"/>
      <c r="FT2230" s="151"/>
      <c r="FU2230" s="151"/>
      <c r="FV2230" s="151"/>
      <c r="FW2230" s="151"/>
      <c r="FX2230" s="151"/>
      <c r="FY2230" s="151"/>
      <c r="FZ2230" s="151"/>
      <c r="GA2230" s="151"/>
      <c r="GB2230" s="151"/>
      <c r="GC2230" s="151"/>
      <c r="GD2230" s="151"/>
      <c r="GE2230" s="151"/>
      <c r="GF2230" s="151"/>
      <c r="GG2230" s="151"/>
      <c r="GH2230" s="151"/>
      <c r="GI2230" s="151"/>
      <c r="GJ2230" s="151"/>
      <c r="GK2230" s="151"/>
      <c r="GL2230" s="151"/>
      <c r="GM2230" s="151"/>
      <c r="GN2230" s="151"/>
      <c r="GO2230" s="151"/>
      <c r="GP2230" s="151"/>
      <c r="GQ2230" s="151"/>
      <c r="GR2230" s="151"/>
      <c r="GS2230" s="151"/>
      <c r="GT2230" s="151"/>
      <c r="GU2230" s="151"/>
      <c r="GV2230" s="151"/>
      <c r="GW2230" s="151"/>
      <c r="GX2230" s="151"/>
      <c r="GY2230" s="151"/>
      <c r="GZ2230" s="151"/>
      <c r="HA2230" s="151"/>
      <c r="HB2230" s="151"/>
      <c r="HC2230" s="151"/>
      <c r="HD2230" s="151"/>
      <c r="HE2230" s="151"/>
      <c r="HF2230" s="151"/>
      <c r="HG2230" s="151"/>
      <c r="HH2230" s="151"/>
      <c r="HI2230" s="151"/>
      <c r="HJ2230" s="151"/>
      <c r="HK2230" s="151"/>
      <c r="HL2230" s="151"/>
      <c r="HM2230" s="151"/>
      <c r="HN2230" s="151"/>
      <c r="HO2230" s="151"/>
      <c r="HP2230" s="151"/>
      <c r="HQ2230" s="151"/>
      <c r="HR2230" s="151"/>
      <c r="HS2230" s="151"/>
      <c r="HT2230" s="151"/>
      <c r="HU2230" s="151"/>
      <c r="HV2230" s="151"/>
      <c r="HW2230" s="151"/>
      <c r="HX2230" s="151"/>
      <c r="HY2230" s="151"/>
      <c r="HZ2230" s="151"/>
      <c r="IA2230" s="151"/>
      <c r="IB2230" s="151"/>
      <c r="IC2230" s="151"/>
      <c r="ID2230" s="151"/>
      <c r="IE2230" s="151"/>
      <c r="IF2230" s="151"/>
      <c r="IG2230" s="151"/>
      <c r="IH2230" s="151"/>
      <c r="II2230" s="151"/>
      <c r="IJ2230" s="151"/>
      <c r="IK2230" s="151"/>
      <c r="IL2230" s="151"/>
      <c r="IM2230" s="151"/>
      <c r="IN2230" s="151"/>
      <c r="IO2230" s="151"/>
      <c r="IP2230" s="151"/>
      <c r="IQ2230" s="151"/>
      <c r="IR2230" s="151"/>
      <c r="IS2230" s="151"/>
      <c r="IT2230" s="151"/>
      <c r="IU2230" s="151"/>
      <c r="IV2230" s="151"/>
      <c r="IW2230" s="151"/>
      <c r="IX2230" s="151"/>
      <c r="IY2230" s="151"/>
      <c r="IZ2230" s="151"/>
      <c r="JA2230" s="151"/>
      <c r="JB2230" s="151"/>
    </row>
    <row r="2231" spans="1:262" s="848" customFormat="1" ht="45" x14ac:dyDescent="0.25">
      <c r="A2231" s="214"/>
      <c r="B2231" s="214">
        <v>1</v>
      </c>
      <c r="C2231" s="618" t="s">
        <v>438</v>
      </c>
      <c r="D2231" s="173"/>
      <c r="E2231" s="173"/>
      <c r="F2231" s="1847">
        <f t="shared" si="2163"/>
        <v>92</v>
      </c>
      <c r="G2231" s="743">
        <f t="shared" si="2163"/>
        <v>15</v>
      </c>
      <c r="H2231" s="743">
        <f t="shared" si="2163"/>
        <v>0</v>
      </c>
      <c r="I2231" s="743">
        <f t="shared" si="2163"/>
        <v>0</v>
      </c>
      <c r="J2231" s="2490"/>
      <c r="K2231" s="2490"/>
      <c r="L2231" s="2491"/>
      <c r="M2231" s="2491"/>
      <c r="N2231" s="2491"/>
      <c r="O2231" s="2491"/>
      <c r="P2231" s="2491"/>
      <c r="Q2231" s="2491"/>
      <c r="R2231" s="2742">
        <f t="shared" ref="R2231:AA2231" si="2166">R2168</f>
        <v>202.4</v>
      </c>
      <c r="S2231" s="2742">
        <f t="shared" ref="S2231" si="2167">S2168</f>
        <v>202.4</v>
      </c>
      <c r="T2231" s="2742">
        <f t="shared" si="2166"/>
        <v>33.733333333333334</v>
      </c>
      <c r="U2231" s="2742">
        <f t="shared" si="2166"/>
        <v>0</v>
      </c>
      <c r="V2231" s="2743">
        <f t="shared" si="2166"/>
        <v>0</v>
      </c>
      <c r="W2231" s="2742">
        <f t="shared" si="2166"/>
        <v>0</v>
      </c>
      <c r="X2231" s="2742">
        <f t="shared" si="2166"/>
        <v>-33.733333333333334</v>
      </c>
      <c r="Y2231" s="2744">
        <f t="shared" si="2166"/>
        <v>0</v>
      </c>
      <c r="Z2231" s="2744">
        <f t="shared" si="2166"/>
        <v>0</v>
      </c>
      <c r="AA2231" s="2742">
        <f t="shared" si="2166"/>
        <v>0</v>
      </c>
      <c r="AB2231" s="920"/>
      <c r="AC2231" s="2558"/>
      <c r="AD2231" s="2222">
        <f t="shared" si="2095"/>
        <v>0</v>
      </c>
      <c r="AE2231" s="2914"/>
      <c r="AF2231" s="151"/>
      <c r="AG2231" s="151"/>
      <c r="AH2231" s="151"/>
      <c r="AI2231" s="151"/>
      <c r="AJ2231" s="151"/>
      <c r="AK2231" s="151"/>
      <c r="AL2231" s="151"/>
      <c r="AM2231" s="151"/>
      <c r="AN2231" s="151"/>
      <c r="AO2231" s="151"/>
      <c r="AP2231" s="151"/>
      <c r="AQ2231" s="151"/>
      <c r="AR2231" s="151"/>
      <c r="AS2231" s="151"/>
      <c r="AT2231" s="151"/>
      <c r="AU2231" s="151"/>
      <c r="AV2231" s="151"/>
      <c r="AW2231" s="151"/>
      <c r="AX2231" s="151"/>
      <c r="AY2231" s="151"/>
      <c r="AZ2231" s="151"/>
      <c r="BA2231" s="151"/>
      <c r="BB2231" s="151"/>
      <c r="BC2231" s="151"/>
      <c r="BD2231" s="151"/>
      <c r="BE2231" s="151"/>
      <c r="BF2231" s="151"/>
      <c r="BG2231" s="151"/>
      <c r="BH2231" s="151"/>
      <c r="BI2231" s="151"/>
      <c r="BJ2231" s="151"/>
      <c r="BK2231" s="151"/>
      <c r="BL2231" s="151"/>
      <c r="BM2231" s="151"/>
      <c r="BN2231" s="151"/>
      <c r="BO2231" s="151"/>
      <c r="BP2231" s="151"/>
      <c r="BQ2231" s="151"/>
      <c r="BR2231" s="151"/>
      <c r="BS2231" s="151"/>
      <c r="BT2231" s="151"/>
      <c r="BU2231" s="151"/>
      <c r="BV2231" s="151"/>
      <c r="BW2231" s="151"/>
      <c r="BX2231" s="151"/>
      <c r="BY2231" s="151"/>
      <c r="BZ2231" s="151"/>
      <c r="CA2231" s="151"/>
      <c r="CB2231" s="151"/>
      <c r="CC2231" s="151"/>
      <c r="CD2231" s="151"/>
      <c r="CE2231" s="151"/>
      <c r="CF2231" s="151"/>
      <c r="CG2231" s="151"/>
      <c r="CH2231" s="151"/>
      <c r="CI2231" s="151"/>
      <c r="CJ2231" s="151"/>
      <c r="CK2231" s="151"/>
      <c r="CL2231" s="151"/>
      <c r="CM2231" s="151"/>
      <c r="CN2231" s="151"/>
      <c r="CO2231" s="151"/>
      <c r="CP2231" s="151"/>
      <c r="CQ2231" s="151"/>
      <c r="CR2231" s="151"/>
      <c r="CS2231" s="151"/>
      <c r="CT2231" s="151"/>
      <c r="CU2231" s="151"/>
      <c r="CV2231" s="151"/>
      <c r="CW2231" s="151"/>
      <c r="CX2231" s="151"/>
      <c r="CY2231" s="151"/>
      <c r="CZ2231" s="151"/>
      <c r="DA2231" s="151"/>
      <c r="DB2231" s="151"/>
      <c r="DC2231" s="151"/>
      <c r="DD2231" s="151"/>
      <c r="DE2231" s="151"/>
      <c r="DF2231" s="151"/>
      <c r="DG2231" s="151"/>
      <c r="DH2231" s="151"/>
      <c r="DI2231" s="151"/>
      <c r="DJ2231" s="151"/>
      <c r="DK2231" s="151"/>
      <c r="DL2231" s="151"/>
      <c r="DM2231" s="151"/>
      <c r="DN2231" s="151"/>
      <c r="DO2231" s="151"/>
      <c r="DP2231" s="151"/>
      <c r="DQ2231" s="151"/>
      <c r="DR2231" s="151"/>
      <c r="DS2231" s="151"/>
      <c r="DT2231" s="151"/>
      <c r="DU2231" s="151"/>
      <c r="DV2231" s="151"/>
      <c r="DW2231" s="151"/>
      <c r="DX2231" s="151"/>
      <c r="DY2231" s="151"/>
      <c r="DZ2231" s="151"/>
      <c r="EA2231" s="151"/>
      <c r="EB2231" s="151"/>
      <c r="EC2231" s="151"/>
      <c r="ED2231" s="151"/>
      <c r="EE2231" s="151"/>
      <c r="EF2231" s="151"/>
      <c r="EG2231" s="151"/>
      <c r="EH2231" s="151"/>
      <c r="EI2231" s="151"/>
      <c r="EJ2231" s="151"/>
      <c r="EK2231" s="151"/>
      <c r="EL2231" s="151"/>
      <c r="EM2231" s="151"/>
      <c r="EN2231" s="151"/>
      <c r="EO2231" s="151"/>
      <c r="EP2231" s="151"/>
      <c r="EQ2231" s="151"/>
      <c r="ER2231" s="151"/>
      <c r="ES2231" s="151"/>
      <c r="ET2231" s="151"/>
      <c r="EU2231" s="151"/>
      <c r="EV2231" s="151"/>
      <c r="EW2231" s="151"/>
      <c r="EX2231" s="151"/>
      <c r="EY2231" s="151"/>
      <c r="EZ2231" s="151"/>
      <c r="FA2231" s="151"/>
      <c r="FB2231" s="151"/>
      <c r="FC2231" s="151"/>
      <c r="FD2231" s="151"/>
      <c r="FE2231" s="151"/>
      <c r="FF2231" s="151"/>
      <c r="FG2231" s="151"/>
      <c r="FH2231" s="151"/>
      <c r="FI2231" s="151"/>
      <c r="FJ2231" s="151"/>
      <c r="FK2231" s="151"/>
      <c r="FL2231" s="151"/>
      <c r="FM2231" s="151"/>
      <c r="FN2231" s="151"/>
      <c r="FO2231" s="151"/>
      <c r="FP2231" s="151"/>
      <c r="FQ2231" s="151"/>
      <c r="FR2231" s="151"/>
      <c r="FS2231" s="151"/>
      <c r="FT2231" s="151"/>
      <c r="FU2231" s="151"/>
      <c r="FV2231" s="151"/>
      <c r="FW2231" s="151"/>
      <c r="FX2231" s="151"/>
      <c r="FY2231" s="151"/>
      <c r="FZ2231" s="151"/>
      <c r="GA2231" s="151"/>
      <c r="GB2231" s="151"/>
      <c r="GC2231" s="151"/>
      <c r="GD2231" s="151"/>
      <c r="GE2231" s="151"/>
      <c r="GF2231" s="151"/>
      <c r="GG2231" s="151"/>
      <c r="GH2231" s="151"/>
      <c r="GI2231" s="151"/>
      <c r="GJ2231" s="151"/>
      <c r="GK2231" s="151"/>
      <c r="GL2231" s="151"/>
      <c r="GM2231" s="151"/>
      <c r="GN2231" s="151"/>
      <c r="GO2231" s="151"/>
      <c r="GP2231" s="151"/>
      <c r="GQ2231" s="151"/>
      <c r="GR2231" s="151"/>
      <c r="GS2231" s="151"/>
      <c r="GT2231" s="151"/>
      <c r="GU2231" s="151"/>
      <c r="GV2231" s="151"/>
      <c r="GW2231" s="151"/>
      <c r="GX2231" s="151"/>
      <c r="GY2231" s="151"/>
      <c r="GZ2231" s="151"/>
      <c r="HA2231" s="151"/>
      <c r="HB2231" s="151"/>
      <c r="HC2231" s="151"/>
      <c r="HD2231" s="151"/>
      <c r="HE2231" s="151"/>
      <c r="HF2231" s="151"/>
      <c r="HG2231" s="151"/>
      <c r="HH2231" s="151"/>
      <c r="HI2231" s="151"/>
      <c r="HJ2231" s="151"/>
      <c r="HK2231" s="151"/>
      <c r="HL2231" s="151"/>
      <c r="HM2231" s="151"/>
      <c r="HN2231" s="151"/>
      <c r="HO2231" s="151"/>
      <c r="HP2231" s="151"/>
      <c r="HQ2231" s="151"/>
      <c r="HR2231" s="151"/>
      <c r="HS2231" s="151"/>
      <c r="HT2231" s="151"/>
      <c r="HU2231" s="151"/>
      <c r="HV2231" s="151"/>
      <c r="HW2231" s="151"/>
      <c r="HX2231" s="151"/>
      <c r="HY2231" s="151"/>
      <c r="HZ2231" s="151"/>
      <c r="IA2231" s="151"/>
      <c r="IB2231" s="151"/>
      <c r="IC2231" s="151"/>
      <c r="ID2231" s="151"/>
      <c r="IE2231" s="151"/>
      <c r="IF2231" s="151"/>
      <c r="IG2231" s="151"/>
      <c r="IH2231" s="151"/>
      <c r="II2231" s="151"/>
      <c r="IJ2231" s="151"/>
      <c r="IK2231" s="151"/>
      <c r="IL2231" s="151"/>
      <c r="IM2231" s="151"/>
      <c r="IN2231" s="151"/>
      <c r="IO2231" s="151"/>
      <c r="IP2231" s="151"/>
      <c r="IQ2231" s="151"/>
      <c r="IR2231" s="151"/>
      <c r="IS2231" s="151"/>
      <c r="IT2231" s="151"/>
      <c r="IU2231" s="151"/>
      <c r="IV2231" s="151"/>
      <c r="IW2231" s="151"/>
      <c r="IX2231" s="151"/>
      <c r="IY2231" s="151"/>
      <c r="IZ2231" s="151"/>
      <c r="JA2231" s="151"/>
      <c r="JB2231" s="151"/>
    </row>
    <row r="2232" spans="1:262" s="848" customFormat="1" ht="72" x14ac:dyDescent="0.25">
      <c r="A2232" s="214"/>
      <c r="B2232" s="214">
        <v>1</v>
      </c>
      <c r="C2232" s="615" t="s">
        <v>439</v>
      </c>
      <c r="D2232" s="173"/>
      <c r="E2232" s="173"/>
      <c r="F2232" s="1847">
        <f t="shared" si="2163"/>
        <v>254</v>
      </c>
      <c r="G2232" s="743">
        <f t="shared" si="2163"/>
        <v>42</v>
      </c>
      <c r="H2232" s="743">
        <f t="shared" si="2163"/>
        <v>0</v>
      </c>
      <c r="I2232" s="743">
        <f t="shared" si="2163"/>
        <v>0</v>
      </c>
      <c r="J2232" s="2490"/>
      <c r="K2232" s="2490"/>
      <c r="L2232" s="2491"/>
      <c r="M2232" s="2491"/>
      <c r="N2232" s="2491"/>
      <c r="O2232" s="2491"/>
      <c r="P2232" s="2491"/>
      <c r="Q2232" s="2491"/>
      <c r="R2232" s="2742">
        <f t="shared" ref="R2232:AA2232" si="2168">R2169</f>
        <v>1168.4000000000001</v>
      </c>
      <c r="S2232" s="2742">
        <f t="shared" ref="S2232" si="2169">S2169</f>
        <v>1168.4000000000001</v>
      </c>
      <c r="T2232" s="2742">
        <f t="shared" si="2168"/>
        <v>194.73333333333335</v>
      </c>
      <c r="U2232" s="2742">
        <f t="shared" si="2168"/>
        <v>0</v>
      </c>
      <c r="V2232" s="2743">
        <f t="shared" si="2168"/>
        <v>0</v>
      </c>
      <c r="W2232" s="2742">
        <f t="shared" si="2168"/>
        <v>0</v>
      </c>
      <c r="X2232" s="2742">
        <f t="shared" si="2168"/>
        <v>-194.73333333333335</v>
      </c>
      <c r="Y2232" s="2744">
        <f t="shared" si="2168"/>
        <v>0</v>
      </c>
      <c r="Z2232" s="2744">
        <f t="shared" si="2168"/>
        <v>0</v>
      </c>
      <c r="AA2232" s="2742">
        <f t="shared" si="2168"/>
        <v>0</v>
      </c>
      <c r="AB2232" s="920"/>
      <c r="AC2232" s="2558"/>
      <c r="AD2232" s="2222">
        <f t="shared" si="2095"/>
        <v>0</v>
      </c>
      <c r="AE2232" s="2914"/>
      <c r="AF2232" s="151"/>
      <c r="AG2232" s="151"/>
      <c r="AH2232" s="151"/>
      <c r="AI2232" s="151"/>
      <c r="AJ2232" s="151"/>
      <c r="AK2232" s="151"/>
      <c r="AL2232" s="151"/>
      <c r="AM2232" s="151"/>
      <c r="AN2232" s="151"/>
      <c r="AO2232" s="151"/>
      <c r="AP2232" s="151"/>
      <c r="AQ2232" s="151"/>
      <c r="AR2232" s="151"/>
      <c r="AS2232" s="151"/>
      <c r="AT2232" s="151"/>
      <c r="AU2232" s="151"/>
      <c r="AV2232" s="151"/>
      <c r="AW2232" s="151"/>
      <c r="AX2232" s="151"/>
      <c r="AY2232" s="151"/>
      <c r="AZ2232" s="151"/>
      <c r="BA2232" s="151"/>
      <c r="BB2232" s="151"/>
      <c r="BC2232" s="151"/>
      <c r="BD2232" s="151"/>
      <c r="BE2232" s="151"/>
      <c r="BF2232" s="151"/>
      <c r="BG2232" s="151"/>
      <c r="BH2232" s="151"/>
      <c r="BI2232" s="151"/>
      <c r="BJ2232" s="151"/>
      <c r="BK2232" s="151"/>
      <c r="BL2232" s="151"/>
      <c r="BM2232" s="151"/>
      <c r="BN2232" s="151"/>
      <c r="BO2232" s="151"/>
      <c r="BP2232" s="151"/>
      <c r="BQ2232" s="151"/>
      <c r="BR2232" s="151"/>
      <c r="BS2232" s="151"/>
      <c r="BT2232" s="151"/>
      <c r="BU2232" s="151"/>
      <c r="BV2232" s="151"/>
      <c r="BW2232" s="151"/>
      <c r="BX2232" s="151"/>
      <c r="BY2232" s="151"/>
      <c r="BZ2232" s="151"/>
      <c r="CA2232" s="151"/>
      <c r="CB2232" s="151"/>
      <c r="CC2232" s="151"/>
      <c r="CD2232" s="151"/>
      <c r="CE2232" s="151"/>
      <c r="CF2232" s="151"/>
      <c r="CG2232" s="151"/>
      <c r="CH2232" s="151"/>
      <c r="CI2232" s="151"/>
      <c r="CJ2232" s="151"/>
      <c r="CK2232" s="151"/>
      <c r="CL2232" s="151"/>
      <c r="CM2232" s="151"/>
      <c r="CN2232" s="151"/>
      <c r="CO2232" s="151"/>
      <c r="CP2232" s="151"/>
      <c r="CQ2232" s="151"/>
      <c r="CR2232" s="151"/>
      <c r="CS2232" s="151"/>
      <c r="CT2232" s="151"/>
      <c r="CU2232" s="151"/>
      <c r="CV2232" s="151"/>
      <c r="CW2232" s="151"/>
      <c r="CX2232" s="151"/>
      <c r="CY2232" s="151"/>
      <c r="CZ2232" s="151"/>
      <c r="DA2232" s="151"/>
      <c r="DB2232" s="151"/>
      <c r="DC2232" s="151"/>
      <c r="DD2232" s="151"/>
      <c r="DE2232" s="151"/>
      <c r="DF2232" s="151"/>
      <c r="DG2232" s="151"/>
      <c r="DH2232" s="151"/>
      <c r="DI2232" s="151"/>
      <c r="DJ2232" s="151"/>
      <c r="DK2232" s="151"/>
      <c r="DL2232" s="151"/>
      <c r="DM2232" s="151"/>
      <c r="DN2232" s="151"/>
      <c r="DO2232" s="151"/>
      <c r="DP2232" s="151"/>
      <c r="DQ2232" s="151"/>
      <c r="DR2232" s="151"/>
      <c r="DS2232" s="151"/>
      <c r="DT2232" s="151"/>
      <c r="DU2232" s="151"/>
      <c r="DV2232" s="151"/>
      <c r="DW2232" s="151"/>
      <c r="DX2232" s="151"/>
      <c r="DY2232" s="151"/>
      <c r="DZ2232" s="151"/>
      <c r="EA2232" s="151"/>
      <c r="EB2232" s="151"/>
      <c r="EC2232" s="151"/>
      <c r="ED2232" s="151"/>
      <c r="EE2232" s="151"/>
      <c r="EF2232" s="151"/>
      <c r="EG2232" s="151"/>
      <c r="EH2232" s="151"/>
      <c r="EI2232" s="151"/>
      <c r="EJ2232" s="151"/>
      <c r="EK2232" s="151"/>
      <c r="EL2232" s="151"/>
      <c r="EM2232" s="151"/>
      <c r="EN2232" s="151"/>
      <c r="EO2232" s="151"/>
      <c r="EP2232" s="151"/>
      <c r="EQ2232" s="151"/>
      <c r="ER2232" s="151"/>
      <c r="ES2232" s="151"/>
      <c r="ET2232" s="151"/>
      <c r="EU2232" s="151"/>
      <c r="EV2232" s="151"/>
      <c r="EW2232" s="151"/>
      <c r="EX2232" s="151"/>
      <c r="EY2232" s="151"/>
      <c r="EZ2232" s="151"/>
      <c r="FA2232" s="151"/>
      <c r="FB2232" s="151"/>
      <c r="FC2232" s="151"/>
      <c r="FD2232" s="151"/>
      <c r="FE2232" s="151"/>
      <c r="FF2232" s="151"/>
      <c r="FG2232" s="151"/>
      <c r="FH2232" s="151"/>
      <c r="FI2232" s="151"/>
      <c r="FJ2232" s="151"/>
      <c r="FK2232" s="151"/>
      <c r="FL2232" s="151"/>
      <c r="FM2232" s="151"/>
      <c r="FN2232" s="151"/>
      <c r="FO2232" s="151"/>
      <c r="FP2232" s="151"/>
      <c r="FQ2232" s="151"/>
      <c r="FR2232" s="151"/>
      <c r="FS2232" s="151"/>
      <c r="FT2232" s="151"/>
      <c r="FU2232" s="151"/>
      <c r="FV2232" s="151"/>
      <c r="FW2232" s="151"/>
      <c r="FX2232" s="151"/>
      <c r="FY2232" s="151"/>
      <c r="FZ2232" s="151"/>
      <c r="GA2232" s="151"/>
      <c r="GB2232" s="151"/>
      <c r="GC2232" s="151"/>
      <c r="GD2232" s="151"/>
      <c r="GE2232" s="151"/>
      <c r="GF2232" s="151"/>
      <c r="GG2232" s="151"/>
      <c r="GH2232" s="151"/>
      <c r="GI2232" s="151"/>
      <c r="GJ2232" s="151"/>
      <c r="GK2232" s="151"/>
      <c r="GL2232" s="151"/>
      <c r="GM2232" s="151"/>
      <c r="GN2232" s="151"/>
      <c r="GO2232" s="151"/>
      <c r="GP2232" s="151"/>
      <c r="GQ2232" s="151"/>
      <c r="GR2232" s="151"/>
      <c r="GS2232" s="151"/>
      <c r="GT2232" s="151"/>
      <c r="GU2232" s="151"/>
      <c r="GV2232" s="151"/>
      <c r="GW2232" s="151"/>
      <c r="GX2232" s="151"/>
      <c r="GY2232" s="151"/>
      <c r="GZ2232" s="151"/>
      <c r="HA2232" s="151"/>
      <c r="HB2232" s="151"/>
      <c r="HC2232" s="151"/>
      <c r="HD2232" s="151"/>
      <c r="HE2232" s="151"/>
      <c r="HF2232" s="151"/>
      <c r="HG2232" s="151"/>
      <c r="HH2232" s="151"/>
      <c r="HI2232" s="151"/>
      <c r="HJ2232" s="151"/>
      <c r="HK2232" s="151"/>
      <c r="HL2232" s="151"/>
      <c r="HM2232" s="151"/>
      <c r="HN2232" s="151"/>
      <c r="HO2232" s="151"/>
      <c r="HP2232" s="151"/>
      <c r="HQ2232" s="151"/>
      <c r="HR2232" s="151"/>
      <c r="HS2232" s="151"/>
      <c r="HT2232" s="151"/>
      <c r="HU2232" s="151"/>
      <c r="HV2232" s="151"/>
      <c r="HW2232" s="151"/>
      <c r="HX2232" s="151"/>
      <c r="HY2232" s="151"/>
      <c r="HZ2232" s="151"/>
      <c r="IA2232" s="151"/>
      <c r="IB2232" s="151"/>
      <c r="IC2232" s="151"/>
      <c r="ID2232" s="151"/>
      <c r="IE2232" s="151"/>
      <c r="IF2232" s="151"/>
      <c r="IG2232" s="151"/>
      <c r="IH2232" s="151"/>
      <c r="II2232" s="151"/>
      <c r="IJ2232" s="151"/>
      <c r="IK2232" s="151"/>
      <c r="IL2232" s="151"/>
      <c r="IM2232" s="151"/>
      <c r="IN2232" s="151"/>
      <c r="IO2232" s="151"/>
      <c r="IP2232" s="151"/>
      <c r="IQ2232" s="151"/>
      <c r="IR2232" s="151"/>
      <c r="IS2232" s="151"/>
      <c r="IT2232" s="151"/>
      <c r="IU2232" s="151"/>
      <c r="IV2232" s="151"/>
      <c r="IW2232" s="151"/>
      <c r="IX2232" s="151"/>
      <c r="IY2232" s="151"/>
      <c r="IZ2232" s="151"/>
      <c r="JA2232" s="151"/>
      <c r="JB2232" s="151"/>
    </row>
    <row r="2233" spans="1:262" s="848" customFormat="1" ht="60" x14ac:dyDescent="0.25">
      <c r="A2233" s="214"/>
      <c r="B2233" s="214">
        <v>1</v>
      </c>
      <c r="C2233" s="617" t="s">
        <v>440</v>
      </c>
      <c r="D2233" s="173"/>
      <c r="E2233" s="173"/>
      <c r="F2233" s="1847">
        <f t="shared" si="2163"/>
        <v>18</v>
      </c>
      <c r="G2233" s="743">
        <f t="shared" si="2163"/>
        <v>3</v>
      </c>
      <c r="H2233" s="743">
        <f t="shared" si="2163"/>
        <v>0</v>
      </c>
      <c r="I2233" s="743">
        <f t="shared" si="2163"/>
        <v>0</v>
      </c>
      <c r="J2233" s="2490"/>
      <c r="K2233" s="2490"/>
      <c r="L2233" s="2491"/>
      <c r="M2233" s="2491"/>
      <c r="N2233" s="2491"/>
      <c r="O2233" s="2491"/>
      <c r="P2233" s="2491"/>
      <c r="Q2233" s="2491"/>
      <c r="R2233" s="2742">
        <f t="shared" ref="R2233:AA2233" si="2170">R2170</f>
        <v>37.799999999999997</v>
      </c>
      <c r="S2233" s="2742">
        <f t="shared" ref="S2233" si="2171">S2170</f>
        <v>37.799999999999997</v>
      </c>
      <c r="T2233" s="2742">
        <f t="shared" si="2170"/>
        <v>6.3</v>
      </c>
      <c r="U2233" s="2742">
        <f t="shared" si="2170"/>
        <v>0</v>
      </c>
      <c r="V2233" s="2743">
        <f t="shared" si="2170"/>
        <v>0</v>
      </c>
      <c r="W2233" s="2742">
        <f t="shared" si="2170"/>
        <v>0</v>
      </c>
      <c r="X2233" s="2742">
        <f t="shared" si="2170"/>
        <v>-6.3</v>
      </c>
      <c r="Y2233" s="2744">
        <f t="shared" si="2170"/>
        <v>0</v>
      </c>
      <c r="Z2233" s="2744">
        <f t="shared" si="2170"/>
        <v>0</v>
      </c>
      <c r="AA2233" s="2742">
        <f t="shared" si="2170"/>
        <v>0</v>
      </c>
      <c r="AB2233" s="920"/>
      <c r="AC2233" s="2558"/>
      <c r="AD2233" s="2222">
        <f t="shared" si="2095"/>
        <v>0</v>
      </c>
      <c r="AE2233" s="2914"/>
      <c r="AF2233" s="151"/>
      <c r="AG2233" s="151"/>
      <c r="AH2233" s="151"/>
      <c r="AI2233" s="151"/>
      <c r="AJ2233" s="151"/>
      <c r="AK2233" s="151"/>
      <c r="AL2233" s="151"/>
      <c r="AM2233" s="151"/>
      <c r="AN2233" s="151"/>
      <c r="AO2233" s="151"/>
      <c r="AP2233" s="151"/>
      <c r="AQ2233" s="151"/>
      <c r="AR2233" s="151"/>
      <c r="AS2233" s="151"/>
      <c r="AT2233" s="151"/>
      <c r="AU2233" s="151"/>
      <c r="AV2233" s="151"/>
      <c r="AW2233" s="151"/>
      <c r="AX2233" s="151"/>
      <c r="AY2233" s="151"/>
      <c r="AZ2233" s="151"/>
      <c r="BA2233" s="151"/>
      <c r="BB2233" s="151"/>
      <c r="BC2233" s="151"/>
      <c r="BD2233" s="151"/>
      <c r="BE2233" s="151"/>
      <c r="BF2233" s="151"/>
      <c r="BG2233" s="151"/>
      <c r="BH2233" s="151"/>
      <c r="BI2233" s="151"/>
      <c r="BJ2233" s="151"/>
      <c r="BK2233" s="151"/>
      <c r="BL2233" s="151"/>
      <c r="BM2233" s="151"/>
      <c r="BN2233" s="151"/>
      <c r="BO2233" s="151"/>
      <c r="BP2233" s="151"/>
      <c r="BQ2233" s="151"/>
      <c r="BR2233" s="151"/>
      <c r="BS2233" s="151"/>
      <c r="BT2233" s="151"/>
      <c r="BU2233" s="151"/>
      <c r="BV2233" s="151"/>
      <c r="BW2233" s="151"/>
      <c r="BX2233" s="151"/>
      <c r="BY2233" s="151"/>
      <c r="BZ2233" s="151"/>
      <c r="CA2233" s="151"/>
      <c r="CB2233" s="151"/>
      <c r="CC2233" s="151"/>
      <c r="CD2233" s="151"/>
      <c r="CE2233" s="151"/>
      <c r="CF2233" s="151"/>
      <c r="CG2233" s="151"/>
      <c r="CH2233" s="151"/>
      <c r="CI2233" s="151"/>
      <c r="CJ2233" s="151"/>
      <c r="CK2233" s="151"/>
      <c r="CL2233" s="151"/>
      <c r="CM2233" s="151"/>
      <c r="CN2233" s="151"/>
      <c r="CO2233" s="151"/>
      <c r="CP2233" s="151"/>
      <c r="CQ2233" s="151"/>
      <c r="CR2233" s="151"/>
      <c r="CS2233" s="151"/>
      <c r="CT2233" s="151"/>
      <c r="CU2233" s="151"/>
      <c r="CV2233" s="151"/>
      <c r="CW2233" s="151"/>
      <c r="CX2233" s="151"/>
      <c r="CY2233" s="151"/>
      <c r="CZ2233" s="151"/>
      <c r="DA2233" s="151"/>
      <c r="DB2233" s="151"/>
      <c r="DC2233" s="151"/>
      <c r="DD2233" s="151"/>
      <c r="DE2233" s="151"/>
      <c r="DF2233" s="151"/>
      <c r="DG2233" s="151"/>
      <c r="DH2233" s="151"/>
      <c r="DI2233" s="151"/>
      <c r="DJ2233" s="151"/>
      <c r="DK2233" s="151"/>
      <c r="DL2233" s="151"/>
      <c r="DM2233" s="151"/>
      <c r="DN2233" s="151"/>
      <c r="DO2233" s="151"/>
      <c r="DP2233" s="151"/>
      <c r="DQ2233" s="151"/>
      <c r="DR2233" s="151"/>
      <c r="DS2233" s="151"/>
      <c r="DT2233" s="151"/>
      <c r="DU2233" s="151"/>
      <c r="DV2233" s="151"/>
      <c r="DW2233" s="151"/>
      <c r="DX2233" s="151"/>
      <c r="DY2233" s="151"/>
      <c r="DZ2233" s="151"/>
      <c r="EA2233" s="151"/>
      <c r="EB2233" s="151"/>
      <c r="EC2233" s="151"/>
      <c r="ED2233" s="151"/>
      <c r="EE2233" s="151"/>
      <c r="EF2233" s="151"/>
      <c r="EG2233" s="151"/>
      <c r="EH2233" s="151"/>
      <c r="EI2233" s="151"/>
      <c r="EJ2233" s="151"/>
      <c r="EK2233" s="151"/>
      <c r="EL2233" s="151"/>
      <c r="EM2233" s="151"/>
      <c r="EN2233" s="151"/>
      <c r="EO2233" s="151"/>
      <c r="EP2233" s="151"/>
      <c r="EQ2233" s="151"/>
      <c r="ER2233" s="151"/>
      <c r="ES2233" s="151"/>
      <c r="ET2233" s="151"/>
      <c r="EU2233" s="151"/>
      <c r="EV2233" s="151"/>
      <c r="EW2233" s="151"/>
      <c r="EX2233" s="151"/>
      <c r="EY2233" s="151"/>
      <c r="EZ2233" s="151"/>
      <c r="FA2233" s="151"/>
      <c r="FB2233" s="151"/>
      <c r="FC2233" s="151"/>
      <c r="FD2233" s="151"/>
      <c r="FE2233" s="151"/>
      <c r="FF2233" s="151"/>
      <c r="FG2233" s="151"/>
      <c r="FH2233" s="151"/>
      <c r="FI2233" s="151"/>
      <c r="FJ2233" s="151"/>
      <c r="FK2233" s="151"/>
      <c r="FL2233" s="151"/>
      <c r="FM2233" s="151"/>
      <c r="FN2233" s="151"/>
      <c r="FO2233" s="151"/>
      <c r="FP2233" s="151"/>
      <c r="FQ2233" s="151"/>
      <c r="FR2233" s="151"/>
      <c r="FS2233" s="151"/>
      <c r="FT2233" s="151"/>
      <c r="FU2233" s="151"/>
      <c r="FV2233" s="151"/>
      <c r="FW2233" s="151"/>
      <c r="FX2233" s="151"/>
      <c r="FY2233" s="151"/>
      <c r="FZ2233" s="151"/>
      <c r="GA2233" s="151"/>
      <c r="GB2233" s="151"/>
      <c r="GC2233" s="151"/>
      <c r="GD2233" s="151"/>
      <c r="GE2233" s="151"/>
      <c r="GF2233" s="151"/>
      <c r="GG2233" s="151"/>
      <c r="GH2233" s="151"/>
      <c r="GI2233" s="151"/>
      <c r="GJ2233" s="151"/>
      <c r="GK2233" s="151"/>
      <c r="GL2233" s="151"/>
      <c r="GM2233" s="151"/>
      <c r="GN2233" s="151"/>
      <c r="GO2233" s="151"/>
      <c r="GP2233" s="151"/>
      <c r="GQ2233" s="151"/>
      <c r="GR2233" s="151"/>
      <c r="GS2233" s="151"/>
      <c r="GT2233" s="151"/>
      <c r="GU2233" s="151"/>
      <c r="GV2233" s="151"/>
      <c r="GW2233" s="151"/>
      <c r="GX2233" s="151"/>
      <c r="GY2233" s="151"/>
      <c r="GZ2233" s="151"/>
      <c r="HA2233" s="151"/>
      <c r="HB2233" s="151"/>
      <c r="HC2233" s="151"/>
      <c r="HD2233" s="151"/>
      <c r="HE2233" s="151"/>
      <c r="HF2233" s="151"/>
      <c r="HG2233" s="151"/>
      <c r="HH2233" s="151"/>
      <c r="HI2233" s="151"/>
      <c r="HJ2233" s="151"/>
      <c r="HK2233" s="151"/>
      <c r="HL2233" s="151"/>
      <c r="HM2233" s="151"/>
      <c r="HN2233" s="151"/>
      <c r="HO2233" s="151"/>
      <c r="HP2233" s="151"/>
      <c r="HQ2233" s="151"/>
      <c r="HR2233" s="151"/>
      <c r="HS2233" s="151"/>
      <c r="HT2233" s="151"/>
      <c r="HU2233" s="151"/>
      <c r="HV2233" s="151"/>
      <c r="HW2233" s="151"/>
      <c r="HX2233" s="151"/>
      <c r="HY2233" s="151"/>
      <c r="HZ2233" s="151"/>
      <c r="IA2233" s="151"/>
      <c r="IB2233" s="151"/>
      <c r="IC2233" s="151"/>
      <c r="ID2233" s="151"/>
      <c r="IE2233" s="151"/>
      <c r="IF2233" s="151"/>
      <c r="IG2233" s="151"/>
      <c r="IH2233" s="151"/>
      <c r="II2233" s="151"/>
      <c r="IJ2233" s="151"/>
      <c r="IK2233" s="151"/>
      <c r="IL2233" s="151"/>
      <c r="IM2233" s="151"/>
      <c r="IN2233" s="151"/>
      <c r="IO2233" s="151"/>
      <c r="IP2233" s="151"/>
      <c r="IQ2233" s="151"/>
      <c r="IR2233" s="151"/>
      <c r="IS2233" s="151"/>
      <c r="IT2233" s="151"/>
      <c r="IU2233" s="151"/>
      <c r="IV2233" s="151"/>
      <c r="IW2233" s="151"/>
      <c r="IX2233" s="151"/>
      <c r="IY2233" s="151"/>
      <c r="IZ2233" s="151"/>
      <c r="JA2233" s="151"/>
      <c r="JB2233" s="151"/>
    </row>
    <row r="2234" spans="1:262" s="848" customFormat="1" ht="29.25" x14ac:dyDescent="0.25">
      <c r="A2234" s="214"/>
      <c r="B2234" s="214">
        <v>1</v>
      </c>
      <c r="C2234" s="615" t="s">
        <v>303</v>
      </c>
      <c r="D2234" s="173"/>
      <c r="E2234" s="173"/>
      <c r="F2234" s="1847">
        <f t="shared" si="2163"/>
        <v>567.5</v>
      </c>
      <c r="G2234" s="743">
        <f t="shared" si="2163"/>
        <v>94.666666666666671</v>
      </c>
      <c r="H2234" s="743">
        <f t="shared" si="2163"/>
        <v>3.25</v>
      </c>
      <c r="I2234" s="743">
        <f t="shared" si="2163"/>
        <v>3.4330985915492955</v>
      </c>
      <c r="J2234" s="2490"/>
      <c r="K2234" s="2490"/>
      <c r="L2234" s="2491"/>
      <c r="M2234" s="2491"/>
      <c r="N2234" s="2491"/>
      <c r="O2234" s="2491"/>
      <c r="P2234" s="2491"/>
      <c r="Q2234" s="2491"/>
      <c r="R2234" s="2742">
        <f t="shared" ref="R2234:AA2234" si="2172">R2171</f>
        <v>627.37499999999977</v>
      </c>
      <c r="S2234" s="2742">
        <f t="shared" ref="S2234" si="2173">S2171</f>
        <v>834.04159999999979</v>
      </c>
      <c r="T2234" s="2742">
        <f t="shared" si="2172"/>
        <v>123.35037272727268</v>
      </c>
      <c r="U2234" s="2742">
        <f t="shared" si="2172"/>
        <v>182.53253999999998</v>
      </c>
      <c r="V2234" s="2743">
        <f t="shared" si="2172"/>
        <v>0</v>
      </c>
      <c r="W2234" s="2742">
        <f t="shared" si="2172"/>
        <v>0</v>
      </c>
      <c r="X2234" s="2742">
        <f t="shared" si="2172"/>
        <v>59.182167272727298</v>
      </c>
      <c r="Y2234" s="2744">
        <f t="shared" si="2172"/>
        <v>0</v>
      </c>
      <c r="Z2234" s="2744">
        <f t="shared" si="2172"/>
        <v>0</v>
      </c>
      <c r="AA2234" s="2742">
        <f t="shared" si="2172"/>
        <v>182.53253999999998</v>
      </c>
      <c r="AB2234" s="920"/>
      <c r="AC2234" s="2558"/>
      <c r="AD2234" s="2222">
        <f t="shared" si="2095"/>
        <v>0</v>
      </c>
      <c r="AE2234" s="2914"/>
      <c r="AF2234" s="151"/>
      <c r="AG2234" s="151"/>
      <c r="AH2234" s="151"/>
      <c r="AI2234" s="151"/>
      <c r="AJ2234" s="151"/>
      <c r="AK2234" s="151"/>
      <c r="AL2234" s="151"/>
      <c r="AM2234" s="151"/>
      <c r="AN2234" s="151"/>
      <c r="AO2234" s="151"/>
      <c r="AP2234" s="151"/>
      <c r="AQ2234" s="151"/>
      <c r="AR2234" s="151"/>
      <c r="AS2234" s="151"/>
      <c r="AT2234" s="151"/>
      <c r="AU2234" s="151"/>
      <c r="AV2234" s="151"/>
      <c r="AW2234" s="151"/>
      <c r="AX2234" s="151"/>
      <c r="AY2234" s="151"/>
      <c r="AZ2234" s="151"/>
      <c r="BA2234" s="151"/>
      <c r="BB2234" s="151"/>
      <c r="BC2234" s="151"/>
      <c r="BD2234" s="151"/>
      <c r="BE2234" s="151"/>
      <c r="BF2234" s="151"/>
      <c r="BG2234" s="151"/>
      <c r="BH2234" s="151"/>
      <c r="BI2234" s="151"/>
      <c r="BJ2234" s="151"/>
      <c r="BK2234" s="151"/>
      <c r="BL2234" s="151"/>
      <c r="BM2234" s="151"/>
      <c r="BN2234" s="151"/>
      <c r="BO2234" s="151"/>
      <c r="BP2234" s="151"/>
      <c r="BQ2234" s="151"/>
      <c r="BR2234" s="151"/>
      <c r="BS2234" s="151"/>
      <c r="BT2234" s="151"/>
      <c r="BU2234" s="151"/>
      <c r="BV2234" s="151"/>
      <c r="BW2234" s="151"/>
      <c r="BX2234" s="151"/>
      <c r="BY2234" s="151"/>
      <c r="BZ2234" s="151"/>
      <c r="CA2234" s="151"/>
      <c r="CB2234" s="151"/>
      <c r="CC2234" s="151"/>
      <c r="CD2234" s="151"/>
      <c r="CE2234" s="151"/>
      <c r="CF2234" s="151"/>
      <c r="CG2234" s="151"/>
      <c r="CH2234" s="151"/>
      <c r="CI2234" s="151"/>
      <c r="CJ2234" s="151"/>
      <c r="CK2234" s="151"/>
      <c r="CL2234" s="151"/>
      <c r="CM2234" s="151"/>
      <c r="CN2234" s="151"/>
      <c r="CO2234" s="151"/>
      <c r="CP2234" s="151"/>
      <c r="CQ2234" s="151"/>
      <c r="CR2234" s="151"/>
      <c r="CS2234" s="151"/>
      <c r="CT2234" s="151"/>
      <c r="CU2234" s="151"/>
      <c r="CV2234" s="151"/>
      <c r="CW2234" s="151"/>
      <c r="CX2234" s="151"/>
      <c r="CY2234" s="151"/>
      <c r="CZ2234" s="151"/>
      <c r="DA2234" s="151"/>
      <c r="DB2234" s="151"/>
      <c r="DC2234" s="151"/>
      <c r="DD2234" s="151"/>
      <c r="DE2234" s="151"/>
      <c r="DF2234" s="151"/>
      <c r="DG2234" s="151"/>
      <c r="DH2234" s="151"/>
      <c r="DI2234" s="151"/>
      <c r="DJ2234" s="151"/>
      <c r="DK2234" s="151"/>
      <c r="DL2234" s="151"/>
      <c r="DM2234" s="151"/>
      <c r="DN2234" s="151"/>
      <c r="DO2234" s="151"/>
      <c r="DP2234" s="151"/>
      <c r="DQ2234" s="151"/>
      <c r="DR2234" s="151"/>
      <c r="DS2234" s="151"/>
      <c r="DT2234" s="151"/>
      <c r="DU2234" s="151"/>
      <c r="DV2234" s="151"/>
      <c r="DW2234" s="151"/>
      <c r="DX2234" s="151"/>
      <c r="DY2234" s="151"/>
      <c r="DZ2234" s="151"/>
      <c r="EA2234" s="151"/>
      <c r="EB2234" s="151"/>
      <c r="EC2234" s="151"/>
      <c r="ED2234" s="151"/>
      <c r="EE2234" s="151"/>
      <c r="EF2234" s="151"/>
      <c r="EG2234" s="151"/>
      <c r="EH2234" s="151"/>
      <c r="EI2234" s="151"/>
      <c r="EJ2234" s="151"/>
      <c r="EK2234" s="151"/>
      <c r="EL2234" s="151"/>
      <c r="EM2234" s="151"/>
      <c r="EN2234" s="151"/>
      <c r="EO2234" s="151"/>
      <c r="EP2234" s="151"/>
      <c r="EQ2234" s="151"/>
      <c r="ER2234" s="151"/>
      <c r="ES2234" s="151"/>
      <c r="ET2234" s="151"/>
      <c r="EU2234" s="151"/>
      <c r="EV2234" s="151"/>
      <c r="EW2234" s="151"/>
      <c r="EX2234" s="151"/>
      <c r="EY2234" s="151"/>
      <c r="EZ2234" s="151"/>
      <c r="FA2234" s="151"/>
      <c r="FB2234" s="151"/>
      <c r="FC2234" s="151"/>
      <c r="FD2234" s="151"/>
      <c r="FE2234" s="151"/>
      <c r="FF2234" s="151"/>
      <c r="FG2234" s="151"/>
      <c r="FH2234" s="151"/>
      <c r="FI2234" s="151"/>
      <c r="FJ2234" s="151"/>
      <c r="FK2234" s="151"/>
      <c r="FL2234" s="151"/>
      <c r="FM2234" s="151"/>
      <c r="FN2234" s="151"/>
      <c r="FO2234" s="151"/>
      <c r="FP2234" s="151"/>
      <c r="FQ2234" s="151"/>
      <c r="FR2234" s="151"/>
      <c r="FS2234" s="151"/>
      <c r="FT2234" s="151"/>
      <c r="FU2234" s="151"/>
      <c r="FV2234" s="151"/>
      <c r="FW2234" s="151"/>
      <c r="FX2234" s="151"/>
      <c r="FY2234" s="151"/>
      <c r="FZ2234" s="151"/>
      <c r="GA2234" s="151"/>
      <c r="GB2234" s="151"/>
      <c r="GC2234" s="151"/>
      <c r="GD2234" s="151"/>
      <c r="GE2234" s="151"/>
      <c r="GF2234" s="151"/>
      <c r="GG2234" s="151"/>
      <c r="GH2234" s="151"/>
      <c r="GI2234" s="151"/>
      <c r="GJ2234" s="151"/>
      <c r="GK2234" s="151"/>
      <c r="GL2234" s="151"/>
      <c r="GM2234" s="151"/>
      <c r="GN2234" s="151"/>
      <c r="GO2234" s="151"/>
      <c r="GP2234" s="151"/>
      <c r="GQ2234" s="151"/>
      <c r="GR2234" s="151"/>
      <c r="GS2234" s="151"/>
      <c r="GT2234" s="151"/>
      <c r="GU2234" s="151"/>
      <c r="GV2234" s="151"/>
      <c r="GW2234" s="151"/>
      <c r="GX2234" s="151"/>
      <c r="GY2234" s="151"/>
      <c r="GZ2234" s="151"/>
      <c r="HA2234" s="151"/>
      <c r="HB2234" s="151"/>
      <c r="HC2234" s="151"/>
      <c r="HD2234" s="151"/>
      <c r="HE2234" s="151"/>
      <c r="HF2234" s="151"/>
      <c r="HG2234" s="151"/>
      <c r="HH2234" s="151"/>
      <c r="HI2234" s="151"/>
      <c r="HJ2234" s="151"/>
      <c r="HK2234" s="151"/>
      <c r="HL2234" s="151"/>
      <c r="HM2234" s="151"/>
      <c r="HN2234" s="151"/>
      <c r="HO2234" s="151"/>
      <c r="HP2234" s="151"/>
      <c r="HQ2234" s="151"/>
      <c r="HR2234" s="151"/>
      <c r="HS2234" s="151"/>
      <c r="HT2234" s="151"/>
      <c r="HU2234" s="151"/>
      <c r="HV2234" s="151"/>
      <c r="HW2234" s="151"/>
      <c r="HX2234" s="151"/>
      <c r="HY2234" s="151"/>
      <c r="HZ2234" s="151"/>
      <c r="IA2234" s="151"/>
      <c r="IB2234" s="151"/>
      <c r="IC2234" s="151"/>
      <c r="ID2234" s="151"/>
      <c r="IE2234" s="151"/>
      <c r="IF2234" s="151"/>
      <c r="IG2234" s="151"/>
      <c r="IH2234" s="151"/>
      <c r="II2234" s="151"/>
      <c r="IJ2234" s="151"/>
      <c r="IK2234" s="151"/>
      <c r="IL2234" s="151"/>
      <c r="IM2234" s="151"/>
      <c r="IN2234" s="151"/>
      <c r="IO2234" s="151"/>
      <c r="IP2234" s="151"/>
      <c r="IQ2234" s="151"/>
      <c r="IR2234" s="151"/>
      <c r="IS2234" s="151"/>
      <c r="IT2234" s="151"/>
      <c r="IU2234" s="151"/>
      <c r="IV2234" s="151"/>
      <c r="IW2234" s="151"/>
      <c r="IX2234" s="151"/>
      <c r="IY2234" s="151"/>
      <c r="IZ2234" s="151"/>
      <c r="JA2234" s="151"/>
      <c r="JB2234" s="151"/>
    </row>
    <row r="2235" spans="1:262" s="848" customFormat="1" x14ac:dyDescent="0.25">
      <c r="A2235" s="214"/>
      <c r="B2235" s="214">
        <v>1</v>
      </c>
      <c r="C2235" s="618" t="s">
        <v>296</v>
      </c>
      <c r="D2235" s="173"/>
      <c r="E2235" s="173"/>
      <c r="F2235" s="1847">
        <f t="shared" si="2163"/>
        <v>0</v>
      </c>
      <c r="G2235" s="743">
        <f t="shared" si="2163"/>
        <v>0</v>
      </c>
      <c r="H2235" s="743">
        <f t="shared" si="2163"/>
        <v>0</v>
      </c>
      <c r="I2235" s="743">
        <f t="shared" si="2163"/>
        <v>0</v>
      </c>
      <c r="J2235" s="2490"/>
      <c r="K2235" s="2490"/>
      <c r="L2235" s="2491"/>
      <c r="M2235" s="2491"/>
      <c r="N2235" s="2491"/>
      <c r="O2235" s="2491"/>
      <c r="P2235" s="2491"/>
      <c r="Q2235" s="2491"/>
      <c r="R2235" s="2742">
        <f t="shared" ref="R2235:AA2235" si="2174">R2172</f>
        <v>0</v>
      </c>
      <c r="S2235" s="2742">
        <f t="shared" ref="S2235" si="2175">S2172</f>
        <v>0</v>
      </c>
      <c r="T2235" s="2742">
        <f t="shared" si="2174"/>
        <v>0</v>
      </c>
      <c r="U2235" s="2742">
        <f t="shared" si="2174"/>
        <v>0</v>
      </c>
      <c r="V2235" s="2743">
        <f t="shared" si="2174"/>
        <v>0</v>
      </c>
      <c r="W2235" s="2742">
        <f t="shared" si="2174"/>
        <v>0</v>
      </c>
      <c r="X2235" s="2742">
        <f t="shared" si="2174"/>
        <v>0</v>
      </c>
      <c r="Y2235" s="2744">
        <f t="shared" si="2174"/>
        <v>0</v>
      </c>
      <c r="Z2235" s="2744">
        <f t="shared" si="2174"/>
        <v>0</v>
      </c>
      <c r="AA2235" s="2742">
        <f t="shared" si="2174"/>
        <v>0</v>
      </c>
      <c r="AB2235" s="920"/>
      <c r="AC2235" s="2558"/>
      <c r="AD2235" s="2222">
        <f t="shared" si="2095"/>
        <v>0</v>
      </c>
      <c r="AE2235" s="2914"/>
      <c r="AF2235" s="151"/>
      <c r="AG2235" s="151"/>
      <c r="AH2235" s="151"/>
      <c r="AI2235" s="151"/>
      <c r="AJ2235" s="151"/>
      <c r="AK2235" s="151"/>
      <c r="AL2235" s="151"/>
      <c r="AM2235" s="151"/>
      <c r="AN2235" s="151"/>
      <c r="AO2235" s="151"/>
      <c r="AP2235" s="151"/>
      <c r="AQ2235" s="151"/>
      <c r="AR2235" s="151"/>
      <c r="AS2235" s="151"/>
      <c r="AT2235" s="151"/>
      <c r="AU2235" s="151"/>
      <c r="AV2235" s="151"/>
      <c r="AW2235" s="151"/>
      <c r="AX2235" s="151"/>
      <c r="AY2235" s="151"/>
      <c r="AZ2235" s="151"/>
      <c r="BA2235" s="151"/>
      <c r="BB2235" s="151"/>
      <c r="BC2235" s="151"/>
      <c r="BD2235" s="151"/>
      <c r="BE2235" s="151"/>
      <c r="BF2235" s="151"/>
      <c r="BG2235" s="151"/>
      <c r="BH2235" s="151"/>
      <c r="BI2235" s="151"/>
      <c r="BJ2235" s="151"/>
      <c r="BK2235" s="151"/>
      <c r="BL2235" s="151"/>
      <c r="BM2235" s="151"/>
      <c r="BN2235" s="151"/>
      <c r="BO2235" s="151"/>
      <c r="BP2235" s="151"/>
      <c r="BQ2235" s="151"/>
      <c r="BR2235" s="151"/>
      <c r="BS2235" s="151"/>
      <c r="BT2235" s="151"/>
      <c r="BU2235" s="151"/>
      <c r="BV2235" s="151"/>
      <c r="BW2235" s="151"/>
      <c r="BX2235" s="151"/>
      <c r="BY2235" s="151"/>
      <c r="BZ2235" s="151"/>
      <c r="CA2235" s="151"/>
      <c r="CB2235" s="151"/>
      <c r="CC2235" s="151"/>
      <c r="CD2235" s="151"/>
      <c r="CE2235" s="151"/>
      <c r="CF2235" s="151"/>
      <c r="CG2235" s="151"/>
      <c r="CH2235" s="151"/>
      <c r="CI2235" s="151"/>
      <c r="CJ2235" s="151"/>
      <c r="CK2235" s="151"/>
      <c r="CL2235" s="151"/>
      <c r="CM2235" s="151"/>
      <c r="CN2235" s="151"/>
      <c r="CO2235" s="151"/>
      <c r="CP2235" s="151"/>
      <c r="CQ2235" s="151"/>
      <c r="CR2235" s="151"/>
      <c r="CS2235" s="151"/>
      <c r="CT2235" s="151"/>
      <c r="CU2235" s="151"/>
      <c r="CV2235" s="151"/>
      <c r="CW2235" s="151"/>
      <c r="CX2235" s="151"/>
      <c r="CY2235" s="151"/>
      <c r="CZ2235" s="151"/>
      <c r="DA2235" s="151"/>
      <c r="DB2235" s="151"/>
      <c r="DC2235" s="151"/>
      <c r="DD2235" s="151"/>
      <c r="DE2235" s="151"/>
      <c r="DF2235" s="151"/>
      <c r="DG2235" s="151"/>
      <c r="DH2235" s="151"/>
      <c r="DI2235" s="151"/>
      <c r="DJ2235" s="151"/>
      <c r="DK2235" s="151"/>
      <c r="DL2235" s="151"/>
      <c r="DM2235" s="151"/>
      <c r="DN2235" s="151"/>
      <c r="DO2235" s="151"/>
      <c r="DP2235" s="151"/>
      <c r="DQ2235" s="151"/>
      <c r="DR2235" s="151"/>
      <c r="DS2235" s="151"/>
      <c r="DT2235" s="151"/>
      <c r="DU2235" s="151"/>
      <c r="DV2235" s="151"/>
      <c r="DW2235" s="151"/>
      <c r="DX2235" s="151"/>
      <c r="DY2235" s="151"/>
      <c r="DZ2235" s="151"/>
      <c r="EA2235" s="151"/>
      <c r="EB2235" s="151"/>
      <c r="EC2235" s="151"/>
      <c r="ED2235" s="151"/>
      <c r="EE2235" s="151"/>
      <c r="EF2235" s="151"/>
      <c r="EG2235" s="151"/>
      <c r="EH2235" s="151"/>
      <c r="EI2235" s="151"/>
      <c r="EJ2235" s="151"/>
      <c r="EK2235" s="151"/>
      <c r="EL2235" s="151"/>
      <c r="EM2235" s="151"/>
      <c r="EN2235" s="151"/>
      <c r="EO2235" s="151"/>
      <c r="EP2235" s="151"/>
      <c r="EQ2235" s="151"/>
      <c r="ER2235" s="151"/>
      <c r="ES2235" s="151"/>
      <c r="ET2235" s="151"/>
      <c r="EU2235" s="151"/>
      <c r="EV2235" s="151"/>
      <c r="EW2235" s="151"/>
      <c r="EX2235" s="151"/>
      <c r="EY2235" s="151"/>
      <c r="EZ2235" s="151"/>
      <c r="FA2235" s="151"/>
      <c r="FB2235" s="151"/>
      <c r="FC2235" s="151"/>
      <c r="FD2235" s="151"/>
      <c r="FE2235" s="151"/>
      <c r="FF2235" s="151"/>
      <c r="FG2235" s="151"/>
      <c r="FH2235" s="151"/>
      <c r="FI2235" s="151"/>
      <c r="FJ2235" s="151"/>
      <c r="FK2235" s="151"/>
      <c r="FL2235" s="151"/>
      <c r="FM2235" s="151"/>
      <c r="FN2235" s="151"/>
      <c r="FO2235" s="151"/>
      <c r="FP2235" s="151"/>
      <c r="FQ2235" s="151"/>
      <c r="FR2235" s="151"/>
      <c r="FS2235" s="151"/>
      <c r="FT2235" s="151"/>
      <c r="FU2235" s="151"/>
      <c r="FV2235" s="151"/>
      <c r="FW2235" s="151"/>
      <c r="FX2235" s="151"/>
      <c r="FY2235" s="151"/>
      <c r="FZ2235" s="151"/>
      <c r="GA2235" s="151"/>
      <c r="GB2235" s="151"/>
      <c r="GC2235" s="151"/>
      <c r="GD2235" s="151"/>
      <c r="GE2235" s="151"/>
      <c r="GF2235" s="151"/>
      <c r="GG2235" s="151"/>
      <c r="GH2235" s="151"/>
      <c r="GI2235" s="151"/>
      <c r="GJ2235" s="151"/>
      <c r="GK2235" s="151"/>
      <c r="GL2235" s="151"/>
      <c r="GM2235" s="151"/>
      <c r="GN2235" s="151"/>
      <c r="GO2235" s="151"/>
      <c r="GP2235" s="151"/>
      <c r="GQ2235" s="151"/>
      <c r="GR2235" s="151"/>
      <c r="GS2235" s="151"/>
      <c r="GT2235" s="151"/>
      <c r="GU2235" s="151"/>
      <c r="GV2235" s="151"/>
      <c r="GW2235" s="151"/>
      <c r="GX2235" s="151"/>
      <c r="GY2235" s="151"/>
      <c r="GZ2235" s="151"/>
      <c r="HA2235" s="151"/>
      <c r="HB2235" s="151"/>
      <c r="HC2235" s="151"/>
      <c r="HD2235" s="151"/>
      <c r="HE2235" s="151"/>
      <c r="HF2235" s="151"/>
      <c r="HG2235" s="151"/>
      <c r="HH2235" s="151"/>
      <c r="HI2235" s="151"/>
      <c r="HJ2235" s="151"/>
      <c r="HK2235" s="151"/>
      <c r="HL2235" s="151"/>
      <c r="HM2235" s="151"/>
      <c r="HN2235" s="151"/>
      <c r="HO2235" s="151"/>
      <c r="HP2235" s="151"/>
      <c r="HQ2235" s="151"/>
      <c r="HR2235" s="151"/>
      <c r="HS2235" s="151"/>
      <c r="HT2235" s="151"/>
      <c r="HU2235" s="151"/>
      <c r="HV2235" s="151"/>
      <c r="HW2235" s="151"/>
      <c r="HX2235" s="151"/>
      <c r="HY2235" s="151"/>
      <c r="HZ2235" s="151"/>
      <c r="IA2235" s="151"/>
      <c r="IB2235" s="151"/>
      <c r="IC2235" s="151"/>
      <c r="ID2235" s="151"/>
      <c r="IE2235" s="151"/>
      <c r="IF2235" s="151"/>
      <c r="IG2235" s="151"/>
      <c r="IH2235" s="151"/>
      <c r="II2235" s="151"/>
      <c r="IJ2235" s="151"/>
      <c r="IK2235" s="151"/>
      <c r="IL2235" s="151"/>
      <c r="IM2235" s="151"/>
      <c r="IN2235" s="151"/>
      <c r="IO2235" s="151"/>
      <c r="IP2235" s="151"/>
      <c r="IQ2235" s="151"/>
      <c r="IR2235" s="151"/>
      <c r="IS2235" s="151"/>
      <c r="IT2235" s="151"/>
      <c r="IU2235" s="151"/>
      <c r="IV2235" s="151"/>
      <c r="IW2235" s="151"/>
      <c r="IX2235" s="151"/>
      <c r="IY2235" s="151"/>
      <c r="IZ2235" s="151"/>
      <c r="JA2235" s="151"/>
      <c r="JB2235" s="151"/>
    </row>
    <row r="2236" spans="1:262" s="848" customFormat="1" ht="30" x14ac:dyDescent="0.25">
      <c r="A2236" s="214"/>
      <c r="B2236" s="214">
        <v>1</v>
      </c>
      <c r="C2236" s="617" t="s">
        <v>423</v>
      </c>
      <c r="D2236" s="173"/>
      <c r="E2236" s="173"/>
      <c r="F2236" s="1847">
        <f t="shared" si="2163"/>
        <v>137.5</v>
      </c>
      <c r="G2236" s="1847">
        <f t="shared" si="2163"/>
        <v>23</v>
      </c>
      <c r="H2236" s="1847">
        <f t="shared" si="2163"/>
        <v>3.25</v>
      </c>
      <c r="I2236" s="1847">
        <f t="shared" si="2163"/>
        <v>14.130434782608695</v>
      </c>
      <c r="J2236" s="2490"/>
      <c r="K2236" s="2490"/>
      <c r="L2236" s="2491"/>
      <c r="M2236" s="2491"/>
      <c r="N2236" s="2491"/>
      <c r="O2236" s="2491"/>
      <c r="P2236" s="2491"/>
      <c r="Q2236" s="2491"/>
      <c r="R2236" s="2742">
        <f t="shared" ref="R2236:AA2236" si="2176">R2173</f>
        <v>0</v>
      </c>
      <c r="S2236" s="2742">
        <f t="shared" ref="S2236" si="2177">S2173</f>
        <v>0</v>
      </c>
      <c r="T2236" s="2742">
        <f t="shared" si="2176"/>
        <v>0</v>
      </c>
      <c r="U2236" s="2742">
        <f t="shared" si="2176"/>
        <v>0</v>
      </c>
      <c r="V2236" s="2743">
        <f t="shared" si="2176"/>
        <v>0</v>
      </c>
      <c r="W2236" s="2742">
        <f t="shared" si="2176"/>
        <v>0</v>
      </c>
      <c r="X2236" s="2742">
        <f t="shared" si="2176"/>
        <v>0</v>
      </c>
      <c r="Y2236" s="2744">
        <f t="shared" si="2176"/>
        <v>0</v>
      </c>
      <c r="Z2236" s="2744">
        <f t="shared" si="2176"/>
        <v>0</v>
      </c>
      <c r="AA2236" s="2742">
        <f t="shared" si="2176"/>
        <v>0</v>
      </c>
      <c r="AB2236" s="948"/>
      <c r="AC2236" s="2558"/>
      <c r="AD2236" s="2222">
        <f t="shared" si="2095"/>
        <v>0</v>
      </c>
      <c r="AE2236" s="2914"/>
      <c r="AF2236" s="151"/>
      <c r="AG2236" s="151"/>
      <c r="AH2236" s="151"/>
      <c r="AI2236" s="151"/>
      <c r="AJ2236" s="151"/>
      <c r="AK2236" s="151"/>
      <c r="AL2236" s="151"/>
      <c r="AM2236" s="151"/>
      <c r="AN2236" s="151"/>
      <c r="AO2236" s="151"/>
      <c r="AP2236" s="151"/>
      <c r="AQ2236" s="151"/>
      <c r="AR2236" s="151"/>
      <c r="AS2236" s="151"/>
      <c r="AT2236" s="151"/>
      <c r="AU2236" s="151"/>
      <c r="AV2236" s="151"/>
      <c r="AW2236" s="151"/>
      <c r="AX2236" s="151"/>
      <c r="AY2236" s="151"/>
      <c r="AZ2236" s="151"/>
      <c r="BA2236" s="151"/>
      <c r="BB2236" s="151"/>
      <c r="BC2236" s="151"/>
      <c r="BD2236" s="151"/>
      <c r="BE2236" s="151"/>
      <c r="BF2236" s="151"/>
      <c r="BG2236" s="151"/>
      <c r="BH2236" s="151"/>
      <c r="BI2236" s="151"/>
      <c r="BJ2236" s="151"/>
      <c r="BK2236" s="151"/>
      <c r="BL2236" s="151"/>
      <c r="BM2236" s="151"/>
      <c r="BN2236" s="151"/>
      <c r="BO2236" s="151"/>
      <c r="BP2236" s="151"/>
      <c r="BQ2236" s="151"/>
      <c r="BR2236" s="151"/>
      <c r="BS2236" s="151"/>
      <c r="BT2236" s="151"/>
      <c r="BU2236" s="151"/>
      <c r="BV2236" s="151"/>
      <c r="BW2236" s="151"/>
      <c r="BX2236" s="151"/>
      <c r="BY2236" s="151"/>
      <c r="BZ2236" s="151"/>
      <c r="CA2236" s="151"/>
      <c r="CB2236" s="151"/>
      <c r="CC2236" s="151"/>
      <c r="CD2236" s="151"/>
      <c r="CE2236" s="151"/>
      <c r="CF2236" s="151"/>
      <c r="CG2236" s="151"/>
      <c r="CH2236" s="151"/>
      <c r="CI2236" s="151"/>
      <c r="CJ2236" s="151"/>
      <c r="CK2236" s="151"/>
      <c r="CL2236" s="151"/>
      <c r="CM2236" s="151"/>
      <c r="CN2236" s="151"/>
      <c r="CO2236" s="151"/>
      <c r="CP2236" s="151"/>
      <c r="CQ2236" s="151"/>
      <c r="CR2236" s="151"/>
      <c r="CS2236" s="151"/>
      <c r="CT2236" s="151"/>
      <c r="CU2236" s="151"/>
      <c r="CV2236" s="151"/>
      <c r="CW2236" s="151"/>
      <c r="CX2236" s="151"/>
      <c r="CY2236" s="151"/>
      <c r="CZ2236" s="151"/>
      <c r="DA2236" s="151"/>
      <c r="DB2236" s="151"/>
      <c r="DC2236" s="151"/>
      <c r="DD2236" s="151"/>
      <c r="DE2236" s="151"/>
      <c r="DF2236" s="151"/>
      <c r="DG2236" s="151"/>
      <c r="DH2236" s="151"/>
      <c r="DI2236" s="151"/>
      <c r="DJ2236" s="151"/>
      <c r="DK2236" s="151"/>
      <c r="DL2236" s="151"/>
      <c r="DM2236" s="151"/>
      <c r="DN2236" s="151"/>
      <c r="DO2236" s="151"/>
      <c r="DP2236" s="151"/>
      <c r="DQ2236" s="151"/>
      <c r="DR2236" s="151"/>
      <c r="DS2236" s="151"/>
      <c r="DT2236" s="151"/>
      <c r="DU2236" s="151"/>
      <c r="DV2236" s="151"/>
      <c r="DW2236" s="151"/>
      <c r="DX2236" s="151"/>
      <c r="DY2236" s="151"/>
      <c r="DZ2236" s="151"/>
      <c r="EA2236" s="151"/>
      <c r="EB2236" s="151"/>
      <c r="EC2236" s="151"/>
      <c r="ED2236" s="151"/>
      <c r="EE2236" s="151"/>
      <c r="EF2236" s="151"/>
      <c r="EG2236" s="151"/>
      <c r="EH2236" s="151"/>
      <c r="EI2236" s="151"/>
      <c r="EJ2236" s="151"/>
      <c r="EK2236" s="151"/>
      <c r="EL2236" s="151"/>
      <c r="EM2236" s="151"/>
      <c r="EN2236" s="151"/>
      <c r="EO2236" s="151"/>
      <c r="EP2236" s="151"/>
      <c r="EQ2236" s="151"/>
      <c r="ER2236" s="151"/>
      <c r="ES2236" s="151"/>
      <c r="ET2236" s="151"/>
      <c r="EU2236" s="151"/>
      <c r="EV2236" s="151"/>
      <c r="EW2236" s="151"/>
      <c r="EX2236" s="151"/>
      <c r="EY2236" s="151"/>
      <c r="EZ2236" s="151"/>
      <c r="FA2236" s="151"/>
      <c r="FB2236" s="151"/>
      <c r="FC2236" s="151"/>
      <c r="FD2236" s="151"/>
      <c r="FE2236" s="151"/>
      <c r="FF2236" s="151"/>
      <c r="FG2236" s="151"/>
      <c r="FH2236" s="151"/>
      <c r="FI2236" s="151"/>
      <c r="FJ2236" s="151"/>
      <c r="FK2236" s="151"/>
      <c r="FL2236" s="151"/>
      <c r="FM2236" s="151"/>
      <c r="FN2236" s="151"/>
      <c r="FO2236" s="151"/>
      <c r="FP2236" s="151"/>
      <c r="FQ2236" s="151"/>
      <c r="FR2236" s="151"/>
      <c r="FS2236" s="151"/>
      <c r="FT2236" s="151"/>
      <c r="FU2236" s="151"/>
      <c r="FV2236" s="151"/>
      <c r="FW2236" s="151"/>
      <c r="FX2236" s="151"/>
      <c r="FY2236" s="151"/>
      <c r="FZ2236" s="151"/>
      <c r="GA2236" s="151"/>
      <c r="GB2236" s="151"/>
      <c r="GC2236" s="151"/>
      <c r="GD2236" s="151"/>
      <c r="GE2236" s="151"/>
      <c r="GF2236" s="151"/>
      <c r="GG2236" s="151"/>
      <c r="GH2236" s="151"/>
      <c r="GI2236" s="151"/>
      <c r="GJ2236" s="151"/>
      <c r="GK2236" s="151"/>
      <c r="GL2236" s="151"/>
      <c r="GM2236" s="151"/>
      <c r="GN2236" s="151"/>
      <c r="GO2236" s="151"/>
      <c r="GP2236" s="151"/>
      <c r="GQ2236" s="151"/>
      <c r="GR2236" s="151"/>
      <c r="GS2236" s="151"/>
      <c r="GT2236" s="151"/>
      <c r="GU2236" s="151"/>
      <c r="GV2236" s="151"/>
      <c r="GW2236" s="151"/>
      <c r="GX2236" s="151"/>
      <c r="GY2236" s="151"/>
      <c r="GZ2236" s="151"/>
      <c r="HA2236" s="151"/>
      <c r="HB2236" s="151"/>
      <c r="HC2236" s="151"/>
      <c r="HD2236" s="151"/>
      <c r="HE2236" s="151"/>
      <c r="HF2236" s="151"/>
      <c r="HG2236" s="151"/>
      <c r="HH2236" s="151"/>
      <c r="HI2236" s="151"/>
      <c r="HJ2236" s="151"/>
      <c r="HK2236" s="151"/>
      <c r="HL2236" s="151"/>
      <c r="HM2236" s="151"/>
      <c r="HN2236" s="151"/>
      <c r="HO2236" s="151"/>
      <c r="HP2236" s="151"/>
      <c r="HQ2236" s="151"/>
      <c r="HR2236" s="151"/>
      <c r="HS2236" s="151"/>
      <c r="HT2236" s="151"/>
      <c r="HU2236" s="151"/>
      <c r="HV2236" s="151"/>
      <c r="HW2236" s="151"/>
      <c r="HX2236" s="151"/>
      <c r="HY2236" s="151"/>
      <c r="HZ2236" s="151"/>
      <c r="IA2236" s="151"/>
      <c r="IB2236" s="151"/>
      <c r="IC2236" s="151"/>
      <c r="ID2236" s="151"/>
      <c r="IE2236" s="151"/>
      <c r="IF2236" s="151"/>
      <c r="IG2236" s="151"/>
      <c r="IH2236" s="151"/>
      <c r="II2236" s="151"/>
      <c r="IJ2236" s="151"/>
      <c r="IK2236" s="151"/>
      <c r="IL2236" s="151"/>
      <c r="IM2236" s="151"/>
      <c r="IN2236" s="151"/>
      <c r="IO2236" s="151"/>
      <c r="IP2236" s="151"/>
      <c r="IQ2236" s="151"/>
      <c r="IR2236" s="151"/>
      <c r="IS2236" s="151"/>
      <c r="IT2236" s="151"/>
      <c r="IU2236" s="151"/>
      <c r="IV2236" s="151"/>
      <c r="IW2236" s="151"/>
      <c r="IX2236" s="151"/>
      <c r="IY2236" s="151"/>
      <c r="IZ2236" s="151"/>
      <c r="JA2236" s="151"/>
      <c r="JB2236" s="151"/>
    </row>
    <row r="2237" spans="1:262" s="848" customFormat="1" x14ac:dyDescent="0.25">
      <c r="A2237" s="214"/>
      <c r="B2237" s="214">
        <v>1</v>
      </c>
      <c r="C2237" s="618" t="s">
        <v>424</v>
      </c>
      <c r="D2237" s="173"/>
      <c r="E2237" s="173"/>
      <c r="F2237" s="1847">
        <f t="shared" si="2163"/>
        <v>0</v>
      </c>
      <c r="G2237" s="743">
        <f t="shared" si="2163"/>
        <v>0</v>
      </c>
      <c r="H2237" s="743">
        <f t="shared" si="2163"/>
        <v>0</v>
      </c>
      <c r="I2237" s="743">
        <f t="shared" si="2163"/>
        <v>0</v>
      </c>
      <c r="J2237" s="2490"/>
      <c r="K2237" s="2490"/>
      <c r="L2237" s="2491"/>
      <c r="M2237" s="2491"/>
      <c r="N2237" s="2491"/>
      <c r="O2237" s="2491"/>
      <c r="P2237" s="2491"/>
      <c r="Q2237" s="2491"/>
      <c r="R2237" s="2742">
        <f t="shared" ref="R2237:AA2237" si="2178">R2174</f>
        <v>0</v>
      </c>
      <c r="S2237" s="2742">
        <f t="shared" ref="S2237" si="2179">S2174</f>
        <v>0</v>
      </c>
      <c r="T2237" s="2742">
        <f t="shared" si="2178"/>
        <v>0</v>
      </c>
      <c r="U2237" s="2742">
        <f t="shared" si="2178"/>
        <v>0</v>
      </c>
      <c r="V2237" s="2743">
        <f t="shared" si="2178"/>
        <v>0</v>
      </c>
      <c r="W2237" s="2742">
        <f t="shared" si="2178"/>
        <v>0</v>
      </c>
      <c r="X2237" s="2742">
        <f t="shared" si="2178"/>
        <v>0</v>
      </c>
      <c r="Y2237" s="2744">
        <f t="shared" si="2178"/>
        <v>0</v>
      </c>
      <c r="Z2237" s="2744">
        <f t="shared" si="2178"/>
        <v>0</v>
      </c>
      <c r="AA2237" s="2742">
        <f t="shared" si="2178"/>
        <v>0</v>
      </c>
      <c r="AB2237" s="920"/>
      <c r="AC2237" s="2558"/>
      <c r="AD2237" s="2222">
        <f t="shared" si="2095"/>
        <v>0</v>
      </c>
      <c r="AE2237" s="2914"/>
      <c r="AF2237" s="151"/>
      <c r="AG2237" s="151"/>
      <c r="AH2237" s="151"/>
      <c r="AI2237" s="151"/>
      <c r="AJ2237" s="151"/>
      <c r="AK2237" s="151"/>
      <c r="AL2237" s="151"/>
      <c r="AM2237" s="151"/>
      <c r="AN2237" s="151"/>
      <c r="AO2237" s="151"/>
      <c r="AP2237" s="151"/>
      <c r="AQ2237" s="151"/>
      <c r="AR2237" s="151"/>
      <c r="AS2237" s="151"/>
      <c r="AT2237" s="151"/>
      <c r="AU2237" s="151"/>
      <c r="AV2237" s="151"/>
      <c r="AW2237" s="151"/>
      <c r="AX2237" s="151"/>
      <c r="AY2237" s="151"/>
      <c r="AZ2237" s="151"/>
      <c r="BA2237" s="151"/>
      <c r="BB2237" s="151"/>
      <c r="BC2237" s="151"/>
      <c r="BD2237" s="151"/>
      <c r="BE2237" s="151"/>
      <c r="BF2237" s="151"/>
      <c r="BG2237" s="151"/>
      <c r="BH2237" s="151"/>
      <c r="BI2237" s="151"/>
      <c r="BJ2237" s="151"/>
      <c r="BK2237" s="151"/>
      <c r="BL2237" s="151"/>
      <c r="BM2237" s="151"/>
      <c r="BN2237" s="151"/>
      <c r="BO2237" s="151"/>
      <c r="BP2237" s="151"/>
      <c r="BQ2237" s="151"/>
      <c r="BR2237" s="151"/>
      <c r="BS2237" s="151"/>
      <c r="BT2237" s="151"/>
      <c r="BU2237" s="151"/>
      <c r="BV2237" s="151"/>
      <c r="BW2237" s="151"/>
      <c r="BX2237" s="151"/>
      <c r="BY2237" s="151"/>
      <c r="BZ2237" s="151"/>
      <c r="CA2237" s="151"/>
      <c r="CB2237" s="151"/>
      <c r="CC2237" s="151"/>
      <c r="CD2237" s="151"/>
      <c r="CE2237" s="151"/>
      <c r="CF2237" s="151"/>
      <c r="CG2237" s="151"/>
      <c r="CH2237" s="151"/>
      <c r="CI2237" s="151"/>
      <c r="CJ2237" s="151"/>
      <c r="CK2237" s="151"/>
      <c r="CL2237" s="151"/>
      <c r="CM2237" s="151"/>
      <c r="CN2237" s="151"/>
      <c r="CO2237" s="151"/>
      <c r="CP2237" s="151"/>
      <c r="CQ2237" s="151"/>
      <c r="CR2237" s="151"/>
      <c r="CS2237" s="151"/>
      <c r="CT2237" s="151"/>
      <c r="CU2237" s="151"/>
      <c r="CV2237" s="151"/>
      <c r="CW2237" s="151"/>
      <c r="CX2237" s="151"/>
      <c r="CY2237" s="151"/>
      <c r="CZ2237" s="151"/>
      <c r="DA2237" s="151"/>
      <c r="DB2237" s="151"/>
      <c r="DC2237" s="151"/>
      <c r="DD2237" s="151"/>
      <c r="DE2237" s="151"/>
      <c r="DF2237" s="151"/>
      <c r="DG2237" s="151"/>
      <c r="DH2237" s="151"/>
      <c r="DI2237" s="151"/>
      <c r="DJ2237" s="151"/>
      <c r="DK2237" s="151"/>
      <c r="DL2237" s="151"/>
      <c r="DM2237" s="151"/>
      <c r="DN2237" s="151"/>
      <c r="DO2237" s="151"/>
      <c r="DP2237" s="151"/>
      <c r="DQ2237" s="151"/>
      <c r="DR2237" s="151"/>
      <c r="DS2237" s="151"/>
      <c r="DT2237" s="151"/>
      <c r="DU2237" s="151"/>
      <c r="DV2237" s="151"/>
      <c r="DW2237" s="151"/>
      <c r="DX2237" s="151"/>
      <c r="DY2237" s="151"/>
      <c r="DZ2237" s="151"/>
      <c r="EA2237" s="151"/>
      <c r="EB2237" s="151"/>
      <c r="EC2237" s="151"/>
      <c r="ED2237" s="151"/>
      <c r="EE2237" s="151"/>
      <c r="EF2237" s="151"/>
      <c r="EG2237" s="151"/>
      <c r="EH2237" s="151"/>
      <c r="EI2237" s="151"/>
      <c r="EJ2237" s="151"/>
      <c r="EK2237" s="151"/>
      <c r="EL2237" s="151"/>
      <c r="EM2237" s="151"/>
      <c r="EN2237" s="151"/>
      <c r="EO2237" s="151"/>
      <c r="EP2237" s="151"/>
      <c r="EQ2237" s="151"/>
      <c r="ER2237" s="151"/>
      <c r="ES2237" s="151"/>
      <c r="ET2237" s="151"/>
      <c r="EU2237" s="151"/>
      <c r="EV2237" s="151"/>
      <c r="EW2237" s="151"/>
      <c r="EX2237" s="151"/>
      <c r="EY2237" s="151"/>
      <c r="EZ2237" s="151"/>
      <c r="FA2237" s="151"/>
      <c r="FB2237" s="151"/>
      <c r="FC2237" s="151"/>
      <c r="FD2237" s="151"/>
      <c r="FE2237" s="151"/>
      <c r="FF2237" s="151"/>
      <c r="FG2237" s="151"/>
      <c r="FH2237" s="151"/>
      <c r="FI2237" s="151"/>
      <c r="FJ2237" s="151"/>
      <c r="FK2237" s="151"/>
      <c r="FL2237" s="151"/>
      <c r="FM2237" s="151"/>
      <c r="FN2237" s="151"/>
      <c r="FO2237" s="151"/>
      <c r="FP2237" s="151"/>
      <c r="FQ2237" s="151"/>
      <c r="FR2237" s="151"/>
      <c r="FS2237" s="151"/>
      <c r="FT2237" s="151"/>
      <c r="FU2237" s="151"/>
      <c r="FV2237" s="151"/>
      <c r="FW2237" s="151"/>
      <c r="FX2237" s="151"/>
      <c r="FY2237" s="151"/>
      <c r="FZ2237" s="151"/>
      <c r="GA2237" s="151"/>
      <c r="GB2237" s="151"/>
      <c r="GC2237" s="151"/>
      <c r="GD2237" s="151"/>
      <c r="GE2237" s="151"/>
      <c r="GF2237" s="151"/>
      <c r="GG2237" s="151"/>
      <c r="GH2237" s="151"/>
      <c r="GI2237" s="151"/>
      <c r="GJ2237" s="151"/>
      <c r="GK2237" s="151"/>
      <c r="GL2237" s="151"/>
      <c r="GM2237" s="151"/>
      <c r="GN2237" s="151"/>
      <c r="GO2237" s="151"/>
      <c r="GP2237" s="151"/>
      <c r="GQ2237" s="151"/>
      <c r="GR2237" s="151"/>
      <c r="GS2237" s="151"/>
      <c r="GT2237" s="151"/>
      <c r="GU2237" s="151"/>
      <c r="GV2237" s="151"/>
      <c r="GW2237" s="151"/>
      <c r="GX2237" s="151"/>
      <c r="GY2237" s="151"/>
      <c r="GZ2237" s="151"/>
      <c r="HA2237" s="151"/>
      <c r="HB2237" s="151"/>
      <c r="HC2237" s="151"/>
      <c r="HD2237" s="151"/>
      <c r="HE2237" s="151"/>
      <c r="HF2237" s="151"/>
      <c r="HG2237" s="151"/>
      <c r="HH2237" s="151"/>
      <c r="HI2237" s="151"/>
      <c r="HJ2237" s="151"/>
      <c r="HK2237" s="151"/>
      <c r="HL2237" s="151"/>
      <c r="HM2237" s="151"/>
      <c r="HN2237" s="151"/>
      <c r="HO2237" s="151"/>
      <c r="HP2237" s="151"/>
      <c r="HQ2237" s="151"/>
      <c r="HR2237" s="151"/>
      <c r="HS2237" s="151"/>
      <c r="HT2237" s="151"/>
      <c r="HU2237" s="151"/>
      <c r="HV2237" s="151"/>
      <c r="HW2237" s="151"/>
      <c r="HX2237" s="151"/>
      <c r="HY2237" s="151"/>
      <c r="HZ2237" s="151"/>
      <c r="IA2237" s="151"/>
      <c r="IB2237" s="151"/>
      <c r="IC2237" s="151"/>
      <c r="ID2237" s="151"/>
      <c r="IE2237" s="151"/>
      <c r="IF2237" s="151"/>
      <c r="IG2237" s="151"/>
      <c r="IH2237" s="151"/>
      <c r="II2237" s="151"/>
      <c r="IJ2237" s="151"/>
      <c r="IK2237" s="151"/>
      <c r="IL2237" s="151"/>
      <c r="IM2237" s="151"/>
      <c r="IN2237" s="151"/>
      <c r="IO2237" s="151"/>
      <c r="IP2237" s="151"/>
      <c r="IQ2237" s="151"/>
      <c r="IR2237" s="151"/>
      <c r="IS2237" s="151"/>
      <c r="IT2237" s="151"/>
      <c r="IU2237" s="151"/>
      <c r="IV2237" s="151"/>
      <c r="IW2237" s="151"/>
      <c r="IX2237" s="151"/>
      <c r="IY2237" s="151"/>
      <c r="IZ2237" s="151"/>
      <c r="JA2237" s="151"/>
      <c r="JB2237" s="151"/>
    </row>
    <row r="2238" spans="1:262" s="848" customFormat="1" ht="30" x14ac:dyDescent="0.25">
      <c r="A2238" s="214"/>
      <c r="B2238" s="214">
        <v>1</v>
      </c>
      <c r="C2238" s="618" t="s">
        <v>425</v>
      </c>
      <c r="D2238" s="173"/>
      <c r="E2238" s="173"/>
      <c r="F2238" s="1847">
        <f t="shared" si="2163"/>
        <v>550</v>
      </c>
      <c r="G2238" s="743">
        <f t="shared" si="2163"/>
        <v>92</v>
      </c>
      <c r="H2238" s="743">
        <f t="shared" si="2163"/>
        <v>13</v>
      </c>
      <c r="I2238" s="743">
        <f t="shared" si="2163"/>
        <v>14.130434782608695</v>
      </c>
      <c r="J2238" s="2490"/>
      <c r="K2238" s="2490"/>
      <c r="L2238" s="2491"/>
      <c r="M2238" s="2491"/>
      <c r="N2238" s="2491"/>
      <c r="O2238" s="2491"/>
      <c r="P2238" s="2491"/>
      <c r="Q2238" s="2491"/>
      <c r="R2238" s="2742">
        <f t="shared" ref="R2238:AA2238" si="2180">R2175</f>
        <v>0</v>
      </c>
      <c r="S2238" s="2742">
        <f t="shared" ref="S2238" si="2181">S2175</f>
        <v>0</v>
      </c>
      <c r="T2238" s="2742">
        <f t="shared" si="2180"/>
        <v>0</v>
      </c>
      <c r="U2238" s="2742">
        <f t="shared" si="2180"/>
        <v>0</v>
      </c>
      <c r="V2238" s="2743">
        <f t="shared" si="2180"/>
        <v>0</v>
      </c>
      <c r="W2238" s="2742">
        <f t="shared" si="2180"/>
        <v>0</v>
      </c>
      <c r="X2238" s="2742">
        <f t="shared" si="2180"/>
        <v>0</v>
      </c>
      <c r="Y2238" s="2744">
        <f t="shared" si="2180"/>
        <v>0</v>
      </c>
      <c r="Z2238" s="2744">
        <f t="shared" si="2180"/>
        <v>0</v>
      </c>
      <c r="AA2238" s="2742">
        <f t="shared" si="2180"/>
        <v>0</v>
      </c>
      <c r="AB2238" s="920"/>
      <c r="AC2238" s="2558"/>
      <c r="AD2238" s="2222">
        <f t="shared" si="2095"/>
        <v>0</v>
      </c>
      <c r="AE2238" s="2914"/>
      <c r="AF2238" s="151"/>
      <c r="AG2238" s="151"/>
      <c r="AH2238" s="151"/>
      <c r="AI2238" s="151"/>
      <c r="AJ2238" s="151"/>
      <c r="AK2238" s="151"/>
      <c r="AL2238" s="151"/>
      <c r="AM2238" s="151"/>
      <c r="AN2238" s="151"/>
      <c r="AO2238" s="151"/>
      <c r="AP2238" s="151"/>
      <c r="AQ2238" s="151"/>
      <c r="AR2238" s="151"/>
      <c r="AS2238" s="151"/>
      <c r="AT2238" s="151"/>
      <c r="AU2238" s="151"/>
      <c r="AV2238" s="151"/>
      <c r="AW2238" s="151"/>
      <c r="AX2238" s="151"/>
      <c r="AY2238" s="151"/>
      <c r="AZ2238" s="151"/>
      <c r="BA2238" s="151"/>
      <c r="BB2238" s="151"/>
      <c r="BC2238" s="151"/>
      <c r="BD2238" s="151"/>
      <c r="BE2238" s="151"/>
      <c r="BF2238" s="151"/>
      <c r="BG2238" s="151"/>
      <c r="BH2238" s="151"/>
      <c r="BI2238" s="151"/>
      <c r="BJ2238" s="151"/>
      <c r="BK2238" s="151"/>
      <c r="BL2238" s="151"/>
      <c r="BM2238" s="151"/>
      <c r="BN2238" s="151"/>
      <c r="BO2238" s="151"/>
      <c r="BP2238" s="151"/>
      <c r="BQ2238" s="151"/>
      <c r="BR2238" s="151"/>
      <c r="BS2238" s="151"/>
      <c r="BT2238" s="151"/>
      <c r="BU2238" s="151"/>
      <c r="BV2238" s="151"/>
      <c r="BW2238" s="151"/>
      <c r="BX2238" s="151"/>
      <c r="BY2238" s="151"/>
      <c r="BZ2238" s="151"/>
      <c r="CA2238" s="151"/>
      <c r="CB2238" s="151"/>
      <c r="CC2238" s="151"/>
      <c r="CD2238" s="151"/>
      <c r="CE2238" s="151"/>
      <c r="CF2238" s="151"/>
      <c r="CG2238" s="151"/>
      <c r="CH2238" s="151"/>
      <c r="CI2238" s="151"/>
      <c r="CJ2238" s="151"/>
      <c r="CK2238" s="151"/>
      <c r="CL2238" s="151"/>
      <c r="CM2238" s="151"/>
      <c r="CN2238" s="151"/>
      <c r="CO2238" s="151"/>
      <c r="CP2238" s="151"/>
      <c r="CQ2238" s="151"/>
      <c r="CR2238" s="151"/>
      <c r="CS2238" s="151"/>
      <c r="CT2238" s="151"/>
      <c r="CU2238" s="151"/>
      <c r="CV2238" s="151"/>
      <c r="CW2238" s="151"/>
      <c r="CX2238" s="151"/>
      <c r="CY2238" s="151"/>
      <c r="CZ2238" s="151"/>
      <c r="DA2238" s="151"/>
      <c r="DB2238" s="151"/>
      <c r="DC2238" s="151"/>
      <c r="DD2238" s="151"/>
      <c r="DE2238" s="151"/>
      <c r="DF2238" s="151"/>
      <c r="DG2238" s="151"/>
      <c r="DH2238" s="151"/>
      <c r="DI2238" s="151"/>
      <c r="DJ2238" s="151"/>
      <c r="DK2238" s="151"/>
      <c r="DL2238" s="151"/>
      <c r="DM2238" s="151"/>
      <c r="DN2238" s="151"/>
      <c r="DO2238" s="151"/>
      <c r="DP2238" s="151"/>
      <c r="DQ2238" s="151"/>
      <c r="DR2238" s="151"/>
      <c r="DS2238" s="151"/>
      <c r="DT2238" s="151"/>
      <c r="DU2238" s="151"/>
      <c r="DV2238" s="151"/>
      <c r="DW2238" s="151"/>
      <c r="DX2238" s="151"/>
      <c r="DY2238" s="151"/>
      <c r="DZ2238" s="151"/>
      <c r="EA2238" s="151"/>
      <c r="EB2238" s="151"/>
      <c r="EC2238" s="151"/>
      <c r="ED2238" s="151"/>
      <c r="EE2238" s="151"/>
      <c r="EF2238" s="151"/>
      <c r="EG2238" s="151"/>
      <c r="EH2238" s="151"/>
      <c r="EI2238" s="151"/>
      <c r="EJ2238" s="151"/>
      <c r="EK2238" s="151"/>
      <c r="EL2238" s="151"/>
      <c r="EM2238" s="151"/>
      <c r="EN2238" s="151"/>
      <c r="EO2238" s="151"/>
      <c r="EP2238" s="151"/>
      <c r="EQ2238" s="151"/>
      <c r="ER2238" s="151"/>
      <c r="ES2238" s="151"/>
      <c r="ET2238" s="151"/>
      <c r="EU2238" s="151"/>
      <c r="EV2238" s="151"/>
      <c r="EW2238" s="151"/>
      <c r="EX2238" s="151"/>
      <c r="EY2238" s="151"/>
      <c r="EZ2238" s="151"/>
      <c r="FA2238" s="151"/>
      <c r="FB2238" s="151"/>
      <c r="FC2238" s="151"/>
      <c r="FD2238" s="151"/>
      <c r="FE2238" s="151"/>
      <c r="FF2238" s="151"/>
      <c r="FG2238" s="151"/>
      <c r="FH2238" s="151"/>
      <c r="FI2238" s="151"/>
      <c r="FJ2238" s="151"/>
      <c r="FK2238" s="151"/>
      <c r="FL2238" s="151"/>
      <c r="FM2238" s="151"/>
      <c r="FN2238" s="151"/>
      <c r="FO2238" s="151"/>
      <c r="FP2238" s="151"/>
      <c r="FQ2238" s="151"/>
      <c r="FR2238" s="151"/>
      <c r="FS2238" s="151"/>
      <c r="FT2238" s="151"/>
      <c r="FU2238" s="151"/>
      <c r="FV2238" s="151"/>
      <c r="FW2238" s="151"/>
      <c r="FX2238" s="151"/>
      <c r="FY2238" s="151"/>
      <c r="FZ2238" s="151"/>
      <c r="GA2238" s="151"/>
      <c r="GB2238" s="151"/>
      <c r="GC2238" s="151"/>
      <c r="GD2238" s="151"/>
      <c r="GE2238" s="151"/>
      <c r="GF2238" s="151"/>
      <c r="GG2238" s="151"/>
      <c r="GH2238" s="151"/>
      <c r="GI2238" s="151"/>
      <c r="GJ2238" s="151"/>
      <c r="GK2238" s="151"/>
      <c r="GL2238" s="151"/>
      <c r="GM2238" s="151"/>
      <c r="GN2238" s="151"/>
      <c r="GO2238" s="151"/>
      <c r="GP2238" s="151"/>
      <c r="GQ2238" s="151"/>
      <c r="GR2238" s="151"/>
      <c r="GS2238" s="151"/>
      <c r="GT2238" s="151"/>
      <c r="GU2238" s="151"/>
      <c r="GV2238" s="151"/>
      <c r="GW2238" s="151"/>
      <c r="GX2238" s="151"/>
      <c r="GY2238" s="151"/>
      <c r="GZ2238" s="151"/>
      <c r="HA2238" s="151"/>
      <c r="HB2238" s="151"/>
      <c r="HC2238" s="151"/>
      <c r="HD2238" s="151"/>
      <c r="HE2238" s="151"/>
      <c r="HF2238" s="151"/>
      <c r="HG2238" s="151"/>
      <c r="HH2238" s="151"/>
      <c r="HI2238" s="151"/>
      <c r="HJ2238" s="151"/>
      <c r="HK2238" s="151"/>
      <c r="HL2238" s="151"/>
      <c r="HM2238" s="151"/>
      <c r="HN2238" s="151"/>
      <c r="HO2238" s="151"/>
      <c r="HP2238" s="151"/>
      <c r="HQ2238" s="151"/>
      <c r="HR2238" s="151"/>
      <c r="HS2238" s="151"/>
      <c r="HT2238" s="151"/>
      <c r="HU2238" s="151"/>
      <c r="HV2238" s="151"/>
      <c r="HW2238" s="151"/>
      <c r="HX2238" s="151"/>
      <c r="HY2238" s="151"/>
      <c r="HZ2238" s="151"/>
      <c r="IA2238" s="151"/>
      <c r="IB2238" s="151"/>
      <c r="IC2238" s="151"/>
      <c r="ID2238" s="151"/>
      <c r="IE2238" s="151"/>
      <c r="IF2238" s="151"/>
      <c r="IG2238" s="151"/>
      <c r="IH2238" s="151"/>
      <c r="II2238" s="151"/>
      <c r="IJ2238" s="151"/>
      <c r="IK2238" s="151"/>
      <c r="IL2238" s="151"/>
      <c r="IM2238" s="151"/>
      <c r="IN2238" s="151"/>
      <c r="IO2238" s="151"/>
      <c r="IP2238" s="151"/>
      <c r="IQ2238" s="151"/>
      <c r="IR2238" s="151"/>
      <c r="IS2238" s="151"/>
      <c r="IT2238" s="151"/>
      <c r="IU2238" s="151"/>
      <c r="IV2238" s="151"/>
      <c r="IW2238" s="151"/>
      <c r="IX2238" s="151"/>
      <c r="IY2238" s="151"/>
      <c r="IZ2238" s="151"/>
      <c r="JA2238" s="151"/>
      <c r="JB2238" s="151"/>
    </row>
    <row r="2239" spans="1:262" s="848" customFormat="1" ht="60" x14ac:dyDescent="0.25">
      <c r="A2239" s="214"/>
      <c r="B2239" s="214">
        <v>1</v>
      </c>
      <c r="C2239" s="618" t="s">
        <v>427</v>
      </c>
      <c r="D2239" s="2042"/>
      <c r="E2239" s="288"/>
      <c r="F2239" s="1850">
        <f t="shared" si="2163"/>
        <v>0</v>
      </c>
      <c r="G2239" s="1849">
        <f t="shared" si="2163"/>
        <v>0</v>
      </c>
      <c r="H2239" s="1849">
        <f t="shared" si="2163"/>
        <v>0</v>
      </c>
      <c r="I2239" s="1849">
        <f t="shared" si="2163"/>
        <v>0</v>
      </c>
      <c r="J2239" s="2490"/>
      <c r="K2239" s="2490"/>
      <c r="L2239" s="2491"/>
      <c r="M2239" s="2491"/>
      <c r="N2239" s="2491"/>
      <c r="O2239" s="2491"/>
      <c r="P2239" s="2491"/>
      <c r="Q2239" s="2491"/>
      <c r="R2239" s="2742">
        <f t="shared" ref="R2239:AA2239" si="2182">R2176</f>
        <v>0</v>
      </c>
      <c r="S2239" s="2742">
        <f t="shared" ref="S2239" si="2183">S2176</f>
        <v>0</v>
      </c>
      <c r="T2239" s="2742">
        <f t="shared" si="2182"/>
        <v>0</v>
      </c>
      <c r="U2239" s="2742">
        <f t="shared" si="2182"/>
        <v>0</v>
      </c>
      <c r="V2239" s="2743">
        <f t="shared" si="2182"/>
        <v>0</v>
      </c>
      <c r="W2239" s="2742">
        <f t="shared" si="2182"/>
        <v>0</v>
      </c>
      <c r="X2239" s="2742">
        <f t="shared" si="2182"/>
        <v>0</v>
      </c>
      <c r="Y2239" s="2742">
        <f t="shared" si="2182"/>
        <v>0</v>
      </c>
      <c r="Z2239" s="2742">
        <f t="shared" si="2182"/>
        <v>0</v>
      </c>
      <c r="AA2239" s="2742">
        <f t="shared" si="2182"/>
        <v>0</v>
      </c>
      <c r="AB2239" s="924"/>
      <c r="AC2239" s="2558"/>
      <c r="AD2239" s="2222">
        <f t="shared" si="2095"/>
        <v>0</v>
      </c>
      <c r="AE2239" s="2914"/>
      <c r="AF2239" s="151"/>
      <c r="AG2239" s="151"/>
      <c r="AH2239" s="151"/>
      <c r="AI2239" s="151"/>
      <c r="AJ2239" s="151"/>
      <c r="AK2239" s="151"/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  <c r="BI2239" s="151"/>
      <c r="BJ2239" s="151"/>
      <c r="BK2239" s="151"/>
      <c r="BL2239" s="151"/>
      <c r="BM2239" s="151"/>
      <c r="BN2239" s="151"/>
      <c r="BO2239" s="151"/>
      <c r="BP2239" s="151"/>
      <c r="BQ2239" s="151"/>
      <c r="BR2239" s="151"/>
      <c r="BS2239" s="151"/>
      <c r="BT2239" s="151"/>
      <c r="BU2239" s="151"/>
      <c r="BV2239" s="151"/>
      <c r="BW2239" s="151"/>
      <c r="BX2239" s="151"/>
      <c r="BY2239" s="151"/>
      <c r="BZ2239" s="151"/>
      <c r="CA2239" s="151"/>
      <c r="CB2239" s="151"/>
      <c r="CC2239" s="151"/>
      <c r="CD2239" s="151"/>
      <c r="CE2239" s="151"/>
      <c r="CF2239" s="151"/>
      <c r="CG2239" s="151"/>
      <c r="CH2239" s="151"/>
      <c r="CI2239" s="151"/>
      <c r="CJ2239" s="151"/>
      <c r="CK2239" s="151"/>
      <c r="CL2239" s="151"/>
      <c r="CM2239" s="151"/>
      <c r="CN2239" s="151"/>
      <c r="CO2239" s="151"/>
      <c r="CP2239" s="151"/>
      <c r="CQ2239" s="151"/>
      <c r="CR2239" s="151"/>
      <c r="CS2239" s="151"/>
      <c r="CT2239" s="151"/>
      <c r="CU2239" s="151"/>
      <c r="CV2239" s="151"/>
      <c r="CW2239" s="151"/>
      <c r="CX2239" s="151"/>
      <c r="CY2239" s="151"/>
      <c r="CZ2239" s="151"/>
      <c r="DA2239" s="151"/>
      <c r="DB2239" s="151"/>
      <c r="DC2239" s="151"/>
      <c r="DD2239" s="151"/>
      <c r="DE2239" s="151"/>
      <c r="DF2239" s="151"/>
      <c r="DG2239" s="151"/>
      <c r="DH2239" s="151"/>
      <c r="DI2239" s="151"/>
      <c r="DJ2239" s="151"/>
      <c r="DK2239" s="151"/>
      <c r="DL2239" s="151"/>
      <c r="DM2239" s="151"/>
      <c r="DN2239" s="151"/>
      <c r="DO2239" s="151"/>
      <c r="DP2239" s="151"/>
      <c r="DQ2239" s="151"/>
      <c r="DR2239" s="151"/>
      <c r="DS2239" s="151"/>
      <c r="DT2239" s="151"/>
      <c r="DU2239" s="151"/>
      <c r="DV2239" s="151"/>
      <c r="DW2239" s="151"/>
      <c r="DX2239" s="151"/>
      <c r="DY2239" s="151"/>
      <c r="DZ2239" s="151"/>
      <c r="EA2239" s="151"/>
      <c r="EB2239" s="151"/>
      <c r="EC2239" s="151"/>
      <c r="ED2239" s="151"/>
      <c r="EE2239" s="151"/>
      <c r="EF2239" s="151"/>
      <c r="EG2239" s="151"/>
      <c r="EH2239" s="151"/>
      <c r="EI2239" s="151"/>
      <c r="EJ2239" s="151"/>
      <c r="EK2239" s="151"/>
      <c r="EL2239" s="151"/>
      <c r="EM2239" s="151"/>
      <c r="EN2239" s="151"/>
      <c r="EO2239" s="151"/>
      <c r="EP2239" s="151"/>
      <c r="EQ2239" s="151"/>
      <c r="ER2239" s="151"/>
      <c r="ES2239" s="151"/>
      <c r="ET2239" s="151"/>
      <c r="EU2239" s="151"/>
      <c r="EV2239" s="151"/>
      <c r="EW2239" s="151"/>
      <c r="EX2239" s="151"/>
      <c r="EY2239" s="151"/>
      <c r="EZ2239" s="151"/>
      <c r="FA2239" s="151"/>
      <c r="FB2239" s="151"/>
      <c r="FC2239" s="151"/>
      <c r="FD2239" s="151"/>
      <c r="FE2239" s="151"/>
      <c r="FF2239" s="151"/>
      <c r="FG2239" s="151"/>
      <c r="FH2239" s="151"/>
      <c r="FI2239" s="151"/>
      <c r="FJ2239" s="151"/>
      <c r="FK2239" s="151"/>
      <c r="FL2239" s="151"/>
      <c r="FM2239" s="151"/>
      <c r="FN2239" s="151"/>
      <c r="FO2239" s="151"/>
      <c r="FP2239" s="151"/>
      <c r="FQ2239" s="151"/>
      <c r="FR2239" s="151"/>
      <c r="FS2239" s="151"/>
      <c r="FT2239" s="151"/>
      <c r="FU2239" s="151"/>
      <c r="FV2239" s="151"/>
      <c r="FW2239" s="151"/>
      <c r="FX2239" s="151"/>
      <c r="FY2239" s="151"/>
      <c r="FZ2239" s="151"/>
      <c r="GA2239" s="151"/>
      <c r="GB2239" s="151"/>
      <c r="GC2239" s="151"/>
      <c r="GD2239" s="151"/>
      <c r="GE2239" s="151"/>
      <c r="GF2239" s="151"/>
      <c r="GG2239" s="151"/>
      <c r="GH2239" s="151"/>
      <c r="GI2239" s="151"/>
      <c r="GJ2239" s="151"/>
      <c r="GK2239" s="151"/>
      <c r="GL2239" s="151"/>
      <c r="GM2239" s="151"/>
      <c r="GN2239" s="151"/>
      <c r="GO2239" s="151"/>
      <c r="GP2239" s="151"/>
      <c r="GQ2239" s="151"/>
      <c r="GR2239" s="151"/>
      <c r="GS2239" s="151"/>
      <c r="GT2239" s="151"/>
      <c r="GU2239" s="151"/>
      <c r="GV2239" s="151"/>
      <c r="GW2239" s="151"/>
      <c r="GX2239" s="151"/>
      <c r="GY2239" s="151"/>
      <c r="GZ2239" s="151"/>
      <c r="HA2239" s="151"/>
      <c r="HB2239" s="151"/>
      <c r="HC2239" s="151"/>
      <c r="HD2239" s="151"/>
      <c r="HE2239" s="151"/>
      <c r="HF2239" s="151"/>
      <c r="HG2239" s="151"/>
      <c r="HH2239" s="151"/>
      <c r="HI2239" s="151"/>
      <c r="HJ2239" s="151"/>
      <c r="HK2239" s="151"/>
      <c r="HL2239" s="151"/>
      <c r="HM2239" s="151"/>
      <c r="HN2239" s="151"/>
      <c r="HO2239" s="151"/>
      <c r="HP2239" s="151"/>
      <c r="HQ2239" s="151"/>
      <c r="HR2239" s="151"/>
      <c r="HS2239" s="151"/>
      <c r="HT2239" s="151"/>
      <c r="HU2239" s="151"/>
      <c r="HV2239" s="151"/>
      <c r="HW2239" s="151"/>
      <c r="HX2239" s="151"/>
      <c r="HY2239" s="151"/>
      <c r="HZ2239" s="151"/>
      <c r="IA2239" s="151"/>
      <c r="IB2239" s="151"/>
      <c r="IC2239" s="151"/>
      <c r="ID2239" s="151"/>
      <c r="IE2239" s="151"/>
      <c r="IF2239" s="151"/>
      <c r="IG2239" s="151"/>
      <c r="IH2239" s="151"/>
      <c r="II2239" s="151"/>
      <c r="IJ2239" s="151"/>
      <c r="IK2239" s="151"/>
      <c r="IL2239" s="151"/>
      <c r="IM2239" s="151"/>
      <c r="IN2239" s="151"/>
      <c r="IO2239" s="151"/>
      <c r="IP2239" s="151"/>
      <c r="IQ2239" s="151"/>
      <c r="IR2239" s="151"/>
      <c r="IS2239" s="151"/>
      <c r="IT2239" s="151"/>
      <c r="IU2239" s="151"/>
      <c r="IV2239" s="151"/>
      <c r="IW2239" s="151"/>
      <c r="IX2239" s="151"/>
      <c r="IY2239" s="151"/>
      <c r="IZ2239" s="151"/>
      <c r="JA2239" s="151"/>
      <c r="JB2239" s="151"/>
    </row>
    <row r="2240" spans="1:262" s="848" customFormat="1" ht="45" x14ac:dyDescent="0.25">
      <c r="A2240" s="214"/>
      <c r="B2240" s="214">
        <v>1</v>
      </c>
      <c r="C2240" s="616" t="s">
        <v>428</v>
      </c>
      <c r="D2240" s="172"/>
      <c r="E2240" s="173"/>
      <c r="F2240" s="1847">
        <f t="shared" si="2163"/>
        <v>0</v>
      </c>
      <c r="G2240" s="743">
        <f t="shared" si="2163"/>
        <v>0</v>
      </c>
      <c r="H2240" s="743">
        <f t="shared" si="2163"/>
        <v>0</v>
      </c>
      <c r="I2240" s="2818">
        <f t="shared" si="2163"/>
        <v>0</v>
      </c>
      <c r="J2240" s="2490"/>
      <c r="K2240" s="2490"/>
      <c r="L2240" s="2491"/>
      <c r="M2240" s="2491"/>
      <c r="N2240" s="2491"/>
      <c r="O2240" s="2491"/>
      <c r="P2240" s="2491"/>
      <c r="Q2240" s="2491"/>
      <c r="R2240" s="2742">
        <f t="shared" ref="R2240:AA2240" si="2184">R2177</f>
        <v>0</v>
      </c>
      <c r="S2240" s="2742">
        <f t="shared" ref="S2240" si="2185">S2177</f>
        <v>0</v>
      </c>
      <c r="T2240" s="2742">
        <f t="shared" si="2184"/>
        <v>0</v>
      </c>
      <c r="U2240" s="2742">
        <f t="shared" si="2184"/>
        <v>0</v>
      </c>
      <c r="V2240" s="2743">
        <f t="shared" si="2184"/>
        <v>0</v>
      </c>
      <c r="W2240" s="2742">
        <f t="shared" si="2184"/>
        <v>0</v>
      </c>
      <c r="X2240" s="2742">
        <f t="shared" si="2184"/>
        <v>0</v>
      </c>
      <c r="Y2240" s="2744">
        <f t="shared" si="2184"/>
        <v>0</v>
      </c>
      <c r="Z2240" s="2744">
        <f t="shared" si="2184"/>
        <v>0</v>
      </c>
      <c r="AA2240" s="2742">
        <f t="shared" si="2184"/>
        <v>0</v>
      </c>
      <c r="AB2240" s="920"/>
      <c r="AC2240" s="2558"/>
      <c r="AD2240" s="2222">
        <f t="shared" si="2095"/>
        <v>0</v>
      </c>
      <c r="AE2240" s="2914"/>
      <c r="AF2240" s="151"/>
      <c r="AG2240" s="151"/>
      <c r="AH2240" s="151"/>
      <c r="AI2240" s="151"/>
      <c r="AJ2240" s="151"/>
      <c r="AK2240" s="151"/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  <c r="BI2240" s="151"/>
      <c r="BJ2240" s="151"/>
      <c r="BK2240" s="151"/>
      <c r="BL2240" s="151"/>
      <c r="BM2240" s="151"/>
      <c r="BN2240" s="151"/>
      <c r="BO2240" s="151"/>
      <c r="BP2240" s="151"/>
      <c r="BQ2240" s="151"/>
      <c r="BR2240" s="151"/>
      <c r="BS2240" s="151"/>
      <c r="BT2240" s="151"/>
      <c r="BU2240" s="151"/>
      <c r="BV2240" s="151"/>
      <c r="BW2240" s="151"/>
      <c r="BX2240" s="151"/>
      <c r="BY2240" s="151"/>
      <c r="BZ2240" s="151"/>
      <c r="CA2240" s="151"/>
      <c r="CB2240" s="151"/>
      <c r="CC2240" s="151"/>
      <c r="CD2240" s="151"/>
      <c r="CE2240" s="151"/>
      <c r="CF2240" s="151"/>
      <c r="CG2240" s="151"/>
      <c r="CH2240" s="151"/>
      <c r="CI2240" s="151"/>
      <c r="CJ2240" s="151"/>
      <c r="CK2240" s="151"/>
      <c r="CL2240" s="151"/>
      <c r="CM2240" s="151"/>
      <c r="CN2240" s="151"/>
      <c r="CO2240" s="151"/>
      <c r="CP2240" s="151"/>
      <c r="CQ2240" s="151"/>
      <c r="CR2240" s="151"/>
      <c r="CS2240" s="151"/>
      <c r="CT2240" s="151"/>
      <c r="CU2240" s="151"/>
      <c r="CV2240" s="151"/>
      <c r="CW2240" s="151"/>
      <c r="CX2240" s="151"/>
      <c r="CY2240" s="151"/>
      <c r="CZ2240" s="151"/>
      <c r="DA2240" s="151"/>
      <c r="DB2240" s="151"/>
      <c r="DC2240" s="151"/>
      <c r="DD2240" s="151"/>
      <c r="DE2240" s="151"/>
      <c r="DF2240" s="151"/>
      <c r="DG2240" s="151"/>
      <c r="DH2240" s="151"/>
      <c r="DI2240" s="151"/>
      <c r="DJ2240" s="151"/>
      <c r="DK2240" s="151"/>
      <c r="DL2240" s="151"/>
      <c r="DM2240" s="151"/>
      <c r="DN2240" s="151"/>
      <c r="DO2240" s="151"/>
      <c r="DP2240" s="151"/>
      <c r="DQ2240" s="151"/>
      <c r="DR2240" s="151"/>
      <c r="DS2240" s="151"/>
      <c r="DT2240" s="151"/>
      <c r="DU2240" s="151"/>
      <c r="DV2240" s="151"/>
      <c r="DW2240" s="151"/>
      <c r="DX2240" s="151"/>
      <c r="DY2240" s="151"/>
      <c r="DZ2240" s="151"/>
      <c r="EA2240" s="151"/>
      <c r="EB2240" s="151"/>
      <c r="EC2240" s="151"/>
      <c r="ED2240" s="151"/>
      <c r="EE2240" s="151"/>
      <c r="EF2240" s="151"/>
      <c r="EG2240" s="151"/>
      <c r="EH2240" s="151"/>
      <c r="EI2240" s="151"/>
      <c r="EJ2240" s="151"/>
      <c r="EK2240" s="151"/>
      <c r="EL2240" s="151"/>
      <c r="EM2240" s="151"/>
      <c r="EN2240" s="151"/>
      <c r="EO2240" s="151"/>
      <c r="EP2240" s="151"/>
      <c r="EQ2240" s="151"/>
      <c r="ER2240" s="151"/>
      <c r="ES2240" s="151"/>
      <c r="ET2240" s="151"/>
      <c r="EU2240" s="151"/>
      <c r="EV2240" s="151"/>
      <c r="EW2240" s="151"/>
      <c r="EX2240" s="151"/>
      <c r="EY2240" s="151"/>
      <c r="EZ2240" s="151"/>
      <c r="FA2240" s="151"/>
      <c r="FB2240" s="151"/>
      <c r="FC2240" s="151"/>
      <c r="FD2240" s="151"/>
      <c r="FE2240" s="151"/>
      <c r="FF2240" s="151"/>
      <c r="FG2240" s="151"/>
      <c r="FH2240" s="151"/>
      <c r="FI2240" s="151"/>
      <c r="FJ2240" s="151"/>
      <c r="FK2240" s="151"/>
      <c r="FL2240" s="151"/>
      <c r="FM2240" s="151"/>
      <c r="FN2240" s="151"/>
      <c r="FO2240" s="151"/>
      <c r="FP2240" s="151"/>
      <c r="FQ2240" s="151"/>
      <c r="FR2240" s="151"/>
      <c r="FS2240" s="151"/>
      <c r="FT2240" s="151"/>
      <c r="FU2240" s="151"/>
      <c r="FV2240" s="151"/>
      <c r="FW2240" s="151"/>
      <c r="FX2240" s="151"/>
      <c r="FY2240" s="151"/>
      <c r="FZ2240" s="151"/>
      <c r="GA2240" s="151"/>
      <c r="GB2240" s="151"/>
      <c r="GC2240" s="151"/>
      <c r="GD2240" s="151"/>
      <c r="GE2240" s="151"/>
      <c r="GF2240" s="151"/>
      <c r="GG2240" s="151"/>
      <c r="GH2240" s="151"/>
      <c r="GI2240" s="151"/>
      <c r="GJ2240" s="151"/>
      <c r="GK2240" s="151"/>
      <c r="GL2240" s="151"/>
      <c r="GM2240" s="151"/>
      <c r="GN2240" s="151"/>
      <c r="GO2240" s="151"/>
      <c r="GP2240" s="151"/>
      <c r="GQ2240" s="151"/>
      <c r="GR2240" s="151"/>
      <c r="GS2240" s="151"/>
      <c r="GT2240" s="151"/>
      <c r="GU2240" s="151"/>
      <c r="GV2240" s="151"/>
      <c r="GW2240" s="151"/>
      <c r="GX2240" s="151"/>
      <c r="GY2240" s="151"/>
      <c r="GZ2240" s="151"/>
      <c r="HA2240" s="151"/>
      <c r="HB2240" s="151"/>
      <c r="HC2240" s="151"/>
      <c r="HD2240" s="151"/>
      <c r="HE2240" s="151"/>
      <c r="HF2240" s="151"/>
      <c r="HG2240" s="151"/>
      <c r="HH2240" s="151"/>
      <c r="HI2240" s="151"/>
      <c r="HJ2240" s="151"/>
      <c r="HK2240" s="151"/>
      <c r="HL2240" s="151"/>
      <c r="HM2240" s="151"/>
      <c r="HN2240" s="151"/>
      <c r="HO2240" s="151"/>
      <c r="HP2240" s="151"/>
      <c r="HQ2240" s="151"/>
      <c r="HR2240" s="151"/>
      <c r="HS2240" s="151"/>
      <c r="HT2240" s="151"/>
      <c r="HU2240" s="151"/>
      <c r="HV2240" s="151"/>
      <c r="HW2240" s="151"/>
      <c r="HX2240" s="151"/>
      <c r="HY2240" s="151"/>
      <c r="HZ2240" s="151"/>
      <c r="IA2240" s="151"/>
      <c r="IB2240" s="151"/>
      <c r="IC2240" s="151"/>
      <c r="ID2240" s="151"/>
      <c r="IE2240" s="151"/>
      <c r="IF2240" s="151"/>
      <c r="IG2240" s="151"/>
      <c r="IH2240" s="151"/>
      <c r="II2240" s="151"/>
      <c r="IJ2240" s="151"/>
      <c r="IK2240" s="151"/>
      <c r="IL2240" s="151"/>
      <c r="IM2240" s="151"/>
      <c r="IN2240" s="151"/>
      <c r="IO2240" s="151"/>
      <c r="IP2240" s="151"/>
      <c r="IQ2240" s="151"/>
      <c r="IR2240" s="151"/>
      <c r="IS2240" s="151"/>
      <c r="IT2240" s="151"/>
      <c r="IU2240" s="151"/>
      <c r="IV2240" s="151"/>
      <c r="IW2240" s="151"/>
      <c r="IX2240" s="151"/>
      <c r="IY2240" s="151"/>
      <c r="IZ2240" s="151"/>
      <c r="JA2240" s="151"/>
      <c r="JB2240" s="151"/>
    </row>
    <row r="2241" spans="1:262" s="848" customFormat="1" ht="45" x14ac:dyDescent="0.25">
      <c r="A2241" s="214"/>
      <c r="B2241" s="214"/>
      <c r="C2241" s="616" t="s">
        <v>740</v>
      </c>
      <c r="D2241" s="172"/>
      <c r="E2241" s="173"/>
      <c r="F2241" s="1847">
        <f t="shared" ref="F2241:I2241" si="2186">F2178</f>
        <v>86</v>
      </c>
      <c r="G2241" s="743">
        <f t="shared" si="2186"/>
        <v>14.333333333333334</v>
      </c>
      <c r="H2241" s="743">
        <f t="shared" si="2186"/>
        <v>0</v>
      </c>
      <c r="I2241" s="2818">
        <f t="shared" si="2186"/>
        <v>0</v>
      </c>
      <c r="J2241" s="2490"/>
      <c r="K2241" s="2490"/>
      <c r="L2241" s="2491"/>
      <c r="M2241" s="2491"/>
      <c r="N2241" s="2491"/>
      <c r="O2241" s="2491"/>
      <c r="P2241" s="2491"/>
      <c r="Q2241" s="2491"/>
      <c r="R2241" s="2742"/>
      <c r="S2241" s="2742"/>
      <c r="T2241" s="2742"/>
      <c r="U2241" s="2742"/>
      <c r="V2241" s="2743"/>
      <c r="W2241" s="2742"/>
      <c r="X2241" s="2742"/>
      <c r="Y2241" s="2744"/>
      <c r="Z2241" s="2744"/>
      <c r="AA2241" s="2742"/>
      <c r="AB2241" s="920"/>
      <c r="AC2241" s="2558"/>
      <c r="AD2241" s="2222">
        <f t="shared" si="2095"/>
        <v>0</v>
      </c>
      <c r="AE2241" s="2914"/>
      <c r="AF2241" s="151"/>
      <c r="AG2241" s="151"/>
      <c r="AH2241" s="151"/>
      <c r="AI2241" s="151"/>
      <c r="AJ2241" s="151"/>
      <c r="AK2241" s="151"/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  <c r="BI2241" s="151"/>
      <c r="BJ2241" s="151"/>
      <c r="BK2241" s="151"/>
      <c r="BL2241" s="151"/>
      <c r="BM2241" s="151"/>
      <c r="BN2241" s="151"/>
      <c r="BO2241" s="151"/>
      <c r="BP2241" s="151"/>
      <c r="BQ2241" s="151"/>
      <c r="BR2241" s="151"/>
      <c r="BS2241" s="151"/>
      <c r="BT2241" s="151"/>
      <c r="BU2241" s="151"/>
      <c r="BV2241" s="151"/>
      <c r="BW2241" s="151"/>
      <c r="BX2241" s="151"/>
      <c r="BY2241" s="151"/>
      <c r="BZ2241" s="151"/>
      <c r="CA2241" s="151"/>
      <c r="CB2241" s="151"/>
      <c r="CC2241" s="151"/>
      <c r="CD2241" s="151"/>
      <c r="CE2241" s="151"/>
      <c r="CF2241" s="151"/>
      <c r="CG2241" s="151"/>
      <c r="CH2241" s="151"/>
      <c r="CI2241" s="151"/>
      <c r="CJ2241" s="151"/>
      <c r="CK2241" s="151"/>
      <c r="CL2241" s="151"/>
      <c r="CM2241" s="151"/>
      <c r="CN2241" s="151"/>
      <c r="CO2241" s="151"/>
      <c r="CP2241" s="151"/>
      <c r="CQ2241" s="151"/>
      <c r="CR2241" s="151"/>
      <c r="CS2241" s="151"/>
      <c r="CT2241" s="151"/>
      <c r="CU2241" s="151"/>
      <c r="CV2241" s="151"/>
      <c r="CW2241" s="151"/>
      <c r="CX2241" s="151"/>
      <c r="CY2241" s="151"/>
      <c r="CZ2241" s="151"/>
      <c r="DA2241" s="151"/>
      <c r="DB2241" s="151"/>
      <c r="DC2241" s="151"/>
      <c r="DD2241" s="151"/>
      <c r="DE2241" s="151"/>
      <c r="DF2241" s="151"/>
      <c r="DG2241" s="151"/>
      <c r="DH2241" s="151"/>
      <c r="DI2241" s="151"/>
      <c r="DJ2241" s="151"/>
      <c r="DK2241" s="151"/>
      <c r="DL2241" s="151"/>
      <c r="DM2241" s="151"/>
      <c r="DN2241" s="151"/>
      <c r="DO2241" s="151"/>
      <c r="DP2241" s="151"/>
      <c r="DQ2241" s="151"/>
      <c r="DR2241" s="151"/>
      <c r="DS2241" s="151"/>
      <c r="DT2241" s="151"/>
      <c r="DU2241" s="151"/>
      <c r="DV2241" s="151"/>
      <c r="DW2241" s="151"/>
      <c r="DX2241" s="151"/>
      <c r="DY2241" s="151"/>
      <c r="DZ2241" s="151"/>
      <c r="EA2241" s="151"/>
      <c r="EB2241" s="151"/>
      <c r="EC2241" s="151"/>
      <c r="ED2241" s="151"/>
      <c r="EE2241" s="151"/>
      <c r="EF2241" s="151"/>
      <c r="EG2241" s="151"/>
      <c r="EH2241" s="151"/>
      <c r="EI2241" s="151"/>
      <c r="EJ2241" s="151"/>
      <c r="EK2241" s="151"/>
      <c r="EL2241" s="151"/>
      <c r="EM2241" s="151"/>
      <c r="EN2241" s="151"/>
      <c r="EO2241" s="151"/>
      <c r="EP2241" s="151"/>
      <c r="EQ2241" s="151"/>
      <c r="ER2241" s="151"/>
      <c r="ES2241" s="151"/>
      <c r="ET2241" s="151"/>
      <c r="EU2241" s="151"/>
      <c r="EV2241" s="151"/>
      <c r="EW2241" s="151"/>
      <c r="EX2241" s="151"/>
      <c r="EY2241" s="151"/>
      <c r="EZ2241" s="151"/>
      <c r="FA2241" s="151"/>
      <c r="FB2241" s="151"/>
      <c r="FC2241" s="151"/>
      <c r="FD2241" s="151"/>
      <c r="FE2241" s="151"/>
      <c r="FF2241" s="151"/>
      <c r="FG2241" s="151"/>
      <c r="FH2241" s="151"/>
      <c r="FI2241" s="151"/>
      <c r="FJ2241" s="151"/>
      <c r="FK2241" s="151"/>
      <c r="FL2241" s="151"/>
      <c r="FM2241" s="151"/>
      <c r="FN2241" s="151"/>
      <c r="FO2241" s="151"/>
      <c r="FP2241" s="151"/>
      <c r="FQ2241" s="151"/>
      <c r="FR2241" s="151"/>
      <c r="FS2241" s="151"/>
      <c r="FT2241" s="151"/>
      <c r="FU2241" s="151"/>
      <c r="FV2241" s="151"/>
      <c r="FW2241" s="151"/>
      <c r="FX2241" s="151"/>
      <c r="FY2241" s="151"/>
      <c r="FZ2241" s="151"/>
      <c r="GA2241" s="151"/>
      <c r="GB2241" s="151"/>
      <c r="GC2241" s="151"/>
      <c r="GD2241" s="151"/>
      <c r="GE2241" s="151"/>
      <c r="GF2241" s="151"/>
      <c r="GG2241" s="151"/>
      <c r="GH2241" s="151"/>
      <c r="GI2241" s="151"/>
      <c r="GJ2241" s="151"/>
      <c r="GK2241" s="151"/>
      <c r="GL2241" s="151"/>
      <c r="GM2241" s="151"/>
      <c r="GN2241" s="151"/>
      <c r="GO2241" s="151"/>
      <c r="GP2241" s="151"/>
      <c r="GQ2241" s="151"/>
      <c r="GR2241" s="151"/>
      <c r="GS2241" s="151"/>
      <c r="GT2241" s="151"/>
      <c r="GU2241" s="151"/>
      <c r="GV2241" s="151"/>
      <c r="GW2241" s="151"/>
      <c r="GX2241" s="151"/>
      <c r="GY2241" s="151"/>
      <c r="GZ2241" s="151"/>
      <c r="HA2241" s="151"/>
      <c r="HB2241" s="151"/>
      <c r="HC2241" s="151"/>
      <c r="HD2241" s="151"/>
      <c r="HE2241" s="151"/>
      <c r="HF2241" s="151"/>
      <c r="HG2241" s="151"/>
      <c r="HH2241" s="151"/>
      <c r="HI2241" s="151"/>
      <c r="HJ2241" s="151"/>
      <c r="HK2241" s="151"/>
      <c r="HL2241" s="151"/>
      <c r="HM2241" s="151"/>
      <c r="HN2241" s="151"/>
      <c r="HO2241" s="151"/>
      <c r="HP2241" s="151"/>
      <c r="HQ2241" s="151"/>
      <c r="HR2241" s="151"/>
      <c r="HS2241" s="151"/>
      <c r="HT2241" s="151"/>
      <c r="HU2241" s="151"/>
      <c r="HV2241" s="151"/>
      <c r="HW2241" s="151"/>
      <c r="HX2241" s="151"/>
      <c r="HY2241" s="151"/>
      <c r="HZ2241" s="151"/>
      <c r="IA2241" s="151"/>
      <c r="IB2241" s="151"/>
      <c r="IC2241" s="151"/>
      <c r="ID2241" s="151"/>
      <c r="IE2241" s="151"/>
      <c r="IF2241" s="151"/>
      <c r="IG2241" s="151"/>
      <c r="IH2241" s="151"/>
      <c r="II2241" s="151"/>
      <c r="IJ2241" s="151"/>
      <c r="IK2241" s="151"/>
      <c r="IL2241" s="151"/>
      <c r="IM2241" s="151"/>
      <c r="IN2241" s="151"/>
      <c r="IO2241" s="151"/>
      <c r="IP2241" s="151"/>
      <c r="IQ2241" s="151"/>
      <c r="IR2241" s="151"/>
      <c r="IS2241" s="151"/>
      <c r="IT2241" s="151"/>
      <c r="IU2241" s="151"/>
      <c r="IV2241" s="151"/>
      <c r="IW2241" s="151"/>
      <c r="IX2241" s="151"/>
      <c r="IY2241" s="151"/>
      <c r="IZ2241" s="151"/>
      <c r="JA2241" s="151"/>
      <c r="JB2241" s="151"/>
    </row>
    <row r="2242" spans="1:262" s="848" customFormat="1" ht="30" x14ac:dyDescent="0.25">
      <c r="A2242" s="214"/>
      <c r="B2242" s="214"/>
      <c r="C2242" s="616" t="s">
        <v>761</v>
      </c>
      <c r="D2242" s="172"/>
      <c r="E2242" s="173"/>
      <c r="F2242" s="1847">
        <f t="shared" ref="F2242:I2242" si="2187">F2179</f>
        <v>86</v>
      </c>
      <c r="G2242" s="743">
        <f t="shared" si="2187"/>
        <v>14.333333333333334</v>
      </c>
      <c r="H2242" s="743">
        <f t="shared" si="2187"/>
        <v>0</v>
      </c>
      <c r="I2242" s="2818">
        <f t="shared" si="2187"/>
        <v>0</v>
      </c>
      <c r="J2242" s="2490"/>
      <c r="K2242" s="2490"/>
      <c r="L2242" s="2491"/>
      <c r="M2242" s="2491"/>
      <c r="N2242" s="2491"/>
      <c r="O2242" s="2491"/>
      <c r="P2242" s="2491"/>
      <c r="Q2242" s="2491"/>
      <c r="R2242" s="2742"/>
      <c r="S2242" s="2742"/>
      <c r="T2242" s="2742"/>
      <c r="U2242" s="2742"/>
      <c r="V2242" s="2743"/>
      <c r="W2242" s="2742"/>
      <c r="X2242" s="2742"/>
      <c r="Y2242" s="2744"/>
      <c r="Z2242" s="2744"/>
      <c r="AA2242" s="2742"/>
      <c r="AB2242" s="920"/>
      <c r="AC2242" s="2558"/>
      <c r="AD2242" s="2222">
        <f t="shared" si="2095"/>
        <v>0</v>
      </c>
      <c r="AE2242" s="2914"/>
      <c r="AF2242" s="151"/>
      <c r="AG2242" s="151"/>
      <c r="AH2242" s="151"/>
      <c r="AI2242" s="151"/>
      <c r="AJ2242" s="151"/>
      <c r="AK2242" s="151"/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  <c r="BI2242" s="151"/>
      <c r="BJ2242" s="151"/>
      <c r="BK2242" s="151"/>
      <c r="BL2242" s="151"/>
      <c r="BM2242" s="151"/>
      <c r="BN2242" s="151"/>
      <c r="BO2242" s="151"/>
      <c r="BP2242" s="151"/>
      <c r="BQ2242" s="151"/>
      <c r="BR2242" s="151"/>
      <c r="BS2242" s="151"/>
      <c r="BT2242" s="151"/>
      <c r="BU2242" s="151"/>
      <c r="BV2242" s="151"/>
      <c r="BW2242" s="151"/>
      <c r="BX2242" s="151"/>
      <c r="BY2242" s="151"/>
      <c r="BZ2242" s="151"/>
      <c r="CA2242" s="151"/>
      <c r="CB2242" s="151"/>
      <c r="CC2242" s="151"/>
      <c r="CD2242" s="151"/>
      <c r="CE2242" s="151"/>
      <c r="CF2242" s="151"/>
      <c r="CG2242" s="151"/>
      <c r="CH2242" s="151"/>
      <c r="CI2242" s="151"/>
      <c r="CJ2242" s="151"/>
      <c r="CK2242" s="151"/>
      <c r="CL2242" s="151"/>
      <c r="CM2242" s="151"/>
      <c r="CN2242" s="151"/>
      <c r="CO2242" s="151"/>
      <c r="CP2242" s="151"/>
      <c r="CQ2242" s="151"/>
      <c r="CR2242" s="151"/>
      <c r="CS2242" s="151"/>
      <c r="CT2242" s="151"/>
      <c r="CU2242" s="151"/>
      <c r="CV2242" s="151"/>
      <c r="CW2242" s="151"/>
      <c r="CX2242" s="151"/>
      <c r="CY2242" s="151"/>
      <c r="CZ2242" s="151"/>
      <c r="DA2242" s="151"/>
      <c r="DB2242" s="151"/>
      <c r="DC2242" s="151"/>
      <c r="DD2242" s="151"/>
      <c r="DE2242" s="151"/>
      <c r="DF2242" s="151"/>
      <c r="DG2242" s="151"/>
      <c r="DH2242" s="151"/>
      <c r="DI2242" s="151"/>
      <c r="DJ2242" s="151"/>
      <c r="DK2242" s="151"/>
      <c r="DL2242" s="151"/>
      <c r="DM2242" s="151"/>
      <c r="DN2242" s="151"/>
      <c r="DO2242" s="151"/>
      <c r="DP2242" s="151"/>
      <c r="DQ2242" s="151"/>
      <c r="DR2242" s="151"/>
      <c r="DS2242" s="151"/>
      <c r="DT2242" s="151"/>
      <c r="DU2242" s="151"/>
      <c r="DV2242" s="151"/>
      <c r="DW2242" s="151"/>
      <c r="DX2242" s="151"/>
      <c r="DY2242" s="151"/>
      <c r="DZ2242" s="151"/>
      <c r="EA2242" s="151"/>
      <c r="EB2242" s="151"/>
      <c r="EC2242" s="151"/>
      <c r="ED2242" s="151"/>
      <c r="EE2242" s="151"/>
      <c r="EF2242" s="151"/>
      <c r="EG2242" s="151"/>
      <c r="EH2242" s="151"/>
      <c r="EI2242" s="151"/>
      <c r="EJ2242" s="151"/>
      <c r="EK2242" s="151"/>
      <c r="EL2242" s="151"/>
      <c r="EM2242" s="151"/>
      <c r="EN2242" s="151"/>
      <c r="EO2242" s="151"/>
      <c r="EP2242" s="151"/>
      <c r="EQ2242" s="151"/>
      <c r="ER2242" s="151"/>
      <c r="ES2242" s="151"/>
      <c r="ET2242" s="151"/>
      <c r="EU2242" s="151"/>
      <c r="EV2242" s="151"/>
      <c r="EW2242" s="151"/>
      <c r="EX2242" s="151"/>
      <c r="EY2242" s="151"/>
      <c r="EZ2242" s="151"/>
      <c r="FA2242" s="151"/>
      <c r="FB2242" s="151"/>
      <c r="FC2242" s="151"/>
      <c r="FD2242" s="151"/>
      <c r="FE2242" s="151"/>
      <c r="FF2242" s="151"/>
      <c r="FG2242" s="151"/>
      <c r="FH2242" s="151"/>
      <c r="FI2242" s="151"/>
      <c r="FJ2242" s="151"/>
      <c r="FK2242" s="151"/>
      <c r="FL2242" s="151"/>
      <c r="FM2242" s="151"/>
      <c r="FN2242" s="151"/>
      <c r="FO2242" s="151"/>
      <c r="FP2242" s="151"/>
      <c r="FQ2242" s="151"/>
      <c r="FR2242" s="151"/>
      <c r="FS2242" s="151"/>
      <c r="FT2242" s="151"/>
      <c r="FU2242" s="151"/>
      <c r="FV2242" s="151"/>
      <c r="FW2242" s="151"/>
      <c r="FX2242" s="151"/>
      <c r="FY2242" s="151"/>
      <c r="FZ2242" s="151"/>
      <c r="GA2242" s="151"/>
      <c r="GB2242" s="151"/>
      <c r="GC2242" s="151"/>
      <c r="GD2242" s="151"/>
      <c r="GE2242" s="151"/>
      <c r="GF2242" s="151"/>
      <c r="GG2242" s="151"/>
      <c r="GH2242" s="151"/>
      <c r="GI2242" s="151"/>
      <c r="GJ2242" s="151"/>
      <c r="GK2242" s="151"/>
      <c r="GL2242" s="151"/>
      <c r="GM2242" s="151"/>
      <c r="GN2242" s="151"/>
      <c r="GO2242" s="151"/>
      <c r="GP2242" s="151"/>
      <c r="GQ2242" s="151"/>
      <c r="GR2242" s="151"/>
      <c r="GS2242" s="151"/>
      <c r="GT2242" s="151"/>
      <c r="GU2242" s="151"/>
      <c r="GV2242" s="151"/>
      <c r="GW2242" s="151"/>
      <c r="GX2242" s="151"/>
      <c r="GY2242" s="151"/>
      <c r="GZ2242" s="151"/>
      <c r="HA2242" s="151"/>
      <c r="HB2242" s="151"/>
      <c r="HC2242" s="151"/>
      <c r="HD2242" s="151"/>
      <c r="HE2242" s="151"/>
      <c r="HF2242" s="151"/>
      <c r="HG2242" s="151"/>
      <c r="HH2242" s="151"/>
      <c r="HI2242" s="151"/>
      <c r="HJ2242" s="151"/>
      <c r="HK2242" s="151"/>
      <c r="HL2242" s="151"/>
      <c r="HM2242" s="151"/>
      <c r="HN2242" s="151"/>
      <c r="HO2242" s="151"/>
      <c r="HP2242" s="151"/>
      <c r="HQ2242" s="151"/>
      <c r="HR2242" s="151"/>
      <c r="HS2242" s="151"/>
      <c r="HT2242" s="151"/>
      <c r="HU2242" s="151"/>
      <c r="HV2242" s="151"/>
      <c r="HW2242" s="151"/>
      <c r="HX2242" s="151"/>
      <c r="HY2242" s="151"/>
      <c r="HZ2242" s="151"/>
      <c r="IA2242" s="151"/>
      <c r="IB2242" s="151"/>
      <c r="IC2242" s="151"/>
      <c r="ID2242" s="151"/>
      <c r="IE2242" s="151"/>
      <c r="IF2242" s="151"/>
      <c r="IG2242" s="151"/>
      <c r="IH2242" s="151"/>
      <c r="II2242" s="151"/>
      <c r="IJ2242" s="151"/>
      <c r="IK2242" s="151"/>
      <c r="IL2242" s="151"/>
      <c r="IM2242" s="151"/>
      <c r="IN2242" s="151"/>
      <c r="IO2242" s="151"/>
      <c r="IP2242" s="151"/>
      <c r="IQ2242" s="151"/>
      <c r="IR2242" s="151"/>
      <c r="IS2242" s="151"/>
      <c r="IT2242" s="151"/>
      <c r="IU2242" s="151"/>
      <c r="IV2242" s="151"/>
      <c r="IW2242" s="151"/>
      <c r="IX2242" s="151"/>
      <c r="IY2242" s="151"/>
      <c r="IZ2242" s="151"/>
      <c r="JA2242" s="151"/>
      <c r="JB2242" s="151"/>
    </row>
    <row r="2243" spans="1:262" s="848" customFormat="1" ht="29.25" x14ac:dyDescent="0.25">
      <c r="A2243" s="214"/>
      <c r="B2243" s="214">
        <v>1</v>
      </c>
      <c r="C2243" s="615" t="s">
        <v>304</v>
      </c>
      <c r="D2243" s="173"/>
      <c r="E2243" s="173"/>
      <c r="F2243" s="1847">
        <f t="shared" ref="F2243:I2247" si="2188">F2180</f>
        <v>256.65957446808511</v>
      </c>
      <c r="G2243" s="743">
        <f t="shared" si="2188"/>
        <v>42.776595744680847</v>
      </c>
      <c r="H2243" s="743">
        <f t="shared" si="2188"/>
        <v>52.780851063829786</v>
      </c>
      <c r="I2243" s="743">
        <f t="shared" si="2188"/>
        <v>122.74616526472045</v>
      </c>
      <c r="J2243" s="2490"/>
      <c r="K2243" s="2490"/>
      <c r="L2243" s="2491"/>
      <c r="M2243" s="2491"/>
      <c r="N2243" s="2491"/>
      <c r="O2243" s="2491"/>
      <c r="P2243" s="2491"/>
      <c r="Q2243" s="2491"/>
      <c r="R2243" s="2742">
        <f t="shared" ref="R2243:AA2243" si="2189">R2180</f>
        <v>0</v>
      </c>
      <c r="S2243" s="2742">
        <f t="shared" ref="S2243" si="2190">S2180</f>
        <v>0</v>
      </c>
      <c r="T2243" s="2742">
        <f t="shared" si="2189"/>
        <v>0</v>
      </c>
      <c r="U2243" s="2742">
        <f t="shared" si="2189"/>
        <v>0</v>
      </c>
      <c r="V2243" s="2743">
        <f t="shared" si="2189"/>
        <v>0</v>
      </c>
      <c r="W2243" s="2742">
        <f t="shared" si="2189"/>
        <v>0</v>
      </c>
      <c r="X2243" s="2742">
        <f t="shared" si="2189"/>
        <v>0</v>
      </c>
      <c r="Y2243" s="2744">
        <f t="shared" si="2189"/>
        <v>0</v>
      </c>
      <c r="Z2243" s="2744">
        <f t="shared" si="2189"/>
        <v>0</v>
      </c>
      <c r="AA2243" s="2742">
        <f t="shared" si="2189"/>
        <v>0</v>
      </c>
      <c r="AB2243" s="920"/>
      <c r="AC2243" s="2558"/>
      <c r="AD2243" s="2222">
        <f t="shared" si="2095"/>
        <v>0</v>
      </c>
      <c r="AE2243" s="2914"/>
      <c r="AF2243" s="151"/>
      <c r="AG2243" s="151"/>
      <c r="AH2243" s="151"/>
      <c r="AI2243" s="151"/>
      <c r="AJ2243" s="151"/>
      <c r="AK2243" s="151"/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  <c r="BI2243" s="151"/>
      <c r="BJ2243" s="151"/>
      <c r="BK2243" s="151"/>
      <c r="BL2243" s="151"/>
      <c r="BM2243" s="151"/>
      <c r="BN2243" s="151"/>
      <c r="BO2243" s="151"/>
      <c r="BP2243" s="151"/>
      <c r="BQ2243" s="151"/>
      <c r="BR2243" s="151"/>
      <c r="BS2243" s="151"/>
      <c r="BT2243" s="151"/>
      <c r="BU2243" s="151"/>
      <c r="BV2243" s="151"/>
      <c r="BW2243" s="151"/>
      <c r="BX2243" s="151"/>
      <c r="BY2243" s="151"/>
      <c r="BZ2243" s="151"/>
      <c r="CA2243" s="151"/>
      <c r="CB2243" s="151"/>
      <c r="CC2243" s="151"/>
      <c r="CD2243" s="151"/>
      <c r="CE2243" s="151"/>
      <c r="CF2243" s="151"/>
      <c r="CG2243" s="151"/>
      <c r="CH2243" s="151"/>
      <c r="CI2243" s="151"/>
      <c r="CJ2243" s="151"/>
      <c r="CK2243" s="151"/>
      <c r="CL2243" s="151"/>
      <c r="CM2243" s="151"/>
      <c r="CN2243" s="151"/>
      <c r="CO2243" s="151"/>
      <c r="CP2243" s="151"/>
      <c r="CQ2243" s="151"/>
      <c r="CR2243" s="151"/>
      <c r="CS2243" s="151"/>
      <c r="CT2243" s="151"/>
      <c r="CU2243" s="151"/>
      <c r="CV2243" s="151"/>
      <c r="CW2243" s="151"/>
      <c r="CX2243" s="151"/>
      <c r="CY2243" s="151"/>
      <c r="CZ2243" s="151"/>
      <c r="DA2243" s="151"/>
      <c r="DB2243" s="151"/>
      <c r="DC2243" s="151"/>
      <c r="DD2243" s="151"/>
      <c r="DE2243" s="151"/>
      <c r="DF2243" s="151"/>
      <c r="DG2243" s="151"/>
      <c r="DH2243" s="151"/>
      <c r="DI2243" s="151"/>
      <c r="DJ2243" s="151"/>
      <c r="DK2243" s="151"/>
      <c r="DL2243" s="151"/>
      <c r="DM2243" s="151"/>
      <c r="DN2243" s="151"/>
      <c r="DO2243" s="151"/>
      <c r="DP2243" s="151"/>
      <c r="DQ2243" s="151"/>
      <c r="DR2243" s="151"/>
      <c r="DS2243" s="151"/>
      <c r="DT2243" s="151"/>
      <c r="DU2243" s="151"/>
      <c r="DV2243" s="151"/>
      <c r="DW2243" s="151"/>
      <c r="DX2243" s="151"/>
      <c r="DY2243" s="151"/>
      <c r="DZ2243" s="151"/>
      <c r="EA2243" s="151"/>
      <c r="EB2243" s="151"/>
      <c r="EC2243" s="151"/>
      <c r="ED2243" s="151"/>
      <c r="EE2243" s="151"/>
      <c r="EF2243" s="151"/>
      <c r="EG2243" s="151"/>
      <c r="EH2243" s="151"/>
      <c r="EI2243" s="151"/>
      <c r="EJ2243" s="151"/>
      <c r="EK2243" s="151"/>
      <c r="EL2243" s="151"/>
      <c r="EM2243" s="151"/>
      <c r="EN2243" s="151"/>
      <c r="EO2243" s="151"/>
      <c r="EP2243" s="151"/>
      <c r="EQ2243" s="151"/>
      <c r="ER2243" s="151"/>
      <c r="ES2243" s="151"/>
      <c r="ET2243" s="151"/>
      <c r="EU2243" s="151"/>
      <c r="EV2243" s="151"/>
      <c r="EW2243" s="151"/>
      <c r="EX2243" s="151"/>
      <c r="EY2243" s="151"/>
      <c r="EZ2243" s="151"/>
      <c r="FA2243" s="151"/>
      <c r="FB2243" s="151"/>
      <c r="FC2243" s="151"/>
      <c r="FD2243" s="151"/>
      <c r="FE2243" s="151"/>
      <c r="FF2243" s="151"/>
      <c r="FG2243" s="151"/>
      <c r="FH2243" s="151"/>
      <c r="FI2243" s="151"/>
      <c r="FJ2243" s="151"/>
      <c r="FK2243" s="151"/>
      <c r="FL2243" s="151"/>
      <c r="FM2243" s="151"/>
      <c r="FN2243" s="151"/>
      <c r="FO2243" s="151"/>
      <c r="FP2243" s="151"/>
      <c r="FQ2243" s="151"/>
      <c r="FR2243" s="151"/>
      <c r="FS2243" s="151"/>
      <c r="FT2243" s="151"/>
      <c r="FU2243" s="151"/>
      <c r="FV2243" s="151"/>
      <c r="FW2243" s="151"/>
      <c r="FX2243" s="151"/>
      <c r="FY2243" s="151"/>
      <c r="FZ2243" s="151"/>
      <c r="GA2243" s="151"/>
      <c r="GB2243" s="151"/>
      <c r="GC2243" s="151"/>
      <c r="GD2243" s="151"/>
      <c r="GE2243" s="151"/>
      <c r="GF2243" s="151"/>
      <c r="GG2243" s="151"/>
      <c r="GH2243" s="151"/>
      <c r="GI2243" s="151"/>
      <c r="GJ2243" s="151"/>
      <c r="GK2243" s="151"/>
      <c r="GL2243" s="151"/>
      <c r="GM2243" s="151"/>
      <c r="GN2243" s="151"/>
      <c r="GO2243" s="151"/>
      <c r="GP2243" s="151"/>
      <c r="GQ2243" s="151"/>
      <c r="GR2243" s="151"/>
      <c r="GS2243" s="151"/>
      <c r="GT2243" s="151"/>
      <c r="GU2243" s="151"/>
      <c r="GV2243" s="151"/>
      <c r="GW2243" s="151"/>
      <c r="GX2243" s="151"/>
      <c r="GY2243" s="151"/>
      <c r="GZ2243" s="151"/>
      <c r="HA2243" s="151"/>
      <c r="HB2243" s="151"/>
      <c r="HC2243" s="151"/>
      <c r="HD2243" s="151"/>
      <c r="HE2243" s="151"/>
      <c r="HF2243" s="151"/>
      <c r="HG2243" s="151"/>
      <c r="HH2243" s="151"/>
      <c r="HI2243" s="151"/>
      <c r="HJ2243" s="151"/>
      <c r="HK2243" s="151"/>
      <c r="HL2243" s="151"/>
      <c r="HM2243" s="151"/>
      <c r="HN2243" s="151"/>
      <c r="HO2243" s="151"/>
      <c r="HP2243" s="151"/>
      <c r="HQ2243" s="151"/>
      <c r="HR2243" s="151"/>
      <c r="HS2243" s="151"/>
      <c r="HT2243" s="151"/>
      <c r="HU2243" s="151"/>
      <c r="HV2243" s="151"/>
      <c r="HW2243" s="151"/>
      <c r="HX2243" s="151"/>
      <c r="HY2243" s="151"/>
      <c r="HZ2243" s="151"/>
      <c r="IA2243" s="151"/>
      <c r="IB2243" s="151"/>
      <c r="IC2243" s="151"/>
      <c r="ID2243" s="151"/>
      <c r="IE2243" s="151"/>
      <c r="IF2243" s="151"/>
      <c r="IG2243" s="151"/>
      <c r="IH2243" s="151"/>
      <c r="II2243" s="151"/>
      <c r="IJ2243" s="151"/>
      <c r="IK2243" s="151"/>
      <c r="IL2243" s="151"/>
      <c r="IM2243" s="151"/>
      <c r="IN2243" s="151"/>
      <c r="IO2243" s="151"/>
      <c r="IP2243" s="151"/>
      <c r="IQ2243" s="151"/>
      <c r="IR2243" s="151"/>
      <c r="IS2243" s="151"/>
      <c r="IT2243" s="151"/>
      <c r="IU2243" s="151"/>
      <c r="IV2243" s="151"/>
      <c r="IW2243" s="151"/>
      <c r="IX2243" s="151"/>
      <c r="IY2243" s="151"/>
      <c r="IZ2243" s="151"/>
      <c r="JA2243" s="151"/>
      <c r="JB2243" s="151"/>
    </row>
    <row r="2244" spans="1:262" s="848" customFormat="1" x14ac:dyDescent="0.25">
      <c r="A2244" s="214"/>
      <c r="B2244" s="214">
        <v>1</v>
      </c>
      <c r="C2244" s="615" t="s">
        <v>312</v>
      </c>
      <c r="D2244" s="173"/>
      <c r="E2244" s="173"/>
      <c r="F2244" s="1847">
        <f t="shared" si="2188"/>
        <v>0</v>
      </c>
      <c r="G2244" s="743">
        <f t="shared" si="2188"/>
        <v>0</v>
      </c>
      <c r="H2244" s="743">
        <f t="shared" si="2188"/>
        <v>0</v>
      </c>
      <c r="I2244" s="743">
        <f t="shared" si="2188"/>
        <v>0</v>
      </c>
      <c r="J2244" s="2490"/>
      <c r="K2244" s="2490"/>
      <c r="L2244" s="2491"/>
      <c r="M2244" s="2491"/>
      <c r="N2244" s="2491"/>
      <c r="O2244" s="2491"/>
      <c r="P2244" s="2491"/>
      <c r="Q2244" s="2491"/>
      <c r="R2244" s="2742">
        <f t="shared" ref="R2244:AA2244" si="2191">R2181</f>
        <v>0</v>
      </c>
      <c r="S2244" s="2742">
        <f t="shared" ref="S2244" si="2192">S2181</f>
        <v>0</v>
      </c>
      <c r="T2244" s="2742">
        <f t="shared" si="2191"/>
        <v>0</v>
      </c>
      <c r="U2244" s="2742">
        <f t="shared" si="2191"/>
        <v>0</v>
      </c>
      <c r="V2244" s="2743">
        <f t="shared" si="2191"/>
        <v>0</v>
      </c>
      <c r="W2244" s="2742">
        <f t="shared" si="2191"/>
        <v>0</v>
      </c>
      <c r="X2244" s="2742">
        <f t="shared" si="2191"/>
        <v>0</v>
      </c>
      <c r="Y2244" s="2744">
        <f t="shared" si="2191"/>
        <v>0</v>
      </c>
      <c r="Z2244" s="2744">
        <f t="shared" si="2191"/>
        <v>0</v>
      </c>
      <c r="AA2244" s="2742">
        <f t="shared" si="2191"/>
        <v>0</v>
      </c>
      <c r="AB2244" s="920"/>
      <c r="AC2244" s="2558"/>
      <c r="AD2244" s="2222">
        <f t="shared" si="2095"/>
        <v>0</v>
      </c>
      <c r="AE2244" s="2914"/>
      <c r="AF2244" s="151"/>
      <c r="AG2244" s="151"/>
      <c r="AH2244" s="151"/>
      <c r="AI2244" s="151"/>
      <c r="AJ2244" s="151"/>
      <c r="AK2244" s="151"/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  <c r="BI2244" s="151"/>
      <c r="BJ2244" s="151"/>
      <c r="BK2244" s="151"/>
      <c r="BL2244" s="151"/>
      <c r="BM2244" s="151"/>
      <c r="BN2244" s="151"/>
      <c r="BO2244" s="151"/>
      <c r="BP2244" s="151"/>
      <c r="BQ2244" s="151"/>
      <c r="BR2244" s="151"/>
      <c r="BS2244" s="151"/>
      <c r="BT2244" s="151"/>
      <c r="BU2244" s="151"/>
      <c r="BV2244" s="151"/>
      <c r="BW2244" s="151"/>
      <c r="BX2244" s="151"/>
      <c r="BY2244" s="151"/>
      <c r="BZ2244" s="151"/>
      <c r="CA2244" s="151"/>
      <c r="CB2244" s="151"/>
      <c r="CC2244" s="151"/>
      <c r="CD2244" s="151"/>
      <c r="CE2244" s="151"/>
      <c r="CF2244" s="151"/>
      <c r="CG2244" s="151"/>
      <c r="CH2244" s="151"/>
      <c r="CI2244" s="151"/>
      <c r="CJ2244" s="151"/>
      <c r="CK2244" s="151"/>
      <c r="CL2244" s="151"/>
      <c r="CM2244" s="151"/>
      <c r="CN2244" s="151"/>
      <c r="CO2244" s="151"/>
      <c r="CP2244" s="151"/>
      <c r="CQ2244" s="151"/>
      <c r="CR2244" s="151"/>
      <c r="CS2244" s="151"/>
      <c r="CT2244" s="151"/>
      <c r="CU2244" s="151"/>
      <c r="CV2244" s="151"/>
      <c r="CW2244" s="151"/>
      <c r="CX2244" s="151"/>
      <c r="CY2244" s="151"/>
      <c r="CZ2244" s="151"/>
      <c r="DA2244" s="151"/>
      <c r="DB2244" s="151"/>
      <c r="DC2244" s="151"/>
      <c r="DD2244" s="151"/>
      <c r="DE2244" s="151"/>
      <c r="DF2244" s="151"/>
      <c r="DG2244" s="151"/>
      <c r="DH2244" s="151"/>
      <c r="DI2244" s="151"/>
      <c r="DJ2244" s="151"/>
      <c r="DK2244" s="151"/>
      <c r="DL2244" s="151"/>
      <c r="DM2244" s="151"/>
      <c r="DN2244" s="151"/>
      <c r="DO2244" s="151"/>
      <c r="DP2244" s="151"/>
      <c r="DQ2244" s="151"/>
      <c r="DR2244" s="151"/>
      <c r="DS2244" s="151"/>
      <c r="DT2244" s="151"/>
      <c r="DU2244" s="151"/>
      <c r="DV2244" s="151"/>
      <c r="DW2244" s="151"/>
      <c r="DX2244" s="151"/>
      <c r="DY2244" s="151"/>
      <c r="DZ2244" s="151"/>
      <c r="EA2244" s="151"/>
      <c r="EB2244" s="151"/>
      <c r="EC2244" s="151"/>
      <c r="ED2244" s="151"/>
      <c r="EE2244" s="151"/>
      <c r="EF2244" s="151"/>
      <c r="EG2244" s="151"/>
      <c r="EH2244" s="151"/>
      <c r="EI2244" s="151"/>
      <c r="EJ2244" s="151"/>
      <c r="EK2244" s="151"/>
      <c r="EL2244" s="151"/>
      <c r="EM2244" s="151"/>
      <c r="EN2244" s="151"/>
      <c r="EO2244" s="151"/>
      <c r="EP2244" s="151"/>
      <c r="EQ2244" s="151"/>
      <c r="ER2244" s="151"/>
      <c r="ES2244" s="151"/>
      <c r="ET2244" s="151"/>
      <c r="EU2244" s="151"/>
      <c r="EV2244" s="151"/>
      <c r="EW2244" s="151"/>
      <c r="EX2244" s="151"/>
      <c r="EY2244" s="151"/>
      <c r="EZ2244" s="151"/>
      <c r="FA2244" s="151"/>
      <c r="FB2244" s="151"/>
      <c r="FC2244" s="151"/>
      <c r="FD2244" s="151"/>
      <c r="FE2244" s="151"/>
      <c r="FF2244" s="151"/>
      <c r="FG2244" s="151"/>
      <c r="FH2244" s="151"/>
      <c r="FI2244" s="151"/>
      <c r="FJ2244" s="151"/>
      <c r="FK2244" s="151"/>
      <c r="FL2244" s="151"/>
      <c r="FM2244" s="151"/>
      <c r="FN2244" s="151"/>
      <c r="FO2244" s="151"/>
      <c r="FP2244" s="151"/>
      <c r="FQ2244" s="151"/>
      <c r="FR2244" s="151"/>
      <c r="FS2244" s="151"/>
      <c r="FT2244" s="151"/>
      <c r="FU2244" s="151"/>
      <c r="FV2244" s="151"/>
      <c r="FW2244" s="151"/>
      <c r="FX2244" s="151"/>
      <c r="FY2244" s="151"/>
      <c r="FZ2244" s="151"/>
      <c r="GA2244" s="151"/>
      <c r="GB2244" s="151"/>
      <c r="GC2244" s="151"/>
      <c r="GD2244" s="151"/>
      <c r="GE2244" s="151"/>
      <c r="GF2244" s="151"/>
      <c r="GG2244" s="151"/>
      <c r="GH2244" s="151"/>
      <c r="GI2244" s="151"/>
      <c r="GJ2244" s="151"/>
      <c r="GK2244" s="151"/>
      <c r="GL2244" s="151"/>
      <c r="GM2244" s="151"/>
      <c r="GN2244" s="151"/>
      <c r="GO2244" s="151"/>
      <c r="GP2244" s="151"/>
      <c r="GQ2244" s="151"/>
      <c r="GR2244" s="151"/>
      <c r="GS2244" s="151"/>
      <c r="GT2244" s="151"/>
      <c r="GU2244" s="151"/>
      <c r="GV2244" s="151"/>
      <c r="GW2244" s="151"/>
      <c r="GX2244" s="151"/>
      <c r="GY2244" s="151"/>
      <c r="GZ2244" s="151"/>
      <c r="HA2244" s="151"/>
      <c r="HB2244" s="151"/>
      <c r="HC2244" s="151"/>
      <c r="HD2244" s="151"/>
      <c r="HE2244" s="151"/>
      <c r="HF2244" s="151"/>
      <c r="HG2244" s="151"/>
      <c r="HH2244" s="151"/>
      <c r="HI2244" s="151"/>
      <c r="HJ2244" s="151"/>
      <c r="HK2244" s="151"/>
      <c r="HL2244" s="151"/>
      <c r="HM2244" s="151"/>
      <c r="HN2244" s="151"/>
      <c r="HO2244" s="151"/>
      <c r="HP2244" s="151"/>
      <c r="HQ2244" s="151"/>
      <c r="HR2244" s="151"/>
      <c r="HS2244" s="151"/>
      <c r="HT2244" s="151"/>
      <c r="HU2244" s="151"/>
      <c r="HV2244" s="151"/>
      <c r="HW2244" s="151"/>
      <c r="HX2244" s="151"/>
      <c r="HY2244" s="151"/>
      <c r="HZ2244" s="151"/>
      <c r="IA2244" s="151"/>
      <c r="IB2244" s="151"/>
      <c r="IC2244" s="151"/>
      <c r="ID2244" s="151"/>
      <c r="IE2244" s="151"/>
      <c r="IF2244" s="151"/>
      <c r="IG2244" s="151"/>
      <c r="IH2244" s="151"/>
      <c r="II2244" s="151"/>
      <c r="IJ2244" s="151"/>
      <c r="IK2244" s="151"/>
      <c r="IL2244" s="151"/>
      <c r="IM2244" s="151"/>
      <c r="IN2244" s="151"/>
      <c r="IO2244" s="151"/>
      <c r="IP2244" s="151"/>
      <c r="IQ2244" s="151"/>
      <c r="IR2244" s="151"/>
      <c r="IS2244" s="151"/>
      <c r="IT2244" s="151"/>
      <c r="IU2244" s="151"/>
      <c r="IV2244" s="151"/>
      <c r="IW2244" s="151"/>
      <c r="IX2244" s="151"/>
      <c r="IY2244" s="151"/>
      <c r="IZ2244" s="151"/>
      <c r="JA2244" s="151"/>
      <c r="JB2244" s="151"/>
    </row>
    <row r="2245" spans="1:262" s="848" customFormat="1" x14ac:dyDescent="0.25">
      <c r="A2245" s="214"/>
      <c r="B2245" s="214">
        <v>1</v>
      </c>
      <c r="C2245" s="618" t="s">
        <v>313</v>
      </c>
      <c r="D2245" s="173"/>
      <c r="E2245" s="173"/>
      <c r="F2245" s="1847">
        <f t="shared" si="2188"/>
        <v>127.6595744680851</v>
      </c>
      <c r="G2245" s="743">
        <f t="shared" si="2188"/>
        <v>21.276595744680851</v>
      </c>
      <c r="H2245" s="743">
        <f t="shared" si="2188"/>
        <v>52.780851063829786</v>
      </c>
      <c r="I2245" s="743">
        <f t="shared" si="2188"/>
        <v>251.33738601823708</v>
      </c>
      <c r="J2245" s="2490"/>
      <c r="K2245" s="2490"/>
      <c r="L2245" s="2491"/>
      <c r="M2245" s="2491"/>
      <c r="N2245" s="2491"/>
      <c r="O2245" s="2491"/>
      <c r="P2245" s="2491"/>
      <c r="Q2245" s="2491"/>
      <c r="R2245" s="2742">
        <f t="shared" ref="R2245:AA2245" si="2193">R2182</f>
        <v>0</v>
      </c>
      <c r="S2245" s="2742">
        <f t="shared" ref="S2245" si="2194">S2182</f>
        <v>0</v>
      </c>
      <c r="T2245" s="2742">
        <f t="shared" si="2193"/>
        <v>0</v>
      </c>
      <c r="U2245" s="2742">
        <f t="shared" si="2193"/>
        <v>0</v>
      </c>
      <c r="V2245" s="2743">
        <f t="shared" si="2193"/>
        <v>0</v>
      </c>
      <c r="W2245" s="2742">
        <f t="shared" si="2193"/>
        <v>0</v>
      </c>
      <c r="X2245" s="2742">
        <f t="shared" si="2193"/>
        <v>0</v>
      </c>
      <c r="Y2245" s="2744">
        <f t="shared" si="2193"/>
        <v>0</v>
      </c>
      <c r="Z2245" s="2744">
        <f t="shared" si="2193"/>
        <v>0</v>
      </c>
      <c r="AA2245" s="2742">
        <f t="shared" si="2193"/>
        <v>0</v>
      </c>
      <c r="AB2245" s="920"/>
      <c r="AC2245" s="2558"/>
      <c r="AD2245" s="2222">
        <f t="shared" si="2095"/>
        <v>0</v>
      </c>
      <c r="AE2245" s="2914"/>
      <c r="AF2245" s="151"/>
      <c r="AG2245" s="151"/>
      <c r="AH2245" s="151"/>
      <c r="AI2245" s="151"/>
      <c r="AJ2245" s="151"/>
      <c r="AK2245" s="151"/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  <c r="BI2245" s="151"/>
      <c r="BJ2245" s="151"/>
      <c r="BK2245" s="151"/>
      <c r="BL2245" s="151"/>
      <c r="BM2245" s="151"/>
      <c r="BN2245" s="151"/>
      <c r="BO2245" s="151"/>
      <c r="BP2245" s="151"/>
      <c r="BQ2245" s="151"/>
      <c r="BR2245" s="151"/>
      <c r="BS2245" s="151"/>
      <c r="BT2245" s="151"/>
      <c r="BU2245" s="151"/>
      <c r="BV2245" s="151"/>
      <c r="BW2245" s="151"/>
      <c r="BX2245" s="151"/>
      <c r="BY2245" s="151"/>
      <c r="BZ2245" s="151"/>
      <c r="CA2245" s="151"/>
      <c r="CB2245" s="151"/>
      <c r="CC2245" s="151"/>
      <c r="CD2245" s="151"/>
      <c r="CE2245" s="151"/>
      <c r="CF2245" s="151"/>
      <c r="CG2245" s="151"/>
      <c r="CH2245" s="151"/>
      <c r="CI2245" s="151"/>
      <c r="CJ2245" s="151"/>
      <c r="CK2245" s="151"/>
      <c r="CL2245" s="151"/>
      <c r="CM2245" s="151"/>
      <c r="CN2245" s="151"/>
      <c r="CO2245" s="151"/>
      <c r="CP2245" s="151"/>
      <c r="CQ2245" s="151"/>
      <c r="CR2245" s="151"/>
      <c r="CS2245" s="151"/>
      <c r="CT2245" s="151"/>
      <c r="CU2245" s="151"/>
      <c r="CV2245" s="151"/>
      <c r="CW2245" s="151"/>
      <c r="CX2245" s="151"/>
      <c r="CY2245" s="151"/>
      <c r="CZ2245" s="151"/>
      <c r="DA2245" s="151"/>
      <c r="DB2245" s="151"/>
      <c r="DC2245" s="151"/>
      <c r="DD2245" s="151"/>
      <c r="DE2245" s="151"/>
      <c r="DF2245" s="151"/>
      <c r="DG2245" s="151"/>
      <c r="DH2245" s="151"/>
      <c r="DI2245" s="151"/>
      <c r="DJ2245" s="151"/>
      <c r="DK2245" s="151"/>
      <c r="DL2245" s="151"/>
      <c r="DM2245" s="151"/>
      <c r="DN2245" s="151"/>
      <c r="DO2245" s="151"/>
      <c r="DP2245" s="151"/>
      <c r="DQ2245" s="151"/>
      <c r="DR2245" s="151"/>
      <c r="DS2245" s="151"/>
      <c r="DT2245" s="151"/>
      <c r="DU2245" s="151"/>
      <c r="DV2245" s="151"/>
      <c r="DW2245" s="151"/>
      <c r="DX2245" s="151"/>
      <c r="DY2245" s="151"/>
      <c r="DZ2245" s="151"/>
      <c r="EA2245" s="151"/>
      <c r="EB2245" s="151"/>
      <c r="EC2245" s="151"/>
      <c r="ED2245" s="151"/>
      <c r="EE2245" s="151"/>
      <c r="EF2245" s="151"/>
      <c r="EG2245" s="151"/>
      <c r="EH2245" s="151"/>
      <c r="EI2245" s="151"/>
      <c r="EJ2245" s="151"/>
      <c r="EK2245" s="151"/>
      <c r="EL2245" s="151"/>
      <c r="EM2245" s="151"/>
      <c r="EN2245" s="151"/>
      <c r="EO2245" s="151"/>
      <c r="EP2245" s="151"/>
      <c r="EQ2245" s="151"/>
      <c r="ER2245" s="151"/>
      <c r="ES2245" s="151"/>
      <c r="ET2245" s="151"/>
      <c r="EU2245" s="151"/>
      <c r="EV2245" s="151"/>
      <c r="EW2245" s="151"/>
      <c r="EX2245" s="151"/>
      <c r="EY2245" s="151"/>
      <c r="EZ2245" s="151"/>
      <c r="FA2245" s="151"/>
      <c r="FB2245" s="151"/>
      <c r="FC2245" s="151"/>
      <c r="FD2245" s="151"/>
      <c r="FE2245" s="151"/>
      <c r="FF2245" s="151"/>
      <c r="FG2245" s="151"/>
      <c r="FH2245" s="151"/>
      <c r="FI2245" s="151"/>
      <c r="FJ2245" s="151"/>
      <c r="FK2245" s="151"/>
      <c r="FL2245" s="151"/>
      <c r="FM2245" s="151"/>
      <c r="FN2245" s="151"/>
      <c r="FO2245" s="151"/>
      <c r="FP2245" s="151"/>
      <c r="FQ2245" s="151"/>
      <c r="FR2245" s="151"/>
      <c r="FS2245" s="151"/>
      <c r="FT2245" s="151"/>
      <c r="FU2245" s="151"/>
      <c r="FV2245" s="151"/>
      <c r="FW2245" s="151"/>
      <c r="FX2245" s="151"/>
      <c r="FY2245" s="151"/>
      <c r="FZ2245" s="151"/>
      <c r="GA2245" s="151"/>
      <c r="GB2245" s="151"/>
      <c r="GC2245" s="151"/>
      <c r="GD2245" s="151"/>
      <c r="GE2245" s="151"/>
      <c r="GF2245" s="151"/>
      <c r="GG2245" s="151"/>
      <c r="GH2245" s="151"/>
      <c r="GI2245" s="151"/>
      <c r="GJ2245" s="151"/>
      <c r="GK2245" s="151"/>
      <c r="GL2245" s="151"/>
      <c r="GM2245" s="151"/>
      <c r="GN2245" s="151"/>
      <c r="GO2245" s="151"/>
      <c r="GP2245" s="151"/>
      <c r="GQ2245" s="151"/>
      <c r="GR2245" s="151"/>
      <c r="GS2245" s="151"/>
      <c r="GT2245" s="151"/>
      <c r="GU2245" s="151"/>
      <c r="GV2245" s="151"/>
      <c r="GW2245" s="151"/>
      <c r="GX2245" s="151"/>
      <c r="GY2245" s="151"/>
      <c r="GZ2245" s="151"/>
      <c r="HA2245" s="151"/>
      <c r="HB2245" s="151"/>
      <c r="HC2245" s="151"/>
      <c r="HD2245" s="151"/>
      <c r="HE2245" s="151"/>
      <c r="HF2245" s="151"/>
      <c r="HG2245" s="151"/>
      <c r="HH2245" s="151"/>
      <c r="HI2245" s="151"/>
      <c r="HJ2245" s="151"/>
      <c r="HK2245" s="151"/>
      <c r="HL2245" s="151"/>
      <c r="HM2245" s="151"/>
      <c r="HN2245" s="151"/>
      <c r="HO2245" s="151"/>
      <c r="HP2245" s="151"/>
      <c r="HQ2245" s="151"/>
      <c r="HR2245" s="151"/>
      <c r="HS2245" s="151"/>
      <c r="HT2245" s="151"/>
      <c r="HU2245" s="151"/>
      <c r="HV2245" s="151"/>
      <c r="HW2245" s="151"/>
      <c r="HX2245" s="151"/>
      <c r="HY2245" s="151"/>
      <c r="HZ2245" s="151"/>
      <c r="IA2245" s="151"/>
      <c r="IB2245" s="151"/>
      <c r="IC2245" s="151"/>
      <c r="ID2245" s="151"/>
      <c r="IE2245" s="151"/>
      <c r="IF2245" s="151"/>
      <c r="IG2245" s="151"/>
      <c r="IH2245" s="151"/>
      <c r="II2245" s="151"/>
      <c r="IJ2245" s="151"/>
      <c r="IK2245" s="151"/>
      <c r="IL2245" s="151"/>
      <c r="IM2245" s="151"/>
      <c r="IN2245" s="151"/>
      <c r="IO2245" s="151"/>
      <c r="IP2245" s="151"/>
      <c r="IQ2245" s="151"/>
      <c r="IR2245" s="151"/>
      <c r="IS2245" s="151"/>
      <c r="IT2245" s="151"/>
      <c r="IU2245" s="151"/>
      <c r="IV2245" s="151"/>
      <c r="IW2245" s="151"/>
      <c r="IX2245" s="151"/>
      <c r="IY2245" s="151"/>
      <c r="IZ2245" s="151"/>
      <c r="JA2245" s="151"/>
      <c r="JB2245" s="151"/>
    </row>
    <row r="2246" spans="1:262" s="848" customFormat="1" x14ac:dyDescent="0.25">
      <c r="A2246" s="214"/>
      <c r="B2246" s="214">
        <v>1</v>
      </c>
      <c r="C2246" s="620" t="s">
        <v>314</v>
      </c>
      <c r="D2246" s="173"/>
      <c r="E2246" s="173"/>
      <c r="F2246" s="1847">
        <f t="shared" si="2188"/>
        <v>1200</v>
      </c>
      <c r="G2246" s="743">
        <f t="shared" si="2188"/>
        <v>200</v>
      </c>
      <c r="H2246" s="743">
        <f t="shared" si="2188"/>
        <v>496.14</v>
      </c>
      <c r="I2246" s="743">
        <f t="shared" si="2188"/>
        <v>248.07000000000002</v>
      </c>
      <c r="J2246" s="2490"/>
      <c r="K2246" s="2490"/>
      <c r="L2246" s="2491"/>
      <c r="M2246" s="2491"/>
      <c r="N2246" s="2491"/>
      <c r="O2246" s="2491"/>
      <c r="P2246" s="2491"/>
      <c r="Q2246" s="2491"/>
      <c r="R2246" s="2742">
        <f t="shared" ref="R2246:AA2246" si="2195">R2183</f>
        <v>0</v>
      </c>
      <c r="S2246" s="2742">
        <f t="shared" ref="S2246" si="2196">S2183</f>
        <v>0</v>
      </c>
      <c r="T2246" s="2742">
        <f t="shared" si="2195"/>
        <v>0</v>
      </c>
      <c r="U2246" s="2742">
        <f t="shared" si="2195"/>
        <v>0</v>
      </c>
      <c r="V2246" s="2743">
        <f t="shared" si="2195"/>
        <v>0</v>
      </c>
      <c r="W2246" s="2742">
        <f t="shared" si="2195"/>
        <v>0</v>
      </c>
      <c r="X2246" s="2742">
        <f t="shared" si="2195"/>
        <v>0</v>
      </c>
      <c r="Y2246" s="2744">
        <f t="shared" si="2195"/>
        <v>0</v>
      </c>
      <c r="Z2246" s="2744">
        <f t="shared" si="2195"/>
        <v>0</v>
      </c>
      <c r="AA2246" s="2742">
        <f t="shared" si="2195"/>
        <v>0</v>
      </c>
      <c r="AB2246" s="920"/>
      <c r="AC2246" s="2558"/>
      <c r="AD2246" s="2222">
        <f t="shared" si="2095"/>
        <v>0</v>
      </c>
      <c r="AE2246" s="2914"/>
      <c r="AF2246" s="151"/>
      <c r="AG2246" s="151"/>
      <c r="AH2246" s="151"/>
      <c r="AI2246" s="151"/>
      <c r="AJ2246" s="151"/>
      <c r="AK2246" s="151"/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  <c r="BI2246" s="151"/>
      <c r="BJ2246" s="151"/>
      <c r="BK2246" s="151"/>
      <c r="BL2246" s="151"/>
      <c r="BM2246" s="151"/>
      <c r="BN2246" s="151"/>
      <c r="BO2246" s="151"/>
      <c r="BP2246" s="151"/>
      <c r="BQ2246" s="151"/>
      <c r="BR2246" s="151"/>
      <c r="BS2246" s="151"/>
      <c r="BT2246" s="151"/>
      <c r="BU2246" s="151"/>
      <c r="BV2246" s="151"/>
      <c r="BW2246" s="151"/>
      <c r="BX2246" s="151"/>
      <c r="BY2246" s="151"/>
      <c r="BZ2246" s="151"/>
      <c r="CA2246" s="151"/>
      <c r="CB2246" s="151"/>
      <c r="CC2246" s="151"/>
      <c r="CD2246" s="151"/>
      <c r="CE2246" s="151"/>
      <c r="CF2246" s="151"/>
      <c r="CG2246" s="151"/>
      <c r="CH2246" s="151"/>
      <c r="CI2246" s="151"/>
      <c r="CJ2246" s="151"/>
      <c r="CK2246" s="151"/>
      <c r="CL2246" s="151"/>
      <c r="CM2246" s="151"/>
      <c r="CN2246" s="151"/>
      <c r="CO2246" s="151"/>
      <c r="CP2246" s="151"/>
      <c r="CQ2246" s="151"/>
      <c r="CR2246" s="151"/>
      <c r="CS2246" s="151"/>
      <c r="CT2246" s="151"/>
      <c r="CU2246" s="151"/>
      <c r="CV2246" s="151"/>
      <c r="CW2246" s="151"/>
      <c r="CX2246" s="151"/>
      <c r="CY2246" s="151"/>
      <c r="CZ2246" s="151"/>
      <c r="DA2246" s="151"/>
      <c r="DB2246" s="151"/>
      <c r="DC2246" s="151"/>
      <c r="DD2246" s="151"/>
      <c r="DE2246" s="151"/>
      <c r="DF2246" s="151"/>
      <c r="DG2246" s="151"/>
      <c r="DH2246" s="151"/>
      <c r="DI2246" s="151"/>
      <c r="DJ2246" s="151"/>
      <c r="DK2246" s="151"/>
      <c r="DL2246" s="151"/>
      <c r="DM2246" s="151"/>
      <c r="DN2246" s="151"/>
      <c r="DO2246" s="151"/>
      <c r="DP2246" s="151"/>
      <c r="DQ2246" s="151"/>
      <c r="DR2246" s="151"/>
      <c r="DS2246" s="151"/>
      <c r="DT2246" s="151"/>
      <c r="DU2246" s="151"/>
      <c r="DV2246" s="151"/>
      <c r="DW2246" s="151"/>
      <c r="DX2246" s="151"/>
      <c r="DY2246" s="151"/>
      <c r="DZ2246" s="151"/>
      <c r="EA2246" s="151"/>
      <c r="EB2246" s="151"/>
      <c r="EC2246" s="151"/>
      <c r="ED2246" s="151"/>
      <c r="EE2246" s="151"/>
      <c r="EF2246" s="151"/>
      <c r="EG2246" s="151"/>
      <c r="EH2246" s="151"/>
      <c r="EI2246" s="151"/>
      <c r="EJ2246" s="151"/>
      <c r="EK2246" s="151"/>
      <c r="EL2246" s="151"/>
      <c r="EM2246" s="151"/>
      <c r="EN2246" s="151"/>
      <c r="EO2246" s="151"/>
      <c r="EP2246" s="151"/>
      <c r="EQ2246" s="151"/>
      <c r="ER2246" s="151"/>
      <c r="ES2246" s="151"/>
      <c r="ET2246" s="151"/>
      <c r="EU2246" s="151"/>
      <c r="EV2246" s="151"/>
      <c r="EW2246" s="151"/>
      <c r="EX2246" s="151"/>
      <c r="EY2246" s="151"/>
      <c r="EZ2246" s="151"/>
      <c r="FA2246" s="151"/>
      <c r="FB2246" s="151"/>
      <c r="FC2246" s="151"/>
      <c r="FD2246" s="151"/>
      <c r="FE2246" s="151"/>
      <c r="FF2246" s="151"/>
      <c r="FG2246" s="151"/>
      <c r="FH2246" s="151"/>
      <c r="FI2246" s="151"/>
      <c r="FJ2246" s="151"/>
      <c r="FK2246" s="151"/>
      <c r="FL2246" s="151"/>
      <c r="FM2246" s="151"/>
      <c r="FN2246" s="151"/>
      <c r="FO2246" s="151"/>
      <c r="FP2246" s="151"/>
      <c r="FQ2246" s="151"/>
      <c r="FR2246" s="151"/>
      <c r="FS2246" s="151"/>
      <c r="FT2246" s="151"/>
      <c r="FU2246" s="151"/>
      <c r="FV2246" s="151"/>
      <c r="FW2246" s="151"/>
      <c r="FX2246" s="151"/>
      <c r="FY2246" s="151"/>
      <c r="FZ2246" s="151"/>
      <c r="GA2246" s="151"/>
      <c r="GB2246" s="151"/>
      <c r="GC2246" s="151"/>
      <c r="GD2246" s="151"/>
      <c r="GE2246" s="151"/>
      <c r="GF2246" s="151"/>
      <c r="GG2246" s="151"/>
      <c r="GH2246" s="151"/>
      <c r="GI2246" s="151"/>
      <c r="GJ2246" s="151"/>
      <c r="GK2246" s="151"/>
      <c r="GL2246" s="151"/>
      <c r="GM2246" s="151"/>
      <c r="GN2246" s="151"/>
      <c r="GO2246" s="151"/>
      <c r="GP2246" s="151"/>
      <c r="GQ2246" s="151"/>
      <c r="GR2246" s="151"/>
      <c r="GS2246" s="151"/>
      <c r="GT2246" s="151"/>
      <c r="GU2246" s="151"/>
      <c r="GV2246" s="151"/>
      <c r="GW2246" s="151"/>
      <c r="GX2246" s="151"/>
      <c r="GY2246" s="151"/>
      <c r="GZ2246" s="151"/>
      <c r="HA2246" s="151"/>
      <c r="HB2246" s="151"/>
      <c r="HC2246" s="151"/>
      <c r="HD2246" s="151"/>
      <c r="HE2246" s="151"/>
      <c r="HF2246" s="151"/>
      <c r="HG2246" s="151"/>
      <c r="HH2246" s="151"/>
      <c r="HI2246" s="151"/>
      <c r="HJ2246" s="151"/>
      <c r="HK2246" s="151"/>
      <c r="HL2246" s="151"/>
      <c r="HM2246" s="151"/>
      <c r="HN2246" s="151"/>
      <c r="HO2246" s="151"/>
      <c r="HP2246" s="151"/>
      <c r="HQ2246" s="151"/>
      <c r="HR2246" s="151"/>
      <c r="HS2246" s="151"/>
      <c r="HT2246" s="151"/>
      <c r="HU2246" s="151"/>
      <c r="HV2246" s="151"/>
      <c r="HW2246" s="151"/>
      <c r="HX2246" s="151"/>
      <c r="HY2246" s="151"/>
      <c r="HZ2246" s="151"/>
      <c r="IA2246" s="151"/>
      <c r="IB2246" s="151"/>
      <c r="IC2246" s="151"/>
      <c r="ID2246" s="151"/>
      <c r="IE2246" s="151"/>
      <c r="IF2246" s="151"/>
      <c r="IG2246" s="151"/>
      <c r="IH2246" s="151"/>
      <c r="II2246" s="151"/>
      <c r="IJ2246" s="151"/>
      <c r="IK2246" s="151"/>
      <c r="IL2246" s="151"/>
      <c r="IM2246" s="151"/>
      <c r="IN2246" s="151"/>
      <c r="IO2246" s="151"/>
      <c r="IP2246" s="151"/>
      <c r="IQ2246" s="151"/>
      <c r="IR2246" s="151"/>
      <c r="IS2246" s="151"/>
      <c r="IT2246" s="151"/>
      <c r="IU2246" s="151"/>
      <c r="IV2246" s="151"/>
      <c r="IW2246" s="151"/>
      <c r="IX2246" s="151"/>
      <c r="IY2246" s="151"/>
      <c r="IZ2246" s="151"/>
      <c r="JA2246" s="151"/>
      <c r="JB2246" s="151"/>
    </row>
    <row r="2247" spans="1:262" s="848" customFormat="1" ht="30" x14ac:dyDescent="0.25">
      <c r="A2247" s="214"/>
      <c r="B2247" s="214"/>
      <c r="C2247" s="620" t="s">
        <v>777</v>
      </c>
      <c r="D2247" s="173"/>
      <c r="E2247" s="173"/>
      <c r="F2247" s="1847">
        <f t="shared" si="2188"/>
        <v>129</v>
      </c>
      <c r="G2247" s="743">
        <f t="shared" si="2188"/>
        <v>21.5</v>
      </c>
      <c r="H2247" s="743">
        <f t="shared" si="2188"/>
        <v>0</v>
      </c>
      <c r="I2247" s="743">
        <f t="shared" si="2188"/>
        <v>0</v>
      </c>
      <c r="J2247" s="2490"/>
      <c r="K2247" s="2490"/>
      <c r="L2247" s="2491"/>
      <c r="M2247" s="2491"/>
      <c r="N2247" s="2491"/>
      <c r="O2247" s="2491"/>
      <c r="P2247" s="2491"/>
      <c r="Q2247" s="2491"/>
      <c r="R2247" s="2742">
        <f>R2184</f>
        <v>248.97</v>
      </c>
      <c r="S2247" s="2742">
        <f>S2184</f>
        <v>248.97</v>
      </c>
      <c r="T2247" s="2742">
        <f t="shared" ref="T2247:AA2247" si="2197">T2184</f>
        <v>41.494999999999997</v>
      </c>
      <c r="U2247" s="2742">
        <f t="shared" si="2197"/>
        <v>0</v>
      </c>
      <c r="V2247" s="2743">
        <f t="shared" si="2197"/>
        <v>0</v>
      </c>
      <c r="W2247" s="2742">
        <f t="shared" si="2197"/>
        <v>0</v>
      </c>
      <c r="X2247" s="2742">
        <f t="shared" si="2197"/>
        <v>-41.494999999999997</v>
      </c>
      <c r="Y2247" s="2744">
        <f t="shared" si="2197"/>
        <v>0</v>
      </c>
      <c r="Z2247" s="2744">
        <f t="shared" si="2197"/>
        <v>0</v>
      </c>
      <c r="AA2247" s="2742">
        <f t="shared" si="2197"/>
        <v>0</v>
      </c>
      <c r="AB2247" s="920"/>
      <c r="AC2247" s="2558"/>
      <c r="AD2247" s="2222">
        <f t="shared" si="2095"/>
        <v>0</v>
      </c>
      <c r="AE2247" s="2914"/>
      <c r="AF2247" s="151"/>
      <c r="AG2247" s="151"/>
      <c r="AH2247" s="151"/>
      <c r="AI2247" s="151"/>
      <c r="AJ2247" s="151"/>
      <c r="AK2247" s="151"/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  <c r="BI2247" s="151"/>
      <c r="BJ2247" s="151"/>
      <c r="BK2247" s="151"/>
      <c r="BL2247" s="151"/>
      <c r="BM2247" s="151"/>
      <c r="BN2247" s="151"/>
      <c r="BO2247" s="151"/>
      <c r="BP2247" s="151"/>
      <c r="BQ2247" s="151"/>
      <c r="BR2247" s="151"/>
      <c r="BS2247" s="151"/>
      <c r="BT2247" s="151"/>
      <c r="BU2247" s="151"/>
      <c r="BV2247" s="151"/>
      <c r="BW2247" s="151"/>
      <c r="BX2247" s="151"/>
      <c r="BY2247" s="151"/>
      <c r="BZ2247" s="151"/>
      <c r="CA2247" s="151"/>
      <c r="CB2247" s="151"/>
      <c r="CC2247" s="151"/>
      <c r="CD2247" s="151"/>
      <c r="CE2247" s="151"/>
      <c r="CF2247" s="151"/>
      <c r="CG2247" s="151"/>
      <c r="CH2247" s="151"/>
      <c r="CI2247" s="151"/>
      <c r="CJ2247" s="151"/>
      <c r="CK2247" s="151"/>
      <c r="CL2247" s="151"/>
      <c r="CM2247" s="151"/>
      <c r="CN2247" s="151"/>
      <c r="CO2247" s="151"/>
      <c r="CP2247" s="151"/>
      <c r="CQ2247" s="151"/>
      <c r="CR2247" s="151"/>
      <c r="CS2247" s="151"/>
      <c r="CT2247" s="151"/>
      <c r="CU2247" s="151"/>
      <c r="CV2247" s="151"/>
      <c r="CW2247" s="151"/>
      <c r="CX2247" s="151"/>
      <c r="CY2247" s="151"/>
      <c r="CZ2247" s="151"/>
      <c r="DA2247" s="151"/>
      <c r="DB2247" s="151"/>
      <c r="DC2247" s="151"/>
      <c r="DD2247" s="151"/>
      <c r="DE2247" s="151"/>
      <c r="DF2247" s="151"/>
      <c r="DG2247" s="151"/>
      <c r="DH2247" s="151"/>
      <c r="DI2247" s="151"/>
      <c r="DJ2247" s="151"/>
      <c r="DK2247" s="151"/>
      <c r="DL2247" s="151"/>
      <c r="DM2247" s="151"/>
      <c r="DN2247" s="151"/>
      <c r="DO2247" s="151"/>
      <c r="DP2247" s="151"/>
      <c r="DQ2247" s="151"/>
      <c r="DR2247" s="151"/>
      <c r="DS2247" s="151"/>
      <c r="DT2247" s="151"/>
      <c r="DU2247" s="151"/>
      <c r="DV2247" s="151"/>
      <c r="DW2247" s="151"/>
      <c r="DX2247" s="151"/>
      <c r="DY2247" s="151"/>
      <c r="DZ2247" s="151"/>
      <c r="EA2247" s="151"/>
      <c r="EB2247" s="151"/>
      <c r="EC2247" s="151"/>
      <c r="ED2247" s="151"/>
      <c r="EE2247" s="151"/>
      <c r="EF2247" s="151"/>
      <c r="EG2247" s="151"/>
      <c r="EH2247" s="151"/>
      <c r="EI2247" s="151"/>
      <c r="EJ2247" s="151"/>
      <c r="EK2247" s="151"/>
      <c r="EL2247" s="151"/>
      <c r="EM2247" s="151"/>
      <c r="EN2247" s="151"/>
      <c r="EO2247" s="151"/>
      <c r="EP2247" s="151"/>
      <c r="EQ2247" s="151"/>
      <c r="ER2247" s="151"/>
      <c r="ES2247" s="151"/>
      <c r="ET2247" s="151"/>
      <c r="EU2247" s="151"/>
      <c r="EV2247" s="151"/>
      <c r="EW2247" s="151"/>
      <c r="EX2247" s="151"/>
      <c r="EY2247" s="151"/>
      <c r="EZ2247" s="151"/>
      <c r="FA2247" s="151"/>
      <c r="FB2247" s="151"/>
      <c r="FC2247" s="151"/>
      <c r="FD2247" s="151"/>
      <c r="FE2247" s="151"/>
      <c r="FF2247" s="151"/>
      <c r="FG2247" s="151"/>
      <c r="FH2247" s="151"/>
      <c r="FI2247" s="151"/>
      <c r="FJ2247" s="151"/>
      <c r="FK2247" s="151"/>
      <c r="FL2247" s="151"/>
      <c r="FM2247" s="151"/>
      <c r="FN2247" s="151"/>
      <c r="FO2247" s="151"/>
      <c r="FP2247" s="151"/>
      <c r="FQ2247" s="151"/>
      <c r="FR2247" s="151"/>
      <c r="FS2247" s="151"/>
      <c r="FT2247" s="151"/>
      <c r="FU2247" s="151"/>
      <c r="FV2247" s="151"/>
      <c r="FW2247" s="151"/>
      <c r="FX2247" s="151"/>
      <c r="FY2247" s="151"/>
      <c r="FZ2247" s="151"/>
      <c r="GA2247" s="151"/>
      <c r="GB2247" s="151"/>
      <c r="GC2247" s="151"/>
      <c r="GD2247" s="151"/>
      <c r="GE2247" s="151"/>
      <c r="GF2247" s="151"/>
      <c r="GG2247" s="151"/>
      <c r="GH2247" s="151"/>
      <c r="GI2247" s="151"/>
      <c r="GJ2247" s="151"/>
      <c r="GK2247" s="151"/>
      <c r="GL2247" s="151"/>
      <c r="GM2247" s="151"/>
      <c r="GN2247" s="151"/>
      <c r="GO2247" s="151"/>
      <c r="GP2247" s="151"/>
      <c r="GQ2247" s="151"/>
      <c r="GR2247" s="151"/>
      <c r="GS2247" s="151"/>
      <c r="GT2247" s="151"/>
      <c r="GU2247" s="151"/>
      <c r="GV2247" s="151"/>
      <c r="GW2247" s="151"/>
      <c r="GX2247" s="151"/>
      <c r="GY2247" s="151"/>
      <c r="GZ2247" s="151"/>
      <c r="HA2247" s="151"/>
      <c r="HB2247" s="151"/>
      <c r="HC2247" s="151"/>
      <c r="HD2247" s="151"/>
      <c r="HE2247" s="151"/>
      <c r="HF2247" s="151"/>
      <c r="HG2247" s="151"/>
      <c r="HH2247" s="151"/>
      <c r="HI2247" s="151"/>
      <c r="HJ2247" s="151"/>
      <c r="HK2247" s="151"/>
      <c r="HL2247" s="151"/>
      <c r="HM2247" s="151"/>
      <c r="HN2247" s="151"/>
      <c r="HO2247" s="151"/>
      <c r="HP2247" s="151"/>
      <c r="HQ2247" s="151"/>
      <c r="HR2247" s="151"/>
      <c r="HS2247" s="151"/>
      <c r="HT2247" s="151"/>
      <c r="HU2247" s="151"/>
      <c r="HV2247" s="151"/>
      <c r="HW2247" s="151"/>
      <c r="HX2247" s="151"/>
      <c r="HY2247" s="151"/>
      <c r="HZ2247" s="151"/>
      <c r="IA2247" s="151"/>
      <c r="IB2247" s="151"/>
      <c r="IC2247" s="151"/>
      <c r="ID2247" s="151"/>
      <c r="IE2247" s="151"/>
      <c r="IF2247" s="151"/>
      <c r="IG2247" s="151"/>
      <c r="IH2247" s="151"/>
      <c r="II2247" s="151"/>
      <c r="IJ2247" s="151"/>
      <c r="IK2247" s="151"/>
      <c r="IL2247" s="151"/>
      <c r="IM2247" s="151"/>
      <c r="IN2247" s="151"/>
      <c r="IO2247" s="151"/>
      <c r="IP2247" s="151"/>
      <c r="IQ2247" s="151"/>
      <c r="IR2247" s="151"/>
      <c r="IS2247" s="151"/>
      <c r="IT2247" s="151"/>
      <c r="IU2247" s="151"/>
      <c r="IV2247" s="151"/>
      <c r="IW2247" s="151"/>
      <c r="IX2247" s="151"/>
      <c r="IY2247" s="151"/>
      <c r="IZ2247" s="151"/>
      <c r="JA2247" s="151"/>
      <c r="JB2247" s="151"/>
    </row>
    <row r="2248" spans="1:262" s="848" customFormat="1" ht="86.25" x14ac:dyDescent="0.25">
      <c r="A2248" s="214"/>
      <c r="B2248" s="214">
        <v>1</v>
      </c>
      <c r="C2248" s="622" t="s">
        <v>464</v>
      </c>
      <c r="D2248" s="173"/>
      <c r="E2248" s="173"/>
      <c r="F2248" s="1847">
        <f>F2185</f>
        <v>438</v>
      </c>
      <c r="G2248" s="743">
        <f>G2185</f>
        <v>73</v>
      </c>
      <c r="H2248" s="743">
        <f>H2185</f>
        <v>16</v>
      </c>
      <c r="I2248" s="743">
        <f t="shared" ref="I2248:I2260" si="2198">H2248/G2248*100</f>
        <v>21.917808219178081</v>
      </c>
      <c r="J2248" s="2490"/>
      <c r="K2248" s="2490"/>
      <c r="L2248" s="2491"/>
      <c r="M2248" s="2491"/>
      <c r="N2248" s="2491"/>
      <c r="O2248" s="2491"/>
      <c r="P2248" s="2491"/>
      <c r="Q2248" s="2491"/>
      <c r="R2248" s="2742">
        <f t="shared" ref="R2248:AA2248" si="2199">R2185</f>
        <v>1956.7695000000001</v>
      </c>
      <c r="S2248" s="2742">
        <f t="shared" ref="S2248" si="2200">S2185</f>
        <v>1956.7695000000001</v>
      </c>
      <c r="T2248" s="2742">
        <f t="shared" si="2199"/>
        <v>326.12825000000004</v>
      </c>
      <c r="U2248" s="2742">
        <f t="shared" si="2199"/>
        <v>53.269430000000007</v>
      </c>
      <c r="V2248" s="2743">
        <f t="shared" si="2199"/>
        <v>0</v>
      </c>
      <c r="W2248" s="2742">
        <f t="shared" si="2199"/>
        <v>0</v>
      </c>
      <c r="X2248" s="2742">
        <f t="shared" si="2199"/>
        <v>-272.85882000000004</v>
      </c>
      <c r="Y2248" s="2744">
        <f t="shared" si="2199"/>
        <v>0</v>
      </c>
      <c r="Z2248" s="2744">
        <f t="shared" si="2199"/>
        <v>-2.8076300000000001</v>
      </c>
      <c r="AA2248" s="2742">
        <f t="shared" si="2199"/>
        <v>50.461800000000004</v>
      </c>
      <c r="AB2248" s="920"/>
      <c r="AC2248" s="2558"/>
      <c r="AD2248" s="2222">
        <f t="shared" si="2095"/>
        <v>0</v>
      </c>
      <c r="AE2248" s="2914"/>
      <c r="AF2248" s="151"/>
      <c r="AG2248" s="151"/>
      <c r="AH2248" s="151"/>
      <c r="AI2248" s="151"/>
      <c r="AJ2248" s="151"/>
      <c r="AK2248" s="151"/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  <c r="BI2248" s="151"/>
      <c r="BJ2248" s="151"/>
      <c r="BK2248" s="151"/>
      <c r="BL2248" s="151"/>
      <c r="BM2248" s="151"/>
      <c r="BN2248" s="151"/>
      <c r="BO2248" s="151"/>
      <c r="BP2248" s="151"/>
      <c r="BQ2248" s="151"/>
      <c r="BR2248" s="151"/>
      <c r="BS2248" s="151"/>
      <c r="BT2248" s="151"/>
      <c r="BU2248" s="151"/>
      <c r="BV2248" s="151"/>
      <c r="BW2248" s="151"/>
      <c r="BX2248" s="151"/>
      <c r="BY2248" s="151"/>
      <c r="BZ2248" s="151"/>
      <c r="CA2248" s="151"/>
      <c r="CB2248" s="151"/>
      <c r="CC2248" s="151"/>
      <c r="CD2248" s="151"/>
      <c r="CE2248" s="151"/>
      <c r="CF2248" s="151"/>
      <c r="CG2248" s="151"/>
      <c r="CH2248" s="151"/>
      <c r="CI2248" s="151"/>
      <c r="CJ2248" s="151"/>
      <c r="CK2248" s="151"/>
      <c r="CL2248" s="151"/>
      <c r="CM2248" s="151"/>
      <c r="CN2248" s="151"/>
      <c r="CO2248" s="151"/>
      <c r="CP2248" s="151"/>
      <c r="CQ2248" s="151"/>
      <c r="CR2248" s="151"/>
      <c r="CS2248" s="151"/>
      <c r="CT2248" s="151"/>
      <c r="CU2248" s="151"/>
      <c r="CV2248" s="151"/>
      <c r="CW2248" s="151"/>
      <c r="CX2248" s="151"/>
      <c r="CY2248" s="151"/>
      <c r="CZ2248" s="151"/>
      <c r="DA2248" s="151"/>
      <c r="DB2248" s="151"/>
      <c r="DC2248" s="151"/>
      <c r="DD2248" s="151"/>
      <c r="DE2248" s="151"/>
      <c r="DF2248" s="151"/>
      <c r="DG2248" s="151"/>
      <c r="DH2248" s="151"/>
      <c r="DI2248" s="151"/>
      <c r="DJ2248" s="151"/>
      <c r="DK2248" s="151"/>
      <c r="DL2248" s="151"/>
      <c r="DM2248" s="151"/>
      <c r="DN2248" s="151"/>
      <c r="DO2248" s="151"/>
      <c r="DP2248" s="151"/>
      <c r="DQ2248" s="151"/>
      <c r="DR2248" s="151"/>
      <c r="DS2248" s="151"/>
      <c r="DT2248" s="151"/>
      <c r="DU2248" s="151"/>
      <c r="DV2248" s="151"/>
      <c r="DW2248" s="151"/>
      <c r="DX2248" s="151"/>
      <c r="DY2248" s="151"/>
      <c r="DZ2248" s="151"/>
      <c r="EA2248" s="151"/>
      <c r="EB2248" s="151"/>
      <c r="EC2248" s="151"/>
      <c r="ED2248" s="151"/>
      <c r="EE2248" s="151"/>
      <c r="EF2248" s="151"/>
      <c r="EG2248" s="151"/>
      <c r="EH2248" s="151"/>
      <c r="EI2248" s="151"/>
      <c r="EJ2248" s="151"/>
      <c r="EK2248" s="151"/>
      <c r="EL2248" s="151"/>
      <c r="EM2248" s="151"/>
      <c r="EN2248" s="151"/>
      <c r="EO2248" s="151"/>
      <c r="EP2248" s="151"/>
      <c r="EQ2248" s="151"/>
      <c r="ER2248" s="151"/>
      <c r="ES2248" s="151"/>
      <c r="ET2248" s="151"/>
      <c r="EU2248" s="151"/>
      <c r="EV2248" s="151"/>
      <c r="EW2248" s="151"/>
      <c r="EX2248" s="151"/>
      <c r="EY2248" s="151"/>
      <c r="EZ2248" s="151"/>
      <c r="FA2248" s="151"/>
      <c r="FB2248" s="151"/>
      <c r="FC2248" s="151"/>
      <c r="FD2248" s="151"/>
      <c r="FE2248" s="151"/>
      <c r="FF2248" s="151"/>
      <c r="FG2248" s="151"/>
      <c r="FH2248" s="151"/>
      <c r="FI2248" s="151"/>
      <c r="FJ2248" s="151"/>
      <c r="FK2248" s="151"/>
      <c r="FL2248" s="151"/>
      <c r="FM2248" s="151"/>
      <c r="FN2248" s="151"/>
      <c r="FO2248" s="151"/>
      <c r="FP2248" s="151"/>
      <c r="FQ2248" s="151"/>
      <c r="FR2248" s="151"/>
      <c r="FS2248" s="151"/>
      <c r="FT2248" s="151"/>
      <c r="FU2248" s="151"/>
      <c r="FV2248" s="151"/>
      <c r="FW2248" s="151"/>
      <c r="FX2248" s="151"/>
      <c r="FY2248" s="151"/>
      <c r="FZ2248" s="151"/>
      <c r="GA2248" s="151"/>
      <c r="GB2248" s="151"/>
      <c r="GC2248" s="151"/>
      <c r="GD2248" s="151"/>
      <c r="GE2248" s="151"/>
      <c r="GF2248" s="151"/>
      <c r="GG2248" s="151"/>
      <c r="GH2248" s="151"/>
      <c r="GI2248" s="151"/>
      <c r="GJ2248" s="151"/>
      <c r="GK2248" s="151"/>
      <c r="GL2248" s="151"/>
      <c r="GM2248" s="151"/>
      <c r="GN2248" s="151"/>
      <c r="GO2248" s="151"/>
      <c r="GP2248" s="151"/>
      <c r="GQ2248" s="151"/>
      <c r="GR2248" s="151"/>
      <c r="GS2248" s="151"/>
      <c r="GT2248" s="151"/>
      <c r="GU2248" s="151"/>
      <c r="GV2248" s="151"/>
      <c r="GW2248" s="151"/>
      <c r="GX2248" s="151"/>
      <c r="GY2248" s="151"/>
      <c r="GZ2248" s="151"/>
      <c r="HA2248" s="151"/>
      <c r="HB2248" s="151"/>
      <c r="HC2248" s="151"/>
      <c r="HD2248" s="151"/>
      <c r="HE2248" s="151"/>
      <c r="HF2248" s="151"/>
      <c r="HG2248" s="151"/>
      <c r="HH2248" s="151"/>
      <c r="HI2248" s="151"/>
      <c r="HJ2248" s="151"/>
      <c r="HK2248" s="151"/>
      <c r="HL2248" s="151"/>
      <c r="HM2248" s="151"/>
      <c r="HN2248" s="151"/>
      <c r="HO2248" s="151"/>
      <c r="HP2248" s="151"/>
      <c r="HQ2248" s="151"/>
      <c r="HR2248" s="151"/>
      <c r="HS2248" s="151"/>
      <c r="HT2248" s="151"/>
      <c r="HU2248" s="151"/>
      <c r="HV2248" s="151"/>
      <c r="HW2248" s="151"/>
      <c r="HX2248" s="151"/>
      <c r="HY2248" s="151"/>
      <c r="HZ2248" s="151"/>
      <c r="IA2248" s="151"/>
      <c r="IB2248" s="151"/>
      <c r="IC2248" s="151"/>
      <c r="ID2248" s="151"/>
      <c r="IE2248" s="151"/>
      <c r="IF2248" s="151"/>
      <c r="IG2248" s="151"/>
      <c r="IH2248" s="151"/>
      <c r="II2248" s="151"/>
      <c r="IJ2248" s="151"/>
      <c r="IK2248" s="151"/>
      <c r="IL2248" s="151"/>
      <c r="IM2248" s="151"/>
      <c r="IN2248" s="151"/>
      <c r="IO2248" s="151"/>
      <c r="IP2248" s="151"/>
      <c r="IQ2248" s="151"/>
      <c r="IR2248" s="151"/>
      <c r="IS2248" s="151"/>
      <c r="IT2248" s="151"/>
      <c r="IU2248" s="151"/>
      <c r="IV2248" s="151"/>
      <c r="IW2248" s="151"/>
      <c r="IX2248" s="151"/>
      <c r="IY2248" s="151"/>
      <c r="IZ2248" s="151"/>
      <c r="JA2248" s="151"/>
      <c r="JB2248" s="151"/>
    </row>
    <row r="2249" spans="1:262" s="848" customFormat="1" ht="29.25" x14ac:dyDescent="0.25">
      <c r="A2249" s="214">
        <v>1</v>
      </c>
      <c r="B2249" s="214">
        <v>1</v>
      </c>
      <c r="C2249" s="622" t="s">
        <v>255</v>
      </c>
      <c r="D2249" s="173"/>
      <c r="E2249" s="173"/>
      <c r="F2249" s="1850">
        <f>F2234+F2202</f>
        <v>3867.5</v>
      </c>
      <c r="G2249" s="1849">
        <f>G2234+G2202</f>
        <v>644.66666666666663</v>
      </c>
      <c r="H2249" s="1849">
        <f>H2234+H2202</f>
        <v>225.25</v>
      </c>
      <c r="I2249" s="1849">
        <f t="shared" si="2198"/>
        <v>34.940537745604964</v>
      </c>
      <c r="J2249" s="2490"/>
      <c r="K2249" s="2490"/>
      <c r="L2249" s="2491"/>
      <c r="M2249" s="2491"/>
      <c r="N2249" s="2491"/>
      <c r="O2249" s="2491"/>
      <c r="P2249" s="2491"/>
      <c r="Q2249" s="2491"/>
      <c r="R2249" s="2742">
        <f t="shared" ref="R2249:AA2249" si="2201">R2186</f>
        <v>0</v>
      </c>
      <c r="S2249" s="2742">
        <f t="shared" ref="S2249" si="2202">S2186</f>
        <v>0</v>
      </c>
      <c r="T2249" s="2742">
        <f t="shared" si="2201"/>
        <v>0</v>
      </c>
      <c r="U2249" s="2742">
        <f t="shared" si="2201"/>
        <v>0</v>
      </c>
      <c r="V2249" s="2743">
        <f t="shared" si="2201"/>
        <v>0</v>
      </c>
      <c r="W2249" s="2742">
        <f t="shared" si="2201"/>
        <v>0</v>
      </c>
      <c r="X2249" s="2742">
        <f t="shared" si="2201"/>
        <v>0</v>
      </c>
      <c r="Y2249" s="2744">
        <f t="shared" si="2201"/>
        <v>0</v>
      </c>
      <c r="Z2249" s="2744">
        <f t="shared" si="2201"/>
        <v>0</v>
      </c>
      <c r="AA2249" s="2742">
        <f t="shared" si="2201"/>
        <v>0</v>
      </c>
      <c r="AB2249" s="924"/>
      <c r="AC2249" s="2558"/>
      <c r="AD2249" s="2222">
        <f t="shared" si="2095"/>
        <v>0</v>
      </c>
      <c r="AE2249" s="2914"/>
      <c r="AF2249" s="151"/>
      <c r="AG2249" s="151"/>
      <c r="AH2249" s="151"/>
      <c r="AI2249" s="151"/>
      <c r="AJ2249" s="151"/>
      <c r="AK2249" s="151"/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  <c r="BI2249" s="151"/>
      <c r="BJ2249" s="151"/>
      <c r="BK2249" s="151"/>
      <c r="BL2249" s="151"/>
      <c r="BM2249" s="151"/>
      <c r="BN2249" s="151"/>
      <c r="BO2249" s="151"/>
      <c r="BP2249" s="151"/>
      <c r="BQ2249" s="151"/>
      <c r="BR2249" s="151"/>
      <c r="BS2249" s="151"/>
      <c r="BT2249" s="151"/>
      <c r="BU2249" s="151"/>
      <c r="BV2249" s="151"/>
      <c r="BW2249" s="151"/>
      <c r="BX2249" s="151"/>
      <c r="BY2249" s="151"/>
      <c r="BZ2249" s="151"/>
      <c r="CA2249" s="151"/>
      <c r="CB2249" s="151"/>
      <c r="CC2249" s="151"/>
      <c r="CD2249" s="151"/>
      <c r="CE2249" s="151"/>
      <c r="CF2249" s="151"/>
      <c r="CG2249" s="151"/>
      <c r="CH2249" s="151"/>
      <c r="CI2249" s="151"/>
      <c r="CJ2249" s="151"/>
      <c r="CK2249" s="151"/>
      <c r="CL2249" s="151"/>
      <c r="CM2249" s="151"/>
      <c r="CN2249" s="151"/>
      <c r="CO2249" s="151"/>
      <c r="CP2249" s="151"/>
      <c r="CQ2249" s="151"/>
      <c r="CR2249" s="151"/>
      <c r="CS2249" s="151"/>
      <c r="CT2249" s="151"/>
      <c r="CU2249" s="151"/>
      <c r="CV2249" s="151"/>
      <c r="CW2249" s="151"/>
      <c r="CX2249" s="151"/>
      <c r="CY2249" s="151"/>
      <c r="CZ2249" s="151"/>
      <c r="DA2249" s="151"/>
      <c r="DB2249" s="151"/>
      <c r="DC2249" s="151"/>
      <c r="DD2249" s="151"/>
      <c r="DE2249" s="151"/>
      <c r="DF2249" s="151"/>
      <c r="DG2249" s="151"/>
      <c r="DH2249" s="151"/>
      <c r="DI2249" s="151"/>
      <c r="DJ2249" s="151"/>
      <c r="DK2249" s="151"/>
      <c r="DL2249" s="151"/>
      <c r="DM2249" s="151"/>
      <c r="DN2249" s="151"/>
      <c r="DO2249" s="151"/>
      <c r="DP2249" s="151"/>
      <c r="DQ2249" s="151"/>
      <c r="DR2249" s="151"/>
      <c r="DS2249" s="151"/>
      <c r="DT2249" s="151"/>
      <c r="DU2249" s="151"/>
      <c r="DV2249" s="151"/>
      <c r="DW2249" s="151"/>
      <c r="DX2249" s="151"/>
      <c r="DY2249" s="151"/>
      <c r="DZ2249" s="151"/>
      <c r="EA2249" s="151"/>
      <c r="EB2249" s="151"/>
      <c r="EC2249" s="151"/>
      <c r="ED2249" s="151"/>
      <c r="EE2249" s="151"/>
      <c r="EF2249" s="151"/>
      <c r="EG2249" s="151"/>
      <c r="EH2249" s="151"/>
      <c r="EI2249" s="151"/>
      <c r="EJ2249" s="151"/>
      <c r="EK2249" s="151"/>
      <c r="EL2249" s="151"/>
      <c r="EM2249" s="151"/>
      <c r="EN2249" s="151"/>
      <c r="EO2249" s="151"/>
      <c r="EP2249" s="151"/>
      <c r="EQ2249" s="151"/>
      <c r="ER2249" s="151"/>
      <c r="ES2249" s="151"/>
      <c r="ET2249" s="151"/>
      <c r="EU2249" s="151"/>
      <c r="EV2249" s="151"/>
      <c r="EW2249" s="151"/>
      <c r="EX2249" s="151"/>
      <c r="EY2249" s="151"/>
      <c r="EZ2249" s="151"/>
      <c r="FA2249" s="151"/>
      <c r="FB2249" s="151"/>
      <c r="FC2249" s="151"/>
      <c r="FD2249" s="151"/>
      <c r="FE2249" s="151"/>
      <c r="FF2249" s="151"/>
      <c r="FG2249" s="151"/>
      <c r="FH2249" s="151"/>
      <c r="FI2249" s="151"/>
      <c r="FJ2249" s="151"/>
      <c r="FK2249" s="151"/>
      <c r="FL2249" s="151"/>
      <c r="FM2249" s="151"/>
      <c r="FN2249" s="151"/>
      <c r="FO2249" s="151"/>
      <c r="FP2249" s="151"/>
      <c r="FQ2249" s="151"/>
      <c r="FR2249" s="151"/>
      <c r="FS2249" s="151"/>
      <c r="FT2249" s="151"/>
      <c r="FU2249" s="151"/>
      <c r="FV2249" s="151"/>
      <c r="FW2249" s="151"/>
      <c r="FX2249" s="151"/>
      <c r="FY2249" s="151"/>
      <c r="FZ2249" s="151"/>
      <c r="GA2249" s="151"/>
      <c r="GB2249" s="151"/>
      <c r="GC2249" s="151"/>
      <c r="GD2249" s="151"/>
      <c r="GE2249" s="151"/>
      <c r="GF2249" s="151"/>
      <c r="GG2249" s="151"/>
      <c r="GH2249" s="151"/>
      <c r="GI2249" s="151"/>
      <c r="GJ2249" s="151"/>
      <c r="GK2249" s="151"/>
      <c r="GL2249" s="151"/>
      <c r="GM2249" s="151"/>
      <c r="GN2249" s="151"/>
      <c r="GO2249" s="151"/>
      <c r="GP2249" s="151"/>
      <c r="GQ2249" s="151"/>
      <c r="GR2249" s="151"/>
      <c r="GS2249" s="151"/>
      <c r="GT2249" s="151"/>
      <c r="GU2249" s="151"/>
      <c r="GV2249" s="151"/>
      <c r="GW2249" s="151"/>
      <c r="GX2249" s="151"/>
      <c r="GY2249" s="151"/>
      <c r="GZ2249" s="151"/>
      <c r="HA2249" s="151"/>
      <c r="HB2249" s="151"/>
      <c r="HC2249" s="151"/>
      <c r="HD2249" s="151"/>
      <c r="HE2249" s="151"/>
      <c r="HF2249" s="151"/>
      <c r="HG2249" s="151"/>
      <c r="HH2249" s="151"/>
      <c r="HI2249" s="151"/>
      <c r="HJ2249" s="151"/>
      <c r="HK2249" s="151"/>
      <c r="HL2249" s="151"/>
      <c r="HM2249" s="151"/>
      <c r="HN2249" s="151"/>
      <c r="HO2249" s="151"/>
      <c r="HP2249" s="151"/>
      <c r="HQ2249" s="151"/>
      <c r="HR2249" s="151"/>
      <c r="HS2249" s="151"/>
      <c r="HT2249" s="151"/>
      <c r="HU2249" s="151"/>
      <c r="HV2249" s="151"/>
      <c r="HW2249" s="151"/>
      <c r="HX2249" s="151"/>
      <c r="HY2249" s="151"/>
      <c r="HZ2249" s="151"/>
      <c r="IA2249" s="151"/>
      <c r="IB2249" s="151"/>
      <c r="IC2249" s="151"/>
      <c r="ID2249" s="151"/>
      <c r="IE2249" s="151"/>
      <c r="IF2249" s="151"/>
      <c r="IG2249" s="151"/>
      <c r="IH2249" s="151"/>
      <c r="II2249" s="151"/>
      <c r="IJ2249" s="151"/>
      <c r="IK2249" s="151"/>
      <c r="IL2249" s="151"/>
      <c r="IM2249" s="151"/>
      <c r="IN2249" s="151"/>
      <c r="IO2249" s="151"/>
      <c r="IP2249" s="151"/>
      <c r="IQ2249" s="151"/>
      <c r="IR2249" s="151"/>
      <c r="IS2249" s="151"/>
      <c r="IT2249" s="151"/>
      <c r="IU2249" s="151"/>
      <c r="IV2249" s="151"/>
      <c r="IW2249" s="151"/>
      <c r="IX2249" s="151"/>
      <c r="IY2249" s="151"/>
      <c r="IZ2249" s="151"/>
      <c r="JA2249" s="151"/>
      <c r="JB2249" s="151"/>
    </row>
    <row r="2250" spans="1:262" s="848" customFormat="1" ht="43.5" x14ac:dyDescent="0.25">
      <c r="A2250" s="214">
        <v>1</v>
      </c>
      <c r="B2250" s="214">
        <v>1</v>
      </c>
      <c r="C2250" s="622" t="s">
        <v>268</v>
      </c>
      <c r="D2250" s="173"/>
      <c r="E2250" s="173"/>
      <c r="F2250" s="1850">
        <f>F2187</f>
        <v>1183</v>
      </c>
      <c r="G2250" s="1849">
        <f>G2187</f>
        <v>197</v>
      </c>
      <c r="H2250" s="1849">
        <f>H2187</f>
        <v>0</v>
      </c>
      <c r="I2250" s="1849">
        <f t="shared" si="2198"/>
        <v>0</v>
      </c>
      <c r="J2250" s="2490"/>
      <c r="K2250" s="2490"/>
      <c r="L2250" s="2491"/>
      <c r="M2250" s="2491"/>
      <c r="N2250" s="2491"/>
      <c r="O2250" s="2491"/>
      <c r="P2250" s="2491"/>
      <c r="Q2250" s="2491"/>
      <c r="R2250" s="2742">
        <f t="shared" ref="R2250:AA2250" si="2203">R2187</f>
        <v>0</v>
      </c>
      <c r="S2250" s="2742">
        <f t="shared" ref="S2250" si="2204">S2187</f>
        <v>0</v>
      </c>
      <c r="T2250" s="2742">
        <f t="shared" si="2203"/>
        <v>0</v>
      </c>
      <c r="U2250" s="2742">
        <f t="shared" si="2203"/>
        <v>0</v>
      </c>
      <c r="V2250" s="2743">
        <f t="shared" si="2203"/>
        <v>0</v>
      </c>
      <c r="W2250" s="2742">
        <f t="shared" si="2203"/>
        <v>0</v>
      </c>
      <c r="X2250" s="2742">
        <f t="shared" si="2203"/>
        <v>0</v>
      </c>
      <c r="Y2250" s="2744">
        <f t="shared" si="2203"/>
        <v>0</v>
      </c>
      <c r="Z2250" s="2744">
        <f t="shared" si="2203"/>
        <v>0</v>
      </c>
      <c r="AA2250" s="2742">
        <f t="shared" si="2203"/>
        <v>0</v>
      </c>
      <c r="AB2250" s="924"/>
      <c r="AC2250" s="2558"/>
      <c r="AD2250" s="2222">
        <f t="shared" si="2095"/>
        <v>0</v>
      </c>
      <c r="AE2250" s="2914"/>
      <c r="AF2250" s="151"/>
      <c r="AG2250" s="151"/>
      <c r="AH2250" s="151"/>
      <c r="AI2250" s="151"/>
      <c r="AJ2250" s="151"/>
      <c r="AK2250" s="151"/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  <c r="BI2250" s="151"/>
      <c r="BJ2250" s="151"/>
      <c r="BK2250" s="151"/>
      <c r="BL2250" s="151"/>
      <c r="BM2250" s="151"/>
      <c r="BN2250" s="151"/>
      <c r="BO2250" s="151"/>
      <c r="BP2250" s="151"/>
      <c r="BQ2250" s="151"/>
      <c r="BR2250" s="151"/>
      <c r="BS2250" s="151"/>
      <c r="BT2250" s="151"/>
      <c r="BU2250" s="151"/>
      <c r="BV2250" s="151"/>
      <c r="BW2250" s="151"/>
      <c r="BX2250" s="151"/>
      <c r="BY2250" s="151"/>
      <c r="BZ2250" s="151"/>
      <c r="CA2250" s="151"/>
      <c r="CB2250" s="151"/>
      <c r="CC2250" s="151"/>
      <c r="CD2250" s="151"/>
      <c r="CE2250" s="151"/>
      <c r="CF2250" s="151"/>
      <c r="CG2250" s="151"/>
      <c r="CH2250" s="151"/>
      <c r="CI2250" s="151"/>
      <c r="CJ2250" s="151"/>
      <c r="CK2250" s="151"/>
      <c r="CL2250" s="151"/>
      <c r="CM2250" s="151"/>
      <c r="CN2250" s="151"/>
      <c r="CO2250" s="151"/>
      <c r="CP2250" s="151"/>
      <c r="CQ2250" s="151"/>
      <c r="CR2250" s="151"/>
      <c r="CS2250" s="151"/>
      <c r="CT2250" s="151"/>
      <c r="CU2250" s="151"/>
      <c r="CV2250" s="151"/>
      <c r="CW2250" s="151"/>
      <c r="CX2250" s="151"/>
      <c r="CY2250" s="151"/>
      <c r="CZ2250" s="151"/>
      <c r="DA2250" s="151"/>
      <c r="DB2250" s="151"/>
      <c r="DC2250" s="151"/>
      <c r="DD2250" s="151"/>
      <c r="DE2250" s="151"/>
      <c r="DF2250" s="151"/>
      <c r="DG2250" s="151"/>
      <c r="DH2250" s="151"/>
      <c r="DI2250" s="151"/>
      <c r="DJ2250" s="151"/>
      <c r="DK2250" s="151"/>
      <c r="DL2250" s="151"/>
      <c r="DM2250" s="151"/>
      <c r="DN2250" s="151"/>
      <c r="DO2250" s="151"/>
      <c r="DP2250" s="151"/>
      <c r="DQ2250" s="151"/>
      <c r="DR2250" s="151"/>
      <c r="DS2250" s="151"/>
      <c r="DT2250" s="151"/>
      <c r="DU2250" s="151"/>
      <c r="DV2250" s="151"/>
      <c r="DW2250" s="151"/>
      <c r="DX2250" s="151"/>
      <c r="DY2250" s="151"/>
      <c r="DZ2250" s="151"/>
      <c r="EA2250" s="151"/>
      <c r="EB2250" s="151"/>
      <c r="EC2250" s="151"/>
      <c r="ED2250" s="151"/>
      <c r="EE2250" s="151"/>
      <c r="EF2250" s="151"/>
      <c r="EG2250" s="151"/>
      <c r="EH2250" s="151"/>
      <c r="EI2250" s="151"/>
      <c r="EJ2250" s="151"/>
      <c r="EK2250" s="151"/>
      <c r="EL2250" s="151"/>
      <c r="EM2250" s="151"/>
      <c r="EN2250" s="151"/>
      <c r="EO2250" s="151"/>
      <c r="EP2250" s="151"/>
      <c r="EQ2250" s="151"/>
      <c r="ER2250" s="151"/>
      <c r="ES2250" s="151"/>
      <c r="ET2250" s="151"/>
      <c r="EU2250" s="151"/>
      <c r="EV2250" s="151"/>
      <c r="EW2250" s="151"/>
      <c r="EX2250" s="151"/>
      <c r="EY2250" s="151"/>
      <c r="EZ2250" s="151"/>
      <c r="FA2250" s="151"/>
      <c r="FB2250" s="151"/>
      <c r="FC2250" s="151"/>
      <c r="FD2250" s="151"/>
      <c r="FE2250" s="151"/>
      <c r="FF2250" s="151"/>
      <c r="FG2250" s="151"/>
      <c r="FH2250" s="151"/>
      <c r="FI2250" s="151"/>
      <c r="FJ2250" s="151"/>
      <c r="FK2250" s="151"/>
      <c r="FL2250" s="151"/>
      <c r="FM2250" s="151"/>
      <c r="FN2250" s="151"/>
      <c r="FO2250" s="151"/>
      <c r="FP2250" s="151"/>
      <c r="FQ2250" s="151"/>
      <c r="FR2250" s="151"/>
      <c r="FS2250" s="151"/>
      <c r="FT2250" s="151"/>
      <c r="FU2250" s="151"/>
      <c r="FV2250" s="151"/>
      <c r="FW2250" s="151"/>
      <c r="FX2250" s="151"/>
      <c r="FY2250" s="151"/>
      <c r="FZ2250" s="151"/>
      <c r="GA2250" s="151"/>
      <c r="GB2250" s="151"/>
      <c r="GC2250" s="151"/>
      <c r="GD2250" s="151"/>
      <c r="GE2250" s="151"/>
      <c r="GF2250" s="151"/>
      <c r="GG2250" s="151"/>
      <c r="GH2250" s="151"/>
      <c r="GI2250" s="151"/>
      <c r="GJ2250" s="151"/>
      <c r="GK2250" s="151"/>
      <c r="GL2250" s="151"/>
      <c r="GM2250" s="151"/>
      <c r="GN2250" s="151"/>
      <c r="GO2250" s="151"/>
      <c r="GP2250" s="151"/>
      <c r="GQ2250" s="151"/>
      <c r="GR2250" s="151"/>
      <c r="GS2250" s="151"/>
      <c r="GT2250" s="151"/>
      <c r="GU2250" s="151"/>
      <c r="GV2250" s="151"/>
      <c r="GW2250" s="151"/>
      <c r="GX2250" s="151"/>
      <c r="GY2250" s="151"/>
      <c r="GZ2250" s="151"/>
      <c r="HA2250" s="151"/>
      <c r="HB2250" s="151"/>
      <c r="HC2250" s="151"/>
      <c r="HD2250" s="151"/>
      <c r="HE2250" s="151"/>
      <c r="HF2250" s="151"/>
      <c r="HG2250" s="151"/>
      <c r="HH2250" s="151"/>
      <c r="HI2250" s="151"/>
      <c r="HJ2250" s="151"/>
      <c r="HK2250" s="151"/>
      <c r="HL2250" s="151"/>
      <c r="HM2250" s="151"/>
      <c r="HN2250" s="151"/>
      <c r="HO2250" s="151"/>
      <c r="HP2250" s="151"/>
      <c r="HQ2250" s="151"/>
      <c r="HR2250" s="151"/>
      <c r="HS2250" s="151"/>
      <c r="HT2250" s="151"/>
      <c r="HU2250" s="151"/>
      <c r="HV2250" s="151"/>
      <c r="HW2250" s="151"/>
      <c r="HX2250" s="151"/>
      <c r="HY2250" s="151"/>
      <c r="HZ2250" s="151"/>
      <c r="IA2250" s="151"/>
      <c r="IB2250" s="151"/>
      <c r="IC2250" s="151"/>
      <c r="ID2250" s="151"/>
      <c r="IE2250" s="151"/>
      <c r="IF2250" s="151"/>
      <c r="IG2250" s="151"/>
      <c r="IH2250" s="151"/>
      <c r="II2250" s="151"/>
      <c r="IJ2250" s="151"/>
      <c r="IK2250" s="151"/>
      <c r="IL2250" s="151"/>
      <c r="IM2250" s="151"/>
      <c r="IN2250" s="151"/>
      <c r="IO2250" s="151"/>
      <c r="IP2250" s="151"/>
      <c r="IQ2250" s="151"/>
      <c r="IR2250" s="151"/>
      <c r="IS2250" s="151"/>
      <c r="IT2250" s="151"/>
      <c r="IU2250" s="151"/>
      <c r="IV2250" s="151"/>
      <c r="IW2250" s="151"/>
      <c r="IX2250" s="151"/>
      <c r="IY2250" s="151"/>
      <c r="IZ2250" s="151"/>
      <c r="JA2250" s="151"/>
      <c r="JB2250" s="151"/>
    </row>
    <row r="2251" spans="1:262" s="848" customFormat="1" ht="29.25" x14ac:dyDescent="0.25">
      <c r="A2251" s="214">
        <v>1</v>
      </c>
      <c r="B2251" s="214">
        <v>1</v>
      </c>
      <c r="C2251" s="622" t="s">
        <v>256</v>
      </c>
      <c r="D2251" s="173"/>
      <c r="E2251" s="173"/>
      <c r="F2251" s="1850">
        <f>F2243+F2206</f>
        <v>2156.6595744680853</v>
      </c>
      <c r="G2251" s="1849">
        <f>G2243+G2206</f>
        <v>359.77659574468083</v>
      </c>
      <c r="H2251" s="1849">
        <f>H2243+H2206</f>
        <v>239.7808510638298</v>
      </c>
      <c r="I2251" s="1849">
        <f t="shared" si="2198"/>
        <v>66.647151009787407</v>
      </c>
      <c r="J2251" s="2490"/>
      <c r="K2251" s="2490"/>
      <c r="L2251" s="2491"/>
      <c r="M2251" s="2491"/>
      <c r="N2251" s="2491"/>
      <c r="O2251" s="2491"/>
      <c r="P2251" s="2491"/>
      <c r="Q2251" s="2491"/>
      <c r="R2251" s="2742">
        <f t="shared" ref="R2251:AA2251" si="2205">R2188</f>
        <v>0</v>
      </c>
      <c r="S2251" s="2742">
        <f t="shared" ref="S2251" si="2206">S2188</f>
        <v>0</v>
      </c>
      <c r="T2251" s="2742">
        <f t="shared" si="2205"/>
        <v>0</v>
      </c>
      <c r="U2251" s="2742">
        <f t="shared" si="2205"/>
        <v>0</v>
      </c>
      <c r="V2251" s="2743">
        <f t="shared" si="2205"/>
        <v>0</v>
      </c>
      <c r="W2251" s="2742">
        <f t="shared" si="2205"/>
        <v>0</v>
      </c>
      <c r="X2251" s="2742">
        <f t="shared" si="2205"/>
        <v>0</v>
      </c>
      <c r="Y2251" s="2744">
        <f t="shared" si="2205"/>
        <v>0</v>
      </c>
      <c r="Z2251" s="2744">
        <f t="shared" si="2205"/>
        <v>0</v>
      </c>
      <c r="AA2251" s="2742">
        <f t="shared" si="2205"/>
        <v>0</v>
      </c>
      <c r="AB2251" s="924"/>
      <c r="AC2251" s="2558"/>
      <c r="AD2251" s="2222">
        <f t="shared" si="2095"/>
        <v>0</v>
      </c>
      <c r="AE2251" s="2914"/>
      <c r="AF2251" s="151"/>
      <c r="AG2251" s="151"/>
      <c r="AH2251" s="151"/>
      <c r="AI2251" s="151"/>
      <c r="AJ2251" s="151"/>
      <c r="AK2251" s="151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  <c r="BI2251" s="151"/>
      <c r="BJ2251" s="151"/>
      <c r="BK2251" s="151"/>
      <c r="BL2251" s="151"/>
      <c r="BM2251" s="151"/>
      <c r="BN2251" s="151"/>
      <c r="BO2251" s="151"/>
      <c r="BP2251" s="151"/>
      <c r="BQ2251" s="151"/>
      <c r="BR2251" s="151"/>
      <c r="BS2251" s="151"/>
      <c r="BT2251" s="151"/>
      <c r="BU2251" s="151"/>
      <c r="BV2251" s="151"/>
      <c r="BW2251" s="151"/>
      <c r="BX2251" s="151"/>
      <c r="BY2251" s="151"/>
      <c r="BZ2251" s="151"/>
      <c r="CA2251" s="151"/>
      <c r="CB2251" s="151"/>
      <c r="CC2251" s="151"/>
      <c r="CD2251" s="151"/>
      <c r="CE2251" s="151"/>
      <c r="CF2251" s="151"/>
      <c r="CG2251" s="151"/>
      <c r="CH2251" s="151"/>
      <c r="CI2251" s="151"/>
      <c r="CJ2251" s="151"/>
      <c r="CK2251" s="151"/>
      <c r="CL2251" s="151"/>
      <c r="CM2251" s="151"/>
      <c r="CN2251" s="151"/>
      <c r="CO2251" s="151"/>
      <c r="CP2251" s="151"/>
      <c r="CQ2251" s="151"/>
      <c r="CR2251" s="151"/>
      <c r="CS2251" s="151"/>
      <c r="CT2251" s="151"/>
      <c r="CU2251" s="151"/>
      <c r="CV2251" s="151"/>
      <c r="CW2251" s="151"/>
      <c r="CX2251" s="151"/>
      <c r="CY2251" s="151"/>
      <c r="CZ2251" s="151"/>
      <c r="DA2251" s="151"/>
      <c r="DB2251" s="151"/>
      <c r="DC2251" s="151"/>
      <c r="DD2251" s="151"/>
      <c r="DE2251" s="151"/>
      <c r="DF2251" s="151"/>
      <c r="DG2251" s="151"/>
      <c r="DH2251" s="151"/>
      <c r="DI2251" s="151"/>
      <c r="DJ2251" s="151"/>
      <c r="DK2251" s="151"/>
      <c r="DL2251" s="151"/>
      <c r="DM2251" s="151"/>
      <c r="DN2251" s="151"/>
      <c r="DO2251" s="151"/>
      <c r="DP2251" s="151"/>
      <c r="DQ2251" s="151"/>
      <c r="DR2251" s="151"/>
      <c r="DS2251" s="151"/>
      <c r="DT2251" s="151"/>
      <c r="DU2251" s="151"/>
      <c r="DV2251" s="151"/>
      <c r="DW2251" s="151"/>
      <c r="DX2251" s="151"/>
      <c r="DY2251" s="151"/>
      <c r="DZ2251" s="151"/>
      <c r="EA2251" s="151"/>
      <c r="EB2251" s="151"/>
      <c r="EC2251" s="151"/>
      <c r="ED2251" s="151"/>
      <c r="EE2251" s="151"/>
      <c r="EF2251" s="151"/>
      <c r="EG2251" s="151"/>
      <c r="EH2251" s="151"/>
      <c r="EI2251" s="151"/>
      <c r="EJ2251" s="151"/>
      <c r="EK2251" s="151"/>
      <c r="EL2251" s="151"/>
      <c r="EM2251" s="151"/>
      <c r="EN2251" s="151"/>
      <c r="EO2251" s="151"/>
      <c r="EP2251" s="151"/>
      <c r="EQ2251" s="151"/>
      <c r="ER2251" s="151"/>
      <c r="ES2251" s="151"/>
      <c r="ET2251" s="151"/>
      <c r="EU2251" s="151"/>
      <c r="EV2251" s="151"/>
      <c r="EW2251" s="151"/>
      <c r="EX2251" s="151"/>
      <c r="EY2251" s="151"/>
      <c r="EZ2251" s="151"/>
      <c r="FA2251" s="151"/>
      <c r="FB2251" s="151"/>
      <c r="FC2251" s="151"/>
      <c r="FD2251" s="151"/>
      <c r="FE2251" s="151"/>
      <c r="FF2251" s="151"/>
      <c r="FG2251" s="151"/>
      <c r="FH2251" s="151"/>
      <c r="FI2251" s="151"/>
      <c r="FJ2251" s="151"/>
      <c r="FK2251" s="151"/>
      <c r="FL2251" s="151"/>
      <c r="FM2251" s="151"/>
      <c r="FN2251" s="151"/>
      <c r="FO2251" s="151"/>
      <c r="FP2251" s="151"/>
      <c r="FQ2251" s="151"/>
      <c r="FR2251" s="151"/>
      <c r="FS2251" s="151"/>
      <c r="FT2251" s="151"/>
      <c r="FU2251" s="151"/>
      <c r="FV2251" s="151"/>
      <c r="FW2251" s="151"/>
      <c r="FX2251" s="151"/>
      <c r="FY2251" s="151"/>
      <c r="FZ2251" s="151"/>
      <c r="GA2251" s="151"/>
      <c r="GB2251" s="151"/>
      <c r="GC2251" s="151"/>
      <c r="GD2251" s="151"/>
      <c r="GE2251" s="151"/>
      <c r="GF2251" s="151"/>
      <c r="GG2251" s="151"/>
      <c r="GH2251" s="151"/>
      <c r="GI2251" s="151"/>
      <c r="GJ2251" s="151"/>
      <c r="GK2251" s="151"/>
      <c r="GL2251" s="151"/>
      <c r="GM2251" s="151"/>
      <c r="GN2251" s="151"/>
      <c r="GO2251" s="151"/>
      <c r="GP2251" s="151"/>
      <c r="GQ2251" s="151"/>
      <c r="GR2251" s="151"/>
      <c r="GS2251" s="151"/>
      <c r="GT2251" s="151"/>
      <c r="GU2251" s="151"/>
      <c r="GV2251" s="151"/>
      <c r="GW2251" s="151"/>
      <c r="GX2251" s="151"/>
      <c r="GY2251" s="151"/>
      <c r="GZ2251" s="151"/>
      <c r="HA2251" s="151"/>
      <c r="HB2251" s="151"/>
      <c r="HC2251" s="151"/>
      <c r="HD2251" s="151"/>
      <c r="HE2251" s="151"/>
      <c r="HF2251" s="151"/>
      <c r="HG2251" s="151"/>
      <c r="HH2251" s="151"/>
      <c r="HI2251" s="151"/>
      <c r="HJ2251" s="151"/>
      <c r="HK2251" s="151"/>
      <c r="HL2251" s="151"/>
      <c r="HM2251" s="151"/>
      <c r="HN2251" s="151"/>
      <c r="HO2251" s="151"/>
      <c r="HP2251" s="151"/>
      <c r="HQ2251" s="151"/>
      <c r="HR2251" s="151"/>
      <c r="HS2251" s="151"/>
      <c r="HT2251" s="151"/>
      <c r="HU2251" s="151"/>
      <c r="HV2251" s="151"/>
      <c r="HW2251" s="151"/>
      <c r="HX2251" s="151"/>
      <c r="HY2251" s="151"/>
      <c r="HZ2251" s="151"/>
      <c r="IA2251" s="151"/>
      <c r="IB2251" s="151"/>
      <c r="IC2251" s="151"/>
      <c r="ID2251" s="151"/>
      <c r="IE2251" s="151"/>
      <c r="IF2251" s="151"/>
      <c r="IG2251" s="151"/>
      <c r="IH2251" s="151"/>
      <c r="II2251" s="151"/>
      <c r="IJ2251" s="151"/>
      <c r="IK2251" s="151"/>
      <c r="IL2251" s="151"/>
      <c r="IM2251" s="151"/>
      <c r="IN2251" s="151"/>
      <c r="IO2251" s="151"/>
      <c r="IP2251" s="151"/>
      <c r="IQ2251" s="151"/>
      <c r="IR2251" s="151"/>
      <c r="IS2251" s="151"/>
      <c r="IT2251" s="151"/>
      <c r="IU2251" s="151"/>
      <c r="IV2251" s="151"/>
      <c r="IW2251" s="151"/>
      <c r="IX2251" s="151"/>
      <c r="IY2251" s="151"/>
      <c r="IZ2251" s="151"/>
      <c r="JA2251" s="151"/>
      <c r="JB2251" s="151"/>
    </row>
    <row r="2252" spans="1:262" s="848" customFormat="1" ht="29.25" x14ac:dyDescent="0.25">
      <c r="A2252" s="214">
        <v>1</v>
      </c>
      <c r="B2252" s="214">
        <v>1</v>
      </c>
      <c r="C2252" s="622" t="s">
        <v>257</v>
      </c>
      <c r="D2252" s="173"/>
      <c r="E2252" s="173"/>
      <c r="F2252" s="1850">
        <f t="shared" ref="F2252:H2253" si="2207">F2189</f>
        <v>440</v>
      </c>
      <c r="G2252" s="1849">
        <f t="shared" si="2207"/>
        <v>73</v>
      </c>
      <c r="H2252" s="1849">
        <f t="shared" si="2207"/>
        <v>29</v>
      </c>
      <c r="I2252" s="1849">
        <f t="shared" si="2198"/>
        <v>39.726027397260275</v>
      </c>
      <c r="J2252" s="2490"/>
      <c r="K2252" s="2490"/>
      <c r="L2252" s="2491"/>
      <c r="M2252" s="2491"/>
      <c r="N2252" s="2491"/>
      <c r="O2252" s="2491"/>
      <c r="P2252" s="2491"/>
      <c r="Q2252" s="2491"/>
      <c r="R2252" s="2742">
        <f>R2189</f>
        <v>0</v>
      </c>
      <c r="S2252" s="2742">
        <f>S2189</f>
        <v>0</v>
      </c>
      <c r="T2252" s="2742"/>
      <c r="U2252" s="2742"/>
      <c r="V2252" s="2743"/>
      <c r="W2252" s="2742"/>
      <c r="X2252" s="2742"/>
      <c r="Y2252" s="2744"/>
      <c r="Z2252" s="2744"/>
      <c r="AA2252" s="2742"/>
      <c r="AB2252" s="924"/>
      <c r="AC2252" s="2558"/>
      <c r="AD2252" s="2222">
        <f t="shared" si="2095"/>
        <v>0</v>
      </c>
      <c r="AE2252" s="2914"/>
      <c r="AF2252" s="151"/>
      <c r="AG2252" s="151"/>
      <c r="AH2252" s="151"/>
      <c r="AI2252" s="151"/>
      <c r="AJ2252" s="151"/>
      <c r="AK2252" s="151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  <c r="BI2252" s="151"/>
      <c r="BJ2252" s="151"/>
      <c r="BK2252" s="151"/>
      <c r="BL2252" s="151"/>
      <c r="BM2252" s="151"/>
      <c r="BN2252" s="151"/>
      <c r="BO2252" s="151"/>
      <c r="BP2252" s="151"/>
      <c r="BQ2252" s="151"/>
      <c r="BR2252" s="151"/>
      <c r="BS2252" s="151"/>
      <c r="BT2252" s="151"/>
      <c r="BU2252" s="151"/>
      <c r="BV2252" s="151"/>
      <c r="BW2252" s="151"/>
      <c r="BX2252" s="151"/>
      <c r="BY2252" s="151"/>
      <c r="BZ2252" s="151"/>
      <c r="CA2252" s="151"/>
      <c r="CB2252" s="151"/>
      <c r="CC2252" s="151"/>
      <c r="CD2252" s="151"/>
      <c r="CE2252" s="151"/>
      <c r="CF2252" s="151"/>
      <c r="CG2252" s="151"/>
      <c r="CH2252" s="151"/>
      <c r="CI2252" s="151"/>
      <c r="CJ2252" s="151"/>
      <c r="CK2252" s="151"/>
      <c r="CL2252" s="151"/>
      <c r="CM2252" s="151"/>
      <c r="CN2252" s="151"/>
      <c r="CO2252" s="151"/>
      <c r="CP2252" s="151"/>
      <c r="CQ2252" s="151"/>
      <c r="CR2252" s="151"/>
      <c r="CS2252" s="151"/>
      <c r="CT2252" s="151"/>
      <c r="CU2252" s="151"/>
      <c r="CV2252" s="151"/>
      <c r="CW2252" s="151"/>
      <c r="CX2252" s="151"/>
      <c r="CY2252" s="151"/>
      <c r="CZ2252" s="151"/>
      <c r="DA2252" s="151"/>
      <c r="DB2252" s="151"/>
      <c r="DC2252" s="151"/>
      <c r="DD2252" s="151"/>
      <c r="DE2252" s="151"/>
      <c r="DF2252" s="151"/>
      <c r="DG2252" s="151"/>
      <c r="DH2252" s="151"/>
      <c r="DI2252" s="151"/>
      <c r="DJ2252" s="151"/>
      <c r="DK2252" s="151"/>
      <c r="DL2252" s="151"/>
      <c r="DM2252" s="151"/>
      <c r="DN2252" s="151"/>
      <c r="DO2252" s="151"/>
      <c r="DP2252" s="151"/>
      <c r="DQ2252" s="151"/>
      <c r="DR2252" s="151"/>
      <c r="DS2252" s="151"/>
      <c r="DT2252" s="151"/>
      <c r="DU2252" s="151"/>
      <c r="DV2252" s="151"/>
      <c r="DW2252" s="151"/>
      <c r="DX2252" s="151"/>
      <c r="DY2252" s="151"/>
      <c r="DZ2252" s="151"/>
      <c r="EA2252" s="151"/>
      <c r="EB2252" s="151"/>
      <c r="EC2252" s="151"/>
      <c r="ED2252" s="151"/>
      <c r="EE2252" s="151"/>
      <c r="EF2252" s="151"/>
      <c r="EG2252" s="151"/>
      <c r="EH2252" s="151"/>
      <c r="EI2252" s="151"/>
      <c r="EJ2252" s="151"/>
      <c r="EK2252" s="151"/>
      <c r="EL2252" s="151"/>
      <c r="EM2252" s="151"/>
      <c r="EN2252" s="151"/>
      <c r="EO2252" s="151"/>
      <c r="EP2252" s="151"/>
      <c r="EQ2252" s="151"/>
      <c r="ER2252" s="151"/>
      <c r="ES2252" s="151"/>
      <c r="ET2252" s="151"/>
      <c r="EU2252" s="151"/>
      <c r="EV2252" s="151"/>
      <c r="EW2252" s="151"/>
      <c r="EX2252" s="151"/>
      <c r="EY2252" s="151"/>
      <c r="EZ2252" s="151"/>
      <c r="FA2252" s="151"/>
      <c r="FB2252" s="151"/>
      <c r="FC2252" s="151"/>
      <c r="FD2252" s="151"/>
      <c r="FE2252" s="151"/>
      <c r="FF2252" s="151"/>
      <c r="FG2252" s="151"/>
      <c r="FH2252" s="151"/>
      <c r="FI2252" s="151"/>
      <c r="FJ2252" s="151"/>
      <c r="FK2252" s="151"/>
      <c r="FL2252" s="151"/>
      <c r="FM2252" s="151"/>
      <c r="FN2252" s="151"/>
      <c r="FO2252" s="151"/>
      <c r="FP2252" s="151"/>
      <c r="FQ2252" s="151"/>
      <c r="FR2252" s="151"/>
      <c r="FS2252" s="151"/>
      <c r="FT2252" s="151"/>
      <c r="FU2252" s="151"/>
      <c r="FV2252" s="151"/>
      <c r="FW2252" s="151"/>
      <c r="FX2252" s="151"/>
      <c r="FY2252" s="151"/>
      <c r="FZ2252" s="151"/>
      <c r="GA2252" s="151"/>
      <c r="GB2252" s="151"/>
      <c r="GC2252" s="151"/>
      <c r="GD2252" s="151"/>
      <c r="GE2252" s="151"/>
      <c r="GF2252" s="151"/>
      <c r="GG2252" s="151"/>
      <c r="GH2252" s="151"/>
      <c r="GI2252" s="151"/>
      <c r="GJ2252" s="151"/>
      <c r="GK2252" s="151"/>
      <c r="GL2252" s="151"/>
      <c r="GM2252" s="151"/>
      <c r="GN2252" s="151"/>
      <c r="GO2252" s="151"/>
      <c r="GP2252" s="151"/>
      <c r="GQ2252" s="151"/>
      <c r="GR2252" s="151"/>
      <c r="GS2252" s="151"/>
      <c r="GT2252" s="151"/>
      <c r="GU2252" s="151"/>
      <c r="GV2252" s="151"/>
      <c r="GW2252" s="151"/>
      <c r="GX2252" s="151"/>
      <c r="GY2252" s="151"/>
      <c r="GZ2252" s="151"/>
      <c r="HA2252" s="151"/>
      <c r="HB2252" s="151"/>
      <c r="HC2252" s="151"/>
      <c r="HD2252" s="151"/>
      <c r="HE2252" s="151"/>
      <c r="HF2252" s="151"/>
      <c r="HG2252" s="151"/>
      <c r="HH2252" s="151"/>
      <c r="HI2252" s="151"/>
      <c r="HJ2252" s="151"/>
      <c r="HK2252" s="151"/>
      <c r="HL2252" s="151"/>
      <c r="HM2252" s="151"/>
      <c r="HN2252" s="151"/>
      <c r="HO2252" s="151"/>
      <c r="HP2252" s="151"/>
      <c r="HQ2252" s="151"/>
      <c r="HR2252" s="151"/>
      <c r="HS2252" s="151"/>
      <c r="HT2252" s="151"/>
      <c r="HU2252" s="151"/>
      <c r="HV2252" s="151"/>
      <c r="HW2252" s="151"/>
      <c r="HX2252" s="151"/>
      <c r="HY2252" s="151"/>
      <c r="HZ2252" s="151"/>
      <c r="IA2252" s="151"/>
      <c r="IB2252" s="151"/>
      <c r="IC2252" s="151"/>
      <c r="ID2252" s="151"/>
      <c r="IE2252" s="151"/>
      <c r="IF2252" s="151"/>
      <c r="IG2252" s="151"/>
      <c r="IH2252" s="151"/>
      <c r="II2252" s="151"/>
      <c r="IJ2252" s="151"/>
      <c r="IK2252" s="151"/>
      <c r="IL2252" s="151"/>
      <c r="IM2252" s="151"/>
      <c r="IN2252" s="151"/>
      <c r="IO2252" s="151"/>
      <c r="IP2252" s="151"/>
      <c r="IQ2252" s="151"/>
      <c r="IR2252" s="151"/>
      <c r="IS2252" s="151"/>
      <c r="IT2252" s="151"/>
      <c r="IU2252" s="151"/>
      <c r="IV2252" s="151"/>
      <c r="IW2252" s="151"/>
      <c r="IX2252" s="151"/>
      <c r="IY2252" s="151"/>
      <c r="IZ2252" s="151"/>
      <c r="JA2252" s="151"/>
      <c r="JB2252" s="151"/>
    </row>
    <row r="2253" spans="1:262" s="848" customFormat="1" x14ac:dyDescent="0.25">
      <c r="A2253" s="214">
        <v>1</v>
      </c>
      <c r="B2253" s="214">
        <v>1</v>
      </c>
      <c r="C2253" s="623" t="s">
        <v>133</v>
      </c>
      <c r="D2253" s="173"/>
      <c r="E2253" s="173"/>
      <c r="F2253" s="1850">
        <f t="shared" si="2207"/>
        <v>12190.414285714285</v>
      </c>
      <c r="G2253" s="1849">
        <f t="shared" si="2207"/>
        <v>2032.1857142857145</v>
      </c>
      <c r="H2253" s="1849">
        <f t="shared" si="2207"/>
        <v>900.17857142857133</v>
      </c>
      <c r="I2253" s="1849">
        <f t="shared" si="2198"/>
        <v>44.296078114345555</v>
      </c>
      <c r="J2253" s="2490"/>
      <c r="K2253" s="2490"/>
      <c r="L2253" s="2491"/>
      <c r="M2253" s="2491"/>
      <c r="N2253" s="2491"/>
      <c r="O2253" s="2491"/>
      <c r="P2253" s="2491"/>
      <c r="Q2253" s="2491"/>
      <c r="R2253" s="2742">
        <f>R2190</f>
        <v>24748.032480000002</v>
      </c>
      <c r="S2253" s="2742">
        <f>S2190</f>
        <v>24954.699080000002</v>
      </c>
      <c r="T2253" s="2742">
        <f t="shared" ref="T2253:AA2253" si="2208">T2190</f>
        <v>4143.459952727273</v>
      </c>
      <c r="U2253" s="2742">
        <f t="shared" si="2208"/>
        <v>2962.8691699999999</v>
      </c>
      <c r="V2253" s="2743">
        <f t="shared" si="2208"/>
        <v>0</v>
      </c>
      <c r="W2253" s="2742">
        <f t="shared" si="2208"/>
        <v>0</v>
      </c>
      <c r="X2253" s="2742">
        <f t="shared" si="2208"/>
        <v>-1180.5907827272731</v>
      </c>
      <c r="Y2253" s="2744">
        <f t="shared" si="2208"/>
        <v>0</v>
      </c>
      <c r="Z2253" s="2744">
        <f t="shared" si="2208"/>
        <v>-22.03754</v>
      </c>
      <c r="AA2253" s="2742">
        <f t="shared" si="2208"/>
        <v>2940.8316300000001</v>
      </c>
      <c r="AB2253" s="924"/>
      <c r="AC2253" s="2558"/>
      <c r="AD2253" s="2222">
        <f t="shared" si="2095"/>
        <v>0</v>
      </c>
      <c r="AE2253" s="2914"/>
      <c r="AF2253" s="151"/>
      <c r="AG2253" s="151"/>
      <c r="AH2253" s="151"/>
      <c r="AI2253" s="151"/>
      <c r="AJ2253" s="151"/>
      <c r="AK2253" s="151"/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  <c r="BI2253" s="151"/>
      <c r="BJ2253" s="151"/>
      <c r="BK2253" s="151"/>
      <c r="BL2253" s="151"/>
      <c r="BM2253" s="151"/>
      <c r="BN2253" s="151"/>
      <c r="BO2253" s="151"/>
      <c r="BP2253" s="151"/>
      <c r="BQ2253" s="151"/>
      <c r="BR2253" s="151"/>
      <c r="BS2253" s="151"/>
      <c r="BT2253" s="151"/>
      <c r="BU2253" s="151"/>
      <c r="BV2253" s="151"/>
      <c r="BW2253" s="151"/>
      <c r="BX2253" s="151"/>
      <c r="BY2253" s="151"/>
      <c r="BZ2253" s="151"/>
      <c r="CA2253" s="151"/>
      <c r="CB2253" s="151"/>
      <c r="CC2253" s="151"/>
      <c r="CD2253" s="151"/>
      <c r="CE2253" s="151"/>
      <c r="CF2253" s="151"/>
      <c r="CG2253" s="151"/>
      <c r="CH2253" s="151"/>
      <c r="CI2253" s="151"/>
      <c r="CJ2253" s="151"/>
      <c r="CK2253" s="151"/>
      <c r="CL2253" s="151"/>
      <c r="CM2253" s="151"/>
      <c r="CN2253" s="151"/>
      <c r="CO2253" s="151"/>
      <c r="CP2253" s="151"/>
      <c r="CQ2253" s="151"/>
      <c r="CR2253" s="151"/>
      <c r="CS2253" s="151"/>
      <c r="CT2253" s="151"/>
      <c r="CU2253" s="151"/>
      <c r="CV2253" s="151"/>
      <c r="CW2253" s="151"/>
      <c r="CX2253" s="151"/>
      <c r="CY2253" s="151"/>
      <c r="CZ2253" s="151"/>
      <c r="DA2253" s="151"/>
      <c r="DB2253" s="151"/>
      <c r="DC2253" s="151"/>
      <c r="DD2253" s="151"/>
      <c r="DE2253" s="151"/>
      <c r="DF2253" s="151"/>
      <c r="DG2253" s="151"/>
      <c r="DH2253" s="151"/>
      <c r="DI2253" s="151"/>
      <c r="DJ2253" s="151"/>
      <c r="DK2253" s="151"/>
      <c r="DL2253" s="151"/>
      <c r="DM2253" s="151"/>
      <c r="DN2253" s="151"/>
      <c r="DO2253" s="151"/>
      <c r="DP2253" s="151"/>
      <c r="DQ2253" s="151"/>
      <c r="DR2253" s="151"/>
      <c r="DS2253" s="151"/>
      <c r="DT2253" s="151"/>
      <c r="DU2253" s="151"/>
      <c r="DV2253" s="151"/>
      <c r="DW2253" s="151"/>
      <c r="DX2253" s="151"/>
      <c r="DY2253" s="151"/>
      <c r="DZ2253" s="151"/>
      <c r="EA2253" s="151"/>
      <c r="EB2253" s="151"/>
      <c r="EC2253" s="151"/>
      <c r="ED2253" s="151"/>
      <c r="EE2253" s="151"/>
      <c r="EF2253" s="151"/>
      <c r="EG2253" s="151"/>
      <c r="EH2253" s="151"/>
      <c r="EI2253" s="151"/>
      <c r="EJ2253" s="151"/>
      <c r="EK2253" s="151"/>
      <c r="EL2253" s="151"/>
      <c r="EM2253" s="151"/>
      <c r="EN2253" s="151"/>
      <c r="EO2253" s="151"/>
      <c r="EP2253" s="151"/>
      <c r="EQ2253" s="151"/>
      <c r="ER2253" s="151"/>
      <c r="ES2253" s="151"/>
      <c r="ET2253" s="151"/>
      <c r="EU2253" s="151"/>
      <c r="EV2253" s="151"/>
      <c r="EW2253" s="151"/>
      <c r="EX2253" s="151"/>
      <c r="EY2253" s="151"/>
      <c r="EZ2253" s="151"/>
      <c r="FA2253" s="151"/>
      <c r="FB2253" s="151"/>
      <c r="FC2253" s="151"/>
      <c r="FD2253" s="151"/>
      <c r="FE2253" s="151"/>
      <c r="FF2253" s="151"/>
      <c r="FG2253" s="151"/>
      <c r="FH2253" s="151"/>
      <c r="FI2253" s="151"/>
      <c r="FJ2253" s="151"/>
      <c r="FK2253" s="151"/>
      <c r="FL2253" s="151"/>
      <c r="FM2253" s="151"/>
      <c r="FN2253" s="151"/>
      <c r="FO2253" s="151"/>
      <c r="FP2253" s="151"/>
      <c r="FQ2253" s="151"/>
      <c r="FR2253" s="151"/>
      <c r="FS2253" s="151"/>
      <c r="FT2253" s="151"/>
      <c r="FU2253" s="151"/>
      <c r="FV2253" s="151"/>
      <c r="FW2253" s="151"/>
      <c r="FX2253" s="151"/>
      <c r="FY2253" s="151"/>
      <c r="FZ2253" s="151"/>
      <c r="GA2253" s="151"/>
      <c r="GB2253" s="151"/>
      <c r="GC2253" s="151"/>
      <c r="GD2253" s="151"/>
      <c r="GE2253" s="151"/>
      <c r="GF2253" s="151"/>
      <c r="GG2253" s="151"/>
      <c r="GH2253" s="151"/>
      <c r="GI2253" s="151"/>
      <c r="GJ2253" s="151"/>
      <c r="GK2253" s="151"/>
      <c r="GL2253" s="151"/>
      <c r="GM2253" s="151"/>
      <c r="GN2253" s="151"/>
      <c r="GO2253" s="151"/>
      <c r="GP2253" s="151"/>
      <c r="GQ2253" s="151"/>
      <c r="GR2253" s="151"/>
      <c r="GS2253" s="151"/>
      <c r="GT2253" s="151"/>
      <c r="GU2253" s="151"/>
      <c r="GV2253" s="151"/>
      <c r="GW2253" s="151"/>
      <c r="GX2253" s="151"/>
      <c r="GY2253" s="151"/>
      <c r="GZ2253" s="151"/>
      <c r="HA2253" s="151"/>
      <c r="HB2253" s="151"/>
      <c r="HC2253" s="151"/>
      <c r="HD2253" s="151"/>
      <c r="HE2253" s="151"/>
      <c r="HF2253" s="151"/>
      <c r="HG2253" s="151"/>
      <c r="HH2253" s="151"/>
      <c r="HI2253" s="151"/>
      <c r="HJ2253" s="151"/>
      <c r="HK2253" s="151"/>
      <c r="HL2253" s="151"/>
      <c r="HM2253" s="151"/>
      <c r="HN2253" s="151"/>
      <c r="HO2253" s="151"/>
      <c r="HP2253" s="151"/>
      <c r="HQ2253" s="151"/>
      <c r="HR2253" s="151"/>
      <c r="HS2253" s="151"/>
      <c r="HT2253" s="151"/>
      <c r="HU2253" s="151"/>
      <c r="HV2253" s="151"/>
      <c r="HW2253" s="151"/>
      <c r="HX2253" s="151"/>
      <c r="HY2253" s="151"/>
      <c r="HZ2253" s="151"/>
      <c r="IA2253" s="151"/>
      <c r="IB2253" s="151"/>
      <c r="IC2253" s="151"/>
      <c r="ID2253" s="151"/>
      <c r="IE2253" s="151"/>
      <c r="IF2253" s="151"/>
      <c r="IG2253" s="151"/>
      <c r="IH2253" s="151"/>
      <c r="II2253" s="151"/>
      <c r="IJ2253" s="151"/>
      <c r="IK2253" s="151"/>
      <c r="IL2253" s="151"/>
      <c r="IM2253" s="151"/>
      <c r="IN2253" s="151"/>
      <c r="IO2253" s="151"/>
      <c r="IP2253" s="151"/>
      <c r="IQ2253" s="151"/>
      <c r="IR2253" s="151"/>
      <c r="IS2253" s="151"/>
      <c r="IT2253" s="151"/>
      <c r="IU2253" s="151"/>
      <c r="IV2253" s="151"/>
      <c r="IW2253" s="151"/>
      <c r="IX2253" s="151"/>
      <c r="IY2253" s="151"/>
      <c r="IZ2253" s="151"/>
      <c r="JA2253" s="151"/>
      <c r="JB2253" s="151"/>
    </row>
    <row r="2254" spans="1:262" x14ac:dyDescent="0.25">
      <c r="A2254" s="214">
        <v>1</v>
      </c>
      <c r="B2254" s="214">
        <v>1</v>
      </c>
      <c r="C2254" s="2824" t="s">
        <v>65</v>
      </c>
      <c r="D2254" s="2824"/>
      <c r="E2254" s="2824"/>
      <c r="F2254" s="2825">
        <f>F2141</f>
        <v>110</v>
      </c>
      <c r="G2254" s="2826">
        <f>G2141</f>
        <v>18</v>
      </c>
      <c r="H2254" s="2826">
        <f>H2141</f>
        <v>4</v>
      </c>
      <c r="I2254" s="2826">
        <f t="shared" si="2198"/>
        <v>22.222222222222221</v>
      </c>
      <c r="J2254" s="2827">
        <f>J2141</f>
        <v>9</v>
      </c>
      <c r="K2254" s="2827">
        <f>K2141</f>
        <v>11.25</v>
      </c>
      <c r="L2254" s="2826">
        <f>L2141</f>
        <v>990</v>
      </c>
      <c r="M2254" s="2826">
        <f>M2141</f>
        <v>165</v>
      </c>
      <c r="N2254" s="2826">
        <f>N2141</f>
        <v>45</v>
      </c>
      <c r="O2254" s="1839">
        <f>N2254/M2254*100</f>
        <v>27.27272727272727</v>
      </c>
      <c r="P2254" s="2826">
        <f>P2141</f>
        <v>3</v>
      </c>
      <c r="Q2254" s="1839">
        <f>N2254/$C$3*12/P2254</f>
        <v>90</v>
      </c>
      <c r="R2254" s="2828"/>
      <c r="S2254" s="2828"/>
      <c r="T2254" s="2742"/>
      <c r="U2254" s="2828"/>
      <c r="V2254" s="2829"/>
      <c r="W2254" s="2828"/>
      <c r="X2254" s="2828"/>
      <c r="Y2254" s="2828"/>
      <c r="Z2254" s="2828"/>
      <c r="AA2254" s="2828"/>
      <c r="AB2254" s="2830"/>
      <c r="AC2254" s="2831"/>
      <c r="AD2254" s="2222">
        <f t="shared" si="2095"/>
        <v>0</v>
      </c>
    </row>
    <row r="2255" spans="1:262" x14ac:dyDescent="0.25">
      <c r="A2255" s="214">
        <v>1</v>
      </c>
      <c r="B2255" s="214">
        <v>1</v>
      </c>
      <c r="C2255" s="2832" t="s">
        <v>16</v>
      </c>
      <c r="D2255" s="2832"/>
      <c r="E2255" s="2832"/>
      <c r="F2255" s="1965">
        <f t="shared" ref="F2255:H2256" si="2209">F2145</f>
        <v>43</v>
      </c>
      <c r="G2255" s="1964">
        <f t="shared" si="2209"/>
        <v>8</v>
      </c>
      <c r="H2255" s="1964">
        <f t="shared" si="2209"/>
        <v>6</v>
      </c>
      <c r="I2255" s="1964">
        <f t="shared" si="2198"/>
        <v>75</v>
      </c>
      <c r="J2255" s="2011">
        <f t="shared" ref="J2255:N2256" si="2210">J2145</f>
        <v>8</v>
      </c>
      <c r="K2255" s="2011" t="e">
        <f t="shared" si="2210"/>
        <v>#DIV/0!</v>
      </c>
      <c r="L2255" s="1964">
        <f t="shared" si="2210"/>
        <v>344</v>
      </c>
      <c r="M2255" s="1964">
        <f t="shared" si="2210"/>
        <v>57</v>
      </c>
      <c r="N2255" s="1964">
        <f t="shared" si="2210"/>
        <v>46</v>
      </c>
      <c r="O2255" s="1868">
        <f>N2255/M2255*100</f>
        <v>80.701754385964904</v>
      </c>
      <c r="P2255" s="1964">
        <f>P2145</f>
        <v>2</v>
      </c>
      <c r="Q2255" s="1868">
        <f>N2255/$C$3*12/P2255</f>
        <v>138</v>
      </c>
      <c r="R2255" s="2746"/>
      <c r="S2255" s="2746"/>
      <c r="T2255" s="2812"/>
      <c r="U2255" s="2746"/>
      <c r="V2255" s="2747"/>
      <c r="W2255" s="2746"/>
      <c r="X2255" s="2746"/>
      <c r="Y2255" s="2746"/>
      <c r="Z2255" s="2746"/>
      <c r="AA2255" s="2746"/>
      <c r="AB2255" s="958"/>
      <c r="AC2255" s="2748"/>
      <c r="AD2255" s="2222">
        <f t="shared" si="2095"/>
        <v>0</v>
      </c>
    </row>
    <row r="2256" spans="1:262" ht="29.25" x14ac:dyDescent="0.25">
      <c r="A2256" s="214">
        <v>1</v>
      </c>
      <c r="B2256" s="214">
        <v>1</v>
      </c>
      <c r="C2256" s="2833" t="s">
        <v>135</v>
      </c>
      <c r="D2256" s="2834"/>
      <c r="E2256" s="2835"/>
      <c r="F2256" s="1951">
        <f t="shared" si="2209"/>
        <v>153</v>
      </c>
      <c r="G2256" s="1950">
        <f t="shared" si="2209"/>
        <v>26</v>
      </c>
      <c r="H2256" s="1950">
        <f t="shared" si="2209"/>
        <v>10</v>
      </c>
      <c r="I2256" s="1950">
        <f t="shared" si="2198"/>
        <v>38.461538461538467</v>
      </c>
      <c r="J2256" s="2836">
        <f t="shared" si="2210"/>
        <v>8.7189542483660123</v>
      </c>
      <c r="K2256" s="2836">
        <f t="shared" si="2210"/>
        <v>9.1</v>
      </c>
      <c r="L2256" s="1950">
        <f t="shared" si="2210"/>
        <v>1334</v>
      </c>
      <c r="M2256" s="1950">
        <f t="shared" si="2210"/>
        <v>222</v>
      </c>
      <c r="N2256" s="1950">
        <f t="shared" si="2210"/>
        <v>91</v>
      </c>
      <c r="O2256" s="1830">
        <f>N2256/M2256*100</f>
        <v>40.990990990990987</v>
      </c>
      <c r="P2256" s="1950">
        <f>P2146</f>
        <v>5</v>
      </c>
      <c r="Q2256" s="1830">
        <f>N2256/$C$3*12/P2256</f>
        <v>109.2</v>
      </c>
      <c r="R2256" s="2837">
        <f t="shared" ref="R2256:AA2256" si="2211">R2146</f>
        <v>14560.107544800003</v>
      </c>
      <c r="S2256" s="2837">
        <f t="shared" ref="S2256" si="2212">S2146</f>
        <v>14560.107544800003</v>
      </c>
      <c r="T2256" s="2918">
        <f t="shared" si="2211"/>
        <v>2426.6845908000005</v>
      </c>
      <c r="U2256" s="2837">
        <f t="shared" si="2211"/>
        <v>2416.3512000000001</v>
      </c>
      <c r="V2256" s="2838">
        <f t="shared" si="2211"/>
        <v>0</v>
      </c>
      <c r="W2256" s="2837">
        <f t="shared" si="2211"/>
        <v>0</v>
      </c>
      <c r="X2256" s="2837">
        <f t="shared" si="2211"/>
        <v>-10.333390800000416</v>
      </c>
      <c r="Y2256" s="2837">
        <f t="shared" si="2211"/>
        <v>0</v>
      </c>
      <c r="Z2256" s="2837">
        <f t="shared" si="2211"/>
        <v>-62.26972</v>
      </c>
      <c r="AA2256" s="2839">
        <f t="shared" si="2211"/>
        <v>2354.0814800000003</v>
      </c>
      <c r="AB2256" s="1925"/>
      <c r="AC2256" s="2840"/>
      <c r="AD2256" s="2222">
        <f t="shared" si="2095"/>
        <v>0</v>
      </c>
    </row>
    <row r="2257" spans="1:30" x14ac:dyDescent="0.25">
      <c r="A2257" s="214">
        <v>1</v>
      </c>
      <c r="B2257" s="214">
        <v>1</v>
      </c>
      <c r="C2257" s="705" t="s">
        <v>194</v>
      </c>
      <c r="D2257" s="705"/>
      <c r="E2257" s="2071"/>
      <c r="F2257" s="2817">
        <f t="shared" ref="F2257:H2260" si="2213">F2191</f>
        <v>600</v>
      </c>
      <c r="G2257" s="2841">
        <f t="shared" si="2213"/>
        <v>100</v>
      </c>
      <c r="H2257" s="2819">
        <f t="shared" si="2213"/>
        <v>78</v>
      </c>
      <c r="I2257" s="1861">
        <f t="shared" si="2198"/>
        <v>78</v>
      </c>
      <c r="J2257" s="2011"/>
      <c r="K2257" s="2011"/>
      <c r="L2257" s="1865"/>
      <c r="M2257" s="2644"/>
      <c r="N2257" s="2644"/>
      <c r="O2257" s="2067"/>
      <c r="P2257" s="2644"/>
      <c r="Q2257" s="2842"/>
      <c r="R2257" s="2843">
        <f t="shared" ref="R2257:AA2257" si="2214">R2191</f>
        <v>0</v>
      </c>
      <c r="S2257" s="2843">
        <f t="shared" ref="S2257" si="2215">S2191</f>
        <v>0</v>
      </c>
      <c r="T2257" s="2917">
        <f t="shared" si="2214"/>
        <v>0</v>
      </c>
      <c r="U2257" s="2844">
        <f t="shared" si="2214"/>
        <v>0</v>
      </c>
      <c r="V2257" s="2646">
        <f t="shared" si="2214"/>
        <v>0</v>
      </c>
      <c r="W2257" s="2645">
        <f t="shared" si="2214"/>
        <v>0</v>
      </c>
      <c r="X2257" s="2645">
        <f t="shared" si="2214"/>
        <v>0</v>
      </c>
      <c r="Y2257" s="2645">
        <f t="shared" si="2214"/>
        <v>0</v>
      </c>
      <c r="Z2257" s="2645">
        <f t="shared" si="2214"/>
        <v>0</v>
      </c>
      <c r="AA2257" s="2844">
        <f t="shared" si="2214"/>
        <v>0</v>
      </c>
      <c r="AB2257" s="2845"/>
      <c r="AC2257" s="2846"/>
      <c r="AD2257" s="2222">
        <f t="shared" si="2095"/>
        <v>0</v>
      </c>
    </row>
    <row r="2258" spans="1:30" x14ac:dyDescent="0.25">
      <c r="A2258" s="214">
        <v>1</v>
      </c>
      <c r="B2258" s="214">
        <v>1</v>
      </c>
      <c r="C2258" s="715" t="s">
        <v>195</v>
      </c>
      <c r="D2258" s="715"/>
      <c r="E2258" s="2071"/>
      <c r="F2258" s="2825">
        <f t="shared" si="2213"/>
        <v>599</v>
      </c>
      <c r="G2258" s="2847">
        <f t="shared" si="2213"/>
        <v>100</v>
      </c>
      <c r="H2258" s="2827">
        <f t="shared" si="2213"/>
        <v>78</v>
      </c>
      <c r="I2258" s="2640">
        <f t="shared" si="2198"/>
        <v>78</v>
      </c>
      <c r="J2258" s="2848"/>
      <c r="K2258" s="2848"/>
      <c r="L2258" s="2648"/>
      <c r="M2258" s="2640"/>
      <c r="N2258" s="2640"/>
      <c r="O2258" s="1839"/>
      <c r="P2258" s="2648"/>
      <c r="Q2258" s="1868"/>
      <c r="R2258" s="2849">
        <f t="shared" ref="R2258:AA2258" si="2216">R2192</f>
        <v>0</v>
      </c>
      <c r="S2258" s="2849">
        <f t="shared" ref="S2258" si="2217">S2192</f>
        <v>0</v>
      </c>
      <c r="T2258" s="2742">
        <f t="shared" si="2216"/>
        <v>0</v>
      </c>
      <c r="U2258" s="2850">
        <f t="shared" si="2216"/>
        <v>0</v>
      </c>
      <c r="V2258" s="2642">
        <f t="shared" si="2216"/>
        <v>0</v>
      </c>
      <c r="W2258" s="2641">
        <f t="shared" si="2216"/>
        <v>0</v>
      </c>
      <c r="X2258" s="2641">
        <f t="shared" si="2216"/>
        <v>0</v>
      </c>
      <c r="Y2258" s="2649">
        <f t="shared" si="2216"/>
        <v>0</v>
      </c>
      <c r="Z2258" s="2649">
        <f t="shared" si="2216"/>
        <v>0</v>
      </c>
      <c r="AA2258" s="2850">
        <f t="shared" si="2216"/>
        <v>0</v>
      </c>
      <c r="AB2258" s="2851"/>
      <c r="AC2258" s="2852"/>
      <c r="AD2258" s="2222">
        <f t="shared" si="2095"/>
        <v>0</v>
      </c>
    </row>
    <row r="2259" spans="1:30" ht="33" customHeight="1" x14ac:dyDescent="0.25">
      <c r="B2259" s="214">
        <v>1</v>
      </c>
      <c r="C2259" s="705" t="s">
        <v>196</v>
      </c>
      <c r="D2259" s="705"/>
      <c r="E2259" s="2832"/>
      <c r="F2259" s="2853">
        <f t="shared" si="2213"/>
        <v>1</v>
      </c>
      <c r="G2259" s="2854">
        <f t="shared" si="2213"/>
        <v>0</v>
      </c>
      <c r="H2259" s="2011">
        <f t="shared" si="2213"/>
        <v>0</v>
      </c>
      <c r="I2259" s="1865" t="e">
        <f t="shared" si="2198"/>
        <v>#DIV/0!</v>
      </c>
      <c r="J2259" s="2011"/>
      <c r="K2259" s="2011"/>
      <c r="L2259" s="1865"/>
      <c r="M2259" s="1865"/>
      <c r="N2259" s="1861"/>
      <c r="O2259" s="1839"/>
      <c r="P2259" s="1861"/>
      <c r="Q2259" s="1839"/>
      <c r="R2259" s="2855">
        <f t="shared" ref="R2259:AA2259" si="2218">R2193</f>
        <v>0</v>
      </c>
      <c r="S2259" s="2855">
        <f t="shared" ref="S2259" si="2219">S2193</f>
        <v>0</v>
      </c>
      <c r="T2259" s="2742">
        <f t="shared" si="2218"/>
        <v>0</v>
      </c>
      <c r="U2259" s="2488">
        <f t="shared" si="2218"/>
        <v>0</v>
      </c>
      <c r="V2259" s="2548">
        <f t="shared" si="2218"/>
        <v>0</v>
      </c>
      <c r="W2259" s="2488">
        <f t="shared" si="2218"/>
        <v>0</v>
      </c>
      <c r="X2259" s="2856">
        <f t="shared" si="2218"/>
        <v>0</v>
      </c>
      <c r="Y2259" s="2856">
        <f t="shared" si="2218"/>
        <v>0</v>
      </c>
      <c r="Z2259" s="2488">
        <f t="shared" si="2218"/>
        <v>0</v>
      </c>
      <c r="AA2259" s="2645">
        <f t="shared" si="2218"/>
        <v>0</v>
      </c>
      <c r="AB2259" s="2857"/>
      <c r="AC2259" s="2647"/>
      <c r="AD2259" s="2222">
        <f t="shared" si="2095"/>
        <v>0</v>
      </c>
    </row>
    <row r="2260" spans="1:30" ht="15.95" customHeight="1" thickBot="1" x14ac:dyDescent="0.3">
      <c r="A2260" s="214">
        <v>1</v>
      </c>
      <c r="B2260" s="214">
        <v>1</v>
      </c>
      <c r="C2260" s="2108" t="s">
        <v>201</v>
      </c>
      <c r="D2260" s="2108"/>
      <c r="E2260" s="2858"/>
      <c r="F2260" s="2859">
        <f t="shared" si="2213"/>
        <v>600</v>
      </c>
      <c r="G2260" s="2860">
        <f t="shared" si="2213"/>
        <v>100</v>
      </c>
      <c r="H2260" s="2861">
        <f t="shared" si="2213"/>
        <v>78</v>
      </c>
      <c r="I2260" s="2653">
        <f t="shared" si="2198"/>
        <v>78</v>
      </c>
      <c r="J2260" s="2861"/>
      <c r="K2260" s="2861"/>
      <c r="L2260" s="2653"/>
      <c r="M2260" s="2653"/>
      <c r="N2260" s="2862"/>
      <c r="O2260" s="2863"/>
      <c r="P2260" s="2862"/>
      <c r="Q2260" s="2863"/>
      <c r="R2260" s="2864">
        <f t="shared" ref="R2260:AA2260" si="2220">R2194</f>
        <v>3856.02</v>
      </c>
      <c r="S2260" s="2864">
        <f t="shared" ref="S2260" si="2221">S2194</f>
        <v>3856.02</v>
      </c>
      <c r="T2260" s="2919">
        <f t="shared" si="2220"/>
        <v>642.66999999999996</v>
      </c>
      <c r="U2260" s="2865">
        <f t="shared" si="2220"/>
        <v>638.38553999999999</v>
      </c>
      <c r="V2260" s="2866">
        <f t="shared" si="2220"/>
        <v>0</v>
      </c>
      <c r="W2260" s="2865">
        <f t="shared" si="2220"/>
        <v>0</v>
      </c>
      <c r="X2260" s="2865">
        <f t="shared" si="2220"/>
        <v>-4.2844599999999673</v>
      </c>
      <c r="Y2260" s="2865">
        <f t="shared" si="2220"/>
        <v>0</v>
      </c>
      <c r="Z2260" s="2867">
        <f t="shared" si="2220"/>
        <v>-2.0325299999999999</v>
      </c>
      <c r="AA2260" s="2867">
        <f t="shared" si="2220"/>
        <v>636.35301000000004</v>
      </c>
      <c r="AB2260" s="2868"/>
      <c r="AC2260" s="2682"/>
      <c r="AD2260" s="2222">
        <f t="shared" ref="AD2260" si="2222">U2260+W2260+Z2260-AA2260</f>
        <v>0</v>
      </c>
    </row>
    <row r="2261" spans="1:30" ht="15.95" customHeight="1" x14ac:dyDescent="0.25"/>
    <row r="2262" spans="1:30" ht="15.95" customHeight="1" x14ac:dyDescent="0.25">
      <c r="C2262" s="416"/>
      <c r="D2262" s="416"/>
      <c r="E2262" s="732"/>
      <c r="F2262" s="732"/>
      <c r="G2262" s="732"/>
      <c r="H2262" s="732"/>
      <c r="L2262" s="2192"/>
      <c r="M2262" s="2192"/>
      <c r="N2262" s="2192"/>
    </row>
  </sheetData>
  <autoFilter ref="A8:JB2260"/>
  <sortState ref="A1378:JB1378">
    <sortCondition ref="C1378"/>
  </sortState>
  <mergeCells count="18">
    <mergeCell ref="C1:AA2"/>
    <mergeCell ref="F5:I6"/>
    <mergeCell ref="J5:K6"/>
    <mergeCell ref="L5:O6"/>
    <mergeCell ref="P5:P7"/>
    <mergeCell ref="E5:E7"/>
    <mergeCell ref="Q5:Q7"/>
    <mergeCell ref="T5:T7"/>
    <mergeCell ref="U5:U7"/>
    <mergeCell ref="X5:X7"/>
    <mergeCell ref="Z5:Z7"/>
    <mergeCell ref="V5:V7"/>
    <mergeCell ref="Y5:Y7"/>
    <mergeCell ref="R5:R7"/>
    <mergeCell ref="W5:W7"/>
    <mergeCell ref="S5:S7"/>
    <mergeCell ref="AA5:AA7"/>
    <mergeCell ref="AB5:AC5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154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J25" sqref="J25"/>
    </sheetView>
  </sheetViews>
  <sheetFormatPr defaultColWidth="9.140625" defaultRowHeight="15" x14ac:dyDescent="0.25"/>
  <cols>
    <col min="1" max="1" width="3.7109375" style="214" customWidth="1"/>
    <col min="2" max="2" width="42" style="214" customWidth="1"/>
    <col min="3" max="3" width="9.140625" style="214" hidden="1" customWidth="1"/>
    <col min="4" max="4" width="12.7109375" style="214" customWidth="1"/>
    <col min="5" max="5" width="14.140625" style="214" customWidth="1"/>
    <col min="6" max="6" width="12.85546875" style="214" customWidth="1"/>
    <col min="7" max="7" width="10.42578125" style="214" customWidth="1"/>
    <col min="8" max="8" width="10" style="214" customWidth="1" collapsed="1"/>
    <col min="9" max="9" width="11.42578125" style="214" customWidth="1"/>
    <col min="10" max="10" width="11.85546875" style="214" customWidth="1"/>
    <col min="11" max="11" width="12.28515625" style="214" customWidth="1"/>
    <col min="12" max="12" width="15.140625" style="214" customWidth="1"/>
    <col min="13" max="14" width="11.85546875" style="214" customWidth="1"/>
    <col min="15" max="15" width="14.5703125" style="214" customWidth="1"/>
    <col min="16" max="17" width="16.85546875" style="214" customWidth="1"/>
    <col min="18" max="18" width="15" style="214" customWidth="1"/>
    <col min="19" max="19" width="16.28515625" style="214" customWidth="1"/>
    <col min="20" max="24" width="11.85546875" style="214" customWidth="1"/>
    <col min="25" max="25" width="17.42578125" style="214" customWidth="1"/>
    <col min="26" max="26" width="15" style="214" hidden="1" customWidth="1"/>
    <col min="27" max="27" width="12.85546875" style="214" hidden="1" customWidth="1"/>
    <col min="28" max="28" width="17.42578125" style="214" customWidth="1"/>
    <col min="29" max="29" width="9.140625" style="214" customWidth="1"/>
    <col min="30" max="16384" width="9.140625" style="214"/>
  </cols>
  <sheetData>
    <row r="1" spans="1:27" s="2879" customFormat="1" ht="14.25" customHeight="1" x14ac:dyDescent="0.2">
      <c r="B1" s="355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2025 года</v>
      </c>
      <c r="C1" s="3554"/>
      <c r="D1" s="3554"/>
      <c r="E1" s="3554"/>
      <c r="F1" s="3554"/>
      <c r="G1" s="3554"/>
      <c r="H1" s="3554"/>
      <c r="I1" s="3554"/>
      <c r="J1" s="3554"/>
      <c r="K1" s="3554"/>
      <c r="L1" s="3554"/>
      <c r="M1" s="3554"/>
      <c r="N1" s="3554"/>
      <c r="O1" s="3554"/>
      <c r="P1" s="3554"/>
      <c r="Q1" s="3554"/>
      <c r="R1" s="3554"/>
      <c r="S1" s="3554"/>
      <c r="T1" s="3554"/>
      <c r="U1" s="3554"/>
      <c r="V1" s="3554"/>
      <c r="W1" s="3554"/>
      <c r="X1" s="3554"/>
      <c r="Y1" s="3554"/>
    </row>
    <row r="2" spans="1:27" ht="15" hidden="1" customHeight="1" x14ac:dyDescent="0.25">
      <c r="B2" s="2191">
        <v>2</v>
      </c>
    </row>
    <row r="3" spans="1:27" ht="15" customHeight="1" thickBot="1" x14ac:dyDescent="0.3">
      <c r="B3" s="2191"/>
    </row>
    <row r="4" spans="1:27" ht="58.5" customHeight="1" thickBot="1" x14ac:dyDescent="0.3">
      <c r="B4" s="1008" t="s">
        <v>3</v>
      </c>
      <c r="C4" s="3534" t="s">
        <v>142</v>
      </c>
      <c r="D4" s="3519" t="s">
        <v>138</v>
      </c>
      <c r="E4" s="3520"/>
      <c r="F4" s="3520"/>
      <c r="G4" s="3521"/>
      <c r="H4" s="3525" t="s">
        <v>734</v>
      </c>
      <c r="I4" s="3526"/>
      <c r="J4" s="3525" t="s">
        <v>735</v>
      </c>
      <c r="K4" s="3529"/>
      <c r="L4" s="3529"/>
      <c r="M4" s="3526"/>
      <c r="N4" s="3531" t="s">
        <v>143</v>
      </c>
      <c r="O4" s="3531" t="s">
        <v>144</v>
      </c>
      <c r="P4" s="3514" t="s">
        <v>738</v>
      </c>
      <c r="Q4" s="3514" t="s">
        <v>817</v>
      </c>
      <c r="R4" s="3541" t="s">
        <v>816</v>
      </c>
      <c r="S4" s="3514" t="s">
        <v>136</v>
      </c>
      <c r="T4" s="3546" t="s">
        <v>290</v>
      </c>
      <c r="U4" s="3514" t="s">
        <v>291</v>
      </c>
      <c r="V4" s="3514" t="s">
        <v>41</v>
      </c>
      <c r="W4" s="3514" t="s">
        <v>285</v>
      </c>
      <c r="X4" s="3514" t="s">
        <v>137</v>
      </c>
      <c r="Y4" s="3514" t="s">
        <v>215</v>
      </c>
      <c r="Z4" s="3512" t="s">
        <v>467</v>
      </c>
      <c r="AA4" s="3513"/>
    </row>
    <row r="5" spans="1:27" ht="15" customHeight="1" thickBot="1" x14ac:dyDescent="0.3">
      <c r="B5" s="1009"/>
      <c r="C5" s="3555"/>
      <c r="D5" s="3522"/>
      <c r="E5" s="3523"/>
      <c r="F5" s="3523"/>
      <c r="G5" s="3524"/>
      <c r="H5" s="3527"/>
      <c r="I5" s="3528"/>
      <c r="J5" s="3527"/>
      <c r="K5" s="3530"/>
      <c r="L5" s="3530"/>
      <c r="M5" s="3528"/>
      <c r="N5" s="3532"/>
      <c r="O5" s="3557"/>
      <c r="P5" s="3537"/>
      <c r="Q5" s="3537"/>
      <c r="R5" s="3542"/>
      <c r="S5" s="3537"/>
      <c r="T5" s="3547"/>
      <c r="U5" s="3552"/>
      <c r="V5" s="3537"/>
      <c r="W5" s="3552"/>
      <c r="X5" s="3537"/>
      <c r="Y5" s="3537"/>
      <c r="Z5" s="1010"/>
      <c r="AA5" s="1011"/>
    </row>
    <row r="6" spans="1:27" ht="66" customHeight="1" thickBot="1" x14ac:dyDescent="0.3">
      <c r="B6" s="1012" t="s">
        <v>4</v>
      </c>
      <c r="C6" s="3556"/>
      <c r="D6" s="189" t="s">
        <v>737</v>
      </c>
      <c r="E6" s="2877" t="str">
        <f>'1 уровень'!F8</f>
        <v>План 2 мес. 2025 г.</v>
      </c>
      <c r="F6" s="189" t="s">
        <v>139</v>
      </c>
      <c r="G6" s="189" t="s">
        <v>140</v>
      </c>
      <c r="H6" s="2877" t="s">
        <v>141</v>
      </c>
      <c r="I6" s="190" t="s">
        <v>139</v>
      </c>
      <c r="J6" s="189" t="s">
        <v>737</v>
      </c>
      <c r="K6" s="2877" t="str">
        <f>'1 уровень'!L8</f>
        <v>План 2 мес. 2025 г.</v>
      </c>
      <c r="L6" s="189" t="s">
        <v>139</v>
      </c>
      <c r="M6" s="189" t="s">
        <v>140</v>
      </c>
      <c r="N6" s="3533"/>
      <c r="O6" s="3558"/>
      <c r="P6" s="3538"/>
      <c r="Q6" s="3538"/>
      <c r="R6" s="3543"/>
      <c r="S6" s="3538"/>
      <c r="T6" s="3548"/>
      <c r="U6" s="3553"/>
      <c r="V6" s="3538"/>
      <c r="W6" s="3553"/>
      <c r="X6" s="3538"/>
      <c r="Y6" s="3538"/>
      <c r="Z6" s="1013" t="s">
        <v>335</v>
      </c>
      <c r="AA6" s="3197" t="s">
        <v>466</v>
      </c>
    </row>
    <row r="7" spans="1:27" s="5" customFormat="1" ht="15" customHeight="1" thickBot="1" x14ac:dyDescent="0.3">
      <c r="B7" s="14">
        <v>1</v>
      </c>
      <c r="C7" s="14">
        <v>2</v>
      </c>
      <c r="D7" s="191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851">
        <v>15</v>
      </c>
      <c r="S7" s="192">
        <v>16</v>
      </c>
      <c r="T7" s="778">
        <v>17</v>
      </c>
      <c r="U7" s="192"/>
      <c r="V7" s="192">
        <v>18</v>
      </c>
      <c r="W7" s="192">
        <v>19</v>
      </c>
      <c r="X7" s="192">
        <v>20</v>
      </c>
      <c r="Y7" s="192">
        <v>21</v>
      </c>
      <c r="Z7" s="894"/>
      <c r="AA7" s="851"/>
    </row>
    <row r="8" spans="1:27" x14ac:dyDescent="0.25">
      <c r="A8" s="214">
        <v>1</v>
      </c>
      <c r="B8" s="2880"/>
      <c r="C8" s="1748"/>
      <c r="D8" s="1748"/>
      <c r="E8" s="1748"/>
      <c r="F8" s="1748"/>
      <c r="G8" s="1748"/>
      <c r="H8" s="1748"/>
      <c r="I8" s="1748"/>
      <c r="J8" s="2661"/>
      <c r="K8" s="2661"/>
      <c r="L8" s="2661"/>
      <c r="M8" s="2661"/>
      <c r="N8" s="2661"/>
      <c r="O8" s="2661"/>
      <c r="P8" s="1748"/>
      <c r="Q8" s="1748"/>
      <c r="R8" s="2881"/>
      <c r="S8" s="1748"/>
      <c r="T8" s="2882"/>
      <c r="U8" s="1748"/>
      <c r="V8" s="1748"/>
      <c r="W8" s="1748"/>
      <c r="X8" s="1748"/>
      <c r="Y8" s="1748"/>
      <c r="Z8" s="2881"/>
      <c r="AA8" s="2881"/>
    </row>
    <row r="9" spans="1:27" ht="47.25" x14ac:dyDescent="0.25">
      <c r="A9" s="214">
        <v>1</v>
      </c>
      <c r="B9" s="1787" t="s">
        <v>392</v>
      </c>
      <c r="C9" s="1977"/>
      <c r="D9" s="1977"/>
      <c r="E9" s="1977"/>
      <c r="F9" s="1977"/>
      <c r="G9" s="1977"/>
      <c r="H9" s="1977"/>
      <c r="I9" s="1977"/>
      <c r="J9" s="2033"/>
      <c r="K9" s="2033"/>
      <c r="L9" s="2033"/>
      <c r="M9" s="2033"/>
      <c r="N9" s="2033"/>
      <c r="O9" s="2033"/>
      <c r="P9" s="1977"/>
      <c r="Q9" s="1977"/>
      <c r="R9" s="2034"/>
      <c r="S9" s="1977"/>
      <c r="T9" s="2209"/>
      <c r="U9" s="1977"/>
      <c r="V9" s="1977"/>
      <c r="W9" s="1977"/>
      <c r="X9" s="1977"/>
      <c r="Y9" s="1977"/>
      <c r="Z9" s="2034"/>
      <c r="AA9" s="2034"/>
    </row>
    <row r="10" spans="1:27" ht="26.25" x14ac:dyDescent="0.25">
      <c r="A10" s="214">
        <v>1</v>
      </c>
      <c r="B10" s="3253" t="s">
        <v>570</v>
      </c>
      <c r="C10" s="1977"/>
      <c r="D10" s="1977"/>
      <c r="E10" s="1977"/>
      <c r="F10" s="1977"/>
      <c r="G10" s="1977"/>
      <c r="H10" s="1977"/>
      <c r="I10" s="1977"/>
      <c r="J10" s="2033"/>
      <c r="K10" s="2033"/>
      <c r="L10" s="2033"/>
      <c r="M10" s="2033"/>
      <c r="N10" s="2033"/>
      <c r="O10" s="2033"/>
      <c r="P10" s="1977"/>
      <c r="Q10" s="1977"/>
      <c r="R10" s="2034"/>
      <c r="S10" s="1977"/>
      <c r="T10" s="2209"/>
      <c r="U10" s="1977"/>
      <c r="V10" s="1977"/>
      <c r="W10" s="1977"/>
      <c r="X10" s="1977"/>
      <c r="Y10" s="1977"/>
      <c r="Z10" s="2034"/>
      <c r="AA10" s="2034"/>
    </row>
    <row r="11" spans="1:27" s="2186" customFormat="1" x14ac:dyDescent="0.25">
      <c r="A11" s="214">
        <v>1</v>
      </c>
      <c r="B11" s="1894" t="s">
        <v>5</v>
      </c>
      <c r="C11" s="1894"/>
      <c r="D11" s="1205"/>
      <c r="E11" s="1205"/>
      <c r="F11" s="1205"/>
      <c r="G11" s="1205"/>
      <c r="H11" s="1205"/>
      <c r="I11" s="1205"/>
      <c r="J11" s="1896"/>
      <c r="K11" s="1896"/>
      <c r="L11" s="1896"/>
      <c r="M11" s="1896"/>
      <c r="N11" s="1896"/>
      <c r="O11" s="1896"/>
      <c r="P11" s="1205"/>
      <c r="Q11" s="1205"/>
      <c r="R11" s="2034"/>
      <c r="S11" s="1205"/>
      <c r="T11" s="2451"/>
      <c r="U11" s="1205"/>
      <c r="V11" s="1205"/>
      <c r="W11" s="1205"/>
      <c r="X11" s="1205"/>
      <c r="Y11" s="1205"/>
      <c r="Z11" s="1207"/>
      <c r="AA11" s="1207"/>
    </row>
    <row r="12" spans="1:27" s="2186" customFormat="1" x14ac:dyDescent="0.25">
      <c r="A12" s="214">
        <v>1</v>
      </c>
      <c r="B12" s="3" t="s">
        <v>469</v>
      </c>
      <c r="C12" s="187">
        <v>330</v>
      </c>
      <c r="D12" s="834">
        <v>130</v>
      </c>
      <c r="E12" s="123">
        <f t="shared" ref="E12:E17" si="0">D12/12*$B$2</f>
        <v>21.666666666666668</v>
      </c>
      <c r="F12" s="123">
        <v>17</v>
      </c>
      <c r="G12" s="313">
        <f t="shared" ref="G12:G18" si="1">F12/E12*100</f>
        <v>78.461538461538467</v>
      </c>
      <c r="H12" s="366">
        <v>12</v>
      </c>
      <c r="I12" s="152">
        <f t="shared" ref="I12:I18" si="2">L12/F12</f>
        <v>12</v>
      </c>
      <c r="J12" s="153">
        <f t="shared" ref="J12:J17" si="3">ROUND(D12*H12,0)</f>
        <v>1560</v>
      </c>
      <c r="K12" s="153">
        <f t="shared" ref="K12:K17" si="4">J12/12*$B$2</f>
        <v>260</v>
      </c>
      <c r="L12" s="1896">
        <v>204</v>
      </c>
      <c r="M12" s="153">
        <f t="shared" ref="M12:M18" si="5">L12/K12*100</f>
        <v>78.461538461538467</v>
      </c>
      <c r="N12" s="153">
        <f t="shared" ref="N12:N17" si="6">ROUND(J12/C12,0)</f>
        <v>5</v>
      </c>
      <c r="O12" s="153">
        <f t="shared" ref="O12:O18" si="7">L12/$B$2*12/N12</f>
        <v>244.8</v>
      </c>
      <c r="P12" s="1205"/>
      <c r="Q12" s="1205"/>
      <c r="R12" s="2034"/>
      <c r="S12" s="1205"/>
      <c r="T12" s="2451"/>
      <c r="U12" s="1205"/>
      <c r="V12" s="1205"/>
      <c r="W12" s="1205"/>
      <c r="X12" s="1205"/>
      <c r="Y12" s="1205"/>
      <c r="Z12" s="936"/>
      <c r="AA12" s="1207"/>
    </row>
    <row r="13" spans="1:27" s="2186" customFormat="1" x14ac:dyDescent="0.25">
      <c r="A13" s="214">
        <v>1</v>
      </c>
      <c r="B13" s="3" t="s">
        <v>23</v>
      </c>
      <c r="C13" s="187">
        <v>340</v>
      </c>
      <c r="D13" s="834">
        <v>60</v>
      </c>
      <c r="E13" s="123">
        <f t="shared" si="0"/>
        <v>10</v>
      </c>
      <c r="F13" s="123">
        <v>15</v>
      </c>
      <c r="G13" s="313">
        <f t="shared" si="1"/>
        <v>150</v>
      </c>
      <c r="H13" s="366">
        <v>10</v>
      </c>
      <c r="I13" s="152">
        <f t="shared" si="2"/>
        <v>5.9333333333333336</v>
      </c>
      <c r="J13" s="153">
        <f t="shared" si="3"/>
        <v>600</v>
      </c>
      <c r="K13" s="153">
        <f t="shared" si="4"/>
        <v>100</v>
      </c>
      <c r="L13" s="1896">
        <v>89</v>
      </c>
      <c r="M13" s="153">
        <f t="shared" si="5"/>
        <v>89</v>
      </c>
      <c r="N13" s="153">
        <f t="shared" si="6"/>
        <v>2</v>
      </c>
      <c r="O13" s="153">
        <f t="shared" si="7"/>
        <v>267</v>
      </c>
      <c r="P13" s="1205"/>
      <c r="Q13" s="1205"/>
      <c r="R13" s="2034"/>
      <c r="S13" s="1205"/>
      <c r="T13" s="2451"/>
      <c r="U13" s="1205"/>
      <c r="V13" s="1205"/>
      <c r="W13" s="1205"/>
      <c r="X13" s="1205"/>
      <c r="Y13" s="1205"/>
      <c r="Z13" s="936"/>
      <c r="AA13" s="1207"/>
    </row>
    <row r="14" spans="1:27" s="2186" customFormat="1" x14ac:dyDescent="0.25">
      <c r="A14" s="214">
        <v>1</v>
      </c>
      <c r="B14" s="3" t="s">
        <v>24</v>
      </c>
      <c r="C14" s="187">
        <v>300</v>
      </c>
      <c r="D14" s="834">
        <v>20</v>
      </c>
      <c r="E14" s="123">
        <f t="shared" si="0"/>
        <v>3.3333333333333335</v>
      </c>
      <c r="F14" s="123">
        <v>4</v>
      </c>
      <c r="G14" s="313">
        <f t="shared" si="1"/>
        <v>120</v>
      </c>
      <c r="H14" s="366">
        <v>6</v>
      </c>
      <c r="I14" s="152">
        <f t="shared" si="2"/>
        <v>8</v>
      </c>
      <c r="J14" s="153">
        <f t="shared" si="3"/>
        <v>120</v>
      </c>
      <c r="K14" s="153">
        <f t="shared" si="4"/>
        <v>20</v>
      </c>
      <c r="L14" s="1896">
        <v>32</v>
      </c>
      <c r="M14" s="153">
        <f t="shared" si="5"/>
        <v>160</v>
      </c>
      <c r="N14" s="153">
        <f t="shared" si="6"/>
        <v>0</v>
      </c>
      <c r="O14" s="153" t="e">
        <f t="shared" si="7"/>
        <v>#DIV/0!</v>
      </c>
      <c r="P14" s="1205"/>
      <c r="Q14" s="1205"/>
      <c r="R14" s="2034"/>
      <c r="S14" s="1205"/>
      <c r="T14" s="2451"/>
      <c r="U14" s="1205"/>
      <c r="V14" s="1205"/>
      <c r="W14" s="1205"/>
      <c r="X14" s="1205"/>
      <c r="Y14" s="1205"/>
      <c r="Z14" s="936"/>
      <c r="AA14" s="1207"/>
    </row>
    <row r="15" spans="1:27" s="2186" customFormat="1" x14ac:dyDescent="0.25">
      <c r="A15" s="214">
        <v>1</v>
      </c>
      <c r="B15" s="3" t="s">
        <v>63</v>
      </c>
      <c r="C15" s="187">
        <v>320</v>
      </c>
      <c r="D15" s="834">
        <v>200</v>
      </c>
      <c r="E15" s="123">
        <f t="shared" si="0"/>
        <v>33.333333333333336</v>
      </c>
      <c r="F15" s="123">
        <v>32</v>
      </c>
      <c r="G15" s="313">
        <f t="shared" si="1"/>
        <v>96</v>
      </c>
      <c r="H15" s="366">
        <v>9</v>
      </c>
      <c r="I15" s="152">
        <f t="shared" si="2"/>
        <v>7.34375</v>
      </c>
      <c r="J15" s="153">
        <f t="shared" si="3"/>
        <v>1800</v>
      </c>
      <c r="K15" s="153">
        <f t="shared" si="4"/>
        <v>300</v>
      </c>
      <c r="L15" s="1896">
        <v>235</v>
      </c>
      <c r="M15" s="153">
        <f t="shared" si="5"/>
        <v>78.333333333333329</v>
      </c>
      <c r="N15" s="153">
        <f t="shared" si="6"/>
        <v>6</v>
      </c>
      <c r="O15" s="153">
        <f t="shared" si="7"/>
        <v>235</v>
      </c>
      <c r="P15" s="1205"/>
      <c r="Q15" s="1205"/>
      <c r="R15" s="2034"/>
      <c r="S15" s="1205"/>
      <c r="T15" s="2451"/>
      <c r="U15" s="1205"/>
      <c r="V15" s="1205"/>
      <c r="W15" s="1205"/>
      <c r="X15" s="1205"/>
      <c r="Y15" s="1205"/>
      <c r="Z15" s="936"/>
      <c r="AA15" s="1207"/>
    </row>
    <row r="16" spans="1:27" s="2186" customFormat="1" x14ac:dyDescent="0.25">
      <c r="A16" s="214">
        <v>1</v>
      </c>
      <c r="B16" s="3" t="s">
        <v>10</v>
      </c>
      <c r="C16" s="187">
        <v>340</v>
      </c>
      <c r="D16" s="834">
        <v>300</v>
      </c>
      <c r="E16" s="123">
        <f t="shared" si="0"/>
        <v>50</v>
      </c>
      <c r="F16" s="123">
        <v>57</v>
      </c>
      <c r="G16" s="313">
        <f t="shared" si="1"/>
        <v>113.99999999999999</v>
      </c>
      <c r="H16" s="366">
        <v>8</v>
      </c>
      <c r="I16" s="152">
        <f t="shared" si="2"/>
        <v>7.7719298245614032</v>
      </c>
      <c r="J16" s="153">
        <f t="shared" si="3"/>
        <v>2400</v>
      </c>
      <c r="K16" s="153">
        <f t="shared" si="4"/>
        <v>400</v>
      </c>
      <c r="L16" s="1896">
        <v>443</v>
      </c>
      <c r="M16" s="153">
        <f t="shared" si="5"/>
        <v>110.75</v>
      </c>
      <c r="N16" s="153">
        <f t="shared" si="6"/>
        <v>7</v>
      </c>
      <c r="O16" s="153">
        <f t="shared" si="7"/>
        <v>379.71428571428572</v>
      </c>
      <c r="P16" s="1205"/>
      <c r="Q16" s="1205"/>
      <c r="R16" s="3281"/>
      <c r="S16" s="1205"/>
      <c r="T16" s="2451"/>
      <c r="U16" s="1205"/>
      <c r="V16" s="1205"/>
      <c r="W16" s="1205"/>
      <c r="X16" s="1205"/>
      <c r="Y16" s="1205"/>
      <c r="Z16" s="936"/>
      <c r="AA16" s="1207"/>
    </row>
    <row r="17" spans="1:27" s="2186" customFormat="1" x14ac:dyDescent="0.25">
      <c r="A17" s="214">
        <v>1</v>
      </c>
      <c r="B17" s="3" t="s">
        <v>6</v>
      </c>
      <c r="C17" s="187">
        <v>340</v>
      </c>
      <c r="D17" s="834">
        <v>180</v>
      </c>
      <c r="E17" s="123">
        <f t="shared" si="0"/>
        <v>30</v>
      </c>
      <c r="F17" s="123">
        <v>28</v>
      </c>
      <c r="G17" s="313">
        <f t="shared" si="1"/>
        <v>93.333333333333329</v>
      </c>
      <c r="H17" s="366">
        <v>7</v>
      </c>
      <c r="I17" s="152">
        <f t="shared" si="2"/>
        <v>8.25</v>
      </c>
      <c r="J17" s="153">
        <f t="shared" si="3"/>
        <v>1260</v>
      </c>
      <c r="K17" s="153">
        <f t="shared" si="4"/>
        <v>210</v>
      </c>
      <c r="L17" s="1896">
        <v>231</v>
      </c>
      <c r="M17" s="153">
        <f t="shared" si="5"/>
        <v>110.00000000000001</v>
      </c>
      <c r="N17" s="153">
        <f t="shared" si="6"/>
        <v>4</v>
      </c>
      <c r="O17" s="153">
        <f t="shared" si="7"/>
        <v>346.5</v>
      </c>
      <c r="P17" s="1205"/>
      <c r="Q17" s="1205"/>
      <c r="R17" s="3281"/>
      <c r="S17" s="1205"/>
      <c r="T17" s="2451"/>
      <c r="U17" s="1205"/>
      <c r="V17" s="1205"/>
      <c r="W17" s="1205"/>
      <c r="X17" s="1205"/>
      <c r="Y17" s="1205"/>
      <c r="Z17" s="936">
        <f>SUM(Z11:Z16)</f>
        <v>0</v>
      </c>
      <c r="AA17" s="1207"/>
    </row>
    <row r="18" spans="1:27" s="147" customFormat="1" ht="29.25" x14ac:dyDescent="0.25">
      <c r="A18" s="214">
        <v>1</v>
      </c>
      <c r="B18" s="1290" t="s">
        <v>7</v>
      </c>
      <c r="C18" s="1290"/>
      <c r="D18" s="2453">
        <f>SUM(D12:D17)</f>
        <v>890</v>
      </c>
      <c r="E18" s="2453">
        <f>SUM(E12:E17)</f>
        <v>148.33333333333334</v>
      </c>
      <c r="F18" s="2453">
        <f>SUM(F12:F17)</f>
        <v>153</v>
      </c>
      <c r="G18" s="596">
        <f t="shared" si="1"/>
        <v>103.14606741573033</v>
      </c>
      <c r="H18" s="1919">
        <f>IF(D18=0,0,J18/D18)</f>
        <v>8.6966292134831455</v>
      </c>
      <c r="I18" s="196">
        <f t="shared" si="2"/>
        <v>8.0653594771241828</v>
      </c>
      <c r="J18" s="2453">
        <f>SUM(J12:J17)</f>
        <v>7740</v>
      </c>
      <c r="K18" s="2453">
        <f>SUM(K12:K17)</f>
        <v>1290</v>
      </c>
      <c r="L18" s="2453">
        <f>SUM(L12:L17)</f>
        <v>1234</v>
      </c>
      <c r="M18" s="1059">
        <f t="shared" si="5"/>
        <v>95.658914728682163</v>
      </c>
      <c r="N18" s="2453">
        <f>SUM(N12:N17)</f>
        <v>24</v>
      </c>
      <c r="O18" s="1059">
        <f t="shared" si="7"/>
        <v>308.5</v>
      </c>
      <c r="P18" s="2454">
        <v>68889.701386000001</v>
      </c>
      <c r="Q18" s="2454">
        <v>68889.701386000001</v>
      </c>
      <c r="R18" s="323">
        <f>P18/12*$B$2+(Q18-P18)/11*1</f>
        <v>11481.616897666667</v>
      </c>
      <c r="S18" s="2454">
        <f>Y18-X18-U18</f>
        <v>11438.876399999999</v>
      </c>
      <c r="T18" s="2667"/>
      <c r="U18" s="2454"/>
      <c r="V18" s="2454">
        <f>S18-R18</f>
        <v>-42.740497666667579</v>
      </c>
      <c r="W18" s="2454"/>
      <c r="X18" s="2454">
        <v>-290.41388000000001</v>
      </c>
      <c r="Y18" s="2454">
        <v>11148.462519999999</v>
      </c>
      <c r="Z18" s="2455"/>
      <c r="AA18" s="2518"/>
    </row>
    <row r="19" spans="1:27" s="2186" customFormat="1" x14ac:dyDescent="0.25">
      <c r="A19" s="214">
        <v>1</v>
      </c>
      <c r="B19" s="1799" t="s">
        <v>14</v>
      </c>
      <c r="C19" s="2456"/>
      <c r="D19" s="2453"/>
      <c r="E19" s="2453"/>
      <c r="F19" s="2453"/>
      <c r="G19" s="2453"/>
      <c r="H19" s="2457"/>
      <c r="I19" s="2457"/>
      <c r="J19" s="2453"/>
      <c r="K19" s="2453"/>
      <c r="L19" s="2453"/>
      <c r="M19" s="2453"/>
      <c r="N19" s="2453"/>
      <c r="O19" s="2453"/>
      <c r="P19" s="2326"/>
      <c r="Q19" s="2326"/>
      <c r="R19" s="2897"/>
      <c r="S19" s="2326"/>
      <c r="T19" s="2642"/>
      <c r="U19" s="2326"/>
      <c r="V19" s="2326"/>
      <c r="W19" s="2326"/>
      <c r="X19" s="2326"/>
      <c r="Y19" s="2326"/>
      <c r="Z19" s="2455"/>
      <c r="AA19" s="2643"/>
    </row>
    <row r="20" spans="1:27" s="2186" customFormat="1" x14ac:dyDescent="0.25">
      <c r="A20" s="214">
        <v>1</v>
      </c>
      <c r="B20" s="466" t="s">
        <v>264</v>
      </c>
      <c r="C20" s="1580"/>
      <c r="D20" s="523"/>
      <c r="E20" s="523"/>
      <c r="F20" s="523"/>
      <c r="G20" s="523"/>
      <c r="H20" s="822"/>
      <c r="I20" s="822"/>
      <c r="J20" s="1403"/>
      <c r="K20" s="1403"/>
      <c r="L20" s="1403"/>
      <c r="M20" s="1403"/>
      <c r="N20" s="1403"/>
      <c r="O20" s="1403"/>
      <c r="P20" s="366">
        <v>18560.378339999999</v>
      </c>
      <c r="Q20" s="366">
        <v>18560.378339999999</v>
      </c>
      <c r="R20" s="913">
        <f t="shared" ref="R20:R21" si="8">P20/12*$B$2+(Q20-P20)/11*1</f>
        <v>3093.3963899999999</v>
      </c>
      <c r="S20" s="366">
        <f t="shared" ref="S20:S21" si="9">Y20-X20-U20</f>
        <v>2935.1678999999999</v>
      </c>
      <c r="T20" s="1068"/>
      <c r="U20" s="366"/>
      <c r="V20" s="366">
        <f>S20-R20</f>
        <v>-158.22848999999997</v>
      </c>
      <c r="W20" s="366"/>
      <c r="X20" s="366">
        <v>-1.08012</v>
      </c>
      <c r="Y20" s="366">
        <v>2934.0877799999998</v>
      </c>
      <c r="Z20" s="909"/>
      <c r="AA20" s="913"/>
    </row>
    <row r="21" spans="1:27" s="2186" customFormat="1" x14ac:dyDescent="0.25">
      <c r="A21" s="214">
        <v>1</v>
      </c>
      <c r="B21" s="466" t="s">
        <v>282</v>
      </c>
      <c r="C21" s="1580"/>
      <c r="D21" s="523"/>
      <c r="E21" s="523"/>
      <c r="F21" s="523"/>
      <c r="G21" s="523"/>
      <c r="H21" s="822"/>
      <c r="I21" s="822"/>
      <c r="J21" s="1403"/>
      <c r="K21" s="1403"/>
      <c r="L21" s="1403"/>
      <c r="M21" s="1403"/>
      <c r="N21" s="1403"/>
      <c r="O21" s="1403"/>
      <c r="P21" s="366">
        <v>6801.0218499999992</v>
      </c>
      <c r="Q21" s="366">
        <v>6801.0218499999992</v>
      </c>
      <c r="R21" s="323">
        <f t="shared" si="8"/>
        <v>1133.5036416666665</v>
      </c>
      <c r="S21" s="366">
        <f t="shared" si="9"/>
        <v>1133.5036399999999</v>
      </c>
      <c r="T21" s="1068"/>
      <c r="U21" s="366"/>
      <c r="V21" s="366">
        <f>S21-R21</f>
        <v>-1.6666665487719001E-6</v>
      </c>
      <c r="W21" s="366"/>
      <c r="X21" s="366">
        <v>0</v>
      </c>
      <c r="Y21" s="366">
        <v>1133.5036399999999</v>
      </c>
      <c r="Z21" s="909" t="e">
        <f>#REF!+Z23+Z24+Z25+Z26</f>
        <v>#REF!</v>
      </c>
      <c r="AA21" s="913"/>
    </row>
    <row r="22" spans="1:27" s="2186" customFormat="1" ht="29.25" x14ac:dyDescent="0.25">
      <c r="A22" s="214">
        <v>1</v>
      </c>
      <c r="B22" s="2181" t="s">
        <v>265</v>
      </c>
      <c r="C22" s="4"/>
      <c r="D22" s="562">
        <f>D23+D24+D25</f>
        <v>3900</v>
      </c>
      <c r="E22" s="562">
        <f t="shared" ref="E22:F22" si="10">E23+E24+E25</f>
        <v>650</v>
      </c>
      <c r="F22" s="562">
        <f t="shared" si="10"/>
        <v>342</v>
      </c>
      <c r="G22" s="183">
        <f>F22/E22*100</f>
        <v>52.61538461538462</v>
      </c>
      <c r="H22" s="1436"/>
      <c r="I22" s="1436"/>
      <c r="J22" s="122"/>
      <c r="K22" s="122"/>
      <c r="L22" s="122"/>
      <c r="M22" s="122"/>
      <c r="N22" s="122"/>
      <c r="O22" s="122"/>
      <c r="P22" s="322"/>
      <c r="Q22" s="322"/>
      <c r="R22" s="968"/>
      <c r="S22" s="322"/>
      <c r="T22" s="777"/>
      <c r="U22" s="322"/>
      <c r="V22" s="322"/>
      <c r="W22" s="322"/>
      <c r="X22" s="322"/>
      <c r="Y22" s="322"/>
      <c r="Z22" s="920"/>
      <c r="AA22" s="968"/>
    </row>
    <row r="23" spans="1:27" s="2186" customFormat="1" ht="30" x14ac:dyDescent="0.25">
      <c r="A23" s="214">
        <v>1</v>
      </c>
      <c r="B23" s="306" t="s">
        <v>762</v>
      </c>
      <c r="C23" s="4"/>
      <c r="D23" s="563">
        <v>1400</v>
      </c>
      <c r="E23" s="123">
        <f t="shared" ref="E23:E25" si="11">D23/12*$B$2</f>
        <v>233.33333333333334</v>
      </c>
      <c r="F23" s="183">
        <v>184</v>
      </c>
      <c r="G23" s="183">
        <f t="shared" ref="G23:G28" si="12">F23/E23*100</f>
        <v>78.857142857142861</v>
      </c>
      <c r="H23" s="1436"/>
      <c r="I23" s="1436"/>
      <c r="J23" s="122"/>
      <c r="K23" s="122"/>
      <c r="L23" s="122"/>
      <c r="M23" s="122"/>
      <c r="N23" s="122"/>
      <c r="O23" s="122"/>
      <c r="P23" s="322"/>
      <c r="Q23" s="322"/>
      <c r="R23" s="968"/>
      <c r="S23" s="322"/>
      <c r="T23" s="777"/>
      <c r="U23" s="322"/>
      <c r="V23" s="322"/>
      <c r="W23" s="322"/>
      <c r="X23" s="322"/>
      <c r="Y23" s="322"/>
      <c r="Z23" s="920"/>
      <c r="AA23" s="968"/>
    </row>
    <row r="24" spans="1:27" s="2186" customFormat="1" ht="60" x14ac:dyDescent="0.25">
      <c r="A24" s="214">
        <v>1</v>
      </c>
      <c r="B24" s="468" t="s">
        <v>763</v>
      </c>
      <c r="C24" s="4"/>
      <c r="D24" s="563">
        <v>1500</v>
      </c>
      <c r="E24" s="123">
        <f t="shared" si="11"/>
        <v>250</v>
      </c>
      <c r="F24" s="183">
        <v>125</v>
      </c>
      <c r="G24" s="183">
        <f t="shared" si="12"/>
        <v>50</v>
      </c>
      <c r="H24" s="1436"/>
      <c r="I24" s="1436"/>
      <c r="J24" s="122"/>
      <c r="K24" s="122"/>
      <c r="L24" s="122"/>
      <c r="M24" s="122"/>
      <c r="N24" s="122"/>
      <c r="O24" s="122"/>
      <c r="P24" s="322"/>
      <c r="Q24" s="322"/>
      <c r="R24" s="968"/>
      <c r="S24" s="322"/>
      <c r="T24" s="777"/>
      <c r="U24" s="322"/>
      <c r="V24" s="322"/>
      <c r="W24" s="322"/>
      <c r="X24" s="322"/>
      <c r="Y24" s="322"/>
      <c r="Z24" s="920"/>
      <c r="AA24" s="968"/>
    </row>
    <row r="25" spans="1:27" s="2186" customFormat="1" ht="45" x14ac:dyDescent="0.25">
      <c r="A25" s="214">
        <v>1</v>
      </c>
      <c r="B25" s="307" t="s">
        <v>764</v>
      </c>
      <c r="C25" s="4"/>
      <c r="D25" s="563">
        <v>1000</v>
      </c>
      <c r="E25" s="123">
        <f t="shared" si="11"/>
        <v>166.66666666666666</v>
      </c>
      <c r="F25" s="183">
        <v>33</v>
      </c>
      <c r="G25" s="183">
        <f t="shared" si="12"/>
        <v>19.8</v>
      </c>
      <c r="H25" s="1436"/>
      <c r="I25" s="1436"/>
      <c r="J25" s="122"/>
      <c r="K25" s="122"/>
      <c r="L25" s="122"/>
      <c r="M25" s="122"/>
      <c r="N25" s="122"/>
      <c r="O25" s="122"/>
      <c r="P25" s="322"/>
      <c r="Q25" s="322"/>
      <c r="R25" s="968"/>
      <c r="S25" s="322"/>
      <c r="T25" s="777"/>
      <c r="U25" s="322"/>
      <c r="V25" s="322"/>
      <c r="W25" s="322"/>
      <c r="X25" s="322"/>
      <c r="Y25" s="322"/>
      <c r="Z25" s="920"/>
      <c r="AA25" s="968"/>
    </row>
    <row r="26" spans="1:27" s="2186" customFormat="1" ht="29.25" x14ac:dyDescent="0.25">
      <c r="A26" s="214">
        <v>1</v>
      </c>
      <c r="B26" s="2181" t="s">
        <v>130</v>
      </c>
      <c r="C26" s="520"/>
      <c r="D26" s="562">
        <f>D27+D28+D29</f>
        <v>3130</v>
      </c>
      <c r="E26" s="523">
        <f t="shared" ref="E26:F26" si="13">E27+E28+E29</f>
        <v>521.66666666666663</v>
      </c>
      <c r="F26" s="741">
        <f t="shared" si="13"/>
        <v>652</v>
      </c>
      <c r="G26" s="741">
        <f t="shared" si="12"/>
        <v>124.98402555910543</v>
      </c>
      <c r="H26" s="1436"/>
      <c r="I26" s="1436"/>
      <c r="J26" s="122"/>
      <c r="K26" s="122"/>
      <c r="L26" s="122"/>
      <c r="M26" s="122"/>
      <c r="N26" s="122"/>
      <c r="O26" s="122"/>
      <c r="P26" s="322"/>
      <c r="Q26" s="322"/>
      <c r="R26" s="968"/>
      <c r="S26" s="322"/>
      <c r="T26" s="777"/>
      <c r="U26" s="322"/>
      <c r="V26" s="322"/>
      <c r="W26" s="322"/>
      <c r="X26" s="322"/>
      <c r="Y26" s="322"/>
      <c r="Z26" s="920"/>
      <c r="AA26" s="968"/>
    </row>
    <row r="27" spans="1:27" s="2186" customFormat="1" x14ac:dyDescent="0.25">
      <c r="A27" s="214">
        <v>1</v>
      </c>
      <c r="B27" s="4" t="s">
        <v>218</v>
      </c>
      <c r="C27" s="4"/>
      <c r="D27" s="563">
        <v>3000</v>
      </c>
      <c r="E27" s="123">
        <f t="shared" ref="E27:E30" si="14">D27/12*$B$2</f>
        <v>500</v>
      </c>
      <c r="F27" s="183">
        <v>652</v>
      </c>
      <c r="G27" s="183">
        <f t="shared" si="12"/>
        <v>130.4</v>
      </c>
      <c r="H27" s="1436"/>
      <c r="I27" s="1436"/>
      <c r="J27" s="122"/>
      <c r="K27" s="122"/>
      <c r="L27" s="122"/>
      <c r="M27" s="122"/>
      <c r="N27" s="122"/>
      <c r="O27" s="122"/>
      <c r="P27" s="322"/>
      <c r="Q27" s="322"/>
      <c r="R27" s="968"/>
      <c r="S27" s="322"/>
      <c r="T27" s="777"/>
      <c r="U27" s="322"/>
      <c r="V27" s="322"/>
      <c r="W27" s="322"/>
      <c r="X27" s="322"/>
      <c r="Y27" s="322"/>
      <c r="Z27" s="920">
        <f t="shared" ref="Z27" si="15">Z28</f>
        <v>0</v>
      </c>
      <c r="AA27" s="968"/>
    </row>
    <row r="28" spans="1:27" s="2186" customFormat="1" ht="45" x14ac:dyDescent="0.25">
      <c r="A28" s="214">
        <v>1</v>
      </c>
      <c r="B28" s="4" t="s">
        <v>435</v>
      </c>
      <c r="C28" s="4"/>
      <c r="D28" s="563">
        <v>100</v>
      </c>
      <c r="E28" s="123">
        <f t="shared" si="14"/>
        <v>16.666666666666668</v>
      </c>
      <c r="F28" s="183">
        <v>0</v>
      </c>
      <c r="G28" s="183">
        <f t="shared" si="12"/>
        <v>0</v>
      </c>
      <c r="H28" s="1436"/>
      <c r="I28" s="1436"/>
      <c r="J28" s="122"/>
      <c r="K28" s="122"/>
      <c r="L28" s="122"/>
      <c r="M28" s="122"/>
      <c r="N28" s="122"/>
      <c r="O28" s="122"/>
      <c r="P28" s="322"/>
      <c r="Q28" s="322"/>
      <c r="R28" s="968"/>
      <c r="S28" s="322"/>
      <c r="T28" s="777"/>
      <c r="U28" s="322"/>
      <c r="V28" s="322"/>
      <c r="W28" s="322"/>
      <c r="X28" s="322"/>
      <c r="Y28" s="322"/>
      <c r="Z28" s="920"/>
      <c r="AA28" s="968"/>
    </row>
    <row r="29" spans="1:27" s="2186" customFormat="1" ht="60" x14ac:dyDescent="0.25">
      <c r="A29" s="214">
        <v>1</v>
      </c>
      <c r="B29" s="4" t="s">
        <v>462</v>
      </c>
      <c r="C29" s="4"/>
      <c r="D29" s="563">
        <v>30</v>
      </c>
      <c r="E29" s="123">
        <f t="shared" si="14"/>
        <v>5</v>
      </c>
      <c r="F29" s="183">
        <v>0</v>
      </c>
      <c r="G29" s="183"/>
      <c r="H29" s="1436"/>
      <c r="I29" s="1436"/>
      <c r="J29" s="122"/>
      <c r="K29" s="122"/>
      <c r="L29" s="122"/>
      <c r="M29" s="122"/>
      <c r="N29" s="122"/>
      <c r="O29" s="122"/>
      <c r="P29" s="322"/>
      <c r="Q29" s="322"/>
      <c r="R29" s="968"/>
      <c r="S29" s="322"/>
      <c r="T29" s="777"/>
      <c r="U29" s="322"/>
      <c r="V29" s="322"/>
      <c r="W29" s="322"/>
      <c r="X29" s="322"/>
      <c r="Y29" s="322"/>
      <c r="Z29" s="920"/>
      <c r="AA29" s="968"/>
    </row>
    <row r="30" spans="1:27" s="2186" customFormat="1" ht="29.25" x14ac:dyDescent="0.25">
      <c r="A30" s="214">
        <v>1</v>
      </c>
      <c r="B30" s="2181" t="s">
        <v>334</v>
      </c>
      <c r="C30" s="4"/>
      <c r="D30" s="563">
        <v>2000</v>
      </c>
      <c r="E30" s="123">
        <f t="shared" si="14"/>
        <v>333.33333333333331</v>
      </c>
      <c r="F30" s="183">
        <v>293</v>
      </c>
      <c r="G30" s="183">
        <f>F30/E30*100</f>
        <v>87.9</v>
      </c>
      <c r="H30" s="1436"/>
      <c r="I30" s="1436"/>
      <c r="J30" s="122"/>
      <c r="K30" s="122"/>
      <c r="L30" s="122"/>
      <c r="M30" s="122"/>
      <c r="N30" s="122"/>
      <c r="O30" s="122"/>
      <c r="P30" s="322"/>
      <c r="Q30" s="322"/>
      <c r="R30" s="968"/>
      <c r="S30" s="322"/>
      <c r="T30" s="777"/>
      <c r="U30" s="322"/>
      <c r="V30" s="322"/>
      <c r="W30" s="322"/>
      <c r="X30" s="322"/>
      <c r="Y30" s="322"/>
      <c r="Z30" s="920"/>
      <c r="AA30" s="968"/>
    </row>
    <row r="31" spans="1:27" s="2186" customFormat="1" x14ac:dyDescent="0.25">
      <c r="A31" s="214">
        <v>1</v>
      </c>
      <c r="B31" s="4"/>
      <c r="C31" s="4"/>
      <c r="D31" s="563"/>
      <c r="E31" s="3177"/>
      <c r="F31" s="183"/>
      <c r="G31" s="183"/>
      <c r="H31" s="1436"/>
      <c r="I31" s="1436"/>
      <c r="J31" s="122"/>
      <c r="K31" s="122"/>
      <c r="L31" s="122"/>
      <c r="M31" s="122"/>
      <c r="N31" s="122"/>
      <c r="O31" s="122"/>
      <c r="P31" s="322"/>
      <c r="Q31" s="322"/>
      <c r="R31" s="968"/>
      <c r="S31" s="322"/>
      <c r="T31" s="777"/>
      <c r="U31" s="322"/>
      <c r="V31" s="322"/>
      <c r="W31" s="322"/>
      <c r="X31" s="322"/>
      <c r="Y31" s="322"/>
      <c r="Z31" s="920"/>
      <c r="AA31" s="968"/>
    </row>
    <row r="32" spans="1:27" s="2186" customFormat="1" x14ac:dyDescent="0.25">
      <c r="A32" s="214">
        <v>1</v>
      </c>
      <c r="B32" s="2" t="s">
        <v>28</v>
      </c>
      <c r="C32" s="2"/>
      <c r="D32" s="2459"/>
      <c r="E32" s="2459"/>
      <c r="F32" s="2459"/>
      <c r="G32" s="2459"/>
      <c r="H32" s="2457"/>
      <c r="I32" s="2457"/>
      <c r="J32" s="2453"/>
      <c r="K32" s="2453"/>
      <c r="L32" s="2453"/>
      <c r="M32" s="2453"/>
      <c r="N32" s="2453"/>
      <c r="O32" s="2453"/>
      <c r="P32" s="366"/>
      <c r="Q32" s="366"/>
      <c r="R32" s="913"/>
      <c r="S32" s="366"/>
      <c r="T32" s="1068"/>
      <c r="U32" s="366"/>
      <c r="V32" s="366"/>
      <c r="W32" s="366"/>
      <c r="X32" s="366"/>
      <c r="Y32" s="366"/>
      <c r="Z32" s="920"/>
      <c r="AA32" s="968"/>
    </row>
    <row r="33" spans="1:27" s="2186" customFormat="1" x14ac:dyDescent="0.25">
      <c r="A33" s="214">
        <v>1</v>
      </c>
      <c r="B33" s="3" t="s">
        <v>10</v>
      </c>
      <c r="C33" s="2461">
        <v>300</v>
      </c>
      <c r="D33" s="2325">
        <v>460</v>
      </c>
      <c r="E33" s="123">
        <f t="shared" ref="E33:E34" si="16">D33/12*$B$2</f>
        <v>76.666666666666671</v>
      </c>
      <c r="F33" s="123">
        <v>62</v>
      </c>
      <c r="G33" s="123">
        <f>F33/E33*100</f>
        <v>80.869565217391298</v>
      </c>
      <c r="H33" s="822">
        <v>11</v>
      </c>
      <c r="I33" s="152">
        <f>L33/F33</f>
        <v>7.580645161290323</v>
      </c>
      <c r="J33" s="153">
        <f>ROUND(D33*H33,0)</f>
        <v>5060</v>
      </c>
      <c r="K33" s="153">
        <f t="shared" ref="K33:K34" si="17">J33/12*$B$2</f>
        <v>843.33333333333337</v>
      </c>
      <c r="L33" s="153">
        <v>470</v>
      </c>
      <c r="M33" s="153">
        <f>L33/K33*100</f>
        <v>55.731225296442688</v>
      </c>
      <c r="N33" s="153">
        <f>ROUND(J33/C33,0)</f>
        <v>17</v>
      </c>
      <c r="O33" s="153">
        <f>L33/$B$2*12/N33</f>
        <v>165.88235294117646</v>
      </c>
      <c r="P33" s="322"/>
      <c r="Q33" s="322"/>
      <c r="R33" s="968"/>
      <c r="S33" s="322"/>
      <c r="T33" s="777"/>
      <c r="U33" s="322"/>
      <c r="V33" s="322"/>
      <c r="W33" s="322"/>
      <c r="X33" s="322"/>
      <c r="Y33" s="322"/>
      <c r="Z33" s="920"/>
      <c r="AA33" s="968"/>
    </row>
    <row r="34" spans="1:27" s="2186" customFormat="1" x14ac:dyDescent="0.25">
      <c r="A34" s="214">
        <v>1</v>
      </c>
      <c r="B34" s="3" t="s">
        <v>6</v>
      </c>
      <c r="C34" s="2461">
        <v>300</v>
      </c>
      <c r="D34" s="2325">
        <v>140</v>
      </c>
      <c r="E34" s="123">
        <f t="shared" si="16"/>
        <v>23.333333333333332</v>
      </c>
      <c r="F34" s="123">
        <v>27</v>
      </c>
      <c r="G34" s="123">
        <f>F34/E34*100</f>
        <v>115.71428571428572</v>
      </c>
      <c r="H34" s="822">
        <v>9</v>
      </c>
      <c r="I34" s="152">
        <f>L34/F34</f>
        <v>7.7777777777777777</v>
      </c>
      <c r="J34" s="153">
        <f>ROUND(D34*H34,0)</f>
        <v>1260</v>
      </c>
      <c r="K34" s="153">
        <f t="shared" si="17"/>
        <v>210</v>
      </c>
      <c r="L34" s="153">
        <v>210</v>
      </c>
      <c r="M34" s="153">
        <f>L34/K34*100</f>
        <v>100</v>
      </c>
      <c r="N34" s="153">
        <f>ROUND(J34/C34,0)</f>
        <v>4</v>
      </c>
      <c r="O34" s="153">
        <f>L34/$B$2*12/N34</f>
        <v>315</v>
      </c>
      <c r="P34" s="322"/>
      <c r="Q34" s="322"/>
      <c r="R34" s="968"/>
      <c r="S34" s="322"/>
      <c r="T34" s="777"/>
      <c r="U34" s="322"/>
      <c r="V34" s="322"/>
      <c r="W34" s="322"/>
      <c r="X34" s="322"/>
      <c r="Y34" s="322"/>
      <c r="Z34" s="920"/>
      <c r="AA34" s="968"/>
    </row>
    <row r="35" spans="1:27" s="2186" customFormat="1" x14ac:dyDescent="0.25">
      <c r="A35" s="214">
        <v>1</v>
      </c>
      <c r="B35" s="520" t="s">
        <v>13</v>
      </c>
      <c r="C35" s="520"/>
      <c r="D35" s="1417">
        <f>SUM(D33:D34)</f>
        <v>600</v>
      </c>
      <c r="E35" s="1417">
        <f>SUM(E33:E34)</f>
        <v>100</v>
      </c>
      <c r="F35" s="1417">
        <f>SUM(F33:F34)</f>
        <v>89</v>
      </c>
      <c r="G35" s="1417">
        <f>F35/E35*100</f>
        <v>89</v>
      </c>
      <c r="H35" s="1919">
        <f>IF(D35=0,0,J35/D35)</f>
        <v>10.533333333333333</v>
      </c>
      <c r="I35" s="196">
        <f>L35/F35</f>
        <v>7.6404494382022472</v>
      </c>
      <c r="J35" s="1417">
        <f>SUM(J33:J34)</f>
        <v>6320</v>
      </c>
      <c r="K35" s="1417">
        <f>SUM(K33:K34)</f>
        <v>1053.3333333333335</v>
      </c>
      <c r="L35" s="1417">
        <f>SUM(L33:L34)</f>
        <v>680</v>
      </c>
      <c r="M35" s="153">
        <f>L35/K35*100</f>
        <v>64.556962025316437</v>
      </c>
      <c r="N35" s="1201">
        <f>SUM(N33:N34)</f>
        <v>21</v>
      </c>
      <c r="O35" s="153">
        <f>L35/$B$2*12/N35</f>
        <v>194.28571428571428</v>
      </c>
      <c r="P35" s="2462"/>
      <c r="Q35" s="2462"/>
      <c r="R35" s="2774"/>
      <c r="S35" s="2462"/>
      <c r="T35" s="2553"/>
      <c r="U35" s="2462"/>
      <c r="V35" s="2462"/>
      <c r="W35" s="2462"/>
      <c r="X35" s="2462"/>
      <c r="Y35" s="2462"/>
      <c r="Z35" s="920"/>
      <c r="AA35" s="968"/>
    </row>
    <row r="36" spans="1:27" s="2186" customFormat="1" x14ac:dyDescent="0.25">
      <c r="A36" s="214">
        <v>1</v>
      </c>
      <c r="B36" s="2" t="s">
        <v>122</v>
      </c>
      <c r="C36" s="520"/>
      <c r="D36" s="1417"/>
      <c r="E36" s="1417"/>
      <c r="F36" s="1417"/>
      <c r="G36" s="1417"/>
      <c r="H36" s="1919"/>
      <c r="I36" s="196"/>
      <c r="J36" s="1417"/>
      <c r="K36" s="1417"/>
      <c r="L36" s="1417"/>
      <c r="M36" s="153"/>
      <c r="N36" s="153"/>
      <c r="O36" s="153"/>
      <c r="P36" s="2462"/>
      <c r="Q36" s="2462"/>
      <c r="R36" s="2774"/>
      <c r="S36" s="2462"/>
      <c r="T36" s="2553"/>
      <c r="U36" s="2462"/>
      <c r="V36" s="2462"/>
      <c r="W36" s="2462"/>
      <c r="X36" s="2462"/>
      <c r="Y36" s="2462"/>
      <c r="Z36" s="920"/>
      <c r="AA36" s="968"/>
    </row>
    <row r="37" spans="1:27" s="2186" customFormat="1" x14ac:dyDescent="0.25">
      <c r="A37" s="214">
        <v>1</v>
      </c>
      <c r="B37" s="2184" t="s">
        <v>44</v>
      </c>
      <c r="C37" s="1897">
        <v>240</v>
      </c>
      <c r="D37" s="834">
        <v>20</v>
      </c>
      <c r="E37" s="123">
        <f t="shared" ref="E37" si="18">D37/12*$B$2</f>
        <v>3.3333333333333335</v>
      </c>
      <c r="F37" s="123">
        <v>3</v>
      </c>
      <c r="G37" s="123">
        <f>F37/E37*100</f>
        <v>89.999999999999986</v>
      </c>
      <c r="H37" s="1559">
        <v>8</v>
      </c>
      <c r="I37" s="152">
        <f>L37/F37</f>
        <v>9.3333333333333339</v>
      </c>
      <c r="J37" s="153">
        <f>ROUND(D37*H37,0)</f>
        <v>160</v>
      </c>
      <c r="K37" s="153">
        <f t="shared" ref="K37" si="19">J37/12*$B$2</f>
        <v>26.666666666666668</v>
      </c>
      <c r="L37" s="153">
        <v>28</v>
      </c>
      <c r="M37" s="153">
        <f>L37/K37*100</f>
        <v>105</v>
      </c>
      <c r="N37" s="153">
        <f>ROUND(J37/C37,0)</f>
        <v>1</v>
      </c>
      <c r="O37" s="153">
        <f>L37/$B$2*12/N37</f>
        <v>168</v>
      </c>
      <c r="P37" s="322"/>
      <c r="Q37" s="322"/>
      <c r="R37" s="2774"/>
      <c r="S37" s="2462"/>
      <c r="T37" s="2553"/>
      <c r="U37" s="2462"/>
      <c r="V37" s="2462"/>
      <c r="W37" s="2462"/>
      <c r="X37" s="322"/>
      <c r="Y37" s="322"/>
      <c r="Z37" s="920"/>
      <c r="AA37" s="968"/>
    </row>
    <row r="38" spans="1:27" s="2186" customFormat="1" ht="15.75" thickBot="1" x14ac:dyDescent="0.3">
      <c r="A38" s="214">
        <v>1</v>
      </c>
      <c r="B38" s="2372" t="s">
        <v>148</v>
      </c>
      <c r="C38" s="1921"/>
      <c r="D38" s="3213">
        <f>SUM(D37)</f>
        <v>20</v>
      </c>
      <c r="E38" s="158">
        <f>SUM(E37)</f>
        <v>3.3333333333333335</v>
      </c>
      <c r="F38" s="158">
        <f>SUM(F37)</f>
        <v>3</v>
      </c>
      <c r="G38" s="158">
        <f>F38/E38*100</f>
        <v>89.999999999999986</v>
      </c>
      <c r="H38" s="1923">
        <f>J38/D38</f>
        <v>8</v>
      </c>
      <c r="I38" s="1317">
        <f>L38/F38</f>
        <v>9.3333333333333339</v>
      </c>
      <c r="J38" s="1137">
        <f>SUM(J37)</f>
        <v>160</v>
      </c>
      <c r="K38" s="1137">
        <f>SUM(K37)</f>
        <v>26.666666666666668</v>
      </c>
      <c r="L38" s="1137">
        <f>SUM(L37)</f>
        <v>28</v>
      </c>
      <c r="M38" s="1137">
        <f>L38/K38*100</f>
        <v>105</v>
      </c>
      <c r="N38" s="1137">
        <f>SUM(N37)</f>
        <v>1</v>
      </c>
      <c r="O38" s="278">
        <f>L38/$B$2*12/N38</f>
        <v>168</v>
      </c>
      <c r="P38" s="3214"/>
      <c r="Q38" s="3214"/>
      <c r="R38" s="3282"/>
      <c r="S38" s="2672"/>
      <c r="T38" s="2673"/>
      <c r="U38" s="2672"/>
      <c r="V38" s="2672"/>
      <c r="W38" s="2672"/>
      <c r="X38" s="3215"/>
      <c r="Y38" s="3215"/>
      <c r="Z38" s="920"/>
      <c r="AA38" s="968"/>
    </row>
    <row r="39" spans="1:27" s="2186" customFormat="1" ht="30" thickBot="1" x14ac:dyDescent="0.3">
      <c r="A39" s="214">
        <v>1</v>
      </c>
      <c r="B39" s="1619" t="s">
        <v>134</v>
      </c>
      <c r="C39" s="1619"/>
      <c r="D39" s="3219">
        <f>SUM(D38,D35)</f>
        <v>620</v>
      </c>
      <c r="E39" s="3219">
        <f>SUM(E38,E35)</f>
        <v>103.33333333333333</v>
      </c>
      <c r="F39" s="3219">
        <f>SUM(F38,F35)</f>
        <v>92</v>
      </c>
      <c r="G39" s="3219">
        <f>F39/E39*100</f>
        <v>89.032258064516128</v>
      </c>
      <c r="H39" s="681">
        <f>J39/D39</f>
        <v>10.451612903225806</v>
      </c>
      <c r="I39" s="3220">
        <f>L39/F39</f>
        <v>7.6956521739130439</v>
      </c>
      <c r="J39" s="3219">
        <f>SUM(J38,J35)</f>
        <v>6480</v>
      </c>
      <c r="K39" s="3219">
        <f>SUM(K38,K35)</f>
        <v>1080.0000000000002</v>
      </c>
      <c r="L39" s="3219">
        <f>SUM(L38,L35)</f>
        <v>708</v>
      </c>
      <c r="M39" s="1321">
        <f>L39/K39*100</f>
        <v>65.555555555555543</v>
      </c>
      <c r="N39" s="3219">
        <f>SUM(N38,N35)</f>
        <v>22</v>
      </c>
      <c r="O39" s="1321">
        <f>L39/$B$2*12/N39</f>
        <v>193.09090909090909</v>
      </c>
      <c r="P39" s="3221">
        <v>37184.437774000005</v>
      </c>
      <c r="Q39" s="3221">
        <v>37184.437774000005</v>
      </c>
      <c r="R39" s="858">
        <f>P39/12*$B$2+(Q39-P39)/11*1</f>
        <v>6197.4062956666676</v>
      </c>
      <c r="S39" s="3222">
        <f>Y39-X39-U39</f>
        <v>6174.5761000000002</v>
      </c>
      <c r="T39" s="3223"/>
      <c r="U39" s="3222"/>
      <c r="V39" s="3222">
        <f>S39-R39</f>
        <v>-22.83019566666735</v>
      </c>
      <c r="W39" s="3222"/>
      <c r="X39" s="3221">
        <v>-60.56371</v>
      </c>
      <c r="Y39" s="3221">
        <v>6114.0123899999999</v>
      </c>
      <c r="Z39" s="920"/>
      <c r="AA39" s="968"/>
    </row>
    <row r="40" spans="1:27" s="2186" customFormat="1" x14ac:dyDescent="0.25">
      <c r="A40" s="214">
        <v>1</v>
      </c>
      <c r="B40" s="1569"/>
      <c r="C40" s="1569"/>
      <c r="D40" s="3101"/>
      <c r="E40" s="3204"/>
      <c r="F40" s="2178"/>
      <c r="G40" s="2178"/>
      <c r="H40" s="1428"/>
      <c r="I40" s="1428"/>
      <c r="J40" s="1429"/>
      <c r="K40" s="1429"/>
      <c r="L40" s="1429"/>
      <c r="M40" s="1429"/>
      <c r="N40" s="1429"/>
      <c r="O40" s="1429"/>
      <c r="P40" s="3216"/>
      <c r="Q40" s="3216"/>
      <c r="R40" s="3217"/>
      <c r="S40" s="3216"/>
      <c r="T40" s="3218"/>
      <c r="U40" s="3216"/>
      <c r="V40" s="3216"/>
      <c r="W40" s="3216"/>
      <c r="X40" s="3216"/>
      <c r="Y40" s="3216"/>
      <c r="Z40" s="920"/>
      <c r="AA40" s="968"/>
    </row>
    <row r="41" spans="1:27" s="2186" customFormat="1" ht="29.25" x14ac:dyDescent="0.25">
      <c r="A41" s="214">
        <v>1</v>
      </c>
      <c r="B41" s="281" t="s">
        <v>191</v>
      </c>
      <c r="C41" s="4"/>
      <c r="D41" s="563"/>
      <c r="E41" s="123"/>
      <c r="F41" s="183"/>
      <c r="G41" s="183"/>
      <c r="H41" s="1436"/>
      <c r="I41" s="1436"/>
      <c r="J41" s="122"/>
      <c r="K41" s="122"/>
      <c r="L41" s="122"/>
      <c r="M41" s="122"/>
      <c r="N41" s="122"/>
      <c r="O41" s="122"/>
      <c r="P41" s="322"/>
      <c r="Q41" s="322"/>
      <c r="R41" s="968"/>
      <c r="S41" s="322"/>
      <c r="T41" s="777"/>
      <c r="U41" s="322"/>
      <c r="V41" s="322"/>
      <c r="W41" s="322"/>
      <c r="X41" s="322"/>
      <c r="Y41" s="322"/>
      <c r="Z41" s="920">
        <f>Z42+Z56</f>
        <v>0</v>
      </c>
      <c r="AA41" s="968"/>
    </row>
    <row r="42" spans="1:27" s="2186" customFormat="1" ht="90" x14ac:dyDescent="0.25">
      <c r="A42" s="214">
        <v>1</v>
      </c>
      <c r="B42" s="307" t="s">
        <v>461</v>
      </c>
      <c r="C42" s="4"/>
      <c r="D42" s="563">
        <f>D43+D44+D45+D46</f>
        <v>470</v>
      </c>
      <c r="E42" s="123">
        <f t="shared" ref="E42:F42" si="20">E43+E44+E45+E46</f>
        <v>78.333333333333329</v>
      </c>
      <c r="F42" s="183">
        <f t="shared" si="20"/>
        <v>69</v>
      </c>
      <c r="G42" s="183">
        <f>F42/E42*100</f>
        <v>88.085106382978722</v>
      </c>
      <c r="H42" s="1436"/>
      <c r="I42" s="1436"/>
      <c r="J42" s="122"/>
      <c r="K42" s="122"/>
      <c r="L42" s="122"/>
      <c r="M42" s="122"/>
      <c r="N42" s="122"/>
      <c r="O42" s="122"/>
      <c r="P42" s="322">
        <v>2787.0677999999998</v>
      </c>
      <c r="Q42" s="322">
        <v>2787.0677999999998</v>
      </c>
      <c r="R42" s="913">
        <f>P42/12*$B$2+(Q42-P42)/11*1</f>
        <v>464.51129999999995</v>
      </c>
      <c r="S42" s="322">
        <f>Y42-X42-U42</f>
        <v>442.95407999999998</v>
      </c>
      <c r="T42" s="777"/>
      <c r="U42" s="322"/>
      <c r="V42" s="322">
        <f>S42-R42</f>
        <v>-21.557219999999973</v>
      </c>
      <c r="W42" s="322"/>
      <c r="X42" s="322">
        <v>-1.0810700000000002</v>
      </c>
      <c r="Y42" s="322">
        <v>441.87300999999997</v>
      </c>
      <c r="Z42" s="920">
        <f>SUM(Z47:Z53)</f>
        <v>0</v>
      </c>
      <c r="AA42" s="968"/>
    </row>
    <row r="43" spans="1:27" s="2186" customFormat="1" x14ac:dyDescent="0.25">
      <c r="A43" s="214"/>
      <c r="B43" s="307" t="s">
        <v>561</v>
      </c>
      <c r="C43" s="4"/>
      <c r="D43" s="563">
        <v>80</v>
      </c>
      <c r="E43" s="123">
        <f t="shared" ref="E43:E46" si="21">D43/12*$B$2</f>
        <v>13.333333333333334</v>
      </c>
      <c r="F43" s="183">
        <v>8</v>
      </c>
      <c r="G43" s="183">
        <f t="shared" ref="G43:G46" si="22">F43/E43*100</f>
        <v>60</v>
      </c>
      <c r="H43" s="1436"/>
      <c r="I43" s="1436"/>
      <c r="J43" s="122"/>
      <c r="K43" s="122"/>
      <c r="L43" s="122"/>
      <c r="M43" s="122"/>
      <c r="N43" s="122"/>
      <c r="O43" s="122"/>
      <c r="P43" s="322"/>
      <c r="Q43" s="322"/>
      <c r="R43" s="913"/>
      <c r="S43" s="322"/>
      <c r="T43" s="777"/>
      <c r="U43" s="322"/>
      <c r="V43" s="322"/>
      <c r="W43" s="322"/>
      <c r="X43" s="322"/>
      <c r="Y43" s="322"/>
      <c r="Z43" s="920"/>
      <c r="AA43" s="968"/>
    </row>
    <row r="44" spans="1:27" s="2186" customFormat="1" x14ac:dyDescent="0.25">
      <c r="A44" s="214"/>
      <c r="B44" s="307" t="s">
        <v>562</v>
      </c>
      <c r="C44" s="4"/>
      <c r="D44" s="563">
        <v>108</v>
      </c>
      <c r="E44" s="123">
        <f t="shared" si="21"/>
        <v>18</v>
      </c>
      <c r="F44" s="183">
        <v>7</v>
      </c>
      <c r="G44" s="183">
        <f t="shared" si="22"/>
        <v>38.888888888888893</v>
      </c>
      <c r="H44" s="1436"/>
      <c r="I44" s="1436"/>
      <c r="J44" s="122"/>
      <c r="K44" s="122"/>
      <c r="L44" s="122"/>
      <c r="M44" s="122"/>
      <c r="N44" s="122"/>
      <c r="O44" s="122"/>
      <c r="P44" s="322"/>
      <c r="Q44" s="322"/>
      <c r="R44" s="913"/>
      <c r="S44" s="322"/>
      <c r="T44" s="777"/>
      <c r="U44" s="322"/>
      <c r="V44" s="322"/>
      <c r="W44" s="322"/>
      <c r="X44" s="322"/>
      <c r="Y44" s="322"/>
      <c r="Z44" s="920"/>
      <c r="AA44" s="968"/>
    </row>
    <row r="45" spans="1:27" s="2186" customFormat="1" x14ac:dyDescent="0.25">
      <c r="A45" s="214"/>
      <c r="B45" s="307" t="s">
        <v>563</v>
      </c>
      <c r="C45" s="4"/>
      <c r="D45" s="563">
        <v>226</v>
      </c>
      <c r="E45" s="123">
        <f t="shared" si="21"/>
        <v>37.666666666666664</v>
      </c>
      <c r="F45" s="183">
        <v>47</v>
      </c>
      <c r="G45" s="183">
        <f t="shared" si="22"/>
        <v>124.77876106194692</v>
      </c>
      <c r="H45" s="1436"/>
      <c r="I45" s="1436"/>
      <c r="J45" s="122"/>
      <c r="K45" s="122"/>
      <c r="L45" s="122"/>
      <c r="M45" s="122"/>
      <c r="N45" s="122"/>
      <c r="O45" s="122"/>
      <c r="P45" s="322"/>
      <c r="Q45" s="322"/>
      <c r="R45" s="913"/>
      <c r="S45" s="322"/>
      <c r="T45" s="777"/>
      <c r="U45" s="322"/>
      <c r="V45" s="322"/>
      <c r="W45" s="322"/>
      <c r="X45" s="322"/>
      <c r="Y45" s="322"/>
      <c r="Z45" s="920"/>
      <c r="AA45" s="968"/>
    </row>
    <row r="46" spans="1:27" s="2186" customFormat="1" x14ac:dyDescent="0.25">
      <c r="A46" s="214"/>
      <c r="B46" s="307" t="s">
        <v>765</v>
      </c>
      <c r="C46" s="4"/>
      <c r="D46" s="563">
        <v>56</v>
      </c>
      <c r="E46" s="123">
        <f t="shared" si="21"/>
        <v>9.3333333333333339</v>
      </c>
      <c r="F46" s="183">
        <v>7</v>
      </c>
      <c r="G46" s="183">
        <f t="shared" si="22"/>
        <v>75</v>
      </c>
      <c r="H46" s="1436"/>
      <c r="I46" s="1436"/>
      <c r="J46" s="122"/>
      <c r="K46" s="122"/>
      <c r="L46" s="122"/>
      <c r="M46" s="122"/>
      <c r="N46" s="122"/>
      <c r="O46" s="122"/>
      <c r="P46" s="322"/>
      <c r="Q46" s="322"/>
      <c r="R46" s="913"/>
      <c r="S46" s="322"/>
      <c r="T46" s="777"/>
      <c r="U46" s="322"/>
      <c r="V46" s="322"/>
      <c r="W46" s="322"/>
      <c r="X46" s="322"/>
      <c r="Y46" s="322"/>
      <c r="Z46" s="920"/>
      <c r="AA46" s="968"/>
    </row>
    <row r="47" spans="1:27" s="2186" customFormat="1" ht="45" x14ac:dyDescent="0.25">
      <c r="A47" s="214">
        <v>1</v>
      </c>
      <c r="B47" s="468" t="s">
        <v>436</v>
      </c>
      <c r="C47" s="4"/>
      <c r="D47" s="562">
        <f>D48+D60</f>
        <v>1676</v>
      </c>
      <c r="E47" s="123">
        <f t="shared" ref="E47:F47" si="23">E48+E60</f>
        <v>279.33333333333337</v>
      </c>
      <c r="F47" s="183">
        <f t="shared" si="23"/>
        <v>159</v>
      </c>
      <c r="G47" s="183">
        <f>F47/E47*100</f>
        <v>56.92124105011932</v>
      </c>
      <c r="H47" s="1436"/>
      <c r="I47" s="1436"/>
      <c r="J47" s="122"/>
      <c r="K47" s="122"/>
      <c r="L47" s="122"/>
      <c r="M47" s="122"/>
      <c r="N47" s="122"/>
      <c r="O47" s="122"/>
      <c r="P47" s="322">
        <f t="shared" ref="P47:Q47" si="24">P48+P60</f>
        <v>9299.3486999999986</v>
      </c>
      <c r="Q47" s="322">
        <f t="shared" si="24"/>
        <v>9299.3486999999986</v>
      </c>
      <c r="R47" s="968">
        <f t="shared" ref="R47:Y47" si="25">R48+R60</f>
        <v>1549.8914499999998</v>
      </c>
      <c r="S47" s="322">
        <f t="shared" si="25"/>
        <v>831.83556999999996</v>
      </c>
      <c r="T47" s="777">
        <f t="shared" si="25"/>
        <v>0</v>
      </c>
      <c r="U47" s="322">
        <f t="shared" si="25"/>
        <v>0</v>
      </c>
      <c r="V47" s="322">
        <f t="shared" si="25"/>
        <v>-718.05588000000012</v>
      </c>
      <c r="W47" s="322">
        <f t="shared" si="25"/>
        <v>0</v>
      </c>
      <c r="X47" s="322">
        <f t="shared" si="25"/>
        <v>-21.44867</v>
      </c>
      <c r="Y47" s="322">
        <f t="shared" si="25"/>
        <v>810.38689999999997</v>
      </c>
      <c r="Z47" s="920"/>
      <c r="AA47" s="968"/>
    </row>
    <row r="48" spans="1:27" s="2186" customFormat="1" ht="30" x14ac:dyDescent="0.25">
      <c r="A48" s="214">
        <v>1</v>
      </c>
      <c r="B48" s="307" t="s">
        <v>266</v>
      </c>
      <c r="C48" s="4"/>
      <c r="D48" s="972">
        <f>D49+D50+D52+D58+D59</f>
        <v>1098</v>
      </c>
      <c r="E48" s="123">
        <f t="shared" ref="E48:F48" si="26">E49+E50+E52+E58+E59</f>
        <v>183.00000000000003</v>
      </c>
      <c r="F48" s="183">
        <f t="shared" si="26"/>
        <v>74</v>
      </c>
      <c r="G48" s="183">
        <f>F48/E48*100</f>
        <v>40.437158469945352</v>
      </c>
      <c r="H48" s="1436"/>
      <c r="I48" s="1436"/>
      <c r="J48" s="122"/>
      <c r="K48" s="122"/>
      <c r="L48" s="122"/>
      <c r="M48" s="122"/>
      <c r="N48" s="122"/>
      <c r="O48" s="122"/>
      <c r="P48" s="322">
        <f>P49+P50+P52+P58+P59</f>
        <v>6282.3486999999996</v>
      </c>
      <c r="Q48" s="322">
        <f>Q49+Q50+Q52+Q58+Q59</f>
        <v>6282.3486999999996</v>
      </c>
      <c r="R48" s="968">
        <f t="shared" ref="R48:Y48" si="27">R49+R50+R52+R58+R59</f>
        <v>1047.0581166666666</v>
      </c>
      <c r="S48" s="322">
        <f t="shared" si="27"/>
        <v>431.51971999999995</v>
      </c>
      <c r="T48" s="777">
        <f t="shared" si="27"/>
        <v>0</v>
      </c>
      <c r="U48" s="322">
        <f t="shared" si="27"/>
        <v>0</v>
      </c>
      <c r="V48" s="322">
        <f t="shared" si="27"/>
        <v>-615.5383966666667</v>
      </c>
      <c r="W48" s="322">
        <f t="shared" si="27"/>
        <v>0</v>
      </c>
      <c r="X48" s="322">
        <f t="shared" si="27"/>
        <v>-9.2922200000000004</v>
      </c>
      <c r="Y48" s="322">
        <f t="shared" si="27"/>
        <v>422.22749999999996</v>
      </c>
      <c r="Z48" s="920"/>
      <c r="AA48" s="968"/>
    </row>
    <row r="49" spans="1:27" s="2186" customFormat="1" ht="30" x14ac:dyDescent="0.25">
      <c r="A49" s="214">
        <v>1</v>
      </c>
      <c r="B49" s="3433" t="s">
        <v>437</v>
      </c>
      <c r="C49" s="4"/>
      <c r="D49" s="566">
        <v>718</v>
      </c>
      <c r="E49" s="123">
        <f t="shared" ref="E49:E59" si="28">D49/12*$B$2</f>
        <v>119.66666666666667</v>
      </c>
      <c r="F49" s="183">
        <v>71</v>
      </c>
      <c r="G49" s="183">
        <f>F49/E49*100</f>
        <v>59.331476323119773</v>
      </c>
      <c r="H49" s="1436"/>
      <c r="I49" s="1436"/>
      <c r="J49" s="122"/>
      <c r="K49" s="122"/>
      <c r="L49" s="122"/>
      <c r="M49" s="122"/>
      <c r="N49" s="122"/>
      <c r="O49" s="122"/>
      <c r="P49" s="322">
        <v>4882.3999999999996</v>
      </c>
      <c r="Q49" s="322">
        <v>4882.3999999999996</v>
      </c>
      <c r="R49" s="968">
        <f t="shared" ref="R49:R50" si="29">P49/12*$B$2+(Q49-P49)/11*1</f>
        <v>813.73333333333323</v>
      </c>
      <c r="S49" s="322">
        <f>Y49-X49-U49</f>
        <v>388.42317999999995</v>
      </c>
      <c r="T49" s="777"/>
      <c r="U49" s="322"/>
      <c r="V49" s="322">
        <f>S49-R49</f>
        <v>-425.31015333333329</v>
      </c>
      <c r="W49" s="322"/>
      <c r="X49" s="322">
        <v>-4.2881499999999999</v>
      </c>
      <c r="Y49" s="322">
        <v>384.13502999999997</v>
      </c>
      <c r="Z49" s="920"/>
      <c r="AA49" s="968"/>
    </row>
    <row r="50" spans="1:27" s="2186" customFormat="1" ht="30" x14ac:dyDescent="0.25">
      <c r="A50" s="214"/>
      <c r="B50" s="3433" t="s">
        <v>766</v>
      </c>
      <c r="C50" s="4"/>
      <c r="D50" s="564">
        <v>108</v>
      </c>
      <c r="E50" s="123">
        <f t="shared" si="28"/>
        <v>18</v>
      </c>
      <c r="F50" s="183">
        <v>0</v>
      </c>
      <c r="G50" s="183">
        <f t="shared" ref="G50:G54" si="30">F50/E50*100</f>
        <v>0</v>
      </c>
      <c r="H50" s="1436"/>
      <c r="I50" s="1436"/>
      <c r="J50" s="122"/>
      <c r="K50" s="122"/>
      <c r="L50" s="122"/>
      <c r="M50" s="122"/>
      <c r="N50" s="122"/>
      <c r="O50" s="122"/>
      <c r="P50" s="322">
        <v>328.25599999999997</v>
      </c>
      <c r="Q50" s="322">
        <v>328.25599999999997</v>
      </c>
      <c r="R50" s="968">
        <f t="shared" si="29"/>
        <v>54.709333333333326</v>
      </c>
      <c r="S50" s="322">
        <f>Y50-X50-U50</f>
        <v>0</v>
      </c>
      <c r="T50" s="777"/>
      <c r="U50" s="322"/>
      <c r="V50" s="322">
        <f>S50-R50</f>
        <v>-54.709333333333326</v>
      </c>
      <c r="W50" s="322"/>
      <c r="X50" s="322"/>
      <c r="Y50" s="322"/>
      <c r="Z50" s="920"/>
      <c r="AA50" s="968"/>
    </row>
    <row r="51" spans="1:27" s="2186" customFormat="1" ht="30" x14ac:dyDescent="0.25">
      <c r="A51" s="214"/>
      <c r="B51" s="3433" t="s">
        <v>767</v>
      </c>
      <c r="C51" s="4"/>
      <c r="D51" s="564"/>
      <c r="E51" s="123">
        <f t="shared" si="28"/>
        <v>0</v>
      </c>
      <c r="F51" s="183"/>
      <c r="G51" s="183"/>
      <c r="H51" s="1436"/>
      <c r="I51" s="1436"/>
      <c r="J51" s="122"/>
      <c r="K51" s="122"/>
      <c r="L51" s="122"/>
      <c r="M51" s="122"/>
      <c r="N51" s="122"/>
      <c r="O51" s="122"/>
      <c r="P51" s="322"/>
      <c r="Q51" s="322"/>
      <c r="R51" s="968"/>
      <c r="S51" s="322"/>
      <c r="T51" s="777"/>
      <c r="U51" s="322"/>
      <c r="V51" s="322"/>
      <c r="W51" s="322"/>
      <c r="X51" s="322"/>
      <c r="Y51" s="322"/>
      <c r="Z51" s="920"/>
      <c r="AA51" s="968"/>
    </row>
    <row r="52" spans="1:27" s="2186" customFormat="1" ht="60" x14ac:dyDescent="0.25">
      <c r="A52" s="214"/>
      <c r="B52" s="3433" t="s">
        <v>768</v>
      </c>
      <c r="C52" s="4"/>
      <c r="D52" s="564">
        <f>D53+D54</f>
        <v>243</v>
      </c>
      <c r="E52" s="123">
        <f t="shared" si="28"/>
        <v>40.5</v>
      </c>
      <c r="F52" s="183">
        <v>0</v>
      </c>
      <c r="G52" s="183">
        <f t="shared" si="30"/>
        <v>0</v>
      </c>
      <c r="H52" s="1436"/>
      <c r="I52" s="1436"/>
      <c r="J52" s="122"/>
      <c r="K52" s="122"/>
      <c r="L52" s="122"/>
      <c r="M52" s="122"/>
      <c r="N52" s="122"/>
      <c r="O52" s="122"/>
      <c r="P52" s="322">
        <v>670.05430000000001</v>
      </c>
      <c r="Q52" s="322">
        <v>670.05430000000001</v>
      </c>
      <c r="R52" s="968">
        <f>P52/12*$B$2+(Q52-P52)/11*1</f>
        <v>111.67571666666667</v>
      </c>
      <c r="S52" s="322">
        <f>Y52-X52-U52</f>
        <v>0</v>
      </c>
      <c r="T52" s="777"/>
      <c r="U52" s="322"/>
      <c r="V52" s="322">
        <f>S52-R52</f>
        <v>-111.67571666666667</v>
      </c>
      <c r="W52" s="322"/>
      <c r="X52" s="322"/>
      <c r="Y52" s="322"/>
      <c r="Z52" s="920"/>
      <c r="AA52" s="968"/>
    </row>
    <row r="53" spans="1:27" s="2186" customFormat="1" x14ac:dyDescent="0.25">
      <c r="A53" s="214">
        <v>1</v>
      </c>
      <c r="B53" s="3433" t="s">
        <v>769</v>
      </c>
      <c r="C53" s="4"/>
      <c r="D53" s="564">
        <v>133</v>
      </c>
      <c r="E53" s="123">
        <f t="shared" si="28"/>
        <v>22.166666666666668</v>
      </c>
      <c r="F53" s="183">
        <v>0</v>
      </c>
      <c r="G53" s="183">
        <f t="shared" si="30"/>
        <v>0</v>
      </c>
      <c r="H53" s="1436"/>
      <c r="I53" s="1436"/>
      <c r="J53" s="122"/>
      <c r="K53" s="122"/>
      <c r="L53" s="122"/>
      <c r="M53" s="122"/>
      <c r="N53" s="122"/>
      <c r="O53" s="122"/>
      <c r="P53" s="322"/>
      <c r="Q53" s="322"/>
      <c r="R53" s="968">
        <f>P53/12*$B$2</f>
        <v>0</v>
      </c>
      <c r="S53" s="322"/>
      <c r="T53" s="777"/>
      <c r="U53" s="322"/>
      <c r="V53" s="322"/>
      <c r="W53" s="322"/>
      <c r="X53" s="322"/>
      <c r="Y53" s="322"/>
      <c r="Z53" s="920"/>
      <c r="AA53" s="968"/>
    </row>
    <row r="54" spans="1:27" s="2186" customFormat="1" x14ac:dyDescent="0.25">
      <c r="A54" s="214"/>
      <c r="B54" s="3433" t="s">
        <v>770</v>
      </c>
      <c r="C54" s="4"/>
      <c r="D54" s="564">
        <v>110</v>
      </c>
      <c r="E54" s="3177">
        <f t="shared" si="28"/>
        <v>18.333333333333332</v>
      </c>
      <c r="F54" s="183">
        <v>0</v>
      </c>
      <c r="G54" s="183">
        <f t="shared" si="30"/>
        <v>0</v>
      </c>
      <c r="H54" s="1436"/>
      <c r="I54" s="1436"/>
      <c r="J54" s="122"/>
      <c r="K54" s="122"/>
      <c r="L54" s="122"/>
      <c r="M54" s="122"/>
      <c r="N54" s="122"/>
      <c r="O54" s="122"/>
      <c r="P54" s="322"/>
      <c r="Q54" s="322"/>
      <c r="R54" s="968"/>
      <c r="S54" s="322">
        <f>Y54</f>
        <v>0</v>
      </c>
      <c r="T54" s="777"/>
      <c r="U54" s="322"/>
      <c r="V54" s="322"/>
      <c r="W54" s="322"/>
      <c r="X54" s="322"/>
      <c r="Y54" s="322"/>
      <c r="Z54" s="920"/>
      <c r="AA54" s="968"/>
    </row>
    <row r="55" spans="1:27" s="2186" customFormat="1" ht="60" x14ac:dyDescent="0.25">
      <c r="A55" s="214"/>
      <c r="B55" s="3433" t="s">
        <v>771</v>
      </c>
      <c r="C55" s="4"/>
      <c r="D55" s="564"/>
      <c r="E55" s="123">
        <f t="shared" si="28"/>
        <v>0</v>
      </c>
      <c r="F55" s="183"/>
      <c r="G55" s="183"/>
      <c r="H55" s="1436"/>
      <c r="I55" s="1436"/>
      <c r="J55" s="122"/>
      <c r="K55" s="122"/>
      <c r="L55" s="122"/>
      <c r="M55" s="122"/>
      <c r="N55" s="122"/>
      <c r="O55" s="122"/>
      <c r="P55" s="322"/>
      <c r="Q55" s="322"/>
      <c r="R55" s="968"/>
      <c r="S55" s="322"/>
      <c r="T55" s="777"/>
      <c r="U55" s="322"/>
      <c r="V55" s="322"/>
      <c r="W55" s="322"/>
      <c r="X55" s="322"/>
      <c r="Y55" s="322"/>
      <c r="Z55" s="920"/>
      <c r="AA55" s="968"/>
    </row>
    <row r="56" spans="1:27" s="2186" customFormat="1" x14ac:dyDescent="0.25">
      <c r="A56" s="214">
        <v>1</v>
      </c>
      <c r="B56" s="3433" t="s">
        <v>772</v>
      </c>
      <c r="C56" s="4"/>
      <c r="D56" s="564"/>
      <c r="E56" s="123">
        <f t="shared" si="28"/>
        <v>0</v>
      </c>
      <c r="F56" s="183"/>
      <c r="G56" s="183"/>
      <c r="H56" s="1436"/>
      <c r="I56" s="1436"/>
      <c r="J56" s="122"/>
      <c r="K56" s="122"/>
      <c r="L56" s="122"/>
      <c r="M56" s="122"/>
      <c r="N56" s="122"/>
      <c r="O56" s="122"/>
      <c r="P56" s="322"/>
      <c r="Q56" s="322"/>
      <c r="R56" s="968"/>
      <c r="S56" s="322"/>
      <c r="T56" s="777"/>
      <c r="U56" s="322"/>
      <c r="V56" s="322"/>
      <c r="W56" s="322"/>
      <c r="X56" s="322"/>
      <c r="Y56" s="322"/>
      <c r="Z56" s="920">
        <f>Z57+Z59+Z60</f>
        <v>0</v>
      </c>
      <c r="AA56" s="968"/>
    </row>
    <row r="57" spans="1:27" s="2186" customFormat="1" x14ac:dyDescent="0.25">
      <c r="A57" s="214">
        <v>1</v>
      </c>
      <c r="B57" s="3433" t="s">
        <v>773</v>
      </c>
      <c r="C57" s="4"/>
      <c r="D57" s="564"/>
      <c r="E57" s="123">
        <f t="shared" si="28"/>
        <v>0</v>
      </c>
      <c r="F57" s="183"/>
      <c r="G57" s="183"/>
      <c r="H57" s="1436"/>
      <c r="I57" s="1436"/>
      <c r="J57" s="122"/>
      <c r="K57" s="122"/>
      <c r="L57" s="122"/>
      <c r="M57" s="122"/>
      <c r="N57" s="122"/>
      <c r="O57" s="122"/>
      <c r="P57" s="322"/>
      <c r="Q57" s="322"/>
      <c r="R57" s="968">
        <f>P57/12*$B$2</f>
        <v>0</v>
      </c>
      <c r="S57" s="322">
        <f>Y57-X57-U57</f>
        <v>0</v>
      </c>
      <c r="T57" s="777"/>
      <c r="U57" s="322"/>
      <c r="V57" s="322">
        <f>S57-R57</f>
        <v>0</v>
      </c>
      <c r="W57" s="322"/>
      <c r="X57" s="322"/>
      <c r="Y57" s="322"/>
      <c r="Z57" s="920"/>
      <c r="AA57" s="968"/>
    </row>
    <row r="58" spans="1:27" s="2186" customFormat="1" ht="45" x14ac:dyDescent="0.25">
      <c r="A58" s="214">
        <v>1</v>
      </c>
      <c r="B58" s="3433" t="s">
        <v>780</v>
      </c>
      <c r="C58" s="4"/>
      <c r="D58" s="564"/>
      <c r="E58" s="123">
        <f t="shared" si="28"/>
        <v>0</v>
      </c>
      <c r="F58" s="183"/>
      <c r="G58" s="183"/>
      <c r="H58" s="1436"/>
      <c r="I58" s="1436"/>
      <c r="J58" s="122"/>
      <c r="K58" s="122"/>
      <c r="L58" s="122"/>
      <c r="M58" s="122"/>
      <c r="N58" s="122"/>
      <c r="O58" s="122"/>
      <c r="P58" s="322"/>
      <c r="Q58" s="322"/>
      <c r="R58" s="968">
        <f>P58/12*$B$2</f>
        <v>0</v>
      </c>
      <c r="S58" s="322"/>
      <c r="T58" s="777"/>
      <c r="U58" s="322"/>
      <c r="V58" s="322"/>
      <c r="W58" s="322"/>
      <c r="X58" s="322"/>
      <c r="Y58" s="322"/>
      <c r="Z58" s="920"/>
      <c r="AA58" s="968"/>
    </row>
    <row r="59" spans="1:27" s="2186" customFormat="1" ht="30" x14ac:dyDescent="0.25">
      <c r="A59" s="214">
        <v>1</v>
      </c>
      <c r="B59" s="3433" t="s">
        <v>781</v>
      </c>
      <c r="C59" s="4"/>
      <c r="D59" s="564">
        <v>29</v>
      </c>
      <c r="E59" s="123">
        <f t="shared" si="28"/>
        <v>4.833333333333333</v>
      </c>
      <c r="F59" s="183">
        <v>3</v>
      </c>
      <c r="G59" s="183">
        <f t="shared" ref="G59:G64" si="31">F59/E59*100</f>
        <v>62.068965517241381</v>
      </c>
      <c r="H59" s="1436"/>
      <c r="I59" s="1436"/>
      <c r="J59" s="122"/>
      <c r="K59" s="122"/>
      <c r="L59" s="122"/>
      <c r="M59" s="122"/>
      <c r="N59" s="122"/>
      <c r="O59" s="122"/>
      <c r="P59" s="322">
        <v>401.63840000000005</v>
      </c>
      <c r="Q59" s="322">
        <v>401.63840000000005</v>
      </c>
      <c r="R59" s="968">
        <f>P59/12*$B$2+(Q59-P59)/11*1</f>
        <v>66.939733333333336</v>
      </c>
      <c r="S59" s="322">
        <f>Y59-X59-U59</f>
        <v>43.096539999999997</v>
      </c>
      <c r="T59" s="777"/>
      <c r="U59" s="322"/>
      <c r="V59" s="322">
        <f>S59-R59</f>
        <v>-23.843193333333339</v>
      </c>
      <c r="W59" s="322"/>
      <c r="X59" s="322">
        <v>-5.0040699999999996</v>
      </c>
      <c r="Y59" s="322">
        <v>38.092469999999999</v>
      </c>
      <c r="Z59" s="920"/>
      <c r="AA59" s="968"/>
    </row>
    <row r="60" spans="1:27" s="2186" customFormat="1" ht="43.5" x14ac:dyDescent="0.25">
      <c r="A60" s="214">
        <v>1</v>
      </c>
      <c r="B60" s="2181" t="s">
        <v>267</v>
      </c>
      <c r="C60" s="4"/>
      <c r="D60" s="972">
        <f>SUM(D61:D63)</f>
        <v>578</v>
      </c>
      <c r="E60" s="123">
        <f t="shared" ref="E60:F60" si="32">SUM(E61:E63)</f>
        <v>96.333333333333343</v>
      </c>
      <c r="F60" s="183">
        <f t="shared" si="32"/>
        <v>85</v>
      </c>
      <c r="G60" s="183">
        <f t="shared" si="31"/>
        <v>88.235294117647044</v>
      </c>
      <c r="H60" s="1436"/>
      <c r="I60" s="1436"/>
      <c r="J60" s="122"/>
      <c r="K60" s="122"/>
      <c r="L60" s="122"/>
      <c r="M60" s="122"/>
      <c r="N60" s="122"/>
      <c r="O60" s="122"/>
      <c r="P60" s="2236">
        <f t="shared" ref="P60:Q60" si="33">SUM(P61:P63)</f>
        <v>3017</v>
      </c>
      <c r="Q60" s="2236">
        <f t="shared" si="33"/>
        <v>3017</v>
      </c>
      <c r="R60" s="2552">
        <f t="shared" ref="R60:Y60" si="34">SUM(R61:R63)</f>
        <v>502.83333333333331</v>
      </c>
      <c r="S60" s="2236">
        <f t="shared" si="34"/>
        <v>400.31584999999995</v>
      </c>
      <c r="T60" s="2551">
        <f t="shared" si="34"/>
        <v>0</v>
      </c>
      <c r="U60" s="2236">
        <f t="shared" si="34"/>
        <v>0</v>
      </c>
      <c r="V60" s="2236">
        <f t="shared" si="34"/>
        <v>-102.51748333333339</v>
      </c>
      <c r="W60" s="2236">
        <f t="shared" si="34"/>
        <v>0</v>
      </c>
      <c r="X60" s="2236">
        <f t="shared" si="34"/>
        <v>-12.156450000000001</v>
      </c>
      <c r="Y60" s="2236">
        <f t="shared" si="34"/>
        <v>388.15939999999995</v>
      </c>
      <c r="Z60" s="920"/>
      <c r="AA60" s="968"/>
    </row>
    <row r="61" spans="1:27" s="2186" customFormat="1" ht="30" x14ac:dyDescent="0.25">
      <c r="A61" s="214">
        <v>1</v>
      </c>
      <c r="B61" s="307" t="s">
        <v>774</v>
      </c>
      <c r="C61" s="4"/>
      <c r="D61" s="566">
        <v>130</v>
      </c>
      <c r="E61" s="123">
        <f t="shared" ref="E61:E63" si="35">D61/12*$B$2</f>
        <v>21.666666666666668</v>
      </c>
      <c r="F61" s="183">
        <v>27</v>
      </c>
      <c r="G61" s="183">
        <f t="shared" si="31"/>
        <v>124.61538461538461</v>
      </c>
      <c r="H61" s="1436"/>
      <c r="I61" s="1436"/>
      <c r="J61" s="122"/>
      <c r="K61" s="122"/>
      <c r="L61" s="122"/>
      <c r="M61" s="122"/>
      <c r="N61" s="122"/>
      <c r="O61" s="122"/>
      <c r="P61" s="322">
        <v>377</v>
      </c>
      <c r="Q61" s="322">
        <v>377</v>
      </c>
      <c r="R61" s="968">
        <f t="shared" ref="R61:R64" si="36">P61/12*$B$2+(Q61-P61)/11*1</f>
        <v>62.833333333333336</v>
      </c>
      <c r="S61" s="322">
        <f>Y61-X61-U61</f>
        <v>80.231369999999984</v>
      </c>
      <c r="T61" s="777"/>
      <c r="U61" s="322"/>
      <c r="V61" s="322">
        <f>S61-R61</f>
        <v>17.398036666666648</v>
      </c>
      <c r="W61" s="322"/>
      <c r="X61" s="322">
        <v>-2.6302499999999998</v>
      </c>
      <c r="Y61" s="322">
        <v>77.60111999999998</v>
      </c>
      <c r="Z61" s="920"/>
      <c r="AA61" s="968"/>
    </row>
    <row r="62" spans="1:27" s="2186" customFormat="1" ht="60" x14ac:dyDescent="0.25">
      <c r="A62" s="214">
        <v>1</v>
      </c>
      <c r="B62" s="307" t="s">
        <v>775</v>
      </c>
      <c r="C62" s="4"/>
      <c r="D62" s="564">
        <v>400</v>
      </c>
      <c r="E62" s="123">
        <f t="shared" si="35"/>
        <v>66.666666666666671</v>
      </c>
      <c r="F62" s="183">
        <v>47</v>
      </c>
      <c r="G62" s="183">
        <f t="shared" si="31"/>
        <v>70.5</v>
      </c>
      <c r="H62" s="1436"/>
      <c r="I62" s="1436"/>
      <c r="J62" s="122"/>
      <c r="K62" s="122"/>
      <c r="L62" s="122"/>
      <c r="M62" s="122"/>
      <c r="N62" s="122"/>
      <c r="O62" s="122"/>
      <c r="P62" s="322">
        <v>2400</v>
      </c>
      <c r="Q62" s="322">
        <v>2400</v>
      </c>
      <c r="R62" s="968">
        <f t="shared" si="36"/>
        <v>400</v>
      </c>
      <c r="S62" s="322">
        <f t="shared" ref="S62:S64" si="37">Y62-X62-U62</f>
        <v>296.74170999999996</v>
      </c>
      <c r="T62" s="777"/>
      <c r="U62" s="322"/>
      <c r="V62" s="322">
        <f>S62-R62</f>
        <v>-103.25829000000004</v>
      </c>
      <c r="W62" s="322"/>
      <c r="X62" s="322">
        <v>-9.5262000000000011</v>
      </c>
      <c r="Y62" s="322">
        <v>287.21550999999994</v>
      </c>
      <c r="Z62" s="920"/>
      <c r="AA62" s="968"/>
    </row>
    <row r="63" spans="1:27" s="2186" customFormat="1" ht="45" x14ac:dyDescent="0.25">
      <c r="A63" s="214">
        <v>1</v>
      </c>
      <c r="B63" s="307" t="s">
        <v>776</v>
      </c>
      <c r="C63" s="4"/>
      <c r="D63" s="564">
        <v>48</v>
      </c>
      <c r="E63" s="123">
        <f t="shared" si="35"/>
        <v>8</v>
      </c>
      <c r="F63" s="183">
        <v>11</v>
      </c>
      <c r="G63" s="183">
        <f t="shared" si="31"/>
        <v>137.5</v>
      </c>
      <c r="H63" s="1436"/>
      <c r="I63" s="1436"/>
      <c r="J63" s="122"/>
      <c r="K63" s="122"/>
      <c r="L63" s="122"/>
      <c r="M63" s="122"/>
      <c r="N63" s="122"/>
      <c r="O63" s="122"/>
      <c r="P63" s="322">
        <v>240</v>
      </c>
      <c r="Q63" s="322">
        <v>240</v>
      </c>
      <c r="R63" s="968">
        <f t="shared" si="36"/>
        <v>40</v>
      </c>
      <c r="S63" s="322">
        <f t="shared" si="37"/>
        <v>23.342770000000005</v>
      </c>
      <c r="T63" s="777"/>
      <c r="U63" s="322"/>
      <c r="V63" s="322">
        <f>S63-R63</f>
        <v>-16.657229999999995</v>
      </c>
      <c r="W63" s="322"/>
      <c r="X63" s="322">
        <v>0</v>
      </c>
      <c r="Y63" s="322">
        <v>23.342770000000005</v>
      </c>
      <c r="Z63" s="920" t="e">
        <f>SUM(Z64,Z65,Z68,Z69,Z70,#REF!)</f>
        <v>#REF!</v>
      </c>
      <c r="AA63" s="968"/>
    </row>
    <row r="64" spans="1:27" s="2186" customFormat="1" ht="29.25" x14ac:dyDescent="0.25">
      <c r="A64" s="214">
        <v>1</v>
      </c>
      <c r="B64" s="2181" t="s">
        <v>303</v>
      </c>
      <c r="C64" s="4"/>
      <c r="D64" s="565">
        <f>D66+D71*5</f>
        <v>630</v>
      </c>
      <c r="E64" s="565">
        <f t="shared" ref="E64:F64" si="38">E66+E71*5</f>
        <v>104.16666666666667</v>
      </c>
      <c r="F64" s="565">
        <f t="shared" si="38"/>
        <v>0</v>
      </c>
      <c r="G64" s="183">
        <f t="shared" si="31"/>
        <v>0</v>
      </c>
      <c r="H64" s="1436"/>
      <c r="I64" s="1436"/>
      <c r="J64" s="122"/>
      <c r="K64" s="122"/>
      <c r="L64" s="122"/>
      <c r="M64" s="122"/>
      <c r="N64" s="122"/>
      <c r="O64" s="122"/>
      <c r="P64" s="322">
        <v>4806.59</v>
      </c>
      <c r="Q64" s="322">
        <v>5096.8617999999997</v>
      </c>
      <c r="R64" s="968">
        <f t="shared" si="36"/>
        <v>827.48667878787876</v>
      </c>
      <c r="S64" s="322">
        <f t="shared" si="37"/>
        <v>279.32817000000006</v>
      </c>
      <c r="T64" s="777"/>
      <c r="U64" s="322"/>
      <c r="V64" s="322">
        <f>S64-R64</f>
        <v>-548.15850878787865</v>
      </c>
      <c r="W64" s="322"/>
      <c r="X64" s="322">
        <v>-5.3277099999999997</v>
      </c>
      <c r="Y64" s="322">
        <v>274.00046000000003</v>
      </c>
      <c r="Z64" s="920"/>
      <c r="AA64" s="968"/>
    </row>
    <row r="65" spans="1:27" s="2186" customFormat="1" x14ac:dyDescent="0.25">
      <c r="A65" s="214">
        <v>1</v>
      </c>
      <c r="B65" s="307" t="s">
        <v>296</v>
      </c>
      <c r="C65" s="4"/>
      <c r="D65" s="564"/>
      <c r="E65" s="564"/>
      <c r="F65" s="564"/>
      <c r="G65" s="183"/>
      <c r="H65" s="1436"/>
      <c r="I65" s="1436"/>
      <c r="J65" s="122"/>
      <c r="K65" s="122"/>
      <c r="L65" s="122"/>
      <c r="M65" s="122"/>
      <c r="N65" s="122"/>
      <c r="O65" s="122"/>
      <c r="P65" s="322"/>
      <c r="Q65" s="322"/>
      <c r="R65" s="968"/>
      <c r="S65" s="322"/>
      <c r="T65" s="777"/>
      <c r="U65" s="322"/>
      <c r="V65" s="322"/>
      <c r="W65" s="322"/>
      <c r="X65" s="322"/>
      <c r="Y65" s="322"/>
      <c r="Z65" s="920">
        <f t="shared" ref="Z65" si="39">Z66+Z67/4</f>
        <v>0</v>
      </c>
      <c r="AA65" s="968"/>
    </row>
    <row r="66" spans="1:27" s="2186" customFormat="1" ht="30" x14ac:dyDescent="0.25">
      <c r="A66" s="214">
        <v>1</v>
      </c>
      <c r="B66" s="468" t="s">
        <v>423</v>
      </c>
      <c r="C66" s="4"/>
      <c r="D66" s="541">
        <f>D67+D68/4</f>
        <v>175</v>
      </c>
      <c r="E66" s="541">
        <f t="shared" ref="E66:F66" si="40">E67+E68/4</f>
        <v>29.166666666666668</v>
      </c>
      <c r="F66" s="541">
        <f t="shared" si="40"/>
        <v>0</v>
      </c>
      <c r="G66" s="183">
        <f>F66/E66*100</f>
        <v>0</v>
      </c>
      <c r="H66" s="1436"/>
      <c r="I66" s="1436"/>
      <c r="J66" s="122"/>
      <c r="K66" s="122"/>
      <c r="L66" s="122"/>
      <c r="M66" s="122"/>
      <c r="N66" s="122"/>
      <c r="O66" s="122"/>
      <c r="P66" s="322"/>
      <c r="Q66" s="322"/>
      <c r="R66" s="968"/>
      <c r="S66" s="322"/>
      <c r="T66" s="777"/>
      <c r="U66" s="322"/>
      <c r="V66" s="322"/>
      <c r="W66" s="322"/>
      <c r="X66" s="322"/>
      <c r="Y66" s="322"/>
      <c r="Z66" s="920"/>
      <c r="AA66" s="968"/>
    </row>
    <row r="67" spans="1:27" s="2186" customFormat="1" x14ac:dyDescent="0.25">
      <c r="A67" s="214">
        <v>1</v>
      </c>
      <c r="B67" s="307" t="s">
        <v>424</v>
      </c>
      <c r="C67" s="4"/>
      <c r="D67" s="541"/>
      <c r="E67" s="123"/>
      <c r="F67" s="183"/>
      <c r="G67" s="183"/>
      <c r="H67" s="1436"/>
      <c r="I67" s="1436"/>
      <c r="J67" s="122"/>
      <c r="K67" s="122"/>
      <c r="L67" s="122"/>
      <c r="M67" s="122"/>
      <c r="N67" s="122"/>
      <c r="O67" s="122"/>
      <c r="P67" s="322"/>
      <c r="Q67" s="322"/>
      <c r="R67" s="968"/>
      <c r="S67" s="322"/>
      <c r="T67" s="777"/>
      <c r="U67" s="322"/>
      <c r="V67" s="322"/>
      <c r="W67" s="322"/>
      <c r="X67" s="322"/>
      <c r="Y67" s="322"/>
      <c r="Z67" s="920"/>
      <c r="AA67" s="968"/>
    </row>
    <row r="68" spans="1:27" s="2186" customFormat="1" ht="30" x14ac:dyDescent="0.25">
      <c r="A68" s="214">
        <v>1</v>
      </c>
      <c r="B68" s="307" t="s">
        <v>425</v>
      </c>
      <c r="C68" s="4"/>
      <c r="D68" s="171">
        <v>700</v>
      </c>
      <c r="E68" s="123">
        <f t="shared" ref="E68" si="41">D68/12*$B$2</f>
        <v>116.66666666666667</v>
      </c>
      <c r="F68" s="183"/>
      <c r="G68" s="183">
        <f>F68/E68*100</f>
        <v>0</v>
      </c>
      <c r="H68" s="1436"/>
      <c r="I68" s="1436"/>
      <c r="J68" s="122"/>
      <c r="K68" s="122"/>
      <c r="L68" s="122"/>
      <c r="M68" s="122"/>
      <c r="N68" s="122"/>
      <c r="O68" s="122"/>
      <c r="P68" s="322"/>
      <c r="Q68" s="322"/>
      <c r="R68" s="968"/>
      <c r="S68" s="322"/>
      <c r="T68" s="777"/>
      <c r="U68" s="322"/>
      <c r="V68" s="322"/>
      <c r="W68" s="322"/>
      <c r="X68" s="322"/>
      <c r="Y68" s="322"/>
      <c r="Z68" s="920"/>
      <c r="AA68" s="968"/>
    </row>
    <row r="69" spans="1:27" s="2186" customFormat="1" ht="60" x14ac:dyDescent="0.25">
      <c r="A69" s="214">
        <v>1</v>
      </c>
      <c r="B69" s="307" t="s">
        <v>427</v>
      </c>
      <c r="C69" s="4"/>
      <c r="D69" s="564"/>
      <c r="E69" s="123"/>
      <c r="F69" s="183"/>
      <c r="G69" s="183"/>
      <c r="H69" s="1436"/>
      <c r="I69" s="1436"/>
      <c r="J69" s="122"/>
      <c r="K69" s="122"/>
      <c r="L69" s="122"/>
      <c r="M69" s="122"/>
      <c r="N69" s="122"/>
      <c r="O69" s="122"/>
      <c r="P69" s="322"/>
      <c r="Q69" s="322"/>
      <c r="R69" s="968"/>
      <c r="S69" s="322"/>
      <c r="T69" s="777"/>
      <c r="U69" s="322"/>
      <c r="V69" s="322"/>
      <c r="W69" s="322"/>
      <c r="X69" s="322"/>
      <c r="Y69" s="322"/>
      <c r="Z69" s="920"/>
      <c r="AA69" s="968"/>
    </row>
    <row r="70" spans="1:27" s="2186" customFormat="1" ht="45" x14ac:dyDescent="0.25">
      <c r="A70" s="214">
        <v>1</v>
      </c>
      <c r="B70" s="306" t="s">
        <v>428</v>
      </c>
      <c r="C70" s="4"/>
      <c r="D70" s="564"/>
      <c r="E70" s="123"/>
      <c r="F70" s="183"/>
      <c r="G70" s="183"/>
      <c r="H70" s="1436"/>
      <c r="I70" s="1436"/>
      <c r="J70" s="122"/>
      <c r="K70" s="122"/>
      <c r="L70" s="122"/>
      <c r="M70" s="122"/>
      <c r="N70" s="122"/>
      <c r="O70" s="122"/>
      <c r="P70" s="322"/>
      <c r="Q70" s="322"/>
      <c r="R70" s="968"/>
      <c r="S70" s="322"/>
      <c r="T70" s="777"/>
      <c r="U70" s="322"/>
      <c r="V70" s="322"/>
      <c r="W70" s="322"/>
      <c r="X70" s="322"/>
      <c r="Y70" s="322"/>
      <c r="Z70" s="920"/>
      <c r="AA70" s="968"/>
    </row>
    <row r="71" spans="1:27" s="2186" customFormat="1" ht="57" x14ac:dyDescent="0.25">
      <c r="A71" s="214"/>
      <c r="B71" s="3175" t="s">
        <v>740</v>
      </c>
      <c r="C71" s="4"/>
      <c r="D71" s="564">
        <f>D72</f>
        <v>91</v>
      </c>
      <c r="E71" s="123">
        <f t="shared" ref="E71:G72" si="42">E72</f>
        <v>15</v>
      </c>
      <c r="F71" s="183">
        <f t="shared" si="42"/>
        <v>0</v>
      </c>
      <c r="G71" s="183">
        <f t="shared" si="42"/>
        <v>35.738952450928934</v>
      </c>
      <c r="H71" s="1436"/>
      <c r="I71" s="1436"/>
      <c r="J71" s="122"/>
      <c r="K71" s="122"/>
      <c r="L71" s="122"/>
      <c r="M71" s="122"/>
      <c r="N71" s="122"/>
      <c r="O71" s="122"/>
      <c r="P71" s="322"/>
      <c r="Q71" s="322"/>
      <c r="R71" s="968"/>
      <c r="S71" s="322"/>
      <c r="T71" s="777"/>
      <c r="U71" s="322"/>
      <c r="V71" s="322"/>
      <c r="W71" s="322"/>
      <c r="X71" s="322"/>
      <c r="Y71" s="322"/>
      <c r="Z71" s="920"/>
      <c r="AA71" s="968"/>
    </row>
    <row r="72" spans="1:27" s="2186" customFormat="1" ht="30" x14ac:dyDescent="0.25">
      <c r="A72" s="214"/>
      <c r="B72" s="306" t="s">
        <v>761</v>
      </c>
      <c r="C72" s="4"/>
      <c r="D72" s="564">
        <v>91</v>
      </c>
      <c r="E72" s="123">
        <f>ROUND(D72/12*$B$2,0)</f>
        <v>15</v>
      </c>
      <c r="F72" s="183"/>
      <c r="G72" s="183">
        <f t="shared" si="42"/>
        <v>35.738952450928934</v>
      </c>
      <c r="H72" s="1436"/>
      <c r="I72" s="1436"/>
      <c r="J72" s="122"/>
      <c r="K72" s="122"/>
      <c r="L72" s="122"/>
      <c r="M72" s="122"/>
      <c r="N72" s="122"/>
      <c r="O72" s="122"/>
      <c r="P72" s="322"/>
      <c r="Q72" s="322"/>
      <c r="R72" s="968"/>
      <c r="S72" s="322"/>
      <c r="T72" s="777"/>
      <c r="U72" s="322"/>
      <c r="V72" s="322"/>
      <c r="W72" s="322"/>
      <c r="X72" s="322"/>
      <c r="Y72" s="322"/>
      <c r="Z72" s="920"/>
      <c r="AA72" s="968"/>
    </row>
    <row r="73" spans="1:27" s="2186" customFormat="1" ht="29.25" x14ac:dyDescent="0.25">
      <c r="A73" s="214">
        <v>1</v>
      </c>
      <c r="B73" s="2181" t="s">
        <v>304</v>
      </c>
      <c r="C73" s="4"/>
      <c r="D73" s="564">
        <f>D74+D75+D77</f>
        <v>1215</v>
      </c>
      <c r="E73" s="123">
        <f t="shared" ref="E73:F73" si="43">E74+E75+E77</f>
        <v>202.70212765957447</v>
      </c>
      <c r="F73" s="123">
        <f t="shared" si="43"/>
        <v>72.443617021276594</v>
      </c>
      <c r="G73" s="183">
        <f>F73/E73*100</f>
        <v>35.738952450928934</v>
      </c>
      <c r="H73" s="1436"/>
      <c r="I73" s="1436"/>
      <c r="J73" s="122"/>
      <c r="K73" s="122"/>
      <c r="L73" s="122"/>
      <c r="M73" s="122"/>
      <c r="N73" s="122"/>
      <c r="O73" s="122"/>
      <c r="P73" s="322"/>
      <c r="Q73" s="322"/>
      <c r="R73" s="968"/>
      <c r="S73" s="322"/>
      <c r="T73" s="777"/>
      <c r="U73" s="322"/>
      <c r="V73" s="322"/>
      <c r="W73" s="322"/>
      <c r="X73" s="322"/>
      <c r="Y73" s="322"/>
      <c r="Z73" s="936"/>
      <c r="AA73" s="968"/>
    </row>
    <row r="74" spans="1:27" s="2186" customFormat="1" x14ac:dyDescent="0.25">
      <c r="A74" s="214">
        <v>1</v>
      </c>
      <c r="B74" s="2181" t="s">
        <v>312</v>
      </c>
      <c r="C74" s="4"/>
      <c r="D74" s="564"/>
      <c r="E74" s="123"/>
      <c r="F74" s="123"/>
      <c r="G74" s="183"/>
      <c r="H74" s="1436"/>
      <c r="I74" s="1436"/>
      <c r="J74" s="122"/>
      <c r="K74" s="122"/>
      <c r="L74" s="122"/>
      <c r="M74" s="122"/>
      <c r="N74" s="122"/>
      <c r="O74" s="122"/>
      <c r="P74" s="322"/>
      <c r="Q74" s="322"/>
      <c r="R74" s="968"/>
      <c r="S74" s="322"/>
      <c r="T74" s="777"/>
      <c r="U74" s="322"/>
      <c r="V74" s="322"/>
      <c r="W74" s="322"/>
      <c r="X74" s="322"/>
      <c r="Y74" s="322"/>
      <c r="Z74" s="936">
        <f t="shared" ref="Z74" si="44">Z75/9.4</f>
        <v>0</v>
      </c>
      <c r="AA74" s="968"/>
    </row>
    <row r="75" spans="1:27" s="2186" customFormat="1" x14ac:dyDescent="0.25">
      <c r="A75" s="214">
        <v>1</v>
      </c>
      <c r="B75" s="307" t="s">
        <v>313</v>
      </c>
      <c r="C75" s="4"/>
      <c r="D75" s="564">
        <f>D76/9.4</f>
        <v>1000</v>
      </c>
      <c r="E75" s="123">
        <f t="shared" ref="E75:F75" si="45">E76/9.4</f>
        <v>166.70212765957447</v>
      </c>
      <c r="F75" s="123">
        <f t="shared" si="45"/>
        <v>62.443617021276594</v>
      </c>
      <c r="G75" s="183">
        <f t="shared" ref="G75:G82" si="46">F75/E75*100</f>
        <v>37.458200382897253</v>
      </c>
      <c r="H75" s="1436"/>
      <c r="I75" s="1436"/>
      <c r="J75" s="122"/>
      <c r="K75" s="122"/>
      <c r="L75" s="122"/>
      <c r="M75" s="122"/>
      <c r="N75" s="122"/>
      <c r="O75" s="122"/>
      <c r="P75" s="322"/>
      <c r="Q75" s="322"/>
      <c r="R75" s="968"/>
      <c r="S75" s="322"/>
      <c r="T75" s="777"/>
      <c r="U75" s="322"/>
      <c r="V75" s="322"/>
      <c r="W75" s="322"/>
      <c r="X75" s="322"/>
      <c r="Y75" s="322"/>
      <c r="Z75" s="936"/>
      <c r="AA75" s="968"/>
    </row>
    <row r="76" spans="1:27" s="2186" customFormat="1" x14ac:dyDescent="0.25">
      <c r="A76" s="214">
        <v>1</v>
      </c>
      <c r="B76" s="477" t="s">
        <v>314</v>
      </c>
      <c r="C76" s="4"/>
      <c r="D76" s="543">
        <v>9400</v>
      </c>
      <c r="E76" s="183">
        <f>ROUND(D76/12*$B$2,0)</f>
        <v>1567</v>
      </c>
      <c r="F76" s="183">
        <v>586.97</v>
      </c>
      <c r="G76" s="183">
        <f t="shared" si="46"/>
        <v>37.458200382897253</v>
      </c>
      <c r="H76" s="1436"/>
      <c r="I76" s="1436"/>
      <c r="J76" s="122"/>
      <c r="K76" s="122"/>
      <c r="L76" s="122"/>
      <c r="M76" s="122"/>
      <c r="N76" s="122"/>
      <c r="O76" s="122"/>
      <c r="P76" s="360"/>
      <c r="Q76" s="360"/>
      <c r="R76" s="323">
        <f>P76/12*$B$2</f>
        <v>0</v>
      </c>
      <c r="S76" s="360">
        <f>Y76-X76</f>
        <v>0</v>
      </c>
      <c r="T76" s="989"/>
      <c r="U76" s="360"/>
      <c r="V76" s="360">
        <f>S76-R76</f>
        <v>0</v>
      </c>
      <c r="W76" s="360"/>
      <c r="X76" s="360"/>
      <c r="Y76" s="360"/>
      <c r="Z76" s="924"/>
      <c r="AA76" s="930"/>
    </row>
    <row r="77" spans="1:27" s="2186" customFormat="1" ht="30" x14ac:dyDescent="0.25">
      <c r="A77" s="214"/>
      <c r="B77" s="477" t="s">
        <v>777</v>
      </c>
      <c r="C77" s="4"/>
      <c r="D77" s="543">
        <v>215</v>
      </c>
      <c r="E77" s="183">
        <f>ROUND(D77/12*$B$2,0)</f>
        <v>36</v>
      </c>
      <c r="F77" s="183">
        <v>10</v>
      </c>
      <c r="G77" s="183">
        <f t="shared" si="46"/>
        <v>27.777777777777779</v>
      </c>
      <c r="H77" s="1436"/>
      <c r="I77" s="1436"/>
      <c r="J77" s="122"/>
      <c r="K77" s="122"/>
      <c r="L77" s="122"/>
      <c r="M77" s="122"/>
      <c r="N77" s="122"/>
      <c r="O77" s="122"/>
      <c r="P77" s="360">
        <v>550.4</v>
      </c>
      <c r="Q77" s="360">
        <v>550.4</v>
      </c>
      <c r="R77" s="968">
        <f>P77/12*$B$2+(Q77-P77)/11*1</f>
        <v>91.733333333333334</v>
      </c>
      <c r="S77" s="322">
        <f>Y77-X77-U77</f>
        <v>28.938199999999998</v>
      </c>
      <c r="T77" s="777"/>
      <c r="U77" s="322"/>
      <c r="V77" s="322">
        <f>S77-R77</f>
        <v>-62.795133333333339</v>
      </c>
      <c r="W77" s="322"/>
      <c r="X77" s="322">
        <v>0</v>
      </c>
      <c r="Y77" s="322">
        <v>28.938199999999998</v>
      </c>
      <c r="Z77" s="924"/>
      <c r="AA77" s="930"/>
    </row>
    <row r="78" spans="1:27" s="2186" customFormat="1" ht="86.25" x14ac:dyDescent="0.25">
      <c r="A78" s="214">
        <v>1</v>
      </c>
      <c r="B78" s="470" t="s">
        <v>464</v>
      </c>
      <c r="C78" s="4"/>
      <c r="D78" s="3063">
        <f>D42</f>
        <v>470</v>
      </c>
      <c r="E78" s="3063">
        <f>E42</f>
        <v>78.333333333333329</v>
      </c>
      <c r="F78" s="3063">
        <f>F42</f>
        <v>69</v>
      </c>
      <c r="G78" s="741">
        <f t="shared" si="46"/>
        <v>88.085106382978722</v>
      </c>
      <c r="H78" s="1436"/>
      <c r="I78" s="1436"/>
      <c r="J78" s="122"/>
      <c r="K78" s="122"/>
      <c r="L78" s="122"/>
      <c r="M78" s="122"/>
      <c r="N78" s="122"/>
      <c r="O78" s="122"/>
      <c r="P78" s="322">
        <f t="shared" ref="P78:Y78" si="47">P42</f>
        <v>2787.0677999999998</v>
      </c>
      <c r="Q78" s="322">
        <f t="shared" ref="Q78" si="48">Q42</f>
        <v>2787.0677999999998</v>
      </c>
      <c r="R78" s="968">
        <f t="shared" si="47"/>
        <v>464.51129999999995</v>
      </c>
      <c r="S78" s="322">
        <f t="shared" si="47"/>
        <v>442.95407999999998</v>
      </c>
      <c r="T78" s="777">
        <f t="shared" si="47"/>
        <v>0</v>
      </c>
      <c r="U78" s="322">
        <f t="shared" si="47"/>
        <v>0</v>
      </c>
      <c r="V78" s="322">
        <f t="shared" si="47"/>
        <v>-21.557219999999973</v>
      </c>
      <c r="W78" s="322">
        <f t="shared" si="47"/>
        <v>0</v>
      </c>
      <c r="X78" s="322">
        <f t="shared" si="47"/>
        <v>-1.0810700000000002</v>
      </c>
      <c r="Y78" s="322">
        <f t="shared" si="47"/>
        <v>441.87300999999997</v>
      </c>
      <c r="Z78" s="920"/>
      <c r="AA78" s="968"/>
    </row>
    <row r="79" spans="1:27" s="2186" customFormat="1" x14ac:dyDescent="0.25">
      <c r="A79" s="214">
        <v>1</v>
      </c>
      <c r="B79" s="470" t="s">
        <v>255</v>
      </c>
      <c r="C79" s="4"/>
      <c r="D79" s="569">
        <f>D64+D22</f>
        <v>4530</v>
      </c>
      <c r="E79" s="569">
        <f>E64+E22</f>
        <v>754.16666666666663</v>
      </c>
      <c r="F79" s="569">
        <f>F64+F22</f>
        <v>342</v>
      </c>
      <c r="G79" s="741">
        <f t="shared" si="46"/>
        <v>45.348066298342545</v>
      </c>
      <c r="H79" s="1436"/>
      <c r="I79" s="1436"/>
      <c r="J79" s="122"/>
      <c r="K79" s="122"/>
      <c r="L79" s="122"/>
      <c r="M79" s="122"/>
      <c r="N79" s="122"/>
      <c r="O79" s="122"/>
      <c r="P79" s="322"/>
      <c r="Q79" s="322"/>
      <c r="R79" s="968"/>
      <c r="S79" s="322"/>
      <c r="T79" s="777"/>
      <c r="U79" s="322"/>
      <c r="V79" s="322"/>
      <c r="W79" s="322"/>
      <c r="X79" s="322"/>
      <c r="Y79" s="322"/>
      <c r="Z79" s="924">
        <f>Z41</f>
        <v>0</v>
      </c>
      <c r="AA79" s="968"/>
    </row>
    <row r="80" spans="1:27" s="2186" customFormat="1" ht="29.25" x14ac:dyDescent="0.25">
      <c r="A80" s="214">
        <v>1</v>
      </c>
      <c r="B80" s="470" t="s">
        <v>268</v>
      </c>
      <c r="C80" s="4"/>
      <c r="D80" s="569">
        <f>D47</f>
        <v>1676</v>
      </c>
      <c r="E80" s="569">
        <f>E47</f>
        <v>279.33333333333337</v>
      </c>
      <c r="F80" s="569">
        <f>F47</f>
        <v>159</v>
      </c>
      <c r="G80" s="741">
        <f t="shared" si="46"/>
        <v>56.92124105011932</v>
      </c>
      <c r="H80" s="1436"/>
      <c r="I80" s="1436"/>
      <c r="J80" s="122"/>
      <c r="K80" s="122"/>
      <c r="L80" s="122"/>
      <c r="M80" s="122"/>
      <c r="N80" s="122"/>
      <c r="O80" s="122"/>
      <c r="P80" s="322">
        <f>P47</f>
        <v>9299.3486999999986</v>
      </c>
      <c r="Q80" s="322">
        <f>Q47</f>
        <v>9299.3486999999986</v>
      </c>
      <c r="R80" s="968">
        <f t="shared" ref="R80:Y80" si="49">R47</f>
        <v>1549.8914499999998</v>
      </c>
      <c r="S80" s="322">
        <f t="shared" si="49"/>
        <v>831.83556999999996</v>
      </c>
      <c r="T80" s="777">
        <f t="shared" si="49"/>
        <v>0</v>
      </c>
      <c r="U80" s="322">
        <f t="shared" si="49"/>
        <v>0</v>
      </c>
      <c r="V80" s="322">
        <f t="shared" si="49"/>
        <v>-718.05588000000012</v>
      </c>
      <c r="W80" s="322">
        <f t="shared" si="49"/>
        <v>0</v>
      </c>
      <c r="X80" s="322">
        <f t="shared" si="49"/>
        <v>-21.44867</v>
      </c>
      <c r="Y80" s="322">
        <f t="shared" si="49"/>
        <v>810.38689999999997</v>
      </c>
      <c r="Z80" s="924"/>
      <c r="AA80" s="968"/>
    </row>
    <row r="81" spans="1:28" s="2186" customFormat="1" ht="29.25" x14ac:dyDescent="0.25">
      <c r="A81" s="214">
        <v>1</v>
      </c>
      <c r="B81" s="470" t="s">
        <v>256</v>
      </c>
      <c r="C81" s="4"/>
      <c r="D81" s="541">
        <f>D73+D26</f>
        <v>4345</v>
      </c>
      <c r="E81" s="541">
        <f>E73+E26</f>
        <v>724.36879432624107</v>
      </c>
      <c r="F81" s="541">
        <f>F73+F26</f>
        <v>724.44361702127662</v>
      </c>
      <c r="G81" s="741">
        <f t="shared" si="46"/>
        <v>100.01032936476855</v>
      </c>
      <c r="H81" s="1436"/>
      <c r="I81" s="1436"/>
      <c r="J81" s="122"/>
      <c r="K81" s="122"/>
      <c r="L81" s="122"/>
      <c r="M81" s="122"/>
      <c r="N81" s="122"/>
      <c r="O81" s="122"/>
      <c r="P81" s="322"/>
      <c r="Q81" s="322"/>
      <c r="R81" s="968"/>
      <c r="S81" s="322"/>
      <c r="T81" s="777"/>
      <c r="U81" s="322"/>
      <c r="V81" s="322"/>
      <c r="W81" s="322"/>
      <c r="X81" s="322"/>
      <c r="Y81" s="322"/>
      <c r="Z81" s="924">
        <f>Z76+Z61</f>
        <v>0</v>
      </c>
      <c r="AA81" s="968"/>
    </row>
    <row r="82" spans="1:28" s="2186" customFormat="1" ht="29.25" x14ac:dyDescent="0.25">
      <c r="A82" s="214">
        <v>1</v>
      </c>
      <c r="B82" s="470" t="s">
        <v>257</v>
      </c>
      <c r="C82" s="4"/>
      <c r="D82" s="541">
        <f>D30</f>
        <v>2000</v>
      </c>
      <c r="E82" s="541">
        <f>E30</f>
        <v>333.33333333333331</v>
      </c>
      <c r="F82" s="541">
        <f>F30</f>
        <v>293</v>
      </c>
      <c r="G82" s="741">
        <f t="shared" si="46"/>
        <v>87.9</v>
      </c>
      <c r="H82" s="1436"/>
      <c r="I82" s="1436"/>
      <c r="J82" s="122"/>
      <c r="K82" s="122"/>
      <c r="L82" s="122"/>
      <c r="M82" s="122"/>
      <c r="N82" s="122"/>
      <c r="O82" s="122"/>
      <c r="P82" s="322"/>
      <c r="Q82" s="322"/>
      <c r="R82" s="913"/>
      <c r="S82" s="322"/>
      <c r="T82" s="777"/>
      <c r="U82" s="322"/>
      <c r="V82" s="322"/>
      <c r="W82" s="322"/>
      <c r="X82" s="322"/>
      <c r="Y82" s="322"/>
      <c r="Z82" s="924"/>
      <c r="AA82" s="968"/>
    </row>
    <row r="83" spans="1:28" s="2186" customFormat="1" x14ac:dyDescent="0.25">
      <c r="A83" s="214">
        <v>1</v>
      </c>
      <c r="B83" s="471" t="s">
        <v>133</v>
      </c>
      <c r="C83" s="4"/>
      <c r="D83" s="541">
        <f>D78*2.6+D79+D80+D82+D76/4.2+D26*2.6+D77*2.6</f>
        <v>20363.095238095237</v>
      </c>
      <c r="E83" s="541">
        <f t="shared" ref="E83:F83" si="50">E78*2.6+E79+E80+E82+E76/4.2+E26*2.6+E77*2.6</f>
        <v>3393.528571428571</v>
      </c>
      <c r="F83" s="541">
        <f t="shared" si="50"/>
        <v>2834.3547619047622</v>
      </c>
      <c r="G83" s="741">
        <f>F83/E83*100</f>
        <v>83.522348559793798</v>
      </c>
      <c r="H83" s="1436"/>
      <c r="I83" s="1436"/>
      <c r="J83" s="122"/>
      <c r="K83" s="122"/>
      <c r="L83" s="122"/>
      <c r="M83" s="122"/>
      <c r="N83" s="122"/>
      <c r="O83" s="122"/>
      <c r="P83" s="322">
        <f>P77+P64+P47+P42+P21+P20</f>
        <v>42804.806689999998</v>
      </c>
      <c r="Q83" s="322">
        <f>Q77+Q64+Q47+Q42+Q21+Q20</f>
        <v>43095.07849</v>
      </c>
      <c r="R83" s="968">
        <f t="shared" ref="R83:Y83" si="51">R77+R64+R47+R42+R21+R20</f>
        <v>7160.5227937878781</v>
      </c>
      <c r="S83" s="322">
        <f t="shared" si="51"/>
        <v>5651.7275599999994</v>
      </c>
      <c r="T83" s="777">
        <f t="shared" si="51"/>
        <v>0</v>
      </c>
      <c r="U83" s="322">
        <f t="shared" si="51"/>
        <v>0</v>
      </c>
      <c r="V83" s="322">
        <f t="shared" si="51"/>
        <v>-1508.7952337878785</v>
      </c>
      <c r="W83" s="322">
        <f t="shared" si="51"/>
        <v>0</v>
      </c>
      <c r="X83" s="322">
        <f t="shared" si="51"/>
        <v>-28.937570000000001</v>
      </c>
      <c r="Y83" s="322">
        <f t="shared" si="51"/>
        <v>5622.7899899999993</v>
      </c>
      <c r="Z83" s="924"/>
      <c r="AA83" s="968">
        <f>AA82+AA42+AA21+AA20</f>
        <v>0</v>
      </c>
    </row>
    <row r="84" spans="1:28" s="2186" customFormat="1" x14ac:dyDescent="0.25">
      <c r="A84" s="214">
        <v>1</v>
      </c>
      <c r="B84" s="701" t="s">
        <v>194</v>
      </c>
      <c r="C84" s="701"/>
      <c r="D84" s="276">
        <f>D87</f>
        <v>1502</v>
      </c>
      <c r="E84" s="2465">
        <f>ROUND(D84/12*$B$2,0)</f>
        <v>250</v>
      </c>
      <c r="F84" s="276">
        <f>F87</f>
        <v>330</v>
      </c>
      <c r="G84" s="2465">
        <f>F84/E84*100</f>
        <v>132</v>
      </c>
      <c r="H84" s="1923"/>
      <c r="I84" s="1184"/>
      <c r="J84" s="2467"/>
      <c r="K84" s="2467"/>
      <c r="L84" s="2467"/>
      <c r="M84" s="278"/>
      <c r="N84" s="2467"/>
      <c r="O84" s="278"/>
      <c r="P84" s="2351"/>
      <c r="Q84" s="2351"/>
      <c r="R84" s="913"/>
      <c r="S84" s="2672"/>
      <c r="T84" s="2673"/>
      <c r="U84" s="2672"/>
      <c r="V84" s="2672"/>
      <c r="W84" s="2672"/>
      <c r="X84" s="2351"/>
      <c r="Y84" s="2351"/>
      <c r="Z84" s="1862">
        <f>Z86-Z85</f>
        <v>0</v>
      </c>
      <c r="AA84" s="2674"/>
    </row>
    <row r="85" spans="1:28" s="2186" customFormat="1" x14ac:dyDescent="0.25">
      <c r="A85" s="214">
        <v>1</v>
      </c>
      <c r="B85" s="695" t="s">
        <v>195</v>
      </c>
      <c r="C85" s="695"/>
      <c r="D85" s="220">
        <f>D87-D86</f>
        <v>1500</v>
      </c>
      <c r="E85" s="123">
        <f>ROUND(D85/12*$B$2,0)</f>
        <v>250</v>
      </c>
      <c r="F85" s="220">
        <f>F87-F86</f>
        <v>330</v>
      </c>
      <c r="G85" s="2466">
        <f>F85/E85*100</f>
        <v>132</v>
      </c>
      <c r="H85" s="1923"/>
      <c r="I85" s="1184"/>
      <c r="J85" s="2467"/>
      <c r="K85" s="2467"/>
      <c r="L85" s="2467"/>
      <c r="M85" s="278"/>
      <c r="N85" s="2467"/>
      <c r="O85" s="278"/>
      <c r="P85" s="2351"/>
      <c r="Q85" s="2351"/>
      <c r="R85" s="913"/>
      <c r="S85" s="2672"/>
      <c r="T85" s="2673"/>
      <c r="U85" s="2672"/>
      <c r="V85" s="2672"/>
      <c r="W85" s="2672"/>
      <c r="X85" s="2351"/>
      <c r="Y85" s="2351"/>
      <c r="Z85" s="2468"/>
      <c r="AA85" s="2674"/>
    </row>
    <row r="86" spans="1:28" s="2186" customFormat="1" ht="30" x14ac:dyDescent="0.25">
      <c r="A86" s="214">
        <v>1</v>
      </c>
      <c r="B86" s="695" t="s">
        <v>196</v>
      </c>
      <c r="C86" s="695"/>
      <c r="D86" s="2093">
        <v>2</v>
      </c>
      <c r="E86" s="123">
        <f t="shared" ref="E86:E87" si="52">ROUND(D86/12*$B$2,0)</f>
        <v>0</v>
      </c>
      <c r="F86" s="2093"/>
      <c r="G86" s="2466" t="e">
        <f>F86/E86*100</f>
        <v>#DIV/0!</v>
      </c>
      <c r="H86" s="2323"/>
      <c r="I86" s="1205"/>
      <c r="J86" s="2467"/>
      <c r="K86" s="2467"/>
      <c r="L86" s="2465"/>
      <c r="M86" s="278"/>
      <c r="N86" s="2465"/>
      <c r="O86" s="153"/>
      <c r="P86" s="2237"/>
      <c r="Q86" s="2237"/>
      <c r="R86" s="913"/>
      <c r="S86" s="2462"/>
      <c r="T86" s="2553"/>
      <c r="U86" s="2462"/>
      <c r="V86" s="2672"/>
      <c r="W86" s="2462"/>
      <c r="X86" s="2237"/>
      <c r="Y86" s="2351"/>
      <c r="Z86" s="2468"/>
      <c r="AA86" s="2674"/>
    </row>
    <row r="87" spans="1:28" s="2186" customFormat="1" x14ac:dyDescent="0.25">
      <c r="A87" s="214">
        <v>1</v>
      </c>
      <c r="B87" s="701" t="s">
        <v>201</v>
      </c>
      <c r="C87" s="2883"/>
      <c r="D87" s="2093">
        <v>1502</v>
      </c>
      <c r="E87" s="1042">
        <f t="shared" si="52"/>
        <v>250</v>
      </c>
      <c r="F87" s="2093">
        <v>330</v>
      </c>
      <c r="G87" s="2677">
        <f>F87/E87*100</f>
        <v>132</v>
      </c>
      <c r="H87" s="2884"/>
      <c r="I87" s="1098"/>
      <c r="J87" s="2469"/>
      <c r="K87" s="2469"/>
      <c r="L87" s="2472"/>
      <c r="M87" s="1044"/>
      <c r="N87" s="2472"/>
      <c r="O87" s="1032"/>
      <c r="P87" s="2885">
        <v>5661.4144000000006</v>
      </c>
      <c r="Q87" s="2885">
        <v>5661.4144000000006</v>
      </c>
      <c r="R87" s="323">
        <f>P87/12*$B$2+(Q87-P87)/11*1</f>
        <v>943.5690666666668</v>
      </c>
      <c r="S87" s="2886">
        <f>Y87-X87-U87</f>
        <v>941.87199999999996</v>
      </c>
      <c r="T87" s="2887"/>
      <c r="U87" s="2886"/>
      <c r="V87" s="2815">
        <f>S87-R87</f>
        <v>-1.6970666666668421</v>
      </c>
      <c r="W87" s="2886"/>
      <c r="X87" s="2885">
        <v>-11.66513</v>
      </c>
      <c r="Y87" s="2473">
        <v>930.20686999999998</v>
      </c>
      <c r="Z87" s="2888"/>
      <c r="AA87" s="2889"/>
    </row>
    <row r="88" spans="1:28" s="2186" customFormat="1" ht="15.75" thickBot="1" x14ac:dyDescent="0.3">
      <c r="A88" s="214">
        <v>1</v>
      </c>
      <c r="B88" s="2560" t="s">
        <v>272</v>
      </c>
      <c r="C88" s="2766"/>
      <c r="D88" s="2474"/>
      <c r="E88" s="2474"/>
      <c r="F88" s="2563"/>
      <c r="G88" s="2563"/>
      <c r="H88" s="2564"/>
      <c r="I88" s="2564"/>
      <c r="J88" s="2565"/>
      <c r="K88" s="2565"/>
      <c r="L88" s="2565">
        <f>L39+L18</f>
        <v>1942</v>
      </c>
      <c r="M88" s="2565"/>
      <c r="N88" s="2565"/>
      <c r="O88" s="2565"/>
      <c r="P88" s="2564">
        <f t="shared" ref="P88:Y88" si="53">P87+P83+P39+P18</f>
        <v>154540.36025</v>
      </c>
      <c r="Q88" s="2564">
        <f t="shared" ref="Q88" si="54">Q87+Q83+Q39+Q18</f>
        <v>154830.63205000001</v>
      </c>
      <c r="R88" s="3283">
        <f t="shared" si="53"/>
        <v>25783.115053787878</v>
      </c>
      <c r="S88" s="2564">
        <f t="shared" si="53"/>
        <v>24207.052060000002</v>
      </c>
      <c r="T88" s="2564">
        <f t="shared" si="53"/>
        <v>0</v>
      </c>
      <c r="U88" s="2564">
        <f t="shared" si="53"/>
        <v>0</v>
      </c>
      <c r="V88" s="2564">
        <f t="shared" si="53"/>
        <v>-1576.0629937878803</v>
      </c>
      <c r="W88" s="2564">
        <f t="shared" si="53"/>
        <v>0</v>
      </c>
      <c r="X88" s="2564">
        <f t="shared" si="53"/>
        <v>-391.58028999999999</v>
      </c>
      <c r="Y88" s="2564">
        <f t="shared" si="53"/>
        <v>23815.471769999996</v>
      </c>
      <c r="Z88" s="2568"/>
      <c r="AA88" s="2569"/>
      <c r="AB88" s="2890"/>
    </row>
    <row r="89" spans="1:28" s="2186" customFormat="1" ht="30" thickBot="1" x14ac:dyDescent="0.3">
      <c r="A89" s="214"/>
      <c r="B89" s="1619" t="s">
        <v>732</v>
      </c>
      <c r="C89" s="1619"/>
      <c r="D89" s="227"/>
      <c r="E89" s="702"/>
      <c r="F89" s="702"/>
      <c r="G89" s="702"/>
      <c r="H89" s="1406"/>
      <c r="I89" s="1406"/>
      <c r="J89" s="702"/>
      <c r="K89" s="702"/>
      <c r="L89" s="702"/>
      <c r="M89" s="702"/>
      <c r="N89" s="702"/>
      <c r="O89" s="702"/>
      <c r="P89" s="332">
        <f t="shared" ref="P89:Y89" si="55">P88-P87-P39-P21-P20-P18</f>
        <v>17443.406499999983</v>
      </c>
      <c r="Q89" s="332">
        <f t="shared" ref="Q89" si="56">Q88-Q87-Q39-Q21-Q20-Q18</f>
        <v>17733.6783</v>
      </c>
      <c r="R89" s="751">
        <f t="shared" si="55"/>
        <v>2933.6227621212111</v>
      </c>
      <c r="S89" s="332">
        <f t="shared" si="55"/>
        <v>1583.0560200000018</v>
      </c>
      <c r="T89" s="773">
        <f t="shared" si="55"/>
        <v>0</v>
      </c>
      <c r="U89" s="156">
        <f t="shared" si="55"/>
        <v>0</v>
      </c>
      <c r="V89" s="332">
        <f t="shared" si="55"/>
        <v>-1350.566742121212</v>
      </c>
      <c r="W89" s="332">
        <f t="shared" si="55"/>
        <v>0</v>
      </c>
      <c r="X89" s="332">
        <f t="shared" si="55"/>
        <v>-27.857449999999972</v>
      </c>
      <c r="Y89" s="332">
        <f t="shared" si="55"/>
        <v>1555.1985699999968</v>
      </c>
      <c r="Z89" s="2578"/>
      <c r="AA89" s="2579"/>
      <c r="AB89" s="2890"/>
    </row>
    <row r="90" spans="1:28" ht="26.25" customHeight="1" x14ac:dyDescent="0.25">
      <c r="A90" s="214">
        <v>1</v>
      </c>
      <c r="B90" s="2631" t="s">
        <v>72</v>
      </c>
      <c r="C90" s="2483"/>
      <c r="D90" s="2483"/>
      <c r="E90" s="2483"/>
      <c r="F90" s="2483"/>
      <c r="G90" s="2483"/>
      <c r="H90" s="2891"/>
      <c r="I90" s="2483"/>
      <c r="J90" s="2485"/>
      <c r="K90" s="2485"/>
      <c r="L90" s="2485"/>
      <c r="M90" s="2485"/>
      <c r="N90" s="2485"/>
      <c r="O90" s="2485"/>
      <c r="P90" s="2484">
        <f t="shared" ref="P90:Q90" si="57">SUM(P88)</f>
        <v>154540.36025</v>
      </c>
      <c r="Q90" s="2484">
        <f t="shared" si="57"/>
        <v>154830.63205000001</v>
      </c>
      <c r="R90" s="2484">
        <f t="shared" ref="R90:Y90" si="58">SUM(R88)</f>
        <v>25783.115053787878</v>
      </c>
      <c r="S90" s="2484">
        <f t="shared" si="58"/>
        <v>24207.052060000002</v>
      </c>
      <c r="T90" s="2484">
        <f>SUM(T88)</f>
        <v>0</v>
      </c>
      <c r="U90" s="2484">
        <f>SUM(U88)</f>
        <v>0</v>
      </c>
      <c r="V90" s="2484">
        <f t="shared" si="58"/>
        <v>-1576.0629937878803</v>
      </c>
      <c r="W90" s="2484">
        <f>SUM(W88)</f>
        <v>0</v>
      </c>
      <c r="X90" s="2484">
        <f t="shared" si="58"/>
        <v>-391.58028999999999</v>
      </c>
      <c r="Y90" s="2484">
        <f t="shared" si="58"/>
        <v>23815.471769999996</v>
      </c>
      <c r="Z90" s="2487">
        <f>SUM(Z17)</f>
        <v>0</v>
      </c>
      <c r="AA90" s="860">
        <f t="shared" ref="AA90" si="59">SUM(AA88)</f>
        <v>0</v>
      </c>
    </row>
    <row r="91" spans="1:28" x14ac:dyDescent="0.25">
      <c r="A91" s="214">
        <v>1</v>
      </c>
      <c r="B91" s="2148" t="s">
        <v>76</v>
      </c>
      <c r="C91" s="1860"/>
      <c r="D91" s="1860">
        <f>D18</f>
        <v>890</v>
      </c>
      <c r="E91" s="1860">
        <f>E18</f>
        <v>148.33333333333334</v>
      </c>
      <c r="F91" s="1860">
        <f>F18</f>
        <v>153</v>
      </c>
      <c r="G91" s="1860">
        <f>F91/E91*100</f>
        <v>103.14606741573033</v>
      </c>
      <c r="H91" s="370">
        <f t="shared" ref="H91:Y91" si="60">H18</f>
        <v>8.6966292134831455</v>
      </c>
      <c r="I91" s="2892">
        <f t="shared" si="60"/>
        <v>8.0653594771241828</v>
      </c>
      <c r="J91" s="1860">
        <f t="shared" si="60"/>
        <v>7740</v>
      </c>
      <c r="K91" s="1860">
        <f t="shared" si="60"/>
        <v>1290</v>
      </c>
      <c r="L91" s="1860">
        <f t="shared" si="60"/>
        <v>1234</v>
      </c>
      <c r="M91" s="1839">
        <f t="shared" si="60"/>
        <v>95.658914728682163</v>
      </c>
      <c r="N91" s="1860">
        <f t="shared" si="60"/>
        <v>24</v>
      </c>
      <c r="O91" s="1839">
        <f t="shared" si="60"/>
        <v>308.5</v>
      </c>
      <c r="P91" s="370">
        <f t="shared" si="60"/>
        <v>68889.701386000001</v>
      </c>
      <c r="Q91" s="370">
        <f t="shared" ref="Q91" si="61">Q18</f>
        <v>68889.701386000001</v>
      </c>
      <c r="R91" s="370">
        <f t="shared" si="60"/>
        <v>11481.616897666667</v>
      </c>
      <c r="S91" s="370">
        <f t="shared" si="60"/>
        <v>11438.876399999999</v>
      </c>
      <c r="T91" s="370">
        <f t="shared" si="60"/>
        <v>0</v>
      </c>
      <c r="U91" s="370">
        <f t="shared" si="60"/>
        <v>0</v>
      </c>
      <c r="V91" s="370">
        <f t="shared" si="60"/>
        <v>-42.740497666667579</v>
      </c>
      <c r="W91" s="370">
        <f t="shared" si="60"/>
        <v>0</v>
      </c>
      <c r="X91" s="370">
        <f t="shared" si="60"/>
        <v>-290.41388000000001</v>
      </c>
      <c r="Y91" s="370">
        <f t="shared" si="60"/>
        <v>11148.462519999999</v>
      </c>
      <c r="Z91" s="898"/>
      <c r="AA91" s="323">
        <f>SUM(AA18)</f>
        <v>0</v>
      </c>
    </row>
    <row r="92" spans="1:28" s="848" customFormat="1" x14ac:dyDescent="0.25">
      <c r="A92" s="214">
        <v>1</v>
      </c>
      <c r="B92" s="172" t="s">
        <v>317</v>
      </c>
      <c r="C92" s="2491"/>
      <c r="D92" s="743"/>
      <c r="E92" s="743"/>
      <c r="F92" s="743"/>
      <c r="G92" s="743"/>
      <c r="H92" s="2491"/>
      <c r="I92" s="2491"/>
      <c r="J92" s="1840"/>
      <c r="K92" s="1840"/>
      <c r="L92" s="1840"/>
      <c r="M92" s="1840"/>
      <c r="N92" s="1840"/>
      <c r="O92" s="1840"/>
      <c r="P92" s="2489">
        <f t="shared" ref="P92:Y92" si="62">P20</f>
        <v>18560.378339999999</v>
      </c>
      <c r="Q92" s="2489">
        <f t="shared" ref="Q92" si="63">Q20</f>
        <v>18560.378339999999</v>
      </c>
      <c r="R92" s="2489">
        <f t="shared" si="62"/>
        <v>3093.3963899999999</v>
      </c>
      <c r="S92" s="2489">
        <f t="shared" si="62"/>
        <v>2935.1678999999999</v>
      </c>
      <c r="T92" s="2489">
        <f t="shared" si="62"/>
        <v>0</v>
      </c>
      <c r="U92" s="2489">
        <f t="shared" si="62"/>
        <v>0</v>
      </c>
      <c r="V92" s="2489">
        <f t="shared" si="62"/>
        <v>-158.22848999999997</v>
      </c>
      <c r="W92" s="2489">
        <f t="shared" si="62"/>
        <v>0</v>
      </c>
      <c r="X92" s="2489">
        <f t="shared" si="62"/>
        <v>-1.08012</v>
      </c>
      <c r="Y92" s="2489">
        <f t="shared" si="62"/>
        <v>2934.0877799999998</v>
      </c>
      <c r="Z92" s="920"/>
      <c r="AA92" s="913">
        <f t="shared" ref="AA92:AA100" si="64">AA20</f>
        <v>0</v>
      </c>
    </row>
    <row r="93" spans="1:28" s="848" customFormat="1" x14ac:dyDescent="0.25">
      <c r="A93" s="214">
        <v>1</v>
      </c>
      <c r="B93" s="172" t="s">
        <v>282</v>
      </c>
      <c r="C93" s="2491"/>
      <c r="D93" s="743"/>
      <c r="E93" s="743"/>
      <c r="F93" s="743"/>
      <c r="G93" s="743"/>
      <c r="H93" s="2491"/>
      <c r="I93" s="2491"/>
      <c r="J93" s="1840"/>
      <c r="K93" s="1840"/>
      <c r="L93" s="1840"/>
      <c r="M93" s="1840"/>
      <c r="N93" s="1840"/>
      <c r="O93" s="1840"/>
      <c r="P93" s="2489">
        <f t="shared" ref="P93:Y93" si="65">P21</f>
        <v>6801.0218499999992</v>
      </c>
      <c r="Q93" s="2489">
        <f t="shared" ref="Q93" si="66">Q21</f>
        <v>6801.0218499999992</v>
      </c>
      <c r="R93" s="2489">
        <f t="shared" si="65"/>
        <v>1133.5036416666665</v>
      </c>
      <c r="S93" s="2489">
        <f t="shared" si="65"/>
        <v>1133.5036399999999</v>
      </c>
      <c r="T93" s="2489">
        <f t="shared" si="65"/>
        <v>0</v>
      </c>
      <c r="U93" s="2489">
        <f t="shared" si="65"/>
        <v>0</v>
      </c>
      <c r="V93" s="2489">
        <f t="shared" si="65"/>
        <v>-1.6666665487719001E-6</v>
      </c>
      <c r="W93" s="2489">
        <f t="shared" si="65"/>
        <v>0</v>
      </c>
      <c r="X93" s="2489">
        <f t="shared" si="65"/>
        <v>0</v>
      </c>
      <c r="Y93" s="2489">
        <f t="shared" si="65"/>
        <v>1133.5036399999999</v>
      </c>
      <c r="Z93" s="920" t="e">
        <f t="shared" ref="Z93:Z100" si="67">Z21</f>
        <v>#REF!</v>
      </c>
      <c r="AA93" s="913">
        <f t="shared" si="64"/>
        <v>0</v>
      </c>
    </row>
    <row r="94" spans="1:28" s="848" customFormat="1" ht="29.25" x14ac:dyDescent="0.25">
      <c r="A94" s="214">
        <v>1</v>
      </c>
      <c r="B94" s="288" t="s">
        <v>265</v>
      </c>
      <c r="C94" s="2491"/>
      <c r="D94" s="743">
        <f t="shared" ref="D94:G102" si="68">D22</f>
        <v>3900</v>
      </c>
      <c r="E94" s="743">
        <f t="shared" si="68"/>
        <v>650</v>
      </c>
      <c r="F94" s="743">
        <f t="shared" si="68"/>
        <v>342</v>
      </c>
      <c r="G94" s="1860">
        <f t="shared" si="68"/>
        <v>52.61538461538462</v>
      </c>
      <c r="H94" s="2491"/>
      <c r="I94" s="2491"/>
      <c r="J94" s="1840"/>
      <c r="K94" s="1840"/>
      <c r="L94" s="1840"/>
      <c r="M94" s="1840"/>
      <c r="N94" s="1840"/>
      <c r="O94" s="1840"/>
      <c r="P94" s="2489">
        <f t="shared" ref="P94:Y94" si="69">P22</f>
        <v>0</v>
      </c>
      <c r="Q94" s="2489">
        <f t="shared" ref="Q94" si="70">Q22</f>
        <v>0</v>
      </c>
      <c r="R94" s="2489">
        <f t="shared" si="69"/>
        <v>0</v>
      </c>
      <c r="S94" s="2489">
        <f t="shared" si="69"/>
        <v>0</v>
      </c>
      <c r="T94" s="2489">
        <f t="shared" si="69"/>
        <v>0</v>
      </c>
      <c r="U94" s="2489">
        <f t="shared" si="69"/>
        <v>0</v>
      </c>
      <c r="V94" s="2489">
        <f t="shared" si="69"/>
        <v>0</v>
      </c>
      <c r="W94" s="2489">
        <f t="shared" si="69"/>
        <v>0</v>
      </c>
      <c r="X94" s="2489">
        <f t="shared" si="69"/>
        <v>0</v>
      </c>
      <c r="Y94" s="2489">
        <f t="shared" si="69"/>
        <v>0</v>
      </c>
      <c r="Z94" s="920">
        <f t="shared" si="67"/>
        <v>0</v>
      </c>
      <c r="AA94" s="913">
        <f t="shared" si="64"/>
        <v>0</v>
      </c>
    </row>
    <row r="95" spans="1:28" s="848" customFormat="1" ht="30" x14ac:dyDescent="0.25">
      <c r="A95" s="214">
        <v>1</v>
      </c>
      <c r="B95" s="554" t="s">
        <v>762</v>
      </c>
      <c r="C95" s="2491"/>
      <c r="D95" s="743">
        <f t="shared" si="68"/>
        <v>1400</v>
      </c>
      <c r="E95" s="743">
        <f t="shared" si="68"/>
        <v>233.33333333333334</v>
      </c>
      <c r="F95" s="743">
        <f t="shared" si="68"/>
        <v>184</v>
      </c>
      <c r="G95" s="1860">
        <f t="shared" si="68"/>
        <v>78.857142857142861</v>
      </c>
      <c r="H95" s="2491"/>
      <c r="I95" s="2491"/>
      <c r="J95" s="1840"/>
      <c r="K95" s="1840"/>
      <c r="L95" s="1840"/>
      <c r="M95" s="1840"/>
      <c r="N95" s="1840"/>
      <c r="O95" s="1840"/>
      <c r="P95" s="2489">
        <f t="shared" ref="P95:Y95" si="71">P23</f>
        <v>0</v>
      </c>
      <c r="Q95" s="2489">
        <f t="shared" ref="Q95" si="72">Q23</f>
        <v>0</v>
      </c>
      <c r="R95" s="2489">
        <f t="shared" si="71"/>
        <v>0</v>
      </c>
      <c r="S95" s="2489">
        <f t="shared" si="71"/>
        <v>0</v>
      </c>
      <c r="T95" s="2489">
        <f t="shared" si="71"/>
        <v>0</v>
      </c>
      <c r="U95" s="2489">
        <f t="shared" si="71"/>
        <v>0</v>
      </c>
      <c r="V95" s="2489">
        <f t="shared" si="71"/>
        <v>0</v>
      </c>
      <c r="W95" s="2489">
        <f t="shared" si="71"/>
        <v>0</v>
      </c>
      <c r="X95" s="2489">
        <f t="shared" si="71"/>
        <v>0</v>
      </c>
      <c r="Y95" s="2489">
        <f t="shared" si="71"/>
        <v>0</v>
      </c>
      <c r="Z95" s="920">
        <f t="shared" si="67"/>
        <v>0</v>
      </c>
      <c r="AA95" s="913">
        <f t="shared" si="64"/>
        <v>0</v>
      </c>
    </row>
    <row r="96" spans="1:28" s="848" customFormat="1" ht="60" x14ac:dyDescent="0.25">
      <c r="A96" s="214">
        <v>1</v>
      </c>
      <c r="B96" s="291" t="s">
        <v>763</v>
      </c>
      <c r="C96" s="2491"/>
      <c r="D96" s="743">
        <f t="shared" si="68"/>
        <v>1500</v>
      </c>
      <c r="E96" s="743">
        <f t="shared" si="68"/>
        <v>250</v>
      </c>
      <c r="F96" s="743">
        <f t="shared" si="68"/>
        <v>125</v>
      </c>
      <c r="G96" s="1860">
        <f t="shared" si="68"/>
        <v>50</v>
      </c>
      <c r="H96" s="2491"/>
      <c r="I96" s="2491"/>
      <c r="J96" s="1840"/>
      <c r="K96" s="1840"/>
      <c r="L96" s="1840"/>
      <c r="M96" s="1840"/>
      <c r="N96" s="1840"/>
      <c r="O96" s="1840"/>
      <c r="P96" s="2489">
        <f t="shared" ref="P96:Y96" si="73">P24</f>
        <v>0</v>
      </c>
      <c r="Q96" s="2489">
        <f t="shared" ref="Q96" si="74">Q24</f>
        <v>0</v>
      </c>
      <c r="R96" s="2489">
        <f t="shared" si="73"/>
        <v>0</v>
      </c>
      <c r="S96" s="2489">
        <f t="shared" si="73"/>
        <v>0</v>
      </c>
      <c r="T96" s="2489">
        <f t="shared" si="73"/>
        <v>0</v>
      </c>
      <c r="U96" s="2489">
        <f t="shared" si="73"/>
        <v>0</v>
      </c>
      <c r="V96" s="2489">
        <f t="shared" si="73"/>
        <v>0</v>
      </c>
      <c r="W96" s="2489">
        <f t="shared" si="73"/>
        <v>0</v>
      </c>
      <c r="X96" s="2489">
        <f t="shared" si="73"/>
        <v>0</v>
      </c>
      <c r="Y96" s="2489">
        <f t="shared" si="73"/>
        <v>0</v>
      </c>
      <c r="Z96" s="920">
        <f t="shared" si="67"/>
        <v>0</v>
      </c>
      <c r="AA96" s="913">
        <f t="shared" si="64"/>
        <v>0</v>
      </c>
    </row>
    <row r="97" spans="1:27" s="848" customFormat="1" ht="45" x14ac:dyDescent="0.25">
      <c r="A97" s="214">
        <v>1</v>
      </c>
      <c r="B97" s="173" t="s">
        <v>764</v>
      </c>
      <c r="C97" s="2491"/>
      <c r="D97" s="743">
        <f t="shared" si="68"/>
        <v>1000</v>
      </c>
      <c r="E97" s="743">
        <f t="shared" si="68"/>
        <v>166.66666666666666</v>
      </c>
      <c r="F97" s="743">
        <f t="shared" si="68"/>
        <v>33</v>
      </c>
      <c r="G97" s="1860">
        <f t="shared" si="68"/>
        <v>19.8</v>
      </c>
      <c r="H97" s="2491"/>
      <c r="I97" s="2491"/>
      <c r="J97" s="1840"/>
      <c r="K97" s="1840"/>
      <c r="L97" s="1840"/>
      <c r="M97" s="1840"/>
      <c r="N97" s="1840"/>
      <c r="O97" s="1840"/>
      <c r="P97" s="2489">
        <f t="shared" ref="P97:Y97" si="75">P25</f>
        <v>0</v>
      </c>
      <c r="Q97" s="2489">
        <f t="shared" ref="Q97" si="76">Q25</f>
        <v>0</v>
      </c>
      <c r="R97" s="2489">
        <f t="shared" si="75"/>
        <v>0</v>
      </c>
      <c r="S97" s="2489">
        <f t="shared" si="75"/>
        <v>0</v>
      </c>
      <c r="T97" s="2489">
        <f t="shared" si="75"/>
        <v>0</v>
      </c>
      <c r="U97" s="2489">
        <f t="shared" si="75"/>
        <v>0</v>
      </c>
      <c r="V97" s="2489">
        <f t="shared" si="75"/>
        <v>0</v>
      </c>
      <c r="W97" s="2489">
        <f t="shared" si="75"/>
        <v>0</v>
      </c>
      <c r="X97" s="2489">
        <f t="shared" si="75"/>
        <v>0</v>
      </c>
      <c r="Y97" s="2489">
        <f t="shared" si="75"/>
        <v>0</v>
      </c>
      <c r="Z97" s="920">
        <f t="shared" si="67"/>
        <v>0</v>
      </c>
      <c r="AA97" s="913">
        <f t="shared" si="64"/>
        <v>0</v>
      </c>
    </row>
    <row r="98" spans="1:27" s="848" customFormat="1" x14ac:dyDescent="0.25">
      <c r="A98" s="214">
        <v>1</v>
      </c>
      <c r="B98" s="173" t="s">
        <v>130</v>
      </c>
      <c r="C98" s="2491"/>
      <c r="D98" s="743">
        <f t="shared" si="68"/>
        <v>3130</v>
      </c>
      <c r="E98" s="743">
        <f t="shared" si="68"/>
        <v>521.66666666666663</v>
      </c>
      <c r="F98" s="743">
        <f t="shared" si="68"/>
        <v>652</v>
      </c>
      <c r="G98" s="1860">
        <f t="shared" si="68"/>
        <v>124.98402555910543</v>
      </c>
      <c r="H98" s="2491"/>
      <c r="I98" s="2491"/>
      <c r="J98" s="1840"/>
      <c r="K98" s="1840"/>
      <c r="L98" s="1840"/>
      <c r="M98" s="1840"/>
      <c r="N98" s="1840"/>
      <c r="O98" s="1840"/>
      <c r="P98" s="2489">
        <f t="shared" ref="P98:Y98" si="77">P26</f>
        <v>0</v>
      </c>
      <c r="Q98" s="2489">
        <f t="shared" ref="Q98" si="78">Q26</f>
        <v>0</v>
      </c>
      <c r="R98" s="2489">
        <f t="shared" si="77"/>
        <v>0</v>
      </c>
      <c r="S98" s="2489">
        <f t="shared" si="77"/>
        <v>0</v>
      </c>
      <c r="T98" s="2489">
        <f t="shared" si="77"/>
        <v>0</v>
      </c>
      <c r="U98" s="2489">
        <f t="shared" si="77"/>
        <v>0</v>
      </c>
      <c r="V98" s="2489">
        <f t="shared" si="77"/>
        <v>0</v>
      </c>
      <c r="W98" s="2489">
        <f t="shared" si="77"/>
        <v>0</v>
      </c>
      <c r="X98" s="2489">
        <f t="shared" si="77"/>
        <v>0</v>
      </c>
      <c r="Y98" s="2489">
        <f t="shared" si="77"/>
        <v>0</v>
      </c>
      <c r="Z98" s="920">
        <f t="shared" si="67"/>
        <v>0</v>
      </c>
      <c r="AA98" s="913">
        <f t="shared" si="64"/>
        <v>0</v>
      </c>
    </row>
    <row r="99" spans="1:27" s="848" customFormat="1" x14ac:dyDescent="0.25">
      <c r="A99" s="214">
        <v>1</v>
      </c>
      <c r="B99" s="173" t="s">
        <v>218</v>
      </c>
      <c r="C99" s="2491"/>
      <c r="D99" s="743">
        <f t="shared" si="68"/>
        <v>3000</v>
      </c>
      <c r="E99" s="743">
        <f t="shared" si="68"/>
        <v>500</v>
      </c>
      <c r="F99" s="743">
        <f t="shared" si="68"/>
        <v>652</v>
      </c>
      <c r="G99" s="1860">
        <f t="shared" si="68"/>
        <v>130.4</v>
      </c>
      <c r="H99" s="2491"/>
      <c r="I99" s="2491"/>
      <c r="J99" s="1840"/>
      <c r="K99" s="1840"/>
      <c r="L99" s="1840"/>
      <c r="M99" s="1840"/>
      <c r="N99" s="1840"/>
      <c r="O99" s="1840"/>
      <c r="P99" s="2489">
        <f t="shared" ref="P99:Y99" si="79">P27</f>
        <v>0</v>
      </c>
      <c r="Q99" s="2489">
        <f t="shared" ref="Q99" si="80">Q27</f>
        <v>0</v>
      </c>
      <c r="R99" s="2489">
        <f t="shared" si="79"/>
        <v>0</v>
      </c>
      <c r="S99" s="2489">
        <f t="shared" si="79"/>
        <v>0</v>
      </c>
      <c r="T99" s="2489">
        <f t="shared" si="79"/>
        <v>0</v>
      </c>
      <c r="U99" s="2489">
        <f t="shared" si="79"/>
        <v>0</v>
      </c>
      <c r="V99" s="2489">
        <f t="shared" si="79"/>
        <v>0</v>
      </c>
      <c r="W99" s="2489">
        <f t="shared" si="79"/>
        <v>0</v>
      </c>
      <c r="X99" s="2489">
        <f t="shared" si="79"/>
        <v>0</v>
      </c>
      <c r="Y99" s="2489">
        <f t="shared" si="79"/>
        <v>0</v>
      </c>
      <c r="Z99" s="920">
        <f t="shared" si="67"/>
        <v>0</v>
      </c>
      <c r="AA99" s="913">
        <f t="shared" si="64"/>
        <v>0</v>
      </c>
    </row>
    <row r="100" spans="1:27" s="848" customFormat="1" ht="45" x14ac:dyDescent="0.25">
      <c r="A100" s="214">
        <v>1</v>
      </c>
      <c r="B100" s="173" t="s">
        <v>435</v>
      </c>
      <c r="C100" s="2491"/>
      <c r="D100" s="743">
        <f t="shared" si="68"/>
        <v>100</v>
      </c>
      <c r="E100" s="743">
        <f t="shared" si="68"/>
        <v>16.666666666666668</v>
      </c>
      <c r="F100" s="743">
        <f t="shared" si="68"/>
        <v>0</v>
      </c>
      <c r="G100" s="1860">
        <f t="shared" si="68"/>
        <v>0</v>
      </c>
      <c r="H100" s="2491"/>
      <c r="I100" s="2491"/>
      <c r="J100" s="1840"/>
      <c r="K100" s="1840"/>
      <c r="L100" s="1840"/>
      <c r="M100" s="1840"/>
      <c r="N100" s="1840"/>
      <c r="O100" s="1840"/>
      <c r="P100" s="2489">
        <f t="shared" ref="P100:Y100" si="81">P28</f>
        <v>0</v>
      </c>
      <c r="Q100" s="2489">
        <f t="shared" ref="Q100" si="82">Q28</f>
        <v>0</v>
      </c>
      <c r="R100" s="2489">
        <f t="shared" si="81"/>
        <v>0</v>
      </c>
      <c r="S100" s="2489">
        <f t="shared" si="81"/>
        <v>0</v>
      </c>
      <c r="T100" s="2489">
        <f t="shared" si="81"/>
        <v>0</v>
      </c>
      <c r="U100" s="2489">
        <f t="shared" si="81"/>
        <v>0</v>
      </c>
      <c r="V100" s="2489">
        <f t="shared" si="81"/>
        <v>0</v>
      </c>
      <c r="W100" s="2489">
        <f t="shared" si="81"/>
        <v>0</v>
      </c>
      <c r="X100" s="2489">
        <f t="shared" si="81"/>
        <v>0</v>
      </c>
      <c r="Y100" s="2489">
        <f t="shared" si="81"/>
        <v>0</v>
      </c>
      <c r="Z100" s="920">
        <f t="shared" si="67"/>
        <v>0</v>
      </c>
      <c r="AA100" s="913">
        <f t="shared" si="64"/>
        <v>0</v>
      </c>
    </row>
    <row r="101" spans="1:27" s="848" customFormat="1" ht="60" x14ac:dyDescent="0.25">
      <c r="A101" s="214">
        <v>1</v>
      </c>
      <c r="B101" s="173" t="s">
        <v>459</v>
      </c>
      <c r="C101" s="2491"/>
      <c r="D101" s="743">
        <f t="shared" si="68"/>
        <v>30</v>
      </c>
      <c r="E101" s="743">
        <f t="shared" si="68"/>
        <v>5</v>
      </c>
      <c r="F101" s="743">
        <f t="shared" si="68"/>
        <v>0</v>
      </c>
      <c r="G101" s="1860">
        <f t="shared" si="68"/>
        <v>0</v>
      </c>
      <c r="H101" s="2491"/>
      <c r="I101" s="2491"/>
      <c r="J101" s="1840"/>
      <c r="K101" s="1840"/>
      <c r="L101" s="1840"/>
      <c r="M101" s="1840"/>
      <c r="N101" s="1840"/>
      <c r="O101" s="1840"/>
      <c r="P101" s="2489"/>
      <c r="Q101" s="2489"/>
      <c r="R101" s="2489"/>
      <c r="S101" s="2489"/>
      <c r="T101" s="2489"/>
      <c r="U101" s="2489"/>
      <c r="V101" s="2489"/>
      <c r="W101" s="2489"/>
      <c r="X101" s="2489"/>
      <c r="Y101" s="2489"/>
      <c r="Z101" s="920"/>
      <c r="AA101" s="913"/>
    </row>
    <row r="102" spans="1:27" s="848" customFormat="1" ht="29.25" x14ac:dyDescent="0.25">
      <c r="A102" s="214"/>
      <c r="B102" s="288" t="s">
        <v>564</v>
      </c>
      <c r="C102" s="2491"/>
      <c r="D102" s="743">
        <f t="shared" si="68"/>
        <v>2000</v>
      </c>
      <c r="E102" s="743">
        <f t="shared" si="68"/>
        <v>333.33333333333331</v>
      </c>
      <c r="F102" s="743">
        <f t="shared" si="68"/>
        <v>293</v>
      </c>
      <c r="G102" s="1860">
        <f t="shared" si="68"/>
        <v>87.9</v>
      </c>
      <c r="H102" s="2491"/>
      <c r="I102" s="2491"/>
      <c r="J102" s="1840"/>
      <c r="K102" s="1840"/>
      <c r="L102" s="1840"/>
      <c r="M102" s="1840"/>
      <c r="N102" s="1840"/>
      <c r="O102" s="1840"/>
      <c r="P102" s="2489"/>
      <c r="Q102" s="2489"/>
      <c r="R102" s="2489"/>
      <c r="S102" s="2489"/>
      <c r="T102" s="2489"/>
      <c r="U102" s="2489"/>
      <c r="V102" s="2489"/>
      <c r="W102" s="2489"/>
      <c r="X102" s="2489"/>
      <c r="Y102" s="2489"/>
      <c r="Z102" s="920"/>
      <c r="AA102" s="913"/>
    </row>
    <row r="103" spans="1:27" s="848" customFormat="1" ht="30" x14ac:dyDescent="0.25">
      <c r="A103" s="214">
        <v>1</v>
      </c>
      <c r="B103" s="174" t="s">
        <v>191</v>
      </c>
      <c r="C103" s="2491"/>
      <c r="D103" s="743"/>
      <c r="E103" s="743"/>
      <c r="F103" s="743"/>
      <c r="G103" s="1860"/>
      <c r="H103" s="2491"/>
      <c r="I103" s="2491"/>
      <c r="J103" s="1840"/>
      <c r="K103" s="1840"/>
      <c r="L103" s="1840"/>
      <c r="M103" s="1840"/>
      <c r="N103" s="1840"/>
      <c r="O103" s="1840"/>
      <c r="P103" s="2489">
        <f t="shared" ref="P103:AA103" si="83">P41</f>
        <v>0</v>
      </c>
      <c r="Q103" s="2489">
        <f t="shared" ref="Q103" si="84">Q41</f>
        <v>0</v>
      </c>
      <c r="R103" s="2489">
        <f t="shared" si="83"/>
        <v>0</v>
      </c>
      <c r="S103" s="2489">
        <f t="shared" si="83"/>
        <v>0</v>
      </c>
      <c r="T103" s="2489">
        <f t="shared" si="83"/>
        <v>0</v>
      </c>
      <c r="U103" s="2489">
        <f t="shared" si="83"/>
        <v>0</v>
      </c>
      <c r="V103" s="2489">
        <f t="shared" si="83"/>
        <v>0</v>
      </c>
      <c r="W103" s="2489">
        <f t="shared" si="83"/>
        <v>0</v>
      </c>
      <c r="X103" s="2489">
        <f t="shared" si="83"/>
        <v>0</v>
      </c>
      <c r="Y103" s="2489">
        <f t="shared" si="83"/>
        <v>0</v>
      </c>
      <c r="Z103" s="920">
        <f t="shared" si="83"/>
        <v>0</v>
      </c>
      <c r="AA103" s="913">
        <f t="shared" si="83"/>
        <v>0</v>
      </c>
    </row>
    <row r="104" spans="1:27" s="848" customFormat="1" ht="94.5" x14ac:dyDescent="0.25">
      <c r="A104" s="214">
        <v>1</v>
      </c>
      <c r="B104" s="556" t="s">
        <v>460</v>
      </c>
      <c r="C104" s="2491"/>
      <c r="D104" s="743">
        <f t="shared" ref="D104:G111" si="85">D42</f>
        <v>470</v>
      </c>
      <c r="E104" s="743">
        <f t="shared" si="85"/>
        <v>78.333333333333329</v>
      </c>
      <c r="F104" s="743">
        <f t="shared" si="85"/>
        <v>69</v>
      </c>
      <c r="G104" s="1860">
        <f t="shared" si="85"/>
        <v>88.085106382978722</v>
      </c>
      <c r="H104" s="2491"/>
      <c r="I104" s="2491"/>
      <c r="J104" s="1840"/>
      <c r="K104" s="1840"/>
      <c r="L104" s="1840"/>
      <c r="M104" s="1840"/>
      <c r="N104" s="1840"/>
      <c r="O104" s="1840"/>
      <c r="P104" s="2489">
        <f t="shared" ref="P104:AA104" si="86">P42</f>
        <v>2787.0677999999998</v>
      </c>
      <c r="Q104" s="2489">
        <f t="shared" ref="Q104" si="87">Q42</f>
        <v>2787.0677999999998</v>
      </c>
      <c r="R104" s="2489">
        <f t="shared" si="86"/>
        <v>464.51129999999995</v>
      </c>
      <c r="S104" s="2489">
        <f t="shared" si="86"/>
        <v>442.95407999999998</v>
      </c>
      <c r="T104" s="2489">
        <f t="shared" si="86"/>
        <v>0</v>
      </c>
      <c r="U104" s="2489">
        <f t="shared" si="86"/>
        <v>0</v>
      </c>
      <c r="V104" s="2489">
        <f t="shared" si="86"/>
        <v>-21.557219999999973</v>
      </c>
      <c r="W104" s="2489">
        <f t="shared" si="86"/>
        <v>0</v>
      </c>
      <c r="X104" s="2489">
        <f t="shared" si="86"/>
        <v>-1.0810700000000002</v>
      </c>
      <c r="Y104" s="2489">
        <f t="shared" si="86"/>
        <v>441.87300999999997</v>
      </c>
      <c r="Z104" s="920">
        <f t="shared" si="86"/>
        <v>0</v>
      </c>
      <c r="AA104" s="913">
        <f t="shared" si="86"/>
        <v>0</v>
      </c>
    </row>
    <row r="105" spans="1:27" s="848" customFormat="1" ht="15.75" x14ac:dyDescent="0.25">
      <c r="A105" s="214"/>
      <c r="B105" s="556" t="s">
        <v>561</v>
      </c>
      <c r="C105" s="2491"/>
      <c r="D105" s="743">
        <f t="shared" si="85"/>
        <v>80</v>
      </c>
      <c r="E105" s="743">
        <f t="shared" si="85"/>
        <v>13.333333333333334</v>
      </c>
      <c r="F105" s="743">
        <f t="shared" si="85"/>
        <v>8</v>
      </c>
      <c r="G105" s="1860">
        <f t="shared" si="85"/>
        <v>60</v>
      </c>
      <c r="H105" s="2491"/>
      <c r="I105" s="2491"/>
      <c r="J105" s="1840"/>
      <c r="K105" s="1840"/>
      <c r="L105" s="1840"/>
      <c r="M105" s="1840"/>
      <c r="N105" s="1840"/>
      <c r="O105" s="1840"/>
      <c r="P105" s="2489"/>
      <c r="Q105" s="2489"/>
      <c r="R105" s="2489"/>
      <c r="S105" s="2489"/>
      <c r="T105" s="2489"/>
      <c r="U105" s="2489"/>
      <c r="V105" s="2489"/>
      <c r="W105" s="2489"/>
      <c r="X105" s="2489"/>
      <c r="Y105" s="2489"/>
      <c r="Z105" s="920"/>
      <c r="AA105" s="913"/>
    </row>
    <row r="106" spans="1:27" s="848" customFormat="1" ht="15.75" x14ac:dyDescent="0.25">
      <c r="A106" s="214"/>
      <c r="B106" s="556" t="s">
        <v>562</v>
      </c>
      <c r="C106" s="2491"/>
      <c r="D106" s="743">
        <f t="shared" si="85"/>
        <v>108</v>
      </c>
      <c r="E106" s="743">
        <f t="shared" si="85"/>
        <v>18</v>
      </c>
      <c r="F106" s="743">
        <f t="shared" si="85"/>
        <v>7</v>
      </c>
      <c r="G106" s="1860">
        <f t="shared" si="85"/>
        <v>38.888888888888893</v>
      </c>
      <c r="H106" s="2491"/>
      <c r="I106" s="2491"/>
      <c r="J106" s="1840"/>
      <c r="K106" s="1840"/>
      <c r="L106" s="1840"/>
      <c r="M106" s="1840"/>
      <c r="N106" s="1840"/>
      <c r="O106" s="1840"/>
      <c r="P106" s="2489"/>
      <c r="Q106" s="2489"/>
      <c r="R106" s="2489"/>
      <c r="S106" s="2489"/>
      <c r="T106" s="2489"/>
      <c r="U106" s="2489"/>
      <c r="V106" s="2489"/>
      <c r="W106" s="2489"/>
      <c r="X106" s="2489"/>
      <c r="Y106" s="2489"/>
      <c r="Z106" s="920"/>
      <c r="AA106" s="913"/>
    </row>
    <row r="107" spans="1:27" s="848" customFormat="1" ht="31.5" x14ac:dyDescent="0.25">
      <c r="A107" s="214"/>
      <c r="B107" s="556" t="s">
        <v>563</v>
      </c>
      <c r="C107" s="2491"/>
      <c r="D107" s="743">
        <f t="shared" si="85"/>
        <v>226</v>
      </c>
      <c r="E107" s="743">
        <f t="shared" si="85"/>
        <v>37.666666666666664</v>
      </c>
      <c r="F107" s="743">
        <f t="shared" si="85"/>
        <v>47</v>
      </c>
      <c r="G107" s="1860">
        <f t="shared" si="85"/>
        <v>124.77876106194692</v>
      </c>
      <c r="H107" s="2491"/>
      <c r="I107" s="2491"/>
      <c r="J107" s="1840"/>
      <c r="K107" s="1840"/>
      <c r="L107" s="1840"/>
      <c r="M107" s="1840"/>
      <c r="N107" s="1840"/>
      <c r="O107" s="1840"/>
      <c r="P107" s="2489"/>
      <c r="Q107" s="2489"/>
      <c r="R107" s="2489"/>
      <c r="S107" s="2489"/>
      <c r="T107" s="2489"/>
      <c r="U107" s="2489"/>
      <c r="V107" s="2489"/>
      <c r="W107" s="2489"/>
      <c r="X107" s="2489"/>
      <c r="Y107" s="2489"/>
      <c r="Z107" s="920"/>
      <c r="AA107" s="913"/>
    </row>
    <row r="108" spans="1:27" s="848" customFormat="1" ht="15.75" x14ac:dyDescent="0.25">
      <c r="A108" s="214"/>
      <c r="B108" s="556" t="s">
        <v>765</v>
      </c>
      <c r="C108" s="2491"/>
      <c r="D108" s="743">
        <f t="shared" si="85"/>
        <v>56</v>
      </c>
      <c r="E108" s="743">
        <f t="shared" si="85"/>
        <v>9.3333333333333339</v>
      </c>
      <c r="F108" s="743">
        <f t="shared" si="85"/>
        <v>7</v>
      </c>
      <c r="G108" s="1860">
        <f t="shared" si="85"/>
        <v>75</v>
      </c>
      <c r="H108" s="2491"/>
      <c r="I108" s="2491"/>
      <c r="J108" s="1840"/>
      <c r="K108" s="1840"/>
      <c r="L108" s="1840"/>
      <c r="M108" s="1840"/>
      <c r="N108" s="1840"/>
      <c r="O108" s="1840"/>
      <c r="P108" s="2489"/>
      <c r="Q108" s="2489"/>
      <c r="R108" s="2489"/>
      <c r="S108" s="2489"/>
      <c r="T108" s="2489"/>
      <c r="U108" s="2489"/>
      <c r="V108" s="2489"/>
      <c r="W108" s="2489"/>
      <c r="X108" s="2489"/>
      <c r="Y108" s="2489"/>
      <c r="Z108" s="920"/>
      <c r="AA108" s="913"/>
    </row>
    <row r="109" spans="1:27" s="848" customFormat="1" ht="45" x14ac:dyDescent="0.25">
      <c r="A109" s="214">
        <v>1</v>
      </c>
      <c r="B109" s="291" t="s">
        <v>436</v>
      </c>
      <c r="C109" s="2491"/>
      <c r="D109" s="743">
        <f t="shared" si="85"/>
        <v>1676</v>
      </c>
      <c r="E109" s="743">
        <f t="shared" si="85"/>
        <v>279.33333333333337</v>
      </c>
      <c r="F109" s="743">
        <f t="shared" si="85"/>
        <v>159</v>
      </c>
      <c r="G109" s="1860">
        <f t="shared" si="85"/>
        <v>56.92124105011932</v>
      </c>
      <c r="H109" s="2491"/>
      <c r="I109" s="2491"/>
      <c r="J109" s="1840"/>
      <c r="K109" s="1840"/>
      <c r="L109" s="1840"/>
      <c r="M109" s="1840"/>
      <c r="N109" s="1840"/>
      <c r="O109" s="1840"/>
      <c r="P109" s="2489">
        <f t="shared" ref="P109:AA109" si="88">P47</f>
        <v>9299.3486999999986</v>
      </c>
      <c r="Q109" s="2489">
        <f t="shared" ref="Q109" si="89">Q47</f>
        <v>9299.3486999999986</v>
      </c>
      <c r="R109" s="2489">
        <f t="shared" si="88"/>
        <v>1549.8914499999998</v>
      </c>
      <c r="S109" s="2489">
        <f t="shared" si="88"/>
        <v>831.83556999999996</v>
      </c>
      <c r="T109" s="2489">
        <f t="shared" si="88"/>
        <v>0</v>
      </c>
      <c r="U109" s="2489">
        <f t="shared" si="88"/>
        <v>0</v>
      </c>
      <c r="V109" s="2489">
        <f t="shared" si="88"/>
        <v>-718.05588000000012</v>
      </c>
      <c r="W109" s="2489">
        <f t="shared" si="88"/>
        <v>0</v>
      </c>
      <c r="X109" s="2489">
        <f t="shared" si="88"/>
        <v>-21.44867</v>
      </c>
      <c r="Y109" s="2489">
        <f t="shared" si="88"/>
        <v>810.38689999999997</v>
      </c>
      <c r="Z109" s="920">
        <f t="shared" si="88"/>
        <v>0</v>
      </c>
      <c r="AA109" s="913">
        <f t="shared" si="88"/>
        <v>0</v>
      </c>
    </row>
    <row r="110" spans="1:27" s="848" customFormat="1" ht="30" x14ac:dyDescent="0.25">
      <c r="A110" s="214">
        <v>1</v>
      </c>
      <c r="B110" s="173" t="s">
        <v>266</v>
      </c>
      <c r="C110" s="2491"/>
      <c r="D110" s="743">
        <f t="shared" si="85"/>
        <v>1098</v>
      </c>
      <c r="E110" s="743">
        <f t="shared" si="85"/>
        <v>183.00000000000003</v>
      </c>
      <c r="F110" s="743">
        <f t="shared" si="85"/>
        <v>74</v>
      </c>
      <c r="G110" s="1860">
        <f t="shared" si="85"/>
        <v>40.437158469945352</v>
      </c>
      <c r="H110" s="2491"/>
      <c r="I110" s="2491"/>
      <c r="J110" s="1840"/>
      <c r="K110" s="1840"/>
      <c r="L110" s="1840"/>
      <c r="M110" s="1840"/>
      <c r="N110" s="1840"/>
      <c r="O110" s="1840"/>
      <c r="P110" s="2489">
        <f t="shared" ref="P110:AA110" si="90">P48</f>
        <v>6282.3486999999996</v>
      </c>
      <c r="Q110" s="2489">
        <f t="shared" ref="Q110" si="91">Q48</f>
        <v>6282.3486999999996</v>
      </c>
      <c r="R110" s="2489">
        <f t="shared" si="90"/>
        <v>1047.0581166666666</v>
      </c>
      <c r="S110" s="2489">
        <f t="shared" si="90"/>
        <v>431.51971999999995</v>
      </c>
      <c r="T110" s="2489">
        <f t="shared" si="90"/>
        <v>0</v>
      </c>
      <c r="U110" s="2489">
        <f t="shared" si="90"/>
        <v>0</v>
      </c>
      <c r="V110" s="2489">
        <f t="shared" si="90"/>
        <v>-615.5383966666667</v>
      </c>
      <c r="W110" s="2489">
        <f t="shared" si="90"/>
        <v>0</v>
      </c>
      <c r="X110" s="2489">
        <f t="shared" si="90"/>
        <v>-9.2922200000000004</v>
      </c>
      <c r="Y110" s="2489">
        <f t="shared" si="90"/>
        <v>422.22749999999996</v>
      </c>
      <c r="Z110" s="920">
        <f t="shared" si="90"/>
        <v>0</v>
      </c>
      <c r="AA110" s="913">
        <f t="shared" si="90"/>
        <v>0</v>
      </c>
    </row>
    <row r="111" spans="1:27" s="848" customFormat="1" ht="30" x14ac:dyDescent="0.25">
      <c r="A111" s="214">
        <v>1</v>
      </c>
      <c r="B111" s="173" t="s">
        <v>437</v>
      </c>
      <c r="C111" s="2491"/>
      <c r="D111" s="743">
        <f t="shared" si="85"/>
        <v>718</v>
      </c>
      <c r="E111" s="743">
        <f t="shared" si="85"/>
        <v>119.66666666666667</v>
      </c>
      <c r="F111" s="743">
        <f t="shared" si="85"/>
        <v>71</v>
      </c>
      <c r="G111" s="1860">
        <f t="shared" si="85"/>
        <v>59.331476323119773</v>
      </c>
      <c r="H111" s="2491"/>
      <c r="I111" s="2491"/>
      <c r="J111" s="1840"/>
      <c r="K111" s="1840"/>
      <c r="L111" s="1840"/>
      <c r="M111" s="1840"/>
      <c r="N111" s="1840"/>
      <c r="O111" s="1840"/>
      <c r="P111" s="2489">
        <f t="shared" ref="P111:AA111" si="92">P49</f>
        <v>4882.3999999999996</v>
      </c>
      <c r="Q111" s="2489">
        <f t="shared" ref="Q111" si="93">Q49</f>
        <v>4882.3999999999996</v>
      </c>
      <c r="R111" s="2489">
        <f t="shared" si="92"/>
        <v>813.73333333333323</v>
      </c>
      <c r="S111" s="2489">
        <f t="shared" si="92"/>
        <v>388.42317999999995</v>
      </c>
      <c r="T111" s="2489">
        <f t="shared" si="92"/>
        <v>0</v>
      </c>
      <c r="U111" s="2489">
        <f t="shared" si="92"/>
        <v>0</v>
      </c>
      <c r="V111" s="2489">
        <f t="shared" si="92"/>
        <v>-425.31015333333329</v>
      </c>
      <c r="W111" s="2489">
        <f t="shared" si="92"/>
        <v>0</v>
      </c>
      <c r="X111" s="2489">
        <f t="shared" si="92"/>
        <v>-4.2881499999999999</v>
      </c>
      <c r="Y111" s="2489">
        <f t="shared" si="92"/>
        <v>384.13502999999997</v>
      </c>
      <c r="Z111" s="920">
        <f t="shared" si="92"/>
        <v>0</v>
      </c>
      <c r="AA111" s="913">
        <f t="shared" si="92"/>
        <v>0</v>
      </c>
    </row>
    <row r="112" spans="1:27" s="848" customFormat="1" ht="30" x14ac:dyDescent="0.25">
      <c r="A112" s="214">
        <v>1</v>
      </c>
      <c r="B112" s="173" t="s">
        <v>766</v>
      </c>
      <c r="C112" s="2491"/>
      <c r="D112" s="743">
        <f t="shared" ref="D112:G112" si="94">D50</f>
        <v>108</v>
      </c>
      <c r="E112" s="743">
        <f t="shared" si="94"/>
        <v>18</v>
      </c>
      <c r="F112" s="743">
        <f t="shared" si="94"/>
        <v>0</v>
      </c>
      <c r="G112" s="1860">
        <f t="shared" si="94"/>
        <v>0</v>
      </c>
      <c r="H112" s="2491"/>
      <c r="I112" s="2491"/>
      <c r="J112" s="1840"/>
      <c r="K112" s="1840"/>
      <c r="L112" s="1840"/>
      <c r="M112" s="1840"/>
      <c r="N112" s="1840"/>
      <c r="O112" s="1840"/>
      <c r="P112" s="2489">
        <f t="shared" ref="P112:Y112" si="95">P50</f>
        <v>328.25599999999997</v>
      </c>
      <c r="Q112" s="2489">
        <f t="shared" ref="Q112" si="96">Q50</f>
        <v>328.25599999999997</v>
      </c>
      <c r="R112" s="2489">
        <f t="shared" si="95"/>
        <v>54.709333333333326</v>
      </c>
      <c r="S112" s="2489">
        <f t="shared" si="95"/>
        <v>0</v>
      </c>
      <c r="T112" s="2489">
        <f t="shared" si="95"/>
        <v>0</v>
      </c>
      <c r="U112" s="2489">
        <f t="shared" si="95"/>
        <v>0</v>
      </c>
      <c r="V112" s="2489">
        <f t="shared" si="95"/>
        <v>-54.709333333333326</v>
      </c>
      <c r="W112" s="2489">
        <f t="shared" si="95"/>
        <v>0</v>
      </c>
      <c r="X112" s="2489">
        <f t="shared" si="95"/>
        <v>0</v>
      </c>
      <c r="Y112" s="2489">
        <f t="shared" si="95"/>
        <v>0</v>
      </c>
      <c r="Z112" s="920">
        <f t="shared" ref="Z112:AA112" si="97">Z53</f>
        <v>0</v>
      </c>
      <c r="AA112" s="913">
        <f t="shared" si="97"/>
        <v>0</v>
      </c>
    </row>
    <row r="113" spans="1:27" s="848" customFormat="1" ht="30" x14ac:dyDescent="0.25">
      <c r="A113" s="214"/>
      <c r="B113" s="173" t="s">
        <v>767</v>
      </c>
      <c r="C113" s="2491"/>
      <c r="D113" s="743">
        <f t="shared" ref="D113:G113" si="98">D51</f>
        <v>0</v>
      </c>
      <c r="E113" s="743">
        <f t="shared" si="98"/>
        <v>0</v>
      </c>
      <c r="F113" s="743">
        <f t="shared" si="98"/>
        <v>0</v>
      </c>
      <c r="G113" s="1860">
        <f t="shared" si="98"/>
        <v>0</v>
      </c>
      <c r="H113" s="2491"/>
      <c r="I113" s="2491"/>
      <c r="J113" s="1840"/>
      <c r="K113" s="1840"/>
      <c r="L113" s="1840"/>
      <c r="M113" s="1840"/>
      <c r="N113" s="1840"/>
      <c r="O113" s="1840"/>
      <c r="P113" s="2489">
        <f t="shared" ref="P113:Y113" si="99">P51</f>
        <v>0</v>
      </c>
      <c r="Q113" s="2489">
        <f t="shared" ref="Q113" si="100">Q51</f>
        <v>0</v>
      </c>
      <c r="R113" s="2489">
        <f t="shared" si="99"/>
        <v>0</v>
      </c>
      <c r="S113" s="2489">
        <f t="shared" si="99"/>
        <v>0</v>
      </c>
      <c r="T113" s="2489">
        <f t="shared" si="99"/>
        <v>0</v>
      </c>
      <c r="U113" s="2489">
        <f t="shared" si="99"/>
        <v>0</v>
      </c>
      <c r="V113" s="2489">
        <f t="shared" si="99"/>
        <v>0</v>
      </c>
      <c r="W113" s="2489">
        <f t="shared" si="99"/>
        <v>0</v>
      </c>
      <c r="X113" s="2489">
        <f t="shared" si="99"/>
        <v>0</v>
      </c>
      <c r="Y113" s="2489">
        <f t="shared" si="99"/>
        <v>0</v>
      </c>
      <c r="Z113" s="920"/>
      <c r="AA113" s="913"/>
    </row>
    <row r="114" spans="1:27" s="848" customFormat="1" ht="60" x14ac:dyDescent="0.25">
      <c r="A114" s="214"/>
      <c r="B114" s="173" t="s">
        <v>768</v>
      </c>
      <c r="C114" s="2491"/>
      <c r="D114" s="743">
        <f t="shared" ref="D114:G114" si="101">D52</f>
        <v>243</v>
      </c>
      <c r="E114" s="743">
        <f t="shared" si="101"/>
        <v>40.5</v>
      </c>
      <c r="F114" s="743">
        <f t="shared" si="101"/>
        <v>0</v>
      </c>
      <c r="G114" s="1860">
        <f t="shared" si="101"/>
        <v>0</v>
      </c>
      <c r="H114" s="2491"/>
      <c r="I114" s="2491"/>
      <c r="J114" s="1840"/>
      <c r="K114" s="1840"/>
      <c r="L114" s="1840"/>
      <c r="M114" s="1840"/>
      <c r="N114" s="1840"/>
      <c r="O114" s="1840"/>
      <c r="P114" s="2489">
        <f t="shared" ref="P114:Y114" si="102">P52</f>
        <v>670.05430000000001</v>
      </c>
      <c r="Q114" s="2489">
        <f t="shared" ref="Q114" si="103">Q52</f>
        <v>670.05430000000001</v>
      </c>
      <c r="R114" s="2489">
        <f t="shared" si="102"/>
        <v>111.67571666666667</v>
      </c>
      <c r="S114" s="2489">
        <f t="shared" si="102"/>
        <v>0</v>
      </c>
      <c r="T114" s="2489">
        <f t="shared" si="102"/>
        <v>0</v>
      </c>
      <c r="U114" s="2489">
        <f t="shared" si="102"/>
        <v>0</v>
      </c>
      <c r="V114" s="2489">
        <f t="shared" si="102"/>
        <v>-111.67571666666667</v>
      </c>
      <c r="W114" s="2489">
        <f t="shared" si="102"/>
        <v>0</v>
      </c>
      <c r="X114" s="2489">
        <f t="shared" si="102"/>
        <v>0</v>
      </c>
      <c r="Y114" s="2489">
        <f t="shared" si="102"/>
        <v>0</v>
      </c>
      <c r="Z114" s="920"/>
      <c r="AA114" s="913"/>
    </row>
    <row r="115" spans="1:27" s="848" customFormat="1" x14ac:dyDescent="0.25">
      <c r="A115" s="214"/>
      <c r="B115" s="173" t="s">
        <v>769</v>
      </c>
      <c r="C115" s="2491"/>
      <c r="D115" s="743">
        <f t="shared" ref="D115:G115" si="104">D53</f>
        <v>133</v>
      </c>
      <c r="E115" s="743">
        <f t="shared" si="104"/>
        <v>22.166666666666668</v>
      </c>
      <c r="F115" s="743">
        <f t="shared" si="104"/>
        <v>0</v>
      </c>
      <c r="G115" s="1860">
        <f t="shared" si="104"/>
        <v>0</v>
      </c>
      <c r="H115" s="2491"/>
      <c r="I115" s="2491"/>
      <c r="J115" s="1840"/>
      <c r="K115" s="1840"/>
      <c r="L115" s="1840"/>
      <c r="M115" s="1840"/>
      <c r="N115" s="1840"/>
      <c r="O115" s="1840"/>
      <c r="P115" s="2489">
        <f t="shared" ref="P115:Y115" si="105">P53</f>
        <v>0</v>
      </c>
      <c r="Q115" s="2489">
        <f t="shared" ref="Q115" si="106">Q53</f>
        <v>0</v>
      </c>
      <c r="R115" s="2489">
        <f t="shared" si="105"/>
        <v>0</v>
      </c>
      <c r="S115" s="2489">
        <f t="shared" si="105"/>
        <v>0</v>
      </c>
      <c r="T115" s="2489">
        <f t="shared" si="105"/>
        <v>0</v>
      </c>
      <c r="U115" s="2489">
        <f t="shared" si="105"/>
        <v>0</v>
      </c>
      <c r="V115" s="2489">
        <f t="shared" si="105"/>
        <v>0</v>
      </c>
      <c r="W115" s="2489">
        <f t="shared" si="105"/>
        <v>0</v>
      </c>
      <c r="X115" s="2489">
        <f t="shared" si="105"/>
        <v>0</v>
      </c>
      <c r="Y115" s="2489">
        <f t="shared" si="105"/>
        <v>0</v>
      </c>
      <c r="Z115" s="920"/>
      <c r="AA115" s="913"/>
    </row>
    <row r="116" spans="1:27" s="848" customFormat="1" x14ac:dyDescent="0.25">
      <c r="A116" s="214"/>
      <c r="B116" s="173" t="s">
        <v>770</v>
      </c>
      <c r="C116" s="2491"/>
      <c r="D116" s="743">
        <f t="shared" ref="D116:G116" si="107">D54</f>
        <v>110</v>
      </c>
      <c r="E116" s="743">
        <f t="shared" si="107"/>
        <v>18.333333333333332</v>
      </c>
      <c r="F116" s="743">
        <f t="shared" si="107"/>
        <v>0</v>
      </c>
      <c r="G116" s="1860">
        <f t="shared" si="107"/>
        <v>0</v>
      </c>
      <c r="H116" s="2491"/>
      <c r="I116" s="2491"/>
      <c r="J116" s="1840"/>
      <c r="K116" s="1840"/>
      <c r="L116" s="1840"/>
      <c r="M116" s="1840"/>
      <c r="N116" s="1840"/>
      <c r="O116" s="1840"/>
      <c r="P116" s="2489">
        <f t="shared" ref="P116:Y116" si="108">P54</f>
        <v>0</v>
      </c>
      <c r="Q116" s="2489">
        <f t="shared" ref="Q116" si="109">Q54</f>
        <v>0</v>
      </c>
      <c r="R116" s="2489">
        <f t="shared" si="108"/>
        <v>0</v>
      </c>
      <c r="S116" s="2489">
        <f t="shared" si="108"/>
        <v>0</v>
      </c>
      <c r="T116" s="2489">
        <f t="shared" si="108"/>
        <v>0</v>
      </c>
      <c r="U116" s="2489">
        <f t="shared" si="108"/>
        <v>0</v>
      </c>
      <c r="V116" s="2489">
        <f t="shared" si="108"/>
        <v>0</v>
      </c>
      <c r="W116" s="2489">
        <f t="shared" si="108"/>
        <v>0</v>
      </c>
      <c r="X116" s="2489">
        <f t="shared" si="108"/>
        <v>0</v>
      </c>
      <c r="Y116" s="2489">
        <f t="shared" si="108"/>
        <v>0</v>
      </c>
      <c r="Z116" s="920"/>
      <c r="AA116" s="913"/>
    </row>
    <row r="117" spans="1:27" s="848" customFormat="1" ht="60" x14ac:dyDescent="0.25">
      <c r="A117" s="214"/>
      <c r="B117" s="173" t="s">
        <v>771</v>
      </c>
      <c r="C117" s="2491"/>
      <c r="D117" s="743">
        <f t="shared" ref="D117:G117" si="110">D55</f>
        <v>0</v>
      </c>
      <c r="E117" s="743">
        <f t="shared" si="110"/>
        <v>0</v>
      </c>
      <c r="F117" s="743">
        <f t="shared" si="110"/>
        <v>0</v>
      </c>
      <c r="G117" s="1860">
        <f t="shared" si="110"/>
        <v>0</v>
      </c>
      <c r="H117" s="2491"/>
      <c r="I117" s="2491"/>
      <c r="J117" s="1840"/>
      <c r="K117" s="1840"/>
      <c r="L117" s="1840"/>
      <c r="M117" s="1840"/>
      <c r="N117" s="1840"/>
      <c r="O117" s="1840"/>
      <c r="P117" s="2489">
        <f t="shared" ref="P117:Y117" si="111">P55</f>
        <v>0</v>
      </c>
      <c r="Q117" s="2489">
        <f t="shared" ref="Q117" si="112">Q55</f>
        <v>0</v>
      </c>
      <c r="R117" s="2489">
        <f t="shared" si="111"/>
        <v>0</v>
      </c>
      <c r="S117" s="2489">
        <f t="shared" si="111"/>
        <v>0</v>
      </c>
      <c r="T117" s="2489">
        <f t="shared" si="111"/>
        <v>0</v>
      </c>
      <c r="U117" s="2489">
        <f t="shared" si="111"/>
        <v>0</v>
      </c>
      <c r="V117" s="2489">
        <f t="shared" si="111"/>
        <v>0</v>
      </c>
      <c r="W117" s="2489">
        <f t="shared" si="111"/>
        <v>0</v>
      </c>
      <c r="X117" s="2489">
        <f t="shared" si="111"/>
        <v>0</v>
      </c>
      <c r="Y117" s="2489">
        <f t="shared" si="111"/>
        <v>0</v>
      </c>
      <c r="Z117" s="920"/>
      <c r="AA117" s="913"/>
    </row>
    <row r="118" spans="1:27" s="848" customFormat="1" x14ac:dyDescent="0.25">
      <c r="A118" s="214">
        <v>1</v>
      </c>
      <c r="B118" s="173" t="s">
        <v>772</v>
      </c>
      <c r="C118" s="2491"/>
      <c r="D118" s="743">
        <f t="shared" ref="D118:G118" si="113">D56</f>
        <v>0</v>
      </c>
      <c r="E118" s="743">
        <f t="shared" si="113"/>
        <v>0</v>
      </c>
      <c r="F118" s="743">
        <f t="shared" si="113"/>
        <v>0</v>
      </c>
      <c r="G118" s="1860">
        <f t="shared" si="113"/>
        <v>0</v>
      </c>
      <c r="H118" s="2491"/>
      <c r="I118" s="2491"/>
      <c r="J118" s="1840"/>
      <c r="K118" s="1840"/>
      <c r="L118" s="1840"/>
      <c r="M118" s="1840"/>
      <c r="N118" s="1840"/>
      <c r="O118" s="1840"/>
      <c r="P118" s="2489">
        <f t="shared" ref="P118:Y118" si="114">P56</f>
        <v>0</v>
      </c>
      <c r="Q118" s="2489">
        <f t="shared" ref="Q118" si="115">Q56</f>
        <v>0</v>
      </c>
      <c r="R118" s="2489">
        <f t="shared" si="114"/>
        <v>0</v>
      </c>
      <c r="S118" s="2489">
        <f t="shared" si="114"/>
        <v>0</v>
      </c>
      <c r="T118" s="2489">
        <f t="shared" si="114"/>
        <v>0</v>
      </c>
      <c r="U118" s="2489">
        <f t="shared" si="114"/>
        <v>0</v>
      </c>
      <c r="V118" s="2489">
        <f t="shared" si="114"/>
        <v>0</v>
      </c>
      <c r="W118" s="2489">
        <f t="shared" si="114"/>
        <v>0</v>
      </c>
      <c r="X118" s="2489">
        <f t="shared" si="114"/>
        <v>0</v>
      </c>
      <c r="Y118" s="2489">
        <f t="shared" si="114"/>
        <v>0</v>
      </c>
      <c r="Z118" s="920">
        <f t="shared" ref="Z118:AA118" si="116">Z56</f>
        <v>0</v>
      </c>
      <c r="AA118" s="913">
        <f t="shared" si="116"/>
        <v>0</v>
      </c>
    </row>
    <row r="119" spans="1:27" s="848" customFormat="1" x14ac:dyDescent="0.25">
      <c r="A119" s="214">
        <v>1</v>
      </c>
      <c r="B119" s="291" t="s">
        <v>773</v>
      </c>
      <c r="C119" s="2491"/>
      <c r="D119" s="743">
        <f t="shared" ref="D119:G119" si="117">D57</f>
        <v>0</v>
      </c>
      <c r="E119" s="743">
        <f t="shared" si="117"/>
        <v>0</v>
      </c>
      <c r="F119" s="743">
        <f t="shared" si="117"/>
        <v>0</v>
      </c>
      <c r="G119" s="1860">
        <f t="shared" si="117"/>
        <v>0</v>
      </c>
      <c r="H119" s="2491"/>
      <c r="I119" s="2491"/>
      <c r="J119" s="1840"/>
      <c r="K119" s="1840"/>
      <c r="L119" s="1840"/>
      <c r="M119" s="1840"/>
      <c r="N119" s="1840"/>
      <c r="O119" s="1840"/>
      <c r="P119" s="2489">
        <f t="shared" ref="P119:Y119" si="118">P57</f>
        <v>0</v>
      </c>
      <c r="Q119" s="2489">
        <f t="shared" ref="Q119" si="119">Q57</f>
        <v>0</v>
      </c>
      <c r="R119" s="2489">
        <f t="shared" si="118"/>
        <v>0</v>
      </c>
      <c r="S119" s="2489">
        <f t="shared" si="118"/>
        <v>0</v>
      </c>
      <c r="T119" s="2489">
        <f t="shared" si="118"/>
        <v>0</v>
      </c>
      <c r="U119" s="2489">
        <f t="shared" si="118"/>
        <v>0</v>
      </c>
      <c r="V119" s="2489">
        <f t="shared" si="118"/>
        <v>0</v>
      </c>
      <c r="W119" s="2489">
        <f t="shared" si="118"/>
        <v>0</v>
      </c>
      <c r="X119" s="2489">
        <f t="shared" si="118"/>
        <v>0</v>
      </c>
      <c r="Y119" s="2489">
        <f t="shared" si="118"/>
        <v>0</v>
      </c>
      <c r="Z119" s="920">
        <f t="shared" ref="Z119:AA119" si="120">Z57</f>
        <v>0</v>
      </c>
      <c r="AA119" s="913">
        <f t="shared" si="120"/>
        <v>0</v>
      </c>
    </row>
    <row r="120" spans="1:27" s="848" customFormat="1" ht="45" x14ac:dyDescent="0.25">
      <c r="A120" s="214">
        <v>1</v>
      </c>
      <c r="B120" s="173" t="s">
        <v>780</v>
      </c>
      <c r="C120" s="2491"/>
      <c r="D120" s="743">
        <f t="shared" ref="D120:G120" si="121">D58</f>
        <v>0</v>
      </c>
      <c r="E120" s="743">
        <f t="shared" si="121"/>
        <v>0</v>
      </c>
      <c r="F120" s="743">
        <f t="shared" si="121"/>
        <v>0</v>
      </c>
      <c r="G120" s="1860">
        <f t="shared" si="121"/>
        <v>0</v>
      </c>
      <c r="H120" s="2491"/>
      <c r="I120" s="2491"/>
      <c r="J120" s="1840"/>
      <c r="K120" s="1840"/>
      <c r="L120" s="1840"/>
      <c r="M120" s="1840"/>
      <c r="N120" s="1840"/>
      <c r="O120" s="1840"/>
      <c r="P120" s="2489">
        <f t="shared" ref="P120:Y120" si="122">P58</f>
        <v>0</v>
      </c>
      <c r="Q120" s="2489">
        <f t="shared" ref="Q120" si="123">Q58</f>
        <v>0</v>
      </c>
      <c r="R120" s="2489">
        <f t="shared" si="122"/>
        <v>0</v>
      </c>
      <c r="S120" s="2489">
        <f t="shared" si="122"/>
        <v>0</v>
      </c>
      <c r="T120" s="2489">
        <f t="shared" si="122"/>
        <v>0</v>
      </c>
      <c r="U120" s="2489">
        <f t="shared" si="122"/>
        <v>0</v>
      </c>
      <c r="V120" s="2489">
        <f t="shared" si="122"/>
        <v>0</v>
      </c>
      <c r="W120" s="2489">
        <f t="shared" si="122"/>
        <v>0</v>
      </c>
      <c r="X120" s="2489">
        <f t="shared" si="122"/>
        <v>0</v>
      </c>
      <c r="Y120" s="2489">
        <f t="shared" si="122"/>
        <v>0</v>
      </c>
      <c r="Z120" s="920">
        <f t="shared" ref="Z120:AA120" si="124">Z58</f>
        <v>0</v>
      </c>
      <c r="AA120" s="913">
        <f t="shared" si="124"/>
        <v>0</v>
      </c>
    </row>
    <row r="121" spans="1:27" s="848" customFormat="1" ht="30" x14ac:dyDescent="0.25">
      <c r="A121" s="214">
        <v>1</v>
      </c>
      <c r="B121" s="173" t="s">
        <v>781</v>
      </c>
      <c r="C121" s="2491"/>
      <c r="D121" s="743">
        <f t="shared" ref="D121:G121" si="125">D59</f>
        <v>29</v>
      </c>
      <c r="E121" s="743">
        <f t="shared" si="125"/>
        <v>4.833333333333333</v>
      </c>
      <c r="F121" s="743">
        <f t="shared" si="125"/>
        <v>3</v>
      </c>
      <c r="G121" s="1860">
        <f t="shared" si="125"/>
        <v>62.068965517241381</v>
      </c>
      <c r="H121" s="2491"/>
      <c r="I121" s="2491"/>
      <c r="J121" s="1840"/>
      <c r="K121" s="1840"/>
      <c r="L121" s="1840"/>
      <c r="M121" s="1840"/>
      <c r="N121" s="1840"/>
      <c r="O121" s="1840"/>
      <c r="P121" s="2489">
        <f t="shared" ref="P121:Y121" si="126">P59</f>
        <v>401.63840000000005</v>
      </c>
      <c r="Q121" s="2489">
        <f t="shared" ref="Q121" si="127">Q59</f>
        <v>401.63840000000005</v>
      </c>
      <c r="R121" s="2489">
        <f t="shared" si="126"/>
        <v>66.939733333333336</v>
      </c>
      <c r="S121" s="2489">
        <f t="shared" si="126"/>
        <v>43.096539999999997</v>
      </c>
      <c r="T121" s="2489">
        <f t="shared" si="126"/>
        <v>0</v>
      </c>
      <c r="U121" s="2489">
        <f t="shared" si="126"/>
        <v>0</v>
      </c>
      <c r="V121" s="2489">
        <f t="shared" si="126"/>
        <v>-23.843193333333339</v>
      </c>
      <c r="W121" s="2489">
        <f t="shared" si="126"/>
        <v>0</v>
      </c>
      <c r="X121" s="2489">
        <f t="shared" si="126"/>
        <v>-5.0040699999999996</v>
      </c>
      <c r="Y121" s="2489">
        <f t="shared" si="126"/>
        <v>38.092469999999999</v>
      </c>
      <c r="Z121" s="920">
        <f t="shared" ref="Z121:AA121" si="128">Z59</f>
        <v>0</v>
      </c>
      <c r="AA121" s="913">
        <f t="shared" si="128"/>
        <v>0</v>
      </c>
    </row>
    <row r="122" spans="1:27" s="848" customFormat="1" ht="45" x14ac:dyDescent="0.25">
      <c r="A122" s="214">
        <v>1</v>
      </c>
      <c r="B122" s="173" t="s">
        <v>267</v>
      </c>
      <c r="C122" s="2491"/>
      <c r="D122" s="743">
        <f t="shared" ref="D122:G132" si="129">D60</f>
        <v>578</v>
      </c>
      <c r="E122" s="743">
        <f t="shared" si="129"/>
        <v>96.333333333333343</v>
      </c>
      <c r="F122" s="743">
        <f t="shared" si="129"/>
        <v>85</v>
      </c>
      <c r="G122" s="1860">
        <f t="shared" si="129"/>
        <v>88.235294117647044</v>
      </c>
      <c r="H122" s="2491"/>
      <c r="I122" s="2491"/>
      <c r="J122" s="1840"/>
      <c r="K122" s="1840"/>
      <c r="L122" s="1840"/>
      <c r="M122" s="1840"/>
      <c r="N122" s="1840"/>
      <c r="O122" s="1840"/>
      <c r="P122" s="2489">
        <f t="shared" ref="P122:AA122" si="130">P60</f>
        <v>3017</v>
      </c>
      <c r="Q122" s="2489">
        <f t="shared" ref="Q122" si="131">Q60</f>
        <v>3017</v>
      </c>
      <c r="R122" s="2489">
        <f t="shared" si="130"/>
        <v>502.83333333333331</v>
      </c>
      <c r="S122" s="2489">
        <f t="shared" si="130"/>
        <v>400.31584999999995</v>
      </c>
      <c r="T122" s="2489">
        <f t="shared" si="130"/>
        <v>0</v>
      </c>
      <c r="U122" s="2489">
        <f t="shared" si="130"/>
        <v>0</v>
      </c>
      <c r="V122" s="2489">
        <f t="shared" si="130"/>
        <v>-102.51748333333339</v>
      </c>
      <c r="W122" s="2489">
        <f t="shared" si="130"/>
        <v>0</v>
      </c>
      <c r="X122" s="2489">
        <f t="shared" si="130"/>
        <v>-12.156450000000001</v>
      </c>
      <c r="Y122" s="2489">
        <f t="shared" si="130"/>
        <v>388.15939999999995</v>
      </c>
      <c r="Z122" s="920">
        <f t="shared" si="130"/>
        <v>0</v>
      </c>
      <c r="AA122" s="913">
        <f t="shared" si="130"/>
        <v>0</v>
      </c>
    </row>
    <row r="123" spans="1:27" s="848" customFormat="1" ht="30" x14ac:dyDescent="0.25">
      <c r="A123" s="214">
        <v>1</v>
      </c>
      <c r="B123" s="173" t="s">
        <v>774</v>
      </c>
      <c r="C123" s="2491"/>
      <c r="D123" s="743">
        <f t="shared" si="129"/>
        <v>130</v>
      </c>
      <c r="E123" s="743">
        <f t="shared" si="129"/>
        <v>21.666666666666668</v>
      </c>
      <c r="F123" s="743">
        <f t="shared" si="129"/>
        <v>27</v>
      </c>
      <c r="G123" s="1860">
        <f t="shared" si="129"/>
        <v>124.61538461538461</v>
      </c>
      <c r="H123" s="2491"/>
      <c r="I123" s="2491"/>
      <c r="J123" s="1840"/>
      <c r="K123" s="1840"/>
      <c r="L123" s="1840"/>
      <c r="M123" s="1840"/>
      <c r="N123" s="1840"/>
      <c r="O123" s="1840"/>
      <c r="P123" s="2489">
        <f t="shared" ref="P123:AA123" si="132">P61</f>
        <v>377</v>
      </c>
      <c r="Q123" s="2489">
        <f t="shared" ref="Q123" si="133">Q61</f>
        <v>377</v>
      </c>
      <c r="R123" s="2489">
        <f t="shared" si="132"/>
        <v>62.833333333333336</v>
      </c>
      <c r="S123" s="2489">
        <f t="shared" si="132"/>
        <v>80.231369999999984</v>
      </c>
      <c r="T123" s="2489">
        <f t="shared" si="132"/>
        <v>0</v>
      </c>
      <c r="U123" s="2489">
        <f t="shared" si="132"/>
        <v>0</v>
      </c>
      <c r="V123" s="2489">
        <f t="shared" si="132"/>
        <v>17.398036666666648</v>
      </c>
      <c r="W123" s="2489">
        <f t="shared" si="132"/>
        <v>0</v>
      </c>
      <c r="X123" s="2489">
        <f t="shared" si="132"/>
        <v>-2.6302499999999998</v>
      </c>
      <c r="Y123" s="2489">
        <f t="shared" si="132"/>
        <v>77.60111999999998</v>
      </c>
      <c r="Z123" s="920">
        <f t="shared" si="132"/>
        <v>0</v>
      </c>
      <c r="AA123" s="913">
        <f t="shared" si="132"/>
        <v>0</v>
      </c>
    </row>
    <row r="124" spans="1:27" s="848" customFormat="1" ht="72" x14ac:dyDescent="0.25">
      <c r="A124" s="214">
        <v>1</v>
      </c>
      <c r="B124" s="288" t="s">
        <v>775</v>
      </c>
      <c r="C124" s="2491"/>
      <c r="D124" s="743">
        <f t="shared" si="129"/>
        <v>400</v>
      </c>
      <c r="E124" s="743">
        <f t="shared" si="129"/>
        <v>66.666666666666671</v>
      </c>
      <c r="F124" s="743">
        <f t="shared" si="129"/>
        <v>47</v>
      </c>
      <c r="G124" s="1860">
        <f t="shared" si="129"/>
        <v>70.5</v>
      </c>
      <c r="H124" s="2491"/>
      <c r="I124" s="2491"/>
      <c r="J124" s="1840"/>
      <c r="K124" s="1840"/>
      <c r="L124" s="1840"/>
      <c r="M124" s="1840"/>
      <c r="N124" s="1840"/>
      <c r="O124" s="1840"/>
      <c r="P124" s="2489">
        <f t="shared" ref="P124:Y124" si="134">P62</f>
        <v>2400</v>
      </c>
      <c r="Q124" s="2489">
        <f t="shared" ref="Q124" si="135">Q62</f>
        <v>2400</v>
      </c>
      <c r="R124" s="2489">
        <f t="shared" si="134"/>
        <v>400</v>
      </c>
      <c r="S124" s="2489">
        <f t="shared" si="134"/>
        <v>296.74170999999996</v>
      </c>
      <c r="T124" s="2489">
        <f t="shared" si="134"/>
        <v>0</v>
      </c>
      <c r="U124" s="2489">
        <f t="shared" si="134"/>
        <v>0</v>
      </c>
      <c r="V124" s="2489">
        <f t="shared" si="134"/>
        <v>-103.25829000000004</v>
      </c>
      <c r="W124" s="2489">
        <f t="shared" si="134"/>
        <v>0</v>
      </c>
      <c r="X124" s="2489">
        <f t="shared" si="134"/>
        <v>-9.5262000000000011</v>
      </c>
      <c r="Y124" s="2489">
        <f t="shared" si="134"/>
        <v>287.21550999999994</v>
      </c>
      <c r="Z124" s="920"/>
      <c r="AA124" s="913">
        <f t="shared" ref="AA124:AA132" si="136">AA62</f>
        <v>0</v>
      </c>
    </row>
    <row r="125" spans="1:27" s="848" customFormat="1" ht="60" x14ac:dyDescent="0.25">
      <c r="A125" s="214">
        <v>1</v>
      </c>
      <c r="B125" s="291" t="s">
        <v>776</v>
      </c>
      <c r="C125" s="2491"/>
      <c r="D125" s="743">
        <f t="shared" si="129"/>
        <v>48</v>
      </c>
      <c r="E125" s="743">
        <f t="shared" si="129"/>
        <v>8</v>
      </c>
      <c r="F125" s="743">
        <f t="shared" si="129"/>
        <v>11</v>
      </c>
      <c r="G125" s="1860">
        <f t="shared" si="129"/>
        <v>137.5</v>
      </c>
      <c r="H125" s="2491"/>
      <c r="I125" s="2491"/>
      <c r="J125" s="1840"/>
      <c r="K125" s="1840"/>
      <c r="L125" s="1840"/>
      <c r="M125" s="1840"/>
      <c r="N125" s="1840"/>
      <c r="O125" s="1840"/>
      <c r="P125" s="2489">
        <f t="shared" ref="P125:Y125" si="137">P63</f>
        <v>240</v>
      </c>
      <c r="Q125" s="2489">
        <f t="shared" ref="Q125" si="138">Q63</f>
        <v>240</v>
      </c>
      <c r="R125" s="2489">
        <f t="shared" si="137"/>
        <v>40</v>
      </c>
      <c r="S125" s="2489">
        <f t="shared" si="137"/>
        <v>23.342770000000005</v>
      </c>
      <c r="T125" s="2489">
        <f t="shared" si="137"/>
        <v>0</v>
      </c>
      <c r="U125" s="2489">
        <f t="shared" si="137"/>
        <v>0</v>
      </c>
      <c r="V125" s="2489">
        <f t="shared" si="137"/>
        <v>-16.657229999999995</v>
      </c>
      <c r="W125" s="2489">
        <f t="shared" si="137"/>
        <v>0</v>
      </c>
      <c r="X125" s="2489">
        <f t="shared" si="137"/>
        <v>0</v>
      </c>
      <c r="Y125" s="2489">
        <f t="shared" si="137"/>
        <v>23.342770000000005</v>
      </c>
      <c r="Z125" s="920" t="e">
        <f t="shared" ref="Z125:Z132" si="139">Z63</f>
        <v>#REF!</v>
      </c>
      <c r="AA125" s="913">
        <f t="shared" si="136"/>
        <v>0</v>
      </c>
    </row>
    <row r="126" spans="1:27" s="848" customFormat="1" x14ac:dyDescent="0.25">
      <c r="A126" s="214">
        <v>1</v>
      </c>
      <c r="B126" s="291" t="s">
        <v>303</v>
      </c>
      <c r="C126" s="2491"/>
      <c r="D126" s="743">
        <f t="shared" si="129"/>
        <v>630</v>
      </c>
      <c r="E126" s="743">
        <f t="shared" si="129"/>
        <v>104.16666666666667</v>
      </c>
      <c r="F126" s="743">
        <f t="shared" si="129"/>
        <v>0</v>
      </c>
      <c r="G126" s="1860">
        <f t="shared" si="129"/>
        <v>0</v>
      </c>
      <c r="H126" s="2491"/>
      <c r="I126" s="2491"/>
      <c r="J126" s="1840"/>
      <c r="K126" s="1840"/>
      <c r="L126" s="1840"/>
      <c r="M126" s="1840"/>
      <c r="N126" s="1840"/>
      <c r="O126" s="1840"/>
      <c r="P126" s="2489">
        <f t="shared" ref="P126:Y126" si="140">P64</f>
        <v>4806.59</v>
      </c>
      <c r="Q126" s="2489">
        <f t="shared" ref="Q126" si="141">Q64</f>
        <v>5096.8617999999997</v>
      </c>
      <c r="R126" s="2489">
        <f t="shared" si="140"/>
        <v>827.48667878787876</v>
      </c>
      <c r="S126" s="2489">
        <f t="shared" si="140"/>
        <v>279.32817000000006</v>
      </c>
      <c r="T126" s="2489">
        <f t="shared" si="140"/>
        <v>0</v>
      </c>
      <c r="U126" s="2489">
        <f t="shared" si="140"/>
        <v>0</v>
      </c>
      <c r="V126" s="2489">
        <f t="shared" si="140"/>
        <v>-548.15850878787865</v>
      </c>
      <c r="W126" s="2489">
        <f t="shared" si="140"/>
        <v>0</v>
      </c>
      <c r="X126" s="2489">
        <f t="shared" si="140"/>
        <v>-5.3277099999999997</v>
      </c>
      <c r="Y126" s="2489">
        <f t="shared" si="140"/>
        <v>274.00046000000003</v>
      </c>
      <c r="Z126" s="920">
        <f t="shared" si="139"/>
        <v>0</v>
      </c>
      <c r="AA126" s="913">
        <f t="shared" si="136"/>
        <v>0</v>
      </c>
    </row>
    <row r="127" spans="1:27" s="848" customFormat="1" x14ac:dyDescent="0.25">
      <c r="A127" s="214">
        <v>1</v>
      </c>
      <c r="B127" s="173" t="s">
        <v>296</v>
      </c>
      <c r="C127" s="2491"/>
      <c r="D127" s="743">
        <f t="shared" si="129"/>
        <v>0</v>
      </c>
      <c r="E127" s="743">
        <f t="shared" si="129"/>
        <v>0</v>
      </c>
      <c r="F127" s="743">
        <f t="shared" si="129"/>
        <v>0</v>
      </c>
      <c r="G127" s="1860">
        <f t="shared" si="129"/>
        <v>0</v>
      </c>
      <c r="H127" s="2491"/>
      <c r="I127" s="2491"/>
      <c r="J127" s="1840"/>
      <c r="K127" s="1840"/>
      <c r="L127" s="1840"/>
      <c r="M127" s="1840"/>
      <c r="N127" s="1840"/>
      <c r="O127" s="1840"/>
      <c r="P127" s="2489">
        <f t="shared" ref="P127:Y127" si="142">P65</f>
        <v>0</v>
      </c>
      <c r="Q127" s="2489">
        <f t="shared" ref="Q127" si="143">Q65</f>
        <v>0</v>
      </c>
      <c r="R127" s="2489">
        <f t="shared" si="142"/>
        <v>0</v>
      </c>
      <c r="S127" s="2489">
        <f t="shared" si="142"/>
        <v>0</v>
      </c>
      <c r="T127" s="2489">
        <f t="shared" si="142"/>
        <v>0</v>
      </c>
      <c r="U127" s="2489">
        <f t="shared" si="142"/>
        <v>0</v>
      </c>
      <c r="V127" s="2489">
        <f t="shared" si="142"/>
        <v>0</v>
      </c>
      <c r="W127" s="2489">
        <f t="shared" si="142"/>
        <v>0</v>
      </c>
      <c r="X127" s="2489">
        <f t="shared" si="142"/>
        <v>0</v>
      </c>
      <c r="Y127" s="2489">
        <f t="shared" si="142"/>
        <v>0</v>
      </c>
      <c r="Z127" s="920">
        <f t="shared" si="139"/>
        <v>0</v>
      </c>
      <c r="AA127" s="913">
        <f t="shared" si="136"/>
        <v>0</v>
      </c>
    </row>
    <row r="128" spans="1:27" s="848" customFormat="1" ht="30" x14ac:dyDescent="0.25">
      <c r="A128" s="214">
        <v>1</v>
      </c>
      <c r="B128" s="291" t="s">
        <v>423</v>
      </c>
      <c r="C128" s="2491"/>
      <c r="D128" s="743">
        <f t="shared" si="129"/>
        <v>175</v>
      </c>
      <c r="E128" s="743">
        <f t="shared" si="129"/>
        <v>29.166666666666668</v>
      </c>
      <c r="F128" s="743">
        <f t="shared" si="129"/>
        <v>0</v>
      </c>
      <c r="G128" s="1860">
        <f t="shared" si="129"/>
        <v>0</v>
      </c>
      <c r="H128" s="2491"/>
      <c r="I128" s="2491"/>
      <c r="J128" s="1840"/>
      <c r="K128" s="1840"/>
      <c r="L128" s="1840"/>
      <c r="M128" s="1840"/>
      <c r="N128" s="1840"/>
      <c r="O128" s="1840"/>
      <c r="P128" s="2489">
        <f t="shared" ref="P128:Y128" si="144">P66</f>
        <v>0</v>
      </c>
      <c r="Q128" s="2489">
        <f t="shared" ref="Q128" si="145">Q66</f>
        <v>0</v>
      </c>
      <c r="R128" s="2489">
        <f t="shared" si="144"/>
        <v>0</v>
      </c>
      <c r="S128" s="2489">
        <f t="shared" si="144"/>
        <v>0</v>
      </c>
      <c r="T128" s="2489">
        <f t="shared" si="144"/>
        <v>0</v>
      </c>
      <c r="U128" s="2489">
        <f t="shared" si="144"/>
        <v>0</v>
      </c>
      <c r="V128" s="2489">
        <f t="shared" si="144"/>
        <v>0</v>
      </c>
      <c r="W128" s="2489">
        <f t="shared" si="144"/>
        <v>0</v>
      </c>
      <c r="X128" s="2489">
        <f t="shared" si="144"/>
        <v>0</v>
      </c>
      <c r="Y128" s="2489">
        <f t="shared" si="144"/>
        <v>0</v>
      </c>
      <c r="Z128" s="920">
        <f t="shared" si="139"/>
        <v>0</v>
      </c>
      <c r="AA128" s="913">
        <f t="shared" si="136"/>
        <v>0</v>
      </c>
    </row>
    <row r="129" spans="1:27" s="848" customFormat="1" x14ac:dyDescent="0.25">
      <c r="A129" s="214">
        <v>1</v>
      </c>
      <c r="B129" s="173" t="s">
        <v>424</v>
      </c>
      <c r="C129" s="2491"/>
      <c r="D129" s="743">
        <f t="shared" si="129"/>
        <v>0</v>
      </c>
      <c r="E129" s="743">
        <f t="shared" si="129"/>
        <v>0</v>
      </c>
      <c r="F129" s="743">
        <f t="shared" si="129"/>
        <v>0</v>
      </c>
      <c r="G129" s="1860">
        <f t="shared" si="129"/>
        <v>0</v>
      </c>
      <c r="H129" s="2491"/>
      <c r="I129" s="2491"/>
      <c r="J129" s="1840"/>
      <c r="K129" s="1840"/>
      <c r="L129" s="1840"/>
      <c r="M129" s="1840"/>
      <c r="N129" s="1840"/>
      <c r="O129" s="1840"/>
      <c r="P129" s="2489">
        <f t="shared" ref="P129:Y129" si="146">P67</f>
        <v>0</v>
      </c>
      <c r="Q129" s="2489">
        <f t="shared" ref="Q129" si="147">Q67</f>
        <v>0</v>
      </c>
      <c r="R129" s="2489">
        <f t="shared" si="146"/>
        <v>0</v>
      </c>
      <c r="S129" s="2489">
        <f t="shared" si="146"/>
        <v>0</v>
      </c>
      <c r="T129" s="2489">
        <f t="shared" si="146"/>
        <v>0</v>
      </c>
      <c r="U129" s="2489">
        <f t="shared" si="146"/>
        <v>0</v>
      </c>
      <c r="V129" s="2489">
        <f t="shared" si="146"/>
        <v>0</v>
      </c>
      <c r="W129" s="2489">
        <f t="shared" si="146"/>
        <v>0</v>
      </c>
      <c r="X129" s="2489">
        <f t="shared" si="146"/>
        <v>0</v>
      </c>
      <c r="Y129" s="2489">
        <f t="shared" si="146"/>
        <v>0</v>
      </c>
      <c r="Z129" s="920">
        <f t="shared" si="139"/>
        <v>0</v>
      </c>
      <c r="AA129" s="913">
        <f t="shared" si="136"/>
        <v>0</v>
      </c>
    </row>
    <row r="130" spans="1:27" s="848" customFormat="1" ht="30" x14ac:dyDescent="0.25">
      <c r="A130" s="214">
        <v>1</v>
      </c>
      <c r="B130" s="173" t="s">
        <v>425</v>
      </c>
      <c r="C130" s="2491"/>
      <c r="D130" s="743">
        <f t="shared" si="129"/>
        <v>700</v>
      </c>
      <c r="E130" s="743">
        <f t="shared" si="129"/>
        <v>116.66666666666667</v>
      </c>
      <c r="F130" s="743">
        <f t="shared" si="129"/>
        <v>0</v>
      </c>
      <c r="G130" s="1860">
        <f t="shared" si="129"/>
        <v>0</v>
      </c>
      <c r="H130" s="2491"/>
      <c r="I130" s="2491"/>
      <c r="J130" s="1840"/>
      <c r="K130" s="1840"/>
      <c r="L130" s="1840"/>
      <c r="M130" s="1840"/>
      <c r="N130" s="1840"/>
      <c r="O130" s="1840"/>
      <c r="P130" s="2489">
        <f t="shared" ref="P130:Y130" si="148">P68</f>
        <v>0</v>
      </c>
      <c r="Q130" s="2489">
        <f t="shared" ref="Q130" si="149">Q68</f>
        <v>0</v>
      </c>
      <c r="R130" s="2489">
        <f t="shared" si="148"/>
        <v>0</v>
      </c>
      <c r="S130" s="2489">
        <f t="shared" si="148"/>
        <v>0</v>
      </c>
      <c r="T130" s="2489">
        <f t="shared" si="148"/>
        <v>0</v>
      </c>
      <c r="U130" s="2489">
        <f t="shared" si="148"/>
        <v>0</v>
      </c>
      <c r="V130" s="2489">
        <f t="shared" si="148"/>
        <v>0</v>
      </c>
      <c r="W130" s="2489">
        <f t="shared" si="148"/>
        <v>0</v>
      </c>
      <c r="X130" s="2489">
        <f t="shared" si="148"/>
        <v>0</v>
      </c>
      <c r="Y130" s="2489">
        <f t="shared" si="148"/>
        <v>0</v>
      </c>
      <c r="Z130" s="920">
        <f t="shared" si="139"/>
        <v>0</v>
      </c>
      <c r="AA130" s="913">
        <f t="shared" si="136"/>
        <v>0</v>
      </c>
    </row>
    <row r="131" spans="1:27" s="848" customFormat="1" ht="60" x14ac:dyDescent="0.25">
      <c r="A131" s="214">
        <v>1</v>
      </c>
      <c r="B131" s="173" t="s">
        <v>427</v>
      </c>
      <c r="C131" s="2491"/>
      <c r="D131" s="743">
        <f t="shared" si="129"/>
        <v>0</v>
      </c>
      <c r="E131" s="743">
        <f t="shared" si="129"/>
        <v>0</v>
      </c>
      <c r="F131" s="743">
        <f t="shared" si="129"/>
        <v>0</v>
      </c>
      <c r="G131" s="1860">
        <f t="shared" si="129"/>
        <v>0</v>
      </c>
      <c r="H131" s="2491"/>
      <c r="I131" s="2491"/>
      <c r="J131" s="1840"/>
      <c r="K131" s="1840"/>
      <c r="L131" s="1840"/>
      <c r="M131" s="1840"/>
      <c r="N131" s="1840"/>
      <c r="O131" s="1840"/>
      <c r="P131" s="2489">
        <f t="shared" ref="P131:Y131" si="150">P69</f>
        <v>0</v>
      </c>
      <c r="Q131" s="2489">
        <f t="shared" ref="Q131" si="151">Q69</f>
        <v>0</v>
      </c>
      <c r="R131" s="2489">
        <f t="shared" si="150"/>
        <v>0</v>
      </c>
      <c r="S131" s="2489">
        <f t="shared" si="150"/>
        <v>0</v>
      </c>
      <c r="T131" s="2489">
        <f t="shared" si="150"/>
        <v>0</v>
      </c>
      <c r="U131" s="2489">
        <f t="shared" si="150"/>
        <v>0</v>
      </c>
      <c r="V131" s="2489">
        <f t="shared" si="150"/>
        <v>0</v>
      </c>
      <c r="W131" s="2489">
        <f t="shared" si="150"/>
        <v>0</v>
      </c>
      <c r="X131" s="2489">
        <f t="shared" si="150"/>
        <v>0</v>
      </c>
      <c r="Y131" s="2489">
        <f t="shared" si="150"/>
        <v>0</v>
      </c>
      <c r="Z131" s="920">
        <f t="shared" si="139"/>
        <v>0</v>
      </c>
      <c r="AA131" s="913">
        <f t="shared" si="136"/>
        <v>0</v>
      </c>
    </row>
    <row r="132" spans="1:27" s="848" customFormat="1" ht="45" x14ac:dyDescent="0.25">
      <c r="A132" s="214">
        <v>1</v>
      </c>
      <c r="B132" s="554" t="s">
        <v>428</v>
      </c>
      <c r="C132" s="2491"/>
      <c r="D132" s="743">
        <f t="shared" si="129"/>
        <v>0</v>
      </c>
      <c r="E132" s="743">
        <f t="shared" si="129"/>
        <v>0</v>
      </c>
      <c r="F132" s="743">
        <f t="shared" si="129"/>
        <v>0</v>
      </c>
      <c r="G132" s="1860">
        <f t="shared" si="129"/>
        <v>0</v>
      </c>
      <c r="H132" s="2491"/>
      <c r="I132" s="2491"/>
      <c r="J132" s="1840"/>
      <c r="K132" s="1840"/>
      <c r="L132" s="1840"/>
      <c r="M132" s="1840"/>
      <c r="N132" s="1840"/>
      <c r="O132" s="1840"/>
      <c r="P132" s="2489">
        <f t="shared" ref="P132:Y132" si="152">P70</f>
        <v>0</v>
      </c>
      <c r="Q132" s="2489">
        <f t="shared" ref="Q132" si="153">Q70</f>
        <v>0</v>
      </c>
      <c r="R132" s="2489">
        <f t="shared" si="152"/>
        <v>0</v>
      </c>
      <c r="S132" s="2489">
        <f t="shared" si="152"/>
        <v>0</v>
      </c>
      <c r="T132" s="2489">
        <f t="shared" si="152"/>
        <v>0</v>
      </c>
      <c r="U132" s="2489">
        <f t="shared" si="152"/>
        <v>0</v>
      </c>
      <c r="V132" s="2489">
        <f t="shared" si="152"/>
        <v>0</v>
      </c>
      <c r="W132" s="2489">
        <f t="shared" si="152"/>
        <v>0</v>
      </c>
      <c r="X132" s="2489">
        <f t="shared" si="152"/>
        <v>0</v>
      </c>
      <c r="Y132" s="2489">
        <f t="shared" si="152"/>
        <v>0</v>
      </c>
      <c r="Z132" s="920">
        <f t="shared" si="139"/>
        <v>0</v>
      </c>
      <c r="AA132" s="913">
        <f t="shared" si="136"/>
        <v>0</v>
      </c>
    </row>
    <row r="133" spans="1:27" s="848" customFormat="1" ht="57" x14ac:dyDescent="0.25">
      <c r="A133" s="214"/>
      <c r="B133" s="978" t="s">
        <v>740</v>
      </c>
      <c r="C133" s="2491"/>
      <c r="D133" s="743">
        <f t="shared" ref="D133:G133" si="154">D71</f>
        <v>91</v>
      </c>
      <c r="E133" s="743">
        <f t="shared" si="154"/>
        <v>15</v>
      </c>
      <c r="F133" s="743">
        <f t="shared" si="154"/>
        <v>0</v>
      </c>
      <c r="G133" s="1860">
        <f t="shared" si="154"/>
        <v>35.738952450928934</v>
      </c>
      <c r="H133" s="2491"/>
      <c r="I133" s="2491"/>
      <c r="J133" s="1840"/>
      <c r="K133" s="1840"/>
      <c r="L133" s="1840"/>
      <c r="M133" s="1840"/>
      <c r="N133" s="1840"/>
      <c r="O133" s="1840"/>
      <c r="P133" s="2489"/>
      <c r="Q133" s="2489"/>
      <c r="R133" s="2489"/>
      <c r="S133" s="2489"/>
      <c r="T133" s="2489"/>
      <c r="U133" s="2489"/>
      <c r="V133" s="2489"/>
      <c r="W133" s="2489"/>
      <c r="X133" s="2489"/>
      <c r="Y133" s="2489"/>
      <c r="Z133" s="920"/>
      <c r="AA133" s="913"/>
    </row>
    <row r="134" spans="1:27" s="848" customFormat="1" ht="30" x14ac:dyDescent="0.25">
      <c r="A134" s="214"/>
      <c r="B134" s="554" t="s">
        <v>761</v>
      </c>
      <c r="C134" s="2491"/>
      <c r="D134" s="743">
        <f t="shared" ref="D134:G134" si="155">D72</f>
        <v>91</v>
      </c>
      <c r="E134" s="743">
        <f t="shared" si="155"/>
        <v>15</v>
      </c>
      <c r="F134" s="743">
        <f t="shared" si="155"/>
        <v>0</v>
      </c>
      <c r="G134" s="1860">
        <f t="shared" si="155"/>
        <v>35.738952450928934</v>
      </c>
      <c r="H134" s="2491"/>
      <c r="I134" s="2491"/>
      <c r="J134" s="1840"/>
      <c r="K134" s="1840"/>
      <c r="L134" s="1840"/>
      <c r="M134" s="1840"/>
      <c r="N134" s="1840"/>
      <c r="O134" s="1840"/>
      <c r="P134" s="2489"/>
      <c r="Q134" s="2489"/>
      <c r="R134" s="2489"/>
      <c r="S134" s="2489"/>
      <c r="T134" s="2489"/>
      <c r="U134" s="2489"/>
      <c r="V134" s="2489"/>
      <c r="W134" s="2489"/>
      <c r="X134" s="2489"/>
      <c r="Y134" s="2489"/>
      <c r="Z134" s="920"/>
      <c r="AA134" s="913"/>
    </row>
    <row r="135" spans="1:27" s="848" customFormat="1" ht="29.25" x14ac:dyDescent="0.25">
      <c r="A135" s="214">
        <v>1</v>
      </c>
      <c r="B135" s="288" t="s">
        <v>304</v>
      </c>
      <c r="C135" s="2491"/>
      <c r="D135" s="743">
        <f t="shared" ref="D135:G145" si="156">D73</f>
        <v>1215</v>
      </c>
      <c r="E135" s="743">
        <f t="shared" si="156"/>
        <v>202.70212765957447</v>
      </c>
      <c r="F135" s="743">
        <f t="shared" si="156"/>
        <v>72.443617021276594</v>
      </c>
      <c r="G135" s="1860">
        <f t="shared" si="156"/>
        <v>35.738952450928934</v>
      </c>
      <c r="H135" s="2491"/>
      <c r="I135" s="2491"/>
      <c r="J135" s="1840"/>
      <c r="K135" s="1840"/>
      <c r="L135" s="1840"/>
      <c r="M135" s="1840"/>
      <c r="N135" s="1840"/>
      <c r="O135" s="1840"/>
      <c r="P135" s="2489">
        <f t="shared" ref="P135:Y135" si="157">P73</f>
        <v>0</v>
      </c>
      <c r="Q135" s="2489">
        <f t="shared" ref="Q135" si="158">Q73</f>
        <v>0</v>
      </c>
      <c r="R135" s="2489">
        <f t="shared" si="157"/>
        <v>0</v>
      </c>
      <c r="S135" s="2489">
        <f t="shared" si="157"/>
        <v>0</v>
      </c>
      <c r="T135" s="2489">
        <f t="shared" si="157"/>
        <v>0</v>
      </c>
      <c r="U135" s="2489">
        <f t="shared" si="157"/>
        <v>0</v>
      </c>
      <c r="V135" s="2489">
        <f t="shared" si="157"/>
        <v>0</v>
      </c>
      <c r="W135" s="2489">
        <f t="shared" si="157"/>
        <v>0</v>
      </c>
      <c r="X135" s="2489">
        <f t="shared" si="157"/>
        <v>0</v>
      </c>
      <c r="Y135" s="2489">
        <f t="shared" si="157"/>
        <v>0</v>
      </c>
      <c r="Z135" s="920">
        <f t="shared" ref="Z135:AA138" si="159">Z73</f>
        <v>0</v>
      </c>
      <c r="AA135" s="913">
        <f t="shared" si="159"/>
        <v>0</v>
      </c>
    </row>
    <row r="136" spans="1:27" s="848" customFormat="1" x14ac:dyDescent="0.25">
      <c r="A136" s="214">
        <v>1</v>
      </c>
      <c r="B136" s="288" t="s">
        <v>312</v>
      </c>
      <c r="C136" s="2491"/>
      <c r="D136" s="743">
        <f t="shared" si="156"/>
        <v>0</v>
      </c>
      <c r="E136" s="743">
        <f t="shared" si="156"/>
        <v>0</v>
      </c>
      <c r="F136" s="743">
        <f t="shared" si="156"/>
        <v>0</v>
      </c>
      <c r="G136" s="1860">
        <f t="shared" si="156"/>
        <v>0</v>
      </c>
      <c r="H136" s="2491"/>
      <c r="I136" s="2491"/>
      <c r="J136" s="1840"/>
      <c r="K136" s="1840"/>
      <c r="L136" s="1840"/>
      <c r="M136" s="1840"/>
      <c r="N136" s="1840"/>
      <c r="O136" s="1840"/>
      <c r="P136" s="2489">
        <f t="shared" ref="P136:Y136" si="160">P74</f>
        <v>0</v>
      </c>
      <c r="Q136" s="2489">
        <f t="shared" ref="Q136" si="161">Q74</f>
        <v>0</v>
      </c>
      <c r="R136" s="2489">
        <f t="shared" si="160"/>
        <v>0</v>
      </c>
      <c r="S136" s="2489">
        <f t="shared" si="160"/>
        <v>0</v>
      </c>
      <c r="T136" s="2489">
        <f t="shared" si="160"/>
        <v>0</v>
      </c>
      <c r="U136" s="2489">
        <f t="shared" si="160"/>
        <v>0</v>
      </c>
      <c r="V136" s="2489">
        <f t="shared" si="160"/>
        <v>0</v>
      </c>
      <c r="W136" s="2489">
        <f t="shared" si="160"/>
        <v>0</v>
      </c>
      <c r="X136" s="2489">
        <f t="shared" si="160"/>
        <v>0</v>
      </c>
      <c r="Y136" s="2489">
        <f t="shared" si="160"/>
        <v>0</v>
      </c>
      <c r="Z136" s="920">
        <f t="shared" si="159"/>
        <v>0</v>
      </c>
      <c r="AA136" s="913">
        <f t="shared" si="159"/>
        <v>0</v>
      </c>
    </row>
    <row r="137" spans="1:27" s="848" customFormat="1" x14ac:dyDescent="0.25">
      <c r="A137" s="214">
        <v>1</v>
      </c>
      <c r="B137" s="173" t="s">
        <v>313</v>
      </c>
      <c r="C137" s="2491"/>
      <c r="D137" s="743">
        <f t="shared" si="156"/>
        <v>1000</v>
      </c>
      <c r="E137" s="743">
        <f t="shared" si="156"/>
        <v>166.70212765957447</v>
      </c>
      <c r="F137" s="743">
        <f t="shared" si="156"/>
        <v>62.443617021276594</v>
      </c>
      <c r="G137" s="1860">
        <f t="shared" si="156"/>
        <v>37.458200382897253</v>
      </c>
      <c r="H137" s="2491"/>
      <c r="I137" s="2491"/>
      <c r="J137" s="1840"/>
      <c r="K137" s="1840"/>
      <c r="L137" s="1840"/>
      <c r="M137" s="1840"/>
      <c r="N137" s="1840"/>
      <c r="O137" s="1840"/>
      <c r="P137" s="2489">
        <f t="shared" ref="P137:Y137" si="162">P75</f>
        <v>0</v>
      </c>
      <c r="Q137" s="2489">
        <f t="shared" ref="Q137" si="163">Q75</f>
        <v>0</v>
      </c>
      <c r="R137" s="2489">
        <f t="shared" si="162"/>
        <v>0</v>
      </c>
      <c r="S137" s="2489">
        <f t="shared" si="162"/>
        <v>0</v>
      </c>
      <c r="T137" s="2489">
        <f t="shared" si="162"/>
        <v>0</v>
      </c>
      <c r="U137" s="2489">
        <f t="shared" si="162"/>
        <v>0</v>
      </c>
      <c r="V137" s="2489">
        <f t="shared" si="162"/>
        <v>0</v>
      </c>
      <c r="W137" s="2489">
        <f t="shared" si="162"/>
        <v>0</v>
      </c>
      <c r="X137" s="2489">
        <f t="shared" si="162"/>
        <v>0</v>
      </c>
      <c r="Y137" s="2489">
        <f t="shared" si="162"/>
        <v>0</v>
      </c>
      <c r="Z137" s="920">
        <f t="shared" si="159"/>
        <v>0</v>
      </c>
      <c r="AA137" s="913">
        <f t="shared" si="159"/>
        <v>0</v>
      </c>
    </row>
    <row r="138" spans="1:27" s="848" customFormat="1" x14ac:dyDescent="0.25">
      <c r="A138" s="214">
        <v>1</v>
      </c>
      <c r="B138" s="293" t="s">
        <v>314</v>
      </c>
      <c r="C138" s="2491"/>
      <c r="D138" s="743">
        <f t="shared" si="156"/>
        <v>9400</v>
      </c>
      <c r="E138" s="743">
        <f t="shared" si="156"/>
        <v>1567</v>
      </c>
      <c r="F138" s="743">
        <f t="shared" si="156"/>
        <v>586.97</v>
      </c>
      <c r="G138" s="1860">
        <f t="shared" si="156"/>
        <v>37.458200382897253</v>
      </c>
      <c r="H138" s="2491"/>
      <c r="I138" s="2491"/>
      <c r="J138" s="1840"/>
      <c r="K138" s="1840"/>
      <c r="L138" s="1840"/>
      <c r="M138" s="1840"/>
      <c r="N138" s="1840"/>
      <c r="O138" s="1840"/>
      <c r="P138" s="2489">
        <f>P76</f>
        <v>0</v>
      </c>
      <c r="Q138" s="2489">
        <f t="shared" ref="Q138" si="164">Q76</f>
        <v>0</v>
      </c>
      <c r="R138" s="2489">
        <f t="shared" ref="R138:Y139" si="165">R76</f>
        <v>0</v>
      </c>
      <c r="S138" s="2489">
        <f t="shared" si="165"/>
        <v>0</v>
      </c>
      <c r="T138" s="2489">
        <f t="shared" si="165"/>
        <v>0</v>
      </c>
      <c r="U138" s="2489">
        <f t="shared" si="165"/>
        <v>0</v>
      </c>
      <c r="V138" s="2489">
        <f t="shared" si="165"/>
        <v>0</v>
      </c>
      <c r="W138" s="2489">
        <f t="shared" si="165"/>
        <v>0</v>
      </c>
      <c r="X138" s="2489">
        <f t="shared" si="165"/>
        <v>0</v>
      </c>
      <c r="Y138" s="2489">
        <f t="shared" si="165"/>
        <v>0</v>
      </c>
      <c r="Z138" s="920">
        <f t="shared" si="159"/>
        <v>0</v>
      </c>
      <c r="AA138" s="913">
        <f t="shared" si="159"/>
        <v>0</v>
      </c>
    </row>
    <row r="139" spans="1:27" s="848" customFormat="1" ht="30" x14ac:dyDescent="0.25">
      <c r="A139" s="214"/>
      <c r="B139" s="293" t="s">
        <v>777</v>
      </c>
      <c r="C139" s="2491"/>
      <c r="D139" s="743">
        <f t="shared" si="156"/>
        <v>215</v>
      </c>
      <c r="E139" s="743">
        <f t="shared" si="156"/>
        <v>36</v>
      </c>
      <c r="F139" s="743">
        <f t="shared" si="156"/>
        <v>10</v>
      </c>
      <c r="G139" s="1860">
        <f t="shared" si="156"/>
        <v>27.777777777777779</v>
      </c>
      <c r="H139" s="2491"/>
      <c r="I139" s="2491"/>
      <c r="J139" s="1840"/>
      <c r="K139" s="1840"/>
      <c r="L139" s="1840"/>
      <c r="M139" s="1840"/>
      <c r="N139" s="1840"/>
      <c r="O139" s="1840"/>
      <c r="P139" s="2489">
        <f>P77</f>
        <v>550.4</v>
      </c>
      <c r="Q139" s="2489">
        <f t="shared" ref="Q139" si="166">Q77</f>
        <v>550.4</v>
      </c>
      <c r="R139" s="2489">
        <f t="shared" si="165"/>
        <v>91.733333333333334</v>
      </c>
      <c r="S139" s="2489">
        <f t="shared" si="165"/>
        <v>28.938199999999998</v>
      </c>
      <c r="T139" s="2489">
        <f t="shared" si="165"/>
        <v>0</v>
      </c>
      <c r="U139" s="2489">
        <f t="shared" si="165"/>
        <v>0</v>
      </c>
      <c r="V139" s="2489">
        <f t="shared" si="165"/>
        <v>-62.795133333333339</v>
      </c>
      <c r="W139" s="2489">
        <f t="shared" si="165"/>
        <v>0</v>
      </c>
      <c r="X139" s="2489">
        <f t="shared" si="165"/>
        <v>0</v>
      </c>
      <c r="Y139" s="2489">
        <f t="shared" si="165"/>
        <v>28.938199999999998</v>
      </c>
      <c r="Z139" s="920"/>
      <c r="AA139" s="913"/>
    </row>
    <row r="140" spans="1:27" s="848" customFormat="1" ht="86.25" x14ac:dyDescent="0.25">
      <c r="A140" s="214">
        <v>1</v>
      </c>
      <c r="B140" s="175" t="s">
        <v>464</v>
      </c>
      <c r="C140" s="2491"/>
      <c r="D140" s="743">
        <f t="shared" si="156"/>
        <v>470</v>
      </c>
      <c r="E140" s="743">
        <f t="shared" si="156"/>
        <v>78.333333333333329</v>
      </c>
      <c r="F140" s="743">
        <f t="shared" si="156"/>
        <v>69</v>
      </c>
      <c r="G140" s="1860">
        <f t="shared" si="156"/>
        <v>88.085106382978722</v>
      </c>
      <c r="H140" s="2491"/>
      <c r="I140" s="2491"/>
      <c r="J140" s="1840"/>
      <c r="K140" s="1840"/>
      <c r="L140" s="1840"/>
      <c r="M140" s="1840"/>
      <c r="N140" s="1840"/>
      <c r="O140" s="1840"/>
      <c r="P140" s="2489">
        <f t="shared" ref="P140:Y140" si="167">P78</f>
        <v>2787.0677999999998</v>
      </c>
      <c r="Q140" s="2489">
        <f t="shared" ref="Q140" si="168">Q78</f>
        <v>2787.0677999999998</v>
      </c>
      <c r="R140" s="2489">
        <f t="shared" si="167"/>
        <v>464.51129999999995</v>
      </c>
      <c r="S140" s="2489">
        <f t="shared" si="167"/>
        <v>442.95407999999998</v>
      </c>
      <c r="T140" s="2489">
        <f t="shared" si="167"/>
        <v>0</v>
      </c>
      <c r="U140" s="2489">
        <f t="shared" si="167"/>
        <v>0</v>
      </c>
      <c r="V140" s="2489">
        <f t="shared" si="167"/>
        <v>-21.557219999999973</v>
      </c>
      <c r="W140" s="2489">
        <f t="shared" si="167"/>
        <v>0</v>
      </c>
      <c r="X140" s="2489">
        <f t="shared" si="167"/>
        <v>-1.0810700000000002</v>
      </c>
      <c r="Y140" s="2489">
        <f t="shared" si="167"/>
        <v>441.87300999999997</v>
      </c>
      <c r="Z140" s="920"/>
      <c r="AA140" s="913">
        <f t="shared" ref="AA140:AA145" si="169">AA78</f>
        <v>0</v>
      </c>
    </row>
    <row r="141" spans="1:27" s="848" customFormat="1" x14ac:dyDescent="0.25">
      <c r="A141" s="214">
        <v>1</v>
      </c>
      <c r="B141" s="175" t="s">
        <v>255</v>
      </c>
      <c r="C141" s="2491"/>
      <c r="D141" s="743">
        <f t="shared" si="156"/>
        <v>4530</v>
      </c>
      <c r="E141" s="743">
        <f t="shared" si="156"/>
        <v>754.16666666666663</v>
      </c>
      <c r="F141" s="743">
        <f t="shared" si="156"/>
        <v>342</v>
      </c>
      <c r="G141" s="1860">
        <f t="shared" si="156"/>
        <v>45.348066298342545</v>
      </c>
      <c r="H141" s="2491"/>
      <c r="I141" s="2491"/>
      <c r="J141" s="1840"/>
      <c r="K141" s="1840"/>
      <c r="L141" s="1840"/>
      <c r="M141" s="1840"/>
      <c r="N141" s="1840"/>
      <c r="O141" s="1840"/>
      <c r="P141" s="2489">
        <f t="shared" ref="P141:Y141" si="170">P79</f>
        <v>0</v>
      </c>
      <c r="Q141" s="2489">
        <f t="shared" ref="Q141" si="171">Q79</f>
        <v>0</v>
      </c>
      <c r="R141" s="2489">
        <f t="shared" si="170"/>
        <v>0</v>
      </c>
      <c r="S141" s="2489">
        <f t="shared" si="170"/>
        <v>0</v>
      </c>
      <c r="T141" s="2489">
        <f t="shared" si="170"/>
        <v>0</v>
      </c>
      <c r="U141" s="2489">
        <f t="shared" si="170"/>
        <v>0</v>
      </c>
      <c r="V141" s="2489">
        <f t="shared" si="170"/>
        <v>0</v>
      </c>
      <c r="W141" s="2489">
        <f t="shared" si="170"/>
        <v>0</v>
      </c>
      <c r="X141" s="2489">
        <f t="shared" si="170"/>
        <v>0</v>
      </c>
      <c r="Y141" s="2489">
        <f t="shared" si="170"/>
        <v>0</v>
      </c>
      <c r="Z141" s="920">
        <f>Z79</f>
        <v>0</v>
      </c>
      <c r="AA141" s="913">
        <f t="shared" si="169"/>
        <v>0</v>
      </c>
    </row>
    <row r="142" spans="1:27" s="848" customFormat="1" ht="29.25" x14ac:dyDescent="0.25">
      <c r="A142" s="214">
        <v>1</v>
      </c>
      <c r="B142" s="175" t="s">
        <v>268</v>
      </c>
      <c r="C142" s="2491"/>
      <c r="D142" s="743">
        <f t="shared" si="156"/>
        <v>1676</v>
      </c>
      <c r="E142" s="743">
        <f t="shared" si="156"/>
        <v>279.33333333333337</v>
      </c>
      <c r="F142" s="743">
        <f t="shared" si="156"/>
        <v>159</v>
      </c>
      <c r="G142" s="1860">
        <f t="shared" si="156"/>
        <v>56.92124105011932</v>
      </c>
      <c r="H142" s="2491"/>
      <c r="I142" s="2491"/>
      <c r="J142" s="1840"/>
      <c r="K142" s="1840"/>
      <c r="L142" s="1840"/>
      <c r="M142" s="1840"/>
      <c r="N142" s="1840"/>
      <c r="O142" s="1840"/>
      <c r="P142" s="2489">
        <f t="shared" ref="P142:Y142" si="172">P80</f>
        <v>9299.3486999999986</v>
      </c>
      <c r="Q142" s="2489">
        <f t="shared" ref="Q142" si="173">Q80</f>
        <v>9299.3486999999986</v>
      </c>
      <c r="R142" s="2489">
        <f t="shared" si="172"/>
        <v>1549.8914499999998</v>
      </c>
      <c r="S142" s="2489">
        <f t="shared" si="172"/>
        <v>831.83556999999996</v>
      </c>
      <c r="T142" s="2489">
        <f t="shared" si="172"/>
        <v>0</v>
      </c>
      <c r="U142" s="2489">
        <f t="shared" si="172"/>
        <v>0</v>
      </c>
      <c r="V142" s="2489">
        <f t="shared" si="172"/>
        <v>-718.05588000000012</v>
      </c>
      <c r="W142" s="2489">
        <f t="shared" si="172"/>
        <v>0</v>
      </c>
      <c r="X142" s="2489">
        <f t="shared" si="172"/>
        <v>-21.44867</v>
      </c>
      <c r="Y142" s="2489">
        <f t="shared" si="172"/>
        <v>810.38689999999997</v>
      </c>
      <c r="Z142" s="920">
        <f>Z80</f>
        <v>0</v>
      </c>
      <c r="AA142" s="913">
        <f t="shared" si="169"/>
        <v>0</v>
      </c>
    </row>
    <row r="143" spans="1:27" s="848" customFormat="1" ht="29.25" x14ac:dyDescent="0.25">
      <c r="A143" s="214">
        <v>1</v>
      </c>
      <c r="B143" s="175" t="s">
        <v>256</v>
      </c>
      <c r="C143" s="2491"/>
      <c r="D143" s="743">
        <f t="shared" si="156"/>
        <v>4345</v>
      </c>
      <c r="E143" s="743">
        <f t="shared" si="156"/>
        <v>724.36879432624107</v>
      </c>
      <c r="F143" s="743">
        <f t="shared" si="156"/>
        <v>724.44361702127662</v>
      </c>
      <c r="G143" s="743">
        <f t="shared" si="156"/>
        <v>100.01032936476855</v>
      </c>
      <c r="H143" s="2491"/>
      <c r="I143" s="2491"/>
      <c r="J143" s="1840"/>
      <c r="K143" s="1840"/>
      <c r="L143" s="1840"/>
      <c r="M143" s="1840"/>
      <c r="N143" s="1840"/>
      <c r="O143" s="1840"/>
      <c r="P143" s="2489">
        <f t="shared" ref="P143:Y143" si="174">P81</f>
        <v>0</v>
      </c>
      <c r="Q143" s="2489">
        <f t="shared" ref="Q143" si="175">Q81</f>
        <v>0</v>
      </c>
      <c r="R143" s="2489">
        <f t="shared" si="174"/>
        <v>0</v>
      </c>
      <c r="S143" s="2489">
        <f t="shared" si="174"/>
        <v>0</v>
      </c>
      <c r="T143" s="2489">
        <f t="shared" si="174"/>
        <v>0</v>
      </c>
      <c r="U143" s="2489">
        <f t="shared" si="174"/>
        <v>0</v>
      </c>
      <c r="V143" s="2489">
        <f t="shared" si="174"/>
        <v>0</v>
      </c>
      <c r="W143" s="2489">
        <f t="shared" si="174"/>
        <v>0</v>
      </c>
      <c r="X143" s="2489">
        <f t="shared" si="174"/>
        <v>0</v>
      </c>
      <c r="Y143" s="2489">
        <f t="shared" si="174"/>
        <v>0</v>
      </c>
      <c r="Z143" s="920">
        <f>Z81</f>
        <v>0</v>
      </c>
      <c r="AA143" s="913">
        <f t="shared" si="169"/>
        <v>0</v>
      </c>
    </row>
    <row r="144" spans="1:27" s="848" customFormat="1" ht="29.25" x14ac:dyDescent="0.25">
      <c r="A144" s="214">
        <v>1</v>
      </c>
      <c r="B144" s="175" t="s">
        <v>257</v>
      </c>
      <c r="C144" s="2491"/>
      <c r="D144" s="743">
        <f t="shared" si="156"/>
        <v>2000</v>
      </c>
      <c r="E144" s="743">
        <f t="shared" si="156"/>
        <v>333.33333333333331</v>
      </c>
      <c r="F144" s="743">
        <f t="shared" si="156"/>
        <v>293</v>
      </c>
      <c r="G144" s="1860">
        <f t="shared" si="156"/>
        <v>87.9</v>
      </c>
      <c r="H144" s="2491"/>
      <c r="I144" s="2491"/>
      <c r="J144" s="1840"/>
      <c r="K144" s="1840"/>
      <c r="L144" s="1840"/>
      <c r="M144" s="1840"/>
      <c r="N144" s="1840"/>
      <c r="O144" s="1840"/>
      <c r="P144" s="2489"/>
      <c r="Q144" s="2489"/>
      <c r="R144" s="2489"/>
      <c r="S144" s="2489"/>
      <c r="T144" s="2489"/>
      <c r="U144" s="2489"/>
      <c r="V144" s="2489"/>
      <c r="W144" s="2489"/>
      <c r="X144" s="2489"/>
      <c r="Y144" s="2489"/>
      <c r="Z144" s="920">
        <f>Z82</f>
        <v>0</v>
      </c>
      <c r="AA144" s="913">
        <f t="shared" si="169"/>
        <v>0</v>
      </c>
    </row>
    <row r="145" spans="1:27" s="848" customFormat="1" x14ac:dyDescent="0.25">
      <c r="A145" s="214">
        <v>1</v>
      </c>
      <c r="B145" s="557" t="s">
        <v>133</v>
      </c>
      <c r="C145" s="2491"/>
      <c r="D145" s="1849">
        <f t="shared" si="156"/>
        <v>20363.095238095237</v>
      </c>
      <c r="E145" s="1849">
        <f t="shared" si="156"/>
        <v>3393.528571428571</v>
      </c>
      <c r="F145" s="1849">
        <f t="shared" si="156"/>
        <v>2834.3547619047622</v>
      </c>
      <c r="G145" s="1860">
        <f t="shared" si="156"/>
        <v>83.522348559793798</v>
      </c>
      <c r="H145" s="2491"/>
      <c r="I145" s="2491"/>
      <c r="J145" s="1840"/>
      <c r="K145" s="1840"/>
      <c r="L145" s="1840"/>
      <c r="M145" s="1840"/>
      <c r="N145" s="1840"/>
      <c r="O145" s="1840"/>
      <c r="P145" s="2489">
        <f t="shared" ref="P145:Y145" si="176">P83</f>
        <v>42804.806689999998</v>
      </c>
      <c r="Q145" s="2489">
        <f t="shared" ref="Q145" si="177">Q83</f>
        <v>43095.07849</v>
      </c>
      <c r="R145" s="1849">
        <f t="shared" si="176"/>
        <v>7160.5227937878781</v>
      </c>
      <c r="S145" s="1849">
        <f t="shared" si="176"/>
        <v>5651.7275599999994</v>
      </c>
      <c r="T145" s="1849">
        <f t="shared" si="176"/>
        <v>0</v>
      </c>
      <c r="U145" s="1849">
        <f t="shared" si="176"/>
        <v>0</v>
      </c>
      <c r="V145" s="1849">
        <f t="shared" si="176"/>
        <v>-1508.7952337878785</v>
      </c>
      <c r="W145" s="1849">
        <f t="shared" si="176"/>
        <v>0</v>
      </c>
      <c r="X145" s="1849">
        <f t="shared" si="176"/>
        <v>-28.937570000000001</v>
      </c>
      <c r="Y145" s="1849">
        <f t="shared" si="176"/>
        <v>5622.7899899999993</v>
      </c>
      <c r="Z145" s="920" t="e">
        <f>SUM(#REF!)</f>
        <v>#REF!</v>
      </c>
      <c r="AA145" s="913">
        <f t="shared" si="169"/>
        <v>0</v>
      </c>
    </row>
    <row r="146" spans="1:27" x14ac:dyDescent="0.25">
      <c r="A146" s="214">
        <v>1</v>
      </c>
      <c r="B146" s="2431" t="s">
        <v>75</v>
      </c>
      <c r="C146" s="2893"/>
      <c r="D146" s="2894">
        <f>D35</f>
        <v>600</v>
      </c>
      <c r="E146" s="2894">
        <f>E35</f>
        <v>100</v>
      </c>
      <c r="F146" s="2894">
        <f>F35</f>
        <v>89</v>
      </c>
      <c r="G146" s="2894">
        <f>F146/E146*100</f>
        <v>89</v>
      </c>
      <c r="H146" s="370">
        <f t="shared" ref="H146:P146" si="178">H35</f>
        <v>10.533333333333333</v>
      </c>
      <c r="I146" s="2892">
        <f t="shared" si="178"/>
        <v>7.6404494382022472</v>
      </c>
      <c r="J146" s="2894">
        <f t="shared" si="178"/>
        <v>6320</v>
      </c>
      <c r="K146" s="2894">
        <f t="shared" si="178"/>
        <v>1053.3333333333335</v>
      </c>
      <c r="L146" s="2894">
        <f t="shared" si="178"/>
        <v>680</v>
      </c>
      <c r="M146" s="1839">
        <f t="shared" si="178"/>
        <v>64.556962025316437</v>
      </c>
      <c r="N146" s="2894">
        <f t="shared" si="178"/>
        <v>21</v>
      </c>
      <c r="O146" s="1839">
        <f t="shared" si="178"/>
        <v>194.28571428571428</v>
      </c>
      <c r="P146" s="2895">
        <f t="shared" si="178"/>
        <v>0</v>
      </c>
      <c r="Q146" s="2895">
        <f t="shared" ref="Q146" si="179">Q35</f>
        <v>0</v>
      </c>
      <c r="R146" s="2772"/>
      <c r="S146" s="2895"/>
      <c r="T146" s="2895"/>
      <c r="U146" s="2895"/>
      <c r="V146" s="2895"/>
      <c r="W146" s="2895"/>
      <c r="X146" s="2895"/>
      <c r="Y146" s="2895"/>
      <c r="Z146" s="2896" t="e">
        <f>SUM(#REF!)</f>
        <v>#REF!</v>
      </c>
      <c r="AA146" s="2554" t="e">
        <f>SUM(#REF!)</f>
        <v>#REF!</v>
      </c>
    </row>
    <row r="147" spans="1:27" x14ac:dyDescent="0.25">
      <c r="A147" s="214">
        <v>1</v>
      </c>
      <c r="B147" s="2150" t="s">
        <v>16</v>
      </c>
      <c r="C147" s="2636"/>
      <c r="D147" s="1968">
        <f t="shared" ref="D147:F148" si="180">D38</f>
        <v>20</v>
      </c>
      <c r="E147" s="1968">
        <f t="shared" si="180"/>
        <v>3.3333333333333335</v>
      </c>
      <c r="F147" s="1968">
        <f t="shared" si="180"/>
        <v>3</v>
      </c>
      <c r="G147" s="1968">
        <f>F147/E147*100</f>
        <v>89.999999999999986</v>
      </c>
      <c r="H147" s="370">
        <f t="shared" ref="H147:P147" si="181">H38</f>
        <v>8</v>
      </c>
      <c r="I147" s="2892">
        <f t="shared" si="181"/>
        <v>9.3333333333333339</v>
      </c>
      <c r="J147" s="1968">
        <f t="shared" si="181"/>
        <v>160</v>
      </c>
      <c r="K147" s="1968">
        <f t="shared" si="181"/>
        <v>26.666666666666668</v>
      </c>
      <c r="L147" s="1968">
        <f t="shared" si="181"/>
        <v>28</v>
      </c>
      <c r="M147" s="1839">
        <f t="shared" si="181"/>
        <v>105</v>
      </c>
      <c r="N147" s="1968">
        <f t="shared" si="181"/>
        <v>1</v>
      </c>
      <c r="O147" s="1839">
        <f t="shared" si="181"/>
        <v>168</v>
      </c>
      <c r="P147" s="2694">
        <f t="shared" si="181"/>
        <v>0</v>
      </c>
      <c r="Q147" s="2694">
        <f t="shared" ref="Q147" si="182">Q38</f>
        <v>0</v>
      </c>
      <c r="R147" s="2694"/>
      <c r="S147" s="2694"/>
      <c r="T147" s="2694"/>
      <c r="U147" s="2694"/>
      <c r="V147" s="2694"/>
      <c r="W147" s="2694"/>
      <c r="X147" s="2694"/>
      <c r="Y147" s="2694"/>
      <c r="Z147" s="1969" t="e">
        <f>SUM(#REF!)</f>
        <v>#REF!</v>
      </c>
      <c r="AA147" s="2897" t="e">
        <f>SUM(#REF!)</f>
        <v>#REF!</v>
      </c>
    </row>
    <row r="148" spans="1:27" ht="29.25" x14ac:dyDescent="0.25">
      <c r="A148" s="214">
        <v>1</v>
      </c>
      <c r="B148" s="713" t="s">
        <v>134</v>
      </c>
      <c r="C148" s="286"/>
      <c r="D148" s="2492">
        <f t="shared" si="180"/>
        <v>620</v>
      </c>
      <c r="E148" s="2492">
        <f t="shared" si="180"/>
        <v>103.33333333333333</v>
      </c>
      <c r="F148" s="2492">
        <f t="shared" si="180"/>
        <v>92</v>
      </c>
      <c r="G148" s="2492">
        <f>F148/E148*100</f>
        <v>89.032258064516128</v>
      </c>
      <c r="H148" s="370">
        <f t="shared" ref="H148:P148" si="183">H39</f>
        <v>10.451612903225806</v>
      </c>
      <c r="I148" s="2892">
        <f t="shared" si="183"/>
        <v>7.6956521739130439</v>
      </c>
      <c r="J148" s="2492">
        <f t="shared" si="183"/>
        <v>6480</v>
      </c>
      <c r="K148" s="2492">
        <f t="shared" si="183"/>
        <v>1080.0000000000002</v>
      </c>
      <c r="L148" s="2492">
        <f t="shared" si="183"/>
        <v>708</v>
      </c>
      <c r="M148" s="1839">
        <f t="shared" si="183"/>
        <v>65.555555555555543</v>
      </c>
      <c r="N148" s="2492">
        <f t="shared" si="183"/>
        <v>22</v>
      </c>
      <c r="O148" s="1839">
        <f t="shared" si="183"/>
        <v>193.09090909090909</v>
      </c>
      <c r="P148" s="2688">
        <f t="shared" si="183"/>
        <v>37184.437774000005</v>
      </c>
      <c r="Q148" s="2688">
        <f t="shared" ref="Q148" si="184">Q39</f>
        <v>37184.437774000005</v>
      </c>
      <c r="R148" s="2688">
        <f t="shared" ref="R148:Y148" si="185">R39</f>
        <v>6197.4062956666676</v>
      </c>
      <c r="S148" s="2688">
        <f t="shared" si="185"/>
        <v>6174.5761000000002</v>
      </c>
      <c r="T148" s="2688">
        <f t="shared" si="185"/>
        <v>0</v>
      </c>
      <c r="U148" s="2688">
        <f t="shared" si="185"/>
        <v>0</v>
      </c>
      <c r="V148" s="2688">
        <f t="shared" si="185"/>
        <v>-22.83019566666735</v>
      </c>
      <c r="W148" s="2688">
        <f t="shared" si="185"/>
        <v>0</v>
      </c>
      <c r="X148" s="2688">
        <f t="shared" si="185"/>
        <v>-60.56371</v>
      </c>
      <c r="Y148" s="2688">
        <f t="shared" si="185"/>
        <v>6114.0123899999999</v>
      </c>
      <c r="Z148" s="2224" t="e">
        <f>#REF!</f>
        <v>#REF!</v>
      </c>
      <c r="AA148" s="930" t="e">
        <f>SUM(#REF!)</f>
        <v>#REF!</v>
      </c>
    </row>
    <row r="149" spans="1:27" x14ac:dyDescent="0.25">
      <c r="A149" s="214">
        <v>1</v>
      </c>
      <c r="B149" s="2898" t="s">
        <v>194</v>
      </c>
      <c r="C149" s="2899"/>
      <c r="D149" s="2900">
        <f t="shared" ref="D149:G152" si="186">D84</f>
        <v>1502</v>
      </c>
      <c r="E149" s="2900">
        <f t="shared" si="186"/>
        <v>250</v>
      </c>
      <c r="F149" s="2900">
        <f t="shared" si="186"/>
        <v>330</v>
      </c>
      <c r="G149" s="2901">
        <f t="shared" si="186"/>
        <v>132</v>
      </c>
      <c r="H149" s="367"/>
      <c r="I149" s="2902"/>
      <c r="J149" s="2900"/>
      <c r="K149" s="2900"/>
      <c r="L149" s="2900"/>
      <c r="M149" s="2067"/>
      <c r="N149" s="2900"/>
      <c r="O149" s="2067"/>
      <c r="P149" s="2698">
        <f t="shared" ref="P149:AA149" si="187">P84</f>
        <v>0</v>
      </c>
      <c r="Q149" s="2698">
        <f t="shared" ref="Q149" si="188">Q84</f>
        <v>0</v>
      </c>
      <c r="R149" s="2698">
        <f t="shared" si="187"/>
        <v>0</v>
      </c>
      <c r="S149" s="2698">
        <f t="shared" si="187"/>
        <v>0</v>
      </c>
      <c r="T149" s="2698">
        <f t="shared" si="187"/>
        <v>0</v>
      </c>
      <c r="U149" s="2698">
        <f t="shared" si="187"/>
        <v>0</v>
      </c>
      <c r="V149" s="2698">
        <f t="shared" si="187"/>
        <v>0</v>
      </c>
      <c r="W149" s="2698">
        <f t="shared" si="187"/>
        <v>0</v>
      </c>
      <c r="X149" s="2698">
        <f t="shared" si="187"/>
        <v>0</v>
      </c>
      <c r="Y149" s="2698">
        <f t="shared" si="187"/>
        <v>0</v>
      </c>
      <c r="Z149" s="2662">
        <f t="shared" si="187"/>
        <v>0</v>
      </c>
      <c r="AA149" s="932">
        <f t="shared" si="187"/>
        <v>0</v>
      </c>
    </row>
    <row r="150" spans="1:27" x14ac:dyDescent="0.25">
      <c r="A150" s="214">
        <v>1</v>
      </c>
      <c r="B150" s="2903" t="s">
        <v>195</v>
      </c>
      <c r="C150" s="2904"/>
      <c r="D150" s="1966">
        <f t="shared" si="186"/>
        <v>1500</v>
      </c>
      <c r="E150" s="1966">
        <f t="shared" si="186"/>
        <v>250</v>
      </c>
      <c r="F150" s="1966">
        <f t="shared" si="186"/>
        <v>330</v>
      </c>
      <c r="G150" s="2492">
        <f t="shared" si="186"/>
        <v>132</v>
      </c>
      <c r="H150" s="371"/>
      <c r="I150" s="2905"/>
      <c r="J150" s="2906"/>
      <c r="K150" s="2906"/>
      <c r="L150" s="2906"/>
      <c r="M150" s="1868"/>
      <c r="N150" s="2906"/>
      <c r="O150" s="1868"/>
      <c r="P150" s="2700">
        <f t="shared" ref="P150:AA150" si="189">P85</f>
        <v>0</v>
      </c>
      <c r="Q150" s="2700">
        <f t="shared" ref="Q150" si="190">Q85</f>
        <v>0</v>
      </c>
      <c r="R150" s="2700">
        <f t="shared" si="189"/>
        <v>0</v>
      </c>
      <c r="S150" s="2700">
        <f t="shared" si="189"/>
        <v>0</v>
      </c>
      <c r="T150" s="2700">
        <f t="shared" si="189"/>
        <v>0</v>
      </c>
      <c r="U150" s="2700">
        <f t="shared" si="189"/>
        <v>0</v>
      </c>
      <c r="V150" s="2700">
        <f t="shared" si="189"/>
        <v>0</v>
      </c>
      <c r="W150" s="2700">
        <f t="shared" si="189"/>
        <v>0</v>
      </c>
      <c r="X150" s="2700">
        <f t="shared" si="189"/>
        <v>0</v>
      </c>
      <c r="Y150" s="2700">
        <f t="shared" si="189"/>
        <v>0</v>
      </c>
      <c r="Z150" s="1967">
        <f t="shared" si="189"/>
        <v>0</v>
      </c>
      <c r="AA150" s="938">
        <f t="shared" si="189"/>
        <v>0</v>
      </c>
    </row>
    <row r="151" spans="1:27" x14ac:dyDescent="0.25">
      <c r="A151" s="214">
        <v>1</v>
      </c>
      <c r="B151" s="2908" t="s">
        <v>196</v>
      </c>
      <c r="C151" s="2904"/>
      <c r="D151" s="2906">
        <f t="shared" si="186"/>
        <v>2</v>
      </c>
      <c r="E151" s="2906">
        <f t="shared" si="186"/>
        <v>0</v>
      </c>
      <c r="F151" s="2906">
        <f t="shared" si="186"/>
        <v>0</v>
      </c>
      <c r="G151" s="2906" t="e">
        <f t="shared" si="186"/>
        <v>#DIV/0!</v>
      </c>
      <c r="H151" s="371"/>
      <c r="I151" s="2905"/>
      <c r="J151" s="2906"/>
      <c r="K151" s="2906"/>
      <c r="L151" s="2906"/>
      <c r="M151" s="1868"/>
      <c r="N151" s="2906"/>
      <c r="O151" s="1868"/>
      <c r="P151" s="2700">
        <f t="shared" ref="P151:AA151" si="191">P86</f>
        <v>0</v>
      </c>
      <c r="Q151" s="2700">
        <f t="shared" ref="Q151" si="192">Q86</f>
        <v>0</v>
      </c>
      <c r="R151" s="2700">
        <f t="shared" si="191"/>
        <v>0</v>
      </c>
      <c r="S151" s="2700">
        <f t="shared" si="191"/>
        <v>0</v>
      </c>
      <c r="T151" s="2700">
        <f t="shared" si="191"/>
        <v>0</v>
      </c>
      <c r="U151" s="2700">
        <f t="shared" si="191"/>
        <v>0</v>
      </c>
      <c r="V151" s="2700">
        <f t="shared" si="191"/>
        <v>0</v>
      </c>
      <c r="W151" s="2700">
        <f t="shared" si="191"/>
        <v>0</v>
      </c>
      <c r="X151" s="2700">
        <f t="shared" si="191"/>
        <v>0</v>
      </c>
      <c r="Y151" s="2700">
        <f t="shared" si="191"/>
        <v>0</v>
      </c>
      <c r="Z151" s="2907">
        <f t="shared" si="191"/>
        <v>0</v>
      </c>
      <c r="AA151" s="938">
        <f t="shared" si="191"/>
        <v>0</v>
      </c>
    </row>
    <row r="152" spans="1:27" ht="29.25" thickBot="1" x14ac:dyDescent="0.3">
      <c r="A152" s="214">
        <v>1</v>
      </c>
      <c r="B152" s="714" t="s">
        <v>201</v>
      </c>
      <c r="C152" s="2909"/>
      <c r="D152" s="2910">
        <f t="shared" si="186"/>
        <v>1502</v>
      </c>
      <c r="E152" s="2910">
        <f t="shared" si="186"/>
        <v>250</v>
      </c>
      <c r="F152" s="2910">
        <f t="shared" si="186"/>
        <v>330</v>
      </c>
      <c r="G152" s="1972">
        <f t="shared" si="186"/>
        <v>132</v>
      </c>
      <c r="H152" s="374"/>
      <c r="I152" s="2911"/>
      <c r="J152" s="1972"/>
      <c r="K152" s="1972"/>
      <c r="L152" s="1972"/>
      <c r="M152" s="1884"/>
      <c r="N152" s="1972"/>
      <c r="O152" s="1884"/>
      <c r="P152" s="2654">
        <f t="shared" ref="P152:AA152" si="193">P87</f>
        <v>5661.4144000000006</v>
      </c>
      <c r="Q152" s="2654">
        <f t="shared" ref="Q152" si="194">Q87</f>
        <v>5661.4144000000006</v>
      </c>
      <c r="R152" s="2654">
        <f t="shared" si="193"/>
        <v>943.5690666666668</v>
      </c>
      <c r="S152" s="2654">
        <f t="shared" si="193"/>
        <v>941.87199999999996</v>
      </c>
      <c r="T152" s="2654">
        <f t="shared" si="193"/>
        <v>0</v>
      </c>
      <c r="U152" s="2654">
        <f t="shared" si="193"/>
        <v>0</v>
      </c>
      <c r="V152" s="2654">
        <f t="shared" si="193"/>
        <v>-1.6970666666668421</v>
      </c>
      <c r="W152" s="2654">
        <f t="shared" si="193"/>
        <v>0</v>
      </c>
      <c r="X152" s="2654">
        <f t="shared" si="193"/>
        <v>-11.66513</v>
      </c>
      <c r="Y152" s="2654">
        <f t="shared" si="193"/>
        <v>930.20686999999998</v>
      </c>
      <c r="Z152" s="2912">
        <f t="shared" si="193"/>
        <v>0</v>
      </c>
      <c r="AA152" s="2657">
        <f t="shared" si="193"/>
        <v>0</v>
      </c>
    </row>
    <row r="153" spans="1:27" ht="20.100000000000001" customHeight="1" x14ac:dyDescent="0.25">
      <c r="A153" s="214">
        <v>1</v>
      </c>
    </row>
    <row r="154" spans="1:27" ht="20.100000000000001" customHeight="1" x14ac:dyDescent="0.25">
      <c r="A154" s="214">
        <v>1</v>
      </c>
      <c r="B154" s="416"/>
      <c r="C154" s="416"/>
      <c r="D154" s="732"/>
      <c r="E154" s="732"/>
      <c r="F154" s="732"/>
      <c r="G154" s="732"/>
      <c r="H154" s="732"/>
      <c r="I154" s="732"/>
      <c r="J154" s="732"/>
      <c r="K154" s="732"/>
      <c r="L154" s="732"/>
    </row>
  </sheetData>
  <autoFilter ref="B7:AB154"/>
  <mergeCells count="18">
    <mergeCell ref="T4:T6"/>
    <mergeCell ref="P4:P6"/>
    <mergeCell ref="Z4:AA4"/>
    <mergeCell ref="W4:W6"/>
    <mergeCell ref="U4:U6"/>
    <mergeCell ref="Q4:Q6"/>
    <mergeCell ref="B1:Y1"/>
    <mergeCell ref="S4:S6"/>
    <mergeCell ref="V4:V6"/>
    <mergeCell ref="X4:X6"/>
    <mergeCell ref="Y4:Y6"/>
    <mergeCell ref="N4:N6"/>
    <mergeCell ref="C4:C6"/>
    <mergeCell ref="O4:O6"/>
    <mergeCell ref="D4:G5"/>
    <mergeCell ref="R4:R6"/>
    <mergeCell ref="H4:I5"/>
    <mergeCell ref="J4:M5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63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K25" sqref="K25"/>
    </sheetView>
  </sheetViews>
  <sheetFormatPr defaultColWidth="11.42578125" defaultRowHeight="15" x14ac:dyDescent="0.25"/>
  <cols>
    <col min="1" max="1" width="42.7109375" style="214" customWidth="1"/>
    <col min="2" max="2" width="11.140625" style="214" hidden="1" customWidth="1"/>
    <col min="3" max="3" width="14" style="214" customWidth="1"/>
    <col min="4" max="4" width="12.85546875" style="214" customWidth="1"/>
    <col min="5" max="5" width="13.28515625" style="214" customWidth="1"/>
    <col min="6" max="6" width="11.28515625" style="214" customWidth="1"/>
    <col min="7" max="8" width="12.7109375" style="214" customWidth="1"/>
    <col min="9" max="14" width="12.140625" style="214" customWidth="1"/>
    <col min="15" max="16" width="15.5703125" style="214" customWidth="1"/>
    <col min="17" max="17" width="15.85546875" style="214" customWidth="1"/>
    <col min="18" max="18" width="16.42578125" style="214" customWidth="1"/>
    <col min="19" max="23" width="12.140625" style="214" customWidth="1"/>
    <col min="24" max="24" width="14.28515625" style="214" customWidth="1"/>
    <col min="25" max="25" width="15.42578125" style="214" hidden="1" customWidth="1"/>
    <col min="26" max="26" width="14.140625" style="214" hidden="1" customWidth="1"/>
    <col min="27" max="27" width="14.140625" style="214" customWidth="1"/>
    <col min="28" max="38" width="11.42578125" style="214" customWidth="1"/>
    <col min="39" max="16384" width="11.42578125" style="214"/>
  </cols>
  <sheetData>
    <row r="1" spans="1:26" ht="42.75" customHeight="1" x14ac:dyDescent="0.25">
      <c r="A1" s="355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2025 года</v>
      </c>
      <c r="B1" s="3559"/>
      <c r="C1" s="3559"/>
      <c r="D1" s="3559"/>
      <c r="E1" s="3559"/>
      <c r="F1" s="3559"/>
      <c r="G1" s="3559"/>
      <c r="H1" s="3559"/>
      <c r="I1" s="3559"/>
      <c r="J1" s="3559"/>
      <c r="K1" s="3559"/>
      <c r="L1" s="3559"/>
      <c r="M1" s="3559"/>
      <c r="N1" s="3559"/>
      <c r="O1" s="3559"/>
      <c r="P1" s="3559"/>
      <c r="Q1" s="3559"/>
      <c r="R1" s="3559"/>
      <c r="S1" s="3559"/>
      <c r="T1" s="3559"/>
      <c r="U1" s="3559"/>
      <c r="V1" s="3559"/>
      <c r="W1" s="3559"/>
      <c r="X1" s="3559"/>
    </row>
    <row r="2" spans="1:26" ht="12" hidden="1" customHeight="1" x14ac:dyDescent="0.25">
      <c r="A2" s="2191">
        <v>2</v>
      </c>
    </row>
    <row r="3" spans="1:26" ht="21" customHeight="1" thickBot="1" x14ac:dyDescent="0.3">
      <c r="A3" s="2191"/>
    </row>
    <row r="4" spans="1:26" ht="48" customHeight="1" thickBot="1" x14ac:dyDescent="0.3">
      <c r="A4" s="1008" t="s">
        <v>3</v>
      </c>
      <c r="B4" s="3534" t="s">
        <v>142</v>
      </c>
      <c r="C4" s="3519" t="s">
        <v>138</v>
      </c>
      <c r="D4" s="3520"/>
      <c r="E4" s="3520"/>
      <c r="F4" s="3521"/>
      <c r="G4" s="3525" t="s">
        <v>734</v>
      </c>
      <c r="H4" s="3526"/>
      <c r="I4" s="3525" t="s">
        <v>735</v>
      </c>
      <c r="J4" s="3529"/>
      <c r="K4" s="3529"/>
      <c r="L4" s="3526"/>
      <c r="M4" s="3531" t="s">
        <v>143</v>
      </c>
      <c r="N4" s="3531" t="s">
        <v>144</v>
      </c>
      <c r="O4" s="3514" t="s">
        <v>738</v>
      </c>
      <c r="P4" s="3514" t="s">
        <v>817</v>
      </c>
      <c r="Q4" s="3541" t="s">
        <v>816</v>
      </c>
      <c r="R4" s="3514" t="s">
        <v>136</v>
      </c>
      <c r="S4" s="3546" t="s">
        <v>290</v>
      </c>
      <c r="T4" s="3514" t="s">
        <v>291</v>
      </c>
      <c r="U4" s="3514" t="s">
        <v>41</v>
      </c>
      <c r="V4" s="3514" t="s">
        <v>285</v>
      </c>
      <c r="W4" s="3514" t="s">
        <v>137</v>
      </c>
      <c r="X4" s="3514" t="s">
        <v>215</v>
      </c>
      <c r="Y4" s="3512" t="s">
        <v>467</v>
      </c>
      <c r="Z4" s="3513"/>
    </row>
    <row r="5" spans="1:26" ht="18.75" customHeight="1" thickBot="1" x14ac:dyDescent="0.3">
      <c r="A5" s="1009"/>
      <c r="B5" s="3535"/>
      <c r="C5" s="3522"/>
      <c r="D5" s="3523"/>
      <c r="E5" s="3523"/>
      <c r="F5" s="3524"/>
      <c r="G5" s="3527"/>
      <c r="H5" s="3528"/>
      <c r="I5" s="3527"/>
      <c r="J5" s="3530"/>
      <c r="K5" s="3530"/>
      <c r="L5" s="3528"/>
      <c r="M5" s="3532"/>
      <c r="N5" s="3544"/>
      <c r="O5" s="3537"/>
      <c r="P5" s="3537"/>
      <c r="Q5" s="3542"/>
      <c r="R5" s="3537"/>
      <c r="S5" s="3547"/>
      <c r="T5" s="3515"/>
      <c r="U5" s="3537"/>
      <c r="V5" s="3515"/>
      <c r="W5" s="3537"/>
      <c r="X5" s="3537"/>
      <c r="Y5" s="1010"/>
      <c r="Z5" s="1011"/>
    </row>
    <row r="6" spans="1:26" ht="32.25" customHeight="1" thickBot="1" x14ac:dyDescent="0.3">
      <c r="A6" s="1012" t="s">
        <v>4</v>
      </c>
      <c r="B6" s="3536"/>
      <c r="C6" s="189" t="s">
        <v>737</v>
      </c>
      <c r="D6" s="3279" t="str">
        <f>'1 уровень'!F8</f>
        <v>План 2 мес. 2025 г.</v>
      </c>
      <c r="E6" s="189" t="s">
        <v>139</v>
      </c>
      <c r="F6" s="189" t="s">
        <v>140</v>
      </c>
      <c r="G6" s="3279" t="s">
        <v>141</v>
      </c>
      <c r="H6" s="190" t="s">
        <v>139</v>
      </c>
      <c r="I6" s="189" t="s">
        <v>737</v>
      </c>
      <c r="J6" s="3279" t="str">
        <f>'1 уровень'!L8</f>
        <v>План 2 мес. 2025 г.</v>
      </c>
      <c r="K6" s="189" t="s">
        <v>139</v>
      </c>
      <c r="L6" s="189" t="s">
        <v>140</v>
      </c>
      <c r="M6" s="3533"/>
      <c r="N6" s="3545"/>
      <c r="O6" s="3538"/>
      <c r="P6" s="3538"/>
      <c r="Q6" s="3543"/>
      <c r="R6" s="3538"/>
      <c r="S6" s="3548"/>
      <c r="T6" s="3516"/>
      <c r="U6" s="3538"/>
      <c r="V6" s="3516"/>
      <c r="W6" s="3538"/>
      <c r="X6" s="3538"/>
      <c r="Y6" s="1013" t="s">
        <v>335</v>
      </c>
      <c r="Z6" s="3280" t="s">
        <v>466</v>
      </c>
    </row>
    <row r="7" spans="1:26" s="5" customFormat="1" ht="15.75" thickBot="1" x14ac:dyDescent="0.3">
      <c r="A7" s="14">
        <v>1</v>
      </c>
      <c r="B7" s="14">
        <v>2</v>
      </c>
      <c r="C7" s="191">
        <v>3</v>
      </c>
      <c r="D7" s="191">
        <v>4</v>
      </c>
      <c r="E7" s="191">
        <v>5</v>
      </c>
      <c r="F7" s="191">
        <v>6</v>
      </c>
      <c r="G7" s="190">
        <v>7</v>
      </c>
      <c r="H7" s="190">
        <v>8</v>
      </c>
      <c r="I7" s="190">
        <v>9</v>
      </c>
      <c r="J7" s="190">
        <v>10</v>
      </c>
      <c r="K7" s="190">
        <v>11</v>
      </c>
      <c r="L7" s="190">
        <v>12</v>
      </c>
      <c r="M7" s="190">
        <v>13</v>
      </c>
      <c r="N7" s="190">
        <v>14</v>
      </c>
      <c r="O7" s="192"/>
      <c r="P7" s="192"/>
      <c r="Q7" s="851">
        <v>15</v>
      </c>
      <c r="R7" s="192">
        <v>16</v>
      </c>
      <c r="S7" s="778">
        <v>17</v>
      </c>
      <c r="T7" s="192"/>
      <c r="U7" s="192">
        <v>18</v>
      </c>
      <c r="V7" s="192">
        <v>19</v>
      </c>
      <c r="W7" s="192">
        <v>20</v>
      </c>
      <c r="X7" s="192">
        <v>21</v>
      </c>
      <c r="Y7" s="894"/>
      <c r="Z7" s="851"/>
    </row>
    <row r="8" spans="1:26" s="5" customFormat="1" x14ac:dyDescent="0.25">
      <c r="A8" s="3284"/>
      <c r="B8" s="3284"/>
      <c r="C8" s="3228"/>
      <c r="D8" s="3228"/>
      <c r="E8" s="3228"/>
      <c r="F8" s="3228"/>
      <c r="G8" s="3228"/>
      <c r="H8" s="3228"/>
      <c r="I8" s="3228"/>
      <c r="J8" s="1015"/>
      <c r="K8" s="1015"/>
      <c r="L8" s="1015"/>
      <c r="M8" s="1015"/>
      <c r="N8" s="1015"/>
      <c r="O8" s="1748"/>
      <c r="P8" s="1748"/>
      <c r="Q8" s="2881"/>
      <c r="R8" s="1748"/>
      <c r="S8" s="2882"/>
      <c r="T8" s="1748"/>
      <c r="U8" s="1748"/>
      <c r="V8" s="1748"/>
      <c r="W8" s="1748"/>
      <c r="X8" s="1748"/>
      <c r="Y8" s="3285"/>
      <c r="Z8" s="2881"/>
    </row>
    <row r="9" spans="1:26" ht="47.25" x14ac:dyDescent="0.25">
      <c r="A9" s="1787" t="s">
        <v>393</v>
      </c>
      <c r="B9" s="700"/>
      <c r="C9" s="1977"/>
      <c r="D9" s="1977"/>
      <c r="E9" s="1977"/>
      <c r="F9" s="1977"/>
      <c r="G9" s="1977"/>
      <c r="H9" s="1977"/>
      <c r="I9" s="1977"/>
      <c r="J9" s="1977"/>
      <c r="K9" s="1977"/>
      <c r="L9" s="1977"/>
      <c r="M9" s="1977"/>
      <c r="N9" s="1977"/>
      <c r="O9" s="1977"/>
      <c r="P9" s="1977"/>
      <c r="Q9" s="2034"/>
      <c r="R9" s="1977"/>
      <c r="S9" s="2209"/>
      <c r="T9" s="1977"/>
      <c r="U9" s="1977"/>
      <c r="V9" s="1977"/>
      <c r="W9" s="1977"/>
      <c r="X9" s="1977"/>
      <c r="Y9" s="2034"/>
      <c r="Z9" s="2034"/>
    </row>
    <row r="10" spans="1:26" ht="26.25" x14ac:dyDescent="0.25">
      <c r="A10" s="3253" t="s">
        <v>570</v>
      </c>
      <c r="B10" s="700"/>
      <c r="C10" s="1977"/>
      <c r="D10" s="1977"/>
      <c r="E10" s="1977"/>
      <c r="F10" s="1977"/>
      <c r="G10" s="1977"/>
      <c r="H10" s="1977"/>
      <c r="I10" s="1977"/>
      <c r="J10" s="1977"/>
      <c r="K10" s="1977"/>
      <c r="L10" s="1977"/>
      <c r="M10" s="1977"/>
      <c r="N10" s="1977"/>
      <c r="O10" s="1977"/>
      <c r="P10" s="1977"/>
      <c r="Q10" s="2034"/>
      <c r="R10" s="1977"/>
      <c r="S10" s="2209"/>
      <c r="T10" s="1977"/>
      <c r="U10" s="1977"/>
      <c r="V10" s="1977"/>
      <c r="W10" s="1977"/>
      <c r="X10" s="1977"/>
      <c r="Y10" s="2034"/>
      <c r="Z10" s="2034"/>
    </row>
    <row r="11" spans="1:26" s="2186" customFormat="1" x14ac:dyDescent="0.25">
      <c r="A11" s="1894" t="s">
        <v>5</v>
      </c>
      <c r="B11" s="1894"/>
      <c r="C11" s="1205"/>
      <c r="D11" s="1205"/>
      <c r="E11" s="1205"/>
      <c r="F11" s="1205"/>
      <c r="G11" s="1205"/>
      <c r="H11" s="1205"/>
      <c r="I11" s="1896"/>
      <c r="J11" s="1896"/>
      <c r="K11" s="1896"/>
      <c r="L11" s="1896"/>
      <c r="M11" s="1896"/>
      <c r="N11" s="1896"/>
      <c r="O11" s="1205"/>
      <c r="P11" s="1205"/>
      <c r="Q11" s="1207"/>
      <c r="R11" s="1205"/>
      <c r="S11" s="2451"/>
      <c r="T11" s="1205"/>
      <c r="U11" s="1205"/>
      <c r="V11" s="1205"/>
      <c r="W11" s="1205"/>
      <c r="X11" s="1205"/>
      <c r="Y11" s="1205"/>
      <c r="Z11" s="1207"/>
    </row>
    <row r="12" spans="1:26" s="2186" customFormat="1" x14ac:dyDescent="0.25">
      <c r="A12" s="3" t="s">
        <v>469</v>
      </c>
      <c r="B12" s="187">
        <v>340</v>
      </c>
      <c r="C12" s="834">
        <v>50</v>
      </c>
      <c r="D12" s="123">
        <f t="shared" ref="D12:D20" si="0">ROUND(C12/12*$A$2,0)</f>
        <v>8</v>
      </c>
      <c r="E12" s="123">
        <v>6</v>
      </c>
      <c r="F12" s="313">
        <f t="shared" ref="F12:F21" si="1">E12/D12*100</f>
        <v>75</v>
      </c>
      <c r="G12" s="217">
        <v>12</v>
      </c>
      <c r="H12" s="152">
        <f t="shared" ref="H12:H21" si="2">K12/E12</f>
        <v>10.166666666666666</v>
      </c>
      <c r="I12" s="153">
        <f t="shared" ref="I12:I20" si="3">ROUND(C12*G12,0)</f>
        <v>600</v>
      </c>
      <c r="J12" s="153">
        <f t="shared" ref="J12:J20" si="4">ROUND(I12/12*$A$2,0)</f>
        <v>100</v>
      </c>
      <c r="K12" s="1896">
        <v>61</v>
      </c>
      <c r="L12" s="153">
        <f t="shared" ref="L12:L21" si="5">K12/J12*100</f>
        <v>61</v>
      </c>
      <c r="M12" s="153">
        <f t="shared" ref="M12:M20" si="6">ROUND(I12/B12,0)</f>
        <v>2</v>
      </c>
      <c r="N12" s="153">
        <f t="shared" ref="N12:N21" si="7">K12/$A$2*12/M12</f>
        <v>183</v>
      </c>
      <c r="O12" s="1205"/>
      <c r="P12" s="1205"/>
      <c r="Q12" s="1207"/>
      <c r="R12" s="1205"/>
      <c r="S12" s="2451"/>
      <c r="T12" s="1205"/>
      <c r="U12" s="1205"/>
      <c r="V12" s="1205"/>
      <c r="W12" s="1205"/>
      <c r="X12" s="1205"/>
      <c r="Y12" s="1205"/>
      <c r="Z12" s="1207"/>
    </row>
    <row r="13" spans="1:26" s="2186" customFormat="1" x14ac:dyDescent="0.25">
      <c r="A13" s="3" t="s">
        <v>23</v>
      </c>
      <c r="B13" s="187">
        <v>340</v>
      </c>
      <c r="C13" s="834">
        <v>165</v>
      </c>
      <c r="D13" s="123">
        <f t="shared" si="0"/>
        <v>28</v>
      </c>
      <c r="E13" s="123">
        <v>19</v>
      </c>
      <c r="F13" s="313">
        <f t="shared" si="1"/>
        <v>67.857142857142861</v>
      </c>
      <c r="G13" s="217">
        <v>6.5</v>
      </c>
      <c r="H13" s="152">
        <f t="shared" ref="H13" si="8">K13/E13</f>
        <v>4.6842105263157894</v>
      </c>
      <c r="I13" s="153">
        <f t="shared" si="3"/>
        <v>1073</v>
      </c>
      <c r="J13" s="153">
        <f t="shared" si="4"/>
        <v>179</v>
      </c>
      <c r="K13" s="1896">
        <v>89</v>
      </c>
      <c r="L13" s="153">
        <f t="shared" si="5"/>
        <v>49.720670391061446</v>
      </c>
      <c r="M13" s="153">
        <f t="shared" si="6"/>
        <v>3</v>
      </c>
      <c r="N13" s="153">
        <f t="shared" si="7"/>
        <v>178</v>
      </c>
      <c r="O13" s="1205"/>
      <c r="P13" s="1205"/>
      <c r="Q13" s="1207"/>
      <c r="R13" s="1205"/>
      <c r="S13" s="2451"/>
      <c r="T13" s="1205"/>
      <c r="U13" s="1205"/>
      <c r="V13" s="1205"/>
      <c r="W13" s="1205"/>
      <c r="X13" s="1205"/>
      <c r="Y13" s="1205"/>
      <c r="Z13" s="1207"/>
    </row>
    <row r="14" spans="1:26" s="2186" customFormat="1" x14ac:dyDescent="0.25">
      <c r="A14" s="3" t="s">
        <v>24</v>
      </c>
      <c r="B14" s="187">
        <v>300</v>
      </c>
      <c r="C14" s="834">
        <v>16</v>
      </c>
      <c r="D14" s="123">
        <f t="shared" si="0"/>
        <v>3</v>
      </c>
      <c r="E14" s="123">
        <v>0</v>
      </c>
      <c r="F14" s="313">
        <f t="shared" si="1"/>
        <v>0</v>
      </c>
      <c r="G14" s="217">
        <v>9.5</v>
      </c>
      <c r="H14" s="152" t="e">
        <f t="shared" si="2"/>
        <v>#DIV/0!</v>
      </c>
      <c r="I14" s="153">
        <f t="shared" si="3"/>
        <v>152</v>
      </c>
      <c r="J14" s="153">
        <f t="shared" si="4"/>
        <v>25</v>
      </c>
      <c r="K14" s="1896">
        <v>0</v>
      </c>
      <c r="L14" s="153">
        <f t="shared" si="5"/>
        <v>0</v>
      </c>
      <c r="M14" s="153">
        <f t="shared" si="6"/>
        <v>1</v>
      </c>
      <c r="N14" s="153">
        <f t="shared" si="7"/>
        <v>0</v>
      </c>
      <c r="O14" s="1205"/>
      <c r="P14" s="1205"/>
      <c r="Q14" s="1207"/>
      <c r="R14" s="1205"/>
      <c r="S14" s="2451"/>
      <c r="T14" s="1205"/>
      <c r="U14" s="1205"/>
      <c r="V14" s="1205"/>
      <c r="W14" s="1205"/>
      <c r="X14" s="1205"/>
      <c r="Y14" s="1205"/>
      <c r="Z14" s="1207"/>
    </row>
    <row r="15" spans="1:26" s="2186" customFormat="1" x14ac:dyDescent="0.25">
      <c r="A15" s="3" t="s">
        <v>162</v>
      </c>
      <c r="B15" s="187">
        <v>270</v>
      </c>
      <c r="C15" s="834">
        <v>270</v>
      </c>
      <c r="D15" s="123">
        <f t="shared" si="0"/>
        <v>45</v>
      </c>
      <c r="E15" s="123">
        <v>34</v>
      </c>
      <c r="F15" s="313">
        <f t="shared" si="1"/>
        <v>75.555555555555557</v>
      </c>
      <c r="G15" s="217">
        <v>9</v>
      </c>
      <c r="H15" s="152">
        <f t="shared" si="2"/>
        <v>6.7647058823529411</v>
      </c>
      <c r="I15" s="153">
        <f t="shared" si="3"/>
        <v>2430</v>
      </c>
      <c r="J15" s="153">
        <f t="shared" si="4"/>
        <v>405</v>
      </c>
      <c r="K15" s="1896">
        <v>230</v>
      </c>
      <c r="L15" s="153">
        <f t="shared" si="5"/>
        <v>56.79012345679012</v>
      </c>
      <c r="M15" s="153">
        <f t="shared" si="6"/>
        <v>9</v>
      </c>
      <c r="N15" s="153">
        <f t="shared" si="7"/>
        <v>153.33333333333334</v>
      </c>
      <c r="O15" s="1205"/>
      <c r="P15" s="1205"/>
      <c r="Q15" s="1207"/>
      <c r="R15" s="1205"/>
      <c r="S15" s="2451"/>
      <c r="T15" s="1205"/>
      <c r="U15" s="1205"/>
      <c r="V15" s="1205"/>
      <c r="W15" s="1205"/>
      <c r="X15" s="1205"/>
      <c r="Y15" s="1205"/>
      <c r="Z15" s="1207"/>
    </row>
    <row r="16" spans="1:26" s="2186" customFormat="1" x14ac:dyDescent="0.25">
      <c r="A16" s="3" t="s">
        <v>9</v>
      </c>
      <c r="B16" s="187">
        <v>340</v>
      </c>
      <c r="C16" s="834">
        <v>110</v>
      </c>
      <c r="D16" s="123">
        <f t="shared" si="0"/>
        <v>18</v>
      </c>
      <c r="E16" s="123">
        <v>15</v>
      </c>
      <c r="F16" s="313">
        <f t="shared" si="1"/>
        <v>83.333333333333343</v>
      </c>
      <c r="G16" s="217">
        <v>15</v>
      </c>
      <c r="H16" s="152">
        <f t="shared" si="2"/>
        <v>11.066666666666666</v>
      </c>
      <c r="I16" s="153">
        <f t="shared" si="3"/>
        <v>1650</v>
      </c>
      <c r="J16" s="153">
        <f t="shared" si="4"/>
        <v>275</v>
      </c>
      <c r="K16" s="1896">
        <v>166</v>
      </c>
      <c r="L16" s="153">
        <f t="shared" si="5"/>
        <v>60.363636363636367</v>
      </c>
      <c r="M16" s="153">
        <f t="shared" si="6"/>
        <v>5</v>
      </c>
      <c r="N16" s="153">
        <f t="shared" si="7"/>
        <v>199.2</v>
      </c>
      <c r="O16" s="1205"/>
      <c r="P16" s="1205"/>
      <c r="Q16" s="1207"/>
      <c r="R16" s="1205"/>
      <c r="S16" s="2451"/>
      <c r="T16" s="1205"/>
      <c r="U16" s="1205"/>
      <c r="V16" s="1205"/>
      <c r="W16" s="1205"/>
      <c r="X16" s="1205"/>
      <c r="Y16" s="1205"/>
      <c r="Z16" s="1207"/>
    </row>
    <row r="17" spans="1:26" s="2186" customFormat="1" x14ac:dyDescent="0.25">
      <c r="A17" s="3" t="s">
        <v>25</v>
      </c>
      <c r="B17" s="187">
        <v>340</v>
      </c>
      <c r="C17" s="834">
        <v>39</v>
      </c>
      <c r="D17" s="123">
        <f t="shared" si="0"/>
        <v>7</v>
      </c>
      <c r="E17" s="123">
        <v>6</v>
      </c>
      <c r="F17" s="313">
        <f t="shared" si="1"/>
        <v>85.714285714285708</v>
      </c>
      <c r="G17" s="217">
        <v>9.6</v>
      </c>
      <c r="H17" s="152">
        <f t="shared" si="2"/>
        <v>6</v>
      </c>
      <c r="I17" s="153">
        <f t="shared" si="3"/>
        <v>374</v>
      </c>
      <c r="J17" s="153">
        <f t="shared" si="4"/>
        <v>62</v>
      </c>
      <c r="K17" s="1896">
        <v>36</v>
      </c>
      <c r="L17" s="153">
        <f t="shared" si="5"/>
        <v>58.064516129032263</v>
      </c>
      <c r="M17" s="153">
        <f t="shared" si="6"/>
        <v>1</v>
      </c>
      <c r="N17" s="153">
        <f t="shared" si="7"/>
        <v>216</v>
      </c>
      <c r="O17" s="1205"/>
      <c r="P17" s="1205"/>
      <c r="Q17" s="1207"/>
      <c r="R17" s="1205"/>
      <c r="S17" s="2451"/>
      <c r="T17" s="1205"/>
      <c r="U17" s="1205"/>
      <c r="V17" s="1205"/>
      <c r="W17" s="1205"/>
      <c r="X17" s="1205"/>
      <c r="Y17" s="1205"/>
      <c r="Z17" s="1207"/>
    </row>
    <row r="18" spans="1:26" s="2186" customFormat="1" x14ac:dyDescent="0.25">
      <c r="A18" s="3" t="s">
        <v>63</v>
      </c>
      <c r="B18" s="187">
        <v>320</v>
      </c>
      <c r="C18" s="834">
        <v>150</v>
      </c>
      <c r="D18" s="123">
        <f t="shared" si="0"/>
        <v>25</v>
      </c>
      <c r="E18" s="123">
        <v>18</v>
      </c>
      <c r="F18" s="313">
        <f t="shared" si="1"/>
        <v>72</v>
      </c>
      <c r="G18" s="217">
        <v>12</v>
      </c>
      <c r="H18" s="152">
        <f t="shared" si="2"/>
        <v>6.8888888888888893</v>
      </c>
      <c r="I18" s="153">
        <f t="shared" si="3"/>
        <v>1800</v>
      </c>
      <c r="J18" s="153">
        <f t="shared" si="4"/>
        <v>300</v>
      </c>
      <c r="K18" s="1896">
        <v>124</v>
      </c>
      <c r="L18" s="153">
        <f t="shared" si="5"/>
        <v>41.333333333333336</v>
      </c>
      <c r="M18" s="153">
        <f t="shared" si="6"/>
        <v>6</v>
      </c>
      <c r="N18" s="153">
        <f t="shared" si="7"/>
        <v>124</v>
      </c>
      <c r="O18" s="2326"/>
      <c r="P18" s="2326"/>
      <c r="Q18" s="2643"/>
      <c r="R18" s="2326"/>
      <c r="S18" s="2642"/>
      <c r="T18" s="2326"/>
      <c r="U18" s="2326"/>
      <c r="V18" s="2326"/>
      <c r="W18" s="2326"/>
      <c r="X18" s="2326"/>
      <c r="Y18" s="2326"/>
      <c r="Z18" s="2643"/>
    </row>
    <row r="19" spans="1:26" s="2186" customFormat="1" x14ac:dyDescent="0.25">
      <c r="A19" s="3" t="s">
        <v>10</v>
      </c>
      <c r="B19" s="187">
        <v>340</v>
      </c>
      <c r="C19" s="834">
        <v>280</v>
      </c>
      <c r="D19" s="123">
        <f t="shared" si="0"/>
        <v>47</v>
      </c>
      <c r="E19" s="123">
        <v>40</v>
      </c>
      <c r="F19" s="313">
        <f t="shared" si="1"/>
        <v>85.106382978723403</v>
      </c>
      <c r="G19" s="217">
        <v>12</v>
      </c>
      <c r="H19" s="152">
        <f t="shared" si="2"/>
        <v>9.1999999999999993</v>
      </c>
      <c r="I19" s="153">
        <f t="shared" si="3"/>
        <v>3360</v>
      </c>
      <c r="J19" s="153">
        <f t="shared" si="4"/>
        <v>560</v>
      </c>
      <c r="K19" s="1896">
        <v>368</v>
      </c>
      <c r="L19" s="153">
        <f t="shared" si="5"/>
        <v>65.714285714285708</v>
      </c>
      <c r="M19" s="153">
        <f t="shared" si="6"/>
        <v>10</v>
      </c>
      <c r="N19" s="153">
        <f t="shared" si="7"/>
        <v>220.8</v>
      </c>
      <c r="O19" s="2326"/>
      <c r="P19" s="2326"/>
      <c r="Q19" s="2651"/>
      <c r="R19" s="2326"/>
      <c r="S19" s="2642"/>
      <c r="T19" s="2326"/>
      <c r="U19" s="2326"/>
      <c r="V19" s="2326"/>
      <c r="W19" s="2326"/>
      <c r="X19" s="2326"/>
      <c r="Y19" s="2326"/>
      <c r="Z19" s="2643"/>
    </row>
    <row r="20" spans="1:26" s="2186" customFormat="1" x14ac:dyDescent="0.25">
      <c r="A20" s="3" t="s">
        <v>6</v>
      </c>
      <c r="B20" s="187">
        <v>340</v>
      </c>
      <c r="C20" s="834">
        <v>270</v>
      </c>
      <c r="D20" s="123">
        <f t="shared" si="0"/>
        <v>45</v>
      </c>
      <c r="E20" s="123">
        <v>37</v>
      </c>
      <c r="F20" s="313">
        <f t="shared" si="1"/>
        <v>82.222222222222214</v>
      </c>
      <c r="G20" s="217">
        <v>10.5</v>
      </c>
      <c r="H20" s="152">
        <f t="shared" si="2"/>
        <v>11.351351351351351</v>
      </c>
      <c r="I20" s="153">
        <f t="shared" si="3"/>
        <v>2835</v>
      </c>
      <c r="J20" s="153">
        <f t="shared" si="4"/>
        <v>473</v>
      </c>
      <c r="K20" s="1896">
        <v>420</v>
      </c>
      <c r="L20" s="153">
        <f t="shared" si="5"/>
        <v>88.79492600422833</v>
      </c>
      <c r="M20" s="153">
        <f t="shared" si="6"/>
        <v>8</v>
      </c>
      <c r="N20" s="153">
        <f t="shared" si="7"/>
        <v>315</v>
      </c>
      <c r="O20" s="2326"/>
      <c r="P20" s="2326"/>
      <c r="Q20" s="2651"/>
      <c r="R20" s="2326"/>
      <c r="S20" s="2642"/>
      <c r="T20" s="2326"/>
      <c r="U20" s="2326"/>
      <c r="V20" s="2326"/>
      <c r="W20" s="2326"/>
      <c r="X20" s="2326"/>
      <c r="Y20" s="2326"/>
      <c r="Z20" s="2643"/>
    </row>
    <row r="21" spans="1:26" s="2186" customFormat="1" x14ac:dyDescent="0.25">
      <c r="A21" s="1290" t="s">
        <v>7</v>
      </c>
      <c r="B21" s="1290"/>
      <c r="C21" s="2453">
        <f>SUM(C12:C20)</f>
        <v>1350</v>
      </c>
      <c r="D21" s="2453">
        <f>SUM(D12:D20)</f>
        <v>226</v>
      </c>
      <c r="E21" s="2453">
        <f>SUM(E12:E20)</f>
        <v>175</v>
      </c>
      <c r="F21" s="2453">
        <f t="shared" si="1"/>
        <v>77.43362831858407</v>
      </c>
      <c r="G21" s="1919">
        <f>IF(C21=0,0,I21/C21)</f>
        <v>10.573333333333334</v>
      </c>
      <c r="H21" s="196">
        <f t="shared" si="2"/>
        <v>8.5371428571428574</v>
      </c>
      <c r="I21" s="2453">
        <f>SUM(I12:I20)</f>
        <v>14274</v>
      </c>
      <c r="J21" s="2453">
        <f>SUM(J12:J20)</f>
        <v>2379</v>
      </c>
      <c r="K21" s="2453">
        <f>SUM(K12:K20)</f>
        <v>1494</v>
      </c>
      <c r="L21" s="153">
        <f t="shared" si="5"/>
        <v>62.799495586380829</v>
      </c>
      <c r="M21" s="2453">
        <f>SUM(M12:M20)</f>
        <v>45</v>
      </c>
      <c r="N21" s="153">
        <f t="shared" si="7"/>
        <v>199.2</v>
      </c>
      <c r="O21" s="2454">
        <v>187987.62801043998</v>
      </c>
      <c r="P21" s="2454">
        <v>187987.62801043998</v>
      </c>
      <c r="Q21" s="323">
        <f>O21/12*$A$2+(P21-O21)/11*1</f>
        <v>31331.271335073328</v>
      </c>
      <c r="R21" s="2454">
        <f>X21-W21-T21</f>
        <v>31207.792000000001</v>
      </c>
      <c r="S21" s="2667"/>
      <c r="T21" s="2454">
        <v>-2.8089599999999999</v>
      </c>
      <c r="U21" s="2454">
        <f>R21-Q21</f>
        <v>-123.47933507332709</v>
      </c>
      <c r="V21" s="2454"/>
      <c r="W21" s="2454">
        <v>-676.04749000000004</v>
      </c>
      <c r="X21" s="2454">
        <v>30528.935550000002</v>
      </c>
      <c r="Y21" s="2454">
        <f>AE21-AD21-AA21</f>
        <v>0</v>
      </c>
      <c r="Z21" s="2518">
        <f>AF21-AE21-AB21</f>
        <v>0</v>
      </c>
    </row>
    <row r="22" spans="1:26" s="2186" customFormat="1" x14ac:dyDescent="0.25">
      <c r="A22" s="1799" t="s">
        <v>14</v>
      </c>
      <c r="B22" s="2456"/>
      <c r="C22" s="2453"/>
      <c r="D22" s="2453"/>
      <c r="E22" s="2453"/>
      <c r="F22" s="2453"/>
      <c r="G22" s="2457"/>
      <c r="H22" s="2457"/>
      <c r="I22" s="2453"/>
      <c r="J22" s="2453"/>
      <c r="K22" s="2453"/>
      <c r="L22" s="2453"/>
      <c r="M22" s="2453"/>
      <c r="N22" s="2453"/>
      <c r="O22" s="2326"/>
      <c r="P22" s="2326"/>
      <c r="Q22" s="2897"/>
      <c r="R22" s="2326"/>
      <c r="S22" s="2642"/>
      <c r="T22" s="2326"/>
      <c r="U22" s="2326"/>
      <c r="V22" s="2326"/>
      <c r="W22" s="2326"/>
      <c r="X22" s="2326"/>
      <c r="Y22" s="2326"/>
      <c r="Z22" s="2643"/>
    </row>
    <row r="23" spans="1:26" s="2186" customFormat="1" ht="15.75" x14ac:dyDescent="0.25">
      <c r="A23" s="838" t="s">
        <v>317</v>
      </c>
      <c r="B23" s="1580"/>
      <c r="C23" s="523"/>
      <c r="D23" s="523"/>
      <c r="E23" s="523"/>
      <c r="F23" s="523"/>
      <c r="G23" s="822"/>
      <c r="H23" s="822"/>
      <c r="I23" s="1403"/>
      <c r="J23" s="1403"/>
      <c r="K23" s="1403"/>
      <c r="L23" s="1403"/>
      <c r="M23" s="1403"/>
      <c r="N23" s="1403"/>
      <c r="O23" s="366">
        <v>58096.241280000002</v>
      </c>
      <c r="P23" s="366">
        <v>58096.241280000002</v>
      </c>
      <c r="Q23" s="913">
        <f t="shared" ref="Q23:Q24" si="9">O23/12*$A$2+(P23-O23)/11*1</f>
        <v>9682.7068799999997</v>
      </c>
      <c r="R23" s="366">
        <f t="shared" ref="R23:R24" si="10">X23-W23-T23</f>
        <v>9185.2288000000008</v>
      </c>
      <c r="S23" s="1068"/>
      <c r="T23" s="366"/>
      <c r="U23" s="366">
        <f t="shared" ref="U23:U24" si="11">R23-Q23</f>
        <v>-497.47807999999895</v>
      </c>
      <c r="V23" s="366"/>
      <c r="W23" s="366">
        <v>-3.82172</v>
      </c>
      <c r="X23" s="366">
        <v>9181.4070800000009</v>
      </c>
      <c r="Y23" s="366">
        <f>AE23-AD23-AA23</f>
        <v>0</v>
      </c>
      <c r="Z23" s="913">
        <f>AF23-AE23-AB23</f>
        <v>0</v>
      </c>
    </row>
    <row r="24" spans="1:26" s="2186" customFormat="1" x14ac:dyDescent="0.25">
      <c r="A24" s="466" t="s">
        <v>282</v>
      </c>
      <c r="B24" s="1580"/>
      <c r="C24" s="523"/>
      <c r="D24" s="523"/>
      <c r="E24" s="523"/>
      <c r="F24" s="523"/>
      <c r="G24" s="822"/>
      <c r="H24" s="822"/>
      <c r="I24" s="1403"/>
      <c r="J24" s="1403"/>
      <c r="K24" s="1403"/>
      <c r="L24" s="1403"/>
      <c r="M24" s="1403"/>
      <c r="N24" s="1403"/>
      <c r="O24" s="366">
        <v>17074.113229999999</v>
      </c>
      <c r="P24" s="366">
        <v>17074.113229999999</v>
      </c>
      <c r="Q24" s="913">
        <f t="shared" si="9"/>
        <v>2845.6855383333332</v>
      </c>
      <c r="R24" s="366">
        <f t="shared" si="10"/>
        <v>2845.6855399999999</v>
      </c>
      <c r="S24" s="1068"/>
      <c r="T24" s="366"/>
      <c r="U24" s="366">
        <f t="shared" si="11"/>
        <v>1.6666667761455756E-6</v>
      </c>
      <c r="V24" s="366"/>
      <c r="W24" s="366">
        <v>0</v>
      </c>
      <c r="X24" s="366">
        <v>2845.6855399999999</v>
      </c>
      <c r="Y24" s="366">
        <f>AE24-AD24-AA24</f>
        <v>0</v>
      </c>
      <c r="Z24" s="913">
        <f>AF24-AE24-AB24</f>
        <v>0</v>
      </c>
    </row>
    <row r="25" spans="1:26" s="2186" customFormat="1" ht="29.25" x14ac:dyDescent="0.25">
      <c r="A25" s="2181" t="s">
        <v>265</v>
      </c>
      <c r="B25" s="520"/>
      <c r="C25" s="972">
        <f>C26+C27+C28</f>
        <v>13600</v>
      </c>
      <c r="D25" s="972">
        <f t="shared" ref="D25:E25" si="12">D26+D27+D28</f>
        <v>2266</v>
      </c>
      <c r="E25" s="972">
        <f t="shared" si="12"/>
        <v>1856</v>
      </c>
      <c r="F25" s="741">
        <f t="shared" ref="F25:F34" si="13">E25/D25*100</f>
        <v>81.906443071491623</v>
      </c>
      <c r="G25" s="1436"/>
      <c r="H25" s="1436"/>
      <c r="I25" s="122"/>
      <c r="J25" s="122"/>
      <c r="K25" s="122"/>
      <c r="L25" s="122"/>
      <c r="M25" s="122"/>
      <c r="N25" s="122"/>
      <c r="O25" s="322"/>
      <c r="P25" s="322"/>
      <c r="Q25" s="968"/>
      <c r="R25" s="322"/>
      <c r="S25" s="777"/>
      <c r="T25" s="322"/>
      <c r="U25" s="322"/>
      <c r="V25" s="322"/>
      <c r="W25" s="322"/>
      <c r="X25" s="322"/>
      <c r="Y25" s="322"/>
      <c r="Z25" s="968"/>
    </row>
    <row r="26" spans="1:26" s="2186" customFormat="1" ht="30" x14ac:dyDescent="0.25">
      <c r="A26" s="306" t="s">
        <v>762</v>
      </c>
      <c r="B26" s="4"/>
      <c r="C26" s="543">
        <v>5000</v>
      </c>
      <c r="D26" s="183">
        <f t="shared" ref="D26:D28" si="14">ROUND(C26/12*$A$2,0)</f>
        <v>833</v>
      </c>
      <c r="E26" s="183">
        <v>744</v>
      </c>
      <c r="F26" s="183">
        <f t="shared" si="13"/>
        <v>89.31572629051621</v>
      </c>
      <c r="G26" s="1436"/>
      <c r="H26" s="1436"/>
      <c r="I26" s="122"/>
      <c r="J26" s="122"/>
      <c r="K26" s="122"/>
      <c r="L26" s="122"/>
      <c r="M26" s="122"/>
      <c r="N26" s="122"/>
      <c r="O26" s="322"/>
      <c r="P26" s="322"/>
      <c r="Q26" s="968"/>
      <c r="R26" s="322"/>
      <c r="S26" s="777"/>
      <c r="T26" s="322"/>
      <c r="U26" s="322"/>
      <c r="V26" s="322"/>
      <c r="W26" s="322"/>
      <c r="X26" s="322"/>
      <c r="Y26" s="322"/>
      <c r="Z26" s="968"/>
    </row>
    <row r="27" spans="1:26" s="2186" customFormat="1" ht="60" x14ac:dyDescent="0.25">
      <c r="A27" s="306" t="s">
        <v>763</v>
      </c>
      <c r="B27" s="4"/>
      <c r="C27" s="543">
        <v>3300</v>
      </c>
      <c r="D27" s="183">
        <f t="shared" si="14"/>
        <v>550</v>
      </c>
      <c r="E27" s="183">
        <v>656</v>
      </c>
      <c r="F27" s="183">
        <f t="shared" si="13"/>
        <v>119.27272727272727</v>
      </c>
      <c r="G27" s="1436"/>
      <c r="H27" s="1436"/>
      <c r="I27" s="122"/>
      <c r="J27" s="122"/>
      <c r="K27" s="122"/>
      <c r="L27" s="122"/>
      <c r="M27" s="122"/>
      <c r="N27" s="122"/>
      <c r="O27" s="322"/>
      <c r="P27" s="322"/>
      <c r="Q27" s="968"/>
      <c r="R27" s="322"/>
      <c r="S27" s="777"/>
      <c r="T27" s="322"/>
      <c r="U27" s="322"/>
      <c r="V27" s="322"/>
      <c r="W27" s="322"/>
      <c r="X27" s="322"/>
      <c r="Y27" s="322"/>
      <c r="Z27" s="968"/>
    </row>
    <row r="28" spans="1:26" s="2186" customFormat="1" ht="45" x14ac:dyDescent="0.25">
      <c r="A28" s="307" t="s">
        <v>764</v>
      </c>
      <c r="B28" s="4"/>
      <c r="C28" s="543">
        <v>5300</v>
      </c>
      <c r="D28" s="183">
        <f t="shared" si="14"/>
        <v>883</v>
      </c>
      <c r="E28" s="183">
        <v>456</v>
      </c>
      <c r="F28" s="183">
        <f t="shared" si="13"/>
        <v>51.642129105322766</v>
      </c>
      <c r="G28" s="1436"/>
      <c r="H28" s="1436"/>
      <c r="I28" s="122"/>
      <c r="J28" s="122"/>
      <c r="K28" s="122"/>
      <c r="L28" s="122"/>
      <c r="M28" s="122"/>
      <c r="N28" s="122"/>
      <c r="O28" s="322"/>
      <c r="P28" s="322"/>
      <c r="Q28" s="968"/>
      <c r="R28" s="322"/>
      <c r="S28" s="777"/>
      <c r="T28" s="322"/>
      <c r="U28" s="322"/>
      <c r="V28" s="322"/>
      <c r="W28" s="322"/>
      <c r="X28" s="322"/>
      <c r="Y28" s="322"/>
      <c r="Z28" s="968"/>
    </row>
    <row r="29" spans="1:26" s="2186" customFormat="1" x14ac:dyDescent="0.25">
      <c r="A29" s="2181" t="s">
        <v>130</v>
      </c>
      <c r="B29" s="520"/>
      <c r="C29" s="3097">
        <f>C30+C31+C32</f>
        <v>7890</v>
      </c>
      <c r="D29" s="3097">
        <f t="shared" ref="D29:E29" si="15">D30+D31+D32</f>
        <v>1315</v>
      </c>
      <c r="E29" s="3097">
        <f t="shared" si="15"/>
        <v>884</v>
      </c>
      <c r="F29" s="741">
        <f t="shared" si="13"/>
        <v>67.224334600760457</v>
      </c>
      <c r="G29" s="1436"/>
      <c r="H29" s="1436"/>
      <c r="I29" s="122"/>
      <c r="J29" s="122"/>
      <c r="K29" s="122"/>
      <c r="L29" s="122"/>
      <c r="M29" s="122"/>
      <c r="N29" s="122"/>
      <c r="O29" s="322"/>
      <c r="P29" s="322"/>
      <c r="Q29" s="968"/>
      <c r="R29" s="322"/>
      <c r="S29" s="777"/>
      <c r="T29" s="322"/>
      <c r="U29" s="322"/>
      <c r="V29" s="322"/>
      <c r="W29" s="322"/>
      <c r="X29" s="322"/>
      <c r="Y29" s="322"/>
      <c r="Z29" s="968"/>
    </row>
    <row r="30" spans="1:26" s="2186" customFormat="1" x14ac:dyDescent="0.25">
      <c r="A30" s="4" t="s">
        <v>218</v>
      </c>
      <c r="B30" s="4"/>
      <c r="C30" s="543">
        <v>7500</v>
      </c>
      <c r="D30" s="183">
        <f t="shared" ref="D30:D34" si="16">ROUND(C30/12*$A$2,0)</f>
        <v>1250</v>
      </c>
      <c r="E30" s="183">
        <v>842</v>
      </c>
      <c r="F30" s="183">
        <f t="shared" si="13"/>
        <v>67.36</v>
      </c>
      <c r="G30" s="1436"/>
      <c r="H30" s="1436"/>
      <c r="I30" s="122"/>
      <c r="J30" s="122"/>
      <c r="K30" s="122"/>
      <c r="L30" s="122"/>
      <c r="M30" s="122"/>
      <c r="N30" s="122"/>
      <c r="O30" s="322"/>
      <c r="P30" s="322"/>
      <c r="Q30" s="968"/>
      <c r="R30" s="322"/>
      <c r="S30" s="777"/>
      <c r="T30" s="322"/>
      <c r="U30" s="322"/>
      <c r="V30" s="322"/>
      <c r="W30" s="322"/>
      <c r="X30" s="322"/>
      <c r="Y30" s="322"/>
      <c r="Z30" s="968"/>
    </row>
    <row r="31" spans="1:26" s="2186" customFormat="1" ht="45" x14ac:dyDescent="0.25">
      <c r="A31" s="306" t="s">
        <v>435</v>
      </c>
      <c r="B31" s="4"/>
      <c r="C31" s="543">
        <v>280</v>
      </c>
      <c r="D31" s="183">
        <f t="shared" si="16"/>
        <v>47</v>
      </c>
      <c r="E31" s="183">
        <v>10</v>
      </c>
      <c r="F31" s="183">
        <f t="shared" si="13"/>
        <v>21.276595744680851</v>
      </c>
      <c r="G31" s="1436"/>
      <c r="H31" s="1436"/>
      <c r="I31" s="122"/>
      <c r="J31" s="122"/>
      <c r="K31" s="122"/>
      <c r="L31" s="122"/>
      <c r="M31" s="122"/>
      <c r="N31" s="122"/>
      <c r="O31" s="322"/>
      <c r="P31" s="322"/>
      <c r="Q31" s="968"/>
      <c r="R31" s="322"/>
      <c r="S31" s="777"/>
      <c r="T31" s="322"/>
      <c r="U31" s="322"/>
      <c r="V31" s="322"/>
      <c r="W31" s="322"/>
      <c r="X31" s="322"/>
      <c r="Y31" s="322"/>
      <c r="Z31" s="968"/>
    </row>
    <row r="32" spans="1:26" s="2186" customFormat="1" ht="60" x14ac:dyDescent="0.25">
      <c r="A32" s="4" t="s">
        <v>462</v>
      </c>
      <c r="B32" s="4"/>
      <c r="C32" s="543">
        <v>110</v>
      </c>
      <c r="D32" s="183">
        <f t="shared" si="16"/>
        <v>18</v>
      </c>
      <c r="E32" s="183">
        <v>32</v>
      </c>
      <c r="F32" s="183">
        <f t="shared" si="13"/>
        <v>177.77777777777777</v>
      </c>
      <c r="G32" s="1436"/>
      <c r="H32" s="1436"/>
      <c r="I32" s="122"/>
      <c r="J32" s="122"/>
      <c r="K32" s="122"/>
      <c r="L32" s="122"/>
      <c r="M32" s="122"/>
      <c r="N32" s="122"/>
      <c r="O32" s="322"/>
      <c r="P32" s="322"/>
      <c r="Q32" s="968"/>
      <c r="R32" s="322"/>
      <c r="S32" s="777"/>
      <c r="T32" s="322"/>
      <c r="U32" s="322"/>
      <c r="V32" s="322"/>
      <c r="W32" s="322"/>
      <c r="X32" s="322"/>
      <c r="Y32" s="322"/>
      <c r="Z32" s="968"/>
    </row>
    <row r="33" spans="1:26" s="2186" customFormat="1" ht="29.25" x14ac:dyDescent="0.25">
      <c r="A33" s="2181" t="s">
        <v>564</v>
      </c>
      <c r="B33" s="4"/>
      <c r="C33" s="2178">
        <v>2850</v>
      </c>
      <c r="D33" s="183">
        <f t="shared" si="16"/>
        <v>475</v>
      </c>
      <c r="E33" s="183">
        <v>415</v>
      </c>
      <c r="F33" s="183">
        <f t="shared" si="13"/>
        <v>87.368421052631589</v>
      </c>
      <c r="G33" s="1436"/>
      <c r="H33" s="1436"/>
      <c r="I33" s="122"/>
      <c r="J33" s="122"/>
      <c r="K33" s="122"/>
      <c r="L33" s="122"/>
      <c r="M33" s="122"/>
      <c r="N33" s="122"/>
      <c r="O33" s="322"/>
      <c r="P33" s="322"/>
      <c r="Q33" s="968"/>
      <c r="R33" s="322"/>
      <c r="S33" s="777"/>
      <c r="T33" s="322"/>
      <c r="U33" s="322"/>
      <c r="V33" s="322"/>
      <c r="W33" s="322"/>
      <c r="X33" s="322"/>
      <c r="Y33" s="322"/>
      <c r="Z33" s="968"/>
    </row>
    <row r="34" spans="1:26" s="2186" customFormat="1" ht="72" x14ac:dyDescent="0.25">
      <c r="A34" s="520" t="s">
        <v>569</v>
      </c>
      <c r="B34" s="4"/>
      <c r="C34" s="2178">
        <v>150</v>
      </c>
      <c r="D34" s="183">
        <f t="shared" si="16"/>
        <v>25</v>
      </c>
      <c r="E34" s="183">
        <v>19</v>
      </c>
      <c r="F34" s="183">
        <f t="shared" si="13"/>
        <v>76</v>
      </c>
      <c r="G34" s="1436"/>
      <c r="H34" s="1436"/>
      <c r="I34" s="122"/>
      <c r="J34" s="122"/>
      <c r="K34" s="122"/>
      <c r="L34" s="122"/>
      <c r="M34" s="122"/>
      <c r="N34" s="122"/>
      <c r="O34" s="322"/>
      <c r="P34" s="322"/>
      <c r="Q34" s="968"/>
      <c r="R34" s="322"/>
      <c r="S34" s="777"/>
      <c r="T34" s="322"/>
      <c r="U34" s="322"/>
      <c r="V34" s="322"/>
      <c r="W34" s="322"/>
      <c r="X34" s="322"/>
      <c r="Y34" s="322"/>
      <c r="Z34" s="968"/>
    </row>
    <row r="35" spans="1:26" s="2186" customFormat="1" x14ac:dyDescent="0.25">
      <c r="A35" s="2" t="s">
        <v>28</v>
      </c>
      <c r="B35" s="2"/>
      <c r="C35" s="2459"/>
      <c r="D35" s="2459"/>
      <c r="E35" s="2459"/>
      <c r="F35" s="2459"/>
      <c r="G35" s="2457"/>
      <c r="H35" s="2457"/>
      <c r="I35" s="2453"/>
      <c r="J35" s="2453"/>
      <c r="K35" s="2453"/>
      <c r="L35" s="2453"/>
      <c r="M35" s="2453"/>
      <c r="N35" s="2453"/>
      <c r="O35" s="366"/>
      <c r="P35" s="366"/>
      <c r="Q35" s="353"/>
      <c r="R35" s="366"/>
      <c r="S35" s="1068"/>
      <c r="T35" s="366"/>
      <c r="U35" s="366"/>
      <c r="V35" s="366"/>
      <c r="W35" s="366"/>
      <c r="X35" s="366"/>
      <c r="Y35" s="322"/>
      <c r="Z35" s="968"/>
    </row>
    <row r="36" spans="1:26" s="2186" customFormat="1" x14ac:dyDescent="0.25">
      <c r="A36" s="970" t="s">
        <v>10</v>
      </c>
      <c r="B36" s="2461">
        <v>300</v>
      </c>
      <c r="C36" s="2325">
        <v>200</v>
      </c>
      <c r="D36" s="183">
        <f t="shared" ref="D36:D37" si="17">ROUND(C36/12*$A$2,0)</f>
        <v>33</v>
      </c>
      <c r="E36" s="123">
        <v>29</v>
      </c>
      <c r="F36" s="123">
        <f>E36/D36*100</f>
        <v>87.878787878787875</v>
      </c>
      <c r="G36" s="822">
        <v>10</v>
      </c>
      <c r="H36" s="152">
        <f>K36/E36</f>
        <v>9.0344827586206904</v>
      </c>
      <c r="I36" s="153">
        <f>ROUND(C36*G36,0)</f>
        <v>2000</v>
      </c>
      <c r="J36" s="123">
        <f t="shared" ref="J36:J37" si="18">ROUND(I36/12*$A$2,0)</f>
        <v>333</v>
      </c>
      <c r="K36" s="153">
        <v>262</v>
      </c>
      <c r="L36" s="153">
        <f>K36/J36*100</f>
        <v>78.678678678678679</v>
      </c>
      <c r="M36" s="153">
        <f>ROUND(I36/B36,0)</f>
        <v>7</v>
      </c>
      <c r="N36" s="153">
        <f>K36/$A$2*12/M36</f>
        <v>224.57142857142858</v>
      </c>
      <c r="O36" s="322"/>
      <c r="P36" s="322"/>
      <c r="Q36" s="968"/>
      <c r="R36" s="322"/>
      <c r="S36" s="777"/>
      <c r="T36" s="322"/>
      <c r="U36" s="322"/>
      <c r="V36" s="322"/>
      <c r="W36" s="322"/>
      <c r="X36" s="322"/>
      <c r="Y36" s="322"/>
      <c r="Z36" s="968"/>
    </row>
    <row r="37" spans="1:26" s="2186" customFormat="1" x14ac:dyDescent="0.25">
      <c r="A37" s="970" t="s">
        <v>6</v>
      </c>
      <c r="B37" s="2461">
        <v>300</v>
      </c>
      <c r="C37" s="2325">
        <v>144</v>
      </c>
      <c r="D37" s="183">
        <f t="shared" si="17"/>
        <v>24</v>
      </c>
      <c r="E37" s="123">
        <v>17</v>
      </c>
      <c r="F37" s="123">
        <f>E37/D37*100</f>
        <v>70.833333333333343</v>
      </c>
      <c r="G37" s="822">
        <v>10</v>
      </c>
      <c r="H37" s="152">
        <f>K37/E37</f>
        <v>5.7058823529411766</v>
      </c>
      <c r="I37" s="153">
        <f>ROUND(C37*G37,0)</f>
        <v>1440</v>
      </c>
      <c r="J37" s="123">
        <f t="shared" si="18"/>
        <v>240</v>
      </c>
      <c r="K37" s="153">
        <v>97</v>
      </c>
      <c r="L37" s="153">
        <f>K37/J37*100</f>
        <v>40.416666666666664</v>
      </c>
      <c r="M37" s="153">
        <f>ROUND(I37/B37,0)</f>
        <v>5</v>
      </c>
      <c r="N37" s="153">
        <f>K37/$A$2*12/M37</f>
        <v>116.4</v>
      </c>
      <c r="O37" s="322"/>
      <c r="P37" s="322"/>
      <c r="Q37" s="968"/>
      <c r="R37" s="322"/>
      <c r="S37" s="777"/>
      <c r="T37" s="322"/>
      <c r="U37" s="322"/>
      <c r="V37" s="322"/>
      <c r="W37" s="322"/>
      <c r="X37" s="322"/>
      <c r="Y37" s="322"/>
      <c r="Z37" s="968"/>
    </row>
    <row r="38" spans="1:26" s="2186" customFormat="1" x14ac:dyDescent="0.25">
      <c r="A38" s="520" t="s">
        <v>13</v>
      </c>
      <c r="B38" s="520"/>
      <c r="C38" s="1417">
        <f>SUM(C36:C37)</f>
        <v>344</v>
      </c>
      <c r="D38" s="1417">
        <f>SUM(D36:D37)</f>
        <v>57</v>
      </c>
      <c r="E38" s="1417">
        <f>SUM(E36:E37)</f>
        <v>46</v>
      </c>
      <c r="F38" s="1417">
        <f>E38/D38*100</f>
        <v>80.701754385964904</v>
      </c>
      <c r="G38" s="1919">
        <f>IF(C38=0,0,I38/C38)</f>
        <v>10</v>
      </c>
      <c r="H38" s="196">
        <f>K38/E38</f>
        <v>7.8043478260869561</v>
      </c>
      <c r="I38" s="1417">
        <f>SUM(I36:I37)</f>
        <v>3440</v>
      </c>
      <c r="J38" s="1417">
        <f>SUM(J36:J37)</f>
        <v>573</v>
      </c>
      <c r="K38" s="1417">
        <f>SUM(K36:K37)</f>
        <v>359</v>
      </c>
      <c r="L38" s="153">
        <f>K38/J38*100</f>
        <v>62.652705061082024</v>
      </c>
      <c r="M38" s="1201">
        <f>SUM(M36:M37)</f>
        <v>12</v>
      </c>
      <c r="N38" s="153">
        <f>K38/$A$2*12/M38</f>
        <v>179.5</v>
      </c>
      <c r="O38" s="2462"/>
      <c r="P38" s="2462"/>
      <c r="Q38" s="2774"/>
      <c r="R38" s="2462"/>
      <c r="S38" s="2553"/>
      <c r="T38" s="2462"/>
      <c r="U38" s="2462"/>
      <c r="V38" s="2462"/>
      <c r="W38" s="2462"/>
      <c r="X38" s="2462"/>
      <c r="Y38" s="322"/>
      <c r="Z38" s="968"/>
    </row>
    <row r="39" spans="1:26" s="2186" customFormat="1" x14ac:dyDescent="0.25">
      <c r="A39" s="2" t="s">
        <v>122</v>
      </c>
      <c r="B39" s="520"/>
      <c r="C39" s="1417"/>
      <c r="D39" s="1417"/>
      <c r="E39" s="1417"/>
      <c r="F39" s="1417"/>
      <c r="G39" s="1919"/>
      <c r="H39" s="196"/>
      <c r="I39" s="1417"/>
      <c r="J39" s="1417"/>
      <c r="K39" s="1417"/>
      <c r="L39" s="153"/>
      <c r="M39" s="153"/>
      <c r="N39" s="153"/>
      <c r="O39" s="2462"/>
      <c r="P39" s="2462"/>
      <c r="Q39" s="2774"/>
      <c r="R39" s="2462"/>
      <c r="S39" s="2553"/>
      <c r="T39" s="2462"/>
      <c r="U39" s="2462"/>
      <c r="V39" s="2462"/>
      <c r="W39" s="2462"/>
      <c r="X39" s="2462"/>
      <c r="Y39" s="322"/>
      <c r="Z39" s="968"/>
    </row>
    <row r="40" spans="1:26" s="2186" customFormat="1" x14ac:dyDescent="0.25">
      <c r="A40" s="2184" t="s">
        <v>44</v>
      </c>
      <c r="B40" s="1897">
        <v>240</v>
      </c>
      <c r="C40" s="834">
        <v>200</v>
      </c>
      <c r="D40" s="183">
        <f>ROUND(C40/12*$A$2,0)</f>
        <v>33</v>
      </c>
      <c r="E40" s="123">
        <v>26</v>
      </c>
      <c r="F40" s="123">
        <f>E40/D40*100</f>
        <v>78.787878787878782</v>
      </c>
      <c r="G40" s="1559">
        <v>8</v>
      </c>
      <c r="H40" s="152">
        <f>K40/E40</f>
        <v>7.9230769230769234</v>
      </c>
      <c r="I40" s="153">
        <f>ROUND(C40*G40,0)</f>
        <v>1600</v>
      </c>
      <c r="J40" s="123">
        <f t="shared" ref="J40" si="19">ROUND(I40/12*$A$2,0)</f>
        <v>267</v>
      </c>
      <c r="K40" s="153">
        <v>206</v>
      </c>
      <c r="L40" s="153">
        <f>K40/J40*100</f>
        <v>77.153558052434462</v>
      </c>
      <c r="M40" s="153">
        <f>I40/B40</f>
        <v>6.666666666666667</v>
      </c>
      <c r="N40" s="153">
        <f>K40/$A$2*12/M40</f>
        <v>185.4</v>
      </c>
      <c r="O40" s="322"/>
      <c r="P40" s="322"/>
      <c r="Q40" s="2774"/>
      <c r="R40" s="2462"/>
      <c r="S40" s="2553"/>
      <c r="T40" s="2462"/>
      <c r="U40" s="2462"/>
      <c r="V40" s="2462"/>
      <c r="W40" s="322"/>
      <c r="X40" s="322"/>
      <c r="Y40" s="322"/>
      <c r="Z40" s="968"/>
    </row>
    <row r="41" spans="1:26" s="2186" customFormat="1" ht="15.75" thickBot="1" x14ac:dyDescent="0.3">
      <c r="A41" s="2372" t="s">
        <v>148</v>
      </c>
      <c r="B41" s="1921"/>
      <c r="C41" s="3213">
        <f>SUM(C40)</f>
        <v>200</v>
      </c>
      <c r="D41" s="158">
        <f>SUM(D40)</f>
        <v>33</v>
      </c>
      <c r="E41" s="158">
        <f>SUM(E40)</f>
        <v>26</v>
      </c>
      <c r="F41" s="158">
        <f>E41/D41*100</f>
        <v>78.787878787878782</v>
      </c>
      <c r="G41" s="1923">
        <f>I41/C41</f>
        <v>8</v>
      </c>
      <c r="H41" s="1039">
        <f>K41/E41</f>
        <v>7.9230769230769234</v>
      </c>
      <c r="I41" s="1137">
        <f>SUM(I40)</f>
        <v>1600</v>
      </c>
      <c r="J41" s="1137">
        <f>SUM(J40)</f>
        <v>267</v>
      </c>
      <c r="K41" s="1137">
        <f>SUM(K40)</f>
        <v>206</v>
      </c>
      <c r="L41" s="1137">
        <f>K41/J41*100</f>
        <v>77.153558052434462</v>
      </c>
      <c r="M41" s="1137">
        <f>SUM(M40)</f>
        <v>6.666666666666667</v>
      </c>
      <c r="N41" s="278">
        <f>K41/$A$2*12/M41</f>
        <v>185.4</v>
      </c>
      <c r="O41" s="3214"/>
      <c r="P41" s="3214"/>
      <c r="Q41" s="3282"/>
      <c r="R41" s="2672"/>
      <c r="S41" s="2673"/>
      <c r="T41" s="2672"/>
      <c r="U41" s="2672"/>
      <c r="V41" s="2672"/>
      <c r="W41" s="3215"/>
      <c r="X41" s="3215"/>
      <c r="Y41" s="322"/>
      <c r="Z41" s="968"/>
    </row>
    <row r="42" spans="1:26" s="2186" customFormat="1" ht="30" thickBot="1" x14ac:dyDescent="0.3">
      <c r="A42" s="1619" t="s">
        <v>134</v>
      </c>
      <c r="B42" s="1619"/>
      <c r="C42" s="3219">
        <f>SUM(C41,C38)</f>
        <v>544</v>
      </c>
      <c r="D42" s="3219">
        <f>SUM(D41,D38)</f>
        <v>90</v>
      </c>
      <c r="E42" s="3219">
        <f>SUM(E41,E38)</f>
        <v>72</v>
      </c>
      <c r="F42" s="3219">
        <f>E42/D42*100</f>
        <v>80</v>
      </c>
      <c r="G42" s="681">
        <f>I42/C42</f>
        <v>9.264705882352942</v>
      </c>
      <c r="H42" s="3286">
        <f>K42/E42</f>
        <v>7.8472222222222223</v>
      </c>
      <c r="I42" s="3219">
        <f>SUM(I41,I38)</f>
        <v>5040</v>
      </c>
      <c r="J42" s="3219">
        <f>SUM(J41,J38)</f>
        <v>840</v>
      </c>
      <c r="K42" s="3219">
        <f>SUM(K41,K38)</f>
        <v>565</v>
      </c>
      <c r="L42" s="1400">
        <f>K42/J42*100</f>
        <v>67.261904761904773</v>
      </c>
      <c r="M42" s="3219">
        <f>SUM(M41,M38)</f>
        <v>18.666666666666668</v>
      </c>
      <c r="N42" s="1400">
        <f>K42/$A$2*12/M42</f>
        <v>181.60714285714283</v>
      </c>
      <c r="O42" s="3221">
        <v>51291.435456640007</v>
      </c>
      <c r="P42" s="3221">
        <v>51291.435456640007</v>
      </c>
      <c r="Q42" s="858">
        <f>O42/12*$A$2+(P42-O42)/11*1</f>
        <v>8548.5725761066678</v>
      </c>
      <c r="R42" s="3222">
        <f>X42-W42-T42</f>
        <v>8514.5472000000009</v>
      </c>
      <c r="S42" s="3223"/>
      <c r="T42" s="3222"/>
      <c r="U42" s="3222">
        <f>R42-Q42</f>
        <v>-34.025376106666954</v>
      </c>
      <c r="V42" s="3222"/>
      <c r="W42" s="3221">
        <v>-35.073410000000003</v>
      </c>
      <c r="X42" s="3221">
        <v>8479.47379</v>
      </c>
      <c r="Y42" s="322"/>
      <c r="Z42" s="968"/>
    </row>
    <row r="43" spans="1:26" s="2186" customFormat="1" x14ac:dyDescent="0.25">
      <c r="A43" s="1569"/>
      <c r="B43" s="1569"/>
      <c r="C43" s="543"/>
      <c r="D43" s="2178"/>
      <c r="E43" s="2178"/>
      <c r="F43" s="2178"/>
      <c r="G43" s="1428"/>
      <c r="H43" s="1428"/>
      <c r="I43" s="1429"/>
      <c r="J43" s="1429"/>
      <c r="K43" s="1429"/>
      <c r="L43" s="1429"/>
      <c r="M43" s="1429"/>
      <c r="N43" s="1429"/>
      <c r="O43" s="3216"/>
      <c r="P43" s="3216"/>
      <c r="Q43" s="3217"/>
      <c r="R43" s="3216"/>
      <c r="S43" s="3218"/>
      <c r="T43" s="3216"/>
      <c r="U43" s="3216"/>
      <c r="V43" s="3216"/>
      <c r="W43" s="3216"/>
      <c r="X43" s="3216"/>
      <c r="Y43" s="322"/>
      <c r="Z43" s="968"/>
    </row>
    <row r="44" spans="1:26" s="2186" customFormat="1" ht="29.25" x14ac:dyDescent="0.25">
      <c r="A44" s="281" t="s">
        <v>191</v>
      </c>
      <c r="B44" s="520"/>
      <c r="C44" s="3097"/>
      <c r="D44" s="741"/>
      <c r="E44" s="741"/>
      <c r="F44" s="741"/>
      <c r="G44" s="1436"/>
      <c r="H44" s="1436"/>
      <c r="I44" s="122"/>
      <c r="J44" s="122"/>
      <c r="K44" s="122"/>
      <c r="L44" s="122"/>
      <c r="M44" s="122"/>
      <c r="N44" s="122"/>
      <c r="O44" s="322"/>
      <c r="P44" s="322"/>
      <c r="Q44" s="968"/>
      <c r="R44" s="322"/>
      <c r="S44" s="777"/>
      <c r="T44" s="322"/>
      <c r="U44" s="322"/>
      <c r="V44" s="322"/>
      <c r="W44" s="322"/>
      <c r="X44" s="322"/>
      <c r="Y44" s="322"/>
      <c r="Z44" s="968"/>
    </row>
    <row r="45" spans="1:26" s="2186" customFormat="1" ht="75" x14ac:dyDescent="0.25">
      <c r="A45" s="307" t="s">
        <v>461</v>
      </c>
      <c r="B45" s="4"/>
      <c r="C45" s="3097">
        <f>C46+C47+C48+C49</f>
        <v>1615</v>
      </c>
      <c r="D45" s="183">
        <f t="shared" ref="D45:E45" si="20">D46+D47+D48+D49</f>
        <v>269.16666666666669</v>
      </c>
      <c r="E45" s="183">
        <f t="shared" si="20"/>
        <v>297</v>
      </c>
      <c r="F45" s="183">
        <f t="shared" ref="F45:F53" si="21">E45/D45*100</f>
        <v>110.3405572755418</v>
      </c>
      <c r="G45" s="1436"/>
      <c r="H45" s="1436"/>
      <c r="I45" s="122"/>
      <c r="J45" s="122"/>
      <c r="K45" s="122"/>
      <c r="L45" s="122"/>
      <c r="M45" s="122"/>
      <c r="N45" s="122"/>
      <c r="O45" s="322">
        <v>11035.1427</v>
      </c>
      <c r="P45" s="322">
        <v>11035.1427</v>
      </c>
      <c r="Q45" s="913">
        <f>O45/12*$A$2+(P45-O45)/11*1</f>
        <v>1839.1904500000001</v>
      </c>
      <c r="R45" s="322">
        <f>X45-W45-T45</f>
        <v>1848.1931100000002</v>
      </c>
      <c r="S45" s="777"/>
      <c r="T45" s="322"/>
      <c r="U45" s="322">
        <f>R45-Q45</f>
        <v>9.0026600000001054</v>
      </c>
      <c r="V45" s="322"/>
      <c r="W45" s="322">
        <v>-4.8904499999999995</v>
      </c>
      <c r="X45" s="322">
        <v>1843.3026600000001</v>
      </c>
      <c r="Y45" s="322">
        <f>AE45-AD45-AA45</f>
        <v>0</v>
      </c>
      <c r="Z45" s="968">
        <f>AF45-AE45-AB45</f>
        <v>0</v>
      </c>
    </row>
    <row r="46" spans="1:26" s="2186" customFormat="1" x14ac:dyDescent="0.25">
      <c r="A46" s="307" t="s">
        <v>561</v>
      </c>
      <c r="B46" s="4"/>
      <c r="C46" s="543">
        <v>275</v>
      </c>
      <c r="D46" s="2178">
        <f t="shared" ref="D46:D49" si="22">C46/12*$A$2</f>
        <v>45.833333333333336</v>
      </c>
      <c r="E46" s="2178">
        <v>15</v>
      </c>
      <c r="F46" s="183">
        <f t="shared" si="21"/>
        <v>32.727272727272727</v>
      </c>
      <c r="G46" s="1436"/>
      <c r="H46" s="1436"/>
      <c r="I46" s="122"/>
      <c r="J46" s="122"/>
      <c r="K46" s="122"/>
      <c r="L46" s="122"/>
      <c r="M46" s="122"/>
      <c r="N46" s="122"/>
      <c r="O46" s="322"/>
      <c r="P46" s="322"/>
      <c r="Q46" s="913"/>
      <c r="R46" s="322"/>
      <c r="S46" s="777"/>
      <c r="T46" s="322"/>
      <c r="U46" s="322"/>
      <c r="V46" s="322"/>
      <c r="W46" s="322"/>
      <c r="X46" s="322"/>
      <c r="Y46" s="322"/>
      <c r="Z46" s="968"/>
    </row>
    <row r="47" spans="1:26" s="2186" customFormat="1" x14ac:dyDescent="0.25">
      <c r="A47" s="307" t="s">
        <v>562</v>
      </c>
      <c r="B47" s="4"/>
      <c r="C47" s="543">
        <v>371</v>
      </c>
      <c r="D47" s="2178">
        <f t="shared" si="22"/>
        <v>61.833333333333336</v>
      </c>
      <c r="E47" s="2178">
        <v>96</v>
      </c>
      <c r="F47" s="183">
        <f t="shared" si="21"/>
        <v>155.25606469002696</v>
      </c>
      <c r="G47" s="1436"/>
      <c r="H47" s="1436"/>
      <c r="I47" s="122"/>
      <c r="J47" s="122"/>
      <c r="K47" s="122"/>
      <c r="L47" s="122"/>
      <c r="M47" s="122"/>
      <c r="N47" s="122"/>
      <c r="O47" s="322"/>
      <c r="P47" s="322"/>
      <c r="Q47" s="913"/>
      <c r="R47" s="322"/>
      <c r="S47" s="777"/>
      <c r="T47" s="322"/>
      <c r="U47" s="322"/>
      <c r="V47" s="322"/>
      <c r="W47" s="322"/>
      <c r="X47" s="322"/>
      <c r="Y47" s="322"/>
      <c r="Z47" s="968"/>
    </row>
    <row r="48" spans="1:26" s="2186" customFormat="1" x14ac:dyDescent="0.25">
      <c r="A48" s="307" t="s">
        <v>563</v>
      </c>
      <c r="B48" s="4"/>
      <c r="C48" s="543">
        <v>776</v>
      </c>
      <c r="D48" s="2178">
        <f t="shared" si="22"/>
        <v>129.33333333333334</v>
      </c>
      <c r="E48" s="2178">
        <v>150</v>
      </c>
      <c r="F48" s="183">
        <f t="shared" si="21"/>
        <v>115.97938144329896</v>
      </c>
      <c r="G48" s="1436"/>
      <c r="H48" s="1436"/>
      <c r="I48" s="122"/>
      <c r="J48" s="122"/>
      <c r="K48" s="122"/>
      <c r="L48" s="122"/>
      <c r="M48" s="122"/>
      <c r="N48" s="122"/>
      <c r="O48" s="322"/>
      <c r="P48" s="322"/>
      <c r="Q48" s="913"/>
      <c r="R48" s="322"/>
      <c r="S48" s="777"/>
      <c r="T48" s="322"/>
      <c r="U48" s="322"/>
      <c r="V48" s="322"/>
      <c r="W48" s="322"/>
      <c r="X48" s="322"/>
      <c r="Y48" s="322"/>
      <c r="Z48" s="968"/>
    </row>
    <row r="49" spans="1:26" s="2186" customFormat="1" x14ac:dyDescent="0.25">
      <c r="A49" s="307" t="s">
        <v>765</v>
      </c>
      <c r="B49" s="4"/>
      <c r="C49" s="543">
        <v>193</v>
      </c>
      <c r="D49" s="2178">
        <f t="shared" si="22"/>
        <v>32.166666666666664</v>
      </c>
      <c r="E49" s="2178">
        <v>36</v>
      </c>
      <c r="F49" s="183">
        <f t="shared" si="21"/>
        <v>111.91709844559585</v>
      </c>
      <c r="G49" s="1436"/>
      <c r="H49" s="1436"/>
      <c r="I49" s="122"/>
      <c r="J49" s="122"/>
      <c r="K49" s="122"/>
      <c r="L49" s="122"/>
      <c r="M49" s="122"/>
      <c r="N49" s="122"/>
      <c r="O49" s="322"/>
      <c r="P49" s="322"/>
      <c r="Q49" s="913"/>
      <c r="R49" s="322"/>
      <c r="S49" s="777"/>
      <c r="T49" s="322"/>
      <c r="U49" s="322"/>
      <c r="V49" s="322"/>
      <c r="W49" s="322"/>
      <c r="X49" s="322"/>
      <c r="Y49" s="322"/>
      <c r="Z49" s="968"/>
    </row>
    <row r="50" spans="1:26" s="2186" customFormat="1" ht="43.5" x14ac:dyDescent="0.25">
      <c r="A50" s="2181" t="s">
        <v>436</v>
      </c>
      <c r="B50" s="520"/>
      <c r="C50" s="3097">
        <f>C51+C63</f>
        <v>5061</v>
      </c>
      <c r="D50" s="3097">
        <f t="shared" ref="D50:E50" si="23">D51+D63</f>
        <v>843.5</v>
      </c>
      <c r="E50" s="3097">
        <f t="shared" si="23"/>
        <v>537</v>
      </c>
      <c r="F50" s="741">
        <f t="shared" si="21"/>
        <v>63.66330764671013</v>
      </c>
      <c r="G50" s="1436"/>
      <c r="H50" s="1436"/>
      <c r="I50" s="122"/>
      <c r="J50" s="122"/>
      <c r="K50" s="122"/>
      <c r="L50" s="122"/>
      <c r="M50" s="122"/>
      <c r="N50" s="122"/>
      <c r="O50" s="322">
        <f t="shared" ref="O50:X50" si="24">O51+O63</f>
        <v>30463.163489999999</v>
      </c>
      <c r="P50" s="322">
        <f t="shared" ref="P50" si="25">P51+P63</f>
        <v>30463.163489999999</v>
      </c>
      <c r="Q50" s="968">
        <f t="shared" si="24"/>
        <v>5077.1939149999998</v>
      </c>
      <c r="R50" s="322">
        <f t="shared" si="24"/>
        <v>3355.0114899999999</v>
      </c>
      <c r="S50" s="777">
        <f t="shared" si="24"/>
        <v>0</v>
      </c>
      <c r="T50" s="322">
        <f t="shared" si="24"/>
        <v>0</v>
      </c>
      <c r="U50" s="322">
        <f t="shared" si="24"/>
        <v>-1722.1824249999993</v>
      </c>
      <c r="V50" s="322">
        <f t="shared" si="24"/>
        <v>0</v>
      </c>
      <c r="W50" s="322">
        <f t="shared" si="24"/>
        <v>-16.454979999999999</v>
      </c>
      <c r="X50" s="322">
        <f t="shared" si="24"/>
        <v>3338.5565100000003</v>
      </c>
      <c r="Y50" s="322"/>
      <c r="Z50" s="968"/>
    </row>
    <row r="51" spans="1:26" s="2186" customFormat="1" ht="30" x14ac:dyDescent="0.25">
      <c r="A51" s="307" t="s">
        <v>266</v>
      </c>
      <c r="B51" s="4"/>
      <c r="C51" s="3097">
        <f>C52+C53+C55+C61+C62</f>
        <v>3523</v>
      </c>
      <c r="D51" s="543">
        <f t="shared" ref="D51:E51" si="26">D52+D53+D55+D61+D62</f>
        <v>587.16666666666674</v>
      </c>
      <c r="E51" s="543">
        <f t="shared" si="26"/>
        <v>256</v>
      </c>
      <c r="F51" s="183">
        <f t="shared" si="21"/>
        <v>43.599205222821453</v>
      </c>
      <c r="G51" s="1436"/>
      <c r="H51" s="1436"/>
      <c r="I51" s="122"/>
      <c r="J51" s="122"/>
      <c r="K51" s="122"/>
      <c r="L51" s="122"/>
      <c r="M51" s="122"/>
      <c r="N51" s="122"/>
      <c r="O51" s="322">
        <f t="shared" ref="O51:X51" si="27">O52+O53+O55+O61+O62</f>
        <v>22701.763489999998</v>
      </c>
      <c r="P51" s="322">
        <f t="shared" ref="P51" si="28">P52+P53+P55+P61+P62</f>
        <v>22701.763489999998</v>
      </c>
      <c r="Q51" s="968">
        <f t="shared" si="27"/>
        <v>3783.6272483333328</v>
      </c>
      <c r="R51" s="322">
        <f t="shared" si="27"/>
        <v>1693.3515400000001</v>
      </c>
      <c r="S51" s="777">
        <f t="shared" si="27"/>
        <v>0</v>
      </c>
      <c r="T51" s="322">
        <f t="shared" si="27"/>
        <v>0</v>
      </c>
      <c r="U51" s="322">
        <f t="shared" si="27"/>
        <v>-2090.2757083333327</v>
      </c>
      <c r="V51" s="322">
        <f t="shared" si="27"/>
        <v>0</v>
      </c>
      <c r="W51" s="322">
        <f t="shared" si="27"/>
        <v>-16.454979999999999</v>
      </c>
      <c r="X51" s="322">
        <f t="shared" si="27"/>
        <v>1676.8965600000001</v>
      </c>
      <c r="Y51" s="322"/>
      <c r="Z51" s="968"/>
    </row>
    <row r="52" spans="1:26" s="2186" customFormat="1" ht="30" x14ac:dyDescent="0.25">
      <c r="A52" s="307" t="s">
        <v>437</v>
      </c>
      <c r="B52" s="4"/>
      <c r="C52" s="566">
        <v>2341</v>
      </c>
      <c r="D52" s="183">
        <f t="shared" ref="D52:D62" si="29">C52/12*$A$2</f>
        <v>390.16666666666669</v>
      </c>
      <c r="E52" s="183">
        <v>183</v>
      </c>
      <c r="F52" s="183">
        <f t="shared" si="21"/>
        <v>46.903032891926529</v>
      </c>
      <c r="G52" s="1436"/>
      <c r="H52" s="1436"/>
      <c r="I52" s="122"/>
      <c r="J52" s="122"/>
      <c r="K52" s="122"/>
      <c r="L52" s="122"/>
      <c r="M52" s="122"/>
      <c r="N52" s="122"/>
      <c r="O52" s="322">
        <v>18423.669999999998</v>
      </c>
      <c r="P52" s="322">
        <v>18423.669999999998</v>
      </c>
      <c r="Q52" s="968">
        <f t="shared" ref="Q52:Q53" si="30">O52/12*$A$2+(P52-O52)/11*1</f>
        <v>3070.6116666666662</v>
      </c>
      <c r="R52" s="322">
        <f>X52-W52-T52</f>
        <v>1383.0851200000002</v>
      </c>
      <c r="S52" s="777"/>
      <c r="T52" s="322"/>
      <c r="U52" s="322">
        <f>R52-Q52</f>
        <v>-1687.526546666666</v>
      </c>
      <c r="V52" s="322"/>
      <c r="W52" s="322">
        <v>-16.454979999999999</v>
      </c>
      <c r="X52" s="322">
        <v>1366.6301400000002</v>
      </c>
      <c r="Y52" s="322"/>
      <c r="Z52" s="968"/>
    </row>
    <row r="53" spans="1:26" s="2186" customFormat="1" ht="30" x14ac:dyDescent="0.25">
      <c r="A53" s="307" t="s">
        <v>766</v>
      </c>
      <c r="B53" s="4"/>
      <c r="C53" s="564">
        <v>330</v>
      </c>
      <c r="D53" s="183">
        <f t="shared" si="29"/>
        <v>55</v>
      </c>
      <c r="E53" s="183">
        <v>11</v>
      </c>
      <c r="F53" s="183">
        <f t="shared" si="21"/>
        <v>20</v>
      </c>
      <c r="G53" s="1436"/>
      <c r="H53" s="1436"/>
      <c r="I53" s="122"/>
      <c r="J53" s="122"/>
      <c r="K53" s="122"/>
      <c r="L53" s="122"/>
      <c r="M53" s="122"/>
      <c r="N53" s="122"/>
      <c r="O53" s="322">
        <v>1154.518</v>
      </c>
      <c r="P53" s="322">
        <v>1154.518</v>
      </c>
      <c r="Q53" s="968">
        <f t="shared" si="30"/>
        <v>192.41966666666667</v>
      </c>
      <c r="R53" s="322">
        <f>X53-W53-T53</f>
        <v>38.399239999999999</v>
      </c>
      <c r="S53" s="777"/>
      <c r="T53" s="322"/>
      <c r="U53" s="322">
        <f>R53-Q53</f>
        <v>-154.02042666666668</v>
      </c>
      <c r="V53" s="322"/>
      <c r="W53" s="322">
        <v>0</v>
      </c>
      <c r="X53" s="322">
        <v>38.399239999999999</v>
      </c>
      <c r="Y53" s="322"/>
      <c r="Z53" s="968"/>
    </row>
    <row r="54" spans="1:26" s="2186" customFormat="1" ht="30" x14ac:dyDescent="0.25">
      <c r="A54" s="307" t="s">
        <v>767</v>
      </c>
      <c r="B54" s="4"/>
      <c r="C54" s="526"/>
      <c r="D54" s="183">
        <f t="shared" si="29"/>
        <v>0</v>
      </c>
      <c r="E54" s="183"/>
      <c r="F54" s="183"/>
      <c r="G54" s="1436"/>
      <c r="H54" s="1436"/>
      <c r="I54" s="122"/>
      <c r="J54" s="122"/>
      <c r="K54" s="122"/>
      <c r="L54" s="122"/>
      <c r="M54" s="122"/>
      <c r="N54" s="122"/>
      <c r="O54" s="322"/>
      <c r="P54" s="322"/>
      <c r="Q54" s="968"/>
      <c r="R54" s="322"/>
      <c r="S54" s="777"/>
      <c r="T54" s="322"/>
      <c r="U54" s="322"/>
      <c r="V54" s="322"/>
      <c r="W54" s="322">
        <v>0</v>
      </c>
      <c r="X54" s="322">
        <v>0</v>
      </c>
      <c r="Y54" s="322"/>
      <c r="Z54" s="968"/>
    </row>
    <row r="55" spans="1:26" s="2186" customFormat="1" ht="60" x14ac:dyDescent="0.25">
      <c r="A55" s="307" t="s">
        <v>768</v>
      </c>
      <c r="B55" s="4"/>
      <c r="C55" s="526">
        <f>C56+C57</f>
        <v>819</v>
      </c>
      <c r="D55" s="183">
        <f t="shared" si="29"/>
        <v>136.5</v>
      </c>
      <c r="E55" s="183">
        <v>58</v>
      </c>
      <c r="F55" s="183">
        <f>E55/D55*100</f>
        <v>42.490842490842489</v>
      </c>
      <c r="G55" s="1436"/>
      <c r="H55" s="1436"/>
      <c r="I55" s="122"/>
      <c r="J55" s="122"/>
      <c r="K55" s="122"/>
      <c r="L55" s="122"/>
      <c r="M55" s="122"/>
      <c r="N55" s="122"/>
      <c r="O55" s="322">
        <v>2596.8558900000003</v>
      </c>
      <c r="P55" s="322">
        <v>2596.8558900000003</v>
      </c>
      <c r="Q55" s="968">
        <f>O55/12*$A$2+(P55-O55)/11*1</f>
        <v>432.80931500000003</v>
      </c>
      <c r="R55" s="322">
        <f>X55-W55-T55</f>
        <v>208.02222</v>
      </c>
      <c r="S55" s="777"/>
      <c r="T55" s="322"/>
      <c r="U55" s="322">
        <f>R55-Q55</f>
        <v>-224.78709500000002</v>
      </c>
      <c r="V55" s="322"/>
      <c r="W55" s="322">
        <v>0</v>
      </c>
      <c r="X55" s="322">
        <v>208.02222</v>
      </c>
      <c r="Y55" s="322"/>
      <c r="Z55" s="968"/>
    </row>
    <row r="56" spans="1:26" s="2186" customFormat="1" x14ac:dyDescent="0.25">
      <c r="A56" s="307" t="s">
        <v>769</v>
      </c>
      <c r="B56" s="4"/>
      <c r="C56" s="526">
        <v>449</v>
      </c>
      <c r="D56" s="183">
        <f t="shared" si="29"/>
        <v>74.833333333333329</v>
      </c>
      <c r="E56" s="183">
        <v>0</v>
      </c>
      <c r="F56" s="183">
        <f>E56/D56*100</f>
        <v>0</v>
      </c>
      <c r="G56" s="1436"/>
      <c r="H56" s="1436"/>
      <c r="I56" s="122"/>
      <c r="J56" s="122"/>
      <c r="K56" s="122"/>
      <c r="L56" s="122"/>
      <c r="M56" s="122"/>
      <c r="N56" s="122"/>
      <c r="O56" s="322"/>
      <c r="P56" s="322"/>
      <c r="Q56" s="968"/>
      <c r="R56" s="322"/>
      <c r="S56" s="777"/>
      <c r="T56" s="322"/>
      <c r="U56" s="322"/>
      <c r="V56" s="322"/>
      <c r="W56" s="322">
        <v>0</v>
      </c>
      <c r="X56" s="322">
        <v>0</v>
      </c>
      <c r="Y56" s="322"/>
      <c r="Z56" s="968"/>
    </row>
    <row r="57" spans="1:26" s="2186" customFormat="1" x14ac:dyDescent="0.25">
      <c r="A57" s="307" t="s">
        <v>770</v>
      </c>
      <c r="B57" s="4"/>
      <c r="C57" s="526">
        <v>370</v>
      </c>
      <c r="D57" s="183">
        <f t="shared" si="29"/>
        <v>61.666666666666664</v>
      </c>
      <c r="E57" s="183">
        <v>58</v>
      </c>
      <c r="F57" s="183">
        <f>E57/D57*100</f>
        <v>94.054054054054063</v>
      </c>
      <c r="G57" s="1436"/>
      <c r="H57" s="1436"/>
      <c r="I57" s="122"/>
      <c r="J57" s="122"/>
      <c r="K57" s="122"/>
      <c r="L57" s="122"/>
      <c r="M57" s="122"/>
      <c r="N57" s="122"/>
      <c r="O57" s="322"/>
      <c r="P57" s="322"/>
      <c r="Q57" s="968"/>
      <c r="R57" s="322">
        <f>X57</f>
        <v>208.02222</v>
      </c>
      <c r="S57" s="777"/>
      <c r="T57" s="322"/>
      <c r="U57" s="322"/>
      <c r="V57" s="322"/>
      <c r="W57" s="322">
        <v>0</v>
      </c>
      <c r="X57" s="322">
        <v>208.02222</v>
      </c>
      <c r="Y57" s="322"/>
      <c r="Z57" s="968"/>
    </row>
    <row r="58" spans="1:26" s="2186" customFormat="1" ht="60" x14ac:dyDescent="0.25">
      <c r="A58" s="307" t="s">
        <v>771</v>
      </c>
      <c r="B58" s="4"/>
      <c r="C58" s="2947"/>
      <c r="D58" s="183">
        <f t="shared" si="29"/>
        <v>0</v>
      </c>
      <c r="E58" s="183"/>
      <c r="F58" s="183"/>
      <c r="G58" s="1436"/>
      <c r="H58" s="1436"/>
      <c r="I58" s="122"/>
      <c r="J58" s="122"/>
      <c r="K58" s="122"/>
      <c r="L58" s="122"/>
      <c r="M58" s="122"/>
      <c r="N58" s="122"/>
      <c r="O58" s="322"/>
      <c r="P58" s="322"/>
      <c r="Q58" s="968"/>
      <c r="R58" s="322"/>
      <c r="S58" s="777"/>
      <c r="T58" s="322"/>
      <c r="U58" s="322"/>
      <c r="V58" s="322"/>
      <c r="W58" s="322">
        <v>0</v>
      </c>
      <c r="X58" s="322">
        <v>0</v>
      </c>
      <c r="Y58" s="322"/>
      <c r="Z58" s="968"/>
    </row>
    <row r="59" spans="1:26" s="2186" customFormat="1" x14ac:dyDescent="0.25">
      <c r="A59" s="307" t="s">
        <v>772</v>
      </c>
      <c r="B59" s="4"/>
      <c r="C59" s="2947"/>
      <c r="D59" s="183">
        <f t="shared" si="29"/>
        <v>0</v>
      </c>
      <c r="E59" s="183"/>
      <c r="F59" s="183"/>
      <c r="G59" s="1436"/>
      <c r="H59" s="1436"/>
      <c r="I59" s="122"/>
      <c r="J59" s="122"/>
      <c r="K59" s="122"/>
      <c r="L59" s="122"/>
      <c r="M59" s="122"/>
      <c r="N59" s="122"/>
      <c r="O59" s="322"/>
      <c r="P59" s="322"/>
      <c r="Q59" s="968"/>
      <c r="R59" s="322"/>
      <c r="S59" s="777"/>
      <c r="T59" s="322"/>
      <c r="U59" s="322"/>
      <c r="V59" s="322"/>
      <c r="W59" s="322">
        <v>0</v>
      </c>
      <c r="X59" s="322">
        <v>0</v>
      </c>
      <c r="Y59" s="322"/>
      <c r="Z59" s="968"/>
    </row>
    <row r="60" spans="1:26" s="2186" customFormat="1" x14ac:dyDescent="0.25">
      <c r="A60" s="468" t="s">
        <v>773</v>
      </c>
      <c r="B60" s="4"/>
      <c r="C60" s="2947"/>
      <c r="D60" s="183">
        <f t="shared" si="29"/>
        <v>0</v>
      </c>
      <c r="E60" s="183"/>
      <c r="F60" s="183"/>
      <c r="G60" s="1436"/>
      <c r="H60" s="1436"/>
      <c r="I60" s="122"/>
      <c r="J60" s="122"/>
      <c r="K60" s="122"/>
      <c r="L60" s="122"/>
      <c r="M60" s="122"/>
      <c r="N60" s="122"/>
      <c r="O60" s="322"/>
      <c r="P60" s="322"/>
      <c r="Q60" s="968"/>
      <c r="R60" s="322"/>
      <c r="S60" s="777"/>
      <c r="T60" s="322"/>
      <c r="U60" s="322"/>
      <c r="V60" s="322"/>
      <c r="W60" s="322">
        <v>0</v>
      </c>
      <c r="X60" s="322">
        <v>0</v>
      </c>
      <c r="Y60" s="322"/>
      <c r="Z60" s="968"/>
    </row>
    <row r="61" spans="1:26" s="2186" customFormat="1" ht="45" x14ac:dyDescent="0.25">
      <c r="A61" s="307" t="s">
        <v>780</v>
      </c>
      <c r="B61" s="4"/>
      <c r="C61" s="564">
        <v>11</v>
      </c>
      <c r="D61" s="183">
        <f t="shared" si="29"/>
        <v>1.8333333333333333</v>
      </c>
      <c r="E61" s="183">
        <v>0</v>
      </c>
      <c r="F61" s="183">
        <f t="shared" ref="F61:F67" si="31">E61/D61*100</f>
        <v>0</v>
      </c>
      <c r="G61" s="1436"/>
      <c r="H61" s="1436"/>
      <c r="I61" s="122"/>
      <c r="J61" s="122"/>
      <c r="K61" s="122"/>
      <c r="L61" s="122"/>
      <c r="M61" s="122"/>
      <c r="N61" s="122"/>
      <c r="O61" s="322">
        <v>175.57320000000001</v>
      </c>
      <c r="P61" s="322">
        <v>175.57320000000001</v>
      </c>
      <c r="Q61" s="968">
        <f t="shared" ref="Q61:Q62" si="32">O61/12*$A$2+(P61-O61)/11*1</f>
        <v>29.262200000000004</v>
      </c>
      <c r="R61" s="322">
        <f t="shared" ref="R61:R62" si="33">X61-W61-T61</f>
        <v>0</v>
      </c>
      <c r="S61" s="777"/>
      <c r="T61" s="322"/>
      <c r="U61" s="322">
        <f t="shared" ref="U61:U62" si="34">R61-Q61</f>
        <v>-29.262200000000004</v>
      </c>
      <c r="V61" s="322"/>
      <c r="W61" s="322">
        <v>0</v>
      </c>
      <c r="X61" s="322">
        <v>0</v>
      </c>
      <c r="Y61" s="322"/>
      <c r="Z61" s="968"/>
    </row>
    <row r="62" spans="1:26" s="2186" customFormat="1" ht="30" x14ac:dyDescent="0.25">
      <c r="A62" s="307" t="s">
        <v>781</v>
      </c>
      <c r="B62" s="4"/>
      <c r="C62" s="564">
        <v>22</v>
      </c>
      <c r="D62" s="183">
        <f t="shared" si="29"/>
        <v>3.6666666666666665</v>
      </c>
      <c r="E62" s="183">
        <v>4</v>
      </c>
      <c r="F62" s="183">
        <f t="shared" si="31"/>
        <v>109.09090909090911</v>
      </c>
      <c r="G62" s="1436"/>
      <c r="H62" s="1436"/>
      <c r="I62" s="122"/>
      <c r="J62" s="122"/>
      <c r="K62" s="122"/>
      <c r="L62" s="122"/>
      <c r="M62" s="122"/>
      <c r="N62" s="122"/>
      <c r="O62" s="322">
        <v>351.14640000000003</v>
      </c>
      <c r="P62" s="322">
        <v>351.14640000000003</v>
      </c>
      <c r="Q62" s="968">
        <f t="shared" si="32"/>
        <v>58.524400000000007</v>
      </c>
      <c r="R62" s="322">
        <f t="shared" si="33"/>
        <v>63.84496</v>
      </c>
      <c r="S62" s="777"/>
      <c r="T62" s="322"/>
      <c r="U62" s="322">
        <f t="shared" si="34"/>
        <v>5.3205599999999933</v>
      </c>
      <c r="V62" s="322"/>
      <c r="W62" s="322">
        <v>0</v>
      </c>
      <c r="X62" s="322">
        <v>63.84496</v>
      </c>
      <c r="Y62" s="322"/>
      <c r="Z62" s="968"/>
    </row>
    <row r="63" spans="1:26" s="2186" customFormat="1" ht="43.5" x14ac:dyDescent="0.25">
      <c r="A63" s="2181" t="s">
        <v>267</v>
      </c>
      <c r="B63" s="4"/>
      <c r="C63" s="972">
        <f>SUM(C64:C66)</f>
        <v>1538</v>
      </c>
      <c r="D63" s="972">
        <f t="shared" ref="D63:E63" si="35">SUM(D64:D66)</f>
        <v>256.33333333333331</v>
      </c>
      <c r="E63" s="972">
        <f t="shared" si="35"/>
        <v>281</v>
      </c>
      <c r="F63" s="183">
        <f t="shared" si="31"/>
        <v>109.62288686605983</v>
      </c>
      <c r="G63" s="1436"/>
      <c r="H63" s="1436"/>
      <c r="I63" s="122"/>
      <c r="J63" s="122"/>
      <c r="K63" s="122"/>
      <c r="L63" s="122"/>
      <c r="M63" s="122"/>
      <c r="N63" s="122"/>
      <c r="O63" s="322">
        <f t="shared" ref="O63:X63" si="36">SUM(O64:O66)</f>
        <v>7761.4</v>
      </c>
      <c r="P63" s="322">
        <f t="shared" ref="P63" si="37">SUM(P64:P66)</f>
        <v>7761.4</v>
      </c>
      <c r="Q63" s="968">
        <f t="shared" si="36"/>
        <v>1293.5666666666666</v>
      </c>
      <c r="R63" s="322">
        <f t="shared" si="36"/>
        <v>1661.65995</v>
      </c>
      <c r="S63" s="777">
        <f t="shared" si="36"/>
        <v>0</v>
      </c>
      <c r="T63" s="322">
        <f t="shared" si="36"/>
        <v>0</v>
      </c>
      <c r="U63" s="322">
        <f t="shared" si="36"/>
        <v>368.09328333333337</v>
      </c>
      <c r="V63" s="322">
        <f t="shared" si="36"/>
        <v>0</v>
      </c>
      <c r="W63" s="322">
        <f t="shared" si="36"/>
        <v>0</v>
      </c>
      <c r="X63" s="322">
        <f t="shared" si="36"/>
        <v>1661.65995</v>
      </c>
      <c r="Y63" s="322"/>
      <c r="Z63" s="968"/>
    </row>
    <row r="64" spans="1:26" s="2186" customFormat="1" ht="30" x14ac:dyDescent="0.25">
      <c r="A64" s="307" t="s">
        <v>774</v>
      </c>
      <c r="B64" s="4"/>
      <c r="C64" s="566">
        <v>793</v>
      </c>
      <c r="D64" s="183">
        <f t="shared" ref="D64:D66" si="38">C64/12*$A$2</f>
        <v>132.16666666666666</v>
      </c>
      <c r="E64" s="183">
        <v>57</v>
      </c>
      <c r="F64" s="183">
        <f t="shared" si="31"/>
        <v>43.127364438839848</v>
      </c>
      <c r="G64" s="1436"/>
      <c r="H64" s="1436"/>
      <c r="I64" s="122"/>
      <c r="J64" s="122"/>
      <c r="K64" s="122"/>
      <c r="L64" s="122"/>
      <c r="M64" s="122"/>
      <c r="N64" s="122"/>
      <c r="O64" s="322">
        <v>2696.2</v>
      </c>
      <c r="P64" s="322">
        <v>2696.2</v>
      </c>
      <c r="Q64" s="968">
        <f t="shared" ref="Q64:Q67" si="39">O64/12*$A$2+(P64-O64)/11*1</f>
        <v>449.36666666666662</v>
      </c>
      <c r="R64" s="322">
        <f t="shared" ref="R64:R67" si="40">X64-W64-T64</f>
        <v>187.69173999999998</v>
      </c>
      <c r="S64" s="777"/>
      <c r="T64" s="322"/>
      <c r="U64" s="322">
        <f t="shared" ref="U64:U67" si="41">R64-Q64</f>
        <v>-261.67492666666664</v>
      </c>
      <c r="V64" s="322"/>
      <c r="W64" s="322">
        <v>0</v>
      </c>
      <c r="X64" s="322">
        <v>187.69173999999998</v>
      </c>
      <c r="Y64" s="322"/>
      <c r="Z64" s="968"/>
    </row>
    <row r="65" spans="1:26" s="2186" customFormat="1" ht="60" x14ac:dyDescent="0.25">
      <c r="A65" s="307" t="s">
        <v>775</v>
      </c>
      <c r="B65" s="4"/>
      <c r="C65" s="566">
        <v>705</v>
      </c>
      <c r="D65" s="183">
        <f t="shared" si="38"/>
        <v>117.5</v>
      </c>
      <c r="E65" s="183">
        <v>198</v>
      </c>
      <c r="F65" s="183">
        <f t="shared" si="31"/>
        <v>168.51063829787233</v>
      </c>
      <c r="G65" s="1436"/>
      <c r="H65" s="1436"/>
      <c r="I65" s="122"/>
      <c r="J65" s="122"/>
      <c r="K65" s="122"/>
      <c r="L65" s="122"/>
      <c r="M65" s="122"/>
      <c r="N65" s="122"/>
      <c r="O65" s="322">
        <v>4935</v>
      </c>
      <c r="P65" s="322">
        <v>4935</v>
      </c>
      <c r="Q65" s="968">
        <f t="shared" si="39"/>
        <v>822.5</v>
      </c>
      <c r="R65" s="322">
        <f t="shared" si="40"/>
        <v>1399.11726</v>
      </c>
      <c r="S65" s="777"/>
      <c r="T65" s="322"/>
      <c r="U65" s="322">
        <f t="shared" si="41"/>
        <v>576.61725999999999</v>
      </c>
      <c r="V65" s="322"/>
      <c r="W65" s="322">
        <v>0</v>
      </c>
      <c r="X65" s="322">
        <v>1399.11726</v>
      </c>
      <c r="Y65" s="322"/>
      <c r="Z65" s="968"/>
    </row>
    <row r="66" spans="1:26" s="2186" customFormat="1" ht="45" x14ac:dyDescent="0.25">
      <c r="A66" s="307" t="s">
        <v>776</v>
      </c>
      <c r="B66" s="4"/>
      <c r="C66" s="566">
        <v>40</v>
      </c>
      <c r="D66" s="183">
        <f t="shared" si="38"/>
        <v>6.666666666666667</v>
      </c>
      <c r="E66" s="183">
        <v>26</v>
      </c>
      <c r="F66" s="183">
        <f t="shared" si="31"/>
        <v>390</v>
      </c>
      <c r="G66" s="1436"/>
      <c r="H66" s="1436"/>
      <c r="I66" s="122"/>
      <c r="J66" s="122"/>
      <c r="K66" s="122"/>
      <c r="L66" s="122"/>
      <c r="M66" s="122"/>
      <c r="N66" s="122"/>
      <c r="O66" s="322">
        <v>130.19999999999999</v>
      </c>
      <c r="P66" s="322">
        <v>130.19999999999999</v>
      </c>
      <c r="Q66" s="968">
        <f t="shared" si="39"/>
        <v>21.7</v>
      </c>
      <c r="R66" s="322">
        <f t="shared" si="40"/>
        <v>74.850950000000012</v>
      </c>
      <c r="S66" s="777"/>
      <c r="T66" s="322"/>
      <c r="U66" s="322">
        <f t="shared" si="41"/>
        <v>53.150950000000009</v>
      </c>
      <c r="V66" s="322"/>
      <c r="W66" s="322">
        <v>0</v>
      </c>
      <c r="X66" s="322">
        <v>74.850950000000012</v>
      </c>
      <c r="Y66" s="322">
        <f>AE66-AD66-AA66</f>
        <v>0</v>
      </c>
      <c r="Z66" s="968">
        <f>AF66-AE66-AB66</f>
        <v>0</v>
      </c>
    </row>
    <row r="67" spans="1:26" s="2186" customFormat="1" ht="29.25" x14ac:dyDescent="0.25">
      <c r="A67" s="2181" t="s">
        <v>303</v>
      </c>
      <c r="B67" s="4"/>
      <c r="C67" s="565">
        <f>C69+C74*5</f>
        <v>1617.5</v>
      </c>
      <c r="D67" s="565">
        <f t="shared" ref="D67:E67" si="42">D69+D74*5</f>
        <v>268.75</v>
      </c>
      <c r="E67" s="565">
        <f t="shared" si="42"/>
        <v>62.529999999999994</v>
      </c>
      <c r="F67" s="741">
        <f t="shared" si="31"/>
        <v>23.266976744186042</v>
      </c>
      <c r="G67" s="1436"/>
      <c r="H67" s="1436"/>
      <c r="I67" s="122"/>
      <c r="J67" s="122"/>
      <c r="K67" s="122"/>
      <c r="L67" s="122"/>
      <c r="M67" s="122"/>
      <c r="N67" s="122"/>
      <c r="O67" s="322">
        <v>12064.800000000003</v>
      </c>
      <c r="P67" s="322">
        <v>13171.306100000002</v>
      </c>
      <c r="Q67" s="968">
        <f t="shared" si="39"/>
        <v>2111.3914636363638</v>
      </c>
      <c r="R67" s="322">
        <f t="shared" si="40"/>
        <v>773.66611</v>
      </c>
      <c r="S67" s="777"/>
      <c r="T67" s="322"/>
      <c r="U67" s="322">
        <f t="shared" si="41"/>
        <v>-1337.7253536363637</v>
      </c>
      <c r="V67" s="322"/>
      <c r="W67" s="322">
        <v>-13.426450000000001</v>
      </c>
      <c r="X67" s="322">
        <v>760.23965999999996</v>
      </c>
      <c r="Y67" s="322"/>
      <c r="Z67" s="968"/>
    </row>
    <row r="68" spans="1:26" s="2186" customFormat="1" x14ac:dyDescent="0.25">
      <c r="A68" s="307" t="s">
        <v>296</v>
      </c>
      <c r="B68" s="4"/>
      <c r="C68" s="566"/>
      <c r="D68" s="566"/>
      <c r="E68" s="566"/>
      <c r="F68" s="183"/>
      <c r="G68" s="1436"/>
      <c r="H68" s="1436"/>
      <c r="I68" s="122"/>
      <c r="J68" s="122"/>
      <c r="K68" s="122"/>
      <c r="L68" s="122"/>
      <c r="M68" s="122"/>
      <c r="N68" s="122"/>
      <c r="O68" s="322"/>
      <c r="P68" s="322"/>
      <c r="Q68" s="968"/>
      <c r="R68" s="322"/>
      <c r="S68" s="777"/>
      <c r="T68" s="322"/>
      <c r="U68" s="322"/>
      <c r="V68" s="322"/>
      <c r="W68" s="322"/>
      <c r="X68" s="322"/>
      <c r="Y68" s="322"/>
      <c r="Z68" s="968"/>
    </row>
    <row r="69" spans="1:26" s="2186" customFormat="1" ht="30" x14ac:dyDescent="0.25">
      <c r="A69" s="468" t="s">
        <v>423</v>
      </c>
      <c r="B69" s="4"/>
      <c r="C69" s="564">
        <f>C70+C71/4</f>
        <v>112.5</v>
      </c>
      <c r="D69" s="564">
        <f t="shared" ref="D69:E69" si="43">D70+D71/4</f>
        <v>18.75</v>
      </c>
      <c r="E69" s="564">
        <f t="shared" si="43"/>
        <v>62.529999999999994</v>
      </c>
      <c r="F69" s="183">
        <f>E69/D69*100</f>
        <v>333.49333333333328</v>
      </c>
      <c r="G69" s="1436"/>
      <c r="H69" s="1436"/>
      <c r="I69" s="122"/>
      <c r="J69" s="122"/>
      <c r="K69" s="122"/>
      <c r="L69" s="122"/>
      <c r="M69" s="122"/>
      <c r="N69" s="122"/>
      <c r="O69" s="322"/>
      <c r="P69" s="322"/>
      <c r="Q69" s="968"/>
      <c r="R69" s="322"/>
      <c r="S69" s="777"/>
      <c r="T69" s="322"/>
      <c r="U69" s="322"/>
      <c r="V69" s="322"/>
      <c r="W69" s="322"/>
      <c r="X69" s="322"/>
      <c r="Y69" s="322"/>
      <c r="Z69" s="968"/>
    </row>
    <row r="70" spans="1:26" s="2186" customFormat="1" x14ac:dyDescent="0.25">
      <c r="A70" s="307" t="s">
        <v>424</v>
      </c>
      <c r="B70" s="4"/>
      <c r="C70" s="543"/>
      <c r="D70" s="183"/>
      <c r="E70" s="183"/>
      <c r="F70" s="183"/>
      <c r="G70" s="1436"/>
      <c r="H70" s="1436"/>
      <c r="I70" s="122"/>
      <c r="J70" s="122"/>
      <c r="K70" s="122"/>
      <c r="L70" s="122"/>
      <c r="M70" s="122"/>
      <c r="N70" s="122"/>
      <c r="O70" s="322"/>
      <c r="P70" s="322"/>
      <c r="Q70" s="968"/>
      <c r="R70" s="322"/>
      <c r="S70" s="777"/>
      <c r="T70" s="322"/>
      <c r="U70" s="322"/>
      <c r="V70" s="322"/>
      <c r="W70" s="322"/>
      <c r="X70" s="322"/>
      <c r="Y70" s="322"/>
      <c r="Z70" s="968"/>
    </row>
    <row r="71" spans="1:26" s="2186" customFormat="1" ht="30" x14ac:dyDescent="0.25">
      <c r="A71" s="307" t="s">
        <v>425</v>
      </c>
      <c r="B71" s="4"/>
      <c r="C71" s="171">
        <v>450</v>
      </c>
      <c r="D71" s="183">
        <f t="shared" ref="D71" si="44">C71/12*$A$2</f>
        <v>75</v>
      </c>
      <c r="E71" s="183">
        <v>250.11999999999998</v>
      </c>
      <c r="F71" s="183">
        <f>E71/D71*100</f>
        <v>333.49333333333328</v>
      </c>
      <c r="G71" s="1436"/>
      <c r="H71" s="1436"/>
      <c r="I71" s="122"/>
      <c r="J71" s="122"/>
      <c r="K71" s="122"/>
      <c r="L71" s="122"/>
      <c r="M71" s="122"/>
      <c r="N71" s="122"/>
      <c r="O71" s="322"/>
      <c r="P71" s="322"/>
      <c r="Q71" s="968"/>
      <c r="R71" s="322"/>
      <c r="S71" s="777"/>
      <c r="T71" s="322"/>
      <c r="U71" s="322"/>
      <c r="V71" s="322"/>
      <c r="W71" s="322"/>
      <c r="X71" s="322"/>
      <c r="Y71" s="322"/>
      <c r="Z71" s="968"/>
    </row>
    <row r="72" spans="1:26" s="2186" customFormat="1" ht="60" x14ac:dyDescent="0.25">
      <c r="A72" s="307" t="s">
        <v>427</v>
      </c>
      <c r="B72" s="4"/>
      <c r="C72" s="171"/>
      <c r="D72" s="183"/>
      <c r="E72" s="183"/>
      <c r="F72" s="183"/>
      <c r="G72" s="1436"/>
      <c r="H72" s="1436"/>
      <c r="I72" s="122"/>
      <c r="J72" s="122"/>
      <c r="K72" s="122"/>
      <c r="L72" s="122"/>
      <c r="M72" s="122"/>
      <c r="N72" s="122"/>
      <c r="O72" s="322"/>
      <c r="P72" s="322"/>
      <c r="Q72" s="968"/>
      <c r="R72" s="322"/>
      <c r="S72" s="777"/>
      <c r="T72" s="322"/>
      <c r="U72" s="322"/>
      <c r="V72" s="322"/>
      <c r="W72" s="322"/>
      <c r="X72" s="322"/>
      <c r="Y72" s="322"/>
      <c r="Z72" s="968"/>
    </row>
    <row r="73" spans="1:26" s="2186" customFormat="1" ht="45" x14ac:dyDescent="0.25">
      <c r="A73" s="306" t="s">
        <v>428</v>
      </c>
      <c r="B73" s="4"/>
      <c r="C73" s="564"/>
      <c r="D73" s="183"/>
      <c r="E73" s="183"/>
      <c r="F73" s="183"/>
      <c r="G73" s="1436"/>
      <c r="H73" s="1436"/>
      <c r="I73" s="122"/>
      <c r="J73" s="122"/>
      <c r="K73" s="122"/>
      <c r="L73" s="122"/>
      <c r="M73" s="122"/>
      <c r="N73" s="122"/>
      <c r="O73" s="322"/>
      <c r="P73" s="322"/>
      <c r="Q73" s="968"/>
      <c r="R73" s="322"/>
      <c r="S73" s="777"/>
      <c r="T73" s="322"/>
      <c r="U73" s="322"/>
      <c r="V73" s="322"/>
      <c r="W73" s="322"/>
      <c r="X73" s="322"/>
      <c r="Y73" s="322"/>
      <c r="Z73" s="968"/>
    </row>
    <row r="74" spans="1:26" s="2186" customFormat="1" ht="42.75" x14ac:dyDescent="0.25">
      <c r="A74" s="3175" t="s">
        <v>740</v>
      </c>
      <c r="B74" s="4"/>
      <c r="C74" s="564">
        <f>C75</f>
        <v>301</v>
      </c>
      <c r="D74" s="123">
        <f t="shared" ref="D74:F75" si="45">D75</f>
        <v>50</v>
      </c>
      <c r="E74" s="183">
        <f t="shared" si="45"/>
        <v>0</v>
      </c>
      <c r="F74" s="183">
        <f t="shared" si="45"/>
        <v>25.336757747559567</v>
      </c>
      <c r="G74" s="1436"/>
      <c r="H74" s="1436"/>
      <c r="I74" s="122"/>
      <c r="J74" s="122"/>
      <c r="K74" s="122"/>
      <c r="L74" s="122"/>
      <c r="M74" s="122"/>
      <c r="N74" s="122"/>
      <c r="O74" s="322"/>
      <c r="P74" s="322"/>
      <c r="Q74" s="968"/>
      <c r="R74" s="322"/>
      <c r="S74" s="777"/>
      <c r="T74" s="322"/>
      <c r="U74" s="322"/>
      <c r="V74" s="322"/>
      <c r="W74" s="322"/>
      <c r="X74" s="322"/>
      <c r="Y74" s="322"/>
      <c r="Z74" s="968"/>
    </row>
    <row r="75" spans="1:26" s="2186" customFormat="1" ht="30" x14ac:dyDescent="0.25">
      <c r="A75" s="306" t="s">
        <v>761</v>
      </c>
      <c r="B75" s="4"/>
      <c r="C75" s="564">
        <v>301</v>
      </c>
      <c r="D75" s="123">
        <f>ROUND(C75/12*$A$2,0)</f>
        <v>50</v>
      </c>
      <c r="E75" s="183"/>
      <c r="F75" s="183">
        <f t="shared" si="45"/>
        <v>25.336757747559567</v>
      </c>
      <c r="G75" s="1436"/>
      <c r="H75" s="1436"/>
      <c r="I75" s="122"/>
      <c r="J75" s="122"/>
      <c r="K75" s="122"/>
      <c r="L75" s="122"/>
      <c r="M75" s="122"/>
      <c r="N75" s="122"/>
      <c r="O75" s="322"/>
      <c r="P75" s="322"/>
      <c r="Q75" s="968"/>
      <c r="R75" s="322"/>
      <c r="S75" s="777"/>
      <c r="T75" s="322"/>
      <c r="U75" s="322"/>
      <c r="V75" s="322"/>
      <c r="W75" s="322"/>
      <c r="X75" s="322"/>
      <c r="Y75" s="322"/>
      <c r="Z75" s="968"/>
    </row>
    <row r="76" spans="1:26" s="2186" customFormat="1" x14ac:dyDescent="0.25">
      <c r="A76" s="2181" t="s">
        <v>304</v>
      </c>
      <c r="B76" s="4"/>
      <c r="C76" s="834">
        <f>C77+C78+C80</f>
        <v>2994.5531914893618</v>
      </c>
      <c r="D76" s="183">
        <f t="shared" ref="D76:E76" si="46">D77+D78+D80</f>
        <v>499.12765957446805</v>
      </c>
      <c r="E76" s="183">
        <f t="shared" si="46"/>
        <v>126.46276595744678</v>
      </c>
      <c r="F76" s="183">
        <f>E76/D76*100</f>
        <v>25.336757747559567</v>
      </c>
      <c r="G76" s="1436"/>
      <c r="H76" s="1436"/>
      <c r="I76" s="122"/>
      <c r="J76" s="122"/>
      <c r="K76" s="122"/>
      <c r="L76" s="122"/>
      <c r="M76" s="122"/>
      <c r="N76" s="122"/>
      <c r="O76" s="322"/>
      <c r="P76" s="322"/>
      <c r="Q76" s="968"/>
      <c r="R76" s="322"/>
      <c r="S76" s="777"/>
      <c r="T76" s="322"/>
      <c r="U76" s="322"/>
      <c r="V76" s="322"/>
      <c r="W76" s="322"/>
      <c r="X76" s="322"/>
      <c r="Y76" s="322"/>
      <c r="Z76" s="968"/>
    </row>
    <row r="77" spans="1:26" s="2186" customFormat="1" x14ac:dyDescent="0.25">
      <c r="A77" s="2181" t="s">
        <v>312</v>
      </c>
      <c r="B77" s="4"/>
      <c r="C77" s="834"/>
      <c r="D77" s="183"/>
      <c r="E77" s="183"/>
      <c r="F77" s="183"/>
      <c r="G77" s="1436"/>
      <c r="H77" s="1436"/>
      <c r="I77" s="122"/>
      <c r="J77" s="122"/>
      <c r="K77" s="122"/>
      <c r="L77" s="122"/>
      <c r="M77" s="122"/>
      <c r="N77" s="122"/>
      <c r="O77" s="322"/>
      <c r="P77" s="322"/>
      <c r="Q77" s="968"/>
      <c r="R77" s="322"/>
      <c r="S77" s="777"/>
      <c r="T77" s="322"/>
      <c r="U77" s="322"/>
      <c r="V77" s="322"/>
      <c r="W77" s="322"/>
      <c r="X77" s="322"/>
      <c r="Y77" s="322"/>
      <c r="Z77" s="968"/>
    </row>
    <row r="78" spans="1:26" s="2186" customFormat="1" x14ac:dyDescent="0.25">
      <c r="A78" s="307" t="s">
        <v>313</v>
      </c>
      <c r="B78" s="4"/>
      <c r="C78" s="834">
        <f>C79/9.4</f>
        <v>2292.5531914893618</v>
      </c>
      <c r="D78" s="183">
        <f t="shared" ref="D78:E78" si="47">D79/9.4</f>
        <v>382.12765957446805</v>
      </c>
      <c r="E78" s="183">
        <f t="shared" si="47"/>
        <v>123.46276595744678</v>
      </c>
      <c r="F78" s="183">
        <f t="shared" ref="F78:F93" si="48">E78/D78*100</f>
        <v>32.309298440979951</v>
      </c>
      <c r="G78" s="1436"/>
      <c r="H78" s="1436"/>
      <c r="I78" s="122"/>
      <c r="J78" s="122"/>
      <c r="K78" s="122"/>
      <c r="L78" s="122"/>
      <c r="M78" s="122"/>
      <c r="N78" s="122"/>
      <c r="O78" s="322"/>
      <c r="P78" s="322"/>
      <c r="Q78" s="968"/>
      <c r="R78" s="322"/>
      <c r="S78" s="777"/>
      <c r="T78" s="322"/>
      <c r="U78" s="322"/>
      <c r="V78" s="322"/>
      <c r="W78" s="322"/>
      <c r="X78" s="322"/>
      <c r="Y78" s="322"/>
      <c r="Z78" s="968"/>
    </row>
    <row r="79" spans="1:26" s="2186" customFormat="1" x14ac:dyDescent="0.25">
      <c r="A79" s="477" t="s">
        <v>314</v>
      </c>
      <c r="B79" s="4"/>
      <c r="C79" s="830">
        <v>21550</v>
      </c>
      <c r="D79" s="183">
        <f>ROUND(C79/12*$A$2,0)</f>
        <v>3592</v>
      </c>
      <c r="E79" s="183">
        <v>1160.5499999999997</v>
      </c>
      <c r="F79" s="183">
        <f t="shared" si="48"/>
        <v>32.309298440979951</v>
      </c>
      <c r="G79" s="1436"/>
      <c r="H79" s="1436"/>
      <c r="I79" s="122"/>
      <c r="J79" s="122"/>
      <c r="K79" s="122"/>
      <c r="L79" s="122"/>
      <c r="M79" s="122"/>
      <c r="N79" s="122"/>
      <c r="O79" s="322"/>
      <c r="P79" s="322"/>
      <c r="Q79" s="968"/>
      <c r="R79" s="322"/>
      <c r="S79" s="777"/>
      <c r="T79" s="322"/>
      <c r="U79" s="322"/>
      <c r="V79" s="322"/>
      <c r="W79" s="322"/>
      <c r="X79" s="322"/>
      <c r="Y79" s="322"/>
      <c r="Z79" s="968"/>
    </row>
    <row r="80" spans="1:26" s="2186" customFormat="1" ht="30" x14ac:dyDescent="0.25">
      <c r="A80" s="477" t="s">
        <v>777</v>
      </c>
      <c r="B80" s="4"/>
      <c r="C80" s="830">
        <v>702</v>
      </c>
      <c r="D80" s="183">
        <f>ROUND(C80/12*$A$2,0)</f>
        <v>117</v>
      </c>
      <c r="E80" s="183">
        <v>3</v>
      </c>
      <c r="F80" s="183">
        <f t="shared" si="48"/>
        <v>2.5641025641025639</v>
      </c>
      <c r="G80" s="1436"/>
      <c r="H80" s="1436"/>
      <c r="I80" s="122"/>
      <c r="J80" s="122"/>
      <c r="K80" s="122"/>
      <c r="L80" s="122"/>
      <c r="M80" s="122"/>
      <c r="N80" s="122"/>
      <c r="O80" s="322">
        <v>2070.9</v>
      </c>
      <c r="P80" s="322">
        <v>2070.9</v>
      </c>
      <c r="Q80" s="968">
        <f t="shared" ref="Q80:Q81" si="49">O80/12*$A$2+(P80-O80)/11*1</f>
        <v>345.15000000000003</v>
      </c>
      <c r="R80" s="322">
        <f t="shared" ref="R80:R81" si="50">X80-W80-T80</f>
        <v>6.3283800000000001</v>
      </c>
      <c r="S80" s="777"/>
      <c r="T80" s="322"/>
      <c r="U80" s="322">
        <f t="shared" ref="U80:U81" si="51">R80-Q80</f>
        <v>-338.82162000000005</v>
      </c>
      <c r="V80" s="322"/>
      <c r="W80" s="322">
        <v>0</v>
      </c>
      <c r="X80" s="322">
        <v>6.3283800000000001</v>
      </c>
      <c r="Y80" s="322"/>
      <c r="Z80" s="968"/>
    </row>
    <row r="81" spans="1:214" s="2186" customFormat="1" x14ac:dyDescent="0.25">
      <c r="A81" s="508" t="s">
        <v>213</v>
      </c>
      <c r="B81" s="4"/>
      <c r="C81" s="183">
        <f>C83+C82</f>
        <v>55</v>
      </c>
      <c r="D81" s="183">
        <f t="shared" ref="D81:E81" si="52">D83+D82</f>
        <v>10</v>
      </c>
      <c r="E81" s="183">
        <f t="shared" si="52"/>
        <v>4</v>
      </c>
      <c r="F81" s="183">
        <f t="shared" si="48"/>
        <v>40</v>
      </c>
      <c r="G81" s="1436"/>
      <c r="H81" s="1436"/>
      <c r="I81" s="122"/>
      <c r="J81" s="122"/>
      <c r="K81" s="122"/>
      <c r="L81" s="122"/>
      <c r="M81" s="122"/>
      <c r="N81" s="122"/>
      <c r="O81" s="322">
        <v>199.91900000000001</v>
      </c>
      <c r="P81" s="322">
        <v>199.91900000000001</v>
      </c>
      <c r="Q81" s="913">
        <f t="shared" si="49"/>
        <v>33.319833333333335</v>
      </c>
      <c r="R81" s="322">
        <f t="shared" si="50"/>
        <v>28.551680000000001</v>
      </c>
      <c r="S81" s="777"/>
      <c r="T81" s="322"/>
      <c r="U81" s="322">
        <f t="shared" si="51"/>
        <v>-4.7681533333333341</v>
      </c>
      <c r="V81" s="322"/>
      <c r="W81" s="322">
        <v>0</v>
      </c>
      <c r="X81" s="322">
        <v>28.551680000000001</v>
      </c>
      <c r="Y81" s="322">
        <f>AE81-AD81-AA81</f>
        <v>0</v>
      </c>
      <c r="Z81" s="968">
        <f>AF81-AE81-AB81</f>
        <v>0</v>
      </c>
    </row>
    <row r="82" spans="1:214" s="2186" customFormat="1" ht="90" x14ac:dyDescent="0.25">
      <c r="A82" s="306" t="s">
        <v>299</v>
      </c>
      <c r="B82" s="4"/>
      <c r="C82" s="183">
        <v>15</v>
      </c>
      <c r="D82" s="183">
        <f>ROUND(C82/12*$A$2,0)</f>
        <v>3</v>
      </c>
      <c r="E82" s="183">
        <v>4</v>
      </c>
      <c r="F82" s="183">
        <f t="shared" si="48"/>
        <v>133.33333333333331</v>
      </c>
      <c r="G82" s="1436"/>
      <c r="H82" s="1436"/>
      <c r="I82" s="122"/>
      <c r="J82" s="122"/>
      <c r="K82" s="122"/>
      <c r="L82" s="122"/>
      <c r="M82" s="122"/>
      <c r="N82" s="122"/>
      <c r="O82" s="322"/>
      <c r="P82" s="322"/>
      <c r="Q82" s="323"/>
      <c r="R82" s="322"/>
      <c r="S82" s="777"/>
      <c r="T82" s="322"/>
      <c r="U82" s="322"/>
      <c r="V82" s="322"/>
      <c r="W82" s="322"/>
      <c r="X82" s="322"/>
      <c r="Y82" s="322"/>
      <c r="Z82" s="968"/>
    </row>
    <row r="83" spans="1:214" s="2186" customFormat="1" x14ac:dyDescent="0.25">
      <c r="A83" s="306" t="s">
        <v>70</v>
      </c>
      <c r="B83" s="4"/>
      <c r="C83" s="183">
        <v>40</v>
      </c>
      <c r="D83" s="183">
        <f>ROUND(C83/12*$A$2,0)</f>
        <v>7</v>
      </c>
      <c r="E83" s="183"/>
      <c r="F83" s="183">
        <f t="shared" si="48"/>
        <v>0</v>
      </c>
      <c r="G83" s="1436"/>
      <c r="H83" s="1436"/>
      <c r="I83" s="122"/>
      <c r="J83" s="122"/>
      <c r="K83" s="122"/>
      <c r="L83" s="122"/>
      <c r="M83" s="122"/>
      <c r="N83" s="122"/>
      <c r="O83" s="322"/>
      <c r="P83" s="322"/>
      <c r="Q83" s="968"/>
      <c r="R83" s="322"/>
      <c r="S83" s="777"/>
      <c r="T83" s="322"/>
      <c r="U83" s="322"/>
      <c r="V83" s="322"/>
      <c r="W83" s="322"/>
      <c r="X83" s="322"/>
      <c r="Y83" s="322"/>
      <c r="Z83" s="968"/>
    </row>
    <row r="84" spans="1:214" s="2186" customFormat="1" ht="86.25" x14ac:dyDescent="0.25">
      <c r="A84" s="470" t="s">
        <v>464</v>
      </c>
      <c r="B84" s="4"/>
      <c r="C84" s="541">
        <f>C45</f>
        <v>1615</v>
      </c>
      <c r="D84" s="541">
        <f>D45</f>
        <v>269.16666666666669</v>
      </c>
      <c r="E84" s="541">
        <f>E45</f>
        <v>297</v>
      </c>
      <c r="F84" s="183">
        <f t="shared" si="48"/>
        <v>110.3405572755418</v>
      </c>
      <c r="G84" s="1436"/>
      <c r="H84" s="1436"/>
      <c r="I84" s="122"/>
      <c r="J84" s="122"/>
      <c r="K84" s="122"/>
      <c r="L84" s="122"/>
      <c r="M84" s="122"/>
      <c r="N84" s="122"/>
      <c r="O84" s="322">
        <f t="shared" ref="O84:X84" si="53">O45</f>
        <v>11035.1427</v>
      </c>
      <c r="P84" s="322">
        <f t="shared" ref="P84" si="54">P45</f>
        <v>11035.1427</v>
      </c>
      <c r="Q84" s="968">
        <f t="shared" si="53"/>
        <v>1839.1904500000001</v>
      </c>
      <c r="R84" s="322">
        <f t="shared" si="53"/>
        <v>1848.1931100000002</v>
      </c>
      <c r="S84" s="777">
        <f t="shared" si="53"/>
        <v>0</v>
      </c>
      <c r="T84" s="322">
        <f t="shared" si="53"/>
        <v>0</v>
      </c>
      <c r="U84" s="322">
        <f t="shared" si="53"/>
        <v>9.0026600000001054</v>
      </c>
      <c r="V84" s="322">
        <f t="shared" si="53"/>
        <v>0</v>
      </c>
      <c r="W84" s="322">
        <f t="shared" si="53"/>
        <v>-4.8904499999999995</v>
      </c>
      <c r="X84" s="322">
        <f t="shared" si="53"/>
        <v>1843.3026600000001</v>
      </c>
      <c r="Y84" s="322"/>
      <c r="Z84" s="968"/>
    </row>
    <row r="85" spans="1:214" s="2186" customFormat="1" x14ac:dyDescent="0.25">
      <c r="A85" s="470" t="s">
        <v>255</v>
      </c>
      <c r="B85" s="4"/>
      <c r="C85" s="3110">
        <f>C67+C25</f>
        <v>15217.5</v>
      </c>
      <c r="D85" s="3109">
        <f>D67+D25</f>
        <v>2534.75</v>
      </c>
      <c r="E85" s="3111">
        <f>E67+E25</f>
        <v>1918.53</v>
      </c>
      <c r="F85" s="741">
        <f t="shared" si="48"/>
        <v>75.689121215109964</v>
      </c>
      <c r="G85" s="1436"/>
      <c r="H85" s="1436"/>
      <c r="I85" s="122"/>
      <c r="J85" s="122"/>
      <c r="K85" s="122"/>
      <c r="L85" s="122"/>
      <c r="M85" s="122"/>
      <c r="N85" s="122"/>
      <c r="O85" s="322"/>
      <c r="P85" s="322"/>
      <c r="Q85" s="968"/>
      <c r="R85" s="322"/>
      <c r="S85" s="777"/>
      <c r="T85" s="322"/>
      <c r="U85" s="322"/>
      <c r="V85" s="322"/>
      <c r="W85" s="322"/>
      <c r="X85" s="322"/>
      <c r="Y85" s="322"/>
      <c r="Z85" s="968"/>
    </row>
    <row r="86" spans="1:214" s="2186" customFormat="1" ht="29.25" x14ac:dyDescent="0.25">
      <c r="A86" s="470" t="s">
        <v>268</v>
      </c>
      <c r="B86" s="4"/>
      <c r="C86" s="541">
        <f>C50</f>
        <v>5061</v>
      </c>
      <c r="D86" s="2934">
        <f>D50</f>
        <v>843.5</v>
      </c>
      <c r="E86" s="494">
        <f>E50</f>
        <v>537</v>
      </c>
      <c r="F86" s="741">
        <f t="shared" si="48"/>
        <v>63.66330764671013</v>
      </c>
      <c r="G86" s="1436"/>
      <c r="H86" s="1436"/>
      <c r="I86" s="122"/>
      <c r="J86" s="122"/>
      <c r="K86" s="122"/>
      <c r="L86" s="122"/>
      <c r="M86" s="122"/>
      <c r="N86" s="122"/>
      <c r="O86" s="322">
        <f>O50</f>
        <v>30463.163489999999</v>
      </c>
      <c r="P86" s="322">
        <f>P50</f>
        <v>30463.163489999999</v>
      </c>
      <c r="Q86" s="968">
        <f t="shared" ref="Q86:X86" si="55">Q50</f>
        <v>5077.1939149999998</v>
      </c>
      <c r="R86" s="322">
        <f t="shared" si="55"/>
        <v>3355.0114899999999</v>
      </c>
      <c r="S86" s="777">
        <f t="shared" si="55"/>
        <v>0</v>
      </c>
      <c r="T86" s="322">
        <f t="shared" si="55"/>
        <v>0</v>
      </c>
      <c r="U86" s="322">
        <f t="shared" si="55"/>
        <v>-1722.1824249999993</v>
      </c>
      <c r="V86" s="322">
        <f t="shared" si="55"/>
        <v>0</v>
      </c>
      <c r="W86" s="322">
        <f t="shared" si="55"/>
        <v>-16.454979999999999</v>
      </c>
      <c r="X86" s="322">
        <f t="shared" si="55"/>
        <v>3338.5565100000003</v>
      </c>
      <c r="Y86" s="322"/>
      <c r="Z86" s="968"/>
    </row>
    <row r="87" spans="1:214" s="2186" customFormat="1" ht="29.25" x14ac:dyDescent="0.25">
      <c r="A87" s="470" t="s">
        <v>256</v>
      </c>
      <c r="B87" s="4"/>
      <c r="C87" s="541">
        <f>C76+C29</f>
        <v>10884.553191489362</v>
      </c>
      <c r="D87" s="541">
        <f>D76+D29</f>
        <v>1814.127659574468</v>
      </c>
      <c r="E87" s="541">
        <f>E76+E29</f>
        <v>1010.4627659574468</v>
      </c>
      <c r="F87" s="741">
        <f t="shared" si="48"/>
        <v>55.699650497279038</v>
      </c>
      <c r="G87" s="1436"/>
      <c r="H87" s="1436"/>
      <c r="I87" s="122"/>
      <c r="J87" s="122"/>
      <c r="K87" s="122"/>
      <c r="L87" s="122"/>
      <c r="M87" s="122"/>
      <c r="N87" s="122"/>
      <c r="O87" s="322"/>
      <c r="P87" s="322"/>
      <c r="Q87" s="968"/>
      <c r="R87" s="322"/>
      <c r="S87" s="777"/>
      <c r="T87" s="322"/>
      <c r="U87" s="322"/>
      <c r="V87" s="322"/>
      <c r="W87" s="322"/>
      <c r="X87" s="322"/>
      <c r="Y87" s="322"/>
      <c r="Z87" s="968"/>
    </row>
    <row r="88" spans="1:214" s="2186" customFormat="1" ht="29.25" x14ac:dyDescent="0.25">
      <c r="A88" s="470" t="s">
        <v>257</v>
      </c>
      <c r="B88" s="4"/>
      <c r="C88" s="972">
        <f>C33+C34</f>
        <v>3000</v>
      </c>
      <c r="D88" s="972">
        <f>D33+D34</f>
        <v>500</v>
      </c>
      <c r="E88" s="972">
        <f>E33+E34</f>
        <v>434</v>
      </c>
      <c r="F88" s="741">
        <f t="shared" si="48"/>
        <v>86.8</v>
      </c>
      <c r="G88" s="1436"/>
      <c r="H88" s="1436"/>
      <c r="I88" s="122"/>
      <c r="J88" s="122"/>
      <c r="K88" s="122"/>
      <c r="L88" s="122"/>
      <c r="M88" s="122"/>
      <c r="N88" s="122"/>
      <c r="O88" s="322"/>
      <c r="P88" s="322"/>
      <c r="Q88" s="913"/>
      <c r="R88" s="322"/>
      <c r="S88" s="777"/>
      <c r="T88" s="322"/>
      <c r="U88" s="322"/>
      <c r="V88" s="322"/>
      <c r="W88" s="322"/>
      <c r="X88" s="322"/>
      <c r="Y88" s="322">
        <f>AE88-AD88-AA88</f>
        <v>0</v>
      </c>
      <c r="Z88" s="968">
        <f>AF88-AE88-AB88</f>
        <v>0</v>
      </c>
    </row>
    <row r="89" spans="1:214" s="151" customFormat="1" ht="14.25" x14ac:dyDescent="0.2">
      <c r="A89" s="471" t="s">
        <v>133</v>
      </c>
      <c r="B89" s="520"/>
      <c r="C89" s="3097">
        <f>C84*2.6+C85+C86+C88+C79/4.2+C29*2.6+C80*2.6</f>
        <v>54947.652380952379</v>
      </c>
      <c r="D89" s="3097">
        <f t="shared" ref="D89:E89" si="56">D84*2.6+D85+D86+D88+D79/4.2+D29*2.6+D80*2.6</f>
        <v>9156.5214285714301</v>
      </c>
      <c r="E89" s="3097">
        <f t="shared" si="56"/>
        <v>6244.2514285714287</v>
      </c>
      <c r="F89" s="741">
        <f t="shared" si="48"/>
        <v>68.194581067513937</v>
      </c>
      <c r="G89" s="1436"/>
      <c r="H89" s="1436"/>
      <c r="I89" s="122"/>
      <c r="J89" s="122"/>
      <c r="K89" s="122"/>
      <c r="L89" s="122"/>
      <c r="M89" s="122"/>
      <c r="N89" s="122"/>
      <c r="O89" s="2237">
        <f>O81+O80+O67+O50+O45+O24+O23</f>
        <v>131004.2797</v>
      </c>
      <c r="P89" s="2237">
        <f>P81+P80+P67+P50+P45+P24+P23</f>
        <v>132110.78580000001</v>
      </c>
      <c r="Q89" s="323">
        <f t="shared" ref="Q89:X89" si="57">Q81+Q80+Q67+Q50+Q45+Q24+Q23</f>
        <v>21934.63808030303</v>
      </c>
      <c r="R89" s="2237">
        <f t="shared" si="57"/>
        <v>18042.665110000002</v>
      </c>
      <c r="S89" s="2548">
        <f t="shared" si="57"/>
        <v>0</v>
      </c>
      <c r="T89" s="2237">
        <f t="shared" si="57"/>
        <v>0</v>
      </c>
      <c r="U89" s="2237">
        <f t="shared" si="57"/>
        <v>-3891.9729703030284</v>
      </c>
      <c r="V89" s="2237">
        <f t="shared" si="57"/>
        <v>0</v>
      </c>
      <c r="W89" s="2237">
        <f t="shared" si="57"/>
        <v>-38.593600000000002</v>
      </c>
      <c r="X89" s="2237">
        <f t="shared" si="57"/>
        <v>18004.071510000002</v>
      </c>
      <c r="Y89" s="2237" t="e">
        <f>SUM(Y88,Y81,Y45,Y24,Y23,Y66,#REF!)</f>
        <v>#REF!</v>
      </c>
      <c r="Z89" s="2549" t="e">
        <f>SUM(Z88,Z81,Z45,Z24,Z23,Z66,#REF!)</f>
        <v>#REF!</v>
      </c>
    </row>
    <row r="90" spans="1:214" s="2186" customFormat="1" x14ac:dyDescent="0.25">
      <c r="A90" s="701" t="s">
        <v>194</v>
      </c>
      <c r="B90" s="701"/>
      <c r="C90" s="276">
        <f>C93</f>
        <v>2000</v>
      </c>
      <c r="D90" s="2465">
        <f t="shared" ref="D90:D91" si="58">ROUND(C90/12*$A$2,0)</f>
        <v>333</v>
      </c>
      <c r="E90" s="276">
        <f>E93</f>
        <v>342</v>
      </c>
      <c r="F90" s="2465">
        <f t="shared" si="48"/>
        <v>102.70270270270269</v>
      </c>
      <c r="G90" s="1923"/>
      <c r="H90" s="1184"/>
      <c r="I90" s="2467"/>
      <c r="J90" s="2467"/>
      <c r="K90" s="2467"/>
      <c r="L90" s="278"/>
      <c r="M90" s="2467"/>
      <c r="N90" s="278"/>
      <c r="O90" s="2351"/>
      <c r="P90" s="2351"/>
      <c r="Q90" s="913"/>
      <c r="R90" s="2672"/>
      <c r="S90" s="2673"/>
      <c r="T90" s="2672"/>
      <c r="U90" s="2672"/>
      <c r="V90" s="2672"/>
      <c r="W90" s="2351"/>
      <c r="X90" s="2351"/>
      <c r="Y90" s="2672"/>
      <c r="Z90" s="2674"/>
    </row>
    <row r="91" spans="1:214" s="2186" customFormat="1" x14ac:dyDescent="0.25">
      <c r="A91" s="695" t="s">
        <v>195</v>
      </c>
      <c r="B91" s="695"/>
      <c r="C91" s="220">
        <f>C93-C92</f>
        <v>1999</v>
      </c>
      <c r="D91" s="123">
        <f t="shared" si="58"/>
        <v>333</v>
      </c>
      <c r="E91" s="220">
        <f>E93-E92</f>
        <v>342</v>
      </c>
      <c r="F91" s="2466">
        <f t="shared" si="48"/>
        <v>102.70270270270269</v>
      </c>
      <c r="G91" s="1923"/>
      <c r="H91" s="1184"/>
      <c r="I91" s="2467"/>
      <c r="J91" s="2467"/>
      <c r="K91" s="2467"/>
      <c r="L91" s="278"/>
      <c r="M91" s="2467"/>
      <c r="N91" s="278"/>
      <c r="O91" s="2351"/>
      <c r="P91" s="2351"/>
      <c r="Q91" s="913"/>
      <c r="R91" s="2672"/>
      <c r="S91" s="2673"/>
      <c r="T91" s="2672"/>
      <c r="U91" s="2672"/>
      <c r="V91" s="2672"/>
      <c r="W91" s="2351"/>
      <c r="X91" s="2351"/>
      <c r="Y91" s="2672"/>
      <c r="Z91" s="2674"/>
    </row>
    <row r="92" spans="1:214" s="2186" customFormat="1" ht="30" x14ac:dyDescent="0.25">
      <c r="A92" s="695" t="s">
        <v>196</v>
      </c>
      <c r="B92" s="695"/>
      <c r="C92" s="2093">
        <v>1</v>
      </c>
      <c r="D92" s="123">
        <f>ROUND(C92/12*$A$2,0)</f>
        <v>0</v>
      </c>
      <c r="E92" s="2093"/>
      <c r="F92" s="2466" t="e">
        <f t="shared" si="48"/>
        <v>#DIV/0!</v>
      </c>
      <c r="G92" s="2323"/>
      <c r="H92" s="1205"/>
      <c r="I92" s="2465"/>
      <c r="J92" s="2465"/>
      <c r="K92" s="2465"/>
      <c r="L92" s="278"/>
      <c r="M92" s="2467"/>
      <c r="N92" s="153"/>
      <c r="O92" s="2237"/>
      <c r="P92" s="2237"/>
      <c r="Q92" s="913"/>
      <c r="R92" s="2672"/>
      <c r="S92" s="2553"/>
      <c r="T92" s="2462"/>
      <c r="U92" s="2462"/>
      <c r="V92" s="2462"/>
      <c r="W92" s="2237"/>
      <c r="X92" s="2237"/>
      <c r="Y92" s="2672"/>
      <c r="Z92" s="2549"/>
    </row>
    <row r="93" spans="1:214" s="2186" customFormat="1" x14ac:dyDescent="0.25">
      <c r="A93" s="701" t="s">
        <v>201</v>
      </c>
      <c r="B93" s="701"/>
      <c r="C93" s="2093">
        <v>2000</v>
      </c>
      <c r="D93" s="2465">
        <f>ROUND(C93/12*$A$2,0)</f>
        <v>333</v>
      </c>
      <c r="E93" s="2093">
        <v>342</v>
      </c>
      <c r="F93" s="2465">
        <f t="shared" si="48"/>
        <v>102.70270270270269</v>
      </c>
      <c r="G93" s="2884"/>
      <c r="H93" s="1098"/>
      <c r="I93" s="2472"/>
      <c r="J93" s="2472"/>
      <c r="K93" s="2472"/>
      <c r="L93" s="1044"/>
      <c r="M93" s="2469"/>
      <c r="N93" s="1032"/>
      <c r="O93" s="2885">
        <v>20664.791399999998</v>
      </c>
      <c r="P93" s="2885">
        <v>20664.791399999998</v>
      </c>
      <c r="Q93" s="323">
        <f>O93/12*$A$2+(P93-O93)/11*1</f>
        <v>3444.1318999999999</v>
      </c>
      <c r="R93" s="2815">
        <f>X93-W93-T93</f>
        <v>3407.9278199999999</v>
      </c>
      <c r="S93" s="2887"/>
      <c r="T93" s="2886"/>
      <c r="U93" s="2886">
        <f>R93-Q93</f>
        <v>-36.204079999999976</v>
      </c>
      <c r="V93" s="2886"/>
      <c r="W93" s="2885">
        <v>0</v>
      </c>
      <c r="X93" s="2885">
        <v>3407.9278199999999</v>
      </c>
      <c r="Y93" s="2815">
        <f>AE93-AD93-AA93</f>
        <v>0</v>
      </c>
      <c r="Z93" s="3287">
        <f>AF93-AE93-AB93</f>
        <v>0</v>
      </c>
    </row>
    <row r="94" spans="1:214" s="2186" customFormat="1" ht="15.75" thickBot="1" x14ac:dyDescent="0.3">
      <c r="A94" s="2560" t="s">
        <v>272</v>
      </c>
      <c r="B94" s="3288"/>
      <c r="C94" s="3265"/>
      <c r="D94" s="3265"/>
      <c r="E94" s="3265"/>
      <c r="F94" s="3265"/>
      <c r="G94" s="2564"/>
      <c r="H94" s="2564"/>
      <c r="I94" s="2565"/>
      <c r="J94" s="2565"/>
      <c r="K94" s="2565">
        <f>K42+K21</f>
        <v>2059</v>
      </c>
      <c r="L94" s="2565"/>
      <c r="M94" s="2565"/>
      <c r="N94" s="2565"/>
      <c r="O94" s="2564">
        <f>O93+O89+O42+O21</f>
        <v>390948.13456707995</v>
      </c>
      <c r="P94" s="2564">
        <f>P93+P89+P42+P21</f>
        <v>392054.64066707995</v>
      </c>
      <c r="Q94" s="2569">
        <f t="shared" ref="Q94:X94" si="59">Q93+Q89+Q42+Q21</f>
        <v>65258.613891483023</v>
      </c>
      <c r="R94" s="2564">
        <f t="shared" si="59"/>
        <v>61172.932130000001</v>
      </c>
      <c r="S94" s="2567">
        <f t="shared" si="59"/>
        <v>0</v>
      </c>
      <c r="T94" s="2564">
        <f t="shared" si="59"/>
        <v>-2.8089599999999999</v>
      </c>
      <c r="U94" s="2564">
        <f t="shared" si="59"/>
        <v>-4085.6817614830225</v>
      </c>
      <c r="V94" s="2564">
        <f t="shared" si="59"/>
        <v>0</v>
      </c>
      <c r="W94" s="2564">
        <f t="shared" si="59"/>
        <v>-749.71450000000004</v>
      </c>
      <c r="X94" s="3289">
        <f t="shared" si="59"/>
        <v>60420.408670000004</v>
      </c>
      <c r="Y94" s="2564"/>
      <c r="Z94" s="3290"/>
      <c r="AA94" s="2890"/>
    </row>
    <row r="95" spans="1:214" s="2186" customFormat="1" ht="30" thickBot="1" x14ac:dyDescent="0.3">
      <c r="A95" s="1619" t="s">
        <v>732</v>
      </c>
      <c r="B95" s="1619"/>
      <c r="C95" s="227"/>
      <c r="D95" s="702"/>
      <c r="E95" s="702"/>
      <c r="F95" s="702"/>
      <c r="G95" s="1406"/>
      <c r="H95" s="1406"/>
      <c r="I95" s="702"/>
      <c r="J95" s="702"/>
      <c r="K95" s="702"/>
      <c r="L95" s="702"/>
      <c r="M95" s="702"/>
      <c r="N95" s="702"/>
      <c r="O95" s="332">
        <f t="shared" ref="O95:X95" si="60">O94-O93-O21-O23-O24-O42</f>
        <v>55833.925189999973</v>
      </c>
      <c r="P95" s="332">
        <f t="shared" ref="P95" si="61">P94-P93-P21-P23-P24-P42</f>
        <v>56940.431289999971</v>
      </c>
      <c r="Q95" s="751">
        <f t="shared" si="60"/>
        <v>9406.2456619696932</v>
      </c>
      <c r="R95" s="332">
        <f t="shared" si="60"/>
        <v>6011.7507700000006</v>
      </c>
      <c r="S95" s="773">
        <f t="shared" si="60"/>
        <v>0</v>
      </c>
      <c r="T95" s="156">
        <f t="shared" si="60"/>
        <v>0</v>
      </c>
      <c r="U95" s="332">
        <f t="shared" si="60"/>
        <v>-3394.4948919696963</v>
      </c>
      <c r="V95" s="332">
        <f t="shared" si="60"/>
        <v>0</v>
      </c>
      <c r="W95" s="332">
        <f t="shared" si="60"/>
        <v>-34.771880000000003</v>
      </c>
      <c r="X95" s="332">
        <f t="shared" si="60"/>
        <v>5976.978890000004</v>
      </c>
      <c r="Y95" s="2574"/>
      <c r="Z95" s="3422"/>
      <c r="AA95" s="2890"/>
    </row>
    <row r="96" spans="1:214" x14ac:dyDescent="0.25">
      <c r="A96" s="2631" t="s">
        <v>72</v>
      </c>
      <c r="B96" s="2631"/>
      <c r="C96" s="2632"/>
      <c r="D96" s="2632"/>
      <c r="E96" s="2632"/>
      <c r="F96" s="2632"/>
      <c r="G96" s="2632"/>
      <c r="H96" s="2632"/>
      <c r="I96" s="2687"/>
      <c r="J96" s="2687"/>
      <c r="K96" s="2687"/>
      <c r="L96" s="2687"/>
      <c r="M96" s="2687"/>
      <c r="N96" s="2687"/>
      <c r="O96" s="2741">
        <f t="shared" ref="O96:P96" si="62">SUM(O94)</f>
        <v>390948.13456707995</v>
      </c>
      <c r="P96" s="2741">
        <f t="shared" si="62"/>
        <v>392054.64066707995</v>
      </c>
      <c r="Q96" s="2741">
        <f t="shared" ref="Q96:X96" si="63">SUM(Q94)</f>
        <v>65258.613891483023</v>
      </c>
      <c r="R96" s="2741">
        <f t="shared" si="63"/>
        <v>61172.932130000001</v>
      </c>
      <c r="S96" s="2741">
        <f>SUM(S94)</f>
        <v>0</v>
      </c>
      <c r="T96" s="2741">
        <f>SUM(T94)</f>
        <v>-2.8089599999999999</v>
      </c>
      <c r="U96" s="2741">
        <f t="shared" si="63"/>
        <v>-4085.6817614830225</v>
      </c>
      <c r="V96" s="2741">
        <f>SUM(V94)</f>
        <v>0</v>
      </c>
      <c r="W96" s="2741">
        <f t="shared" si="63"/>
        <v>-749.71450000000004</v>
      </c>
      <c r="X96" s="2741">
        <f t="shared" si="63"/>
        <v>60420.408670000004</v>
      </c>
      <c r="Y96" s="2741"/>
      <c r="Z96" s="3291"/>
      <c r="AA96" s="848"/>
      <c r="AB96" s="848"/>
      <c r="AC96" s="848"/>
      <c r="AD96" s="848"/>
      <c r="AE96" s="848"/>
      <c r="AF96" s="848"/>
      <c r="AG96" s="848"/>
      <c r="AH96" s="848"/>
      <c r="AI96" s="848"/>
      <c r="AJ96" s="848"/>
      <c r="AK96" s="848"/>
      <c r="AL96" s="848"/>
      <c r="AM96" s="848"/>
      <c r="AN96" s="848"/>
      <c r="AO96" s="848"/>
      <c r="AP96" s="848"/>
      <c r="AQ96" s="848"/>
      <c r="AR96" s="848"/>
      <c r="AS96" s="848"/>
      <c r="AT96" s="848"/>
      <c r="AU96" s="848"/>
      <c r="AV96" s="848"/>
      <c r="AW96" s="848"/>
      <c r="AX96" s="848"/>
      <c r="AY96" s="848"/>
      <c r="AZ96" s="848"/>
      <c r="BA96" s="848"/>
      <c r="BB96" s="848"/>
      <c r="BC96" s="848"/>
      <c r="BD96" s="848"/>
      <c r="BE96" s="848"/>
      <c r="BF96" s="848"/>
      <c r="BG96" s="848"/>
      <c r="BH96" s="848"/>
      <c r="BI96" s="848"/>
      <c r="BJ96" s="848"/>
      <c r="BK96" s="848"/>
      <c r="BL96" s="848"/>
      <c r="BM96" s="848"/>
      <c r="BN96" s="848"/>
      <c r="BO96" s="848"/>
      <c r="BP96" s="848"/>
      <c r="BQ96" s="848"/>
      <c r="BR96" s="848"/>
      <c r="BS96" s="848"/>
      <c r="BT96" s="848"/>
      <c r="BU96" s="848"/>
      <c r="BV96" s="848"/>
      <c r="BW96" s="848"/>
      <c r="BX96" s="848"/>
      <c r="BY96" s="848"/>
      <c r="BZ96" s="848"/>
      <c r="CA96" s="848"/>
      <c r="CB96" s="848"/>
      <c r="CC96" s="848"/>
      <c r="CD96" s="848"/>
      <c r="CE96" s="848"/>
      <c r="CF96" s="848"/>
      <c r="CG96" s="848"/>
      <c r="CH96" s="848"/>
      <c r="CI96" s="848"/>
      <c r="CJ96" s="848"/>
      <c r="CK96" s="848"/>
      <c r="CL96" s="848"/>
      <c r="CM96" s="848"/>
      <c r="CN96" s="848"/>
      <c r="CO96" s="848"/>
      <c r="CP96" s="848"/>
      <c r="CQ96" s="848"/>
      <c r="CR96" s="848"/>
      <c r="CS96" s="848"/>
      <c r="CT96" s="848"/>
      <c r="CU96" s="848"/>
      <c r="CV96" s="848"/>
      <c r="CW96" s="848"/>
      <c r="CX96" s="848"/>
      <c r="CY96" s="848"/>
      <c r="CZ96" s="848"/>
      <c r="DA96" s="848"/>
      <c r="DB96" s="848"/>
      <c r="DC96" s="848"/>
      <c r="DD96" s="848"/>
      <c r="DE96" s="848"/>
      <c r="DF96" s="848"/>
      <c r="DG96" s="848"/>
      <c r="DH96" s="848"/>
      <c r="DI96" s="848"/>
      <c r="DJ96" s="848"/>
      <c r="DK96" s="848"/>
      <c r="DL96" s="848"/>
      <c r="DM96" s="848"/>
      <c r="DN96" s="848"/>
      <c r="DO96" s="848"/>
      <c r="DP96" s="848"/>
      <c r="DQ96" s="848"/>
      <c r="DR96" s="848"/>
      <c r="DS96" s="848"/>
      <c r="DT96" s="848"/>
      <c r="DU96" s="848"/>
      <c r="DV96" s="848"/>
      <c r="DW96" s="848"/>
      <c r="DX96" s="848"/>
      <c r="DY96" s="848"/>
      <c r="DZ96" s="848"/>
      <c r="EA96" s="848"/>
      <c r="EB96" s="848"/>
      <c r="EC96" s="848"/>
      <c r="ED96" s="848"/>
      <c r="EE96" s="848"/>
      <c r="EF96" s="848"/>
      <c r="EG96" s="848"/>
      <c r="EH96" s="848"/>
      <c r="EI96" s="848"/>
      <c r="EJ96" s="848"/>
      <c r="EK96" s="848"/>
      <c r="EL96" s="848"/>
      <c r="EM96" s="848"/>
      <c r="EN96" s="848"/>
      <c r="EO96" s="848"/>
      <c r="EP96" s="848"/>
      <c r="EQ96" s="848"/>
      <c r="ER96" s="848"/>
      <c r="ES96" s="848"/>
      <c r="ET96" s="848"/>
      <c r="EU96" s="848"/>
      <c r="EV96" s="848"/>
      <c r="EW96" s="848"/>
      <c r="EX96" s="848"/>
      <c r="EY96" s="848"/>
      <c r="EZ96" s="848"/>
      <c r="FA96" s="848"/>
      <c r="FB96" s="848"/>
      <c r="FC96" s="848"/>
      <c r="FD96" s="848"/>
      <c r="FE96" s="848"/>
      <c r="FF96" s="848"/>
      <c r="FG96" s="848"/>
      <c r="FH96" s="848"/>
      <c r="FI96" s="848"/>
      <c r="FJ96" s="848"/>
      <c r="FK96" s="848"/>
      <c r="FL96" s="848"/>
      <c r="FM96" s="848"/>
      <c r="FN96" s="848"/>
      <c r="FO96" s="848"/>
      <c r="FP96" s="848"/>
      <c r="FQ96" s="848"/>
      <c r="FR96" s="848"/>
      <c r="FS96" s="848"/>
      <c r="FT96" s="848"/>
      <c r="FU96" s="848"/>
      <c r="FV96" s="848"/>
      <c r="FW96" s="848"/>
      <c r="FX96" s="848"/>
      <c r="FY96" s="848"/>
      <c r="FZ96" s="848"/>
      <c r="GA96" s="848"/>
      <c r="GB96" s="848"/>
      <c r="GC96" s="848"/>
      <c r="GD96" s="848"/>
      <c r="GE96" s="848"/>
      <c r="GF96" s="848"/>
      <c r="GG96" s="848"/>
      <c r="GH96" s="848"/>
      <c r="GI96" s="848"/>
      <c r="GJ96" s="848"/>
      <c r="GK96" s="848"/>
      <c r="GL96" s="848"/>
      <c r="GM96" s="848"/>
      <c r="GN96" s="848"/>
      <c r="GO96" s="848"/>
      <c r="GP96" s="848"/>
      <c r="GQ96" s="848"/>
      <c r="GR96" s="848"/>
      <c r="GS96" s="848"/>
      <c r="GT96" s="848"/>
      <c r="GU96" s="848"/>
      <c r="GV96" s="848"/>
      <c r="GW96" s="848"/>
      <c r="GX96" s="848"/>
      <c r="GY96" s="848"/>
      <c r="GZ96" s="848"/>
      <c r="HA96" s="848"/>
      <c r="HB96" s="848"/>
      <c r="HC96" s="848"/>
      <c r="HD96" s="848"/>
      <c r="HE96" s="848"/>
      <c r="HF96" s="848"/>
    </row>
    <row r="97" spans="1:214" x14ac:dyDescent="0.25">
      <c r="A97" s="2148" t="s">
        <v>76</v>
      </c>
      <c r="B97" s="2148"/>
      <c r="C97" s="2026">
        <f t="shared" ref="C97:X97" si="64">C21</f>
        <v>1350</v>
      </c>
      <c r="D97" s="2026">
        <f t="shared" si="64"/>
        <v>226</v>
      </c>
      <c r="E97" s="2026">
        <f t="shared" si="64"/>
        <v>175</v>
      </c>
      <c r="F97" s="2026">
        <f t="shared" si="64"/>
        <v>77.43362831858407</v>
      </c>
      <c r="G97" s="1842">
        <f t="shared" si="64"/>
        <v>10.573333333333334</v>
      </c>
      <c r="H97" s="1842">
        <f t="shared" si="64"/>
        <v>8.5371428571428574</v>
      </c>
      <c r="I97" s="2026">
        <f t="shared" si="64"/>
        <v>14274</v>
      </c>
      <c r="J97" s="2026">
        <f t="shared" si="64"/>
        <v>2379</v>
      </c>
      <c r="K97" s="2026">
        <f t="shared" si="64"/>
        <v>1494</v>
      </c>
      <c r="L97" s="2026">
        <f t="shared" si="64"/>
        <v>62.799495586380829</v>
      </c>
      <c r="M97" s="2026">
        <f t="shared" si="64"/>
        <v>45</v>
      </c>
      <c r="N97" s="1839">
        <f t="shared" si="64"/>
        <v>199.2</v>
      </c>
      <c r="O97" s="1842">
        <f t="shared" si="64"/>
        <v>187987.62801043998</v>
      </c>
      <c r="P97" s="1842">
        <f t="shared" ref="P97" si="65">P21</f>
        <v>187987.62801043998</v>
      </c>
      <c r="Q97" s="1842">
        <f t="shared" si="64"/>
        <v>31331.271335073328</v>
      </c>
      <c r="R97" s="1842">
        <f t="shared" si="64"/>
        <v>31207.792000000001</v>
      </c>
      <c r="S97" s="1842">
        <f t="shared" si="64"/>
        <v>0</v>
      </c>
      <c r="T97" s="1842">
        <f t="shared" si="64"/>
        <v>-2.8089599999999999</v>
      </c>
      <c r="U97" s="1842">
        <f t="shared" si="64"/>
        <v>-123.47933507332709</v>
      </c>
      <c r="V97" s="1842">
        <f t="shared" si="64"/>
        <v>0</v>
      </c>
      <c r="W97" s="1842">
        <f t="shared" si="64"/>
        <v>-676.04749000000004</v>
      </c>
      <c r="X97" s="1842">
        <f t="shared" si="64"/>
        <v>30528.935550000002</v>
      </c>
      <c r="Y97" s="1842">
        <f>SUM(Y21)</f>
        <v>0</v>
      </c>
      <c r="Z97" s="2690">
        <f>SUM(Z21)</f>
        <v>0</v>
      </c>
      <c r="AA97" s="848"/>
      <c r="AB97" s="848"/>
      <c r="AC97" s="848"/>
      <c r="AD97" s="848"/>
      <c r="AE97" s="848"/>
      <c r="AF97" s="848"/>
      <c r="AG97" s="848"/>
      <c r="AH97" s="848"/>
      <c r="AI97" s="848"/>
      <c r="AJ97" s="848"/>
      <c r="AK97" s="848"/>
      <c r="AL97" s="848"/>
      <c r="AM97" s="848"/>
      <c r="AN97" s="848"/>
      <c r="AO97" s="848"/>
      <c r="AP97" s="848"/>
      <c r="AQ97" s="848"/>
      <c r="AR97" s="848"/>
      <c r="AS97" s="848"/>
      <c r="AT97" s="848"/>
      <c r="AU97" s="848"/>
      <c r="AV97" s="848"/>
      <c r="AW97" s="848"/>
      <c r="AX97" s="848"/>
      <c r="AY97" s="848"/>
      <c r="AZ97" s="848"/>
      <c r="BA97" s="848"/>
      <c r="BB97" s="848"/>
      <c r="BC97" s="848"/>
      <c r="BD97" s="848"/>
      <c r="BE97" s="848"/>
      <c r="BF97" s="848"/>
      <c r="BG97" s="848"/>
      <c r="BH97" s="848"/>
      <c r="BI97" s="848"/>
      <c r="BJ97" s="848"/>
      <c r="BK97" s="848"/>
      <c r="BL97" s="848"/>
      <c r="BM97" s="848"/>
      <c r="BN97" s="848"/>
      <c r="BO97" s="848"/>
      <c r="BP97" s="848"/>
      <c r="BQ97" s="848"/>
      <c r="BR97" s="848"/>
      <c r="BS97" s="848"/>
      <c r="BT97" s="848"/>
      <c r="BU97" s="848"/>
      <c r="BV97" s="848"/>
      <c r="BW97" s="848"/>
      <c r="BX97" s="848"/>
      <c r="BY97" s="848"/>
      <c r="BZ97" s="848"/>
      <c r="CA97" s="848"/>
      <c r="CB97" s="848"/>
      <c r="CC97" s="848"/>
      <c r="CD97" s="848"/>
      <c r="CE97" s="848"/>
      <c r="CF97" s="848"/>
      <c r="CG97" s="848"/>
      <c r="CH97" s="848"/>
      <c r="CI97" s="848"/>
      <c r="CJ97" s="848"/>
      <c r="CK97" s="848"/>
      <c r="CL97" s="848"/>
      <c r="CM97" s="848"/>
      <c r="CN97" s="848"/>
      <c r="CO97" s="848"/>
      <c r="CP97" s="848"/>
      <c r="CQ97" s="848"/>
      <c r="CR97" s="848"/>
      <c r="CS97" s="848"/>
      <c r="CT97" s="848"/>
      <c r="CU97" s="848"/>
      <c r="CV97" s="848"/>
      <c r="CW97" s="848"/>
      <c r="CX97" s="848"/>
      <c r="CY97" s="848"/>
      <c r="CZ97" s="848"/>
      <c r="DA97" s="848"/>
      <c r="DB97" s="848"/>
      <c r="DC97" s="848"/>
      <c r="DD97" s="848"/>
      <c r="DE97" s="848"/>
      <c r="DF97" s="848"/>
      <c r="DG97" s="848"/>
      <c r="DH97" s="848"/>
      <c r="DI97" s="848"/>
      <c r="DJ97" s="848"/>
      <c r="DK97" s="848"/>
      <c r="DL97" s="848"/>
      <c r="DM97" s="848"/>
      <c r="DN97" s="848"/>
      <c r="DO97" s="848"/>
      <c r="DP97" s="848"/>
      <c r="DQ97" s="848"/>
      <c r="DR97" s="848"/>
      <c r="DS97" s="848"/>
      <c r="DT97" s="848"/>
      <c r="DU97" s="848"/>
      <c r="DV97" s="848"/>
      <c r="DW97" s="848"/>
      <c r="DX97" s="848"/>
      <c r="DY97" s="848"/>
      <c r="DZ97" s="848"/>
      <c r="EA97" s="848"/>
      <c r="EB97" s="848"/>
      <c r="EC97" s="848"/>
      <c r="ED97" s="848"/>
      <c r="EE97" s="848"/>
      <c r="EF97" s="848"/>
      <c r="EG97" s="848"/>
      <c r="EH97" s="848"/>
      <c r="EI97" s="848"/>
      <c r="EJ97" s="848"/>
      <c r="EK97" s="848"/>
      <c r="EL97" s="848"/>
      <c r="EM97" s="848"/>
      <c r="EN97" s="848"/>
      <c r="EO97" s="848"/>
      <c r="EP97" s="848"/>
      <c r="EQ97" s="848"/>
      <c r="ER97" s="848"/>
      <c r="ES97" s="848"/>
      <c r="ET97" s="848"/>
      <c r="EU97" s="848"/>
      <c r="EV97" s="848"/>
      <c r="EW97" s="848"/>
      <c r="EX97" s="848"/>
      <c r="EY97" s="848"/>
      <c r="EZ97" s="848"/>
      <c r="FA97" s="848"/>
      <c r="FB97" s="848"/>
      <c r="FC97" s="848"/>
      <c r="FD97" s="848"/>
      <c r="FE97" s="848"/>
      <c r="FF97" s="848"/>
      <c r="FG97" s="848"/>
      <c r="FH97" s="848"/>
      <c r="FI97" s="848"/>
      <c r="FJ97" s="848"/>
      <c r="FK97" s="848"/>
      <c r="FL97" s="848"/>
      <c r="FM97" s="848"/>
      <c r="FN97" s="848"/>
      <c r="FO97" s="848"/>
      <c r="FP97" s="848"/>
      <c r="FQ97" s="848"/>
      <c r="FR97" s="848"/>
      <c r="FS97" s="848"/>
      <c r="FT97" s="848"/>
      <c r="FU97" s="848"/>
      <c r="FV97" s="848"/>
      <c r="FW97" s="848"/>
      <c r="FX97" s="848"/>
      <c r="FY97" s="848"/>
      <c r="FZ97" s="848"/>
      <c r="GA97" s="848"/>
      <c r="GB97" s="848"/>
      <c r="GC97" s="848"/>
      <c r="GD97" s="848"/>
      <c r="GE97" s="848"/>
      <c r="GF97" s="848"/>
      <c r="GG97" s="848"/>
      <c r="GH97" s="848"/>
      <c r="GI97" s="848"/>
      <c r="GJ97" s="848"/>
      <c r="GK97" s="848"/>
      <c r="GL97" s="848"/>
      <c r="GM97" s="848"/>
      <c r="GN97" s="848"/>
      <c r="GO97" s="848"/>
      <c r="GP97" s="848"/>
      <c r="GQ97" s="848"/>
      <c r="GR97" s="848"/>
      <c r="GS97" s="848"/>
      <c r="GT97" s="848"/>
      <c r="GU97" s="848"/>
      <c r="GV97" s="848"/>
      <c r="GW97" s="848"/>
      <c r="GX97" s="848"/>
      <c r="GY97" s="848"/>
      <c r="GZ97" s="848"/>
      <c r="HA97" s="848"/>
      <c r="HB97" s="848"/>
      <c r="HC97" s="848"/>
      <c r="HD97" s="848"/>
      <c r="HE97" s="848"/>
      <c r="HF97" s="848"/>
    </row>
    <row r="98" spans="1:214" s="848" customFormat="1" x14ac:dyDescent="0.25">
      <c r="A98" s="2594" t="s">
        <v>14</v>
      </c>
      <c r="B98" s="173"/>
      <c r="C98" s="743"/>
      <c r="D98" s="743"/>
      <c r="E98" s="743"/>
      <c r="F98" s="743"/>
      <c r="G98" s="2426"/>
      <c r="H98" s="2426"/>
      <c r="I98" s="1839"/>
      <c r="J98" s="1839"/>
      <c r="K98" s="1839"/>
      <c r="L98" s="1839"/>
      <c r="M98" s="1839"/>
      <c r="N98" s="1839"/>
      <c r="O98" s="3292"/>
      <c r="P98" s="3292"/>
      <c r="Q98" s="3292"/>
      <c r="R98" s="3292"/>
      <c r="S98" s="3292"/>
      <c r="T98" s="3292"/>
      <c r="U98" s="3292"/>
      <c r="V98" s="3292"/>
      <c r="W98" s="3292"/>
      <c r="X98" s="3292"/>
      <c r="Y98" s="3292"/>
      <c r="Z98" s="3293"/>
    </row>
    <row r="99" spans="1:214" s="848" customFormat="1" x14ac:dyDescent="0.25">
      <c r="A99" s="172" t="s">
        <v>317</v>
      </c>
      <c r="B99" s="173"/>
      <c r="C99" s="743"/>
      <c r="D99" s="743"/>
      <c r="E99" s="743"/>
      <c r="F99" s="2026"/>
      <c r="G99" s="2426"/>
      <c r="H99" s="2426"/>
      <c r="I99" s="1839"/>
      <c r="J99" s="1839"/>
      <c r="K99" s="1839"/>
      <c r="L99" s="1839"/>
      <c r="M99" s="1839"/>
      <c r="N99" s="1839"/>
      <c r="O99" s="3292">
        <f t="shared" ref="O99:Z99" si="66">O23</f>
        <v>58096.241280000002</v>
      </c>
      <c r="P99" s="3292">
        <f t="shared" ref="P99" si="67">P23</f>
        <v>58096.241280000002</v>
      </c>
      <c r="Q99" s="3292">
        <f t="shared" si="66"/>
        <v>9682.7068799999997</v>
      </c>
      <c r="R99" s="3292">
        <f t="shared" si="66"/>
        <v>9185.2288000000008</v>
      </c>
      <c r="S99" s="3292">
        <f t="shared" si="66"/>
        <v>0</v>
      </c>
      <c r="T99" s="3292">
        <f t="shared" si="66"/>
        <v>0</v>
      </c>
      <c r="U99" s="3292">
        <f t="shared" si="66"/>
        <v>-497.47807999999895</v>
      </c>
      <c r="V99" s="3292">
        <f t="shared" si="66"/>
        <v>0</v>
      </c>
      <c r="W99" s="3292">
        <f t="shared" si="66"/>
        <v>-3.82172</v>
      </c>
      <c r="X99" s="3292">
        <f t="shared" si="66"/>
        <v>9181.4070800000009</v>
      </c>
      <c r="Y99" s="3292">
        <f t="shared" si="66"/>
        <v>0</v>
      </c>
      <c r="Z99" s="3293">
        <f t="shared" si="66"/>
        <v>0</v>
      </c>
    </row>
    <row r="100" spans="1:214" s="848" customFormat="1" x14ac:dyDescent="0.25">
      <c r="A100" s="3174" t="s">
        <v>282</v>
      </c>
      <c r="B100" s="173"/>
      <c r="C100" s="743"/>
      <c r="D100" s="743"/>
      <c r="E100" s="743"/>
      <c r="F100" s="2026"/>
      <c r="G100" s="2426"/>
      <c r="H100" s="2426"/>
      <c r="I100" s="1839"/>
      <c r="J100" s="1839"/>
      <c r="K100" s="1839"/>
      <c r="L100" s="1839"/>
      <c r="M100" s="1839"/>
      <c r="N100" s="1839"/>
      <c r="O100" s="3292">
        <f t="shared" ref="O100:Z100" si="68">O24</f>
        <v>17074.113229999999</v>
      </c>
      <c r="P100" s="3292">
        <f t="shared" ref="P100" si="69">P24</f>
        <v>17074.113229999999</v>
      </c>
      <c r="Q100" s="3292">
        <f t="shared" si="68"/>
        <v>2845.6855383333332</v>
      </c>
      <c r="R100" s="3292">
        <f t="shared" si="68"/>
        <v>2845.6855399999999</v>
      </c>
      <c r="S100" s="3292">
        <f t="shared" si="68"/>
        <v>0</v>
      </c>
      <c r="T100" s="3292">
        <f t="shared" si="68"/>
        <v>0</v>
      </c>
      <c r="U100" s="3292">
        <f t="shared" si="68"/>
        <v>1.6666667761455756E-6</v>
      </c>
      <c r="V100" s="3292">
        <f t="shared" si="68"/>
        <v>0</v>
      </c>
      <c r="W100" s="3292">
        <f t="shared" si="68"/>
        <v>0</v>
      </c>
      <c r="X100" s="3292">
        <f t="shared" si="68"/>
        <v>2845.6855399999999</v>
      </c>
      <c r="Y100" s="3292">
        <f t="shared" si="68"/>
        <v>0</v>
      </c>
      <c r="Z100" s="3293">
        <f t="shared" si="68"/>
        <v>0</v>
      </c>
    </row>
    <row r="101" spans="1:214" s="848" customFormat="1" ht="29.25" x14ac:dyDescent="0.25">
      <c r="A101" s="587" t="s">
        <v>265</v>
      </c>
      <c r="B101" s="173"/>
      <c r="C101" s="743">
        <f t="shared" ref="C101:E110" si="70">C25</f>
        <v>13600</v>
      </c>
      <c r="D101" s="743">
        <f t="shared" si="70"/>
        <v>2266</v>
      </c>
      <c r="E101" s="743">
        <f t="shared" si="70"/>
        <v>1856</v>
      </c>
      <c r="F101" s="2026">
        <f t="shared" ref="F101:F108" si="71">E101/D101*100</f>
        <v>81.906443071491623</v>
      </c>
      <c r="G101" s="2426"/>
      <c r="H101" s="2426"/>
      <c r="I101" s="1839"/>
      <c r="J101" s="1839"/>
      <c r="K101" s="1839"/>
      <c r="L101" s="1839"/>
      <c r="M101" s="1839"/>
      <c r="N101" s="1839"/>
      <c r="O101" s="3292">
        <f t="shared" ref="O101:X101" si="72">O25</f>
        <v>0</v>
      </c>
      <c r="P101" s="3292">
        <f t="shared" ref="P101" si="73">P25</f>
        <v>0</v>
      </c>
      <c r="Q101" s="3292">
        <f t="shared" si="72"/>
        <v>0</v>
      </c>
      <c r="R101" s="3292">
        <f t="shared" si="72"/>
        <v>0</v>
      </c>
      <c r="S101" s="3292">
        <f t="shared" si="72"/>
        <v>0</v>
      </c>
      <c r="T101" s="3292">
        <f t="shared" si="72"/>
        <v>0</v>
      </c>
      <c r="U101" s="3292">
        <f t="shared" si="72"/>
        <v>0</v>
      </c>
      <c r="V101" s="3292">
        <f t="shared" si="72"/>
        <v>0</v>
      </c>
      <c r="W101" s="3292">
        <f t="shared" si="72"/>
        <v>0</v>
      </c>
      <c r="X101" s="3292">
        <f t="shared" si="72"/>
        <v>0</v>
      </c>
      <c r="Y101" s="3292"/>
      <c r="Z101" s="3293"/>
    </row>
    <row r="102" spans="1:214" s="848" customFormat="1" ht="30" x14ac:dyDescent="0.25">
      <c r="A102" s="588" t="s">
        <v>432</v>
      </c>
      <c r="B102" s="173"/>
      <c r="C102" s="743">
        <f t="shared" si="70"/>
        <v>5000</v>
      </c>
      <c r="D102" s="743">
        <f t="shared" si="70"/>
        <v>833</v>
      </c>
      <c r="E102" s="743">
        <f t="shared" si="70"/>
        <v>744</v>
      </c>
      <c r="F102" s="2026">
        <f t="shared" si="71"/>
        <v>89.31572629051621</v>
      </c>
      <c r="G102" s="2426"/>
      <c r="H102" s="2426"/>
      <c r="I102" s="1839"/>
      <c r="J102" s="1839"/>
      <c r="K102" s="1839"/>
      <c r="L102" s="1839"/>
      <c r="M102" s="1839"/>
      <c r="N102" s="1839"/>
      <c r="O102" s="3292">
        <f t="shared" ref="O102:X102" si="74">O26</f>
        <v>0</v>
      </c>
      <c r="P102" s="3292">
        <f t="shared" ref="P102" si="75">P26</f>
        <v>0</v>
      </c>
      <c r="Q102" s="3292">
        <f t="shared" si="74"/>
        <v>0</v>
      </c>
      <c r="R102" s="3292">
        <f t="shared" si="74"/>
        <v>0</v>
      </c>
      <c r="S102" s="3292">
        <f t="shared" si="74"/>
        <v>0</v>
      </c>
      <c r="T102" s="3292">
        <f t="shared" si="74"/>
        <v>0</v>
      </c>
      <c r="U102" s="3292">
        <f t="shared" si="74"/>
        <v>0</v>
      </c>
      <c r="V102" s="3292">
        <f t="shared" si="74"/>
        <v>0</v>
      </c>
      <c r="W102" s="3292">
        <f t="shared" si="74"/>
        <v>0</v>
      </c>
      <c r="X102" s="3292">
        <f t="shared" si="74"/>
        <v>0</v>
      </c>
      <c r="Y102" s="3292"/>
      <c r="Z102" s="3293"/>
    </row>
    <row r="103" spans="1:214" s="848" customFormat="1" ht="60" x14ac:dyDescent="0.25">
      <c r="A103" s="589" t="s">
        <v>433</v>
      </c>
      <c r="B103" s="173"/>
      <c r="C103" s="743">
        <f t="shared" si="70"/>
        <v>3300</v>
      </c>
      <c r="D103" s="743">
        <f t="shared" si="70"/>
        <v>550</v>
      </c>
      <c r="E103" s="743">
        <f t="shared" si="70"/>
        <v>656</v>
      </c>
      <c r="F103" s="2026">
        <f t="shared" si="71"/>
        <v>119.27272727272727</v>
      </c>
      <c r="G103" s="2426"/>
      <c r="H103" s="2426"/>
      <c r="I103" s="1839"/>
      <c r="J103" s="1839"/>
      <c r="K103" s="1839"/>
      <c r="L103" s="1839"/>
      <c r="M103" s="1839"/>
      <c r="N103" s="1839"/>
      <c r="O103" s="3292">
        <f t="shared" ref="O103:X103" si="76">O27</f>
        <v>0</v>
      </c>
      <c r="P103" s="3292">
        <f t="shared" ref="P103" si="77">P27</f>
        <v>0</v>
      </c>
      <c r="Q103" s="3292">
        <f t="shared" si="76"/>
        <v>0</v>
      </c>
      <c r="R103" s="3292">
        <f t="shared" si="76"/>
        <v>0</v>
      </c>
      <c r="S103" s="3292">
        <f t="shared" si="76"/>
        <v>0</v>
      </c>
      <c r="T103" s="3292">
        <f t="shared" si="76"/>
        <v>0</v>
      </c>
      <c r="U103" s="3292">
        <f t="shared" si="76"/>
        <v>0</v>
      </c>
      <c r="V103" s="3292">
        <f t="shared" si="76"/>
        <v>0</v>
      </c>
      <c r="W103" s="3292">
        <f t="shared" si="76"/>
        <v>0</v>
      </c>
      <c r="X103" s="3292">
        <f t="shared" si="76"/>
        <v>0</v>
      </c>
      <c r="Y103" s="3292"/>
      <c r="Z103" s="3293"/>
    </row>
    <row r="104" spans="1:214" s="848" customFormat="1" ht="45" x14ac:dyDescent="0.25">
      <c r="A104" s="590" t="s">
        <v>434</v>
      </c>
      <c r="B104" s="173"/>
      <c r="C104" s="743">
        <f t="shared" si="70"/>
        <v>5300</v>
      </c>
      <c r="D104" s="743">
        <f t="shared" si="70"/>
        <v>883</v>
      </c>
      <c r="E104" s="743">
        <f t="shared" si="70"/>
        <v>456</v>
      </c>
      <c r="F104" s="2026">
        <f t="shared" si="71"/>
        <v>51.642129105322766</v>
      </c>
      <c r="G104" s="2426"/>
      <c r="H104" s="2426"/>
      <c r="I104" s="1839"/>
      <c r="J104" s="1839"/>
      <c r="K104" s="1839"/>
      <c r="L104" s="1839"/>
      <c r="M104" s="1839"/>
      <c r="N104" s="1839"/>
      <c r="O104" s="3292">
        <f t="shared" ref="O104:X104" si="78">O28</f>
        <v>0</v>
      </c>
      <c r="P104" s="3292">
        <f t="shared" ref="P104" si="79">P28</f>
        <v>0</v>
      </c>
      <c r="Q104" s="3292">
        <f t="shared" si="78"/>
        <v>0</v>
      </c>
      <c r="R104" s="3292">
        <f t="shared" si="78"/>
        <v>0</v>
      </c>
      <c r="S104" s="3292">
        <f t="shared" si="78"/>
        <v>0</v>
      </c>
      <c r="T104" s="3292">
        <f t="shared" si="78"/>
        <v>0</v>
      </c>
      <c r="U104" s="3292">
        <f t="shared" si="78"/>
        <v>0</v>
      </c>
      <c r="V104" s="3292">
        <f t="shared" si="78"/>
        <v>0</v>
      </c>
      <c r="W104" s="3292">
        <f t="shared" si="78"/>
        <v>0</v>
      </c>
      <c r="X104" s="3292">
        <f t="shared" si="78"/>
        <v>0</v>
      </c>
      <c r="Y104" s="3292"/>
      <c r="Z104" s="3293"/>
    </row>
    <row r="105" spans="1:214" s="848" customFormat="1" x14ac:dyDescent="0.25">
      <c r="A105" s="587" t="s">
        <v>130</v>
      </c>
      <c r="B105" s="288"/>
      <c r="C105" s="1849">
        <f t="shared" si="70"/>
        <v>7890</v>
      </c>
      <c r="D105" s="1849">
        <f t="shared" si="70"/>
        <v>1315</v>
      </c>
      <c r="E105" s="1849">
        <f t="shared" si="70"/>
        <v>884</v>
      </c>
      <c r="F105" s="2026">
        <f t="shared" si="71"/>
        <v>67.224334600760457</v>
      </c>
      <c r="G105" s="2426"/>
      <c r="H105" s="2426"/>
      <c r="I105" s="1839"/>
      <c r="J105" s="1839"/>
      <c r="K105" s="1839"/>
      <c r="L105" s="1839"/>
      <c r="M105" s="1839"/>
      <c r="N105" s="1839"/>
      <c r="O105" s="3292">
        <f t="shared" ref="O105:X105" si="80">O29</f>
        <v>0</v>
      </c>
      <c r="P105" s="3292">
        <f t="shared" ref="P105" si="81">P29</f>
        <v>0</v>
      </c>
      <c r="Q105" s="3292">
        <f t="shared" si="80"/>
        <v>0</v>
      </c>
      <c r="R105" s="3292">
        <f t="shared" si="80"/>
        <v>0</v>
      </c>
      <c r="S105" s="3292">
        <f t="shared" si="80"/>
        <v>0</v>
      </c>
      <c r="T105" s="3292">
        <f t="shared" si="80"/>
        <v>0</v>
      </c>
      <c r="U105" s="3292">
        <f t="shared" si="80"/>
        <v>0</v>
      </c>
      <c r="V105" s="3292">
        <f t="shared" si="80"/>
        <v>0</v>
      </c>
      <c r="W105" s="3292">
        <f t="shared" si="80"/>
        <v>0</v>
      </c>
      <c r="X105" s="3292">
        <f t="shared" si="80"/>
        <v>0</v>
      </c>
      <c r="Y105" s="3292"/>
      <c r="Z105" s="3293"/>
    </row>
    <row r="106" spans="1:214" s="848" customFormat="1" x14ac:dyDescent="0.25">
      <c r="A106" s="590" t="s">
        <v>218</v>
      </c>
      <c r="B106" s="173"/>
      <c r="C106" s="743">
        <f t="shared" si="70"/>
        <v>7500</v>
      </c>
      <c r="D106" s="743">
        <f t="shared" si="70"/>
        <v>1250</v>
      </c>
      <c r="E106" s="743">
        <f t="shared" si="70"/>
        <v>842</v>
      </c>
      <c r="F106" s="2026">
        <f t="shared" si="71"/>
        <v>67.36</v>
      </c>
      <c r="G106" s="2426"/>
      <c r="H106" s="2426"/>
      <c r="I106" s="1839"/>
      <c r="J106" s="1839"/>
      <c r="K106" s="1839"/>
      <c r="L106" s="1839"/>
      <c r="M106" s="1839"/>
      <c r="N106" s="1839"/>
      <c r="O106" s="3292">
        <f t="shared" ref="O106:X106" si="82">O30</f>
        <v>0</v>
      </c>
      <c r="P106" s="3292">
        <f t="shared" ref="P106" si="83">P30</f>
        <v>0</v>
      </c>
      <c r="Q106" s="3292">
        <f t="shared" si="82"/>
        <v>0</v>
      </c>
      <c r="R106" s="3292">
        <f t="shared" si="82"/>
        <v>0</v>
      </c>
      <c r="S106" s="3292">
        <f t="shared" si="82"/>
        <v>0</v>
      </c>
      <c r="T106" s="3292">
        <f t="shared" si="82"/>
        <v>0</v>
      </c>
      <c r="U106" s="3292">
        <f t="shared" si="82"/>
        <v>0</v>
      </c>
      <c r="V106" s="3292">
        <f t="shared" si="82"/>
        <v>0</v>
      </c>
      <c r="W106" s="3292">
        <f t="shared" si="82"/>
        <v>0</v>
      </c>
      <c r="X106" s="3292">
        <f t="shared" si="82"/>
        <v>0</v>
      </c>
      <c r="Y106" s="3292"/>
      <c r="Z106" s="3293"/>
    </row>
    <row r="107" spans="1:214" s="848" customFormat="1" ht="45" x14ac:dyDescent="0.25">
      <c r="A107" s="590" t="s">
        <v>435</v>
      </c>
      <c r="B107" s="173"/>
      <c r="C107" s="743">
        <f t="shared" si="70"/>
        <v>280</v>
      </c>
      <c r="D107" s="743">
        <f t="shared" si="70"/>
        <v>47</v>
      </c>
      <c r="E107" s="743">
        <f t="shared" si="70"/>
        <v>10</v>
      </c>
      <c r="F107" s="2026">
        <f t="shared" si="71"/>
        <v>21.276595744680851</v>
      </c>
      <c r="G107" s="2426"/>
      <c r="H107" s="2426"/>
      <c r="I107" s="1839"/>
      <c r="J107" s="1839"/>
      <c r="K107" s="1839"/>
      <c r="L107" s="1839"/>
      <c r="M107" s="1839"/>
      <c r="N107" s="1839"/>
      <c r="O107" s="3292">
        <f t="shared" ref="O107:X107" si="84">O31</f>
        <v>0</v>
      </c>
      <c r="P107" s="3292">
        <f t="shared" ref="P107" si="85">P31</f>
        <v>0</v>
      </c>
      <c r="Q107" s="3292">
        <f t="shared" si="84"/>
        <v>0</v>
      </c>
      <c r="R107" s="3292">
        <f t="shared" si="84"/>
        <v>0</v>
      </c>
      <c r="S107" s="3292">
        <f t="shared" si="84"/>
        <v>0</v>
      </c>
      <c r="T107" s="3292">
        <f t="shared" si="84"/>
        <v>0</v>
      </c>
      <c r="U107" s="3292">
        <f t="shared" si="84"/>
        <v>0</v>
      </c>
      <c r="V107" s="3292">
        <f t="shared" si="84"/>
        <v>0</v>
      </c>
      <c r="W107" s="3292">
        <f t="shared" si="84"/>
        <v>0</v>
      </c>
      <c r="X107" s="3292">
        <f t="shared" si="84"/>
        <v>0</v>
      </c>
      <c r="Y107" s="3292"/>
      <c r="Z107" s="3293"/>
    </row>
    <row r="108" spans="1:214" s="848" customFormat="1" ht="60" x14ac:dyDescent="0.25">
      <c r="A108" s="590" t="s">
        <v>459</v>
      </c>
      <c r="B108" s="173"/>
      <c r="C108" s="743">
        <f t="shared" si="70"/>
        <v>110</v>
      </c>
      <c r="D108" s="743">
        <f t="shared" si="70"/>
        <v>18</v>
      </c>
      <c r="E108" s="743">
        <f t="shared" si="70"/>
        <v>32</v>
      </c>
      <c r="F108" s="2026">
        <f t="shared" si="71"/>
        <v>177.77777777777777</v>
      </c>
      <c r="G108" s="2426"/>
      <c r="H108" s="2426"/>
      <c r="I108" s="1839"/>
      <c r="J108" s="1839"/>
      <c r="K108" s="1839"/>
      <c r="L108" s="1839"/>
      <c r="M108" s="1839"/>
      <c r="N108" s="1839"/>
      <c r="O108" s="3292"/>
      <c r="P108" s="3292"/>
      <c r="Q108" s="3292"/>
      <c r="R108" s="3292"/>
      <c r="S108" s="3292"/>
      <c r="T108" s="3292"/>
      <c r="U108" s="3292"/>
      <c r="V108" s="3292"/>
      <c r="W108" s="3292"/>
      <c r="X108" s="3292"/>
      <c r="Y108" s="3292"/>
      <c r="Z108" s="3293"/>
    </row>
    <row r="109" spans="1:214" s="848" customFormat="1" ht="30" x14ac:dyDescent="0.25">
      <c r="A109" s="590" t="s">
        <v>334</v>
      </c>
      <c r="B109" s="173"/>
      <c r="C109" s="743">
        <f t="shared" si="70"/>
        <v>2850</v>
      </c>
      <c r="D109" s="743">
        <f t="shared" si="70"/>
        <v>475</v>
      </c>
      <c r="E109" s="743">
        <f t="shared" si="70"/>
        <v>415</v>
      </c>
      <c r="F109" s="2026">
        <f>F33</f>
        <v>87.368421052631589</v>
      </c>
      <c r="G109" s="2426"/>
      <c r="H109" s="2426"/>
      <c r="I109" s="1839"/>
      <c r="J109" s="1839"/>
      <c r="K109" s="1839"/>
      <c r="L109" s="1839"/>
      <c r="M109" s="1839"/>
      <c r="N109" s="1839"/>
      <c r="O109" s="3292"/>
      <c r="P109" s="3292"/>
      <c r="Q109" s="3292"/>
      <c r="R109" s="3292"/>
      <c r="S109" s="3292"/>
      <c r="T109" s="3292"/>
      <c r="U109" s="3292"/>
      <c r="V109" s="3292"/>
      <c r="W109" s="3292"/>
      <c r="X109" s="3292"/>
      <c r="Y109" s="3292"/>
      <c r="Z109" s="3293"/>
    </row>
    <row r="110" spans="1:214" s="848" customFormat="1" ht="60" x14ac:dyDescent="0.25">
      <c r="A110" s="590" t="s">
        <v>569</v>
      </c>
      <c r="B110" s="173"/>
      <c r="C110" s="743">
        <f t="shared" si="70"/>
        <v>150</v>
      </c>
      <c r="D110" s="743">
        <f t="shared" si="70"/>
        <v>25</v>
      </c>
      <c r="E110" s="743">
        <f t="shared" si="70"/>
        <v>19</v>
      </c>
      <c r="F110" s="2026">
        <f>F34</f>
        <v>76</v>
      </c>
      <c r="G110" s="2426"/>
      <c r="H110" s="2426"/>
      <c r="I110" s="1839"/>
      <c r="J110" s="1839"/>
      <c r="K110" s="1839"/>
      <c r="L110" s="1839"/>
      <c r="M110" s="1839"/>
      <c r="N110" s="1839"/>
      <c r="O110" s="3292"/>
      <c r="P110" s="3292"/>
      <c r="Q110" s="3292"/>
      <c r="R110" s="3292"/>
      <c r="S110" s="3292"/>
      <c r="T110" s="3292"/>
      <c r="U110" s="3292"/>
      <c r="V110" s="3292"/>
      <c r="W110" s="3292"/>
      <c r="X110" s="3292"/>
      <c r="Y110" s="3292"/>
      <c r="Z110" s="3293"/>
    </row>
    <row r="111" spans="1:214" s="848" customFormat="1" ht="29.25" x14ac:dyDescent="0.25">
      <c r="A111" s="591" t="s">
        <v>191</v>
      </c>
      <c r="B111" s="288"/>
      <c r="C111" s="1849">
        <f t="shared" ref="C111:F119" si="86">C44</f>
        <v>0</v>
      </c>
      <c r="D111" s="1849">
        <f t="shared" si="86"/>
        <v>0</v>
      </c>
      <c r="E111" s="1849">
        <f t="shared" si="86"/>
        <v>0</v>
      </c>
      <c r="F111" s="2026">
        <f t="shared" si="86"/>
        <v>0</v>
      </c>
      <c r="G111" s="2426"/>
      <c r="H111" s="2426"/>
      <c r="I111" s="1839"/>
      <c r="J111" s="1839"/>
      <c r="K111" s="1839"/>
      <c r="L111" s="1839"/>
      <c r="M111" s="1839"/>
      <c r="N111" s="1839"/>
      <c r="O111" s="3292">
        <f t="shared" ref="O111:X111" si="87">O44</f>
        <v>0</v>
      </c>
      <c r="P111" s="3292">
        <f t="shared" ref="P111" si="88">P44</f>
        <v>0</v>
      </c>
      <c r="Q111" s="3292">
        <f t="shared" si="87"/>
        <v>0</v>
      </c>
      <c r="R111" s="3292">
        <f t="shared" si="87"/>
        <v>0</v>
      </c>
      <c r="S111" s="3292">
        <f t="shared" si="87"/>
        <v>0</v>
      </c>
      <c r="T111" s="3292">
        <f t="shared" si="87"/>
        <v>0</v>
      </c>
      <c r="U111" s="3292">
        <f t="shared" si="87"/>
        <v>0</v>
      </c>
      <c r="V111" s="3292">
        <f t="shared" si="87"/>
        <v>0</v>
      </c>
      <c r="W111" s="3292">
        <f t="shared" si="87"/>
        <v>0</v>
      </c>
      <c r="X111" s="3292">
        <f t="shared" si="87"/>
        <v>0</v>
      </c>
      <c r="Y111" s="3292"/>
      <c r="Z111" s="3293"/>
    </row>
    <row r="112" spans="1:214" s="848" customFormat="1" ht="75" x14ac:dyDescent="0.25">
      <c r="A112" s="590" t="s">
        <v>460</v>
      </c>
      <c r="B112" s="173"/>
      <c r="C112" s="743">
        <f t="shared" si="86"/>
        <v>1615</v>
      </c>
      <c r="D112" s="743">
        <f t="shared" si="86"/>
        <v>269.16666666666669</v>
      </c>
      <c r="E112" s="743">
        <f t="shared" si="86"/>
        <v>297</v>
      </c>
      <c r="F112" s="2026">
        <f t="shared" si="86"/>
        <v>110.3405572755418</v>
      </c>
      <c r="G112" s="2426"/>
      <c r="H112" s="2426"/>
      <c r="I112" s="1839"/>
      <c r="J112" s="1839"/>
      <c r="K112" s="1839"/>
      <c r="L112" s="1839"/>
      <c r="M112" s="1839"/>
      <c r="N112" s="1839"/>
      <c r="O112" s="3292">
        <f t="shared" ref="O112:X112" si="89">O45</f>
        <v>11035.1427</v>
      </c>
      <c r="P112" s="3292">
        <f t="shared" ref="P112" si="90">P45</f>
        <v>11035.1427</v>
      </c>
      <c r="Q112" s="3292">
        <f t="shared" si="89"/>
        <v>1839.1904500000001</v>
      </c>
      <c r="R112" s="3292">
        <f t="shared" si="89"/>
        <v>1848.1931100000002</v>
      </c>
      <c r="S112" s="3292">
        <f t="shared" si="89"/>
        <v>0</v>
      </c>
      <c r="T112" s="3292">
        <f t="shared" si="89"/>
        <v>0</v>
      </c>
      <c r="U112" s="3292">
        <f t="shared" si="89"/>
        <v>9.0026600000001054</v>
      </c>
      <c r="V112" s="3292">
        <f t="shared" si="89"/>
        <v>0</v>
      </c>
      <c r="W112" s="3292">
        <f t="shared" si="89"/>
        <v>-4.8904499999999995</v>
      </c>
      <c r="X112" s="3292">
        <f t="shared" si="89"/>
        <v>1843.3026600000001</v>
      </c>
      <c r="Y112" s="3292">
        <f>Y45</f>
        <v>0</v>
      </c>
      <c r="Z112" s="3293">
        <f>Z45</f>
        <v>0</v>
      </c>
    </row>
    <row r="113" spans="1:26" s="848" customFormat="1" x14ac:dyDescent="0.25">
      <c r="A113" s="590" t="s">
        <v>561</v>
      </c>
      <c r="B113" s="173"/>
      <c r="C113" s="743">
        <f t="shared" si="86"/>
        <v>275</v>
      </c>
      <c r="D113" s="743">
        <f t="shared" si="86"/>
        <v>45.833333333333336</v>
      </c>
      <c r="E113" s="743">
        <f t="shared" si="86"/>
        <v>15</v>
      </c>
      <c r="F113" s="2026">
        <f t="shared" si="86"/>
        <v>32.727272727272727</v>
      </c>
      <c r="G113" s="2426"/>
      <c r="H113" s="2426"/>
      <c r="I113" s="1839"/>
      <c r="J113" s="1839"/>
      <c r="K113" s="1839"/>
      <c r="L113" s="1839"/>
      <c r="M113" s="1839"/>
      <c r="N113" s="1839"/>
      <c r="O113" s="3292"/>
      <c r="P113" s="3292"/>
      <c r="Q113" s="3292"/>
      <c r="R113" s="3292"/>
      <c r="S113" s="3292"/>
      <c r="T113" s="3292"/>
      <c r="U113" s="3292"/>
      <c r="V113" s="3292"/>
      <c r="W113" s="3292"/>
      <c r="X113" s="3292"/>
      <c r="Y113" s="3292"/>
      <c r="Z113" s="3293"/>
    </row>
    <row r="114" spans="1:26" s="848" customFormat="1" x14ac:dyDescent="0.25">
      <c r="A114" s="590" t="s">
        <v>562</v>
      </c>
      <c r="B114" s="173"/>
      <c r="C114" s="743">
        <f t="shared" si="86"/>
        <v>371</v>
      </c>
      <c r="D114" s="743">
        <f t="shared" si="86"/>
        <v>61.833333333333336</v>
      </c>
      <c r="E114" s="743">
        <f t="shared" si="86"/>
        <v>96</v>
      </c>
      <c r="F114" s="2026">
        <f t="shared" si="86"/>
        <v>155.25606469002696</v>
      </c>
      <c r="G114" s="2426"/>
      <c r="H114" s="2426"/>
      <c r="I114" s="1839"/>
      <c r="J114" s="1839"/>
      <c r="K114" s="1839"/>
      <c r="L114" s="1839"/>
      <c r="M114" s="1839"/>
      <c r="N114" s="1839"/>
      <c r="O114" s="3292"/>
      <c r="P114" s="3292"/>
      <c r="Q114" s="3292"/>
      <c r="R114" s="3292"/>
      <c r="S114" s="3292"/>
      <c r="T114" s="3292"/>
      <c r="U114" s="3292"/>
      <c r="V114" s="3292"/>
      <c r="W114" s="3292"/>
      <c r="X114" s="3292"/>
      <c r="Y114" s="3292"/>
      <c r="Z114" s="3293"/>
    </row>
    <row r="115" spans="1:26" s="848" customFormat="1" x14ac:dyDescent="0.25">
      <c r="A115" s="590" t="s">
        <v>563</v>
      </c>
      <c r="B115" s="173"/>
      <c r="C115" s="743">
        <f t="shared" si="86"/>
        <v>776</v>
      </c>
      <c r="D115" s="743">
        <f t="shared" si="86"/>
        <v>129.33333333333334</v>
      </c>
      <c r="E115" s="743">
        <f t="shared" si="86"/>
        <v>150</v>
      </c>
      <c r="F115" s="2026">
        <f t="shared" si="86"/>
        <v>115.97938144329896</v>
      </c>
      <c r="G115" s="2426"/>
      <c r="H115" s="2426"/>
      <c r="I115" s="1839"/>
      <c r="J115" s="1839"/>
      <c r="K115" s="1839"/>
      <c r="L115" s="1839"/>
      <c r="M115" s="1839"/>
      <c r="N115" s="1839"/>
      <c r="O115" s="3292"/>
      <c r="P115" s="3292"/>
      <c r="Q115" s="3292"/>
      <c r="R115" s="3292"/>
      <c r="S115" s="3292"/>
      <c r="T115" s="3292"/>
      <c r="U115" s="3292"/>
      <c r="V115" s="3292"/>
      <c r="W115" s="3292"/>
      <c r="X115" s="3292"/>
      <c r="Y115" s="3292"/>
      <c r="Z115" s="3293"/>
    </row>
    <row r="116" spans="1:26" s="848" customFormat="1" x14ac:dyDescent="0.25">
      <c r="A116" s="590" t="s">
        <v>765</v>
      </c>
      <c r="B116" s="173"/>
      <c r="C116" s="743">
        <f t="shared" si="86"/>
        <v>193</v>
      </c>
      <c r="D116" s="743">
        <f t="shared" si="86"/>
        <v>32.166666666666664</v>
      </c>
      <c r="E116" s="743">
        <f t="shared" si="86"/>
        <v>36</v>
      </c>
      <c r="F116" s="2026">
        <f t="shared" si="86"/>
        <v>111.91709844559585</v>
      </c>
      <c r="G116" s="2426"/>
      <c r="H116" s="2426"/>
      <c r="I116" s="1839"/>
      <c r="J116" s="1839"/>
      <c r="K116" s="1839"/>
      <c r="L116" s="1839"/>
      <c r="M116" s="1839"/>
      <c r="N116" s="1839"/>
      <c r="O116" s="3292"/>
      <c r="P116" s="3292"/>
      <c r="Q116" s="3292"/>
      <c r="R116" s="3292"/>
      <c r="S116" s="3292"/>
      <c r="T116" s="3292"/>
      <c r="U116" s="3292"/>
      <c r="V116" s="3292"/>
      <c r="W116" s="3292"/>
      <c r="X116" s="3292"/>
      <c r="Y116" s="3292"/>
      <c r="Z116" s="3293"/>
    </row>
    <row r="117" spans="1:26" s="848" customFormat="1" ht="45" x14ac:dyDescent="0.25">
      <c r="A117" s="3112" t="s">
        <v>436</v>
      </c>
      <c r="B117" s="288"/>
      <c r="C117" s="1849">
        <f t="shared" si="86"/>
        <v>5061</v>
      </c>
      <c r="D117" s="1849">
        <f t="shared" si="86"/>
        <v>843.5</v>
      </c>
      <c r="E117" s="1849">
        <f t="shared" si="86"/>
        <v>537</v>
      </c>
      <c r="F117" s="2026">
        <f t="shared" si="86"/>
        <v>63.66330764671013</v>
      </c>
      <c r="G117" s="2426"/>
      <c r="H117" s="2426"/>
      <c r="I117" s="1839"/>
      <c r="J117" s="1839"/>
      <c r="K117" s="1839"/>
      <c r="L117" s="1839"/>
      <c r="M117" s="1839"/>
      <c r="N117" s="1839"/>
      <c r="O117" s="3292">
        <f t="shared" ref="O117:X117" si="91">O50</f>
        <v>30463.163489999999</v>
      </c>
      <c r="P117" s="3292">
        <f t="shared" ref="P117" si="92">P50</f>
        <v>30463.163489999999</v>
      </c>
      <c r="Q117" s="3292">
        <f t="shared" si="91"/>
        <v>5077.1939149999998</v>
      </c>
      <c r="R117" s="3292">
        <f t="shared" si="91"/>
        <v>3355.0114899999999</v>
      </c>
      <c r="S117" s="3292">
        <f t="shared" si="91"/>
        <v>0</v>
      </c>
      <c r="T117" s="3292">
        <f t="shared" si="91"/>
        <v>0</v>
      </c>
      <c r="U117" s="3292">
        <f t="shared" si="91"/>
        <v>-1722.1824249999993</v>
      </c>
      <c r="V117" s="3292">
        <f t="shared" si="91"/>
        <v>0</v>
      </c>
      <c r="W117" s="3292">
        <f t="shared" si="91"/>
        <v>-16.454979999999999</v>
      </c>
      <c r="X117" s="3292">
        <f t="shared" si="91"/>
        <v>3338.5565100000003</v>
      </c>
      <c r="Y117" s="3292"/>
      <c r="Z117" s="3293"/>
    </row>
    <row r="118" spans="1:26" s="848" customFormat="1" ht="30" x14ac:dyDescent="0.25">
      <c r="A118" s="590" t="s">
        <v>266</v>
      </c>
      <c r="B118" s="173"/>
      <c r="C118" s="743">
        <f t="shared" si="86"/>
        <v>3523</v>
      </c>
      <c r="D118" s="743">
        <f t="shared" si="86"/>
        <v>587.16666666666674</v>
      </c>
      <c r="E118" s="743">
        <f t="shared" si="86"/>
        <v>256</v>
      </c>
      <c r="F118" s="2026">
        <f t="shared" si="86"/>
        <v>43.599205222821453</v>
      </c>
      <c r="G118" s="2426"/>
      <c r="H118" s="2426"/>
      <c r="I118" s="1839"/>
      <c r="J118" s="1839"/>
      <c r="K118" s="1839"/>
      <c r="L118" s="1839"/>
      <c r="M118" s="1839"/>
      <c r="N118" s="1839"/>
      <c r="O118" s="3292">
        <f t="shared" ref="O118:X118" si="93">O51</f>
        <v>22701.763489999998</v>
      </c>
      <c r="P118" s="3292">
        <f t="shared" ref="P118" si="94">P51</f>
        <v>22701.763489999998</v>
      </c>
      <c r="Q118" s="3292">
        <f t="shared" si="93"/>
        <v>3783.6272483333328</v>
      </c>
      <c r="R118" s="3292">
        <f t="shared" si="93"/>
        <v>1693.3515400000001</v>
      </c>
      <c r="S118" s="3292">
        <f t="shared" si="93"/>
        <v>0</v>
      </c>
      <c r="T118" s="3292">
        <f t="shared" si="93"/>
        <v>0</v>
      </c>
      <c r="U118" s="3292">
        <f t="shared" si="93"/>
        <v>-2090.2757083333327</v>
      </c>
      <c r="V118" s="3292">
        <f t="shared" si="93"/>
        <v>0</v>
      </c>
      <c r="W118" s="3292">
        <f t="shared" si="93"/>
        <v>-16.454979999999999</v>
      </c>
      <c r="X118" s="3292">
        <f t="shared" si="93"/>
        <v>1676.8965600000001</v>
      </c>
      <c r="Y118" s="3292"/>
      <c r="Z118" s="3293"/>
    </row>
    <row r="119" spans="1:26" s="848" customFormat="1" ht="30" x14ac:dyDescent="0.25">
      <c r="A119" s="590" t="s">
        <v>437</v>
      </c>
      <c r="B119" s="173"/>
      <c r="C119" s="743">
        <f t="shared" si="86"/>
        <v>2341</v>
      </c>
      <c r="D119" s="743">
        <f t="shared" si="86"/>
        <v>390.16666666666669</v>
      </c>
      <c r="E119" s="743">
        <f t="shared" si="86"/>
        <v>183</v>
      </c>
      <c r="F119" s="2026">
        <f t="shared" si="86"/>
        <v>46.903032891926529</v>
      </c>
      <c r="G119" s="2426"/>
      <c r="H119" s="2426"/>
      <c r="I119" s="1839"/>
      <c r="J119" s="1839"/>
      <c r="K119" s="1839"/>
      <c r="L119" s="1839"/>
      <c r="M119" s="1839"/>
      <c r="N119" s="1839"/>
      <c r="O119" s="3292">
        <f t="shared" ref="O119:X119" si="95">O52</f>
        <v>18423.669999999998</v>
      </c>
      <c r="P119" s="3292">
        <f t="shared" ref="P119" si="96">P52</f>
        <v>18423.669999999998</v>
      </c>
      <c r="Q119" s="3292">
        <f t="shared" si="95"/>
        <v>3070.6116666666662</v>
      </c>
      <c r="R119" s="3292">
        <f t="shared" si="95"/>
        <v>1383.0851200000002</v>
      </c>
      <c r="S119" s="3292">
        <f t="shared" si="95"/>
        <v>0</v>
      </c>
      <c r="T119" s="3292">
        <f t="shared" si="95"/>
        <v>0</v>
      </c>
      <c r="U119" s="3292">
        <f t="shared" si="95"/>
        <v>-1687.526546666666</v>
      </c>
      <c r="V119" s="3292">
        <f t="shared" si="95"/>
        <v>0</v>
      </c>
      <c r="W119" s="3292">
        <f t="shared" si="95"/>
        <v>-16.454979999999999</v>
      </c>
      <c r="X119" s="3292">
        <f t="shared" si="95"/>
        <v>1366.6301400000002</v>
      </c>
      <c r="Y119" s="3292"/>
      <c r="Z119" s="3293"/>
    </row>
    <row r="120" spans="1:26" s="848" customFormat="1" ht="30" x14ac:dyDescent="0.25">
      <c r="A120" s="590" t="s">
        <v>766</v>
      </c>
      <c r="B120" s="173"/>
      <c r="C120" s="743">
        <f t="shared" ref="C120:F120" si="97">C53</f>
        <v>330</v>
      </c>
      <c r="D120" s="743">
        <f t="shared" si="97"/>
        <v>55</v>
      </c>
      <c r="E120" s="743">
        <f t="shared" si="97"/>
        <v>11</v>
      </c>
      <c r="F120" s="2026">
        <f t="shared" si="97"/>
        <v>20</v>
      </c>
      <c r="G120" s="2426"/>
      <c r="H120" s="2426"/>
      <c r="I120" s="1839"/>
      <c r="J120" s="1839"/>
      <c r="K120" s="1839"/>
      <c r="L120" s="1839"/>
      <c r="M120" s="1839"/>
      <c r="N120" s="1839"/>
      <c r="O120" s="3292">
        <f t="shared" ref="O120:X120" si="98">O53</f>
        <v>1154.518</v>
      </c>
      <c r="P120" s="3292">
        <f t="shared" ref="P120" si="99">P53</f>
        <v>1154.518</v>
      </c>
      <c r="Q120" s="3292">
        <f t="shared" si="98"/>
        <v>192.41966666666667</v>
      </c>
      <c r="R120" s="3292">
        <f t="shared" si="98"/>
        <v>38.399239999999999</v>
      </c>
      <c r="S120" s="3292">
        <f t="shared" si="98"/>
        <v>0</v>
      </c>
      <c r="T120" s="3292">
        <f t="shared" si="98"/>
        <v>0</v>
      </c>
      <c r="U120" s="3292">
        <f t="shared" si="98"/>
        <v>-154.02042666666668</v>
      </c>
      <c r="V120" s="3292">
        <f t="shared" si="98"/>
        <v>0</v>
      </c>
      <c r="W120" s="3292">
        <f t="shared" si="98"/>
        <v>0</v>
      </c>
      <c r="X120" s="3292">
        <f t="shared" si="98"/>
        <v>38.399239999999999</v>
      </c>
      <c r="Y120" s="3292"/>
      <c r="Z120" s="3293"/>
    </row>
    <row r="121" spans="1:26" s="848" customFormat="1" ht="30" x14ac:dyDescent="0.25">
      <c r="A121" s="590" t="s">
        <v>767</v>
      </c>
      <c r="B121" s="173"/>
      <c r="C121" s="743">
        <f t="shared" ref="C121:F121" si="100">C54</f>
        <v>0</v>
      </c>
      <c r="D121" s="743">
        <f t="shared" si="100"/>
        <v>0</v>
      </c>
      <c r="E121" s="743">
        <f t="shared" si="100"/>
        <v>0</v>
      </c>
      <c r="F121" s="2026">
        <f t="shared" si="100"/>
        <v>0</v>
      </c>
      <c r="G121" s="2426"/>
      <c r="H121" s="2426"/>
      <c r="I121" s="1839"/>
      <c r="J121" s="1839"/>
      <c r="K121" s="1839"/>
      <c r="L121" s="1839"/>
      <c r="M121" s="1839"/>
      <c r="N121" s="1839"/>
      <c r="O121" s="3292">
        <f t="shared" ref="O121:X121" si="101">O54</f>
        <v>0</v>
      </c>
      <c r="P121" s="3292">
        <f t="shared" ref="P121" si="102">P54</f>
        <v>0</v>
      </c>
      <c r="Q121" s="3292">
        <f t="shared" si="101"/>
        <v>0</v>
      </c>
      <c r="R121" s="3292">
        <f t="shared" si="101"/>
        <v>0</v>
      </c>
      <c r="S121" s="3292">
        <f t="shared" si="101"/>
        <v>0</v>
      </c>
      <c r="T121" s="3292">
        <f t="shared" si="101"/>
        <v>0</v>
      </c>
      <c r="U121" s="3292">
        <f t="shared" si="101"/>
        <v>0</v>
      </c>
      <c r="V121" s="3292">
        <f t="shared" si="101"/>
        <v>0</v>
      </c>
      <c r="W121" s="3292">
        <f t="shared" si="101"/>
        <v>0</v>
      </c>
      <c r="X121" s="3292">
        <f t="shared" si="101"/>
        <v>0</v>
      </c>
      <c r="Y121" s="3292"/>
      <c r="Z121" s="3293"/>
    </row>
    <row r="122" spans="1:26" s="848" customFormat="1" ht="60" x14ac:dyDescent="0.25">
      <c r="A122" s="590" t="s">
        <v>768</v>
      </c>
      <c r="B122" s="173"/>
      <c r="C122" s="743">
        <f t="shared" ref="C122:F122" si="103">C55</f>
        <v>819</v>
      </c>
      <c r="D122" s="743">
        <f t="shared" si="103"/>
        <v>136.5</v>
      </c>
      <c r="E122" s="743">
        <f t="shared" si="103"/>
        <v>58</v>
      </c>
      <c r="F122" s="2026">
        <f t="shared" si="103"/>
        <v>42.490842490842489</v>
      </c>
      <c r="G122" s="2426"/>
      <c r="H122" s="2426"/>
      <c r="I122" s="1839"/>
      <c r="J122" s="1839"/>
      <c r="K122" s="1839"/>
      <c r="L122" s="1839"/>
      <c r="M122" s="1839"/>
      <c r="N122" s="1839"/>
      <c r="O122" s="3292">
        <f t="shared" ref="O122:X122" si="104">O55</f>
        <v>2596.8558900000003</v>
      </c>
      <c r="P122" s="3292">
        <f t="shared" ref="P122" si="105">P55</f>
        <v>2596.8558900000003</v>
      </c>
      <c r="Q122" s="3292">
        <f t="shared" si="104"/>
        <v>432.80931500000003</v>
      </c>
      <c r="R122" s="3292">
        <f t="shared" si="104"/>
        <v>208.02222</v>
      </c>
      <c r="S122" s="3292">
        <f t="shared" si="104"/>
        <v>0</v>
      </c>
      <c r="T122" s="3292">
        <f t="shared" si="104"/>
        <v>0</v>
      </c>
      <c r="U122" s="3292">
        <f t="shared" si="104"/>
        <v>-224.78709500000002</v>
      </c>
      <c r="V122" s="3292">
        <f t="shared" si="104"/>
        <v>0</v>
      </c>
      <c r="W122" s="3292">
        <f t="shared" si="104"/>
        <v>0</v>
      </c>
      <c r="X122" s="3292">
        <f t="shared" si="104"/>
        <v>208.02222</v>
      </c>
      <c r="Y122" s="3292"/>
      <c r="Z122" s="3293"/>
    </row>
    <row r="123" spans="1:26" s="848" customFormat="1" x14ac:dyDescent="0.25">
      <c r="A123" s="590" t="s">
        <v>769</v>
      </c>
      <c r="B123" s="173"/>
      <c r="C123" s="743">
        <f t="shared" ref="C123:F123" si="106">C56</f>
        <v>449</v>
      </c>
      <c r="D123" s="743">
        <f t="shared" si="106"/>
        <v>74.833333333333329</v>
      </c>
      <c r="E123" s="743">
        <f t="shared" si="106"/>
        <v>0</v>
      </c>
      <c r="F123" s="2026">
        <f t="shared" si="106"/>
        <v>0</v>
      </c>
      <c r="G123" s="2426"/>
      <c r="H123" s="2426"/>
      <c r="I123" s="1839"/>
      <c r="J123" s="1839"/>
      <c r="K123" s="1839"/>
      <c r="L123" s="1839"/>
      <c r="M123" s="1839"/>
      <c r="N123" s="1839"/>
      <c r="O123" s="3292">
        <f t="shared" ref="O123:X123" si="107">O56</f>
        <v>0</v>
      </c>
      <c r="P123" s="3292">
        <f t="shared" ref="P123" si="108">P56</f>
        <v>0</v>
      </c>
      <c r="Q123" s="3292">
        <f t="shared" si="107"/>
        <v>0</v>
      </c>
      <c r="R123" s="3292">
        <f t="shared" si="107"/>
        <v>0</v>
      </c>
      <c r="S123" s="3292">
        <f t="shared" si="107"/>
        <v>0</v>
      </c>
      <c r="T123" s="3292">
        <f t="shared" si="107"/>
        <v>0</v>
      </c>
      <c r="U123" s="3292">
        <f t="shared" si="107"/>
        <v>0</v>
      </c>
      <c r="V123" s="3292">
        <f t="shared" si="107"/>
        <v>0</v>
      </c>
      <c r="W123" s="3292">
        <f t="shared" si="107"/>
        <v>0</v>
      </c>
      <c r="X123" s="3292">
        <f t="shared" si="107"/>
        <v>0</v>
      </c>
      <c r="Y123" s="3292"/>
      <c r="Z123" s="3293"/>
    </row>
    <row r="124" spans="1:26" s="848" customFormat="1" x14ac:dyDescent="0.25">
      <c r="A124" s="590" t="s">
        <v>770</v>
      </c>
      <c r="B124" s="173"/>
      <c r="C124" s="743">
        <f t="shared" ref="C124:F124" si="109">C57</f>
        <v>370</v>
      </c>
      <c r="D124" s="743">
        <f t="shared" si="109"/>
        <v>61.666666666666664</v>
      </c>
      <c r="E124" s="743">
        <f t="shared" si="109"/>
        <v>58</v>
      </c>
      <c r="F124" s="2026">
        <f t="shared" si="109"/>
        <v>94.054054054054063</v>
      </c>
      <c r="G124" s="2426"/>
      <c r="H124" s="2426"/>
      <c r="I124" s="1839"/>
      <c r="J124" s="1839"/>
      <c r="K124" s="1839"/>
      <c r="L124" s="1839"/>
      <c r="M124" s="1839"/>
      <c r="N124" s="1839"/>
      <c r="O124" s="3292">
        <f t="shared" ref="O124:X124" si="110">O57</f>
        <v>0</v>
      </c>
      <c r="P124" s="3292">
        <f t="shared" ref="P124" si="111">P57</f>
        <v>0</v>
      </c>
      <c r="Q124" s="3292">
        <f t="shared" si="110"/>
        <v>0</v>
      </c>
      <c r="R124" s="3292">
        <f t="shared" si="110"/>
        <v>208.02222</v>
      </c>
      <c r="S124" s="3292">
        <f t="shared" si="110"/>
        <v>0</v>
      </c>
      <c r="T124" s="3292">
        <f t="shared" si="110"/>
        <v>0</v>
      </c>
      <c r="U124" s="3292">
        <f t="shared" si="110"/>
        <v>0</v>
      </c>
      <c r="V124" s="3292">
        <f t="shared" si="110"/>
        <v>0</v>
      </c>
      <c r="W124" s="3292">
        <f t="shared" si="110"/>
        <v>0</v>
      </c>
      <c r="X124" s="3292">
        <f t="shared" si="110"/>
        <v>208.02222</v>
      </c>
      <c r="Y124" s="3292"/>
      <c r="Z124" s="3293"/>
    </row>
    <row r="125" spans="1:26" s="848" customFormat="1" ht="60" x14ac:dyDescent="0.25">
      <c r="A125" s="590" t="s">
        <v>771</v>
      </c>
      <c r="B125" s="173"/>
      <c r="C125" s="743">
        <f t="shared" ref="C125:F125" si="112">C58</f>
        <v>0</v>
      </c>
      <c r="D125" s="743">
        <f t="shared" si="112"/>
        <v>0</v>
      </c>
      <c r="E125" s="743">
        <f t="shared" si="112"/>
        <v>0</v>
      </c>
      <c r="F125" s="2026">
        <f t="shared" si="112"/>
        <v>0</v>
      </c>
      <c r="G125" s="2426"/>
      <c r="H125" s="2426"/>
      <c r="I125" s="1839"/>
      <c r="J125" s="1839"/>
      <c r="K125" s="1839"/>
      <c r="L125" s="1839"/>
      <c r="M125" s="1839"/>
      <c r="N125" s="1839"/>
      <c r="O125" s="3292">
        <f t="shared" ref="O125:X125" si="113">O58</f>
        <v>0</v>
      </c>
      <c r="P125" s="3292">
        <f t="shared" ref="P125" si="114">P58</f>
        <v>0</v>
      </c>
      <c r="Q125" s="3292">
        <f t="shared" si="113"/>
        <v>0</v>
      </c>
      <c r="R125" s="3292">
        <f t="shared" si="113"/>
        <v>0</v>
      </c>
      <c r="S125" s="3292">
        <f t="shared" si="113"/>
        <v>0</v>
      </c>
      <c r="T125" s="3292">
        <f t="shared" si="113"/>
        <v>0</v>
      </c>
      <c r="U125" s="3292">
        <f t="shared" si="113"/>
        <v>0</v>
      </c>
      <c r="V125" s="3292">
        <f t="shared" si="113"/>
        <v>0</v>
      </c>
      <c r="W125" s="3292">
        <f t="shared" si="113"/>
        <v>0</v>
      </c>
      <c r="X125" s="3292">
        <f t="shared" si="113"/>
        <v>0</v>
      </c>
      <c r="Y125" s="3292"/>
      <c r="Z125" s="3293"/>
    </row>
    <row r="126" spans="1:26" s="848" customFormat="1" x14ac:dyDescent="0.25">
      <c r="A126" s="590" t="s">
        <v>772</v>
      </c>
      <c r="B126" s="173"/>
      <c r="C126" s="743">
        <f t="shared" ref="C126:F126" si="115">C59</f>
        <v>0</v>
      </c>
      <c r="D126" s="743">
        <f t="shared" si="115"/>
        <v>0</v>
      </c>
      <c r="E126" s="743">
        <f t="shared" si="115"/>
        <v>0</v>
      </c>
      <c r="F126" s="2026">
        <f t="shared" si="115"/>
        <v>0</v>
      </c>
      <c r="G126" s="2426"/>
      <c r="H126" s="2426"/>
      <c r="I126" s="1839"/>
      <c r="J126" s="1839"/>
      <c r="K126" s="1839"/>
      <c r="L126" s="1839"/>
      <c r="M126" s="1839"/>
      <c r="N126" s="1839"/>
      <c r="O126" s="3292">
        <f t="shared" ref="O126:X126" si="116">O59</f>
        <v>0</v>
      </c>
      <c r="P126" s="3292">
        <f t="shared" ref="P126" si="117">P59</f>
        <v>0</v>
      </c>
      <c r="Q126" s="3292">
        <f t="shared" si="116"/>
        <v>0</v>
      </c>
      <c r="R126" s="3292">
        <f t="shared" si="116"/>
        <v>0</v>
      </c>
      <c r="S126" s="3292">
        <f t="shared" si="116"/>
        <v>0</v>
      </c>
      <c r="T126" s="3292">
        <f t="shared" si="116"/>
        <v>0</v>
      </c>
      <c r="U126" s="3292">
        <f t="shared" si="116"/>
        <v>0</v>
      </c>
      <c r="V126" s="3292">
        <f t="shared" si="116"/>
        <v>0</v>
      </c>
      <c r="W126" s="3292">
        <f t="shared" si="116"/>
        <v>0</v>
      </c>
      <c r="X126" s="3292">
        <f t="shared" si="116"/>
        <v>0</v>
      </c>
      <c r="Y126" s="3292"/>
      <c r="Z126" s="3293"/>
    </row>
    <row r="127" spans="1:26" s="848" customFormat="1" x14ac:dyDescent="0.25">
      <c r="A127" s="589" t="s">
        <v>773</v>
      </c>
      <c r="B127" s="173"/>
      <c r="C127" s="743">
        <f t="shared" ref="C127:F127" si="118">C60</f>
        <v>0</v>
      </c>
      <c r="D127" s="743">
        <f t="shared" si="118"/>
        <v>0</v>
      </c>
      <c r="E127" s="743">
        <f t="shared" si="118"/>
        <v>0</v>
      </c>
      <c r="F127" s="2026">
        <f t="shared" si="118"/>
        <v>0</v>
      </c>
      <c r="G127" s="2426"/>
      <c r="H127" s="2426"/>
      <c r="I127" s="1839"/>
      <c r="J127" s="1839"/>
      <c r="K127" s="1839"/>
      <c r="L127" s="1839"/>
      <c r="M127" s="1839"/>
      <c r="N127" s="1839"/>
      <c r="O127" s="3292">
        <f t="shared" ref="O127:X127" si="119">O60</f>
        <v>0</v>
      </c>
      <c r="P127" s="3292">
        <f t="shared" ref="P127" si="120">P60</f>
        <v>0</v>
      </c>
      <c r="Q127" s="3292">
        <f t="shared" si="119"/>
        <v>0</v>
      </c>
      <c r="R127" s="3292">
        <f t="shared" si="119"/>
        <v>0</v>
      </c>
      <c r="S127" s="3292">
        <f t="shared" si="119"/>
        <v>0</v>
      </c>
      <c r="T127" s="3292">
        <f t="shared" si="119"/>
        <v>0</v>
      </c>
      <c r="U127" s="3292">
        <f t="shared" si="119"/>
        <v>0</v>
      </c>
      <c r="V127" s="3292">
        <f t="shared" si="119"/>
        <v>0</v>
      </c>
      <c r="W127" s="3292">
        <f t="shared" si="119"/>
        <v>0</v>
      </c>
      <c r="X127" s="3292">
        <f t="shared" si="119"/>
        <v>0</v>
      </c>
      <c r="Y127" s="3292"/>
      <c r="Z127" s="3293"/>
    </row>
    <row r="128" spans="1:26" s="848" customFormat="1" ht="45" x14ac:dyDescent="0.25">
      <c r="A128" s="590" t="s">
        <v>780</v>
      </c>
      <c r="B128" s="173"/>
      <c r="C128" s="743">
        <f t="shared" ref="C128:F128" si="121">C61</f>
        <v>11</v>
      </c>
      <c r="D128" s="743">
        <f t="shared" si="121"/>
        <v>1.8333333333333333</v>
      </c>
      <c r="E128" s="743">
        <f t="shared" si="121"/>
        <v>0</v>
      </c>
      <c r="F128" s="2026">
        <f t="shared" si="121"/>
        <v>0</v>
      </c>
      <c r="G128" s="2426"/>
      <c r="H128" s="2426"/>
      <c r="I128" s="1839"/>
      <c r="J128" s="1839"/>
      <c r="K128" s="1839"/>
      <c r="L128" s="1839"/>
      <c r="M128" s="1839"/>
      <c r="N128" s="1839"/>
      <c r="O128" s="3292">
        <f t="shared" ref="O128:X128" si="122">O61</f>
        <v>175.57320000000001</v>
      </c>
      <c r="P128" s="3292">
        <f t="shared" ref="P128" si="123">P61</f>
        <v>175.57320000000001</v>
      </c>
      <c r="Q128" s="3292">
        <f t="shared" si="122"/>
        <v>29.262200000000004</v>
      </c>
      <c r="R128" s="3292">
        <f t="shared" si="122"/>
        <v>0</v>
      </c>
      <c r="S128" s="3292">
        <f t="shared" si="122"/>
        <v>0</v>
      </c>
      <c r="T128" s="3292">
        <f t="shared" si="122"/>
        <v>0</v>
      </c>
      <c r="U128" s="3292">
        <f t="shared" si="122"/>
        <v>-29.262200000000004</v>
      </c>
      <c r="V128" s="3292">
        <f t="shared" si="122"/>
        <v>0</v>
      </c>
      <c r="W128" s="3292">
        <f t="shared" si="122"/>
        <v>0</v>
      </c>
      <c r="X128" s="3292">
        <f t="shared" si="122"/>
        <v>0</v>
      </c>
      <c r="Y128" s="3292"/>
      <c r="Z128" s="3293"/>
    </row>
    <row r="129" spans="1:26" s="848" customFormat="1" ht="30" x14ac:dyDescent="0.25">
      <c r="A129" s="590" t="s">
        <v>781</v>
      </c>
      <c r="B129" s="173"/>
      <c r="C129" s="743">
        <f t="shared" ref="C129:F129" si="124">C62</f>
        <v>22</v>
      </c>
      <c r="D129" s="743">
        <f t="shared" si="124"/>
        <v>3.6666666666666665</v>
      </c>
      <c r="E129" s="743">
        <f t="shared" si="124"/>
        <v>4</v>
      </c>
      <c r="F129" s="2026">
        <f t="shared" si="124"/>
        <v>109.09090909090911</v>
      </c>
      <c r="G129" s="2426"/>
      <c r="H129" s="2426"/>
      <c r="I129" s="1839"/>
      <c r="J129" s="1839"/>
      <c r="K129" s="1839"/>
      <c r="L129" s="1839"/>
      <c r="M129" s="1839"/>
      <c r="N129" s="1839"/>
      <c r="O129" s="3292">
        <f t="shared" ref="O129:X129" si="125">O62</f>
        <v>351.14640000000003</v>
      </c>
      <c r="P129" s="3292">
        <f t="shared" ref="P129" si="126">P62</f>
        <v>351.14640000000003</v>
      </c>
      <c r="Q129" s="3292">
        <f t="shared" si="125"/>
        <v>58.524400000000007</v>
      </c>
      <c r="R129" s="3292">
        <f t="shared" si="125"/>
        <v>63.84496</v>
      </c>
      <c r="S129" s="3292">
        <f t="shared" si="125"/>
        <v>0</v>
      </c>
      <c r="T129" s="3292">
        <f t="shared" si="125"/>
        <v>0</v>
      </c>
      <c r="U129" s="3292">
        <f t="shared" si="125"/>
        <v>5.3205599999999933</v>
      </c>
      <c r="V129" s="3292">
        <f t="shared" si="125"/>
        <v>0</v>
      </c>
      <c r="W129" s="3292">
        <f t="shared" si="125"/>
        <v>0</v>
      </c>
      <c r="X129" s="3292">
        <f t="shared" si="125"/>
        <v>63.84496</v>
      </c>
      <c r="Y129" s="3292"/>
      <c r="Z129" s="3293"/>
    </row>
    <row r="130" spans="1:26" s="848" customFormat="1" ht="45" x14ac:dyDescent="0.25">
      <c r="A130" s="590" t="s">
        <v>267</v>
      </c>
      <c r="B130" s="173"/>
      <c r="C130" s="743">
        <f t="shared" ref="C130:F140" si="127">C63</f>
        <v>1538</v>
      </c>
      <c r="D130" s="743">
        <f t="shared" si="127"/>
        <v>256.33333333333331</v>
      </c>
      <c r="E130" s="743">
        <f t="shared" si="127"/>
        <v>281</v>
      </c>
      <c r="F130" s="2026">
        <f t="shared" si="127"/>
        <v>109.62288686605983</v>
      </c>
      <c r="G130" s="2426"/>
      <c r="H130" s="2426"/>
      <c r="I130" s="1839"/>
      <c r="J130" s="1839"/>
      <c r="K130" s="1839"/>
      <c r="L130" s="1839"/>
      <c r="M130" s="1839"/>
      <c r="N130" s="1839"/>
      <c r="O130" s="3292">
        <f t="shared" ref="O130:X130" si="128">O63</f>
        <v>7761.4</v>
      </c>
      <c r="P130" s="3292">
        <f t="shared" ref="P130" si="129">P63</f>
        <v>7761.4</v>
      </c>
      <c r="Q130" s="3292">
        <f t="shared" si="128"/>
        <v>1293.5666666666666</v>
      </c>
      <c r="R130" s="3292">
        <f t="shared" si="128"/>
        <v>1661.65995</v>
      </c>
      <c r="S130" s="3292">
        <f t="shared" si="128"/>
        <v>0</v>
      </c>
      <c r="T130" s="3292">
        <f t="shared" si="128"/>
        <v>0</v>
      </c>
      <c r="U130" s="3292">
        <f t="shared" si="128"/>
        <v>368.09328333333337</v>
      </c>
      <c r="V130" s="3292">
        <f t="shared" si="128"/>
        <v>0</v>
      </c>
      <c r="W130" s="3292">
        <f t="shared" si="128"/>
        <v>0</v>
      </c>
      <c r="X130" s="3292">
        <f t="shared" si="128"/>
        <v>1661.65995</v>
      </c>
      <c r="Y130" s="3292"/>
      <c r="Z130" s="3293"/>
    </row>
    <row r="131" spans="1:26" s="848" customFormat="1" ht="30" x14ac:dyDescent="0.25">
      <c r="A131" s="590" t="s">
        <v>774</v>
      </c>
      <c r="B131" s="173"/>
      <c r="C131" s="743">
        <f t="shared" si="127"/>
        <v>793</v>
      </c>
      <c r="D131" s="743">
        <f t="shared" si="127"/>
        <v>132.16666666666666</v>
      </c>
      <c r="E131" s="743">
        <f t="shared" si="127"/>
        <v>57</v>
      </c>
      <c r="F131" s="2026">
        <f t="shared" si="127"/>
        <v>43.127364438839848</v>
      </c>
      <c r="G131" s="2426"/>
      <c r="H131" s="2426"/>
      <c r="I131" s="1839"/>
      <c r="J131" s="1839"/>
      <c r="K131" s="1839"/>
      <c r="L131" s="1839"/>
      <c r="M131" s="1839"/>
      <c r="N131" s="1839"/>
      <c r="O131" s="3292">
        <f t="shared" ref="O131:X131" si="130">O64</f>
        <v>2696.2</v>
      </c>
      <c r="P131" s="3292">
        <f t="shared" ref="P131" si="131">P64</f>
        <v>2696.2</v>
      </c>
      <c r="Q131" s="3292">
        <f t="shared" si="130"/>
        <v>449.36666666666662</v>
      </c>
      <c r="R131" s="3292">
        <f t="shared" si="130"/>
        <v>187.69173999999998</v>
      </c>
      <c r="S131" s="3292">
        <f t="shared" si="130"/>
        <v>0</v>
      </c>
      <c r="T131" s="3292">
        <f t="shared" si="130"/>
        <v>0</v>
      </c>
      <c r="U131" s="3292">
        <f t="shared" si="130"/>
        <v>-261.67492666666664</v>
      </c>
      <c r="V131" s="3292">
        <f t="shared" si="130"/>
        <v>0</v>
      </c>
      <c r="W131" s="3292">
        <f t="shared" si="130"/>
        <v>0</v>
      </c>
      <c r="X131" s="3292">
        <f t="shared" si="130"/>
        <v>187.69173999999998</v>
      </c>
      <c r="Y131" s="3292"/>
      <c r="Z131" s="3293"/>
    </row>
    <row r="132" spans="1:26" s="848" customFormat="1" ht="60" x14ac:dyDescent="0.25">
      <c r="A132" s="590" t="s">
        <v>775</v>
      </c>
      <c r="B132" s="173"/>
      <c r="C132" s="743">
        <f t="shared" si="127"/>
        <v>705</v>
      </c>
      <c r="D132" s="743">
        <f t="shared" si="127"/>
        <v>117.5</v>
      </c>
      <c r="E132" s="743">
        <f t="shared" si="127"/>
        <v>198</v>
      </c>
      <c r="F132" s="2026">
        <f t="shared" si="127"/>
        <v>168.51063829787233</v>
      </c>
      <c r="G132" s="2426"/>
      <c r="H132" s="2426"/>
      <c r="I132" s="1839"/>
      <c r="J132" s="1839"/>
      <c r="K132" s="1839"/>
      <c r="L132" s="1839"/>
      <c r="M132" s="1839"/>
      <c r="N132" s="1839"/>
      <c r="O132" s="3292">
        <f t="shared" ref="O132:X132" si="132">O65</f>
        <v>4935</v>
      </c>
      <c r="P132" s="3292">
        <f t="shared" ref="P132" si="133">P65</f>
        <v>4935</v>
      </c>
      <c r="Q132" s="3292">
        <f t="shared" si="132"/>
        <v>822.5</v>
      </c>
      <c r="R132" s="3292">
        <f t="shared" si="132"/>
        <v>1399.11726</v>
      </c>
      <c r="S132" s="3292">
        <f t="shared" si="132"/>
        <v>0</v>
      </c>
      <c r="T132" s="3292">
        <f t="shared" si="132"/>
        <v>0</v>
      </c>
      <c r="U132" s="3292">
        <f t="shared" si="132"/>
        <v>576.61725999999999</v>
      </c>
      <c r="V132" s="3292">
        <f t="shared" si="132"/>
        <v>0</v>
      </c>
      <c r="W132" s="3292">
        <f t="shared" si="132"/>
        <v>0</v>
      </c>
      <c r="X132" s="3292">
        <f t="shared" si="132"/>
        <v>1399.11726</v>
      </c>
      <c r="Y132" s="3292"/>
      <c r="Z132" s="3293"/>
    </row>
    <row r="133" spans="1:26" s="848" customFormat="1" ht="45" x14ac:dyDescent="0.25">
      <c r="A133" s="590" t="s">
        <v>776</v>
      </c>
      <c r="B133" s="173"/>
      <c r="C133" s="743">
        <f t="shared" si="127"/>
        <v>40</v>
      </c>
      <c r="D133" s="743">
        <f t="shared" si="127"/>
        <v>6.666666666666667</v>
      </c>
      <c r="E133" s="743">
        <f t="shared" si="127"/>
        <v>26</v>
      </c>
      <c r="F133" s="2026">
        <f t="shared" si="127"/>
        <v>390</v>
      </c>
      <c r="G133" s="2426"/>
      <c r="H133" s="2426"/>
      <c r="I133" s="1839"/>
      <c r="J133" s="1839"/>
      <c r="K133" s="1839"/>
      <c r="L133" s="1839"/>
      <c r="M133" s="1839"/>
      <c r="N133" s="1839"/>
      <c r="O133" s="3292">
        <f t="shared" ref="O133:X133" si="134">O66</f>
        <v>130.19999999999999</v>
      </c>
      <c r="P133" s="3292">
        <f t="shared" ref="P133" si="135">P66</f>
        <v>130.19999999999999</v>
      </c>
      <c r="Q133" s="3292">
        <f t="shared" si="134"/>
        <v>21.7</v>
      </c>
      <c r="R133" s="3292">
        <f t="shared" si="134"/>
        <v>74.850950000000012</v>
      </c>
      <c r="S133" s="3292">
        <f t="shared" si="134"/>
        <v>0</v>
      </c>
      <c r="T133" s="3292">
        <f t="shared" si="134"/>
        <v>0</v>
      </c>
      <c r="U133" s="3292">
        <f t="shared" si="134"/>
        <v>53.150950000000009</v>
      </c>
      <c r="V133" s="3292">
        <f t="shared" si="134"/>
        <v>0</v>
      </c>
      <c r="W133" s="3292">
        <f t="shared" si="134"/>
        <v>0</v>
      </c>
      <c r="X133" s="3292">
        <f t="shared" si="134"/>
        <v>74.850950000000012</v>
      </c>
      <c r="Y133" s="3292">
        <f>Y66</f>
        <v>0</v>
      </c>
      <c r="Z133" s="3293">
        <f>Z66</f>
        <v>0</v>
      </c>
    </row>
    <row r="134" spans="1:26" s="848" customFormat="1" ht="29.25" x14ac:dyDescent="0.25">
      <c r="A134" s="587" t="s">
        <v>303</v>
      </c>
      <c r="B134" s="173"/>
      <c r="C134" s="743">
        <f t="shared" si="127"/>
        <v>1617.5</v>
      </c>
      <c r="D134" s="743">
        <f t="shared" si="127"/>
        <v>268.75</v>
      </c>
      <c r="E134" s="743">
        <f t="shared" si="127"/>
        <v>62.529999999999994</v>
      </c>
      <c r="F134" s="2026">
        <f t="shared" si="127"/>
        <v>23.266976744186042</v>
      </c>
      <c r="G134" s="2426"/>
      <c r="H134" s="2426"/>
      <c r="I134" s="1839"/>
      <c r="J134" s="1839"/>
      <c r="K134" s="1839"/>
      <c r="L134" s="1839"/>
      <c r="M134" s="1839"/>
      <c r="N134" s="1839"/>
      <c r="O134" s="3292">
        <f t="shared" ref="O134:X134" si="136">O67</f>
        <v>12064.800000000003</v>
      </c>
      <c r="P134" s="3292">
        <f t="shared" ref="P134" si="137">P67</f>
        <v>13171.306100000002</v>
      </c>
      <c r="Q134" s="3292">
        <f t="shared" si="136"/>
        <v>2111.3914636363638</v>
      </c>
      <c r="R134" s="3292">
        <f t="shared" si="136"/>
        <v>773.66611</v>
      </c>
      <c r="S134" s="3292">
        <f t="shared" si="136"/>
        <v>0</v>
      </c>
      <c r="T134" s="3292">
        <f t="shared" si="136"/>
        <v>0</v>
      </c>
      <c r="U134" s="3292">
        <f t="shared" si="136"/>
        <v>-1337.7253536363637</v>
      </c>
      <c r="V134" s="3292">
        <f t="shared" si="136"/>
        <v>0</v>
      </c>
      <c r="W134" s="3292">
        <f t="shared" si="136"/>
        <v>-13.426450000000001</v>
      </c>
      <c r="X134" s="3292">
        <f t="shared" si="136"/>
        <v>760.23965999999996</v>
      </c>
      <c r="Y134" s="3292"/>
      <c r="Z134" s="3293"/>
    </row>
    <row r="135" spans="1:26" s="848" customFormat="1" x14ac:dyDescent="0.25">
      <c r="A135" s="590" t="s">
        <v>296</v>
      </c>
      <c r="B135" s="173"/>
      <c r="C135" s="743">
        <f t="shared" si="127"/>
        <v>0</v>
      </c>
      <c r="D135" s="743">
        <f t="shared" si="127"/>
        <v>0</v>
      </c>
      <c r="E135" s="743">
        <f t="shared" si="127"/>
        <v>0</v>
      </c>
      <c r="F135" s="2026">
        <f t="shared" si="127"/>
        <v>0</v>
      </c>
      <c r="G135" s="2426"/>
      <c r="H135" s="2426"/>
      <c r="I135" s="1839"/>
      <c r="J135" s="1839"/>
      <c r="K135" s="1839"/>
      <c r="L135" s="1839"/>
      <c r="M135" s="1839"/>
      <c r="N135" s="1839"/>
      <c r="O135" s="3292">
        <f t="shared" ref="O135:X135" si="138">O68</f>
        <v>0</v>
      </c>
      <c r="P135" s="3292">
        <f t="shared" ref="P135" si="139">P68</f>
        <v>0</v>
      </c>
      <c r="Q135" s="3292">
        <f t="shared" si="138"/>
        <v>0</v>
      </c>
      <c r="R135" s="3292">
        <f t="shared" si="138"/>
        <v>0</v>
      </c>
      <c r="S135" s="3292">
        <f t="shared" si="138"/>
        <v>0</v>
      </c>
      <c r="T135" s="3292">
        <f t="shared" si="138"/>
        <v>0</v>
      </c>
      <c r="U135" s="3292">
        <f t="shared" si="138"/>
        <v>0</v>
      </c>
      <c r="V135" s="3292">
        <f t="shared" si="138"/>
        <v>0</v>
      </c>
      <c r="W135" s="3292">
        <f t="shared" si="138"/>
        <v>0</v>
      </c>
      <c r="X135" s="3292">
        <f t="shared" si="138"/>
        <v>0</v>
      </c>
      <c r="Y135" s="3292"/>
      <c r="Z135" s="3293"/>
    </row>
    <row r="136" spans="1:26" s="848" customFormat="1" ht="30" x14ac:dyDescent="0.25">
      <c r="A136" s="589" t="s">
        <v>423</v>
      </c>
      <c r="B136" s="173"/>
      <c r="C136" s="743">
        <f t="shared" si="127"/>
        <v>112.5</v>
      </c>
      <c r="D136" s="743">
        <f t="shared" si="127"/>
        <v>18.75</v>
      </c>
      <c r="E136" s="743">
        <f t="shared" si="127"/>
        <v>62.529999999999994</v>
      </c>
      <c r="F136" s="2026">
        <f t="shared" si="127"/>
        <v>333.49333333333328</v>
      </c>
      <c r="G136" s="2426"/>
      <c r="H136" s="2426"/>
      <c r="I136" s="1839"/>
      <c r="J136" s="1839"/>
      <c r="K136" s="1839"/>
      <c r="L136" s="1839"/>
      <c r="M136" s="1839"/>
      <c r="N136" s="1839"/>
      <c r="O136" s="3292">
        <f t="shared" ref="O136:X136" si="140">O69</f>
        <v>0</v>
      </c>
      <c r="P136" s="3292">
        <f t="shared" ref="P136" si="141">P69</f>
        <v>0</v>
      </c>
      <c r="Q136" s="3292">
        <f t="shared" si="140"/>
        <v>0</v>
      </c>
      <c r="R136" s="3292">
        <f t="shared" si="140"/>
        <v>0</v>
      </c>
      <c r="S136" s="3292">
        <f t="shared" si="140"/>
        <v>0</v>
      </c>
      <c r="T136" s="3292">
        <f t="shared" si="140"/>
        <v>0</v>
      </c>
      <c r="U136" s="3292">
        <f t="shared" si="140"/>
        <v>0</v>
      </c>
      <c r="V136" s="3292">
        <f t="shared" si="140"/>
        <v>0</v>
      </c>
      <c r="W136" s="3292">
        <f t="shared" si="140"/>
        <v>0</v>
      </c>
      <c r="X136" s="3292">
        <f t="shared" si="140"/>
        <v>0</v>
      </c>
      <c r="Y136" s="3292"/>
      <c r="Z136" s="3293"/>
    </row>
    <row r="137" spans="1:26" s="848" customFormat="1" x14ac:dyDescent="0.25">
      <c r="A137" s="590" t="s">
        <v>424</v>
      </c>
      <c r="B137" s="173"/>
      <c r="C137" s="743">
        <f t="shared" si="127"/>
        <v>0</v>
      </c>
      <c r="D137" s="743">
        <f t="shared" si="127"/>
        <v>0</v>
      </c>
      <c r="E137" s="743">
        <f t="shared" si="127"/>
        <v>0</v>
      </c>
      <c r="F137" s="2026">
        <f t="shared" si="127"/>
        <v>0</v>
      </c>
      <c r="G137" s="2426"/>
      <c r="H137" s="2426"/>
      <c r="I137" s="1839"/>
      <c r="J137" s="1839"/>
      <c r="K137" s="1839"/>
      <c r="L137" s="1839"/>
      <c r="M137" s="1839"/>
      <c r="N137" s="1839"/>
      <c r="O137" s="3292">
        <f t="shared" ref="O137:X137" si="142">O70</f>
        <v>0</v>
      </c>
      <c r="P137" s="3292">
        <f t="shared" ref="P137" si="143">P70</f>
        <v>0</v>
      </c>
      <c r="Q137" s="3292">
        <f t="shared" si="142"/>
        <v>0</v>
      </c>
      <c r="R137" s="3292">
        <f t="shared" si="142"/>
        <v>0</v>
      </c>
      <c r="S137" s="3292">
        <f t="shared" si="142"/>
        <v>0</v>
      </c>
      <c r="T137" s="3292">
        <f t="shared" si="142"/>
        <v>0</v>
      </c>
      <c r="U137" s="3292">
        <f t="shared" si="142"/>
        <v>0</v>
      </c>
      <c r="V137" s="3292">
        <f t="shared" si="142"/>
        <v>0</v>
      </c>
      <c r="W137" s="3292">
        <f t="shared" si="142"/>
        <v>0</v>
      </c>
      <c r="X137" s="3292">
        <f t="shared" si="142"/>
        <v>0</v>
      </c>
      <c r="Y137" s="3292"/>
      <c r="Z137" s="3293"/>
    </row>
    <row r="138" spans="1:26" s="848" customFormat="1" ht="30" x14ac:dyDescent="0.25">
      <c r="A138" s="590" t="s">
        <v>425</v>
      </c>
      <c r="B138" s="173"/>
      <c r="C138" s="743">
        <f t="shared" si="127"/>
        <v>450</v>
      </c>
      <c r="D138" s="743">
        <f t="shared" si="127"/>
        <v>75</v>
      </c>
      <c r="E138" s="743">
        <f t="shared" si="127"/>
        <v>250.11999999999998</v>
      </c>
      <c r="F138" s="2026">
        <f t="shared" si="127"/>
        <v>333.49333333333328</v>
      </c>
      <c r="G138" s="2426"/>
      <c r="H138" s="2426"/>
      <c r="I138" s="1839"/>
      <c r="J138" s="1839"/>
      <c r="K138" s="1839"/>
      <c r="L138" s="1839"/>
      <c r="M138" s="1839"/>
      <c r="N138" s="1839"/>
      <c r="O138" s="3292">
        <f t="shared" ref="O138:X138" si="144">O71</f>
        <v>0</v>
      </c>
      <c r="P138" s="3292">
        <f t="shared" ref="P138" si="145">P71</f>
        <v>0</v>
      </c>
      <c r="Q138" s="3292">
        <f t="shared" si="144"/>
        <v>0</v>
      </c>
      <c r="R138" s="3292">
        <f t="shared" si="144"/>
        <v>0</v>
      </c>
      <c r="S138" s="3292">
        <f t="shared" si="144"/>
        <v>0</v>
      </c>
      <c r="T138" s="3292">
        <f t="shared" si="144"/>
        <v>0</v>
      </c>
      <c r="U138" s="3292">
        <f t="shared" si="144"/>
        <v>0</v>
      </c>
      <c r="V138" s="3292">
        <f t="shared" si="144"/>
        <v>0</v>
      </c>
      <c r="W138" s="3292">
        <f t="shared" si="144"/>
        <v>0</v>
      </c>
      <c r="X138" s="3292">
        <f t="shared" si="144"/>
        <v>0</v>
      </c>
      <c r="Y138" s="3292"/>
      <c r="Z138" s="3293"/>
    </row>
    <row r="139" spans="1:26" s="848" customFormat="1" ht="60" x14ac:dyDescent="0.25">
      <c r="A139" s="590" t="s">
        <v>427</v>
      </c>
      <c r="B139" s="173"/>
      <c r="C139" s="743">
        <f t="shared" si="127"/>
        <v>0</v>
      </c>
      <c r="D139" s="743">
        <f t="shared" si="127"/>
        <v>0</v>
      </c>
      <c r="E139" s="743">
        <f t="shared" si="127"/>
        <v>0</v>
      </c>
      <c r="F139" s="2026">
        <f t="shared" si="127"/>
        <v>0</v>
      </c>
      <c r="G139" s="2426"/>
      <c r="H139" s="2426"/>
      <c r="I139" s="1839"/>
      <c r="J139" s="1839"/>
      <c r="K139" s="1839"/>
      <c r="L139" s="1839"/>
      <c r="M139" s="1839"/>
      <c r="N139" s="1839"/>
      <c r="O139" s="3292">
        <f t="shared" ref="O139:X139" si="146">O72</f>
        <v>0</v>
      </c>
      <c r="P139" s="3292">
        <f t="shared" ref="P139" si="147">P72</f>
        <v>0</v>
      </c>
      <c r="Q139" s="3292">
        <f t="shared" si="146"/>
        <v>0</v>
      </c>
      <c r="R139" s="3292">
        <f t="shared" si="146"/>
        <v>0</v>
      </c>
      <c r="S139" s="3292">
        <f t="shared" si="146"/>
        <v>0</v>
      </c>
      <c r="T139" s="3292">
        <f t="shared" si="146"/>
        <v>0</v>
      </c>
      <c r="U139" s="3292">
        <f t="shared" si="146"/>
        <v>0</v>
      </c>
      <c r="V139" s="3292">
        <f t="shared" si="146"/>
        <v>0</v>
      </c>
      <c r="W139" s="3292">
        <f t="shared" si="146"/>
        <v>0</v>
      </c>
      <c r="X139" s="3292">
        <f t="shared" si="146"/>
        <v>0</v>
      </c>
      <c r="Y139" s="3292"/>
      <c r="Z139" s="3293"/>
    </row>
    <row r="140" spans="1:26" s="848" customFormat="1" ht="45" x14ac:dyDescent="0.25">
      <c r="A140" s="590" t="s">
        <v>428</v>
      </c>
      <c r="B140" s="173"/>
      <c r="C140" s="743">
        <f t="shared" si="127"/>
        <v>0</v>
      </c>
      <c r="D140" s="743">
        <f t="shared" si="127"/>
        <v>0</v>
      </c>
      <c r="E140" s="743">
        <f t="shared" si="127"/>
        <v>0</v>
      </c>
      <c r="F140" s="2026">
        <f t="shared" si="127"/>
        <v>0</v>
      </c>
      <c r="G140" s="2426"/>
      <c r="H140" s="2426"/>
      <c r="I140" s="1839"/>
      <c r="J140" s="1839"/>
      <c r="K140" s="1839"/>
      <c r="L140" s="1839"/>
      <c r="M140" s="1839"/>
      <c r="N140" s="1839"/>
      <c r="O140" s="3292">
        <f t="shared" ref="O140:X140" si="148">O73</f>
        <v>0</v>
      </c>
      <c r="P140" s="3292">
        <f t="shared" ref="P140" si="149">P73</f>
        <v>0</v>
      </c>
      <c r="Q140" s="3292">
        <f t="shared" si="148"/>
        <v>0</v>
      </c>
      <c r="R140" s="3292">
        <f t="shared" si="148"/>
        <v>0</v>
      </c>
      <c r="S140" s="3292">
        <f t="shared" si="148"/>
        <v>0</v>
      </c>
      <c r="T140" s="3292">
        <f t="shared" si="148"/>
        <v>0</v>
      </c>
      <c r="U140" s="3292">
        <f t="shared" si="148"/>
        <v>0</v>
      </c>
      <c r="V140" s="3292">
        <f t="shared" si="148"/>
        <v>0</v>
      </c>
      <c r="W140" s="3292">
        <f t="shared" si="148"/>
        <v>0</v>
      </c>
      <c r="X140" s="3292">
        <f t="shared" si="148"/>
        <v>0</v>
      </c>
      <c r="Y140" s="3292"/>
      <c r="Z140" s="3293"/>
    </row>
    <row r="141" spans="1:26" s="848" customFormat="1" ht="45" x14ac:dyDescent="0.25">
      <c r="A141" s="590" t="s">
        <v>740</v>
      </c>
      <c r="B141" s="173"/>
      <c r="C141" s="743">
        <f t="shared" ref="C141:F141" si="150">C74</f>
        <v>301</v>
      </c>
      <c r="D141" s="743">
        <f t="shared" si="150"/>
        <v>50</v>
      </c>
      <c r="E141" s="743">
        <f t="shared" si="150"/>
        <v>0</v>
      </c>
      <c r="F141" s="2026">
        <f t="shared" si="150"/>
        <v>25.336757747559567</v>
      </c>
      <c r="G141" s="2426"/>
      <c r="H141" s="2426"/>
      <c r="I141" s="1839"/>
      <c r="J141" s="1839"/>
      <c r="K141" s="1839"/>
      <c r="L141" s="1839"/>
      <c r="M141" s="1839"/>
      <c r="N141" s="1839"/>
      <c r="O141" s="3292"/>
      <c r="P141" s="3292"/>
      <c r="Q141" s="3292"/>
      <c r="R141" s="3292"/>
      <c r="S141" s="3292"/>
      <c r="T141" s="3292"/>
      <c r="U141" s="3292"/>
      <c r="V141" s="3292"/>
      <c r="W141" s="3292"/>
      <c r="X141" s="3292"/>
      <c r="Y141" s="3292"/>
      <c r="Z141" s="3293"/>
    </row>
    <row r="142" spans="1:26" s="848" customFormat="1" ht="30" x14ac:dyDescent="0.25">
      <c r="A142" s="590" t="s">
        <v>761</v>
      </c>
      <c r="B142" s="173"/>
      <c r="C142" s="743">
        <f t="shared" ref="C142:F142" si="151">C75</f>
        <v>301</v>
      </c>
      <c r="D142" s="743">
        <f t="shared" si="151"/>
        <v>50</v>
      </c>
      <c r="E142" s="743">
        <f t="shared" si="151"/>
        <v>0</v>
      </c>
      <c r="F142" s="2026">
        <f t="shared" si="151"/>
        <v>25.336757747559567</v>
      </c>
      <c r="G142" s="2426"/>
      <c r="H142" s="2426"/>
      <c r="I142" s="1839"/>
      <c r="J142" s="1839"/>
      <c r="K142" s="1839"/>
      <c r="L142" s="1839"/>
      <c r="M142" s="1839"/>
      <c r="N142" s="1839"/>
      <c r="O142" s="3292"/>
      <c r="P142" s="3292"/>
      <c r="Q142" s="3292"/>
      <c r="R142" s="3292"/>
      <c r="S142" s="3292"/>
      <c r="T142" s="3292"/>
      <c r="U142" s="3292"/>
      <c r="V142" s="3292"/>
      <c r="W142" s="3292"/>
      <c r="X142" s="3292"/>
      <c r="Y142" s="3292"/>
      <c r="Z142" s="3293"/>
    </row>
    <row r="143" spans="1:26" s="848" customFormat="1" x14ac:dyDescent="0.25">
      <c r="A143" s="588" t="s">
        <v>304</v>
      </c>
      <c r="B143" s="173"/>
      <c r="C143" s="743">
        <f t="shared" ref="C143:F148" si="152">C76</f>
        <v>2994.5531914893618</v>
      </c>
      <c r="D143" s="743">
        <f t="shared" si="152"/>
        <v>499.12765957446805</v>
      </c>
      <c r="E143" s="743">
        <f t="shared" si="152"/>
        <v>126.46276595744678</v>
      </c>
      <c r="F143" s="2026">
        <f t="shared" si="152"/>
        <v>25.336757747559567</v>
      </c>
      <c r="G143" s="2426"/>
      <c r="H143" s="2426"/>
      <c r="I143" s="1839"/>
      <c r="J143" s="1839"/>
      <c r="K143" s="1839"/>
      <c r="L143" s="1839"/>
      <c r="M143" s="1839"/>
      <c r="N143" s="1839"/>
      <c r="O143" s="3292">
        <f t="shared" ref="O143:X143" si="153">O76</f>
        <v>0</v>
      </c>
      <c r="P143" s="3292">
        <f t="shared" ref="P143" si="154">P76</f>
        <v>0</v>
      </c>
      <c r="Q143" s="3292">
        <f t="shared" si="153"/>
        <v>0</v>
      </c>
      <c r="R143" s="3292">
        <f t="shared" si="153"/>
        <v>0</v>
      </c>
      <c r="S143" s="3292">
        <f t="shared" si="153"/>
        <v>0</v>
      </c>
      <c r="T143" s="3292">
        <f t="shared" si="153"/>
        <v>0</v>
      </c>
      <c r="U143" s="3292">
        <f t="shared" si="153"/>
        <v>0</v>
      </c>
      <c r="V143" s="3292">
        <f t="shared" si="153"/>
        <v>0</v>
      </c>
      <c r="W143" s="3292">
        <f t="shared" si="153"/>
        <v>0</v>
      </c>
      <c r="X143" s="3292">
        <f t="shared" si="153"/>
        <v>0</v>
      </c>
      <c r="Y143" s="3292"/>
      <c r="Z143" s="3293"/>
    </row>
    <row r="144" spans="1:26" s="848" customFormat="1" x14ac:dyDescent="0.25">
      <c r="A144" s="587" t="s">
        <v>312</v>
      </c>
      <c r="B144" s="173"/>
      <c r="C144" s="743">
        <f t="shared" si="152"/>
        <v>0</v>
      </c>
      <c r="D144" s="743">
        <f t="shared" si="152"/>
        <v>0</v>
      </c>
      <c r="E144" s="743">
        <f t="shared" si="152"/>
        <v>0</v>
      </c>
      <c r="F144" s="2026">
        <f t="shared" si="152"/>
        <v>0</v>
      </c>
      <c r="G144" s="2426"/>
      <c r="H144" s="2426"/>
      <c r="I144" s="1839"/>
      <c r="J144" s="1839"/>
      <c r="K144" s="1839"/>
      <c r="L144" s="1839"/>
      <c r="M144" s="1839"/>
      <c r="N144" s="1839"/>
      <c r="O144" s="3292">
        <f t="shared" ref="O144:X144" si="155">O77</f>
        <v>0</v>
      </c>
      <c r="P144" s="3292">
        <f t="shared" ref="P144" si="156">P77</f>
        <v>0</v>
      </c>
      <c r="Q144" s="3292">
        <f t="shared" si="155"/>
        <v>0</v>
      </c>
      <c r="R144" s="3292">
        <f t="shared" si="155"/>
        <v>0</v>
      </c>
      <c r="S144" s="3292">
        <f t="shared" si="155"/>
        <v>0</v>
      </c>
      <c r="T144" s="3292">
        <f t="shared" si="155"/>
        <v>0</v>
      </c>
      <c r="U144" s="3292">
        <f t="shared" si="155"/>
        <v>0</v>
      </c>
      <c r="V144" s="3292">
        <f t="shared" si="155"/>
        <v>0</v>
      </c>
      <c r="W144" s="3292">
        <f t="shared" si="155"/>
        <v>0</v>
      </c>
      <c r="X144" s="3292">
        <f t="shared" si="155"/>
        <v>0</v>
      </c>
      <c r="Y144" s="3292"/>
      <c r="Z144" s="3293"/>
    </row>
    <row r="145" spans="1:214" s="848" customFormat="1" x14ac:dyDescent="0.25">
      <c r="A145" s="587" t="s">
        <v>313</v>
      </c>
      <c r="B145" s="173"/>
      <c r="C145" s="743">
        <f t="shared" si="152"/>
        <v>2292.5531914893618</v>
      </c>
      <c r="D145" s="743">
        <f t="shared" si="152"/>
        <v>382.12765957446805</v>
      </c>
      <c r="E145" s="743">
        <f t="shared" si="152"/>
        <v>123.46276595744678</v>
      </c>
      <c r="F145" s="2026">
        <f t="shared" si="152"/>
        <v>32.309298440979951</v>
      </c>
      <c r="G145" s="2426"/>
      <c r="H145" s="2426"/>
      <c r="I145" s="1839"/>
      <c r="J145" s="1839"/>
      <c r="K145" s="1839"/>
      <c r="L145" s="1839"/>
      <c r="M145" s="1839"/>
      <c r="N145" s="1839"/>
      <c r="O145" s="3292">
        <f t="shared" ref="O145:X145" si="157">O78</f>
        <v>0</v>
      </c>
      <c r="P145" s="3292">
        <f t="shared" ref="P145" si="158">P78</f>
        <v>0</v>
      </c>
      <c r="Q145" s="3292">
        <f t="shared" si="157"/>
        <v>0</v>
      </c>
      <c r="R145" s="3292">
        <f t="shared" si="157"/>
        <v>0</v>
      </c>
      <c r="S145" s="3292">
        <f t="shared" si="157"/>
        <v>0</v>
      </c>
      <c r="T145" s="3292">
        <f t="shared" si="157"/>
        <v>0</v>
      </c>
      <c r="U145" s="3292">
        <f t="shared" si="157"/>
        <v>0</v>
      </c>
      <c r="V145" s="3292">
        <f t="shared" si="157"/>
        <v>0</v>
      </c>
      <c r="W145" s="3292">
        <f t="shared" si="157"/>
        <v>0</v>
      </c>
      <c r="X145" s="3292">
        <f t="shared" si="157"/>
        <v>0</v>
      </c>
      <c r="Y145" s="3292"/>
      <c r="Z145" s="3293"/>
    </row>
    <row r="146" spans="1:214" s="848" customFormat="1" x14ac:dyDescent="0.25">
      <c r="A146" s="590" t="s">
        <v>314</v>
      </c>
      <c r="B146" s="173"/>
      <c r="C146" s="743">
        <f t="shared" si="152"/>
        <v>21550</v>
      </c>
      <c r="D146" s="743">
        <f t="shared" si="152"/>
        <v>3592</v>
      </c>
      <c r="E146" s="743">
        <f t="shared" si="152"/>
        <v>1160.5499999999997</v>
      </c>
      <c r="F146" s="2026">
        <f t="shared" si="152"/>
        <v>32.309298440979951</v>
      </c>
      <c r="G146" s="2426"/>
      <c r="H146" s="2426"/>
      <c r="I146" s="1839"/>
      <c r="J146" s="1839"/>
      <c r="K146" s="1839"/>
      <c r="L146" s="1839"/>
      <c r="M146" s="1839"/>
      <c r="N146" s="1839"/>
      <c r="O146" s="3292">
        <f t="shared" ref="O146:X146" si="159">O79</f>
        <v>0</v>
      </c>
      <c r="P146" s="3292">
        <f t="shared" ref="P146" si="160">P79</f>
        <v>0</v>
      </c>
      <c r="Q146" s="3292">
        <f t="shared" si="159"/>
        <v>0</v>
      </c>
      <c r="R146" s="3292">
        <f t="shared" si="159"/>
        <v>0</v>
      </c>
      <c r="S146" s="3292">
        <f t="shared" si="159"/>
        <v>0</v>
      </c>
      <c r="T146" s="3292">
        <f t="shared" si="159"/>
        <v>0</v>
      </c>
      <c r="U146" s="3292">
        <f t="shared" si="159"/>
        <v>0</v>
      </c>
      <c r="V146" s="3292">
        <f t="shared" si="159"/>
        <v>0</v>
      </c>
      <c r="W146" s="3292">
        <f t="shared" si="159"/>
        <v>0</v>
      </c>
      <c r="X146" s="3292">
        <f t="shared" si="159"/>
        <v>0</v>
      </c>
      <c r="Y146" s="3292"/>
      <c r="Z146" s="3293"/>
    </row>
    <row r="147" spans="1:214" s="848" customFormat="1" ht="30" x14ac:dyDescent="0.25">
      <c r="A147" s="590" t="s">
        <v>777</v>
      </c>
      <c r="B147" s="173"/>
      <c r="C147" s="743">
        <f t="shared" si="152"/>
        <v>702</v>
      </c>
      <c r="D147" s="743">
        <f t="shared" si="152"/>
        <v>117</v>
      </c>
      <c r="E147" s="743">
        <f t="shared" si="152"/>
        <v>3</v>
      </c>
      <c r="F147" s="2026">
        <f t="shared" si="152"/>
        <v>2.5641025641025639</v>
      </c>
      <c r="G147" s="2426"/>
      <c r="H147" s="2426"/>
      <c r="I147" s="1839"/>
      <c r="J147" s="1839"/>
      <c r="K147" s="1839"/>
      <c r="L147" s="1839"/>
      <c r="M147" s="1839"/>
      <c r="N147" s="1839"/>
      <c r="O147" s="3292">
        <f>O80</f>
        <v>2070.9</v>
      </c>
      <c r="P147" s="3292">
        <f t="shared" ref="P147" si="161">P80</f>
        <v>2070.9</v>
      </c>
      <c r="Q147" s="3292">
        <f t="shared" ref="Q147:X148" si="162">Q80</f>
        <v>345.15000000000003</v>
      </c>
      <c r="R147" s="3292">
        <f t="shared" si="162"/>
        <v>6.3283800000000001</v>
      </c>
      <c r="S147" s="3292">
        <f t="shared" si="162"/>
        <v>0</v>
      </c>
      <c r="T147" s="3292">
        <f t="shared" si="162"/>
        <v>0</v>
      </c>
      <c r="U147" s="3292">
        <f t="shared" si="162"/>
        <v>-338.82162000000005</v>
      </c>
      <c r="V147" s="3292">
        <f t="shared" si="162"/>
        <v>0</v>
      </c>
      <c r="W147" s="3292">
        <f t="shared" si="162"/>
        <v>0</v>
      </c>
      <c r="X147" s="3292">
        <f t="shared" si="162"/>
        <v>6.3283800000000001</v>
      </c>
      <c r="Y147" s="3292"/>
      <c r="Z147" s="3293"/>
    </row>
    <row r="148" spans="1:214" s="848" customFormat="1" x14ac:dyDescent="0.25">
      <c r="A148" s="587" t="s">
        <v>213</v>
      </c>
      <c r="B148" s="173"/>
      <c r="C148" s="743">
        <f t="shared" si="152"/>
        <v>55</v>
      </c>
      <c r="D148" s="743">
        <f t="shared" si="152"/>
        <v>10</v>
      </c>
      <c r="E148" s="743">
        <f t="shared" si="152"/>
        <v>4</v>
      </c>
      <c r="F148" s="2026">
        <f t="shared" si="152"/>
        <v>40</v>
      </c>
      <c r="G148" s="2426"/>
      <c r="H148" s="2426"/>
      <c r="I148" s="1839"/>
      <c r="J148" s="1839"/>
      <c r="K148" s="1839"/>
      <c r="L148" s="1839"/>
      <c r="M148" s="1839"/>
      <c r="N148" s="1839"/>
      <c r="O148" s="3292">
        <f>O81</f>
        <v>199.91900000000001</v>
      </c>
      <c r="P148" s="3292">
        <f t="shared" ref="P148" si="163">P81</f>
        <v>199.91900000000001</v>
      </c>
      <c r="Q148" s="3292">
        <f t="shared" si="162"/>
        <v>33.319833333333335</v>
      </c>
      <c r="R148" s="3292">
        <f t="shared" si="162"/>
        <v>28.551680000000001</v>
      </c>
      <c r="S148" s="3292">
        <f t="shared" si="162"/>
        <v>0</v>
      </c>
      <c r="T148" s="3292">
        <f t="shared" si="162"/>
        <v>0</v>
      </c>
      <c r="U148" s="3292">
        <f t="shared" si="162"/>
        <v>-4.7681533333333341</v>
      </c>
      <c r="V148" s="3292">
        <f t="shared" si="162"/>
        <v>0</v>
      </c>
      <c r="W148" s="3292">
        <f t="shared" si="162"/>
        <v>0</v>
      </c>
      <c r="X148" s="3292">
        <f t="shared" si="162"/>
        <v>28.551680000000001</v>
      </c>
      <c r="Y148" s="3292">
        <f>Y81</f>
        <v>0</v>
      </c>
      <c r="Z148" s="3293">
        <f>Z81</f>
        <v>0</v>
      </c>
    </row>
    <row r="149" spans="1:214" s="848" customFormat="1" ht="86.25" x14ac:dyDescent="0.25">
      <c r="A149" s="594" t="s">
        <v>464</v>
      </c>
      <c r="B149" s="173"/>
      <c r="C149" s="1849">
        <f t="shared" ref="C149:E154" si="164">C84</f>
        <v>1615</v>
      </c>
      <c r="D149" s="1849">
        <f t="shared" si="164"/>
        <v>269.16666666666669</v>
      </c>
      <c r="E149" s="1849">
        <f t="shared" si="164"/>
        <v>297</v>
      </c>
      <c r="F149" s="2026">
        <f t="shared" ref="F149:F161" si="165">E149/D149*100</f>
        <v>110.3405572755418</v>
      </c>
      <c r="G149" s="2426"/>
      <c r="H149" s="2426"/>
      <c r="I149" s="1839"/>
      <c r="J149" s="1839"/>
      <c r="K149" s="1839"/>
      <c r="L149" s="1839"/>
      <c r="M149" s="1839"/>
      <c r="N149" s="1839"/>
      <c r="O149" s="3292">
        <f t="shared" ref="O149:X149" si="166">O84</f>
        <v>11035.1427</v>
      </c>
      <c r="P149" s="3292">
        <f t="shared" ref="P149" si="167">P84</f>
        <v>11035.1427</v>
      </c>
      <c r="Q149" s="3292">
        <f t="shared" si="166"/>
        <v>1839.1904500000001</v>
      </c>
      <c r="R149" s="3292">
        <f t="shared" si="166"/>
        <v>1848.1931100000002</v>
      </c>
      <c r="S149" s="3292">
        <f t="shared" si="166"/>
        <v>0</v>
      </c>
      <c r="T149" s="3292">
        <f t="shared" si="166"/>
        <v>0</v>
      </c>
      <c r="U149" s="3292">
        <f t="shared" si="166"/>
        <v>9.0026600000001054</v>
      </c>
      <c r="V149" s="3292">
        <f t="shared" si="166"/>
        <v>0</v>
      </c>
      <c r="W149" s="3292">
        <f t="shared" si="166"/>
        <v>-4.8904499999999995</v>
      </c>
      <c r="X149" s="3292">
        <f t="shared" si="166"/>
        <v>1843.3026600000001</v>
      </c>
      <c r="Y149" s="3292"/>
      <c r="Z149" s="3293"/>
    </row>
    <row r="150" spans="1:214" s="848" customFormat="1" x14ac:dyDescent="0.25">
      <c r="A150" s="594" t="s">
        <v>255</v>
      </c>
      <c r="B150" s="173"/>
      <c r="C150" s="1849">
        <f t="shared" si="164"/>
        <v>15217.5</v>
      </c>
      <c r="D150" s="1849">
        <f t="shared" si="164"/>
        <v>2534.75</v>
      </c>
      <c r="E150" s="1849">
        <f t="shared" si="164"/>
        <v>1918.53</v>
      </c>
      <c r="F150" s="2026">
        <f t="shared" si="165"/>
        <v>75.689121215109964</v>
      </c>
      <c r="G150" s="2426"/>
      <c r="H150" s="2426"/>
      <c r="I150" s="1839"/>
      <c r="J150" s="1839"/>
      <c r="K150" s="1839"/>
      <c r="L150" s="1839"/>
      <c r="M150" s="1839"/>
      <c r="N150" s="1839"/>
      <c r="O150" s="3292">
        <f t="shared" ref="O150:X150" si="168">O85</f>
        <v>0</v>
      </c>
      <c r="P150" s="3292">
        <f t="shared" ref="P150" si="169">P85</f>
        <v>0</v>
      </c>
      <c r="Q150" s="3292">
        <f t="shared" si="168"/>
        <v>0</v>
      </c>
      <c r="R150" s="3292">
        <f t="shared" si="168"/>
        <v>0</v>
      </c>
      <c r="S150" s="3292">
        <f t="shared" si="168"/>
        <v>0</v>
      </c>
      <c r="T150" s="3292">
        <f t="shared" si="168"/>
        <v>0</v>
      </c>
      <c r="U150" s="3292">
        <f t="shared" si="168"/>
        <v>0</v>
      </c>
      <c r="V150" s="3292">
        <f t="shared" si="168"/>
        <v>0</v>
      </c>
      <c r="W150" s="3292">
        <f t="shared" si="168"/>
        <v>0</v>
      </c>
      <c r="X150" s="3292">
        <f t="shared" si="168"/>
        <v>0</v>
      </c>
      <c r="Y150" s="3292"/>
      <c r="Z150" s="3293"/>
    </row>
    <row r="151" spans="1:214" s="848" customFormat="1" ht="29.25" x14ac:dyDescent="0.25">
      <c r="A151" s="594" t="s">
        <v>268</v>
      </c>
      <c r="B151" s="173"/>
      <c r="C151" s="1849">
        <f t="shared" si="164"/>
        <v>5061</v>
      </c>
      <c r="D151" s="1849">
        <f t="shared" si="164"/>
        <v>843.5</v>
      </c>
      <c r="E151" s="1849">
        <f t="shared" si="164"/>
        <v>537</v>
      </c>
      <c r="F151" s="2026">
        <f t="shared" si="165"/>
        <v>63.66330764671013</v>
      </c>
      <c r="G151" s="2426"/>
      <c r="H151" s="2426"/>
      <c r="I151" s="1839"/>
      <c r="J151" s="1839"/>
      <c r="K151" s="1839"/>
      <c r="L151" s="1839"/>
      <c r="M151" s="1839"/>
      <c r="N151" s="1839"/>
      <c r="O151" s="3292">
        <f t="shared" ref="O151:X151" si="170">O86</f>
        <v>30463.163489999999</v>
      </c>
      <c r="P151" s="3292">
        <f t="shared" ref="P151" si="171">P86</f>
        <v>30463.163489999999</v>
      </c>
      <c r="Q151" s="3292">
        <f t="shared" si="170"/>
        <v>5077.1939149999998</v>
      </c>
      <c r="R151" s="3292">
        <f t="shared" si="170"/>
        <v>3355.0114899999999</v>
      </c>
      <c r="S151" s="3292">
        <f t="shared" si="170"/>
        <v>0</v>
      </c>
      <c r="T151" s="3292">
        <f t="shared" si="170"/>
        <v>0</v>
      </c>
      <c r="U151" s="3292">
        <f t="shared" si="170"/>
        <v>-1722.1824249999993</v>
      </c>
      <c r="V151" s="3292">
        <f t="shared" si="170"/>
        <v>0</v>
      </c>
      <c r="W151" s="3292">
        <f t="shared" si="170"/>
        <v>-16.454979999999999</v>
      </c>
      <c r="X151" s="3292">
        <f t="shared" si="170"/>
        <v>3338.5565100000003</v>
      </c>
      <c r="Y151" s="3292"/>
      <c r="Z151" s="3293"/>
    </row>
    <row r="152" spans="1:214" s="848" customFormat="1" ht="29.25" x14ac:dyDescent="0.25">
      <c r="A152" s="594" t="s">
        <v>256</v>
      </c>
      <c r="B152" s="173"/>
      <c r="C152" s="1849">
        <f t="shared" si="164"/>
        <v>10884.553191489362</v>
      </c>
      <c r="D152" s="1849">
        <f t="shared" si="164"/>
        <v>1814.127659574468</v>
      </c>
      <c r="E152" s="1849">
        <f t="shared" si="164"/>
        <v>1010.4627659574468</v>
      </c>
      <c r="F152" s="2026">
        <f t="shared" si="165"/>
        <v>55.699650497279038</v>
      </c>
      <c r="G152" s="2426"/>
      <c r="H152" s="2426"/>
      <c r="I152" s="1839"/>
      <c r="J152" s="1839"/>
      <c r="K152" s="1839"/>
      <c r="L152" s="1839"/>
      <c r="M152" s="1839"/>
      <c r="N152" s="1839"/>
      <c r="O152" s="3292">
        <f t="shared" ref="O152:X152" si="172">O87</f>
        <v>0</v>
      </c>
      <c r="P152" s="3292">
        <f t="shared" ref="P152" si="173">P87</f>
        <v>0</v>
      </c>
      <c r="Q152" s="3292">
        <f t="shared" si="172"/>
        <v>0</v>
      </c>
      <c r="R152" s="3292">
        <f t="shared" si="172"/>
        <v>0</v>
      </c>
      <c r="S152" s="3292">
        <f t="shared" si="172"/>
        <v>0</v>
      </c>
      <c r="T152" s="3292">
        <f t="shared" si="172"/>
        <v>0</v>
      </c>
      <c r="U152" s="3292">
        <f t="shared" si="172"/>
        <v>0</v>
      </c>
      <c r="V152" s="3292">
        <f t="shared" si="172"/>
        <v>0</v>
      </c>
      <c r="W152" s="3292">
        <f t="shared" si="172"/>
        <v>0</v>
      </c>
      <c r="X152" s="3292">
        <f t="shared" si="172"/>
        <v>0</v>
      </c>
      <c r="Y152" s="3292"/>
      <c r="Z152" s="3293"/>
    </row>
    <row r="153" spans="1:214" s="848" customFormat="1" ht="29.25" x14ac:dyDescent="0.25">
      <c r="A153" s="594" t="s">
        <v>257</v>
      </c>
      <c r="B153" s="173"/>
      <c r="C153" s="1849">
        <f t="shared" si="164"/>
        <v>3000</v>
      </c>
      <c r="D153" s="1849">
        <f t="shared" si="164"/>
        <v>500</v>
      </c>
      <c r="E153" s="1849">
        <f t="shared" si="164"/>
        <v>434</v>
      </c>
      <c r="F153" s="2026">
        <f t="shared" si="165"/>
        <v>86.8</v>
      </c>
      <c r="G153" s="2426"/>
      <c r="H153" s="2426"/>
      <c r="I153" s="1839"/>
      <c r="J153" s="1839"/>
      <c r="K153" s="1839"/>
      <c r="L153" s="1839"/>
      <c r="M153" s="1839"/>
      <c r="N153" s="1839"/>
      <c r="O153" s="3292"/>
      <c r="P153" s="3292"/>
      <c r="Q153" s="3292"/>
      <c r="R153" s="3292"/>
      <c r="S153" s="3292"/>
      <c r="T153" s="3292"/>
      <c r="U153" s="3292"/>
      <c r="V153" s="3292"/>
      <c r="W153" s="3292"/>
      <c r="X153" s="3292"/>
      <c r="Y153" s="3292">
        <f>Y88</f>
        <v>0</v>
      </c>
      <c r="Z153" s="3293">
        <f>Z88</f>
        <v>0</v>
      </c>
    </row>
    <row r="154" spans="1:214" s="848" customFormat="1" x14ac:dyDescent="0.25">
      <c r="A154" s="595" t="s">
        <v>133</v>
      </c>
      <c r="B154" s="173"/>
      <c r="C154" s="1849">
        <f t="shared" si="164"/>
        <v>54947.652380952379</v>
      </c>
      <c r="D154" s="1849">
        <f t="shared" si="164"/>
        <v>9156.5214285714301</v>
      </c>
      <c r="E154" s="1849">
        <f t="shared" si="164"/>
        <v>6244.2514285714287</v>
      </c>
      <c r="F154" s="2026">
        <f t="shared" si="165"/>
        <v>68.194581067513937</v>
      </c>
      <c r="G154" s="2426"/>
      <c r="H154" s="2426"/>
      <c r="I154" s="1839"/>
      <c r="J154" s="1839"/>
      <c r="K154" s="1839"/>
      <c r="L154" s="1839"/>
      <c r="M154" s="1839"/>
      <c r="N154" s="1839"/>
      <c r="O154" s="3292">
        <f>O89</f>
        <v>131004.2797</v>
      </c>
      <c r="P154" s="3292">
        <f>P89</f>
        <v>132110.78580000001</v>
      </c>
      <c r="Q154" s="3292">
        <f t="shared" ref="Q154:X154" si="174">Q89</f>
        <v>21934.63808030303</v>
      </c>
      <c r="R154" s="3292">
        <f t="shared" si="174"/>
        <v>18042.665110000002</v>
      </c>
      <c r="S154" s="3292">
        <f t="shared" si="174"/>
        <v>0</v>
      </c>
      <c r="T154" s="3292">
        <f t="shared" si="174"/>
        <v>0</v>
      </c>
      <c r="U154" s="3292">
        <f t="shared" si="174"/>
        <v>-3891.9729703030284</v>
      </c>
      <c r="V154" s="3292">
        <f t="shared" si="174"/>
        <v>0</v>
      </c>
      <c r="W154" s="3292">
        <f t="shared" si="174"/>
        <v>-38.593600000000002</v>
      </c>
      <c r="X154" s="3292">
        <f t="shared" si="174"/>
        <v>18004.071510000002</v>
      </c>
      <c r="Y154" s="3292" t="e">
        <f>Y89</f>
        <v>#REF!</v>
      </c>
      <c r="Z154" s="3293" t="e">
        <f>Z89</f>
        <v>#REF!</v>
      </c>
    </row>
    <row r="155" spans="1:214" x14ac:dyDescent="0.25">
      <c r="A155" s="2148" t="s">
        <v>65</v>
      </c>
      <c r="B155" s="2148"/>
      <c r="C155" s="2026">
        <f>C38</f>
        <v>344</v>
      </c>
      <c r="D155" s="2026">
        <f>D38</f>
        <v>57</v>
      </c>
      <c r="E155" s="2026">
        <f>E38</f>
        <v>46</v>
      </c>
      <c r="F155" s="2026">
        <f t="shared" si="165"/>
        <v>80.701754385964904</v>
      </c>
      <c r="G155" s="1842">
        <f t="shared" ref="G155:N155" si="175">G38</f>
        <v>10</v>
      </c>
      <c r="H155" s="1842">
        <f t="shared" si="175"/>
        <v>7.8043478260869561</v>
      </c>
      <c r="I155" s="2026">
        <f t="shared" si="175"/>
        <v>3440</v>
      </c>
      <c r="J155" s="2026">
        <f t="shared" si="175"/>
        <v>573</v>
      </c>
      <c r="K155" s="2026">
        <f t="shared" si="175"/>
        <v>359</v>
      </c>
      <c r="L155" s="2026">
        <f t="shared" si="175"/>
        <v>62.652705061082024</v>
      </c>
      <c r="M155" s="2026">
        <f t="shared" si="175"/>
        <v>12</v>
      </c>
      <c r="N155" s="1839">
        <f t="shared" si="175"/>
        <v>179.5</v>
      </c>
      <c r="O155" s="1842"/>
      <c r="P155" s="1842"/>
      <c r="Q155" s="1842"/>
      <c r="R155" s="1842"/>
      <c r="S155" s="1842"/>
      <c r="T155" s="1842"/>
      <c r="U155" s="1842"/>
      <c r="V155" s="1842"/>
      <c r="W155" s="1842"/>
      <c r="X155" s="1842"/>
      <c r="Y155" s="1842"/>
      <c r="Z155" s="2690"/>
      <c r="AA155" s="848"/>
      <c r="AB155" s="848"/>
      <c r="AC155" s="848"/>
      <c r="AD155" s="848"/>
      <c r="AE155" s="848"/>
      <c r="AF155" s="848"/>
      <c r="AG155" s="848"/>
      <c r="AH155" s="848"/>
      <c r="AI155" s="848"/>
      <c r="AJ155" s="848"/>
      <c r="AK155" s="848"/>
      <c r="AL155" s="848"/>
      <c r="AM155" s="848"/>
      <c r="AN155" s="848"/>
      <c r="AO155" s="848"/>
      <c r="AP155" s="848"/>
      <c r="AQ155" s="848"/>
      <c r="AR155" s="848"/>
      <c r="AS155" s="848"/>
      <c r="AT155" s="848"/>
      <c r="AU155" s="848"/>
      <c r="AV155" s="848"/>
      <c r="AW155" s="848"/>
      <c r="AX155" s="848"/>
      <c r="AY155" s="848"/>
      <c r="AZ155" s="848"/>
      <c r="BA155" s="848"/>
      <c r="BB155" s="848"/>
      <c r="BC155" s="848"/>
      <c r="BD155" s="848"/>
      <c r="BE155" s="848"/>
      <c r="BF155" s="848"/>
      <c r="BG155" s="848"/>
      <c r="BH155" s="848"/>
      <c r="BI155" s="848"/>
      <c r="BJ155" s="848"/>
      <c r="BK155" s="848"/>
      <c r="BL155" s="848"/>
      <c r="BM155" s="848"/>
      <c r="BN155" s="848"/>
      <c r="BO155" s="848"/>
      <c r="BP155" s="848"/>
      <c r="BQ155" s="848"/>
      <c r="BR155" s="848"/>
      <c r="BS155" s="848"/>
      <c r="BT155" s="848"/>
      <c r="BU155" s="848"/>
      <c r="BV155" s="848"/>
      <c r="BW155" s="848"/>
      <c r="BX155" s="848"/>
      <c r="BY155" s="848"/>
      <c r="BZ155" s="848"/>
      <c r="CA155" s="848"/>
      <c r="CB155" s="848"/>
      <c r="CC155" s="848"/>
      <c r="CD155" s="848"/>
      <c r="CE155" s="848"/>
      <c r="CF155" s="848"/>
      <c r="CG155" s="848"/>
      <c r="CH155" s="848"/>
      <c r="CI155" s="848"/>
      <c r="CJ155" s="848"/>
      <c r="CK155" s="848"/>
      <c r="CL155" s="848"/>
      <c r="CM155" s="848"/>
      <c r="CN155" s="848"/>
      <c r="CO155" s="848"/>
      <c r="CP155" s="848"/>
      <c r="CQ155" s="848"/>
      <c r="CR155" s="848"/>
      <c r="CS155" s="848"/>
      <c r="CT155" s="848"/>
      <c r="CU155" s="848"/>
      <c r="CV155" s="848"/>
      <c r="CW155" s="848"/>
      <c r="CX155" s="848"/>
      <c r="CY155" s="848"/>
      <c r="CZ155" s="848"/>
      <c r="DA155" s="848"/>
      <c r="DB155" s="848"/>
      <c r="DC155" s="848"/>
      <c r="DD155" s="848"/>
      <c r="DE155" s="848"/>
      <c r="DF155" s="848"/>
      <c r="DG155" s="848"/>
      <c r="DH155" s="848"/>
      <c r="DI155" s="848"/>
      <c r="DJ155" s="848"/>
      <c r="DK155" s="848"/>
      <c r="DL155" s="848"/>
      <c r="DM155" s="848"/>
      <c r="DN155" s="848"/>
      <c r="DO155" s="848"/>
      <c r="DP155" s="848"/>
      <c r="DQ155" s="848"/>
      <c r="DR155" s="848"/>
      <c r="DS155" s="848"/>
      <c r="DT155" s="848"/>
      <c r="DU155" s="848"/>
      <c r="DV155" s="848"/>
      <c r="DW155" s="848"/>
      <c r="DX155" s="848"/>
      <c r="DY155" s="848"/>
      <c r="DZ155" s="848"/>
      <c r="EA155" s="848"/>
      <c r="EB155" s="848"/>
      <c r="EC155" s="848"/>
      <c r="ED155" s="848"/>
      <c r="EE155" s="848"/>
      <c r="EF155" s="848"/>
      <c r="EG155" s="848"/>
      <c r="EH155" s="848"/>
      <c r="EI155" s="848"/>
      <c r="EJ155" s="848"/>
      <c r="EK155" s="848"/>
      <c r="EL155" s="848"/>
      <c r="EM155" s="848"/>
      <c r="EN155" s="848"/>
      <c r="EO155" s="848"/>
      <c r="EP155" s="848"/>
      <c r="EQ155" s="848"/>
      <c r="ER155" s="848"/>
      <c r="ES155" s="848"/>
      <c r="ET155" s="848"/>
      <c r="EU155" s="848"/>
      <c r="EV155" s="848"/>
      <c r="EW155" s="848"/>
      <c r="EX155" s="848"/>
      <c r="EY155" s="848"/>
      <c r="EZ155" s="848"/>
      <c r="FA155" s="848"/>
      <c r="FB155" s="848"/>
      <c r="FC155" s="848"/>
      <c r="FD155" s="848"/>
      <c r="FE155" s="848"/>
      <c r="FF155" s="848"/>
      <c r="FG155" s="848"/>
      <c r="FH155" s="848"/>
      <c r="FI155" s="848"/>
      <c r="FJ155" s="848"/>
      <c r="FK155" s="848"/>
      <c r="FL155" s="848"/>
      <c r="FM155" s="848"/>
      <c r="FN155" s="848"/>
      <c r="FO155" s="848"/>
      <c r="FP155" s="848"/>
      <c r="FQ155" s="848"/>
      <c r="FR155" s="848"/>
      <c r="FS155" s="848"/>
      <c r="FT155" s="848"/>
      <c r="FU155" s="848"/>
      <c r="FV155" s="848"/>
      <c r="FW155" s="848"/>
      <c r="FX155" s="848"/>
      <c r="FY155" s="848"/>
      <c r="FZ155" s="848"/>
      <c r="GA155" s="848"/>
      <c r="GB155" s="848"/>
      <c r="GC155" s="848"/>
      <c r="GD155" s="848"/>
      <c r="GE155" s="848"/>
      <c r="GF155" s="848"/>
      <c r="GG155" s="848"/>
      <c r="GH155" s="848"/>
      <c r="GI155" s="848"/>
      <c r="GJ155" s="848"/>
      <c r="GK155" s="848"/>
      <c r="GL155" s="848"/>
      <c r="GM155" s="848"/>
      <c r="GN155" s="848"/>
      <c r="GO155" s="848"/>
      <c r="GP155" s="848"/>
      <c r="GQ155" s="848"/>
      <c r="GR155" s="848"/>
      <c r="GS155" s="848"/>
      <c r="GT155" s="848"/>
      <c r="GU155" s="848"/>
      <c r="GV155" s="848"/>
      <c r="GW155" s="848"/>
      <c r="GX155" s="848"/>
      <c r="GY155" s="848"/>
      <c r="GZ155" s="848"/>
      <c r="HA155" s="848"/>
      <c r="HB155" s="848"/>
      <c r="HC155" s="848"/>
      <c r="HD155" s="848"/>
      <c r="HE155" s="848"/>
      <c r="HF155" s="848"/>
    </row>
    <row r="156" spans="1:214" x14ac:dyDescent="0.25">
      <c r="A156" s="2150" t="s">
        <v>16</v>
      </c>
      <c r="B156" s="2150"/>
      <c r="C156" s="1855">
        <f t="shared" ref="C156:E157" si="176">C41</f>
        <v>200</v>
      </c>
      <c r="D156" s="1855">
        <f t="shared" si="176"/>
        <v>33</v>
      </c>
      <c r="E156" s="1855">
        <f t="shared" si="176"/>
        <v>26</v>
      </c>
      <c r="F156" s="1855">
        <f t="shared" si="165"/>
        <v>78.787878787878782</v>
      </c>
      <c r="G156" s="3294">
        <f t="shared" ref="G156:N157" si="177">G41</f>
        <v>8</v>
      </c>
      <c r="H156" s="3294">
        <f t="shared" si="177"/>
        <v>7.9230769230769234</v>
      </c>
      <c r="I156" s="1855">
        <f t="shared" si="177"/>
        <v>1600</v>
      </c>
      <c r="J156" s="1855">
        <f t="shared" si="177"/>
        <v>267</v>
      </c>
      <c r="K156" s="1855">
        <f t="shared" si="177"/>
        <v>206</v>
      </c>
      <c r="L156" s="1855">
        <f t="shared" si="177"/>
        <v>77.153558052434462</v>
      </c>
      <c r="M156" s="1855">
        <f t="shared" si="177"/>
        <v>6.666666666666667</v>
      </c>
      <c r="N156" s="1839">
        <f t="shared" si="177"/>
        <v>185.4</v>
      </c>
      <c r="O156" s="2693"/>
      <c r="P156" s="2693"/>
      <c r="Q156" s="2693"/>
      <c r="R156" s="2693"/>
      <c r="S156" s="2693"/>
      <c r="T156" s="2693"/>
      <c r="U156" s="2693"/>
      <c r="V156" s="2693"/>
      <c r="W156" s="2693"/>
      <c r="X156" s="2693"/>
      <c r="Y156" s="2693"/>
      <c r="Z156" s="2695"/>
      <c r="AA156" s="848"/>
      <c r="AB156" s="848"/>
      <c r="AC156" s="848"/>
      <c r="AD156" s="848"/>
      <c r="AE156" s="848"/>
      <c r="AF156" s="848"/>
      <c r="AG156" s="848"/>
      <c r="AH156" s="848"/>
      <c r="AI156" s="848"/>
      <c r="AJ156" s="848"/>
      <c r="AK156" s="848"/>
      <c r="AL156" s="848"/>
      <c r="AM156" s="848"/>
      <c r="AN156" s="848"/>
      <c r="AO156" s="848"/>
      <c r="AP156" s="848"/>
      <c r="AQ156" s="848"/>
      <c r="AR156" s="848"/>
      <c r="AS156" s="848"/>
      <c r="AT156" s="848"/>
      <c r="AU156" s="848"/>
      <c r="AV156" s="848"/>
      <c r="AW156" s="848"/>
      <c r="AX156" s="848"/>
      <c r="AY156" s="848"/>
      <c r="AZ156" s="848"/>
      <c r="BA156" s="848"/>
      <c r="BB156" s="848"/>
      <c r="BC156" s="848"/>
      <c r="BD156" s="848"/>
      <c r="BE156" s="848"/>
      <c r="BF156" s="848"/>
      <c r="BG156" s="848"/>
      <c r="BH156" s="848"/>
      <c r="BI156" s="848"/>
      <c r="BJ156" s="848"/>
      <c r="BK156" s="848"/>
      <c r="BL156" s="848"/>
      <c r="BM156" s="848"/>
      <c r="BN156" s="848"/>
      <c r="BO156" s="848"/>
      <c r="BP156" s="848"/>
      <c r="BQ156" s="848"/>
      <c r="BR156" s="848"/>
      <c r="BS156" s="848"/>
      <c r="BT156" s="848"/>
      <c r="BU156" s="848"/>
      <c r="BV156" s="848"/>
      <c r="BW156" s="848"/>
      <c r="BX156" s="848"/>
      <c r="BY156" s="848"/>
      <c r="BZ156" s="848"/>
      <c r="CA156" s="848"/>
      <c r="CB156" s="848"/>
      <c r="CC156" s="848"/>
      <c r="CD156" s="848"/>
      <c r="CE156" s="848"/>
      <c r="CF156" s="848"/>
      <c r="CG156" s="848"/>
      <c r="CH156" s="848"/>
      <c r="CI156" s="848"/>
      <c r="CJ156" s="848"/>
      <c r="CK156" s="848"/>
      <c r="CL156" s="848"/>
      <c r="CM156" s="848"/>
      <c r="CN156" s="848"/>
      <c r="CO156" s="848"/>
      <c r="CP156" s="848"/>
      <c r="CQ156" s="848"/>
      <c r="CR156" s="848"/>
      <c r="CS156" s="848"/>
      <c r="CT156" s="848"/>
      <c r="CU156" s="848"/>
      <c r="CV156" s="848"/>
      <c r="CW156" s="848"/>
      <c r="CX156" s="848"/>
      <c r="CY156" s="848"/>
      <c r="CZ156" s="848"/>
      <c r="DA156" s="848"/>
      <c r="DB156" s="848"/>
      <c r="DC156" s="848"/>
      <c r="DD156" s="848"/>
      <c r="DE156" s="848"/>
      <c r="DF156" s="848"/>
      <c r="DG156" s="848"/>
      <c r="DH156" s="848"/>
      <c r="DI156" s="848"/>
      <c r="DJ156" s="848"/>
      <c r="DK156" s="848"/>
      <c r="DL156" s="848"/>
      <c r="DM156" s="848"/>
      <c r="DN156" s="848"/>
      <c r="DO156" s="848"/>
      <c r="DP156" s="848"/>
      <c r="DQ156" s="848"/>
      <c r="DR156" s="848"/>
      <c r="DS156" s="848"/>
      <c r="DT156" s="848"/>
      <c r="DU156" s="848"/>
      <c r="DV156" s="848"/>
      <c r="DW156" s="848"/>
      <c r="DX156" s="848"/>
      <c r="DY156" s="848"/>
      <c r="DZ156" s="848"/>
      <c r="EA156" s="848"/>
      <c r="EB156" s="848"/>
      <c r="EC156" s="848"/>
      <c r="ED156" s="848"/>
      <c r="EE156" s="848"/>
      <c r="EF156" s="848"/>
      <c r="EG156" s="848"/>
      <c r="EH156" s="848"/>
      <c r="EI156" s="848"/>
      <c r="EJ156" s="848"/>
      <c r="EK156" s="848"/>
      <c r="EL156" s="848"/>
      <c r="EM156" s="848"/>
      <c r="EN156" s="848"/>
      <c r="EO156" s="848"/>
      <c r="EP156" s="848"/>
      <c r="EQ156" s="848"/>
      <c r="ER156" s="848"/>
      <c r="ES156" s="848"/>
      <c r="ET156" s="848"/>
      <c r="EU156" s="848"/>
      <c r="EV156" s="848"/>
      <c r="EW156" s="848"/>
      <c r="EX156" s="848"/>
      <c r="EY156" s="848"/>
      <c r="EZ156" s="848"/>
      <c r="FA156" s="848"/>
      <c r="FB156" s="848"/>
      <c r="FC156" s="848"/>
      <c r="FD156" s="848"/>
      <c r="FE156" s="848"/>
      <c r="FF156" s="848"/>
      <c r="FG156" s="848"/>
      <c r="FH156" s="848"/>
      <c r="FI156" s="848"/>
      <c r="FJ156" s="848"/>
      <c r="FK156" s="848"/>
      <c r="FL156" s="848"/>
      <c r="FM156" s="848"/>
      <c r="FN156" s="848"/>
      <c r="FO156" s="848"/>
      <c r="FP156" s="848"/>
      <c r="FQ156" s="848"/>
      <c r="FR156" s="848"/>
      <c r="FS156" s="848"/>
      <c r="FT156" s="848"/>
      <c r="FU156" s="848"/>
      <c r="FV156" s="848"/>
      <c r="FW156" s="848"/>
      <c r="FX156" s="848"/>
      <c r="FY156" s="848"/>
      <c r="FZ156" s="848"/>
      <c r="GA156" s="848"/>
      <c r="GB156" s="848"/>
      <c r="GC156" s="848"/>
      <c r="GD156" s="848"/>
      <c r="GE156" s="848"/>
      <c r="GF156" s="848"/>
      <c r="GG156" s="848"/>
      <c r="GH156" s="848"/>
      <c r="GI156" s="848"/>
      <c r="GJ156" s="848"/>
      <c r="GK156" s="848"/>
      <c r="GL156" s="848"/>
      <c r="GM156" s="848"/>
      <c r="GN156" s="848"/>
      <c r="GO156" s="848"/>
      <c r="GP156" s="848"/>
      <c r="GQ156" s="848"/>
      <c r="GR156" s="848"/>
      <c r="GS156" s="848"/>
      <c r="GT156" s="848"/>
      <c r="GU156" s="848"/>
      <c r="GV156" s="848"/>
      <c r="GW156" s="848"/>
      <c r="GX156" s="848"/>
      <c r="GY156" s="848"/>
      <c r="GZ156" s="848"/>
      <c r="HA156" s="848"/>
      <c r="HB156" s="848"/>
      <c r="HC156" s="848"/>
      <c r="HD156" s="848"/>
      <c r="HE156" s="848"/>
      <c r="HF156" s="848"/>
    </row>
    <row r="157" spans="1:214" ht="29.25" x14ac:dyDescent="0.25">
      <c r="A157" s="713" t="s">
        <v>73</v>
      </c>
      <c r="B157" s="713"/>
      <c r="C157" s="2026">
        <f t="shared" si="176"/>
        <v>544</v>
      </c>
      <c r="D157" s="2026">
        <f t="shared" si="176"/>
        <v>90</v>
      </c>
      <c r="E157" s="2026">
        <f t="shared" si="176"/>
        <v>72</v>
      </c>
      <c r="F157" s="2026">
        <f t="shared" si="165"/>
        <v>80</v>
      </c>
      <c r="G157" s="3294">
        <f t="shared" si="177"/>
        <v>9.264705882352942</v>
      </c>
      <c r="H157" s="3294">
        <f t="shared" si="177"/>
        <v>7.8472222222222223</v>
      </c>
      <c r="I157" s="2026">
        <f t="shared" si="177"/>
        <v>5040</v>
      </c>
      <c r="J157" s="2026">
        <f t="shared" si="177"/>
        <v>840</v>
      </c>
      <c r="K157" s="2026">
        <f t="shared" si="177"/>
        <v>565</v>
      </c>
      <c r="L157" s="2026">
        <f t="shared" si="177"/>
        <v>67.261904761904773</v>
      </c>
      <c r="M157" s="2026">
        <f t="shared" si="177"/>
        <v>18.666666666666668</v>
      </c>
      <c r="N157" s="1839">
        <f t="shared" si="177"/>
        <v>181.60714285714283</v>
      </c>
      <c r="O157" s="1842">
        <f t="shared" ref="O157:X157" si="178">O42</f>
        <v>51291.435456640007</v>
      </c>
      <c r="P157" s="1842">
        <f t="shared" ref="P157" si="179">P42</f>
        <v>51291.435456640007</v>
      </c>
      <c r="Q157" s="1842">
        <f t="shared" si="178"/>
        <v>8548.5725761066678</v>
      </c>
      <c r="R157" s="1842">
        <f t="shared" si="178"/>
        <v>8514.5472000000009</v>
      </c>
      <c r="S157" s="1842">
        <f t="shared" si="178"/>
        <v>0</v>
      </c>
      <c r="T157" s="1842">
        <f t="shared" si="178"/>
        <v>0</v>
      </c>
      <c r="U157" s="1842">
        <f t="shared" si="178"/>
        <v>-34.025376106666954</v>
      </c>
      <c r="V157" s="1842">
        <f t="shared" si="178"/>
        <v>0</v>
      </c>
      <c r="W157" s="1842">
        <f t="shared" si="178"/>
        <v>-35.073410000000003</v>
      </c>
      <c r="X157" s="1842">
        <f t="shared" si="178"/>
        <v>8479.47379</v>
      </c>
      <c r="Y157" s="1842"/>
      <c r="Z157" s="2690"/>
    </row>
    <row r="158" spans="1:214" x14ac:dyDescent="0.25">
      <c r="A158" s="713" t="s">
        <v>194</v>
      </c>
      <c r="B158" s="713"/>
      <c r="C158" s="2026">
        <f t="shared" ref="C158:E161" si="180">C90</f>
        <v>2000</v>
      </c>
      <c r="D158" s="2026">
        <f t="shared" si="180"/>
        <v>333</v>
      </c>
      <c r="E158" s="2026">
        <f t="shared" si="180"/>
        <v>342</v>
      </c>
      <c r="F158" s="2026">
        <f t="shared" si="165"/>
        <v>102.70270270270269</v>
      </c>
      <c r="G158" s="3295"/>
      <c r="H158" s="1855"/>
      <c r="I158" s="2026"/>
      <c r="J158" s="2026"/>
      <c r="K158" s="2026"/>
      <c r="L158" s="2026"/>
      <c r="M158" s="2026"/>
      <c r="N158" s="1839"/>
      <c r="O158" s="1842">
        <f t="shared" ref="O158:X158" si="181">O90</f>
        <v>0</v>
      </c>
      <c r="P158" s="1842">
        <f t="shared" ref="P158" si="182">P90</f>
        <v>0</v>
      </c>
      <c r="Q158" s="1842">
        <f t="shared" si="181"/>
        <v>0</v>
      </c>
      <c r="R158" s="1842">
        <f t="shared" si="181"/>
        <v>0</v>
      </c>
      <c r="S158" s="1842">
        <f t="shared" si="181"/>
        <v>0</v>
      </c>
      <c r="T158" s="1842">
        <f t="shared" si="181"/>
        <v>0</v>
      </c>
      <c r="U158" s="1842">
        <f t="shared" si="181"/>
        <v>0</v>
      </c>
      <c r="V158" s="1842">
        <f t="shared" si="181"/>
        <v>0</v>
      </c>
      <c r="W158" s="1842">
        <f t="shared" si="181"/>
        <v>0</v>
      </c>
      <c r="X158" s="1842">
        <f t="shared" si="181"/>
        <v>0</v>
      </c>
      <c r="Y158" s="1842"/>
      <c r="Z158" s="2690"/>
    </row>
    <row r="159" spans="1:214" x14ac:dyDescent="0.25">
      <c r="A159" s="718" t="s">
        <v>195</v>
      </c>
      <c r="B159" s="718"/>
      <c r="C159" s="2043">
        <f t="shared" si="180"/>
        <v>1999</v>
      </c>
      <c r="D159" s="2043">
        <f t="shared" si="180"/>
        <v>333</v>
      </c>
      <c r="E159" s="2043">
        <f t="shared" si="180"/>
        <v>342</v>
      </c>
      <c r="F159" s="2005">
        <f t="shared" si="165"/>
        <v>102.70270270270269</v>
      </c>
      <c r="G159" s="3296"/>
      <c r="H159" s="3296"/>
      <c r="I159" s="2043"/>
      <c r="J159" s="2043"/>
      <c r="K159" s="2043"/>
      <c r="L159" s="2043"/>
      <c r="M159" s="2043"/>
      <c r="N159" s="2067"/>
      <c r="O159" s="2065">
        <f t="shared" ref="O159:X159" si="183">O91</f>
        <v>0</v>
      </c>
      <c r="P159" s="2065">
        <f t="shared" ref="P159" si="184">P91</f>
        <v>0</v>
      </c>
      <c r="Q159" s="2065">
        <f t="shared" si="183"/>
        <v>0</v>
      </c>
      <c r="R159" s="2065">
        <f t="shared" si="183"/>
        <v>0</v>
      </c>
      <c r="S159" s="2065">
        <f t="shared" si="183"/>
        <v>0</v>
      </c>
      <c r="T159" s="2065">
        <f t="shared" si="183"/>
        <v>0</v>
      </c>
      <c r="U159" s="2065">
        <f t="shared" si="183"/>
        <v>0</v>
      </c>
      <c r="V159" s="2065">
        <f t="shared" si="183"/>
        <v>0</v>
      </c>
      <c r="W159" s="2065">
        <f t="shared" si="183"/>
        <v>0</v>
      </c>
      <c r="X159" s="2065">
        <f t="shared" si="183"/>
        <v>0</v>
      </c>
      <c r="Y159" s="2065"/>
      <c r="Z159" s="2699"/>
    </row>
    <row r="160" spans="1:214" ht="29.25" x14ac:dyDescent="0.25">
      <c r="A160" s="705" t="s">
        <v>196</v>
      </c>
      <c r="B160" s="705"/>
      <c r="C160" s="2009">
        <f t="shared" si="180"/>
        <v>1</v>
      </c>
      <c r="D160" s="2009">
        <f t="shared" si="180"/>
        <v>0</v>
      </c>
      <c r="E160" s="2009">
        <f t="shared" si="180"/>
        <v>0</v>
      </c>
      <c r="F160" s="2026" t="e">
        <f t="shared" si="165"/>
        <v>#DIV/0!</v>
      </c>
      <c r="G160" s="3297"/>
      <c r="H160" s="3297"/>
      <c r="I160" s="2009"/>
      <c r="J160" s="2009"/>
      <c r="K160" s="2009"/>
      <c r="L160" s="2009"/>
      <c r="M160" s="2009"/>
      <c r="N160" s="1868"/>
      <c r="O160" s="2074">
        <f t="shared" ref="O160:X160" si="185">O92</f>
        <v>0</v>
      </c>
      <c r="P160" s="2074">
        <f t="shared" ref="P160" si="186">P92</f>
        <v>0</v>
      </c>
      <c r="Q160" s="2074">
        <f t="shared" si="185"/>
        <v>0</v>
      </c>
      <c r="R160" s="2074">
        <f t="shared" si="185"/>
        <v>0</v>
      </c>
      <c r="S160" s="2074">
        <f t="shared" si="185"/>
        <v>0</v>
      </c>
      <c r="T160" s="2074">
        <f t="shared" si="185"/>
        <v>0</v>
      </c>
      <c r="U160" s="2074">
        <f t="shared" si="185"/>
        <v>0</v>
      </c>
      <c r="V160" s="2074">
        <f t="shared" si="185"/>
        <v>0</v>
      </c>
      <c r="W160" s="2074">
        <f t="shared" si="185"/>
        <v>0</v>
      </c>
      <c r="X160" s="2074">
        <f t="shared" si="185"/>
        <v>0</v>
      </c>
      <c r="Y160" s="2074"/>
      <c r="Z160" s="2701"/>
    </row>
    <row r="161" spans="1:214" ht="15.75" thickBot="1" x14ac:dyDescent="0.3">
      <c r="A161" s="2108" t="s">
        <v>201</v>
      </c>
      <c r="B161" s="2108"/>
      <c r="C161" s="2749">
        <f t="shared" si="180"/>
        <v>2000</v>
      </c>
      <c r="D161" s="2749">
        <f t="shared" si="180"/>
        <v>333</v>
      </c>
      <c r="E161" s="2749">
        <f t="shared" si="180"/>
        <v>342</v>
      </c>
      <c r="F161" s="2028">
        <f t="shared" si="165"/>
        <v>102.70270270270269</v>
      </c>
      <c r="G161" s="3298"/>
      <c r="H161" s="3298"/>
      <c r="I161" s="2028"/>
      <c r="J161" s="2028"/>
      <c r="K161" s="2028"/>
      <c r="L161" s="2028"/>
      <c r="M161" s="2028"/>
      <c r="N161" s="1884"/>
      <c r="O161" s="2164">
        <f t="shared" ref="O161:X161" si="187">O93</f>
        <v>20664.791399999998</v>
      </c>
      <c r="P161" s="2164">
        <f t="shared" ref="P161" si="188">P93</f>
        <v>20664.791399999998</v>
      </c>
      <c r="Q161" s="2164">
        <f t="shared" si="187"/>
        <v>3444.1318999999999</v>
      </c>
      <c r="R161" s="2164">
        <f t="shared" si="187"/>
        <v>3407.9278199999999</v>
      </c>
      <c r="S161" s="2164">
        <f t="shared" si="187"/>
        <v>0</v>
      </c>
      <c r="T161" s="2164">
        <f t="shared" si="187"/>
        <v>0</v>
      </c>
      <c r="U161" s="2164">
        <f t="shared" si="187"/>
        <v>-36.204079999999976</v>
      </c>
      <c r="V161" s="2164">
        <f t="shared" si="187"/>
        <v>0</v>
      </c>
      <c r="W161" s="2164">
        <f t="shared" si="187"/>
        <v>0</v>
      </c>
      <c r="X161" s="2164">
        <f t="shared" si="187"/>
        <v>3407.9278199999999</v>
      </c>
      <c r="Y161" s="2164">
        <f>Y93</f>
        <v>0</v>
      </c>
      <c r="Z161" s="2703">
        <f>Z93</f>
        <v>0</v>
      </c>
    </row>
    <row r="162" spans="1:214" ht="17.25" customHeight="1" x14ac:dyDescent="0.25">
      <c r="Y162" s="848"/>
      <c r="Z162" s="848"/>
      <c r="AA162" s="848"/>
      <c r="AB162" s="848"/>
      <c r="AC162" s="848"/>
      <c r="AD162" s="848"/>
      <c r="AE162" s="848"/>
      <c r="AF162" s="848"/>
      <c r="AG162" s="848"/>
      <c r="AH162" s="848"/>
      <c r="AI162" s="848"/>
      <c r="AJ162" s="848"/>
      <c r="AK162" s="848"/>
      <c r="AL162" s="848"/>
      <c r="AM162" s="848"/>
      <c r="AN162" s="848"/>
      <c r="AO162" s="848"/>
      <c r="AP162" s="848"/>
      <c r="AQ162" s="848"/>
      <c r="AR162" s="848"/>
      <c r="AS162" s="848"/>
      <c r="AT162" s="848"/>
      <c r="AU162" s="848"/>
      <c r="AV162" s="848"/>
      <c r="AW162" s="848"/>
      <c r="AX162" s="848"/>
      <c r="AY162" s="848"/>
      <c r="AZ162" s="848"/>
      <c r="BA162" s="848"/>
      <c r="BB162" s="848"/>
      <c r="BC162" s="848"/>
      <c r="BD162" s="848"/>
      <c r="BE162" s="848"/>
      <c r="BF162" s="848"/>
      <c r="BG162" s="848"/>
      <c r="BH162" s="848"/>
      <c r="BI162" s="848"/>
      <c r="BJ162" s="848"/>
      <c r="BK162" s="848"/>
      <c r="BL162" s="848"/>
      <c r="BM162" s="848"/>
      <c r="BN162" s="848"/>
      <c r="BO162" s="848"/>
      <c r="BP162" s="848"/>
      <c r="BQ162" s="848"/>
      <c r="BR162" s="848"/>
      <c r="BS162" s="848"/>
      <c r="BT162" s="848"/>
      <c r="BU162" s="848"/>
      <c r="BV162" s="848"/>
      <c r="BW162" s="848"/>
      <c r="BX162" s="848"/>
      <c r="BY162" s="848"/>
      <c r="BZ162" s="848"/>
      <c r="CA162" s="848"/>
      <c r="CB162" s="848"/>
      <c r="CC162" s="848"/>
      <c r="CD162" s="848"/>
      <c r="CE162" s="848"/>
      <c r="CF162" s="848"/>
      <c r="CG162" s="848"/>
      <c r="CH162" s="848"/>
      <c r="CI162" s="848"/>
      <c r="CJ162" s="848"/>
      <c r="CK162" s="848"/>
      <c r="CL162" s="848"/>
      <c r="CM162" s="848"/>
      <c r="CN162" s="848"/>
      <c r="CO162" s="848"/>
      <c r="CP162" s="848"/>
      <c r="CQ162" s="848"/>
      <c r="CR162" s="848"/>
      <c r="CS162" s="848"/>
      <c r="CT162" s="848"/>
      <c r="CU162" s="848"/>
      <c r="CV162" s="848"/>
      <c r="CW162" s="848"/>
      <c r="CX162" s="848"/>
      <c r="CY162" s="848"/>
      <c r="CZ162" s="848"/>
      <c r="DA162" s="848"/>
      <c r="DB162" s="848"/>
      <c r="DC162" s="848"/>
      <c r="DD162" s="848"/>
      <c r="DE162" s="848"/>
      <c r="DF162" s="848"/>
      <c r="DG162" s="848"/>
      <c r="DH162" s="848"/>
      <c r="DI162" s="848"/>
      <c r="DJ162" s="848"/>
      <c r="DK162" s="848"/>
      <c r="DL162" s="848"/>
      <c r="DM162" s="848"/>
      <c r="DN162" s="848"/>
      <c r="DO162" s="848"/>
      <c r="DP162" s="848"/>
      <c r="DQ162" s="848"/>
      <c r="DR162" s="848"/>
      <c r="DS162" s="848"/>
      <c r="DT162" s="848"/>
      <c r="DU162" s="848"/>
      <c r="DV162" s="848"/>
      <c r="DW162" s="848"/>
      <c r="DX162" s="848"/>
      <c r="DY162" s="848"/>
      <c r="DZ162" s="848"/>
      <c r="EA162" s="848"/>
      <c r="EB162" s="848"/>
      <c r="EC162" s="848"/>
      <c r="ED162" s="848"/>
      <c r="EE162" s="848"/>
      <c r="EF162" s="848"/>
      <c r="EG162" s="848"/>
      <c r="EH162" s="848"/>
      <c r="EI162" s="848"/>
      <c r="EJ162" s="848"/>
      <c r="EK162" s="848"/>
      <c r="EL162" s="848"/>
      <c r="EM162" s="848"/>
      <c r="EN162" s="848"/>
      <c r="EO162" s="848"/>
      <c r="EP162" s="848"/>
      <c r="EQ162" s="848"/>
      <c r="ER162" s="848"/>
      <c r="ES162" s="848"/>
      <c r="ET162" s="848"/>
      <c r="EU162" s="848"/>
      <c r="EV162" s="848"/>
      <c r="EW162" s="848"/>
      <c r="EX162" s="848"/>
      <c r="EY162" s="848"/>
      <c r="EZ162" s="848"/>
      <c r="FA162" s="848"/>
      <c r="FB162" s="848"/>
      <c r="FC162" s="848"/>
      <c r="FD162" s="848"/>
      <c r="FE162" s="848"/>
      <c r="FF162" s="848"/>
      <c r="FG162" s="848"/>
      <c r="FH162" s="848"/>
      <c r="FI162" s="848"/>
      <c r="FJ162" s="848"/>
      <c r="FK162" s="848"/>
      <c r="FL162" s="848"/>
      <c r="FM162" s="848"/>
      <c r="FN162" s="848"/>
      <c r="FO162" s="848"/>
      <c r="FP162" s="848"/>
      <c r="FQ162" s="848"/>
      <c r="FR162" s="848"/>
      <c r="FS162" s="848"/>
      <c r="FT162" s="848"/>
      <c r="FU162" s="848"/>
      <c r="FV162" s="848"/>
      <c r="FW162" s="848"/>
      <c r="FX162" s="848"/>
      <c r="FY162" s="848"/>
      <c r="FZ162" s="848"/>
      <c r="GA162" s="848"/>
      <c r="GB162" s="848"/>
      <c r="GC162" s="848"/>
      <c r="GD162" s="848"/>
      <c r="GE162" s="848"/>
      <c r="GF162" s="848"/>
      <c r="GG162" s="848"/>
      <c r="GH162" s="848"/>
      <c r="GI162" s="848"/>
      <c r="GJ162" s="848"/>
      <c r="GK162" s="848"/>
      <c r="GL162" s="848"/>
      <c r="GM162" s="848"/>
      <c r="GN162" s="848"/>
      <c r="GO162" s="848"/>
      <c r="GP162" s="848"/>
      <c r="GQ162" s="848"/>
      <c r="GR162" s="848"/>
      <c r="GS162" s="848"/>
      <c r="GT162" s="848"/>
      <c r="GU162" s="848"/>
      <c r="GV162" s="848"/>
      <c r="GW162" s="848"/>
      <c r="GX162" s="848"/>
      <c r="GY162" s="848"/>
      <c r="GZ162" s="848"/>
      <c r="HA162" s="848"/>
      <c r="HB162" s="848"/>
      <c r="HC162" s="848"/>
      <c r="HD162" s="848"/>
      <c r="HE162" s="848"/>
      <c r="HF162" s="848"/>
    </row>
    <row r="163" spans="1:214" ht="15.75" x14ac:dyDescent="0.25">
      <c r="A163" s="416"/>
      <c r="B163" s="416"/>
      <c r="C163" s="732"/>
      <c r="D163" s="732"/>
      <c r="E163" s="732"/>
      <c r="F163" s="732"/>
      <c r="G163" s="732"/>
      <c r="H163" s="732"/>
      <c r="I163" s="732"/>
      <c r="J163" s="732"/>
      <c r="K163" s="732"/>
    </row>
  </sheetData>
  <autoFilter ref="A7:HF7"/>
  <mergeCells count="18">
    <mergeCell ref="A1:X1"/>
    <mergeCell ref="C4:F5"/>
    <mergeCell ref="G4:H5"/>
    <mergeCell ref="I4:L5"/>
    <mergeCell ref="M4:M6"/>
    <mergeCell ref="B4:B6"/>
    <mergeCell ref="N4:N6"/>
    <mergeCell ref="Q4:Q6"/>
    <mergeCell ref="R4:R6"/>
    <mergeCell ref="U4:U6"/>
    <mergeCell ref="W4:W6"/>
    <mergeCell ref="X4:X6"/>
    <mergeCell ref="S4:S6"/>
    <mergeCell ref="O4:O6"/>
    <mergeCell ref="V4:V6"/>
    <mergeCell ref="P4:P6"/>
    <mergeCell ref="T4:T6"/>
    <mergeCell ref="Y4:Z4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O1384"/>
  <sheetViews>
    <sheetView showZeros="0" topLeftCell="B1" zoomScale="80" zoomScaleNormal="80" zoomScaleSheetLayoutView="70" workbookViewId="0">
      <pane xSplit="2" ySplit="8" topLeftCell="D1290" activePane="bottomRight" state="frozen"/>
      <selection activeCell="B1" sqref="B1"/>
      <selection pane="topRight" activeCell="D1" sqref="D1"/>
      <selection pane="bottomLeft" activeCell="B9" sqref="B9"/>
      <selection pane="bottomRight" activeCell="Q1301" sqref="Q1301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54" customWidth="1"/>
    <col min="5" max="5" width="12.140625" style="54" customWidth="1"/>
    <col min="6" max="6" width="13.28515625" style="54" customWidth="1"/>
    <col min="7" max="7" width="9.42578125" style="55" customWidth="1"/>
    <col min="8" max="8" width="11.85546875" style="18" hidden="1" customWidth="1"/>
    <col min="9" max="9" width="11.5703125" style="18" hidden="1" customWidth="1"/>
    <col min="10" max="12" width="13.5703125" style="18" hidden="1" customWidth="1"/>
    <col min="13" max="13" width="11.140625" style="18" hidden="1" customWidth="1"/>
    <col min="14" max="14" width="10.5703125" style="18" hidden="1" customWidth="1"/>
    <col min="15" max="15" width="10.7109375" style="18" hidden="1" customWidth="1"/>
    <col min="16" max="16" width="20.5703125" style="18" hidden="1" customWidth="1"/>
    <col min="17" max="17" width="20.5703125" style="18" customWidth="1"/>
    <col min="18" max="18" width="17.140625" style="18" customWidth="1"/>
    <col min="19" max="19" width="16.28515625" style="18" customWidth="1"/>
    <col min="20" max="20" width="16.140625" style="18" hidden="1" customWidth="1"/>
    <col min="21" max="21" width="13.85546875" style="18" customWidth="1"/>
    <col min="22" max="22" width="15.28515625" style="18" customWidth="1"/>
    <col min="23" max="23" width="14.5703125" style="18" customWidth="1"/>
    <col min="24" max="24" width="18" style="18" customWidth="1"/>
    <col min="25" max="25" width="17.85546875" style="18" customWidth="1"/>
    <col min="26" max="26" width="9.42578125" style="18" customWidth="1"/>
    <col min="27" max="16384" width="9.140625" style="18"/>
  </cols>
  <sheetData>
    <row r="1" spans="1:26" ht="15" customHeight="1" x14ac:dyDescent="0.25">
      <c r="C1" s="356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2025 года</v>
      </c>
      <c r="D1" s="3560"/>
      <c r="E1" s="3560"/>
      <c r="F1" s="3560"/>
      <c r="G1" s="3560"/>
      <c r="H1" s="3560"/>
      <c r="I1" s="3560"/>
      <c r="J1" s="3560"/>
      <c r="K1" s="3560"/>
      <c r="L1" s="3560"/>
      <c r="M1" s="3560"/>
      <c r="N1" s="3560"/>
      <c r="O1" s="3560"/>
      <c r="P1" s="3560"/>
      <c r="Q1" s="3560"/>
      <c r="R1" s="3560"/>
      <c r="S1" s="3560"/>
      <c r="T1" s="3560"/>
      <c r="U1" s="3560"/>
      <c r="V1" s="3560"/>
      <c r="W1" s="3560"/>
      <c r="X1" s="3560"/>
      <c r="Y1" s="3560"/>
      <c r="Z1" s="3560"/>
    </row>
    <row r="2" spans="1:26" ht="33.950000000000003" customHeight="1" thickBot="1" x14ac:dyDescent="0.3">
      <c r="C2" s="3560"/>
      <c r="D2" s="3560"/>
      <c r="E2" s="3560"/>
      <c r="F2" s="3560"/>
      <c r="G2" s="3560"/>
      <c r="H2" s="3560"/>
      <c r="I2" s="3560"/>
      <c r="J2" s="3560"/>
      <c r="K2" s="3560"/>
      <c r="L2" s="3560"/>
      <c r="M2" s="3560"/>
      <c r="N2" s="3560"/>
      <c r="O2" s="3560"/>
      <c r="P2" s="3560"/>
      <c r="Q2" s="3560"/>
      <c r="R2" s="3560"/>
      <c r="S2" s="3560"/>
      <c r="T2" s="3560"/>
      <c r="U2" s="3560"/>
      <c r="V2" s="3560"/>
      <c r="W2" s="3560"/>
      <c r="X2" s="3560"/>
      <c r="Y2" s="3560"/>
      <c r="Z2" s="3560"/>
    </row>
    <row r="3" spans="1:26" ht="15" hidden="1" customHeight="1" thickBot="1" x14ac:dyDescent="0.3">
      <c r="C3" s="53">
        <v>2</v>
      </c>
    </row>
    <row r="4" spans="1:26" ht="81.75" customHeight="1" x14ac:dyDescent="0.25">
      <c r="C4" s="56" t="s">
        <v>1</v>
      </c>
      <c r="D4" s="3519" t="s">
        <v>138</v>
      </c>
      <c r="E4" s="3520"/>
      <c r="F4" s="3520"/>
      <c r="G4" s="3521"/>
      <c r="H4" s="3525" t="s">
        <v>734</v>
      </c>
      <c r="I4" s="3526"/>
      <c r="J4" s="3525" t="s">
        <v>735</v>
      </c>
      <c r="K4" s="3529"/>
      <c r="L4" s="3529"/>
      <c r="M4" s="3526"/>
      <c r="N4" s="3531" t="s">
        <v>143</v>
      </c>
      <c r="O4" s="3531" t="s">
        <v>144</v>
      </c>
      <c r="P4" s="3514" t="s">
        <v>739</v>
      </c>
      <c r="Q4" s="3514" t="s">
        <v>818</v>
      </c>
      <c r="R4" s="3541" t="s">
        <v>816</v>
      </c>
      <c r="S4" s="3514" t="s">
        <v>136</v>
      </c>
      <c r="T4" s="3546" t="s">
        <v>290</v>
      </c>
      <c r="U4" s="3514" t="s">
        <v>291</v>
      </c>
      <c r="V4" s="3514" t="s">
        <v>41</v>
      </c>
      <c r="W4" s="3514" t="s">
        <v>285</v>
      </c>
      <c r="X4" s="3514" t="s">
        <v>137</v>
      </c>
      <c r="Y4" s="3514" t="s">
        <v>215</v>
      </c>
      <c r="Z4" s="3514" t="s">
        <v>211</v>
      </c>
    </row>
    <row r="5" spans="1:26" ht="15" customHeight="1" thickBot="1" x14ac:dyDescent="0.3">
      <c r="C5" s="57"/>
      <c r="D5" s="3522"/>
      <c r="E5" s="3523"/>
      <c r="F5" s="3523"/>
      <c r="G5" s="3524"/>
      <c r="H5" s="3527"/>
      <c r="I5" s="3528"/>
      <c r="J5" s="3527"/>
      <c r="K5" s="3530"/>
      <c r="L5" s="3530"/>
      <c r="M5" s="3528"/>
      <c r="N5" s="3532"/>
      <c r="O5" s="3557"/>
      <c r="P5" s="3537"/>
      <c r="Q5" s="3537"/>
      <c r="R5" s="3542"/>
      <c r="S5" s="3537"/>
      <c r="T5" s="3547"/>
      <c r="U5" s="3552"/>
      <c r="V5" s="3537"/>
      <c r="W5" s="3552"/>
      <c r="X5" s="3537"/>
      <c r="Y5" s="3537"/>
      <c r="Z5" s="3537"/>
    </row>
    <row r="6" spans="1:26" ht="58.5" customHeight="1" thickBot="1" x14ac:dyDescent="0.3">
      <c r="A6" s="18">
        <v>1</v>
      </c>
      <c r="C6" s="58" t="s">
        <v>2</v>
      </c>
      <c r="D6" s="233" t="s">
        <v>737</v>
      </c>
      <c r="E6" s="3173" t="str">
        <f>'1 уровень'!F8</f>
        <v>План 2 мес. 2025 г.</v>
      </c>
      <c r="F6" s="189" t="s">
        <v>139</v>
      </c>
      <c r="G6" s="189" t="s">
        <v>140</v>
      </c>
      <c r="H6" s="3173" t="s">
        <v>141</v>
      </c>
      <c r="I6" s="190" t="s">
        <v>139</v>
      </c>
      <c r="J6" s="189" t="s">
        <v>737</v>
      </c>
      <c r="K6" s="3173" t="str">
        <f>'1 уровень'!L8</f>
        <v>План 2 мес. 2025 г.</v>
      </c>
      <c r="L6" s="189" t="s">
        <v>139</v>
      </c>
      <c r="M6" s="189" t="s">
        <v>140</v>
      </c>
      <c r="N6" s="3533"/>
      <c r="O6" s="3558"/>
      <c r="P6" s="3538"/>
      <c r="Q6" s="3538"/>
      <c r="R6" s="3543"/>
      <c r="S6" s="3538"/>
      <c r="T6" s="3548"/>
      <c r="U6" s="3553"/>
      <c r="V6" s="3538"/>
      <c r="W6" s="3553"/>
      <c r="X6" s="3538"/>
      <c r="Y6" s="3538"/>
      <c r="Z6" s="3538"/>
    </row>
    <row r="7" spans="1:26" s="5" customFormat="1" ht="15.75" thickBot="1" x14ac:dyDescent="0.3">
      <c r="A7" s="18">
        <v>1</v>
      </c>
      <c r="B7" s="18"/>
      <c r="C7" s="14">
        <v>1</v>
      </c>
      <c r="D7" s="234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>
        <v>15</v>
      </c>
      <c r="S7" s="192">
        <v>16</v>
      </c>
      <c r="T7" s="778">
        <v>17</v>
      </c>
      <c r="U7" s="192">
        <v>18</v>
      </c>
      <c r="V7" s="192">
        <v>19</v>
      </c>
      <c r="W7" s="192">
        <v>20</v>
      </c>
      <c r="X7" s="192">
        <v>21</v>
      </c>
      <c r="Y7" s="192">
        <v>22</v>
      </c>
      <c r="Z7" s="50">
        <v>23</v>
      </c>
    </row>
    <row r="8" spans="1:26" s="5" customFormat="1" ht="15.75" customHeight="1" thickBot="1" x14ac:dyDescent="0.3">
      <c r="A8" s="18"/>
      <c r="B8" s="18"/>
      <c r="C8" s="3228"/>
      <c r="D8" s="3336"/>
      <c r="E8" s="3337"/>
      <c r="F8" s="3337"/>
      <c r="G8" s="3337"/>
      <c r="H8" s="3338"/>
      <c r="I8" s="3338"/>
      <c r="J8" s="3338"/>
      <c r="K8" s="3338"/>
      <c r="L8" s="3338"/>
      <c r="M8" s="3338"/>
      <c r="N8" s="3338"/>
      <c r="O8" s="3338"/>
      <c r="P8" s="3339">
        <f t="shared" ref="P8:Y8" si="0">P9-P10-P79-P83-P86-P90</f>
        <v>0</v>
      </c>
      <c r="Q8" s="3339">
        <f t="shared" ref="Q8" si="1">Q9-Q10-Q79-Q83-Q86-Q90</f>
        <v>0</v>
      </c>
      <c r="R8" s="3339">
        <f t="shared" si="0"/>
        <v>3.4924596548080444E-10</v>
      </c>
      <c r="S8" s="3339">
        <f t="shared" si="0"/>
        <v>0</v>
      </c>
      <c r="T8" s="3340">
        <f t="shared" si="0"/>
        <v>0</v>
      </c>
      <c r="U8" s="3339">
        <f t="shared" si="0"/>
        <v>-1.7053025658242404E-13</v>
      </c>
      <c r="V8" s="3339">
        <f t="shared" si="0"/>
        <v>7.2759576141834259E-12</v>
      </c>
      <c r="W8" s="3339">
        <f t="shared" si="0"/>
        <v>-1.4210854715202004E-14</v>
      </c>
      <c r="X8" s="3339">
        <f t="shared" si="0"/>
        <v>5.6132876125047915E-13</v>
      </c>
      <c r="Y8" s="3339">
        <f t="shared" si="0"/>
        <v>0</v>
      </c>
      <c r="Z8" s="3341"/>
    </row>
    <row r="9" spans="1:26" s="59" customFormat="1" x14ac:dyDescent="0.25">
      <c r="A9" s="18">
        <v>1</v>
      </c>
      <c r="B9" s="18">
        <v>1</v>
      </c>
      <c r="C9" s="283" t="s">
        <v>109</v>
      </c>
      <c r="D9" s="624">
        <f>'1 уровень'!E2576</f>
        <v>0</v>
      </c>
      <c r="E9" s="624">
        <f>'1 уровень'!F2576</f>
        <v>0</v>
      </c>
      <c r="F9" s="624">
        <f>'1 уровень'!G2576</f>
        <v>0</v>
      </c>
      <c r="G9" s="625">
        <f>'1 уровень'!H2576</f>
        <v>0</v>
      </c>
      <c r="H9" s="626">
        <f>'1 уровень'!I2576</f>
        <v>0</v>
      </c>
      <c r="I9" s="626">
        <f>'1 уровень'!J2576</f>
        <v>0</v>
      </c>
      <c r="J9" s="626">
        <f>'1 уровень'!K2576</f>
        <v>0</v>
      </c>
      <c r="K9" s="626">
        <f>'1 уровень'!L2576</f>
        <v>0</v>
      </c>
      <c r="L9" s="626">
        <f>'1 уровень'!M2576</f>
        <v>0</v>
      </c>
      <c r="M9" s="626">
        <f>'1 уровень'!N2576</f>
        <v>0</v>
      </c>
      <c r="N9" s="626">
        <f>'1 уровень'!O2576</f>
        <v>0</v>
      </c>
      <c r="O9" s="626">
        <f>'1 уровень'!P2576</f>
        <v>0</v>
      </c>
      <c r="P9" s="184">
        <f>'1 уровень'!Q2576</f>
        <v>10785696.792714514</v>
      </c>
      <c r="Q9" s="184">
        <f>'1 уровень'!R2576</f>
        <v>10870402.894714512</v>
      </c>
      <c r="R9" s="184">
        <f>'1 уровень'!S2576</f>
        <v>1805316.6868463582</v>
      </c>
      <c r="S9" s="184">
        <f>'1 уровень'!T2576</f>
        <v>1599105.4854900001</v>
      </c>
      <c r="T9" s="779">
        <f>'1 уровень'!U2576</f>
        <v>0</v>
      </c>
      <c r="U9" s="184">
        <f>'1 уровень'!V2576</f>
        <v>-116.82504000000006</v>
      </c>
      <c r="V9" s="184">
        <f>'1 уровень'!W2576</f>
        <v>-206211.20135635801</v>
      </c>
      <c r="W9" s="184">
        <f>'1 уровень'!X2576</f>
        <v>-404.78594000000004</v>
      </c>
      <c r="X9" s="184">
        <f>'1 уровень'!Y2576</f>
        <v>-4193.0313399999995</v>
      </c>
      <c r="Y9" s="376">
        <f>'1 уровень'!Z2576</f>
        <v>1594795.6291100001</v>
      </c>
      <c r="Z9" s="184">
        <f>S9/R9*100</f>
        <v>88.577560775966617</v>
      </c>
    </row>
    <row r="10" spans="1:26" s="59" customFormat="1" x14ac:dyDescent="0.25">
      <c r="A10" s="18">
        <v>1</v>
      </c>
      <c r="B10" s="18">
        <f>B9</f>
        <v>1</v>
      </c>
      <c r="C10" s="284" t="s">
        <v>7</v>
      </c>
      <c r="D10" s="31">
        <f>'1 уровень'!E2577</f>
        <v>46736</v>
      </c>
      <c r="E10" s="28">
        <f>'1 уровень'!F2577</f>
        <v>7789.4999999999991</v>
      </c>
      <c r="F10" s="28">
        <f>'1 уровень'!G2577</f>
        <v>7231</v>
      </c>
      <c r="G10" s="61">
        <f>'1 уровень'!H2577</f>
        <v>92.830091790230455</v>
      </c>
      <c r="H10" s="23">
        <f>'1 уровень'!I2577</f>
        <v>7.9999144128723039</v>
      </c>
      <c r="I10" s="23">
        <f>'1 уровень'!J2577</f>
        <v>6.5986723827962939</v>
      </c>
      <c r="J10" s="23">
        <f>'1 уровень'!K2577</f>
        <v>373884</v>
      </c>
      <c r="K10" s="23">
        <f>'1 уровень'!L2577</f>
        <v>115918</v>
      </c>
      <c r="L10" s="23">
        <f>'1 уровень'!M2577</f>
        <v>47715</v>
      </c>
      <c r="M10" s="23">
        <f>'1 уровень'!N2577</f>
        <v>41.162718473403615</v>
      </c>
      <c r="N10" s="23">
        <f>'1 уровень'!O2577</f>
        <v>1132.1213235294117</v>
      </c>
      <c r="O10" s="23">
        <f>'1 уровень'!P2577</f>
        <v>252.87925777025822</v>
      </c>
      <c r="P10" s="377">
        <f>'1 уровень'!Q2577</f>
        <v>2686835.6172917155</v>
      </c>
      <c r="Q10" s="377">
        <f>'1 уровень'!R2577</f>
        <v>2686835.6172917155</v>
      </c>
      <c r="R10" s="377">
        <f>'1 уровень'!S2577</f>
        <v>447805.93621528585</v>
      </c>
      <c r="S10" s="377">
        <f>'1 уровень'!T2577</f>
        <v>388205.26905999996</v>
      </c>
      <c r="T10" s="780">
        <f>'1 уровень'!U2577</f>
        <v>0</v>
      </c>
      <c r="U10" s="377">
        <f>'1 уровень'!V2577</f>
        <v>-275.50187</v>
      </c>
      <c r="V10" s="377">
        <f>'1 уровень'!W2577</f>
        <v>-59600.667155285955</v>
      </c>
      <c r="W10" s="377">
        <f>'1 уровень'!X2577</f>
        <v>-30.35435</v>
      </c>
      <c r="X10" s="377">
        <f>'1 уровень'!Y2577</f>
        <v>-3637.4691400000002</v>
      </c>
      <c r="Y10" s="378">
        <f>'1 уровень'!Z2577</f>
        <v>384292.29804999998</v>
      </c>
      <c r="Z10" s="377">
        <f>S10/R10*100</f>
        <v>86.690514275221119</v>
      </c>
    </row>
    <row r="11" spans="1:26" s="59" customFormat="1" ht="43.5" x14ac:dyDescent="0.25">
      <c r="A11" s="18">
        <v>1</v>
      </c>
      <c r="B11" s="18">
        <f t="shared" ref="B11" si="2">B10</f>
        <v>1</v>
      </c>
      <c r="C11" s="285" t="s">
        <v>175</v>
      </c>
      <c r="D11" s="20">
        <f>'1 уровень'!E2578</f>
        <v>1015</v>
      </c>
      <c r="E11" s="20">
        <f>'1 уровень'!F2578</f>
        <v>169.83333333333331</v>
      </c>
      <c r="F11" s="20">
        <f>'1 уровень'!G2578</f>
        <v>192</v>
      </c>
      <c r="G11" s="62">
        <f>'1 уровень'!H2578</f>
        <v>113.05201177625123</v>
      </c>
      <c r="H11" s="63">
        <f>'1 уровень'!I2578</f>
        <v>0</v>
      </c>
      <c r="I11" s="63">
        <f>'1 уровень'!J2578</f>
        <v>0</v>
      </c>
      <c r="J11" s="19">
        <f>'1 уровень'!K2578</f>
        <v>0</v>
      </c>
      <c r="K11" s="19">
        <f>'1 уровень'!L2578</f>
        <v>0</v>
      </c>
      <c r="L11" s="19">
        <f>'1 уровень'!M2578</f>
        <v>0</v>
      </c>
      <c r="M11" s="19">
        <f>'1 уровень'!N2578</f>
        <v>0</v>
      </c>
      <c r="N11" s="19">
        <f>'1 уровень'!O2578</f>
        <v>0</v>
      </c>
      <c r="O11" s="19">
        <f>'1 уровень'!P2578</f>
        <v>0</v>
      </c>
      <c r="P11" s="377">
        <f>'1 уровень'!Q2578</f>
        <v>175370.56784160002</v>
      </c>
      <c r="Q11" s="377">
        <f>'1 уровень'!R2578</f>
        <v>175370.56784160002</v>
      </c>
      <c r="R11" s="377">
        <f>'1 уровень'!S2578</f>
        <v>29228.427973600003</v>
      </c>
      <c r="S11" s="377">
        <f>'1 уровень'!T2578</f>
        <v>29746.263869999999</v>
      </c>
      <c r="T11" s="780">
        <f>'1 уровень'!U2578</f>
        <v>0</v>
      </c>
      <c r="U11" s="377">
        <f>'1 уровень'!V2578</f>
        <v>0</v>
      </c>
      <c r="V11" s="377">
        <f>'1 уровень'!W2578</f>
        <v>517.83589639999809</v>
      </c>
      <c r="W11" s="377">
        <f>'1 уровень'!X2578</f>
        <v>0</v>
      </c>
      <c r="X11" s="377">
        <f>'1 уровень'!Y2578</f>
        <v>0</v>
      </c>
      <c r="Y11" s="378">
        <f>'1 уровень'!Z2578</f>
        <v>29746.263869999999</v>
      </c>
      <c r="Z11" s="377">
        <f>S11/R11*100</f>
        <v>101.77168576041011</v>
      </c>
    </row>
    <row r="12" spans="1:26" s="59" customFormat="1" ht="29.25" x14ac:dyDescent="0.25">
      <c r="A12" s="18">
        <v>1</v>
      </c>
      <c r="B12" s="18">
        <v>1</v>
      </c>
      <c r="C12" s="3247" t="s">
        <v>176</v>
      </c>
      <c r="D12" s="20">
        <f>'1 уровень'!E2579</f>
        <v>2800</v>
      </c>
      <c r="E12" s="20">
        <f>'1 уровень'!F2579</f>
        <v>466.66666666666669</v>
      </c>
      <c r="F12" s="20">
        <f>'1 уровень'!G2579</f>
        <v>437</v>
      </c>
      <c r="G12" s="62">
        <f>'1 уровень'!H2579</f>
        <v>93.642857142857139</v>
      </c>
      <c r="H12" s="20">
        <f>'1 уровень'!I2579</f>
        <v>12</v>
      </c>
      <c r="I12" s="20">
        <f>'1 уровень'!J2579</f>
        <v>11.727688787185354</v>
      </c>
      <c r="J12" s="20">
        <f>'1 уровень'!K2579</f>
        <v>33600</v>
      </c>
      <c r="K12" s="20">
        <f>'1 уровень'!L2579</f>
        <v>5600</v>
      </c>
      <c r="L12" s="20">
        <f>'1 уровень'!M2579</f>
        <v>5125</v>
      </c>
      <c r="M12" s="20">
        <f>'1 уровень'!N2579</f>
        <v>91.517857142857139</v>
      </c>
      <c r="N12" s="20">
        <f>'1 уровень'!O2579</f>
        <v>105</v>
      </c>
      <c r="O12" s="20">
        <f>'1 уровень'!P2579</f>
        <v>292.85714285714283</v>
      </c>
      <c r="P12" s="377">
        <f>'1 уровень'!Q2579</f>
        <v>161531.53731161996</v>
      </c>
      <c r="Q12" s="377">
        <f>'1 уровень'!R2579</f>
        <v>161531.53731161996</v>
      </c>
      <c r="R12" s="377">
        <f>'1 уровень'!S2579</f>
        <v>26921.922885269993</v>
      </c>
      <c r="S12" s="63">
        <f>'1 уровень'!T2579</f>
        <v>25931.793319999997</v>
      </c>
      <c r="T12" s="781">
        <f>'1 уровень'!U2579</f>
        <v>0</v>
      </c>
      <c r="U12" s="63">
        <f>'1 уровень'!V2579</f>
        <v>0</v>
      </c>
      <c r="V12" s="377">
        <f>'1 уровень'!W2579</f>
        <v>-990.12956526999551</v>
      </c>
      <c r="W12" s="377">
        <f>'1 уровень'!X2579</f>
        <v>0</v>
      </c>
      <c r="X12" s="63">
        <f>'1 уровень'!Y2579</f>
        <v>-100.65332000000001</v>
      </c>
      <c r="Y12" s="379">
        <f>'1 уровень'!Z2579</f>
        <v>25831.139999999996</v>
      </c>
      <c r="Z12" s="377">
        <f>S12/R12*100</f>
        <v>96.322218255027636</v>
      </c>
    </row>
    <row r="13" spans="1:26" s="59" customFormat="1" x14ac:dyDescent="0.25">
      <c r="A13" s="18">
        <v>1</v>
      </c>
      <c r="B13" s="18">
        <v>1</v>
      </c>
      <c r="C13" s="487" t="s">
        <v>317</v>
      </c>
      <c r="D13" s="20">
        <f>'1 уровень'!E2580</f>
        <v>0</v>
      </c>
      <c r="E13" s="20">
        <f>'1 уровень'!F2580</f>
        <v>0</v>
      </c>
      <c r="F13" s="20">
        <f>'1 уровень'!G2580</f>
        <v>0</v>
      </c>
      <c r="G13" s="62">
        <f>'1 уровень'!H2580</f>
        <v>0</v>
      </c>
      <c r="H13" s="63">
        <f>'1 уровень'!I2580</f>
        <v>0</v>
      </c>
      <c r="I13" s="63">
        <f>'1 уровень'!J2580</f>
        <v>0</v>
      </c>
      <c r="J13" s="19">
        <f>'1 уровень'!K2580</f>
        <v>0</v>
      </c>
      <c r="K13" s="19">
        <f>'1 уровень'!L2580</f>
        <v>0</v>
      </c>
      <c r="L13" s="19">
        <f>'1 уровень'!M2580</f>
        <v>0</v>
      </c>
      <c r="M13" s="19">
        <f>'1 уровень'!N2580</f>
        <v>0</v>
      </c>
      <c r="N13" s="19">
        <f>'1 уровень'!O2580</f>
        <v>0</v>
      </c>
      <c r="O13" s="19">
        <f>'1 уровень'!P2580</f>
        <v>0</v>
      </c>
      <c r="P13" s="377">
        <f>'1 уровень'!Q2580</f>
        <v>2041732.2051000004</v>
      </c>
      <c r="Q13" s="377">
        <f>'1 уровень'!R2580</f>
        <v>2057131.3581000005</v>
      </c>
      <c r="R13" s="377">
        <f>'1 уровень'!S2580</f>
        <v>341688.62384999992</v>
      </c>
      <c r="S13" s="377">
        <f>'1 уровень'!T2580</f>
        <v>325185.25320000004</v>
      </c>
      <c r="T13" s="780">
        <f>'1 уровень'!U2580</f>
        <v>0</v>
      </c>
      <c r="U13" s="377">
        <f>'1 уровень'!V2580</f>
        <v>-941.24081000000001</v>
      </c>
      <c r="V13" s="377">
        <f>'1 уровень'!W2580</f>
        <v>-16503.370650000004</v>
      </c>
      <c r="W13" s="377">
        <f>'1 уровень'!X2580</f>
        <v>0</v>
      </c>
      <c r="X13" s="377">
        <f>'1 уровень'!Y2580</f>
        <v>-91.168429999999987</v>
      </c>
      <c r="Y13" s="378">
        <f>'1 уровень'!Z2580</f>
        <v>324152.84396000009</v>
      </c>
      <c r="Z13" s="377">
        <f>S13/R13*100</f>
        <v>95.170055571635075</v>
      </c>
    </row>
    <row r="14" spans="1:26" s="59" customFormat="1" ht="29.25" x14ac:dyDescent="0.25">
      <c r="A14" s="18">
        <v>1</v>
      </c>
      <c r="B14" s="18">
        <v>1</v>
      </c>
      <c r="C14" s="288" t="s">
        <v>265</v>
      </c>
      <c r="D14" s="31">
        <f>'1 уровень'!E2581</f>
        <v>566500</v>
      </c>
      <c r="E14" s="31">
        <f>'1 уровень'!F2581</f>
        <v>94415</v>
      </c>
      <c r="F14" s="31">
        <f>'1 уровень'!G2581</f>
        <v>88808</v>
      </c>
      <c r="G14" s="62">
        <f>'1 уровень'!H2581</f>
        <v>94.061325001323951</v>
      </c>
      <c r="H14" s="63">
        <f>'1 уровень'!I2581</f>
        <v>0</v>
      </c>
      <c r="I14" s="63">
        <f>'1 уровень'!J2581</f>
        <v>0</v>
      </c>
      <c r="J14" s="19">
        <f>'1 уровень'!K2581</f>
        <v>0</v>
      </c>
      <c r="K14" s="19">
        <f>'1 уровень'!L2581</f>
        <v>0</v>
      </c>
      <c r="L14" s="19">
        <f>'1 уровень'!M2581</f>
        <v>0</v>
      </c>
      <c r="M14" s="19">
        <f>'1 уровень'!N2581</f>
        <v>0</v>
      </c>
      <c r="N14" s="19">
        <f>'1 уровень'!O2581</f>
        <v>0</v>
      </c>
      <c r="O14" s="19">
        <f>'1 уровень'!P2581</f>
        <v>0</v>
      </c>
      <c r="P14" s="377">
        <f>'1 уровень'!Q2581</f>
        <v>0</v>
      </c>
      <c r="Q14" s="377">
        <f>'1 уровень'!R2581</f>
        <v>0</v>
      </c>
      <c r="R14" s="377">
        <f>'1 уровень'!S2581</f>
        <v>0</v>
      </c>
      <c r="S14" s="377">
        <f>'1 уровень'!T2581</f>
        <v>0</v>
      </c>
      <c r="T14" s="780">
        <f>'1 уровень'!U2581</f>
        <v>0</v>
      </c>
      <c r="U14" s="377">
        <f>'1 уровень'!V2581</f>
        <v>0</v>
      </c>
      <c r="V14" s="377">
        <f>'1 уровень'!W2581</f>
        <v>0</v>
      </c>
      <c r="W14" s="377">
        <f>'1 уровень'!X2581</f>
        <v>0</v>
      </c>
      <c r="X14" s="377">
        <f>'1 уровень'!Y2581</f>
        <v>0</v>
      </c>
      <c r="Y14" s="378">
        <f>'1 уровень'!Z2581</f>
        <v>0</v>
      </c>
      <c r="Z14" s="377">
        <f>'1 уровень'!AA2581</f>
        <v>0</v>
      </c>
    </row>
    <row r="15" spans="1:26" s="59" customFormat="1" ht="30" x14ac:dyDescent="0.25">
      <c r="A15" s="18"/>
      <c r="B15" s="18">
        <v>1</v>
      </c>
      <c r="C15" s="173" t="s">
        <v>762</v>
      </c>
      <c r="D15" s="30">
        <f>'1 уровень'!E2582</f>
        <v>335900</v>
      </c>
      <c r="E15" s="30">
        <f>'1 уровень'!F2582</f>
        <v>55982.333333333336</v>
      </c>
      <c r="F15" s="30">
        <f>'1 уровень'!G2582</f>
        <v>54235</v>
      </c>
      <c r="G15" s="62">
        <f>'1 уровень'!H2582</f>
        <v>96.878777233293832</v>
      </c>
      <c r="H15" s="63">
        <f>'1 уровень'!I2582</f>
        <v>0</v>
      </c>
      <c r="I15" s="63">
        <f>'1 уровень'!J2582</f>
        <v>0</v>
      </c>
      <c r="J15" s="19">
        <f>'1 уровень'!K2582</f>
        <v>0</v>
      </c>
      <c r="K15" s="19">
        <f>'1 уровень'!L2582</f>
        <v>0</v>
      </c>
      <c r="L15" s="19">
        <f>'1 уровень'!M2582</f>
        <v>0</v>
      </c>
      <c r="M15" s="19">
        <f>'1 уровень'!N2582</f>
        <v>0</v>
      </c>
      <c r="N15" s="19">
        <f>'1 уровень'!O2582</f>
        <v>0</v>
      </c>
      <c r="O15" s="19">
        <f>'1 уровень'!P2582</f>
        <v>0</v>
      </c>
      <c r="P15" s="377">
        <f>'1 уровень'!Q2582</f>
        <v>0</v>
      </c>
      <c r="Q15" s="377">
        <f>'1 уровень'!R2582</f>
        <v>0</v>
      </c>
      <c r="R15" s="377">
        <f>'1 уровень'!S2582</f>
        <v>0</v>
      </c>
      <c r="S15" s="377">
        <f>'1 уровень'!T2582</f>
        <v>0</v>
      </c>
      <c r="T15" s="780">
        <f>'1 уровень'!U2582</f>
        <v>0</v>
      </c>
      <c r="U15" s="377">
        <f>'1 уровень'!V2582</f>
        <v>0</v>
      </c>
      <c r="V15" s="377">
        <f>'1 уровень'!W2582</f>
        <v>0</v>
      </c>
      <c r="W15" s="377">
        <f>'1 уровень'!X2582</f>
        <v>0</v>
      </c>
      <c r="X15" s="377">
        <f>'1 уровень'!Y2582</f>
        <v>0</v>
      </c>
      <c r="Y15" s="378">
        <f>'1 уровень'!Z2582</f>
        <v>0</v>
      </c>
      <c r="Z15" s="377">
        <f>'1 уровень'!AA2582</f>
        <v>0</v>
      </c>
    </row>
    <row r="16" spans="1:26" s="59" customFormat="1" ht="60" x14ac:dyDescent="0.25">
      <c r="A16" s="18"/>
      <c r="B16" s="18">
        <v>1</v>
      </c>
      <c r="C16" s="173" t="s">
        <v>763</v>
      </c>
      <c r="D16" s="30">
        <f>'1 уровень'!E2583</f>
        <v>40900</v>
      </c>
      <c r="E16" s="30">
        <f>'1 уровень'!F2583</f>
        <v>6816</v>
      </c>
      <c r="F16" s="30">
        <f>'1 уровень'!G2583</f>
        <v>8038</v>
      </c>
      <c r="G16" s="62">
        <f>'1 уровень'!H2583</f>
        <v>117.92840375586854</v>
      </c>
      <c r="H16" s="63">
        <f>'1 уровень'!I2583</f>
        <v>0</v>
      </c>
      <c r="I16" s="63">
        <f>'1 уровень'!J2583</f>
        <v>0</v>
      </c>
      <c r="J16" s="19">
        <f>'1 уровень'!K2583</f>
        <v>0</v>
      </c>
      <c r="K16" s="19">
        <f>'1 уровень'!L2583</f>
        <v>0</v>
      </c>
      <c r="L16" s="19">
        <f>'1 уровень'!M2583</f>
        <v>0</v>
      </c>
      <c r="M16" s="19">
        <f>'1 уровень'!N2583</f>
        <v>0</v>
      </c>
      <c r="N16" s="19">
        <f>'1 уровень'!O2583</f>
        <v>0</v>
      </c>
      <c r="O16" s="19">
        <f>'1 уровень'!P2583</f>
        <v>0</v>
      </c>
      <c r="P16" s="377">
        <f>'1 уровень'!Q2583</f>
        <v>0</v>
      </c>
      <c r="Q16" s="377">
        <f>'1 уровень'!R2583</f>
        <v>0</v>
      </c>
      <c r="R16" s="377">
        <f>'1 уровень'!S2583</f>
        <v>0</v>
      </c>
      <c r="S16" s="377">
        <f>'1 уровень'!T2583</f>
        <v>0</v>
      </c>
      <c r="T16" s="780">
        <f>'1 уровень'!U2583</f>
        <v>0</v>
      </c>
      <c r="U16" s="377">
        <f>'1 уровень'!V2583</f>
        <v>0</v>
      </c>
      <c r="V16" s="377">
        <f>'1 уровень'!W2583</f>
        <v>0</v>
      </c>
      <c r="W16" s="377">
        <f>'1 уровень'!X2583</f>
        <v>0</v>
      </c>
      <c r="X16" s="377">
        <f>'1 уровень'!Y2583</f>
        <v>0</v>
      </c>
      <c r="Y16" s="378">
        <f>'1 уровень'!Z2583</f>
        <v>0</v>
      </c>
      <c r="Z16" s="377">
        <f>'1 уровень'!AA2583</f>
        <v>0</v>
      </c>
    </row>
    <row r="17" spans="1:26" s="59" customFormat="1" ht="45" x14ac:dyDescent="0.25">
      <c r="A17" s="18"/>
      <c r="B17" s="18">
        <v>1</v>
      </c>
      <c r="C17" s="173" t="s">
        <v>764</v>
      </c>
      <c r="D17" s="30">
        <f>'1 уровень'!E2584</f>
        <v>187170</v>
      </c>
      <c r="E17" s="30">
        <f>'1 уровень'!F2584</f>
        <v>31194.666666666668</v>
      </c>
      <c r="F17" s="30">
        <f>'1 уровень'!G2584</f>
        <v>26535</v>
      </c>
      <c r="G17" s="62">
        <f>'1 уровень'!H2584</f>
        <v>85.062617541460071</v>
      </c>
      <c r="H17" s="63">
        <f>'1 уровень'!I2584</f>
        <v>0</v>
      </c>
      <c r="I17" s="63">
        <f>'1 уровень'!J2584</f>
        <v>0</v>
      </c>
      <c r="J17" s="19">
        <f>'1 уровень'!K2584</f>
        <v>0</v>
      </c>
      <c r="K17" s="19">
        <f>'1 уровень'!L2584</f>
        <v>0</v>
      </c>
      <c r="L17" s="19">
        <f>'1 уровень'!M2584</f>
        <v>0</v>
      </c>
      <c r="M17" s="19">
        <f>'1 уровень'!N2584</f>
        <v>0</v>
      </c>
      <c r="N17" s="19">
        <f>'1 уровень'!O2584</f>
        <v>0</v>
      </c>
      <c r="O17" s="19">
        <f>'1 уровень'!P2584</f>
        <v>0</v>
      </c>
      <c r="P17" s="377">
        <f>'1 уровень'!Q2584</f>
        <v>0</v>
      </c>
      <c r="Q17" s="377">
        <f>'1 уровень'!R2584</f>
        <v>0</v>
      </c>
      <c r="R17" s="377">
        <f>'1 уровень'!S2584</f>
        <v>0</v>
      </c>
      <c r="S17" s="377">
        <f>'1 уровень'!T2584</f>
        <v>0</v>
      </c>
      <c r="T17" s="780">
        <f>'1 уровень'!U2584</f>
        <v>0</v>
      </c>
      <c r="U17" s="377">
        <f>'1 уровень'!V2584</f>
        <v>0</v>
      </c>
      <c r="V17" s="377">
        <f>'1 уровень'!W2584</f>
        <v>0</v>
      </c>
      <c r="W17" s="377">
        <f>'1 уровень'!X2584</f>
        <v>0</v>
      </c>
      <c r="X17" s="377">
        <f>'1 уровень'!Y2584</f>
        <v>0</v>
      </c>
      <c r="Y17" s="378">
        <f>'1 уровень'!Z2584</f>
        <v>0</v>
      </c>
      <c r="Z17" s="377">
        <f>'1 уровень'!AA2584</f>
        <v>0</v>
      </c>
    </row>
    <row r="18" spans="1:26" s="59" customFormat="1" ht="30" x14ac:dyDescent="0.25">
      <c r="A18" s="18"/>
      <c r="B18" s="18">
        <v>1</v>
      </c>
      <c r="C18" s="173" t="s">
        <v>779</v>
      </c>
      <c r="D18" s="30">
        <f>'1 уровень'!E2585</f>
        <v>2530</v>
      </c>
      <c r="E18" s="30">
        <f>'1 уровень'!F2585</f>
        <v>422</v>
      </c>
      <c r="F18" s="31">
        <f>'1 уровень'!G2585</f>
        <v>0</v>
      </c>
      <c r="G18" s="62">
        <f>'1 уровень'!H2585</f>
        <v>0</v>
      </c>
      <c r="H18" s="63">
        <f>'1 уровень'!I2585</f>
        <v>0</v>
      </c>
      <c r="I18" s="63">
        <f>'1 уровень'!J2585</f>
        <v>0</v>
      </c>
      <c r="J18" s="19">
        <f>'1 уровень'!K2585</f>
        <v>0</v>
      </c>
      <c r="K18" s="19">
        <f>'1 уровень'!L2585</f>
        <v>0</v>
      </c>
      <c r="L18" s="19">
        <f>'1 уровень'!M2585</f>
        <v>0</v>
      </c>
      <c r="M18" s="19">
        <f>'1 уровень'!N2585</f>
        <v>0</v>
      </c>
      <c r="N18" s="19">
        <f>'1 уровень'!O2585</f>
        <v>0</v>
      </c>
      <c r="O18" s="19">
        <f>'1 уровень'!P2585</f>
        <v>0</v>
      </c>
      <c r="P18" s="377">
        <f>'1 уровень'!Q2585</f>
        <v>0</v>
      </c>
      <c r="Q18" s="377">
        <f>'1 уровень'!R2585</f>
        <v>0</v>
      </c>
      <c r="R18" s="377">
        <f>'1 уровень'!S2585</f>
        <v>0</v>
      </c>
      <c r="S18" s="377">
        <f>'1 уровень'!T2585</f>
        <v>0</v>
      </c>
      <c r="T18" s="780">
        <f>'1 уровень'!U2585</f>
        <v>0</v>
      </c>
      <c r="U18" s="377">
        <f>'1 уровень'!V2585</f>
        <v>0</v>
      </c>
      <c r="V18" s="377">
        <f>'1 уровень'!W2585</f>
        <v>0</v>
      </c>
      <c r="W18" s="377">
        <f>'1 уровень'!X2585</f>
        <v>0</v>
      </c>
      <c r="X18" s="377">
        <f>'1 уровень'!Y2585</f>
        <v>0</v>
      </c>
      <c r="Y18" s="378">
        <f>'1 уровень'!Z2585</f>
        <v>0</v>
      </c>
      <c r="Z18" s="377">
        <f>'1 уровень'!AA2585</f>
        <v>0</v>
      </c>
    </row>
    <row r="19" spans="1:26" s="59" customFormat="1" ht="29.25" x14ac:dyDescent="0.25">
      <c r="A19" s="18"/>
      <c r="B19" s="18">
        <v>1</v>
      </c>
      <c r="C19" s="288" t="s">
        <v>130</v>
      </c>
      <c r="D19" s="31">
        <f>'1 уровень'!E2586</f>
        <v>722078</v>
      </c>
      <c r="E19" s="31">
        <f>'1 уровень'!F2586</f>
        <v>120348.66666666667</v>
      </c>
      <c r="F19" s="30">
        <f>'1 уровень'!G2586</f>
        <v>106822</v>
      </c>
      <c r="G19" s="62">
        <f>'1 уровень'!H2586</f>
        <v>88.760434958426345</v>
      </c>
      <c r="H19" s="63">
        <f>'1 уровень'!I2586</f>
        <v>0</v>
      </c>
      <c r="I19" s="63">
        <f>'1 уровень'!J2586</f>
        <v>0</v>
      </c>
      <c r="J19" s="19">
        <f>'1 уровень'!K2586</f>
        <v>0</v>
      </c>
      <c r="K19" s="19">
        <f>'1 уровень'!L2586</f>
        <v>0</v>
      </c>
      <c r="L19" s="19">
        <f>'1 уровень'!M2586</f>
        <v>0</v>
      </c>
      <c r="M19" s="19">
        <f>'1 уровень'!N2586</f>
        <v>0</v>
      </c>
      <c r="N19" s="19">
        <f>'1 уровень'!O2586</f>
        <v>0</v>
      </c>
      <c r="O19" s="19">
        <f>'1 уровень'!P2586</f>
        <v>0</v>
      </c>
      <c r="P19" s="377">
        <f>'1 уровень'!Q2586</f>
        <v>0</v>
      </c>
      <c r="Q19" s="377">
        <f>'1 уровень'!R2586</f>
        <v>0</v>
      </c>
      <c r="R19" s="377">
        <f>'1 уровень'!S2586</f>
        <v>0</v>
      </c>
      <c r="S19" s="377">
        <f>'1 уровень'!T2586</f>
        <v>0</v>
      </c>
      <c r="T19" s="780">
        <f>'1 уровень'!U2586</f>
        <v>0</v>
      </c>
      <c r="U19" s="377">
        <f>'1 уровень'!V2586</f>
        <v>0</v>
      </c>
      <c r="V19" s="377">
        <f>'1 уровень'!W2586</f>
        <v>0</v>
      </c>
      <c r="W19" s="377">
        <f>'1 уровень'!X2586</f>
        <v>0</v>
      </c>
      <c r="X19" s="377">
        <f>'1 уровень'!Y2586</f>
        <v>0</v>
      </c>
      <c r="Y19" s="378">
        <f>'1 уровень'!Z2586</f>
        <v>0</v>
      </c>
      <c r="Z19" s="377">
        <f>'1 уровень'!AA2586</f>
        <v>0</v>
      </c>
    </row>
    <row r="20" spans="1:26" s="59" customFormat="1" x14ac:dyDescent="0.25">
      <c r="A20" s="18"/>
      <c r="B20" s="18">
        <v>1</v>
      </c>
      <c r="C20" s="173" t="s">
        <v>218</v>
      </c>
      <c r="D20" s="30">
        <f>'1 уровень'!E2587</f>
        <v>655757</v>
      </c>
      <c r="E20" s="30">
        <f>'1 уровень'!F2587</f>
        <v>109294.33333333334</v>
      </c>
      <c r="F20" s="30">
        <f>'1 уровень'!G2587</f>
        <v>96460</v>
      </c>
      <c r="G20" s="62">
        <f>'1 уровень'!H2587</f>
        <v>88.257091706492858</v>
      </c>
      <c r="H20" s="63">
        <f>'1 уровень'!I2587</f>
        <v>0</v>
      </c>
      <c r="I20" s="63">
        <f>'1 уровень'!J2587</f>
        <v>0</v>
      </c>
      <c r="J20" s="19">
        <f>'1 уровень'!K2587</f>
        <v>0</v>
      </c>
      <c r="K20" s="19">
        <f>'1 уровень'!L2587</f>
        <v>0</v>
      </c>
      <c r="L20" s="19">
        <f>'1 уровень'!M2587</f>
        <v>0</v>
      </c>
      <c r="M20" s="19">
        <f>'1 уровень'!N2587</f>
        <v>0</v>
      </c>
      <c r="N20" s="19">
        <f>'1 уровень'!O2587</f>
        <v>0</v>
      </c>
      <c r="O20" s="19">
        <f>'1 уровень'!P2587</f>
        <v>0</v>
      </c>
      <c r="P20" s="377">
        <f>'1 уровень'!Q2587</f>
        <v>0</v>
      </c>
      <c r="Q20" s="377">
        <f>'1 уровень'!R2587</f>
        <v>0</v>
      </c>
      <c r="R20" s="377">
        <f>'1 уровень'!S2587</f>
        <v>0</v>
      </c>
      <c r="S20" s="377">
        <f>'1 уровень'!T2587</f>
        <v>0</v>
      </c>
      <c r="T20" s="780">
        <f>'1 уровень'!U2587</f>
        <v>0</v>
      </c>
      <c r="U20" s="377">
        <f>'1 уровень'!V2587</f>
        <v>0</v>
      </c>
      <c r="V20" s="377">
        <f>'1 уровень'!W2587</f>
        <v>0</v>
      </c>
      <c r="W20" s="377">
        <f>'1 уровень'!X2587</f>
        <v>0</v>
      </c>
      <c r="X20" s="377">
        <f>'1 уровень'!Y2587</f>
        <v>0</v>
      </c>
      <c r="Y20" s="378">
        <f>'1 уровень'!Z2587</f>
        <v>0</v>
      </c>
      <c r="Z20" s="377">
        <f>'1 уровень'!AA2587</f>
        <v>0</v>
      </c>
    </row>
    <row r="21" spans="1:26" s="59" customFormat="1" ht="45" x14ac:dyDescent="0.25">
      <c r="A21" s="18"/>
      <c r="B21" s="18">
        <v>1</v>
      </c>
      <c r="C21" s="173" t="s">
        <v>435</v>
      </c>
      <c r="D21" s="30">
        <f>'1 уровень'!E2588</f>
        <v>36651</v>
      </c>
      <c r="E21" s="30">
        <f>'1 уровень'!F2588</f>
        <v>6109</v>
      </c>
      <c r="F21" s="30">
        <f>'1 уровень'!G2588</f>
        <v>6293</v>
      </c>
      <c r="G21" s="62">
        <f>'1 уровень'!H2588</f>
        <v>103.01194958258309</v>
      </c>
      <c r="H21" s="63">
        <f>'1 уровень'!I2588</f>
        <v>0</v>
      </c>
      <c r="I21" s="63">
        <f>'1 уровень'!J2588</f>
        <v>0</v>
      </c>
      <c r="J21" s="19">
        <f>'1 уровень'!K2588</f>
        <v>0</v>
      </c>
      <c r="K21" s="19">
        <f>'1 уровень'!L2588</f>
        <v>0</v>
      </c>
      <c r="L21" s="19">
        <f>'1 уровень'!M2588</f>
        <v>0</v>
      </c>
      <c r="M21" s="19">
        <f>'1 уровень'!N2588</f>
        <v>0</v>
      </c>
      <c r="N21" s="19">
        <f>'1 уровень'!O2588</f>
        <v>0</v>
      </c>
      <c r="O21" s="19">
        <f>'1 уровень'!P2588</f>
        <v>0</v>
      </c>
      <c r="P21" s="377">
        <f>'1 уровень'!Q2588</f>
        <v>0</v>
      </c>
      <c r="Q21" s="377">
        <f>'1 уровень'!R2588</f>
        <v>0</v>
      </c>
      <c r="R21" s="377">
        <f>'1 уровень'!S2588</f>
        <v>0</v>
      </c>
      <c r="S21" s="377">
        <f>'1 уровень'!T2588</f>
        <v>0</v>
      </c>
      <c r="T21" s="780">
        <f>'1 уровень'!U2588</f>
        <v>0</v>
      </c>
      <c r="U21" s="377">
        <f>'1 уровень'!V2588</f>
        <v>0</v>
      </c>
      <c r="V21" s="377">
        <f>'1 уровень'!W2588</f>
        <v>0</v>
      </c>
      <c r="W21" s="377">
        <f>'1 уровень'!X2588</f>
        <v>0</v>
      </c>
      <c r="X21" s="377">
        <f>'1 уровень'!Y2588</f>
        <v>0</v>
      </c>
      <c r="Y21" s="378">
        <f>'1 уровень'!Z2588</f>
        <v>0</v>
      </c>
      <c r="Z21" s="377">
        <f>'1 уровень'!AA2588</f>
        <v>0</v>
      </c>
    </row>
    <row r="22" spans="1:26" s="59" customFormat="1" ht="75" x14ac:dyDescent="0.25">
      <c r="A22" s="18"/>
      <c r="B22" s="18">
        <v>1</v>
      </c>
      <c r="C22" s="173" t="s">
        <v>459</v>
      </c>
      <c r="D22" s="30">
        <f>'1 уровень'!E2589</f>
        <v>29670</v>
      </c>
      <c r="E22" s="30">
        <f>'1 уровень'!F2589</f>
        <v>4945.333333333333</v>
      </c>
      <c r="F22" s="30">
        <f>'1 уровень'!G2589</f>
        <v>4069</v>
      </c>
      <c r="G22" s="62">
        <f>'1 уровень'!H2589</f>
        <v>82.279590186033985</v>
      </c>
      <c r="H22" s="63">
        <f>'1 уровень'!I2589</f>
        <v>0</v>
      </c>
      <c r="I22" s="63">
        <f>'1 уровень'!J2589</f>
        <v>0</v>
      </c>
      <c r="J22" s="19">
        <f>'1 уровень'!K2589</f>
        <v>0</v>
      </c>
      <c r="K22" s="19">
        <f>'1 уровень'!L2589</f>
        <v>0</v>
      </c>
      <c r="L22" s="19">
        <f>'1 уровень'!M2589</f>
        <v>0</v>
      </c>
      <c r="M22" s="19">
        <f>'1 уровень'!N2589</f>
        <v>0</v>
      </c>
      <c r="N22" s="19">
        <f>'1 уровень'!O2589</f>
        <v>0</v>
      </c>
      <c r="O22" s="19">
        <f>'1 уровень'!P2589</f>
        <v>0</v>
      </c>
      <c r="P22" s="377">
        <f>'1 уровень'!Q2589</f>
        <v>0</v>
      </c>
      <c r="Q22" s="377">
        <f>'1 уровень'!R2589</f>
        <v>0</v>
      </c>
      <c r="R22" s="377">
        <f>'1 уровень'!S2589</f>
        <v>0</v>
      </c>
      <c r="S22" s="377">
        <f>'1 уровень'!T2589</f>
        <v>0</v>
      </c>
      <c r="T22" s="780">
        <f>'1 уровень'!U2589</f>
        <v>0</v>
      </c>
      <c r="U22" s="377">
        <f>'1 уровень'!V2589</f>
        <v>0</v>
      </c>
      <c r="V22" s="377">
        <f>'1 уровень'!W2589</f>
        <v>0</v>
      </c>
      <c r="W22" s="377">
        <f>'1 уровень'!X2589</f>
        <v>0</v>
      </c>
      <c r="X22" s="377">
        <f>'1 уровень'!Y2589</f>
        <v>0</v>
      </c>
      <c r="Y22" s="378">
        <f>'1 уровень'!Z2589</f>
        <v>0</v>
      </c>
      <c r="Z22" s="377">
        <f>'1 уровень'!AA2589</f>
        <v>0</v>
      </c>
    </row>
    <row r="23" spans="1:26" s="59" customFormat="1" ht="30" x14ac:dyDescent="0.25">
      <c r="A23" s="18"/>
      <c r="B23" s="18">
        <v>1</v>
      </c>
      <c r="C23" s="173" t="s">
        <v>334</v>
      </c>
      <c r="D23" s="30">
        <f>'1 уровень'!E2590</f>
        <v>226070</v>
      </c>
      <c r="E23" s="30">
        <f>'1 уровень'!F2590</f>
        <v>37679</v>
      </c>
      <c r="F23" s="30">
        <f>'1 уровень'!G2590</f>
        <v>35435</v>
      </c>
      <c r="G23" s="62">
        <f>'1 уровень'!H2590</f>
        <v>94.044427930677571</v>
      </c>
      <c r="H23" s="63">
        <f>'1 уровень'!I2590</f>
        <v>0</v>
      </c>
      <c r="I23" s="63">
        <f>'1 уровень'!J2590</f>
        <v>0</v>
      </c>
      <c r="J23" s="19">
        <f>'1 уровень'!K2590</f>
        <v>0</v>
      </c>
      <c r="K23" s="19">
        <f>'1 уровень'!L2590</f>
        <v>0</v>
      </c>
      <c r="L23" s="19">
        <f>'1 уровень'!M2590</f>
        <v>0</v>
      </c>
      <c r="M23" s="19">
        <f>'1 уровень'!N2590</f>
        <v>0</v>
      </c>
      <c r="N23" s="19">
        <f>'1 уровень'!O2590</f>
        <v>0</v>
      </c>
      <c r="O23" s="19">
        <f>'1 уровень'!P2590</f>
        <v>0</v>
      </c>
      <c r="P23" s="377">
        <f>'1 уровень'!Q2590</f>
        <v>0</v>
      </c>
      <c r="Q23" s="377">
        <f>'1 уровень'!R2590</f>
        <v>0</v>
      </c>
      <c r="R23" s="377">
        <f>'1 уровень'!S2590</f>
        <v>0</v>
      </c>
      <c r="S23" s="377">
        <f>'1 уровень'!T2590</f>
        <v>0</v>
      </c>
      <c r="T23" s="780">
        <f>'1 уровень'!U2590</f>
        <v>0</v>
      </c>
      <c r="U23" s="377">
        <f>'1 уровень'!V2590</f>
        <v>0</v>
      </c>
      <c r="V23" s="377">
        <f>'1 уровень'!W2590</f>
        <v>0</v>
      </c>
      <c r="W23" s="377">
        <f>'1 уровень'!X2590</f>
        <v>0</v>
      </c>
      <c r="X23" s="377">
        <f>'1 уровень'!Y2590</f>
        <v>0</v>
      </c>
      <c r="Y23" s="378">
        <f>'1 уровень'!Z2590</f>
        <v>0</v>
      </c>
      <c r="Z23" s="377">
        <f>'1 уровень'!AA2590</f>
        <v>0</v>
      </c>
    </row>
    <row r="24" spans="1:26" s="59" customFormat="1" x14ac:dyDescent="0.25">
      <c r="A24" s="18"/>
      <c r="B24" s="18">
        <v>1</v>
      </c>
      <c r="C24" s="288"/>
      <c r="D24" s="30">
        <f>'1 уровень'!E2591</f>
        <v>0</v>
      </c>
      <c r="E24" s="30">
        <f>'1 уровень'!F2591</f>
        <v>0</v>
      </c>
      <c r="F24" s="30">
        <f>'1 уровень'!G2591</f>
        <v>0</v>
      </c>
      <c r="G24" s="62">
        <f>'1 уровень'!H2591</f>
        <v>0</v>
      </c>
      <c r="H24" s="63">
        <f>'1 уровень'!I2591</f>
        <v>0</v>
      </c>
      <c r="I24" s="63">
        <f>'1 уровень'!J2591</f>
        <v>0</v>
      </c>
      <c r="J24" s="19">
        <f>'1 уровень'!K2591</f>
        <v>0</v>
      </c>
      <c r="K24" s="19">
        <f>'1 уровень'!L2591</f>
        <v>0</v>
      </c>
      <c r="L24" s="19">
        <f>'1 уровень'!M2591</f>
        <v>0</v>
      </c>
      <c r="M24" s="19">
        <f>'1 уровень'!N2591</f>
        <v>0</v>
      </c>
      <c r="N24" s="19">
        <f>'1 уровень'!O2591</f>
        <v>0</v>
      </c>
      <c r="O24" s="19">
        <f>'1 уровень'!P2591</f>
        <v>0</v>
      </c>
      <c r="P24" s="377">
        <f>'1 уровень'!Q2591</f>
        <v>0</v>
      </c>
      <c r="Q24" s="377">
        <f>'1 уровень'!R2591</f>
        <v>0</v>
      </c>
      <c r="R24" s="377">
        <f>'1 уровень'!S2591</f>
        <v>0</v>
      </c>
      <c r="S24" s="377">
        <f>'1 уровень'!T2591</f>
        <v>0</v>
      </c>
      <c r="T24" s="780">
        <f>'1 уровень'!U2591</f>
        <v>0</v>
      </c>
      <c r="U24" s="377">
        <f>'1 уровень'!V2591</f>
        <v>0</v>
      </c>
      <c r="V24" s="377">
        <f>'1 уровень'!W2591</f>
        <v>0</v>
      </c>
      <c r="W24" s="377">
        <f>'1 уровень'!X2591</f>
        <v>0</v>
      </c>
      <c r="X24" s="377">
        <f>'1 уровень'!Y2591</f>
        <v>0</v>
      </c>
      <c r="Y24" s="378">
        <f>'1 уровень'!Z2591</f>
        <v>0</v>
      </c>
      <c r="Z24" s="377">
        <f>'1 уровень'!AA2591</f>
        <v>0</v>
      </c>
    </row>
    <row r="25" spans="1:26" s="59" customFormat="1" ht="30" x14ac:dyDescent="0.25">
      <c r="A25" s="18"/>
      <c r="B25" s="18">
        <v>1</v>
      </c>
      <c r="C25" s="173" t="s">
        <v>191</v>
      </c>
      <c r="D25" s="30">
        <f>'1 уровень'!E2592</f>
        <v>0</v>
      </c>
      <c r="E25" s="30">
        <f>'1 уровень'!F2592</f>
        <v>0</v>
      </c>
      <c r="F25" s="30">
        <f>'1 уровень'!G2592</f>
        <v>0</v>
      </c>
      <c r="G25" s="62">
        <f>'1 уровень'!H2592</f>
        <v>0</v>
      </c>
      <c r="H25" s="63">
        <f>'1 уровень'!I2592</f>
        <v>0</v>
      </c>
      <c r="I25" s="63">
        <f>'1 уровень'!J2592</f>
        <v>0</v>
      </c>
      <c r="J25" s="19">
        <f>'1 уровень'!K2592</f>
        <v>0</v>
      </c>
      <c r="K25" s="19">
        <f>'1 уровень'!L2592</f>
        <v>0</v>
      </c>
      <c r="L25" s="19">
        <f>'1 уровень'!M2592</f>
        <v>0</v>
      </c>
      <c r="M25" s="19">
        <f>'1 уровень'!N2592</f>
        <v>0</v>
      </c>
      <c r="N25" s="19">
        <f>'1 уровень'!O2592</f>
        <v>0</v>
      </c>
      <c r="O25" s="19">
        <f>'1 уровень'!P2592</f>
        <v>0</v>
      </c>
      <c r="P25" s="377">
        <f>'1 уровень'!Q2592</f>
        <v>0</v>
      </c>
      <c r="Q25" s="377">
        <f>'1 уровень'!R2592</f>
        <v>0</v>
      </c>
      <c r="R25" s="377">
        <f>'1 уровень'!S2592</f>
        <v>0</v>
      </c>
      <c r="S25" s="377">
        <f>'1 уровень'!T2592</f>
        <v>0</v>
      </c>
      <c r="T25" s="780">
        <f>'1 уровень'!U2592</f>
        <v>0</v>
      </c>
      <c r="U25" s="377">
        <f>'1 уровень'!V2592</f>
        <v>0</v>
      </c>
      <c r="V25" s="377">
        <f>'1 уровень'!W2592</f>
        <v>0</v>
      </c>
      <c r="W25" s="377">
        <f>'1 уровень'!X2592</f>
        <v>0</v>
      </c>
      <c r="X25" s="377">
        <f>'1 уровень'!Y2592</f>
        <v>0</v>
      </c>
      <c r="Y25" s="378">
        <f>'1 уровень'!Z2592</f>
        <v>0</v>
      </c>
      <c r="Z25" s="377">
        <f>'1 уровень'!AA2592</f>
        <v>0</v>
      </c>
    </row>
    <row r="26" spans="1:26" s="59" customFormat="1" ht="100.5" x14ac:dyDescent="0.25">
      <c r="A26" s="18"/>
      <c r="B26" s="18">
        <v>1</v>
      </c>
      <c r="C26" s="288" t="s">
        <v>460</v>
      </c>
      <c r="D26" s="30">
        <f>'1 уровень'!E2593</f>
        <v>165522</v>
      </c>
      <c r="E26" s="30">
        <f>'1 уровень'!F2593</f>
        <v>27588.833333333332</v>
      </c>
      <c r="F26" s="30">
        <f>'1 уровень'!G2593</f>
        <v>19573</v>
      </c>
      <c r="G26" s="62">
        <f>'1 уровень'!H2593</f>
        <v>70.945370409525594</v>
      </c>
      <c r="H26" s="63">
        <f>'1 уровень'!I2593</f>
        <v>0</v>
      </c>
      <c r="I26" s="63">
        <f>'1 уровень'!J2593</f>
        <v>0</v>
      </c>
      <c r="J26" s="19">
        <f>'1 уровень'!K2593</f>
        <v>0</v>
      </c>
      <c r="K26" s="19">
        <f>'1 уровень'!L2593</f>
        <v>0</v>
      </c>
      <c r="L26" s="19">
        <f>'1 уровень'!M2593</f>
        <v>0</v>
      </c>
      <c r="M26" s="19">
        <f>'1 уровень'!N2593</f>
        <v>0</v>
      </c>
      <c r="N26" s="19">
        <f>'1 уровень'!O2593</f>
        <v>0</v>
      </c>
      <c r="O26" s="19">
        <f>'1 уровень'!P2593</f>
        <v>0</v>
      </c>
      <c r="P26" s="377">
        <f>'1 уровень'!Q2593</f>
        <v>623147.08059999999</v>
      </c>
      <c r="Q26" s="377">
        <f>'1 уровень'!R2593</f>
        <v>623147.08059999999</v>
      </c>
      <c r="R26" s="377">
        <f>'1 уровень'!S2593</f>
        <v>103857.84676666668</v>
      </c>
      <c r="S26" s="377">
        <f>'1 уровень'!T2593</f>
        <v>70536.303769999999</v>
      </c>
      <c r="T26" s="780">
        <f>'1 уровень'!U2593</f>
        <v>0</v>
      </c>
      <c r="U26" s="377">
        <f>'1 уровень'!V2593</f>
        <v>0</v>
      </c>
      <c r="V26" s="377">
        <f>'1 уровень'!W2593</f>
        <v>-33321.542996666656</v>
      </c>
      <c r="W26" s="377">
        <f>'1 уровень'!X2593</f>
        <v>0</v>
      </c>
      <c r="X26" s="377">
        <f>'1 уровень'!Y2593</f>
        <v>-49.193340000000006</v>
      </c>
      <c r="Y26" s="378">
        <f>'1 уровень'!Z2593</f>
        <v>70487.110430000001</v>
      </c>
      <c r="Z26" s="377">
        <f>'1 уровень'!AA2593</f>
        <v>0</v>
      </c>
    </row>
    <row r="27" spans="1:26" s="59" customFormat="1" x14ac:dyDescent="0.25">
      <c r="A27" s="18"/>
      <c r="B27" s="18">
        <v>1</v>
      </c>
      <c r="C27" s="288" t="s">
        <v>561</v>
      </c>
      <c r="D27" s="30">
        <f>'1 уровень'!E2594</f>
        <v>26667</v>
      </c>
      <c r="E27" s="30">
        <f>'1 уровень'!F2594</f>
        <v>4445.333333333333</v>
      </c>
      <c r="F27" s="30">
        <f>'1 уровень'!G2594</f>
        <v>1885</v>
      </c>
      <c r="G27" s="62">
        <f>'1 уровень'!H2594</f>
        <v>42.404019196160768</v>
      </c>
      <c r="H27" s="63">
        <f>'1 уровень'!I2594</f>
        <v>0</v>
      </c>
      <c r="I27" s="63">
        <f>'1 уровень'!J2594</f>
        <v>0</v>
      </c>
      <c r="J27" s="19">
        <f>'1 уровень'!K2594</f>
        <v>0</v>
      </c>
      <c r="K27" s="19">
        <f>'1 уровень'!L2594</f>
        <v>0</v>
      </c>
      <c r="L27" s="19">
        <f>'1 уровень'!M2594</f>
        <v>0</v>
      </c>
      <c r="M27" s="19">
        <f>'1 уровень'!N2594</f>
        <v>0</v>
      </c>
      <c r="N27" s="19">
        <f>'1 уровень'!O2594</f>
        <v>0</v>
      </c>
      <c r="O27" s="19">
        <f>'1 уровень'!P2594</f>
        <v>0</v>
      </c>
      <c r="P27" s="377">
        <f>'1 уровень'!Q2594</f>
        <v>0</v>
      </c>
      <c r="Q27" s="377">
        <f>'1 уровень'!R2594</f>
        <v>0</v>
      </c>
      <c r="R27" s="377">
        <f>'1 уровень'!S2594</f>
        <v>0</v>
      </c>
      <c r="S27" s="377">
        <f>'1 уровень'!T2594</f>
        <v>0</v>
      </c>
      <c r="T27" s="780">
        <f>'1 уровень'!U2594</f>
        <v>0</v>
      </c>
      <c r="U27" s="377">
        <f>'1 уровень'!V2594</f>
        <v>0</v>
      </c>
      <c r="V27" s="377">
        <f>'1 уровень'!W2594</f>
        <v>0</v>
      </c>
      <c r="W27" s="377">
        <f>'1 уровень'!X2594</f>
        <v>0</v>
      </c>
      <c r="X27" s="377">
        <f>'1 уровень'!Y2594</f>
        <v>0</v>
      </c>
      <c r="Y27" s="378">
        <f>'1 уровень'!Z2594</f>
        <v>0</v>
      </c>
      <c r="Z27" s="377">
        <f>'1 уровень'!AA2594</f>
        <v>0</v>
      </c>
    </row>
    <row r="28" spans="1:26" s="59" customFormat="1" x14ac:dyDescent="0.25">
      <c r="A28" s="18"/>
      <c r="B28" s="18"/>
      <c r="C28" s="288" t="s">
        <v>562</v>
      </c>
      <c r="D28" s="30">
        <f>'1 уровень'!E2595</f>
        <v>35782</v>
      </c>
      <c r="E28" s="30">
        <f>'1 уровень'!F2595</f>
        <v>5963.5</v>
      </c>
      <c r="F28" s="30">
        <f>'1 уровень'!G2595</f>
        <v>3171</v>
      </c>
      <c r="G28" s="62">
        <f>'1 уровень'!H2595</f>
        <v>53.173471954389207</v>
      </c>
      <c r="H28" s="63">
        <f>'1 уровень'!I2595</f>
        <v>0</v>
      </c>
      <c r="I28" s="63">
        <f>'1 уровень'!J2595</f>
        <v>0</v>
      </c>
      <c r="J28" s="19">
        <f>'1 уровень'!K2595</f>
        <v>0</v>
      </c>
      <c r="K28" s="19">
        <f>'1 уровень'!L2595</f>
        <v>0</v>
      </c>
      <c r="L28" s="19">
        <f>'1 уровень'!M2595</f>
        <v>0</v>
      </c>
      <c r="M28" s="19">
        <f>'1 уровень'!N2595</f>
        <v>0</v>
      </c>
      <c r="N28" s="19">
        <f>'1 уровень'!O2595</f>
        <v>0</v>
      </c>
      <c r="O28" s="19">
        <f>'1 уровень'!P2595</f>
        <v>0</v>
      </c>
      <c r="P28" s="377">
        <f>'1 уровень'!Q2595</f>
        <v>0</v>
      </c>
      <c r="Q28" s="377">
        <f>'1 уровень'!R2595</f>
        <v>0</v>
      </c>
      <c r="R28" s="377">
        <f>'1 уровень'!S2595</f>
        <v>0</v>
      </c>
      <c r="S28" s="377">
        <f>'1 уровень'!T2595</f>
        <v>0</v>
      </c>
      <c r="T28" s="780">
        <f>'1 уровень'!U2595</f>
        <v>0</v>
      </c>
      <c r="U28" s="377">
        <f>'1 уровень'!V2595</f>
        <v>0</v>
      </c>
      <c r="V28" s="377">
        <f>'1 уровень'!W2595</f>
        <v>0</v>
      </c>
      <c r="W28" s="377">
        <f>'1 уровень'!X2595</f>
        <v>0</v>
      </c>
      <c r="X28" s="377">
        <f>'1 уровень'!Y2595</f>
        <v>0</v>
      </c>
      <c r="Y28" s="378">
        <f>'1 уровень'!Z2595</f>
        <v>0</v>
      </c>
      <c r="Z28" s="377">
        <f>'1 уровень'!AA2595</f>
        <v>0</v>
      </c>
    </row>
    <row r="29" spans="1:26" s="59" customFormat="1" ht="29.25" x14ac:dyDescent="0.25">
      <c r="A29" s="18"/>
      <c r="B29" s="18">
        <v>1</v>
      </c>
      <c r="C29" s="288" t="s">
        <v>563</v>
      </c>
      <c r="D29" s="31">
        <f>'1 уровень'!E2596</f>
        <v>82298</v>
      </c>
      <c r="E29" s="31">
        <f>'1 уровень'!F2596</f>
        <v>13716.333333333332</v>
      </c>
      <c r="F29" s="31">
        <f>'1 уровень'!G2596</f>
        <v>10225</v>
      </c>
      <c r="G29" s="62">
        <f>'1 уровень'!H2596</f>
        <v>74.546161510607803</v>
      </c>
      <c r="H29" s="63">
        <f>'1 уровень'!I2596</f>
        <v>0</v>
      </c>
      <c r="I29" s="63">
        <f>'1 уровень'!J2596</f>
        <v>0</v>
      </c>
      <c r="J29" s="19">
        <f>'1 уровень'!K2596</f>
        <v>0</v>
      </c>
      <c r="K29" s="19">
        <f>'1 уровень'!L2596</f>
        <v>0</v>
      </c>
      <c r="L29" s="19">
        <f>'1 уровень'!M2596</f>
        <v>0</v>
      </c>
      <c r="M29" s="19">
        <f>'1 уровень'!N2596</f>
        <v>0</v>
      </c>
      <c r="N29" s="19">
        <f>'1 уровень'!O2596</f>
        <v>0</v>
      </c>
      <c r="O29" s="19">
        <f>'1 уровень'!P2596</f>
        <v>0</v>
      </c>
      <c r="P29" s="377">
        <f>'1 уровень'!Q2596</f>
        <v>0</v>
      </c>
      <c r="Q29" s="377">
        <f>'1 уровень'!R2596</f>
        <v>0</v>
      </c>
      <c r="R29" s="377">
        <f>'1 уровень'!S2596</f>
        <v>0</v>
      </c>
      <c r="S29" s="377">
        <f>'1 уровень'!T2596</f>
        <v>0</v>
      </c>
      <c r="T29" s="780">
        <f>'1 уровень'!U2596</f>
        <v>0</v>
      </c>
      <c r="U29" s="377">
        <f>'1 уровень'!V2596</f>
        <v>0</v>
      </c>
      <c r="V29" s="377">
        <f>'1 уровень'!W2596</f>
        <v>0</v>
      </c>
      <c r="W29" s="377">
        <f>'1 уровень'!X2596</f>
        <v>0</v>
      </c>
      <c r="X29" s="377">
        <f>'1 уровень'!Y2596</f>
        <v>0</v>
      </c>
      <c r="Y29" s="378">
        <f>'1 уровень'!Z2596</f>
        <v>0</v>
      </c>
      <c r="Z29" s="377">
        <f>'1 уровень'!AA2596</f>
        <v>0</v>
      </c>
    </row>
    <row r="30" spans="1:26" s="59" customFormat="1" x14ac:dyDescent="0.25">
      <c r="A30" s="18"/>
      <c r="B30" s="18">
        <v>1</v>
      </c>
      <c r="C30" s="288" t="s">
        <v>765</v>
      </c>
      <c r="D30" s="31">
        <f>'1 уровень'!E2597</f>
        <v>20775</v>
      </c>
      <c r="E30" s="31">
        <f>'1 уровень'!F2597</f>
        <v>3463.666666666667</v>
      </c>
      <c r="F30" s="31">
        <f>'1 уровень'!G2597</f>
        <v>4292</v>
      </c>
      <c r="G30" s="62">
        <f>'1 уровень'!H2597</f>
        <v>123.91492637859685</v>
      </c>
      <c r="H30" s="63">
        <f>'1 уровень'!I2597</f>
        <v>0</v>
      </c>
      <c r="I30" s="63">
        <f>'1 уровень'!J2597</f>
        <v>0</v>
      </c>
      <c r="J30" s="19">
        <f>'1 уровень'!K2597</f>
        <v>0</v>
      </c>
      <c r="K30" s="19">
        <f>'1 уровень'!L2597</f>
        <v>0</v>
      </c>
      <c r="L30" s="19">
        <f>'1 уровень'!M2597</f>
        <v>0</v>
      </c>
      <c r="M30" s="19">
        <f>'1 уровень'!N2597</f>
        <v>0</v>
      </c>
      <c r="N30" s="19">
        <f>'1 уровень'!O2597</f>
        <v>0</v>
      </c>
      <c r="O30" s="19">
        <f>'1 уровень'!P2597</f>
        <v>0</v>
      </c>
      <c r="P30" s="377">
        <f>'1 уровень'!Q2597</f>
        <v>0</v>
      </c>
      <c r="Q30" s="377">
        <f>'1 уровень'!R2597</f>
        <v>0</v>
      </c>
      <c r="R30" s="377">
        <f>'1 уровень'!S2597</f>
        <v>0</v>
      </c>
      <c r="S30" s="377">
        <f>'1 уровень'!T2597</f>
        <v>0</v>
      </c>
      <c r="T30" s="780">
        <f>'1 уровень'!U2597</f>
        <v>0</v>
      </c>
      <c r="U30" s="377">
        <f>'1 уровень'!V2597</f>
        <v>0</v>
      </c>
      <c r="V30" s="377">
        <f>'1 уровень'!W2597</f>
        <v>0</v>
      </c>
      <c r="W30" s="377">
        <f>'1 уровень'!X2597</f>
        <v>0</v>
      </c>
      <c r="X30" s="377">
        <f>'1 уровень'!Y2597</f>
        <v>0</v>
      </c>
      <c r="Y30" s="378">
        <f>'1 уровень'!Z2597</f>
        <v>0</v>
      </c>
      <c r="Z30" s="377">
        <f>'1 уровень'!AA2597</f>
        <v>0</v>
      </c>
    </row>
    <row r="31" spans="1:26" s="59" customFormat="1" ht="43.5" x14ac:dyDescent="0.25">
      <c r="A31" s="18"/>
      <c r="B31" s="18">
        <v>1</v>
      </c>
      <c r="C31" s="288" t="s">
        <v>436</v>
      </c>
      <c r="D31" s="31">
        <f>'1 уровень'!E2598</f>
        <v>576642</v>
      </c>
      <c r="E31" s="31">
        <f>'1 уровень'!F2598</f>
        <v>96110.500000000015</v>
      </c>
      <c r="F31" s="31">
        <f>'1 уровень'!G2598</f>
        <v>79170</v>
      </c>
      <c r="G31" s="62">
        <f>'1 уровень'!H2598</f>
        <v>82.373934169523608</v>
      </c>
      <c r="H31" s="63">
        <f>'1 уровень'!I2598</f>
        <v>0</v>
      </c>
      <c r="I31" s="63">
        <f>'1 уровень'!J2598</f>
        <v>0</v>
      </c>
      <c r="J31" s="19">
        <f>'1 уровень'!K2598</f>
        <v>0</v>
      </c>
      <c r="K31" s="19">
        <f>'1 уровень'!L2598</f>
        <v>0</v>
      </c>
      <c r="L31" s="19">
        <f>'1 уровень'!M2598</f>
        <v>0</v>
      </c>
      <c r="M31" s="19">
        <f>'1 уровень'!N2598</f>
        <v>0</v>
      </c>
      <c r="N31" s="19">
        <f>'1 уровень'!O2598</f>
        <v>0</v>
      </c>
      <c r="O31" s="19">
        <f>'1 уровень'!P2598</f>
        <v>0</v>
      </c>
      <c r="P31" s="377">
        <f>'1 уровень'!Q2598</f>
        <v>1901073.6168700003</v>
      </c>
      <c r="Q31" s="377">
        <f>'1 уровень'!R2598</f>
        <v>1901073.6168700003</v>
      </c>
      <c r="R31" s="377">
        <f>'1 уровень'!S2598</f>
        <v>316845.60281166667</v>
      </c>
      <c r="S31" s="377">
        <f>'1 уровень'!T2598</f>
        <v>257775.85809000002</v>
      </c>
      <c r="T31" s="780">
        <f>'1 уровень'!U2598</f>
        <v>0</v>
      </c>
      <c r="U31" s="377">
        <f>'1 уровень'!V2598</f>
        <v>0</v>
      </c>
      <c r="V31" s="377">
        <f>'1 уровень'!W2598</f>
        <v>-59069.744721666662</v>
      </c>
      <c r="W31" s="377">
        <f>'1 уровень'!X2598</f>
        <v>-212.45592000000002</v>
      </c>
      <c r="X31" s="377">
        <f>'1 уровень'!Y2598</f>
        <v>-140.16281000000001</v>
      </c>
      <c r="Y31" s="378">
        <f>'1 уровень'!Z2598</f>
        <v>257635.69528000004</v>
      </c>
      <c r="Z31" s="377">
        <f>'1 уровень'!AA2598</f>
        <v>0</v>
      </c>
    </row>
    <row r="32" spans="1:26" s="59" customFormat="1" ht="30" x14ac:dyDescent="0.25">
      <c r="A32" s="18"/>
      <c r="B32" s="18">
        <v>1</v>
      </c>
      <c r="C32" s="173" t="s">
        <v>266</v>
      </c>
      <c r="D32" s="30">
        <f>'1 уровень'!E2599</f>
        <v>364734</v>
      </c>
      <c r="E32" s="30">
        <f>'1 уровень'!F2599</f>
        <v>60790.500000000007</v>
      </c>
      <c r="F32" s="30">
        <f>'1 уровень'!G2599</f>
        <v>39836</v>
      </c>
      <c r="G32" s="62">
        <f>'1 уровень'!H2599</f>
        <v>65.529975900839759</v>
      </c>
      <c r="H32" s="63">
        <f>'1 уровень'!I2599</f>
        <v>0</v>
      </c>
      <c r="I32" s="63">
        <f>'1 уровень'!J2599</f>
        <v>0</v>
      </c>
      <c r="J32" s="19">
        <f>'1 уровень'!K2599</f>
        <v>0</v>
      </c>
      <c r="K32" s="19">
        <f>'1 уровень'!L2599</f>
        <v>0</v>
      </c>
      <c r="L32" s="19">
        <f>'1 уровень'!M2599</f>
        <v>0</v>
      </c>
      <c r="M32" s="19">
        <f>'1 уровень'!N2599</f>
        <v>0</v>
      </c>
      <c r="N32" s="19">
        <f>'1 уровень'!O2599</f>
        <v>0</v>
      </c>
      <c r="O32" s="19">
        <f>'1 уровень'!P2599</f>
        <v>0</v>
      </c>
      <c r="P32" s="377">
        <f>'1 уровень'!Q2599</f>
        <v>1288225.9168700001</v>
      </c>
      <c r="Q32" s="377">
        <f>'1 уровень'!R2599</f>
        <v>1288225.9168700001</v>
      </c>
      <c r="R32" s="377">
        <f>'1 уровень'!S2599</f>
        <v>214704.31947833332</v>
      </c>
      <c r="S32" s="377">
        <f>'1 уровень'!T2599</f>
        <v>153961.37879000002</v>
      </c>
      <c r="T32" s="780">
        <f>'1 уровень'!U2599</f>
        <v>0</v>
      </c>
      <c r="U32" s="377">
        <f>'1 уровень'!V2599</f>
        <v>0</v>
      </c>
      <c r="V32" s="377">
        <f>'1 уровень'!W2599</f>
        <v>-60742.940688333321</v>
      </c>
      <c r="W32" s="377">
        <f>'1 уровень'!X2599</f>
        <v>-162.23526000000001</v>
      </c>
      <c r="X32" s="377">
        <f>'1 уровень'!Y2599</f>
        <v>-107.33477999999999</v>
      </c>
      <c r="Y32" s="378">
        <f>'1 уровень'!Z2599</f>
        <v>153854.04401000001</v>
      </c>
      <c r="Z32" s="377">
        <f>'1 уровень'!AA2599</f>
        <v>0</v>
      </c>
    </row>
    <row r="33" spans="1:26" s="59" customFormat="1" ht="30" x14ac:dyDescent="0.25">
      <c r="A33" s="18"/>
      <c r="B33" s="18"/>
      <c r="C33" s="173" t="s">
        <v>437</v>
      </c>
      <c r="D33" s="30">
        <f>'1 уровень'!E2600</f>
        <v>244271</v>
      </c>
      <c r="E33" s="30">
        <f>'1 уровень'!F2600</f>
        <v>40713.000000000007</v>
      </c>
      <c r="F33" s="30">
        <f>'1 уровень'!G2600</f>
        <v>31208</v>
      </c>
      <c r="G33" s="62">
        <f>'1 уровень'!H2600</f>
        <v>76.653648711713686</v>
      </c>
      <c r="H33" s="63">
        <f>'1 уровень'!I2600</f>
        <v>0</v>
      </c>
      <c r="I33" s="63">
        <f>'1 уровень'!J2600</f>
        <v>0</v>
      </c>
      <c r="J33" s="19">
        <f>'1 уровень'!K2600</f>
        <v>0</v>
      </c>
      <c r="K33" s="19">
        <f>'1 уровень'!L2600</f>
        <v>0</v>
      </c>
      <c r="L33" s="19">
        <f>'1 уровень'!M2600</f>
        <v>0</v>
      </c>
      <c r="M33" s="19">
        <f>'1 уровень'!N2600</f>
        <v>0</v>
      </c>
      <c r="N33" s="19">
        <f>'1 уровень'!O2600</f>
        <v>0</v>
      </c>
      <c r="O33" s="19">
        <f>'1 уровень'!P2600</f>
        <v>0</v>
      </c>
      <c r="P33" s="377">
        <f>'1 уровень'!Q2600</f>
        <v>1047922.59</v>
      </c>
      <c r="Q33" s="377">
        <f>'1 уровень'!R2600</f>
        <v>1047922.59</v>
      </c>
      <c r="R33" s="377">
        <f>'1 уровень'!S2600</f>
        <v>174653.76500000001</v>
      </c>
      <c r="S33" s="377">
        <f>'1 уровень'!T2600</f>
        <v>135796.95843000003</v>
      </c>
      <c r="T33" s="780">
        <f>'1 уровень'!U2600</f>
        <v>0</v>
      </c>
      <c r="U33" s="377">
        <f>'1 уровень'!V2600</f>
        <v>0</v>
      </c>
      <c r="V33" s="377">
        <f>'1 уровень'!W2600</f>
        <v>-38856.806570000001</v>
      </c>
      <c r="W33" s="377">
        <f>'1 уровень'!X2600</f>
        <v>-1.0337499999999999</v>
      </c>
      <c r="X33" s="377">
        <f>'1 уровень'!Y2600</f>
        <v>-82.161339999999996</v>
      </c>
      <c r="Y33" s="378">
        <f>'1 уровень'!Z2600</f>
        <v>135714.79709000001</v>
      </c>
      <c r="Z33" s="377">
        <f>'1 уровень'!AA2600</f>
        <v>0</v>
      </c>
    </row>
    <row r="34" spans="1:26" s="59" customFormat="1" ht="30" x14ac:dyDescent="0.25">
      <c r="A34" s="18"/>
      <c r="B34" s="18"/>
      <c r="C34" s="173" t="s">
        <v>766</v>
      </c>
      <c r="D34" s="30">
        <f>'1 уровень'!E2601</f>
        <v>29935</v>
      </c>
      <c r="E34" s="30">
        <f>'1 уровень'!F2601</f>
        <v>4988.666666666667</v>
      </c>
      <c r="F34" s="30">
        <f>'1 уровень'!G2601</f>
        <v>3264</v>
      </c>
      <c r="G34" s="62">
        <f>'1 уровень'!H2601</f>
        <v>65.428304156087123</v>
      </c>
      <c r="H34" s="63">
        <f>'1 уровень'!I2601</f>
        <v>0</v>
      </c>
      <c r="I34" s="63">
        <f>'1 уровень'!J2601</f>
        <v>0</v>
      </c>
      <c r="J34" s="19">
        <f>'1 уровень'!K2601</f>
        <v>0</v>
      </c>
      <c r="K34" s="19">
        <f>'1 уровень'!L2601</f>
        <v>0</v>
      </c>
      <c r="L34" s="19">
        <f>'1 уровень'!M2601</f>
        <v>0</v>
      </c>
      <c r="M34" s="19">
        <f>'1 уровень'!N2601</f>
        <v>0</v>
      </c>
      <c r="N34" s="19">
        <f>'1 уровень'!O2601</f>
        <v>0</v>
      </c>
      <c r="O34" s="19">
        <f>'1 уровень'!P2601</f>
        <v>0</v>
      </c>
      <c r="P34" s="377">
        <f>'1 уровень'!Q2601</f>
        <v>57583.830999999991</v>
      </c>
      <c r="Q34" s="377">
        <f>'1 уровень'!R2601</f>
        <v>57583.830999999991</v>
      </c>
      <c r="R34" s="377">
        <f>'1 уровень'!S2601</f>
        <v>9597.305166666667</v>
      </c>
      <c r="S34" s="377">
        <f>'1 уровень'!T2601</f>
        <v>6723.2557700000007</v>
      </c>
      <c r="T34" s="780">
        <f>'1 уровень'!U2601</f>
        <v>0</v>
      </c>
      <c r="U34" s="377">
        <f>'1 уровень'!V2601</f>
        <v>0</v>
      </c>
      <c r="V34" s="377">
        <f>'1 уровень'!W2601</f>
        <v>-2874.0493966666663</v>
      </c>
      <c r="W34" s="377">
        <f>'1 уровень'!X2601</f>
        <v>0</v>
      </c>
      <c r="X34" s="377">
        <f>'1 уровень'!Y2601</f>
        <v>-3.3391300000000004</v>
      </c>
      <c r="Y34" s="378">
        <f>'1 уровень'!Z2601</f>
        <v>6719.9166400000004</v>
      </c>
      <c r="Z34" s="377">
        <f>'1 уровень'!AA2601</f>
        <v>0</v>
      </c>
    </row>
    <row r="35" spans="1:26" s="59" customFormat="1" ht="30" x14ac:dyDescent="0.25">
      <c r="A35" s="18"/>
      <c r="B35" s="18"/>
      <c r="C35" s="173" t="s">
        <v>767</v>
      </c>
      <c r="D35" s="30">
        <f>'1 уровень'!E2602</f>
        <v>0</v>
      </c>
      <c r="E35" s="30">
        <f>'1 уровень'!F2602</f>
        <v>0</v>
      </c>
      <c r="F35" s="30">
        <f>'1 уровень'!G2602</f>
        <v>0</v>
      </c>
      <c r="G35" s="62">
        <f>'1 уровень'!H2602</f>
        <v>0</v>
      </c>
      <c r="H35" s="63">
        <f>'1 уровень'!I2602</f>
        <v>0</v>
      </c>
      <c r="I35" s="63">
        <f>'1 уровень'!J2602</f>
        <v>0</v>
      </c>
      <c r="J35" s="19">
        <f>'1 уровень'!K2602</f>
        <v>0</v>
      </c>
      <c r="K35" s="19">
        <f>'1 уровень'!L2602</f>
        <v>0</v>
      </c>
      <c r="L35" s="19">
        <f>'1 уровень'!M2602</f>
        <v>0</v>
      </c>
      <c r="M35" s="19">
        <f>'1 уровень'!N2602</f>
        <v>0</v>
      </c>
      <c r="N35" s="19">
        <f>'1 уровень'!O2602</f>
        <v>0</v>
      </c>
      <c r="O35" s="19">
        <f>'1 уровень'!P2602</f>
        <v>0</v>
      </c>
      <c r="P35" s="377">
        <f>'1 уровень'!Q2602</f>
        <v>0</v>
      </c>
      <c r="Q35" s="377">
        <f>'1 уровень'!R2602</f>
        <v>0</v>
      </c>
      <c r="R35" s="377">
        <f>'1 уровень'!S2602</f>
        <v>0</v>
      </c>
      <c r="S35" s="377">
        <f>'1 уровень'!T2602</f>
        <v>3.15252</v>
      </c>
      <c r="T35" s="780">
        <f>'1 уровень'!U2602</f>
        <v>0</v>
      </c>
      <c r="U35" s="377">
        <f>'1 уровень'!V2602</f>
        <v>0</v>
      </c>
      <c r="V35" s="377">
        <f>'1 уровень'!W2602</f>
        <v>3.15252</v>
      </c>
      <c r="W35" s="377">
        <f>'1 уровень'!X2602</f>
        <v>0</v>
      </c>
      <c r="X35" s="377">
        <f>'1 уровень'!Y2602</f>
        <v>0</v>
      </c>
      <c r="Y35" s="378">
        <f>'1 уровень'!Z2602</f>
        <v>3.15252</v>
      </c>
      <c r="Z35" s="377">
        <f>'1 уровень'!AA2602</f>
        <v>0</v>
      </c>
    </row>
    <row r="36" spans="1:26" s="59" customFormat="1" ht="60" x14ac:dyDescent="0.25">
      <c r="A36" s="18"/>
      <c r="B36" s="18"/>
      <c r="C36" s="173" t="s">
        <v>768</v>
      </c>
      <c r="D36" s="30">
        <f>'1 уровень'!E2603</f>
        <v>89281</v>
      </c>
      <c r="E36" s="30">
        <f>'1 уровень'!F2603</f>
        <v>14880.333333333336</v>
      </c>
      <c r="F36" s="30">
        <f>'1 уровень'!G2603</f>
        <v>5053</v>
      </c>
      <c r="G36" s="62">
        <f>'1 уровень'!H2603</f>
        <v>33.957572635021613</v>
      </c>
      <c r="H36" s="63">
        <f>'1 уровень'!I2603</f>
        <v>0</v>
      </c>
      <c r="I36" s="63">
        <f>'1 уровень'!J2603</f>
        <v>0</v>
      </c>
      <c r="J36" s="19">
        <f>'1 уровень'!K2603</f>
        <v>0</v>
      </c>
      <c r="K36" s="19">
        <f>'1 уровень'!L2603</f>
        <v>0</v>
      </c>
      <c r="L36" s="19">
        <f>'1 уровень'!M2603</f>
        <v>0</v>
      </c>
      <c r="M36" s="19">
        <f>'1 уровень'!N2603</f>
        <v>0</v>
      </c>
      <c r="N36" s="19">
        <f>'1 уровень'!O2603</f>
        <v>0</v>
      </c>
      <c r="O36" s="19">
        <f>'1 уровень'!P2603</f>
        <v>0</v>
      </c>
      <c r="P36" s="377">
        <f>'1 уровень'!Q2603</f>
        <v>171877.08027000001</v>
      </c>
      <c r="Q36" s="377">
        <f>'1 уровень'!R2603</f>
        <v>171877.08027000001</v>
      </c>
      <c r="R36" s="377">
        <f>'1 уровень'!S2603</f>
        <v>28646.180045000001</v>
      </c>
      <c r="S36" s="377">
        <f>'1 уровень'!T2603</f>
        <v>8595.906649999999</v>
      </c>
      <c r="T36" s="780">
        <f>'1 уровень'!U2603</f>
        <v>0</v>
      </c>
      <c r="U36" s="377">
        <f>'1 уровень'!V2603</f>
        <v>0</v>
      </c>
      <c r="V36" s="377">
        <f>'1 уровень'!W2603</f>
        <v>-20050.273394999997</v>
      </c>
      <c r="W36" s="377">
        <f>'1 уровень'!X2603</f>
        <v>-161.20151000000001</v>
      </c>
      <c r="X36" s="377">
        <f>'1 уровень'!Y2603</f>
        <v>-21.834310000000002</v>
      </c>
      <c r="Y36" s="378">
        <f>'1 уровень'!Z2603</f>
        <v>8574.0723399999988</v>
      </c>
      <c r="Z36" s="377">
        <f>'1 уровень'!AA2603</f>
        <v>0</v>
      </c>
    </row>
    <row r="37" spans="1:26" s="59" customFormat="1" x14ac:dyDescent="0.25">
      <c r="A37" s="18"/>
      <c r="B37" s="18"/>
      <c r="C37" s="173" t="s">
        <v>769</v>
      </c>
      <c r="D37" s="30">
        <f>'1 уровень'!E2604</f>
        <v>42033</v>
      </c>
      <c r="E37" s="30">
        <f>'1 уровень'!F2604</f>
        <v>7005.3333333333339</v>
      </c>
      <c r="F37" s="30">
        <f>'1 уровень'!G2604</f>
        <v>1869</v>
      </c>
      <c r="G37" s="62">
        <f>'1 уровень'!H2604</f>
        <v>26.679672630376857</v>
      </c>
      <c r="H37" s="63">
        <f>'1 уровень'!I2604</f>
        <v>0</v>
      </c>
      <c r="I37" s="63">
        <f>'1 уровень'!J2604</f>
        <v>0</v>
      </c>
      <c r="J37" s="19">
        <f>'1 уровень'!K2604</f>
        <v>0</v>
      </c>
      <c r="K37" s="19">
        <f>'1 уровень'!L2604</f>
        <v>0</v>
      </c>
      <c r="L37" s="19">
        <f>'1 уровень'!M2604</f>
        <v>0</v>
      </c>
      <c r="M37" s="19">
        <f>'1 уровень'!N2604</f>
        <v>0</v>
      </c>
      <c r="N37" s="19">
        <f>'1 уровень'!O2604</f>
        <v>0</v>
      </c>
      <c r="O37" s="19">
        <f>'1 уровень'!P2604</f>
        <v>0</v>
      </c>
      <c r="P37" s="377">
        <f>'1 уровень'!Q2604</f>
        <v>0</v>
      </c>
      <c r="Q37" s="377">
        <f>'1 уровень'!R2604</f>
        <v>0</v>
      </c>
      <c r="R37" s="377">
        <f>'1 уровень'!S2604</f>
        <v>0</v>
      </c>
      <c r="S37" s="377">
        <f>'1 уровень'!T2604</f>
        <v>1449.93282</v>
      </c>
      <c r="T37" s="780">
        <f>'1 уровень'!U2604</f>
        <v>0</v>
      </c>
      <c r="U37" s="377">
        <f>'1 уровень'!V2604</f>
        <v>0</v>
      </c>
      <c r="V37" s="377">
        <f>'1 уровень'!W2604</f>
        <v>647.00052000000005</v>
      </c>
      <c r="W37" s="377">
        <f>'1 уровень'!X2604</f>
        <v>0</v>
      </c>
      <c r="X37" s="377">
        <f>'1 уровень'!Y2604</f>
        <v>0</v>
      </c>
      <c r="Y37" s="378">
        <f>'1 уровень'!Z2604</f>
        <v>1449.93282</v>
      </c>
      <c r="Z37" s="377">
        <f>'1 уровень'!AA2604</f>
        <v>0</v>
      </c>
    </row>
    <row r="38" spans="1:26" s="59" customFormat="1" x14ac:dyDescent="0.25">
      <c r="A38" s="18"/>
      <c r="B38" s="18"/>
      <c r="C38" s="173" t="s">
        <v>770</v>
      </c>
      <c r="D38" s="30">
        <f>'1 уровень'!E2605</f>
        <v>47248</v>
      </c>
      <c r="E38" s="30">
        <f>'1 уровень'!F2605</f>
        <v>7875.0000000000009</v>
      </c>
      <c r="F38" s="30">
        <f>'1 уровень'!G2605</f>
        <v>3184</v>
      </c>
      <c r="G38" s="62">
        <f>'1 уровень'!H2605</f>
        <v>40.43174603174603</v>
      </c>
      <c r="H38" s="63">
        <f>'1 уровень'!I2605</f>
        <v>0</v>
      </c>
      <c r="I38" s="63">
        <f>'1 уровень'!J2605</f>
        <v>0</v>
      </c>
      <c r="J38" s="19">
        <f>'1 уровень'!K2605</f>
        <v>0</v>
      </c>
      <c r="K38" s="19">
        <f>'1 уровень'!L2605</f>
        <v>0</v>
      </c>
      <c r="L38" s="19">
        <f>'1 уровень'!M2605</f>
        <v>0</v>
      </c>
      <c r="M38" s="19">
        <f>'1 уровень'!N2605</f>
        <v>0</v>
      </c>
      <c r="N38" s="19">
        <f>'1 уровень'!O2605</f>
        <v>0</v>
      </c>
      <c r="O38" s="19">
        <f>'1 уровень'!P2605</f>
        <v>0</v>
      </c>
      <c r="P38" s="377">
        <f>'1 уровень'!Q2605</f>
        <v>0</v>
      </c>
      <c r="Q38" s="377">
        <f>'1 уровень'!R2605</f>
        <v>0</v>
      </c>
      <c r="R38" s="377">
        <f>'1 уровень'!S2605</f>
        <v>0</v>
      </c>
      <c r="S38" s="377">
        <f>'1 уровень'!T2605</f>
        <v>7145.973829999999</v>
      </c>
      <c r="T38" s="780">
        <f>'1 уровень'!U2605</f>
        <v>0</v>
      </c>
      <c r="U38" s="377">
        <f>'1 уровень'!V2605</f>
        <v>0</v>
      </c>
      <c r="V38" s="377">
        <f>'1 уровень'!W2605</f>
        <v>948.83054000000004</v>
      </c>
      <c r="W38" s="377">
        <f>'1 уровень'!X2605</f>
        <v>0</v>
      </c>
      <c r="X38" s="377">
        <f>'1 уровень'!Y2605</f>
        <v>-21.834310000000002</v>
      </c>
      <c r="Y38" s="378">
        <f>'1 уровень'!Z2605</f>
        <v>7124.1395199999988</v>
      </c>
      <c r="Z38" s="377">
        <f>'1 уровень'!AA2605</f>
        <v>0</v>
      </c>
    </row>
    <row r="39" spans="1:26" s="59" customFormat="1" ht="60" x14ac:dyDescent="0.25">
      <c r="A39" s="18"/>
      <c r="B39" s="18">
        <v>1</v>
      </c>
      <c r="C39" s="173" t="s">
        <v>771</v>
      </c>
      <c r="D39" s="30">
        <f>'1 уровень'!E2606</f>
        <v>0</v>
      </c>
      <c r="E39" s="30">
        <f>'1 уровень'!F2606</f>
        <v>0</v>
      </c>
      <c r="F39" s="30">
        <f>'1 уровень'!G2606</f>
        <v>0</v>
      </c>
      <c r="G39" s="62">
        <f>'1 уровень'!H2606</f>
        <v>0</v>
      </c>
      <c r="H39" s="63">
        <f>'1 уровень'!I2606</f>
        <v>0</v>
      </c>
      <c r="I39" s="63">
        <f>'1 уровень'!J2606</f>
        <v>0</v>
      </c>
      <c r="J39" s="19">
        <f>'1 уровень'!K2606</f>
        <v>0</v>
      </c>
      <c r="K39" s="19">
        <f>'1 уровень'!L2606</f>
        <v>0</v>
      </c>
      <c r="L39" s="19">
        <f>'1 уровень'!M2606</f>
        <v>0</v>
      </c>
      <c r="M39" s="19">
        <f>'1 уровень'!N2606</f>
        <v>0</v>
      </c>
      <c r="N39" s="19">
        <f>'1 уровень'!O2606</f>
        <v>0</v>
      </c>
      <c r="O39" s="19">
        <f>'1 уровень'!P2606</f>
        <v>0</v>
      </c>
      <c r="P39" s="377">
        <f>'1 уровень'!Q2606</f>
        <v>0</v>
      </c>
      <c r="Q39" s="377">
        <f>'1 уровень'!R2606</f>
        <v>0</v>
      </c>
      <c r="R39" s="377">
        <f>'1 уровень'!S2606</f>
        <v>0</v>
      </c>
      <c r="S39" s="377">
        <f>'1 уровень'!T2606</f>
        <v>138.01018000000002</v>
      </c>
      <c r="T39" s="780">
        <f>'1 уровень'!U2606</f>
        <v>0</v>
      </c>
      <c r="U39" s="377">
        <f>'1 уровень'!V2606</f>
        <v>0</v>
      </c>
      <c r="V39" s="377">
        <f>'1 уровень'!W2606</f>
        <v>138.01018000000002</v>
      </c>
      <c r="W39" s="377">
        <f>'1 уровень'!X2606</f>
        <v>0</v>
      </c>
      <c r="X39" s="377">
        <f>'1 уровень'!Y2606</f>
        <v>0</v>
      </c>
      <c r="Y39" s="378">
        <f>'1 уровень'!Z2606</f>
        <v>138.01018000000002</v>
      </c>
      <c r="Z39" s="377">
        <f>'1 уровень'!AA2606</f>
        <v>0</v>
      </c>
    </row>
    <row r="40" spans="1:26" s="59" customFormat="1" x14ac:dyDescent="0.25">
      <c r="A40" s="18"/>
      <c r="B40" s="18">
        <v>1</v>
      </c>
      <c r="C40" s="173" t="s">
        <v>772</v>
      </c>
      <c r="D40" s="30">
        <f>'1 уровень'!E2607</f>
        <v>0</v>
      </c>
      <c r="E40" s="30">
        <f>'1 уровень'!F2607</f>
        <v>0</v>
      </c>
      <c r="F40" s="30">
        <f>'1 уровень'!G2607</f>
        <v>0</v>
      </c>
      <c r="G40" s="62">
        <f>'1 уровень'!H2607</f>
        <v>0</v>
      </c>
      <c r="H40" s="63">
        <f>'1 уровень'!I2607</f>
        <v>0</v>
      </c>
      <c r="I40" s="63">
        <f>'1 уровень'!J2607</f>
        <v>0</v>
      </c>
      <c r="J40" s="19">
        <f>'1 уровень'!K2607</f>
        <v>0</v>
      </c>
      <c r="K40" s="19">
        <f>'1 уровень'!L2607</f>
        <v>0</v>
      </c>
      <c r="L40" s="19">
        <f>'1 уровень'!M2607</f>
        <v>0</v>
      </c>
      <c r="M40" s="19">
        <f>'1 уровень'!N2607</f>
        <v>0</v>
      </c>
      <c r="N40" s="19">
        <f>'1 уровень'!O2607</f>
        <v>0</v>
      </c>
      <c r="O40" s="19">
        <f>'1 уровень'!P2607</f>
        <v>0</v>
      </c>
      <c r="P40" s="377">
        <f>'1 уровень'!Q2607</f>
        <v>0</v>
      </c>
      <c r="Q40" s="377">
        <f>'1 уровень'!R2607</f>
        <v>0</v>
      </c>
      <c r="R40" s="377">
        <f>'1 уровень'!S2607</f>
        <v>0</v>
      </c>
      <c r="S40" s="377">
        <f>'1 уровень'!T2607</f>
        <v>0</v>
      </c>
      <c r="T40" s="780">
        <f>'1 уровень'!U2607</f>
        <v>0</v>
      </c>
      <c r="U40" s="377">
        <f>'1 уровень'!V2607</f>
        <v>0</v>
      </c>
      <c r="V40" s="377">
        <f>'1 уровень'!W2607</f>
        <v>0</v>
      </c>
      <c r="W40" s="377">
        <f>'1 уровень'!X2607</f>
        <v>0</v>
      </c>
      <c r="X40" s="377">
        <f>'1 уровень'!Y2607</f>
        <v>0</v>
      </c>
      <c r="Y40" s="378">
        <f>'1 уровень'!Z2607</f>
        <v>0</v>
      </c>
      <c r="Z40" s="377">
        <f>'1 уровень'!AA2607</f>
        <v>0</v>
      </c>
    </row>
    <row r="41" spans="1:26" s="59" customFormat="1" x14ac:dyDescent="0.25">
      <c r="A41" s="18"/>
      <c r="B41" s="18">
        <v>1</v>
      </c>
      <c r="C41" s="173" t="s">
        <v>773</v>
      </c>
      <c r="D41" s="31">
        <f>'1 уровень'!E2608</f>
        <v>0</v>
      </c>
      <c r="E41" s="31">
        <f>'1 уровень'!F2608</f>
        <v>0</v>
      </c>
      <c r="F41" s="31">
        <f>'1 уровень'!G2608</f>
        <v>0</v>
      </c>
      <c r="G41" s="62">
        <f>'1 уровень'!H2608</f>
        <v>0</v>
      </c>
      <c r="H41" s="63">
        <f>'1 уровень'!I2608</f>
        <v>0</v>
      </c>
      <c r="I41" s="63">
        <f>'1 уровень'!J2608</f>
        <v>0</v>
      </c>
      <c r="J41" s="19">
        <f>'1 уровень'!K2608</f>
        <v>0</v>
      </c>
      <c r="K41" s="19">
        <f>'1 уровень'!L2608</f>
        <v>0</v>
      </c>
      <c r="L41" s="19">
        <f>'1 уровень'!M2608</f>
        <v>0</v>
      </c>
      <c r="M41" s="19">
        <f>'1 уровень'!N2608</f>
        <v>0</v>
      </c>
      <c r="N41" s="19">
        <f>'1 уровень'!O2608</f>
        <v>0</v>
      </c>
      <c r="O41" s="19">
        <f>'1 уровень'!P2608</f>
        <v>0</v>
      </c>
      <c r="P41" s="377">
        <f>'1 уровень'!Q2608</f>
        <v>0</v>
      </c>
      <c r="Q41" s="377">
        <f>'1 уровень'!R2608</f>
        <v>0</v>
      </c>
      <c r="R41" s="377">
        <f>'1 уровень'!S2608</f>
        <v>0</v>
      </c>
      <c r="S41" s="377">
        <f>'1 уровень'!T2608</f>
        <v>57.286180000000009</v>
      </c>
      <c r="T41" s="780">
        <f>'1 уровень'!U2608</f>
        <v>0</v>
      </c>
      <c r="U41" s="377">
        <f>'1 уровень'!V2608</f>
        <v>0</v>
      </c>
      <c r="V41" s="377">
        <f>'1 уровень'!W2608</f>
        <v>0</v>
      </c>
      <c r="W41" s="377">
        <f>'1 уровень'!X2608</f>
        <v>0</v>
      </c>
      <c r="X41" s="377">
        <f>'1 уровень'!Y2608</f>
        <v>0</v>
      </c>
      <c r="Y41" s="378">
        <f>'1 уровень'!Z2608</f>
        <v>138.01018000000002</v>
      </c>
      <c r="Z41" s="377">
        <f>'1 уровень'!AA2608</f>
        <v>0</v>
      </c>
    </row>
    <row r="42" spans="1:26" s="59" customFormat="1" ht="45" x14ac:dyDescent="0.25">
      <c r="A42" s="18"/>
      <c r="B42" s="18">
        <v>1</v>
      </c>
      <c r="C42" s="173" t="s">
        <v>780</v>
      </c>
      <c r="D42" s="30">
        <f>'1 уровень'!E2609</f>
        <v>434</v>
      </c>
      <c r="E42" s="30">
        <f>'1 уровень'!F2609</f>
        <v>72.5</v>
      </c>
      <c r="F42" s="30">
        <f>'1 уровень'!G2609</f>
        <v>182</v>
      </c>
      <c r="G42" s="62">
        <f>'1 уровень'!H2609</f>
        <v>251.0344827586207</v>
      </c>
      <c r="H42" s="63">
        <f>'1 уровень'!I2609</f>
        <v>0</v>
      </c>
      <c r="I42" s="63">
        <f>'1 уровень'!J2609</f>
        <v>0</v>
      </c>
      <c r="J42" s="19">
        <f>'1 уровень'!K2609</f>
        <v>0</v>
      </c>
      <c r="K42" s="19">
        <f>'1 уровень'!L2609</f>
        <v>0</v>
      </c>
      <c r="L42" s="19">
        <f>'1 уровень'!M2609</f>
        <v>0</v>
      </c>
      <c r="M42" s="19">
        <f>'1 уровень'!N2609</f>
        <v>0</v>
      </c>
      <c r="N42" s="19">
        <f>'1 уровень'!O2609</f>
        <v>0</v>
      </c>
      <c r="O42" s="19">
        <f>'1 уровень'!P2609</f>
        <v>0</v>
      </c>
      <c r="P42" s="377">
        <f>'1 уровень'!Q2609</f>
        <v>3773.5431999999996</v>
      </c>
      <c r="Q42" s="377">
        <f>'1 уровень'!R2609</f>
        <v>3773.5431999999996</v>
      </c>
      <c r="R42" s="377">
        <f>'1 уровень'!S2609</f>
        <v>628.92386666666653</v>
      </c>
      <c r="S42" s="377">
        <f>'1 уровень'!T2609</f>
        <v>1582.4608800000001</v>
      </c>
      <c r="T42" s="780">
        <f>'1 уровень'!U2609</f>
        <v>0</v>
      </c>
      <c r="U42" s="377">
        <f>'1 уровень'!V2609</f>
        <v>0</v>
      </c>
      <c r="V42" s="377">
        <f>'1 уровень'!W2609</f>
        <v>953.53701333333356</v>
      </c>
      <c r="W42" s="377">
        <f>'1 уровень'!X2609</f>
        <v>0</v>
      </c>
      <c r="X42" s="377">
        <f>'1 уровень'!Y2609</f>
        <v>0</v>
      </c>
      <c r="Y42" s="378">
        <f>'1 уровень'!Z2609</f>
        <v>1582.4608800000001</v>
      </c>
      <c r="Z42" s="377">
        <f>'1 уровень'!AA2609</f>
        <v>0</v>
      </c>
    </row>
    <row r="43" spans="1:26" s="59" customFormat="1" ht="30" x14ac:dyDescent="0.25">
      <c r="A43" s="18"/>
      <c r="B43" s="18">
        <v>1</v>
      </c>
      <c r="C43" s="173" t="s">
        <v>781</v>
      </c>
      <c r="D43" s="30">
        <f>'1 уровень'!E2610</f>
        <v>813</v>
      </c>
      <c r="E43" s="30">
        <f>'1 уровень'!F2610</f>
        <v>136</v>
      </c>
      <c r="F43" s="30">
        <f>'1 уровень'!G2610</f>
        <v>129</v>
      </c>
      <c r="G43" s="62">
        <f>'1 уровень'!H2610</f>
        <v>94.85294117647058</v>
      </c>
      <c r="H43" s="63">
        <f>'1 уровень'!I2610</f>
        <v>0</v>
      </c>
      <c r="I43" s="63">
        <f>'1 уровень'!J2610</f>
        <v>0</v>
      </c>
      <c r="J43" s="19">
        <f>'1 уровень'!K2610</f>
        <v>0</v>
      </c>
      <c r="K43" s="19">
        <f>'1 уровень'!L2610</f>
        <v>0</v>
      </c>
      <c r="L43" s="19">
        <f>'1 уровень'!M2610</f>
        <v>0</v>
      </c>
      <c r="M43" s="19">
        <f>'1 уровень'!N2610</f>
        <v>0</v>
      </c>
      <c r="N43" s="19">
        <f>'1 уровень'!O2610</f>
        <v>0</v>
      </c>
      <c r="O43" s="19">
        <f>'1 уровень'!P2610</f>
        <v>0</v>
      </c>
      <c r="P43" s="377">
        <f>'1 уровень'!Q2610</f>
        <v>7068.8723999999993</v>
      </c>
      <c r="Q43" s="377">
        <f>'1 уровень'!R2610</f>
        <v>7068.8723999999993</v>
      </c>
      <c r="R43" s="377">
        <f>'1 уровень'!S2610</f>
        <v>1178.1453999999999</v>
      </c>
      <c r="S43" s="377">
        <f>'1 уровень'!T2610</f>
        <v>1121.63436</v>
      </c>
      <c r="T43" s="780">
        <f>'1 уровень'!U2610</f>
        <v>0</v>
      </c>
      <c r="U43" s="377">
        <f>'1 уровень'!V2610</f>
        <v>0</v>
      </c>
      <c r="V43" s="377">
        <f>'1 уровень'!W2610</f>
        <v>-56.511039999999753</v>
      </c>
      <c r="W43" s="377">
        <f>'1 уровень'!X2610</f>
        <v>0</v>
      </c>
      <c r="X43" s="377">
        <f>'1 уровень'!Y2610</f>
        <v>0</v>
      </c>
      <c r="Y43" s="378">
        <f>'1 уровень'!Z2610</f>
        <v>1121.63436</v>
      </c>
      <c r="Z43" s="377">
        <f>'1 уровень'!AA2610</f>
        <v>0</v>
      </c>
    </row>
    <row r="44" spans="1:26" s="59" customFormat="1" ht="43.5" x14ac:dyDescent="0.25">
      <c r="A44" s="18"/>
      <c r="B44" s="18">
        <v>1</v>
      </c>
      <c r="C44" s="288" t="s">
        <v>267</v>
      </c>
      <c r="D44" s="31">
        <f>'1 уровень'!E2611</f>
        <v>211908</v>
      </c>
      <c r="E44" s="31">
        <f>'1 уровень'!F2611</f>
        <v>35320</v>
      </c>
      <c r="F44" s="31">
        <f>'1 уровень'!G2611</f>
        <v>39334</v>
      </c>
      <c r="G44" s="62">
        <f>'1 уровень'!H2611</f>
        <v>111.36466591166479</v>
      </c>
      <c r="H44" s="63">
        <f>'1 уровень'!I2611</f>
        <v>0</v>
      </c>
      <c r="I44" s="63">
        <f>'1 уровень'!J2611</f>
        <v>0</v>
      </c>
      <c r="J44" s="19">
        <f>'1 уровень'!K2611</f>
        <v>0</v>
      </c>
      <c r="K44" s="19">
        <f>'1 уровень'!L2611</f>
        <v>0</v>
      </c>
      <c r="L44" s="19">
        <f>'1 уровень'!M2611</f>
        <v>0</v>
      </c>
      <c r="M44" s="19">
        <f>'1 уровень'!N2611</f>
        <v>0</v>
      </c>
      <c r="N44" s="19">
        <f>'1 уровень'!O2611</f>
        <v>0</v>
      </c>
      <c r="O44" s="19">
        <f>'1 уровень'!P2611</f>
        <v>0</v>
      </c>
      <c r="P44" s="377">
        <f>'1 уровень'!Q2611</f>
        <v>612847.69999999995</v>
      </c>
      <c r="Q44" s="377">
        <f>'1 уровень'!R2611</f>
        <v>612847.69999999995</v>
      </c>
      <c r="R44" s="377">
        <f>'1 уровень'!S2611</f>
        <v>102141.28333333335</v>
      </c>
      <c r="S44" s="377">
        <f>'1 уровень'!T2611</f>
        <v>103814.47929999999</v>
      </c>
      <c r="T44" s="780">
        <f>'1 уровень'!U2611</f>
        <v>0</v>
      </c>
      <c r="U44" s="377">
        <f>'1 уровень'!V2611</f>
        <v>0</v>
      </c>
      <c r="V44" s="377">
        <f>'1 уровень'!W2611</f>
        <v>1673.1959666666683</v>
      </c>
      <c r="W44" s="377">
        <f>'1 уровень'!X2611</f>
        <v>-50.220660000000002</v>
      </c>
      <c r="X44" s="377">
        <f>'1 уровень'!Y2611</f>
        <v>-32.828030000000005</v>
      </c>
      <c r="Y44" s="378">
        <f>'1 уровень'!Z2611</f>
        <v>103781.65126999999</v>
      </c>
      <c r="Z44" s="377">
        <f>'1 уровень'!AA2611</f>
        <v>0</v>
      </c>
    </row>
    <row r="45" spans="1:26" s="59" customFormat="1" ht="30" x14ac:dyDescent="0.25">
      <c r="A45" s="18"/>
      <c r="B45" s="18">
        <v>1</v>
      </c>
      <c r="C45" s="173" t="s">
        <v>774</v>
      </c>
      <c r="D45" s="30">
        <f>'1 уровень'!E2612</f>
        <v>64900</v>
      </c>
      <c r="E45" s="30">
        <f>'1 уровень'!F2612</f>
        <v>10816.333333333332</v>
      </c>
      <c r="F45" s="30">
        <f>'1 уровень'!G2612</f>
        <v>10540</v>
      </c>
      <c r="G45" s="62">
        <f>'1 уровень'!H2612</f>
        <v>97.44522173256496</v>
      </c>
      <c r="H45" s="63">
        <f>'1 уровень'!I2612</f>
        <v>0</v>
      </c>
      <c r="I45" s="63">
        <f>'1 уровень'!J2612</f>
        <v>0</v>
      </c>
      <c r="J45" s="19">
        <f>'1 уровень'!K2612</f>
        <v>0</v>
      </c>
      <c r="K45" s="19">
        <f>'1 уровень'!L2612</f>
        <v>0</v>
      </c>
      <c r="L45" s="19">
        <f>'1 уровень'!M2612</f>
        <v>0</v>
      </c>
      <c r="M45" s="19">
        <f>'1 уровень'!N2612</f>
        <v>0</v>
      </c>
      <c r="N45" s="19">
        <f>'1 уровень'!O2612</f>
        <v>0</v>
      </c>
      <c r="O45" s="19">
        <f>'1 уровень'!P2612</f>
        <v>0</v>
      </c>
      <c r="P45" s="377">
        <f>'1 уровень'!Q2612</f>
        <v>117360</v>
      </c>
      <c r="Q45" s="377">
        <f>'1 уровень'!R2612</f>
        <v>117360</v>
      </c>
      <c r="R45" s="377">
        <f>'1 уровень'!S2612</f>
        <v>19560</v>
      </c>
      <c r="S45" s="377">
        <f>'1 уровень'!T2612</f>
        <v>18902.112690000002</v>
      </c>
      <c r="T45" s="780">
        <f>'1 уровень'!U2612</f>
        <v>0</v>
      </c>
      <c r="U45" s="377">
        <f>'1 уровень'!V2612</f>
        <v>0</v>
      </c>
      <c r="V45" s="377">
        <f>'1 уровень'!W2612</f>
        <v>-657.88730999999893</v>
      </c>
      <c r="W45" s="377">
        <f>'1 уровень'!X2612</f>
        <v>0</v>
      </c>
      <c r="X45" s="377">
        <f>'1 уровень'!Y2612</f>
        <v>-7.7959100000000001</v>
      </c>
      <c r="Y45" s="378">
        <f>'1 уровень'!Z2612</f>
        <v>18894.316779999997</v>
      </c>
      <c r="Z45" s="377">
        <f>'1 уровень'!AA2612</f>
        <v>0</v>
      </c>
    </row>
    <row r="46" spans="1:26" s="59" customFormat="1" ht="60" x14ac:dyDescent="0.25">
      <c r="A46" s="18"/>
      <c r="B46" s="18">
        <v>1</v>
      </c>
      <c r="C46" s="173" t="s">
        <v>775</v>
      </c>
      <c r="D46" s="30">
        <f>'1 уровень'!E2613</f>
        <v>112701</v>
      </c>
      <c r="E46" s="30">
        <f>'1 уровень'!F2613</f>
        <v>18784.000000000004</v>
      </c>
      <c r="F46" s="30">
        <f>'1 уровень'!G2613</f>
        <v>22067</v>
      </c>
      <c r="G46" s="64">
        <f>'1 уровень'!H2613</f>
        <v>117.47764054514478</v>
      </c>
      <c r="H46" s="63">
        <f>'1 уровень'!I2613</f>
        <v>0</v>
      </c>
      <c r="I46" s="63">
        <f>'1 уровень'!J2613</f>
        <v>0</v>
      </c>
      <c r="J46" s="19">
        <f>'1 уровень'!K2613</f>
        <v>0</v>
      </c>
      <c r="K46" s="19">
        <f>'1 уровень'!L2613</f>
        <v>0</v>
      </c>
      <c r="L46" s="19">
        <f>'1 уровень'!M2613</f>
        <v>0</v>
      </c>
      <c r="M46" s="19">
        <f>'1 уровень'!N2613</f>
        <v>0</v>
      </c>
      <c r="N46" s="19">
        <f>'1 уровень'!O2613</f>
        <v>0</v>
      </c>
      <c r="O46" s="19">
        <f>'1 уровень'!P2613</f>
        <v>0</v>
      </c>
      <c r="P46" s="377">
        <f>'1 уровень'!Q2613</f>
        <v>429063.8</v>
      </c>
      <c r="Q46" s="377">
        <f>'1 уровень'!R2613</f>
        <v>429063.8</v>
      </c>
      <c r="R46" s="377">
        <f>'1 уровень'!S2613</f>
        <v>71510.633333333331</v>
      </c>
      <c r="S46" s="377">
        <f>'1 уровень'!T2613</f>
        <v>73064.724669999996</v>
      </c>
      <c r="T46" s="780">
        <f>'1 уровень'!U2613</f>
        <v>0</v>
      </c>
      <c r="U46" s="377">
        <f>'1 уровень'!V2613</f>
        <v>0</v>
      </c>
      <c r="V46" s="377">
        <f>'1 уровень'!W2613</f>
        <v>1554.0913366666673</v>
      </c>
      <c r="W46" s="377">
        <f>'1 уровень'!X2613</f>
        <v>-1.8300799999999999</v>
      </c>
      <c r="X46" s="377">
        <f>'1 уровень'!Y2613</f>
        <v>-5.8936500000000001</v>
      </c>
      <c r="Y46" s="378">
        <f>'1 уровень'!Z2613</f>
        <v>73058.831019999998</v>
      </c>
      <c r="Z46" s="377">
        <f>'1 уровень'!AA2613</f>
        <v>0</v>
      </c>
    </row>
    <row r="47" spans="1:26" s="59" customFormat="1" ht="45" x14ac:dyDescent="0.25">
      <c r="A47" s="18"/>
      <c r="B47" s="18">
        <v>1</v>
      </c>
      <c r="C47" s="173" t="s">
        <v>776</v>
      </c>
      <c r="D47" s="31">
        <f>'1 уровень'!E2614</f>
        <v>34307</v>
      </c>
      <c r="E47" s="31">
        <f>'1 уровень'!F2614</f>
        <v>5719.6666666666661</v>
      </c>
      <c r="F47" s="31">
        <f>'1 уровень'!G2614</f>
        <v>6727</v>
      </c>
      <c r="G47" s="62">
        <f>'1 уровень'!H2614</f>
        <v>117.61174893641821</v>
      </c>
      <c r="H47" s="63">
        <f>'1 уровень'!I2614</f>
        <v>0</v>
      </c>
      <c r="I47" s="63">
        <f>'1 уровень'!J2614</f>
        <v>0</v>
      </c>
      <c r="J47" s="19">
        <f>'1 уровень'!K2614</f>
        <v>0</v>
      </c>
      <c r="K47" s="19">
        <f>'1 уровень'!L2614</f>
        <v>0</v>
      </c>
      <c r="L47" s="19">
        <f>'1 уровень'!M2614</f>
        <v>0</v>
      </c>
      <c r="M47" s="19">
        <f>'1 уровень'!N2614</f>
        <v>0</v>
      </c>
      <c r="N47" s="19">
        <f>'1 уровень'!O2614</f>
        <v>0</v>
      </c>
      <c r="O47" s="19">
        <f>'1 уровень'!P2614</f>
        <v>0</v>
      </c>
      <c r="P47" s="377">
        <f>'1 уровень'!Q2614</f>
        <v>66423.899999999994</v>
      </c>
      <c r="Q47" s="377">
        <f>'1 уровень'!R2614</f>
        <v>66423.899999999994</v>
      </c>
      <c r="R47" s="377">
        <f>'1 уровень'!S2614</f>
        <v>11070.65</v>
      </c>
      <c r="S47" s="377">
        <f>'1 уровень'!T2614</f>
        <v>11847.64194</v>
      </c>
      <c r="T47" s="780">
        <f>'1 уровень'!U2614</f>
        <v>0</v>
      </c>
      <c r="U47" s="377">
        <f>'1 уровень'!V2614</f>
        <v>0</v>
      </c>
      <c r="V47" s="377">
        <f>'1 уровень'!W2614</f>
        <v>776.99194000000045</v>
      </c>
      <c r="W47" s="377">
        <f>'1 уровень'!X2614</f>
        <v>-48.39058</v>
      </c>
      <c r="X47" s="377">
        <f>'1 уровень'!Y2614</f>
        <v>-19.138470000000002</v>
      </c>
      <c r="Y47" s="378">
        <f>'1 уровень'!Z2614</f>
        <v>11828.50347</v>
      </c>
      <c r="Z47" s="377">
        <f>'1 уровень'!AA2614</f>
        <v>0</v>
      </c>
    </row>
    <row r="48" spans="1:26" s="59" customFormat="1" ht="29.25" x14ac:dyDescent="0.25">
      <c r="A48" s="18"/>
      <c r="B48" s="18"/>
      <c r="C48" s="288" t="s">
        <v>303</v>
      </c>
      <c r="D48" s="31">
        <f>'1 уровень'!E2615</f>
        <v>351168.75</v>
      </c>
      <c r="E48" s="31">
        <f>'1 уровень'!F2615</f>
        <v>58537.583333333328</v>
      </c>
      <c r="F48" s="31">
        <f>'1 уровень'!G2615</f>
        <v>31669.457499999997</v>
      </c>
      <c r="G48" s="62">
        <f>'1 уровень'!H2615</f>
        <v>54.101067547772018</v>
      </c>
      <c r="H48" s="63">
        <f>'1 уровень'!I2615</f>
        <v>0</v>
      </c>
      <c r="I48" s="63">
        <f>'1 уровень'!J2615</f>
        <v>0</v>
      </c>
      <c r="J48" s="19">
        <f>'1 уровень'!K2615</f>
        <v>0</v>
      </c>
      <c r="K48" s="19">
        <f>'1 уровень'!L2615</f>
        <v>0</v>
      </c>
      <c r="L48" s="19">
        <f>'1 уровень'!M2615</f>
        <v>0</v>
      </c>
      <c r="M48" s="19">
        <f>'1 уровень'!N2615</f>
        <v>0</v>
      </c>
      <c r="N48" s="19">
        <f>'1 уровень'!O2615</f>
        <v>0</v>
      </c>
      <c r="O48" s="19">
        <f>'1 уровень'!P2615</f>
        <v>0</v>
      </c>
      <c r="P48" s="377">
        <f>'1 уровень'!Q2615</f>
        <v>807309.67009999976</v>
      </c>
      <c r="Q48" s="377">
        <f>'1 уровень'!R2615</f>
        <v>874065.61910000001</v>
      </c>
      <c r="R48" s="377">
        <f>'1 уровень'!S2615</f>
        <v>140620.33431969697</v>
      </c>
      <c r="S48" s="377">
        <f>'1 уровень'!T2615</f>
        <v>134203.72701</v>
      </c>
      <c r="T48" s="780">
        <f>'1 уровень'!U2615</f>
        <v>0</v>
      </c>
      <c r="U48" s="377">
        <f>'1 уровень'!V2615</f>
        <v>0</v>
      </c>
      <c r="V48" s="377">
        <f>'1 уровень'!W2615</f>
        <v>-6416.6073096969667</v>
      </c>
      <c r="W48" s="377">
        <f>'1 уровень'!X2615</f>
        <v>-60.029350000000001</v>
      </c>
      <c r="X48" s="377">
        <f>'1 уровень'!Y2615</f>
        <v>-8.716149999999999</v>
      </c>
      <c r="Y48" s="378">
        <f>'1 уровень'!Z2615</f>
        <v>134195.01085999998</v>
      </c>
      <c r="Z48" s="377">
        <f>'1 уровень'!AA2615</f>
        <v>0</v>
      </c>
    </row>
    <row r="49" spans="1:26" s="59" customFormat="1" x14ac:dyDescent="0.25">
      <c r="A49" s="18"/>
      <c r="B49" s="18">
        <v>1</v>
      </c>
      <c r="C49" s="173" t="s">
        <v>296</v>
      </c>
      <c r="D49" s="30">
        <f>'1 уровень'!E2616</f>
        <v>1985</v>
      </c>
      <c r="E49" s="30">
        <f>'1 уровень'!F2616</f>
        <v>331</v>
      </c>
      <c r="F49" s="30">
        <f>'1 уровень'!G2616</f>
        <v>332</v>
      </c>
      <c r="G49" s="62">
        <f>'1 уровень'!H2616</f>
        <v>100.30211480362539</v>
      </c>
      <c r="H49" s="63">
        <f>'1 уровень'!I2616</f>
        <v>0</v>
      </c>
      <c r="I49" s="63">
        <f>'1 уровень'!J2616</f>
        <v>0</v>
      </c>
      <c r="J49" s="19">
        <f>'1 уровень'!K2616</f>
        <v>0</v>
      </c>
      <c r="K49" s="19">
        <f>'1 уровень'!L2616</f>
        <v>0</v>
      </c>
      <c r="L49" s="19">
        <f>'1 уровень'!M2616</f>
        <v>0</v>
      </c>
      <c r="M49" s="19">
        <f>'1 уровень'!N2616</f>
        <v>0</v>
      </c>
      <c r="N49" s="19">
        <f>'1 уровень'!O2616</f>
        <v>0</v>
      </c>
      <c r="O49" s="19">
        <f>'1 уровень'!P2616</f>
        <v>0</v>
      </c>
      <c r="P49" s="377">
        <f>'1 уровень'!Q2616</f>
        <v>0</v>
      </c>
      <c r="Q49" s="377">
        <f>'1 уровень'!R2616</f>
        <v>0</v>
      </c>
      <c r="R49" s="377">
        <f>'1 уровень'!S2616</f>
        <v>0</v>
      </c>
      <c r="S49" s="377">
        <f>'1 уровень'!T2616</f>
        <v>0</v>
      </c>
      <c r="T49" s="780">
        <f>'1 уровень'!U2616</f>
        <v>0</v>
      </c>
      <c r="U49" s="377">
        <f>'1 уровень'!V2616</f>
        <v>0</v>
      </c>
      <c r="V49" s="377">
        <f>'1 уровень'!W2616</f>
        <v>0</v>
      </c>
      <c r="W49" s="377">
        <f>'1 уровень'!X2616</f>
        <v>0</v>
      </c>
      <c r="X49" s="377">
        <f>'1 уровень'!Y2616</f>
        <v>0</v>
      </c>
      <c r="Y49" s="378">
        <f>'1 уровень'!Z2616</f>
        <v>0</v>
      </c>
      <c r="Z49" s="377">
        <f>'1 уровень'!AA2616</f>
        <v>0</v>
      </c>
    </row>
    <row r="50" spans="1:26" s="59" customFormat="1" ht="30" x14ac:dyDescent="0.25">
      <c r="A50" s="18"/>
      <c r="B50" s="18">
        <v>1</v>
      </c>
      <c r="C50" s="173" t="s">
        <v>745</v>
      </c>
      <c r="D50" s="30">
        <f>'1 уровень'!E2617</f>
        <v>20</v>
      </c>
      <c r="E50" s="30">
        <f>'1 уровень'!F2617</f>
        <v>3</v>
      </c>
      <c r="F50" s="30">
        <f>'1 уровень'!G2617</f>
        <v>0</v>
      </c>
      <c r="G50" s="62">
        <f>'1 уровень'!H2617</f>
        <v>0</v>
      </c>
      <c r="H50" s="63">
        <f>'1 уровень'!I2617</f>
        <v>0</v>
      </c>
      <c r="I50" s="63">
        <f>'1 уровень'!J2617</f>
        <v>0</v>
      </c>
      <c r="J50" s="19">
        <f>'1 уровень'!K2617</f>
        <v>0</v>
      </c>
      <c r="K50" s="19">
        <f>'1 уровень'!L2617</f>
        <v>0</v>
      </c>
      <c r="L50" s="19">
        <f>'1 уровень'!M2617</f>
        <v>0</v>
      </c>
      <c r="M50" s="19">
        <f>'1 уровень'!N2617</f>
        <v>0</v>
      </c>
      <c r="N50" s="19">
        <f>'1 уровень'!O2617</f>
        <v>0</v>
      </c>
      <c r="O50" s="19">
        <f>'1 уровень'!P2617</f>
        <v>0</v>
      </c>
      <c r="P50" s="377">
        <f>'1 уровень'!Q2617</f>
        <v>0</v>
      </c>
      <c r="Q50" s="377">
        <f>'1 уровень'!R2617</f>
        <v>0</v>
      </c>
      <c r="R50" s="377">
        <f>'1 уровень'!S2617</f>
        <v>0</v>
      </c>
      <c r="S50" s="377">
        <f>'1 уровень'!T2617</f>
        <v>0</v>
      </c>
      <c r="T50" s="780">
        <f>'1 уровень'!U2617</f>
        <v>0</v>
      </c>
      <c r="U50" s="377">
        <f>'1 уровень'!V2617</f>
        <v>0</v>
      </c>
      <c r="V50" s="377">
        <f>'1 уровень'!W2617</f>
        <v>0</v>
      </c>
      <c r="W50" s="377">
        <f>'1 уровень'!X2617</f>
        <v>0</v>
      </c>
      <c r="X50" s="377">
        <f>'1 уровень'!Y2617</f>
        <v>0</v>
      </c>
      <c r="Y50" s="378">
        <f>'1 уровень'!Z2617</f>
        <v>0</v>
      </c>
      <c r="Z50" s="377">
        <f>'1 уровень'!AA2617</f>
        <v>0</v>
      </c>
    </row>
    <row r="51" spans="1:26" s="59" customFormat="1" ht="30" x14ac:dyDescent="0.25">
      <c r="A51" s="18"/>
      <c r="B51" s="18">
        <v>1</v>
      </c>
      <c r="C51" s="173" t="s">
        <v>423</v>
      </c>
      <c r="D51" s="30">
        <f>'1 уровень'!E2618</f>
        <v>166003.75</v>
      </c>
      <c r="E51" s="30">
        <f>'1 уровень'!F2618</f>
        <v>27665.75</v>
      </c>
      <c r="F51" s="30">
        <f>'1 уровень'!G2618</f>
        <v>29242.457499999997</v>
      </c>
      <c r="G51" s="62">
        <f>'1 уровень'!H2618</f>
        <v>105.69913159773365</v>
      </c>
      <c r="H51" s="63">
        <f>'1 уровень'!I2618</f>
        <v>0</v>
      </c>
      <c r="I51" s="63">
        <f>'1 уровень'!J2618</f>
        <v>0</v>
      </c>
      <c r="J51" s="19">
        <f>'1 уровень'!K2618</f>
        <v>0</v>
      </c>
      <c r="K51" s="19">
        <f>'1 уровень'!L2618</f>
        <v>0</v>
      </c>
      <c r="L51" s="19">
        <f>'1 уровень'!M2618</f>
        <v>0</v>
      </c>
      <c r="M51" s="19">
        <f>'1 уровень'!N2618</f>
        <v>0</v>
      </c>
      <c r="N51" s="19">
        <f>'1 уровень'!O2618</f>
        <v>0</v>
      </c>
      <c r="O51" s="19">
        <f>'1 уровень'!P2618</f>
        <v>0</v>
      </c>
      <c r="P51" s="377">
        <f>'1 уровень'!Q2618</f>
        <v>0</v>
      </c>
      <c r="Q51" s="377">
        <f>'1 уровень'!R2618</f>
        <v>0</v>
      </c>
      <c r="R51" s="377">
        <f>'1 уровень'!S2618</f>
        <v>0</v>
      </c>
      <c r="S51" s="377">
        <f>'1 уровень'!T2618</f>
        <v>0</v>
      </c>
      <c r="T51" s="780">
        <f>'1 уровень'!U2618</f>
        <v>0</v>
      </c>
      <c r="U51" s="377">
        <f>'1 уровень'!V2618</f>
        <v>0</v>
      </c>
      <c r="V51" s="377">
        <f>'1 уровень'!W2618</f>
        <v>0</v>
      </c>
      <c r="W51" s="377">
        <f>'1 уровень'!X2618</f>
        <v>0</v>
      </c>
      <c r="X51" s="377">
        <f>'1 уровень'!Y2618</f>
        <v>0</v>
      </c>
      <c r="Y51" s="378">
        <f>'1 уровень'!Z2618</f>
        <v>0</v>
      </c>
      <c r="Z51" s="377">
        <f>'1 уровень'!AA2618</f>
        <v>0</v>
      </c>
    </row>
    <row r="52" spans="1:26" s="59" customFormat="1" x14ac:dyDescent="0.25">
      <c r="A52" s="18"/>
      <c r="B52" s="18">
        <v>1</v>
      </c>
      <c r="C52" s="173" t="s">
        <v>424</v>
      </c>
      <c r="D52" s="30">
        <f>'1 уровень'!E2619</f>
        <v>102010</v>
      </c>
      <c r="E52" s="30">
        <f>'1 уровень'!F2619</f>
        <v>17000.666666666668</v>
      </c>
      <c r="F52" s="30">
        <f>'1 уровень'!G2619</f>
        <v>16130</v>
      </c>
      <c r="G52" s="62">
        <f>'1 уровень'!H2619</f>
        <v>94.87863221050155</v>
      </c>
      <c r="H52" s="30">
        <f>'1 уровень'!I2619</f>
        <v>0</v>
      </c>
      <c r="I52" s="63">
        <f>'1 уровень'!J2619</f>
        <v>0</v>
      </c>
      <c r="J52" s="19">
        <f>'1 уровень'!K2619</f>
        <v>0</v>
      </c>
      <c r="K52" s="19">
        <f>'1 уровень'!L2619</f>
        <v>0</v>
      </c>
      <c r="L52" s="19">
        <f>'1 уровень'!M2619</f>
        <v>0</v>
      </c>
      <c r="M52" s="19">
        <f>'1 уровень'!N2619</f>
        <v>0</v>
      </c>
      <c r="N52" s="19">
        <f>'1 уровень'!O2619</f>
        <v>0</v>
      </c>
      <c r="O52" s="19">
        <f>'1 уровень'!P2619</f>
        <v>0</v>
      </c>
      <c r="P52" s="377">
        <f>'1 уровень'!Q2619</f>
        <v>0</v>
      </c>
      <c r="Q52" s="377">
        <f>'1 уровень'!R2619</f>
        <v>0</v>
      </c>
      <c r="R52" s="377">
        <f>'1 уровень'!S2619</f>
        <v>0</v>
      </c>
      <c r="S52" s="377">
        <f>'1 уровень'!T2619</f>
        <v>0</v>
      </c>
      <c r="T52" s="780">
        <f>'1 уровень'!U2619</f>
        <v>0</v>
      </c>
      <c r="U52" s="377">
        <f>'1 уровень'!V2619</f>
        <v>0</v>
      </c>
      <c r="V52" s="377">
        <f>'1 уровень'!W2619</f>
        <v>0</v>
      </c>
      <c r="W52" s="377">
        <f>'1 уровень'!X2619</f>
        <v>0</v>
      </c>
      <c r="X52" s="377">
        <f>'1 уровень'!Y2619</f>
        <v>0</v>
      </c>
      <c r="Y52" s="378">
        <f>'1 уровень'!Z2619</f>
        <v>0</v>
      </c>
      <c r="Z52" s="377">
        <f>'1 уровень'!AA2619</f>
        <v>0</v>
      </c>
    </row>
    <row r="53" spans="1:26" s="59" customFormat="1" ht="30" x14ac:dyDescent="0.25">
      <c r="A53" s="18"/>
      <c r="B53" s="18"/>
      <c r="C53" s="173" t="s">
        <v>425</v>
      </c>
      <c r="D53" s="30">
        <f>'1 уровень'!E2620</f>
        <v>109975</v>
      </c>
      <c r="E53" s="30">
        <f>'1 уровень'!F2620</f>
        <v>18328.666666666668</v>
      </c>
      <c r="F53" s="30">
        <f>'1 уровень'!G2620</f>
        <v>18589.829999999998</v>
      </c>
      <c r="G53" s="62">
        <f>'1 уровень'!H2620</f>
        <v>101.42488997199285</v>
      </c>
      <c r="H53" s="30">
        <f>'1 уровень'!I2620</f>
        <v>0</v>
      </c>
      <c r="I53" s="63">
        <f>'1 уровень'!J2620</f>
        <v>0</v>
      </c>
      <c r="J53" s="19">
        <f>'1 уровень'!K2620</f>
        <v>0</v>
      </c>
      <c r="K53" s="19">
        <f>'1 уровень'!L2620</f>
        <v>0</v>
      </c>
      <c r="L53" s="19">
        <f>'1 уровень'!M2620</f>
        <v>0</v>
      </c>
      <c r="M53" s="19">
        <f>'1 уровень'!N2620</f>
        <v>0</v>
      </c>
      <c r="N53" s="19">
        <f>'1 уровень'!O2620</f>
        <v>0</v>
      </c>
      <c r="O53" s="19">
        <f>'1 уровень'!P2620</f>
        <v>0</v>
      </c>
      <c r="P53" s="377">
        <f>'1 уровень'!Q2620</f>
        <v>0</v>
      </c>
      <c r="Q53" s="377">
        <f>'1 уровень'!R2620</f>
        <v>0</v>
      </c>
      <c r="R53" s="377">
        <f>'1 уровень'!S2620</f>
        <v>0</v>
      </c>
      <c r="S53" s="377">
        <f>'1 уровень'!T2620</f>
        <v>0</v>
      </c>
      <c r="T53" s="780">
        <f>'1 уровень'!U2620</f>
        <v>0</v>
      </c>
      <c r="U53" s="377">
        <f>'1 уровень'!V2620</f>
        <v>0</v>
      </c>
      <c r="V53" s="377">
        <f>'1 уровень'!W2620</f>
        <v>0</v>
      </c>
      <c r="W53" s="377">
        <f>'1 уровень'!X2620</f>
        <v>0</v>
      </c>
      <c r="X53" s="377">
        <f>'1 уровень'!Y2620</f>
        <v>0</v>
      </c>
      <c r="Y53" s="378">
        <f>'1 уровень'!Z2620</f>
        <v>0</v>
      </c>
      <c r="Z53" s="377">
        <f>'1 уровень'!AA2620</f>
        <v>0</v>
      </c>
    </row>
    <row r="54" spans="1:26" s="59" customFormat="1" ht="60" x14ac:dyDescent="0.25">
      <c r="A54" s="18"/>
      <c r="B54" s="18"/>
      <c r="C54" s="173" t="s">
        <v>426</v>
      </c>
      <c r="D54" s="30">
        <f>'1 уровень'!E2621</f>
        <v>36500</v>
      </c>
      <c r="E54" s="30">
        <f>'1 уровень'!F2621</f>
        <v>6082.666666666667</v>
      </c>
      <c r="F54" s="30">
        <f>'1 уровень'!G2621</f>
        <v>8465</v>
      </c>
      <c r="G54" s="62">
        <f>'1 уровень'!H2621</f>
        <v>139.16593599298551</v>
      </c>
      <c r="H54" s="30">
        <f>'1 уровень'!I2621</f>
        <v>0</v>
      </c>
      <c r="I54" s="63">
        <f>'1 уровень'!J2621</f>
        <v>0</v>
      </c>
      <c r="J54" s="19">
        <f>'1 уровень'!K2621</f>
        <v>0</v>
      </c>
      <c r="K54" s="19">
        <f>'1 уровень'!L2621</f>
        <v>0</v>
      </c>
      <c r="L54" s="19">
        <f>'1 уровень'!M2621</f>
        <v>0</v>
      </c>
      <c r="M54" s="19">
        <f>'1 уровень'!N2621</f>
        <v>0</v>
      </c>
      <c r="N54" s="19">
        <f>'1 уровень'!O2621</f>
        <v>0</v>
      </c>
      <c r="O54" s="19">
        <f>'1 уровень'!P2621</f>
        <v>0</v>
      </c>
      <c r="P54" s="377">
        <f>'1 уровень'!Q2621</f>
        <v>0</v>
      </c>
      <c r="Q54" s="377">
        <f>'1 уровень'!R2621</f>
        <v>0</v>
      </c>
      <c r="R54" s="377">
        <f>'1 уровень'!S2621</f>
        <v>0</v>
      </c>
      <c r="S54" s="377">
        <f>'1 уровень'!T2621</f>
        <v>0</v>
      </c>
      <c r="T54" s="780">
        <f>'1 уровень'!U2621</f>
        <v>0</v>
      </c>
      <c r="U54" s="377">
        <f>'1 уровень'!V2621</f>
        <v>0</v>
      </c>
      <c r="V54" s="377">
        <f>'1 уровень'!W2621</f>
        <v>0</v>
      </c>
      <c r="W54" s="377">
        <f>'1 уровень'!X2621</f>
        <v>0</v>
      </c>
      <c r="X54" s="377">
        <f>'1 уровень'!Y2621</f>
        <v>0</v>
      </c>
      <c r="Y54" s="378">
        <f>'1 уровень'!Z2621</f>
        <v>0</v>
      </c>
      <c r="Z54" s="377">
        <f>'1 уровень'!AA2621</f>
        <v>0</v>
      </c>
    </row>
    <row r="55" spans="1:26" s="59" customFormat="1" ht="60" x14ac:dyDescent="0.25">
      <c r="A55" s="18"/>
      <c r="B55" s="18">
        <v>1</v>
      </c>
      <c r="C55" s="173" t="s">
        <v>427</v>
      </c>
      <c r="D55" s="30">
        <f>'1 уровень'!E2622</f>
        <v>0</v>
      </c>
      <c r="E55" s="30">
        <f>'1 уровень'!F2622</f>
        <v>0</v>
      </c>
      <c r="F55" s="30">
        <f>'1 уровень'!G2622</f>
        <v>0</v>
      </c>
      <c r="G55" s="62">
        <f>'1 уровень'!H2622</f>
        <v>0</v>
      </c>
      <c r="H55" s="63">
        <f>'1 уровень'!I2622</f>
        <v>0</v>
      </c>
      <c r="I55" s="63">
        <f>'1 уровень'!J2622</f>
        <v>0</v>
      </c>
      <c r="J55" s="19">
        <f>'1 уровень'!K2622</f>
        <v>0</v>
      </c>
      <c r="K55" s="19">
        <f>'1 уровень'!L2622</f>
        <v>0</v>
      </c>
      <c r="L55" s="19">
        <f>'1 уровень'!M2622</f>
        <v>0</v>
      </c>
      <c r="M55" s="19">
        <f>'1 уровень'!N2622</f>
        <v>0</v>
      </c>
      <c r="N55" s="19">
        <f>'1 уровень'!O2622</f>
        <v>0</v>
      </c>
      <c r="O55" s="19">
        <f>'1 уровень'!P2622</f>
        <v>0</v>
      </c>
      <c r="P55" s="377">
        <f>'1 уровень'!Q2622</f>
        <v>0</v>
      </c>
      <c r="Q55" s="377">
        <f>'1 уровень'!R2622</f>
        <v>0</v>
      </c>
      <c r="R55" s="377">
        <f>'1 уровень'!S2622</f>
        <v>0</v>
      </c>
      <c r="S55" s="377">
        <f>'1 уровень'!T2622</f>
        <v>0</v>
      </c>
      <c r="T55" s="780">
        <f>'1 уровень'!U2622</f>
        <v>0</v>
      </c>
      <c r="U55" s="377">
        <f>'1 уровень'!V2622</f>
        <v>0</v>
      </c>
      <c r="V55" s="377">
        <f>'1 уровень'!W2622</f>
        <v>0</v>
      </c>
      <c r="W55" s="377">
        <f>'1 уровень'!X2622</f>
        <v>0</v>
      </c>
      <c r="X55" s="377">
        <f>'1 уровень'!Y2622</f>
        <v>0</v>
      </c>
      <c r="Y55" s="378">
        <f>'1 уровень'!Z2622</f>
        <v>0</v>
      </c>
      <c r="Z55" s="377">
        <f>'1 уровень'!AA2622</f>
        <v>0</v>
      </c>
    </row>
    <row r="56" spans="1:26" s="59" customFormat="1" ht="45" x14ac:dyDescent="0.25">
      <c r="A56" s="18"/>
      <c r="B56" s="18">
        <v>1</v>
      </c>
      <c r="C56" s="173" t="s">
        <v>428</v>
      </c>
      <c r="D56" s="30">
        <f>'1 уровень'!E2623</f>
        <v>7200</v>
      </c>
      <c r="E56" s="30">
        <f>'1 уровень'!F2623</f>
        <v>1200</v>
      </c>
      <c r="F56" s="30">
        <f>'1 уровень'!G2623</f>
        <v>1245</v>
      </c>
      <c r="G56" s="62">
        <f>'1 уровень'!H2623</f>
        <v>103.75000000000001</v>
      </c>
      <c r="H56" s="63">
        <f>'1 уровень'!I2623</f>
        <v>0</v>
      </c>
      <c r="I56" s="63">
        <f>'1 уровень'!J2623</f>
        <v>0</v>
      </c>
      <c r="J56" s="19">
        <f>'1 уровень'!K2623</f>
        <v>0</v>
      </c>
      <c r="K56" s="19">
        <f>'1 уровень'!L2623</f>
        <v>0</v>
      </c>
      <c r="L56" s="19">
        <f>'1 уровень'!M2623</f>
        <v>0</v>
      </c>
      <c r="M56" s="19">
        <f>'1 уровень'!N2623</f>
        <v>0</v>
      </c>
      <c r="N56" s="19">
        <f>'1 уровень'!O2623</f>
        <v>0</v>
      </c>
      <c r="O56" s="19">
        <f>'1 уровень'!P2623</f>
        <v>0</v>
      </c>
      <c r="P56" s="377">
        <f>'1 уровень'!Q2623</f>
        <v>0</v>
      </c>
      <c r="Q56" s="377">
        <f>'1 уровень'!R2623</f>
        <v>0</v>
      </c>
      <c r="R56" s="377">
        <f>'1 уровень'!S2623</f>
        <v>0</v>
      </c>
      <c r="S56" s="377">
        <f>'1 уровень'!T2623</f>
        <v>0</v>
      </c>
      <c r="T56" s="780">
        <f>'1 уровень'!U2623</f>
        <v>0</v>
      </c>
      <c r="U56" s="377">
        <f>'1 уровень'!V2623</f>
        <v>0</v>
      </c>
      <c r="V56" s="377">
        <f>'1 уровень'!W2623</f>
        <v>0</v>
      </c>
      <c r="W56" s="377">
        <f>'1 уровень'!X2623</f>
        <v>0</v>
      </c>
      <c r="X56" s="377">
        <f>'1 уровень'!Y2623</f>
        <v>0</v>
      </c>
      <c r="Y56" s="378">
        <f>'1 уровень'!Z2623</f>
        <v>0</v>
      </c>
      <c r="Z56" s="377">
        <f>'1 уровень'!AA2623</f>
        <v>0</v>
      </c>
    </row>
    <row r="57" spans="1:26" s="59" customFormat="1" ht="45" x14ac:dyDescent="0.25">
      <c r="A57" s="18"/>
      <c r="B57" s="18">
        <v>1</v>
      </c>
      <c r="C57" s="173" t="s">
        <v>740</v>
      </c>
      <c r="D57" s="30">
        <f>'1 уровень'!E2624</f>
        <v>35116</v>
      </c>
      <c r="E57" s="30">
        <f>'1 уровень'!F2624</f>
        <v>5854.8333333333339</v>
      </c>
      <c r="F57" s="30">
        <f>'1 уровень'!G2624</f>
        <v>158</v>
      </c>
      <c r="G57" s="62">
        <f>'1 уровень'!H2624</f>
        <v>2.6986250676079586</v>
      </c>
      <c r="H57" s="63">
        <f>'1 уровень'!I2624</f>
        <v>0</v>
      </c>
      <c r="I57" s="63">
        <f>'1 уровень'!J2624</f>
        <v>0</v>
      </c>
      <c r="J57" s="19">
        <f>'1 уровень'!K2624</f>
        <v>0</v>
      </c>
      <c r="K57" s="19">
        <f>'1 уровень'!L2624</f>
        <v>0</v>
      </c>
      <c r="L57" s="19">
        <f>'1 уровень'!M2624</f>
        <v>0</v>
      </c>
      <c r="M57" s="19">
        <f>'1 уровень'!N2624</f>
        <v>0</v>
      </c>
      <c r="N57" s="19">
        <f>'1 уровень'!O2624</f>
        <v>0</v>
      </c>
      <c r="O57" s="19">
        <f>'1 уровень'!P2624</f>
        <v>0</v>
      </c>
      <c r="P57" s="377">
        <f>'1 уровень'!Q2624</f>
        <v>0</v>
      </c>
      <c r="Q57" s="377">
        <f>'1 уровень'!R2624</f>
        <v>0</v>
      </c>
      <c r="R57" s="377">
        <f>'1 уровень'!S2624</f>
        <v>0</v>
      </c>
      <c r="S57" s="377">
        <f>'1 уровень'!T2624</f>
        <v>0</v>
      </c>
      <c r="T57" s="780">
        <f>'1 уровень'!U2624</f>
        <v>0</v>
      </c>
      <c r="U57" s="377">
        <f>'1 уровень'!V2624</f>
        <v>0</v>
      </c>
      <c r="V57" s="377">
        <f>'1 уровень'!W2624</f>
        <v>0</v>
      </c>
      <c r="W57" s="377">
        <f>'1 уровень'!X2624</f>
        <v>0</v>
      </c>
      <c r="X57" s="377">
        <f>'1 уровень'!Y2624</f>
        <v>0</v>
      </c>
      <c r="Y57" s="378">
        <f>'1 уровень'!Z2624</f>
        <v>0</v>
      </c>
      <c r="Z57" s="377">
        <f>'1 уровень'!AA2624</f>
        <v>0</v>
      </c>
    </row>
    <row r="58" spans="1:26" s="59" customFormat="1" ht="30" x14ac:dyDescent="0.25">
      <c r="A58" s="18"/>
      <c r="B58" s="18"/>
      <c r="C58" s="173" t="s">
        <v>741</v>
      </c>
      <c r="D58" s="30">
        <f>'1 уровень'!E2625</f>
        <v>456</v>
      </c>
      <c r="E58" s="30">
        <f>'1 уровень'!F2625</f>
        <v>75.666666666666671</v>
      </c>
      <c r="F58" s="30">
        <f>'1 уровень'!G2625</f>
        <v>0</v>
      </c>
      <c r="G58" s="62">
        <f>'1 уровень'!H2625</f>
        <v>0</v>
      </c>
      <c r="H58" s="63">
        <f>'1 уровень'!I2625</f>
        <v>0</v>
      </c>
      <c r="I58" s="63">
        <f>'1 уровень'!J2625</f>
        <v>0</v>
      </c>
      <c r="J58" s="19">
        <f>'1 уровень'!K2625</f>
        <v>0</v>
      </c>
      <c r="K58" s="19">
        <f>'1 уровень'!L2625</f>
        <v>0</v>
      </c>
      <c r="L58" s="19">
        <f>'1 уровень'!M2625</f>
        <v>0</v>
      </c>
      <c r="M58" s="19">
        <f>'1 уровень'!N2625</f>
        <v>0</v>
      </c>
      <c r="N58" s="19">
        <f>'1 уровень'!O2625</f>
        <v>0</v>
      </c>
      <c r="O58" s="19">
        <f>'1 уровень'!P2625</f>
        <v>0</v>
      </c>
      <c r="P58" s="377">
        <f>'1 уровень'!Q2625</f>
        <v>0</v>
      </c>
      <c r="Q58" s="377">
        <f>'1 уровень'!R2625</f>
        <v>0</v>
      </c>
      <c r="R58" s="377">
        <f>'1 уровень'!S2625</f>
        <v>0</v>
      </c>
      <c r="S58" s="377">
        <f>'1 уровень'!T2625</f>
        <v>0</v>
      </c>
      <c r="T58" s="780">
        <f>'1 уровень'!U2625</f>
        <v>0</v>
      </c>
      <c r="U58" s="377">
        <f>'1 уровень'!V2625</f>
        <v>0</v>
      </c>
      <c r="V58" s="377">
        <f>'1 уровень'!W2625</f>
        <v>0</v>
      </c>
      <c r="W58" s="377">
        <f>'1 уровень'!X2625</f>
        <v>0</v>
      </c>
      <c r="X58" s="377">
        <f>'1 уровень'!Y2625</f>
        <v>0</v>
      </c>
      <c r="Y58" s="378">
        <f>'1 уровень'!Z2625</f>
        <v>0</v>
      </c>
      <c r="Z58" s="377">
        <f>'1 уровень'!AA2625</f>
        <v>0</v>
      </c>
    </row>
    <row r="59" spans="1:26" s="59" customFormat="1" ht="30" x14ac:dyDescent="0.25">
      <c r="A59" s="18"/>
      <c r="B59" s="18"/>
      <c r="C59" s="173" t="s">
        <v>742</v>
      </c>
      <c r="D59" s="30">
        <f>'1 уровень'!E2626</f>
        <v>1525</v>
      </c>
      <c r="E59" s="30">
        <f>'1 уровень'!F2626</f>
        <v>254.83333333333334</v>
      </c>
      <c r="F59" s="30">
        <f>'1 уровень'!G2626</f>
        <v>146</v>
      </c>
      <c r="G59" s="62">
        <f>'1 уровень'!H2626</f>
        <v>0</v>
      </c>
      <c r="H59" s="63">
        <f>'1 уровень'!I2626</f>
        <v>0</v>
      </c>
      <c r="I59" s="63">
        <f>'1 уровень'!J2626</f>
        <v>0</v>
      </c>
      <c r="J59" s="19">
        <f>'1 уровень'!K2626</f>
        <v>0</v>
      </c>
      <c r="K59" s="19">
        <f>'1 уровень'!L2626</f>
        <v>0</v>
      </c>
      <c r="L59" s="19">
        <f>'1 уровень'!M2626</f>
        <v>0</v>
      </c>
      <c r="M59" s="19">
        <f>'1 уровень'!N2626</f>
        <v>0</v>
      </c>
      <c r="N59" s="19">
        <f>'1 уровень'!O2626</f>
        <v>0</v>
      </c>
      <c r="O59" s="19">
        <f>'1 уровень'!P2626</f>
        <v>0</v>
      </c>
      <c r="P59" s="377">
        <f>'1 уровень'!Q2626</f>
        <v>0</v>
      </c>
      <c r="Q59" s="377">
        <f>'1 уровень'!R2626</f>
        <v>0</v>
      </c>
      <c r="R59" s="377">
        <f>'1 уровень'!S2626</f>
        <v>0</v>
      </c>
      <c r="S59" s="377">
        <f>'1 уровень'!T2626</f>
        <v>0</v>
      </c>
      <c r="T59" s="780">
        <f>'1 уровень'!U2626</f>
        <v>0</v>
      </c>
      <c r="U59" s="377">
        <f>'1 уровень'!V2626</f>
        <v>0</v>
      </c>
      <c r="V59" s="377">
        <f>'1 уровень'!W2626</f>
        <v>0</v>
      </c>
      <c r="W59" s="377">
        <f>'1 уровень'!X2626</f>
        <v>0</v>
      </c>
      <c r="X59" s="377">
        <f>'1 уровень'!Y2626</f>
        <v>0</v>
      </c>
      <c r="Y59" s="378">
        <f>'1 уровень'!Z2626</f>
        <v>0</v>
      </c>
      <c r="Z59" s="377">
        <f>'1 уровень'!AA2626</f>
        <v>0</v>
      </c>
    </row>
    <row r="60" spans="1:26" s="59" customFormat="1" ht="30" x14ac:dyDescent="0.25">
      <c r="A60" s="18"/>
      <c r="B60" s="18"/>
      <c r="C60" s="173" t="s">
        <v>760</v>
      </c>
      <c r="D60" s="30">
        <f>'1 уровень'!E2627</f>
        <v>80</v>
      </c>
      <c r="E60" s="30">
        <f>'1 уровень'!F2627</f>
        <v>13.333333333333332</v>
      </c>
      <c r="F60" s="30">
        <f>'1 уровень'!G2627</f>
        <v>12</v>
      </c>
      <c r="G60" s="62">
        <f>'1 уровень'!H2627</f>
        <v>90.000000000000014</v>
      </c>
      <c r="H60" s="63">
        <f>'1 уровень'!I2627</f>
        <v>0</v>
      </c>
      <c r="I60" s="63">
        <f>'1 уровень'!J2627</f>
        <v>0</v>
      </c>
      <c r="J60" s="19">
        <f>'1 уровень'!K2627</f>
        <v>0</v>
      </c>
      <c r="K60" s="19">
        <f>'1 уровень'!L2627</f>
        <v>0</v>
      </c>
      <c r="L60" s="19">
        <f>'1 уровень'!M2627</f>
        <v>0</v>
      </c>
      <c r="M60" s="19">
        <f>'1 уровень'!N2627</f>
        <v>0</v>
      </c>
      <c r="N60" s="19">
        <f>'1 уровень'!O2627</f>
        <v>0</v>
      </c>
      <c r="O60" s="19">
        <f>'1 уровень'!P2627</f>
        <v>0</v>
      </c>
      <c r="P60" s="377">
        <f>'1 уровень'!Q2627</f>
        <v>0</v>
      </c>
      <c r="Q60" s="377">
        <f>'1 уровень'!R2627</f>
        <v>0</v>
      </c>
      <c r="R60" s="377">
        <f>'1 уровень'!S2627</f>
        <v>0</v>
      </c>
      <c r="S60" s="377">
        <f>'1 уровень'!T2627</f>
        <v>0</v>
      </c>
      <c r="T60" s="780">
        <f>'1 уровень'!U2627</f>
        <v>0</v>
      </c>
      <c r="U60" s="377">
        <f>'1 уровень'!V2627</f>
        <v>0</v>
      </c>
      <c r="V60" s="377">
        <f>'1 уровень'!W2627</f>
        <v>0</v>
      </c>
      <c r="W60" s="377">
        <f>'1 уровень'!X2627</f>
        <v>0</v>
      </c>
      <c r="X60" s="377">
        <f>'1 уровень'!Y2627</f>
        <v>0</v>
      </c>
      <c r="Y60" s="378">
        <f>'1 уровень'!Z2627</f>
        <v>0</v>
      </c>
      <c r="Z60" s="377">
        <f>'1 уровень'!AA2627</f>
        <v>0</v>
      </c>
    </row>
    <row r="61" spans="1:26" s="59" customFormat="1" ht="30" x14ac:dyDescent="0.25">
      <c r="A61" s="18"/>
      <c r="B61" s="18">
        <v>1</v>
      </c>
      <c r="C61" s="173" t="s">
        <v>761</v>
      </c>
      <c r="D61" s="30">
        <f>'1 уровень'!E2628</f>
        <v>33055</v>
      </c>
      <c r="E61" s="30">
        <f>'1 уровень'!F2628</f>
        <v>5511</v>
      </c>
      <c r="F61" s="30">
        <f>'1 уровень'!G2628</f>
        <v>0</v>
      </c>
      <c r="G61" s="62"/>
      <c r="H61" s="63">
        <f>'1 уровень'!I2628</f>
        <v>0</v>
      </c>
      <c r="I61" s="63">
        <f>'1 уровень'!J2628</f>
        <v>0</v>
      </c>
      <c r="J61" s="19">
        <f>'1 уровень'!K2628</f>
        <v>0</v>
      </c>
      <c r="K61" s="19">
        <f>'1 уровень'!L2628</f>
        <v>0</v>
      </c>
      <c r="L61" s="19">
        <f>'1 уровень'!M2628</f>
        <v>0</v>
      </c>
      <c r="M61" s="19">
        <f>'1 уровень'!N2628</f>
        <v>0</v>
      </c>
      <c r="N61" s="19">
        <f>'1 уровень'!O2628</f>
        <v>0</v>
      </c>
      <c r="O61" s="19">
        <f>'1 уровень'!P2628</f>
        <v>0</v>
      </c>
      <c r="P61" s="377">
        <f>'1 уровень'!Q2628</f>
        <v>0</v>
      </c>
      <c r="Q61" s="377">
        <f>'1 уровень'!R2628</f>
        <v>0</v>
      </c>
      <c r="R61" s="377">
        <f>'1 уровень'!S2628</f>
        <v>0</v>
      </c>
      <c r="S61" s="377">
        <f>'1 уровень'!T2628</f>
        <v>0</v>
      </c>
      <c r="T61" s="780">
        <f>'1 уровень'!U2628</f>
        <v>0</v>
      </c>
      <c r="U61" s="377">
        <f>'1 уровень'!V2628</f>
        <v>0</v>
      </c>
      <c r="V61" s="377">
        <f>'1 уровень'!W2628</f>
        <v>0</v>
      </c>
      <c r="W61" s="377">
        <f>'1 уровень'!X2628</f>
        <v>0</v>
      </c>
      <c r="X61" s="377">
        <f>'1 уровень'!Y2628</f>
        <v>0</v>
      </c>
      <c r="Y61" s="378">
        <f>'1 уровень'!Z2628</f>
        <v>0</v>
      </c>
      <c r="Z61" s="377">
        <f>'1 уровень'!AA2628</f>
        <v>0</v>
      </c>
    </row>
    <row r="62" spans="1:26" s="59" customFormat="1" ht="29.25" x14ac:dyDescent="0.25">
      <c r="A62" s="18"/>
      <c r="B62" s="18">
        <v>1</v>
      </c>
      <c r="C62" s="288" t="s">
        <v>304</v>
      </c>
      <c r="D62" s="31">
        <f>'1 уровень'!E2629</f>
        <v>294867.10638297873</v>
      </c>
      <c r="E62" s="31">
        <f>'1 уровень'!F2629</f>
        <v>49146.070921985818</v>
      </c>
      <c r="F62" s="31">
        <f>'1 уровень'!G2629</f>
        <v>46852.237234042557</v>
      </c>
      <c r="G62" s="62">
        <f>'1 уровень'!H2629</f>
        <v>95.332620400958447</v>
      </c>
      <c r="H62" s="63">
        <f>'1 уровень'!I2629</f>
        <v>0</v>
      </c>
      <c r="I62" s="63">
        <f>'1 уровень'!J2629</f>
        <v>0</v>
      </c>
      <c r="J62" s="19">
        <f>'1 уровень'!K2629</f>
        <v>0</v>
      </c>
      <c r="K62" s="19">
        <f>'1 уровень'!L2629</f>
        <v>0</v>
      </c>
      <c r="L62" s="19">
        <f>'1 уровень'!M2629</f>
        <v>0</v>
      </c>
      <c r="M62" s="19">
        <f>'1 уровень'!N2629</f>
        <v>0</v>
      </c>
      <c r="N62" s="19">
        <f>'1 уровень'!O2629</f>
        <v>0</v>
      </c>
      <c r="O62" s="19">
        <f>'1 уровень'!P2629</f>
        <v>0</v>
      </c>
      <c r="P62" s="377">
        <f>'1 уровень'!Q2629</f>
        <v>0</v>
      </c>
      <c r="Q62" s="377">
        <f>'1 уровень'!R2629</f>
        <v>0</v>
      </c>
      <c r="R62" s="377">
        <f>'1 уровень'!S2629</f>
        <v>0</v>
      </c>
      <c r="S62" s="377">
        <f>'1 уровень'!T2629</f>
        <v>0</v>
      </c>
      <c r="T62" s="780">
        <f>'1 уровень'!U2629</f>
        <v>0</v>
      </c>
      <c r="U62" s="377">
        <f>'1 уровень'!V2629</f>
        <v>0</v>
      </c>
      <c r="V62" s="377">
        <f>'1 уровень'!W2629</f>
        <v>0</v>
      </c>
      <c r="W62" s="377">
        <f>'1 уровень'!X2629</f>
        <v>0</v>
      </c>
      <c r="X62" s="377">
        <f>'1 уровень'!Y2629</f>
        <v>0</v>
      </c>
      <c r="Y62" s="378">
        <f>'1 уровень'!Z2629</f>
        <v>0</v>
      </c>
      <c r="Z62" s="377">
        <f>'1 уровень'!AA2629</f>
        <v>0</v>
      </c>
    </row>
    <row r="63" spans="1:26" s="59" customFormat="1" x14ac:dyDescent="0.25">
      <c r="A63" s="18"/>
      <c r="B63" s="18">
        <v>1</v>
      </c>
      <c r="C63" s="173" t="s">
        <v>312</v>
      </c>
      <c r="D63" s="30">
        <f>'1 уровень'!E2630</f>
        <v>49130</v>
      </c>
      <c r="E63" s="30">
        <f>'1 уровень'!F2630</f>
        <v>8188.3333333333339</v>
      </c>
      <c r="F63" s="30">
        <f>'1 уровень'!G2630</f>
        <v>8279</v>
      </c>
      <c r="G63" s="62">
        <f>'1 уровень'!H2630</f>
        <v>101.10726643598615</v>
      </c>
      <c r="H63" s="63">
        <f>'1 уровень'!I2630</f>
        <v>0</v>
      </c>
      <c r="I63" s="63">
        <f>'1 уровень'!J2630</f>
        <v>0</v>
      </c>
      <c r="J63" s="19">
        <f>'1 уровень'!K2630</f>
        <v>0</v>
      </c>
      <c r="K63" s="19">
        <f>'1 уровень'!L2630</f>
        <v>0</v>
      </c>
      <c r="L63" s="19">
        <f>'1 уровень'!M2630</f>
        <v>0</v>
      </c>
      <c r="M63" s="19">
        <f>'1 уровень'!N2630</f>
        <v>0</v>
      </c>
      <c r="N63" s="19">
        <f>'1 уровень'!O2630</f>
        <v>0</v>
      </c>
      <c r="O63" s="19">
        <f>'1 уровень'!P2630</f>
        <v>0</v>
      </c>
      <c r="P63" s="377">
        <f>'1 уровень'!Q2630</f>
        <v>0</v>
      </c>
      <c r="Q63" s="377">
        <f>'1 уровень'!R2630</f>
        <v>0</v>
      </c>
      <c r="R63" s="377">
        <f>'1 уровень'!S2630</f>
        <v>0</v>
      </c>
      <c r="S63" s="377">
        <f>'1 уровень'!T2630</f>
        <v>0</v>
      </c>
      <c r="T63" s="780">
        <f>'1 уровень'!U2630</f>
        <v>0</v>
      </c>
      <c r="U63" s="377">
        <f>'1 уровень'!V2630</f>
        <v>0</v>
      </c>
      <c r="V63" s="377">
        <f>'1 уровень'!W2630</f>
        <v>0</v>
      </c>
      <c r="W63" s="377">
        <f>'1 уровень'!X2630</f>
        <v>0</v>
      </c>
      <c r="X63" s="377">
        <f>'1 уровень'!Y2630</f>
        <v>0</v>
      </c>
      <c r="Y63" s="378">
        <f>'1 уровень'!Z2630</f>
        <v>0</v>
      </c>
      <c r="Z63" s="377">
        <f>'1 уровень'!AA2630</f>
        <v>0</v>
      </c>
    </row>
    <row r="64" spans="1:26" s="59" customFormat="1" x14ac:dyDescent="0.25">
      <c r="A64" s="18"/>
      <c r="B64" s="18">
        <v>1</v>
      </c>
      <c r="C64" s="173" t="s">
        <v>313</v>
      </c>
      <c r="D64" s="30">
        <f>'1 уровень'!E2631</f>
        <v>169780.1063829787</v>
      </c>
      <c r="E64" s="30">
        <f>'1 уровень'!F2631</f>
        <v>28296.737588652479</v>
      </c>
      <c r="F64" s="30">
        <f>'1 уровень'!G2631</f>
        <v>27388.237234042561</v>
      </c>
      <c r="G64" s="62">
        <f>'1 уровень'!H2631</f>
        <v>96.789381278447294</v>
      </c>
      <c r="H64" s="63">
        <f>'1 уровень'!I2631</f>
        <v>0</v>
      </c>
      <c r="I64" s="63">
        <f>'1 уровень'!J2631</f>
        <v>0</v>
      </c>
      <c r="J64" s="19">
        <f>'1 уровень'!K2631</f>
        <v>0</v>
      </c>
      <c r="K64" s="19">
        <f>'1 уровень'!L2631</f>
        <v>0</v>
      </c>
      <c r="L64" s="19">
        <f>'1 уровень'!M2631</f>
        <v>0</v>
      </c>
      <c r="M64" s="19">
        <f>'1 уровень'!N2631</f>
        <v>0</v>
      </c>
      <c r="N64" s="19">
        <f>'1 уровень'!O2631</f>
        <v>0</v>
      </c>
      <c r="O64" s="19">
        <f>'1 уровень'!P2631</f>
        <v>0</v>
      </c>
      <c r="P64" s="377">
        <f>'1 уровень'!Q2631</f>
        <v>0</v>
      </c>
      <c r="Q64" s="377">
        <f>'1 уровень'!R2631</f>
        <v>0</v>
      </c>
      <c r="R64" s="377">
        <f>'1 уровень'!S2631</f>
        <v>0</v>
      </c>
      <c r="S64" s="377">
        <f>'1 уровень'!T2631</f>
        <v>0</v>
      </c>
      <c r="T64" s="780">
        <f>'1 уровень'!U2631</f>
        <v>0</v>
      </c>
      <c r="U64" s="377">
        <f>'1 уровень'!V2631</f>
        <v>0</v>
      </c>
      <c r="V64" s="377">
        <f>'1 уровень'!W2631</f>
        <v>0</v>
      </c>
      <c r="W64" s="377">
        <f>'1 уровень'!X2631</f>
        <v>0</v>
      </c>
      <c r="X64" s="377">
        <f>'1 уровень'!Y2631</f>
        <v>0</v>
      </c>
      <c r="Y64" s="378">
        <f>'1 уровень'!Z2631</f>
        <v>0</v>
      </c>
      <c r="Z64" s="377">
        <f>'1 уровень'!AA2631</f>
        <v>0</v>
      </c>
    </row>
    <row r="65" spans="1:171" s="59" customFormat="1" x14ac:dyDescent="0.25">
      <c r="A65" s="18"/>
      <c r="B65" s="18">
        <v>1</v>
      </c>
      <c r="C65" s="173" t="s">
        <v>314</v>
      </c>
      <c r="D65" s="30">
        <f>'1 уровень'!E2632</f>
        <v>1586133</v>
      </c>
      <c r="E65" s="30">
        <f>'1 уровень'!F2632</f>
        <v>264356.33333333331</v>
      </c>
      <c r="F65" s="30">
        <f>'1 уровень'!G2632</f>
        <v>256834.87000000008</v>
      </c>
      <c r="G65" s="62">
        <f>'1 уровень'!H2632</f>
        <v>97.154801158537325</v>
      </c>
      <c r="H65" s="63">
        <f>'1 уровень'!I2632</f>
        <v>0</v>
      </c>
      <c r="I65" s="63">
        <f>'1 уровень'!J2632</f>
        <v>0</v>
      </c>
      <c r="J65" s="19">
        <f>'1 уровень'!K2632</f>
        <v>0</v>
      </c>
      <c r="K65" s="19">
        <f>'1 уровень'!L2632</f>
        <v>0</v>
      </c>
      <c r="L65" s="19">
        <f>'1 уровень'!M2632</f>
        <v>0</v>
      </c>
      <c r="M65" s="19">
        <f>'1 уровень'!N2632</f>
        <v>0</v>
      </c>
      <c r="N65" s="19">
        <f>'1 уровень'!O2632</f>
        <v>0</v>
      </c>
      <c r="O65" s="19">
        <f>'1 уровень'!P2632</f>
        <v>0</v>
      </c>
      <c r="P65" s="377">
        <f>'1 уровень'!Q2632</f>
        <v>0</v>
      </c>
      <c r="Q65" s="377">
        <f>'1 уровень'!R2632</f>
        <v>0</v>
      </c>
      <c r="R65" s="377">
        <f>'1 уровень'!S2632</f>
        <v>0</v>
      </c>
      <c r="S65" s="377">
        <f>'1 уровень'!T2632</f>
        <v>0</v>
      </c>
      <c r="T65" s="780">
        <f>'1 уровень'!U2632</f>
        <v>0</v>
      </c>
      <c r="U65" s="377">
        <f>'1 уровень'!V2632</f>
        <v>0</v>
      </c>
      <c r="V65" s="377">
        <f>'1 уровень'!W2632</f>
        <v>0</v>
      </c>
      <c r="W65" s="377">
        <f>'1 уровень'!X2632</f>
        <v>0</v>
      </c>
      <c r="X65" s="377">
        <f>'1 уровень'!Y2632</f>
        <v>0</v>
      </c>
      <c r="Y65" s="378">
        <f>'1 уровень'!Z2632</f>
        <v>0</v>
      </c>
      <c r="Z65" s="377">
        <f>'1 уровень'!AA2632</f>
        <v>0</v>
      </c>
    </row>
    <row r="66" spans="1:171" s="59" customFormat="1" x14ac:dyDescent="0.25">
      <c r="A66" s="18"/>
      <c r="B66" s="18">
        <v>1</v>
      </c>
      <c r="C66" s="173" t="s">
        <v>318</v>
      </c>
      <c r="D66" s="30">
        <f>'1 уровень'!E2633</f>
        <v>9800</v>
      </c>
      <c r="E66" s="30">
        <f>'1 уровень'!F2633</f>
        <v>1633</v>
      </c>
      <c r="F66" s="30">
        <f>'1 уровень'!G2633</f>
        <v>614.55999999999995</v>
      </c>
      <c r="G66" s="62">
        <f>'1 уровень'!H2633</f>
        <v>37.633802816901408</v>
      </c>
      <c r="H66" s="63">
        <f>'1 уровень'!I2633</f>
        <v>0</v>
      </c>
      <c r="I66" s="63">
        <f>'1 уровень'!J2633</f>
        <v>0</v>
      </c>
      <c r="J66" s="19">
        <f>'1 уровень'!K2633</f>
        <v>0</v>
      </c>
      <c r="K66" s="19">
        <f>'1 уровень'!L2633</f>
        <v>0</v>
      </c>
      <c r="L66" s="19">
        <f>'1 уровень'!M2633</f>
        <v>0</v>
      </c>
      <c r="M66" s="19">
        <f>'1 уровень'!N2633</f>
        <v>0</v>
      </c>
      <c r="N66" s="19">
        <f>'1 уровень'!O2633</f>
        <v>0</v>
      </c>
      <c r="O66" s="19">
        <f>'1 уровень'!P2633</f>
        <v>0</v>
      </c>
      <c r="P66" s="377">
        <f>'1 уровень'!Q2633</f>
        <v>0</v>
      </c>
      <c r="Q66" s="377">
        <f>'1 уровень'!R2633</f>
        <v>0</v>
      </c>
      <c r="R66" s="377">
        <f>'1 уровень'!S2633</f>
        <v>0</v>
      </c>
      <c r="S66" s="377">
        <f>'1 уровень'!T2633</f>
        <v>0</v>
      </c>
      <c r="T66" s="780">
        <f>'1 уровень'!U2633</f>
        <v>0</v>
      </c>
      <c r="U66" s="377">
        <f>'1 уровень'!V2633</f>
        <v>0</v>
      </c>
      <c r="V66" s="377">
        <f>'1 уровень'!W2633</f>
        <v>0</v>
      </c>
      <c r="W66" s="377">
        <f>'1 уровень'!X2633</f>
        <v>0</v>
      </c>
      <c r="X66" s="377">
        <f>'1 уровень'!Y2633</f>
        <v>0</v>
      </c>
      <c r="Y66" s="378">
        <f>'1 уровень'!Z2633</f>
        <v>0</v>
      </c>
      <c r="Z66" s="377">
        <f>'1 уровень'!AA2633</f>
        <v>0</v>
      </c>
    </row>
    <row r="67" spans="1:171" s="59" customFormat="1" x14ac:dyDescent="0.25">
      <c r="A67" s="18"/>
      <c r="B67" s="18">
        <v>1</v>
      </c>
      <c r="C67" s="173" t="s">
        <v>458</v>
      </c>
      <c r="D67" s="30">
        <f>'1 уровень'!E2634</f>
        <v>2676</v>
      </c>
      <c r="E67" s="30">
        <f>'1 уровень'!F2634</f>
        <v>446</v>
      </c>
      <c r="F67" s="30">
        <f>'1 уровень'!G2634</f>
        <v>438</v>
      </c>
      <c r="G67" s="62">
        <f>'1 уровень'!H2634</f>
        <v>102</v>
      </c>
      <c r="H67" s="63">
        <f>'1 уровень'!I2634</f>
        <v>0</v>
      </c>
      <c r="I67" s="63">
        <f>'1 уровень'!J2634</f>
        <v>0</v>
      </c>
      <c r="J67" s="19">
        <f>'1 уровень'!K2634</f>
        <v>0</v>
      </c>
      <c r="K67" s="19">
        <f>'1 уровень'!L2634</f>
        <v>0</v>
      </c>
      <c r="L67" s="19">
        <f>'1 уровень'!M2634</f>
        <v>0</v>
      </c>
      <c r="M67" s="19">
        <f>'1 уровень'!N2634</f>
        <v>0</v>
      </c>
      <c r="N67" s="19">
        <f>'1 уровень'!O2634</f>
        <v>0</v>
      </c>
      <c r="O67" s="19">
        <f>'1 уровень'!P2634</f>
        <v>0</v>
      </c>
      <c r="P67" s="377">
        <f>'1 уровень'!Q2634</f>
        <v>101050.97510000001</v>
      </c>
      <c r="Q67" s="377">
        <f>'1 уровень'!R2634</f>
        <v>101050.97510000001</v>
      </c>
      <c r="R67" s="377">
        <f>'1 уровень'!S2634</f>
        <v>16841.829183333335</v>
      </c>
      <c r="S67" s="377">
        <f>'1 уровень'!T2634</f>
        <v>15264.8881</v>
      </c>
      <c r="T67" s="780">
        <f>'1 уровень'!U2634</f>
        <v>0</v>
      </c>
      <c r="U67" s="377">
        <f>'1 уровень'!V2634</f>
        <v>0</v>
      </c>
      <c r="V67" s="377">
        <f>'1 уровень'!W2634</f>
        <v>-1576.9410833333334</v>
      </c>
      <c r="W67" s="377">
        <f>'1 уровень'!X2634</f>
        <v>0</v>
      </c>
      <c r="X67" s="377">
        <f>'1 уровень'!Y2634</f>
        <v>-3.29962</v>
      </c>
      <c r="Y67" s="378">
        <f>'1 уровень'!Z2634</f>
        <v>15261.58848</v>
      </c>
      <c r="Z67" s="377">
        <f>'1 уровень'!AA2634</f>
        <v>0</v>
      </c>
    </row>
    <row r="68" spans="1:171" s="59" customFormat="1" ht="30" x14ac:dyDescent="0.25">
      <c r="A68" s="18"/>
      <c r="B68" s="18"/>
      <c r="C68" s="173" t="s">
        <v>777</v>
      </c>
      <c r="D68" s="30">
        <f>'1 уровень'!E2635</f>
        <v>73281</v>
      </c>
      <c r="E68" s="30">
        <f>'1 уровень'!F2635</f>
        <v>12214</v>
      </c>
      <c r="F68" s="30">
        <f>'1 уровень'!G2635</f>
        <v>10747</v>
      </c>
      <c r="G68" s="62">
        <f>'1 уровень'!H2635</f>
        <v>87.989192729654491</v>
      </c>
      <c r="H68" s="63">
        <f>'1 уровень'!I2635</f>
        <v>0</v>
      </c>
      <c r="I68" s="63">
        <f>'1 уровень'!J2635</f>
        <v>0</v>
      </c>
      <c r="J68" s="19">
        <f>'1 уровень'!K2635</f>
        <v>0</v>
      </c>
      <c r="K68" s="19">
        <f>'1 уровень'!L2635</f>
        <v>0</v>
      </c>
      <c r="L68" s="19">
        <f>'1 уровень'!M2635</f>
        <v>0</v>
      </c>
      <c r="M68" s="19">
        <f>'1 уровень'!N2635</f>
        <v>0</v>
      </c>
      <c r="N68" s="19">
        <f>'1 уровень'!O2635</f>
        <v>0</v>
      </c>
      <c r="O68" s="19">
        <f>'1 уровень'!P2635</f>
        <v>0</v>
      </c>
      <c r="P68" s="377">
        <f>'1 уровень'!Q2635</f>
        <v>117982.41</v>
      </c>
      <c r="Q68" s="377">
        <f>'1 уровень'!R2635</f>
        <v>117982.41</v>
      </c>
      <c r="R68" s="377">
        <f>'1 уровень'!S2635</f>
        <v>19663.734999999997</v>
      </c>
      <c r="S68" s="377">
        <f>'1 уровень'!T2635</f>
        <v>15520.382020000001</v>
      </c>
      <c r="T68" s="780">
        <f>'1 уровень'!U2635</f>
        <v>0</v>
      </c>
      <c r="U68" s="377">
        <f>'1 уровень'!V2635</f>
        <v>0</v>
      </c>
      <c r="V68" s="377">
        <f>'1 уровень'!W2635</f>
        <v>-4143.3529799999997</v>
      </c>
      <c r="W68" s="377">
        <f>'1 уровень'!X2635</f>
        <v>0</v>
      </c>
      <c r="X68" s="377">
        <f>'1 уровень'!Y2635</f>
        <v>-13.607530000000001</v>
      </c>
      <c r="Y68" s="378">
        <f>'1 уровень'!Z2635</f>
        <v>15506.77449</v>
      </c>
      <c r="Z68" s="377">
        <f>'1 уровень'!AA2635</f>
        <v>0</v>
      </c>
    </row>
    <row r="69" spans="1:171" s="59" customFormat="1" ht="30" x14ac:dyDescent="0.25">
      <c r="A69" s="18"/>
      <c r="B69" s="18">
        <v>1</v>
      </c>
      <c r="C69" s="173" t="s">
        <v>297</v>
      </c>
      <c r="D69" s="30">
        <f>'1 уровень'!E2636</f>
        <v>24500</v>
      </c>
      <c r="E69" s="30">
        <f>'1 уровень'!F2636</f>
        <v>4083.333333333333</v>
      </c>
      <c r="F69" s="30">
        <f>'1 уровень'!G2636</f>
        <v>3740</v>
      </c>
      <c r="G69" s="62">
        <f>'1 уровень'!H2636</f>
        <v>91.591836734693885</v>
      </c>
      <c r="H69" s="63">
        <f>'1 уровень'!I2636</f>
        <v>0</v>
      </c>
      <c r="I69" s="63">
        <f>'1 уровень'!J2636</f>
        <v>0</v>
      </c>
      <c r="J69" s="19">
        <f>'1 уровень'!K2636</f>
        <v>0</v>
      </c>
      <c r="K69" s="19">
        <f>'1 уровень'!L2636</f>
        <v>0</v>
      </c>
      <c r="L69" s="19">
        <f>'1 уровень'!M2636</f>
        <v>0</v>
      </c>
      <c r="M69" s="19">
        <f>'1 уровень'!N2636</f>
        <v>0</v>
      </c>
      <c r="N69" s="19">
        <f>'1 уровень'!O2636</f>
        <v>0</v>
      </c>
      <c r="O69" s="19">
        <f>'1 уровень'!P2636</f>
        <v>0</v>
      </c>
      <c r="P69" s="377">
        <f>'1 уровень'!Q2636</f>
        <v>0</v>
      </c>
      <c r="Q69" s="377">
        <f>'1 уровень'!R2636</f>
        <v>0</v>
      </c>
      <c r="R69" s="377">
        <f>'1 уровень'!S2636</f>
        <v>0</v>
      </c>
      <c r="S69" s="377">
        <f>'1 уровень'!T2636</f>
        <v>0</v>
      </c>
      <c r="T69" s="780">
        <f>'1 уровень'!U2636</f>
        <v>0</v>
      </c>
      <c r="U69" s="377">
        <f>'1 уровень'!V2636</f>
        <v>0</v>
      </c>
      <c r="V69" s="377">
        <f>'1 уровень'!W2636</f>
        <v>0</v>
      </c>
      <c r="W69" s="377">
        <f>'1 уровень'!X2636</f>
        <v>0</v>
      </c>
      <c r="X69" s="377">
        <f>'1 уровень'!Y2636</f>
        <v>0</v>
      </c>
      <c r="Y69" s="378">
        <f>'1 уровень'!Z2636</f>
        <v>0</v>
      </c>
      <c r="Z69" s="377">
        <f>'1 уровень'!AA2636</f>
        <v>0</v>
      </c>
    </row>
    <row r="70" spans="1:171" s="59" customFormat="1" ht="30" x14ac:dyDescent="0.25">
      <c r="A70" s="18"/>
      <c r="B70" s="18">
        <v>1</v>
      </c>
      <c r="C70" s="173" t="s">
        <v>189</v>
      </c>
      <c r="D70" s="30">
        <f>'1 уровень'!E2637</f>
        <v>24500</v>
      </c>
      <c r="E70" s="30">
        <f>'1 уровень'!F2637</f>
        <v>4083.333333333333</v>
      </c>
      <c r="F70" s="30">
        <f>'1 уровень'!G2637</f>
        <v>3740</v>
      </c>
      <c r="G70" s="62">
        <f>'1 уровень'!H2637</f>
        <v>91.591836734693885</v>
      </c>
      <c r="H70" s="63">
        <f>'1 уровень'!I2637</f>
        <v>0</v>
      </c>
      <c r="I70" s="63">
        <f>'1 уровень'!J2637</f>
        <v>0</v>
      </c>
      <c r="J70" s="19">
        <f>'1 уровень'!K2637</f>
        <v>0</v>
      </c>
      <c r="K70" s="19">
        <f>'1 уровень'!L2637</f>
        <v>0</v>
      </c>
      <c r="L70" s="19">
        <f>'1 уровень'!M2637</f>
        <v>0</v>
      </c>
      <c r="M70" s="19">
        <f>'1 уровень'!N2637</f>
        <v>0</v>
      </c>
      <c r="N70" s="19">
        <f>'1 уровень'!O2637</f>
        <v>0</v>
      </c>
      <c r="O70" s="19">
        <f>'1 уровень'!P2637</f>
        <v>0</v>
      </c>
      <c r="P70" s="377">
        <f>'1 уровень'!Q2637</f>
        <v>0</v>
      </c>
      <c r="Q70" s="377">
        <f>'1 уровень'!R2637</f>
        <v>0</v>
      </c>
      <c r="R70" s="377">
        <f>'1 уровень'!S2637</f>
        <v>0</v>
      </c>
      <c r="S70" s="377">
        <f>'1 уровень'!T2637</f>
        <v>0</v>
      </c>
      <c r="T70" s="780">
        <f>'1 уровень'!U2637</f>
        <v>0</v>
      </c>
      <c r="U70" s="377">
        <f>'1 уровень'!V2637</f>
        <v>0</v>
      </c>
      <c r="V70" s="377">
        <f>'1 уровень'!W2637</f>
        <v>0</v>
      </c>
      <c r="W70" s="377">
        <f>'1 уровень'!X2637</f>
        <v>0</v>
      </c>
      <c r="X70" s="377">
        <f>'1 уровень'!Y2637</f>
        <v>0</v>
      </c>
      <c r="Y70" s="378">
        <f>'1 уровень'!Z2637</f>
        <v>0</v>
      </c>
      <c r="Z70" s="377">
        <f>'1 уровень'!AA2637</f>
        <v>0</v>
      </c>
    </row>
    <row r="71" spans="1:171" s="59" customFormat="1" ht="72" x14ac:dyDescent="0.25">
      <c r="A71" s="18">
        <v>1</v>
      </c>
      <c r="B71" s="18">
        <v>1</v>
      </c>
      <c r="C71" s="288" t="s">
        <v>305</v>
      </c>
      <c r="D71" s="30">
        <f>'1 уровень'!E2638</f>
        <v>12060</v>
      </c>
      <c r="E71" s="30">
        <f>'1 уровень'!F2638</f>
        <v>2010</v>
      </c>
      <c r="F71" s="30">
        <f>'1 уровень'!G2638</f>
        <v>2809</v>
      </c>
      <c r="G71" s="62">
        <f>'1 уровень'!H2638</f>
        <v>139.75124378109453</v>
      </c>
      <c r="H71" s="63">
        <f>'1 уровень'!I2638</f>
        <v>0</v>
      </c>
      <c r="I71" s="63">
        <f>'1 уровень'!J2638</f>
        <v>0</v>
      </c>
      <c r="J71" s="19">
        <f>'1 уровень'!K2638</f>
        <v>0</v>
      </c>
      <c r="K71" s="19">
        <f>'1 уровень'!L2638</f>
        <v>0</v>
      </c>
      <c r="L71" s="19">
        <f>'1 уровень'!M2638</f>
        <v>0</v>
      </c>
      <c r="M71" s="19">
        <f>'1 уровень'!N2638</f>
        <v>0</v>
      </c>
      <c r="N71" s="19">
        <f>'1 уровень'!O2638</f>
        <v>0</v>
      </c>
      <c r="O71" s="19">
        <f>'1 уровень'!P2638</f>
        <v>0</v>
      </c>
      <c r="P71" s="377">
        <f>'1 уровень'!Q2638</f>
        <v>0</v>
      </c>
      <c r="Q71" s="377">
        <f>'1 уровень'!R2638</f>
        <v>0</v>
      </c>
      <c r="R71" s="377">
        <f>'1 уровень'!S2638</f>
        <v>0</v>
      </c>
      <c r="S71" s="377">
        <f>'1 уровень'!T2638</f>
        <v>0</v>
      </c>
      <c r="T71" s="780">
        <f>'1 уровень'!U2638</f>
        <v>0</v>
      </c>
      <c r="U71" s="377">
        <f>'1 уровень'!V2638</f>
        <v>0</v>
      </c>
      <c r="V71" s="377">
        <f>'1 уровень'!W2638</f>
        <v>0</v>
      </c>
      <c r="W71" s="377">
        <f>'1 уровень'!X2638</f>
        <v>0</v>
      </c>
      <c r="X71" s="377">
        <f>'1 уровень'!Y2638</f>
        <v>0</v>
      </c>
      <c r="Y71" s="378">
        <f>'1 уровень'!Z2638</f>
        <v>0</v>
      </c>
      <c r="Z71" s="377">
        <f>'1 уровень'!AA2638</f>
        <v>0</v>
      </c>
    </row>
    <row r="72" spans="1:171" ht="15.75" x14ac:dyDescent="0.25">
      <c r="A72" s="18">
        <v>1</v>
      </c>
      <c r="B72" s="18">
        <v>1</v>
      </c>
      <c r="C72" s="556" t="s">
        <v>213</v>
      </c>
      <c r="D72" s="27">
        <f>'1 уровень'!E2639</f>
        <v>266433</v>
      </c>
      <c r="E72" s="27">
        <f>'1 уровень'!F2639</f>
        <v>44406.666666666664</v>
      </c>
      <c r="F72" s="27">
        <f>'1 уровень'!G2639</f>
        <v>47765</v>
      </c>
      <c r="G72" s="64">
        <f>'1 уровень'!H2639</f>
        <v>107.56267827653505</v>
      </c>
      <c r="H72" s="65">
        <f>'1 уровень'!I2639</f>
        <v>0</v>
      </c>
      <c r="I72" s="65">
        <f>'1 уровень'!J2639</f>
        <v>0</v>
      </c>
      <c r="J72" s="66">
        <f>'1 уровень'!K2639</f>
        <v>0</v>
      </c>
      <c r="K72" s="66">
        <f>'1 уровень'!L2639</f>
        <v>0</v>
      </c>
      <c r="L72" s="66">
        <f>'1 уровень'!M2639</f>
        <v>0</v>
      </c>
      <c r="M72" s="66">
        <f>'1 уровень'!N2639</f>
        <v>0</v>
      </c>
      <c r="N72" s="66">
        <f>'1 уровень'!O2639</f>
        <v>0</v>
      </c>
      <c r="O72" s="66">
        <f>'1 уровень'!P2639</f>
        <v>0</v>
      </c>
      <c r="P72" s="377">
        <f>'1 уровень'!Q2639</f>
        <v>355708.66384324699</v>
      </c>
      <c r="Q72" s="377">
        <f>'1 уровень'!R2639</f>
        <v>358259.66384324699</v>
      </c>
      <c r="R72" s="377">
        <f>'1 уровень'!S2639</f>
        <v>59516.686398116915</v>
      </c>
      <c r="S72" s="377">
        <f>'1 уровень'!T2639</f>
        <v>54278.998059999998</v>
      </c>
      <c r="T72" s="780">
        <f>'1 уровень'!U2639</f>
        <v>0</v>
      </c>
      <c r="U72" s="377">
        <f>'1 уровень'!V2639</f>
        <v>1097.9156399999999</v>
      </c>
      <c r="V72" s="377">
        <f>'1 уровень'!W2639</f>
        <v>-5237.6883381169255</v>
      </c>
      <c r="W72" s="377">
        <f>'1 уровень'!X2639</f>
        <v>-1.14072</v>
      </c>
      <c r="X72" s="377">
        <f>'1 уровень'!Y2639</f>
        <v>-9.7439999999999998</v>
      </c>
      <c r="Y72" s="378">
        <f>'1 уровень'!Z2639</f>
        <v>55367.169699999999</v>
      </c>
      <c r="Z72" s="377">
        <f>'1 уровень'!AA2639</f>
        <v>0</v>
      </c>
    </row>
    <row r="73" spans="1:171" ht="31.5" x14ac:dyDescent="0.25">
      <c r="A73" s="18">
        <v>1</v>
      </c>
      <c r="B73" s="18">
        <v>1</v>
      </c>
      <c r="C73" s="556" t="s">
        <v>287</v>
      </c>
      <c r="D73" s="27">
        <f>'1 уровень'!E2640</f>
        <v>0</v>
      </c>
      <c r="E73" s="27">
        <f>'1 уровень'!F2640</f>
        <v>0</v>
      </c>
      <c r="F73" s="27">
        <f>'1 уровень'!G2640</f>
        <v>5</v>
      </c>
      <c r="G73" s="64">
        <f>'1 уровень'!H2640</f>
        <v>0</v>
      </c>
      <c r="H73" s="65">
        <f>'1 уровень'!I2640</f>
        <v>0</v>
      </c>
      <c r="I73" s="65">
        <f>'1 уровень'!J2640</f>
        <v>0</v>
      </c>
      <c r="J73" s="66">
        <f>'1 уровень'!K2640</f>
        <v>0</v>
      </c>
      <c r="K73" s="66">
        <f>'1 уровень'!L2640</f>
        <v>0</v>
      </c>
      <c r="L73" s="66">
        <f>'1 уровень'!M2640</f>
        <v>0</v>
      </c>
      <c r="M73" s="66">
        <f>'1 уровень'!N2640</f>
        <v>0</v>
      </c>
      <c r="N73" s="66">
        <f>'1 уровень'!O2640</f>
        <v>0</v>
      </c>
      <c r="O73" s="66">
        <f>'1 уровень'!P2640</f>
        <v>0</v>
      </c>
      <c r="P73" s="377">
        <f>'1 уровень'!Q2640</f>
        <v>0</v>
      </c>
      <c r="Q73" s="377">
        <f>'1 уровень'!R2640</f>
        <v>0</v>
      </c>
      <c r="R73" s="377">
        <f>'1 уровень'!S2640</f>
        <v>0</v>
      </c>
      <c r="S73" s="377">
        <f>'1 уровень'!T2640</f>
        <v>0</v>
      </c>
      <c r="T73" s="780">
        <f>'1 уровень'!U2640</f>
        <v>0</v>
      </c>
      <c r="U73" s="377">
        <f>'1 уровень'!V2640</f>
        <v>2.0019999999999998</v>
      </c>
      <c r="V73" s="377">
        <f>'1 уровень'!W2640</f>
        <v>0</v>
      </c>
      <c r="W73" s="377">
        <f>'1 уровень'!X2640</f>
        <v>0</v>
      </c>
      <c r="X73" s="377">
        <f>'1 уровень'!Y2640</f>
        <v>0</v>
      </c>
      <c r="Y73" s="378">
        <f>'1 уровень'!Z2640</f>
        <v>2.0019999999999998</v>
      </c>
      <c r="Z73" s="377">
        <f>'1 уровень'!AA2640</f>
        <v>0</v>
      </c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</row>
    <row r="74" spans="1:171" ht="86.25" x14ac:dyDescent="0.25">
      <c r="A74" s="18">
        <v>1</v>
      </c>
      <c r="B74" s="18">
        <v>1</v>
      </c>
      <c r="C74" s="288" t="s">
        <v>464</v>
      </c>
      <c r="D74" s="27">
        <f>'1 уровень'!E2641</f>
        <v>165522</v>
      </c>
      <c r="E74" s="27">
        <f>'1 уровень'!F2641</f>
        <v>27588.833333333332</v>
      </c>
      <c r="F74" s="27">
        <f>'1 уровень'!G2641</f>
        <v>19573</v>
      </c>
      <c r="G74" s="64">
        <f>'1 уровень'!H2641</f>
        <v>70.945370409525594</v>
      </c>
      <c r="H74" s="65">
        <f>'1 уровень'!I2641</f>
        <v>0</v>
      </c>
      <c r="I74" s="65">
        <f>'1 уровень'!J2641</f>
        <v>0</v>
      </c>
      <c r="J74" s="66">
        <f>'1 уровень'!K2641</f>
        <v>0</v>
      </c>
      <c r="K74" s="66">
        <f>'1 уровень'!L2641</f>
        <v>0</v>
      </c>
      <c r="L74" s="66">
        <f>'1 уровень'!M2641</f>
        <v>0</v>
      </c>
      <c r="M74" s="66">
        <f>'1 уровень'!N2641</f>
        <v>0</v>
      </c>
      <c r="N74" s="66">
        <f>'1 уровень'!O2641</f>
        <v>0</v>
      </c>
      <c r="O74" s="66">
        <f>'1 уровень'!P2641</f>
        <v>0</v>
      </c>
      <c r="P74" s="377">
        <f>'1 уровень'!Q2641</f>
        <v>623022.33459999994</v>
      </c>
      <c r="Q74" s="377">
        <f>'1 уровень'!R2641</f>
        <v>623022.33459999994</v>
      </c>
      <c r="R74" s="377">
        <f>'1 уровень'!S2641</f>
        <v>103837.05576666669</v>
      </c>
      <c r="S74" s="377">
        <f>'1 уровень'!T2641</f>
        <v>69968.698550000001</v>
      </c>
      <c r="T74" s="780">
        <f>'1 уровень'!U2641</f>
        <v>0</v>
      </c>
      <c r="U74" s="377">
        <f>'1 уровень'!V2641</f>
        <v>0</v>
      </c>
      <c r="V74" s="377">
        <f>'1 уровень'!W2641</f>
        <v>-33868.357216666656</v>
      </c>
      <c r="W74" s="377">
        <f>'1 уровень'!X2641</f>
        <v>0</v>
      </c>
      <c r="X74" s="377">
        <f>'1 уровень'!Y2641</f>
        <v>-49.193340000000006</v>
      </c>
      <c r="Y74" s="378">
        <f>'1 уровень'!Z2641</f>
        <v>69919.505210000003</v>
      </c>
      <c r="Z74" s="377">
        <f>'1 уровень'!AA2641</f>
        <v>0</v>
      </c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</row>
    <row r="75" spans="1:171" ht="29.25" x14ac:dyDescent="0.25">
      <c r="A75" s="18">
        <v>1</v>
      </c>
      <c r="B75" s="18">
        <v>1</v>
      </c>
      <c r="C75" s="288" t="s">
        <v>255</v>
      </c>
      <c r="D75" s="27">
        <f>'1 уровень'!E2642</f>
        <v>917668.75</v>
      </c>
      <c r="E75" s="27">
        <f>'1 уровень'!F2642</f>
        <v>152952.58333333334</v>
      </c>
      <c r="F75" s="27">
        <f>'1 уровень'!G2642</f>
        <v>120477.4575</v>
      </c>
      <c r="G75" s="64">
        <f>'1 уровень'!H2642</f>
        <v>78.767847442916676</v>
      </c>
      <c r="H75" s="65">
        <f>'1 уровень'!I2642</f>
        <v>0</v>
      </c>
      <c r="I75" s="65">
        <f>'1 уровень'!J2642</f>
        <v>0</v>
      </c>
      <c r="J75" s="66">
        <f>'1 уровень'!K2642</f>
        <v>0</v>
      </c>
      <c r="K75" s="66">
        <f>'1 уровень'!L2642</f>
        <v>0</v>
      </c>
      <c r="L75" s="66">
        <f>'1 уровень'!M2642</f>
        <v>0</v>
      </c>
      <c r="M75" s="66">
        <f>'1 уровень'!N2642</f>
        <v>0</v>
      </c>
      <c r="N75" s="66">
        <f>'1 уровень'!O2642</f>
        <v>0</v>
      </c>
      <c r="O75" s="66">
        <f>'1 уровень'!P2642</f>
        <v>0</v>
      </c>
      <c r="P75" s="377">
        <f>'1 уровень'!Q2642</f>
        <v>0</v>
      </c>
      <c r="Q75" s="377">
        <f>'1 уровень'!R2642</f>
        <v>0</v>
      </c>
      <c r="R75" s="377">
        <f>'1 уровень'!S2642</f>
        <v>0</v>
      </c>
      <c r="S75" s="377">
        <f>'1 уровень'!T2642</f>
        <v>0</v>
      </c>
      <c r="T75" s="780">
        <f>'1 уровень'!U2642</f>
        <v>0</v>
      </c>
      <c r="U75" s="377">
        <f>'1 уровень'!V2642</f>
        <v>0</v>
      </c>
      <c r="V75" s="377">
        <f>'1 уровень'!W2642</f>
        <v>0</v>
      </c>
      <c r="W75" s="377">
        <f>'1 уровень'!X2642</f>
        <v>0</v>
      </c>
      <c r="X75" s="377">
        <f>'1 уровень'!Y2642</f>
        <v>0</v>
      </c>
      <c r="Y75" s="378">
        <f>'1 уровень'!Z2642</f>
        <v>0</v>
      </c>
      <c r="Z75" s="377">
        <f>'1 уровень'!AA2642</f>
        <v>0</v>
      </c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</row>
    <row r="76" spans="1:171" ht="29.25" x14ac:dyDescent="0.25">
      <c r="A76" s="18">
        <v>1</v>
      </c>
      <c r="B76" s="18">
        <v>1</v>
      </c>
      <c r="C76" s="288" t="s">
        <v>268</v>
      </c>
      <c r="D76" s="27">
        <f>'1 уровень'!E2643</f>
        <v>576642</v>
      </c>
      <c r="E76" s="27">
        <f>'1 уровень'!F2643</f>
        <v>96110.500000000015</v>
      </c>
      <c r="F76" s="27">
        <f>'1 уровень'!G2643</f>
        <v>79170</v>
      </c>
      <c r="G76" s="64">
        <f>'1 уровень'!H2643</f>
        <v>82.373934169523608</v>
      </c>
      <c r="H76" s="65">
        <f>'1 уровень'!I2643</f>
        <v>0</v>
      </c>
      <c r="I76" s="65">
        <f>'1 уровень'!J2643</f>
        <v>0</v>
      </c>
      <c r="J76" s="66">
        <f>'1 уровень'!K2643</f>
        <v>0</v>
      </c>
      <c r="K76" s="66">
        <f>'1 уровень'!L2643</f>
        <v>0</v>
      </c>
      <c r="L76" s="66">
        <f>'1 уровень'!M2643</f>
        <v>0</v>
      </c>
      <c r="M76" s="66">
        <f>'1 уровень'!N2643</f>
        <v>0</v>
      </c>
      <c r="N76" s="66">
        <f>'1 уровень'!O2643</f>
        <v>0</v>
      </c>
      <c r="O76" s="66">
        <f>'1 уровень'!P2643</f>
        <v>0</v>
      </c>
      <c r="P76" s="377">
        <f>'1 уровень'!Q2643</f>
        <v>0</v>
      </c>
      <c r="Q76" s="377">
        <f>'1 уровень'!R2643</f>
        <v>0</v>
      </c>
      <c r="R76" s="377">
        <f>'1 уровень'!S2643</f>
        <v>0</v>
      </c>
      <c r="S76" s="377">
        <f>'1 уровень'!T2643</f>
        <v>0</v>
      </c>
      <c r="T76" s="780"/>
      <c r="U76" s="377">
        <f>'1 уровень'!V2643</f>
        <v>0</v>
      </c>
      <c r="V76" s="377">
        <f>'1 уровень'!W2643</f>
        <v>0</v>
      </c>
      <c r="W76" s="377">
        <f>'1 уровень'!X2643</f>
        <v>0</v>
      </c>
      <c r="X76" s="377">
        <f>'1 уровень'!Y2643</f>
        <v>0</v>
      </c>
      <c r="Y76" s="378">
        <f>'1 уровень'!Z2643</f>
        <v>0</v>
      </c>
      <c r="Z76" s="377">
        <f>'1 уровень'!AA2643</f>
        <v>0</v>
      </c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</row>
    <row r="77" spans="1:171" ht="29.25" x14ac:dyDescent="0.25">
      <c r="B77" s="18">
        <v>1</v>
      </c>
      <c r="C77" s="288" t="s">
        <v>256</v>
      </c>
      <c r="D77" s="27">
        <f>'1 уровень'!E2644</f>
        <v>1016945.1063829787</v>
      </c>
      <c r="E77" s="27">
        <f>'1 уровень'!F2644</f>
        <v>169494.73758865244</v>
      </c>
      <c r="F77" s="27">
        <f>'1 уровень'!G2644</f>
        <v>153674.23723404255</v>
      </c>
      <c r="G77" s="64">
        <f>'1 уровень'!H2644</f>
        <v>90.666081685081735</v>
      </c>
      <c r="H77" s="65">
        <f>'1 уровень'!I2644</f>
        <v>0</v>
      </c>
      <c r="I77" s="65">
        <f>'1 уровень'!J2644</f>
        <v>0</v>
      </c>
      <c r="J77" s="66">
        <f>'1 уровень'!K2644</f>
        <v>0</v>
      </c>
      <c r="K77" s="66">
        <f>'1 уровень'!L2644</f>
        <v>0</v>
      </c>
      <c r="L77" s="66">
        <f>'1 уровень'!M2644</f>
        <v>0</v>
      </c>
      <c r="M77" s="66">
        <f>'1 уровень'!N2644</f>
        <v>0</v>
      </c>
      <c r="N77" s="66">
        <f>'1 уровень'!O2644</f>
        <v>0</v>
      </c>
      <c r="O77" s="66">
        <f>'1 уровень'!P2644</f>
        <v>0</v>
      </c>
      <c r="P77" s="377">
        <f>'1 уровень'!Q2644</f>
        <v>0</v>
      </c>
      <c r="Q77" s="377">
        <f>'1 уровень'!R2644</f>
        <v>0</v>
      </c>
      <c r="R77" s="377">
        <f>'1 уровень'!S2644</f>
        <v>0</v>
      </c>
      <c r="S77" s="377">
        <f>'1 уровень'!T2644</f>
        <v>0</v>
      </c>
      <c r="T77" s="780">
        <f>'1 уровень'!U2644</f>
        <v>0</v>
      </c>
      <c r="U77" s="377">
        <f>'1 уровень'!V2644</f>
        <v>0</v>
      </c>
      <c r="V77" s="377">
        <f>'1 уровень'!W2644</f>
        <v>0</v>
      </c>
      <c r="W77" s="377">
        <f>'1 уровень'!X2644</f>
        <v>0</v>
      </c>
      <c r="X77" s="377">
        <f>'1 уровень'!Y2644</f>
        <v>0</v>
      </c>
      <c r="Y77" s="378">
        <f>'1 уровень'!Z2644</f>
        <v>0</v>
      </c>
      <c r="Z77" s="377">
        <f>'1 уровень'!AA2644</f>
        <v>0</v>
      </c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</row>
    <row r="78" spans="1:171" s="59" customFormat="1" ht="29.25" x14ac:dyDescent="0.25">
      <c r="A78" s="59">
        <v>1</v>
      </c>
      <c r="B78" s="18">
        <v>1</v>
      </c>
      <c r="C78" s="288" t="s">
        <v>257</v>
      </c>
      <c r="D78" s="20">
        <f>'1 уровень'!E2645</f>
        <v>262630</v>
      </c>
      <c r="E78" s="20">
        <f>'1 уровень'!F2645</f>
        <v>43772.333333333343</v>
      </c>
      <c r="F78" s="20">
        <f>'1 уровень'!G2645</f>
        <v>41984</v>
      </c>
      <c r="G78" s="62">
        <f>'1 уровень'!H2645</f>
        <v>95.914466519947894</v>
      </c>
      <c r="H78" s="65">
        <f>'1 уровень'!I2645</f>
        <v>0</v>
      </c>
      <c r="I78" s="65">
        <f>'1 уровень'!J2645</f>
        <v>0</v>
      </c>
      <c r="J78" s="19">
        <f>'1 уровень'!K2645</f>
        <v>0</v>
      </c>
      <c r="K78" s="19">
        <f>'1 уровень'!L2645</f>
        <v>0</v>
      </c>
      <c r="L78" s="19">
        <f>'1 уровень'!M2645</f>
        <v>0</v>
      </c>
      <c r="M78" s="19">
        <f>'1 уровень'!N2645</f>
        <v>0</v>
      </c>
      <c r="N78" s="19">
        <f>'1 уровень'!O2645</f>
        <v>0</v>
      </c>
      <c r="O78" s="19">
        <f>'1 уровень'!P2645</f>
        <v>0</v>
      </c>
      <c r="P78" s="377">
        <f>'1 уровень'!Q2645</f>
        <v>0</v>
      </c>
      <c r="Q78" s="377">
        <f>'1 уровень'!R2645</f>
        <v>0</v>
      </c>
      <c r="R78" s="377">
        <f>'1 уровень'!S2645</f>
        <v>0</v>
      </c>
      <c r="S78" s="377">
        <f>'1 уровень'!T2645</f>
        <v>0</v>
      </c>
      <c r="T78" s="780">
        <f>'1 уровень'!U2645</f>
        <v>0</v>
      </c>
      <c r="U78" s="377">
        <f>'1 уровень'!V2645</f>
        <v>0</v>
      </c>
      <c r="V78" s="377">
        <f>'1 уровень'!W2645</f>
        <v>0</v>
      </c>
      <c r="W78" s="377">
        <f>'1 уровень'!X2645</f>
        <v>0</v>
      </c>
      <c r="X78" s="377">
        <f>'1 уровень'!Y2645</f>
        <v>0</v>
      </c>
      <c r="Y78" s="378">
        <f>'1 уровень'!Z2645</f>
        <v>0</v>
      </c>
      <c r="Z78" s="377">
        <f>'1 уровень'!AA2645</f>
        <v>0</v>
      </c>
    </row>
    <row r="79" spans="1:171" s="59" customFormat="1" ht="29.25" x14ac:dyDescent="0.25">
      <c r="A79" s="59">
        <v>1</v>
      </c>
      <c r="B79" s="18">
        <v>1</v>
      </c>
      <c r="C79" s="288" t="s">
        <v>133</v>
      </c>
      <c r="D79" s="20">
        <f>'1 уровень'!E2646</f>
        <v>4789713.3976190463</v>
      </c>
      <c r="E79" s="20">
        <f>'1 уровень'!F2646</f>
        <v>798309.77698412689</v>
      </c>
      <c r="F79" s="20">
        <f>'1 уровень'!G2646</f>
        <v>685403.54083333339</v>
      </c>
      <c r="G79" s="62">
        <f>'1 уровень'!H2646</f>
        <v>85.856839111086273</v>
      </c>
      <c r="H79" s="65">
        <f>'1 уровень'!I2646</f>
        <v>0</v>
      </c>
      <c r="I79" s="65">
        <f>'1 уровень'!J2646</f>
        <v>0</v>
      </c>
      <c r="J79" s="19">
        <f>'1 уровень'!K2646</f>
        <v>0</v>
      </c>
      <c r="K79" s="19">
        <f>'1 уровень'!L2646</f>
        <v>0</v>
      </c>
      <c r="L79" s="19">
        <f>'1 уровень'!M2646</f>
        <v>0</v>
      </c>
      <c r="M79" s="19">
        <f>'1 уровень'!N2646</f>
        <v>0</v>
      </c>
      <c r="N79" s="19">
        <f>'1 уровень'!O2646</f>
        <v>0</v>
      </c>
      <c r="O79" s="19">
        <f>'1 уровень'!P2646</f>
        <v>0</v>
      </c>
      <c r="P79" s="377">
        <f>'1 уровень'!Q2646</f>
        <v>5948004.6216132483</v>
      </c>
      <c r="Q79" s="377">
        <f>'1 уровень'!R2646</f>
        <v>6032710.7236132473</v>
      </c>
      <c r="R79" s="377">
        <f>'1 уровень'!S2646</f>
        <v>999034.65832948044</v>
      </c>
      <c r="S79" s="377">
        <f>'1 уровень'!T2646</f>
        <v>872765.41024999996</v>
      </c>
      <c r="T79" s="780">
        <f>'1 уровень'!U2646</f>
        <v>0</v>
      </c>
      <c r="U79" s="377">
        <f>'1 уровень'!V2646</f>
        <v>158.67683000000011</v>
      </c>
      <c r="V79" s="377">
        <f>'1 уровень'!W2646</f>
        <v>-126269.24807948055</v>
      </c>
      <c r="W79" s="377">
        <f>'1 уровень'!X2646</f>
        <v>-273.62599</v>
      </c>
      <c r="X79" s="377">
        <f>'1 уровень'!Y2646</f>
        <v>-315.89187999999996</v>
      </c>
      <c r="Y79" s="378">
        <f>'1 уровень'!Z2646</f>
        <v>872608.19520000007</v>
      </c>
      <c r="Z79" s="377">
        <f>'1 уровень'!AA2646</f>
        <v>0</v>
      </c>
    </row>
    <row r="80" spans="1:171" s="59" customFormat="1" ht="15.75" x14ac:dyDescent="0.25">
      <c r="A80" s="59">
        <v>1</v>
      </c>
      <c r="B80" s="18">
        <v>1</v>
      </c>
      <c r="C80" s="1851" t="s">
        <v>28</v>
      </c>
      <c r="D80" s="20">
        <f>'1 уровень'!E2647</f>
        <v>0</v>
      </c>
      <c r="E80" s="20">
        <f>'1 уровень'!F2647</f>
        <v>0</v>
      </c>
      <c r="F80" s="20">
        <f>'1 уровень'!G2647</f>
        <v>0</v>
      </c>
      <c r="G80" s="62">
        <f>'1 уровень'!H2647</f>
        <v>0</v>
      </c>
      <c r="H80" s="65">
        <f>'1 уровень'!I2647</f>
        <v>0</v>
      </c>
      <c r="I80" s="65">
        <f>'1 уровень'!J2647</f>
        <v>0</v>
      </c>
      <c r="J80" s="19">
        <f>'1 уровень'!K2647</f>
        <v>0</v>
      </c>
      <c r="K80" s="19">
        <f>'1 уровень'!L2647</f>
        <v>0</v>
      </c>
      <c r="L80" s="19">
        <f>'1 уровень'!M2647</f>
        <v>0</v>
      </c>
      <c r="M80" s="19">
        <f>'1 уровень'!N2647</f>
        <v>0</v>
      </c>
      <c r="N80" s="19">
        <f>'1 уровень'!O2647</f>
        <v>0</v>
      </c>
      <c r="O80" s="19">
        <f>'1 уровень'!P2647</f>
        <v>0</v>
      </c>
      <c r="P80" s="377">
        <f>P79-P72-P68-P67-P48-P31-P26-P13</f>
        <v>0</v>
      </c>
      <c r="Q80" s="377">
        <f>Q79-Q72-Q68-Q67-Q48-Q31-Q26-Q13</f>
        <v>0</v>
      </c>
      <c r="R80" s="377">
        <f t="shared" ref="R80:Y80" si="3">R79-R72-R68-R67-R48-R31-R26-R13</f>
        <v>0</v>
      </c>
      <c r="S80" s="377">
        <f t="shared" si="3"/>
        <v>0</v>
      </c>
      <c r="T80" s="780">
        <f t="shared" si="3"/>
        <v>0</v>
      </c>
      <c r="U80" s="377">
        <f t="shared" si="3"/>
        <v>2.0020000000001801</v>
      </c>
      <c r="V80" s="377">
        <f t="shared" si="3"/>
        <v>0</v>
      </c>
      <c r="W80" s="377">
        <f t="shared" si="3"/>
        <v>0</v>
      </c>
      <c r="X80" s="377">
        <f t="shared" si="3"/>
        <v>0</v>
      </c>
      <c r="Y80" s="378">
        <f t="shared" si="3"/>
        <v>2.0019999999203719</v>
      </c>
      <c r="Z80" s="377">
        <f>'1 уровень'!AA2647</f>
        <v>0</v>
      </c>
    </row>
    <row r="81" spans="1:171" s="59" customFormat="1" ht="27" customHeight="1" x14ac:dyDescent="0.25">
      <c r="A81" s="59">
        <v>1</v>
      </c>
      <c r="B81" s="18">
        <v>1</v>
      </c>
      <c r="C81" s="709" t="s">
        <v>220</v>
      </c>
      <c r="D81" s="20">
        <f>'1 уровень'!E2648</f>
        <v>2605</v>
      </c>
      <c r="E81" s="20">
        <f>'1 уровень'!F2648</f>
        <v>434.33333333333337</v>
      </c>
      <c r="F81" s="20">
        <f>'1 уровень'!G2648</f>
        <v>346</v>
      </c>
      <c r="G81" s="62">
        <f>'1 уровень'!H2648</f>
        <v>79.662317728319252</v>
      </c>
      <c r="H81" s="65">
        <f>'1 уровень'!I2648</f>
        <v>9.8986564299424185</v>
      </c>
      <c r="I81" s="65">
        <f>'1 уровень'!J2648</f>
        <v>10.780346820809248</v>
      </c>
      <c r="J81" s="19">
        <f>'1 уровень'!K2648</f>
        <v>25786</v>
      </c>
      <c r="K81" s="19">
        <f>'1 уровень'!L2648</f>
        <v>11148</v>
      </c>
      <c r="L81" s="19">
        <f>'1 уровень'!M2648</f>
        <v>3730</v>
      </c>
      <c r="M81" s="19">
        <f>'1 уровень'!N2648</f>
        <v>33.458916397560102</v>
      </c>
      <c r="N81" s="19">
        <f>'1 уровень'!O2648</f>
        <v>85.070000000000007</v>
      </c>
      <c r="O81" s="19">
        <f>'1 уровень'!P2648</f>
        <v>263.07746561655108</v>
      </c>
      <c r="P81" s="377">
        <f>'1 уровень'!Q2648</f>
        <v>0</v>
      </c>
      <c r="Q81" s="377">
        <f>'1 уровень'!R2648</f>
        <v>0</v>
      </c>
      <c r="R81" s="377">
        <f>'1 уровень'!S2648</f>
        <v>0</v>
      </c>
      <c r="S81" s="377">
        <f>'1 уровень'!T2648</f>
        <v>0</v>
      </c>
      <c r="T81" s="780">
        <f>'1 уровень'!U2648</f>
        <v>0</v>
      </c>
      <c r="U81" s="377">
        <f>'1 уровень'!V2648</f>
        <v>0</v>
      </c>
      <c r="V81" s="377">
        <f>'1 уровень'!W2648</f>
        <v>0</v>
      </c>
      <c r="W81" s="377">
        <f>'1 уровень'!X2648</f>
        <v>0</v>
      </c>
      <c r="X81" s="377">
        <f>'1 уровень'!Y2648</f>
        <v>0</v>
      </c>
      <c r="Y81" s="378">
        <f>'1 уровень'!Z2648</f>
        <v>0</v>
      </c>
      <c r="Z81" s="377">
        <f>'1 уровень'!AA2648</f>
        <v>0</v>
      </c>
    </row>
    <row r="82" spans="1:171" s="59" customFormat="1" x14ac:dyDescent="0.25">
      <c r="A82" s="59">
        <v>1</v>
      </c>
      <c r="B82" s="18">
        <v>1</v>
      </c>
      <c r="C82" s="1857" t="s">
        <v>221</v>
      </c>
      <c r="D82" s="20">
        <f>'1 уровень'!E2649</f>
        <v>41008</v>
      </c>
      <c r="E82" s="20">
        <f>'1 уровень'!F2649</f>
        <v>6835.9999999999991</v>
      </c>
      <c r="F82" s="20">
        <f>'1 уровень'!G2649</f>
        <v>6214</v>
      </c>
      <c r="G82" s="62">
        <f>'1 уровень'!H2649</f>
        <v>2125.9396162835915</v>
      </c>
      <c r="H82" s="65">
        <f>'1 уровень'!I2649</f>
        <v>6.4449131876706982</v>
      </c>
      <c r="I82" s="65">
        <f>'1 уровень'!J2649</f>
        <v>5.9750563244287092</v>
      </c>
      <c r="J82" s="19">
        <f>'1 уровень'!K2649</f>
        <v>264293</v>
      </c>
      <c r="K82" s="19">
        <f>'1 уровень'!L2649</f>
        <v>57002</v>
      </c>
      <c r="L82" s="19">
        <f>'1 уровень'!M2649</f>
        <v>37129</v>
      </c>
      <c r="M82" s="19">
        <f>'1 уровень'!N2649</f>
        <v>65.136311006631345</v>
      </c>
      <c r="N82" s="19">
        <f>'1 уровень'!O2649</f>
        <v>1104.1849999999999</v>
      </c>
      <c r="O82" s="19">
        <f>'1 уровень'!P2649</f>
        <v>201.75423502402225</v>
      </c>
      <c r="P82" s="377">
        <f>'1 уровень'!Q2649</f>
        <v>0</v>
      </c>
      <c r="Q82" s="377">
        <f>'1 уровень'!R2649</f>
        <v>0</v>
      </c>
      <c r="R82" s="377">
        <f>'1 уровень'!S2649</f>
        <v>0</v>
      </c>
      <c r="S82" s="377">
        <f>'1 уровень'!T2649</f>
        <v>0</v>
      </c>
      <c r="T82" s="780">
        <f>'1 уровень'!U2649</f>
        <v>0</v>
      </c>
      <c r="U82" s="377">
        <f>'1 уровень'!V2649</f>
        <v>0</v>
      </c>
      <c r="V82" s="377">
        <f>'1 уровень'!W2649</f>
        <v>0</v>
      </c>
      <c r="W82" s="377">
        <f>'1 уровень'!X2649</f>
        <v>0</v>
      </c>
      <c r="X82" s="377">
        <f>'1 уровень'!Y2649</f>
        <v>0</v>
      </c>
      <c r="Y82" s="378">
        <f>'1 уровень'!Z2649</f>
        <v>0</v>
      </c>
      <c r="Z82" s="377">
        <f>'1 уровень'!AA2649</f>
        <v>0</v>
      </c>
    </row>
    <row r="83" spans="1:171" ht="29.25" x14ac:dyDescent="0.25">
      <c r="A83" s="18">
        <v>1</v>
      </c>
      <c r="B83" s="18">
        <v>1</v>
      </c>
      <c r="C83" s="713" t="s">
        <v>198</v>
      </c>
      <c r="D83" s="27">
        <f>'1 уровень'!E2650</f>
        <v>43613</v>
      </c>
      <c r="E83" s="27">
        <f>'1 уровень'!F2650</f>
        <v>7270.333333333333</v>
      </c>
      <c r="F83" s="27">
        <f>'1 уровень'!G2650</f>
        <v>6560</v>
      </c>
      <c r="G83" s="64">
        <f>'1 уровень'!H2650</f>
        <v>90.229700609784061</v>
      </c>
      <c r="H83" s="65">
        <f>'1 уровень'!I2650</f>
        <v>6.6512049159654234</v>
      </c>
      <c r="I83" s="65">
        <f>'1 уровень'!J2650</f>
        <v>6.2285060975609756</v>
      </c>
      <c r="J83" s="66">
        <f>'1 уровень'!K2650</f>
        <v>290079</v>
      </c>
      <c r="K83" s="66">
        <f>'1 уровень'!L2650</f>
        <v>68150</v>
      </c>
      <c r="L83" s="66">
        <f>'1 уровень'!M2650</f>
        <v>40859</v>
      </c>
      <c r="M83" s="66">
        <f>'1 уровень'!N2650</f>
        <v>59.954512105649307</v>
      </c>
      <c r="N83" s="66">
        <f>'1 уровень'!O2650</f>
        <v>1189.2549999999999</v>
      </c>
      <c r="O83" s="66">
        <f>'1 уровень'!P2650</f>
        <v>206.14081925238912</v>
      </c>
      <c r="P83" s="377">
        <f>'1 уровень'!Q2650</f>
        <v>946439.36369954923</v>
      </c>
      <c r="Q83" s="377">
        <f>'1 уровень'!R2650</f>
        <v>946439.36369954923</v>
      </c>
      <c r="R83" s="377">
        <f>'1 уровень'!S2650</f>
        <v>157739.89394992488</v>
      </c>
      <c r="S83" s="377">
        <f>'1 уровень'!T2650</f>
        <v>139506.08453000002</v>
      </c>
      <c r="T83" s="780">
        <f>'1 уровень'!U2650</f>
        <v>0</v>
      </c>
      <c r="U83" s="377">
        <f>'1 уровень'!V2650</f>
        <v>0</v>
      </c>
      <c r="V83" s="377">
        <f>'1 уровень'!W2650</f>
        <v>-18233.809419924877</v>
      </c>
      <c r="W83" s="377">
        <f>'1 уровень'!X2650</f>
        <v>0</v>
      </c>
      <c r="X83" s="377">
        <f>'1 уровень'!Y2650</f>
        <v>-198.58001999999999</v>
      </c>
      <c r="Y83" s="378">
        <f>'1 уровень'!Z2650</f>
        <v>139307.50451</v>
      </c>
      <c r="Z83" s="377">
        <f>'1 уровень'!AA2650</f>
        <v>0</v>
      </c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</row>
    <row r="84" spans="1:171" ht="30" x14ac:dyDescent="0.25">
      <c r="A84" s="18">
        <v>1</v>
      </c>
      <c r="B84" s="18">
        <v>1</v>
      </c>
      <c r="C84" s="1863" t="s">
        <v>212</v>
      </c>
      <c r="D84" s="27">
        <f>'1 уровень'!E2651</f>
        <v>18</v>
      </c>
      <c r="E84" s="27">
        <f>'1 уровень'!F2651</f>
        <v>4</v>
      </c>
      <c r="F84" s="27">
        <f>'1 уровень'!G2651</f>
        <v>1</v>
      </c>
      <c r="G84" s="64">
        <f>'1 уровень'!H2651</f>
        <v>25</v>
      </c>
      <c r="H84" s="65">
        <f>'1 уровень'!I2651</f>
        <v>8.5</v>
      </c>
      <c r="I84" s="65">
        <f>'1 уровень'!J2651</f>
        <v>1</v>
      </c>
      <c r="J84" s="66">
        <f>'1 уровень'!K2651</f>
        <v>198</v>
      </c>
      <c r="K84" s="66">
        <f>'1 уровень'!L2651</f>
        <v>34</v>
      </c>
      <c r="L84" s="66">
        <f>'1 уровень'!M2651</f>
        <v>1</v>
      </c>
      <c r="M84" s="66">
        <f>'1 уровень'!N2651</f>
        <v>2.9411764705882351</v>
      </c>
      <c r="N84" s="66">
        <f>'1 уровень'!O2651</f>
        <v>0.66</v>
      </c>
      <c r="O84" s="66">
        <f>'1 уровень'!P2651</f>
        <v>9.0909090909090899</v>
      </c>
      <c r="P84" s="377">
        <f>'1 уровень'!Q2651</f>
        <v>1913.0004059760001</v>
      </c>
      <c r="Q84" s="377">
        <f>'1 уровень'!R2651</f>
        <v>1913.0004059760001</v>
      </c>
      <c r="R84" s="377">
        <f>'1 уровень'!S2651</f>
        <v>318.83340099600002</v>
      </c>
      <c r="S84" s="377">
        <f>'1 уровень'!T2651</f>
        <v>55.963740000000001</v>
      </c>
      <c r="T84" s="780">
        <f>'1 уровень'!U2651</f>
        <v>0</v>
      </c>
      <c r="U84" s="377">
        <f>'1 уровень'!V2651</f>
        <v>0</v>
      </c>
      <c r="V84" s="377">
        <f>'1 уровень'!W2651</f>
        <v>-262.86966099599999</v>
      </c>
      <c r="W84" s="377">
        <f>'1 уровень'!X2651</f>
        <v>0</v>
      </c>
      <c r="X84" s="377">
        <f>'1 уровень'!Y2651</f>
        <v>0</v>
      </c>
      <c r="Y84" s="378">
        <f>'1 уровень'!Z2651</f>
        <v>55.963740000000001</v>
      </c>
      <c r="Z84" s="377">
        <f>'1 уровень'!AA2651</f>
        <v>0</v>
      </c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</row>
    <row r="85" spans="1:171" ht="30" x14ac:dyDescent="0.25">
      <c r="A85" s="18">
        <v>1</v>
      </c>
      <c r="B85" s="18">
        <v>1</v>
      </c>
      <c r="C85" s="1870" t="s">
        <v>232</v>
      </c>
      <c r="D85" s="27">
        <f>'1 уровень'!E2652</f>
        <v>850</v>
      </c>
      <c r="E85" s="27">
        <f>'1 уровень'!F2652</f>
        <v>141.66666666666669</v>
      </c>
      <c r="F85" s="27">
        <f>'1 уровень'!G2652</f>
        <v>123</v>
      </c>
      <c r="G85" s="64">
        <f>'1 уровень'!H2652</f>
        <v>86.823529411764696</v>
      </c>
      <c r="H85" s="65">
        <f>'1 уровень'!I2652</f>
        <v>10</v>
      </c>
      <c r="I85" s="65">
        <f>'1 уровень'!J2652</f>
        <v>9.8699186991869912</v>
      </c>
      <c r="J85" s="66">
        <f>'1 уровень'!K2652</f>
        <v>8500</v>
      </c>
      <c r="K85" s="66">
        <f>'1 уровень'!L2652</f>
        <v>1416</v>
      </c>
      <c r="L85" s="66">
        <f>'1 уровень'!M2652</f>
        <v>1214</v>
      </c>
      <c r="M85" s="66">
        <f>'1 уровень'!N2652</f>
        <v>91.072768192048017</v>
      </c>
      <c r="N85" s="66">
        <f>'1 уровень'!O2652</f>
        <v>28.75</v>
      </c>
      <c r="O85" s="66">
        <f>'1 уровень'!P2652</f>
        <v>273.14999999999998</v>
      </c>
      <c r="P85" s="377">
        <f>'1 уровень'!Q2652</f>
        <v>42064.947539999994</v>
      </c>
      <c r="Q85" s="377">
        <f>'1 уровень'!R2652</f>
        <v>42064.947539999994</v>
      </c>
      <c r="R85" s="377">
        <f>'1 уровень'!S2652</f>
        <v>7010.8245899999993</v>
      </c>
      <c r="S85" s="377">
        <f>'1 уровень'!T2652</f>
        <v>6261.7623899999999</v>
      </c>
      <c r="T85" s="780">
        <f>'1 уровень'!U2652</f>
        <v>0</v>
      </c>
      <c r="U85" s="377">
        <f>'1 уровень'!V2652</f>
        <v>0</v>
      </c>
      <c r="V85" s="377">
        <f>'1 уровень'!W2652</f>
        <v>-749.06219999999962</v>
      </c>
      <c r="W85" s="377">
        <f>'1 уровень'!X2652</f>
        <v>0</v>
      </c>
      <c r="X85" s="377">
        <f>'1 уровень'!Y2652</f>
        <v>-2.0025300000000001</v>
      </c>
      <c r="Y85" s="378">
        <f>'1 уровень'!Z2652</f>
        <v>6259.7598600000001</v>
      </c>
      <c r="Z85" s="377">
        <f>'1 уровень'!AA2652</f>
        <v>0</v>
      </c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</row>
    <row r="86" spans="1:171" x14ac:dyDescent="0.25">
      <c r="A86" s="18">
        <v>1</v>
      </c>
      <c r="B86" s="18">
        <v>1</v>
      </c>
      <c r="C86" s="1863" t="s">
        <v>206</v>
      </c>
      <c r="D86" s="27">
        <f>'1 уровень'!E2653</f>
        <v>13447</v>
      </c>
      <c r="E86" s="27">
        <f>'1 уровень'!F2653</f>
        <v>2242</v>
      </c>
      <c r="F86" s="27">
        <f>'1 уровень'!G2653</f>
        <v>2044</v>
      </c>
      <c r="G86" s="64">
        <f>'1 уровень'!H2653</f>
        <v>91.168599464763602</v>
      </c>
      <c r="H86" s="65">
        <f>'1 уровень'!I2653</f>
        <v>0</v>
      </c>
      <c r="I86" s="65">
        <f>'1 уровень'!J2653</f>
        <v>0</v>
      </c>
      <c r="J86" s="66">
        <f>'1 уровень'!K2653</f>
        <v>0</v>
      </c>
      <c r="K86" s="66">
        <f>'1 уровень'!L2653</f>
        <v>0</v>
      </c>
      <c r="L86" s="66">
        <f>'1 уровень'!M2653</f>
        <v>0</v>
      </c>
      <c r="M86" s="66">
        <f>'1 уровень'!N2653</f>
        <v>0</v>
      </c>
      <c r="N86" s="66">
        <f>'1 уровень'!O2653</f>
        <v>0</v>
      </c>
      <c r="O86" s="66">
        <f>'1 уровень'!P2653</f>
        <v>0</v>
      </c>
      <c r="P86" s="377">
        <f>'1 уровень'!Q2653</f>
        <v>106369.33261000001</v>
      </c>
      <c r="Q86" s="377">
        <f>'1 уровень'!R2653</f>
        <v>106369.33261000001</v>
      </c>
      <c r="R86" s="377">
        <f>'1 уровень'!S2653</f>
        <v>17728.222101666666</v>
      </c>
      <c r="S86" s="377">
        <f>'1 уровень'!T2653</f>
        <v>16214.452020000002</v>
      </c>
      <c r="T86" s="780">
        <f>'1 уровень'!U2653</f>
        <v>0</v>
      </c>
      <c r="U86" s="377">
        <f>'1 уровень'!V2653</f>
        <v>0</v>
      </c>
      <c r="V86" s="377">
        <f>'1 уровень'!W2653</f>
        <v>-1513.7700816666656</v>
      </c>
      <c r="W86" s="377">
        <f>'1 уровень'!X2653</f>
        <v>-100.80560000000001</v>
      </c>
      <c r="X86" s="377">
        <f>'1 уровень'!Y2653</f>
        <v>0</v>
      </c>
      <c r="Y86" s="378">
        <f>'1 уровень'!Z2653</f>
        <v>16214.452020000002</v>
      </c>
      <c r="Z86" s="377">
        <f>'1 уровень'!AA2653</f>
        <v>0</v>
      </c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</row>
    <row r="87" spans="1:171" x14ac:dyDescent="0.25">
      <c r="A87" s="18">
        <v>1</v>
      </c>
      <c r="B87" s="18">
        <v>1</v>
      </c>
      <c r="C87" s="706" t="s">
        <v>194</v>
      </c>
      <c r="D87" s="27">
        <f>'1 уровень'!E2654</f>
        <v>190690</v>
      </c>
      <c r="E87" s="27">
        <f>'1 уровень'!F2654</f>
        <v>31782</v>
      </c>
      <c r="F87" s="27">
        <f>'1 уровень'!G2654</f>
        <v>32862</v>
      </c>
      <c r="G87" s="64">
        <f>'1 уровень'!H2654</f>
        <v>103.39814989616765</v>
      </c>
      <c r="H87" s="65">
        <f>'1 уровень'!I2654</f>
        <v>0</v>
      </c>
      <c r="I87" s="65">
        <f>'1 уровень'!J2654</f>
        <v>0</v>
      </c>
      <c r="J87" s="66">
        <f>'1 уровень'!K2654</f>
        <v>0</v>
      </c>
      <c r="K87" s="66">
        <f>'1 уровень'!L2654</f>
        <v>0</v>
      </c>
      <c r="L87" s="66">
        <f>'1 уровень'!M2654</f>
        <v>0</v>
      </c>
      <c r="M87" s="66">
        <f>'1 уровень'!N2654</f>
        <v>0</v>
      </c>
      <c r="N87" s="66">
        <f>'1 уровень'!O2654</f>
        <v>0</v>
      </c>
      <c r="O87" s="66">
        <f>'1 уровень'!P2654</f>
        <v>0</v>
      </c>
      <c r="P87" s="377">
        <f>'1 уровень'!Q2654</f>
        <v>0</v>
      </c>
      <c r="Q87" s="377">
        <f>'1 уровень'!R2654</f>
        <v>0</v>
      </c>
      <c r="R87" s="377">
        <f>'1 уровень'!S2654</f>
        <v>0</v>
      </c>
      <c r="S87" s="377">
        <f>'1 уровень'!T2654</f>
        <v>0</v>
      </c>
      <c r="T87" s="780">
        <f>'1 уровень'!U2654</f>
        <v>0</v>
      </c>
      <c r="U87" s="377">
        <f>'1 уровень'!V2654</f>
        <v>0</v>
      </c>
      <c r="V87" s="377">
        <f>'1 уровень'!W2654</f>
        <v>0</v>
      </c>
      <c r="W87" s="377">
        <f>'1 уровень'!X2654</f>
        <v>0</v>
      </c>
      <c r="X87" s="377">
        <f>'1 уровень'!Y2654</f>
        <v>0</v>
      </c>
      <c r="Y87" s="378">
        <f>'1 уровень'!Z2654</f>
        <v>0</v>
      </c>
      <c r="Z87" s="377">
        <f>'1 уровень'!AA2654</f>
        <v>0</v>
      </c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</row>
    <row r="88" spans="1:171" x14ac:dyDescent="0.25">
      <c r="A88" s="18">
        <v>1</v>
      </c>
      <c r="B88" s="18">
        <v>1</v>
      </c>
      <c r="C88" s="707" t="s">
        <v>195</v>
      </c>
      <c r="D88" s="27">
        <f>'1 уровень'!E2655</f>
        <v>190600</v>
      </c>
      <c r="E88" s="27">
        <f>'1 уровень'!F2655</f>
        <v>31767</v>
      </c>
      <c r="F88" s="27">
        <f>'1 уровень'!G2655</f>
        <v>32849</v>
      </c>
      <c r="G88" s="64">
        <f>'1 уровень'!H2655</f>
        <v>103.40605030377436</v>
      </c>
      <c r="H88" s="65">
        <f>'1 уровень'!I2655</f>
        <v>0</v>
      </c>
      <c r="I88" s="65">
        <f>'1 уровень'!J2655</f>
        <v>0</v>
      </c>
      <c r="J88" s="66">
        <f>'1 уровень'!K2655</f>
        <v>0</v>
      </c>
      <c r="K88" s="66">
        <f>'1 уровень'!L2655</f>
        <v>0</v>
      </c>
      <c r="L88" s="66">
        <f>'1 уровень'!M2655</f>
        <v>0</v>
      </c>
      <c r="M88" s="66">
        <f>'1 уровень'!N2655</f>
        <v>0</v>
      </c>
      <c r="N88" s="66">
        <f>'1 уровень'!O2655</f>
        <v>0</v>
      </c>
      <c r="O88" s="66">
        <f>'1 уровень'!P2655</f>
        <v>0</v>
      </c>
      <c r="P88" s="377">
        <f>'1 уровень'!Q2655</f>
        <v>0</v>
      </c>
      <c r="Q88" s="377">
        <f>'1 уровень'!R2655</f>
        <v>0</v>
      </c>
      <c r="R88" s="377">
        <f>'1 уровень'!S2655</f>
        <v>0</v>
      </c>
      <c r="S88" s="377">
        <f>'1 уровень'!T2655</f>
        <v>0</v>
      </c>
      <c r="T88" s="780">
        <f>'1 уровень'!U2655</f>
        <v>0</v>
      </c>
      <c r="U88" s="377">
        <f>'1 уровень'!V2655</f>
        <v>0</v>
      </c>
      <c r="V88" s="377">
        <f>'1 уровень'!W2655</f>
        <v>0</v>
      </c>
      <c r="W88" s="377">
        <f>'1 уровень'!X2655</f>
        <v>0</v>
      </c>
      <c r="X88" s="377">
        <f>'1 уровень'!Y2655</f>
        <v>0</v>
      </c>
      <c r="Y88" s="378">
        <f>'1 уровень'!Z2655</f>
        <v>0</v>
      </c>
      <c r="Z88" s="377">
        <f>'1 уровень'!AA2655</f>
        <v>0</v>
      </c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</row>
    <row r="89" spans="1:171" ht="30" x14ac:dyDescent="0.25">
      <c r="A89" s="18">
        <v>1</v>
      </c>
      <c r="B89" s="18">
        <v>1</v>
      </c>
      <c r="C89" s="708" t="s">
        <v>196</v>
      </c>
      <c r="D89" s="27">
        <f>'1 уровень'!E2656</f>
        <v>90</v>
      </c>
      <c r="E89" s="27">
        <f>'1 уровень'!F2656</f>
        <v>15</v>
      </c>
      <c r="F89" s="27">
        <f>'1 уровень'!G2656</f>
        <v>13</v>
      </c>
      <c r="G89" s="64">
        <f>'1 уровень'!H2656</f>
        <v>86.666666666666671</v>
      </c>
      <c r="H89" s="65">
        <f>'1 уровень'!I2656</f>
        <v>0</v>
      </c>
      <c r="I89" s="65">
        <f>'1 уровень'!J2656</f>
        <v>0</v>
      </c>
      <c r="J89" s="66">
        <f>'1 уровень'!K2656</f>
        <v>0</v>
      </c>
      <c r="K89" s="66">
        <f>'1 уровень'!L2656</f>
        <v>0</v>
      </c>
      <c r="L89" s="66">
        <f>'1 уровень'!M2656</f>
        <v>0</v>
      </c>
      <c r="M89" s="66">
        <f>'1 уровень'!N2656</f>
        <v>0</v>
      </c>
      <c r="N89" s="66">
        <f>'1 уровень'!O2656</f>
        <v>0</v>
      </c>
      <c r="O89" s="66">
        <f>'1 уровень'!P2656</f>
        <v>0</v>
      </c>
      <c r="P89" s="377">
        <f>'1 уровень'!Q2656</f>
        <v>0</v>
      </c>
      <c r="Q89" s="377">
        <f>'1 уровень'!R2656</f>
        <v>0</v>
      </c>
      <c r="R89" s="377">
        <f>'1 уровень'!S2656</f>
        <v>0</v>
      </c>
      <c r="S89" s="377">
        <f>'1 уровень'!T2656</f>
        <v>0</v>
      </c>
      <c r="T89" s="780">
        <f>'1 уровень'!U2656</f>
        <v>0</v>
      </c>
      <c r="U89" s="377">
        <f>'1 уровень'!V2656</f>
        <v>0</v>
      </c>
      <c r="V89" s="377">
        <f>'1 уровень'!W2656</f>
        <v>0</v>
      </c>
      <c r="W89" s="377">
        <f>'1 уровень'!X2656</f>
        <v>0</v>
      </c>
      <c r="X89" s="377">
        <f>'1 уровень'!Y2656</f>
        <v>0</v>
      </c>
      <c r="Y89" s="378">
        <f>'1 уровень'!Z2656</f>
        <v>0</v>
      </c>
      <c r="Z89" s="377">
        <f>'1 уровень'!AA2656</f>
        <v>0</v>
      </c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</row>
    <row r="90" spans="1:171" ht="15.75" thickBot="1" x14ac:dyDescent="0.3">
      <c r="B90" s="18">
        <v>1</v>
      </c>
      <c r="C90" s="1876" t="s">
        <v>201</v>
      </c>
      <c r="D90" s="27">
        <f>'1 уровень'!E2657</f>
        <v>190690</v>
      </c>
      <c r="E90" s="27">
        <f>'1 уровень'!F2657</f>
        <v>31782</v>
      </c>
      <c r="F90" s="27">
        <f>'1 уровень'!G2657</f>
        <v>32862</v>
      </c>
      <c r="G90" s="64">
        <f>'1 уровень'!H2657</f>
        <v>103.39814989616765</v>
      </c>
      <c r="H90" s="65">
        <f>'1 уровень'!I2657</f>
        <v>0</v>
      </c>
      <c r="I90" s="65">
        <f>'1 уровень'!J2657</f>
        <v>0</v>
      </c>
      <c r="J90" s="66">
        <f>'1 уровень'!K2657</f>
        <v>0</v>
      </c>
      <c r="K90" s="66">
        <f>'1 уровень'!L2657</f>
        <v>0</v>
      </c>
      <c r="L90" s="66">
        <f>'1 уровень'!M2657</f>
        <v>0</v>
      </c>
      <c r="M90" s="66">
        <f>'1 уровень'!N2657</f>
        <v>0</v>
      </c>
      <c r="N90" s="66">
        <f>'1 уровень'!O2657</f>
        <v>0</v>
      </c>
      <c r="O90" s="66">
        <f>'1 уровень'!P2657</f>
        <v>0</v>
      </c>
      <c r="P90" s="377">
        <f>'1 уровень'!Q2657</f>
        <v>1098047.8574999999</v>
      </c>
      <c r="Q90" s="377">
        <f>'1 уровень'!R2657</f>
        <v>1098047.8574999999</v>
      </c>
      <c r="R90" s="377">
        <f>'1 уровень'!S2657</f>
        <v>183007.97624999998</v>
      </c>
      <c r="S90" s="377">
        <f>'1 уровень'!T2657</f>
        <v>182414.26963</v>
      </c>
      <c r="T90" s="780">
        <f>'1 уровень'!U2657</f>
        <v>0</v>
      </c>
      <c r="U90" s="377">
        <f>'1 уровень'!V2657</f>
        <v>0</v>
      </c>
      <c r="V90" s="377">
        <f>'1 уровень'!W2657</f>
        <v>-593.70661999998265</v>
      </c>
      <c r="W90" s="377">
        <f>'1 уровень'!X2657</f>
        <v>0</v>
      </c>
      <c r="X90" s="377">
        <f>'1 уровень'!Y2657</f>
        <v>-41.090300000000006</v>
      </c>
      <c r="Y90" s="378">
        <f>'1 уровень'!Z2657</f>
        <v>182373.17932999998</v>
      </c>
      <c r="Z90" s="377">
        <f>'1 уровень'!AA2657</f>
        <v>0</v>
      </c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</row>
    <row r="91" spans="1:171" s="59" customFormat="1" x14ac:dyDescent="0.25">
      <c r="A91" s="18">
        <v>1</v>
      </c>
      <c r="B91" s="18">
        <v>1</v>
      </c>
      <c r="C91" s="627" t="s">
        <v>92</v>
      </c>
      <c r="D91" s="628"/>
      <c r="E91" s="628"/>
      <c r="F91" s="628"/>
      <c r="G91" s="629"/>
      <c r="H91" s="630"/>
      <c r="I91" s="630"/>
      <c r="J91" s="631"/>
      <c r="K91" s="631"/>
      <c r="L91" s="631"/>
      <c r="M91" s="631"/>
      <c r="N91" s="631"/>
      <c r="O91" s="631"/>
      <c r="P91" s="184">
        <f>P92-P93-P162-P166-P171-P167</f>
        <v>8.149072527885437E-10</v>
      </c>
      <c r="Q91" s="184">
        <f>Q92-Q93-Q162-Q166-Q171-Q167</f>
        <v>-6.9849193096160889E-10</v>
      </c>
      <c r="R91" s="184">
        <f t="shared" ref="R91:Y91" si="4">R92-R93-R162-R166-R171-R167</f>
        <v>-9.4587448984384537E-11</v>
      </c>
      <c r="S91" s="184">
        <f t="shared" si="4"/>
        <v>-1.3096723705530167E-10</v>
      </c>
      <c r="T91" s="779">
        <f t="shared" si="4"/>
        <v>0</v>
      </c>
      <c r="U91" s="184">
        <f t="shared" si="4"/>
        <v>-1.8189894035458565E-12</v>
      </c>
      <c r="V91" s="184">
        <f t="shared" si="4"/>
        <v>-3.637978807091713E-12</v>
      </c>
      <c r="W91" s="184">
        <f t="shared" si="4"/>
        <v>0</v>
      </c>
      <c r="X91" s="184">
        <f t="shared" si="4"/>
        <v>0</v>
      </c>
      <c r="Y91" s="184">
        <f t="shared" si="4"/>
        <v>-1.2369127944111824E-10</v>
      </c>
      <c r="Z91" s="184"/>
      <c r="AA91" s="18"/>
      <c r="AB91" s="18"/>
      <c r="AC91" s="18"/>
      <c r="AD91" s="18"/>
      <c r="AE91" s="18"/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</row>
    <row r="92" spans="1:171" s="59" customFormat="1" x14ac:dyDescent="0.25">
      <c r="A92" s="18">
        <v>1</v>
      </c>
      <c r="B92" s="18">
        <v>1</v>
      </c>
      <c r="C92" s="12" t="s">
        <v>91</v>
      </c>
      <c r="D92" s="60">
        <f>'2 уровень'!F731</f>
        <v>0</v>
      </c>
      <c r="E92" s="60">
        <f>'2 уровень'!G731</f>
        <v>0</v>
      </c>
      <c r="F92" s="60">
        <f>'2 уровень'!H731</f>
        <v>0</v>
      </c>
      <c r="G92" s="71">
        <f>'2 уровень'!I731</f>
        <v>0</v>
      </c>
      <c r="H92" s="72">
        <f>'2 уровень'!J731</f>
        <v>0</v>
      </c>
      <c r="I92" s="72">
        <f>'2 уровень'!K731</f>
        <v>0</v>
      </c>
      <c r="J92" s="21">
        <f>'2 уровень'!L731</f>
        <v>0</v>
      </c>
      <c r="K92" s="21">
        <f>'2 уровень'!M731</f>
        <v>0</v>
      </c>
      <c r="L92" s="21">
        <f>'2 уровень'!N731</f>
        <v>0</v>
      </c>
      <c r="M92" s="21">
        <f>'2 уровень'!O731</f>
        <v>0</v>
      </c>
      <c r="N92" s="21">
        <f>'2 уровень'!P731</f>
        <v>0</v>
      </c>
      <c r="O92" s="21">
        <f>'2 уровень'!Q731</f>
        <v>0</v>
      </c>
      <c r="P92" s="185">
        <f>'2 уровень'!R731</f>
        <v>8689570.6759173349</v>
      </c>
      <c r="Q92" s="185">
        <f>'2 уровень'!S731</f>
        <v>8723104.3449568003</v>
      </c>
      <c r="R92" s="185">
        <f>'2 уровень'!T731</f>
        <v>1451310.2946867798</v>
      </c>
      <c r="S92" s="185">
        <f>'2 уровень'!U731</f>
        <v>1375987.4352599999</v>
      </c>
      <c r="T92" s="782">
        <f>'2 уровень'!V731</f>
        <v>0</v>
      </c>
      <c r="U92" s="185">
        <f>'2 уровень'!W731</f>
        <v>134.50981999999931</v>
      </c>
      <c r="V92" s="185">
        <f>'2 уровень'!X731</f>
        <v>-75322.859426779891</v>
      </c>
      <c r="W92" s="2987">
        <f>'2 уровень'!Y731</f>
        <v>-379.91274999999996</v>
      </c>
      <c r="X92" s="185">
        <f>'2 уровень'!Z731</f>
        <v>-12833.503020000002</v>
      </c>
      <c r="Y92" s="381">
        <f>'2 уровень'!AA731</f>
        <v>1363288.4420599998</v>
      </c>
      <c r="Z92" s="185">
        <f>S92/R92*100</f>
        <v>94.810009981839485</v>
      </c>
    </row>
    <row r="93" spans="1:171" s="59" customFormat="1" x14ac:dyDescent="0.25">
      <c r="A93" s="18">
        <v>1</v>
      </c>
      <c r="B93" s="18">
        <v>1</v>
      </c>
      <c r="C93" s="704" t="s">
        <v>7</v>
      </c>
      <c r="D93" s="20">
        <f>'2 уровень'!F732</f>
        <v>49347</v>
      </c>
      <c r="E93" s="20">
        <f>'2 уровень'!G732</f>
        <v>8224.5</v>
      </c>
      <c r="F93" s="20">
        <f>'2 уровень'!H732</f>
        <v>7843</v>
      </c>
      <c r="G93" s="62">
        <f>'2 уровень'!I732</f>
        <v>95.361420147121407</v>
      </c>
      <c r="H93" s="72">
        <f>'2 уровень'!J732</f>
        <v>8.533142845563054</v>
      </c>
      <c r="I93" s="72">
        <f>'2 уровень'!K732</f>
        <v>7.9269412214713757</v>
      </c>
      <c r="J93" s="21">
        <f>'2 уровень'!L732</f>
        <v>421085</v>
      </c>
      <c r="K93" s="21">
        <f>'2 уровень'!M732</f>
        <v>70250.833333333328</v>
      </c>
      <c r="L93" s="21">
        <f>'2 уровень'!N732</f>
        <v>62171</v>
      </c>
      <c r="M93" s="21">
        <f>'2 уровень'!O732</f>
        <v>88.498594322724529</v>
      </c>
      <c r="N93" s="21">
        <f>'2 уровень'!P732</f>
        <v>1258.6451838235296</v>
      </c>
      <c r="O93" s="21">
        <f>'2 уровень'!Q732</f>
        <v>296.37105420513865</v>
      </c>
      <c r="P93" s="185">
        <f>'2 уровень'!R732</f>
        <v>3929052.7812813083</v>
      </c>
      <c r="Q93" s="185">
        <f>'2 уровень'!S732</f>
        <v>3927578.416414428</v>
      </c>
      <c r="R93" s="185">
        <f>'2 уровень'!T732</f>
        <v>654708.09704383509</v>
      </c>
      <c r="S93" s="185">
        <f>'2 уровень'!U732</f>
        <v>623815.04608</v>
      </c>
      <c r="T93" s="782">
        <f>'2 уровень'!V732</f>
        <v>0</v>
      </c>
      <c r="U93" s="185">
        <f>'2 уровень'!W732</f>
        <v>-5476.0154099999991</v>
      </c>
      <c r="V93" s="185">
        <f>'2 уровень'!X732</f>
        <v>-30893.050963835034</v>
      </c>
      <c r="W93" s="185">
        <f>'2 уровень'!Y732</f>
        <v>-112.12375</v>
      </c>
      <c r="X93" s="185">
        <f>'2 уровень'!Z732</f>
        <v>-11959.988120000002</v>
      </c>
      <c r="Y93" s="381">
        <f>'2 уровень'!AA732</f>
        <v>606379.04255000001</v>
      </c>
      <c r="Z93" s="185">
        <f>S93/R93*100</f>
        <v>95.281400810021339</v>
      </c>
      <c r="AA93" s="18"/>
      <c r="AB93" s="18"/>
      <c r="AC93" s="18"/>
      <c r="AD93" s="18"/>
      <c r="AE93" s="18"/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</row>
    <row r="94" spans="1:171" s="59" customFormat="1" ht="43.5" x14ac:dyDescent="0.25">
      <c r="A94" s="18">
        <v>1</v>
      </c>
      <c r="B94" s="18">
        <v>1</v>
      </c>
      <c r="C94" s="2429" t="s">
        <v>175</v>
      </c>
      <c r="D94" s="20">
        <f>'2 уровень'!F733</f>
        <v>575</v>
      </c>
      <c r="E94" s="20">
        <f>'2 уровень'!G733</f>
        <v>95.833333333333329</v>
      </c>
      <c r="F94" s="20">
        <f>'2 уровень'!H733</f>
        <v>92</v>
      </c>
      <c r="G94" s="62">
        <f>'2 уровень'!I733</f>
        <v>96.000000000000014</v>
      </c>
      <c r="H94" s="72">
        <f>'2 уровень'!J733</f>
        <v>0</v>
      </c>
      <c r="I94" s="72">
        <f>'2 уровень'!K733</f>
        <v>0</v>
      </c>
      <c r="J94" s="21">
        <f>'2 уровень'!L733</f>
        <v>0</v>
      </c>
      <c r="K94" s="21">
        <f>'2 уровень'!M733</f>
        <v>0</v>
      </c>
      <c r="L94" s="21">
        <f>'2 уровень'!N733</f>
        <v>0</v>
      </c>
      <c r="M94" s="21">
        <f>'2 уровень'!O733</f>
        <v>0</v>
      </c>
      <c r="N94" s="21">
        <f>'2 уровень'!P733</f>
        <v>0</v>
      </c>
      <c r="O94" s="21">
        <f>'2 уровень'!Q733</f>
        <v>0</v>
      </c>
      <c r="P94" s="185">
        <f>'2 уровень'!R733</f>
        <v>155650.49363440002</v>
      </c>
      <c r="Q94" s="185">
        <f>'2 уровень'!S733</f>
        <v>155650.49363440002</v>
      </c>
      <c r="R94" s="185">
        <f>'2 уровень'!T733</f>
        <v>25941.748939066667</v>
      </c>
      <c r="S94" s="185">
        <f>'2 уровень'!U733</f>
        <v>25537.07806</v>
      </c>
      <c r="T94" s="782">
        <f>'2 уровень'!V733</f>
        <v>0</v>
      </c>
      <c r="U94" s="185">
        <f>'2 уровень'!W733</f>
        <v>0</v>
      </c>
      <c r="V94" s="185">
        <f>'2 уровень'!X733</f>
        <v>-404.67087906666893</v>
      </c>
      <c r="W94" s="185">
        <f>'2 уровень'!Y733</f>
        <v>0</v>
      </c>
      <c r="X94" s="185">
        <f>'2 уровень'!Z733</f>
        <v>0</v>
      </c>
      <c r="Y94" s="381">
        <f>'2 уровень'!AA733</f>
        <v>25537.07806</v>
      </c>
      <c r="Z94" s="185">
        <f>S94/R94*100</f>
        <v>98.440078654615078</v>
      </c>
      <c r="AA94" s="18"/>
      <c r="AB94" s="18"/>
      <c r="AC94" s="18"/>
      <c r="AD94" s="18"/>
      <c r="AE94" s="18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</row>
    <row r="95" spans="1:171" s="59" customFormat="1" ht="29.25" x14ac:dyDescent="0.25">
      <c r="A95" s="18"/>
      <c r="B95" s="18"/>
      <c r="C95" s="3357" t="s">
        <v>176</v>
      </c>
      <c r="D95" s="20">
        <f>'2 уровень'!F734</f>
        <v>20</v>
      </c>
      <c r="E95" s="20">
        <f>'2 уровень'!G734</f>
        <v>3.3333333333333335</v>
      </c>
      <c r="F95" s="20">
        <f>'2 уровень'!H734</f>
        <v>6</v>
      </c>
      <c r="G95" s="62">
        <f>'2 уровень'!I734</f>
        <v>179.99999999999997</v>
      </c>
      <c r="H95" s="72">
        <f>'2 уровень'!J734</f>
        <v>0</v>
      </c>
      <c r="I95" s="72">
        <f>'2 уровень'!K734</f>
        <v>0</v>
      </c>
      <c r="J95" s="21">
        <f>'2 уровень'!L734</f>
        <v>0</v>
      </c>
      <c r="K95" s="21">
        <f>'2 уровень'!M734</f>
        <v>0</v>
      </c>
      <c r="L95" s="21">
        <f>'2 уровень'!N734</f>
        <v>98</v>
      </c>
      <c r="M95" s="21">
        <f>'2 уровень'!O734</f>
        <v>0</v>
      </c>
      <c r="N95" s="21">
        <f>'2 уровень'!P734</f>
        <v>0</v>
      </c>
      <c r="O95" s="21">
        <f>'2 уровень'!Q734</f>
        <v>0</v>
      </c>
      <c r="P95" s="185">
        <f>'2 уровень'!R734</f>
        <v>5078.7001300000002</v>
      </c>
      <c r="Q95" s="185">
        <f>'2 уровень'!S734</f>
        <v>5078.7001300000002</v>
      </c>
      <c r="R95" s="185">
        <f>'2 уровень'!T734</f>
        <v>846.45002166666666</v>
      </c>
      <c r="S95" s="185">
        <f>'2 уровень'!U734</f>
        <v>1384.2660600000002</v>
      </c>
      <c r="T95" s="782">
        <f>'2 уровень'!V734</f>
        <v>0</v>
      </c>
      <c r="U95" s="185">
        <f>'2 уровень'!W734</f>
        <v>0</v>
      </c>
      <c r="V95" s="185">
        <f>'2 уровень'!X734</f>
        <v>537.81603833333349</v>
      </c>
      <c r="W95" s="185">
        <f>'2 уровень'!Y734</f>
        <v>0</v>
      </c>
      <c r="X95" s="185">
        <f>'2 уровень'!Z734</f>
        <v>0</v>
      </c>
      <c r="Y95" s="381">
        <f>'2 уровень'!AA734</f>
        <v>1384.2660600000002</v>
      </c>
      <c r="Z95" s="185">
        <f>S95/R95*100</f>
        <v>163.53783738753643</v>
      </c>
      <c r="AA95" s="18"/>
      <c r="AB95" s="18"/>
      <c r="AC95" s="18"/>
      <c r="AD95" s="18"/>
      <c r="AE95" s="18"/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</row>
    <row r="96" spans="1:171" s="59" customFormat="1" ht="43.5" customHeight="1" x14ac:dyDescent="0.25">
      <c r="A96" s="18">
        <v>1</v>
      </c>
      <c r="B96" s="18">
        <v>1</v>
      </c>
      <c r="C96" s="572" t="s">
        <v>317</v>
      </c>
      <c r="D96" s="20">
        <f>'2 уровень'!F735</f>
        <v>0</v>
      </c>
      <c r="E96" s="20">
        <f>'2 уровень'!G735</f>
        <v>0</v>
      </c>
      <c r="F96" s="20">
        <f>'2 уровень'!H735</f>
        <v>0</v>
      </c>
      <c r="G96" s="62">
        <f>'2 уровень'!I735</f>
        <v>0</v>
      </c>
      <c r="H96" s="72">
        <f>'2 уровень'!J735</f>
        <v>0</v>
      </c>
      <c r="I96" s="72">
        <f>'2 уровень'!K735</f>
        <v>0</v>
      </c>
      <c r="J96" s="21">
        <f>'2 уровень'!L735</f>
        <v>0</v>
      </c>
      <c r="K96" s="21">
        <f>'2 уровень'!M735</f>
        <v>0</v>
      </c>
      <c r="L96" s="21">
        <f>'2 уровень'!N735</f>
        <v>0</v>
      </c>
      <c r="M96" s="21">
        <f>'2 уровень'!O735</f>
        <v>0</v>
      </c>
      <c r="N96" s="21">
        <f>'2 уровень'!P735</f>
        <v>0</v>
      </c>
      <c r="O96" s="21">
        <f>'2 уровень'!Q735</f>
        <v>0</v>
      </c>
      <c r="P96" s="185">
        <f>'2 уровень'!R735</f>
        <v>1068869.74068</v>
      </c>
      <c r="Q96" s="185">
        <f>'2 уровень'!S735</f>
        <v>1069156.07904</v>
      </c>
      <c r="R96" s="185">
        <f>'2 уровень'!T735</f>
        <v>178170.98754</v>
      </c>
      <c r="S96" s="185">
        <f>'2 уровень'!U735</f>
        <v>169338.49589999998</v>
      </c>
      <c r="T96" s="782">
        <f>'2 уровень'!V735</f>
        <v>0</v>
      </c>
      <c r="U96" s="185">
        <f>'2 уровень'!W735</f>
        <v>-316.04334</v>
      </c>
      <c r="V96" s="185">
        <f>'2 уровень'!X735</f>
        <v>-8832.4916400000038</v>
      </c>
      <c r="W96" s="185">
        <f>'2 уровень'!Y735</f>
        <v>0</v>
      </c>
      <c r="X96" s="185">
        <f>'2 уровень'!Z735</f>
        <v>-83.859400000000008</v>
      </c>
      <c r="Y96" s="381">
        <f>'2 уровень'!AA735</f>
        <v>168938.59315999999</v>
      </c>
      <c r="Z96" s="185">
        <f>'2 уровень'!AB735</f>
        <v>0</v>
      </c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</row>
    <row r="97" spans="1:171" s="59" customFormat="1" x14ac:dyDescent="0.25">
      <c r="A97" s="18"/>
      <c r="B97" s="18">
        <v>1</v>
      </c>
      <c r="C97" s="669" t="s">
        <v>282</v>
      </c>
      <c r="D97" s="20">
        <f>'2 уровень'!F736</f>
        <v>0</v>
      </c>
      <c r="E97" s="20">
        <f>'2 уровень'!G736</f>
        <v>0</v>
      </c>
      <c r="F97" s="20">
        <f>'2 уровень'!H736</f>
        <v>0</v>
      </c>
      <c r="G97" s="62">
        <f>'2 уровень'!I736</f>
        <v>0</v>
      </c>
      <c r="H97" s="72">
        <f>'2 уровень'!J736</f>
        <v>0</v>
      </c>
      <c r="I97" s="72">
        <f>'2 уровень'!K736</f>
        <v>0</v>
      </c>
      <c r="J97" s="21">
        <f>'2 уровень'!L736</f>
        <v>0</v>
      </c>
      <c r="K97" s="21">
        <f>'2 уровень'!M736</f>
        <v>0</v>
      </c>
      <c r="L97" s="21">
        <f>'2 уровень'!N736</f>
        <v>0</v>
      </c>
      <c r="M97" s="21">
        <f>'2 уровень'!O736</f>
        <v>0</v>
      </c>
      <c r="N97" s="21">
        <f>'2 уровень'!P736</f>
        <v>0</v>
      </c>
      <c r="O97" s="21">
        <f>'2 уровень'!Q736</f>
        <v>0</v>
      </c>
      <c r="P97" s="185">
        <f>'2 уровень'!R736</f>
        <v>27583.785489999998</v>
      </c>
      <c r="Q97" s="185">
        <f>'2 уровень'!S736</f>
        <v>27583.785489999998</v>
      </c>
      <c r="R97" s="185">
        <f>'2 уровень'!T736</f>
        <v>4597.2975816666667</v>
      </c>
      <c r="S97" s="185">
        <f>'2 уровень'!U736</f>
        <v>4597.2975800000004</v>
      </c>
      <c r="T97" s="782">
        <f>'2 уровень'!V736</f>
        <v>0</v>
      </c>
      <c r="U97" s="185">
        <f>'2 уровень'!W736</f>
        <v>0</v>
      </c>
      <c r="V97" s="185">
        <f>'2 уровень'!X736</f>
        <v>-1.6666658666508738E-6</v>
      </c>
      <c r="W97" s="185">
        <f>'2 уровень'!Y736</f>
        <v>0</v>
      </c>
      <c r="X97" s="185">
        <f>'2 уровень'!Z736</f>
        <v>0</v>
      </c>
      <c r="Y97" s="381">
        <f>'2 уровень'!AA736</f>
        <v>4597.2975800000004</v>
      </c>
      <c r="Z97" s="185">
        <f>'2 уровень'!AB736</f>
        <v>0</v>
      </c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</row>
    <row r="98" spans="1:171" s="59" customFormat="1" ht="29.25" x14ac:dyDescent="0.25">
      <c r="A98" s="18">
        <v>1</v>
      </c>
      <c r="B98" s="18">
        <v>1</v>
      </c>
      <c r="C98" s="573" t="s">
        <v>265</v>
      </c>
      <c r="D98" s="30">
        <f>'2 уровень'!F737</f>
        <v>230900</v>
      </c>
      <c r="E98" s="30">
        <f>'2 уровень'!G737</f>
        <v>38483.333333333328</v>
      </c>
      <c r="F98" s="20">
        <f>'2 уровень'!H737</f>
        <v>37520</v>
      </c>
      <c r="G98" s="62">
        <f>'2 уровень'!I737</f>
        <v>97.496751840623659</v>
      </c>
      <c r="H98" s="72">
        <f>'2 уровень'!J737</f>
        <v>0</v>
      </c>
      <c r="I98" s="72">
        <f>'2 уровень'!K737</f>
        <v>0</v>
      </c>
      <c r="J98" s="21">
        <f>'2 уровень'!L737</f>
        <v>0</v>
      </c>
      <c r="K98" s="21">
        <f>'2 уровень'!M737</f>
        <v>0</v>
      </c>
      <c r="L98" s="21">
        <f>'2 уровень'!N737</f>
        <v>0</v>
      </c>
      <c r="M98" s="21">
        <f>'2 уровень'!O737</f>
        <v>0</v>
      </c>
      <c r="N98" s="21">
        <f>'2 уровень'!P737</f>
        <v>0</v>
      </c>
      <c r="O98" s="21">
        <f>'2 уровень'!Q737</f>
        <v>0</v>
      </c>
      <c r="P98" s="185">
        <f>'2 уровень'!R737</f>
        <v>0</v>
      </c>
      <c r="Q98" s="185">
        <f>'2 уровень'!S737</f>
        <v>0</v>
      </c>
      <c r="R98" s="185">
        <f>'2 уровень'!T737</f>
        <v>0</v>
      </c>
      <c r="S98" s="185">
        <f>'2 уровень'!U737</f>
        <v>0</v>
      </c>
      <c r="T98" s="782">
        <f>'2 уровень'!V737</f>
        <v>0</v>
      </c>
      <c r="U98" s="185">
        <f>'2 уровень'!W737</f>
        <v>0</v>
      </c>
      <c r="V98" s="185">
        <f>'2 уровень'!X737</f>
        <v>0</v>
      </c>
      <c r="W98" s="185">
        <f>'2 уровень'!Y737</f>
        <v>0</v>
      </c>
      <c r="X98" s="185">
        <f>'2 уровень'!Z737</f>
        <v>0</v>
      </c>
      <c r="Y98" s="381">
        <f>'2 уровень'!AA737</f>
        <v>0</v>
      </c>
      <c r="Z98" s="185">
        <f>'2 уровень'!AB737</f>
        <v>0</v>
      </c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</row>
    <row r="99" spans="1:171" s="59" customFormat="1" ht="30" x14ac:dyDescent="0.25">
      <c r="A99" s="18"/>
      <c r="B99" s="18">
        <v>1</v>
      </c>
      <c r="C99" s="574" t="s">
        <v>762</v>
      </c>
      <c r="D99" s="30">
        <f>'2 уровень'!F738</f>
        <v>87100</v>
      </c>
      <c r="E99" s="30">
        <f>'2 уровень'!G738</f>
        <v>14516.666666666664</v>
      </c>
      <c r="F99" s="30">
        <f>'2 уровень'!H738</f>
        <v>14608</v>
      </c>
      <c r="G99" s="85">
        <f>'2 уровень'!I738</f>
        <v>100.62916188289324</v>
      </c>
      <c r="H99" s="72">
        <f>'2 уровень'!J738</f>
        <v>0</v>
      </c>
      <c r="I99" s="72">
        <f>'2 уровень'!K738</f>
        <v>0</v>
      </c>
      <c r="J99" s="21">
        <f>'2 уровень'!L738</f>
        <v>0</v>
      </c>
      <c r="K99" s="21">
        <f>'2 уровень'!M738</f>
        <v>0</v>
      </c>
      <c r="L99" s="21">
        <f>'2 уровень'!N738</f>
        <v>0</v>
      </c>
      <c r="M99" s="21">
        <f>'2 уровень'!O738</f>
        <v>0</v>
      </c>
      <c r="N99" s="21">
        <f>'2 уровень'!P738</f>
        <v>0</v>
      </c>
      <c r="O99" s="21">
        <f>'2 уровень'!Q738</f>
        <v>0</v>
      </c>
      <c r="P99" s="185">
        <f>'2 уровень'!R738</f>
        <v>0</v>
      </c>
      <c r="Q99" s="185">
        <f>'2 уровень'!S738</f>
        <v>0</v>
      </c>
      <c r="R99" s="185">
        <f>'2 уровень'!T738</f>
        <v>0</v>
      </c>
      <c r="S99" s="185">
        <f>'2 уровень'!U738</f>
        <v>0</v>
      </c>
      <c r="T99" s="782">
        <f>'2 уровень'!V738</f>
        <v>0</v>
      </c>
      <c r="U99" s="185">
        <f>'2 уровень'!W738</f>
        <v>0</v>
      </c>
      <c r="V99" s="185">
        <f>'2 уровень'!X738</f>
        <v>0</v>
      </c>
      <c r="W99" s="185">
        <f>'2 уровень'!Y738</f>
        <v>0</v>
      </c>
      <c r="X99" s="185">
        <f>'2 уровень'!Z738</f>
        <v>0</v>
      </c>
      <c r="Y99" s="381">
        <f>'2 уровень'!AA738</f>
        <v>0</v>
      </c>
      <c r="Z99" s="185">
        <f>'2 уровень'!AB738</f>
        <v>0</v>
      </c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</row>
    <row r="100" spans="1:171" s="59" customFormat="1" ht="75" x14ac:dyDescent="0.25">
      <c r="A100" s="18"/>
      <c r="B100" s="18">
        <v>1</v>
      </c>
      <c r="C100" s="575" t="s">
        <v>763</v>
      </c>
      <c r="D100" s="30">
        <f>'2 уровень'!F739</f>
        <v>70800</v>
      </c>
      <c r="E100" s="30">
        <f>'2 уровень'!G739</f>
        <v>11800</v>
      </c>
      <c r="F100" s="30">
        <f>'2 уровень'!H739</f>
        <v>12552</v>
      </c>
      <c r="G100" s="85">
        <f>'2 уровень'!I739</f>
        <v>106.37288135593221</v>
      </c>
      <c r="H100" s="72">
        <f>'2 уровень'!J739</f>
        <v>0</v>
      </c>
      <c r="I100" s="72">
        <f>'2 уровень'!K739</f>
        <v>0</v>
      </c>
      <c r="J100" s="21">
        <f>'2 уровень'!L739</f>
        <v>0</v>
      </c>
      <c r="K100" s="21">
        <f>'2 уровень'!M739</f>
        <v>0</v>
      </c>
      <c r="L100" s="21">
        <f>'2 уровень'!N739</f>
        <v>0</v>
      </c>
      <c r="M100" s="21">
        <f>'2 уровень'!O739</f>
        <v>0</v>
      </c>
      <c r="N100" s="21">
        <f>'2 уровень'!P739</f>
        <v>0</v>
      </c>
      <c r="O100" s="21">
        <f>'2 уровень'!Q739</f>
        <v>0</v>
      </c>
      <c r="P100" s="185">
        <f>'2 уровень'!R739</f>
        <v>0</v>
      </c>
      <c r="Q100" s="185">
        <f>'2 уровень'!S739</f>
        <v>0</v>
      </c>
      <c r="R100" s="185">
        <f>'2 уровень'!T739</f>
        <v>0</v>
      </c>
      <c r="S100" s="185">
        <f>'2 уровень'!U739</f>
        <v>0</v>
      </c>
      <c r="T100" s="782">
        <f>'2 уровень'!V739</f>
        <v>0</v>
      </c>
      <c r="U100" s="185">
        <f>'2 уровень'!W739</f>
        <v>0</v>
      </c>
      <c r="V100" s="185">
        <f>'2 уровень'!X739</f>
        <v>0</v>
      </c>
      <c r="W100" s="185">
        <f>'2 уровень'!Y739</f>
        <v>0</v>
      </c>
      <c r="X100" s="185">
        <f>'2 уровень'!Z739</f>
        <v>0</v>
      </c>
      <c r="Y100" s="381">
        <f>'2 уровень'!AA739</f>
        <v>0</v>
      </c>
      <c r="Z100" s="185">
        <f>'2 уровень'!AB739</f>
        <v>0</v>
      </c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</row>
    <row r="101" spans="1:171" s="59" customFormat="1" ht="45" x14ac:dyDescent="0.25">
      <c r="A101" s="18"/>
      <c r="B101" s="18">
        <v>1</v>
      </c>
      <c r="C101" s="576" t="s">
        <v>764</v>
      </c>
      <c r="D101" s="30">
        <f>'2 уровень'!F740</f>
        <v>73000</v>
      </c>
      <c r="E101" s="30">
        <f>'2 уровень'!G740</f>
        <v>12166.666666666668</v>
      </c>
      <c r="F101" s="30">
        <f>'2 уровень'!H740</f>
        <v>10360</v>
      </c>
      <c r="G101" s="85">
        <f>'2 уровень'!I740</f>
        <v>85.150684931506831</v>
      </c>
      <c r="H101" s="72">
        <f>'2 уровень'!J740</f>
        <v>0</v>
      </c>
      <c r="I101" s="72">
        <f>'2 уровень'!K740</f>
        <v>0</v>
      </c>
      <c r="J101" s="21">
        <f>'2 уровень'!L740</f>
        <v>0</v>
      </c>
      <c r="K101" s="21">
        <f>'2 уровень'!M740</f>
        <v>0</v>
      </c>
      <c r="L101" s="21">
        <f>'2 уровень'!N740</f>
        <v>0</v>
      </c>
      <c r="M101" s="21">
        <f>'2 уровень'!O740</f>
        <v>0</v>
      </c>
      <c r="N101" s="21">
        <f>'2 уровень'!P740</f>
        <v>0</v>
      </c>
      <c r="O101" s="21">
        <f>'2 уровень'!Q740</f>
        <v>0</v>
      </c>
      <c r="P101" s="185">
        <f>'2 уровень'!R740</f>
        <v>0</v>
      </c>
      <c r="Q101" s="185">
        <f>'2 уровень'!S740</f>
        <v>0</v>
      </c>
      <c r="R101" s="185">
        <f>'2 уровень'!T740</f>
        <v>0</v>
      </c>
      <c r="S101" s="185">
        <f>'2 уровень'!U740</f>
        <v>0</v>
      </c>
      <c r="T101" s="782">
        <f>'2 уровень'!V740</f>
        <v>0</v>
      </c>
      <c r="U101" s="185">
        <f>'2 уровень'!W740</f>
        <v>0</v>
      </c>
      <c r="V101" s="185">
        <f>'2 уровень'!X740</f>
        <v>0</v>
      </c>
      <c r="W101" s="185">
        <f>'2 уровень'!Y740</f>
        <v>0</v>
      </c>
      <c r="X101" s="185">
        <f>'2 уровень'!Z740</f>
        <v>0</v>
      </c>
      <c r="Y101" s="381">
        <f>'2 уровень'!AA740</f>
        <v>0</v>
      </c>
      <c r="Z101" s="185">
        <f>'2 уровень'!AB740</f>
        <v>0</v>
      </c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</row>
    <row r="102" spans="1:171" s="59" customFormat="1" ht="29.25" x14ac:dyDescent="0.25">
      <c r="A102" s="18"/>
      <c r="B102" s="18">
        <v>1</v>
      </c>
      <c r="C102" s="573" t="s">
        <v>130</v>
      </c>
      <c r="D102" s="30">
        <f>'2 уровень'!F741</f>
        <v>304621</v>
      </c>
      <c r="E102" s="30">
        <f>'2 уровень'!G741</f>
        <v>50770.333333333328</v>
      </c>
      <c r="F102" s="30">
        <f>'2 уровень'!H741</f>
        <v>45365</v>
      </c>
      <c r="G102" s="85">
        <f>'2 уровень'!I741</f>
        <v>89.35336252798551</v>
      </c>
      <c r="H102" s="72">
        <f>'2 уровень'!J741</f>
        <v>0</v>
      </c>
      <c r="I102" s="72">
        <f>'2 уровень'!K741</f>
        <v>0</v>
      </c>
      <c r="J102" s="21">
        <f>'2 уровень'!L741</f>
        <v>0</v>
      </c>
      <c r="K102" s="21">
        <f>'2 уровень'!M741</f>
        <v>0</v>
      </c>
      <c r="L102" s="21">
        <f>'2 уровень'!N741</f>
        <v>0</v>
      </c>
      <c r="M102" s="21">
        <f>'2 уровень'!O741</f>
        <v>0</v>
      </c>
      <c r="N102" s="21">
        <f>'2 уровень'!P741</f>
        <v>0</v>
      </c>
      <c r="O102" s="21">
        <f>'2 уровень'!Q741</f>
        <v>0</v>
      </c>
      <c r="P102" s="185">
        <f>'2 уровень'!R741</f>
        <v>0</v>
      </c>
      <c r="Q102" s="185">
        <f>'2 уровень'!S741</f>
        <v>0</v>
      </c>
      <c r="R102" s="185">
        <f>'2 уровень'!T741</f>
        <v>0</v>
      </c>
      <c r="S102" s="185">
        <f>'2 уровень'!U741</f>
        <v>0</v>
      </c>
      <c r="T102" s="782">
        <f>'2 уровень'!V741</f>
        <v>0</v>
      </c>
      <c r="U102" s="185">
        <f>'2 уровень'!W741</f>
        <v>0</v>
      </c>
      <c r="V102" s="185">
        <f>'2 уровень'!X741</f>
        <v>0</v>
      </c>
      <c r="W102" s="185">
        <f>'2 уровень'!Y741</f>
        <v>0</v>
      </c>
      <c r="X102" s="185">
        <f>'2 уровень'!Z741</f>
        <v>0</v>
      </c>
      <c r="Y102" s="381">
        <f>'2 уровень'!AA741</f>
        <v>0</v>
      </c>
      <c r="Z102" s="185">
        <f>'2 уровень'!AB741</f>
        <v>0</v>
      </c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</row>
    <row r="103" spans="1:171" s="59" customFormat="1" x14ac:dyDescent="0.25">
      <c r="A103" s="18"/>
      <c r="B103" s="18">
        <v>1</v>
      </c>
      <c r="C103" s="576" t="s">
        <v>218</v>
      </c>
      <c r="D103" s="30">
        <f>'2 уровень'!F742</f>
        <v>273310</v>
      </c>
      <c r="E103" s="30">
        <f>'2 уровень'!G742</f>
        <v>45551.666666666672</v>
      </c>
      <c r="F103" s="30">
        <f>'2 уровень'!H742</f>
        <v>41479</v>
      </c>
      <c r="G103" s="85">
        <f>'2 уровень'!I742</f>
        <v>91.059236764114004</v>
      </c>
      <c r="H103" s="72">
        <f>'2 уровень'!J742</f>
        <v>0</v>
      </c>
      <c r="I103" s="72">
        <f>'2 уровень'!K742</f>
        <v>0</v>
      </c>
      <c r="J103" s="21">
        <f>'2 уровень'!L742</f>
        <v>0</v>
      </c>
      <c r="K103" s="21">
        <f>'2 уровень'!M742</f>
        <v>0</v>
      </c>
      <c r="L103" s="21">
        <f>'2 уровень'!N742</f>
        <v>0</v>
      </c>
      <c r="M103" s="21">
        <f>'2 уровень'!O742</f>
        <v>0</v>
      </c>
      <c r="N103" s="21">
        <f>'2 уровень'!P742</f>
        <v>0</v>
      </c>
      <c r="O103" s="21">
        <f>'2 уровень'!Q742</f>
        <v>0</v>
      </c>
      <c r="P103" s="185">
        <f>'2 уровень'!R742</f>
        <v>0</v>
      </c>
      <c r="Q103" s="185">
        <f>'2 уровень'!S742</f>
        <v>0</v>
      </c>
      <c r="R103" s="185">
        <f>'2 уровень'!T742</f>
        <v>0</v>
      </c>
      <c r="S103" s="185">
        <f>'2 уровень'!U742</f>
        <v>0</v>
      </c>
      <c r="T103" s="782">
        <f>'2 уровень'!V742</f>
        <v>0</v>
      </c>
      <c r="U103" s="185">
        <f>'2 уровень'!W742</f>
        <v>0</v>
      </c>
      <c r="V103" s="185">
        <f>'2 уровень'!X742</f>
        <v>0</v>
      </c>
      <c r="W103" s="185">
        <f>'2 уровень'!Y742</f>
        <v>0</v>
      </c>
      <c r="X103" s="185">
        <f>'2 уровень'!Z742</f>
        <v>0</v>
      </c>
      <c r="Y103" s="381">
        <f>'2 уровень'!AA742</f>
        <v>0</v>
      </c>
      <c r="Z103" s="185">
        <f>'2 уровень'!AB742</f>
        <v>0</v>
      </c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</row>
    <row r="104" spans="1:171" s="59" customFormat="1" ht="45" x14ac:dyDescent="0.25">
      <c r="A104" s="18"/>
      <c r="B104" s="18">
        <v>1</v>
      </c>
      <c r="C104" s="576" t="s">
        <v>435</v>
      </c>
      <c r="D104" s="30">
        <f>'2 уровень'!F743</f>
        <v>16911</v>
      </c>
      <c r="E104" s="30">
        <f>'2 уровень'!G743</f>
        <v>2819</v>
      </c>
      <c r="F104" s="30">
        <f>'2 уровень'!H743</f>
        <v>2450</v>
      </c>
      <c r="G104" s="85">
        <f>'2 уровень'!I743</f>
        <v>86.910251862362543</v>
      </c>
      <c r="H104" s="72">
        <f>'2 уровень'!J743</f>
        <v>0</v>
      </c>
      <c r="I104" s="72">
        <f>'2 уровень'!K743</f>
        <v>0</v>
      </c>
      <c r="J104" s="21">
        <f>'2 уровень'!L743</f>
        <v>0</v>
      </c>
      <c r="K104" s="21">
        <f>'2 уровень'!M743</f>
        <v>0</v>
      </c>
      <c r="L104" s="21">
        <f>'2 уровень'!N743</f>
        <v>0</v>
      </c>
      <c r="M104" s="21">
        <f>'2 уровень'!O743</f>
        <v>0</v>
      </c>
      <c r="N104" s="21">
        <f>'2 уровень'!P743</f>
        <v>0</v>
      </c>
      <c r="O104" s="21">
        <f>'2 уровень'!Q743</f>
        <v>0</v>
      </c>
      <c r="P104" s="185">
        <f>'2 уровень'!R743</f>
        <v>0</v>
      </c>
      <c r="Q104" s="185">
        <f>'2 уровень'!S743</f>
        <v>0</v>
      </c>
      <c r="R104" s="185">
        <f>'2 уровень'!T743</f>
        <v>0</v>
      </c>
      <c r="S104" s="185">
        <f>'2 уровень'!U743</f>
        <v>0</v>
      </c>
      <c r="T104" s="782">
        <f>'2 уровень'!V743</f>
        <v>0</v>
      </c>
      <c r="U104" s="185">
        <f>'2 уровень'!W743</f>
        <v>0</v>
      </c>
      <c r="V104" s="185">
        <f>'2 уровень'!X743</f>
        <v>0</v>
      </c>
      <c r="W104" s="185">
        <f>'2 уровень'!Y743</f>
        <v>0</v>
      </c>
      <c r="X104" s="185">
        <f>'2 уровень'!Z743</f>
        <v>0</v>
      </c>
      <c r="Y104" s="381">
        <f>'2 уровень'!AA743</f>
        <v>0</v>
      </c>
      <c r="Z104" s="185">
        <f>'2 уровень'!AB743</f>
        <v>0</v>
      </c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</row>
    <row r="105" spans="1:171" s="59" customFormat="1" ht="75" x14ac:dyDescent="0.25">
      <c r="A105" s="18"/>
      <c r="B105" s="18">
        <v>1</v>
      </c>
      <c r="C105" s="576" t="s">
        <v>462</v>
      </c>
      <c r="D105" s="30">
        <f>'2 уровень'!F744</f>
        <v>14400</v>
      </c>
      <c r="E105" s="30">
        <f>'2 уровень'!G744</f>
        <v>2399.666666666667</v>
      </c>
      <c r="F105" s="30">
        <f>'2 уровень'!H744</f>
        <v>1436</v>
      </c>
      <c r="G105" s="85">
        <f>'2 уровень'!I744</f>
        <v>59.841644672871219</v>
      </c>
      <c r="H105" s="72">
        <f>'2 уровень'!J744</f>
        <v>0</v>
      </c>
      <c r="I105" s="72">
        <f>'2 уровень'!K744</f>
        <v>0</v>
      </c>
      <c r="J105" s="21">
        <f>'2 уровень'!L744</f>
        <v>0</v>
      </c>
      <c r="K105" s="21">
        <f>'2 уровень'!M744</f>
        <v>0</v>
      </c>
      <c r="L105" s="21">
        <f>'2 уровень'!N744</f>
        <v>0</v>
      </c>
      <c r="M105" s="21">
        <f>'2 уровень'!O744</f>
        <v>0</v>
      </c>
      <c r="N105" s="21">
        <f>'2 уровень'!P744</f>
        <v>0</v>
      </c>
      <c r="O105" s="21">
        <f>'2 уровень'!Q744</f>
        <v>0</v>
      </c>
      <c r="P105" s="185">
        <f>'2 уровень'!R744</f>
        <v>0</v>
      </c>
      <c r="Q105" s="185">
        <f>'2 уровень'!S744</f>
        <v>0</v>
      </c>
      <c r="R105" s="185">
        <f>'2 уровень'!T744</f>
        <v>0</v>
      </c>
      <c r="S105" s="185">
        <f>'2 уровень'!U744</f>
        <v>0</v>
      </c>
      <c r="T105" s="782">
        <f>'2 уровень'!V744</f>
        <v>0</v>
      </c>
      <c r="U105" s="185">
        <f>'2 уровень'!W744</f>
        <v>0</v>
      </c>
      <c r="V105" s="185">
        <f>'2 уровень'!X744</f>
        <v>0</v>
      </c>
      <c r="W105" s="185">
        <f>'2 уровень'!Y744</f>
        <v>0</v>
      </c>
      <c r="X105" s="185">
        <f>'2 уровень'!Z744</f>
        <v>0</v>
      </c>
      <c r="Y105" s="381">
        <f>'2 уровень'!AA744</f>
        <v>0</v>
      </c>
      <c r="Z105" s="185">
        <f>'2 уровень'!AB744</f>
        <v>0</v>
      </c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</row>
    <row r="106" spans="1:171" s="59" customFormat="1" ht="29.25" x14ac:dyDescent="0.25">
      <c r="A106" s="18"/>
      <c r="B106" s="18">
        <v>1</v>
      </c>
      <c r="C106" s="573" t="s">
        <v>334</v>
      </c>
      <c r="D106" s="30">
        <f>'2 уровень'!F745</f>
        <v>85350</v>
      </c>
      <c r="E106" s="30">
        <f>'2 уровень'!G745</f>
        <v>14224.666666666666</v>
      </c>
      <c r="F106" s="30">
        <f>'2 уровень'!H745</f>
        <v>11810</v>
      </c>
      <c r="G106" s="85">
        <f>'2 уровень'!I745</f>
        <v>83.02479261376952</v>
      </c>
      <c r="H106" s="72">
        <f>'2 уровень'!J745</f>
        <v>0</v>
      </c>
      <c r="I106" s="72">
        <f>'2 уровень'!K745</f>
        <v>0</v>
      </c>
      <c r="J106" s="21">
        <f>'2 уровень'!L745</f>
        <v>0</v>
      </c>
      <c r="K106" s="21">
        <f>'2 уровень'!M745</f>
        <v>0</v>
      </c>
      <c r="L106" s="21">
        <f>'2 уровень'!N745</f>
        <v>0</v>
      </c>
      <c r="M106" s="21">
        <f>'2 уровень'!O745</f>
        <v>0</v>
      </c>
      <c r="N106" s="21">
        <f>'2 уровень'!P745</f>
        <v>0</v>
      </c>
      <c r="O106" s="21">
        <f>'2 уровень'!Q745</f>
        <v>0</v>
      </c>
      <c r="P106" s="185">
        <f>'2 уровень'!R745</f>
        <v>0</v>
      </c>
      <c r="Q106" s="185">
        <f>'2 уровень'!S745</f>
        <v>0</v>
      </c>
      <c r="R106" s="185">
        <f>'2 уровень'!T745</f>
        <v>0</v>
      </c>
      <c r="S106" s="185">
        <f>'2 уровень'!U745</f>
        <v>0</v>
      </c>
      <c r="T106" s="782">
        <f>'2 уровень'!V745</f>
        <v>0</v>
      </c>
      <c r="U106" s="185">
        <f>'2 уровень'!W745</f>
        <v>0</v>
      </c>
      <c r="V106" s="185">
        <f>'2 уровень'!X745</f>
        <v>0</v>
      </c>
      <c r="W106" s="185">
        <f>'2 уровень'!Y745</f>
        <v>0</v>
      </c>
      <c r="X106" s="185">
        <f>'2 уровень'!Z745</f>
        <v>0</v>
      </c>
      <c r="Y106" s="381">
        <f>'2 уровень'!AA745</f>
        <v>0</v>
      </c>
      <c r="Z106" s="185">
        <f>'2 уровень'!AB745</f>
        <v>0</v>
      </c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</row>
    <row r="107" spans="1:171" s="59" customFormat="1" ht="29.25" x14ac:dyDescent="0.25">
      <c r="A107" s="18"/>
      <c r="B107" s="18">
        <v>1</v>
      </c>
      <c r="C107" s="577" t="s">
        <v>191</v>
      </c>
      <c r="D107" s="30">
        <f>'2 уровень'!F746</f>
        <v>0</v>
      </c>
      <c r="E107" s="30">
        <f>'2 уровень'!G746</f>
        <v>0</v>
      </c>
      <c r="F107" s="30">
        <f>'2 уровень'!H746</f>
        <v>0</v>
      </c>
      <c r="G107" s="85">
        <f>'2 уровень'!I746</f>
        <v>0</v>
      </c>
      <c r="H107" s="72">
        <f>'2 уровень'!J746</f>
        <v>0</v>
      </c>
      <c r="I107" s="72">
        <f>'2 уровень'!K746</f>
        <v>0</v>
      </c>
      <c r="J107" s="21">
        <f>'2 уровень'!L746</f>
        <v>0</v>
      </c>
      <c r="K107" s="21">
        <f>'2 уровень'!M746</f>
        <v>0</v>
      </c>
      <c r="L107" s="21">
        <f>'2 уровень'!N746</f>
        <v>0</v>
      </c>
      <c r="M107" s="21">
        <f>'2 уровень'!O746</f>
        <v>0</v>
      </c>
      <c r="N107" s="21">
        <f>'2 уровень'!P746</f>
        <v>0</v>
      </c>
      <c r="O107" s="21">
        <f>'2 уровень'!Q746</f>
        <v>0</v>
      </c>
      <c r="P107" s="185">
        <f>'2 уровень'!R746</f>
        <v>0</v>
      </c>
      <c r="Q107" s="185">
        <f>'2 уровень'!S746</f>
        <v>0</v>
      </c>
      <c r="R107" s="185">
        <f>'2 уровень'!T746</f>
        <v>0</v>
      </c>
      <c r="S107" s="185">
        <f>'2 уровень'!U746</f>
        <v>0</v>
      </c>
      <c r="T107" s="782">
        <f>'2 уровень'!V746</f>
        <v>0</v>
      </c>
      <c r="U107" s="185">
        <f>'2 уровень'!W746</f>
        <v>0</v>
      </c>
      <c r="V107" s="185">
        <f>'2 уровень'!X746</f>
        <v>0</v>
      </c>
      <c r="W107" s="185">
        <f>'2 уровень'!Y746</f>
        <v>0</v>
      </c>
      <c r="X107" s="185">
        <f>'2 уровень'!Z746</f>
        <v>0</v>
      </c>
      <c r="Y107" s="381">
        <f>'2 уровень'!AA746</f>
        <v>0</v>
      </c>
      <c r="Z107" s="185">
        <f>'2 уровень'!AB746</f>
        <v>0</v>
      </c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</row>
    <row r="108" spans="1:171" s="59" customFormat="1" ht="90" x14ac:dyDescent="0.25">
      <c r="A108" s="18"/>
      <c r="B108" s="18">
        <v>1</v>
      </c>
      <c r="C108" s="576" t="s">
        <v>460</v>
      </c>
      <c r="D108" s="30">
        <f>'2 уровень'!F747</f>
        <v>71918</v>
      </c>
      <c r="E108" s="30">
        <f>'2 уровень'!G747</f>
        <v>11986</v>
      </c>
      <c r="F108" s="30">
        <f>'2 уровень'!H747</f>
        <v>11733</v>
      </c>
      <c r="G108" s="85">
        <f>'2 уровень'!I747</f>
        <v>97.889204071416657</v>
      </c>
      <c r="H108" s="72">
        <f>'2 уровень'!J747</f>
        <v>0</v>
      </c>
      <c r="I108" s="72">
        <f>'2 уровень'!K747</f>
        <v>0</v>
      </c>
      <c r="J108" s="21">
        <f>'2 уровень'!L747</f>
        <v>0</v>
      </c>
      <c r="K108" s="21">
        <f>'2 уровень'!M747</f>
        <v>0</v>
      </c>
      <c r="L108" s="21">
        <f>'2 уровень'!N747</f>
        <v>0</v>
      </c>
      <c r="M108" s="21">
        <f>'2 уровень'!O747</f>
        <v>0</v>
      </c>
      <c r="N108" s="21">
        <f>'2 уровень'!P747</f>
        <v>0</v>
      </c>
      <c r="O108" s="21">
        <f>'2 уровень'!Q747</f>
        <v>0</v>
      </c>
      <c r="P108" s="185">
        <f>'2 уровень'!R747</f>
        <v>321262.80089999997</v>
      </c>
      <c r="Q108" s="185">
        <f>'2 уровень'!S747</f>
        <v>321262.80089999997</v>
      </c>
      <c r="R108" s="185">
        <f>'2 уровень'!T747</f>
        <v>53543.800149999995</v>
      </c>
      <c r="S108" s="185">
        <f>'2 уровень'!U747</f>
        <v>51534.16476</v>
      </c>
      <c r="T108" s="782">
        <f>'2 уровень'!V747</f>
        <v>0</v>
      </c>
      <c r="U108" s="185">
        <f>'2 уровень'!W747</f>
        <v>0</v>
      </c>
      <c r="V108" s="185">
        <f>'2 уровень'!X747</f>
        <v>-2009.6353900000011</v>
      </c>
      <c r="W108" s="185">
        <f>'2 уровень'!Y747</f>
        <v>0</v>
      </c>
      <c r="X108" s="185">
        <f>'2 уровень'!Z747</f>
        <v>-421.30494999999996</v>
      </c>
      <c r="Y108" s="381">
        <f>'2 уровень'!AA747</f>
        <v>51112.859809999994</v>
      </c>
      <c r="Z108" s="185">
        <f>'2 уровень'!AB747</f>
        <v>0</v>
      </c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</row>
    <row r="109" spans="1:171" s="59" customFormat="1" x14ac:dyDescent="0.25">
      <c r="A109" s="18"/>
      <c r="B109" s="18">
        <v>1</v>
      </c>
      <c r="C109" s="576" t="s">
        <v>561</v>
      </c>
      <c r="D109" s="30">
        <f>'2 уровень'!F748</f>
        <v>12241</v>
      </c>
      <c r="E109" s="30">
        <f>'2 уровень'!G748</f>
        <v>2040.5</v>
      </c>
      <c r="F109" s="30">
        <f>'2 уровень'!H748</f>
        <v>694</v>
      </c>
      <c r="G109" s="85">
        <f>'2 уровень'!I748</f>
        <v>34.011271747120801</v>
      </c>
      <c r="H109" s="72">
        <f>'2 уровень'!J748</f>
        <v>0</v>
      </c>
      <c r="I109" s="72">
        <f>'2 уровень'!K748</f>
        <v>0</v>
      </c>
      <c r="J109" s="21">
        <f>'2 уровень'!L748</f>
        <v>0</v>
      </c>
      <c r="K109" s="21">
        <f>'2 уровень'!M748</f>
        <v>0</v>
      </c>
      <c r="L109" s="21">
        <f>'2 уровень'!N748</f>
        <v>0</v>
      </c>
      <c r="M109" s="21">
        <f>'2 уровень'!O748</f>
        <v>0</v>
      </c>
      <c r="N109" s="21">
        <f>'2 уровень'!P748</f>
        <v>0</v>
      </c>
      <c r="O109" s="21">
        <f>'2 уровень'!Q748</f>
        <v>0</v>
      </c>
      <c r="P109" s="185">
        <f>'2 уровень'!R748</f>
        <v>0</v>
      </c>
      <c r="Q109" s="185">
        <f>'2 уровень'!S748</f>
        <v>0</v>
      </c>
      <c r="R109" s="185">
        <f>'2 уровень'!T748</f>
        <v>0</v>
      </c>
      <c r="S109" s="185">
        <f>'2 уровень'!U748</f>
        <v>0</v>
      </c>
      <c r="T109" s="782">
        <f>'2 уровень'!V748</f>
        <v>0</v>
      </c>
      <c r="U109" s="185">
        <f>'2 уровень'!W748</f>
        <v>0</v>
      </c>
      <c r="V109" s="185">
        <f>'2 уровень'!X748</f>
        <v>0</v>
      </c>
      <c r="W109" s="185">
        <f>'2 уровень'!Y748</f>
        <v>0</v>
      </c>
      <c r="X109" s="185">
        <f>'2 уровень'!Z748</f>
        <v>0</v>
      </c>
      <c r="Y109" s="381">
        <f>'2 уровень'!AA748</f>
        <v>0</v>
      </c>
      <c r="Z109" s="185">
        <f>'2 уровень'!AB748</f>
        <v>0</v>
      </c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</row>
    <row r="110" spans="1:171" s="59" customFormat="1" x14ac:dyDescent="0.25">
      <c r="A110" s="18"/>
      <c r="B110" s="18">
        <v>1</v>
      </c>
      <c r="C110" s="576" t="s">
        <v>562</v>
      </c>
      <c r="D110" s="30">
        <f>'2 уровень'!F749</f>
        <v>16512</v>
      </c>
      <c r="E110" s="30">
        <f>'2 уровень'!G749</f>
        <v>2751.8333333333335</v>
      </c>
      <c r="F110" s="30">
        <f>'2 уровень'!H749</f>
        <v>1882</v>
      </c>
      <c r="G110" s="85">
        <f>'2 уровень'!I749</f>
        <v>68.390769789837066</v>
      </c>
      <c r="H110" s="72">
        <f>'2 уровень'!J749</f>
        <v>0</v>
      </c>
      <c r="I110" s="72">
        <f>'2 уровень'!K749</f>
        <v>0</v>
      </c>
      <c r="J110" s="21">
        <f>'2 уровень'!L749</f>
        <v>0</v>
      </c>
      <c r="K110" s="21">
        <f>'2 уровень'!M749</f>
        <v>0</v>
      </c>
      <c r="L110" s="21">
        <f>'2 уровень'!N749</f>
        <v>0</v>
      </c>
      <c r="M110" s="21">
        <f>'2 уровень'!O749</f>
        <v>0</v>
      </c>
      <c r="N110" s="21">
        <f>'2 уровень'!P749</f>
        <v>0</v>
      </c>
      <c r="O110" s="21">
        <f>'2 уровень'!Q749</f>
        <v>0</v>
      </c>
      <c r="P110" s="185">
        <f>'2 уровень'!R749</f>
        <v>0</v>
      </c>
      <c r="Q110" s="185">
        <f>'2 уровень'!S749</f>
        <v>0</v>
      </c>
      <c r="R110" s="185">
        <f>'2 уровень'!T749</f>
        <v>0</v>
      </c>
      <c r="S110" s="185">
        <f>'2 уровень'!U749</f>
        <v>0</v>
      </c>
      <c r="T110" s="782">
        <f>'2 уровень'!V749</f>
        <v>0</v>
      </c>
      <c r="U110" s="185">
        <f>'2 уровень'!W749</f>
        <v>0</v>
      </c>
      <c r="V110" s="185">
        <f>'2 уровень'!X749</f>
        <v>0</v>
      </c>
      <c r="W110" s="185">
        <f>'2 уровень'!Y749</f>
        <v>0</v>
      </c>
      <c r="X110" s="185">
        <f>'2 уровень'!Z749</f>
        <v>0</v>
      </c>
      <c r="Y110" s="381">
        <f>'2 уровень'!AA749</f>
        <v>0</v>
      </c>
      <c r="Z110" s="185">
        <f>'2 уровень'!AB749</f>
        <v>0</v>
      </c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</row>
    <row r="111" spans="1:171" s="59" customFormat="1" x14ac:dyDescent="0.25">
      <c r="A111" s="18"/>
      <c r="B111" s="18">
        <v>1</v>
      </c>
      <c r="C111" s="576" t="s">
        <v>563</v>
      </c>
      <c r="D111" s="30">
        <f>'2 уровень'!F750</f>
        <v>34574</v>
      </c>
      <c r="E111" s="30">
        <f>'2 уровень'!G750</f>
        <v>5762.166666666667</v>
      </c>
      <c r="F111" s="30">
        <f>'2 уровень'!H750</f>
        <v>7071</v>
      </c>
      <c r="G111" s="85">
        <f>'2 уровень'!I750</f>
        <v>122.71425678998062</v>
      </c>
      <c r="H111" s="72">
        <f>'2 уровень'!J750</f>
        <v>0</v>
      </c>
      <c r="I111" s="72">
        <f>'2 уровень'!K750</f>
        <v>0</v>
      </c>
      <c r="J111" s="21">
        <f>'2 уровень'!L750</f>
        <v>0</v>
      </c>
      <c r="K111" s="21">
        <f>'2 уровень'!M750</f>
        <v>0</v>
      </c>
      <c r="L111" s="21">
        <f>'2 уровень'!N750</f>
        <v>0</v>
      </c>
      <c r="M111" s="21">
        <f>'2 уровень'!O750</f>
        <v>0</v>
      </c>
      <c r="N111" s="21">
        <f>'2 уровень'!P750</f>
        <v>0</v>
      </c>
      <c r="O111" s="21">
        <f>'2 уровень'!Q750</f>
        <v>0</v>
      </c>
      <c r="P111" s="185">
        <f>'2 уровень'!R750</f>
        <v>0</v>
      </c>
      <c r="Q111" s="185">
        <f>'2 уровень'!S750</f>
        <v>0</v>
      </c>
      <c r="R111" s="185">
        <f>'2 уровень'!T750</f>
        <v>0</v>
      </c>
      <c r="S111" s="185">
        <f>'2 уровень'!U750</f>
        <v>0</v>
      </c>
      <c r="T111" s="782">
        <f>'2 уровень'!V750</f>
        <v>0</v>
      </c>
      <c r="U111" s="185">
        <f>'2 уровень'!W750</f>
        <v>0</v>
      </c>
      <c r="V111" s="185">
        <f>'2 уровень'!X750</f>
        <v>0</v>
      </c>
      <c r="W111" s="185">
        <f>'2 уровень'!Y750</f>
        <v>0</v>
      </c>
      <c r="X111" s="185">
        <f>'2 уровень'!Z750</f>
        <v>0</v>
      </c>
      <c r="Y111" s="381">
        <f>'2 уровень'!AA750</f>
        <v>0</v>
      </c>
      <c r="Z111" s="185">
        <f>'2 уровень'!AB750</f>
        <v>0</v>
      </c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</row>
    <row r="112" spans="1:171" s="59" customFormat="1" x14ac:dyDescent="0.25">
      <c r="A112" s="18"/>
      <c r="B112" s="18">
        <v>1</v>
      </c>
      <c r="C112" s="576" t="s">
        <v>765</v>
      </c>
      <c r="D112" s="30">
        <f>'2 уровень'!F751</f>
        <v>8591</v>
      </c>
      <c r="E112" s="30">
        <f>'2 уровень'!G751</f>
        <v>1431.5</v>
      </c>
      <c r="F112" s="30">
        <f>'2 уровень'!H751</f>
        <v>2086</v>
      </c>
      <c r="G112" s="85">
        <f>'2 уровень'!I751</f>
        <v>145.72127139364304</v>
      </c>
      <c r="H112" s="72">
        <f>'2 уровень'!J751</f>
        <v>0</v>
      </c>
      <c r="I112" s="72">
        <f>'2 уровень'!K751</f>
        <v>0</v>
      </c>
      <c r="J112" s="21">
        <f>'2 уровень'!L751</f>
        <v>0</v>
      </c>
      <c r="K112" s="21">
        <f>'2 уровень'!M751</f>
        <v>0</v>
      </c>
      <c r="L112" s="21">
        <f>'2 уровень'!N751</f>
        <v>0</v>
      </c>
      <c r="M112" s="21">
        <f>'2 уровень'!O751</f>
        <v>0</v>
      </c>
      <c r="N112" s="21">
        <f>'2 уровень'!P751</f>
        <v>0</v>
      </c>
      <c r="O112" s="21">
        <f>'2 уровень'!Q751</f>
        <v>0</v>
      </c>
      <c r="P112" s="185">
        <f>'2 уровень'!R751</f>
        <v>0</v>
      </c>
      <c r="Q112" s="185">
        <f>'2 уровень'!S751</f>
        <v>0</v>
      </c>
      <c r="R112" s="185">
        <f>'2 уровень'!T751</f>
        <v>0</v>
      </c>
      <c r="S112" s="185">
        <f>'2 уровень'!U751</f>
        <v>0</v>
      </c>
      <c r="T112" s="782">
        <f>'2 уровень'!V751</f>
        <v>0</v>
      </c>
      <c r="U112" s="185">
        <f>'2 уровень'!W751</f>
        <v>0</v>
      </c>
      <c r="V112" s="185">
        <f>'2 уровень'!X751</f>
        <v>0</v>
      </c>
      <c r="W112" s="185">
        <f>'2 уровень'!Y751</f>
        <v>0</v>
      </c>
      <c r="X112" s="185">
        <f>'2 уровень'!Z751</f>
        <v>0</v>
      </c>
      <c r="Y112" s="381">
        <f>'2 уровень'!AA751</f>
        <v>0</v>
      </c>
      <c r="Z112" s="185">
        <f>'2 уровень'!AB751</f>
        <v>0</v>
      </c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</row>
    <row r="113" spans="1:171" s="59" customFormat="1" ht="43.5" x14ac:dyDescent="0.25">
      <c r="A113" s="18"/>
      <c r="B113" s="18">
        <v>1</v>
      </c>
      <c r="C113" s="573" t="s">
        <v>436</v>
      </c>
      <c r="D113" s="30">
        <f>'2 уровень'!F752</f>
        <v>242885</v>
      </c>
      <c r="E113" s="30">
        <f>'2 уровень'!G752</f>
        <v>40481</v>
      </c>
      <c r="F113" s="30">
        <f>'2 уровень'!H752</f>
        <v>34684</v>
      </c>
      <c r="G113" s="85">
        <f>'2 уровень'!I752</f>
        <v>85.679701588399496</v>
      </c>
      <c r="H113" s="72">
        <f>'2 уровень'!J752</f>
        <v>0</v>
      </c>
      <c r="I113" s="72">
        <f>'2 уровень'!K752</f>
        <v>0</v>
      </c>
      <c r="J113" s="21">
        <f>'2 уровень'!L752</f>
        <v>0</v>
      </c>
      <c r="K113" s="21">
        <f>'2 уровень'!M752</f>
        <v>0</v>
      </c>
      <c r="L113" s="21">
        <f>'2 уровень'!N752</f>
        <v>0</v>
      </c>
      <c r="M113" s="21">
        <f>'2 уровень'!O752</f>
        <v>0</v>
      </c>
      <c r="N113" s="21">
        <f>'2 уровень'!P752</f>
        <v>0</v>
      </c>
      <c r="O113" s="21">
        <f>'2 уровень'!Q752</f>
        <v>0</v>
      </c>
      <c r="P113" s="185">
        <f>'2 уровень'!R752</f>
        <v>974503.98002000002</v>
      </c>
      <c r="Q113" s="185">
        <f>'2 уровень'!S752</f>
        <v>976143.63002000004</v>
      </c>
      <c r="R113" s="185">
        <f>'2 уровень'!T752</f>
        <v>162566.38909424242</v>
      </c>
      <c r="S113" s="185">
        <f>'2 уровень'!U752</f>
        <v>130411.41375000001</v>
      </c>
      <c r="T113" s="782">
        <f>'2 уровень'!V752</f>
        <v>0</v>
      </c>
      <c r="U113" s="185">
        <f>'2 уровень'!W752</f>
        <v>0</v>
      </c>
      <c r="V113" s="185">
        <f>'2 уровень'!X752</f>
        <v>-32154.975344242415</v>
      </c>
      <c r="W113" s="185">
        <f>'2 уровень'!Y752</f>
        <v>0</v>
      </c>
      <c r="X113" s="185">
        <f>'2 уровень'!Z752</f>
        <v>-60.548569999999998</v>
      </c>
      <c r="Y113" s="381">
        <f>'2 уровень'!AA752</f>
        <v>130350.86517999999</v>
      </c>
      <c r="Z113" s="185">
        <f>'2 уровень'!AB752</f>
        <v>0</v>
      </c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</row>
    <row r="114" spans="1:171" s="59" customFormat="1" ht="31.5" x14ac:dyDescent="0.25">
      <c r="A114" s="18"/>
      <c r="B114" s="18">
        <v>1</v>
      </c>
      <c r="C114" s="581" t="s">
        <v>266</v>
      </c>
      <c r="D114" s="30">
        <f>'2 уровень'!F753</f>
        <v>152674</v>
      </c>
      <c r="E114" s="30">
        <f>'2 уровень'!G753</f>
        <v>25445.5</v>
      </c>
      <c r="F114" s="30">
        <f>'2 уровень'!H753</f>
        <v>19752</v>
      </c>
      <c r="G114" s="85">
        <f>'2 уровень'!I753</f>
        <v>77.624727358472029</v>
      </c>
      <c r="H114" s="72">
        <f>'2 уровень'!J753</f>
        <v>0</v>
      </c>
      <c r="I114" s="72">
        <f>'2 уровень'!K753</f>
        <v>0</v>
      </c>
      <c r="J114" s="21">
        <f>'2 уровень'!L753</f>
        <v>0</v>
      </c>
      <c r="K114" s="21">
        <f>'2 уровень'!M753</f>
        <v>0</v>
      </c>
      <c r="L114" s="21">
        <f>'2 уровень'!N753</f>
        <v>0</v>
      </c>
      <c r="M114" s="21">
        <f>'2 уровень'!O753</f>
        <v>0</v>
      </c>
      <c r="N114" s="21">
        <f>'2 уровень'!P753</f>
        <v>0</v>
      </c>
      <c r="O114" s="21">
        <f>'2 уровень'!Q753</f>
        <v>0</v>
      </c>
      <c r="P114" s="185">
        <f>'2 уровень'!R753</f>
        <v>643993.23002000002</v>
      </c>
      <c r="Q114" s="185">
        <f>'2 уровень'!S753</f>
        <v>645553.68001999997</v>
      </c>
      <c r="R114" s="185">
        <f>'2 уровень'!T753</f>
        <v>107474.06409424242</v>
      </c>
      <c r="S114" s="185">
        <f>'2 уровень'!U753</f>
        <v>88765.352680000011</v>
      </c>
      <c r="T114" s="782">
        <f>'2 уровень'!V753</f>
        <v>0</v>
      </c>
      <c r="U114" s="185">
        <f>'2 уровень'!W753</f>
        <v>0</v>
      </c>
      <c r="V114" s="185">
        <f>'2 уровень'!X753</f>
        <v>-18708.711414242414</v>
      </c>
      <c r="W114" s="185">
        <f>'2 уровень'!Y753</f>
        <v>0</v>
      </c>
      <c r="X114" s="185">
        <f>'2 уровень'!Z753</f>
        <v>-59.298499999999997</v>
      </c>
      <c r="Y114" s="381">
        <f>'2 уровень'!AA753</f>
        <v>88706.054180000006</v>
      </c>
      <c r="Z114" s="185">
        <f>'2 уровень'!AB753</f>
        <v>0</v>
      </c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</row>
    <row r="115" spans="1:171" s="59" customFormat="1" ht="30" x14ac:dyDescent="0.25">
      <c r="A115" s="18"/>
      <c r="B115" s="18">
        <v>1</v>
      </c>
      <c r="C115" s="575" t="s">
        <v>437</v>
      </c>
      <c r="D115" s="30">
        <f>'2 уровень'!F754</f>
        <v>101254</v>
      </c>
      <c r="E115" s="30">
        <f>'2 уровень'!G754</f>
        <v>16875.833333333336</v>
      </c>
      <c r="F115" s="30">
        <f>'2 уровень'!H754</f>
        <v>14072</v>
      </c>
      <c r="G115" s="85">
        <f>'2 уровень'!I754</f>
        <v>83.385511826576447</v>
      </c>
      <c r="H115" s="72">
        <f>'2 уровень'!J754</f>
        <v>0</v>
      </c>
      <c r="I115" s="72">
        <f>'2 уровень'!K754</f>
        <v>0</v>
      </c>
      <c r="J115" s="21">
        <f>'2 уровень'!L754</f>
        <v>0</v>
      </c>
      <c r="K115" s="21">
        <f>'2 уровень'!M754</f>
        <v>0</v>
      </c>
      <c r="L115" s="21">
        <f>'2 уровень'!N754</f>
        <v>0</v>
      </c>
      <c r="M115" s="21">
        <f>'2 уровень'!O754</f>
        <v>0</v>
      </c>
      <c r="N115" s="21">
        <f>'2 уровень'!P754</f>
        <v>0</v>
      </c>
      <c r="O115" s="21">
        <f>'2 уровень'!Q754</f>
        <v>0</v>
      </c>
      <c r="P115" s="185">
        <f>'2 уровень'!R754</f>
        <v>519897.65</v>
      </c>
      <c r="Q115" s="185">
        <f>'2 уровень'!S754</f>
        <v>521458.10000000003</v>
      </c>
      <c r="R115" s="185">
        <f>'2 уровень'!T754</f>
        <v>86791.467424242423</v>
      </c>
      <c r="S115" s="185">
        <f>'2 уровень'!U754</f>
        <v>72780.310330000008</v>
      </c>
      <c r="T115" s="782">
        <f>'2 уровень'!V754</f>
        <v>0</v>
      </c>
      <c r="U115" s="185">
        <f>'2 уровень'!W754</f>
        <v>0</v>
      </c>
      <c r="V115" s="185">
        <f>'2 уровень'!X754</f>
        <v>-14011.157094242415</v>
      </c>
      <c r="W115" s="185">
        <f>'2 уровень'!Y754</f>
        <v>0</v>
      </c>
      <c r="X115" s="185">
        <f>'2 уровень'!Z754</f>
        <v>-15.90302</v>
      </c>
      <c r="Y115" s="381">
        <f>'2 уровень'!AA754</f>
        <v>72764.40731000001</v>
      </c>
      <c r="Z115" s="185">
        <f>'2 уровень'!AB754</f>
        <v>0</v>
      </c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</row>
    <row r="116" spans="1:171" s="59" customFormat="1" ht="30" x14ac:dyDescent="0.25">
      <c r="A116" s="18"/>
      <c r="B116" s="18">
        <v>1</v>
      </c>
      <c r="C116" s="576" t="s">
        <v>766</v>
      </c>
      <c r="D116" s="30">
        <f>'2 уровень'!F755</f>
        <v>14462</v>
      </c>
      <c r="E116" s="30">
        <f>'2 уровень'!G755</f>
        <v>2410</v>
      </c>
      <c r="F116" s="30">
        <f>'2 уровень'!H755</f>
        <v>1645</v>
      </c>
      <c r="G116" s="85">
        <f>'2 уровень'!I755</f>
        <v>68.257261410788388</v>
      </c>
      <c r="H116" s="72">
        <f>'2 уровень'!J755</f>
        <v>0</v>
      </c>
      <c r="I116" s="72">
        <f>'2 уровень'!K755</f>
        <v>0</v>
      </c>
      <c r="J116" s="21">
        <f>'2 уровень'!L755</f>
        <v>0</v>
      </c>
      <c r="K116" s="21">
        <f>'2 уровень'!M755</f>
        <v>0</v>
      </c>
      <c r="L116" s="21">
        <f>'2 уровень'!N755</f>
        <v>0</v>
      </c>
      <c r="M116" s="21">
        <f>'2 уровень'!O755</f>
        <v>0</v>
      </c>
      <c r="N116" s="21">
        <f>'2 уровень'!P755</f>
        <v>0</v>
      </c>
      <c r="O116" s="21">
        <f>'2 уровень'!Q755</f>
        <v>0</v>
      </c>
      <c r="P116" s="185">
        <f>'2 уровень'!R755</f>
        <v>33073.971000000005</v>
      </c>
      <c r="Q116" s="185">
        <f>'2 уровень'!S755</f>
        <v>33073.971000000005</v>
      </c>
      <c r="R116" s="185">
        <f>'2 уровень'!T755</f>
        <v>5512.3284999999996</v>
      </c>
      <c r="S116" s="185">
        <f>'2 уровень'!U755</f>
        <v>4836.2086000000008</v>
      </c>
      <c r="T116" s="782">
        <f>'2 уровень'!V755</f>
        <v>0</v>
      </c>
      <c r="U116" s="185">
        <f>'2 уровень'!W755</f>
        <v>0</v>
      </c>
      <c r="V116" s="185">
        <f>'2 уровень'!X755</f>
        <v>-676.11989999999946</v>
      </c>
      <c r="W116" s="185">
        <f>'2 уровень'!Y755</f>
        <v>0</v>
      </c>
      <c r="X116" s="185">
        <f>'2 уровень'!Z755</f>
        <v>0</v>
      </c>
      <c r="Y116" s="381">
        <f>'2 уровень'!AA755</f>
        <v>4836.2086000000008</v>
      </c>
      <c r="Z116" s="185">
        <f>'2 уровень'!AB755</f>
        <v>0</v>
      </c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</row>
    <row r="117" spans="1:171" s="59" customFormat="1" ht="30" x14ac:dyDescent="0.25">
      <c r="A117" s="18"/>
      <c r="B117" s="18">
        <v>1</v>
      </c>
      <c r="C117" s="576" t="s">
        <v>767</v>
      </c>
      <c r="D117" s="30">
        <f>'2 уровень'!F756</f>
        <v>0</v>
      </c>
      <c r="E117" s="30">
        <f>'2 уровень'!G756</f>
        <v>0</v>
      </c>
      <c r="F117" s="30">
        <f>'2 уровень'!H756</f>
        <v>0</v>
      </c>
      <c r="G117" s="85">
        <f>'2 уровень'!I756</f>
        <v>0</v>
      </c>
      <c r="H117" s="72">
        <f>'2 уровень'!J756</f>
        <v>0</v>
      </c>
      <c r="I117" s="72">
        <f>'2 уровень'!K756</f>
        <v>0</v>
      </c>
      <c r="J117" s="21">
        <f>'2 уровень'!L756</f>
        <v>0</v>
      </c>
      <c r="K117" s="21">
        <f>'2 уровень'!M756</f>
        <v>0</v>
      </c>
      <c r="L117" s="21">
        <f>'2 уровень'!N756</f>
        <v>0</v>
      </c>
      <c r="M117" s="21">
        <f>'2 уровень'!O756</f>
        <v>0</v>
      </c>
      <c r="N117" s="21">
        <f>'2 уровень'!P756</f>
        <v>0</v>
      </c>
      <c r="O117" s="21">
        <f>'2 уровень'!Q756</f>
        <v>0</v>
      </c>
      <c r="P117" s="185">
        <f>'2 уровень'!R756</f>
        <v>0</v>
      </c>
      <c r="Q117" s="185">
        <f>'2 уровень'!S756</f>
        <v>0</v>
      </c>
      <c r="R117" s="185">
        <f>'2 уровень'!T756</f>
        <v>0</v>
      </c>
      <c r="S117" s="185">
        <f>'2 уровень'!U756</f>
        <v>0</v>
      </c>
      <c r="T117" s="782">
        <f>'2 уровень'!V756</f>
        <v>0</v>
      </c>
      <c r="U117" s="185">
        <f>'2 уровень'!W756</f>
        <v>0</v>
      </c>
      <c r="V117" s="185">
        <f>'2 уровень'!X756</f>
        <v>0</v>
      </c>
      <c r="W117" s="185">
        <f>'2 уровень'!Y756</f>
        <v>0</v>
      </c>
      <c r="X117" s="185">
        <f>'2 уровень'!Z756</f>
        <v>0</v>
      </c>
      <c r="Y117" s="381">
        <f>'2 уровень'!AA756</f>
        <v>0</v>
      </c>
      <c r="Z117" s="185">
        <f>'2 уровень'!AB756</f>
        <v>0</v>
      </c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</row>
    <row r="118" spans="1:171" s="59" customFormat="1" ht="60" x14ac:dyDescent="0.25">
      <c r="A118" s="18"/>
      <c r="B118" s="18">
        <v>1</v>
      </c>
      <c r="C118" s="576" t="s">
        <v>768</v>
      </c>
      <c r="D118" s="30">
        <f>'2 уровень'!F757</f>
        <v>35759</v>
      </c>
      <c r="E118" s="30">
        <f>'2 уровень'!G757</f>
        <v>5959.833333333333</v>
      </c>
      <c r="F118" s="30">
        <f>'2 уровень'!H757</f>
        <v>3608</v>
      </c>
      <c r="G118" s="85">
        <f>'2 уровень'!I757</f>
        <v>60.538605665706534</v>
      </c>
      <c r="H118" s="72">
        <f>'2 уровень'!J757</f>
        <v>0</v>
      </c>
      <c r="I118" s="72">
        <f>'2 уровень'!K757</f>
        <v>0</v>
      </c>
      <c r="J118" s="21">
        <f>'2 уровень'!L757</f>
        <v>0</v>
      </c>
      <c r="K118" s="21">
        <f>'2 уровень'!M757</f>
        <v>0</v>
      </c>
      <c r="L118" s="21">
        <f>'2 уровень'!N757</f>
        <v>0</v>
      </c>
      <c r="M118" s="21">
        <f>'2 уровень'!O757</f>
        <v>0</v>
      </c>
      <c r="N118" s="21">
        <f>'2 уровень'!P757</f>
        <v>0</v>
      </c>
      <c r="O118" s="21">
        <f>'2 уровень'!Q757</f>
        <v>0</v>
      </c>
      <c r="P118" s="185">
        <f>'2 уровень'!R757</f>
        <v>78511.482820000005</v>
      </c>
      <c r="Q118" s="185">
        <f>'2 уровень'!S757</f>
        <v>78511.482820000005</v>
      </c>
      <c r="R118" s="185">
        <f>'2 уровень'!T757</f>
        <v>13085.247136666665</v>
      </c>
      <c r="S118" s="185">
        <f>'2 уровень'!U757</f>
        <v>6693.5968799999991</v>
      </c>
      <c r="T118" s="782">
        <f>'2 уровень'!V757</f>
        <v>0</v>
      </c>
      <c r="U118" s="185">
        <f>'2 уровень'!W757</f>
        <v>0</v>
      </c>
      <c r="V118" s="185">
        <f>'2 уровень'!X757</f>
        <v>-6391.6502566666668</v>
      </c>
      <c r="W118" s="185">
        <f>'2 уровень'!Y757</f>
        <v>0</v>
      </c>
      <c r="X118" s="185">
        <f>'2 уровень'!Z757</f>
        <v>0</v>
      </c>
      <c r="Y118" s="381">
        <f>'2 уровень'!AA757</f>
        <v>6693.5968799999991</v>
      </c>
      <c r="Z118" s="185">
        <f>'2 уровень'!AB757</f>
        <v>0</v>
      </c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</row>
    <row r="119" spans="1:171" s="59" customFormat="1" x14ac:dyDescent="0.25">
      <c r="A119" s="18"/>
      <c r="B119" s="18">
        <v>1</v>
      </c>
      <c r="C119" s="576" t="s">
        <v>769</v>
      </c>
      <c r="D119" s="30">
        <f>'2 уровень'!F758</f>
        <v>17948</v>
      </c>
      <c r="E119" s="30">
        <f>'2 уровень'!G758</f>
        <v>2991.833333333333</v>
      </c>
      <c r="F119" s="30">
        <f>'2 уровень'!H758</f>
        <v>1612</v>
      </c>
      <c r="G119" s="85">
        <f>'2 уровень'!I758</f>
        <v>53.880006684864355</v>
      </c>
      <c r="H119" s="72">
        <f>'2 уровень'!J758</f>
        <v>0</v>
      </c>
      <c r="I119" s="72">
        <f>'2 уровень'!K758</f>
        <v>0</v>
      </c>
      <c r="J119" s="21">
        <f>'2 уровень'!L758</f>
        <v>0</v>
      </c>
      <c r="K119" s="21">
        <f>'2 уровень'!M758</f>
        <v>0</v>
      </c>
      <c r="L119" s="21">
        <f>'2 уровень'!N758</f>
        <v>0</v>
      </c>
      <c r="M119" s="21">
        <f>'2 уровень'!O758</f>
        <v>0</v>
      </c>
      <c r="N119" s="21">
        <f>'2 уровень'!P758</f>
        <v>0</v>
      </c>
      <c r="O119" s="21">
        <f>'2 уровень'!Q758</f>
        <v>0</v>
      </c>
      <c r="P119" s="185">
        <f>'2 уровень'!R758</f>
        <v>0</v>
      </c>
      <c r="Q119" s="185">
        <f>'2 уровень'!S758</f>
        <v>0</v>
      </c>
      <c r="R119" s="185">
        <f>'2 уровень'!T758</f>
        <v>0</v>
      </c>
      <c r="S119" s="185">
        <f>'2 уровень'!U758</f>
        <v>1500.6752799999999</v>
      </c>
      <c r="T119" s="782">
        <f>'2 уровень'!V758</f>
        <v>0</v>
      </c>
      <c r="U119" s="185">
        <f>'2 уровень'!W758</f>
        <v>0</v>
      </c>
      <c r="V119" s="185">
        <f>'2 уровень'!X758</f>
        <v>0</v>
      </c>
      <c r="W119" s="185">
        <f>'2 уровень'!Y758</f>
        <v>0</v>
      </c>
      <c r="X119" s="185">
        <f>'2 уровень'!Z758</f>
        <v>0</v>
      </c>
      <c r="Y119" s="381">
        <f>'2 уровень'!AA758</f>
        <v>1500.6752799999999</v>
      </c>
      <c r="Z119" s="185">
        <f>'2 уровень'!AB758</f>
        <v>0</v>
      </c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</row>
    <row r="120" spans="1:171" s="59" customFormat="1" x14ac:dyDescent="0.25">
      <c r="A120" s="18"/>
      <c r="B120" s="18">
        <v>1</v>
      </c>
      <c r="C120" s="576" t="s">
        <v>770</v>
      </c>
      <c r="D120" s="30">
        <f>'2 уровень'!F759</f>
        <v>17811</v>
      </c>
      <c r="E120" s="30">
        <f>'2 уровень'!G759</f>
        <v>2969</v>
      </c>
      <c r="F120" s="30">
        <f>'2 уровень'!H759</f>
        <v>1996</v>
      </c>
      <c r="G120" s="85">
        <f>'2 уровень'!I759</f>
        <v>0</v>
      </c>
      <c r="H120" s="72">
        <f>'2 уровень'!J759</f>
        <v>0</v>
      </c>
      <c r="I120" s="72">
        <f>'2 уровень'!K759</f>
        <v>0</v>
      </c>
      <c r="J120" s="21">
        <f>'2 уровень'!L759</f>
        <v>0</v>
      </c>
      <c r="K120" s="21">
        <f>'2 уровень'!M759</f>
        <v>0</v>
      </c>
      <c r="L120" s="21">
        <f>'2 уровень'!N759</f>
        <v>0</v>
      </c>
      <c r="M120" s="21">
        <f>'2 уровень'!O759</f>
        <v>0</v>
      </c>
      <c r="N120" s="21">
        <f>'2 уровень'!P759</f>
        <v>0</v>
      </c>
      <c r="O120" s="21">
        <f>'2 уровень'!Q759</f>
        <v>0</v>
      </c>
      <c r="P120" s="185">
        <f>'2 уровень'!R759</f>
        <v>0</v>
      </c>
      <c r="Q120" s="185">
        <f>'2 уровень'!S759</f>
        <v>0</v>
      </c>
      <c r="R120" s="185">
        <f>'2 уровень'!T759</f>
        <v>0</v>
      </c>
      <c r="S120" s="185">
        <f>'2 уровень'!U759</f>
        <v>5192.9215999999997</v>
      </c>
      <c r="T120" s="782">
        <f>'2 уровень'!V759</f>
        <v>0</v>
      </c>
      <c r="U120" s="185">
        <f>'2 уровень'!W759</f>
        <v>0</v>
      </c>
      <c r="V120" s="185">
        <f>'2 уровень'!X759</f>
        <v>0</v>
      </c>
      <c r="W120" s="185">
        <f>'2 уровень'!Y759</f>
        <v>0</v>
      </c>
      <c r="X120" s="185">
        <f>'2 уровень'!Z759</f>
        <v>0</v>
      </c>
      <c r="Y120" s="381">
        <f>'2 уровень'!AA759</f>
        <v>5192.9215999999997</v>
      </c>
      <c r="Z120" s="185">
        <f>'2 уровень'!AB759</f>
        <v>0</v>
      </c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</row>
    <row r="121" spans="1:171" s="59" customFormat="1" ht="60" x14ac:dyDescent="0.25">
      <c r="A121" s="18"/>
      <c r="B121" s="18">
        <v>1</v>
      </c>
      <c r="C121" s="576" t="s">
        <v>771</v>
      </c>
      <c r="D121" s="30">
        <f>'2 уровень'!F760</f>
        <v>0</v>
      </c>
      <c r="E121" s="30">
        <f>'2 уровень'!G760</f>
        <v>0</v>
      </c>
      <c r="F121" s="30">
        <f>'2 уровень'!H760</f>
        <v>0</v>
      </c>
      <c r="G121" s="85">
        <f>'2 уровень'!I760</f>
        <v>0</v>
      </c>
      <c r="H121" s="72">
        <f>'2 уровень'!J760</f>
        <v>0</v>
      </c>
      <c r="I121" s="72">
        <f>'2 уровень'!K760</f>
        <v>0</v>
      </c>
      <c r="J121" s="21">
        <f>'2 уровень'!L760</f>
        <v>0</v>
      </c>
      <c r="K121" s="21">
        <f>'2 уровень'!M760</f>
        <v>0</v>
      </c>
      <c r="L121" s="21">
        <f>'2 уровень'!N760</f>
        <v>0</v>
      </c>
      <c r="M121" s="21">
        <f>'2 уровень'!O760</f>
        <v>0</v>
      </c>
      <c r="N121" s="21">
        <f>'2 уровень'!P760</f>
        <v>0</v>
      </c>
      <c r="O121" s="21">
        <f>'2 уровень'!Q760</f>
        <v>0</v>
      </c>
      <c r="P121" s="185">
        <f>'2 уровень'!R760</f>
        <v>0</v>
      </c>
      <c r="Q121" s="185">
        <f>'2 уровень'!S760</f>
        <v>0</v>
      </c>
      <c r="R121" s="185">
        <f>'2 уровень'!T760</f>
        <v>0</v>
      </c>
      <c r="S121" s="185">
        <f>'2 уровень'!U760</f>
        <v>0</v>
      </c>
      <c r="T121" s="782">
        <f>'2 уровень'!V760</f>
        <v>0</v>
      </c>
      <c r="U121" s="185">
        <f>'2 уровень'!W760</f>
        <v>0</v>
      </c>
      <c r="V121" s="185">
        <f>'2 уровень'!X760</f>
        <v>0</v>
      </c>
      <c r="W121" s="185">
        <f>'2 уровень'!Y760</f>
        <v>0</v>
      </c>
      <c r="X121" s="185">
        <f>'2 уровень'!Z760</f>
        <v>0</v>
      </c>
      <c r="Y121" s="381">
        <f>'2 уровень'!AA760</f>
        <v>0</v>
      </c>
      <c r="Z121" s="185">
        <f>'2 уровень'!AB760</f>
        <v>0</v>
      </c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</row>
    <row r="122" spans="1:171" s="59" customFormat="1" x14ac:dyDescent="0.25">
      <c r="A122" s="18"/>
      <c r="B122" s="18"/>
      <c r="C122" s="576" t="s">
        <v>772</v>
      </c>
      <c r="D122" s="30">
        <f>'2 уровень'!F761</f>
        <v>0</v>
      </c>
      <c r="E122" s="30">
        <f>'2 уровень'!G761</f>
        <v>0</v>
      </c>
      <c r="F122" s="30">
        <f>'2 уровень'!H761</f>
        <v>0</v>
      </c>
      <c r="G122" s="85">
        <f>'2 уровень'!I761</f>
        <v>0</v>
      </c>
      <c r="H122" s="72">
        <f>'2 уровень'!J761</f>
        <v>0</v>
      </c>
      <c r="I122" s="72">
        <f>'2 уровень'!K761</f>
        <v>0</v>
      </c>
      <c r="J122" s="21">
        <f>'2 уровень'!L761</f>
        <v>0</v>
      </c>
      <c r="K122" s="21">
        <f>'2 уровень'!M761</f>
        <v>0</v>
      </c>
      <c r="L122" s="21">
        <f>'2 уровень'!N761</f>
        <v>0</v>
      </c>
      <c r="M122" s="21">
        <f>'2 уровень'!O761</f>
        <v>0</v>
      </c>
      <c r="N122" s="21">
        <f>'2 уровень'!P761</f>
        <v>0</v>
      </c>
      <c r="O122" s="21">
        <f>'2 уровень'!Q761</f>
        <v>0</v>
      </c>
      <c r="P122" s="185">
        <f>'2 уровень'!R761</f>
        <v>0</v>
      </c>
      <c r="Q122" s="185">
        <f>'2 уровень'!S761</f>
        <v>0</v>
      </c>
      <c r="R122" s="185">
        <f>'2 уровень'!T761</f>
        <v>0</v>
      </c>
      <c r="S122" s="185">
        <f>'2 уровень'!U761</f>
        <v>0</v>
      </c>
      <c r="T122" s="782">
        <f>'2 уровень'!V761</f>
        <v>0</v>
      </c>
      <c r="U122" s="185">
        <f>'2 уровень'!W761</f>
        <v>0</v>
      </c>
      <c r="V122" s="185">
        <f>'2 уровень'!X761</f>
        <v>0</v>
      </c>
      <c r="W122" s="185">
        <f>'2 уровень'!Y761</f>
        <v>0</v>
      </c>
      <c r="X122" s="185">
        <f>'2 уровень'!Z761</f>
        <v>0</v>
      </c>
      <c r="Y122" s="381">
        <f>'2 уровень'!AA761</f>
        <v>0</v>
      </c>
      <c r="Z122" s="185">
        <f>'2 уровень'!AB761</f>
        <v>0</v>
      </c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</row>
    <row r="123" spans="1:171" s="59" customFormat="1" x14ac:dyDescent="0.25">
      <c r="A123" s="18"/>
      <c r="B123" s="18"/>
      <c r="C123" s="576" t="s">
        <v>773</v>
      </c>
      <c r="D123" s="30">
        <f>'2 уровень'!F762</f>
        <v>0</v>
      </c>
      <c r="E123" s="30">
        <f>'2 уровень'!G762</f>
        <v>0</v>
      </c>
      <c r="F123" s="30">
        <f>'2 уровень'!H762</f>
        <v>0</v>
      </c>
      <c r="G123" s="85">
        <f>'2 уровень'!I762</f>
        <v>0</v>
      </c>
      <c r="H123" s="72">
        <f>'2 уровень'!J762</f>
        <v>0</v>
      </c>
      <c r="I123" s="72">
        <f>'2 уровень'!K762</f>
        <v>0</v>
      </c>
      <c r="J123" s="21">
        <f>'2 уровень'!L762</f>
        <v>0</v>
      </c>
      <c r="K123" s="21">
        <f>'2 уровень'!M762</f>
        <v>0</v>
      </c>
      <c r="L123" s="21">
        <f>'2 уровень'!N762</f>
        <v>0</v>
      </c>
      <c r="M123" s="21">
        <f>'2 уровень'!O762</f>
        <v>0</v>
      </c>
      <c r="N123" s="21">
        <f>'2 уровень'!P762</f>
        <v>0</v>
      </c>
      <c r="O123" s="21">
        <f>'2 уровень'!Q762</f>
        <v>0</v>
      </c>
      <c r="P123" s="185">
        <f>'2 уровень'!R762</f>
        <v>0</v>
      </c>
      <c r="Q123" s="185">
        <f>'2 уровень'!S762</f>
        <v>0</v>
      </c>
      <c r="R123" s="185">
        <f>'2 уровень'!T762</f>
        <v>0</v>
      </c>
      <c r="S123" s="185">
        <f>'2 уровень'!U762</f>
        <v>0</v>
      </c>
      <c r="T123" s="782">
        <f>'2 уровень'!V762</f>
        <v>0</v>
      </c>
      <c r="U123" s="185">
        <f>'2 уровень'!W762</f>
        <v>0</v>
      </c>
      <c r="V123" s="185">
        <f>'2 уровень'!X762</f>
        <v>0</v>
      </c>
      <c r="W123" s="185">
        <f>'2 уровень'!Y762</f>
        <v>0</v>
      </c>
      <c r="X123" s="185">
        <f>'2 уровень'!Z762</f>
        <v>0</v>
      </c>
      <c r="Y123" s="381">
        <f>'2 уровень'!AA762</f>
        <v>0</v>
      </c>
      <c r="Z123" s="185">
        <f>'2 уровень'!AB762</f>
        <v>0</v>
      </c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</row>
    <row r="124" spans="1:171" s="59" customFormat="1" ht="36" customHeight="1" x14ac:dyDescent="0.25">
      <c r="A124" s="18"/>
      <c r="B124" s="18">
        <v>1</v>
      </c>
      <c r="C124" s="576" t="s">
        <v>780</v>
      </c>
      <c r="D124" s="30">
        <f>'2 уровень'!F763</f>
        <v>170</v>
      </c>
      <c r="E124" s="30">
        <f>'2 уровень'!G763</f>
        <v>28.333333333333336</v>
      </c>
      <c r="F124" s="30">
        <f>'2 уровень'!H763</f>
        <v>153</v>
      </c>
      <c r="G124" s="85">
        <f>'2 уровень'!I763</f>
        <v>540</v>
      </c>
      <c r="H124" s="72">
        <f>'2 уровень'!J763</f>
        <v>0</v>
      </c>
      <c r="I124" s="72">
        <f>'2 уровень'!K763</f>
        <v>0</v>
      </c>
      <c r="J124" s="21">
        <f>'2 уровень'!L763</f>
        <v>0</v>
      </c>
      <c r="K124" s="21">
        <f>'2 уровень'!M763</f>
        <v>0</v>
      </c>
      <c r="L124" s="21">
        <f>'2 уровень'!N763</f>
        <v>0</v>
      </c>
      <c r="M124" s="21">
        <f>'2 уровень'!O763</f>
        <v>0</v>
      </c>
      <c r="N124" s="21">
        <f>'2 уровень'!P763</f>
        <v>0</v>
      </c>
      <c r="O124" s="21">
        <f>'2 уровень'!Q763</f>
        <v>0</v>
      </c>
      <c r="P124" s="185">
        <f>'2 уровень'!R763</f>
        <v>1773.7459999999999</v>
      </c>
      <c r="Q124" s="185">
        <f>'2 уровень'!S763</f>
        <v>1773.7459999999999</v>
      </c>
      <c r="R124" s="185">
        <f>'2 уровень'!T763</f>
        <v>295.62433333333331</v>
      </c>
      <c r="S124" s="185">
        <f>'2 уровень'!U763</f>
        <v>1596.37293</v>
      </c>
      <c r="T124" s="782">
        <f>'2 уровень'!V763</f>
        <v>0</v>
      </c>
      <c r="U124" s="185">
        <f>'2 уровень'!W763</f>
        <v>0</v>
      </c>
      <c r="V124" s="185">
        <f>'2 уровень'!X763</f>
        <v>1300.7485966666668</v>
      </c>
      <c r="W124" s="185">
        <f>'2 уровень'!Y763</f>
        <v>0</v>
      </c>
      <c r="X124" s="185">
        <f>'2 уровень'!Z763</f>
        <v>-3.77352</v>
      </c>
      <c r="Y124" s="381">
        <f>'2 уровень'!AA763</f>
        <v>1592.59941</v>
      </c>
      <c r="Z124" s="185">
        <f>'2 уровень'!AB763</f>
        <v>0</v>
      </c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</row>
    <row r="125" spans="1:171" s="59" customFormat="1" ht="30" x14ac:dyDescent="0.25">
      <c r="A125" s="18"/>
      <c r="B125" s="18">
        <v>1</v>
      </c>
      <c r="C125" s="575" t="s">
        <v>781</v>
      </c>
      <c r="D125" s="30">
        <f>'2 уровень'!F764</f>
        <v>1029</v>
      </c>
      <c r="E125" s="30">
        <f>'2 уровень'!G764</f>
        <v>171.5</v>
      </c>
      <c r="F125" s="30">
        <f>'2 уровень'!H764</f>
        <v>274</v>
      </c>
      <c r="G125" s="85">
        <f>'2 уровень'!I764</f>
        <v>159.76676384839649</v>
      </c>
      <c r="H125" s="72">
        <f>'2 уровень'!J764</f>
        <v>0</v>
      </c>
      <c r="I125" s="72">
        <f>'2 уровень'!K764</f>
        <v>0</v>
      </c>
      <c r="J125" s="21">
        <f>'2 уровень'!L764</f>
        <v>0</v>
      </c>
      <c r="K125" s="21">
        <f>'2 уровень'!M764</f>
        <v>0</v>
      </c>
      <c r="L125" s="21">
        <f>'2 уровень'!N764</f>
        <v>0</v>
      </c>
      <c r="M125" s="21">
        <f>'2 уровень'!O764</f>
        <v>0</v>
      </c>
      <c r="N125" s="21">
        <f>'2 уровень'!P764</f>
        <v>0</v>
      </c>
      <c r="O125" s="21">
        <f>'2 уровень'!Q764</f>
        <v>0</v>
      </c>
      <c r="P125" s="185">
        <f>'2 уровень'!R764</f>
        <v>10736.3802</v>
      </c>
      <c r="Q125" s="185">
        <f>'2 уровень'!S764</f>
        <v>10736.3802</v>
      </c>
      <c r="R125" s="185">
        <f>'2 уровень'!T764</f>
        <v>1789.3966999999998</v>
      </c>
      <c r="S125" s="185">
        <f>'2 уровень'!U764</f>
        <v>2858.8639400000002</v>
      </c>
      <c r="T125" s="782">
        <f>'2 уровень'!V764</f>
        <v>0</v>
      </c>
      <c r="U125" s="185">
        <f>'2 уровень'!W764</f>
        <v>0</v>
      </c>
      <c r="V125" s="185">
        <f>'2 уровень'!X764</f>
        <v>1069.4672400000004</v>
      </c>
      <c r="W125" s="185">
        <f>'2 уровень'!Y764</f>
        <v>0</v>
      </c>
      <c r="X125" s="185">
        <f>'2 уровень'!Z764</f>
        <v>-39.621960000000001</v>
      </c>
      <c r="Y125" s="381">
        <f>'2 уровень'!AA764</f>
        <v>2819.2419800000002</v>
      </c>
      <c r="Z125" s="185">
        <f>'2 уровень'!AB764</f>
        <v>0</v>
      </c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</row>
    <row r="126" spans="1:171" s="59" customFormat="1" ht="43.5" x14ac:dyDescent="0.25">
      <c r="A126" s="18"/>
      <c r="B126" s="18">
        <v>1</v>
      </c>
      <c r="C126" s="573" t="s">
        <v>267</v>
      </c>
      <c r="D126" s="30">
        <f>'2 уровень'!F765</f>
        <v>90211</v>
      </c>
      <c r="E126" s="30">
        <f>'2 уровень'!G765</f>
        <v>15035.5</v>
      </c>
      <c r="F126" s="30">
        <f>'2 уровень'!H765</f>
        <v>14932</v>
      </c>
      <c r="G126" s="85">
        <f>'2 уровень'!I765</f>
        <v>99.311629144358349</v>
      </c>
      <c r="H126" s="72">
        <f>'2 уровень'!J765</f>
        <v>0</v>
      </c>
      <c r="I126" s="72">
        <f>'2 уровень'!K765</f>
        <v>0</v>
      </c>
      <c r="J126" s="21">
        <f>'2 уровень'!L765</f>
        <v>0</v>
      </c>
      <c r="K126" s="21">
        <f>'2 уровень'!M765</f>
        <v>0</v>
      </c>
      <c r="L126" s="21">
        <f>'2 уровень'!N765</f>
        <v>0</v>
      </c>
      <c r="M126" s="21">
        <f>'2 уровень'!O765</f>
        <v>0</v>
      </c>
      <c r="N126" s="21">
        <f>'2 уровень'!P765</f>
        <v>0</v>
      </c>
      <c r="O126" s="21">
        <f>'2 уровень'!Q765</f>
        <v>0</v>
      </c>
      <c r="P126" s="185">
        <f>'2 уровень'!R765</f>
        <v>330510.75</v>
      </c>
      <c r="Q126" s="185">
        <f>'2 уровень'!S765</f>
        <v>330589.95</v>
      </c>
      <c r="R126" s="185">
        <f>'2 уровень'!T765</f>
        <v>55092.324999999997</v>
      </c>
      <c r="S126" s="185">
        <f>'2 уровень'!U765</f>
        <v>41646.061069999996</v>
      </c>
      <c r="T126" s="782">
        <f>'2 уровень'!V765</f>
        <v>0</v>
      </c>
      <c r="U126" s="185">
        <f>'2 уровень'!W765</f>
        <v>0</v>
      </c>
      <c r="V126" s="185">
        <f>'2 уровень'!X765</f>
        <v>-13446.263930000005</v>
      </c>
      <c r="W126" s="185">
        <f>'2 уровень'!Y765</f>
        <v>0</v>
      </c>
      <c r="X126" s="185">
        <f>'2 уровень'!Z765</f>
        <v>-1.25007</v>
      </c>
      <c r="Y126" s="381">
        <f>'2 уровень'!AA765</f>
        <v>41644.811000000002</v>
      </c>
      <c r="Z126" s="185">
        <f>'2 уровень'!AB765</f>
        <v>0</v>
      </c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</row>
    <row r="127" spans="1:171" s="59" customFormat="1" ht="30" x14ac:dyDescent="0.25">
      <c r="A127" s="18"/>
      <c r="B127" s="18">
        <v>1</v>
      </c>
      <c r="C127" s="576" t="s">
        <v>774</v>
      </c>
      <c r="D127" s="30">
        <f>'2 уровень'!F766</f>
        <v>23401</v>
      </c>
      <c r="E127" s="30">
        <f>'2 уровень'!G766</f>
        <v>3900.5</v>
      </c>
      <c r="F127" s="30">
        <f>'2 уровень'!H766</f>
        <v>3880</v>
      </c>
      <c r="G127" s="85">
        <f>'2 уровень'!I766</f>
        <v>99.47442635559544</v>
      </c>
      <c r="H127" s="72">
        <f>'2 уровень'!J766</f>
        <v>0</v>
      </c>
      <c r="I127" s="72">
        <f>'2 уровень'!K766</f>
        <v>0</v>
      </c>
      <c r="J127" s="21">
        <f>'2 уровень'!L766</f>
        <v>0</v>
      </c>
      <c r="K127" s="21">
        <f>'2 уровень'!M766</f>
        <v>0</v>
      </c>
      <c r="L127" s="21">
        <f>'2 уровень'!N766</f>
        <v>0</v>
      </c>
      <c r="M127" s="21">
        <f>'2 уровень'!O766</f>
        <v>0</v>
      </c>
      <c r="N127" s="21">
        <f>'2 уровень'!P766</f>
        <v>0</v>
      </c>
      <c r="O127" s="21">
        <f>'2 уровень'!Q766</f>
        <v>0</v>
      </c>
      <c r="P127" s="185">
        <f>'2 уровень'!R766</f>
        <v>51403</v>
      </c>
      <c r="Q127" s="185">
        <f>'2 уровень'!S766</f>
        <v>51482.2</v>
      </c>
      <c r="R127" s="185">
        <f>'2 уровень'!T766</f>
        <v>8574.3666666666686</v>
      </c>
      <c r="S127" s="185">
        <f>'2 уровень'!U766</f>
        <v>8112.0080799999996</v>
      </c>
      <c r="T127" s="782">
        <f>'2 уровень'!V766</f>
        <v>0</v>
      </c>
      <c r="U127" s="185">
        <f>'2 уровень'!W766</f>
        <v>0</v>
      </c>
      <c r="V127" s="185">
        <f>'2 уровень'!X766</f>
        <v>-462.35858666666758</v>
      </c>
      <c r="W127" s="185">
        <f>'2 уровень'!Y766</f>
        <v>0</v>
      </c>
      <c r="X127" s="185">
        <f>'2 уровень'!Z766</f>
        <v>0</v>
      </c>
      <c r="Y127" s="381">
        <f>'2 уровень'!AA766</f>
        <v>8112.0080799999996</v>
      </c>
      <c r="Z127" s="185">
        <f>'2 уровень'!AB766</f>
        <v>0</v>
      </c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</row>
    <row r="128" spans="1:171" s="59" customFormat="1" ht="60" x14ac:dyDescent="0.25">
      <c r="A128" s="18"/>
      <c r="B128" s="18">
        <v>1</v>
      </c>
      <c r="C128" s="576" t="s">
        <v>775</v>
      </c>
      <c r="D128" s="30">
        <f>'2 уровень'!F767</f>
        <v>52274</v>
      </c>
      <c r="E128" s="30">
        <f>'2 уровень'!G767</f>
        <v>8712.6666666666679</v>
      </c>
      <c r="F128" s="30">
        <f>'2 уровень'!H767</f>
        <v>7733</v>
      </c>
      <c r="G128" s="85">
        <f>'2 уровень'!I767</f>
        <v>88.755834417323427</v>
      </c>
      <c r="H128" s="72">
        <f>'2 уровень'!J767</f>
        <v>0</v>
      </c>
      <c r="I128" s="72">
        <f>'2 уровень'!K767</f>
        <v>0</v>
      </c>
      <c r="J128" s="21">
        <f>'2 уровень'!L767</f>
        <v>0</v>
      </c>
      <c r="K128" s="21">
        <f>'2 уровень'!M767</f>
        <v>0</v>
      </c>
      <c r="L128" s="21">
        <f>'2 уровень'!N767</f>
        <v>0</v>
      </c>
      <c r="M128" s="21">
        <f>'2 уровень'!O767</f>
        <v>0</v>
      </c>
      <c r="N128" s="21">
        <f>'2 уровень'!P767</f>
        <v>0</v>
      </c>
      <c r="O128" s="21">
        <f>'2 уровень'!Q767</f>
        <v>0</v>
      </c>
      <c r="P128" s="185">
        <f>'2 уровень'!R767</f>
        <v>240460.4</v>
      </c>
      <c r="Q128" s="185">
        <f>'2 уровень'!S767</f>
        <v>240460.4</v>
      </c>
      <c r="R128" s="185">
        <f>'2 уровень'!T767</f>
        <v>40076.733333333337</v>
      </c>
      <c r="S128" s="185">
        <f>'2 уровень'!U767</f>
        <v>26588.840109999997</v>
      </c>
      <c r="T128" s="782">
        <f>'2 уровень'!V767</f>
        <v>0</v>
      </c>
      <c r="U128" s="185">
        <f>'2 уровень'!W767</f>
        <v>0</v>
      </c>
      <c r="V128" s="185">
        <f>'2 уровень'!X767</f>
        <v>-13487.893223333336</v>
      </c>
      <c r="W128" s="185">
        <f>'2 уровень'!Y767</f>
        <v>0</v>
      </c>
      <c r="X128" s="185">
        <f>'2 уровень'!Z767</f>
        <v>-1.25007</v>
      </c>
      <c r="Y128" s="381">
        <f>'2 уровень'!AA767</f>
        <v>26587.590039999995</v>
      </c>
      <c r="Z128" s="185">
        <f>'2 уровень'!AB767</f>
        <v>0</v>
      </c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</row>
    <row r="129" spans="1:171" s="59" customFormat="1" ht="45" x14ac:dyDescent="0.25">
      <c r="A129" s="18"/>
      <c r="B129" s="18">
        <v>1</v>
      </c>
      <c r="C129" s="576" t="s">
        <v>776</v>
      </c>
      <c r="D129" s="30">
        <f>'2 уровень'!F768</f>
        <v>14536</v>
      </c>
      <c r="E129" s="30">
        <f>'2 уровень'!G768</f>
        <v>2422.3333333333335</v>
      </c>
      <c r="F129" s="30">
        <f>'2 уровень'!H768</f>
        <v>3319</v>
      </c>
      <c r="G129" s="85">
        <f>'2 уровень'!I768</f>
        <v>137.01665061235721</v>
      </c>
      <c r="H129" s="72">
        <f>'2 уровень'!J768</f>
        <v>0</v>
      </c>
      <c r="I129" s="72">
        <f>'2 уровень'!K768</f>
        <v>0</v>
      </c>
      <c r="J129" s="21">
        <f>'2 уровень'!L768</f>
        <v>0</v>
      </c>
      <c r="K129" s="21">
        <f>'2 уровень'!M768</f>
        <v>0</v>
      </c>
      <c r="L129" s="21">
        <f>'2 уровень'!N768</f>
        <v>0</v>
      </c>
      <c r="M129" s="21">
        <f>'2 уровень'!O768</f>
        <v>0</v>
      </c>
      <c r="N129" s="21">
        <f>'2 уровень'!P768</f>
        <v>0</v>
      </c>
      <c r="O129" s="21">
        <f>'2 уровень'!Q768</f>
        <v>0</v>
      </c>
      <c r="P129" s="185">
        <f>'2 уровень'!R768</f>
        <v>38647.35</v>
      </c>
      <c r="Q129" s="185">
        <f>'2 уровень'!S768</f>
        <v>38647.35</v>
      </c>
      <c r="R129" s="185">
        <f>'2 уровень'!T768</f>
        <v>6441.2250000000004</v>
      </c>
      <c r="S129" s="185">
        <f>'2 уровень'!U768</f>
        <v>6945.21288</v>
      </c>
      <c r="T129" s="782">
        <f>'2 уровень'!V768</f>
        <v>0</v>
      </c>
      <c r="U129" s="185">
        <f>'2 уровень'!W768</f>
        <v>0</v>
      </c>
      <c r="V129" s="185">
        <f>'2 уровень'!X768</f>
        <v>503.98788000000002</v>
      </c>
      <c r="W129" s="185">
        <f>'2 уровень'!Y768</f>
        <v>0</v>
      </c>
      <c r="X129" s="185">
        <f>'2 уровень'!Z768</f>
        <v>0</v>
      </c>
      <c r="Y129" s="381">
        <f>'2 уровень'!AA768</f>
        <v>6945.21288</v>
      </c>
      <c r="Z129" s="185">
        <f>'2 уровень'!AB768</f>
        <v>0</v>
      </c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</row>
    <row r="130" spans="1:171" s="59" customFormat="1" ht="29.25" x14ac:dyDescent="0.25">
      <c r="A130" s="18"/>
      <c r="B130" s="18">
        <v>1</v>
      </c>
      <c r="C130" s="573" t="s">
        <v>303</v>
      </c>
      <c r="D130" s="30">
        <f>'2 уровень'!F769</f>
        <v>321052.5</v>
      </c>
      <c r="E130" s="30">
        <f>'2 уровень'!G769</f>
        <v>53508.833333333336</v>
      </c>
      <c r="F130" s="30">
        <f>'2 уровень'!H769</f>
        <v>45008.684999999998</v>
      </c>
      <c r="G130" s="85">
        <f>'2 уровень'!I769</f>
        <v>84.114495114513801</v>
      </c>
      <c r="H130" s="72">
        <f>'2 уровень'!J769</f>
        <v>0</v>
      </c>
      <c r="I130" s="72">
        <f>'2 уровень'!K769</f>
        <v>0</v>
      </c>
      <c r="J130" s="21">
        <f>'2 уровень'!L769</f>
        <v>0</v>
      </c>
      <c r="K130" s="21">
        <f>'2 уровень'!M769</f>
        <v>0</v>
      </c>
      <c r="L130" s="21">
        <f>'2 уровень'!N769</f>
        <v>0</v>
      </c>
      <c r="M130" s="21">
        <f>'2 уровень'!O769</f>
        <v>0</v>
      </c>
      <c r="N130" s="21">
        <f>'2 уровень'!P769</f>
        <v>0</v>
      </c>
      <c r="O130" s="21">
        <f>'2 уровень'!Q769</f>
        <v>0</v>
      </c>
      <c r="P130" s="185">
        <f>'2 уровень'!R769</f>
        <v>780037.67190000019</v>
      </c>
      <c r="Q130" s="185">
        <f>'2 уровень'!S769</f>
        <v>812646.69519999996</v>
      </c>
      <c r="R130" s="185">
        <f>'2 уровень'!T769</f>
        <v>132970.73531363637</v>
      </c>
      <c r="S130" s="185">
        <f>'2 уровень'!U769</f>
        <v>133150.51512</v>
      </c>
      <c r="T130" s="782">
        <f>'2 уровень'!V769</f>
        <v>0</v>
      </c>
      <c r="U130" s="185">
        <f>'2 уровень'!W769</f>
        <v>-23.136200000000002</v>
      </c>
      <c r="V130" s="185">
        <f>'2 уровень'!X769</f>
        <v>179.77980636362054</v>
      </c>
      <c r="W130" s="185">
        <f>'2 уровень'!Y769</f>
        <v>-135.60415</v>
      </c>
      <c r="X130" s="185">
        <f>'2 уровень'!Z769</f>
        <v>-24.177010000000003</v>
      </c>
      <c r="Y130" s="381">
        <f>'2 уровень'!AA769</f>
        <v>133103.20191</v>
      </c>
      <c r="Z130" s="185">
        <f>'2 уровень'!AB769</f>
        <v>0</v>
      </c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</row>
    <row r="131" spans="1:171" s="59" customFormat="1" x14ac:dyDescent="0.25">
      <c r="A131" s="18"/>
      <c r="B131" s="18">
        <v>1</v>
      </c>
      <c r="C131" s="576" t="s">
        <v>296</v>
      </c>
      <c r="D131" s="30">
        <f>'2 уровень'!F770</f>
        <v>28245</v>
      </c>
      <c r="E131" s="30">
        <f>'2 уровень'!G770</f>
        <v>4707.5</v>
      </c>
      <c r="F131" s="30">
        <f>'2 уровень'!H770</f>
        <v>5258</v>
      </c>
      <c r="G131" s="85">
        <f>'2 уровень'!I770</f>
        <v>111.69410515135422</v>
      </c>
      <c r="H131" s="72">
        <f>'2 уровень'!J770</f>
        <v>0</v>
      </c>
      <c r="I131" s="72">
        <f>'2 уровень'!K770</f>
        <v>0</v>
      </c>
      <c r="J131" s="21">
        <f>'2 уровень'!L770</f>
        <v>0</v>
      </c>
      <c r="K131" s="21">
        <f>'2 уровень'!M770</f>
        <v>0</v>
      </c>
      <c r="L131" s="21">
        <f>'2 уровень'!N770</f>
        <v>0</v>
      </c>
      <c r="M131" s="21">
        <f>'2 уровень'!O770</f>
        <v>0</v>
      </c>
      <c r="N131" s="21">
        <f>'2 уровень'!P770</f>
        <v>0</v>
      </c>
      <c r="O131" s="21">
        <f>'2 уровень'!Q770</f>
        <v>0</v>
      </c>
      <c r="P131" s="185">
        <f>'2 уровень'!R770</f>
        <v>0</v>
      </c>
      <c r="Q131" s="185">
        <f>'2 уровень'!S770</f>
        <v>0</v>
      </c>
      <c r="R131" s="185">
        <f>'2 уровень'!T770</f>
        <v>0</v>
      </c>
      <c r="S131" s="185">
        <f>'2 уровень'!U770</f>
        <v>0</v>
      </c>
      <c r="T131" s="782">
        <f>'2 уровень'!V770</f>
        <v>0</v>
      </c>
      <c r="U131" s="185">
        <f>'2 уровень'!W770</f>
        <v>0</v>
      </c>
      <c r="V131" s="185">
        <f>'2 уровень'!X770</f>
        <v>0</v>
      </c>
      <c r="W131" s="185">
        <f>'2 уровень'!Y770</f>
        <v>0</v>
      </c>
      <c r="X131" s="185">
        <f>'2 уровень'!Z770</f>
        <v>0</v>
      </c>
      <c r="Y131" s="381">
        <f>'2 уровень'!AA770</f>
        <v>0</v>
      </c>
      <c r="Z131" s="185">
        <f>'2 уровень'!AB770</f>
        <v>0</v>
      </c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</row>
    <row r="132" spans="1:171" s="59" customFormat="1" ht="30" x14ac:dyDescent="0.25">
      <c r="A132" s="18"/>
      <c r="B132" s="18">
        <v>1</v>
      </c>
      <c r="C132" s="576" t="s">
        <v>745</v>
      </c>
      <c r="D132" s="30">
        <f>'2 уровень'!F771</f>
        <v>274</v>
      </c>
      <c r="E132" s="30">
        <f>'2 уровень'!G771</f>
        <v>45.666666666666671</v>
      </c>
      <c r="F132" s="30">
        <f>'2 уровень'!H771</f>
        <v>0</v>
      </c>
      <c r="G132" s="85">
        <f>'2 уровень'!I771</f>
        <v>0</v>
      </c>
      <c r="H132" s="72">
        <f>'2 уровень'!J771</f>
        <v>0</v>
      </c>
      <c r="I132" s="72">
        <f>'2 уровень'!K771</f>
        <v>0</v>
      </c>
      <c r="J132" s="21">
        <f>'2 уровень'!L771</f>
        <v>0</v>
      </c>
      <c r="K132" s="21">
        <f>'2 уровень'!M771</f>
        <v>0</v>
      </c>
      <c r="L132" s="21">
        <f>'2 уровень'!N771</f>
        <v>0</v>
      </c>
      <c r="M132" s="21">
        <f>'2 уровень'!O771</f>
        <v>0</v>
      </c>
      <c r="N132" s="21">
        <f>'2 уровень'!P771</f>
        <v>0</v>
      </c>
      <c r="O132" s="21">
        <f>'2 уровень'!Q771</f>
        <v>0</v>
      </c>
      <c r="P132" s="185">
        <f>'2 уровень'!R771</f>
        <v>0</v>
      </c>
      <c r="Q132" s="185">
        <f>'2 уровень'!S771</f>
        <v>0</v>
      </c>
      <c r="R132" s="185">
        <f>'2 уровень'!T771</f>
        <v>0</v>
      </c>
      <c r="S132" s="185">
        <f>'2 уровень'!U771</f>
        <v>0</v>
      </c>
      <c r="T132" s="782">
        <f>'2 уровень'!V771</f>
        <v>0</v>
      </c>
      <c r="U132" s="185">
        <f>'2 уровень'!W771</f>
        <v>0</v>
      </c>
      <c r="V132" s="185">
        <f>'2 уровень'!X771</f>
        <v>0</v>
      </c>
      <c r="W132" s="185">
        <f>'2 уровень'!Y771</f>
        <v>0</v>
      </c>
      <c r="X132" s="185">
        <f>'2 уровень'!Z771</f>
        <v>0</v>
      </c>
      <c r="Y132" s="381">
        <f>'2 уровень'!AA771</f>
        <v>0</v>
      </c>
      <c r="Z132" s="185">
        <f>'2 уровень'!AB771</f>
        <v>0</v>
      </c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</row>
    <row r="133" spans="1:171" s="59" customFormat="1" ht="30" x14ac:dyDescent="0.25">
      <c r="A133" s="18"/>
      <c r="B133" s="18">
        <v>1</v>
      </c>
      <c r="C133" s="576" t="s">
        <v>423</v>
      </c>
      <c r="D133" s="30">
        <f>'2 уровень'!F772</f>
        <v>200957.5</v>
      </c>
      <c r="E133" s="30">
        <f>'2 уровень'!G772</f>
        <v>33492.999999999993</v>
      </c>
      <c r="F133" s="30">
        <f>'2 уровень'!H772</f>
        <v>37423.684999999998</v>
      </c>
      <c r="G133" s="85">
        <f>'2 уровень'!I772</f>
        <v>111.73584032484401</v>
      </c>
      <c r="H133" s="72">
        <f>'2 уровень'!J772</f>
        <v>0</v>
      </c>
      <c r="I133" s="72">
        <f>'2 уровень'!K772</f>
        <v>0</v>
      </c>
      <c r="J133" s="21">
        <f>'2 уровень'!L772</f>
        <v>0</v>
      </c>
      <c r="K133" s="21">
        <f>'2 уровень'!M772</f>
        <v>0</v>
      </c>
      <c r="L133" s="21">
        <f>'2 уровень'!N772</f>
        <v>0</v>
      </c>
      <c r="M133" s="21">
        <f>'2 уровень'!O772</f>
        <v>0</v>
      </c>
      <c r="N133" s="21">
        <f>'2 уровень'!P772</f>
        <v>0</v>
      </c>
      <c r="O133" s="21">
        <f>'2 уровень'!Q772</f>
        <v>0</v>
      </c>
      <c r="P133" s="185">
        <f>'2 уровень'!R772</f>
        <v>0</v>
      </c>
      <c r="Q133" s="185">
        <f>'2 уровень'!S772</f>
        <v>0</v>
      </c>
      <c r="R133" s="185">
        <f>'2 уровень'!T772</f>
        <v>0</v>
      </c>
      <c r="S133" s="185">
        <f>'2 уровень'!U772</f>
        <v>0</v>
      </c>
      <c r="T133" s="782">
        <f>'2 уровень'!V772</f>
        <v>0</v>
      </c>
      <c r="U133" s="185">
        <f>'2 уровень'!W772</f>
        <v>0</v>
      </c>
      <c r="V133" s="185">
        <f>'2 уровень'!X772</f>
        <v>0</v>
      </c>
      <c r="W133" s="185">
        <f>'2 уровень'!Y772</f>
        <v>0</v>
      </c>
      <c r="X133" s="185">
        <f>'2 уровень'!Z772</f>
        <v>0</v>
      </c>
      <c r="Y133" s="381">
        <f>'2 уровень'!AA772</f>
        <v>0</v>
      </c>
      <c r="Z133" s="185">
        <f>'2 уровень'!AB772</f>
        <v>0</v>
      </c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</row>
    <row r="134" spans="1:171" s="59" customFormat="1" x14ac:dyDescent="0.25">
      <c r="A134" s="18"/>
      <c r="B134" s="18">
        <v>1</v>
      </c>
      <c r="C134" s="576" t="s">
        <v>424</v>
      </c>
      <c r="D134" s="31">
        <f>'2 уровень'!F773</f>
        <v>112800</v>
      </c>
      <c r="E134" s="31">
        <f>'2 уровень'!G773</f>
        <v>18800.000000000004</v>
      </c>
      <c r="F134" s="31">
        <f>'2 уровень'!H773</f>
        <v>18235</v>
      </c>
      <c r="G134" s="67">
        <f>'2 уровень'!I773</f>
        <v>96.994680851063805</v>
      </c>
      <c r="H134" s="72">
        <f>'2 уровень'!J773</f>
        <v>0</v>
      </c>
      <c r="I134" s="72">
        <f>'2 уровень'!K773</f>
        <v>0</v>
      </c>
      <c r="J134" s="21">
        <f>'2 уровень'!L773</f>
        <v>0</v>
      </c>
      <c r="K134" s="21">
        <f>'2 уровень'!M773</f>
        <v>0</v>
      </c>
      <c r="L134" s="21">
        <f>'2 уровень'!N773</f>
        <v>0</v>
      </c>
      <c r="M134" s="21">
        <f>'2 уровень'!O773</f>
        <v>0</v>
      </c>
      <c r="N134" s="21">
        <f>'2 уровень'!P773</f>
        <v>0</v>
      </c>
      <c r="O134" s="21">
        <f>'2 уровень'!Q773</f>
        <v>0</v>
      </c>
      <c r="P134" s="185">
        <f>'2 уровень'!R773</f>
        <v>0</v>
      </c>
      <c r="Q134" s="185">
        <f>'2 уровень'!S773</f>
        <v>0</v>
      </c>
      <c r="R134" s="185">
        <f>'2 уровень'!T773</f>
        <v>0</v>
      </c>
      <c r="S134" s="185">
        <f>'2 уровень'!U773</f>
        <v>0</v>
      </c>
      <c r="T134" s="782">
        <f>'2 уровень'!V773</f>
        <v>0</v>
      </c>
      <c r="U134" s="185">
        <f>'2 уровень'!W773</f>
        <v>0</v>
      </c>
      <c r="V134" s="185">
        <f>'2 уровень'!X773</f>
        <v>0</v>
      </c>
      <c r="W134" s="185">
        <f>'2 уровень'!Y773</f>
        <v>0</v>
      </c>
      <c r="X134" s="185">
        <f>'2 уровень'!Z773</f>
        <v>0</v>
      </c>
      <c r="Y134" s="381">
        <f>'2 уровень'!AA773</f>
        <v>0</v>
      </c>
      <c r="Z134" s="185">
        <f>'2 уровень'!AB773</f>
        <v>0</v>
      </c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</row>
    <row r="135" spans="1:171" s="59" customFormat="1" ht="30" x14ac:dyDescent="0.25">
      <c r="A135" s="18"/>
      <c r="B135" s="18">
        <v>1</v>
      </c>
      <c r="C135" s="575" t="s">
        <v>425</v>
      </c>
      <c r="D135" s="30">
        <f>'2 уровень'!F774</f>
        <v>80630</v>
      </c>
      <c r="E135" s="30">
        <f>'2 уровень'!G774</f>
        <v>13438.666666666668</v>
      </c>
      <c r="F135" s="30">
        <f>'2 уровень'!H774</f>
        <v>17502.740000000002</v>
      </c>
      <c r="G135" s="85">
        <f>'2 уровень'!I774</f>
        <v>130.24164103581703</v>
      </c>
      <c r="H135" s="72">
        <f>'2 уровень'!J774</f>
        <v>0</v>
      </c>
      <c r="I135" s="72">
        <f>'2 уровень'!K774</f>
        <v>0</v>
      </c>
      <c r="J135" s="21">
        <f>'2 уровень'!L774</f>
        <v>0</v>
      </c>
      <c r="K135" s="21">
        <f>'2 уровень'!M774</f>
        <v>0</v>
      </c>
      <c r="L135" s="21">
        <f>'2 уровень'!N774</f>
        <v>0</v>
      </c>
      <c r="M135" s="21">
        <f>'2 уровень'!O774</f>
        <v>0</v>
      </c>
      <c r="N135" s="21">
        <f>'2 уровень'!P774</f>
        <v>0</v>
      </c>
      <c r="O135" s="21">
        <f>'2 уровень'!Q774</f>
        <v>0</v>
      </c>
      <c r="P135" s="185">
        <f>'2 уровень'!R774</f>
        <v>0</v>
      </c>
      <c r="Q135" s="185">
        <f>'2 уровень'!S774</f>
        <v>0</v>
      </c>
      <c r="R135" s="185">
        <f>'2 уровень'!T774</f>
        <v>0</v>
      </c>
      <c r="S135" s="185">
        <f>'2 уровень'!U774</f>
        <v>0</v>
      </c>
      <c r="T135" s="782">
        <f>'2 уровень'!V774</f>
        <v>0</v>
      </c>
      <c r="U135" s="185">
        <f>'2 уровень'!W774</f>
        <v>0</v>
      </c>
      <c r="V135" s="185">
        <f>'2 уровень'!X774</f>
        <v>0</v>
      </c>
      <c r="W135" s="185">
        <f>'2 уровень'!Y774</f>
        <v>0</v>
      </c>
      <c r="X135" s="185">
        <f>'2 уровень'!Z774</f>
        <v>0</v>
      </c>
      <c r="Y135" s="381">
        <f>'2 уровень'!AA774</f>
        <v>0</v>
      </c>
      <c r="Z135" s="185">
        <f>'2 уровень'!AB774</f>
        <v>0</v>
      </c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</row>
    <row r="136" spans="1:171" s="59" customFormat="1" ht="60" x14ac:dyDescent="0.25">
      <c r="A136" s="18"/>
      <c r="B136" s="18">
        <v>1</v>
      </c>
      <c r="C136" s="173" t="s">
        <v>426</v>
      </c>
      <c r="D136" s="30">
        <f>'2 уровень'!F775</f>
        <v>47000</v>
      </c>
      <c r="E136" s="30">
        <f>'2 уровень'!G775</f>
        <v>7833.333333333333</v>
      </c>
      <c r="F136" s="30">
        <f>'2 уровень'!H775</f>
        <v>14813</v>
      </c>
      <c r="G136" s="85">
        <f>'2 уровень'!I775</f>
        <v>189.10212765957448</v>
      </c>
      <c r="H136" s="72">
        <f>'2 уровень'!J775</f>
        <v>0</v>
      </c>
      <c r="I136" s="72">
        <f>'2 уровень'!K775</f>
        <v>0</v>
      </c>
      <c r="J136" s="21">
        <f>'2 уровень'!L775</f>
        <v>0</v>
      </c>
      <c r="K136" s="21">
        <f>'2 уровень'!M775</f>
        <v>0</v>
      </c>
      <c r="L136" s="21">
        <f>'2 уровень'!N775</f>
        <v>0</v>
      </c>
      <c r="M136" s="21">
        <f>'2 уровень'!O775</f>
        <v>0</v>
      </c>
      <c r="N136" s="21">
        <f>'2 уровень'!P775</f>
        <v>0</v>
      </c>
      <c r="O136" s="21">
        <f>'2 уровень'!Q775</f>
        <v>0</v>
      </c>
      <c r="P136" s="185">
        <f>'2 уровень'!R775</f>
        <v>0</v>
      </c>
      <c r="Q136" s="185">
        <f>'2 уровень'!S775</f>
        <v>0</v>
      </c>
      <c r="R136" s="185">
        <f>'2 уровень'!T775</f>
        <v>0</v>
      </c>
      <c r="S136" s="185">
        <f>'2 уровень'!U775</f>
        <v>0</v>
      </c>
      <c r="T136" s="782">
        <f>'2 уровень'!V775</f>
        <v>0</v>
      </c>
      <c r="U136" s="185">
        <f>'2 уровень'!W775</f>
        <v>0</v>
      </c>
      <c r="V136" s="185">
        <f>'2 уровень'!X775</f>
        <v>0</v>
      </c>
      <c r="W136" s="185">
        <f>'2 уровень'!Y775</f>
        <v>0</v>
      </c>
      <c r="X136" s="185">
        <f>'2 уровень'!Z775</f>
        <v>0</v>
      </c>
      <c r="Y136" s="381">
        <f>'2 уровень'!AA775</f>
        <v>0</v>
      </c>
      <c r="Z136" s="185">
        <f>'2 уровень'!AB775</f>
        <v>0</v>
      </c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18"/>
      <c r="BE136" s="18"/>
      <c r="BF136" s="18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18"/>
      <c r="BY136" s="18"/>
      <c r="BZ136" s="18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18"/>
      <c r="DM136" s="18"/>
      <c r="DN136" s="18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</row>
    <row r="137" spans="1:171" s="59" customFormat="1" ht="60" x14ac:dyDescent="0.25">
      <c r="A137" s="18"/>
      <c r="B137" s="18">
        <v>1</v>
      </c>
      <c r="C137" s="576" t="s">
        <v>451</v>
      </c>
      <c r="D137" s="30">
        <f>'2 уровень'!F776</f>
        <v>21000</v>
      </c>
      <c r="E137" s="30">
        <f>'2 уровень'!G776</f>
        <v>3500</v>
      </c>
      <c r="F137" s="30">
        <f>'2 уровень'!H776</f>
        <v>0</v>
      </c>
      <c r="G137" s="85">
        <f>'2 уровень'!I776</f>
        <v>0</v>
      </c>
      <c r="H137" s="30">
        <f>'2 уровень'!J776</f>
        <v>0</v>
      </c>
      <c r="I137" s="72">
        <f>'2 уровень'!K776</f>
        <v>0</v>
      </c>
      <c r="J137" s="21">
        <f>'2 уровень'!L776</f>
        <v>0</v>
      </c>
      <c r="K137" s="21">
        <f>'2 уровень'!M776</f>
        <v>0</v>
      </c>
      <c r="L137" s="21">
        <f>'2 уровень'!N776</f>
        <v>0</v>
      </c>
      <c r="M137" s="21">
        <f>'2 уровень'!O776</f>
        <v>0</v>
      </c>
      <c r="N137" s="21">
        <f>'2 уровень'!P776</f>
        <v>0</v>
      </c>
      <c r="O137" s="21">
        <f>'2 уровень'!Q776</f>
        <v>0</v>
      </c>
      <c r="P137" s="185">
        <f>'2 уровень'!R776</f>
        <v>0</v>
      </c>
      <c r="Q137" s="185">
        <f>'2 уровень'!S776</f>
        <v>0</v>
      </c>
      <c r="R137" s="185">
        <f>'2 уровень'!T776</f>
        <v>0</v>
      </c>
      <c r="S137" s="185">
        <f>'2 уровень'!U776</f>
        <v>0</v>
      </c>
      <c r="T137" s="782">
        <f>'2 уровень'!V776</f>
        <v>0</v>
      </c>
      <c r="U137" s="185">
        <f>'2 уровень'!W776</f>
        <v>0</v>
      </c>
      <c r="V137" s="185">
        <f>'2 уровень'!X776</f>
        <v>0</v>
      </c>
      <c r="W137" s="185">
        <f>'2 уровень'!Y776</f>
        <v>0</v>
      </c>
      <c r="X137" s="185">
        <f>'2 уровень'!Z776</f>
        <v>0</v>
      </c>
      <c r="Y137" s="381">
        <f>'2 уровень'!AA776</f>
        <v>0</v>
      </c>
      <c r="Z137" s="185">
        <f>'2 уровень'!AB776</f>
        <v>0</v>
      </c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18"/>
      <c r="BE137" s="18"/>
      <c r="BF137" s="18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18"/>
      <c r="BY137" s="18"/>
      <c r="BZ137" s="18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18"/>
      <c r="DM137" s="18"/>
      <c r="DN137" s="18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</row>
    <row r="138" spans="1:171" s="59" customFormat="1" ht="60" x14ac:dyDescent="0.25">
      <c r="A138" s="18"/>
      <c r="B138" s="18">
        <v>1</v>
      </c>
      <c r="C138" s="576" t="s">
        <v>427</v>
      </c>
      <c r="D138" s="30">
        <f>'2 уровень'!F777</f>
        <v>0</v>
      </c>
      <c r="E138" s="30">
        <f>'2 уровень'!G777</f>
        <v>0</v>
      </c>
      <c r="F138" s="30">
        <f>'2 уровень'!H777</f>
        <v>0</v>
      </c>
      <c r="G138" s="85">
        <f>'2 уровень'!I777</f>
        <v>0</v>
      </c>
      <c r="H138" s="72">
        <f>'2 уровень'!J777</f>
        <v>0</v>
      </c>
      <c r="I138" s="72">
        <f>'2 уровень'!K777</f>
        <v>0</v>
      </c>
      <c r="J138" s="21">
        <f>'2 уровень'!L777</f>
        <v>0</v>
      </c>
      <c r="K138" s="21">
        <f>'2 уровень'!M777</f>
        <v>0</v>
      </c>
      <c r="L138" s="21">
        <f>'2 уровень'!N777</f>
        <v>0</v>
      </c>
      <c r="M138" s="21">
        <f>'2 уровень'!O777</f>
        <v>0</v>
      </c>
      <c r="N138" s="21">
        <f>'2 уровень'!P777</f>
        <v>0</v>
      </c>
      <c r="O138" s="21">
        <f>'2 уровень'!Q777</f>
        <v>0</v>
      </c>
      <c r="P138" s="185">
        <f>'2 уровень'!R777</f>
        <v>0</v>
      </c>
      <c r="Q138" s="185">
        <f>'2 уровень'!S777</f>
        <v>0</v>
      </c>
      <c r="R138" s="185">
        <f>'2 уровень'!T777</f>
        <v>0</v>
      </c>
      <c r="S138" s="185">
        <f>'2 уровень'!U777</f>
        <v>0</v>
      </c>
      <c r="T138" s="782">
        <f>'2 уровень'!V777</f>
        <v>0</v>
      </c>
      <c r="U138" s="185">
        <f>'2 уровень'!W777</f>
        <v>0</v>
      </c>
      <c r="V138" s="185">
        <f>'2 уровень'!X777</f>
        <v>0</v>
      </c>
      <c r="W138" s="185">
        <f>'2 уровень'!Y777</f>
        <v>0</v>
      </c>
      <c r="X138" s="185">
        <f>'2 уровень'!Z777</f>
        <v>0</v>
      </c>
      <c r="Y138" s="381">
        <f>'2 уровень'!AA777</f>
        <v>0</v>
      </c>
      <c r="Z138" s="185">
        <f>'2 уровень'!AB777</f>
        <v>0</v>
      </c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18"/>
      <c r="BY138" s="18"/>
      <c r="BZ138" s="18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18"/>
      <c r="DM138" s="18"/>
      <c r="DN138" s="18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</row>
    <row r="139" spans="1:171" s="59" customFormat="1" ht="45" x14ac:dyDescent="0.25">
      <c r="A139" s="18"/>
      <c r="B139" s="18">
        <v>1</v>
      </c>
      <c r="C139" s="173" t="s">
        <v>428</v>
      </c>
      <c r="D139" s="30">
        <f>'2 уровень'!F778</f>
        <v>16250</v>
      </c>
      <c r="E139" s="30">
        <f>'2 уровень'!G778</f>
        <v>2708.3333333333335</v>
      </c>
      <c r="F139" s="30">
        <f>'2 уровень'!H778</f>
        <v>2257</v>
      </c>
      <c r="G139" s="85">
        <f>'2 уровень'!I778</f>
        <v>83.335384615384612</v>
      </c>
      <c r="H139" s="72">
        <f>'2 уровень'!J778</f>
        <v>0</v>
      </c>
      <c r="I139" s="72">
        <f>'2 уровень'!K778</f>
        <v>0</v>
      </c>
      <c r="J139" s="21">
        <f>'2 уровень'!L778</f>
        <v>0</v>
      </c>
      <c r="K139" s="21">
        <f>'2 уровень'!M778</f>
        <v>0</v>
      </c>
      <c r="L139" s="21">
        <f>'2 уровень'!N778</f>
        <v>0</v>
      </c>
      <c r="M139" s="21">
        <f>'2 уровень'!O778</f>
        <v>0</v>
      </c>
      <c r="N139" s="21">
        <f>'2 уровень'!P778</f>
        <v>0</v>
      </c>
      <c r="O139" s="21">
        <f>'2 уровень'!Q778</f>
        <v>0</v>
      </c>
      <c r="P139" s="185">
        <f>'2 уровень'!R778</f>
        <v>0</v>
      </c>
      <c r="Q139" s="185">
        <f>'2 уровень'!S778</f>
        <v>0</v>
      </c>
      <c r="R139" s="185">
        <f>'2 уровень'!T778</f>
        <v>0</v>
      </c>
      <c r="S139" s="185">
        <f>'2 уровень'!U778</f>
        <v>0</v>
      </c>
      <c r="T139" s="782">
        <f>'2 уровень'!V778</f>
        <v>0</v>
      </c>
      <c r="U139" s="185">
        <f>'2 уровень'!W778</f>
        <v>0</v>
      </c>
      <c r="V139" s="185">
        <f>'2 уровень'!X778</f>
        <v>0</v>
      </c>
      <c r="W139" s="185">
        <f>'2 уровень'!Y778</f>
        <v>0</v>
      </c>
      <c r="X139" s="185">
        <f>'2 уровень'!Z778</f>
        <v>0</v>
      </c>
      <c r="Y139" s="381">
        <f>'2 уровень'!AA778</f>
        <v>0</v>
      </c>
      <c r="Z139" s="185">
        <f>'2 уровень'!AB778</f>
        <v>0</v>
      </c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18"/>
      <c r="BE139" s="18"/>
      <c r="BF139" s="18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18"/>
      <c r="BY139" s="18"/>
      <c r="BZ139" s="18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18"/>
      <c r="CS139" s="18"/>
      <c r="CT139" s="18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18"/>
      <c r="DM139" s="18"/>
      <c r="DN139" s="18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</row>
    <row r="140" spans="1:171" s="59" customFormat="1" ht="57" x14ac:dyDescent="0.25">
      <c r="A140" s="18"/>
      <c r="B140" s="18">
        <v>1</v>
      </c>
      <c r="C140" s="3179" t="s">
        <v>740</v>
      </c>
      <c r="D140" s="30">
        <f>'2 уровень'!F779</f>
        <v>14933</v>
      </c>
      <c r="E140" s="30">
        <f>'2 уровень'!G779</f>
        <v>2488.833333333333</v>
      </c>
      <c r="F140" s="30">
        <f>'2 уровень'!H779</f>
        <v>12</v>
      </c>
      <c r="G140" s="85">
        <f>'2 уровень'!I779</f>
        <v>0.48215361950043534</v>
      </c>
      <c r="H140" s="72">
        <f>'2 уровень'!J779</f>
        <v>0</v>
      </c>
      <c r="I140" s="72">
        <f>'2 уровень'!K779</f>
        <v>0</v>
      </c>
      <c r="J140" s="21">
        <f>'2 уровень'!L779</f>
        <v>0</v>
      </c>
      <c r="K140" s="21">
        <f>'2 уровень'!M779</f>
        <v>0</v>
      </c>
      <c r="L140" s="21">
        <f>'2 уровень'!N779</f>
        <v>0</v>
      </c>
      <c r="M140" s="21">
        <f>'2 уровень'!O779</f>
        <v>0</v>
      </c>
      <c r="N140" s="21">
        <f>'2 уровень'!P779</f>
        <v>0</v>
      </c>
      <c r="O140" s="21">
        <f>'2 уровень'!Q779</f>
        <v>0</v>
      </c>
      <c r="P140" s="185">
        <f>'2 уровень'!R779</f>
        <v>0</v>
      </c>
      <c r="Q140" s="185">
        <f>'2 уровень'!S779</f>
        <v>0</v>
      </c>
      <c r="R140" s="185">
        <f>'2 уровень'!T779</f>
        <v>0</v>
      </c>
      <c r="S140" s="185">
        <f>'2 уровень'!U779</f>
        <v>0</v>
      </c>
      <c r="T140" s="782">
        <f>'2 уровень'!V779</f>
        <v>0</v>
      </c>
      <c r="U140" s="185">
        <f>'2 уровень'!W779</f>
        <v>0</v>
      </c>
      <c r="V140" s="185">
        <f>'2 уровень'!X779</f>
        <v>0</v>
      </c>
      <c r="W140" s="185">
        <f>'2 уровень'!Y779</f>
        <v>0</v>
      </c>
      <c r="X140" s="185">
        <f>'2 уровень'!Z779</f>
        <v>0</v>
      </c>
      <c r="Y140" s="381">
        <f>'2 уровень'!AA779</f>
        <v>0</v>
      </c>
      <c r="Z140" s="185">
        <f>'2 уровень'!AB779</f>
        <v>0</v>
      </c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18"/>
      <c r="BE140" s="18"/>
      <c r="BF140" s="18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18"/>
      <c r="BY140" s="18"/>
      <c r="BZ140" s="18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18"/>
      <c r="DM140" s="18"/>
      <c r="DN140" s="18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</row>
    <row r="141" spans="1:171" s="59" customFormat="1" ht="30" x14ac:dyDescent="0.25">
      <c r="A141" s="18"/>
      <c r="B141" s="18">
        <v>1</v>
      </c>
      <c r="C141" s="574" t="s">
        <v>741</v>
      </c>
      <c r="D141" s="30">
        <f>'2 уровень'!F780</f>
        <v>154</v>
      </c>
      <c r="E141" s="30">
        <f>'2 уровень'!G780</f>
        <v>25.666666666666668</v>
      </c>
      <c r="F141" s="30">
        <f>'2 уровень'!H780</f>
        <v>0</v>
      </c>
      <c r="G141" s="85">
        <f>'2 уровень'!I780</f>
        <v>0</v>
      </c>
      <c r="H141" s="72">
        <f>'2 уровень'!J780</f>
        <v>0</v>
      </c>
      <c r="I141" s="72">
        <f>'2 уровень'!K780</f>
        <v>0</v>
      </c>
      <c r="J141" s="21">
        <f>'2 уровень'!L780</f>
        <v>0</v>
      </c>
      <c r="K141" s="21">
        <f>'2 уровень'!M780</f>
        <v>0</v>
      </c>
      <c r="L141" s="21">
        <f>'2 уровень'!N780</f>
        <v>0</v>
      </c>
      <c r="M141" s="21">
        <f>'2 уровень'!O780</f>
        <v>0</v>
      </c>
      <c r="N141" s="21">
        <f>'2 уровень'!P780</f>
        <v>0</v>
      </c>
      <c r="O141" s="21">
        <f>'2 уровень'!Q780</f>
        <v>0</v>
      </c>
      <c r="P141" s="185">
        <f>'2 уровень'!R780</f>
        <v>0</v>
      </c>
      <c r="Q141" s="185">
        <f>'2 уровень'!S780</f>
        <v>0</v>
      </c>
      <c r="R141" s="185">
        <f>'2 уровень'!T780</f>
        <v>0</v>
      </c>
      <c r="S141" s="185">
        <f>'2 уровень'!U780</f>
        <v>0</v>
      </c>
      <c r="T141" s="782">
        <f>'2 уровень'!V780</f>
        <v>0</v>
      </c>
      <c r="U141" s="185">
        <f>'2 уровень'!W780</f>
        <v>0</v>
      </c>
      <c r="V141" s="185">
        <f>'2 уровень'!X780</f>
        <v>0</v>
      </c>
      <c r="W141" s="185">
        <f>'2 уровень'!Y780</f>
        <v>0</v>
      </c>
      <c r="X141" s="185">
        <f>'2 уровень'!Z780</f>
        <v>0</v>
      </c>
      <c r="Y141" s="381">
        <f>'2 уровень'!AA780</f>
        <v>0</v>
      </c>
      <c r="Z141" s="185">
        <f>'2 уровень'!AB780</f>
        <v>0</v>
      </c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18"/>
      <c r="BE141" s="18"/>
      <c r="BF141" s="18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18"/>
      <c r="BY141" s="18"/>
      <c r="BZ141" s="18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18"/>
      <c r="DM141" s="18"/>
      <c r="DN141" s="18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</row>
    <row r="142" spans="1:171" ht="30" x14ac:dyDescent="0.25">
      <c r="A142" s="18">
        <v>1</v>
      </c>
      <c r="B142" s="18">
        <v>1</v>
      </c>
      <c r="C142" s="574" t="s">
        <v>742</v>
      </c>
      <c r="D142" s="27">
        <f>'2 уровень'!F781</f>
        <v>925</v>
      </c>
      <c r="E142" s="27">
        <f>'2 уровень'!G781</f>
        <v>154.16666666666666</v>
      </c>
      <c r="F142" s="30">
        <f>'2 уровень'!H781</f>
        <v>10</v>
      </c>
      <c r="G142" s="85">
        <f>'2 уровень'!I781</f>
        <v>6.4864864864864868</v>
      </c>
      <c r="H142" s="72">
        <f>'2 уровень'!J781</f>
        <v>0</v>
      </c>
      <c r="I142" s="72">
        <f>'2 уровень'!K781</f>
        <v>0</v>
      </c>
      <c r="J142" s="73">
        <f>'2 уровень'!L781</f>
        <v>0</v>
      </c>
      <c r="K142" s="73">
        <f>'2 уровень'!M781</f>
        <v>0</v>
      </c>
      <c r="L142" s="73">
        <f>'2 уровень'!N781</f>
        <v>0</v>
      </c>
      <c r="M142" s="73">
        <f>'2 уровень'!O781</f>
        <v>0</v>
      </c>
      <c r="N142" s="73">
        <f>'2 уровень'!P781</f>
        <v>0</v>
      </c>
      <c r="O142" s="73">
        <f>'2 уровень'!Q781</f>
        <v>0</v>
      </c>
      <c r="P142" s="185">
        <f>'2 уровень'!R781</f>
        <v>0</v>
      </c>
      <c r="Q142" s="185">
        <f>'2 уровень'!S781</f>
        <v>0</v>
      </c>
      <c r="R142" s="185">
        <f>'2 уровень'!T781</f>
        <v>0</v>
      </c>
      <c r="S142" s="185">
        <f>'2 уровень'!U781</f>
        <v>0</v>
      </c>
      <c r="T142" s="782">
        <f>'2 уровень'!V781</f>
        <v>0</v>
      </c>
      <c r="U142" s="185">
        <f>'2 уровень'!W781</f>
        <v>0</v>
      </c>
      <c r="V142" s="185">
        <f>'2 уровень'!X781</f>
        <v>0</v>
      </c>
      <c r="W142" s="185">
        <f>'2 уровень'!Y781</f>
        <v>0</v>
      </c>
      <c r="X142" s="185">
        <f>'2 уровень'!Z781</f>
        <v>0</v>
      </c>
      <c r="Y142" s="381">
        <f>'2 уровень'!AA781</f>
        <v>0</v>
      </c>
      <c r="Z142" s="185">
        <f>'2 уровень'!AB781</f>
        <v>0</v>
      </c>
    </row>
    <row r="143" spans="1:171" ht="30" x14ac:dyDescent="0.25">
      <c r="A143" s="18">
        <v>1</v>
      </c>
      <c r="B143" s="18">
        <v>1</v>
      </c>
      <c r="C143" s="574" t="s">
        <v>760</v>
      </c>
      <c r="D143" s="27">
        <f>'2 уровень'!F782</f>
        <v>187</v>
      </c>
      <c r="E143" s="27">
        <f>'2 уровень'!G782</f>
        <v>31.166666666666668</v>
      </c>
      <c r="F143" s="27">
        <f>'2 уровень'!H782</f>
        <v>2</v>
      </c>
      <c r="G143" s="64">
        <f>'2 уровень'!I782</f>
        <v>6.4171122994652396</v>
      </c>
      <c r="H143" s="72">
        <f>'2 уровень'!J782</f>
        <v>0</v>
      </c>
      <c r="I143" s="72">
        <f>'2 уровень'!K782</f>
        <v>0</v>
      </c>
      <c r="J143" s="73">
        <f>'2 уровень'!L782</f>
        <v>0</v>
      </c>
      <c r="K143" s="73">
        <f>'2 уровень'!M782</f>
        <v>0</v>
      </c>
      <c r="L143" s="73">
        <f>'2 уровень'!N782</f>
        <v>0</v>
      </c>
      <c r="M143" s="73">
        <f>'2 уровень'!O782</f>
        <v>0</v>
      </c>
      <c r="N143" s="73">
        <f>'2 уровень'!P782</f>
        <v>0</v>
      </c>
      <c r="O143" s="73">
        <f>'2 уровень'!Q782</f>
        <v>0</v>
      </c>
      <c r="P143" s="185">
        <f>'2 уровень'!R782</f>
        <v>0</v>
      </c>
      <c r="Q143" s="185">
        <f>'2 уровень'!S782</f>
        <v>0</v>
      </c>
      <c r="R143" s="185">
        <f>'2 уровень'!T782</f>
        <v>0</v>
      </c>
      <c r="S143" s="185">
        <f>'2 уровень'!U782</f>
        <v>0</v>
      </c>
      <c r="T143" s="782">
        <f>'2 уровень'!V782</f>
        <v>0</v>
      </c>
      <c r="U143" s="185">
        <f>'2 уровень'!W782</f>
        <v>0</v>
      </c>
      <c r="V143" s="185">
        <f>'2 уровень'!X782</f>
        <v>0</v>
      </c>
      <c r="W143" s="185">
        <f>'2 уровень'!Y782</f>
        <v>0</v>
      </c>
      <c r="X143" s="185">
        <f>'2 уровень'!Z782</f>
        <v>0</v>
      </c>
      <c r="Y143" s="381">
        <f>'2 уровень'!AA782</f>
        <v>0</v>
      </c>
      <c r="Z143" s="185">
        <f>'2 уровень'!AB782</f>
        <v>0</v>
      </c>
      <c r="AA143" s="59"/>
      <c r="AB143" s="59"/>
      <c r="AC143" s="59"/>
      <c r="AD143" s="59"/>
      <c r="AE143" s="59"/>
      <c r="AF143" s="59"/>
      <c r="AG143" s="59"/>
      <c r="AH143" s="59"/>
      <c r="AI143" s="59"/>
      <c r="AJ143" s="59"/>
      <c r="AK143" s="59"/>
      <c r="AL143" s="59"/>
      <c r="AM143" s="59"/>
      <c r="AN143" s="59"/>
      <c r="AO143" s="59"/>
      <c r="AP143" s="59"/>
      <c r="AQ143" s="59"/>
      <c r="AR143" s="59"/>
      <c r="AS143" s="59"/>
      <c r="AT143" s="59"/>
      <c r="AU143" s="59"/>
      <c r="AV143" s="59"/>
      <c r="AW143" s="59"/>
      <c r="AX143" s="59"/>
      <c r="AY143" s="59"/>
      <c r="AZ143" s="59"/>
      <c r="BA143" s="59"/>
      <c r="BB143" s="59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</row>
    <row r="144" spans="1:171" ht="30" x14ac:dyDescent="0.25">
      <c r="A144" s="18">
        <v>1</v>
      </c>
      <c r="B144" s="18">
        <v>1</v>
      </c>
      <c r="C144" s="574" t="s">
        <v>761</v>
      </c>
      <c r="D144" s="27">
        <f>'2 уровень'!F783</f>
        <v>13667</v>
      </c>
      <c r="E144" s="27">
        <f>'2 уровень'!G783</f>
        <v>2277.833333333333</v>
      </c>
      <c r="F144" s="27">
        <f>'2 уровень'!H783</f>
        <v>0</v>
      </c>
      <c r="G144" s="64">
        <f>'2 уровень'!I783</f>
        <v>0</v>
      </c>
      <c r="H144" s="72">
        <f>'2 уровень'!J783</f>
        <v>0</v>
      </c>
      <c r="I144" s="72">
        <f>'2 уровень'!K783</f>
        <v>0</v>
      </c>
      <c r="J144" s="73">
        <f>'2 уровень'!L783</f>
        <v>0</v>
      </c>
      <c r="K144" s="73">
        <f>'2 уровень'!M783</f>
        <v>0</v>
      </c>
      <c r="L144" s="73">
        <f>'2 уровень'!N783</f>
        <v>0</v>
      </c>
      <c r="M144" s="73">
        <f>'2 уровень'!O783</f>
        <v>0</v>
      </c>
      <c r="N144" s="73">
        <f>'2 уровень'!P783</f>
        <v>0</v>
      </c>
      <c r="O144" s="73">
        <f>'2 уровень'!Q783</f>
        <v>0</v>
      </c>
      <c r="P144" s="185">
        <f>'2 уровень'!R783</f>
        <v>0</v>
      </c>
      <c r="Q144" s="185">
        <f>'2 уровень'!S783</f>
        <v>0</v>
      </c>
      <c r="R144" s="185">
        <f>'2 уровень'!T783</f>
        <v>0</v>
      </c>
      <c r="S144" s="185">
        <f>'2 уровень'!U783</f>
        <v>0</v>
      </c>
      <c r="T144" s="782">
        <f>'2 уровень'!V783</f>
        <v>0</v>
      </c>
      <c r="U144" s="185">
        <f>'2 уровень'!W783</f>
        <v>0</v>
      </c>
      <c r="V144" s="185">
        <f>'2 уровень'!X783</f>
        <v>0</v>
      </c>
      <c r="W144" s="185">
        <f>'2 уровень'!Y783</f>
        <v>0</v>
      </c>
      <c r="X144" s="185">
        <f>'2 уровень'!Z783</f>
        <v>0</v>
      </c>
      <c r="Y144" s="381">
        <f>'2 уровень'!AA783</f>
        <v>0</v>
      </c>
      <c r="Z144" s="185">
        <f>'2 уровень'!AB783</f>
        <v>0</v>
      </c>
      <c r="AA144" s="59"/>
      <c r="AB144" s="59"/>
      <c r="AC144" s="59"/>
      <c r="AD144" s="59"/>
      <c r="AE144" s="59"/>
      <c r="AF144" s="59"/>
      <c r="AG144" s="59"/>
      <c r="AH144" s="59"/>
      <c r="AI144" s="59"/>
      <c r="AJ144" s="59"/>
      <c r="AK144" s="59"/>
      <c r="AL144" s="59"/>
      <c r="AM144" s="59"/>
      <c r="AN144" s="59"/>
      <c r="AO144" s="59"/>
      <c r="AP144" s="59"/>
      <c r="AQ144" s="59"/>
      <c r="AR144" s="59"/>
      <c r="AS144" s="59"/>
      <c r="AT144" s="59"/>
      <c r="AU144" s="59"/>
      <c r="AV144" s="59"/>
      <c r="AW144" s="59"/>
      <c r="AX144" s="59"/>
      <c r="AY144" s="59"/>
      <c r="AZ144" s="59"/>
      <c r="BA144" s="59"/>
      <c r="BB144" s="59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</row>
    <row r="145" spans="1:171" ht="29.25" x14ac:dyDescent="0.25">
      <c r="B145" s="18">
        <v>1</v>
      </c>
      <c r="C145" s="573" t="s">
        <v>304</v>
      </c>
      <c r="D145" s="20">
        <f>'2 уровень'!F784</f>
        <v>149983.06382978722</v>
      </c>
      <c r="E145" s="20">
        <f>'2 уровень'!G784</f>
        <v>24997.47163120567</v>
      </c>
      <c r="F145" s="20">
        <f>'2 уровень'!H784</f>
        <v>25613.644680851066</v>
      </c>
      <c r="G145" s="62">
        <f>'2 уровень'!I784</f>
        <v>102.4649414898273</v>
      </c>
      <c r="H145" s="72">
        <f>'2 уровень'!J784</f>
        <v>0</v>
      </c>
      <c r="I145" s="72">
        <f>'2 уровень'!K784</f>
        <v>0</v>
      </c>
      <c r="J145" s="73">
        <f>'2 уровень'!L784</f>
        <v>0</v>
      </c>
      <c r="K145" s="73">
        <f>'2 уровень'!M784</f>
        <v>0</v>
      </c>
      <c r="L145" s="73">
        <f>'2 уровень'!N784</f>
        <v>0</v>
      </c>
      <c r="M145" s="73">
        <f>'2 уровень'!O784</f>
        <v>0</v>
      </c>
      <c r="N145" s="73">
        <f>'2 уровень'!P784</f>
        <v>0</v>
      </c>
      <c r="O145" s="73">
        <f>'2 уровень'!Q784</f>
        <v>0</v>
      </c>
      <c r="P145" s="185">
        <f>'2 уровень'!R784</f>
        <v>0</v>
      </c>
      <c r="Q145" s="185">
        <f>'2 уровень'!S784</f>
        <v>0</v>
      </c>
      <c r="R145" s="185">
        <f>'2 уровень'!T784</f>
        <v>0</v>
      </c>
      <c r="S145" s="185">
        <f>'2 уровень'!U784</f>
        <v>0</v>
      </c>
      <c r="T145" s="782">
        <f>'2 уровень'!V784</f>
        <v>0</v>
      </c>
      <c r="U145" s="185">
        <f>'2 уровень'!W784</f>
        <v>0</v>
      </c>
      <c r="V145" s="185">
        <f>'2 уровень'!X784</f>
        <v>0</v>
      </c>
      <c r="W145" s="185">
        <f>'2 уровень'!Y784</f>
        <v>0</v>
      </c>
      <c r="X145" s="185">
        <f>'2 уровень'!Z784</f>
        <v>0</v>
      </c>
      <c r="Y145" s="381">
        <f>'2 уровень'!AA784</f>
        <v>0</v>
      </c>
      <c r="Z145" s="185">
        <f>'2 уровень'!AB784</f>
        <v>0</v>
      </c>
      <c r="AA145" s="59"/>
      <c r="AB145" s="59"/>
      <c r="AC145" s="59"/>
      <c r="AD145" s="59"/>
      <c r="AE145" s="59"/>
      <c r="AF145" s="59"/>
      <c r="AG145" s="59"/>
      <c r="AH145" s="59"/>
      <c r="AI145" s="59"/>
      <c r="AJ145" s="59"/>
      <c r="AK145" s="59"/>
      <c r="AL145" s="59"/>
      <c r="AM145" s="59"/>
      <c r="AN145" s="59"/>
      <c r="AO145" s="59"/>
      <c r="AP145" s="59"/>
      <c r="AQ145" s="59"/>
      <c r="AR145" s="59"/>
      <c r="AS145" s="59"/>
      <c r="AT145" s="59"/>
      <c r="AU145" s="59"/>
      <c r="AV145" s="59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</row>
    <row r="146" spans="1:171" x14ac:dyDescent="0.25">
      <c r="B146" s="18">
        <v>1</v>
      </c>
      <c r="C146" s="573" t="s">
        <v>312</v>
      </c>
      <c r="D146" s="27">
        <f>'2 уровень'!F785</f>
        <v>36797</v>
      </c>
      <c r="E146" s="27">
        <f>'2 уровень'!G785</f>
        <v>6133.1666666666661</v>
      </c>
      <c r="F146" s="27">
        <f>'2 уровень'!H785</f>
        <v>5769</v>
      </c>
      <c r="G146" s="64">
        <f>'2 уровень'!I785</f>
        <v>94.062338650506817</v>
      </c>
      <c r="H146" s="72">
        <f>'2 уровень'!J785</f>
        <v>0</v>
      </c>
      <c r="I146" s="72">
        <f>'2 уровень'!K785</f>
        <v>0</v>
      </c>
      <c r="J146" s="73">
        <f>'2 уровень'!L785</f>
        <v>0</v>
      </c>
      <c r="K146" s="73">
        <f>'2 уровень'!M785</f>
        <v>0</v>
      </c>
      <c r="L146" s="73">
        <f>'2 уровень'!N785</f>
        <v>0</v>
      </c>
      <c r="M146" s="73">
        <f>'2 уровень'!O785</f>
        <v>0</v>
      </c>
      <c r="N146" s="73">
        <f>'2 уровень'!P785</f>
        <v>0</v>
      </c>
      <c r="O146" s="73">
        <f>'2 уровень'!Q785</f>
        <v>0</v>
      </c>
      <c r="P146" s="185">
        <f>'2 уровень'!R785</f>
        <v>0</v>
      </c>
      <c r="Q146" s="185">
        <f>'2 уровень'!S785</f>
        <v>0</v>
      </c>
      <c r="R146" s="185">
        <f>'2 уровень'!T785</f>
        <v>0</v>
      </c>
      <c r="S146" s="185">
        <f>'2 уровень'!U785</f>
        <v>0</v>
      </c>
      <c r="T146" s="782">
        <f>'2 уровень'!V785</f>
        <v>0</v>
      </c>
      <c r="U146" s="185">
        <f>'2 уровень'!W785</f>
        <v>0</v>
      </c>
      <c r="V146" s="185">
        <f>'2 уровень'!X785</f>
        <v>0</v>
      </c>
      <c r="W146" s="185">
        <f>'2 уровень'!Y785</f>
        <v>0</v>
      </c>
      <c r="X146" s="185">
        <f>'2 уровень'!Z785</f>
        <v>0</v>
      </c>
      <c r="Y146" s="381">
        <f>'2 уровень'!AA785</f>
        <v>0</v>
      </c>
      <c r="Z146" s="185">
        <f>'2 уровень'!AB785</f>
        <v>0</v>
      </c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  <c r="FN146" s="59"/>
      <c r="FO146" s="59"/>
    </row>
    <row r="147" spans="1:171" x14ac:dyDescent="0.25">
      <c r="B147" s="18">
        <v>1</v>
      </c>
      <c r="C147" s="576" t="s">
        <v>313</v>
      </c>
      <c r="D147" s="27">
        <f>'2 уровень'!F786</f>
        <v>82651.063829787221</v>
      </c>
      <c r="E147" s="27">
        <f>'2 уровень'!G786</f>
        <v>13774.971631205673</v>
      </c>
      <c r="F147" s="27">
        <f>'2 уровень'!H786</f>
        <v>13548.644680851066</v>
      </c>
      <c r="G147" s="64">
        <f>'2 уровень'!I786</f>
        <v>98.356969753448425</v>
      </c>
      <c r="H147" s="72">
        <f>'2 уровень'!J786</f>
        <v>0</v>
      </c>
      <c r="I147" s="72">
        <f>'2 уровень'!K786</f>
        <v>0</v>
      </c>
      <c r="J147" s="73">
        <f>'2 уровень'!L786</f>
        <v>0</v>
      </c>
      <c r="K147" s="73">
        <f>'2 уровень'!M786</f>
        <v>0</v>
      </c>
      <c r="L147" s="73">
        <f>'2 уровень'!N786</f>
        <v>0</v>
      </c>
      <c r="M147" s="73">
        <f>'2 уровень'!O786</f>
        <v>0</v>
      </c>
      <c r="N147" s="73">
        <f>'2 уровень'!P786</f>
        <v>0</v>
      </c>
      <c r="O147" s="73">
        <f>'2 уровень'!Q786</f>
        <v>0</v>
      </c>
      <c r="P147" s="185">
        <f>'2 уровень'!R786</f>
        <v>0</v>
      </c>
      <c r="Q147" s="185">
        <f>'2 уровень'!S786</f>
        <v>0</v>
      </c>
      <c r="R147" s="185">
        <f>'2 уровень'!T786</f>
        <v>0</v>
      </c>
      <c r="S147" s="185">
        <f>'2 уровень'!U786</f>
        <v>0</v>
      </c>
      <c r="T147" s="782">
        <f>'2 уровень'!V786</f>
        <v>0</v>
      </c>
      <c r="U147" s="185">
        <f>'2 уровень'!W786</f>
        <v>0</v>
      </c>
      <c r="V147" s="185">
        <f>'2 уровень'!X786</f>
        <v>0</v>
      </c>
      <c r="W147" s="185">
        <f>'2 уровень'!Y786</f>
        <v>0</v>
      </c>
      <c r="X147" s="185">
        <f>'2 уровень'!Z786</f>
        <v>0</v>
      </c>
      <c r="Y147" s="381">
        <f>'2 уровень'!AA786</f>
        <v>0</v>
      </c>
      <c r="Z147" s="185">
        <f>'2 уровень'!AB786</f>
        <v>0</v>
      </c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  <c r="FN147" s="59"/>
      <c r="FO147" s="59"/>
    </row>
    <row r="148" spans="1:171" x14ac:dyDescent="0.25">
      <c r="B148" s="18">
        <v>1</v>
      </c>
      <c r="C148" s="579" t="s">
        <v>314</v>
      </c>
      <c r="D148" s="27">
        <f>'2 уровень'!F787</f>
        <v>772920</v>
      </c>
      <c r="E148" s="27">
        <f>'2 уровень'!G787</f>
        <v>128819.66666666666</v>
      </c>
      <c r="F148" s="27">
        <f>'2 уровень'!H787</f>
        <v>126574.79000000002</v>
      </c>
      <c r="G148" s="64">
        <f>'2 уровень'!I787</f>
        <v>98.257349421284047</v>
      </c>
      <c r="H148" s="72">
        <f>'2 уровень'!J787</f>
        <v>0</v>
      </c>
      <c r="I148" s="72">
        <f>'2 уровень'!K787</f>
        <v>0</v>
      </c>
      <c r="J148" s="73">
        <f>'2 уровень'!L787</f>
        <v>0</v>
      </c>
      <c r="K148" s="73">
        <f>'2 уровень'!M787</f>
        <v>0</v>
      </c>
      <c r="L148" s="73">
        <f>'2 уровень'!N787</f>
        <v>0</v>
      </c>
      <c r="M148" s="73">
        <f>'2 уровень'!O787</f>
        <v>0</v>
      </c>
      <c r="N148" s="73">
        <f>'2 уровень'!P787</f>
        <v>0</v>
      </c>
      <c r="O148" s="73">
        <f>'2 уровень'!Q787</f>
        <v>0</v>
      </c>
      <c r="P148" s="185">
        <f>'2 уровень'!R787</f>
        <v>0</v>
      </c>
      <c r="Q148" s="185">
        <f>'2 уровень'!S787</f>
        <v>0</v>
      </c>
      <c r="R148" s="185">
        <f>'2 уровень'!T787</f>
        <v>0</v>
      </c>
      <c r="S148" s="185">
        <f>'2 уровень'!U787</f>
        <v>0</v>
      </c>
      <c r="T148" s="782">
        <f>'2 уровень'!V787</f>
        <v>0</v>
      </c>
      <c r="U148" s="185">
        <f>'2 уровень'!W787</f>
        <v>0</v>
      </c>
      <c r="V148" s="185">
        <f>'2 уровень'!X787</f>
        <v>0</v>
      </c>
      <c r="W148" s="185">
        <f>'2 уровень'!Y787</f>
        <v>0</v>
      </c>
      <c r="X148" s="185">
        <f>'2 уровень'!Z787</f>
        <v>0</v>
      </c>
      <c r="Y148" s="381">
        <f>'2 уровень'!AA787</f>
        <v>0</v>
      </c>
      <c r="Z148" s="185">
        <f>'2 уровень'!AB787</f>
        <v>0</v>
      </c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  <c r="BA148" s="59"/>
      <c r="BB148" s="59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</row>
    <row r="149" spans="1:171" x14ac:dyDescent="0.25">
      <c r="A149" s="18">
        <v>1</v>
      </c>
      <c r="B149" s="18">
        <v>1</v>
      </c>
      <c r="C149" s="579" t="s">
        <v>315</v>
      </c>
      <c r="D149" s="27">
        <f>'2 уровень'!F788</f>
        <v>4000</v>
      </c>
      <c r="E149" s="27">
        <f>'2 уровень'!G788</f>
        <v>666.66666666666663</v>
      </c>
      <c r="F149" s="27">
        <f>'2 уровень'!H788</f>
        <v>782.47</v>
      </c>
      <c r="G149" s="64">
        <f>'2 уровень'!I788</f>
        <v>117.37049999999999</v>
      </c>
      <c r="H149" s="72">
        <f>'2 уровень'!J788</f>
        <v>0</v>
      </c>
      <c r="I149" s="72">
        <f>'2 уровень'!K788</f>
        <v>0</v>
      </c>
      <c r="J149" s="73">
        <f>'2 уровень'!L788</f>
        <v>0</v>
      </c>
      <c r="K149" s="73">
        <f>'2 уровень'!M788</f>
        <v>0</v>
      </c>
      <c r="L149" s="73">
        <f>'2 уровень'!N788</f>
        <v>0</v>
      </c>
      <c r="M149" s="73">
        <f>'2 уровень'!O788</f>
        <v>0</v>
      </c>
      <c r="N149" s="73">
        <f>'2 уровень'!P788</f>
        <v>0</v>
      </c>
      <c r="O149" s="73">
        <f>'2 уровень'!Q788</f>
        <v>0</v>
      </c>
      <c r="P149" s="185">
        <f>'2 уровень'!R788</f>
        <v>0</v>
      </c>
      <c r="Q149" s="185">
        <f>'2 уровень'!S788</f>
        <v>0</v>
      </c>
      <c r="R149" s="185">
        <f>'2 уровень'!T788</f>
        <v>0</v>
      </c>
      <c r="S149" s="185">
        <f>'2 уровень'!U788</f>
        <v>0</v>
      </c>
      <c r="T149" s="782">
        <f>'2 уровень'!V788</f>
        <v>0</v>
      </c>
      <c r="U149" s="185">
        <f>'2 уровень'!W788</f>
        <v>0</v>
      </c>
      <c r="V149" s="185">
        <f>'2 уровень'!X788</f>
        <v>0</v>
      </c>
      <c r="W149" s="185">
        <f>'2 уровень'!Y788</f>
        <v>0</v>
      </c>
      <c r="X149" s="185">
        <f>'2 уровень'!Z788</f>
        <v>0</v>
      </c>
      <c r="Y149" s="381">
        <f>'2 уровень'!AA788</f>
        <v>0</v>
      </c>
      <c r="Z149" s="185">
        <f>'2 уровень'!AB788</f>
        <v>0</v>
      </c>
      <c r="AA149" s="59"/>
      <c r="AB149" s="59"/>
      <c r="AC149" s="59"/>
      <c r="AD149" s="59"/>
      <c r="AE149" s="59"/>
      <c r="AF149" s="59"/>
      <c r="AG149" s="59"/>
      <c r="AH149" s="59"/>
      <c r="AI149" s="59"/>
      <c r="AJ149" s="59"/>
      <c r="AK149" s="59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  <c r="BA149" s="59"/>
      <c r="BB149" s="59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  <c r="FN149" s="59"/>
      <c r="FO149" s="59"/>
    </row>
    <row r="150" spans="1:171" x14ac:dyDescent="0.25">
      <c r="A150" s="18">
        <v>1</v>
      </c>
      <c r="B150" s="18">
        <v>1</v>
      </c>
      <c r="C150" s="573" t="s">
        <v>458</v>
      </c>
      <c r="D150" s="27">
        <f>'2 уровень'!F789</f>
        <v>200</v>
      </c>
      <c r="E150" s="27">
        <f>'2 уровень'!G789</f>
        <v>33.333333333333336</v>
      </c>
      <c r="F150" s="27">
        <f>'2 уровень'!H789</f>
        <v>36</v>
      </c>
      <c r="G150" s="64">
        <f>'2 уровень'!I789</f>
        <v>107.99999999999999</v>
      </c>
      <c r="H150" s="72">
        <f>'2 уровень'!J789</f>
        <v>0</v>
      </c>
      <c r="I150" s="72">
        <f>'2 уровень'!K789</f>
        <v>0</v>
      </c>
      <c r="J150" s="73">
        <f>'2 уровень'!L789</f>
        <v>0</v>
      </c>
      <c r="K150" s="73">
        <f>'2 уровень'!M789</f>
        <v>0</v>
      </c>
      <c r="L150" s="73">
        <f>'2 уровень'!N789</f>
        <v>0</v>
      </c>
      <c r="M150" s="73">
        <f>'2 уровень'!O789</f>
        <v>0</v>
      </c>
      <c r="N150" s="73">
        <f>'2 уровень'!P789</f>
        <v>0</v>
      </c>
      <c r="O150" s="73">
        <f>'2 уровень'!Q789</f>
        <v>0</v>
      </c>
      <c r="P150" s="185">
        <f>'2 уровень'!R789</f>
        <v>9171.1049999999996</v>
      </c>
      <c r="Q150" s="185">
        <f>'2 уровень'!S789</f>
        <v>9171.1049999999996</v>
      </c>
      <c r="R150" s="185">
        <f>'2 уровень'!T789</f>
        <v>1528.5174999999999</v>
      </c>
      <c r="S150" s="185">
        <f>'2 уровень'!U789</f>
        <v>1752.5347899999999</v>
      </c>
      <c r="T150" s="782">
        <f>'2 уровень'!V789</f>
        <v>0</v>
      </c>
      <c r="U150" s="185">
        <f>'2 уровень'!W789</f>
        <v>0</v>
      </c>
      <c r="V150" s="185">
        <f>'2 уровень'!X789</f>
        <v>224.01729</v>
      </c>
      <c r="W150" s="185">
        <f>'2 уровень'!Y789</f>
        <v>0</v>
      </c>
      <c r="X150" s="185">
        <f>'2 уровень'!Z789</f>
        <v>0</v>
      </c>
      <c r="Y150" s="381">
        <f>'2 уровень'!AA789</f>
        <v>1752.5347899999999</v>
      </c>
      <c r="Z150" s="185">
        <f>'2 уровень'!AB789</f>
        <v>0</v>
      </c>
      <c r="AA150" s="59"/>
      <c r="AB150" s="59"/>
      <c r="AC150" s="59"/>
      <c r="AD150" s="59"/>
      <c r="AE150" s="59"/>
      <c r="AF150" s="59"/>
      <c r="AG150" s="59"/>
      <c r="AH150" s="59"/>
      <c r="AI150" s="59"/>
      <c r="AJ150" s="59"/>
      <c r="AK150" s="5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</row>
    <row r="151" spans="1:171" ht="29.25" x14ac:dyDescent="0.25">
      <c r="A151" s="18">
        <v>1</v>
      </c>
      <c r="B151" s="18">
        <v>1</v>
      </c>
      <c r="C151" s="573" t="s">
        <v>777</v>
      </c>
      <c r="D151" s="27">
        <f>'2 уровень'!F790</f>
        <v>30335</v>
      </c>
      <c r="E151" s="27">
        <f>'2 уровень'!G790</f>
        <v>5055.9999999999991</v>
      </c>
      <c r="F151" s="27">
        <f>'2 уровень'!H790</f>
        <v>6260</v>
      </c>
      <c r="G151" s="64">
        <f>'2 уровень'!I790</f>
        <v>123.81329113924053</v>
      </c>
      <c r="H151" s="72">
        <f>'2 уровень'!J790</f>
        <v>0</v>
      </c>
      <c r="I151" s="72">
        <f>'2 уровень'!K790</f>
        <v>0</v>
      </c>
      <c r="J151" s="73">
        <f>'2 уровень'!L790</f>
        <v>0</v>
      </c>
      <c r="K151" s="73">
        <f>'2 уровень'!M790</f>
        <v>0</v>
      </c>
      <c r="L151" s="73">
        <f>'2 уровень'!N790</f>
        <v>0</v>
      </c>
      <c r="M151" s="73">
        <f>'2 уровень'!O790</f>
        <v>0</v>
      </c>
      <c r="N151" s="73">
        <f>'2 уровень'!P790</f>
        <v>0</v>
      </c>
      <c r="O151" s="73">
        <f>'2 уровень'!Q790</f>
        <v>0</v>
      </c>
      <c r="P151" s="185">
        <f>'2 уровень'!R790</f>
        <v>58450.05</v>
      </c>
      <c r="Q151" s="185">
        <f>'2 уровень'!S790</f>
        <v>58546.55</v>
      </c>
      <c r="R151" s="185">
        <f>'2 уровень'!T790</f>
        <v>9750.4477272727272</v>
      </c>
      <c r="S151" s="185">
        <f>'2 уровень'!U790</f>
        <v>12371.37779</v>
      </c>
      <c r="T151" s="782">
        <f>'2 уровень'!V790</f>
        <v>0</v>
      </c>
      <c r="U151" s="185">
        <f>'2 уровень'!W790</f>
        <v>0</v>
      </c>
      <c r="V151" s="185">
        <f>'2 уровень'!X790</f>
        <v>2620.9300627272728</v>
      </c>
      <c r="W151" s="185">
        <f>'2 уровень'!Y790</f>
        <v>0</v>
      </c>
      <c r="X151" s="185">
        <f>'2 уровень'!Z790</f>
        <v>0</v>
      </c>
      <c r="Y151" s="381">
        <f>'2 уровень'!AA790</f>
        <v>12371.37779</v>
      </c>
      <c r="Z151" s="185">
        <f>'2 уровень'!AB790</f>
        <v>0</v>
      </c>
      <c r="AA151" s="59"/>
      <c r="AB151" s="59"/>
      <c r="AC151" s="59"/>
      <c r="AD151" s="59"/>
      <c r="AE151" s="59"/>
      <c r="AF151" s="59"/>
      <c r="AG151" s="59"/>
      <c r="AH151" s="59"/>
      <c r="AI151" s="59"/>
      <c r="AJ151" s="59"/>
      <c r="AK151" s="59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  <c r="BA151" s="59"/>
      <c r="BB151" s="59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</row>
    <row r="152" spans="1:171" ht="29.25" x14ac:dyDescent="0.25">
      <c r="C152" s="573" t="s">
        <v>297</v>
      </c>
      <c r="D152" s="27">
        <f>'2 уровень'!F791</f>
        <v>15656</v>
      </c>
      <c r="E152" s="27">
        <f>'2 уровень'!G791</f>
        <v>2609.6666666666665</v>
      </c>
      <c r="F152" s="27">
        <f>'2 уровень'!H791</f>
        <v>2404</v>
      </c>
      <c r="G152" s="64">
        <f>'2 уровень'!I791</f>
        <v>92.119044577851582</v>
      </c>
      <c r="H152" s="72">
        <f>'2 уровень'!J791</f>
        <v>0</v>
      </c>
      <c r="I152" s="72">
        <f>'2 уровень'!K791</f>
        <v>0</v>
      </c>
      <c r="J152" s="73">
        <f>'2 уровень'!L791</f>
        <v>0</v>
      </c>
      <c r="K152" s="73">
        <f>'2 уровень'!M791</f>
        <v>0</v>
      </c>
      <c r="L152" s="73">
        <f>'2 уровень'!N791</f>
        <v>0</v>
      </c>
      <c r="M152" s="73">
        <f>'2 уровень'!O791</f>
        <v>0</v>
      </c>
      <c r="N152" s="73">
        <f>'2 уровень'!P791</f>
        <v>0</v>
      </c>
      <c r="O152" s="73">
        <f>'2 уровень'!Q791</f>
        <v>0</v>
      </c>
      <c r="P152" s="185">
        <f>'2 уровень'!R791</f>
        <v>0</v>
      </c>
      <c r="Q152" s="185">
        <f>'2 уровень'!S791</f>
        <v>0</v>
      </c>
      <c r="R152" s="185">
        <f>'2 уровень'!T791</f>
        <v>0</v>
      </c>
      <c r="S152" s="185">
        <f>'2 уровень'!U791</f>
        <v>0</v>
      </c>
      <c r="T152" s="782">
        <f>'2 уровень'!V791</f>
        <v>0</v>
      </c>
      <c r="U152" s="185">
        <f>'2 уровень'!W791</f>
        <v>0</v>
      </c>
      <c r="V152" s="185">
        <f>'2 уровень'!X791</f>
        <v>0</v>
      </c>
      <c r="W152" s="185">
        <f>'2 уровень'!Y791</f>
        <v>0</v>
      </c>
      <c r="X152" s="185">
        <f>'2 уровень'!Z791</f>
        <v>0</v>
      </c>
      <c r="Y152" s="381">
        <f>'2 уровень'!AA791</f>
        <v>0</v>
      </c>
      <c r="Z152" s="185">
        <f>'2 уровень'!AB791</f>
        <v>0</v>
      </c>
      <c r="AA152" s="59"/>
      <c r="AB152" s="59"/>
      <c r="AC152" s="59"/>
      <c r="AD152" s="59"/>
      <c r="AE152" s="59"/>
      <c r="AF152" s="59"/>
      <c r="AG152" s="59"/>
      <c r="AH152" s="59"/>
      <c r="AI152" s="59"/>
      <c r="AJ152" s="59"/>
      <c r="AK152" s="59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  <c r="BA152" s="59"/>
      <c r="BB152" s="59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</row>
    <row r="153" spans="1:171" ht="30" x14ac:dyDescent="0.25">
      <c r="B153" s="18">
        <v>1</v>
      </c>
      <c r="C153" s="578" t="s">
        <v>688</v>
      </c>
      <c r="D153" s="27">
        <f>'2 уровень'!F792</f>
        <v>15656</v>
      </c>
      <c r="E153" s="27">
        <f>'2 уровень'!G792</f>
        <v>2609.6666666666665</v>
      </c>
      <c r="F153" s="27">
        <f>'2 уровень'!H792</f>
        <v>2404</v>
      </c>
      <c r="G153" s="64">
        <f>'2 уровень'!I792</f>
        <v>92.119044577851582</v>
      </c>
      <c r="H153" s="72">
        <f>'2 уровень'!J792</f>
        <v>0</v>
      </c>
      <c r="I153" s="72">
        <f>'2 уровень'!K792</f>
        <v>0</v>
      </c>
      <c r="J153" s="73">
        <f>'2 уровень'!L792</f>
        <v>0</v>
      </c>
      <c r="K153" s="73">
        <f>'2 уровень'!M792</f>
        <v>0</v>
      </c>
      <c r="L153" s="73">
        <f>'2 уровень'!N792</f>
        <v>0</v>
      </c>
      <c r="M153" s="73">
        <f>'2 уровень'!O792</f>
        <v>0</v>
      </c>
      <c r="N153" s="73">
        <f>'2 уровень'!P792</f>
        <v>0</v>
      </c>
      <c r="O153" s="73">
        <f>'2 уровень'!Q792</f>
        <v>0</v>
      </c>
      <c r="P153" s="185">
        <f>'2 уровень'!R792</f>
        <v>0</v>
      </c>
      <c r="Q153" s="185">
        <f>'2 уровень'!S792</f>
        <v>0</v>
      </c>
      <c r="R153" s="185">
        <f>'2 уровень'!T792</f>
        <v>0</v>
      </c>
      <c r="S153" s="185">
        <f>'2 уровень'!U792</f>
        <v>0</v>
      </c>
      <c r="T153" s="782">
        <f>'2 уровень'!V792</f>
        <v>0</v>
      </c>
      <c r="U153" s="185">
        <f>'2 уровень'!W792</f>
        <v>0</v>
      </c>
      <c r="V153" s="185">
        <f>'2 уровень'!X792</f>
        <v>0</v>
      </c>
      <c r="W153" s="185">
        <f>'2 уровень'!Y792</f>
        <v>0</v>
      </c>
      <c r="X153" s="185">
        <f>'2 уровень'!Z792</f>
        <v>0</v>
      </c>
      <c r="Y153" s="381">
        <f>'2 уровень'!AA792</f>
        <v>0</v>
      </c>
      <c r="Z153" s="185">
        <f>'2 уровень'!AB792</f>
        <v>0</v>
      </c>
      <c r="AA153" s="59"/>
      <c r="AB153" s="59"/>
      <c r="AC153" s="59"/>
      <c r="AD153" s="59"/>
      <c r="AE153" s="59"/>
      <c r="AF153" s="59"/>
      <c r="AG153" s="59"/>
      <c r="AH153" s="59"/>
      <c r="AI153" s="59"/>
      <c r="AJ153" s="59"/>
      <c r="AK153" s="59"/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</row>
    <row r="154" spans="1:171" ht="57.75" x14ac:dyDescent="0.25">
      <c r="B154" s="18">
        <v>1</v>
      </c>
      <c r="C154" s="573" t="s">
        <v>298</v>
      </c>
      <c r="D154" s="27">
        <f>'2 уровень'!F793</f>
        <v>30753</v>
      </c>
      <c r="E154" s="27">
        <f>'2 уровень'!G793</f>
        <v>5125.166666666667</v>
      </c>
      <c r="F154" s="27">
        <f>'2 уровень'!H793</f>
        <v>6897</v>
      </c>
      <c r="G154" s="64">
        <f>'2 уровень'!I793</f>
        <v>134.57123345582255</v>
      </c>
      <c r="H154" s="72">
        <f>'2 уровень'!J793</f>
        <v>0</v>
      </c>
      <c r="I154" s="72">
        <f>'2 уровень'!K793</f>
        <v>0</v>
      </c>
      <c r="J154" s="73">
        <f>'2 уровень'!L793</f>
        <v>0</v>
      </c>
      <c r="K154" s="73">
        <f>'2 уровень'!M793</f>
        <v>0</v>
      </c>
      <c r="L154" s="73">
        <f>'2 уровень'!N793</f>
        <v>0</v>
      </c>
      <c r="M154" s="73">
        <f>'2 уровень'!O793</f>
        <v>0</v>
      </c>
      <c r="N154" s="73">
        <f>'2 уровень'!P793</f>
        <v>0</v>
      </c>
      <c r="O154" s="73">
        <f>'2 уровень'!Q793</f>
        <v>0</v>
      </c>
      <c r="P154" s="185">
        <f>'2 уровень'!R793</f>
        <v>0</v>
      </c>
      <c r="Q154" s="185">
        <f>'2 уровень'!S793</f>
        <v>0</v>
      </c>
      <c r="R154" s="185">
        <f>'2 уровень'!T793</f>
        <v>0</v>
      </c>
      <c r="S154" s="185">
        <f>'2 уровень'!U793</f>
        <v>0</v>
      </c>
      <c r="T154" s="782">
        <f>'2 уровень'!V793</f>
        <v>0</v>
      </c>
      <c r="U154" s="185">
        <f>'2 уровень'!W793</f>
        <v>0</v>
      </c>
      <c r="V154" s="185">
        <f>'2 уровень'!X793</f>
        <v>0</v>
      </c>
      <c r="W154" s="185">
        <f>'2 уровень'!Y793</f>
        <v>0</v>
      </c>
      <c r="X154" s="185">
        <f>'2 уровень'!Z793</f>
        <v>0</v>
      </c>
      <c r="Y154" s="381">
        <f>'2 уровень'!AA793</f>
        <v>0</v>
      </c>
      <c r="Z154" s="185">
        <f>'2 уровень'!AB793</f>
        <v>0</v>
      </c>
      <c r="AA154" s="59"/>
      <c r="AB154" s="59"/>
      <c r="AC154" s="59"/>
      <c r="AD154" s="59"/>
      <c r="AE154" s="59"/>
      <c r="AF154" s="59"/>
      <c r="AG154" s="59"/>
      <c r="AH154" s="59"/>
      <c r="AI154" s="59"/>
      <c r="AJ154" s="59"/>
      <c r="AK154" s="59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  <c r="BA154" s="59"/>
      <c r="BB154" s="59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</row>
    <row r="155" spans="1:171" x14ac:dyDescent="0.25">
      <c r="B155" s="18">
        <v>1</v>
      </c>
      <c r="C155" s="582" t="s">
        <v>213</v>
      </c>
      <c r="D155" s="27">
        <f>'2 уровень'!F794</f>
        <v>556044</v>
      </c>
      <c r="E155" s="27">
        <f>'2 уровень'!G794</f>
        <v>92674.166666666672</v>
      </c>
      <c r="F155" s="27">
        <f>'2 уровень'!H794</f>
        <v>108980</v>
      </c>
      <c r="G155" s="64">
        <f>'2 уровень'!I794</f>
        <v>117.59479898209678</v>
      </c>
      <c r="H155" s="72">
        <f>'2 уровень'!J794</f>
        <v>0</v>
      </c>
      <c r="I155" s="72">
        <f>'2 уровень'!K794</f>
        <v>0</v>
      </c>
      <c r="J155" s="73">
        <f>'2 уровень'!L794</f>
        <v>0</v>
      </c>
      <c r="K155" s="73">
        <f>'2 уровень'!M794</f>
        <v>0</v>
      </c>
      <c r="L155" s="73">
        <f>'2 уровень'!N794</f>
        <v>0</v>
      </c>
      <c r="M155" s="73">
        <f>'2 уровень'!O794</f>
        <v>0</v>
      </c>
      <c r="N155" s="73">
        <f>'2 уровень'!P794</f>
        <v>0</v>
      </c>
      <c r="O155" s="73">
        <f>'2 уровень'!Q794</f>
        <v>0</v>
      </c>
      <c r="P155" s="31">
        <f>'2 уровень'!R794</f>
        <v>302433.33552021702</v>
      </c>
      <c r="Q155" s="31">
        <f>'2 уровень'!S794</f>
        <v>302433.33552021702</v>
      </c>
      <c r="R155" s="31">
        <f>'2 уровень'!T794</f>
        <v>50405.55592003616</v>
      </c>
      <c r="S155" s="31">
        <f>'2 уровень'!U794</f>
        <v>56220.78456</v>
      </c>
      <c r="T155" s="31">
        <f>'2 уровень'!V794</f>
        <v>0</v>
      </c>
      <c r="U155" s="31">
        <f>'2 уровень'!W794</f>
        <v>5949.7047699999994</v>
      </c>
      <c r="V155" s="31">
        <f>'2 уровень'!X794</f>
        <v>5815.2286399638442</v>
      </c>
      <c r="W155" s="31">
        <f>'2 уровень'!Y794</f>
        <v>-132.18485000000001</v>
      </c>
      <c r="X155" s="31">
        <f>'2 уровень'!Z794</f>
        <v>0</v>
      </c>
      <c r="Y155" s="31">
        <f>'2 уровень'!AA794</f>
        <v>62170.489330000004</v>
      </c>
      <c r="Z155" s="979">
        <f>'2 уровень'!AB794</f>
        <v>0</v>
      </c>
      <c r="AA155" s="59"/>
      <c r="AB155" s="59"/>
      <c r="AC155" s="59"/>
      <c r="AD155" s="59"/>
      <c r="AE155" s="59"/>
      <c r="AF155" s="59"/>
      <c r="AG155" s="59"/>
      <c r="AH155" s="59"/>
      <c r="AI155" s="59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  <c r="BA155" s="59"/>
      <c r="BB155" s="59"/>
      <c r="BC155" s="59"/>
      <c r="BD155" s="59"/>
      <c r="BE155" s="59"/>
      <c r="BF155" s="59"/>
      <c r="BG155" s="59"/>
      <c r="BH155" s="59"/>
      <c r="BI155" s="59"/>
      <c r="BJ155" s="59"/>
      <c r="BK155" s="59"/>
      <c r="BL155" s="59"/>
      <c r="BM155" s="59"/>
      <c r="BN155" s="59"/>
      <c r="BO155" s="59"/>
      <c r="BP155" s="59"/>
      <c r="BQ155" s="59"/>
      <c r="BR155" s="59"/>
      <c r="BS155" s="59"/>
      <c r="BT155" s="59"/>
      <c r="BU155" s="59"/>
      <c r="BV155" s="59"/>
      <c r="BW155" s="59"/>
      <c r="BX155" s="59"/>
      <c r="BY155" s="59"/>
      <c r="BZ155" s="59"/>
      <c r="CA155" s="59"/>
      <c r="CB155" s="59"/>
      <c r="CC155" s="59"/>
      <c r="CD155" s="59"/>
      <c r="CE155" s="59"/>
      <c r="CF155" s="59"/>
      <c r="CG155" s="59"/>
      <c r="CH155" s="59"/>
      <c r="CI155" s="59"/>
      <c r="CJ155" s="59"/>
      <c r="CK155" s="59"/>
      <c r="CL155" s="59"/>
      <c r="CM155" s="59"/>
      <c r="CN155" s="59"/>
      <c r="CO155" s="59"/>
      <c r="CP155" s="59"/>
      <c r="CQ155" s="59"/>
      <c r="CR155" s="59"/>
      <c r="CS155" s="59"/>
      <c r="CT155" s="59"/>
      <c r="CU155" s="59"/>
      <c r="CV155" s="59"/>
      <c r="CW155" s="59"/>
      <c r="CX155" s="59"/>
      <c r="CY155" s="59"/>
      <c r="CZ155" s="59"/>
      <c r="DA155" s="59"/>
      <c r="DB155" s="59"/>
      <c r="DC155" s="59"/>
      <c r="DD155" s="59"/>
      <c r="DE155" s="59"/>
      <c r="DF155" s="59"/>
      <c r="DG155" s="59"/>
      <c r="DH155" s="59"/>
      <c r="DI155" s="59"/>
      <c r="DJ155" s="59"/>
      <c r="DK155" s="59"/>
      <c r="DL155" s="59"/>
      <c r="DM155" s="59"/>
      <c r="DN155" s="59"/>
      <c r="DO155" s="59"/>
      <c r="DP155" s="59"/>
      <c r="DQ155" s="59"/>
      <c r="DR155" s="59"/>
      <c r="DS155" s="59"/>
      <c r="DT155" s="59"/>
      <c r="DU155" s="59"/>
      <c r="DV155" s="59"/>
      <c r="DW155" s="59"/>
      <c r="DX155" s="59"/>
      <c r="DY155" s="59"/>
      <c r="DZ155" s="59"/>
      <c r="EA155" s="59"/>
      <c r="EB155" s="59"/>
      <c r="EC155" s="59"/>
      <c r="ED155" s="59"/>
      <c r="EE155" s="59"/>
      <c r="EF155" s="59"/>
      <c r="EG155" s="59"/>
      <c r="EH155" s="59"/>
      <c r="EI155" s="59"/>
      <c r="EJ155" s="59"/>
      <c r="EK155" s="59"/>
      <c r="EL155" s="59"/>
      <c r="EM155" s="59"/>
      <c r="EN155" s="59"/>
      <c r="EO155" s="59"/>
      <c r="EP155" s="59"/>
      <c r="EQ155" s="59"/>
      <c r="ER155" s="59"/>
      <c r="ES155" s="59"/>
      <c r="ET155" s="59"/>
      <c r="EU155" s="59"/>
      <c r="EV155" s="59"/>
      <c r="EW155" s="59"/>
      <c r="EX155" s="59"/>
      <c r="EY155" s="59"/>
      <c r="EZ155" s="59"/>
      <c r="FA155" s="59"/>
      <c r="FB155" s="59"/>
      <c r="FC155" s="59"/>
      <c r="FD155" s="59"/>
      <c r="FE155" s="59"/>
      <c r="FF155" s="59"/>
      <c r="FG155" s="59"/>
      <c r="FH155" s="59"/>
      <c r="FI155" s="59"/>
      <c r="FJ155" s="59"/>
      <c r="FK155" s="59"/>
      <c r="FL155" s="59"/>
      <c r="FM155" s="59"/>
      <c r="FN155" s="59"/>
      <c r="FO155" s="59"/>
    </row>
    <row r="156" spans="1:171" ht="29.25" x14ac:dyDescent="0.25">
      <c r="B156" s="18">
        <v>1</v>
      </c>
      <c r="C156" s="583" t="s">
        <v>287</v>
      </c>
      <c r="D156" s="27">
        <f>'2 уровень'!F795</f>
        <v>0</v>
      </c>
      <c r="E156" s="27">
        <f>'2 уровень'!G795</f>
        <v>0</v>
      </c>
      <c r="F156" s="27">
        <f>'2 уровень'!H795</f>
        <v>0</v>
      </c>
      <c r="G156" s="64">
        <f>'2 уровень'!I795</f>
        <v>0</v>
      </c>
      <c r="H156" s="72">
        <f>'2 уровень'!J795</f>
        <v>0</v>
      </c>
      <c r="I156" s="72">
        <f>'2 уровень'!K795</f>
        <v>0</v>
      </c>
      <c r="J156" s="73">
        <f>'2 уровень'!L795</f>
        <v>0</v>
      </c>
      <c r="K156" s="73">
        <f>'2 уровень'!M795</f>
        <v>0</v>
      </c>
      <c r="L156" s="73">
        <f>'2 уровень'!N795</f>
        <v>0</v>
      </c>
      <c r="M156" s="73">
        <f>'2 уровень'!O795</f>
        <v>0</v>
      </c>
      <c r="N156" s="73">
        <f>'2 уровень'!P795</f>
        <v>0</v>
      </c>
      <c r="O156" s="73">
        <f>'2 уровень'!Q795</f>
        <v>0</v>
      </c>
      <c r="P156" s="185">
        <f>'2 уровень'!R795</f>
        <v>0</v>
      </c>
      <c r="Q156" s="185">
        <f>'2 уровень'!S795</f>
        <v>0</v>
      </c>
      <c r="R156" s="185">
        <f>'2 уровень'!T795</f>
        <v>0</v>
      </c>
      <c r="S156" s="185">
        <f>'2 уровень'!U795</f>
        <v>0</v>
      </c>
      <c r="T156" s="782">
        <f>'2 уровень'!V795</f>
        <v>0</v>
      </c>
      <c r="U156" s="185">
        <f>'2 уровень'!W795</f>
        <v>0</v>
      </c>
      <c r="V156" s="185">
        <f>'2 уровень'!X795</f>
        <v>0</v>
      </c>
      <c r="W156" s="185">
        <f>'2 уровень'!Y795</f>
        <v>0</v>
      </c>
      <c r="X156" s="185">
        <f>'2 уровень'!Z795</f>
        <v>0</v>
      </c>
      <c r="Y156" s="381">
        <f>'2 уровень'!AA795</f>
        <v>0</v>
      </c>
      <c r="Z156" s="185">
        <f>'2 уровень'!AB795</f>
        <v>0</v>
      </c>
      <c r="AA156" s="59"/>
      <c r="AB156" s="59"/>
      <c r="AC156" s="59"/>
      <c r="AD156" s="59"/>
      <c r="AE156" s="59"/>
      <c r="AF156" s="59"/>
      <c r="AG156" s="59"/>
      <c r="AH156" s="59"/>
      <c r="AI156" s="59"/>
      <c r="AJ156" s="59"/>
      <c r="AK156" s="59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  <c r="BA156" s="59"/>
      <c r="BB156" s="59"/>
      <c r="BC156" s="59"/>
      <c r="BD156" s="59"/>
      <c r="BE156" s="59"/>
      <c r="BF156" s="59"/>
      <c r="BG156" s="59"/>
      <c r="BH156" s="59"/>
      <c r="BI156" s="59"/>
      <c r="BJ156" s="59"/>
      <c r="BK156" s="59"/>
      <c r="BL156" s="59"/>
      <c r="BM156" s="59"/>
      <c r="BN156" s="59"/>
      <c r="BO156" s="59"/>
      <c r="BP156" s="59"/>
      <c r="BQ156" s="59"/>
      <c r="BR156" s="59"/>
      <c r="BS156" s="59"/>
      <c r="BT156" s="59"/>
      <c r="BU156" s="59"/>
      <c r="BV156" s="59"/>
      <c r="BW156" s="59"/>
      <c r="BX156" s="59"/>
      <c r="BY156" s="59"/>
      <c r="BZ156" s="59"/>
      <c r="CA156" s="59"/>
      <c r="CB156" s="59"/>
      <c r="CC156" s="59"/>
      <c r="CD156" s="59"/>
      <c r="CE156" s="59"/>
      <c r="CF156" s="59"/>
      <c r="CG156" s="59"/>
      <c r="CH156" s="59"/>
      <c r="CI156" s="59"/>
      <c r="CJ156" s="59"/>
      <c r="CK156" s="59"/>
      <c r="CL156" s="59"/>
      <c r="CM156" s="59"/>
      <c r="CN156" s="59"/>
      <c r="CO156" s="59"/>
      <c r="CP156" s="59"/>
      <c r="CQ156" s="59"/>
      <c r="CR156" s="59"/>
      <c r="CS156" s="59"/>
      <c r="CT156" s="59"/>
      <c r="CU156" s="59"/>
      <c r="CV156" s="59"/>
      <c r="CW156" s="59"/>
      <c r="CX156" s="59"/>
      <c r="CY156" s="59"/>
      <c r="CZ156" s="59"/>
      <c r="DA156" s="59"/>
      <c r="DB156" s="59"/>
      <c r="DC156" s="59"/>
      <c r="DD156" s="59"/>
      <c r="DE156" s="59"/>
      <c r="DF156" s="59"/>
      <c r="DG156" s="59"/>
      <c r="DH156" s="59"/>
      <c r="DI156" s="59"/>
      <c r="DJ156" s="59"/>
      <c r="DK156" s="59"/>
      <c r="DL156" s="59"/>
      <c r="DM156" s="59"/>
      <c r="DN156" s="59"/>
      <c r="DO156" s="59"/>
      <c r="DP156" s="59"/>
      <c r="DQ156" s="59"/>
      <c r="DR156" s="59"/>
      <c r="DS156" s="59"/>
      <c r="DT156" s="59"/>
      <c r="DU156" s="59"/>
      <c r="DV156" s="59"/>
      <c r="DW156" s="59"/>
      <c r="DX156" s="59"/>
      <c r="DY156" s="59"/>
      <c r="DZ156" s="59"/>
      <c r="EA156" s="59"/>
      <c r="EB156" s="59"/>
      <c r="EC156" s="59"/>
      <c r="ED156" s="59"/>
      <c r="EE156" s="59"/>
      <c r="EF156" s="59"/>
      <c r="EG156" s="59"/>
      <c r="EH156" s="59"/>
      <c r="EI156" s="59"/>
      <c r="EJ156" s="59"/>
      <c r="EK156" s="59"/>
      <c r="EL156" s="59"/>
      <c r="EM156" s="59"/>
      <c r="EN156" s="59"/>
      <c r="EO156" s="59"/>
      <c r="EP156" s="59"/>
      <c r="EQ156" s="59"/>
      <c r="ER156" s="59"/>
      <c r="ES156" s="59"/>
      <c r="ET156" s="59"/>
      <c r="EU156" s="59"/>
      <c r="EV156" s="59"/>
      <c r="EW156" s="59"/>
      <c r="EX156" s="59"/>
      <c r="EY156" s="59"/>
      <c r="EZ156" s="59"/>
      <c r="FA156" s="59"/>
      <c r="FB156" s="59"/>
      <c r="FC156" s="59"/>
      <c r="FD156" s="59"/>
      <c r="FE156" s="59"/>
      <c r="FF156" s="59"/>
      <c r="FG156" s="59"/>
      <c r="FH156" s="59"/>
      <c r="FI156" s="59"/>
      <c r="FJ156" s="59"/>
      <c r="FK156" s="59"/>
      <c r="FL156" s="59"/>
      <c r="FM156" s="59"/>
      <c r="FN156" s="59"/>
      <c r="FO156" s="59"/>
    </row>
    <row r="157" spans="1:171" ht="86.25" x14ac:dyDescent="0.25">
      <c r="B157" s="18">
        <v>1</v>
      </c>
      <c r="C157" s="583" t="s">
        <v>464</v>
      </c>
      <c r="D157" s="27">
        <f>'2 уровень'!F796</f>
        <v>71918</v>
      </c>
      <c r="E157" s="27">
        <f>'2 уровень'!G796</f>
        <v>11986</v>
      </c>
      <c r="F157" s="27">
        <f>'2 уровень'!H796</f>
        <v>11733</v>
      </c>
      <c r="G157" s="64">
        <f>'2 уровень'!I796</f>
        <v>97.889204071416657</v>
      </c>
      <c r="H157" s="72">
        <f>'2 уровень'!J796</f>
        <v>0</v>
      </c>
      <c r="I157" s="72">
        <f>'2 уровень'!K796</f>
        <v>0</v>
      </c>
      <c r="J157" s="73">
        <f>'2 уровень'!L796</f>
        <v>0</v>
      </c>
      <c r="K157" s="73">
        <f>'2 уровень'!M796</f>
        <v>0</v>
      </c>
      <c r="L157" s="73">
        <f>'2 уровень'!N796</f>
        <v>0</v>
      </c>
      <c r="M157" s="73">
        <f>'2 уровень'!O796</f>
        <v>0</v>
      </c>
      <c r="N157" s="73">
        <f>'2 уровень'!P796</f>
        <v>0</v>
      </c>
      <c r="O157" s="73">
        <f>'2 уровень'!Q796</f>
        <v>0</v>
      </c>
      <c r="P157" s="185">
        <f>'2 уровень'!R796</f>
        <v>321262.80089999997</v>
      </c>
      <c r="Q157" s="185">
        <f>'2 уровень'!S796</f>
        <v>321262.80089999997</v>
      </c>
      <c r="R157" s="185">
        <f>'2 уровень'!T796</f>
        <v>53543.800149999995</v>
      </c>
      <c r="S157" s="185">
        <f>'2 уровень'!U796</f>
        <v>51534.16476</v>
      </c>
      <c r="T157" s="782">
        <f>'2 уровень'!V796</f>
        <v>0</v>
      </c>
      <c r="U157" s="185">
        <f>'2 уровень'!W796</f>
        <v>0</v>
      </c>
      <c r="V157" s="185">
        <f>'2 уровень'!X796</f>
        <v>-2009.6353900000011</v>
      </c>
      <c r="W157" s="185">
        <f>'2 уровень'!Y796</f>
        <v>0</v>
      </c>
      <c r="X157" s="185">
        <f>'2 уровень'!Z796</f>
        <v>-421.30494999999996</v>
      </c>
      <c r="Y157" s="381">
        <f>'2 уровень'!AA796</f>
        <v>51112.859809999994</v>
      </c>
      <c r="Z157" s="185">
        <f>'2 уровень'!AB796</f>
        <v>0</v>
      </c>
      <c r="AA157" s="59"/>
      <c r="AB157" s="59"/>
      <c r="AC157" s="59"/>
      <c r="AD157" s="59"/>
      <c r="AE157" s="59"/>
      <c r="AF157" s="59"/>
      <c r="AG157" s="59"/>
      <c r="AH157" s="59"/>
      <c r="AI157" s="59"/>
      <c r="AJ157" s="59"/>
      <c r="AK157" s="59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  <c r="BA157" s="59"/>
      <c r="BB157" s="59"/>
      <c r="BC157" s="59"/>
      <c r="BD157" s="59"/>
      <c r="BE157" s="59"/>
      <c r="BF157" s="59"/>
      <c r="BG157" s="59"/>
      <c r="BH157" s="59"/>
      <c r="BI157" s="59"/>
      <c r="BJ157" s="59"/>
      <c r="BK157" s="59"/>
      <c r="BL157" s="59"/>
      <c r="BM157" s="59"/>
      <c r="BN157" s="59"/>
      <c r="BO157" s="59"/>
      <c r="BP157" s="59"/>
      <c r="BQ157" s="59"/>
      <c r="BR157" s="59"/>
      <c r="BS157" s="59"/>
      <c r="BT157" s="59"/>
      <c r="BU157" s="59"/>
      <c r="BV157" s="59"/>
      <c r="BW157" s="59"/>
      <c r="BX157" s="59"/>
      <c r="BY157" s="59"/>
      <c r="BZ157" s="59"/>
      <c r="CA157" s="59"/>
      <c r="CB157" s="59"/>
      <c r="CC157" s="59"/>
      <c r="CD157" s="59"/>
      <c r="CE157" s="59"/>
      <c r="CF157" s="59"/>
      <c r="CG157" s="59"/>
      <c r="CH157" s="59"/>
      <c r="CI157" s="59"/>
      <c r="CJ157" s="59"/>
      <c r="CK157" s="59"/>
      <c r="CL157" s="59"/>
      <c r="CM157" s="59"/>
      <c r="CN157" s="59"/>
      <c r="CO157" s="59"/>
      <c r="CP157" s="59"/>
      <c r="CQ157" s="59"/>
      <c r="CR157" s="59"/>
      <c r="CS157" s="59"/>
      <c r="CT157" s="59"/>
      <c r="CU157" s="59"/>
      <c r="CV157" s="59"/>
      <c r="CW157" s="59"/>
      <c r="CX157" s="59"/>
      <c r="CY157" s="59"/>
      <c r="CZ157" s="59"/>
      <c r="DA157" s="59"/>
      <c r="DB157" s="59"/>
      <c r="DC157" s="59"/>
      <c r="DD157" s="59"/>
      <c r="DE157" s="59"/>
      <c r="DF157" s="59"/>
      <c r="DG157" s="59"/>
      <c r="DH157" s="59"/>
      <c r="DI157" s="59"/>
      <c r="DJ157" s="59"/>
      <c r="DK157" s="59"/>
      <c r="DL157" s="59"/>
      <c r="DM157" s="59"/>
      <c r="DN157" s="59"/>
      <c r="DO157" s="59"/>
      <c r="DP157" s="59"/>
      <c r="DQ157" s="59"/>
      <c r="DR157" s="59"/>
      <c r="DS157" s="59"/>
      <c r="DT157" s="59"/>
      <c r="DU157" s="59"/>
      <c r="DV157" s="59"/>
      <c r="DW157" s="59"/>
      <c r="DX157" s="59"/>
      <c r="DY157" s="59"/>
      <c r="DZ157" s="59"/>
      <c r="EA157" s="59"/>
      <c r="EB157" s="59"/>
      <c r="EC157" s="59"/>
      <c r="ED157" s="59"/>
      <c r="EE157" s="59"/>
      <c r="EF157" s="59"/>
      <c r="EG157" s="59"/>
      <c r="EH157" s="59"/>
      <c r="EI157" s="59"/>
      <c r="EJ157" s="59"/>
      <c r="EK157" s="59"/>
      <c r="EL157" s="59"/>
      <c r="EM157" s="59"/>
      <c r="EN157" s="59"/>
      <c r="EO157" s="59"/>
      <c r="EP157" s="59"/>
      <c r="EQ157" s="59"/>
      <c r="ER157" s="59"/>
      <c r="ES157" s="59"/>
      <c r="ET157" s="59"/>
      <c r="EU157" s="59"/>
      <c r="EV157" s="59"/>
      <c r="EW157" s="59"/>
      <c r="EX157" s="59"/>
      <c r="EY157" s="59"/>
      <c r="EZ157" s="59"/>
      <c r="FA157" s="59"/>
      <c r="FB157" s="59"/>
      <c r="FC157" s="59"/>
      <c r="FD157" s="59"/>
      <c r="FE157" s="59"/>
      <c r="FF157" s="59"/>
      <c r="FG157" s="59"/>
      <c r="FH157" s="59"/>
      <c r="FI157" s="59"/>
      <c r="FJ157" s="59"/>
      <c r="FK157" s="59"/>
      <c r="FL157" s="59"/>
      <c r="FM157" s="59"/>
      <c r="FN157" s="59"/>
      <c r="FO157" s="59"/>
    </row>
    <row r="158" spans="1:171" x14ac:dyDescent="0.25">
      <c r="A158" s="18">
        <v>1</v>
      </c>
      <c r="B158" s="18">
        <v>1</v>
      </c>
      <c r="C158" s="583" t="s">
        <v>255</v>
      </c>
      <c r="D158" s="27">
        <f>'2 уровень'!F797</f>
        <v>551952.5</v>
      </c>
      <c r="E158" s="27">
        <f>'2 уровень'!G797</f>
        <v>91992.166666666672</v>
      </c>
      <c r="F158" s="27">
        <f>'2 уровень'!H797</f>
        <v>82528.684999999998</v>
      </c>
      <c r="G158" s="64">
        <f>'2 уровень'!I797</f>
        <v>89.712730975282312</v>
      </c>
      <c r="H158" s="72">
        <f>'2 уровень'!J797</f>
        <v>0</v>
      </c>
      <c r="I158" s="72">
        <f>'2 уровень'!K797</f>
        <v>0</v>
      </c>
      <c r="J158" s="73">
        <f>'2 уровень'!L797</f>
        <v>0</v>
      </c>
      <c r="K158" s="73">
        <f>'2 уровень'!M797</f>
        <v>0</v>
      </c>
      <c r="L158" s="73">
        <f>'2 уровень'!N797</f>
        <v>0</v>
      </c>
      <c r="M158" s="73">
        <f>'2 уровень'!O797</f>
        <v>0</v>
      </c>
      <c r="N158" s="73">
        <f>'2 уровень'!P797</f>
        <v>0</v>
      </c>
      <c r="O158" s="73">
        <f>'2 уровень'!Q797</f>
        <v>0</v>
      </c>
      <c r="P158" s="185">
        <f>'2 уровень'!R797</f>
        <v>0</v>
      </c>
      <c r="Q158" s="185">
        <f>'2 уровень'!S797</f>
        <v>0</v>
      </c>
      <c r="R158" s="185">
        <f>'2 уровень'!T797</f>
        <v>0</v>
      </c>
      <c r="S158" s="185">
        <f>'2 уровень'!U797</f>
        <v>0</v>
      </c>
      <c r="T158" s="782">
        <f>'2 уровень'!V797</f>
        <v>0</v>
      </c>
      <c r="U158" s="185">
        <f>'2 уровень'!W797</f>
        <v>0</v>
      </c>
      <c r="V158" s="185">
        <f>'2 уровень'!X797</f>
        <v>0</v>
      </c>
      <c r="W158" s="185">
        <f>'2 уровень'!Y797</f>
        <v>0</v>
      </c>
      <c r="X158" s="185">
        <f>'2 уровень'!Z797</f>
        <v>0</v>
      </c>
      <c r="Y158" s="381">
        <f>'2 уровень'!AA797</f>
        <v>0</v>
      </c>
      <c r="Z158" s="185">
        <f>'2 уровень'!AB797</f>
        <v>0</v>
      </c>
      <c r="AA158" s="59"/>
      <c r="AB158" s="59"/>
      <c r="AC158" s="59"/>
      <c r="AD158" s="59"/>
      <c r="AE158" s="59"/>
      <c r="AF158" s="59"/>
      <c r="AG158" s="59"/>
      <c r="AH158" s="59"/>
      <c r="AI158" s="59"/>
      <c r="AJ158" s="59"/>
      <c r="AK158" s="59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  <c r="BA158" s="59"/>
      <c r="BB158" s="59"/>
      <c r="BC158" s="59"/>
      <c r="BD158" s="59"/>
      <c r="BE158" s="59"/>
      <c r="BF158" s="59"/>
      <c r="BG158" s="59"/>
      <c r="BH158" s="59"/>
      <c r="BI158" s="59"/>
      <c r="BJ158" s="59"/>
      <c r="BK158" s="59"/>
      <c r="BL158" s="59"/>
      <c r="BM158" s="59"/>
      <c r="BN158" s="59"/>
      <c r="BO158" s="59"/>
      <c r="BP158" s="59"/>
      <c r="BQ158" s="59"/>
      <c r="BR158" s="59"/>
      <c r="BS158" s="59"/>
      <c r="BT158" s="59"/>
      <c r="BU158" s="59"/>
      <c r="BV158" s="59"/>
      <c r="BW158" s="59"/>
      <c r="BX158" s="59"/>
      <c r="BY158" s="59"/>
      <c r="BZ158" s="59"/>
      <c r="CA158" s="59"/>
      <c r="CB158" s="59"/>
      <c r="CC158" s="59"/>
      <c r="CD158" s="59"/>
      <c r="CE158" s="59"/>
      <c r="CF158" s="59"/>
      <c r="CG158" s="59"/>
      <c r="CH158" s="59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59"/>
      <c r="DA158" s="59"/>
      <c r="DB158" s="59"/>
      <c r="DC158" s="59"/>
      <c r="DD158" s="59"/>
      <c r="DE158" s="59"/>
      <c r="DF158" s="59"/>
      <c r="DG158" s="59"/>
      <c r="DH158" s="59"/>
      <c r="DI158" s="59"/>
      <c r="DJ158" s="59"/>
      <c r="DK158" s="59"/>
      <c r="DL158" s="59"/>
      <c r="DM158" s="59"/>
      <c r="DN158" s="59"/>
      <c r="DO158" s="59"/>
      <c r="DP158" s="59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59"/>
      <c r="EI158" s="59"/>
      <c r="EJ158" s="59"/>
      <c r="EK158" s="59"/>
      <c r="EL158" s="59"/>
      <c r="EM158" s="59"/>
      <c r="EN158" s="59"/>
      <c r="EO158" s="59"/>
      <c r="EP158" s="59"/>
      <c r="EQ158" s="59"/>
      <c r="ER158" s="59"/>
      <c r="ES158" s="59"/>
      <c r="ET158" s="59"/>
      <c r="EU158" s="59"/>
      <c r="EV158" s="59"/>
      <c r="EW158" s="59"/>
      <c r="EX158" s="59"/>
      <c r="EY158" s="59"/>
      <c r="EZ158" s="59"/>
      <c r="FA158" s="59"/>
      <c r="FB158" s="59"/>
      <c r="FC158" s="59"/>
      <c r="FD158" s="59"/>
      <c r="FE158" s="59"/>
      <c r="FF158" s="59"/>
      <c r="FG158" s="59"/>
      <c r="FH158" s="59"/>
      <c r="FI158" s="59"/>
      <c r="FJ158" s="59"/>
      <c r="FK158" s="59"/>
      <c r="FL158" s="59"/>
      <c r="FM158" s="59"/>
      <c r="FN158" s="59"/>
      <c r="FO158" s="59"/>
    </row>
    <row r="159" spans="1:171" ht="29.25" x14ac:dyDescent="0.25">
      <c r="A159" s="18">
        <v>1</v>
      </c>
      <c r="B159" s="18">
        <v>1</v>
      </c>
      <c r="C159" s="583" t="s">
        <v>268</v>
      </c>
      <c r="D159" s="27">
        <f>'2 уровень'!F798</f>
        <v>242885</v>
      </c>
      <c r="E159" s="27">
        <f>'2 уровень'!G798</f>
        <v>40481</v>
      </c>
      <c r="F159" s="27">
        <f>'2 уровень'!H798</f>
        <v>34684</v>
      </c>
      <c r="G159" s="64">
        <f>'2 уровень'!I798</f>
        <v>85.679701588399496</v>
      </c>
      <c r="H159" s="72">
        <f>'2 уровень'!J798</f>
        <v>0</v>
      </c>
      <c r="I159" s="72">
        <f>'2 уровень'!K798</f>
        <v>0</v>
      </c>
      <c r="J159" s="73">
        <f>'2 уровень'!L798</f>
        <v>0</v>
      </c>
      <c r="K159" s="73">
        <f>'2 уровень'!M798</f>
        <v>0</v>
      </c>
      <c r="L159" s="73">
        <f>'2 уровень'!N798</f>
        <v>0</v>
      </c>
      <c r="M159" s="73">
        <f>'2 уровень'!O798</f>
        <v>0</v>
      </c>
      <c r="N159" s="73">
        <f>'2 уровень'!P798</f>
        <v>0</v>
      </c>
      <c r="O159" s="73">
        <f>'2 уровень'!Q798</f>
        <v>0</v>
      </c>
      <c r="P159" s="185">
        <f>'2 уровень'!R798</f>
        <v>0</v>
      </c>
      <c r="Q159" s="185">
        <f>'2 уровень'!S798</f>
        <v>0</v>
      </c>
      <c r="R159" s="185">
        <f>'2 уровень'!T798</f>
        <v>0</v>
      </c>
      <c r="S159" s="185">
        <f>'2 уровень'!U798</f>
        <v>0</v>
      </c>
      <c r="T159" s="782"/>
      <c r="U159" s="185">
        <f>'2 уровень'!W798</f>
        <v>0</v>
      </c>
      <c r="V159" s="185">
        <f>'2 уровень'!X798</f>
        <v>0</v>
      </c>
      <c r="W159" s="185">
        <f>'2 уровень'!Y798</f>
        <v>0</v>
      </c>
      <c r="X159" s="185">
        <f>'2 уровень'!Z798</f>
        <v>0</v>
      </c>
      <c r="Y159" s="381">
        <f>'2 уровень'!AA798</f>
        <v>0</v>
      </c>
      <c r="Z159" s="185">
        <f>'2 уровень'!AB798</f>
        <v>0</v>
      </c>
      <c r="AA159" s="59"/>
      <c r="AB159" s="59"/>
      <c r="AC159" s="59"/>
      <c r="AD159" s="59"/>
      <c r="AE159" s="59"/>
      <c r="AF159" s="59"/>
      <c r="AG159" s="59"/>
      <c r="AH159" s="59"/>
      <c r="AI159" s="59"/>
      <c r="AJ159" s="59"/>
      <c r="AK159" s="59"/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  <c r="BA159" s="59"/>
      <c r="BB159" s="59"/>
      <c r="BC159" s="59"/>
      <c r="BD159" s="59"/>
      <c r="BE159" s="59"/>
      <c r="BF159" s="59"/>
      <c r="BG159" s="59"/>
      <c r="BH159" s="59"/>
      <c r="BI159" s="59"/>
      <c r="BJ159" s="59"/>
      <c r="BK159" s="59"/>
      <c r="BL159" s="59"/>
      <c r="BM159" s="59"/>
      <c r="BN159" s="59"/>
      <c r="BO159" s="59"/>
      <c r="BP159" s="59"/>
      <c r="BQ159" s="59"/>
      <c r="BR159" s="59"/>
      <c r="BS159" s="59"/>
      <c r="BT159" s="59"/>
      <c r="BU159" s="59"/>
      <c r="BV159" s="59"/>
      <c r="BW159" s="59"/>
      <c r="BX159" s="59"/>
      <c r="BY159" s="59"/>
      <c r="BZ159" s="59"/>
      <c r="CA159" s="59"/>
      <c r="CB159" s="59"/>
      <c r="CC159" s="59"/>
      <c r="CD159" s="59"/>
      <c r="CE159" s="59"/>
      <c r="CF159" s="59"/>
      <c r="CG159" s="59"/>
      <c r="CH159" s="59"/>
      <c r="CI159" s="59"/>
      <c r="CJ159" s="59"/>
      <c r="CK159" s="59"/>
      <c r="CL159" s="59"/>
      <c r="CM159" s="59"/>
      <c r="CN159" s="59"/>
      <c r="CO159" s="59"/>
      <c r="CP159" s="59"/>
      <c r="CQ159" s="59"/>
      <c r="CR159" s="59"/>
      <c r="CS159" s="59"/>
      <c r="CT159" s="59"/>
      <c r="CU159" s="59"/>
      <c r="CV159" s="59"/>
      <c r="CW159" s="59"/>
      <c r="CX159" s="59"/>
      <c r="CY159" s="59"/>
      <c r="CZ159" s="59"/>
      <c r="DA159" s="59"/>
      <c r="DB159" s="59"/>
      <c r="DC159" s="59"/>
      <c r="DD159" s="59"/>
      <c r="DE159" s="59"/>
      <c r="DF159" s="59"/>
      <c r="DG159" s="59"/>
      <c r="DH159" s="59"/>
      <c r="DI159" s="59"/>
      <c r="DJ159" s="59"/>
      <c r="DK159" s="59"/>
      <c r="DL159" s="59"/>
      <c r="DM159" s="59"/>
      <c r="DN159" s="59"/>
      <c r="DO159" s="59"/>
      <c r="DP159" s="59"/>
      <c r="DQ159" s="59"/>
      <c r="DR159" s="59"/>
      <c r="DS159" s="59"/>
      <c r="DT159" s="59"/>
      <c r="DU159" s="59"/>
      <c r="DV159" s="59"/>
      <c r="DW159" s="59"/>
      <c r="DX159" s="59"/>
      <c r="DY159" s="59"/>
      <c r="DZ159" s="59"/>
      <c r="EA159" s="59"/>
      <c r="EB159" s="59"/>
      <c r="EC159" s="59"/>
      <c r="ED159" s="59"/>
      <c r="EE159" s="59"/>
      <c r="EF159" s="59"/>
      <c r="EG159" s="59"/>
      <c r="EH159" s="59"/>
      <c r="EI159" s="59"/>
      <c r="EJ159" s="59"/>
      <c r="EK159" s="59"/>
      <c r="EL159" s="59"/>
      <c r="EM159" s="59"/>
      <c r="EN159" s="59"/>
      <c r="EO159" s="59"/>
      <c r="EP159" s="59"/>
      <c r="EQ159" s="59"/>
      <c r="ER159" s="59"/>
      <c r="ES159" s="59"/>
      <c r="ET159" s="59"/>
      <c r="EU159" s="59"/>
      <c r="EV159" s="59"/>
      <c r="EW159" s="59"/>
      <c r="EX159" s="59"/>
      <c r="EY159" s="59"/>
      <c r="EZ159" s="59"/>
      <c r="FA159" s="59"/>
      <c r="FB159" s="59"/>
      <c r="FC159" s="59"/>
      <c r="FD159" s="59"/>
      <c r="FE159" s="59"/>
      <c r="FF159" s="59"/>
      <c r="FG159" s="59"/>
      <c r="FH159" s="59"/>
      <c r="FI159" s="59"/>
      <c r="FJ159" s="59"/>
      <c r="FK159" s="59"/>
      <c r="FL159" s="59"/>
      <c r="FM159" s="59"/>
      <c r="FN159" s="59"/>
      <c r="FO159" s="59"/>
    </row>
    <row r="160" spans="1:171" ht="29.25" x14ac:dyDescent="0.25">
      <c r="B160" s="18">
        <v>1</v>
      </c>
      <c r="C160" s="583" t="s">
        <v>256</v>
      </c>
      <c r="D160" s="27">
        <f>'2 уровень'!F799</f>
        <v>454604.06382978719</v>
      </c>
      <c r="E160" s="27">
        <f>'2 уровень'!G799</f>
        <v>75767.804964539013</v>
      </c>
      <c r="F160" s="27">
        <f>'2 уровень'!H799</f>
        <v>70978.644680851066</v>
      </c>
      <c r="G160" s="64">
        <f>'2 уровень'!I799</f>
        <v>93.679161900058503</v>
      </c>
      <c r="H160" s="72">
        <f>'2 уровень'!J799</f>
        <v>0</v>
      </c>
      <c r="I160" s="72">
        <f>'2 уровень'!K799</f>
        <v>0</v>
      </c>
      <c r="J160" s="73">
        <f>'2 уровень'!L799</f>
        <v>0</v>
      </c>
      <c r="K160" s="73">
        <f>'2 уровень'!M799</f>
        <v>0</v>
      </c>
      <c r="L160" s="73">
        <f>'2 уровень'!N799</f>
        <v>0</v>
      </c>
      <c r="M160" s="73">
        <f>'2 уровень'!O799</f>
        <v>0</v>
      </c>
      <c r="N160" s="73">
        <f>'2 уровень'!P799</f>
        <v>0</v>
      </c>
      <c r="O160" s="73">
        <f>'2 уровень'!Q799</f>
        <v>0</v>
      </c>
      <c r="P160" s="185">
        <f>'2 уровень'!R799</f>
        <v>0</v>
      </c>
      <c r="Q160" s="185">
        <f>'2 уровень'!S799</f>
        <v>0</v>
      </c>
      <c r="R160" s="185">
        <f>'2 уровень'!T799</f>
        <v>0</v>
      </c>
      <c r="S160" s="185">
        <f>'2 уровень'!U799</f>
        <v>0</v>
      </c>
      <c r="T160" s="782">
        <f>'2 уровень'!V799</f>
        <v>0</v>
      </c>
      <c r="U160" s="185">
        <f>'2 уровень'!W799</f>
        <v>0</v>
      </c>
      <c r="V160" s="185">
        <f>'2 уровень'!X799</f>
        <v>0</v>
      </c>
      <c r="W160" s="185">
        <f>'2 уровень'!Y799</f>
        <v>0</v>
      </c>
      <c r="X160" s="185">
        <f>'2 уровень'!Z799</f>
        <v>0</v>
      </c>
      <c r="Y160" s="381">
        <f>'2 уровень'!AA799</f>
        <v>0</v>
      </c>
      <c r="Z160" s="185">
        <f>'2 уровень'!AB799</f>
        <v>0</v>
      </c>
      <c r="AA160" s="59"/>
      <c r="AB160" s="59"/>
      <c r="AC160" s="59"/>
      <c r="AD160" s="59"/>
      <c r="AE160" s="59"/>
      <c r="AF160" s="59"/>
      <c r="AG160" s="59"/>
      <c r="AH160" s="59"/>
      <c r="AI160" s="59"/>
      <c r="AJ160" s="59"/>
      <c r="AK160" s="59"/>
      <c r="AL160" s="59"/>
      <c r="AM160" s="59"/>
      <c r="AN160" s="59"/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  <c r="BA160" s="59"/>
      <c r="BB160" s="59"/>
      <c r="BC160" s="59"/>
      <c r="BD160" s="59"/>
      <c r="BE160" s="59"/>
      <c r="BF160" s="59"/>
      <c r="BG160" s="59"/>
      <c r="BH160" s="59"/>
      <c r="BI160" s="59"/>
      <c r="BJ160" s="59"/>
      <c r="BK160" s="59"/>
      <c r="BL160" s="59"/>
      <c r="BM160" s="59"/>
      <c r="BN160" s="59"/>
      <c r="BO160" s="59"/>
      <c r="BP160" s="59"/>
      <c r="BQ160" s="59"/>
      <c r="BR160" s="59"/>
      <c r="BS160" s="59"/>
      <c r="BT160" s="59"/>
      <c r="BU160" s="59"/>
      <c r="BV160" s="59"/>
      <c r="BW160" s="59"/>
      <c r="BX160" s="59"/>
      <c r="BY160" s="59"/>
      <c r="BZ160" s="59"/>
      <c r="CA160" s="59"/>
      <c r="CB160" s="59"/>
      <c r="CC160" s="59"/>
      <c r="CD160" s="59"/>
      <c r="CE160" s="59"/>
      <c r="CF160" s="59"/>
      <c r="CG160" s="59"/>
      <c r="CH160" s="59"/>
      <c r="CI160" s="59"/>
      <c r="CJ160" s="59"/>
      <c r="CK160" s="59"/>
      <c r="CL160" s="59"/>
      <c r="CM160" s="59"/>
      <c r="CN160" s="59"/>
      <c r="CO160" s="59"/>
      <c r="CP160" s="59"/>
      <c r="CQ160" s="59"/>
      <c r="CR160" s="59"/>
      <c r="CS160" s="59"/>
      <c r="CT160" s="59"/>
      <c r="CU160" s="59"/>
      <c r="CV160" s="59"/>
      <c r="CW160" s="59"/>
      <c r="CX160" s="59"/>
      <c r="CY160" s="59"/>
      <c r="CZ160" s="59"/>
      <c r="DA160" s="59"/>
      <c r="DB160" s="59"/>
      <c r="DC160" s="59"/>
      <c r="DD160" s="59"/>
      <c r="DE160" s="59"/>
      <c r="DF160" s="59"/>
      <c r="DG160" s="59"/>
      <c r="DH160" s="59"/>
      <c r="DI160" s="59"/>
      <c r="DJ160" s="59"/>
      <c r="DK160" s="59"/>
      <c r="DL160" s="59"/>
      <c r="DM160" s="59"/>
      <c r="DN160" s="59"/>
      <c r="DO160" s="59"/>
      <c r="DP160" s="59"/>
      <c r="DQ160" s="59"/>
      <c r="DR160" s="59"/>
      <c r="DS160" s="59"/>
      <c r="DT160" s="59"/>
      <c r="DU160" s="59"/>
      <c r="DV160" s="59"/>
      <c r="DW160" s="59"/>
      <c r="DX160" s="59"/>
      <c r="DY160" s="59"/>
      <c r="DZ160" s="59"/>
      <c r="EA160" s="59"/>
      <c r="EB160" s="59"/>
      <c r="EC160" s="59"/>
      <c r="ED160" s="59"/>
      <c r="EE160" s="59"/>
      <c r="EF160" s="59"/>
      <c r="EG160" s="59"/>
      <c r="EH160" s="59"/>
      <c r="EI160" s="59"/>
      <c r="EJ160" s="59"/>
      <c r="EK160" s="59"/>
      <c r="EL160" s="59"/>
      <c r="EM160" s="59"/>
      <c r="EN160" s="59"/>
      <c r="EO160" s="59"/>
      <c r="EP160" s="59"/>
      <c r="EQ160" s="59"/>
      <c r="ER160" s="59"/>
      <c r="ES160" s="59"/>
      <c r="ET160" s="59"/>
      <c r="EU160" s="59"/>
      <c r="EV160" s="59"/>
      <c r="EW160" s="59"/>
      <c r="EX160" s="59"/>
      <c r="EY160" s="59"/>
      <c r="EZ160" s="59"/>
      <c r="FA160" s="59"/>
      <c r="FB160" s="59"/>
      <c r="FC160" s="59"/>
      <c r="FD160" s="59"/>
      <c r="FE160" s="59"/>
      <c r="FF160" s="59"/>
      <c r="FG160" s="59"/>
      <c r="FH160" s="59"/>
      <c r="FI160" s="59"/>
      <c r="FJ160" s="59"/>
      <c r="FK160" s="59"/>
      <c r="FL160" s="59"/>
      <c r="FM160" s="59"/>
      <c r="FN160" s="59"/>
      <c r="FO160" s="59"/>
    </row>
    <row r="161" spans="1:171" ht="29.25" x14ac:dyDescent="0.25">
      <c r="A161" s="18">
        <v>1</v>
      </c>
      <c r="B161" s="18">
        <v>1</v>
      </c>
      <c r="C161" s="583" t="s">
        <v>257</v>
      </c>
      <c r="D161" s="27">
        <f>'2 уровень'!F800</f>
        <v>131759</v>
      </c>
      <c r="E161" s="27">
        <f>'2 уровень'!G800</f>
        <v>21959.5</v>
      </c>
      <c r="F161" s="27">
        <f>'2 уровень'!H800</f>
        <v>21111</v>
      </c>
      <c r="G161" s="64">
        <f>'2 уровень'!I800</f>
        <v>96.136068671873218</v>
      </c>
      <c r="H161" s="72">
        <f>'2 уровень'!J800</f>
        <v>0</v>
      </c>
      <c r="I161" s="72">
        <f>'2 уровень'!K800</f>
        <v>0</v>
      </c>
      <c r="J161" s="73">
        <f>'2 уровень'!L800</f>
        <v>0</v>
      </c>
      <c r="K161" s="73">
        <f>'2 уровень'!M800</f>
        <v>0</v>
      </c>
      <c r="L161" s="73">
        <f>'2 уровень'!N800</f>
        <v>0</v>
      </c>
      <c r="M161" s="73">
        <f>'2 уровень'!O800</f>
        <v>0</v>
      </c>
      <c r="N161" s="73">
        <f>'2 уровень'!P800</f>
        <v>0</v>
      </c>
      <c r="O161" s="73">
        <f>'2 уровень'!Q800</f>
        <v>0</v>
      </c>
      <c r="P161" s="185">
        <f>'2 уровень'!R800</f>
        <v>0</v>
      </c>
      <c r="Q161" s="185">
        <f>'2 уровень'!S800</f>
        <v>0</v>
      </c>
      <c r="R161" s="185">
        <f>'2 уровень'!T800</f>
        <v>0</v>
      </c>
      <c r="S161" s="185">
        <f>'2 уровень'!U800</f>
        <v>0</v>
      </c>
      <c r="T161" s="782">
        <f>'2 уровень'!V800</f>
        <v>0</v>
      </c>
      <c r="U161" s="185">
        <f>'2 уровень'!W800</f>
        <v>0</v>
      </c>
      <c r="V161" s="185">
        <f>'2 уровень'!X800</f>
        <v>0</v>
      </c>
      <c r="W161" s="185">
        <f>'2 уровень'!Y800</f>
        <v>0</v>
      </c>
      <c r="X161" s="185">
        <f>'2 уровень'!Z800</f>
        <v>0</v>
      </c>
      <c r="Y161" s="381">
        <f>'2 уровень'!AA800</f>
        <v>0</v>
      </c>
      <c r="Z161" s="185">
        <f>'2 уровень'!AB800</f>
        <v>0</v>
      </c>
      <c r="AA161" s="59"/>
      <c r="AB161" s="59"/>
      <c r="AC161" s="59"/>
      <c r="AD161" s="59"/>
      <c r="AE161" s="59"/>
      <c r="AF161" s="59"/>
      <c r="AG161" s="59"/>
      <c r="AH161" s="59"/>
      <c r="AI161" s="59"/>
      <c r="AJ161" s="59"/>
      <c r="AK161" s="59"/>
      <c r="AL161" s="59"/>
      <c r="AM161" s="59"/>
      <c r="AN161" s="59"/>
      <c r="AO161" s="59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  <c r="BA161" s="59"/>
      <c r="BB161" s="59"/>
      <c r="BC161" s="59"/>
      <c r="BD161" s="59"/>
      <c r="BE161" s="59"/>
      <c r="BF161" s="59"/>
      <c r="BG161" s="59"/>
      <c r="BH161" s="59"/>
      <c r="BI161" s="59"/>
      <c r="BJ161" s="59"/>
      <c r="BK161" s="59"/>
      <c r="BL161" s="59"/>
      <c r="BM161" s="59"/>
      <c r="BN161" s="59"/>
      <c r="BO161" s="59"/>
      <c r="BP161" s="59"/>
      <c r="BQ161" s="59"/>
      <c r="BR161" s="59"/>
      <c r="BS161" s="59"/>
      <c r="BT161" s="59"/>
      <c r="BU161" s="59"/>
      <c r="BV161" s="59"/>
      <c r="BW161" s="59"/>
      <c r="BX161" s="59"/>
      <c r="BY161" s="59"/>
      <c r="BZ161" s="59"/>
      <c r="CA161" s="59"/>
      <c r="CB161" s="59"/>
      <c r="CC161" s="59"/>
      <c r="CD161" s="59"/>
      <c r="CE161" s="59"/>
      <c r="CF161" s="59"/>
      <c r="CG161" s="59"/>
      <c r="CH161" s="59"/>
      <c r="CI161" s="59"/>
      <c r="CJ161" s="59"/>
      <c r="CK161" s="59"/>
      <c r="CL161" s="59"/>
      <c r="CM161" s="59"/>
      <c r="CN161" s="59"/>
      <c r="CO161" s="59"/>
      <c r="CP161" s="59"/>
      <c r="CQ161" s="59"/>
      <c r="CR161" s="59"/>
      <c r="CS161" s="59"/>
      <c r="CT161" s="59"/>
      <c r="CU161" s="59"/>
      <c r="CV161" s="59"/>
      <c r="CW161" s="59"/>
      <c r="CX161" s="59"/>
      <c r="CY161" s="59"/>
      <c r="CZ161" s="59"/>
      <c r="DA161" s="59"/>
      <c r="DB161" s="59"/>
      <c r="DC161" s="59"/>
      <c r="DD161" s="59"/>
      <c r="DE161" s="59"/>
      <c r="DF161" s="59"/>
      <c r="DG161" s="59"/>
      <c r="DH161" s="59"/>
      <c r="DI161" s="59"/>
      <c r="DJ161" s="59"/>
      <c r="DK161" s="59"/>
      <c r="DL161" s="59"/>
      <c r="DM161" s="59"/>
      <c r="DN161" s="59"/>
      <c r="DO161" s="59"/>
      <c r="DP161" s="59"/>
      <c r="DQ161" s="59"/>
      <c r="DR161" s="59"/>
      <c r="DS161" s="59"/>
      <c r="DT161" s="59"/>
      <c r="DU161" s="59"/>
      <c r="DV161" s="59"/>
      <c r="DW161" s="59"/>
      <c r="DX161" s="59"/>
      <c r="DY161" s="59"/>
      <c r="DZ161" s="59"/>
      <c r="EA161" s="59"/>
      <c r="EB161" s="59"/>
      <c r="EC161" s="59"/>
      <c r="ED161" s="59"/>
      <c r="EE161" s="59"/>
      <c r="EF161" s="59"/>
      <c r="EG161" s="59"/>
      <c r="EH161" s="59"/>
      <c r="EI161" s="59"/>
      <c r="EJ161" s="59"/>
      <c r="EK161" s="59"/>
      <c r="EL161" s="59"/>
      <c r="EM161" s="59"/>
      <c r="EN161" s="59"/>
      <c r="EO161" s="59"/>
      <c r="EP161" s="59"/>
      <c r="EQ161" s="59"/>
      <c r="ER161" s="59"/>
      <c r="ES161" s="59"/>
      <c r="ET161" s="59"/>
      <c r="EU161" s="59"/>
      <c r="EV161" s="59"/>
      <c r="EW161" s="59"/>
      <c r="EX161" s="59"/>
      <c r="EY161" s="59"/>
      <c r="EZ161" s="59"/>
      <c r="FA161" s="59"/>
      <c r="FB161" s="59"/>
      <c r="FC161" s="59"/>
      <c r="FD161" s="59"/>
      <c r="FE161" s="59"/>
      <c r="FF161" s="59"/>
      <c r="FG161" s="59"/>
      <c r="FH161" s="59"/>
      <c r="FI161" s="59"/>
      <c r="FJ161" s="59"/>
      <c r="FK161" s="59"/>
      <c r="FL161" s="59"/>
      <c r="FM161" s="59"/>
      <c r="FN161" s="59"/>
      <c r="FO161" s="59"/>
    </row>
    <row r="162" spans="1:171" x14ac:dyDescent="0.25">
      <c r="A162" s="18">
        <v>1</v>
      </c>
      <c r="B162" s="18">
        <v>1</v>
      </c>
      <c r="C162" s="584" t="s">
        <v>133</v>
      </c>
      <c r="D162" s="27">
        <f>'2 уровень'!F801</f>
        <v>2259872.0523809525</v>
      </c>
      <c r="E162" s="27">
        <f>'2 уровень'!G801</f>
        <v>376646.04603174608</v>
      </c>
      <c r="F162" s="27">
        <f>'2 уровень'!H801</f>
        <v>347584.04214285716</v>
      </c>
      <c r="G162" s="64">
        <f>'2 уровень'!I801</f>
        <v>92.284001333591746</v>
      </c>
      <c r="H162" s="72">
        <f>'2 уровень'!J801</f>
        <v>0</v>
      </c>
      <c r="I162" s="72">
        <f>'2 уровень'!K801</f>
        <v>0</v>
      </c>
      <c r="J162" s="73">
        <f>'2 уровень'!L801</f>
        <v>0</v>
      </c>
      <c r="K162" s="73">
        <f>'2 уровень'!M801</f>
        <v>0</v>
      </c>
      <c r="L162" s="73">
        <f>'2 уровень'!N801</f>
        <v>0</v>
      </c>
      <c r="M162" s="73">
        <f>'2 уровень'!O801</f>
        <v>0</v>
      </c>
      <c r="N162" s="73">
        <f>'2 уровень'!P801</f>
        <v>0</v>
      </c>
      <c r="O162" s="73">
        <f>'2 уровень'!Q801</f>
        <v>0</v>
      </c>
      <c r="P162" s="185">
        <f>'2 уровень'!R801</f>
        <v>3542312.4695102172</v>
      </c>
      <c r="Q162" s="185">
        <f>'2 уровень'!S801</f>
        <v>3576943.9811702175</v>
      </c>
      <c r="R162" s="185">
        <f>'2 уровень'!T801</f>
        <v>593533.73082685436</v>
      </c>
      <c r="S162" s="185">
        <f>'2 уровень'!U801</f>
        <v>559376.58425000007</v>
      </c>
      <c r="T162" s="782">
        <f>'2 уровень'!V801</f>
        <v>0</v>
      </c>
      <c r="U162" s="185">
        <f>'2 уровень'!W801</f>
        <v>5610.5252300000002</v>
      </c>
      <c r="V162" s="185">
        <f>'2 уровень'!X801</f>
        <v>-34157.146576854349</v>
      </c>
      <c r="W162" s="185">
        <f>'2 уровень'!Y801</f>
        <v>-267.78899999999999</v>
      </c>
      <c r="X162" s="185">
        <f>'2 уровень'!Z801</f>
        <v>-589.88993000000005</v>
      </c>
      <c r="Y162" s="381">
        <f>'2 уровень'!AA801</f>
        <v>564397.21954999992</v>
      </c>
      <c r="Z162" s="185">
        <f>'2 уровень'!AB801</f>
        <v>0</v>
      </c>
      <c r="AA162" s="59"/>
      <c r="AB162" s="59"/>
      <c r="AC162" s="59"/>
      <c r="AD162" s="59"/>
      <c r="AE162" s="59"/>
      <c r="AF162" s="59"/>
      <c r="AG162" s="59"/>
      <c r="AH162" s="59"/>
      <c r="AI162" s="59"/>
      <c r="AJ162" s="59"/>
      <c r="AK162" s="59"/>
      <c r="AL162" s="59"/>
      <c r="AM162" s="59"/>
      <c r="AN162" s="59"/>
      <c r="AO162" s="59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  <c r="BA162" s="59"/>
      <c r="BB162" s="59"/>
      <c r="BC162" s="59"/>
      <c r="BD162" s="59"/>
      <c r="BE162" s="59"/>
      <c r="BF162" s="59"/>
      <c r="BG162" s="59"/>
      <c r="BH162" s="59"/>
      <c r="BI162" s="59"/>
      <c r="BJ162" s="59"/>
      <c r="BK162" s="59"/>
      <c r="BL162" s="59"/>
      <c r="BM162" s="59"/>
      <c r="BN162" s="59"/>
      <c r="BO162" s="59"/>
      <c r="BP162" s="59"/>
      <c r="BQ162" s="59"/>
      <c r="BR162" s="59"/>
      <c r="BS162" s="59"/>
      <c r="BT162" s="59"/>
      <c r="BU162" s="59"/>
      <c r="BV162" s="59"/>
      <c r="BW162" s="59"/>
      <c r="BX162" s="59"/>
      <c r="BY162" s="59"/>
      <c r="BZ162" s="59"/>
      <c r="CA162" s="59"/>
      <c r="CB162" s="59"/>
      <c r="CC162" s="59"/>
      <c r="CD162" s="59"/>
      <c r="CE162" s="59"/>
      <c r="CF162" s="59"/>
      <c r="CG162" s="59"/>
      <c r="CH162" s="59"/>
      <c r="CI162" s="59"/>
      <c r="CJ162" s="59"/>
      <c r="CK162" s="59"/>
      <c r="CL162" s="59"/>
      <c r="CM162" s="59"/>
      <c r="CN162" s="59"/>
      <c r="CO162" s="59"/>
      <c r="CP162" s="59"/>
      <c r="CQ162" s="59"/>
      <c r="CR162" s="59"/>
      <c r="CS162" s="59"/>
      <c r="CT162" s="59"/>
      <c r="CU162" s="59"/>
      <c r="CV162" s="59"/>
      <c r="CW162" s="59"/>
      <c r="CX162" s="59"/>
      <c r="CY162" s="59"/>
      <c r="CZ162" s="59"/>
      <c r="DA162" s="59"/>
      <c r="DB162" s="59"/>
      <c r="DC162" s="59"/>
      <c r="DD162" s="59"/>
      <c r="DE162" s="59"/>
      <c r="DF162" s="59"/>
      <c r="DG162" s="59"/>
      <c r="DH162" s="59"/>
      <c r="DI162" s="59"/>
      <c r="DJ162" s="59"/>
      <c r="DK162" s="59"/>
      <c r="DL162" s="59"/>
      <c r="DM162" s="59"/>
      <c r="DN162" s="59"/>
      <c r="DO162" s="59"/>
      <c r="DP162" s="59"/>
      <c r="DQ162" s="59"/>
      <c r="DR162" s="59"/>
      <c r="DS162" s="59"/>
      <c r="DT162" s="59"/>
      <c r="DU162" s="59"/>
      <c r="DV162" s="59"/>
      <c r="DW162" s="59"/>
      <c r="DX162" s="59"/>
      <c r="DY162" s="59"/>
      <c r="DZ162" s="59"/>
      <c r="EA162" s="59"/>
      <c r="EB162" s="59"/>
      <c r="EC162" s="59"/>
      <c r="ED162" s="59"/>
      <c r="EE162" s="59"/>
      <c r="EF162" s="59"/>
      <c r="EG162" s="59"/>
      <c r="EH162" s="59"/>
      <c r="EI162" s="59"/>
      <c r="EJ162" s="59"/>
      <c r="EK162" s="59"/>
      <c r="EL162" s="59"/>
      <c r="EM162" s="59"/>
      <c r="EN162" s="59"/>
      <c r="EO162" s="59"/>
      <c r="EP162" s="59"/>
      <c r="EQ162" s="59"/>
      <c r="ER162" s="59"/>
      <c r="ES162" s="59"/>
      <c r="ET162" s="59"/>
      <c r="EU162" s="59"/>
      <c r="EV162" s="59"/>
      <c r="EW162" s="59"/>
      <c r="EX162" s="59"/>
      <c r="EY162" s="59"/>
      <c r="EZ162" s="59"/>
      <c r="FA162" s="59"/>
      <c r="FB162" s="59"/>
      <c r="FC162" s="59"/>
      <c r="FD162" s="59"/>
      <c r="FE162" s="59"/>
      <c r="FF162" s="59"/>
      <c r="FG162" s="59"/>
      <c r="FH162" s="59"/>
      <c r="FI162" s="59"/>
      <c r="FJ162" s="59"/>
      <c r="FK162" s="59"/>
      <c r="FL162" s="59"/>
      <c r="FM162" s="59"/>
      <c r="FN162" s="59"/>
      <c r="FO162" s="59"/>
    </row>
    <row r="163" spans="1:171" ht="15.75" x14ac:dyDescent="0.25">
      <c r="A163" s="18">
        <v>1</v>
      </c>
      <c r="B163" s="18">
        <v>1</v>
      </c>
      <c r="C163" s="1851" t="s">
        <v>28</v>
      </c>
      <c r="D163" s="27">
        <f>'2 уровень'!F802</f>
        <v>0</v>
      </c>
      <c r="E163" s="27">
        <f>'2 уровень'!G802</f>
        <v>0</v>
      </c>
      <c r="F163" s="27">
        <f>'2 уровень'!H802</f>
        <v>0</v>
      </c>
      <c r="G163" s="64">
        <f>'2 уровень'!I802</f>
        <v>0</v>
      </c>
      <c r="H163" s="72">
        <f>'2 уровень'!J802</f>
        <v>0</v>
      </c>
      <c r="I163" s="72">
        <f>'2 уровень'!K802</f>
        <v>0</v>
      </c>
      <c r="J163" s="73">
        <f>'2 уровень'!L802</f>
        <v>0</v>
      </c>
      <c r="K163" s="73">
        <f>'2 уровень'!M802</f>
        <v>0</v>
      </c>
      <c r="L163" s="73">
        <f>'2 уровень'!N802</f>
        <v>0</v>
      </c>
      <c r="M163" s="73">
        <f>'2 уровень'!O802</f>
        <v>0</v>
      </c>
      <c r="N163" s="73">
        <f>'2 уровень'!P802</f>
        <v>0</v>
      </c>
      <c r="O163" s="73">
        <f>'2 уровень'!Q802</f>
        <v>0</v>
      </c>
      <c r="P163" s="185">
        <f>'2 уровень'!R802</f>
        <v>0</v>
      </c>
      <c r="Q163" s="185">
        <f>'2 уровень'!S802</f>
        <v>0</v>
      </c>
      <c r="R163" s="185">
        <f>'2 уровень'!T802</f>
        <v>0</v>
      </c>
      <c r="S163" s="185">
        <f>'2 уровень'!U802</f>
        <v>0</v>
      </c>
      <c r="T163" s="782">
        <f>'2 уровень'!V802</f>
        <v>0</v>
      </c>
      <c r="U163" s="185">
        <f>'2 уровень'!W802</f>
        <v>8.5265128291212022E-13</v>
      </c>
      <c r="V163" s="185">
        <f>'2 уровень'!X802</f>
        <v>0</v>
      </c>
      <c r="W163" s="185">
        <f>'2 уровень'!Y802</f>
        <v>2.8421709430404007E-14</v>
      </c>
      <c r="X163" s="185">
        <f>'2 уровень'!Z802</f>
        <v>0</v>
      </c>
      <c r="Y163" s="381">
        <f>'2 уровень'!AA802</f>
        <v>0</v>
      </c>
      <c r="Z163" s="377"/>
      <c r="AA163" s="59"/>
      <c r="AB163" s="59"/>
      <c r="AC163" s="59"/>
      <c r="AD163" s="59"/>
      <c r="AE163" s="59"/>
      <c r="AF163" s="59"/>
      <c r="AG163" s="59"/>
      <c r="AH163" s="59"/>
      <c r="AI163" s="59"/>
      <c r="AJ163" s="59"/>
      <c r="AK163" s="59"/>
      <c r="AL163" s="59"/>
      <c r="AM163" s="59"/>
      <c r="AN163" s="59"/>
      <c r="AO163" s="59"/>
      <c r="AP163" s="59"/>
      <c r="AQ163" s="59"/>
      <c r="AR163" s="59"/>
      <c r="AS163" s="59"/>
      <c r="AT163" s="59"/>
      <c r="AU163" s="59"/>
      <c r="AV163" s="59"/>
      <c r="AW163" s="59"/>
      <c r="AX163" s="59"/>
      <c r="AY163" s="59"/>
      <c r="AZ163" s="59"/>
      <c r="BA163" s="59"/>
      <c r="BB163" s="59"/>
      <c r="BC163" s="59"/>
      <c r="BD163" s="59"/>
      <c r="BE163" s="59"/>
      <c r="BF163" s="59"/>
      <c r="BG163" s="59"/>
      <c r="BH163" s="59"/>
      <c r="BI163" s="59"/>
      <c r="BJ163" s="59"/>
      <c r="BK163" s="59"/>
      <c r="BL163" s="59"/>
      <c r="BM163" s="59"/>
      <c r="BN163" s="59"/>
      <c r="BO163" s="59"/>
      <c r="BP163" s="59"/>
      <c r="BQ163" s="59"/>
      <c r="BR163" s="59"/>
      <c r="BS163" s="59"/>
      <c r="BT163" s="59"/>
      <c r="BU163" s="59"/>
      <c r="BV163" s="59"/>
      <c r="BW163" s="59"/>
      <c r="BX163" s="59"/>
      <c r="BY163" s="59"/>
      <c r="BZ163" s="59"/>
      <c r="CA163" s="59"/>
      <c r="CB163" s="59"/>
      <c r="CC163" s="59"/>
      <c r="CD163" s="59"/>
      <c r="CE163" s="59"/>
      <c r="CF163" s="59"/>
      <c r="CG163" s="59"/>
      <c r="CH163" s="59"/>
      <c r="CI163" s="59"/>
      <c r="CJ163" s="59"/>
      <c r="CK163" s="59"/>
      <c r="CL163" s="59"/>
      <c r="CM163" s="59"/>
      <c r="CN163" s="59"/>
      <c r="CO163" s="59"/>
      <c r="CP163" s="59"/>
      <c r="CQ163" s="59"/>
      <c r="CR163" s="59"/>
      <c r="CS163" s="59"/>
      <c r="CT163" s="59"/>
      <c r="CU163" s="59"/>
      <c r="CV163" s="59"/>
      <c r="CW163" s="59"/>
      <c r="CX163" s="59"/>
      <c r="CY163" s="59"/>
      <c r="CZ163" s="59"/>
      <c r="DA163" s="59"/>
      <c r="DB163" s="59"/>
      <c r="DC163" s="59"/>
      <c r="DD163" s="59"/>
      <c r="DE163" s="59"/>
      <c r="DF163" s="59"/>
      <c r="DG163" s="59"/>
      <c r="DH163" s="59"/>
      <c r="DI163" s="59"/>
      <c r="DJ163" s="59"/>
      <c r="DK163" s="59"/>
      <c r="DL163" s="59"/>
      <c r="DM163" s="59"/>
      <c r="DN163" s="59"/>
      <c r="DO163" s="59"/>
      <c r="DP163" s="59"/>
      <c r="DQ163" s="59"/>
      <c r="DR163" s="59"/>
      <c r="DS163" s="59"/>
      <c r="DT163" s="59"/>
      <c r="DU163" s="59"/>
      <c r="DV163" s="59"/>
      <c r="DW163" s="59"/>
      <c r="DX163" s="59"/>
      <c r="DY163" s="59"/>
      <c r="DZ163" s="59"/>
      <c r="EA163" s="59"/>
      <c r="EB163" s="59"/>
      <c r="EC163" s="59"/>
      <c r="ED163" s="59"/>
      <c r="EE163" s="59"/>
      <c r="EF163" s="59"/>
      <c r="EG163" s="59"/>
      <c r="EH163" s="59"/>
      <c r="EI163" s="59"/>
      <c r="EJ163" s="59"/>
      <c r="EK163" s="59"/>
      <c r="EL163" s="59"/>
      <c r="EM163" s="59"/>
      <c r="EN163" s="59"/>
      <c r="EO163" s="59"/>
      <c r="EP163" s="59"/>
      <c r="EQ163" s="59"/>
      <c r="ER163" s="59"/>
      <c r="ES163" s="59"/>
      <c r="ET163" s="59"/>
      <c r="EU163" s="59"/>
      <c r="EV163" s="59"/>
      <c r="EW163" s="59"/>
      <c r="EX163" s="59"/>
      <c r="EY163" s="59"/>
      <c r="EZ163" s="59"/>
      <c r="FA163" s="59"/>
      <c r="FB163" s="59"/>
      <c r="FC163" s="59"/>
      <c r="FD163" s="59"/>
      <c r="FE163" s="59"/>
      <c r="FF163" s="59"/>
      <c r="FG163" s="59"/>
      <c r="FH163" s="59"/>
      <c r="FI163" s="59"/>
      <c r="FJ163" s="59"/>
      <c r="FK163" s="59"/>
      <c r="FL163" s="59"/>
      <c r="FM163" s="59"/>
      <c r="FN163" s="59"/>
      <c r="FO163" s="59"/>
    </row>
    <row r="164" spans="1:171" ht="29.25" x14ac:dyDescent="0.25">
      <c r="B164" s="18">
        <v>1</v>
      </c>
      <c r="C164" s="288" t="s">
        <v>278</v>
      </c>
      <c r="D164" s="27">
        <f>'2 уровень'!F803</f>
        <v>2848</v>
      </c>
      <c r="E164" s="27">
        <f>'2 уровень'!G803</f>
        <v>474.66666666666663</v>
      </c>
      <c r="F164" s="27">
        <f>'2 уровень'!H803</f>
        <v>397</v>
      </c>
      <c r="G164" s="64">
        <f>'2 уровень'!I803</f>
        <v>83.637640449438209</v>
      </c>
      <c r="H164" s="72">
        <f>'2 уровень'!J803</f>
        <v>7.7514044943820224</v>
      </c>
      <c r="I164" s="72" t="e">
        <f>'2 уровень'!K803</f>
        <v>#DIV/0!</v>
      </c>
      <c r="J164" s="73">
        <f>'2 уровень'!L803</f>
        <v>22076</v>
      </c>
      <c r="K164" s="73">
        <f>'2 уровень'!M803</f>
        <v>3679.333333333333</v>
      </c>
      <c r="L164" s="73">
        <f>'2 уровень'!N803</f>
        <v>2866</v>
      </c>
      <c r="M164" s="73">
        <f>'2 уровень'!O803</f>
        <v>77.894546113426358</v>
      </c>
      <c r="N164" s="73">
        <f>'2 уровень'!P803</f>
        <v>73.351372549019601</v>
      </c>
      <c r="O164" s="73">
        <f>'2 уровень'!Q803</f>
        <v>234.43324102092535</v>
      </c>
      <c r="P164" s="185">
        <f>'2 уровень'!R803</f>
        <v>0</v>
      </c>
      <c r="Q164" s="185">
        <f>'2 уровень'!S803</f>
        <v>0</v>
      </c>
      <c r="R164" s="185">
        <f>'2 уровень'!T803</f>
        <v>0</v>
      </c>
      <c r="S164" s="185">
        <f>'2 уровень'!U803</f>
        <v>0</v>
      </c>
      <c r="T164" s="782">
        <f>'2 уровень'!V803</f>
        <v>0</v>
      </c>
      <c r="U164" s="185">
        <f>'2 уровень'!W803</f>
        <v>0</v>
      </c>
      <c r="V164" s="185">
        <f>'2 уровень'!X803</f>
        <v>0</v>
      </c>
      <c r="W164" s="185">
        <f>'2 уровень'!Y803</f>
        <v>0</v>
      </c>
      <c r="X164" s="185">
        <f>'2 уровень'!Z803</f>
        <v>0</v>
      </c>
      <c r="Y164" s="381">
        <f>'2 уровень'!AA803</f>
        <v>0</v>
      </c>
      <c r="Z164" s="63"/>
      <c r="AA164" s="59"/>
      <c r="AB164" s="59"/>
      <c r="AC164" s="59"/>
      <c r="AD164" s="59"/>
      <c r="AE164" s="59"/>
      <c r="AF164" s="59"/>
      <c r="AG164" s="59"/>
      <c r="AH164" s="59"/>
      <c r="AI164" s="59"/>
      <c r="AJ164" s="59"/>
      <c r="AK164" s="59"/>
      <c r="AL164" s="59"/>
      <c r="AM164" s="59"/>
      <c r="AN164" s="59"/>
      <c r="AO164" s="59"/>
      <c r="AP164" s="59"/>
      <c r="AQ164" s="59"/>
      <c r="AR164" s="59"/>
      <c r="AS164" s="59"/>
      <c r="AT164" s="59"/>
      <c r="AU164" s="59"/>
      <c r="AV164" s="59"/>
      <c r="AW164" s="59"/>
      <c r="AX164" s="59"/>
      <c r="AY164" s="59"/>
      <c r="AZ164" s="59"/>
      <c r="BA164" s="59"/>
      <c r="BB164" s="59"/>
      <c r="BC164" s="59"/>
      <c r="BD164" s="59"/>
      <c r="BE164" s="59"/>
      <c r="BF164" s="59"/>
      <c r="BG164" s="59"/>
      <c r="BH164" s="59"/>
      <c r="BI164" s="59"/>
      <c r="BJ164" s="59"/>
      <c r="BK164" s="59"/>
      <c r="BL164" s="59"/>
      <c r="BM164" s="59"/>
      <c r="BN164" s="59"/>
      <c r="BO164" s="59"/>
      <c r="BP164" s="59"/>
      <c r="BQ164" s="59"/>
      <c r="BR164" s="59"/>
      <c r="BS164" s="59"/>
      <c r="BT164" s="59"/>
      <c r="BU164" s="59"/>
      <c r="BV164" s="59"/>
      <c r="BW164" s="59"/>
      <c r="BX164" s="59"/>
      <c r="BY164" s="59"/>
      <c r="BZ164" s="59"/>
      <c r="CA164" s="59"/>
      <c r="CB164" s="59"/>
      <c r="CC164" s="59"/>
      <c r="CD164" s="59"/>
      <c r="CE164" s="59"/>
      <c r="CF164" s="59"/>
      <c r="CG164" s="59"/>
      <c r="CH164" s="59"/>
      <c r="CI164" s="59"/>
      <c r="CJ164" s="59"/>
      <c r="CK164" s="59"/>
      <c r="CL164" s="59"/>
      <c r="CM164" s="59"/>
      <c r="CN164" s="59"/>
      <c r="CO164" s="59"/>
      <c r="CP164" s="59"/>
      <c r="CQ164" s="59"/>
      <c r="CR164" s="59"/>
      <c r="CS164" s="59"/>
      <c r="CT164" s="59"/>
      <c r="CU164" s="59"/>
      <c r="CV164" s="59"/>
      <c r="CW164" s="59"/>
      <c r="CX164" s="59"/>
      <c r="CY164" s="59"/>
      <c r="CZ164" s="59"/>
      <c r="DA164" s="59"/>
      <c r="DB164" s="59"/>
      <c r="DC164" s="59"/>
      <c r="DD164" s="59"/>
      <c r="DE164" s="59"/>
      <c r="DF164" s="59"/>
      <c r="DG164" s="59"/>
      <c r="DH164" s="59"/>
      <c r="DI164" s="59"/>
      <c r="DJ164" s="59"/>
      <c r="DK164" s="59"/>
      <c r="DL164" s="59"/>
      <c r="DM164" s="59"/>
      <c r="DN164" s="59"/>
      <c r="DO164" s="59"/>
      <c r="DP164" s="59"/>
      <c r="DQ164" s="59"/>
      <c r="DR164" s="59"/>
      <c r="DS164" s="59"/>
      <c r="DT164" s="59"/>
      <c r="DU164" s="59"/>
      <c r="DV164" s="59"/>
      <c r="DW164" s="59"/>
      <c r="DX164" s="59"/>
      <c r="DY164" s="59"/>
      <c r="DZ164" s="59"/>
      <c r="EA164" s="59"/>
      <c r="EB164" s="59"/>
      <c r="EC164" s="59"/>
      <c r="ED164" s="59"/>
      <c r="EE164" s="59"/>
      <c r="EF164" s="59"/>
      <c r="EG164" s="59"/>
      <c r="EH164" s="59"/>
      <c r="EI164" s="59"/>
      <c r="EJ164" s="59"/>
      <c r="EK164" s="59"/>
      <c r="EL164" s="59"/>
      <c r="EM164" s="59"/>
      <c r="EN164" s="59"/>
      <c r="EO164" s="59"/>
      <c r="EP164" s="59"/>
      <c r="EQ164" s="59"/>
      <c r="ER164" s="59"/>
      <c r="ES164" s="59"/>
      <c r="ET164" s="59"/>
      <c r="EU164" s="59"/>
      <c r="EV164" s="59"/>
      <c r="EW164" s="59"/>
      <c r="EX164" s="59"/>
      <c r="EY164" s="59"/>
      <c r="EZ164" s="59"/>
      <c r="FA164" s="59"/>
      <c r="FB164" s="59"/>
      <c r="FC164" s="59"/>
      <c r="FD164" s="59"/>
      <c r="FE164" s="59"/>
      <c r="FF164" s="59"/>
      <c r="FG164" s="59"/>
      <c r="FH164" s="59"/>
      <c r="FI164" s="59"/>
      <c r="FJ164" s="59"/>
      <c r="FK164" s="59"/>
      <c r="FL164" s="59"/>
      <c r="FM164" s="59"/>
      <c r="FN164" s="59"/>
      <c r="FO164" s="59"/>
    </row>
    <row r="165" spans="1:171" s="59" customFormat="1" ht="29.25" x14ac:dyDescent="0.25">
      <c r="A165" s="59">
        <v>1</v>
      </c>
      <c r="B165" s="18">
        <v>1</v>
      </c>
      <c r="C165" s="288" t="s">
        <v>279</v>
      </c>
      <c r="D165" s="20">
        <f>'2 уровень'!F804</f>
        <v>11848</v>
      </c>
      <c r="E165" s="20">
        <f>'2 уровень'!G804</f>
        <v>1976.3333333333333</v>
      </c>
      <c r="F165" s="20">
        <f>'2 уровень'!H804</f>
        <v>1862</v>
      </c>
      <c r="G165" s="62">
        <f>'2 уровень'!I804</f>
        <v>94.214876033057863</v>
      </c>
      <c r="H165" s="72">
        <f>'2 уровень'!J804</f>
        <v>7.1740378122889936</v>
      </c>
      <c r="I165" s="72">
        <f>'2 уровень'!K804</f>
        <v>57.395749591254749</v>
      </c>
      <c r="J165" s="21">
        <f>'2 уровень'!L804</f>
        <v>84998</v>
      </c>
      <c r="K165" s="21">
        <f>'2 уровень'!M804</f>
        <v>14166</v>
      </c>
      <c r="L165" s="21">
        <f>'2 уровень'!N804</f>
        <v>12312</v>
      </c>
      <c r="M165" s="21">
        <f>'2 уровень'!O804</f>
        <v>86.912325285895804</v>
      </c>
      <c r="N165" s="21">
        <f>'2 уровень'!P804</f>
        <v>354.35833333333329</v>
      </c>
      <c r="O165" s="21">
        <f>'2 уровень'!Q804</f>
        <v>208.46694729910874</v>
      </c>
      <c r="P165" s="185">
        <f>'2 уровень'!R804</f>
        <v>0</v>
      </c>
      <c r="Q165" s="185">
        <f>'2 уровень'!S804</f>
        <v>0</v>
      </c>
      <c r="R165" s="185">
        <f>'2 уровень'!T804</f>
        <v>0</v>
      </c>
      <c r="S165" s="185">
        <f>'2 уровень'!U804</f>
        <v>0</v>
      </c>
      <c r="T165" s="782">
        <f>'2 уровень'!V804</f>
        <v>0</v>
      </c>
      <c r="U165" s="185">
        <f>'2 уровень'!W804</f>
        <v>0</v>
      </c>
      <c r="V165" s="185">
        <f>'2 уровень'!X804</f>
        <v>0</v>
      </c>
      <c r="W165" s="185">
        <f>'2 уровень'!Y804</f>
        <v>0</v>
      </c>
      <c r="X165" s="185">
        <f>'2 уровень'!Z804</f>
        <v>0</v>
      </c>
      <c r="Y165" s="381">
        <f>'2 уровень'!AA804</f>
        <v>0</v>
      </c>
      <c r="Z165" s="185"/>
    </row>
    <row r="166" spans="1:171" s="59" customFormat="1" ht="29.25" x14ac:dyDescent="0.25">
      <c r="A166" s="59">
        <v>1</v>
      </c>
      <c r="B166" s="18">
        <v>1</v>
      </c>
      <c r="C166" s="705" t="s">
        <v>134</v>
      </c>
      <c r="D166" s="20">
        <f>'2 уровень'!F805</f>
        <v>14696</v>
      </c>
      <c r="E166" s="20">
        <f>'2 уровень'!G805</f>
        <v>2451</v>
      </c>
      <c r="F166" s="20">
        <f>'2 уровень'!H805</f>
        <v>2259</v>
      </c>
      <c r="G166" s="62">
        <f>'2 уровень'!I805</f>
        <v>92.166462668298649</v>
      </c>
      <c r="H166" s="72">
        <f>'2 уровень'!J805</f>
        <v>7.2859281437125745</v>
      </c>
      <c r="I166" s="72">
        <f>'2 уровень'!K805</f>
        <v>58.475451322060238</v>
      </c>
      <c r="J166" s="21">
        <f>'2 уровень'!L805</f>
        <v>107074</v>
      </c>
      <c r="K166" s="21">
        <f>'2 уровень'!M805</f>
        <v>17845.333333333336</v>
      </c>
      <c r="L166" s="21">
        <f>'2 уровень'!N805</f>
        <v>15178</v>
      </c>
      <c r="M166" s="21">
        <f>'2 уровень'!O805</f>
        <v>85.053048416019124</v>
      </c>
      <c r="N166" s="21">
        <f>'2 уровень'!P805</f>
        <v>427.70970588235292</v>
      </c>
      <c r="O166" s="21">
        <f>'2 уровень'!Q805</f>
        <v>212.9201155539113</v>
      </c>
      <c r="P166" s="185">
        <f>'2 уровень'!R805</f>
        <v>416802.49456580845</v>
      </c>
      <c r="Q166" s="185">
        <f>'2 уровень'!S805</f>
        <v>417179.01681215491</v>
      </c>
      <c r="R166" s="185">
        <f>'2 уровень'!T805</f>
        <v>69501.311722757149</v>
      </c>
      <c r="S166" s="185">
        <f>'2 уровень'!U805</f>
        <v>60246.502549999997</v>
      </c>
      <c r="T166" s="782">
        <f>'2 уровень'!V805</f>
        <v>0</v>
      </c>
      <c r="U166" s="185">
        <f>'2 уровень'!W805</f>
        <v>0</v>
      </c>
      <c r="V166" s="185">
        <f>'2 уровень'!X805</f>
        <v>-9254.80917275715</v>
      </c>
      <c r="W166" s="185">
        <f>'2 уровень'!Y805</f>
        <v>0</v>
      </c>
      <c r="X166" s="185">
        <f>'2 уровень'!Z805</f>
        <v>-182.22922</v>
      </c>
      <c r="Y166" s="381">
        <f>'2 уровень'!AA805</f>
        <v>60064.273330000004</v>
      </c>
      <c r="Z166" s="185"/>
    </row>
    <row r="167" spans="1:171" s="59" customFormat="1" x14ac:dyDescent="0.25">
      <c r="A167" s="59">
        <v>1</v>
      </c>
      <c r="B167" s="18">
        <v>1</v>
      </c>
      <c r="C167" s="1864" t="s">
        <v>206</v>
      </c>
      <c r="D167" s="20">
        <f>'2 уровень'!F806</f>
        <v>15843</v>
      </c>
      <c r="E167" s="20">
        <f>'2 уровень'!G806</f>
        <v>2641</v>
      </c>
      <c r="F167" s="20">
        <f>'2 уровень'!H806</f>
        <v>2602</v>
      </c>
      <c r="G167" s="62">
        <f>'2 уровень'!I806</f>
        <v>98.523286633850816</v>
      </c>
      <c r="H167" s="72">
        <f>'2 уровень'!J806</f>
        <v>0</v>
      </c>
      <c r="I167" s="72">
        <f>'2 уровень'!K806</f>
        <v>0</v>
      </c>
      <c r="J167" s="21">
        <f>'2 уровень'!L806</f>
        <v>0</v>
      </c>
      <c r="K167" s="21">
        <f>'2 уровень'!M806</f>
        <v>0</v>
      </c>
      <c r="L167" s="21">
        <f>'2 уровень'!N806</f>
        <v>0</v>
      </c>
      <c r="M167" s="21">
        <f>'2 уровень'!O806</f>
        <v>0</v>
      </c>
      <c r="N167" s="21">
        <f>'2 уровень'!P806</f>
        <v>0</v>
      </c>
      <c r="O167" s="21">
        <f>'2 уровень'!Q806</f>
        <v>0</v>
      </c>
      <c r="P167" s="185">
        <f>'2 уровень'!R806</f>
        <v>130055.32776000001</v>
      </c>
      <c r="Q167" s="185">
        <f>'2 уровень'!S806</f>
        <v>130055.32776000001</v>
      </c>
      <c r="R167" s="185">
        <f>'2 уровень'!T806</f>
        <v>21675.88796</v>
      </c>
      <c r="S167" s="185">
        <f>'2 уровень'!U806</f>
        <v>21169.429499999998</v>
      </c>
      <c r="T167" s="782">
        <f>'2 уровень'!V806</f>
        <v>0</v>
      </c>
      <c r="U167" s="185">
        <f>'2 уровень'!W806</f>
        <v>0</v>
      </c>
      <c r="V167" s="185">
        <f>'2 уровень'!X806</f>
        <v>-506.45845999999983</v>
      </c>
      <c r="W167" s="185">
        <f>'2 уровень'!Y806</f>
        <v>0</v>
      </c>
      <c r="X167" s="185">
        <f>'2 уровень'!Z806</f>
        <v>-70.435969999999998</v>
      </c>
      <c r="Y167" s="381">
        <f>'2 уровень'!AA806</f>
        <v>21098.99353</v>
      </c>
      <c r="Z167" s="185">
        <f>S167/R167*100</f>
        <v>97.663493828097828</v>
      </c>
    </row>
    <row r="168" spans="1:171" s="59" customFormat="1" x14ac:dyDescent="0.25">
      <c r="A168" s="59">
        <v>1</v>
      </c>
      <c r="B168" s="18">
        <v>1</v>
      </c>
      <c r="C168" s="706" t="s">
        <v>194</v>
      </c>
      <c r="D168" s="20">
        <f>'2 уровень'!F807</f>
        <v>79057</v>
      </c>
      <c r="E168" s="20">
        <f>'2 уровень'!G807</f>
        <v>13176</v>
      </c>
      <c r="F168" s="20">
        <f>'2 уровень'!H807</f>
        <v>13380</v>
      </c>
      <c r="G168" s="62">
        <f>'2 уровень'!I807</f>
        <v>101.54826958105647</v>
      </c>
      <c r="H168" s="72">
        <f>'2 уровень'!J807</f>
        <v>0</v>
      </c>
      <c r="I168" s="72">
        <f>'2 уровень'!K807</f>
        <v>0</v>
      </c>
      <c r="J168" s="21">
        <f>'2 уровень'!L807</f>
        <v>0</v>
      </c>
      <c r="K168" s="21">
        <f>'2 уровень'!M807</f>
        <v>0</v>
      </c>
      <c r="L168" s="21">
        <f>'2 уровень'!N807</f>
        <v>0</v>
      </c>
      <c r="M168" s="21">
        <f>'2 уровень'!O807</f>
        <v>0</v>
      </c>
      <c r="N168" s="21">
        <f>'2 уровень'!P807</f>
        <v>0</v>
      </c>
      <c r="O168" s="21">
        <f>'2 уровень'!Q807</f>
        <v>0</v>
      </c>
      <c r="P168" s="185">
        <f>'2 уровень'!R807</f>
        <v>0</v>
      </c>
      <c r="Q168" s="185">
        <f>'2 уровень'!S807</f>
        <v>0</v>
      </c>
      <c r="R168" s="185">
        <f>'2 уровень'!T807</f>
        <v>0</v>
      </c>
      <c r="S168" s="185">
        <f>'2 уровень'!U807</f>
        <v>0</v>
      </c>
      <c r="T168" s="782">
        <f>'2 уровень'!V807</f>
        <v>0</v>
      </c>
      <c r="U168" s="185">
        <f>'2 уровень'!W807</f>
        <v>0</v>
      </c>
      <c r="V168" s="185">
        <f>'2 уровень'!X807</f>
        <v>0</v>
      </c>
      <c r="W168" s="185">
        <f>'2 уровень'!Y807</f>
        <v>0</v>
      </c>
      <c r="X168" s="185">
        <f>'2 уровень'!Z807</f>
        <v>0</v>
      </c>
      <c r="Y168" s="381">
        <f>'2 уровень'!AA807</f>
        <v>0</v>
      </c>
      <c r="Z168" s="185"/>
    </row>
    <row r="169" spans="1:171" s="59" customFormat="1" x14ac:dyDescent="0.25">
      <c r="A169" s="59">
        <v>1</v>
      </c>
      <c r="B169" s="18">
        <v>1</v>
      </c>
      <c r="C169" s="707" t="s">
        <v>195</v>
      </c>
      <c r="D169" s="20">
        <f>'2 уровень'!F808</f>
        <v>79028</v>
      </c>
      <c r="E169" s="20">
        <f>'2 уровень'!G808</f>
        <v>13171</v>
      </c>
      <c r="F169" s="20">
        <f>'2 уровень'!H808</f>
        <v>13373</v>
      </c>
      <c r="G169" s="62">
        <f>'2 уровень'!I808</f>
        <v>101.53367246222761</v>
      </c>
      <c r="H169" s="72">
        <f>'2 уровень'!J808</f>
        <v>0</v>
      </c>
      <c r="I169" s="72">
        <f>'2 уровень'!K808</f>
        <v>0</v>
      </c>
      <c r="J169" s="21">
        <f>'2 уровень'!L808</f>
        <v>0</v>
      </c>
      <c r="K169" s="21">
        <f>'2 уровень'!M808</f>
        <v>0</v>
      </c>
      <c r="L169" s="21">
        <f>'2 уровень'!N808</f>
        <v>0</v>
      </c>
      <c r="M169" s="21">
        <f>'2 уровень'!O808</f>
        <v>0</v>
      </c>
      <c r="N169" s="21">
        <f>'2 уровень'!P808</f>
        <v>0</v>
      </c>
      <c r="O169" s="21">
        <f>'2 уровень'!Q808</f>
        <v>0</v>
      </c>
      <c r="P169" s="185">
        <f>'2 уровень'!R808</f>
        <v>0</v>
      </c>
      <c r="Q169" s="185">
        <f>'2 уровень'!S808</f>
        <v>0</v>
      </c>
      <c r="R169" s="185">
        <f>'2 уровень'!T808</f>
        <v>0</v>
      </c>
      <c r="S169" s="185">
        <f>'2 уровень'!U808</f>
        <v>0</v>
      </c>
      <c r="T169" s="782">
        <f>'2 уровень'!V808</f>
        <v>0</v>
      </c>
      <c r="U169" s="185">
        <f>'2 уровень'!W808</f>
        <v>0</v>
      </c>
      <c r="V169" s="185">
        <f>'2 уровень'!X808</f>
        <v>0</v>
      </c>
      <c r="W169" s="185">
        <f>'2 уровень'!Y808</f>
        <v>0</v>
      </c>
      <c r="X169" s="185">
        <f>'2 уровень'!Z808</f>
        <v>0</v>
      </c>
      <c r="Y169" s="381">
        <f>'2 уровень'!AA808</f>
        <v>0</v>
      </c>
      <c r="Z169" s="185"/>
    </row>
    <row r="170" spans="1:171" ht="30" x14ac:dyDescent="0.25">
      <c r="A170" s="18">
        <v>1</v>
      </c>
      <c r="B170" s="18">
        <v>1</v>
      </c>
      <c r="C170" s="708" t="s">
        <v>196</v>
      </c>
      <c r="D170" s="27">
        <f>'2 уровень'!F809</f>
        <v>29</v>
      </c>
      <c r="E170" s="27">
        <f>'2 уровень'!G809</f>
        <v>5</v>
      </c>
      <c r="F170" s="27">
        <f>'2 уровень'!H809</f>
        <v>7</v>
      </c>
      <c r="G170" s="64">
        <f>'2 уровень'!I809</f>
        <v>140</v>
      </c>
      <c r="H170" s="72">
        <f>'2 уровень'!J809</f>
        <v>0</v>
      </c>
      <c r="I170" s="72">
        <f>'2 уровень'!K809</f>
        <v>0</v>
      </c>
      <c r="J170" s="73">
        <f>'2 уровень'!L809</f>
        <v>0</v>
      </c>
      <c r="K170" s="73">
        <f>'2 уровень'!M809</f>
        <v>0</v>
      </c>
      <c r="L170" s="73">
        <f>'2 уровень'!N809</f>
        <v>0</v>
      </c>
      <c r="M170" s="73">
        <f>'2 уровень'!O809</f>
        <v>0</v>
      </c>
      <c r="N170" s="73">
        <f>'2 уровень'!P809</f>
        <v>0</v>
      </c>
      <c r="O170" s="73">
        <f>'2 уровень'!Q809</f>
        <v>0</v>
      </c>
      <c r="P170" s="185">
        <f>'2 уровень'!R809</f>
        <v>0</v>
      </c>
      <c r="Q170" s="185">
        <f>'2 уровень'!S809</f>
        <v>0</v>
      </c>
      <c r="R170" s="185">
        <f>'2 уровень'!T809</f>
        <v>0</v>
      </c>
      <c r="S170" s="185">
        <f>'2 уровень'!U809</f>
        <v>0</v>
      </c>
      <c r="T170" s="782">
        <f>'2 уровень'!V809</f>
        <v>0</v>
      </c>
      <c r="U170" s="185">
        <f>'2 уровень'!W809</f>
        <v>0</v>
      </c>
      <c r="V170" s="185">
        <f>'2 уровень'!X809</f>
        <v>0</v>
      </c>
      <c r="W170" s="185">
        <f>'2 уровень'!Y809</f>
        <v>0</v>
      </c>
      <c r="X170" s="185">
        <f>'2 уровень'!Z809</f>
        <v>0</v>
      </c>
      <c r="Y170" s="381">
        <f>'2 уровень'!AA809</f>
        <v>0</v>
      </c>
      <c r="Z170" s="185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  <c r="AT170" s="59"/>
      <c r="AU170" s="59"/>
      <c r="AV170" s="59"/>
      <c r="AW170" s="59"/>
      <c r="AX170" s="59"/>
      <c r="AY170" s="59"/>
      <c r="AZ170" s="59"/>
      <c r="BA170" s="59"/>
      <c r="BB170" s="59"/>
      <c r="BC170" s="59"/>
      <c r="BD170" s="59"/>
      <c r="BE170" s="59"/>
      <c r="BF170" s="59"/>
      <c r="BG170" s="59"/>
      <c r="BH170" s="59"/>
      <c r="BI170" s="59"/>
      <c r="BJ170" s="59"/>
      <c r="BK170" s="59"/>
      <c r="BL170" s="59"/>
      <c r="BM170" s="59"/>
      <c r="BN170" s="59"/>
      <c r="BO170" s="59"/>
      <c r="BP170" s="59"/>
      <c r="BQ170" s="59"/>
      <c r="BR170" s="59"/>
      <c r="BS170" s="59"/>
      <c r="BT170" s="59"/>
      <c r="BU170" s="59"/>
      <c r="BV170" s="59"/>
      <c r="BW170" s="59"/>
      <c r="BX170" s="59"/>
      <c r="BY170" s="59"/>
      <c r="BZ170" s="59"/>
      <c r="CA170" s="59"/>
      <c r="CB170" s="59"/>
      <c r="CC170" s="59"/>
      <c r="CD170" s="59"/>
      <c r="CE170" s="59"/>
      <c r="CF170" s="59"/>
      <c r="CG170" s="59"/>
      <c r="CH170" s="59"/>
      <c r="CI170" s="59"/>
      <c r="CJ170" s="59"/>
      <c r="CK170" s="59"/>
      <c r="CL170" s="59"/>
      <c r="CM170" s="59"/>
      <c r="CN170" s="59"/>
      <c r="CO170" s="59"/>
      <c r="CP170" s="59"/>
      <c r="CQ170" s="59"/>
      <c r="CR170" s="59"/>
      <c r="CS170" s="59"/>
      <c r="CT170" s="59"/>
      <c r="CU170" s="59"/>
      <c r="CV170" s="59"/>
      <c r="CW170" s="59"/>
      <c r="CX170" s="59"/>
      <c r="CY170" s="59"/>
      <c r="CZ170" s="59"/>
      <c r="DA170" s="59"/>
      <c r="DB170" s="59"/>
      <c r="DC170" s="59"/>
      <c r="DD170" s="59"/>
      <c r="DE170" s="59"/>
      <c r="DF170" s="59"/>
      <c r="DG170" s="59"/>
      <c r="DH170" s="59"/>
      <c r="DI170" s="59"/>
      <c r="DJ170" s="59"/>
      <c r="DK170" s="59"/>
      <c r="DL170" s="59"/>
      <c r="DM170" s="59"/>
      <c r="DN170" s="59"/>
      <c r="DO170" s="59"/>
      <c r="DP170" s="59"/>
      <c r="DQ170" s="59"/>
      <c r="DR170" s="59"/>
      <c r="DS170" s="59"/>
      <c r="DT170" s="59"/>
      <c r="DU170" s="59"/>
      <c r="DV170" s="59"/>
      <c r="DW170" s="59"/>
      <c r="DX170" s="59"/>
      <c r="DY170" s="59"/>
      <c r="DZ170" s="59"/>
      <c r="EA170" s="59"/>
      <c r="EB170" s="59"/>
      <c r="EC170" s="59"/>
      <c r="ED170" s="59"/>
      <c r="EE170" s="59"/>
      <c r="EF170" s="59"/>
      <c r="EG170" s="59"/>
      <c r="EH170" s="59"/>
      <c r="EI170" s="59"/>
      <c r="EJ170" s="59"/>
      <c r="EK170" s="59"/>
      <c r="EL170" s="59"/>
      <c r="EM170" s="59"/>
      <c r="EN170" s="59"/>
      <c r="EO170" s="59"/>
      <c r="EP170" s="59"/>
      <c r="EQ170" s="59"/>
      <c r="ER170" s="59"/>
      <c r="ES170" s="59"/>
      <c r="ET170" s="59"/>
      <c r="EU170" s="59"/>
      <c r="EV170" s="59"/>
      <c r="EW170" s="59"/>
      <c r="EX170" s="59"/>
      <c r="EY170" s="59"/>
      <c r="EZ170" s="59"/>
      <c r="FA170" s="59"/>
      <c r="FB170" s="59"/>
      <c r="FC170" s="59"/>
      <c r="FD170" s="59"/>
      <c r="FE170" s="59"/>
      <c r="FF170" s="59"/>
      <c r="FG170" s="59"/>
      <c r="FH170" s="59"/>
      <c r="FI170" s="59"/>
      <c r="FJ170" s="59"/>
      <c r="FK170" s="59"/>
      <c r="FL170" s="59"/>
      <c r="FM170" s="59"/>
      <c r="FN170" s="59"/>
      <c r="FO170" s="59"/>
    </row>
    <row r="171" spans="1:171" ht="29.25" thickBot="1" x14ac:dyDescent="0.3">
      <c r="A171" s="18">
        <v>1</v>
      </c>
      <c r="B171" s="18">
        <v>1</v>
      </c>
      <c r="C171" s="2076" t="s">
        <v>201</v>
      </c>
      <c r="D171" s="27">
        <f>'2 уровень'!F810</f>
        <v>79057</v>
      </c>
      <c r="E171" s="27">
        <f>'2 уровень'!G810</f>
        <v>13176</v>
      </c>
      <c r="F171" s="27">
        <f>'2 уровень'!H810</f>
        <v>13380</v>
      </c>
      <c r="G171" s="64">
        <f>'2 уровень'!I810</f>
        <v>101.54826958105647</v>
      </c>
      <c r="H171" s="72">
        <f>'2 уровень'!J810</f>
        <v>0</v>
      </c>
      <c r="I171" s="72">
        <f>'2 уровень'!K810</f>
        <v>0</v>
      </c>
      <c r="J171" s="73">
        <f>'2 уровень'!L810</f>
        <v>0</v>
      </c>
      <c r="K171" s="73">
        <f>'2 уровень'!M810</f>
        <v>0</v>
      </c>
      <c r="L171" s="73">
        <f>'2 уровень'!N810</f>
        <v>0</v>
      </c>
      <c r="M171" s="73">
        <f>'2 уровень'!O810</f>
        <v>0</v>
      </c>
      <c r="N171" s="73">
        <f>'2 уровень'!P810</f>
        <v>0</v>
      </c>
      <c r="O171" s="73">
        <f>'2 уровень'!Q810</f>
        <v>0</v>
      </c>
      <c r="P171" s="185">
        <f>'2 уровень'!R810</f>
        <v>671347.60280000011</v>
      </c>
      <c r="Q171" s="185">
        <f>'2 уровень'!S810</f>
        <v>671347.60280000011</v>
      </c>
      <c r="R171" s="185">
        <f>'2 уровень'!T810</f>
        <v>111891.26713333334</v>
      </c>
      <c r="S171" s="185">
        <f>'2 уровень'!U810</f>
        <v>111379.87288</v>
      </c>
      <c r="T171" s="782">
        <f>'2 уровень'!V810</f>
        <v>0</v>
      </c>
      <c r="U171" s="185">
        <f>'2 уровень'!W810</f>
        <v>0</v>
      </c>
      <c r="V171" s="185">
        <f>'2 уровень'!X810</f>
        <v>-511.39425333335384</v>
      </c>
      <c r="W171" s="185">
        <f>'2 уровень'!Y810</f>
        <v>0</v>
      </c>
      <c r="X171" s="185">
        <f>'2 уровень'!Z810</f>
        <v>-30.959780000000002</v>
      </c>
      <c r="Y171" s="381">
        <f>'2 уровень'!AA810</f>
        <v>111348.91309999999</v>
      </c>
      <c r="Z171" s="185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  <c r="AT171" s="59"/>
      <c r="AU171" s="59"/>
      <c r="AV171" s="59"/>
      <c r="AW171" s="59"/>
      <c r="AX171" s="59"/>
      <c r="AY171" s="59"/>
      <c r="AZ171" s="59"/>
      <c r="BA171" s="59"/>
      <c r="BB171" s="59"/>
      <c r="BC171" s="59"/>
      <c r="BD171" s="59"/>
      <c r="BE171" s="59"/>
      <c r="BF171" s="59"/>
      <c r="BG171" s="59"/>
      <c r="BH171" s="59"/>
      <c r="BI171" s="59"/>
      <c r="BJ171" s="59"/>
      <c r="BK171" s="59"/>
      <c r="BL171" s="59"/>
      <c r="BM171" s="59"/>
      <c r="BN171" s="59"/>
      <c r="BO171" s="59"/>
      <c r="BP171" s="59"/>
      <c r="BQ171" s="59"/>
      <c r="BR171" s="59"/>
      <c r="BS171" s="59"/>
      <c r="BT171" s="59"/>
      <c r="BU171" s="59"/>
      <c r="BV171" s="59"/>
      <c r="BW171" s="59"/>
      <c r="BX171" s="59"/>
      <c r="BY171" s="59"/>
      <c r="BZ171" s="59"/>
      <c r="CA171" s="59"/>
      <c r="CB171" s="59"/>
      <c r="CC171" s="59"/>
      <c r="CD171" s="59"/>
      <c r="CE171" s="59"/>
      <c r="CF171" s="59"/>
      <c r="CG171" s="59"/>
      <c r="CH171" s="59"/>
      <c r="CI171" s="59"/>
      <c r="CJ171" s="59"/>
      <c r="CK171" s="59"/>
      <c r="CL171" s="59"/>
      <c r="CM171" s="59"/>
      <c r="CN171" s="59"/>
      <c r="CO171" s="59"/>
      <c r="CP171" s="59"/>
      <c r="CQ171" s="59"/>
      <c r="CR171" s="59"/>
      <c r="CS171" s="59"/>
      <c r="CT171" s="59"/>
      <c r="CU171" s="59"/>
      <c r="CV171" s="59"/>
      <c r="CW171" s="59"/>
      <c r="CX171" s="59"/>
      <c r="CY171" s="59"/>
      <c r="CZ171" s="59"/>
      <c r="DA171" s="59"/>
      <c r="DB171" s="59"/>
      <c r="DC171" s="59"/>
      <c r="DD171" s="59"/>
      <c r="DE171" s="59"/>
      <c r="DF171" s="59"/>
      <c r="DG171" s="59"/>
      <c r="DH171" s="59"/>
      <c r="DI171" s="59"/>
      <c r="DJ171" s="59"/>
      <c r="DK171" s="59"/>
      <c r="DL171" s="59"/>
      <c r="DM171" s="59"/>
      <c r="DN171" s="59"/>
      <c r="DO171" s="59"/>
      <c r="DP171" s="59"/>
      <c r="DQ171" s="59"/>
      <c r="DR171" s="59"/>
      <c r="DS171" s="59"/>
      <c r="DT171" s="59"/>
      <c r="DU171" s="59"/>
      <c r="DV171" s="59"/>
      <c r="DW171" s="59"/>
      <c r="DX171" s="59"/>
      <c r="DY171" s="59"/>
      <c r="DZ171" s="59"/>
      <c r="EA171" s="59"/>
      <c r="EB171" s="59"/>
      <c r="EC171" s="59"/>
      <c r="ED171" s="59"/>
      <c r="EE171" s="59"/>
      <c r="EF171" s="59"/>
      <c r="EG171" s="59"/>
      <c r="EH171" s="59"/>
      <c r="EI171" s="59"/>
      <c r="EJ171" s="59"/>
      <c r="EK171" s="59"/>
      <c r="EL171" s="59"/>
      <c r="EM171" s="59"/>
      <c r="EN171" s="59"/>
      <c r="EO171" s="59"/>
      <c r="EP171" s="59"/>
      <c r="EQ171" s="59"/>
      <c r="ER171" s="59"/>
      <c r="ES171" s="59"/>
      <c r="ET171" s="59"/>
      <c r="EU171" s="59"/>
      <c r="EV171" s="59"/>
      <c r="EW171" s="59"/>
      <c r="EX171" s="59"/>
      <c r="EY171" s="59"/>
      <c r="EZ171" s="59"/>
      <c r="FA171" s="59"/>
      <c r="FB171" s="59"/>
      <c r="FC171" s="59"/>
      <c r="FD171" s="59"/>
      <c r="FE171" s="59"/>
      <c r="FF171" s="59"/>
      <c r="FG171" s="59"/>
      <c r="FH171" s="59"/>
      <c r="FI171" s="59"/>
      <c r="FJ171" s="59"/>
      <c r="FK171" s="59"/>
      <c r="FL171" s="59"/>
      <c r="FM171" s="59"/>
      <c r="FN171" s="59"/>
      <c r="FO171" s="59"/>
    </row>
    <row r="172" spans="1:171" x14ac:dyDescent="0.25">
      <c r="A172" s="18">
        <v>1</v>
      </c>
      <c r="B172" s="18">
        <v>1</v>
      </c>
      <c r="C172" s="632" t="s">
        <v>69</v>
      </c>
      <c r="D172" s="633"/>
      <c r="E172" s="212"/>
      <c r="F172" s="633"/>
      <c r="G172" s="213"/>
      <c r="H172" s="81"/>
      <c r="I172" s="630"/>
      <c r="J172" s="24"/>
      <c r="K172" s="24"/>
      <c r="L172" s="24"/>
      <c r="M172" s="634"/>
      <c r="N172" s="24"/>
      <c r="O172" s="634"/>
      <c r="P172" s="382">
        <f>P173-P196</f>
        <v>0</v>
      </c>
      <c r="Q172" s="382">
        <f>Q173-Q196</f>
        <v>0</v>
      </c>
      <c r="R172" s="635">
        <f t="shared" ref="R172:Y172" si="5">R173-R196</f>
        <v>0</v>
      </c>
      <c r="S172" s="635">
        <f t="shared" si="5"/>
        <v>0</v>
      </c>
      <c r="T172" s="783">
        <f t="shared" si="5"/>
        <v>0</v>
      </c>
      <c r="U172" s="382">
        <f t="shared" si="5"/>
        <v>0</v>
      </c>
      <c r="V172" s="382">
        <f t="shared" si="5"/>
        <v>0</v>
      </c>
      <c r="W172" s="382">
        <f t="shared" si="5"/>
        <v>0</v>
      </c>
      <c r="X172" s="382">
        <f t="shared" si="5"/>
        <v>0</v>
      </c>
      <c r="Y172" s="382">
        <f t="shared" si="5"/>
        <v>0</v>
      </c>
      <c r="Z172" s="382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  <c r="AT172" s="59"/>
      <c r="AU172" s="59"/>
      <c r="AV172" s="59"/>
      <c r="AW172" s="59"/>
      <c r="AX172" s="59"/>
      <c r="AY172" s="59"/>
      <c r="AZ172" s="59"/>
      <c r="BA172" s="59"/>
      <c r="BB172" s="59"/>
      <c r="BC172" s="59"/>
      <c r="BD172" s="59"/>
      <c r="BE172" s="59"/>
      <c r="BF172" s="59"/>
      <c r="BG172" s="59"/>
      <c r="BH172" s="59"/>
      <c r="BI172" s="59"/>
      <c r="BJ172" s="59"/>
      <c r="BK172" s="59"/>
      <c r="BL172" s="59"/>
      <c r="BM172" s="59"/>
      <c r="BN172" s="59"/>
      <c r="BO172" s="59"/>
      <c r="BP172" s="59"/>
      <c r="BQ172" s="59"/>
      <c r="BR172" s="59"/>
      <c r="BS172" s="59"/>
      <c r="BT172" s="59"/>
      <c r="BU172" s="59"/>
      <c r="BV172" s="59"/>
      <c r="BW172" s="59"/>
      <c r="BX172" s="59"/>
      <c r="BY172" s="59"/>
      <c r="BZ172" s="59"/>
      <c r="CA172" s="59"/>
      <c r="CB172" s="59"/>
      <c r="CC172" s="59"/>
      <c r="CD172" s="59"/>
      <c r="CE172" s="59"/>
      <c r="CF172" s="59"/>
      <c r="CG172" s="59"/>
      <c r="CH172" s="59"/>
      <c r="CI172" s="59"/>
      <c r="CJ172" s="59"/>
      <c r="CK172" s="59"/>
      <c r="CL172" s="59"/>
      <c r="CM172" s="59"/>
      <c r="CN172" s="59"/>
      <c r="CO172" s="59"/>
      <c r="CP172" s="59"/>
      <c r="CQ172" s="59"/>
      <c r="CR172" s="59"/>
      <c r="CS172" s="59"/>
      <c r="CT172" s="59"/>
      <c r="CU172" s="59"/>
      <c r="CV172" s="59"/>
      <c r="CW172" s="59"/>
      <c r="CX172" s="59"/>
      <c r="CY172" s="59"/>
      <c r="CZ172" s="59"/>
      <c r="DA172" s="59"/>
      <c r="DB172" s="59"/>
      <c r="DC172" s="59"/>
      <c r="DD172" s="59"/>
      <c r="DE172" s="59"/>
      <c r="DF172" s="59"/>
      <c r="DG172" s="59"/>
      <c r="DH172" s="59"/>
      <c r="DI172" s="59"/>
      <c r="DJ172" s="59"/>
      <c r="DK172" s="59"/>
      <c r="DL172" s="59"/>
      <c r="DM172" s="59"/>
      <c r="DN172" s="59"/>
      <c r="DO172" s="59"/>
      <c r="DP172" s="59"/>
      <c r="DQ172" s="59"/>
      <c r="DR172" s="59"/>
      <c r="DS172" s="59"/>
      <c r="DT172" s="59"/>
      <c r="DU172" s="59"/>
      <c r="DV172" s="59"/>
      <c r="DW172" s="59"/>
      <c r="DX172" s="59"/>
      <c r="DY172" s="59"/>
      <c r="DZ172" s="59"/>
      <c r="EA172" s="59"/>
      <c r="EB172" s="59"/>
      <c r="EC172" s="59"/>
      <c r="ED172" s="59"/>
      <c r="EE172" s="59"/>
      <c r="EF172" s="59"/>
      <c r="EG172" s="59"/>
      <c r="EH172" s="59"/>
      <c r="EI172" s="59"/>
      <c r="EJ172" s="59"/>
      <c r="EK172" s="59"/>
      <c r="EL172" s="59"/>
      <c r="EM172" s="59"/>
      <c r="EN172" s="59"/>
      <c r="EO172" s="59"/>
      <c r="EP172" s="59"/>
      <c r="EQ172" s="59"/>
      <c r="ER172" s="59"/>
      <c r="ES172" s="59"/>
      <c r="ET172" s="59"/>
      <c r="EU172" s="59"/>
      <c r="EV172" s="59"/>
      <c r="EW172" s="59"/>
      <c r="EX172" s="59"/>
      <c r="EY172" s="59"/>
      <c r="EZ172" s="59"/>
      <c r="FA172" s="59"/>
      <c r="FB172" s="59"/>
      <c r="FC172" s="59"/>
      <c r="FD172" s="59"/>
      <c r="FE172" s="59"/>
      <c r="FF172" s="59"/>
      <c r="FG172" s="59"/>
      <c r="FH172" s="59"/>
      <c r="FI172" s="59"/>
      <c r="FJ172" s="59"/>
      <c r="FK172" s="59"/>
      <c r="FL172" s="59"/>
      <c r="FM172" s="59"/>
      <c r="FN172" s="59"/>
      <c r="FO172" s="59"/>
    </row>
    <row r="173" spans="1:171" s="59" customFormat="1" x14ac:dyDescent="0.25">
      <c r="A173" s="18">
        <v>1</v>
      </c>
      <c r="B173" s="18">
        <v>1</v>
      </c>
      <c r="C173" s="12" t="s">
        <v>91</v>
      </c>
      <c r="D173" s="60">
        <f>'2 уровень'!F828</f>
        <v>0</v>
      </c>
      <c r="E173" s="206">
        <f>'2 уровень'!G828</f>
        <v>0</v>
      </c>
      <c r="F173" s="60">
        <f>'2 уровень'!H828</f>
        <v>0</v>
      </c>
      <c r="G173" s="207">
        <f>'2 уровень'!I828</f>
        <v>0</v>
      </c>
      <c r="H173" s="74">
        <f>'2 уровень'!J828</f>
        <v>0</v>
      </c>
      <c r="I173" s="72">
        <f>'2 уровень'!K828</f>
        <v>0</v>
      </c>
      <c r="J173" s="22">
        <f>'2 уровень'!L828</f>
        <v>0</v>
      </c>
      <c r="K173" s="22">
        <f>'2 уровень'!M828</f>
        <v>0</v>
      </c>
      <c r="L173" s="22">
        <f>'2 уровень'!N828</f>
        <v>0</v>
      </c>
      <c r="M173" s="21">
        <f>'2 уровень'!O828</f>
        <v>0</v>
      </c>
      <c r="N173" s="22">
        <f>'2 уровень'!P828</f>
        <v>0</v>
      </c>
      <c r="O173" s="21">
        <f>'2 уровень'!Q828</f>
        <v>0</v>
      </c>
      <c r="P173" s="74">
        <f>'2 уровень'!R828</f>
        <v>59446.47</v>
      </c>
      <c r="Q173" s="74">
        <f>'2 уровень'!S828</f>
        <v>59446.47</v>
      </c>
      <c r="R173" s="72">
        <f>'2 уровень'!T828</f>
        <v>9907.7450000000008</v>
      </c>
      <c r="S173" s="72">
        <f>'2 уровень'!U828</f>
        <v>9895.9850500000011</v>
      </c>
      <c r="T173" s="784">
        <f>'2 уровень'!V828</f>
        <v>0</v>
      </c>
      <c r="U173" s="74">
        <f>'2 уровень'!W828</f>
        <v>0</v>
      </c>
      <c r="V173" s="74">
        <f>'2 уровень'!X828</f>
        <v>-11.759949999999662</v>
      </c>
      <c r="W173" s="74">
        <f>'2 уровень'!Y828</f>
        <v>0</v>
      </c>
      <c r="X173" s="74">
        <f>'2 уровень'!Z828</f>
        <v>0</v>
      </c>
      <c r="Y173" s="383">
        <f>'2 уровень'!AA828</f>
        <v>9895.9850500000011</v>
      </c>
      <c r="Z173" s="74">
        <f>S173/R173*100</f>
        <v>99.881305483740249</v>
      </c>
    </row>
    <row r="174" spans="1:171" s="59" customFormat="1" x14ac:dyDescent="0.25">
      <c r="A174" s="18">
        <v>1</v>
      </c>
      <c r="B174" s="18">
        <v>1</v>
      </c>
      <c r="C174" s="704" t="s">
        <v>7</v>
      </c>
      <c r="D174" s="20">
        <f>'2 уровень'!F829</f>
        <v>0</v>
      </c>
      <c r="E174" s="20">
        <f>'2 уровень'!G829</f>
        <v>0</v>
      </c>
      <c r="F174" s="20">
        <f>'2 уровень'!H829</f>
        <v>0</v>
      </c>
      <c r="G174" s="62">
        <f>'2 уровень'!I829</f>
        <v>0</v>
      </c>
      <c r="H174" s="72">
        <f>'2 уровень'!J829</f>
        <v>0</v>
      </c>
      <c r="I174" s="72">
        <f>'2 уровень'!K829</f>
        <v>0</v>
      </c>
      <c r="J174" s="23">
        <f>'2 уровень'!L829</f>
        <v>0</v>
      </c>
      <c r="K174" s="23">
        <f>'2 уровень'!M829</f>
        <v>0</v>
      </c>
      <c r="L174" s="23">
        <f>'2 уровень'!N829</f>
        <v>0</v>
      </c>
      <c r="M174" s="23">
        <f>'2 уровень'!O829</f>
        <v>0</v>
      </c>
      <c r="N174" s="23">
        <f>'2 уровень'!P829</f>
        <v>0</v>
      </c>
      <c r="O174" s="23">
        <f>'2 уровень'!Q829</f>
        <v>0</v>
      </c>
      <c r="P174" s="72">
        <f>'2 уровень'!R829</f>
        <v>0</v>
      </c>
      <c r="Q174" s="72">
        <f>'2 уровень'!S829</f>
        <v>0</v>
      </c>
      <c r="R174" s="72">
        <f>'2 уровень'!T829</f>
        <v>0</v>
      </c>
      <c r="S174" s="72">
        <f>'2 уровень'!U829</f>
        <v>0</v>
      </c>
      <c r="T174" s="785">
        <f>'2 уровень'!V829</f>
        <v>0</v>
      </c>
      <c r="U174" s="72">
        <f>'2 уровень'!W829</f>
        <v>0</v>
      </c>
      <c r="V174" s="72">
        <f>'2 уровень'!X829</f>
        <v>0</v>
      </c>
      <c r="W174" s="72">
        <f>'2 уровень'!Y829</f>
        <v>0</v>
      </c>
      <c r="X174" s="72">
        <f>'2 уровень'!Z829</f>
        <v>0</v>
      </c>
      <c r="Y174" s="384">
        <f>'2 уровень'!AA829</f>
        <v>0</v>
      </c>
      <c r="Z174" s="72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18"/>
      <c r="BE174" s="18"/>
      <c r="BF174" s="18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18"/>
      <c r="BY174" s="18"/>
      <c r="BZ174" s="18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18"/>
      <c r="CS174" s="18"/>
      <c r="CT174" s="18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18"/>
      <c r="DM174" s="18"/>
      <c r="DN174" s="18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18"/>
      <c r="EG174" s="18"/>
      <c r="EH174" s="18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18"/>
      <c r="FA174" s="18"/>
      <c r="FB174" s="18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</row>
    <row r="175" spans="1:171" ht="41.45" customHeight="1" x14ac:dyDescent="0.25">
      <c r="A175" s="18">
        <v>1</v>
      </c>
      <c r="B175" s="18">
        <v>1</v>
      </c>
      <c r="C175" s="3430" t="s">
        <v>191</v>
      </c>
      <c r="D175" s="27"/>
      <c r="E175" s="27"/>
      <c r="F175" s="27"/>
      <c r="G175" s="64"/>
      <c r="H175" s="78"/>
      <c r="I175" s="78"/>
      <c r="J175" s="73"/>
      <c r="K175" s="73"/>
      <c r="L175" s="73"/>
      <c r="M175" s="73"/>
      <c r="N175" s="73"/>
      <c r="O175" s="73"/>
      <c r="P175" s="377"/>
      <c r="Q175" s="377"/>
      <c r="R175" s="377"/>
      <c r="S175" s="377"/>
      <c r="T175" s="780"/>
      <c r="U175" s="377"/>
      <c r="V175" s="377"/>
      <c r="W175" s="377"/>
      <c r="X175" s="377"/>
      <c r="Y175" s="378"/>
      <c r="Z175" s="377"/>
    </row>
    <row r="176" spans="1:171" ht="29.25" x14ac:dyDescent="0.25">
      <c r="B176" s="18">
        <v>1</v>
      </c>
      <c r="C176" s="610" t="s">
        <v>303</v>
      </c>
      <c r="D176" s="27">
        <f>'2 уровень'!F831</f>
        <v>626</v>
      </c>
      <c r="E176" s="27">
        <f>'2 уровень'!G831</f>
        <v>104.33333333333333</v>
      </c>
      <c r="F176" s="27">
        <f>'2 уровень'!H831</f>
        <v>105.26499999999999</v>
      </c>
      <c r="G176" s="64">
        <f>'2 уровень'!I831</f>
        <v>100.89297124600638</v>
      </c>
      <c r="H176" s="78">
        <f>'2 уровень'!J831</f>
        <v>0</v>
      </c>
      <c r="I176" s="78">
        <f>'2 уровень'!K831</f>
        <v>0</v>
      </c>
      <c r="J176" s="73">
        <f>'2 уровень'!L831</f>
        <v>0</v>
      </c>
      <c r="K176" s="73">
        <f>'2 уровень'!M831</f>
        <v>0</v>
      </c>
      <c r="L176" s="73">
        <f>'2 уровень'!N831</f>
        <v>0</v>
      </c>
      <c r="M176" s="73">
        <f>'2 уровень'!O831</f>
        <v>0</v>
      </c>
      <c r="N176" s="73">
        <f>'2 уровень'!P831</f>
        <v>0</v>
      </c>
      <c r="O176" s="73">
        <f>'2 уровень'!Q831</f>
        <v>0</v>
      </c>
      <c r="P176" s="377">
        <f>'2 уровень'!R831</f>
        <v>59446.47</v>
      </c>
      <c r="Q176" s="377">
        <f>'2 уровень'!S831</f>
        <v>59446.47</v>
      </c>
      <c r="R176" s="377">
        <f>'2 уровень'!T831</f>
        <v>9907.7450000000008</v>
      </c>
      <c r="S176" s="377">
        <f>'2 уровень'!U831</f>
        <v>9895.9850500000011</v>
      </c>
      <c r="T176" s="780">
        <f>'2 уровень'!V831</f>
        <v>0</v>
      </c>
      <c r="U176" s="377">
        <f>'2 уровень'!W831</f>
        <v>0</v>
      </c>
      <c r="V176" s="377">
        <f>'2 уровень'!X831</f>
        <v>-11.759949999999662</v>
      </c>
      <c r="W176" s="377">
        <f>'2 уровень'!Y831</f>
        <v>0</v>
      </c>
      <c r="X176" s="377">
        <f>'2 уровень'!Z831</f>
        <v>0</v>
      </c>
      <c r="Y176" s="378">
        <f>'2 уровень'!AA831</f>
        <v>9895.9850500000011</v>
      </c>
      <c r="Z176" s="377">
        <f>'2 уровень'!AB831</f>
        <v>0</v>
      </c>
    </row>
    <row r="177" spans="2:26" x14ac:dyDescent="0.25">
      <c r="B177" s="18">
        <v>1</v>
      </c>
      <c r="C177" s="602" t="s">
        <v>296</v>
      </c>
      <c r="D177" s="27">
        <f>'2 уровень'!F832</f>
        <v>0</v>
      </c>
      <c r="E177" s="27">
        <f>'2 уровень'!G832</f>
        <v>0</v>
      </c>
      <c r="F177" s="27">
        <f>'2 уровень'!H832</f>
        <v>0</v>
      </c>
      <c r="G177" s="64">
        <f>'2 уровень'!I832</f>
        <v>0</v>
      </c>
      <c r="H177" s="78">
        <f>'2 уровень'!J832</f>
        <v>0</v>
      </c>
      <c r="I177" s="78">
        <f>'2 уровень'!K832</f>
        <v>0</v>
      </c>
      <c r="J177" s="73">
        <f>'2 уровень'!L832</f>
        <v>0</v>
      </c>
      <c r="K177" s="73">
        <f>'2 уровень'!M832</f>
        <v>0</v>
      </c>
      <c r="L177" s="73">
        <f>'2 уровень'!N832</f>
        <v>0</v>
      </c>
      <c r="M177" s="73">
        <f>'2 уровень'!O832</f>
        <v>0</v>
      </c>
      <c r="N177" s="73">
        <f>'2 уровень'!P832</f>
        <v>0</v>
      </c>
      <c r="O177" s="73">
        <f>'2 уровень'!Q832</f>
        <v>0</v>
      </c>
      <c r="P177" s="377">
        <f>'2 уровень'!R832</f>
        <v>0</v>
      </c>
      <c r="Q177" s="377">
        <f>'2 уровень'!S832</f>
        <v>0</v>
      </c>
      <c r="R177" s="377">
        <f>'2 уровень'!T832</f>
        <v>0</v>
      </c>
      <c r="S177" s="377">
        <f>'2 уровень'!U832</f>
        <v>0</v>
      </c>
      <c r="T177" s="780">
        <f>'2 уровень'!V832</f>
        <v>0</v>
      </c>
      <c r="U177" s="377">
        <f>'2 уровень'!W832</f>
        <v>0</v>
      </c>
      <c r="V177" s="377">
        <f>'2 уровень'!X832</f>
        <v>0</v>
      </c>
      <c r="W177" s="377">
        <f>'2 уровень'!Y832</f>
        <v>0</v>
      </c>
      <c r="X177" s="377">
        <f>'2 уровень'!Z832</f>
        <v>0</v>
      </c>
      <c r="Y177" s="378">
        <f>'2 уровень'!AA832</f>
        <v>0</v>
      </c>
      <c r="Z177" s="377">
        <f>'2 уровень'!AB832</f>
        <v>0</v>
      </c>
    </row>
    <row r="178" spans="2:26" ht="30" x14ac:dyDescent="0.25">
      <c r="B178" s="18">
        <v>1</v>
      </c>
      <c r="C178" s="611" t="s">
        <v>423</v>
      </c>
      <c r="D178" s="27">
        <f>'2 уровень'!F833</f>
        <v>626</v>
      </c>
      <c r="E178" s="27">
        <f>'2 уровень'!G833</f>
        <v>104.33333333333333</v>
      </c>
      <c r="F178" s="27">
        <f>'2 уровень'!H833</f>
        <v>105.26499999999999</v>
      </c>
      <c r="G178" s="64">
        <f>'2 уровень'!I833</f>
        <v>100.89297124600638</v>
      </c>
      <c r="H178" s="78">
        <f>'2 уровень'!J833</f>
        <v>0</v>
      </c>
      <c r="I178" s="78">
        <f>'2 уровень'!K833</f>
        <v>0</v>
      </c>
      <c r="J178" s="73">
        <f>'2 уровень'!L833</f>
        <v>0</v>
      </c>
      <c r="K178" s="73">
        <f>'2 уровень'!M833</f>
        <v>0</v>
      </c>
      <c r="L178" s="73">
        <f>'2 уровень'!N833</f>
        <v>0</v>
      </c>
      <c r="M178" s="73">
        <f>'2 уровень'!O833</f>
        <v>0</v>
      </c>
      <c r="N178" s="73">
        <f>'2 уровень'!P833</f>
        <v>0</v>
      </c>
      <c r="O178" s="73">
        <f>'2 уровень'!Q833</f>
        <v>0</v>
      </c>
      <c r="P178" s="377">
        <f>'2 уровень'!R833</f>
        <v>0</v>
      </c>
      <c r="Q178" s="377">
        <f>'2 уровень'!S833</f>
        <v>0</v>
      </c>
      <c r="R178" s="377">
        <f>'2 уровень'!T833</f>
        <v>0</v>
      </c>
      <c r="S178" s="377">
        <f>'2 уровень'!U833</f>
        <v>0</v>
      </c>
      <c r="T178" s="780">
        <f>'2 уровень'!V833</f>
        <v>0</v>
      </c>
      <c r="U178" s="377">
        <f>'2 уровень'!W833</f>
        <v>0</v>
      </c>
      <c r="V178" s="377">
        <f>'2 уровень'!X833</f>
        <v>0</v>
      </c>
      <c r="W178" s="377">
        <f>'2 уровень'!Y833</f>
        <v>0</v>
      </c>
      <c r="X178" s="377">
        <f>'2 уровень'!Z833</f>
        <v>0</v>
      </c>
      <c r="Y178" s="378">
        <f>'2 уровень'!AA833</f>
        <v>0</v>
      </c>
      <c r="Z178" s="377">
        <f>'2 уровень'!AB833</f>
        <v>0</v>
      </c>
    </row>
    <row r="179" spans="2:26" x14ac:dyDescent="0.25">
      <c r="B179" s="18">
        <v>1</v>
      </c>
      <c r="C179" s="602" t="s">
        <v>424</v>
      </c>
      <c r="D179" s="27">
        <f>'2 уровень'!F834</f>
        <v>0</v>
      </c>
      <c r="E179" s="27">
        <f>'2 уровень'!G834</f>
        <v>0</v>
      </c>
      <c r="F179" s="27">
        <f>'2 уровень'!H834</f>
        <v>0</v>
      </c>
      <c r="G179" s="64">
        <f>'2 уровень'!I834</f>
        <v>0</v>
      </c>
      <c r="H179" s="78">
        <f>'2 уровень'!J834</f>
        <v>0</v>
      </c>
      <c r="I179" s="78">
        <f>'2 уровень'!K834</f>
        <v>0</v>
      </c>
      <c r="J179" s="73">
        <f>'2 уровень'!L834</f>
        <v>0</v>
      </c>
      <c r="K179" s="73">
        <f>'2 уровень'!M834</f>
        <v>0</v>
      </c>
      <c r="L179" s="73">
        <f>'2 уровень'!N834</f>
        <v>0</v>
      </c>
      <c r="M179" s="73">
        <f>'2 уровень'!O834</f>
        <v>0</v>
      </c>
      <c r="N179" s="73">
        <f>'2 уровень'!P834</f>
        <v>0</v>
      </c>
      <c r="O179" s="73">
        <f>'2 уровень'!Q834</f>
        <v>0</v>
      </c>
      <c r="P179" s="377">
        <f>'2 уровень'!R834</f>
        <v>0</v>
      </c>
      <c r="Q179" s="377">
        <f>'2 уровень'!S834</f>
        <v>0</v>
      </c>
      <c r="R179" s="377">
        <f>'2 уровень'!T834</f>
        <v>0</v>
      </c>
      <c r="S179" s="377">
        <f>'2 уровень'!U834</f>
        <v>0</v>
      </c>
      <c r="T179" s="780">
        <f>'2 уровень'!V834</f>
        <v>0</v>
      </c>
      <c r="U179" s="377">
        <f>'2 уровень'!W834</f>
        <v>0</v>
      </c>
      <c r="V179" s="377">
        <f>'2 уровень'!X834</f>
        <v>0</v>
      </c>
      <c r="W179" s="377">
        <f>'2 уровень'!Y834</f>
        <v>0</v>
      </c>
      <c r="X179" s="377">
        <f>'2 уровень'!Z834</f>
        <v>0</v>
      </c>
      <c r="Y179" s="378">
        <f>'2 уровень'!AA834</f>
        <v>0</v>
      </c>
      <c r="Z179" s="377">
        <f>'2 уровень'!AB834</f>
        <v>0</v>
      </c>
    </row>
    <row r="180" spans="2:26" ht="72.75" customHeight="1" x14ac:dyDescent="0.25">
      <c r="B180" s="18">
        <v>1</v>
      </c>
      <c r="C180" s="602" t="s">
        <v>425</v>
      </c>
      <c r="D180" s="27">
        <f>'2 уровень'!F835</f>
        <v>2504</v>
      </c>
      <c r="E180" s="27">
        <f>'2 уровень'!G835</f>
        <v>417.33333333333331</v>
      </c>
      <c r="F180" s="27">
        <f>'2 уровень'!H835</f>
        <v>421.05999999999995</v>
      </c>
      <c r="G180" s="64">
        <f>'2 уровень'!I835</f>
        <v>100.89297124600638</v>
      </c>
      <c r="H180" s="78">
        <f>'2 уровень'!J835</f>
        <v>0</v>
      </c>
      <c r="I180" s="78">
        <f>'2 уровень'!K835</f>
        <v>0</v>
      </c>
      <c r="J180" s="73">
        <f>'2 уровень'!L835</f>
        <v>0</v>
      </c>
      <c r="K180" s="73">
        <f>'2 уровень'!M835</f>
        <v>0</v>
      </c>
      <c r="L180" s="73">
        <f>'2 уровень'!N835</f>
        <v>0</v>
      </c>
      <c r="M180" s="73">
        <f>'2 уровень'!O835</f>
        <v>0</v>
      </c>
      <c r="N180" s="73">
        <f>'2 уровень'!P835</f>
        <v>0</v>
      </c>
      <c r="O180" s="73">
        <f>'2 уровень'!Q835</f>
        <v>0</v>
      </c>
      <c r="P180" s="377">
        <f>'2 уровень'!R835</f>
        <v>0</v>
      </c>
      <c r="Q180" s="377">
        <f>'2 уровень'!S835</f>
        <v>0</v>
      </c>
      <c r="R180" s="377">
        <f>'2 уровень'!T835</f>
        <v>0</v>
      </c>
      <c r="S180" s="377">
        <f>'2 уровень'!U835</f>
        <v>0</v>
      </c>
      <c r="T180" s="780">
        <f>'2 уровень'!V835</f>
        <v>0</v>
      </c>
      <c r="U180" s="377">
        <f>'2 уровень'!W835</f>
        <v>0</v>
      </c>
      <c r="V180" s="377">
        <f>'2 уровень'!X835</f>
        <v>0</v>
      </c>
      <c r="W180" s="377">
        <f>'2 уровень'!Y835</f>
        <v>0</v>
      </c>
      <c r="X180" s="377">
        <f>'2 уровень'!Z835</f>
        <v>0</v>
      </c>
      <c r="Y180" s="378">
        <f>'2 уровень'!AA835</f>
        <v>0</v>
      </c>
      <c r="Z180" s="377">
        <f>'2 уровень'!AB835</f>
        <v>0</v>
      </c>
    </row>
    <row r="181" spans="2:26" ht="60" x14ac:dyDescent="0.25">
      <c r="B181" s="18">
        <v>1</v>
      </c>
      <c r="C181" s="173" t="s">
        <v>427</v>
      </c>
      <c r="D181" s="27">
        <f>'2 уровень'!F836</f>
        <v>0</v>
      </c>
      <c r="E181" s="27">
        <f>'2 уровень'!G836</f>
        <v>0</v>
      </c>
      <c r="F181" s="27">
        <f>'2 уровень'!H836</f>
        <v>0</v>
      </c>
      <c r="G181" s="64">
        <f>'2 уровень'!I836</f>
        <v>0</v>
      </c>
      <c r="H181" s="78">
        <f>'2 уровень'!J836</f>
        <v>0</v>
      </c>
      <c r="I181" s="78">
        <f>'2 уровень'!K836</f>
        <v>0</v>
      </c>
      <c r="J181" s="73">
        <f>'2 уровень'!L836</f>
        <v>0</v>
      </c>
      <c r="K181" s="73">
        <f>'2 уровень'!M836</f>
        <v>0</v>
      </c>
      <c r="L181" s="73">
        <f>'2 уровень'!N836</f>
        <v>0</v>
      </c>
      <c r="M181" s="73">
        <f>'2 уровень'!O836</f>
        <v>0</v>
      </c>
      <c r="N181" s="73">
        <f>'2 уровень'!P836</f>
        <v>0</v>
      </c>
      <c r="O181" s="73">
        <f>'2 уровень'!Q836</f>
        <v>0</v>
      </c>
      <c r="P181" s="377">
        <f>'2 уровень'!R836</f>
        <v>0</v>
      </c>
      <c r="Q181" s="377">
        <f>'2 уровень'!S836</f>
        <v>0</v>
      </c>
      <c r="R181" s="377">
        <f>'2 уровень'!T836</f>
        <v>0</v>
      </c>
      <c r="S181" s="377">
        <f>'2 уровень'!U836</f>
        <v>0</v>
      </c>
      <c r="T181" s="780">
        <f>'2 уровень'!V836</f>
        <v>0</v>
      </c>
      <c r="U181" s="377">
        <f>'2 уровень'!W836</f>
        <v>0</v>
      </c>
      <c r="V181" s="377">
        <f>'2 уровень'!X836</f>
        <v>0</v>
      </c>
      <c r="W181" s="377">
        <f>'2 уровень'!Y836</f>
        <v>0</v>
      </c>
      <c r="X181" s="377">
        <f>'2 уровень'!Z836</f>
        <v>0</v>
      </c>
      <c r="Y181" s="378">
        <f>'2 уровень'!AA836</f>
        <v>0</v>
      </c>
      <c r="Z181" s="377">
        <f>'2 уровень'!AB836</f>
        <v>0</v>
      </c>
    </row>
    <row r="182" spans="2:26" ht="45" x14ac:dyDescent="0.25">
      <c r="B182" s="18">
        <v>1</v>
      </c>
      <c r="C182" s="598" t="s">
        <v>428</v>
      </c>
      <c r="D182" s="27">
        <f>'2 уровень'!F837</f>
        <v>0</v>
      </c>
      <c r="E182" s="27">
        <f>'2 уровень'!G837</f>
        <v>0</v>
      </c>
      <c r="F182" s="27">
        <f>'2 уровень'!H837</f>
        <v>0</v>
      </c>
      <c r="G182" s="64">
        <f>'2 уровень'!I837</f>
        <v>0</v>
      </c>
      <c r="H182" s="78">
        <f>'2 уровень'!J837</f>
        <v>0</v>
      </c>
      <c r="I182" s="78">
        <f>'2 уровень'!K837</f>
        <v>0</v>
      </c>
      <c r="J182" s="73">
        <f>'2 уровень'!L837</f>
        <v>0</v>
      </c>
      <c r="K182" s="73">
        <f>'2 уровень'!M837</f>
        <v>0</v>
      </c>
      <c r="L182" s="73">
        <f>'2 уровень'!N837</f>
        <v>0</v>
      </c>
      <c r="M182" s="73">
        <f>'2 уровень'!O837</f>
        <v>0</v>
      </c>
      <c r="N182" s="73">
        <f>'2 уровень'!P837</f>
        <v>0</v>
      </c>
      <c r="O182" s="73">
        <f>'2 уровень'!Q837</f>
        <v>0</v>
      </c>
      <c r="P182" s="377">
        <f>'2 уровень'!R837</f>
        <v>0</v>
      </c>
      <c r="Q182" s="377">
        <f>'2 уровень'!S837</f>
        <v>0</v>
      </c>
      <c r="R182" s="377">
        <f>'2 уровень'!T837</f>
        <v>0</v>
      </c>
      <c r="S182" s="377">
        <f>'2 уровень'!U837</f>
        <v>0</v>
      </c>
      <c r="T182" s="780">
        <f>'2 уровень'!V837</f>
        <v>0</v>
      </c>
      <c r="U182" s="377">
        <f>'2 уровень'!W837</f>
        <v>0</v>
      </c>
      <c r="V182" s="377">
        <f>'2 уровень'!X837</f>
        <v>0</v>
      </c>
      <c r="W182" s="377">
        <f>'2 уровень'!Y837</f>
        <v>0</v>
      </c>
      <c r="X182" s="377">
        <f>'2 уровень'!Z837</f>
        <v>0</v>
      </c>
      <c r="Y182" s="378">
        <f>'2 уровень'!AA837</f>
        <v>0</v>
      </c>
      <c r="Z182" s="377">
        <f>'2 уровень'!AB837</f>
        <v>0</v>
      </c>
    </row>
    <row r="183" spans="2:26" ht="29.25" x14ac:dyDescent="0.25">
      <c r="B183" s="18">
        <v>1</v>
      </c>
      <c r="C183" s="610" t="s">
        <v>304</v>
      </c>
      <c r="D183" s="27">
        <f>'2 уровень'!F838</f>
        <v>17374.042553191488</v>
      </c>
      <c r="E183" s="27">
        <f>'2 уровень'!G838</f>
        <v>2895.6737588652481</v>
      </c>
      <c r="F183" s="27">
        <f>'2 уровень'!H838</f>
        <v>2895.7042553191486</v>
      </c>
      <c r="G183" s="64">
        <f>'2 уровень'!I838</f>
        <v>100.00105317298977</v>
      </c>
      <c r="H183" s="78">
        <f>'2 уровень'!J838</f>
        <v>0</v>
      </c>
      <c r="I183" s="78">
        <f>'2 уровень'!K838</f>
        <v>0</v>
      </c>
      <c r="J183" s="73">
        <f>'2 уровень'!L838</f>
        <v>0</v>
      </c>
      <c r="K183" s="73">
        <f>'2 уровень'!M838</f>
        <v>0</v>
      </c>
      <c r="L183" s="73">
        <f>'2 уровень'!N838</f>
        <v>0</v>
      </c>
      <c r="M183" s="73">
        <f>'2 уровень'!O838</f>
        <v>0</v>
      </c>
      <c r="N183" s="73">
        <f>'2 уровень'!P838</f>
        <v>0</v>
      </c>
      <c r="O183" s="73">
        <f>'2 уровень'!Q838</f>
        <v>0</v>
      </c>
      <c r="P183" s="377">
        <f>'2 уровень'!R838</f>
        <v>0</v>
      </c>
      <c r="Q183" s="377">
        <f>'2 уровень'!S838</f>
        <v>0</v>
      </c>
      <c r="R183" s="377">
        <f>'2 уровень'!T838</f>
        <v>0</v>
      </c>
      <c r="S183" s="377">
        <f>'2 уровень'!U838</f>
        <v>0</v>
      </c>
      <c r="T183" s="780">
        <f>'2 уровень'!V838</f>
        <v>0</v>
      </c>
      <c r="U183" s="377">
        <f>'2 уровень'!W838</f>
        <v>0</v>
      </c>
      <c r="V183" s="377">
        <f>'2 уровень'!X838</f>
        <v>0</v>
      </c>
      <c r="W183" s="377">
        <f>'2 уровень'!Y838</f>
        <v>0</v>
      </c>
      <c r="X183" s="377">
        <f>'2 уровень'!Z838</f>
        <v>0</v>
      </c>
      <c r="Y183" s="378">
        <f>'2 уровень'!AA838</f>
        <v>0</v>
      </c>
      <c r="Z183" s="377">
        <f>'2 уровень'!AB838</f>
        <v>0</v>
      </c>
    </row>
    <row r="184" spans="2:26" x14ac:dyDescent="0.25">
      <c r="B184" s="18">
        <v>1</v>
      </c>
      <c r="C184" s="610" t="s">
        <v>312</v>
      </c>
      <c r="D184" s="27">
        <f>'2 уровень'!F839</f>
        <v>0</v>
      </c>
      <c r="E184" s="27">
        <f>'2 уровень'!G839</f>
        <v>0</v>
      </c>
      <c r="F184" s="27">
        <f>'2 уровень'!H839</f>
        <v>0</v>
      </c>
      <c r="G184" s="64">
        <f>'2 уровень'!I839</f>
        <v>0</v>
      </c>
      <c r="H184" s="78">
        <f>'2 уровень'!J839</f>
        <v>0</v>
      </c>
      <c r="I184" s="78">
        <f>'2 уровень'!K839</f>
        <v>0</v>
      </c>
      <c r="J184" s="73">
        <f>'2 уровень'!L839</f>
        <v>0</v>
      </c>
      <c r="K184" s="73">
        <f>'2 уровень'!M839</f>
        <v>0</v>
      </c>
      <c r="L184" s="73">
        <f>'2 уровень'!N839</f>
        <v>0</v>
      </c>
      <c r="M184" s="73">
        <f>'2 уровень'!O839</f>
        <v>0</v>
      </c>
      <c r="N184" s="73">
        <f>'2 уровень'!P839</f>
        <v>0</v>
      </c>
      <c r="O184" s="73">
        <f>'2 уровень'!Q839</f>
        <v>0</v>
      </c>
      <c r="P184" s="377">
        <f>'2 уровень'!R839</f>
        <v>0</v>
      </c>
      <c r="Q184" s="377">
        <f>'2 уровень'!S839</f>
        <v>0</v>
      </c>
      <c r="R184" s="377">
        <f>'2 уровень'!T839</f>
        <v>0</v>
      </c>
      <c r="S184" s="377">
        <f>'2 уровень'!U839</f>
        <v>0</v>
      </c>
      <c r="T184" s="780">
        <f>'2 уровень'!V839</f>
        <v>0</v>
      </c>
      <c r="U184" s="377">
        <f>'2 уровень'!W839</f>
        <v>0</v>
      </c>
      <c r="V184" s="377">
        <f>'2 уровень'!X839</f>
        <v>0</v>
      </c>
      <c r="W184" s="377">
        <f>'2 уровень'!Y839</f>
        <v>0</v>
      </c>
      <c r="X184" s="377">
        <f>'2 уровень'!Z839</f>
        <v>0</v>
      </c>
      <c r="Y184" s="378">
        <f>'2 уровень'!AA839</f>
        <v>0</v>
      </c>
      <c r="Z184" s="377">
        <f>'2 уровень'!AB839</f>
        <v>0</v>
      </c>
    </row>
    <row r="185" spans="2:26" x14ac:dyDescent="0.25">
      <c r="B185" s="18">
        <v>1</v>
      </c>
      <c r="C185" s="602" t="s">
        <v>313</v>
      </c>
      <c r="D185" s="27">
        <f>'2 уровень'!F840</f>
        <v>17374.042553191488</v>
      </c>
      <c r="E185" s="27">
        <f>'2 уровень'!G840</f>
        <v>2895.6737588652481</v>
      </c>
      <c r="F185" s="27">
        <f>'2 уровень'!H840</f>
        <v>2895.7042553191486</v>
      </c>
      <c r="G185" s="64">
        <f>'2 уровень'!I840</f>
        <v>100.00105317298977</v>
      </c>
      <c r="H185" s="78">
        <f>'2 уровень'!J840</f>
        <v>0</v>
      </c>
      <c r="I185" s="78">
        <f>'2 уровень'!K840</f>
        <v>0</v>
      </c>
      <c r="J185" s="73">
        <f>'2 уровень'!L840</f>
        <v>0</v>
      </c>
      <c r="K185" s="73">
        <f>'2 уровень'!M840</f>
        <v>0</v>
      </c>
      <c r="L185" s="73">
        <f>'2 уровень'!N840</f>
        <v>0</v>
      </c>
      <c r="M185" s="73">
        <f>'2 уровень'!O840</f>
        <v>0</v>
      </c>
      <c r="N185" s="73">
        <f>'2 уровень'!P840</f>
        <v>0</v>
      </c>
      <c r="O185" s="73">
        <f>'2 уровень'!Q840</f>
        <v>0</v>
      </c>
      <c r="P185" s="377">
        <f>'2 уровень'!R840</f>
        <v>0</v>
      </c>
      <c r="Q185" s="377">
        <f>'2 уровень'!S840</f>
        <v>0</v>
      </c>
      <c r="R185" s="377">
        <f>'2 уровень'!T840</f>
        <v>0</v>
      </c>
      <c r="S185" s="377">
        <f>'2 уровень'!U840</f>
        <v>0</v>
      </c>
      <c r="T185" s="780">
        <f>'2 уровень'!V840</f>
        <v>0</v>
      </c>
      <c r="U185" s="377">
        <f>'2 уровень'!W840</f>
        <v>0</v>
      </c>
      <c r="V185" s="377">
        <f>'2 уровень'!X840</f>
        <v>0</v>
      </c>
      <c r="W185" s="377">
        <f>'2 уровень'!Y840</f>
        <v>0</v>
      </c>
      <c r="X185" s="377">
        <f>'2 уровень'!Z840</f>
        <v>0</v>
      </c>
      <c r="Y185" s="378">
        <f>'2 уровень'!AA840</f>
        <v>0</v>
      </c>
      <c r="Z185" s="377">
        <f>'2 уровень'!AB840</f>
        <v>0</v>
      </c>
    </row>
    <row r="186" spans="2:26" x14ac:dyDescent="0.25">
      <c r="B186" s="18">
        <v>1</v>
      </c>
      <c r="C186" s="606" t="s">
        <v>314</v>
      </c>
      <c r="D186" s="27">
        <f>'2 уровень'!F841</f>
        <v>163316</v>
      </c>
      <c r="E186" s="27">
        <f>'2 уровень'!G841</f>
        <v>27219.333333333332</v>
      </c>
      <c r="F186" s="27">
        <f>'2 уровень'!H841</f>
        <v>27219.62</v>
      </c>
      <c r="G186" s="64">
        <f>'2 уровень'!I841</f>
        <v>100.0010531729898</v>
      </c>
      <c r="H186" s="78">
        <f>'2 уровень'!J841</f>
        <v>0</v>
      </c>
      <c r="I186" s="78">
        <f>'2 уровень'!K841</f>
        <v>0</v>
      </c>
      <c r="J186" s="73">
        <f>'2 уровень'!L841</f>
        <v>0</v>
      </c>
      <c r="K186" s="73">
        <f>'2 уровень'!M841</f>
        <v>0</v>
      </c>
      <c r="L186" s="73">
        <f>'2 уровень'!N841</f>
        <v>0</v>
      </c>
      <c r="M186" s="73">
        <f>'2 уровень'!O841</f>
        <v>0</v>
      </c>
      <c r="N186" s="73">
        <f>'2 уровень'!P841</f>
        <v>0</v>
      </c>
      <c r="O186" s="73">
        <f>'2 уровень'!Q841</f>
        <v>0</v>
      </c>
      <c r="P186" s="377">
        <f>'2 уровень'!R841</f>
        <v>0</v>
      </c>
      <c r="Q186" s="377">
        <f>'2 уровень'!S841</f>
        <v>0</v>
      </c>
      <c r="R186" s="377">
        <f>'2 уровень'!T841</f>
        <v>0</v>
      </c>
      <c r="S186" s="377">
        <f>'2 уровень'!U841</f>
        <v>0</v>
      </c>
      <c r="T186" s="780">
        <f>'2 уровень'!V841</f>
        <v>0</v>
      </c>
      <c r="U186" s="377">
        <f>'2 уровень'!W841</f>
        <v>0</v>
      </c>
      <c r="V186" s="377">
        <f>'2 уровень'!X841</f>
        <v>0</v>
      </c>
      <c r="W186" s="377">
        <f>'2 уровень'!Y841</f>
        <v>0</v>
      </c>
      <c r="X186" s="377">
        <f>'2 уровень'!Z841</f>
        <v>0</v>
      </c>
      <c r="Y186" s="378">
        <f>'2 уровень'!AA841</f>
        <v>0</v>
      </c>
      <c r="Z186" s="377">
        <f>'2 уровень'!AB841</f>
        <v>0</v>
      </c>
    </row>
    <row r="187" spans="2:26" ht="29.25" x14ac:dyDescent="0.25">
      <c r="B187" s="18">
        <v>1</v>
      </c>
      <c r="C187" s="610" t="s">
        <v>297</v>
      </c>
      <c r="D187" s="27">
        <f>'2 уровень'!F842</f>
        <v>0</v>
      </c>
      <c r="E187" s="27">
        <f>'2 уровень'!G842</f>
        <v>0</v>
      </c>
      <c r="F187" s="27">
        <f>'2 уровень'!H842</f>
        <v>0</v>
      </c>
      <c r="G187" s="64">
        <f>'2 уровень'!I842</f>
        <v>0</v>
      </c>
      <c r="H187" s="78">
        <f>'2 уровень'!J842</f>
        <v>0</v>
      </c>
      <c r="I187" s="78">
        <f>'2 уровень'!K842</f>
        <v>0</v>
      </c>
      <c r="J187" s="73">
        <f>'2 уровень'!L842</f>
        <v>0</v>
      </c>
      <c r="K187" s="73">
        <f>'2 уровень'!M842</f>
        <v>0</v>
      </c>
      <c r="L187" s="73">
        <f>'2 уровень'!N842</f>
        <v>0</v>
      </c>
      <c r="M187" s="73">
        <f>'2 уровень'!O842</f>
        <v>0</v>
      </c>
      <c r="N187" s="73">
        <f>'2 уровень'!P842</f>
        <v>0</v>
      </c>
      <c r="O187" s="73">
        <f>'2 уровень'!Q842</f>
        <v>0</v>
      </c>
      <c r="P187" s="377">
        <f>'2 уровень'!R842</f>
        <v>0</v>
      </c>
      <c r="Q187" s="377">
        <f>'2 уровень'!S842</f>
        <v>0</v>
      </c>
      <c r="R187" s="377">
        <f>'2 уровень'!T842</f>
        <v>0</v>
      </c>
      <c r="S187" s="377">
        <f>'2 уровень'!U842</f>
        <v>0</v>
      </c>
      <c r="T187" s="780">
        <f>'2 уровень'!V842</f>
        <v>0</v>
      </c>
      <c r="U187" s="377">
        <f>'2 уровень'!W842</f>
        <v>0</v>
      </c>
      <c r="V187" s="377">
        <f>'2 уровень'!X842</f>
        <v>0</v>
      </c>
      <c r="W187" s="377">
        <f>'2 уровень'!Y842</f>
        <v>0</v>
      </c>
      <c r="X187" s="377">
        <f>'2 уровень'!Z842</f>
        <v>0</v>
      </c>
      <c r="Y187" s="378">
        <f>'2 уровень'!AA842</f>
        <v>0</v>
      </c>
      <c r="Z187" s="377">
        <f>'2 уровень'!AB842</f>
        <v>0</v>
      </c>
    </row>
    <row r="188" spans="2:26" ht="30" x14ac:dyDescent="0.25">
      <c r="B188" s="18">
        <v>1</v>
      </c>
      <c r="C188" s="3180" t="s">
        <v>189</v>
      </c>
      <c r="D188" s="27">
        <f>'2 уровень'!F843</f>
        <v>0</v>
      </c>
      <c r="E188" s="27">
        <f>'2 уровень'!G843</f>
        <v>0</v>
      </c>
      <c r="F188" s="27">
        <f>'2 уровень'!H843</f>
        <v>0</v>
      </c>
      <c r="G188" s="64">
        <f>'2 уровень'!I843</f>
        <v>0</v>
      </c>
      <c r="H188" s="78">
        <f>'2 уровень'!J843</f>
        <v>0</v>
      </c>
      <c r="I188" s="78">
        <f>'2 уровень'!K843</f>
        <v>0</v>
      </c>
      <c r="J188" s="73">
        <f>'2 уровень'!L843</f>
        <v>0</v>
      </c>
      <c r="K188" s="73">
        <f>'2 уровень'!M843</f>
        <v>0</v>
      </c>
      <c r="L188" s="73">
        <f>'2 уровень'!N843</f>
        <v>0</v>
      </c>
      <c r="M188" s="73">
        <f>'2 уровень'!O843</f>
        <v>0</v>
      </c>
      <c r="N188" s="73">
        <f>'2 уровень'!P843</f>
        <v>0</v>
      </c>
      <c r="O188" s="73">
        <f>'2 уровень'!Q843</f>
        <v>0</v>
      </c>
      <c r="P188" s="377">
        <f>'2 уровень'!R843</f>
        <v>0</v>
      </c>
      <c r="Q188" s="377">
        <f>'2 уровень'!S843</f>
        <v>0</v>
      </c>
      <c r="R188" s="377">
        <f>'2 уровень'!T843</f>
        <v>0</v>
      </c>
      <c r="S188" s="377">
        <f>'2 уровень'!U843</f>
        <v>0</v>
      </c>
      <c r="T188" s="780">
        <f>'2 уровень'!V843</f>
        <v>0</v>
      </c>
      <c r="U188" s="377">
        <f>'2 уровень'!W843</f>
        <v>0</v>
      </c>
      <c r="V188" s="377">
        <f>'2 уровень'!X843</f>
        <v>0</v>
      </c>
      <c r="W188" s="377">
        <f>'2 уровень'!Y843</f>
        <v>0</v>
      </c>
      <c r="X188" s="377">
        <f>'2 уровень'!Z843</f>
        <v>0</v>
      </c>
      <c r="Y188" s="378">
        <f>'2 уровень'!AA843</f>
        <v>0</v>
      </c>
      <c r="Z188" s="377">
        <f>'2 уровень'!AB843</f>
        <v>0</v>
      </c>
    </row>
    <row r="189" spans="2:26" ht="72" x14ac:dyDescent="0.25">
      <c r="B189" s="18">
        <v>1</v>
      </c>
      <c r="C189" s="288" t="s">
        <v>305</v>
      </c>
      <c r="D189" s="27">
        <f>'2 уровень'!F844</f>
        <v>0</v>
      </c>
      <c r="E189" s="27">
        <f>'2 уровень'!G844</f>
        <v>0</v>
      </c>
      <c r="F189" s="27">
        <f>'2 уровень'!H844</f>
        <v>0</v>
      </c>
      <c r="G189" s="64">
        <f>'2 уровень'!I844</f>
        <v>0</v>
      </c>
      <c r="H189" s="78">
        <f>'2 уровень'!J844</f>
        <v>0</v>
      </c>
      <c r="I189" s="78">
        <f>'2 уровень'!K844</f>
        <v>0</v>
      </c>
      <c r="J189" s="73">
        <f>'2 уровень'!L844</f>
        <v>0</v>
      </c>
      <c r="K189" s="73">
        <f>'2 уровень'!M844</f>
        <v>0</v>
      </c>
      <c r="L189" s="73">
        <f>'2 уровень'!N844</f>
        <v>0</v>
      </c>
      <c r="M189" s="73">
        <f>'2 уровень'!O844</f>
        <v>0</v>
      </c>
      <c r="N189" s="73">
        <f>'2 уровень'!P844</f>
        <v>0</v>
      </c>
      <c r="O189" s="73">
        <f>'2 уровень'!Q844</f>
        <v>0</v>
      </c>
      <c r="P189" s="377">
        <f>'2 уровень'!R844</f>
        <v>0</v>
      </c>
      <c r="Q189" s="377">
        <f>'2 уровень'!S844</f>
        <v>0</v>
      </c>
      <c r="R189" s="377">
        <f>'2 уровень'!T844</f>
        <v>0</v>
      </c>
      <c r="S189" s="377">
        <f>'2 уровень'!U844</f>
        <v>0</v>
      </c>
      <c r="T189" s="780">
        <f>'2 уровень'!V844</f>
        <v>0</v>
      </c>
      <c r="U189" s="377">
        <f>'2 уровень'!W844</f>
        <v>0</v>
      </c>
      <c r="V189" s="377">
        <f>'2 уровень'!X844</f>
        <v>0</v>
      </c>
      <c r="W189" s="377">
        <f>'2 уровень'!Y844</f>
        <v>0</v>
      </c>
      <c r="X189" s="377">
        <f>'2 уровень'!Z844</f>
        <v>0</v>
      </c>
      <c r="Y189" s="378">
        <f>'2 уровень'!AA844</f>
        <v>0</v>
      </c>
      <c r="Z189" s="377">
        <f>'2 уровень'!AB844</f>
        <v>0</v>
      </c>
    </row>
    <row r="190" spans="2:26" x14ac:dyDescent="0.25">
      <c r="B190" s="18">
        <v>1</v>
      </c>
      <c r="C190" s="3181" t="s">
        <v>213</v>
      </c>
      <c r="D190" s="27">
        <f>'2 уровень'!F845</f>
        <v>0</v>
      </c>
      <c r="E190" s="27">
        <f>'2 уровень'!G845</f>
        <v>0</v>
      </c>
      <c r="F190" s="27">
        <f>'2 уровень'!H845</f>
        <v>0</v>
      </c>
      <c r="G190" s="64">
        <f>'2 уровень'!I845</f>
        <v>0</v>
      </c>
      <c r="H190" s="78">
        <f>'2 уровень'!J845</f>
        <v>0</v>
      </c>
      <c r="I190" s="78">
        <f>'2 уровень'!K845</f>
        <v>0</v>
      </c>
      <c r="J190" s="73">
        <f>'2 уровень'!L845</f>
        <v>0</v>
      </c>
      <c r="K190" s="73">
        <f>'2 уровень'!M845</f>
        <v>0</v>
      </c>
      <c r="L190" s="73">
        <f>'2 уровень'!N845</f>
        <v>0</v>
      </c>
      <c r="M190" s="73">
        <f>'2 уровень'!O845</f>
        <v>0</v>
      </c>
      <c r="N190" s="73">
        <f>'2 уровень'!P845</f>
        <v>0</v>
      </c>
      <c r="O190" s="73">
        <f>'2 уровень'!Q845</f>
        <v>0</v>
      </c>
      <c r="P190" s="377">
        <f>'2 уровень'!R845</f>
        <v>0</v>
      </c>
      <c r="Q190" s="377">
        <f>'2 уровень'!S845</f>
        <v>0</v>
      </c>
      <c r="R190" s="377">
        <f>'2 уровень'!T845</f>
        <v>0</v>
      </c>
      <c r="S190" s="377">
        <f>'2 уровень'!U845</f>
        <v>0</v>
      </c>
      <c r="T190" s="780">
        <f>'2 уровень'!V845</f>
        <v>0</v>
      </c>
      <c r="U190" s="377">
        <f>'2 уровень'!W845</f>
        <v>0</v>
      </c>
      <c r="V190" s="377">
        <f>'2 уровень'!X845</f>
        <v>0</v>
      </c>
      <c r="W190" s="377">
        <f>'2 уровень'!Y845</f>
        <v>0</v>
      </c>
      <c r="X190" s="377">
        <f>'2 уровень'!Z845</f>
        <v>0</v>
      </c>
      <c r="Y190" s="378">
        <f>'2 уровень'!AA845</f>
        <v>0</v>
      </c>
      <c r="Z190" s="377">
        <f>'2 уровень'!AB845</f>
        <v>0</v>
      </c>
    </row>
    <row r="191" spans="2:26" ht="86.25" x14ac:dyDescent="0.25">
      <c r="B191" s="18">
        <v>1</v>
      </c>
      <c r="C191" s="613" t="s">
        <v>464</v>
      </c>
      <c r="D191" s="27">
        <f>'2 уровень'!F846</f>
        <v>0</v>
      </c>
      <c r="E191" s="27">
        <f>'2 уровень'!G846</f>
        <v>0</v>
      </c>
      <c r="F191" s="27">
        <f>'2 уровень'!H846</f>
        <v>0</v>
      </c>
      <c r="G191" s="64">
        <f>'2 уровень'!I846</f>
        <v>0</v>
      </c>
      <c r="H191" s="78">
        <f>'2 уровень'!J846</f>
        <v>0</v>
      </c>
      <c r="I191" s="78">
        <f>'2 уровень'!K846</f>
        <v>0</v>
      </c>
      <c r="J191" s="73">
        <f>'2 уровень'!L846</f>
        <v>0</v>
      </c>
      <c r="K191" s="73">
        <f>'2 уровень'!M846</f>
        <v>0</v>
      </c>
      <c r="L191" s="73">
        <f>'2 уровень'!N846</f>
        <v>0</v>
      </c>
      <c r="M191" s="73">
        <f>'2 уровень'!O846</f>
        <v>0</v>
      </c>
      <c r="N191" s="73">
        <f>'2 уровень'!P846</f>
        <v>0</v>
      </c>
      <c r="O191" s="73">
        <f>'2 уровень'!Q846</f>
        <v>0</v>
      </c>
      <c r="P191" s="377">
        <f>'2 уровень'!R846</f>
        <v>0</v>
      </c>
      <c r="Q191" s="377">
        <f>'2 уровень'!S846</f>
        <v>0</v>
      </c>
      <c r="R191" s="377">
        <f>'2 уровень'!T846</f>
        <v>0</v>
      </c>
      <c r="S191" s="377">
        <f>'2 уровень'!U846</f>
        <v>0</v>
      </c>
      <c r="T191" s="780">
        <f>'2 уровень'!V846</f>
        <v>0</v>
      </c>
      <c r="U191" s="377">
        <f>'2 уровень'!W846</f>
        <v>0</v>
      </c>
      <c r="V191" s="377">
        <f>'2 уровень'!X846</f>
        <v>0</v>
      </c>
      <c r="W191" s="377">
        <f>'2 уровень'!Y846</f>
        <v>0</v>
      </c>
      <c r="X191" s="377">
        <f>'2 уровень'!Z846</f>
        <v>0</v>
      </c>
      <c r="Y191" s="378">
        <f>'2 уровень'!AA846</f>
        <v>0</v>
      </c>
      <c r="Z191" s="377">
        <f>'2 уровень'!AB846</f>
        <v>0</v>
      </c>
    </row>
    <row r="192" spans="2:26" x14ac:dyDescent="0.25">
      <c r="B192" s="18">
        <v>1</v>
      </c>
      <c r="C192" s="613" t="s">
        <v>255</v>
      </c>
      <c r="D192" s="27">
        <f>'2 уровень'!F847</f>
        <v>626</v>
      </c>
      <c r="E192" s="27">
        <f>'2 уровень'!G847</f>
        <v>104.33333333333333</v>
      </c>
      <c r="F192" s="27">
        <f>'2 уровень'!H847</f>
        <v>105.26499999999999</v>
      </c>
      <c r="G192" s="64">
        <f>'2 уровень'!I847</f>
        <v>100.89297124600638</v>
      </c>
      <c r="H192" s="78">
        <f>'2 уровень'!J847</f>
        <v>0</v>
      </c>
      <c r="I192" s="78">
        <f>'2 уровень'!K847</f>
        <v>0</v>
      </c>
      <c r="J192" s="73">
        <f>'2 уровень'!L847</f>
        <v>0</v>
      </c>
      <c r="K192" s="73">
        <f>'2 уровень'!M847</f>
        <v>0</v>
      </c>
      <c r="L192" s="73">
        <f>'2 уровень'!N847</f>
        <v>0</v>
      </c>
      <c r="M192" s="73">
        <f>'2 уровень'!O847</f>
        <v>0</v>
      </c>
      <c r="N192" s="73">
        <f>'2 уровень'!P847</f>
        <v>0</v>
      </c>
      <c r="O192" s="73">
        <f>'2 уровень'!Q847</f>
        <v>0</v>
      </c>
      <c r="P192" s="377">
        <f>'2 уровень'!R847</f>
        <v>0</v>
      </c>
      <c r="Q192" s="377">
        <f>'2 уровень'!S847</f>
        <v>0</v>
      </c>
      <c r="R192" s="377">
        <f>'2 уровень'!T847</f>
        <v>0</v>
      </c>
      <c r="S192" s="377">
        <f>'2 уровень'!U847</f>
        <v>0</v>
      </c>
      <c r="T192" s="780">
        <f>'2 уровень'!V847</f>
        <v>0</v>
      </c>
      <c r="U192" s="377">
        <f>'2 уровень'!W847</f>
        <v>0</v>
      </c>
      <c r="V192" s="377">
        <f>'2 уровень'!X847</f>
        <v>0</v>
      </c>
      <c r="W192" s="377">
        <f>'2 уровень'!Y847</f>
        <v>0</v>
      </c>
      <c r="X192" s="377">
        <f>'2 уровень'!Z847</f>
        <v>0</v>
      </c>
      <c r="Y192" s="378">
        <f>'2 уровень'!AA847</f>
        <v>0</v>
      </c>
      <c r="Z192" s="377">
        <f>'2 уровень'!AB847</f>
        <v>0</v>
      </c>
    </row>
    <row r="193" spans="1:171" ht="29.25" x14ac:dyDescent="0.25">
      <c r="B193" s="18">
        <v>1</v>
      </c>
      <c r="C193" s="614" t="s">
        <v>268</v>
      </c>
      <c r="D193" s="27">
        <f>'2 уровень'!F848</f>
        <v>0</v>
      </c>
      <c r="E193" s="27">
        <f>'2 уровень'!G848</f>
        <v>0</v>
      </c>
      <c r="F193" s="27">
        <f>'2 уровень'!H848</f>
        <v>0</v>
      </c>
      <c r="G193" s="64">
        <f>'2 уровень'!I848</f>
        <v>0</v>
      </c>
      <c r="H193" s="78">
        <f>'2 уровень'!J848</f>
        <v>0</v>
      </c>
      <c r="I193" s="78">
        <f>'2 уровень'!K848</f>
        <v>0</v>
      </c>
      <c r="J193" s="73">
        <f>'2 уровень'!L848</f>
        <v>0</v>
      </c>
      <c r="K193" s="73">
        <f>'2 уровень'!M848</f>
        <v>0</v>
      </c>
      <c r="L193" s="73">
        <f>'2 уровень'!N848</f>
        <v>0</v>
      </c>
      <c r="M193" s="73">
        <f>'2 уровень'!O848</f>
        <v>0</v>
      </c>
      <c r="N193" s="73">
        <f>'2 уровень'!P848</f>
        <v>0</v>
      </c>
      <c r="O193" s="73">
        <f>'2 уровень'!Q848</f>
        <v>0</v>
      </c>
      <c r="P193" s="377">
        <f>'2 уровень'!R848</f>
        <v>0</v>
      </c>
      <c r="Q193" s="377">
        <f>'2 уровень'!S848</f>
        <v>0</v>
      </c>
      <c r="R193" s="377">
        <f>'2 уровень'!T848</f>
        <v>0</v>
      </c>
      <c r="S193" s="377">
        <f>'2 уровень'!U848</f>
        <v>0</v>
      </c>
      <c r="T193" s="780">
        <f>'2 уровень'!V848</f>
        <v>0</v>
      </c>
      <c r="U193" s="377">
        <f>'2 уровень'!W848</f>
        <v>0</v>
      </c>
      <c r="V193" s="377">
        <f>'2 уровень'!X848</f>
        <v>0</v>
      </c>
      <c r="W193" s="377">
        <f>'2 уровень'!Y848</f>
        <v>0</v>
      </c>
      <c r="X193" s="377">
        <f>'2 уровень'!Z848</f>
        <v>0</v>
      </c>
      <c r="Y193" s="378">
        <f>'2 уровень'!AA848</f>
        <v>0</v>
      </c>
      <c r="Z193" s="377">
        <f>'2 уровень'!AB848</f>
        <v>0</v>
      </c>
    </row>
    <row r="194" spans="1:171" ht="29.25" x14ac:dyDescent="0.25">
      <c r="B194" s="18">
        <v>1</v>
      </c>
      <c r="C194" s="612" t="s">
        <v>256</v>
      </c>
      <c r="D194" s="27">
        <f>'2 уровень'!F849</f>
        <v>17374.042553191488</v>
      </c>
      <c r="E194" s="27">
        <f>'2 уровень'!G849</f>
        <v>2895.6737588652481</v>
      </c>
      <c r="F194" s="27">
        <f>'2 уровень'!H849</f>
        <v>2895.7042553191486</v>
      </c>
      <c r="G194" s="64">
        <f>'2 уровень'!I849</f>
        <v>100.00105317298977</v>
      </c>
      <c r="H194" s="78">
        <f>'2 уровень'!J849</f>
        <v>0</v>
      </c>
      <c r="I194" s="78">
        <f>'2 уровень'!K849</f>
        <v>0</v>
      </c>
      <c r="J194" s="73">
        <f>'2 уровень'!L849</f>
        <v>0</v>
      </c>
      <c r="K194" s="73">
        <f>'2 уровень'!M849</f>
        <v>0</v>
      </c>
      <c r="L194" s="73">
        <f>'2 уровень'!N849</f>
        <v>0</v>
      </c>
      <c r="M194" s="73">
        <f>'2 уровень'!O849</f>
        <v>0</v>
      </c>
      <c r="N194" s="73">
        <f>'2 уровень'!P849</f>
        <v>0</v>
      </c>
      <c r="O194" s="73">
        <f>'2 уровень'!Q849</f>
        <v>0</v>
      </c>
      <c r="P194" s="377">
        <f>'2 уровень'!R849</f>
        <v>0</v>
      </c>
      <c r="Q194" s="377">
        <f>'2 уровень'!S849</f>
        <v>0</v>
      </c>
      <c r="R194" s="377">
        <f>'2 уровень'!T849</f>
        <v>0</v>
      </c>
      <c r="S194" s="377">
        <f>'2 уровень'!U849</f>
        <v>0</v>
      </c>
      <c r="T194" s="780">
        <f>'2 уровень'!V849</f>
        <v>0</v>
      </c>
      <c r="U194" s="377">
        <f>'2 уровень'!W849</f>
        <v>0</v>
      </c>
      <c r="V194" s="377">
        <f>'2 уровень'!X849</f>
        <v>0</v>
      </c>
      <c r="W194" s="377">
        <f>'2 уровень'!Y849</f>
        <v>0</v>
      </c>
      <c r="X194" s="377">
        <f>'2 уровень'!Z849</f>
        <v>0</v>
      </c>
      <c r="Y194" s="378">
        <f>'2 уровень'!AA849</f>
        <v>0</v>
      </c>
      <c r="Z194" s="377">
        <f>'2 уровень'!AB849</f>
        <v>0</v>
      </c>
    </row>
    <row r="195" spans="1:171" ht="29.25" x14ac:dyDescent="0.25">
      <c r="B195" s="18">
        <v>1</v>
      </c>
      <c r="C195" s="613" t="s">
        <v>257</v>
      </c>
      <c r="D195" s="27">
        <f>'2 уровень'!F850</f>
        <v>0</v>
      </c>
      <c r="E195" s="27">
        <f>'2 уровень'!G850</f>
        <v>0</v>
      </c>
      <c r="F195" s="27">
        <f>'2 уровень'!H850</f>
        <v>0</v>
      </c>
      <c r="G195" s="64">
        <f>'2 уровень'!I850</f>
        <v>0</v>
      </c>
      <c r="H195" s="78">
        <f>'2 уровень'!J850</f>
        <v>0</v>
      </c>
      <c r="I195" s="78">
        <f>'2 уровень'!K850</f>
        <v>0</v>
      </c>
      <c r="J195" s="73">
        <f>'2 уровень'!L850</f>
        <v>0</v>
      </c>
      <c r="K195" s="73">
        <f>'2 уровень'!M850</f>
        <v>0</v>
      </c>
      <c r="L195" s="73">
        <f>'2 уровень'!N850</f>
        <v>0</v>
      </c>
      <c r="M195" s="73">
        <f>'2 уровень'!O850</f>
        <v>0</v>
      </c>
      <c r="N195" s="73">
        <f>'2 уровень'!P850</f>
        <v>0</v>
      </c>
      <c r="O195" s="73">
        <f>'2 уровень'!Q850</f>
        <v>0</v>
      </c>
      <c r="P195" s="377">
        <f>'2 уровень'!R850</f>
        <v>0</v>
      </c>
      <c r="Q195" s="377">
        <f>'2 уровень'!S850</f>
        <v>0</v>
      </c>
      <c r="R195" s="377">
        <f>'2 уровень'!T850</f>
        <v>0</v>
      </c>
      <c r="S195" s="377">
        <f>'2 уровень'!U850</f>
        <v>0</v>
      </c>
      <c r="T195" s="780">
        <f>'2 уровень'!V850</f>
        <v>0</v>
      </c>
      <c r="U195" s="377">
        <f>'2 уровень'!W850</f>
        <v>0</v>
      </c>
      <c r="V195" s="377">
        <f>'2 уровень'!X850</f>
        <v>0</v>
      </c>
      <c r="W195" s="377">
        <f>'2 уровень'!Y850</f>
        <v>0</v>
      </c>
      <c r="X195" s="377">
        <f>'2 уровень'!Z850</f>
        <v>0</v>
      </c>
      <c r="Y195" s="378">
        <f>'2 уровень'!AA850</f>
        <v>0</v>
      </c>
      <c r="Z195" s="377">
        <f>'2 уровень'!AB850</f>
        <v>0</v>
      </c>
    </row>
    <row r="196" spans="1:171" x14ac:dyDescent="0.25">
      <c r="B196" s="18">
        <v>1</v>
      </c>
      <c r="C196" s="3182" t="s">
        <v>133</v>
      </c>
      <c r="D196" s="27">
        <f>'2 уровень'!F851</f>
        <v>39510.761904761901</v>
      </c>
      <c r="E196" s="27">
        <f>'2 уровень'!G851</f>
        <v>6585.1269841269832</v>
      </c>
      <c r="F196" s="27">
        <f>'2 уровень'!H851</f>
        <v>6586.1269047619044</v>
      </c>
      <c r="G196" s="64">
        <f>'2 уровень'!I851</f>
        <v>100.01518453079692</v>
      </c>
      <c r="H196" s="78">
        <f>'2 уровень'!J851</f>
        <v>0</v>
      </c>
      <c r="I196" s="78">
        <f>'2 уровень'!K851</f>
        <v>0</v>
      </c>
      <c r="J196" s="73">
        <f>'2 уровень'!L851</f>
        <v>0</v>
      </c>
      <c r="K196" s="73">
        <f>'2 уровень'!M851</f>
        <v>0</v>
      </c>
      <c r="L196" s="73">
        <f>'2 уровень'!N851</f>
        <v>0</v>
      </c>
      <c r="M196" s="73">
        <f>'2 уровень'!O851</f>
        <v>0</v>
      </c>
      <c r="N196" s="73">
        <f>'2 уровень'!P851</f>
        <v>0</v>
      </c>
      <c r="O196" s="73">
        <f>'2 уровень'!Q851</f>
        <v>0</v>
      </c>
      <c r="P196" s="377">
        <f>'2 уровень'!R851</f>
        <v>59446.47</v>
      </c>
      <c r="Q196" s="377">
        <f>'2 уровень'!S851</f>
        <v>59446.47</v>
      </c>
      <c r="R196" s="377">
        <f>'2 уровень'!T851</f>
        <v>9907.7450000000008</v>
      </c>
      <c r="S196" s="377">
        <f>'2 уровень'!U851</f>
        <v>9895.9850500000011</v>
      </c>
      <c r="T196" s="780">
        <f>'2 уровень'!V851</f>
        <v>0</v>
      </c>
      <c r="U196" s="377">
        <f>'2 уровень'!W851</f>
        <v>0</v>
      </c>
      <c r="V196" s="377">
        <f>'2 уровень'!X851</f>
        <v>-11.759949999999662</v>
      </c>
      <c r="W196" s="377">
        <f>'2 уровень'!Y851</f>
        <v>0</v>
      </c>
      <c r="X196" s="377">
        <f>'2 уровень'!Z851</f>
        <v>0</v>
      </c>
      <c r="Y196" s="378">
        <f>'2 уровень'!AA851</f>
        <v>9895.9850500000011</v>
      </c>
      <c r="Z196" s="377">
        <f>'2 уровень'!AB851</f>
        <v>0</v>
      </c>
    </row>
    <row r="197" spans="1:171" ht="15.75" x14ac:dyDescent="0.25">
      <c r="B197" s="18">
        <v>1</v>
      </c>
      <c r="C197" s="1851" t="s">
        <v>28</v>
      </c>
      <c r="D197" s="27">
        <f>'2 уровень'!F852</f>
        <v>0</v>
      </c>
      <c r="E197" s="27">
        <f>'2 уровень'!G852</f>
        <v>0</v>
      </c>
      <c r="F197" s="27">
        <f>'2 уровень'!H852</f>
        <v>0</v>
      </c>
      <c r="G197" s="64">
        <f>'2 уровень'!I852</f>
        <v>0</v>
      </c>
      <c r="H197" s="78">
        <f>'2 уровень'!J852</f>
        <v>0</v>
      </c>
      <c r="I197" s="78">
        <f>'2 уровень'!K852</f>
        <v>0</v>
      </c>
      <c r="J197" s="73">
        <f>'2 уровень'!L852</f>
        <v>0</v>
      </c>
      <c r="K197" s="73">
        <f>'2 уровень'!M852</f>
        <v>0</v>
      </c>
      <c r="L197" s="73">
        <f>'2 уровень'!N852</f>
        <v>0</v>
      </c>
      <c r="M197" s="73">
        <f>'2 уровень'!O852</f>
        <v>0</v>
      </c>
      <c r="N197" s="73">
        <f>'2 уровень'!P852</f>
        <v>0</v>
      </c>
      <c r="O197" s="73">
        <f>'2 уровень'!Q852</f>
        <v>0</v>
      </c>
      <c r="P197" s="377">
        <f>'2 уровень'!R852</f>
        <v>0</v>
      </c>
      <c r="Q197" s="377">
        <f>'2 уровень'!S852</f>
        <v>0</v>
      </c>
      <c r="R197" s="377">
        <f>'2 уровень'!T852</f>
        <v>0</v>
      </c>
      <c r="S197" s="377">
        <f>'2 уровень'!U852</f>
        <v>0</v>
      </c>
      <c r="T197" s="780">
        <f>'2 уровень'!V852</f>
        <v>0</v>
      </c>
      <c r="U197" s="377">
        <f>'2 уровень'!W852</f>
        <v>0</v>
      </c>
      <c r="V197" s="377">
        <f>'2 уровень'!X852</f>
        <v>0</v>
      </c>
      <c r="W197" s="377">
        <f>'2 уровень'!Y852</f>
        <v>0</v>
      </c>
      <c r="X197" s="377">
        <f>'2 уровень'!Z852</f>
        <v>0</v>
      </c>
      <c r="Y197" s="378">
        <f>'2 уровень'!AA852</f>
        <v>0</v>
      </c>
      <c r="Z197" s="377">
        <f>'2 уровень'!AB852</f>
        <v>0</v>
      </c>
    </row>
    <row r="198" spans="1:171" x14ac:dyDescent="0.25">
      <c r="B198" s="18">
        <v>1</v>
      </c>
      <c r="C198" s="709" t="s">
        <v>145</v>
      </c>
      <c r="D198" s="27">
        <f>'2 уровень'!F853</f>
        <v>0</v>
      </c>
      <c r="E198" s="27">
        <f>'2 уровень'!G853</f>
        <v>0</v>
      </c>
      <c r="F198" s="27">
        <f>'2 уровень'!H853</f>
        <v>0</v>
      </c>
      <c r="G198" s="64">
        <f>'2 уровень'!I853</f>
        <v>0</v>
      </c>
      <c r="H198" s="78">
        <f>'2 уровень'!J853</f>
        <v>0</v>
      </c>
      <c r="I198" s="78">
        <f>'2 уровень'!K853</f>
        <v>0</v>
      </c>
      <c r="J198" s="73">
        <f>'2 уровень'!L853</f>
        <v>0</v>
      </c>
      <c r="K198" s="73">
        <f>'2 уровень'!M853</f>
        <v>0</v>
      </c>
      <c r="L198" s="73">
        <f>'2 уровень'!N853</f>
        <v>0</v>
      </c>
      <c r="M198" s="73">
        <f>'2 уровень'!O853</f>
        <v>0</v>
      </c>
      <c r="N198" s="73">
        <f>'2 уровень'!P853</f>
        <v>0</v>
      </c>
      <c r="O198" s="73">
        <f>'2 уровень'!Q853</f>
        <v>0</v>
      </c>
      <c r="P198" s="377">
        <f>'2 уровень'!R853</f>
        <v>0</v>
      </c>
      <c r="Q198" s="377">
        <f>'2 уровень'!S853</f>
        <v>0</v>
      </c>
      <c r="R198" s="377">
        <f>'2 уровень'!T853</f>
        <v>0</v>
      </c>
      <c r="S198" s="377">
        <f>'2 уровень'!U853</f>
        <v>0</v>
      </c>
      <c r="T198" s="780">
        <f>'2 уровень'!V853</f>
        <v>0</v>
      </c>
      <c r="U198" s="377">
        <f>'2 уровень'!W853</f>
        <v>0</v>
      </c>
      <c r="V198" s="377">
        <f>'2 уровень'!X853</f>
        <v>0</v>
      </c>
      <c r="W198" s="377">
        <f>'2 уровень'!Y853</f>
        <v>0</v>
      </c>
      <c r="X198" s="377">
        <f>'2 уровень'!Z853</f>
        <v>0</v>
      </c>
      <c r="Y198" s="378">
        <f>'2 уровень'!AA853</f>
        <v>0</v>
      </c>
      <c r="Z198" s="377">
        <f>'2 уровень'!AB853</f>
        <v>0</v>
      </c>
    </row>
    <row r="199" spans="1:171" x14ac:dyDescent="0.25">
      <c r="B199" s="18">
        <v>1</v>
      </c>
      <c r="C199" s="706" t="s">
        <v>122</v>
      </c>
      <c r="D199" s="27">
        <f>'2 уровень'!F854</f>
        <v>0</v>
      </c>
      <c r="E199" s="27">
        <f>'2 уровень'!G854</f>
        <v>0</v>
      </c>
      <c r="F199" s="27">
        <f>'2 уровень'!H854</f>
        <v>0</v>
      </c>
      <c r="G199" s="64">
        <f>'2 уровень'!I854</f>
        <v>0</v>
      </c>
      <c r="H199" s="78">
        <f>'2 уровень'!J854</f>
        <v>0</v>
      </c>
      <c r="I199" s="78">
        <f>'2 уровень'!K854</f>
        <v>0</v>
      </c>
      <c r="J199" s="73">
        <f>'2 уровень'!L854</f>
        <v>0</v>
      </c>
      <c r="K199" s="73">
        <f>'2 уровень'!M854</f>
        <v>0</v>
      </c>
      <c r="L199" s="73">
        <f>'2 уровень'!N854</f>
        <v>0</v>
      </c>
      <c r="M199" s="73">
        <f>'2 уровень'!O854</f>
        <v>0</v>
      </c>
      <c r="N199" s="73">
        <f>'2 уровень'!P854</f>
        <v>0</v>
      </c>
      <c r="O199" s="73">
        <f>'2 уровень'!Q854</f>
        <v>0</v>
      </c>
      <c r="P199" s="377">
        <f>'2 уровень'!R854</f>
        <v>0</v>
      </c>
      <c r="Q199" s="377">
        <f>'2 уровень'!S854</f>
        <v>0</v>
      </c>
      <c r="R199" s="377">
        <f>'2 уровень'!T854</f>
        <v>0</v>
      </c>
      <c r="S199" s="377">
        <f>'2 уровень'!U854</f>
        <v>0</v>
      </c>
      <c r="T199" s="780">
        <f>'2 уровень'!V854</f>
        <v>0</v>
      </c>
      <c r="U199" s="377">
        <f>'2 уровень'!W854</f>
        <v>0</v>
      </c>
      <c r="V199" s="377">
        <f>'2 уровень'!X854</f>
        <v>0</v>
      </c>
      <c r="W199" s="377">
        <f>'2 уровень'!Y854</f>
        <v>0</v>
      </c>
      <c r="X199" s="377">
        <f>'2 уровень'!Z854</f>
        <v>0</v>
      </c>
      <c r="Y199" s="378">
        <f>'2 уровень'!AA854</f>
        <v>0</v>
      </c>
      <c r="Z199" s="377">
        <f>'2 уровень'!AB854</f>
        <v>0</v>
      </c>
    </row>
    <row r="200" spans="1:171" ht="29.25" x14ac:dyDescent="0.25">
      <c r="B200" s="18">
        <v>1</v>
      </c>
      <c r="C200" s="705" t="s">
        <v>134</v>
      </c>
      <c r="D200" s="27">
        <f>'2 уровень'!F855</f>
        <v>0</v>
      </c>
      <c r="E200" s="27">
        <f>'2 уровень'!G855</f>
        <v>0</v>
      </c>
      <c r="F200" s="27">
        <f>'2 уровень'!H855</f>
        <v>0</v>
      </c>
      <c r="G200" s="64">
        <f>'2 уровень'!I855</f>
        <v>0</v>
      </c>
      <c r="H200" s="78">
        <f>'2 уровень'!J855</f>
        <v>0</v>
      </c>
      <c r="I200" s="78">
        <f>'2 уровень'!K855</f>
        <v>0</v>
      </c>
      <c r="J200" s="73">
        <f>'2 уровень'!L855</f>
        <v>0</v>
      </c>
      <c r="K200" s="73">
        <f>'2 уровень'!M855</f>
        <v>0</v>
      </c>
      <c r="L200" s="73">
        <f>'2 уровень'!N855</f>
        <v>0</v>
      </c>
      <c r="M200" s="73">
        <f>'2 уровень'!O855</f>
        <v>0</v>
      </c>
      <c r="N200" s="73">
        <f>'2 уровень'!P855</f>
        <v>0</v>
      </c>
      <c r="O200" s="73">
        <f>'2 уровень'!Q855</f>
        <v>0</v>
      </c>
      <c r="P200" s="377">
        <f>'2 уровень'!R855</f>
        <v>0</v>
      </c>
      <c r="Q200" s="377">
        <f>'2 уровень'!S855</f>
        <v>0</v>
      </c>
      <c r="R200" s="377">
        <f>'2 уровень'!T855</f>
        <v>0</v>
      </c>
      <c r="S200" s="377">
        <f>'2 уровень'!U855</f>
        <v>0</v>
      </c>
      <c r="T200" s="780">
        <f>'2 уровень'!V855</f>
        <v>0</v>
      </c>
      <c r="U200" s="377">
        <f>'2 уровень'!W855</f>
        <v>0</v>
      </c>
      <c r="V200" s="377">
        <f>'2 уровень'!X855</f>
        <v>0</v>
      </c>
      <c r="W200" s="377">
        <f>'2 уровень'!Y855</f>
        <v>0</v>
      </c>
      <c r="X200" s="377">
        <f>'2 уровень'!Z855</f>
        <v>0</v>
      </c>
      <c r="Y200" s="378">
        <f>'2 уровень'!AA855</f>
        <v>0</v>
      </c>
      <c r="Z200" s="377">
        <f>'2 уровень'!AB855</f>
        <v>0</v>
      </c>
    </row>
    <row r="201" spans="1:171" x14ac:dyDescent="0.25">
      <c r="B201" s="18">
        <v>1</v>
      </c>
      <c r="C201" s="710" t="s">
        <v>194</v>
      </c>
      <c r="D201" s="31">
        <f>'2 уровень'!F856</f>
        <v>0</v>
      </c>
      <c r="E201" s="31">
        <f>'2 уровень'!G856</f>
        <v>0</v>
      </c>
      <c r="F201" s="31">
        <f>'2 уровень'!H856</f>
        <v>0</v>
      </c>
      <c r="G201" s="67">
        <f>'2 уровень'!I856</f>
        <v>0</v>
      </c>
      <c r="H201" s="90">
        <f>'2 уровень'!J856</f>
        <v>0</v>
      </c>
      <c r="I201" s="78">
        <f>'2 уровень'!K856</f>
        <v>0</v>
      </c>
      <c r="J201" s="73">
        <f>'2 уровень'!L856</f>
        <v>0</v>
      </c>
      <c r="K201" s="73">
        <f>'2 уровень'!M856</f>
        <v>0</v>
      </c>
      <c r="L201" s="73">
        <f>'2 уровень'!N856</f>
        <v>0</v>
      </c>
      <c r="M201" s="73">
        <f>'2 уровень'!O856</f>
        <v>0</v>
      </c>
      <c r="N201" s="73">
        <f>'2 уровень'!P856</f>
        <v>0</v>
      </c>
      <c r="O201" s="73">
        <f>'2 уровень'!Q856</f>
        <v>0</v>
      </c>
      <c r="P201" s="377">
        <f>'2 уровень'!R856</f>
        <v>0</v>
      </c>
      <c r="Q201" s="377">
        <f>'2 уровень'!S856</f>
        <v>0</v>
      </c>
      <c r="R201" s="377">
        <f>'2 уровень'!T856</f>
        <v>0</v>
      </c>
      <c r="S201" s="377">
        <f>'2 уровень'!U856</f>
        <v>0</v>
      </c>
      <c r="T201" s="780">
        <f>'2 уровень'!V856</f>
        <v>0</v>
      </c>
      <c r="U201" s="377">
        <f>'2 уровень'!W856</f>
        <v>0</v>
      </c>
      <c r="V201" s="377">
        <f>'2 уровень'!X856</f>
        <v>0</v>
      </c>
      <c r="W201" s="377">
        <f>'2 уровень'!Y856</f>
        <v>0</v>
      </c>
      <c r="X201" s="377">
        <f>'2 уровень'!Z856</f>
        <v>0</v>
      </c>
      <c r="Y201" s="378">
        <f>'2 уровень'!AA856</f>
        <v>0</v>
      </c>
      <c r="Z201" s="377">
        <f>'2 уровень'!AB856</f>
        <v>0</v>
      </c>
    </row>
    <row r="202" spans="1:171" x14ac:dyDescent="0.25">
      <c r="A202" s="18">
        <v>1</v>
      </c>
      <c r="B202" s="18">
        <v>1</v>
      </c>
      <c r="C202" s="707" t="s">
        <v>195</v>
      </c>
      <c r="D202" s="27">
        <f>'2 уровень'!F857</f>
        <v>0</v>
      </c>
      <c r="E202" s="27">
        <f>'2 уровень'!G857</f>
        <v>0</v>
      </c>
      <c r="F202" s="27">
        <f>'2 уровень'!H857</f>
        <v>0</v>
      </c>
      <c r="G202" s="64">
        <f>'2 уровень'!I857</f>
        <v>0</v>
      </c>
      <c r="H202" s="78">
        <f>'2 уровень'!J857</f>
        <v>0</v>
      </c>
      <c r="I202" s="78">
        <f>'2 уровень'!K857</f>
        <v>0</v>
      </c>
      <c r="J202" s="73">
        <f>'2 уровень'!L857</f>
        <v>0</v>
      </c>
      <c r="K202" s="73">
        <f>'2 уровень'!M857</f>
        <v>0</v>
      </c>
      <c r="L202" s="73">
        <f>'2 уровень'!N857</f>
        <v>0</v>
      </c>
      <c r="M202" s="73">
        <f>'2 уровень'!O857</f>
        <v>0</v>
      </c>
      <c r="N202" s="73">
        <f>'2 уровень'!P857</f>
        <v>0</v>
      </c>
      <c r="O202" s="73">
        <f>'2 уровень'!Q857</f>
        <v>0</v>
      </c>
      <c r="P202" s="377">
        <f>'2 уровень'!R857</f>
        <v>0</v>
      </c>
      <c r="Q202" s="377">
        <f>'2 уровень'!S857</f>
        <v>0</v>
      </c>
      <c r="R202" s="377">
        <f>'2 уровень'!T857</f>
        <v>0</v>
      </c>
      <c r="S202" s="377">
        <f>'2 уровень'!U857</f>
        <v>0</v>
      </c>
      <c r="T202" s="780">
        <f>'2 уровень'!V857</f>
        <v>0</v>
      </c>
      <c r="U202" s="377">
        <f>'2 уровень'!W857</f>
        <v>0</v>
      </c>
      <c r="V202" s="377">
        <f>'2 уровень'!X857</f>
        <v>0</v>
      </c>
      <c r="W202" s="377">
        <f>'2 уровень'!Y857</f>
        <v>0</v>
      </c>
      <c r="X202" s="377">
        <f>'2 уровень'!Z857</f>
        <v>0</v>
      </c>
      <c r="Y202" s="378">
        <f>'2 уровень'!AA857</f>
        <v>0</v>
      </c>
      <c r="Z202" s="377">
        <f>'2 уровень'!AB857</f>
        <v>0</v>
      </c>
      <c r="AA202" s="59"/>
      <c r="AB202" s="59"/>
      <c r="AC202" s="59"/>
      <c r="AD202" s="59"/>
      <c r="AE202" s="59"/>
      <c r="AF202" s="59"/>
      <c r="AG202" s="59"/>
      <c r="AH202" s="59"/>
      <c r="AI202" s="59"/>
      <c r="AJ202" s="59"/>
      <c r="AK202" s="59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  <c r="BA202" s="59"/>
      <c r="BB202" s="59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  <c r="FN202" s="59"/>
      <c r="FO202" s="59"/>
    </row>
    <row r="203" spans="1:171" ht="30" x14ac:dyDescent="0.25">
      <c r="A203" s="18">
        <v>1</v>
      </c>
      <c r="B203" s="18">
        <v>1</v>
      </c>
      <c r="C203" s="711" t="s">
        <v>196</v>
      </c>
      <c r="D203" s="27">
        <f>'2 уровень'!F858</f>
        <v>0</v>
      </c>
      <c r="E203" s="27">
        <f>'2 уровень'!G858</f>
        <v>0</v>
      </c>
      <c r="F203" s="27">
        <f>'2 уровень'!H858</f>
        <v>0</v>
      </c>
      <c r="G203" s="64">
        <f>'2 уровень'!I858</f>
        <v>0</v>
      </c>
      <c r="H203" s="78">
        <f>'2 уровень'!J858</f>
        <v>0</v>
      </c>
      <c r="I203" s="78">
        <f>'2 уровень'!K858</f>
        <v>0</v>
      </c>
      <c r="J203" s="73">
        <f>'2 уровень'!L858</f>
        <v>0</v>
      </c>
      <c r="K203" s="73">
        <f>'2 уровень'!M858</f>
        <v>0</v>
      </c>
      <c r="L203" s="73">
        <f>'2 уровень'!N858</f>
        <v>0</v>
      </c>
      <c r="M203" s="73">
        <f>'2 уровень'!O858</f>
        <v>0</v>
      </c>
      <c r="N203" s="73">
        <f>'2 уровень'!P858</f>
        <v>0</v>
      </c>
      <c r="O203" s="73">
        <f>'2 уровень'!Q858</f>
        <v>0</v>
      </c>
      <c r="P203" s="377">
        <f>'2 уровень'!R858</f>
        <v>0</v>
      </c>
      <c r="Q203" s="377">
        <f>'2 уровень'!S858</f>
        <v>0</v>
      </c>
      <c r="R203" s="377">
        <f>'2 уровень'!T858</f>
        <v>0</v>
      </c>
      <c r="S203" s="377">
        <f>'2 уровень'!U858</f>
        <v>0</v>
      </c>
      <c r="T203" s="780">
        <f>'2 уровень'!V858</f>
        <v>0</v>
      </c>
      <c r="U203" s="377">
        <f>'2 уровень'!W858</f>
        <v>0</v>
      </c>
      <c r="V203" s="377">
        <f>'2 уровень'!X858</f>
        <v>0</v>
      </c>
      <c r="W203" s="377">
        <f>'2 уровень'!Y858</f>
        <v>0</v>
      </c>
      <c r="X203" s="377">
        <f>'2 уровень'!Z858</f>
        <v>0</v>
      </c>
      <c r="Y203" s="378">
        <f>'2 уровень'!AA858</f>
        <v>0</v>
      </c>
      <c r="Z203" s="377">
        <f>'2 уровень'!AB858</f>
        <v>0</v>
      </c>
      <c r="AA203" s="59"/>
      <c r="AB203" s="59"/>
      <c r="AC203" s="59"/>
      <c r="AD203" s="59"/>
      <c r="AE203" s="59"/>
      <c r="AF203" s="59"/>
      <c r="AG203" s="59"/>
      <c r="AH203" s="59"/>
      <c r="AI203" s="59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</row>
    <row r="204" spans="1:171" s="59" customFormat="1" ht="15.75" thickBot="1" x14ac:dyDescent="0.3">
      <c r="A204" s="59">
        <v>1</v>
      </c>
      <c r="B204" s="18">
        <v>1</v>
      </c>
      <c r="C204" s="712" t="s">
        <v>201</v>
      </c>
      <c r="D204" s="20">
        <f>'2 уровень'!F859</f>
        <v>0</v>
      </c>
      <c r="E204" s="20">
        <f>'2 уровень'!G859</f>
        <v>0</v>
      </c>
      <c r="F204" s="20">
        <f>'2 уровень'!H859</f>
        <v>0</v>
      </c>
      <c r="G204" s="62">
        <f>'2 уровень'!I859</f>
        <v>0</v>
      </c>
      <c r="H204" s="72">
        <f>'2 уровень'!J859</f>
        <v>0</v>
      </c>
      <c r="I204" s="72">
        <f>'2 уровень'!K859</f>
        <v>0</v>
      </c>
      <c r="J204" s="21">
        <f>'2 уровень'!L859</f>
        <v>0</v>
      </c>
      <c r="K204" s="21">
        <f>'2 уровень'!M859</f>
        <v>0</v>
      </c>
      <c r="L204" s="21">
        <f>'2 уровень'!N859</f>
        <v>0</v>
      </c>
      <c r="M204" s="21">
        <f>'2 уровень'!O859</f>
        <v>0</v>
      </c>
      <c r="N204" s="21">
        <f>'2 уровень'!P859</f>
        <v>0</v>
      </c>
      <c r="O204" s="21">
        <f>'2 уровень'!Q859</f>
        <v>0</v>
      </c>
      <c r="P204" s="377">
        <f>'2 уровень'!R859</f>
        <v>0</v>
      </c>
      <c r="Q204" s="377">
        <f>'2 уровень'!S859</f>
        <v>0</v>
      </c>
      <c r="R204" s="377">
        <f>'2 уровень'!T859</f>
        <v>0</v>
      </c>
      <c r="S204" s="377">
        <f>'2 уровень'!U859</f>
        <v>0</v>
      </c>
      <c r="T204" s="780">
        <f>'2 уровень'!V859</f>
        <v>0</v>
      </c>
      <c r="U204" s="377">
        <f>'2 уровень'!W859</f>
        <v>0</v>
      </c>
      <c r="V204" s="377">
        <f>'2 уровень'!X859</f>
        <v>0</v>
      </c>
      <c r="W204" s="377">
        <f>'2 уровень'!Y859</f>
        <v>0</v>
      </c>
      <c r="X204" s="377">
        <f>'2 уровень'!Z859</f>
        <v>0</v>
      </c>
      <c r="Y204" s="378">
        <f>'2 уровень'!AA859</f>
        <v>0</v>
      </c>
      <c r="Z204" s="377">
        <f>'2 уровень'!AB859</f>
        <v>0</v>
      </c>
    </row>
    <row r="205" spans="1:171" x14ac:dyDescent="0.25">
      <c r="A205" s="18">
        <v>1</v>
      </c>
      <c r="B205" s="18">
        <v>1</v>
      </c>
      <c r="C205" s="6" t="s">
        <v>93</v>
      </c>
      <c r="D205" s="79"/>
      <c r="E205" s="79"/>
      <c r="F205" s="79"/>
      <c r="G205" s="80"/>
      <c r="H205" s="81"/>
      <c r="I205" s="81"/>
      <c r="J205" s="24"/>
      <c r="K205" s="24"/>
      <c r="L205" s="24"/>
      <c r="M205" s="24"/>
      <c r="N205" s="24"/>
      <c r="O205" s="24"/>
      <c r="P205" s="385">
        <f t="shared" ref="P205:Q205" si="6">P206-P207-P261-P264-P268</f>
        <v>0</v>
      </c>
      <c r="Q205" s="385">
        <f t="shared" si="6"/>
        <v>8.1854523159563541E-12</v>
      </c>
      <c r="R205" s="385">
        <f t="shared" ref="R205:Y205" si="7">R206-R207-R261-R264-R268</f>
        <v>0</v>
      </c>
      <c r="S205" s="385">
        <f t="shared" si="7"/>
        <v>3.0695446184836328E-12</v>
      </c>
      <c r="T205" s="786">
        <f t="shared" si="7"/>
        <v>0</v>
      </c>
      <c r="U205" s="385">
        <f t="shared" si="7"/>
        <v>0</v>
      </c>
      <c r="V205" s="385">
        <f t="shared" si="7"/>
        <v>0</v>
      </c>
      <c r="W205" s="385">
        <f t="shared" si="7"/>
        <v>0</v>
      </c>
      <c r="X205" s="385">
        <f t="shared" si="7"/>
        <v>0</v>
      </c>
      <c r="Y205" s="386">
        <f t="shared" si="7"/>
        <v>-1.8189894035458565E-12</v>
      </c>
      <c r="Z205" s="385"/>
      <c r="AA205" s="59"/>
      <c r="AB205" s="59"/>
      <c r="AC205" s="59"/>
      <c r="AD205" s="59"/>
      <c r="AE205" s="59"/>
      <c r="AF205" s="59"/>
      <c r="AG205" s="59"/>
      <c r="AH205" s="59"/>
      <c r="AI205" s="59"/>
      <c r="AJ205" s="59"/>
      <c r="AK205" s="59"/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  <c r="BA205" s="59"/>
      <c r="BB205" s="59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  <c r="FN205" s="59"/>
      <c r="FO205" s="59"/>
    </row>
    <row r="206" spans="1:171" s="59" customFormat="1" x14ac:dyDescent="0.25">
      <c r="A206" s="18">
        <v>1</v>
      </c>
      <c r="B206" s="18">
        <v>1</v>
      </c>
      <c r="C206" s="12" t="s">
        <v>91</v>
      </c>
      <c r="D206" s="60">
        <f>'Аян '!D90</f>
        <v>0</v>
      </c>
      <c r="E206" s="82">
        <f>'Аян '!E90</f>
        <v>0</v>
      </c>
      <c r="F206" s="82">
        <f>'Аян '!F90</f>
        <v>0</v>
      </c>
      <c r="G206" s="83">
        <f>'Аян '!G90</f>
        <v>0</v>
      </c>
      <c r="H206" s="72">
        <f>'Аян '!H90</f>
        <v>0</v>
      </c>
      <c r="I206" s="72">
        <f>'Аян '!I90</f>
        <v>0</v>
      </c>
      <c r="J206" s="21">
        <f>'Аян '!J90</f>
        <v>0</v>
      </c>
      <c r="K206" s="21">
        <f>'Аян '!K90</f>
        <v>0</v>
      </c>
      <c r="L206" s="21">
        <f>'Аян '!L90</f>
        <v>0</v>
      </c>
      <c r="M206" s="21">
        <f>'Аян '!M90</f>
        <v>0</v>
      </c>
      <c r="N206" s="21">
        <f>'Аян '!N90</f>
        <v>0</v>
      </c>
      <c r="O206" s="21">
        <f>'Аян '!O90</f>
        <v>0</v>
      </c>
      <c r="P206" s="185">
        <f>'Аян '!P90</f>
        <v>154540.36025</v>
      </c>
      <c r="Q206" s="185">
        <f>'Аян '!Q90</f>
        <v>154830.63205000001</v>
      </c>
      <c r="R206" s="185">
        <f>'Аян '!R90</f>
        <v>25783.115053787878</v>
      </c>
      <c r="S206" s="185">
        <f>'Аян '!S90</f>
        <v>24207.052060000002</v>
      </c>
      <c r="T206" s="782">
        <f>'Аян '!T90</f>
        <v>0</v>
      </c>
      <c r="U206" s="185">
        <f>'Аян '!U90</f>
        <v>0</v>
      </c>
      <c r="V206" s="185">
        <f>'Аян '!V90</f>
        <v>-1576.0629937878803</v>
      </c>
      <c r="W206" s="185">
        <f>'Аян '!W90</f>
        <v>0</v>
      </c>
      <c r="X206" s="185">
        <f>'Аян '!X90</f>
        <v>-391.58028999999999</v>
      </c>
      <c r="Y206" s="381">
        <f>'Аян '!Y90</f>
        <v>23815.471769999996</v>
      </c>
      <c r="Z206" s="185">
        <f>S206/R206*100</f>
        <v>93.887228170452076</v>
      </c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8"/>
      <c r="AW206" s="18"/>
      <c r="AX206" s="18"/>
      <c r="AY206" s="18"/>
      <c r="AZ206" s="18"/>
      <c r="BA206" s="18"/>
      <c r="BB206" s="18"/>
      <c r="BC206" s="18"/>
      <c r="BD206" s="18"/>
      <c r="BE206" s="18"/>
      <c r="BF206" s="18"/>
      <c r="BG206" s="18"/>
      <c r="BH206" s="18"/>
      <c r="BI206" s="18"/>
      <c r="BJ206" s="18"/>
      <c r="BK206" s="18"/>
      <c r="BL206" s="18"/>
      <c r="BM206" s="18"/>
      <c r="BN206" s="18"/>
      <c r="BO206" s="18"/>
      <c r="BP206" s="18"/>
      <c r="BQ206" s="18"/>
      <c r="BR206" s="18"/>
      <c r="BS206" s="18"/>
      <c r="BT206" s="18"/>
      <c r="BU206" s="18"/>
      <c r="BV206" s="18"/>
      <c r="BW206" s="18"/>
      <c r="BX206" s="18"/>
      <c r="BY206" s="18"/>
      <c r="BZ206" s="18"/>
      <c r="CA206" s="18"/>
      <c r="CB206" s="18"/>
      <c r="CC206" s="18"/>
      <c r="CD206" s="18"/>
      <c r="CE206" s="18"/>
      <c r="CF206" s="18"/>
      <c r="CG206" s="18"/>
      <c r="CH206" s="18"/>
      <c r="CI206" s="18"/>
      <c r="CJ206" s="18"/>
      <c r="CK206" s="18"/>
      <c r="CL206" s="18"/>
      <c r="CM206" s="18"/>
      <c r="CN206" s="18"/>
      <c r="CO206" s="18"/>
      <c r="CP206" s="18"/>
      <c r="CQ206" s="18"/>
      <c r="CR206" s="18"/>
      <c r="CS206" s="18"/>
      <c r="CT206" s="18"/>
      <c r="CU206" s="18"/>
      <c r="CV206" s="18"/>
      <c r="CW206" s="18"/>
      <c r="CX206" s="18"/>
      <c r="CY206" s="18"/>
      <c r="CZ206" s="18"/>
      <c r="DA206" s="18"/>
      <c r="DB206" s="18"/>
      <c r="DC206" s="18"/>
      <c r="DD206" s="18"/>
      <c r="DE206" s="18"/>
      <c r="DF206" s="18"/>
      <c r="DG206" s="18"/>
      <c r="DH206" s="18"/>
      <c r="DI206" s="18"/>
      <c r="DJ206" s="18"/>
      <c r="DK206" s="18"/>
      <c r="DL206" s="18"/>
      <c r="DM206" s="18"/>
      <c r="DN206" s="18"/>
      <c r="DO206" s="18"/>
      <c r="DP206" s="18"/>
      <c r="DQ206" s="18"/>
      <c r="DR206" s="18"/>
      <c r="DS206" s="18"/>
      <c r="DT206" s="18"/>
      <c r="DU206" s="18"/>
      <c r="DV206" s="18"/>
      <c r="DW206" s="18"/>
      <c r="DX206" s="18"/>
      <c r="DY206" s="18"/>
      <c r="DZ206" s="18"/>
      <c r="EA206" s="18"/>
      <c r="EB206" s="18"/>
      <c r="EC206" s="18"/>
      <c r="ED206" s="18"/>
      <c r="EE206" s="18"/>
      <c r="EF206" s="18"/>
      <c r="EG206" s="18"/>
      <c r="EH206" s="18"/>
      <c r="EI206" s="18"/>
      <c r="EJ206" s="18"/>
      <c r="EK206" s="18"/>
      <c r="EL206" s="18"/>
      <c r="EM206" s="18"/>
      <c r="EN206" s="18"/>
      <c r="EO206" s="18"/>
      <c r="EP206" s="18"/>
      <c r="EQ206" s="18"/>
      <c r="ER206" s="18"/>
      <c r="ES206" s="18"/>
      <c r="ET206" s="18"/>
      <c r="EU206" s="18"/>
      <c r="EV206" s="18"/>
      <c r="EW206" s="18"/>
      <c r="EX206" s="18"/>
      <c r="EY206" s="18"/>
      <c r="EZ206" s="18"/>
      <c r="FA206" s="18"/>
      <c r="FB206" s="18"/>
      <c r="FC206" s="18"/>
      <c r="FD206" s="18"/>
      <c r="FE206" s="18"/>
      <c r="FF206" s="18"/>
      <c r="FG206" s="18"/>
      <c r="FH206" s="18"/>
      <c r="FI206" s="18"/>
      <c r="FJ206" s="18"/>
      <c r="FK206" s="18"/>
      <c r="FL206" s="18"/>
      <c r="FM206" s="18"/>
      <c r="FN206" s="18"/>
      <c r="FO206" s="18"/>
    </row>
    <row r="207" spans="1:171" s="59" customFormat="1" x14ac:dyDescent="0.25">
      <c r="A207" s="18">
        <v>1</v>
      </c>
      <c r="B207" s="18">
        <v>1</v>
      </c>
      <c r="C207" s="3493" t="s">
        <v>76</v>
      </c>
      <c r="D207" s="82">
        <f>'Аян '!D91</f>
        <v>890</v>
      </c>
      <c r="E207" s="82">
        <f>'Аян '!E91</f>
        <v>148.33333333333334</v>
      </c>
      <c r="F207" s="82">
        <f>'Аян '!F91</f>
        <v>153</v>
      </c>
      <c r="G207" s="83">
        <f>'Аян '!G91</f>
        <v>103.14606741573033</v>
      </c>
      <c r="H207" s="72">
        <f>'Аян '!H91</f>
        <v>8.6966292134831455</v>
      </c>
      <c r="I207" s="72">
        <f>'Аян '!I91</f>
        <v>8.0653594771241828</v>
      </c>
      <c r="J207" s="21">
        <f>'Аян '!J91</f>
        <v>7740</v>
      </c>
      <c r="K207" s="21">
        <f>'Аян '!K91</f>
        <v>1290</v>
      </c>
      <c r="L207" s="21">
        <f>'Аян '!L91</f>
        <v>1234</v>
      </c>
      <c r="M207" s="21">
        <f>'Аян '!M91</f>
        <v>95.658914728682163</v>
      </c>
      <c r="N207" s="21">
        <f>'Аян '!N91</f>
        <v>24</v>
      </c>
      <c r="O207" s="21">
        <f>'Аян '!O91</f>
        <v>308.5</v>
      </c>
      <c r="P207" s="185">
        <f>'Аян '!P91</f>
        <v>68889.701386000001</v>
      </c>
      <c r="Q207" s="185">
        <f>'Аян '!Q91</f>
        <v>68889.701386000001</v>
      </c>
      <c r="R207" s="185">
        <f>'Аян '!R91</f>
        <v>11481.616897666667</v>
      </c>
      <c r="S207" s="185">
        <f>'Аян '!S91</f>
        <v>11438.876399999999</v>
      </c>
      <c r="T207" s="782">
        <f>'Аян '!T91</f>
        <v>0</v>
      </c>
      <c r="U207" s="185">
        <f>'Аян '!U91</f>
        <v>0</v>
      </c>
      <c r="V207" s="185">
        <f>'Аян '!V91</f>
        <v>-42.740497666667579</v>
      </c>
      <c r="W207" s="185">
        <f>'Аян '!W91</f>
        <v>0</v>
      </c>
      <c r="X207" s="185">
        <f>'Аян '!X91</f>
        <v>-290.41388000000001</v>
      </c>
      <c r="Y207" s="381">
        <f>'Аян '!Y91</f>
        <v>11148.462519999999</v>
      </c>
      <c r="Z207" s="185">
        <f>S207/R207*100</f>
        <v>99.627748443031976</v>
      </c>
    </row>
    <row r="208" spans="1:171" s="59" customFormat="1" x14ac:dyDescent="0.25">
      <c r="A208" s="18"/>
      <c r="B208" s="18">
        <v>1</v>
      </c>
      <c r="C208" s="172" t="s">
        <v>317</v>
      </c>
      <c r="D208" s="82">
        <f>'Аян '!D92</f>
        <v>0</v>
      </c>
      <c r="E208" s="82">
        <f>'Аян '!E92</f>
        <v>0</v>
      </c>
      <c r="F208" s="82">
        <f>'Аян '!F92</f>
        <v>0</v>
      </c>
      <c r="G208" s="83">
        <f>'Аян '!G92</f>
        <v>0</v>
      </c>
      <c r="H208" s="72">
        <f>'Аян '!H92</f>
        <v>0</v>
      </c>
      <c r="I208" s="72">
        <f>'Аян '!I92</f>
        <v>0</v>
      </c>
      <c r="J208" s="21">
        <f>'Аян '!J92</f>
        <v>0</v>
      </c>
      <c r="K208" s="21">
        <f>'Аян '!K92</f>
        <v>0</v>
      </c>
      <c r="L208" s="21">
        <f>'Аян '!L92</f>
        <v>0</v>
      </c>
      <c r="M208" s="21">
        <f>'Аян '!M92</f>
        <v>0</v>
      </c>
      <c r="N208" s="21">
        <f>'Аян '!N92</f>
        <v>0</v>
      </c>
      <c r="O208" s="21">
        <f>'Аян '!O92</f>
        <v>0</v>
      </c>
      <c r="P208" s="185">
        <f>'Аян '!P92</f>
        <v>18560.378339999999</v>
      </c>
      <c r="Q208" s="185">
        <f>'Аян '!Q92</f>
        <v>18560.378339999999</v>
      </c>
      <c r="R208" s="185">
        <f>'Аян '!R92</f>
        <v>3093.3963899999999</v>
      </c>
      <c r="S208" s="185">
        <f>'Аян '!S92</f>
        <v>2935.1678999999999</v>
      </c>
      <c r="T208" s="782">
        <f>'Аян '!T92</f>
        <v>0</v>
      </c>
      <c r="U208" s="185">
        <f>'Аян '!U92</f>
        <v>0</v>
      </c>
      <c r="V208" s="185">
        <f>'Аян '!V92</f>
        <v>-158.22848999999997</v>
      </c>
      <c r="W208" s="185">
        <f>'Аян '!W92</f>
        <v>0</v>
      </c>
      <c r="X208" s="185">
        <f>'Аян '!X92</f>
        <v>-1.08012</v>
      </c>
      <c r="Y208" s="381">
        <f>'Аян '!Y92</f>
        <v>2934.0877799999998</v>
      </c>
      <c r="Z208" s="185">
        <f>S208/R208*100</f>
        <v>94.884959117702977</v>
      </c>
    </row>
    <row r="209" spans="1:171" x14ac:dyDescent="0.25">
      <c r="A209" s="18">
        <v>1</v>
      </c>
      <c r="B209" s="18">
        <v>1</v>
      </c>
      <c r="C209" s="172" t="s">
        <v>282</v>
      </c>
      <c r="D209" s="51">
        <f>'Аян '!D93</f>
        <v>0</v>
      </c>
      <c r="E209" s="51">
        <f>'Аян '!E93</f>
        <v>0</v>
      </c>
      <c r="F209" s="51">
        <f>'Аян '!F93</f>
        <v>0</v>
      </c>
      <c r="G209" s="84">
        <f>'Аян '!G93</f>
        <v>0</v>
      </c>
      <c r="H209" s="78">
        <f>'Аян '!H93</f>
        <v>0</v>
      </c>
      <c r="I209" s="78">
        <f>'Аян '!I93</f>
        <v>0</v>
      </c>
      <c r="J209" s="73">
        <f>'Аян '!J93</f>
        <v>0</v>
      </c>
      <c r="K209" s="73">
        <f>'Аян '!K93</f>
        <v>0</v>
      </c>
      <c r="L209" s="73">
        <f>'Аян '!L93</f>
        <v>0</v>
      </c>
      <c r="M209" s="73">
        <f>'Аян '!M93</f>
        <v>0</v>
      </c>
      <c r="N209" s="73">
        <f>'Аян '!N93</f>
        <v>0</v>
      </c>
      <c r="O209" s="73">
        <f>'Аян '!O93</f>
        <v>0</v>
      </c>
      <c r="P209" s="185">
        <f>'Аян '!P93</f>
        <v>6801.0218499999992</v>
      </c>
      <c r="Q209" s="185">
        <f>'Аян '!Q93</f>
        <v>6801.0218499999992</v>
      </c>
      <c r="R209" s="185">
        <f>'Аян '!R93</f>
        <v>1133.5036416666665</v>
      </c>
      <c r="S209" s="185">
        <f>'Аян '!S93</f>
        <v>1133.5036399999999</v>
      </c>
      <c r="T209" s="782">
        <f>'Аян '!T93</f>
        <v>0</v>
      </c>
      <c r="U209" s="185">
        <f>'Аян '!U93</f>
        <v>0</v>
      </c>
      <c r="V209" s="185">
        <f>'Аян '!V93</f>
        <v>-1.6666665487719001E-6</v>
      </c>
      <c r="W209" s="185">
        <f>'Аян '!W93</f>
        <v>0</v>
      </c>
      <c r="X209" s="185">
        <f>'Аян '!X93</f>
        <v>0</v>
      </c>
      <c r="Y209" s="381">
        <f>'Аян '!Y93</f>
        <v>1133.5036399999999</v>
      </c>
      <c r="Z209" s="185">
        <f>S209/R209*100</f>
        <v>99.999999852963285</v>
      </c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  <c r="BA209" s="59"/>
      <c r="BB209" s="59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</row>
    <row r="210" spans="1:171" ht="29.25" x14ac:dyDescent="0.25">
      <c r="B210" s="18">
        <v>1</v>
      </c>
      <c r="C210" s="288" t="s">
        <v>265</v>
      </c>
      <c r="D210" s="51">
        <f>'Аян '!D94</f>
        <v>3900</v>
      </c>
      <c r="E210" s="51">
        <f>'Аян '!E94</f>
        <v>650</v>
      </c>
      <c r="F210" s="51">
        <f>'Аян '!F94</f>
        <v>342</v>
      </c>
      <c r="G210" s="84">
        <f>'Аян '!G94</f>
        <v>52.61538461538462</v>
      </c>
      <c r="H210" s="78">
        <f>'Аян '!H94</f>
        <v>0</v>
      </c>
      <c r="I210" s="78">
        <f>'Аян '!I94</f>
        <v>0</v>
      </c>
      <c r="J210" s="73">
        <f>'Аян '!J94</f>
        <v>0</v>
      </c>
      <c r="K210" s="73">
        <f>'Аян '!K94</f>
        <v>0</v>
      </c>
      <c r="L210" s="73">
        <f>'Аян '!L94</f>
        <v>0</v>
      </c>
      <c r="M210" s="73">
        <f>'Аян '!M94</f>
        <v>0</v>
      </c>
      <c r="N210" s="73">
        <f>'Аян '!N94</f>
        <v>0</v>
      </c>
      <c r="O210" s="73">
        <f>'Аян '!O94</f>
        <v>0</v>
      </c>
      <c r="P210" s="185">
        <f>'Аян '!P94</f>
        <v>0</v>
      </c>
      <c r="Q210" s="185">
        <f>'Аян '!Q94</f>
        <v>0</v>
      </c>
      <c r="R210" s="185">
        <f>'Аян '!R94</f>
        <v>0</v>
      </c>
      <c r="S210" s="185">
        <f>'Аян '!S94</f>
        <v>0</v>
      </c>
      <c r="T210" s="782">
        <f>'Аян '!T94</f>
        <v>0</v>
      </c>
      <c r="U210" s="185">
        <f>'Аян '!U94</f>
        <v>0</v>
      </c>
      <c r="V210" s="185">
        <f>'Аян '!V94</f>
        <v>0</v>
      </c>
      <c r="W210" s="185">
        <f>'Аян '!W94</f>
        <v>0</v>
      </c>
      <c r="X210" s="185">
        <f>'Аян '!X94</f>
        <v>0</v>
      </c>
      <c r="Y210" s="381">
        <f>'Аян '!Y94</f>
        <v>0</v>
      </c>
      <c r="Z210" s="185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  <c r="BA210" s="59"/>
      <c r="BB210" s="59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</row>
    <row r="211" spans="1:171" ht="30" x14ac:dyDescent="0.25">
      <c r="B211" s="18">
        <v>1</v>
      </c>
      <c r="C211" s="554" t="s">
        <v>762</v>
      </c>
      <c r="D211" s="51">
        <f>'Аян '!D95</f>
        <v>1400</v>
      </c>
      <c r="E211" s="51">
        <f>'Аян '!E95</f>
        <v>233.33333333333334</v>
      </c>
      <c r="F211" s="51">
        <f>'Аян '!F95</f>
        <v>184</v>
      </c>
      <c r="G211" s="84">
        <f>'Аян '!G95</f>
        <v>78.857142857142861</v>
      </c>
      <c r="H211" s="78">
        <f>'Аян '!H95</f>
        <v>0</v>
      </c>
      <c r="I211" s="78">
        <f>'Аян '!I95</f>
        <v>0</v>
      </c>
      <c r="J211" s="73">
        <f>'Аян '!J95</f>
        <v>0</v>
      </c>
      <c r="K211" s="73">
        <f>'Аян '!K95</f>
        <v>0</v>
      </c>
      <c r="L211" s="73">
        <f>'Аян '!L95</f>
        <v>0</v>
      </c>
      <c r="M211" s="73">
        <f>'Аян '!M95</f>
        <v>0</v>
      </c>
      <c r="N211" s="73">
        <f>'Аян '!N95</f>
        <v>0</v>
      </c>
      <c r="O211" s="73">
        <f>'Аян '!O95</f>
        <v>0</v>
      </c>
      <c r="P211" s="185">
        <f>'Аян '!P95</f>
        <v>0</v>
      </c>
      <c r="Q211" s="185">
        <f>'Аян '!Q95</f>
        <v>0</v>
      </c>
      <c r="R211" s="185">
        <f>'Аян '!R95</f>
        <v>0</v>
      </c>
      <c r="S211" s="185">
        <f>'Аян '!S95</f>
        <v>0</v>
      </c>
      <c r="T211" s="782">
        <f>'Аян '!T95</f>
        <v>0</v>
      </c>
      <c r="U211" s="185">
        <f>'Аян '!U95</f>
        <v>0</v>
      </c>
      <c r="V211" s="185">
        <f>'Аян '!V95</f>
        <v>0</v>
      </c>
      <c r="W211" s="185">
        <f>'Аян '!W95</f>
        <v>0</v>
      </c>
      <c r="X211" s="185">
        <f>'Аян '!X95</f>
        <v>0</v>
      </c>
      <c r="Y211" s="381">
        <f>'Аян '!Y95</f>
        <v>0</v>
      </c>
      <c r="Z211" s="185">
        <f>'Аян '!Y94</f>
        <v>0</v>
      </c>
      <c r="AA211" s="59"/>
      <c r="AB211" s="59"/>
      <c r="AC211" s="59"/>
      <c r="AD211" s="59"/>
      <c r="AE211" s="59"/>
      <c r="AF211" s="59"/>
      <c r="AG211" s="59"/>
      <c r="AH211" s="59"/>
      <c r="AI211" s="59"/>
      <c r="AJ211" s="59"/>
      <c r="AK211" s="59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  <c r="BA211" s="59"/>
      <c r="BB211" s="59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</row>
    <row r="212" spans="1:171" ht="75" x14ac:dyDescent="0.25">
      <c r="B212" s="18">
        <v>1</v>
      </c>
      <c r="C212" s="291" t="s">
        <v>763</v>
      </c>
      <c r="D212" s="51">
        <f>'Аян '!D96</f>
        <v>1500</v>
      </c>
      <c r="E212" s="51">
        <f>'Аян '!E96</f>
        <v>250</v>
      </c>
      <c r="F212" s="51">
        <f>'Аян '!F96</f>
        <v>125</v>
      </c>
      <c r="G212" s="84">
        <f>'Аян '!G96</f>
        <v>50</v>
      </c>
      <c r="H212" s="78">
        <f>'Аян '!H96</f>
        <v>0</v>
      </c>
      <c r="I212" s="78">
        <f>'Аян '!I96</f>
        <v>0</v>
      </c>
      <c r="J212" s="73">
        <f>'Аян '!J96</f>
        <v>0</v>
      </c>
      <c r="K212" s="73">
        <f>'Аян '!K96</f>
        <v>0</v>
      </c>
      <c r="L212" s="73">
        <f>'Аян '!L96</f>
        <v>0</v>
      </c>
      <c r="M212" s="73">
        <f>'Аян '!M96</f>
        <v>0</v>
      </c>
      <c r="N212" s="73">
        <f>'Аян '!N96</f>
        <v>0</v>
      </c>
      <c r="O212" s="73">
        <f>'Аян '!O96</f>
        <v>0</v>
      </c>
      <c r="P212" s="185">
        <f>'Аян '!P96</f>
        <v>0</v>
      </c>
      <c r="Q212" s="185">
        <f>'Аян '!Q96</f>
        <v>0</v>
      </c>
      <c r="R212" s="185">
        <f>'Аян '!R96</f>
        <v>0</v>
      </c>
      <c r="S212" s="185">
        <f>'Аян '!S96</f>
        <v>0</v>
      </c>
      <c r="T212" s="782">
        <f>'Аян '!T96</f>
        <v>0</v>
      </c>
      <c r="U212" s="185">
        <f>'Аян '!U96</f>
        <v>0</v>
      </c>
      <c r="V212" s="185">
        <f>'Аян '!V96</f>
        <v>0</v>
      </c>
      <c r="W212" s="185">
        <f>'Аян '!W96</f>
        <v>0</v>
      </c>
      <c r="X212" s="185">
        <f>'Аян '!X96</f>
        <v>0</v>
      </c>
      <c r="Y212" s="381">
        <f>'Аян '!Y96</f>
        <v>0</v>
      </c>
      <c r="Z212" s="185"/>
      <c r="AA212" s="59"/>
      <c r="AB212" s="59"/>
      <c r="AC212" s="59"/>
      <c r="AD212" s="59"/>
      <c r="AE212" s="59"/>
      <c r="AF212" s="59"/>
      <c r="AG212" s="59"/>
      <c r="AH212" s="59"/>
      <c r="AI212" s="59"/>
      <c r="AJ212" s="59"/>
      <c r="AK212" s="59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  <c r="BA212" s="59"/>
      <c r="BB212" s="59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</row>
    <row r="213" spans="1:171" ht="45" x14ac:dyDescent="0.25">
      <c r="B213" s="18">
        <v>1</v>
      </c>
      <c r="C213" s="173" t="s">
        <v>764</v>
      </c>
      <c r="D213" s="51">
        <f>'Аян '!D97</f>
        <v>1000</v>
      </c>
      <c r="E213" s="51">
        <f>'Аян '!E97</f>
        <v>166.66666666666666</v>
      </c>
      <c r="F213" s="51">
        <f>'Аян '!F97</f>
        <v>33</v>
      </c>
      <c r="G213" s="84">
        <f>'Аян '!G97</f>
        <v>19.8</v>
      </c>
      <c r="H213" s="78">
        <f>'Аян '!H97</f>
        <v>0</v>
      </c>
      <c r="I213" s="78">
        <f>'Аян '!I97</f>
        <v>0</v>
      </c>
      <c r="J213" s="73">
        <f>'Аян '!J97</f>
        <v>0</v>
      </c>
      <c r="K213" s="73">
        <f>'Аян '!K97</f>
        <v>0</v>
      </c>
      <c r="L213" s="73">
        <f>'Аян '!L97</f>
        <v>0</v>
      </c>
      <c r="M213" s="73">
        <f>'Аян '!M97</f>
        <v>0</v>
      </c>
      <c r="N213" s="73">
        <f>'Аян '!N97</f>
        <v>0</v>
      </c>
      <c r="O213" s="73">
        <f>'Аян '!O97</f>
        <v>0</v>
      </c>
      <c r="P213" s="185">
        <f>'Аян '!P97</f>
        <v>0</v>
      </c>
      <c r="Q213" s="185">
        <f>'Аян '!Q97</f>
        <v>0</v>
      </c>
      <c r="R213" s="185">
        <f>'Аян '!R97</f>
        <v>0</v>
      </c>
      <c r="S213" s="185">
        <f>'Аян '!S97</f>
        <v>0</v>
      </c>
      <c r="T213" s="782">
        <f>'Аян '!T97</f>
        <v>0</v>
      </c>
      <c r="U213" s="185">
        <f>'Аян '!U97</f>
        <v>0</v>
      </c>
      <c r="V213" s="185">
        <f>'Аян '!V97</f>
        <v>0</v>
      </c>
      <c r="W213" s="185">
        <f>'Аян '!W97</f>
        <v>0</v>
      </c>
      <c r="X213" s="185">
        <f>'Аян '!X97</f>
        <v>0</v>
      </c>
      <c r="Y213" s="381">
        <f>'Аян '!Y97</f>
        <v>0</v>
      </c>
      <c r="Z213" s="185">
        <f>'Аян '!Y95</f>
        <v>0</v>
      </c>
      <c r="AA213" s="59"/>
      <c r="AB213" s="59"/>
      <c r="AC213" s="59"/>
      <c r="AD213" s="59"/>
      <c r="AE213" s="59"/>
      <c r="AF213" s="59"/>
      <c r="AG213" s="59"/>
      <c r="AH213" s="59"/>
      <c r="AI213" s="59"/>
      <c r="AJ213" s="59"/>
      <c r="AK213" s="59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  <c r="BA213" s="59"/>
      <c r="BB213" s="59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</row>
    <row r="214" spans="1:171" x14ac:dyDescent="0.25">
      <c r="B214" s="18">
        <v>1</v>
      </c>
      <c r="C214" s="173" t="s">
        <v>130</v>
      </c>
      <c r="D214" s="51">
        <f>'Аян '!D98</f>
        <v>3130</v>
      </c>
      <c r="E214" s="51">
        <f>'Аян '!E98</f>
        <v>521.66666666666663</v>
      </c>
      <c r="F214" s="51">
        <f>'Аян '!F98</f>
        <v>652</v>
      </c>
      <c r="G214" s="84">
        <f>'Аян '!G98</f>
        <v>124.98402555910543</v>
      </c>
      <c r="H214" s="78">
        <f>'Аян '!H98</f>
        <v>0</v>
      </c>
      <c r="I214" s="78">
        <f>'Аян '!I98</f>
        <v>0</v>
      </c>
      <c r="J214" s="73">
        <f>'Аян '!J98</f>
        <v>0</v>
      </c>
      <c r="K214" s="73">
        <f>'Аян '!K98</f>
        <v>0</v>
      </c>
      <c r="L214" s="73">
        <f>'Аян '!L98</f>
        <v>0</v>
      </c>
      <c r="M214" s="73">
        <f>'Аян '!M98</f>
        <v>0</v>
      </c>
      <c r="N214" s="73">
        <f>'Аян '!N98</f>
        <v>0</v>
      </c>
      <c r="O214" s="73">
        <f>'Аян '!O98</f>
        <v>0</v>
      </c>
      <c r="P214" s="185">
        <f>'Аян '!P98</f>
        <v>0</v>
      </c>
      <c r="Q214" s="185">
        <f>'Аян '!Q98</f>
        <v>0</v>
      </c>
      <c r="R214" s="185">
        <f>'Аян '!R98</f>
        <v>0</v>
      </c>
      <c r="S214" s="185">
        <f>'Аян '!S98</f>
        <v>0</v>
      </c>
      <c r="T214" s="782">
        <f>'Аян '!T98</f>
        <v>0</v>
      </c>
      <c r="U214" s="185">
        <f>'Аян '!U98</f>
        <v>0</v>
      </c>
      <c r="V214" s="185">
        <f>'Аян '!V98</f>
        <v>0</v>
      </c>
      <c r="W214" s="185">
        <f>'Аян '!W98</f>
        <v>0</v>
      </c>
      <c r="X214" s="185">
        <f>'Аян '!X98</f>
        <v>0</v>
      </c>
      <c r="Y214" s="381">
        <f>'Аян '!Y98</f>
        <v>0</v>
      </c>
      <c r="Z214" s="185">
        <f>'Аян '!Y96</f>
        <v>0</v>
      </c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  <c r="BA214" s="59"/>
      <c r="BB214" s="59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</row>
    <row r="215" spans="1:171" x14ac:dyDescent="0.25">
      <c r="B215" s="18">
        <v>1</v>
      </c>
      <c r="C215" s="173" t="s">
        <v>218</v>
      </c>
      <c r="D215" s="51">
        <f>'Аян '!D99</f>
        <v>3000</v>
      </c>
      <c r="E215" s="51">
        <f>'Аян '!E99</f>
        <v>500</v>
      </c>
      <c r="F215" s="51">
        <f>'Аян '!F99</f>
        <v>652</v>
      </c>
      <c r="G215" s="84">
        <f>'Аян '!G99</f>
        <v>130.4</v>
      </c>
      <c r="H215" s="78">
        <f>'Аян '!H99</f>
        <v>0</v>
      </c>
      <c r="I215" s="78">
        <f>'Аян '!I99</f>
        <v>0</v>
      </c>
      <c r="J215" s="73">
        <f>'Аян '!J99</f>
        <v>0</v>
      </c>
      <c r="K215" s="73">
        <f>'Аян '!K99</f>
        <v>0</v>
      </c>
      <c r="L215" s="73">
        <f>'Аян '!L99</f>
        <v>0</v>
      </c>
      <c r="M215" s="73">
        <f>'Аян '!M99</f>
        <v>0</v>
      </c>
      <c r="N215" s="73">
        <f>'Аян '!N99</f>
        <v>0</v>
      </c>
      <c r="O215" s="73">
        <f>'Аян '!O99</f>
        <v>0</v>
      </c>
      <c r="P215" s="185">
        <f>'Аян '!P99</f>
        <v>0</v>
      </c>
      <c r="Q215" s="185">
        <f>'Аян '!Q99</f>
        <v>0</v>
      </c>
      <c r="R215" s="185">
        <f>'Аян '!R99</f>
        <v>0</v>
      </c>
      <c r="S215" s="185">
        <f>'Аян '!S99</f>
        <v>0</v>
      </c>
      <c r="T215" s="782">
        <f>'Аян '!T99</f>
        <v>0</v>
      </c>
      <c r="U215" s="185">
        <f>'Аян '!U99</f>
        <v>0</v>
      </c>
      <c r="V215" s="185">
        <f>'Аян '!V99</f>
        <v>0</v>
      </c>
      <c r="W215" s="185">
        <f>'Аян '!W99</f>
        <v>0</v>
      </c>
      <c r="X215" s="185">
        <f>'Аян '!X99</f>
        <v>0</v>
      </c>
      <c r="Y215" s="381">
        <f>'Аян '!Y99</f>
        <v>0</v>
      </c>
      <c r="Z215" s="185">
        <f>'Аян '!Y97</f>
        <v>0</v>
      </c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  <c r="BA215" s="59"/>
      <c r="BB215" s="59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</row>
    <row r="216" spans="1:171" ht="45" x14ac:dyDescent="0.25">
      <c r="B216" s="18">
        <v>1</v>
      </c>
      <c r="C216" s="173" t="s">
        <v>435</v>
      </c>
      <c r="D216" s="51">
        <f>'Аян '!D100</f>
        <v>100</v>
      </c>
      <c r="E216" s="51">
        <f>'Аян '!E100</f>
        <v>16.666666666666668</v>
      </c>
      <c r="F216" s="51">
        <f>'Аян '!F100</f>
        <v>0</v>
      </c>
      <c r="G216" s="84">
        <f>'Аян '!G100</f>
        <v>0</v>
      </c>
      <c r="H216" s="78">
        <f>'Аян '!H100</f>
        <v>0</v>
      </c>
      <c r="I216" s="78">
        <f>'Аян '!I100</f>
        <v>0</v>
      </c>
      <c r="J216" s="73">
        <f>'Аян '!J100</f>
        <v>0</v>
      </c>
      <c r="K216" s="73">
        <f>'Аян '!K100</f>
        <v>0</v>
      </c>
      <c r="L216" s="73">
        <f>'Аян '!L100</f>
        <v>0</v>
      </c>
      <c r="M216" s="73">
        <f>'Аян '!M100</f>
        <v>0</v>
      </c>
      <c r="N216" s="73">
        <f>'Аян '!N100</f>
        <v>0</v>
      </c>
      <c r="O216" s="73">
        <f>'Аян '!O100</f>
        <v>0</v>
      </c>
      <c r="P216" s="185">
        <f>'Аян '!P100</f>
        <v>0</v>
      </c>
      <c r="Q216" s="185">
        <f>'Аян '!Q100</f>
        <v>0</v>
      </c>
      <c r="R216" s="185">
        <f>'Аян '!R100</f>
        <v>0</v>
      </c>
      <c r="S216" s="185">
        <f>'Аян '!S100</f>
        <v>0</v>
      </c>
      <c r="T216" s="782">
        <f>'Аян '!T100</f>
        <v>0</v>
      </c>
      <c r="U216" s="185">
        <f>'Аян '!U100</f>
        <v>0</v>
      </c>
      <c r="V216" s="185">
        <f>'Аян '!V100</f>
        <v>0</v>
      </c>
      <c r="W216" s="185">
        <f>'Аян '!W100</f>
        <v>0</v>
      </c>
      <c r="X216" s="185">
        <f>'Аян '!X100</f>
        <v>0</v>
      </c>
      <c r="Y216" s="381">
        <f>'Аян '!Y100</f>
        <v>0</v>
      </c>
      <c r="Z216" s="185" t="e">
        <f>'Аян '!#REF!</f>
        <v>#REF!</v>
      </c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</row>
    <row r="217" spans="1:171" ht="75" x14ac:dyDescent="0.25">
      <c r="B217" s="18">
        <v>1</v>
      </c>
      <c r="C217" s="173" t="s">
        <v>459</v>
      </c>
      <c r="D217" s="51">
        <f>'Аян '!D101</f>
        <v>30</v>
      </c>
      <c r="E217" s="51">
        <f>'Аян '!E101</f>
        <v>5</v>
      </c>
      <c r="F217" s="51">
        <f>'Аян '!F101</f>
        <v>0</v>
      </c>
      <c r="G217" s="84">
        <f>'Аян '!G101</f>
        <v>0</v>
      </c>
      <c r="H217" s="78">
        <f>'Аян '!H101</f>
        <v>0</v>
      </c>
      <c r="I217" s="78">
        <f>'Аян '!I101</f>
        <v>0</v>
      </c>
      <c r="J217" s="73">
        <f>'Аян '!J101</f>
        <v>0</v>
      </c>
      <c r="K217" s="73">
        <f>'Аян '!K101</f>
        <v>0</v>
      </c>
      <c r="L217" s="73">
        <f>'Аян '!L101</f>
        <v>0</v>
      </c>
      <c r="M217" s="73">
        <f>'Аян '!M101</f>
        <v>0</v>
      </c>
      <c r="N217" s="73">
        <f>'Аян '!N101</f>
        <v>0</v>
      </c>
      <c r="O217" s="73">
        <f>'Аян '!O101</f>
        <v>0</v>
      </c>
      <c r="P217" s="185">
        <f>'Аян '!P101</f>
        <v>0</v>
      </c>
      <c r="Q217" s="185">
        <f>'Аян '!Q101</f>
        <v>0</v>
      </c>
      <c r="R217" s="185">
        <f>'Аян '!R101</f>
        <v>0</v>
      </c>
      <c r="S217" s="185">
        <f>'Аян '!S101</f>
        <v>0</v>
      </c>
      <c r="T217" s="782">
        <f>'Аян '!T101</f>
        <v>0</v>
      </c>
      <c r="U217" s="185">
        <f>'Аян '!U101</f>
        <v>0</v>
      </c>
      <c r="V217" s="185">
        <f>'Аян '!V101</f>
        <v>0</v>
      </c>
      <c r="W217" s="185">
        <f>'Аян '!W101</f>
        <v>0</v>
      </c>
      <c r="X217" s="185">
        <f>'Аян '!X101</f>
        <v>0</v>
      </c>
      <c r="Y217" s="381">
        <f>'Аян '!Y101</f>
        <v>0</v>
      </c>
      <c r="Z217" s="185">
        <f>'Аян '!Y98</f>
        <v>0</v>
      </c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  <c r="BA217" s="59"/>
      <c r="BB217" s="59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</row>
    <row r="218" spans="1:171" ht="29.25" x14ac:dyDescent="0.25">
      <c r="B218" s="18">
        <v>1</v>
      </c>
      <c r="C218" s="288" t="s">
        <v>564</v>
      </c>
      <c r="D218" s="51">
        <f>'Аян '!D102</f>
        <v>2000</v>
      </c>
      <c r="E218" s="51">
        <f>'Аян '!E102</f>
        <v>333.33333333333331</v>
      </c>
      <c r="F218" s="51">
        <f>'Аян '!F102</f>
        <v>293</v>
      </c>
      <c r="G218" s="84">
        <f>'Аян '!G102</f>
        <v>87.9</v>
      </c>
      <c r="H218" s="78">
        <f>'Аян '!H102</f>
        <v>0</v>
      </c>
      <c r="I218" s="78">
        <f>'Аян '!I102</f>
        <v>0</v>
      </c>
      <c r="J218" s="73">
        <f>'Аян '!J102</f>
        <v>0</v>
      </c>
      <c r="K218" s="73">
        <f>'Аян '!K102</f>
        <v>0</v>
      </c>
      <c r="L218" s="73">
        <f>'Аян '!L102</f>
        <v>0</v>
      </c>
      <c r="M218" s="73">
        <f>'Аян '!M102</f>
        <v>0</v>
      </c>
      <c r="N218" s="73">
        <f>'Аян '!N102</f>
        <v>0</v>
      </c>
      <c r="O218" s="73">
        <f>'Аян '!O102</f>
        <v>0</v>
      </c>
      <c r="P218" s="185">
        <f>'Аян '!P102</f>
        <v>0</v>
      </c>
      <c r="Q218" s="185">
        <f>'Аян '!Q102</f>
        <v>0</v>
      </c>
      <c r="R218" s="185">
        <f>'Аян '!R102</f>
        <v>0</v>
      </c>
      <c r="S218" s="185">
        <f>'Аян '!S102</f>
        <v>0</v>
      </c>
      <c r="T218" s="782">
        <f>'Аян '!T102</f>
        <v>0</v>
      </c>
      <c r="U218" s="185">
        <f>'Аян '!U102</f>
        <v>0</v>
      </c>
      <c r="V218" s="185">
        <f>'Аян '!V102</f>
        <v>0</v>
      </c>
      <c r="W218" s="185">
        <f>'Аян '!W102</f>
        <v>0</v>
      </c>
      <c r="X218" s="185">
        <f>'Аян '!X102</f>
        <v>0</v>
      </c>
      <c r="Y218" s="381">
        <f>'Аян '!Y102</f>
        <v>0</v>
      </c>
      <c r="Z218" s="185">
        <f>'Аян '!Y99</f>
        <v>0</v>
      </c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  <c r="BA218" s="59"/>
      <c r="BB218" s="59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</row>
    <row r="219" spans="1:171" ht="30" x14ac:dyDescent="0.25">
      <c r="B219" s="18">
        <v>1</v>
      </c>
      <c r="C219" s="174" t="s">
        <v>191</v>
      </c>
      <c r="D219" s="51">
        <f>'Аян '!D103</f>
        <v>0</v>
      </c>
      <c r="E219" s="51">
        <f>'Аян '!E103</f>
        <v>0</v>
      </c>
      <c r="F219" s="51">
        <f>'Аян '!F103</f>
        <v>0</v>
      </c>
      <c r="G219" s="84">
        <f>'Аян '!G103</f>
        <v>0</v>
      </c>
      <c r="H219" s="78">
        <f>'Аян '!H103</f>
        <v>0</v>
      </c>
      <c r="I219" s="78">
        <f>'Аян '!I103</f>
        <v>0</v>
      </c>
      <c r="J219" s="73">
        <f>'Аян '!J103</f>
        <v>0</v>
      </c>
      <c r="K219" s="73">
        <f>'Аян '!K103</f>
        <v>0</v>
      </c>
      <c r="L219" s="73">
        <f>'Аян '!L103</f>
        <v>0</v>
      </c>
      <c r="M219" s="73">
        <f>'Аян '!M103</f>
        <v>0</v>
      </c>
      <c r="N219" s="73">
        <f>'Аян '!N103</f>
        <v>0</v>
      </c>
      <c r="O219" s="73">
        <f>'Аян '!O103</f>
        <v>0</v>
      </c>
      <c r="P219" s="185">
        <f>'Аян '!P103</f>
        <v>0</v>
      </c>
      <c r="Q219" s="185">
        <f>'Аян '!Q103</f>
        <v>0</v>
      </c>
      <c r="R219" s="185">
        <f>'Аян '!R103</f>
        <v>0</v>
      </c>
      <c r="S219" s="185">
        <f>'Аян '!S103</f>
        <v>0</v>
      </c>
      <c r="T219" s="782">
        <f>'Аян '!T103</f>
        <v>0</v>
      </c>
      <c r="U219" s="185">
        <f>'Аян '!U103</f>
        <v>0</v>
      </c>
      <c r="V219" s="185">
        <f>'Аян '!V103</f>
        <v>0</v>
      </c>
      <c r="W219" s="185">
        <f>'Аян '!W103</f>
        <v>0</v>
      </c>
      <c r="X219" s="185">
        <f>'Аян '!X103</f>
        <v>0</v>
      </c>
      <c r="Y219" s="381">
        <f>'Аян '!Y103</f>
        <v>0</v>
      </c>
      <c r="Z219" s="185">
        <f>'Аян '!Y100</f>
        <v>0</v>
      </c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  <c r="BA219" s="59"/>
      <c r="BB219" s="59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  <c r="FN219" s="59"/>
      <c r="FO219" s="59"/>
    </row>
    <row r="220" spans="1:171" ht="110.25" x14ac:dyDescent="0.25">
      <c r="B220" s="18">
        <v>1</v>
      </c>
      <c r="C220" s="556" t="s">
        <v>460</v>
      </c>
      <c r="D220" s="51">
        <f>'Аян '!D104</f>
        <v>470</v>
      </c>
      <c r="E220" s="51">
        <f>'Аян '!E104</f>
        <v>78.333333333333329</v>
      </c>
      <c r="F220" s="51">
        <f>'Аян '!F104</f>
        <v>69</v>
      </c>
      <c r="G220" s="84">
        <f>'Аян '!G104</f>
        <v>88.085106382978722</v>
      </c>
      <c r="H220" s="78">
        <f>'Аян '!H104</f>
        <v>0</v>
      </c>
      <c r="I220" s="78">
        <f>'Аян '!I104</f>
        <v>0</v>
      </c>
      <c r="J220" s="73">
        <f>'Аян '!J104</f>
        <v>0</v>
      </c>
      <c r="K220" s="73">
        <f>'Аян '!K104</f>
        <v>0</v>
      </c>
      <c r="L220" s="73">
        <f>'Аян '!L104</f>
        <v>0</v>
      </c>
      <c r="M220" s="73">
        <f>'Аян '!M104</f>
        <v>0</v>
      </c>
      <c r="N220" s="73">
        <f>'Аян '!N104</f>
        <v>0</v>
      </c>
      <c r="O220" s="73">
        <f>'Аян '!O104</f>
        <v>0</v>
      </c>
      <c r="P220" s="185">
        <f>'Аян '!P104</f>
        <v>2787.0677999999998</v>
      </c>
      <c r="Q220" s="185">
        <f>'Аян '!Q104</f>
        <v>2787.0677999999998</v>
      </c>
      <c r="R220" s="185">
        <f>'Аян '!R104</f>
        <v>464.51129999999995</v>
      </c>
      <c r="S220" s="185">
        <f>'Аян '!S104</f>
        <v>442.95407999999998</v>
      </c>
      <c r="T220" s="782">
        <f>'Аян '!T104</f>
        <v>0</v>
      </c>
      <c r="U220" s="185">
        <f>'Аян '!U104</f>
        <v>0</v>
      </c>
      <c r="V220" s="185">
        <f>'Аян '!V104</f>
        <v>-21.557219999999973</v>
      </c>
      <c r="W220" s="185">
        <f>'Аян '!W104</f>
        <v>0</v>
      </c>
      <c r="X220" s="185">
        <f>'Аян '!X104</f>
        <v>-1.0810700000000002</v>
      </c>
      <c r="Y220" s="381">
        <f>'Аян '!Y104</f>
        <v>441.87300999999997</v>
      </c>
      <c r="Z220" s="185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  <c r="BA220" s="59"/>
      <c r="BB220" s="59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</row>
    <row r="221" spans="1:171" ht="15.75" x14ac:dyDescent="0.25">
      <c r="B221" s="18">
        <v>1</v>
      </c>
      <c r="C221" s="556" t="s">
        <v>561</v>
      </c>
      <c r="D221" s="51">
        <f>'Аян '!D105</f>
        <v>80</v>
      </c>
      <c r="E221" s="51">
        <f>'Аян '!E105</f>
        <v>13.333333333333334</v>
      </c>
      <c r="F221" s="51">
        <f>'Аян '!F105</f>
        <v>8</v>
      </c>
      <c r="G221" s="84">
        <f>'Аян '!G105</f>
        <v>60</v>
      </c>
      <c r="H221" s="78">
        <f>'Аян '!H105</f>
        <v>0</v>
      </c>
      <c r="I221" s="78">
        <f>'Аян '!I105</f>
        <v>0</v>
      </c>
      <c r="J221" s="73">
        <f>'Аян '!J105</f>
        <v>0</v>
      </c>
      <c r="K221" s="73">
        <f>'Аян '!K105</f>
        <v>0</v>
      </c>
      <c r="L221" s="73">
        <f>'Аян '!L105</f>
        <v>0</v>
      </c>
      <c r="M221" s="73">
        <f>'Аян '!M105</f>
        <v>0</v>
      </c>
      <c r="N221" s="73">
        <f>'Аян '!N105</f>
        <v>0</v>
      </c>
      <c r="O221" s="73">
        <f>'Аян '!O105</f>
        <v>0</v>
      </c>
      <c r="P221" s="185">
        <f>'Аян '!P105</f>
        <v>0</v>
      </c>
      <c r="Q221" s="185">
        <f>'Аян '!Q105</f>
        <v>0</v>
      </c>
      <c r="R221" s="185">
        <f>'Аян '!R105</f>
        <v>0</v>
      </c>
      <c r="S221" s="185">
        <f>'Аян '!S105</f>
        <v>0</v>
      </c>
      <c r="T221" s="782">
        <f>'Аян '!T105</f>
        <v>0</v>
      </c>
      <c r="U221" s="185">
        <f>'Аян '!U105</f>
        <v>0</v>
      </c>
      <c r="V221" s="185">
        <f>'Аян '!V105</f>
        <v>0</v>
      </c>
      <c r="W221" s="185">
        <f>'Аян '!W105</f>
        <v>0</v>
      </c>
      <c r="X221" s="185">
        <f>'Аян '!X105</f>
        <v>0</v>
      </c>
      <c r="Y221" s="381">
        <f>'Аян '!Y105</f>
        <v>0</v>
      </c>
      <c r="Z221" s="185">
        <f>'Аян '!Y103</f>
        <v>0</v>
      </c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  <c r="BA221" s="59"/>
      <c r="BB221" s="59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</row>
    <row r="222" spans="1:171" ht="15.75" x14ac:dyDescent="0.25">
      <c r="B222" s="18">
        <v>1</v>
      </c>
      <c r="C222" s="556" t="s">
        <v>562</v>
      </c>
      <c r="D222" s="51">
        <f>'Аян '!D106</f>
        <v>108</v>
      </c>
      <c r="E222" s="51">
        <f>'Аян '!E106</f>
        <v>18</v>
      </c>
      <c r="F222" s="51">
        <f>'Аян '!F106</f>
        <v>7</v>
      </c>
      <c r="G222" s="84">
        <f>'Аян '!G106</f>
        <v>38.888888888888893</v>
      </c>
      <c r="H222" s="78">
        <f>'Аян '!H106</f>
        <v>0</v>
      </c>
      <c r="I222" s="78">
        <f>'Аян '!I106</f>
        <v>0</v>
      </c>
      <c r="J222" s="73">
        <f>'Аян '!J106</f>
        <v>0</v>
      </c>
      <c r="K222" s="73">
        <f>'Аян '!K106</f>
        <v>0</v>
      </c>
      <c r="L222" s="73">
        <f>'Аян '!L106</f>
        <v>0</v>
      </c>
      <c r="M222" s="73">
        <f>'Аян '!M106</f>
        <v>0</v>
      </c>
      <c r="N222" s="73">
        <f>'Аян '!N106</f>
        <v>0</v>
      </c>
      <c r="O222" s="73">
        <f>'Аян '!O106</f>
        <v>0</v>
      </c>
      <c r="P222" s="185">
        <f>'Аян '!P106</f>
        <v>0</v>
      </c>
      <c r="Q222" s="185">
        <f>'Аян '!Q106</f>
        <v>0</v>
      </c>
      <c r="R222" s="185">
        <f>'Аян '!R106</f>
        <v>0</v>
      </c>
      <c r="S222" s="185">
        <f>'Аян '!S106</f>
        <v>0</v>
      </c>
      <c r="T222" s="782">
        <f>'Аян '!T106</f>
        <v>0</v>
      </c>
      <c r="U222" s="185">
        <f>'Аян '!U106</f>
        <v>0</v>
      </c>
      <c r="V222" s="185">
        <f>'Аян '!V106</f>
        <v>0</v>
      </c>
      <c r="W222" s="185">
        <f>'Аян '!W106</f>
        <v>0</v>
      </c>
      <c r="X222" s="185">
        <f>'Аян '!X106</f>
        <v>0</v>
      </c>
      <c r="Y222" s="381">
        <f>'Аян '!Y106</f>
        <v>0</v>
      </c>
      <c r="Z222" s="185" t="e">
        <f>S222/R222*100</f>
        <v>#DIV/0!</v>
      </c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  <c r="BA222" s="59"/>
      <c r="BB222" s="59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</row>
    <row r="223" spans="1:171" ht="31.5" x14ac:dyDescent="0.25">
      <c r="B223" s="18">
        <v>1</v>
      </c>
      <c r="C223" s="556" t="s">
        <v>563</v>
      </c>
      <c r="D223" s="51">
        <f>'Аян '!D107</f>
        <v>226</v>
      </c>
      <c r="E223" s="51">
        <f>'Аян '!E107</f>
        <v>37.666666666666664</v>
      </c>
      <c r="F223" s="51">
        <f>'Аян '!F107</f>
        <v>47</v>
      </c>
      <c r="G223" s="84">
        <f>'Аян '!G107</f>
        <v>124.77876106194692</v>
      </c>
      <c r="H223" s="78">
        <f>'Аян '!H107</f>
        <v>0</v>
      </c>
      <c r="I223" s="78">
        <f>'Аян '!I107</f>
        <v>0</v>
      </c>
      <c r="J223" s="73">
        <f>'Аян '!J107</f>
        <v>0</v>
      </c>
      <c r="K223" s="73">
        <f>'Аян '!K107</f>
        <v>0</v>
      </c>
      <c r="L223" s="73">
        <f>'Аян '!L107</f>
        <v>0</v>
      </c>
      <c r="M223" s="73">
        <f>'Аян '!M107</f>
        <v>0</v>
      </c>
      <c r="N223" s="73">
        <f>'Аян '!N107</f>
        <v>0</v>
      </c>
      <c r="O223" s="73">
        <f>'Аян '!O107</f>
        <v>0</v>
      </c>
      <c r="P223" s="185">
        <f>'Аян '!P107</f>
        <v>0</v>
      </c>
      <c r="Q223" s="185">
        <f>'Аян '!Q107</f>
        <v>0</v>
      </c>
      <c r="R223" s="185">
        <f>'Аян '!R107</f>
        <v>0</v>
      </c>
      <c r="S223" s="185">
        <f>'Аян '!S107</f>
        <v>0</v>
      </c>
      <c r="T223" s="782">
        <f>'Аян '!T107</f>
        <v>0</v>
      </c>
      <c r="U223" s="185">
        <f>'Аян '!U107</f>
        <v>0</v>
      </c>
      <c r="V223" s="185">
        <f>'Аян '!V107</f>
        <v>0</v>
      </c>
      <c r="W223" s="185">
        <f>'Аян '!W107</f>
        <v>0</v>
      </c>
      <c r="X223" s="185">
        <f>'Аян '!X107</f>
        <v>0</v>
      </c>
      <c r="Y223" s="381">
        <f>'Аян '!Y107</f>
        <v>0</v>
      </c>
      <c r="Z223" s="185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  <c r="BA223" s="59"/>
      <c r="BB223" s="59"/>
      <c r="BC223" s="59"/>
      <c r="BD223" s="59"/>
      <c r="BE223" s="59"/>
      <c r="BF223" s="59"/>
      <c r="BG223" s="59"/>
      <c r="BH223" s="59"/>
      <c r="BI223" s="59"/>
      <c r="BJ223" s="59"/>
      <c r="BK223" s="59"/>
      <c r="BL223" s="59"/>
      <c r="BM223" s="59"/>
      <c r="BN223" s="59"/>
      <c r="BO223" s="59"/>
      <c r="BP223" s="59"/>
      <c r="BQ223" s="59"/>
      <c r="BR223" s="59"/>
      <c r="BS223" s="59"/>
      <c r="BT223" s="59"/>
      <c r="BU223" s="59"/>
      <c r="BV223" s="59"/>
      <c r="BW223" s="59"/>
      <c r="BX223" s="59"/>
      <c r="BY223" s="59"/>
      <c r="BZ223" s="59"/>
      <c r="CA223" s="59"/>
      <c r="CB223" s="59"/>
      <c r="CC223" s="59"/>
      <c r="CD223" s="59"/>
      <c r="CE223" s="59"/>
      <c r="CF223" s="59"/>
      <c r="CG223" s="59"/>
      <c r="CH223" s="59"/>
      <c r="CI223" s="59"/>
      <c r="CJ223" s="59"/>
      <c r="CK223" s="59"/>
      <c r="CL223" s="59"/>
      <c r="CM223" s="59"/>
      <c r="CN223" s="59"/>
      <c r="CO223" s="59"/>
      <c r="CP223" s="59"/>
      <c r="CQ223" s="59"/>
      <c r="CR223" s="59"/>
      <c r="CS223" s="59"/>
      <c r="CT223" s="59"/>
      <c r="CU223" s="59"/>
      <c r="CV223" s="59"/>
      <c r="CW223" s="59"/>
      <c r="CX223" s="59"/>
      <c r="CY223" s="59"/>
      <c r="CZ223" s="59"/>
      <c r="DA223" s="59"/>
      <c r="DB223" s="59"/>
      <c r="DC223" s="59"/>
      <c r="DD223" s="59"/>
      <c r="DE223" s="59"/>
      <c r="DF223" s="59"/>
      <c r="DG223" s="59"/>
      <c r="DH223" s="59"/>
      <c r="DI223" s="59"/>
      <c r="DJ223" s="59"/>
      <c r="DK223" s="59"/>
      <c r="DL223" s="59"/>
      <c r="DM223" s="59"/>
      <c r="DN223" s="59"/>
      <c r="DO223" s="59"/>
      <c r="DP223" s="59"/>
      <c r="DQ223" s="59"/>
      <c r="DR223" s="59"/>
      <c r="DS223" s="59"/>
      <c r="DT223" s="59"/>
      <c r="DU223" s="59"/>
      <c r="DV223" s="59"/>
      <c r="DW223" s="59"/>
      <c r="DX223" s="59"/>
      <c r="DY223" s="59"/>
      <c r="DZ223" s="59"/>
      <c r="EA223" s="59"/>
      <c r="EB223" s="59"/>
      <c r="EC223" s="59"/>
      <c r="ED223" s="59"/>
      <c r="EE223" s="59"/>
      <c r="EF223" s="59"/>
      <c r="EG223" s="59"/>
      <c r="EH223" s="59"/>
      <c r="EI223" s="59"/>
      <c r="EJ223" s="59"/>
      <c r="EK223" s="59"/>
      <c r="EL223" s="59"/>
      <c r="EM223" s="59"/>
      <c r="EN223" s="59"/>
      <c r="EO223" s="59"/>
      <c r="EP223" s="59"/>
      <c r="EQ223" s="59"/>
      <c r="ER223" s="59"/>
      <c r="ES223" s="59"/>
      <c r="ET223" s="59"/>
      <c r="EU223" s="59"/>
      <c r="EV223" s="59"/>
      <c r="EW223" s="59"/>
      <c r="EX223" s="59"/>
      <c r="EY223" s="59"/>
      <c r="EZ223" s="59"/>
      <c r="FA223" s="59"/>
      <c r="FB223" s="59"/>
      <c r="FC223" s="59"/>
      <c r="FD223" s="59"/>
      <c r="FE223" s="59"/>
      <c r="FF223" s="59"/>
      <c r="FG223" s="59"/>
      <c r="FH223" s="59"/>
      <c r="FI223" s="59"/>
      <c r="FJ223" s="59"/>
      <c r="FK223" s="59"/>
      <c r="FL223" s="59"/>
      <c r="FM223" s="59"/>
      <c r="FN223" s="59"/>
      <c r="FO223" s="59"/>
    </row>
    <row r="224" spans="1:171" ht="15.75" x14ac:dyDescent="0.25">
      <c r="B224" s="18">
        <v>1</v>
      </c>
      <c r="C224" s="556" t="s">
        <v>765</v>
      </c>
      <c r="D224" s="51">
        <f>'Аян '!D108</f>
        <v>56</v>
      </c>
      <c r="E224" s="51">
        <f>'Аян '!E108</f>
        <v>9.3333333333333339</v>
      </c>
      <c r="F224" s="51">
        <f>'Аян '!F108</f>
        <v>7</v>
      </c>
      <c r="G224" s="84">
        <f>'Аян '!G108</f>
        <v>75</v>
      </c>
      <c r="H224" s="78">
        <f>'Аян '!H108</f>
        <v>0</v>
      </c>
      <c r="I224" s="78">
        <f>'Аян '!I108</f>
        <v>0</v>
      </c>
      <c r="J224" s="73">
        <f>'Аян '!J108</f>
        <v>0</v>
      </c>
      <c r="K224" s="73">
        <f>'Аян '!K108</f>
        <v>0</v>
      </c>
      <c r="L224" s="73">
        <f>'Аян '!L108</f>
        <v>0</v>
      </c>
      <c r="M224" s="73">
        <f>'Аян '!M108</f>
        <v>0</v>
      </c>
      <c r="N224" s="73">
        <f>'Аян '!N108</f>
        <v>0</v>
      </c>
      <c r="O224" s="73">
        <f>'Аян '!O108</f>
        <v>0</v>
      </c>
      <c r="P224" s="185">
        <f>'Аян '!P108</f>
        <v>0</v>
      </c>
      <c r="Q224" s="185">
        <f>'Аян '!Q108</f>
        <v>0</v>
      </c>
      <c r="R224" s="185">
        <f>'Аян '!R108</f>
        <v>0</v>
      </c>
      <c r="S224" s="185">
        <f>'Аян '!S108</f>
        <v>0</v>
      </c>
      <c r="T224" s="782">
        <f>'Аян '!T108</f>
        <v>0</v>
      </c>
      <c r="U224" s="185">
        <f>'Аян '!U108</f>
        <v>0</v>
      </c>
      <c r="V224" s="185">
        <f>'Аян '!V108</f>
        <v>0</v>
      </c>
      <c r="W224" s="185">
        <f>'Аян '!W108</f>
        <v>0</v>
      </c>
      <c r="X224" s="185">
        <f>'Аян '!X108</f>
        <v>0</v>
      </c>
      <c r="Y224" s="381">
        <f>'Аян '!Y108</f>
        <v>0</v>
      </c>
      <c r="Z224" s="185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  <c r="BA224" s="59"/>
      <c r="BB224" s="59"/>
      <c r="BC224" s="59"/>
      <c r="BD224" s="59"/>
      <c r="BE224" s="59"/>
      <c r="BF224" s="59"/>
      <c r="BG224" s="59"/>
      <c r="BH224" s="59"/>
      <c r="BI224" s="59"/>
      <c r="BJ224" s="59"/>
      <c r="BK224" s="59"/>
      <c r="BL224" s="59"/>
      <c r="BM224" s="59"/>
      <c r="BN224" s="59"/>
      <c r="BO224" s="59"/>
      <c r="BP224" s="59"/>
      <c r="BQ224" s="59"/>
      <c r="BR224" s="59"/>
      <c r="BS224" s="59"/>
      <c r="BT224" s="59"/>
      <c r="BU224" s="59"/>
      <c r="BV224" s="59"/>
      <c r="BW224" s="59"/>
      <c r="BX224" s="59"/>
      <c r="BY224" s="59"/>
      <c r="BZ224" s="59"/>
      <c r="CA224" s="59"/>
      <c r="CB224" s="59"/>
      <c r="CC224" s="59"/>
      <c r="CD224" s="59"/>
      <c r="CE224" s="59"/>
      <c r="CF224" s="59"/>
      <c r="CG224" s="59"/>
      <c r="CH224" s="59"/>
      <c r="CI224" s="59"/>
      <c r="CJ224" s="59"/>
      <c r="CK224" s="59"/>
      <c r="CL224" s="59"/>
      <c r="CM224" s="59"/>
      <c r="CN224" s="59"/>
      <c r="CO224" s="59"/>
      <c r="CP224" s="59"/>
      <c r="CQ224" s="59"/>
      <c r="CR224" s="59"/>
      <c r="CS224" s="59"/>
      <c r="CT224" s="59"/>
      <c r="CU224" s="59"/>
      <c r="CV224" s="59"/>
      <c r="CW224" s="59"/>
      <c r="CX224" s="59"/>
      <c r="CY224" s="59"/>
      <c r="CZ224" s="59"/>
      <c r="DA224" s="59"/>
      <c r="DB224" s="59"/>
      <c r="DC224" s="59"/>
      <c r="DD224" s="59"/>
      <c r="DE224" s="59"/>
      <c r="DF224" s="59"/>
      <c r="DG224" s="59"/>
      <c r="DH224" s="59"/>
      <c r="DI224" s="59"/>
      <c r="DJ224" s="59"/>
      <c r="DK224" s="59"/>
      <c r="DL224" s="59"/>
      <c r="DM224" s="59"/>
      <c r="DN224" s="59"/>
      <c r="DO224" s="59"/>
      <c r="DP224" s="59"/>
      <c r="DQ224" s="59"/>
      <c r="DR224" s="59"/>
      <c r="DS224" s="59"/>
      <c r="DT224" s="59"/>
      <c r="DU224" s="59"/>
      <c r="DV224" s="59"/>
      <c r="DW224" s="59"/>
      <c r="DX224" s="59"/>
      <c r="DY224" s="59"/>
      <c r="DZ224" s="59"/>
      <c r="EA224" s="59"/>
      <c r="EB224" s="59"/>
      <c r="EC224" s="59"/>
      <c r="ED224" s="59"/>
      <c r="EE224" s="59"/>
      <c r="EF224" s="59"/>
      <c r="EG224" s="59"/>
      <c r="EH224" s="59"/>
      <c r="EI224" s="59"/>
      <c r="EJ224" s="59"/>
      <c r="EK224" s="59"/>
      <c r="EL224" s="59"/>
      <c r="EM224" s="59"/>
      <c r="EN224" s="59"/>
      <c r="EO224" s="59"/>
      <c r="EP224" s="59"/>
      <c r="EQ224" s="59"/>
      <c r="ER224" s="59"/>
      <c r="ES224" s="59"/>
      <c r="ET224" s="59"/>
      <c r="EU224" s="59"/>
      <c r="EV224" s="59"/>
      <c r="EW224" s="59"/>
      <c r="EX224" s="59"/>
      <c r="EY224" s="59"/>
      <c r="EZ224" s="59"/>
      <c r="FA224" s="59"/>
      <c r="FB224" s="59"/>
      <c r="FC224" s="59"/>
      <c r="FD224" s="59"/>
      <c r="FE224" s="59"/>
      <c r="FF224" s="59"/>
      <c r="FG224" s="59"/>
      <c r="FH224" s="59"/>
      <c r="FI224" s="59"/>
      <c r="FJ224" s="59"/>
      <c r="FK224" s="59"/>
      <c r="FL224" s="59"/>
      <c r="FM224" s="59"/>
      <c r="FN224" s="59"/>
      <c r="FO224" s="59"/>
    </row>
    <row r="225" spans="1:171" ht="45" x14ac:dyDescent="0.25">
      <c r="B225" s="18">
        <v>1</v>
      </c>
      <c r="C225" s="291" t="s">
        <v>436</v>
      </c>
      <c r="D225" s="51">
        <f>'Аян '!D109</f>
        <v>1676</v>
      </c>
      <c r="E225" s="51">
        <f>'Аян '!E109</f>
        <v>279.33333333333337</v>
      </c>
      <c r="F225" s="51">
        <f>'Аян '!F109</f>
        <v>159</v>
      </c>
      <c r="G225" s="84">
        <f>'Аян '!G109</f>
        <v>56.92124105011932</v>
      </c>
      <c r="H225" s="78">
        <f>'Аян '!H109</f>
        <v>0</v>
      </c>
      <c r="I225" s="78">
        <f>'Аян '!I109</f>
        <v>0</v>
      </c>
      <c r="J225" s="73">
        <f>'Аян '!J109</f>
        <v>0</v>
      </c>
      <c r="K225" s="73">
        <f>'Аян '!K109</f>
        <v>0</v>
      </c>
      <c r="L225" s="73">
        <f>'Аян '!L109</f>
        <v>0</v>
      </c>
      <c r="M225" s="73">
        <f>'Аян '!M109</f>
        <v>0</v>
      </c>
      <c r="N225" s="73">
        <f>'Аян '!N109</f>
        <v>0</v>
      </c>
      <c r="O225" s="73">
        <f>'Аян '!O109</f>
        <v>0</v>
      </c>
      <c r="P225" s="185">
        <f>'Аян '!P109</f>
        <v>9299.3486999999986</v>
      </c>
      <c r="Q225" s="185">
        <f>'Аян '!Q109</f>
        <v>9299.3486999999986</v>
      </c>
      <c r="R225" s="185">
        <f>'Аян '!R109</f>
        <v>1549.8914499999998</v>
      </c>
      <c r="S225" s="185">
        <f>'Аян '!S109</f>
        <v>831.83556999999996</v>
      </c>
      <c r="T225" s="782">
        <f>'Аян '!T109</f>
        <v>0</v>
      </c>
      <c r="U225" s="185">
        <f>'Аян '!U109</f>
        <v>0</v>
      </c>
      <c r="V225" s="185">
        <f>'Аян '!V109</f>
        <v>-718.05588000000012</v>
      </c>
      <c r="W225" s="185">
        <f>'Аян '!W109</f>
        <v>0</v>
      </c>
      <c r="X225" s="185">
        <f>'Аян '!X109</f>
        <v>-21.44867</v>
      </c>
      <c r="Y225" s="381">
        <f>'Аян '!Y109</f>
        <v>810.38689999999997</v>
      </c>
      <c r="Z225" s="185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  <c r="BA225" s="59"/>
      <c r="BB225" s="59"/>
      <c r="BC225" s="59"/>
      <c r="BD225" s="59"/>
      <c r="BE225" s="59"/>
      <c r="BF225" s="59"/>
      <c r="BG225" s="59"/>
      <c r="BH225" s="59"/>
      <c r="BI225" s="59"/>
      <c r="BJ225" s="59"/>
      <c r="BK225" s="59"/>
      <c r="BL225" s="59"/>
      <c r="BM225" s="59"/>
      <c r="BN225" s="59"/>
      <c r="BO225" s="59"/>
      <c r="BP225" s="59"/>
      <c r="BQ225" s="59"/>
      <c r="BR225" s="59"/>
      <c r="BS225" s="59"/>
      <c r="BT225" s="59"/>
      <c r="BU225" s="59"/>
      <c r="BV225" s="59"/>
      <c r="BW225" s="59"/>
      <c r="BX225" s="59"/>
      <c r="BY225" s="59"/>
      <c r="BZ225" s="59"/>
      <c r="CA225" s="59"/>
      <c r="CB225" s="59"/>
      <c r="CC225" s="59"/>
      <c r="CD225" s="59"/>
      <c r="CE225" s="59"/>
      <c r="CF225" s="59"/>
      <c r="CG225" s="59"/>
      <c r="CH225" s="59"/>
      <c r="CI225" s="59"/>
      <c r="CJ225" s="59"/>
      <c r="CK225" s="59"/>
      <c r="CL225" s="59"/>
      <c r="CM225" s="59"/>
      <c r="CN225" s="59"/>
      <c r="CO225" s="59"/>
      <c r="CP225" s="59"/>
      <c r="CQ225" s="59"/>
      <c r="CR225" s="59"/>
      <c r="CS225" s="59"/>
      <c r="CT225" s="59"/>
      <c r="CU225" s="59"/>
      <c r="CV225" s="59"/>
      <c r="CW225" s="59"/>
      <c r="CX225" s="59"/>
      <c r="CY225" s="59"/>
      <c r="CZ225" s="59"/>
      <c r="DA225" s="59"/>
      <c r="DB225" s="59"/>
      <c r="DC225" s="59"/>
      <c r="DD225" s="59"/>
      <c r="DE225" s="59"/>
      <c r="DF225" s="59"/>
      <c r="DG225" s="59"/>
      <c r="DH225" s="59"/>
      <c r="DI225" s="59"/>
      <c r="DJ225" s="59"/>
      <c r="DK225" s="59"/>
      <c r="DL225" s="59"/>
      <c r="DM225" s="59"/>
      <c r="DN225" s="59"/>
      <c r="DO225" s="59"/>
      <c r="DP225" s="59"/>
      <c r="DQ225" s="59"/>
      <c r="DR225" s="59"/>
      <c r="DS225" s="59"/>
      <c r="DT225" s="59"/>
      <c r="DU225" s="59"/>
      <c r="DV225" s="59"/>
      <c r="DW225" s="59"/>
      <c r="DX225" s="59"/>
      <c r="DY225" s="59"/>
      <c r="DZ225" s="59"/>
      <c r="EA225" s="59"/>
      <c r="EB225" s="59"/>
      <c r="EC225" s="59"/>
      <c r="ED225" s="59"/>
      <c r="EE225" s="59"/>
      <c r="EF225" s="59"/>
      <c r="EG225" s="59"/>
      <c r="EH225" s="59"/>
      <c r="EI225" s="59"/>
      <c r="EJ225" s="59"/>
      <c r="EK225" s="59"/>
      <c r="EL225" s="59"/>
      <c r="EM225" s="59"/>
      <c r="EN225" s="59"/>
      <c r="EO225" s="59"/>
      <c r="EP225" s="59"/>
      <c r="EQ225" s="59"/>
      <c r="ER225" s="59"/>
      <c r="ES225" s="59"/>
      <c r="ET225" s="59"/>
      <c r="EU225" s="59"/>
      <c r="EV225" s="59"/>
      <c r="EW225" s="59"/>
      <c r="EX225" s="59"/>
      <c r="EY225" s="59"/>
      <c r="EZ225" s="59"/>
      <c r="FA225" s="59"/>
      <c r="FB225" s="59"/>
      <c r="FC225" s="59"/>
      <c r="FD225" s="59"/>
      <c r="FE225" s="59"/>
      <c r="FF225" s="59"/>
      <c r="FG225" s="59"/>
      <c r="FH225" s="59"/>
      <c r="FI225" s="59"/>
      <c r="FJ225" s="59"/>
      <c r="FK225" s="59"/>
      <c r="FL225" s="59"/>
      <c r="FM225" s="59"/>
      <c r="FN225" s="59"/>
      <c r="FO225" s="59"/>
    </row>
    <row r="226" spans="1:171" ht="30" x14ac:dyDescent="0.25">
      <c r="B226" s="18">
        <v>1</v>
      </c>
      <c r="C226" s="173" t="s">
        <v>266</v>
      </c>
      <c r="D226" s="51">
        <f>'Аян '!D110</f>
        <v>1098</v>
      </c>
      <c r="E226" s="51">
        <f>'Аян '!E110</f>
        <v>183.00000000000003</v>
      </c>
      <c r="F226" s="51">
        <f>'Аян '!F110</f>
        <v>74</v>
      </c>
      <c r="G226" s="84">
        <f>'Аян '!G110</f>
        <v>40.437158469945352</v>
      </c>
      <c r="H226" s="78">
        <f>'Аян '!H110</f>
        <v>0</v>
      </c>
      <c r="I226" s="78">
        <f>'Аян '!I110</f>
        <v>0</v>
      </c>
      <c r="J226" s="73">
        <f>'Аян '!J110</f>
        <v>0</v>
      </c>
      <c r="K226" s="73">
        <f>'Аян '!K110</f>
        <v>0</v>
      </c>
      <c r="L226" s="73">
        <f>'Аян '!L110</f>
        <v>0</v>
      </c>
      <c r="M226" s="73">
        <f>'Аян '!M110</f>
        <v>0</v>
      </c>
      <c r="N226" s="73">
        <f>'Аян '!N110</f>
        <v>0</v>
      </c>
      <c r="O226" s="73">
        <f>'Аян '!O110</f>
        <v>0</v>
      </c>
      <c r="P226" s="185">
        <f>'Аян '!P110</f>
        <v>6282.3486999999996</v>
      </c>
      <c r="Q226" s="185">
        <f>'Аян '!Q110</f>
        <v>6282.3486999999996</v>
      </c>
      <c r="R226" s="185">
        <f>'Аян '!R110</f>
        <v>1047.0581166666666</v>
      </c>
      <c r="S226" s="185">
        <f>'Аян '!S110</f>
        <v>431.51971999999995</v>
      </c>
      <c r="T226" s="782">
        <f>'Аян '!T110</f>
        <v>0</v>
      </c>
      <c r="U226" s="185">
        <f>'Аян '!U110</f>
        <v>0</v>
      </c>
      <c r="V226" s="185">
        <f>'Аян '!V110</f>
        <v>-615.5383966666667</v>
      </c>
      <c r="W226" s="185">
        <f>'Аян '!W110</f>
        <v>0</v>
      </c>
      <c r="X226" s="185">
        <f>'Аян '!X110</f>
        <v>-9.2922200000000004</v>
      </c>
      <c r="Y226" s="381">
        <f>'Аян '!Y110</f>
        <v>422.22749999999996</v>
      </c>
      <c r="Z226" s="185">
        <f>S226/R226*100</f>
        <v>41.212585350443852</v>
      </c>
      <c r="AA226" s="59"/>
      <c r="AB226" s="59"/>
      <c r="AC226" s="59"/>
      <c r="AD226" s="59"/>
      <c r="AE226" s="59"/>
      <c r="AF226" s="59"/>
      <c r="AG226" s="59"/>
      <c r="AH226" s="59"/>
      <c r="AI226" s="59"/>
      <c r="AJ226" s="59"/>
      <c r="AK226" s="59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  <c r="BA226" s="59"/>
      <c r="BB226" s="59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</row>
    <row r="227" spans="1:171" ht="30" x14ac:dyDescent="0.25">
      <c r="B227" s="18">
        <v>1</v>
      </c>
      <c r="C227" s="173" t="s">
        <v>437</v>
      </c>
      <c r="D227" s="51">
        <f>'Аян '!D111</f>
        <v>718</v>
      </c>
      <c r="E227" s="51">
        <f>'Аян '!E111</f>
        <v>119.66666666666667</v>
      </c>
      <c r="F227" s="51">
        <f>'Аян '!F111</f>
        <v>71</v>
      </c>
      <c r="G227" s="84">
        <f>'Аян '!G111</f>
        <v>59.331476323119773</v>
      </c>
      <c r="H227" s="78">
        <f>'Аян '!H111</f>
        <v>0</v>
      </c>
      <c r="I227" s="78">
        <f>'Аян '!I111</f>
        <v>0</v>
      </c>
      <c r="J227" s="73">
        <f>'Аян '!J111</f>
        <v>0</v>
      </c>
      <c r="K227" s="73">
        <f>'Аян '!K111</f>
        <v>0</v>
      </c>
      <c r="L227" s="73">
        <f>'Аян '!L111</f>
        <v>0</v>
      </c>
      <c r="M227" s="73">
        <f>'Аян '!M111</f>
        <v>0</v>
      </c>
      <c r="N227" s="73">
        <f>'Аян '!N111</f>
        <v>0</v>
      </c>
      <c r="O227" s="73">
        <f>'Аян '!O111</f>
        <v>0</v>
      </c>
      <c r="P227" s="185">
        <f>'Аян '!P111</f>
        <v>4882.3999999999996</v>
      </c>
      <c r="Q227" s="185">
        <f>'Аян '!Q111</f>
        <v>4882.3999999999996</v>
      </c>
      <c r="R227" s="185">
        <f>'Аян '!R111</f>
        <v>813.73333333333323</v>
      </c>
      <c r="S227" s="185">
        <f>'Аян '!S111</f>
        <v>388.42317999999995</v>
      </c>
      <c r="T227" s="782">
        <f>'Аян '!T111</f>
        <v>0</v>
      </c>
      <c r="U227" s="185">
        <f>'Аян '!U111</f>
        <v>0</v>
      </c>
      <c r="V227" s="185">
        <f>'Аян '!V111</f>
        <v>-425.31015333333329</v>
      </c>
      <c r="W227" s="185">
        <f>'Аян '!W111</f>
        <v>0</v>
      </c>
      <c r="X227" s="185">
        <f>'Аян '!X111</f>
        <v>-4.2881499999999999</v>
      </c>
      <c r="Y227" s="381">
        <f>'Аян '!Y111</f>
        <v>384.13502999999997</v>
      </c>
      <c r="Z227" s="185">
        <f>'Аян '!Y112</f>
        <v>0</v>
      </c>
      <c r="AA227" s="59"/>
      <c r="AB227" s="59"/>
      <c r="AC227" s="59"/>
      <c r="AD227" s="59"/>
      <c r="AE227" s="59"/>
      <c r="AF227" s="59"/>
      <c r="AG227" s="59"/>
      <c r="AH227" s="59"/>
      <c r="AI227" s="59"/>
      <c r="AJ227" s="59"/>
      <c r="AK227" s="59"/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  <c r="BA227" s="59"/>
      <c r="BB227" s="59"/>
      <c r="BC227" s="59"/>
      <c r="BD227" s="59"/>
      <c r="BE227" s="59"/>
      <c r="BF227" s="59"/>
      <c r="BG227" s="59"/>
      <c r="BH227" s="59"/>
      <c r="BI227" s="59"/>
      <c r="BJ227" s="59"/>
      <c r="BK227" s="59"/>
      <c r="BL227" s="59"/>
      <c r="BM227" s="59"/>
      <c r="BN227" s="59"/>
      <c r="BO227" s="59"/>
      <c r="BP227" s="59"/>
      <c r="BQ227" s="59"/>
      <c r="BR227" s="59"/>
      <c r="BS227" s="59"/>
      <c r="BT227" s="59"/>
      <c r="BU227" s="59"/>
      <c r="BV227" s="59"/>
      <c r="BW227" s="59"/>
      <c r="BX227" s="59"/>
      <c r="BY227" s="59"/>
      <c r="BZ227" s="59"/>
      <c r="CA227" s="59"/>
      <c r="CB227" s="59"/>
      <c r="CC227" s="59"/>
      <c r="CD227" s="59"/>
      <c r="CE227" s="59"/>
      <c r="CF227" s="59"/>
      <c r="CG227" s="59"/>
      <c r="CH227" s="59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59"/>
      <c r="DA227" s="59"/>
      <c r="DB227" s="59"/>
      <c r="DC227" s="59"/>
      <c r="DD227" s="59"/>
      <c r="DE227" s="59"/>
      <c r="DF227" s="59"/>
      <c r="DG227" s="59"/>
      <c r="DH227" s="59"/>
      <c r="DI227" s="59"/>
      <c r="DJ227" s="59"/>
      <c r="DK227" s="59"/>
      <c r="DL227" s="59"/>
      <c r="DM227" s="59"/>
      <c r="DN227" s="59"/>
      <c r="DO227" s="59"/>
      <c r="DP227" s="59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59"/>
      <c r="EI227" s="59"/>
      <c r="EJ227" s="59"/>
      <c r="EK227" s="59"/>
      <c r="EL227" s="59"/>
      <c r="EM227" s="59"/>
      <c r="EN227" s="59"/>
      <c r="EO227" s="59"/>
      <c r="EP227" s="59"/>
      <c r="EQ227" s="59"/>
      <c r="ER227" s="59"/>
      <c r="ES227" s="59"/>
      <c r="ET227" s="59"/>
      <c r="EU227" s="59"/>
      <c r="EV227" s="59"/>
      <c r="EW227" s="59"/>
      <c r="EX227" s="59"/>
      <c r="EY227" s="59"/>
      <c r="EZ227" s="59"/>
      <c r="FA227" s="59"/>
      <c r="FB227" s="59"/>
      <c r="FC227" s="59"/>
      <c r="FD227" s="59"/>
      <c r="FE227" s="59"/>
      <c r="FF227" s="59"/>
      <c r="FG227" s="59"/>
      <c r="FH227" s="59"/>
      <c r="FI227" s="59"/>
      <c r="FJ227" s="59"/>
      <c r="FK227" s="59"/>
      <c r="FL227" s="59"/>
      <c r="FM227" s="59"/>
      <c r="FN227" s="59"/>
      <c r="FO227" s="59"/>
    </row>
    <row r="228" spans="1:171" ht="30" x14ac:dyDescent="0.25">
      <c r="B228" s="18">
        <v>1</v>
      </c>
      <c r="C228" s="173" t="s">
        <v>766</v>
      </c>
      <c r="D228" s="51">
        <f>'Аян '!D112</f>
        <v>108</v>
      </c>
      <c r="E228" s="51">
        <f>'Аян '!E112</f>
        <v>18</v>
      </c>
      <c r="F228" s="51">
        <f>'Аян '!F112</f>
        <v>0</v>
      </c>
      <c r="G228" s="84">
        <f>'Аян '!G112</f>
        <v>0</v>
      </c>
      <c r="H228" s="78">
        <f>'Аян '!H112</f>
        <v>0</v>
      </c>
      <c r="I228" s="78">
        <f>'Аян '!I112</f>
        <v>0</v>
      </c>
      <c r="J228" s="73">
        <f>'Аян '!J112</f>
        <v>0</v>
      </c>
      <c r="K228" s="73">
        <f>'Аян '!K112</f>
        <v>0</v>
      </c>
      <c r="L228" s="73">
        <f>'Аян '!L112</f>
        <v>0</v>
      </c>
      <c r="M228" s="73">
        <f>'Аян '!M112</f>
        <v>0</v>
      </c>
      <c r="N228" s="73">
        <f>'Аян '!N112</f>
        <v>0</v>
      </c>
      <c r="O228" s="73">
        <f>'Аян '!O112</f>
        <v>0</v>
      </c>
      <c r="P228" s="185">
        <f>'Аян '!P112</f>
        <v>328.25599999999997</v>
      </c>
      <c r="Q228" s="185">
        <f>'Аян '!Q112</f>
        <v>328.25599999999997</v>
      </c>
      <c r="R228" s="185">
        <f>'Аян '!R112</f>
        <v>54.709333333333326</v>
      </c>
      <c r="S228" s="185">
        <f>'Аян '!S112</f>
        <v>0</v>
      </c>
      <c r="T228" s="782">
        <f>'Аян '!T112</f>
        <v>0</v>
      </c>
      <c r="U228" s="185">
        <f>'Аян '!U112</f>
        <v>0</v>
      </c>
      <c r="V228" s="185">
        <f>'Аян '!V112</f>
        <v>-54.709333333333326</v>
      </c>
      <c r="W228" s="185">
        <f>'Аян '!W112</f>
        <v>0</v>
      </c>
      <c r="X228" s="185">
        <f>'Аян '!X112</f>
        <v>0</v>
      </c>
      <c r="Y228" s="381">
        <f>'Аян '!Y112</f>
        <v>0</v>
      </c>
      <c r="Z228" s="185">
        <f>S228/R228*100</f>
        <v>0</v>
      </c>
      <c r="AA228" s="59"/>
      <c r="AB228" s="59"/>
      <c r="AC228" s="59"/>
      <c r="AD228" s="59"/>
      <c r="AE228" s="59"/>
      <c r="AF228" s="59"/>
      <c r="AG228" s="59"/>
      <c r="AH228" s="59"/>
      <c r="AI228" s="59"/>
      <c r="AJ228" s="59"/>
      <c r="AK228" s="59"/>
      <c r="AL228" s="59"/>
      <c r="AM228" s="59"/>
      <c r="AN228" s="59"/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  <c r="BA228" s="59"/>
      <c r="BB228" s="59"/>
      <c r="BC228" s="59"/>
      <c r="BD228" s="59"/>
      <c r="BE228" s="59"/>
      <c r="BF228" s="59"/>
      <c r="BG228" s="59"/>
      <c r="BH228" s="59"/>
      <c r="BI228" s="59"/>
      <c r="BJ228" s="59"/>
      <c r="BK228" s="59"/>
      <c r="BL228" s="59"/>
      <c r="BM228" s="59"/>
      <c r="BN228" s="59"/>
      <c r="BO228" s="59"/>
      <c r="BP228" s="59"/>
      <c r="BQ228" s="59"/>
      <c r="BR228" s="59"/>
      <c r="BS228" s="59"/>
      <c r="BT228" s="59"/>
      <c r="BU228" s="59"/>
      <c r="BV228" s="59"/>
      <c r="BW228" s="59"/>
      <c r="BX228" s="59"/>
      <c r="BY228" s="59"/>
      <c r="BZ228" s="59"/>
      <c r="CA228" s="59"/>
      <c r="CB228" s="59"/>
      <c r="CC228" s="59"/>
      <c r="CD228" s="59"/>
      <c r="CE228" s="59"/>
      <c r="CF228" s="59"/>
      <c r="CG228" s="59"/>
      <c r="CH228" s="59"/>
      <c r="CI228" s="59"/>
      <c r="CJ228" s="59"/>
      <c r="CK228" s="59"/>
      <c r="CL228" s="59"/>
      <c r="CM228" s="59"/>
      <c r="CN228" s="59"/>
      <c r="CO228" s="59"/>
      <c r="CP228" s="59"/>
      <c r="CQ228" s="59"/>
      <c r="CR228" s="59"/>
      <c r="CS228" s="59"/>
      <c r="CT228" s="59"/>
      <c r="CU228" s="59"/>
      <c r="CV228" s="59"/>
      <c r="CW228" s="59"/>
      <c r="CX228" s="59"/>
      <c r="CY228" s="59"/>
      <c r="CZ228" s="59"/>
      <c r="DA228" s="59"/>
      <c r="DB228" s="59"/>
      <c r="DC228" s="59"/>
      <c r="DD228" s="59"/>
      <c r="DE228" s="59"/>
      <c r="DF228" s="59"/>
      <c r="DG228" s="59"/>
      <c r="DH228" s="59"/>
      <c r="DI228" s="59"/>
      <c r="DJ228" s="59"/>
      <c r="DK228" s="59"/>
      <c r="DL228" s="59"/>
      <c r="DM228" s="59"/>
      <c r="DN228" s="59"/>
      <c r="DO228" s="59"/>
      <c r="DP228" s="59"/>
      <c r="DQ228" s="59"/>
      <c r="DR228" s="59"/>
      <c r="DS228" s="59"/>
      <c r="DT228" s="59"/>
      <c r="DU228" s="59"/>
      <c r="DV228" s="59"/>
      <c r="DW228" s="59"/>
      <c r="DX228" s="59"/>
      <c r="DY228" s="59"/>
      <c r="DZ228" s="59"/>
      <c r="EA228" s="59"/>
      <c r="EB228" s="59"/>
      <c r="EC228" s="59"/>
      <c r="ED228" s="59"/>
      <c r="EE228" s="59"/>
      <c r="EF228" s="59"/>
      <c r="EG228" s="59"/>
      <c r="EH228" s="59"/>
      <c r="EI228" s="59"/>
      <c r="EJ228" s="59"/>
      <c r="EK228" s="59"/>
      <c r="EL228" s="59"/>
      <c r="EM228" s="59"/>
      <c r="EN228" s="59"/>
      <c r="EO228" s="59"/>
      <c r="EP228" s="59"/>
      <c r="EQ228" s="59"/>
      <c r="ER228" s="59"/>
      <c r="ES228" s="59"/>
      <c r="ET228" s="59"/>
      <c r="EU228" s="59"/>
      <c r="EV228" s="59"/>
      <c r="EW228" s="59"/>
      <c r="EX228" s="59"/>
      <c r="EY228" s="59"/>
      <c r="EZ228" s="59"/>
      <c r="FA228" s="59"/>
      <c r="FB228" s="59"/>
      <c r="FC228" s="59"/>
      <c r="FD228" s="59"/>
      <c r="FE228" s="59"/>
      <c r="FF228" s="59"/>
      <c r="FG228" s="59"/>
      <c r="FH228" s="59"/>
      <c r="FI228" s="59"/>
      <c r="FJ228" s="59"/>
      <c r="FK228" s="59"/>
      <c r="FL228" s="59"/>
      <c r="FM228" s="59"/>
      <c r="FN228" s="59"/>
      <c r="FO228" s="59"/>
    </row>
    <row r="229" spans="1:171" ht="30" x14ac:dyDescent="0.25">
      <c r="B229" s="18">
        <v>1</v>
      </c>
      <c r="C229" s="173" t="s">
        <v>767</v>
      </c>
      <c r="D229" s="51">
        <f>'Аян '!D113</f>
        <v>0</v>
      </c>
      <c r="E229" s="51">
        <f>'Аян '!E113</f>
        <v>0</v>
      </c>
      <c r="F229" s="51">
        <f>'Аян '!F113</f>
        <v>0</v>
      </c>
      <c r="G229" s="84">
        <f>'Аян '!G113</f>
        <v>0</v>
      </c>
      <c r="H229" s="78">
        <f>'Аян '!H113</f>
        <v>0</v>
      </c>
      <c r="I229" s="78">
        <f>'Аян '!I113</f>
        <v>0</v>
      </c>
      <c r="J229" s="73">
        <f>'Аян '!J113</f>
        <v>0</v>
      </c>
      <c r="K229" s="73">
        <f>'Аян '!K113</f>
        <v>0</v>
      </c>
      <c r="L229" s="73">
        <f>'Аян '!L113</f>
        <v>0</v>
      </c>
      <c r="M229" s="73">
        <f>'Аян '!M113</f>
        <v>0</v>
      </c>
      <c r="N229" s="73">
        <f>'Аян '!N113</f>
        <v>0</v>
      </c>
      <c r="O229" s="73">
        <f>'Аян '!O113</f>
        <v>0</v>
      </c>
      <c r="P229" s="185">
        <f>'Аян '!P113</f>
        <v>0</v>
      </c>
      <c r="Q229" s="185">
        <f>'Аян '!Q113</f>
        <v>0</v>
      </c>
      <c r="R229" s="185">
        <f>'Аян '!R113</f>
        <v>0</v>
      </c>
      <c r="S229" s="185">
        <f>'Аян '!S113</f>
        <v>0</v>
      </c>
      <c r="T229" s="782">
        <f>'Аян '!T113</f>
        <v>0</v>
      </c>
      <c r="U229" s="185">
        <f>'Аян '!U113</f>
        <v>0</v>
      </c>
      <c r="V229" s="185">
        <f>'Аян '!V113</f>
        <v>0</v>
      </c>
      <c r="W229" s="185">
        <f>'Аян '!W113</f>
        <v>0</v>
      </c>
      <c r="X229" s="185">
        <f>'Аян '!X113</f>
        <v>0</v>
      </c>
      <c r="Y229" s="381">
        <f>'Аян '!Y113</f>
        <v>0</v>
      </c>
      <c r="Z229" s="185">
        <f>'Аян '!Y119</f>
        <v>0</v>
      </c>
      <c r="AA229" s="59"/>
      <c r="AB229" s="59"/>
      <c r="AC229" s="59"/>
      <c r="AD229" s="59"/>
      <c r="AE229" s="59"/>
      <c r="AF229" s="59"/>
      <c r="AG229" s="59"/>
      <c r="AH229" s="59"/>
      <c r="AI229" s="59"/>
      <c r="AJ229" s="59"/>
      <c r="AK229" s="59"/>
      <c r="AL229" s="59"/>
      <c r="AM229" s="59"/>
      <c r="AN229" s="59"/>
      <c r="AO229" s="59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  <c r="BA229" s="59"/>
      <c r="BB229" s="59"/>
      <c r="BC229" s="59"/>
      <c r="BD229" s="59"/>
      <c r="BE229" s="59"/>
      <c r="BF229" s="59"/>
      <c r="BG229" s="59"/>
      <c r="BH229" s="59"/>
      <c r="BI229" s="59"/>
      <c r="BJ229" s="59"/>
      <c r="BK229" s="59"/>
      <c r="BL229" s="59"/>
      <c r="BM229" s="59"/>
      <c r="BN229" s="59"/>
      <c r="BO229" s="59"/>
      <c r="BP229" s="59"/>
      <c r="BQ229" s="59"/>
      <c r="BR229" s="59"/>
      <c r="BS229" s="59"/>
      <c r="BT229" s="59"/>
      <c r="BU229" s="59"/>
      <c r="BV229" s="59"/>
      <c r="BW229" s="59"/>
      <c r="BX229" s="59"/>
      <c r="BY229" s="59"/>
      <c r="BZ229" s="59"/>
      <c r="CA229" s="59"/>
      <c r="CB229" s="59"/>
      <c r="CC229" s="59"/>
      <c r="CD229" s="59"/>
      <c r="CE229" s="59"/>
      <c r="CF229" s="59"/>
      <c r="CG229" s="59"/>
      <c r="CH229" s="59"/>
      <c r="CI229" s="59"/>
      <c r="CJ229" s="59"/>
      <c r="CK229" s="59"/>
      <c r="CL229" s="59"/>
      <c r="CM229" s="59"/>
      <c r="CN229" s="59"/>
      <c r="CO229" s="59"/>
      <c r="CP229" s="59"/>
      <c r="CQ229" s="59"/>
      <c r="CR229" s="59"/>
      <c r="CS229" s="59"/>
      <c r="CT229" s="59"/>
      <c r="CU229" s="59"/>
      <c r="CV229" s="59"/>
      <c r="CW229" s="59"/>
      <c r="CX229" s="59"/>
      <c r="CY229" s="59"/>
      <c r="CZ229" s="59"/>
      <c r="DA229" s="59"/>
      <c r="DB229" s="59"/>
      <c r="DC229" s="59"/>
      <c r="DD229" s="59"/>
      <c r="DE229" s="59"/>
      <c r="DF229" s="59"/>
      <c r="DG229" s="59"/>
      <c r="DH229" s="59"/>
      <c r="DI229" s="59"/>
      <c r="DJ229" s="59"/>
      <c r="DK229" s="59"/>
      <c r="DL229" s="59"/>
      <c r="DM229" s="59"/>
      <c r="DN229" s="59"/>
      <c r="DO229" s="59"/>
      <c r="DP229" s="59"/>
      <c r="DQ229" s="59"/>
      <c r="DR229" s="59"/>
      <c r="DS229" s="59"/>
      <c r="DT229" s="59"/>
      <c r="DU229" s="59"/>
      <c r="DV229" s="59"/>
      <c r="DW229" s="59"/>
      <c r="DX229" s="59"/>
      <c r="DY229" s="59"/>
      <c r="DZ229" s="59"/>
      <c r="EA229" s="59"/>
      <c r="EB229" s="59"/>
      <c r="EC229" s="59"/>
      <c r="ED229" s="59"/>
      <c r="EE229" s="59"/>
      <c r="EF229" s="59"/>
      <c r="EG229" s="59"/>
      <c r="EH229" s="59"/>
      <c r="EI229" s="59"/>
      <c r="EJ229" s="59"/>
      <c r="EK229" s="59"/>
      <c r="EL229" s="59"/>
      <c r="EM229" s="59"/>
      <c r="EN229" s="59"/>
      <c r="EO229" s="59"/>
      <c r="EP229" s="59"/>
      <c r="EQ229" s="59"/>
      <c r="ER229" s="59"/>
      <c r="ES229" s="59"/>
      <c r="ET229" s="59"/>
      <c r="EU229" s="59"/>
      <c r="EV229" s="59"/>
      <c r="EW229" s="59"/>
      <c r="EX229" s="59"/>
      <c r="EY229" s="59"/>
      <c r="EZ229" s="59"/>
      <c r="FA229" s="59"/>
      <c r="FB229" s="59"/>
      <c r="FC229" s="59"/>
      <c r="FD229" s="59"/>
      <c r="FE229" s="59"/>
      <c r="FF229" s="59"/>
      <c r="FG229" s="59"/>
      <c r="FH229" s="59"/>
      <c r="FI229" s="59"/>
      <c r="FJ229" s="59"/>
      <c r="FK229" s="59"/>
      <c r="FL229" s="59"/>
      <c r="FM229" s="59"/>
      <c r="FN229" s="59"/>
      <c r="FO229" s="59"/>
    </row>
    <row r="230" spans="1:171" ht="60" x14ac:dyDescent="0.25">
      <c r="C230" s="173" t="s">
        <v>768</v>
      </c>
      <c r="D230" s="51">
        <f>'Аян '!D114</f>
        <v>243</v>
      </c>
      <c r="E230" s="51">
        <f>'Аян '!E114</f>
        <v>40.5</v>
      </c>
      <c r="F230" s="51">
        <f>'Аян '!F114</f>
        <v>0</v>
      </c>
      <c r="G230" s="84">
        <f>'Аян '!G114</f>
        <v>0</v>
      </c>
      <c r="H230" s="78">
        <f>'Аян '!H114</f>
        <v>0</v>
      </c>
      <c r="I230" s="78">
        <f>'Аян '!I114</f>
        <v>0</v>
      </c>
      <c r="J230" s="73">
        <f>'Аян '!J114</f>
        <v>0</v>
      </c>
      <c r="K230" s="73">
        <f>'Аян '!K114</f>
        <v>0</v>
      </c>
      <c r="L230" s="73">
        <f>'Аян '!L114</f>
        <v>0</v>
      </c>
      <c r="M230" s="73">
        <f>'Аян '!M114</f>
        <v>0</v>
      </c>
      <c r="N230" s="73">
        <f>'Аян '!N114</f>
        <v>0</v>
      </c>
      <c r="O230" s="73">
        <f>'Аян '!O114</f>
        <v>0</v>
      </c>
      <c r="P230" s="185">
        <f>'Аян '!P114</f>
        <v>670.05430000000001</v>
      </c>
      <c r="Q230" s="185">
        <f>'Аян '!Q114</f>
        <v>670.05430000000001</v>
      </c>
      <c r="R230" s="185">
        <f>'Аян '!R114</f>
        <v>111.67571666666667</v>
      </c>
      <c r="S230" s="185">
        <f>'Аян '!S114</f>
        <v>0</v>
      </c>
      <c r="T230" s="782">
        <f>'Аян '!T114</f>
        <v>0</v>
      </c>
      <c r="U230" s="185">
        <f>'Аян '!U114</f>
        <v>0</v>
      </c>
      <c r="V230" s="185">
        <f>'Аян '!V114</f>
        <v>-111.67571666666667</v>
      </c>
      <c r="W230" s="185">
        <f>'Аян '!W114</f>
        <v>0</v>
      </c>
      <c r="X230" s="185">
        <f>'Аян '!X114</f>
        <v>0</v>
      </c>
      <c r="Y230" s="381">
        <f>'Аян '!Y114</f>
        <v>0</v>
      </c>
      <c r="Z230" s="185">
        <f>'Аян '!Y120</f>
        <v>0</v>
      </c>
      <c r="AA230" s="59"/>
      <c r="AB230" s="59"/>
      <c r="AC230" s="59"/>
      <c r="AD230" s="59"/>
      <c r="AE230" s="59"/>
      <c r="AF230" s="59"/>
      <c r="AG230" s="59"/>
      <c r="AH230" s="59"/>
      <c r="AI230" s="59"/>
      <c r="AJ230" s="59"/>
      <c r="AK230" s="59"/>
      <c r="AL230" s="59"/>
      <c r="AM230" s="59"/>
      <c r="AN230" s="59"/>
      <c r="AO230" s="59"/>
      <c r="AP230" s="59"/>
      <c r="AQ230" s="59"/>
      <c r="AR230" s="59"/>
      <c r="AS230" s="59"/>
      <c r="AT230" s="59"/>
      <c r="AU230" s="59"/>
      <c r="AV230" s="59"/>
      <c r="AW230" s="59"/>
      <c r="AX230" s="59"/>
      <c r="AY230" s="59"/>
      <c r="AZ230" s="59"/>
      <c r="BA230" s="59"/>
      <c r="BB230" s="59"/>
      <c r="BC230" s="59"/>
      <c r="BD230" s="59"/>
      <c r="BE230" s="59"/>
      <c r="BF230" s="59"/>
      <c r="BG230" s="59"/>
      <c r="BH230" s="59"/>
      <c r="BI230" s="59"/>
      <c r="BJ230" s="59"/>
      <c r="BK230" s="59"/>
      <c r="BL230" s="59"/>
      <c r="BM230" s="59"/>
      <c r="BN230" s="59"/>
      <c r="BO230" s="59"/>
      <c r="BP230" s="59"/>
      <c r="BQ230" s="59"/>
      <c r="BR230" s="59"/>
      <c r="BS230" s="59"/>
      <c r="BT230" s="59"/>
      <c r="BU230" s="59"/>
      <c r="BV230" s="59"/>
      <c r="BW230" s="59"/>
      <c r="BX230" s="59"/>
      <c r="BY230" s="59"/>
      <c r="BZ230" s="59"/>
      <c r="CA230" s="59"/>
      <c r="CB230" s="59"/>
      <c r="CC230" s="59"/>
      <c r="CD230" s="59"/>
      <c r="CE230" s="59"/>
      <c r="CF230" s="59"/>
      <c r="CG230" s="59"/>
      <c r="CH230" s="59"/>
      <c r="CI230" s="59"/>
      <c r="CJ230" s="59"/>
      <c r="CK230" s="59"/>
      <c r="CL230" s="59"/>
      <c r="CM230" s="59"/>
      <c r="CN230" s="59"/>
      <c r="CO230" s="59"/>
      <c r="CP230" s="59"/>
      <c r="CQ230" s="59"/>
      <c r="CR230" s="59"/>
      <c r="CS230" s="59"/>
      <c r="CT230" s="59"/>
      <c r="CU230" s="59"/>
      <c r="CV230" s="59"/>
      <c r="CW230" s="59"/>
      <c r="CX230" s="59"/>
      <c r="CY230" s="59"/>
      <c r="CZ230" s="59"/>
      <c r="DA230" s="59"/>
      <c r="DB230" s="59"/>
      <c r="DC230" s="59"/>
      <c r="DD230" s="59"/>
      <c r="DE230" s="59"/>
      <c r="DF230" s="59"/>
      <c r="DG230" s="59"/>
      <c r="DH230" s="59"/>
      <c r="DI230" s="59"/>
      <c r="DJ230" s="59"/>
      <c r="DK230" s="59"/>
      <c r="DL230" s="59"/>
      <c r="DM230" s="59"/>
      <c r="DN230" s="59"/>
      <c r="DO230" s="59"/>
      <c r="DP230" s="59"/>
      <c r="DQ230" s="59"/>
      <c r="DR230" s="59"/>
      <c r="DS230" s="59"/>
      <c r="DT230" s="59"/>
      <c r="DU230" s="59"/>
      <c r="DV230" s="59"/>
      <c r="DW230" s="59"/>
      <c r="DX230" s="59"/>
      <c r="DY230" s="59"/>
      <c r="DZ230" s="59"/>
      <c r="EA230" s="59"/>
      <c r="EB230" s="59"/>
      <c r="EC230" s="59"/>
      <c r="ED230" s="59"/>
      <c r="EE230" s="59"/>
      <c r="EF230" s="59"/>
      <c r="EG230" s="59"/>
      <c r="EH230" s="59"/>
      <c r="EI230" s="59"/>
      <c r="EJ230" s="59"/>
      <c r="EK230" s="59"/>
      <c r="EL230" s="59"/>
      <c r="EM230" s="59"/>
      <c r="EN230" s="59"/>
      <c r="EO230" s="59"/>
      <c r="EP230" s="59"/>
      <c r="EQ230" s="59"/>
      <c r="ER230" s="59"/>
      <c r="ES230" s="59"/>
      <c r="ET230" s="59"/>
      <c r="EU230" s="59"/>
      <c r="EV230" s="59"/>
      <c r="EW230" s="59"/>
      <c r="EX230" s="59"/>
      <c r="EY230" s="59"/>
      <c r="EZ230" s="59"/>
      <c r="FA230" s="59"/>
      <c r="FB230" s="59"/>
      <c r="FC230" s="59"/>
      <c r="FD230" s="59"/>
      <c r="FE230" s="59"/>
      <c r="FF230" s="59"/>
      <c r="FG230" s="59"/>
      <c r="FH230" s="59"/>
      <c r="FI230" s="59"/>
      <c r="FJ230" s="59"/>
      <c r="FK230" s="59"/>
      <c r="FL230" s="59"/>
      <c r="FM230" s="59"/>
      <c r="FN230" s="59"/>
      <c r="FO230" s="59"/>
    </row>
    <row r="231" spans="1:171" x14ac:dyDescent="0.25">
      <c r="C231" s="173" t="s">
        <v>769</v>
      </c>
      <c r="D231" s="51">
        <f>'Аян '!D115</f>
        <v>133</v>
      </c>
      <c r="E231" s="51">
        <f>'Аян '!E115</f>
        <v>22.166666666666668</v>
      </c>
      <c r="F231" s="51">
        <f>'Аян '!F115</f>
        <v>0</v>
      </c>
      <c r="G231" s="84">
        <f>'Аян '!G115</f>
        <v>0</v>
      </c>
      <c r="H231" s="78">
        <f>'Аян '!H115</f>
        <v>0</v>
      </c>
      <c r="I231" s="78">
        <f>'Аян '!I115</f>
        <v>0</v>
      </c>
      <c r="J231" s="73">
        <f>'Аян '!J115</f>
        <v>0</v>
      </c>
      <c r="K231" s="73">
        <f>'Аян '!K115</f>
        <v>0</v>
      </c>
      <c r="L231" s="73">
        <f>'Аян '!L115</f>
        <v>0</v>
      </c>
      <c r="M231" s="73">
        <f>'Аян '!M115</f>
        <v>0</v>
      </c>
      <c r="N231" s="73">
        <f>'Аян '!N115</f>
        <v>0</v>
      </c>
      <c r="O231" s="73">
        <f>'Аян '!O115</f>
        <v>0</v>
      </c>
      <c r="P231" s="185">
        <f>'Аян '!P115</f>
        <v>0</v>
      </c>
      <c r="Q231" s="185">
        <f>'Аян '!Q115</f>
        <v>0</v>
      </c>
      <c r="R231" s="185">
        <f>'Аян '!R115</f>
        <v>0</v>
      </c>
      <c r="S231" s="185">
        <f>'Аян '!S115</f>
        <v>0</v>
      </c>
      <c r="T231" s="782">
        <f>'Аян '!T115</f>
        <v>0</v>
      </c>
      <c r="U231" s="185">
        <f>'Аян '!U115</f>
        <v>0</v>
      </c>
      <c r="V231" s="185">
        <f>'Аян '!V115</f>
        <v>0</v>
      </c>
      <c r="W231" s="185">
        <f>'Аян '!W115</f>
        <v>0</v>
      </c>
      <c r="X231" s="185">
        <f>'Аян '!X115</f>
        <v>0</v>
      </c>
      <c r="Y231" s="381">
        <f>'Аян '!Y115</f>
        <v>0</v>
      </c>
      <c r="Z231" s="185"/>
      <c r="AA231" s="59"/>
      <c r="AB231" s="59"/>
      <c r="AC231" s="59"/>
      <c r="AD231" s="59"/>
      <c r="AE231" s="59"/>
      <c r="AF231" s="59"/>
      <c r="AG231" s="59"/>
      <c r="AH231" s="59"/>
      <c r="AI231" s="59"/>
      <c r="AJ231" s="59"/>
      <c r="AK231" s="59"/>
      <c r="AL231" s="59"/>
      <c r="AM231" s="59"/>
      <c r="AN231" s="59"/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  <c r="BA231" s="59"/>
      <c r="BB231" s="59"/>
      <c r="BC231" s="59"/>
      <c r="BD231" s="59"/>
      <c r="BE231" s="59"/>
      <c r="BF231" s="59"/>
      <c r="BG231" s="59"/>
      <c r="BH231" s="59"/>
      <c r="BI231" s="59"/>
      <c r="BJ231" s="59"/>
      <c r="BK231" s="59"/>
      <c r="BL231" s="59"/>
      <c r="BM231" s="59"/>
      <c r="BN231" s="59"/>
      <c r="BO231" s="59"/>
      <c r="BP231" s="59"/>
      <c r="BQ231" s="59"/>
      <c r="BR231" s="59"/>
      <c r="BS231" s="59"/>
      <c r="BT231" s="59"/>
      <c r="BU231" s="59"/>
      <c r="BV231" s="59"/>
      <c r="BW231" s="59"/>
      <c r="BX231" s="59"/>
      <c r="BY231" s="59"/>
      <c r="BZ231" s="59"/>
      <c r="CA231" s="59"/>
      <c r="CB231" s="59"/>
      <c r="CC231" s="59"/>
      <c r="CD231" s="59"/>
      <c r="CE231" s="59"/>
      <c r="CF231" s="59"/>
      <c r="CG231" s="59"/>
      <c r="CH231" s="59"/>
      <c r="CI231" s="59"/>
      <c r="CJ231" s="59"/>
      <c r="CK231" s="59"/>
      <c r="CL231" s="59"/>
      <c r="CM231" s="59"/>
      <c r="CN231" s="59"/>
      <c r="CO231" s="59"/>
      <c r="CP231" s="59"/>
      <c r="CQ231" s="59"/>
      <c r="CR231" s="59"/>
      <c r="CS231" s="59"/>
      <c r="CT231" s="59"/>
      <c r="CU231" s="59"/>
      <c r="CV231" s="59"/>
      <c r="CW231" s="59"/>
      <c r="CX231" s="59"/>
      <c r="CY231" s="59"/>
      <c r="CZ231" s="59"/>
      <c r="DA231" s="59"/>
      <c r="DB231" s="59"/>
      <c r="DC231" s="59"/>
      <c r="DD231" s="59"/>
      <c r="DE231" s="59"/>
      <c r="DF231" s="59"/>
      <c r="DG231" s="59"/>
      <c r="DH231" s="59"/>
      <c r="DI231" s="59"/>
      <c r="DJ231" s="59"/>
      <c r="DK231" s="59"/>
      <c r="DL231" s="59"/>
      <c r="DM231" s="59"/>
      <c r="DN231" s="59"/>
      <c r="DO231" s="59"/>
      <c r="DP231" s="59"/>
      <c r="DQ231" s="59"/>
      <c r="DR231" s="59"/>
      <c r="DS231" s="59"/>
      <c r="DT231" s="59"/>
      <c r="DU231" s="59"/>
      <c r="DV231" s="59"/>
      <c r="DW231" s="59"/>
      <c r="DX231" s="59"/>
      <c r="DY231" s="59"/>
      <c r="DZ231" s="59"/>
      <c r="EA231" s="59"/>
      <c r="EB231" s="59"/>
      <c r="EC231" s="59"/>
      <c r="ED231" s="59"/>
      <c r="EE231" s="59"/>
      <c r="EF231" s="59"/>
      <c r="EG231" s="59"/>
      <c r="EH231" s="59"/>
      <c r="EI231" s="59"/>
      <c r="EJ231" s="59"/>
      <c r="EK231" s="59"/>
      <c r="EL231" s="59"/>
      <c r="EM231" s="59"/>
      <c r="EN231" s="59"/>
      <c r="EO231" s="59"/>
      <c r="EP231" s="59"/>
      <c r="EQ231" s="59"/>
      <c r="ER231" s="59"/>
      <c r="ES231" s="59"/>
      <c r="ET231" s="59"/>
      <c r="EU231" s="59"/>
      <c r="EV231" s="59"/>
      <c r="EW231" s="59"/>
      <c r="EX231" s="59"/>
      <c r="EY231" s="59"/>
      <c r="EZ231" s="59"/>
      <c r="FA231" s="59"/>
      <c r="FB231" s="59"/>
      <c r="FC231" s="59"/>
      <c r="FD231" s="59"/>
      <c r="FE231" s="59"/>
      <c r="FF231" s="59"/>
      <c r="FG231" s="59"/>
      <c r="FH231" s="59"/>
      <c r="FI231" s="59"/>
      <c r="FJ231" s="59"/>
      <c r="FK231" s="59"/>
      <c r="FL231" s="59"/>
      <c r="FM231" s="59"/>
      <c r="FN231" s="59"/>
      <c r="FO231" s="59"/>
    </row>
    <row r="232" spans="1:171" x14ac:dyDescent="0.25">
      <c r="B232" s="18">
        <v>1</v>
      </c>
      <c r="C232" s="173" t="s">
        <v>770</v>
      </c>
      <c r="D232" s="51">
        <f>'Аян '!D116</f>
        <v>110</v>
      </c>
      <c r="E232" s="51">
        <f>'Аян '!E116</f>
        <v>18.333333333333332</v>
      </c>
      <c r="F232" s="51">
        <f>'Аян '!F116</f>
        <v>0</v>
      </c>
      <c r="G232" s="84">
        <f>'Аян '!G116</f>
        <v>0</v>
      </c>
      <c r="H232" s="78">
        <f>'Аян '!H116</f>
        <v>0</v>
      </c>
      <c r="I232" s="78">
        <f>'Аян '!I116</f>
        <v>0</v>
      </c>
      <c r="J232" s="73">
        <f>'Аян '!J116</f>
        <v>0</v>
      </c>
      <c r="K232" s="73">
        <f>'Аян '!K116</f>
        <v>0</v>
      </c>
      <c r="L232" s="73">
        <f>'Аян '!L116</f>
        <v>0</v>
      </c>
      <c r="M232" s="73">
        <f>'Аян '!M116</f>
        <v>0</v>
      </c>
      <c r="N232" s="73">
        <f>'Аян '!N116</f>
        <v>0</v>
      </c>
      <c r="O232" s="73">
        <f>'Аян '!O116</f>
        <v>0</v>
      </c>
      <c r="P232" s="185">
        <f>'Аян '!P116</f>
        <v>0</v>
      </c>
      <c r="Q232" s="185">
        <f>'Аян '!Q116</f>
        <v>0</v>
      </c>
      <c r="R232" s="185">
        <f>'Аян '!R116</f>
        <v>0</v>
      </c>
      <c r="S232" s="185">
        <f>'Аян '!S116</f>
        <v>0</v>
      </c>
      <c r="T232" s="782">
        <f>'Аян '!T116</f>
        <v>0</v>
      </c>
      <c r="U232" s="185">
        <f>'Аян '!U116</f>
        <v>0</v>
      </c>
      <c r="V232" s="185">
        <f>'Аян '!V116</f>
        <v>0</v>
      </c>
      <c r="W232" s="185">
        <f>'Аян '!W116</f>
        <v>0</v>
      </c>
      <c r="X232" s="185">
        <f>'Аян '!X116</f>
        <v>0</v>
      </c>
      <c r="Y232" s="381">
        <f>'Аян '!Y116</f>
        <v>0</v>
      </c>
      <c r="Z232" s="185">
        <f>'Аян '!Y120</f>
        <v>0</v>
      </c>
      <c r="AA232" s="59"/>
      <c r="AB232" s="59"/>
      <c r="AC232" s="59"/>
      <c r="AD232" s="59"/>
      <c r="AE232" s="59"/>
      <c r="AF232" s="59"/>
      <c r="AG232" s="59"/>
      <c r="AH232" s="59"/>
      <c r="AI232" s="59"/>
      <c r="AJ232" s="59"/>
      <c r="AK232" s="59"/>
      <c r="AL232" s="59"/>
      <c r="AM232" s="59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  <c r="BA232" s="59"/>
      <c r="BB232" s="59"/>
      <c r="BC232" s="59"/>
      <c r="BD232" s="59"/>
      <c r="BE232" s="59"/>
      <c r="BF232" s="59"/>
      <c r="BG232" s="59"/>
      <c r="BH232" s="59"/>
      <c r="BI232" s="59"/>
      <c r="BJ232" s="59"/>
      <c r="BK232" s="59"/>
      <c r="BL232" s="59"/>
      <c r="BM232" s="59"/>
      <c r="BN232" s="59"/>
      <c r="BO232" s="59"/>
      <c r="BP232" s="59"/>
      <c r="BQ232" s="59"/>
      <c r="BR232" s="59"/>
      <c r="BS232" s="59"/>
      <c r="BT232" s="59"/>
      <c r="BU232" s="59"/>
      <c r="BV232" s="59"/>
      <c r="BW232" s="59"/>
      <c r="BX232" s="59"/>
      <c r="BY232" s="59"/>
      <c r="BZ232" s="59"/>
      <c r="CA232" s="59"/>
      <c r="CB232" s="59"/>
      <c r="CC232" s="59"/>
      <c r="CD232" s="59"/>
      <c r="CE232" s="59"/>
      <c r="CF232" s="59"/>
      <c r="CG232" s="59"/>
      <c r="CH232" s="59"/>
      <c r="CI232" s="59"/>
      <c r="CJ232" s="59"/>
      <c r="CK232" s="59"/>
      <c r="CL232" s="59"/>
      <c r="CM232" s="59"/>
      <c r="CN232" s="59"/>
      <c r="CO232" s="59"/>
      <c r="CP232" s="59"/>
      <c r="CQ232" s="59"/>
      <c r="CR232" s="59"/>
      <c r="CS232" s="59"/>
      <c r="CT232" s="59"/>
      <c r="CU232" s="59"/>
      <c r="CV232" s="59"/>
      <c r="CW232" s="59"/>
      <c r="CX232" s="59"/>
      <c r="CY232" s="59"/>
      <c r="CZ232" s="59"/>
      <c r="DA232" s="59"/>
      <c r="DB232" s="59"/>
      <c r="DC232" s="59"/>
      <c r="DD232" s="59"/>
      <c r="DE232" s="59"/>
      <c r="DF232" s="59"/>
      <c r="DG232" s="59"/>
      <c r="DH232" s="59"/>
      <c r="DI232" s="59"/>
      <c r="DJ232" s="59"/>
      <c r="DK232" s="59"/>
      <c r="DL232" s="59"/>
      <c r="DM232" s="59"/>
      <c r="DN232" s="59"/>
      <c r="DO232" s="59"/>
      <c r="DP232" s="59"/>
      <c r="DQ232" s="59"/>
      <c r="DR232" s="59"/>
      <c r="DS232" s="59"/>
      <c r="DT232" s="59"/>
      <c r="DU232" s="59"/>
      <c r="DV232" s="59"/>
      <c r="DW232" s="59"/>
      <c r="DX232" s="59"/>
      <c r="DY232" s="59"/>
      <c r="DZ232" s="59"/>
      <c r="EA232" s="59"/>
      <c r="EB232" s="59"/>
      <c r="EC232" s="59"/>
      <c r="ED232" s="59"/>
      <c r="EE232" s="59"/>
      <c r="EF232" s="59"/>
      <c r="EG232" s="59"/>
      <c r="EH232" s="59"/>
      <c r="EI232" s="59"/>
      <c r="EJ232" s="59"/>
      <c r="EK232" s="59"/>
      <c r="EL232" s="59"/>
      <c r="EM232" s="59"/>
      <c r="EN232" s="59"/>
      <c r="EO232" s="59"/>
      <c r="EP232" s="59"/>
      <c r="EQ232" s="59"/>
      <c r="ER232" s="59"/>
      <c r="ES232" s="59"/>
      <c r="ET232" s="59"/>
      <c r="EU232" s="59"/>
      <c r="EV232" s="59"/>
      <c r="EW232" s="59"/>
      <c r="EX232" s="59"/>
      <c r="EY232" s="59"/>
      <c r="EZ232" s="59"/>
      <c r="FA232" s="59"/>
      <c r="FB232" s="59"/>
      <c r="FC232" s="59"/>
      <c r="FD232" s="59"/>
      <c r="FE232" s="59"/>
      <c r="FF232" s="59"/>
      <c r="FG232" s="59"/>
      <c r="FH232" s="59"/>
      <c r="FI232" s="59"/>
      <c r="FJ232" s="59"/>
      <c r="FK232" s="59"/>
      <c r="FL232" s="59"/>
      <c r="FM232" s="59"/>
      <c r="FN232" s="59"/>
      <c r="FO232" s="59"/>
    </row>
    <row r="233" spans="1:171" ht="60" x14ac:dyDescent="0.25">
      <c r="B233" s="18">
        <v>1</v>
      </c>
      <c r="C233" s="173" t="s">
        <v>771</v>
      </c>
      <c r="D233" s="51">
        <f>'Аян '!D117</f>
        <v>0</v>
      </c>
      <c r="E233" s="51">
        <f>'Аян '!E117</f>
        <v>0</v>
      </c>
      <c r="F233" s="51">
        <f>'Аян '!F117</f>
        <v>0</v>
      </c>
      <c r="G233" s="84">
        <f>'Аян '!G117</f>
        <v>0</v>
      </c>
      <c r="H233" s="78">
        <f>'Аян '!H117</f>
        <v>0</v>
      </c>
      <c r="I233" s="78">
        <f>'Аян '!I117</f>
        <v>0</v>
      </c>
      <c r="J233" s="73">
        <f>'Аян '!J117</f>
        <v>0</v>
      </c>
      <c r="K233" s="73">
        <f>'Аян '!K117</f>
        <v>0</v>
      </c>
      <c r="L233" s="73">
        <f>'Аян '!L117</f>
        <v>0</v>
      </c>
      <c r="M233" s="73">
        <f>'Аян '!M117</f>
        <v>0</v>
      </c>
      <c r="N233" s="73">
        <f>'Аян '!N117</f>
        <v>0</v>
      </c>
      <c r="O233" s="73">
        <f>'Аян '!O117</f>
        <v>0</v>
      </c>
      <c r="P233" s="185">
        <f>'Аян '!P117</f>
        <v>0</v>
      </c>
      <c r="Q233" s="185">
        <f>'Аян '!Q117</f>
        <v>0</v>
      </c>
      <c r="R233" s="185">
        <f>'Аян '!R117</f>
        <v>0</v>
      </c>
      <c r="S233" s="185">
        <f>'Аян '!S117</f>
        <v>0</v>
      </c>
      <c r="T233" s="782">
        <f>'Аян '!T117</f>
        <v>0</v>
      </c>
      <c r="U233" s="185">
        <f>'Аян '!U117</f>
        <v>0</v>
      </c>
      <c r="V233" s="185">
        <f>'Аян '!V117</f>
        <v>0</v>
      </c>
      <c r="W233" s="185">
        <f>'Аян '!W117</f>
        <v>0</v>
      </c>
      <c r="X233" s="185">
        <f>'Аян '!X117</f>
        <v>0</v>
      </c>
      <c r="Y233" s="381">
        <f>'Аян '!Y117</f>
        <v>0</v>
      </c>
      <c r="Z233" s="185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  <c r="BA233" s="59"/>
      <c r="BB233" s="59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</row>
    <row r="234" spans="1:171" x14ac:dyDescent="0.25">
      <c r="B234" s="18">
        <v>1</v>
      </c>
      <c r="C234" s="173" t="s">
        <v>772</v>
      </c>
      <c r="D234" s="51">
        <f>'Аян '!D118</f>
        <v>0</v>
      </c>
      <c r="E234" s="51">
        <f>'Аян '!E118</f>
        <v>0</v>
      </c>
      <c r="F234" s="51">
        <f>'Аян '!F118</f>
        <v>0</v>
      </c>
      <c r="G234" s="84">
        <f>'Аян '!G118</f>
        <v>0</v>
      </c>
      <c r="H234" s="78">
        <f>'Аян '!H118</f>
        <v>0</v>
      </c>
      <c r="I234" s="78">
        <f>'Аян '!I118</f>
        <v>0</v>
      </c>
      <c r="J234" s="73">
        <f>'Аян '!J118</f>
        <v>0</v>
      </c>
      <c r="K234" s="73">
        <f>'Аян '!K118</f>
        <v>0</v>
      </c>
      <c r="L234" s="73">
        <f>'Аян '!L118</f>
        <v>0</v>
      </c>
      <c r="M234" s="73">
        <f>'Аян '!M118</f>
        <v>0</v>
      </c>
      <c r="N234" s="73">
        <f>'Аян '!N118</f>
        <v>0</v>
      </c>
      <c r="O234" s="73">
        <f>'Аян '!O118</f>
        <v>0</v>
      </c>
      <c r="P234" s="185">
        <f>'Аян '!P118</f>
        <v>0</v>
      </c>
      <c r="Q234" s="185">
        <f>'Аян '!Q118</f>
        <v>0</v>
      </c>
      <c r="R234" s="185">
        <f>'Аян '!R118</f>
        <v>0</v>
      </c>
      <c r="S234" s="185">
        <f>'Аян '!S118</f>
        <v>0</v>
      </c>
      <c r="T234" s="782">
        <f>'Аян '!T118</f>
        <v>0</v>
      </c>
      <c r="U234" s="185">
        <f>'Аян '!U118</f>
        <v>0</v>
      </c>
      <c r="V234" s="185">
        <f>'Аян '!V118</f>
        <v>0</v>
      </c>
      <c r="W234" s="185">
        <f>'Аян '!W118</f>
        <v>0</v>
      </c>
      <c r="X234" s="185">
        <f>'Аян '!X118</f>
        <v>0</v>
      </c>
      <c r="Y234" s="381">
        <f>'Аян '!Y118</f>
        <v>0</v>
      </c>
      <c r="Z234" s="185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  <c r="BA234" s="59"/>
      <c r="BB234" s="59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</row>
    <row r="235" spans="1:171" x14ac:dyDescent="0.25">
      <c r="B235" s="18">
        <v>1</v>
      </c>
      <c r="C235" s="291" t="s">
        <v>773</v>
      </c>
      <c r="D235" s="51">
        <f>'Аян '!D119</f>
        <v>0</v>
      </c>
      <c r="E235" s="51">
        <f>'Аян '!E119</f>
        <v>0</v>
      </c>
      <c r="F235" s="51">
        <f>'Аян '!F119</f>
        <v>0</v>
      </c>
      <c r="G235" s="84">
        <f>'Аян '!G119</f>
        <v>0</v>
      </c>
      <c r="H235" s="78">
        <f>'Аян '!H119</f>
        <v>0</v>
      </c>
      <c r="I235" s="78">
        <f>'Аян '!I119</f>
        <v>0</v>
      </c>
      <c r="J235" s="73">
        <f>'Аян '!J119</f>
        <v>0</v>
      </c>
      <c r="K235" s="73">
        <f>'Аян '!K119</f>
        <v>0</v>
      </c>
      <c r="L235" s="73">
        <f>'Аян '!L119</f>
        <v>0</v>
      </c>
      <c r="M235" s="73">
        <f>'Аян '!M119</f>
        <v>0</v>
      </c>
      <c r="N235" s="73">
        <f>'Аян '!N119</f>
        <v>0</v>
      </c>
      <c r="O235" s="73">
        <f>'Аян '!O119</f>
        <v>0</v>
      </c>
      <c r="P235" s="185">
        <f>'Аян '!P119</f>
        <v>0</v>
      </c>
      <c r="Q235" s="185">
        <f>'Аян '!Q119</f>
        <v>0</v>
      </c>
      <c r="R235" s="185">
        <f>'Аян '!R119</f>
        <v>0</v>
      </c>
      <c r="S235" s="185">
        <f>'Аян '!S119</f>
        <v>0</v>
      </c>
      <c r="T235" s="782">
        <f>'Аян '!T119</f>
        <v>0</v>
      </c>
      <c r="U235" s="185">
        <f>'Аян '!U119</f>
        <v>0</v>
      </c>
      <c r="V235" s="185">
        <f>'Аян '!V119</f>
        <v>0</v>
      </c>
      <c r="W235" s="185">
        <f>'Аян '!W119</f>
        <v>0</v>
      </c>
      <c r="X235" s="185">
        <f>'Аян '!X119</f>
        <v>0</v>
      </c>
      <c r="Y235" s="381">
        <f>'Аян '!Y119</f>
        <v>0</v>
      </c>
      <c r="Z235" s="185" t="e">
        <f>S235/R235*100</f>
        <v>#DIV/0!</v>
      </c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  <c r="BA235" s="59"/>
      <c r="BB235" s="59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</row>
    <row r="236" spans="1:171" ht="45" x14ac:dyDescent="0.25">
      <c r="A236" s="18">
        <v>1</v>
      </c>
      <c r="B236" s="18">
        <v>1</v>
      </c>
      <c r="C236" s="173" t="s">
        <v>780</v>
      </c>
      <c r="D236" s="51">
        <f>'Аян '!D120</f>
        <v>0</v>
      </c>
      <c r="E236" s="51">
        <f>'Аян '!E120</f>
        <v>0</v>
      </c>
      <c r="F236" s="51">
        <f>'Аян '!F120</f>
        <v>0</v>
      </c>
      <c r="G236" s="84">
        <f>'Аян '!G120</f>
        <v>0</v>
      </c>
      <c r="H236" s="78">
        <f>'Аян '!H120</f>
        <v>0</v>
      </c>
      <c r="I236" s="78">
        <f>'Аян '!I120</f>
        <v>0</v>
      </c>
      <c r="J236" s="73">
        <f>'Аян '!J120</f>
        <v>0</v>
      </c>
      <c r="K236" s="73">
        <f>'Аян '!K120</f>
        <v>0</v>
      </c>
      <c r="L236" s="73">
        <f>'Аян '!L120</f>
        <v>0</v>
      </c>
      <c r="M236" s="73">
        <f>'Аян '!M120</f>
        <v>0</v>
      </c>
      <c r="N236" s="73">
        <f>'Аян '!N120</f>
        <v>0</v>
      </c>
      <c r="O236" s="73">
        <f>'Аян '!O120</f>
        <v>0</v>
      </c>
      <c r="P236" s="185">
        <f>'Аян '!P120</f>
        <v>0</v>
      </c>
      <c r="Q236" s="185">
        <f>'Аян '!Q120</f>
        <v>0</v>
      </c>
      <c r="R236" s="185">
        <f>'Аян '!R120</f>
        <v>0</v>
      </c>
      <c r="S236" s="185">
        <f>'Аян '!S120</f>
        <v>0</v>
      </c>
      <c r="T236" s="782">
        <f>'Аян '!T120</f>
        <v>0</v>
      </c>
      <c r="U236" s="185">
        <f>'Аян '!U120</f>
        <v>0</v>
      </c>
      <c r="V236" s="185">
        <f>'Аян '!V120</f>
        <v>0</v>
      </c>
      <c r="W236" s="185">
        <f>'Аян '!W120</f>
        <v>0</v>
      </c>
      <c r="X236" s="185">
        <f>'Аян '!X120</f>
        <v>0</v>
      </c>
      <c r="Y236" s="381">
        <f>'Аян '!Y120</f>
        <v>0</v>
      </c>
      <c r="Z236" s="185" t="e">
        <f>S236/R236*100</f>
        <v>#DIV/0!</v>
      </c>
      <c r="AA236" s="59"/>
      <c r="AB236" s="59"/>
      <c r="AC236" s="59"/>
      <c r="AD236" s="59"/>
      <c r="AE236" s="59"/>
      <c r="AF236" s="59"/>
      <c r="AG236" s="59"/>
      <c r="AH236" s="59"/>
      <c r="AI236" s="59"/>
      <c r="AJ236" s="59"/>
      <c r="AK236" s="59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  <c r="BA236" s="59"/>
      <c r="BB236" s="59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</row>
    <row r="237" spans="1:171" ht="30" x14ac:dyDescent="0.25">
      <c r="B237" s="18">
        <v>1</v>
      </c>
      <c r="C237" s="173" t="s">
        <v>781</v>
      </c>
      <c r="D237" s="51">
        <f>'Аян '!D121</f>
        <v>29</v>
      </c>
      <c r="E237" s="51">
        <f>'Аян '!E121</f>
        <v>4.833333333333333</v>
      </c>
      <c r="F237" s="51">
        <f>'Аян '!F121</f>
        <v>3</v>
      </c>
      <c r="G237" s="84">
        <f>'Аян '!G121</f>
        <v>62.068965517241381</v>
      </c>
      <c r="H237" s="78">
        <f>'Аян '!H121</f>
        <v>0</v>
      </c>
      <c r="I237" s="78">
        <f>'Аян '!I121</f>
        <v>0</v>
      </c>
      <c r="J237" s="73">
        <f>'Аян '!J121</f>
        <v>0</v>
      </c>
      <c r="K237" s="73">
        <f>'Аян '!K121</f>
        <v>0</v>
      </c>
      <c r="L237" s="73">
        <f>'Аян '!L121</f>
        <v>0</v>
      </c>
      <c r="M237" s="73">
        <f>'Аян '!M121</f>
        <v>0</v>
      </c>
      <c r="N237" s="73">
        <f>'Аян '!N121</f>
        <v>0</v>
      </c>
      <c r="O237" s="73">
        <f>'Аян '!O121</f>
        <v>0</v>
      </c>
      <c r="P237" s="185">
        <f>'Аян '!P121</f>
        <v>401.63840000000005</v>
      </c>
      <c r="Q237" s="185">
        <f>'Аян '!Q121</f>
        <v>401.63840000000005</v>
      </c>
      <c r="R237" s="185">
        <f>'Аян '!R121</f>
        <v>66.939733333333336</v>
      </c>
      <c r="S237" s="185">
        <f>'Аян '!S121</f>
        <v>43.096539999999997</v>
      </c>
      <c r="T237" s="782">
        <f>'Аян '!T121</f>
        <v>0</v>
      </c>
      <c r="U237" s="185">
        <f>'Аян '!U121</f>
        <v>0</v>
      </c>
      <c r="V237" s="185">
        <f>'Аян '!V121</f>
        <v>-23.843193333333339</v>
      </c>
      <c r="W237" s="185">
        <f>'Аян '!W121</f>
        <v>0</v>
      </c>
      <c r="X237" s="185">
        <f>'Аян '!X121</f>
        <v>-5.0040699999999996</v>
      </c>
      <c r="Y237" s="381">
        <f>'Аян '!Y121</f>
        <v>38.092469999999999</v>
      </c>
      <c r="Z237" s="185">
        <f>S237/R237*100</f>
        <v>64.381104993944788</v>
      </c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  <c r="BA237" s="59"/>
      <c r="BB237" s="59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</row>
    <row r="238" spans="1:171" ht="45" x14ac:dyDescent="0.25">
      <c r="A238" s="18">
        <v>1</v>
      </c>
      <c r="B238" s="18">
        <v>1</v>
      </c>
      <c r="C238" s="173" t="s">
        <v>267</v>
      </c>
      <c r="D238" s="82">
        <f>'Аян '!D122</f>
        <v>578</v>
      </c>
      <c r="E238" s="82">
        <f>'Аян '!E122</f>
        <v>96.333333333333343</v>
      </c>
      <c r="F238" s="82">
        <f>'Аян '!F122</f>
        <v>85</v>
      </c>
      <c r="G238" s="83">
        <f>'Аян '!G122</f>
        <v>88.235294117647044</v>
      </c>
      <c r="H238" s="72">
        <f>'Аян '!H122</f>
        <v>0</v>
      </c>
      <c r="I238" s="78">
        <f>'Аян '!I122</f>
        <v>0</v>
      </c>
      <c r="J238" s="73">
        <f>'Аян '!J122</f>
        <v>0</v>
      </c>
      <c r="K238" s="73">
        <f>'Аян '!K122</f>
        <v>0</v>
      </c>
      <c r="L238" s="73">
        <f>'Аян '!L122</f>
        <v>0</v>
      </c>
      <c r="M238" s="73">
        <f>'Аян '!M122</f>
        <v>0</v>
      </c>
      <c r="N238" s="73">
        <f>'Аян '!N122</f>
        <v>0</v>
      </c>
      <c r="O238" s="73">
        <f>'Аян '!O122</f>
        <v>0</v>
      </c>
      <c r="P238" s="185">
        <f>'Аян '!P122</f>
        <v>3017</v>
      </c>
      <c r="Q238" s="185">
        <f>'Аян '!Q122</f>
        <v>3017</v>
      </c>
      <c r="R238" s="185">
        <f>'Аян '!R122</f>
        <v>502.83333333333331</v>
      </c>
      <c r="S238" s="185">
        <f>'Аян '!S122</f>
        <v>400.31584999999995</v>
      </c>
      <c r="T238" s="782">
        <f>'Аян '!T122</f>
        <v>0</v>
      </c>
      <c r="U238" s="185">
        <f>'Аян '!U122</f>
        <v>0</v>
      </c>
      <c r="V238" s="185">
        <f>'Аян '!V122</f>
        <v>-102.51748333333339</v>
      </c>
      <c r="W238" s="185">
        <f>'Аян '!W122</f>
        <v>0</v>
      </c>
      <c r="X238" s="185">
        <f>'Аян '!X122</f>
        <v>-12.156450000000001</v>
      </c>
      <c r="Y238" s="381">
        <f>'Аян '!Y122</f>
        <v>388.15939999999995</v>
      </c>
      <c r="Z238" s="185">
        <f>S238/R238*100</f>
        <v>79.612035134239306</v>
      </c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  <c r="BA238" s="59"/>
      <c r="BB238" s="59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</row>
    <row r="239" spans="1:171" ht="30" x14ac:dyDescent="0.25">
      <c r="A239" s="18">
        <v>1</v>
      </c>
      <c r="B239" s="18">
        <v>1</v>
      </c>
      <c r="C239" s="173" t="s">
        <v>774</v>
      </c>
      <c r="D239" s="51">
        <f>'Аян '!D123</f>
        <v>130</v>
      </c>
      <c r="E239" s="51">
        <f>'Аян '!E123</f>
        <v>21.666666666666668</v>
      </c>
      <c r="F239" s="51">
        <f>'Аян '!F123</f>
        <v>27</v>
      </c>
      <c r="G239" s="84">
        <f>'Аян '!G123</f>
        <v>124.61538461538461</v>
      </c>
      <c r="H239" s="78">
        <f>'Аян '!H123</f>
        <v>0</v>
      </c>
      <c r="I239" s="78">
        <f>'Аян '!I123</f>
        <v>0</v>
      </c>
      <c r="J239" s="73">
        <f>'Аян '!J123</f>
        <v>0</v>
      </c>
      <c r="K239" s="73">
        <f>'Аян '!K123</f>
        <v>0</v>
      </c>
      <c r="L239" s="73">
        <f>'Аян '!L123</f>
        <v>0</v>
      </c>
      <c r="M239" s="73">
        <f>'Аян '!M123</f>
        <v>0</v>
      </c>
      <c r="N239" s="73">
        <f>'Аян '!N123</f>
        <v>0</v>
      </c>
      <c r="O239" s="73">
        <f>'Аян '!O123</f>
        <v>0</v>
      </c>
      <c r="P239" s="185">
        <f>'Аян '!P123</f>
        <v>377</v>
      </c>
      <c r="Q239" s="185">
        <f>'Аян '!Q123</f>
        <v>377</v>
      </c>
      <c r="R239" s="185">
        <f>'Аян '!R123</f>
        <v>62.833333333333336</v>
      </c>
      <c r="S239" s="185">
        <f>'Аян '!S123</f>
        <v>80.231369999999984</v>
      </c>
      <c r="T239" s="782">
        <f>'Аян '!T123</f>
        <v>0</v>
      </c>
      <c r="U239" s="185">
        <f>'Аян '!U123</f>
        <v>0</v>
      </c>
      <c r="V239" s="185">
        <f>'Аян '!V123</f>
        <v>17.398036666666648</v>
      </c>
      <c r="W239" s="185">
        <f>'Аян '!W123</f>
        <v>0</v>
      </c>
      <c r="X239" s="185">
        <f>'Аян '!X123</f>
        <v>-2.6302499999999998</v>
      </c>
      <c r="Y239" s="381">
        <f>'Аян '!Y123</f>
        <v>77.60111999999998</v>
      </c>
      <c r="Z239" s="185">
        <f>'Аян '!Y127</f>
        <v>0</v>
      </c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  <c r="BA239" s="59"/>
      <c r="BB239" s="59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</row>
    <row r="240" spans="1:171" ht="72" x14ac:dyDescent="0.25">
      <c r="A240" s="18">
        <v>1</v>
      </c>
      <c r="B240" s="18">
        <v>1</v>
      </c>
      <c r="C240" s="288" t="s">
        <v>775</v>
      </c>
      <c r="D240" s="51">
        <f>'Аян '!D124</f>
        <v>400</v>
      </c>
      <c r="E240" s="51">
        <f>'Аян '!E124</f>
        <v>66.666666666666671</v>
      </c>
      <c r="F240" s="51">
        <f>'Аян '!F124</f>
        <v>47</v>
      </c>
      <c r="G240" s="84">
        <f>'Аян '!G124</f>
        <v>70.5</v>
      </c>
      <c r="H240" s="78">
        <f>'Аян '!H124</f>
        <v>0</v>
      </c>
      <c r="I240" s="78">
        <f>'Аян '!I124</f>
        <v>0</v>
      </c>
      <c r="J240" s="73">
        <f>'Аян '!J124</f>
        <v>0</v>
      </c>
      <c r="K240" s="73">
        <f>'Аян '!K124</f>
        <v>0</v>
      </c>
      <c r="L240" s="73">
        <f>'Аян '!L124</f>
        <v>0</v>
      </c>
      <c r="M240" s="73">
        <f>'Аян '!M124</f>
        <v>0</v>
      </c>
      <c r="N240" s="73">
        <f>'Аян '!N124</f>
        <v>0</v>
      </c>
      <c r="O240" s="73">
        <f>'Аян '!O124</f>
        <v>0</v>
      </c>
      <c r="P240" s="185">
        <f>'Аян '!P124</f>
        <v>2400</v>
      </c>
      <c r="Q240" s="185">
        <f>'Аян '!Q124</f>
        <v>2400</v>
      </c>
      <c r="R240" s="185">
        <f>'Аян '!R124</f>
        <v>400</v>
      </c>
      <c r="S240" s="185">
        <f>'Аян '!S124</f>
        <v>296.74170999999996</v>
      </c>
      <c r="T240" s="782">
        <f>'Аян '!T124</f>
        <v>0</v>
      </c>
      <c r="U240" s="185">
        <f>'Аян '!U124</f>
        <v>0</v>
      </c>
      <c r="V240" s="185">
        <f>'Аян '!V124</f>
        <v>-103.25829000000004</v>
      </c>
      <c r="W240" s="185">
        <f>'Аян '!W124</f>
        <v>0</v>
      </c>
      <c r="X240" s="185">
        <f>'Аян '!X124</f>
        <v>-9.5262000000000011</v>
      </c>
      <c r="Y240" s="381">
        <f>'Аян '!Y124</f>
        <v>287.21550999999994</v>
      </c>
      <c r="Z240" s="185">
        <f>'Аян '!Y128</f>
        <v>0</v>
      </c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  <c r="BA240" s="59"/>
      <c r="BB240" s="59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</row>
    <row r="241" spans="1:171" ht="60" x14ac:dyDescent="0.25">
      <c r="A241" s="18">
        <v>1</v>
      </c>
      <c r="B241" s="18">
        <v>1</v>
      </c>
      <c r="C241" s="291" t="s">
        <v>776</v>
      </c>
      <c r="D241" s="51">
        <f>'Аян '!D125</f>
        <v>48</v>
      </c>
      <c r="E241" s="51">
        <f>'Аян '!E125</f>
        <v>8</v>
      </c>
      <c r="F241" s="51">
        <f>'Аян '!F125</f>
        <v>11</v>
      </c>
      <c r="G241" s="84">
        <f>'Аян '!G125</f>
        <v>137.5</v>
      </c>
      <c r="H241" s="78">
        <f>'Аян '!H125</f>
        <v>0</v>
      </c>
      <c r="I241" s="78">
        <f>'Аян '!I125</f>
        <v>0</v>
      </c>
      <c r="J241" s="73">
        <f>'Аян '!J125</f>
        <v>0</v>
      </c>
      <c r="K241" s="73">
        <f>'Аян '!K125</f>
        <v>0</v>
      </c>
      <c r="L241" s="73">
        <f>'Аян '!L125</f>
        <v>0</v>
      </c>
      <c r="M241" s="73">
        <f>'Аян '!M125</f>
        <v>0</v>
      </c>
      <c r="N241" s="73">
        <f>'Аян '!N125</f>
        <v>0</v>
      </c>
      <c r="O241" s="73">
        <f>'Аян '!O125</f>
        <v>0</v>
      </c>
      <c r="P241" s="185">
        <f>'Аян '!P125</f>
        <v>240</v>
      </c>
      <c r="Q241" s="185">
        <f>'Аян '!Q125</f>
        <v>240</v>
      </c>
      <c r="R241" s="185">
        <f>'Аян '!R125</f>
        <v>40</v>
      </c>
      <c r="S241" s="185">
        <f>'Аян '!S125</f>
        <v>23.342770000000005</v>
      </c>
      <c r="T241" s="782">
        <f>'Аян '!T125</f>
        <v>0</v>
      </c>
      <c r="U241" s="185">
        <f>'Аян '!U125</f>
        <v>0</v>
      </c>
      <c r="V241" s="185">
        <f>'Аян '!V125</f>
        <v>-16.657229999999995</v>
      </c>
      <c r="W241" s="185">
        <f>'Аян '!W125</f>
        <v>0</v>
      </c>
      <c r="X241" s="185">
        <f>'Аян '!X125</f>
        <v>0</v>
      </c>
      <c r="Y241" s="381">
        <f>'Аян '!Y125</f>
        <v>23.342770000000005</v>
      </c>
      <c r="Z241" s="185">
        <f>'Аян '!Y129</f>
        <v>0</v>
      </c>
      <c r="AA241" s="59"/>
      <c r="AB241" s="59"/>
      <c r="AC241" s="59"/>
      <c r="AD241" s="59"/>
      <c r="AE241" s="59"/>
      <c r="AF241" s="59"/>
      <c r="AG241" s="59"/>
      <c r="AH241" s="59"/>
      <c r="AI241" s="59"/>
      <c r="AJ241" s="59"/>
      <c r="AK241" s="59"/>
      <c r="AL241" s="59"/>
      <c r="AM241" s="59"/>
      <c r="AN241" s="59"/>
      <c r="AO241" s="59"/>
      <c r="AP241" s="59"/>
      <c r="AQ241" s="59"/>
      <c r="AR241" s="59"/>
      <c r="AS241" s="59"/>
      <c r="AT241" s="59"/>
      <c r="AU241" s="59"/>
      <c r="AV241" s="59"/>
      <c r="AW241" s="59"/>
      <c r="AX241" s="59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  <c r="FN241" s="59"/>
      <c r="FO241" s="59"/>
    </row>
    <row r="242" spans="1:171" ht="30" x14ac:dyDescent="0.25">
      <c r="A242" s="18">
        <v>1</v>
      </c>
      <c r="B242" s="18">
        <v>1</v>
      </c>
      <c r="C242" s="291" t="s">
        <v>303</v>
      </c>
      <c r="D242" s="51">
        <f>'Аян '!D126</f>
        <v>630</v>
      </c>
      <c r="E242" s="51">
        <f>'Аян '!E126</f>
        <v>104.16666666666667</v>
      </c>
      <c r="F242" s="51">
        <f>'Аян '!F126</f>
        <v>0</v>
      </c>
      <c r="G242" s="84">
        <f>'Аян '!G126</f>
        <v>0</v>
      </c>
      <c r="H242" s="78">
        <f>'Аян '!H126</f>
        <v>0</v>
      </c>
      <c r="I242" s="78">
        <f>'Аян '!I126</f>
        <v>0</v>
      </c>
      <c r="J242" s="73">
        <f>'Аян '!J126</f>
        <v>0</v>
      </c>
      <c r="K242" s="73">
        <f>'Аян '!K126</f>
        <v>0</v>
      </c>
      <c r="L242" s="73">
        <f>'Аян '!L126</f>
        <v>0</v>
      </c>
      <c r="M242" s="73">
        <f>'Аян '!M126</f>
        <v>0</v>
      </c>
      <c r="N242" s="73">
        <f>'Аян '!N126</f>
        <v>0</v>
      </c>
      <c r="O242" s="73">
        <f>'Аян '!O126</f>
        <v>0</v>
      </c>
      <c r="P242" s="185">
        <f>'Аян '!P126</f>
        <v>4806.59</v>
      </c>
      <c r="Q242" s="185">
        <f>'Аян '!Q126</f>
        <v>5096.8617999999997</v>
      </c>
      <c r="R242" s="185">
        <f>'Аян '!R126</f>
        <v>827.48667878787876</v>
      </c>
      <c r="S242" s="185">
        <f>'Аян '!S126</f>
        <v>279.32817000000006</v>
      </c>
      <c r="T242" s="782">
        <f>'Аян '!T126</f>
        <v>0</v>
      </c>
      <c r="U242" s="185">
        <f>'Аян '!U126</f>
        <v>0</v>
      </c>
      <c r="V242" s="185">
        <f>'Аян '!V126</f>
        <v>-548.15850878787865</v>
      </c>
      <c r="W242" s="185">
        <f>'Аян '!W126</f>
        <v>0</v>
      </c>
      <c r="X242" s="185">
        <f>'Аян '!X126</f>
        <v>-5.3277099999999997</v>
      </c>
      <c r="Y242" s="381">
        <f>'Аян '!Y126</f>
        <v>274.00046000000003</v>
      </c>
      <c r="Z242" s="185">
        <f>'Аян '!Y130</f>
        <v>0</v>
      </c>
      <c r="AA242" s="59"/>
      <c r="AB242" s="59"/>
      <c r="AC242" s="59"/>
      <c r="AD242" s="59"/>
      <c r="AE242" s="59"/>
      <c r="AF242" s="59"/>
      <c r="AG242" s="59"/>
      <c r="AH242" s="59"/>
      <c r="AI242" s="59"/>
      <c r="AJ242" s="59"/>
      <c r="AK242" s="59"/>
      <c r="AL242" s="59"/>
      <c r="AM242" s="59"/>
      <c r="AN242" s="59"/>
      <c r="AO242" s="59"/>
      <c r="AP242" s="59"/>
      <c r="AQ242" s="59"/>
      <c r="AR242" s="59"/>
      <c r="AS242" s="59"/>
      <c r="AT242" s="59"/>
      <c r="AU242" s="59"/>
      <c r="AV242" s="59"/>
      <c r="AW242" s="59"/>
      <c r="AX242" s="59"/>
      <c r="AY242" s="59"/>
      <c r="AZ242" s="59"/>
      <c r="BA242" s="59"/>
      <c r="BB242" s="59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</row>
    <row r="243" spans="1:171" x14ac:dyDescent="0.25">
      <c r="A243" s="18">
        <v>1</v>
      </c>
      <c r="B243" s="18">
        <v>1</v>
      </c>
      <c r="C243" s="173" t="s">
        <v>296</v>
      </c>
      <c r="D243" s="51">
        <f>'Аян '!D127</f>
        <v>0</v>
      </c>
      <c r="E243" s="51">
        <f>'Аян '!E127</f>
        <v>0</v>
      </c>
      <c r="F243" s="51">
        <f>'Аян '!F127</f>
        <v>0</v>
      </c>
      <c r="G243" s="84">
        <f>'Аян '!G127</f>
        <v>0</v>
      </c>
      <c r="H243" s="78">
        <f>'Аян '!H127</f>
        <v>0</v>
      </c>
      <c r="I243" s="78">
        <f>'Аян '!I127</f>
        <v>0</v>
      </c>
      <c r="J243" s="73">
        <f>'Аян '!J127</f>
        <v>0</v>
      </c>
      <c r="K243" s="73">
        <f>'Аян '!K127</f>
        <v>0</v>
      </c>
      <c r="L243" s="73">
        <f>'Аян '!L127</f>
        <v>0</v>
      </c>
      <c r="M243" s="73">
        <f>'Аян '!M127</f>
        <v>0</v>
      </c>
      <c r="N243" s="73">
        <f>'Аян '!N127</f>
        <v>0</v>
      </c>
      <c r="O243" s="73">
        <f>'Аян '!O127</f>
        <v>0</v>
      </c>
      <c r="P243" s="185">
        <f>'Аян '!P127</f>
        <v>0</v>
      </c>
      <c r="Q243" s="185">
        <f>'Аян '!Q127</f>
        <v>0</v>
      </c>
      <c r="R243" s="185">
        <f>'Аян '!R127</f>
        <v>0</v>
      </c>
      <c r="S243" s="185">
        <f>'Аян '!S127</f>
        <v>0</v>
      </c>
      <c r="T243" s="782">
        <f>'Аян '!T127</f>
        <v>0</v>
      </c>
      <c r="U243" s="185">
        <f>'Аян '!U127</f>
        <v>0</v>
      </c>
      <c r="V243" s="185">
        <f>'Аян '!V127</f>
        <v>0</v>
      </c>
      <c r="W243" s="185">
        <f>'Аян '!W127</f>
        <v>0</v>
      </c>
      <c r="X243" s="185">
        <f>'Аян '!X127</f>
        <v>0</v>
      </c>
      <c r="Y243" s="381">
        <f>'Аян '!Y127</f>
        <v>0</v>
      </c>
      <c r="Z243" s="185">
        <f>'Аян '!Y131</f>
        <v>0</v>
      </c>
      <c r="AA243" s="59"/>
      <c r="AB243" s="59"/>
      <c r="AC243" s="59"/>
      <c r="AD243" s="59"/>
      <c r="AE243" s="59"/>
      <c r="AF243" s="59"/>
      <c r="AG243" s="59"/>
      <c r="AH243" s="59"/>
      <c r="AI243" s="59"/>
      <c r="AJ243" s="59"/>
      <c r="AK243" s="59"/>
      <c r="AL243" s="59"/>
      <c r="AM243" s="59"/>
      <c r="AN243" s="59"/>
      <c r="AO243" s="59"/>
      <c r="AP243" s="59"/>
      <c r="AQ243" s="59"/>
      <c r="AR243" s="59"/>
      <c r="AS243" s="59"/>
      <c r="AT243" s="59"/>
      <c r="AU243" s="59"/>
      <c r="AV243" s="59"/>
      <c r="AW243" s="59"/>
      <c r="AX243" s="59"/>
      <c r="AY243" s="59"/>
      <c r="AZ243" s="59"/>
      <c r="BA243" s="59"/>
      <c r="BB243" s="59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</row>
    <row r="244" spans="1:171" ht="30" x14ac:dyDescent="0.25">
      <c r="A244" s="18">
        <v>1</v>
      </c>
      <c r="B244" s="18">
        <v>1</v>
      </c>
      <c r="C244" s="291" t="s">
        <v>423</v>
      </c>
      <c r="D244" s="51">
        <f>'Аян '!D128</f>
        <v>175</v>
      </c>
      <c r="E244" s="51">
        <f>'Аян '!E128</f>
        <v>29.166666666666668</v>
      </c>
      <c r="F244" s="51">
        <f>'Аян '!F128</f>
        <v>0</v>
      </c>
      <c r="G244" s="84">
        <f>'Аян '!G128</f>
        <v>0</v>
      </c>
      <c r="H244" s="78">
        <f>'Аян '!H128</f>
        <v>0</v>
      </c>
      <c r="I244" s="78">
        <f>'Аян '!I128</f>
        <v>0</v>
      </c>
      <c r="J244" s="73">
        <f>'Аян '!J128</f>
        <v>0</v>
      </c>
      <c r="K244" s="73">
        <f>'Аян '!K128</f>
        <v>0</v>
      </c>
      <c r="L244" s="73">
        <f>'Аян '!L128</f>
        <v>0</v>
      </c>
      <c r="M244" s="73">
        <f>'Аян '!M128</f>
        <v>0</v>
      </c>
      <c r="N244" s="73">
        <f>'Аян '!N128</f>
        <v>0</v>
      </c>
      <c r="O244" s="73">
        <f>'Аян '!O128</f>
        <v>0</v>
      </c>
      <c r="P244" s="185">
        <f>'Аян '!P128</f>
        <v>0</v>
      </c>
      <c r="Q244" s="185">
        <f>'Аян '!Q128</f>
        <v>0</v>
      </c>
      <c r="R244" s="185">
        <f>'Аян '!R128</f>
        <v>0</v>
      </c>
      <c r="S244" s="185">
        <f>'Аян '!S128</f>
        <v>0</v>
      </c>
      <c r="T244" s="782">
        <f>'Аян '!T128</f>
        <v>0</v>
      </c>
      <c r="U244" s="185">
        <f>'Аян '!U128</f>
        <v>0</v>
      </c>
      <c r="V244" s="185">
        <f>'Аян '!V128</f>
        <v>0</v>
      </c>
      <c r="W244" s="185">
        <f>'Аян '!W128</f>
        <v>0</v>
      </c>
      <c r="X244" s="185">
        <f>'Аян '!X128</f>
        <v>0</v>
      </c>
      <c r="Y244" s="381">
        <f>'Аян '!Y128</f>
        <v>0</v>
      </c>
      <c r="Z244" s="185">
        <f>'Аян '!Y132</f>
        <v>0</v>
      </c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  <c r="FN244" s="59"/>
      <c r="FO244" s="59"/>
    </row>
    <row r="245" spans="1:171" x14ac:dyDescent="0.25">
      <c r="A245" s="18">
        <v>1</v>
      </c>
      <c r="B245" s="18">
        <v>1</v>
      </c>
      <c r="C245" s="173" t="s">
        <v>424</v>
      </c>
      <c r="D245" s="51">
        <f>'Аян '!D129</f>
        <v>0</v>
      </c>
      <c r="E245" s="51">
        <f>'Аян '!E129</f>
        <v>0</v>
      </c>
      <c r="F245" s="51">
        <f>'Аян '!F129</f>
        <v>0</v>
      </c>
      <c r="G245" s="84">
        <f>'Аян '!G129</f>
        <v>0</v>
      </c>
      <c r="H245" s="30">
        <f>'Аян '!H129</f>
        <v>0</v>
      </c>
      <c r="I245" s="78">
        <f>'Аян '!I129</f>
        <v>0</v>
      </c>
      <c r="J245" s="73">
        <f>'Аян '!J129</f>
        <v>0</v>
      </c>
      <c r="K245" s="73">
        <f>'Аян '!K129</f>
        <v>0</v>
      </c>
      <c r="L245" s="73">
        <f>'Аян '!L129</f>
        <v>0</v>
      </c>
      <c r="M245" s="73">
        <f>'Аян '!M129</f>
        <v>0</v>
      </c>
      <c r="N245" s="73">
        <f>'Аян '!N129</f>
        <v>0</v>
      </c>
      <c r="O245" s="73">
        <f>'Аян '!O129</f>
        <v>0</v>
      </c>
      <c r="P245" s="185">
        <f>'Аян '!P129</f>
        <v>0</v>
      </c>
      <c r="Q245" s="185">
        <f>'Аян '!Q129</f>
        <v>0</v>
      </c>
      <c r="R245" s="185">
        <f>'Аян '!R129</f>
        <v>0</v>
      </c>
      <c r="S245" s="185">
        <f>'Аян '!S129</f>
        <v>0</v>
      </c>
      <c r="T245" s="782">
        <f>'Аян '!T129</f>
        <v>0</v>
      </c>
      <c r="U245" s="185">
        <f>'Аян '!U129</f>
        <v>0</v>
      </c>
      <c r="V245" s="185">
        <f>'Аян '!V129</f>
        <v>0</v>
      </c>
      <c r="W245" s="185">
        <f>'Аян '!W129</f>
        <v>0</v>
      </c>
      <c r="X245" s="185">
        <f>'Аян '!X129</f>
        <v>0</v>
      </c>
      <c r="Y245" s="381">
        <f>'Аян '!Y129</f>
        <v>0</v>
      </c>
      <c r="Z245" s="185" t="e">
        <f>'Аян '!#REF!</f>
        <v>#REF!</v>
      </c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  <c r="BA245" s="59"/>
      <c r="BB245" s="59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</row>
    <row r="246" spans="1:171" ht="30" x14ac:dyDescent="0.25">
      <c r="C246" s="173" t="s">
        <v>425</v>
      </c>
      <c r="D246" s="51">
        <f>'Аян '!D130</f>
        <v>700</v>
      </c>
      <c r="E246" s="51">
        <f>'Аян '!E130</f>
        <v>116.66666666666667</v>
      </c>
      <c r="F246" s="51">
        <f>'Аян '!F130</f>
        <v>0</v>
      </c>
      <c r="G246" s="84">
        <f>'Аян '!G130</f>
        <v>0</v>
      </c>
      <c r="H246" s="30">
        <f>'Аян '!H130</f>
        <v>0</v>
      </c>
      <c r="I246" s="78">
        <f>'Аян '!I130</f>
        <v>0</v>
      </c>
      <c r="J246" s="73">
        <f>'Аян '!J130</f>
        <v>0</v>
      </c>
      <c r="K246" s="73">
        <f>'Аян '!K130</f>
        <v>0</v>
      </c>
      <c r="L246" s="73">
        <f>'Аян '!L130</f>
        <v>0</v>
      </c>
      <c r="M246" s="73">
        <f>'Аян '!M130</f>
        <v>0</v>
      </c>
      <c r="N246" s="73">
        <f>'Аян '!N130</f>
        <v>0</v>
      </c>
      <c r="O246" s="73">
        <f>'Аян '!O130</f>
        <v>0</v>
      </c>
      <c r="P246" s="185">
        <f>'Аян '!P130</f>
        <v>0</v>
      </c>
      <c r="Q246" s="185">
        <f>'Аян '!Q130</f>
        <v>0</v>
      </c>
      <c r="R246" s="185">
        <f>'Аян '!R130</f>
        <v>0</v>
      </c>
      <c r="S246" s="185">
        <f>'Аян '!S130</f>
        <v>0</v>
      </c>
      <c r="T246" s="782">
        <f>'Аян '!T130</f>
        <v>0</v>
      </c>
      <c r="U246" s="185">
        <f>'Аян '!U130</f>
        <v>0</v>
      </c>
      <c r="V246" s="185">
        <f>'Аян '!V130</f>
        <v>0</v>
      </c>
      <c r="W246" s="185">
        <f>'Аян '!W130</f>
        <v>0</v>
      </c>
      <c r="X246" s="185">
        <f>'Аян '!X130</f>
        <v>0</v>
      </c>
      <c r="Y246" s="381">
        <f>'Аян '!Y130</f>
        <v>0</v>
      </c>
      <c r="Z246" s="185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  <c r="BA246" s="59"/>
      <c r="BB246" s="59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  <c r="FN246" s="59"/>
      <c r="FO246" s="59"/>
    </row>
    <row r="247" spans="1:171" ht="60" x14ac:dyDescent="0.25">
      <c r="A247" s="18">
        <v>1</v>
      </c>
      <c r="B247" s="18">
        <v>1</v>
      </c>
      <c r="C247" s="173" t="s">
        <v>427</v>
      </c>
      <c r="D247" s="51">
        <f>'Аян '!D131</f>
        <v>0</v>
      </c>
      <c r="E247" s="51">
        <f>'Аян '!E131</f>
        <v>0</v>
      </c>
      <c r="F247" s="51">
        <f>'Аян '!F131</f>
        <v>0</v>
      </c>
      <c r="G247" s="84">
        <f>'Аян '!G131</f>
        <v>0</v>
      </c>
      <c r="H247" s="78">
        <f>'Аян '!H131</f>
        <v>0</v>
      </c>
      <c r="I247" s="78">
        <f>'Аян '!I131</f>
        <v>0</v>
      </c>
      <c r="J247" s="73">
        <f>'Аян '!J131</f>
        <v>0</v>
      </c>
      <c r="K247" s="73">
        <f>'Аян '!K131</f>
        <v>0</v>
      </c>
      <c r="L247" s="73">
        <f>'Аян '!L131</f>
        <v>0</v>
      </c>
      <c r="M247" s="73">
        <f>'Аян '!M131</f>
        <v>0</v>
      </c>
      <c r="N247" s="73">
        <f>'Аян '!N131</f>
        <v>0</v>
      </c>
      <c r="O247" s="73">
        <f>'Аян '!O131</f>
        <v>0</v>
      </c>
      <c r="P247" s="185">
        <f>'Аян '!P131</f>
        <v>0</v>
      </c>
      <c r="Q247" s="185">
        <f>'Аян '!Q131</f>
        <v>0</v>
      </c>
      <c r="R247" s="185">
        <f>'Аян '!R131</f>
        <v>0</v>
      </c>
      <c r="S247" s="185">
        <f>'Аян '!S131</f>
        <v>0</v>
      </c>
      <c r="T247" s="782">
        <f>'Аян '!T131</f>
        <v>0</v>
      </c>
      <c r="U247" s="185">
        <f>'Аян '!U131</f>
        <v>0</v>
      </c>
      <c r="V247" s="185">
        <f>'Аян '!V131</f>
        <v>0</v>
      </c>
      <c r="W247" s="185">
        <f>'Аян '!W131</f>
        <v>0</v>
      </c>
      <c r="X247" s="185">
        <f>'Аян '!X131</f>
        <v>0</v>
      </c>
      <c r="Y247" s="381">
        <f>'Аян '!Y131</f>
        <v>0</v>
      </c>
      <c r="Z247" s="185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</row>
    <row r="248" spans="1:171" ht="45" x14ac:dyDescent="0.25">
      <c r="A248" s="18">
        <v>1</v>
      </c>
      <c r="B248" s="18">
        <v>1</v>
      </c>
      <c r="C248" s="554" t="s">
        <v>428</v>
      </c>
      <c r="D248" s="51">
        <f>'Аян '!D132</f>
        <v>0</v>
      </c>
      <c r="E248" s="51">
        <f>'Аян '!E132</f>
        <v>0</v>
      </c>
      <c r="F248" s="51">
        <f>'Аян '!F132</f>
        <v>0</v>
      </c>
      <c r="G248" s="84">
        <f>'Аян '!G132</f>
        <v>0</v>
      </c>
      <c r="H248" s="78">
        <f>'Аян '!H132</f>
        <v>0</v>
      </c>
      <c r="I248" s="78">
        <f>'Аян '!I132</f>
        <v>0</v>
      </c>
      <c r="J248" s="73">
        <f>'Аян '!J132</f>
        <v>0</v>
      </c>
      <c r="K248" s="73">
        <f>'Аян '!K132</f>
        <v>0</v>
      </c>
      <c r="L248" s="73">
        <f>'Аян '!L132</f>
        <v>0</v>
      </c>
      <c r="M248" s="73">
        <f>'Аян '!M132</f>
        <v>0</v>
      </c>
      <c r="N248" s="73">
        <f>'Аян '!N132</f>
        <v>0</v>
      </c>
      <c r="O248" s="73">
        <f>'Аян '!O132</f>
        <v>0</v>
      </c>
      <c r="P248" s="185">
        <f>'Аян '!P132</f>
        <v>0</v>
      </c>
      <c r="Q248" s="185">
        <f>'Аян '!Q132</f>
        <v>0</v>
      </c>
      <c r="R248" s="185">
        <f>'Аян '!R132</f>
        <v>0</v>
      </c>
      <c r="S248" s="185">
        <f>'Аян '!S132</f>
        <v>0</v>
      </c>
      <c r="T248" s="782">
        <f>'Аян '!T132</f>
        <v>0</v>
      </c>
      <c r="U248" s="185">
        <f>'Аян '!U132</f>
        <v>0</v>
      </c>
      <c r="V248" s="185">
        <f>'Аян '!V132</f>
        <v>0</v>
      </c>
      <c r="W248" s="185">
        <f>'Аян '!W132</f>
        <v>0</v>
      </c>
      <c r="X248" s="185">
        <f>'Аян '!X132</f>
        <v>0</v>
      </c>
      <c r="Y248" s="381">
        <f>'Аян '!Y132</f>
        <v>0</v>
      </c>
      <c r="Z248" s="185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  <c r="BA248" s="59"/>
      <c r="BB248" s="59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</row>
    <row r="249" spans="1:171" ht="57" x14ac:dyDescent="0.25">
      <c r="C249" s="978" t="s">
        <v>740</v>
      </c>
      <c r="D249" s="51">
        <f>'Аян '!D133</f>
        <v>91</v>
      </c>
      <c r="E249" s="51">
        <f>'Аян '!E133</f>
        <v>15</v>
      </c>
      <c r="F249" s="51">
        <f>'Аян '!F133</f>
        <v>0</v>
      </c>
      <c r="G249" s="84">
        <f>'Аян '!G133</f>
        <v>35.738952450928934</v>
      </c>
      <c r="H249" s="78"/>
      <c r="I249" s="78"/>
      <c r="J249" s="73"/>
      <c r="K249" s="73"/>
      <c r="L249" s="73"/>
      <c r="M249" s="73"/>
      <c r="N249" s="73"/>
      <c r="O249" s="73"/>
      <c r="P249" s="185"/>
      <c r="Q249" s="185"/>
      <c r="R249" s="185"/>
      <c r="S249" s="185"/>
      <c r="T249" s="782"/>
      <c r="U249" s="185"/>
      <c r="V249" s="185"/>
      <c r="W249" s="185"/>
      <c r="X249" s="185"/>
      <c r="Y249" s="381"/>
      <c r="Z249" s="185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  <c r="BA249" s="59"/>
      <c r="BB249" s="59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</row>
    <row r="250" spans="1:171" ht="30" x14ac:dyDescent="0.25">
      <c r="C250" s="554" t="s">
        <v>761</v>
      </c>
      <c r="D250" s="51">
        <f>'Аян '!D134</f>
        <v>91</v>
      </c>
      <c r="E250" s="51">
        <f>'Аян '!E134</f>
        <v>15</v>
      </c>
      <c r="F250" s="51">
        <f>'Аян '!F134</f>
        <v>0</v>
      </c>
      <c r="G250" s="84">
        <f>'Аян '!G134</f>
        <v>35.738952450928934</v>
      </c>
      <c r="H250" s="78"/>
      <c r="I250" s="78"/>
      <c r="J250" s="73"/>
      <c r="K250" s="73"/>
      <c r="L250" s="73"/>
      <c r="M250" s="73"/>
      <c r="N250" s="73"/>
      <c r="O250" s="73"/>
      <c r="P250" s="185"/>
      <c r="Q250" s="185"/>
      <c r="R250" s="185"/>
      <c r="S250" s="185"/>
      <c r="T250" s="782"/>
      <c r="U250" s="185"/>
      <c r="V250" s="185"/>
      <c r="W250" s="185"/>
      <c r="X250" s="185"/>
      <c r="Y250" s="381"/>
      <c r="Z250" s="185"/>
      <c r="AA250" s="59"/>
      <c r="AB250" s="59"/>
      <c r="AC250" s="59"/>
      <c r="AD250" s="59"/>
      <c r="AE250" s="59"/>
      <c r="AF250" s="59"/>
      <c r="AG250" s="59"/>
      <c r="AH250" s="59"/>
      <c r="AI250" s="59"/>
      <c r="AJ250" s="59"/>
      <c r="AK250" s="59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</row>
    <row r="251" spans="1:171" ht="29.25" x14ac:dyDescent="0.25">
      <c r="B251" s="18">
        <v>1</v>
      </c>
      <c r="C251" s="288" t="s">
        <v>304</v>
      </c>
      <c r="D251" s="51">
        <f>'Аян '!D135</f>
        <v>1215</v>
      </c>
      <c r="E251" s="51">
        <f>'Аян '!E135</f>
        <v>202.70212765957447</v>
      </c>
      <c r="F251" s="51">
        <f>'Аян '!F135</f>
        <v>72.443617021276594</v>
      </c>
      <c r="G251" s="84">
        <f>'Аян '!G135</f>
        <v>35.738952450928934</v>
      </c>
      <c r="H251" s="78">
        <f>'Аян '!H135</f>
        <v>0</v>
      </c>
      <c r="I251" s="78">
        <f>'Аян '!I135</f>
        <v>0</v>
      </c>
      <c r="J251" s="73">
        <f>'Аян '!J135</f>
        <v>0</v>
      </c>
      <c r="K251" s="73">
        <f>'Аян '!K135</f>
        <v>0</v>
      </c>
      <c r="L251" s="73">
        <f>'Аян '!L135</f>
        <v>0</v>
      </c>
      <c r="M251" s="73">
        <f>'Аян '!M135</f>
        <v>0</v>
      </c>
      <c r="N251" s="73">
        <f>'Аян '!N135</f>
        <v>0</v>
      </c>
      <c r="O251" s="73">
        <f>'Аян '!O135</f>
        <v>0</v>
      </c>
      <c r="P251" s="185">
        <f>'Аян '!P135</f>
        <v>0</v>
      </c>
      <c r="Q251" s="185">
        <f>'Аян '!Q135</f>
        <v>0</v>
      </c>
      <c r="R251" s="185">
        <f>'Аян '!R135</f>
        <v>0</v>
      </c>
      <c r="S251" s="185">
        <f>'Аян '!S135</f>
        <v>0</v>
      </c>
      <c r="T251" s="782">
        <f>'Аян '!T135</f>
        <v>0</v>
      </c>
      <c r="U251" s="185">
        <f>'Аян '!U135</f>
        <v>0</v>
      </c>
      <c r="V251" s="185">
        <f>'Аян '!V135</f>
        <v>0</v>
      </c>
      <c r="W251" s="185">
        <f>'Аян '!W135</f>
        <v>0</v>
      </c>
      <c r="X251" s="185">
        <f>'Аян '!X135</f>
        <v>0</v>
      </c>
      <c r="Y251" s="381">
        <f>'Аян '!Y135</f>
        <v>0</v>
      </c>
      <c r="Z251" s="185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  <c r="BA251" s="59"/>
      <c r="BB251" s="59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</row>
    <row r="252" spans="1:171" x14ac:dyDescent="0.25">
      <c r="B252" s="18">
        <v>1</v>
      </c>
      <c r="C252" s="288" t="s">
        <v>312</v>
      </c>
      <c r="D252" s="51">
        <f>'Аян '!D136</f>
        <v>0</v>
      </c>
      <c r="E252" s="51">
        <f>'Аян '!E136</f>
        <v>0</v>
      </c>
      <c r="F252" s="51">
        <f>'Аян '!F136</f>
        <v>0</v>
      </c>
      <c r="G252" s="84">
        <f>'Аян '!G136</f>
        <v>0</v>
      </c>
      <c r="H252" s="78">
        <f>'Аян '!H136</f>
        <v>0</v>
      </c>
      <c r="I252" s="78">
        <f>'Аян '!I136</f>
        <v>0</v>
      </c>
      <c r="J252" s="73">
        <f>'Аян '!J136</f>
        <v>0</v>
      </c>
      <c r="K252" s="73">
        <f>'Аян '!K136</f>
        <v>0</v>
      </c>
      <c r="L252" s="73">
        <f>'Аян '!L136</f>
        <v>0</v>
      </c>
      <c r="M252" s="73">
        <f>'Аян '!M136</f>
        <v>0</v>
      </c>
      <c r="N252" s="73">
        <f>'Аян '!N136</f>
        <v>0</v>
      </c>
      <c r="O252" s="73">
        <f>'Аян '!O136</f>
        <v>0</v>
      </c>
      <c r="P252" s="51">
        <f>'Аян '!P136</f>
        <v>0</v>
      </c>
      <c r="Q252" s="51">
        <f>'Аян '!Q136</f>
        <v>0</v>
      </c>
      <c r="R252" s="51">
        <f>'Аян '!R136</f>
        <v>0</v>
      </c>
      <c r="S252" s="51">
        <f>'Аян '!S136</f>
        <v>0</v>
      </c>
      <c r="T252" s="51">
        <f>'Аян '!T136</f>
        <v>0</v>
      </c>
      <c r="U252" s="51">
        <f>'Аян '!U136</f>
        <v>0</v>
      </c>
      <c r="V252" s="51">
        <f>'Аян '!V136</f>
        <v>0</v>
      </c>
      <c r="W252" s="51">
        <f>'Аян '!W136</f>
        <v>0</v>
      </c>
      <c r="X252" s="51">
        <f>'Аян '!X136</f>
        <v>0</v>
      </c>
      <c r="Y252" s="51">
        <f>'Аян '!Y136</f>
        <v>0</v>
      </c>
      <c r="Z252" s="185">
        <f>'Аян '!Y135</f>
        <v>0</v>
      </c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  <c r="BA252" s="59"/>
      <c r="BB252" s="59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  <c r="FN252" s="59"/>
      <c r="FO252" s="59"/>
    </row>
    <row r="253" spans="1:171" x14ac:dyDescent="0.25">
      <c r="B253" s="18">
        <v>1</v>
      </c>
      <c r="C253" s="173" t="s">
        <v>313</v>
      </c>
      <c r="D253" s="51">
        <f>'Аян '!D137</f>
        <v>1000</v>
      </c>
      <c r="E253" s="51">
        <f>'Аян '!E137</f>
        <v>166.70212765957447</v>
      </c>
      <c r="F253" s="51">
        <f>'Аян '!F137</f>
        <v>62.443617021276594</v>
      </c>
      <c r="G253" s="84">
        <f>'Аян '!G137</f>
        <v>37.458200382897253</v>
      </c>
      <c r="H253" s="78">
        <f>'Аян '!H137</f>
        <v>0</v>
      </c>
      <c r="I253" s="78">
        <f>'Аян '!I137</f>
        <v>0</v>
      </c>
      <c r="J253" s="73">
        <f>'Аян '!J137</f>
        <v>0</v>
      </c>
      <c r="K253" s="73">
        <f>'Аян '!K137</f>
        <v>0</v>
      </c>
      <c r="L253" s="73">
        <f>'Аян '!L137</f>
        <v>0</v>
      </c>
      <c r="M253" s="73">
        <f>'Аян '!M137</f>
        <v>0</v>
      </c>
      <c r="N253" s="73">
        <f>'Аян '!N137</f>
        <v>0</v>
      </c>
      <c r="O253" s="73">
        <f>'Аян '!O137</f>
        <v>0</v>
      </c>
      <c r="P253" s="185">
        <f>'Аян '!P137</f>
        <v>0</v>
      </c>
      <c r="Q253" s="185">
        <f>'Аян '!Q137</f>
        <v>0</v>
      </c>
      <c r="R253" s="185">
        <f>'Аян '!R137</f>
        <v>0</v>
      </c>
      <c r="S253" s="185">
        <f>'Аян '!S137</f>
        <v>0</v>
      </c>
      <c r="T253" s="782">
        <f>'Аян '!T137</f>
        <v>0</v>
      </c>
      <c r="U253" s="185">
        <f>'Аян '!U137</f>
        <v>0</v>
      </c>
      <c r="V253" s="185">
        <f>'Аян '!V137</f>
        <v>0</v>
      </c>
      <c r="W253" s="185">
        <f>'Аян '!W137</f>
        <v>0</v>
      </c>
      <c r="X253" s="185">
        <f>'Аян '!X137</f>
        <v>0</v>
      </c>
      <c r="Y253" s="381">
        <f>'Аян '!Y137</f>
        <v>0</v>
      </c>
      <c r="Z253" s="185">
        <f>'Аян '!Y136</f>
        <v>0</v>
      </c>
      <c r="AA253" s="59"/>
      <c r="AB253" s="59"/>
      <c r="AC253" s="59"/>
      <c r="AD253" s="59"/>
      <c r="AE253" s="59"/>
      <c r="AF253" s="59"/>
      <c r="AG253" s="59"/>
      <c r="AH253" s="59"/>
      <c r="AI253" s="59"/>
      <c r="AJ253" s="59"/>
      <c r="AK253" s="59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  <c r="FN253" s="59"/>
      <c r="FO253" s="59"/>
    </row>
    <row r="254" spans="1:171" x14ac:dyDescent="0.25">
      <c r="B254" s="18">
        <v>1</v>
      </c>
      <c r="C254" s="293" t="s">
        <v>314</v>
      </c>
      <c r="D254" s="51">
        <f>'Аян '!D138</f>
        <v>9400</v>
      </c>
      <c r="E254" s="51">
        <f>'Аян '!E138</f>
        <v>1567</v>
      </c>
      <c r="F254" s="51">
        <f>'Аян '!F138</f>
        <v>586.97</v>
      </c>
      <c r="G254" s="84">
        <f>'Аян '!G138</f>
        <v>37.458200382897253</v>
      </c>
      <c r="H254" s="78">
        <f>'Аян '!H138</f>
        <v>0</v>
      </c>
      <c r="I254" s="78">
        <f>'Аян '!I138</f>
        <v>0</v>
      </c>
      <c r="J254" s="73">
        <f>'Аян '!J138</f>
        <v>0</v>
      </c>
      <c r="K254" s="73">
        <f>'Аян '!K138</f>
        <v>0</v>
      </c>
      <c r="L254" s="73">
        <f>'Аян '!L138</f>
        <v>0</v>
      </c>
      <c r="M254" s="73">
        <f>'Аян '!M138</f>
        <v>0</v>
      </c>
      <c r="N254" s="73">
        <f>'Аян '!N138</f>
        <v>0</v>
      </c>
      <c r="O254" s="73">
        <f>'Аян '!O138</f>
        <v>0</v>
      </c>
      <c r="P254" s="185">
        <f>'Аян '!P138</f>
        <v>0</v>
      </c>
      <c r="Q254" s="185">
        <f>'Аян '!Q138</f>
        <v>0</v>
      </c>
      <c r="R254" s="185">
        <f>'Аян '!R138</f>
        <v>0</v>
      </c>
      <c r="S254" s="185">
        <f>'Аян '!S138</f>
        <v>0</v>
      </c>
      <c r="T254" s="782">
        <f>'Аян '!T138</f>
        <v>0</v>
      </c>
      <c r="U254" s="185">
        <f>'Аян '!U138</f>
        <v>0</v>
      </c>
      <c r="V254" s="185">
        <f>'Аян '!V138</f>
        <v>0</v>
      </c>
      <c r="W254" s="185">
        <f>'Аян '!W138</f>
        <v>0</v>
      </c>
      <c r="X254" s="185">
        <f>'Аян '!X138</f>
        <v>0</v>
      </c>
      <c r="Y254" s="381">
        <f>'Аян '!Y138</f>
        <v>0</v>
      </c>
      <c r="Z254" s="185">
        <f>'Аян '!Y137</f>
        <v>0</v>
      </c>
      <c r="AA254" s="59"/>
      <c r="AB254" s="59"/>
      <c r="AC254" s="59"/>
      <c r="AD254" s="59"/>
      <c r="AE254" s="59"/>
      <c r="AF254" s="59"/>
      <c r="AG254" s="59"/>
      <c r="AH254" s="59"/>
      <c r="AI254" s="59"/>
      <c r="AJ254" s="59"/>
      <c r="AK254" s="59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  <c r="BA254" s="59"/>
      <c r="BB254" s="59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  <c r="FN254" s="59"/>
      <c r="FO254" s="59"/>
    </row>
    <row r="255" spans="1:171" ht="30" x14ac:dyDescent="0.25">
      <c r="A255" s="18">
        <v>1</v>
      </c>
      <c r="B255" s="18">
        <v>1</v>
      </c>
      <c r="C255" s="293" t="s">
        <v>777</v>
      </c>
      <c r="D255" s="51">
        <f>'Аян '!D139</f>
        <v>215</v>
      </c>
      <c r="E255" s="51">
        <f>'Аян '!E139</f>
        <v>36</v>
      </c>
      <c r="F255" s="51">
        <f>'Аян '!F139</f>
        <v>10</v>
      </c>
      <c r="G255" s="84">
        <f>'Аян '!G139</f>
        <v>27.777777777777779</v>
      </c>
      <c r="H255" s="78">
        <f>'Аян '!H139</f>
        <v>0</v>
      </c>
      <c r="I255" s="78">
        <f>'Аян '!I139</f>
        <v>0</v>
      </c>
      <c r="J255" s="73">
        <f>'Аян '!J139</f>
        <v>0</v>
      </c>
      <c r="K255" s="73">
        <f>'Аян '!K139</f>
        <v>0</v>
      </c>
      <c r="L255" s="73">
        <f>'Аян '!L139</f>
        <v>0</v>
      </c>
      <c r="M255" s="73">
        <f>'Аян '!M139</f>
        <v>0</v>
      </c>
      <c r="N255" s="73">
        <f>'Аян '!N139</f>
        <v>0</v>
      </c>
      <c r="O255" s="73">
        <f>'Аян '!O139</f>
        <v>0</v>
      </c>
      <c r="P255" s="185">
        <f>'Аян '!P139</f>
        <v>550.4</v>
      </c>
      <c r="Q255" s="185">
        <f>'Аян '!Q139</f>
        <v>550.4</v>
      </c>
      <c r="R255" s="185">
        <f>'Аян '!R139</f>
        <v>91.733333333333334</v>
      </c>
      <c r="S255" s="185">
        <f>'Аян '!S139</f>
        <v>28.938199999999998</v>
      </c>
      <c r="T255" s="782">
        <f>'Аян '!T139</f>
        <v>0</v>
      </c>
      <c r="U255" s="185">
        <f>'Аян '!U139</f>
        <v>0</v>
      </c>
      <c r="V255" s="185">
        <f>'Аян '!V139</f>
        <v>-62.795133333333339</v>
      </c>
      <c r="W255" s="185">
        <f>'Аян '!W139</f>
        <v>0</v>
      </c>
      <c r="X255" s="185">
        <f>'Аян '!X139</f>
        <v>0</v>
      </c>
      <c r="Y255" s="381">
        <f>'Аян '!Y139</f>
        <v>28.938199999999998</v>
      </c>
      <c r="Z255" s="185">
        <f>'Аян '!Y138</f>
        <v>0</v>
      </c>
      <c r="AA255" s="59"/>
      <c r="AB255" s="59"/>
      <c r="AC255" s="59"/>
      <c r="AD255" s="59"/>
      <c r="AE255" s="59"/>
      <c r="AF255" s="59"/>
      <c r="AG255" s="59"/>
      <c r="AH255" s="59"/>
      <c r="AI255" s="59"/>
      <c r="AJ255" s="59"/>
      <c r="AK255" s="59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  <c r="BA255" s="59"/>
      <c r="BB255" s="59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  <c r="FN255" s="59"/>
      <c r="FO255" s="59"/>
    </row>
    <row r="256" spans="1:171" ht="86.25" x14ac:dyDescent="0.25">
      <c r="A256" s="18">
        <v>1</v>
      </c>
      <c r="B256" s="18">
        <v>1</v>
      </c>
      <c r="C256" s="175" t="s">
        <v>464</v>
      </c>
      <c r="D256" s="51">
        <f>'Аян '!D140</f>
        <v>470</v>
      </c>
      <c r="E256" s="51">
        <f>'Аян '!E140</f>
        <v>78.333333333333329</v>
      </c>
      <c r="F256" s="51">
        <f>'Аян '!F140</f>
        <v>69</v>
      </c>
      <c r="G256" s="84">
        <f>'Аян '!G140</f>
        <v>88.085106382978722</v>
      </c>
      <c r="H256" s="78">
        <f>'Аян '!H140</f>
        <v>0</v>
      </c>
      <c r="I256" s="78">
        <f>'Аян '!I140</f>
        <v>0</v>
      </c>
      <c r="J256" s="73">
        <f>'Аян '!J140</f>
        <v>0</v>
      </c>
      <c r="K256" s="73">
        <f>'Аян '!K140</f>
        <v>0</v>
      </c>
      <c r="L256" s="73">
        <f>'Аян '!L140</f>
        <v>0</v>
      </c>
      <c r="M256" s="73">
        <f>'Аян '!M140</f>
        <v>0</v>
      </c>
      <c r="N256" s="73">
        <f>'Аян '!N140</f>
        <v>0</v>
      </c>
      <c r="O256" s="73">
        <f>'Аян '!O140</f>
        <v>0</v>
      </c>
      <c r="P256" s="185">
        <f>'Аян '!P140</f>
        <v>2787.0677999999998</v>
      </c>
      <c r="Q256" s="185">
        <f>'Аян '!Q140</f>
        <v>2787.0677999999998</v>
      </c>
      <c r="R256" s="185">
        <f>'Аян '!R140</f>
        <v>464.51129999999995</v>
      </c>
      <c r="S256" s="185">
        <f>'Аян '!S140</f>
        <v>442.95407999999998</v>
      </c>
      <c r="T256" s="782">
        <f>'Аян '!T140</f>
        <v>0</v>
      </c>
      <c r="U256" s="185">
        <f>'Аян '!U140</f>
        <v>0</v>
      </c>
      <c r="V256" s="185">
        <f>'Аян '!V140</f>
        <v>-21.557219999999973</v>
      </c>
      <c r="W256" s="185">
        <f>'Аян '!W140</f>
        <v>0</v>
      </c>
      <c r="X256" s="185">
        <f>'Аян '!X140</f>
        <v>-1.0810700000000002</v>
      </c>
      <c r="Y256" s="381">
        <f>'Аян '!Y140</f>
        <v>441.87300999999997</v>
      </c>
      <c r="Z256" s="185"/>
      <c r="AA256" s="59"/>
      <c r="AB256" s="59"/>
      <c r="AC256" s="59"/>
      <c r="AD256" s="59"/>
      <c r="AE256" s="59"/>
      <c r="AF256" s="59"/>
      <c r="AG256" s="59"/>
      <c r="AH256" s="59"/>
      <c r="AI256" s="59"/>
      <c r="AJ256" s="59"/>
      <c r="AK256" s="59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  <c r="BA256" s="59"/>
      <c r="BB256" s="59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  <c r="FN256" s="59"/>
      <c r="FO256" s="59"/>
    </row>
    <row r="257" spans="1:171" x14ac:dyDescent="0.25">
      <c r="A257" s="18">
        <v>1</v>
      </c>
      <c r="B257" s="18">
        <v>1</v>
      </c>
      <c r="C257" s="175" t="s">
        <v>255</v>
      </c>
      <c r="D257" s="51">
        <f>'Аян '!D141</f>
        <v>4530</v>
      </c>
      <c r="E257" s="51">
        <f>'Аян '!E141</f>
        <v>754.16666666666663</v>
      </c>
      <c r="F257" s="51">
        <f>'Аян '!F141</f>
        <v>342</v>
      </c>
      <c r="G257" s="84">
        <f>'Аян '!G141</f>
        <v>45.348066298342545</v>
      </c>
      <c r="H257" s="78">
        <f>'Аян '!H141</f>
        <v>0</v>
      </c>
      <c r="I257" s="78">
        <f>'Аян '!I141</f>
        <v>0</v>
      </c>
      <c r="J257" s="73">
        <f>'Аян '!J141</f>
        <v>0</v>
      </c>
      <c r="K257" s="73">
        <f>'Аян '!K141</f>
        <v>0</v>
      </c>
      <c r="L257" s="73">
        <f>'Аян '!L141</f>
        <v>0</v>
      </c>
      <c r="M257" s="73">
        <f>'Аян '!M141</f>
        <v>0</v>
      </c>
      <c r="N257" s="73">
        <f>'Аян '!N141</f>
        <v>0</v>
      </c>
      <c r="O257" s="73">
        <f>'Аян '!O141</f>
        <v>0</v>
      </c>
      <c r="P257" s="185">
        <f>'Аян '!P141</f>
        <v>0</v>
      </c>
      <c r="Q257" s="185">
        <f>'Аян '!Q141</f>
        <v>0</v>
      </c>
      <c r="R257" s="185">
        <f>'Аян '!R141</f>
        <v>0</v>
      </c>
      <c r="S257" s="185">
        <f>'Аян '!S141</f>
        <v>0</v>
      </c>
      <c r="T257" s="782">
        <f>'Аян '!T141</f>
        <v>0</v>
      </c>
      <c r="U257" s="185">
        <f>'Аян '!U141</f>
        <v>0</v>
      </c>
      <c r="V257" s="185">
        <f>'Аян '!V141</f>
        <v>0</v>
      </c>
      <c r="W257" s="185">
        <f>'Аян '!W141</f>
        <v>0</v>
      </c>
      <c r="X257" s="185">
        <f>'Аян '!X141</f>
        <v>0</v>
      </c>
      <c r="Y257" s="381">
        <f>'Аян '!Y141</f>
        <v>0</v>
      </c>
      <c r="Z257" s="185"/>
      <c r="AA257" s="59"/>
      <c r="AB257" s="59"/>
      <c r="AC257" s="59"/>
      <c r="AD257" s="59"/>
      <c r="AE257" s="59"/>
      <c r="AF257" s="59"/>
      <c r="AG257" s="59"/>
      <c r="AH257" s="59"/>
      <c r="AI257" s="59"/>
      <c r="AJ257" s="59"/>
      <c r="AK257" s="59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  <c r="BA257" s="59"/>
      <c r="BB257" s="59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  <c r="FN257" s="59"/>
      <c r="FO257" s="59"/>
    </row>
    <row r="258" spans="1:171" ht="29.25" x14ac:dyDescent="0.25">
      <c r="A258" s="18">
        <v>1</v>
      </c>
      <c r="B258" s="18">
        <v>1</v>
      </c>
      <c r="C258" s="175" t="s">
        <v>268</v>
      </c>
      <c r="D258" s="51">
        <f>'Аян '!D142</f>
        <v>1676</v>
      </c>
      <c r="E258" s="51">
        <f>'Аян '!E142</f>
        <v>279.33333333333337</v>
      </c>
      <c r="F258" s="51">
        <f>'Аян '!F142</f>
        <v>159</v>
      </c>
      <c r="G258" s="84">
        <f>'Аян '!G142</f>
        <v>56.92124105011932</v>
      </c>
      <c r="H258" s="78">
        <f>'Аян '!H142</f>
        <v>0</v>
      </c>
      <c r="I258" s="78">
        <f>'Аян '!I142</f>
        <v>0</v>
      </c>
      <c r="J258" s="73">
        <f>'Аян '!J142</f>
        <v>0</v>
      </c>
      <c r="K258" s="73">
        <f>'Аян '!K142</f>
        <v>0</v>
      </c>
      <c r="L258" s="73">
        <f>'Аян '!L142</f>
        <v>0</v>
      </c>
      <c r="M258" s="73">
        <f>'Аян '!M142</f>
        <v>0</v>
      </c>
      <c r="N258" s="73">
        <f>'Аян '!N142</f>
        <v>0</v>
      </c>
      <c r="O258" s="73">
        <f>'Аян '!O142</f>
        <v>0</v>
      </c>
      <c r="P258" s="185">
        <f>'Аян '!P142</f>
        <v>9299.3486999999986</v>
      </c>
      <c r="Q258" s="185">
        <f>'Аян '!Q142</f>
        <v>9299.3486999999986</v>
      </c>
      <c r="R258" s="185">
        <f>'Аян '!R142</f>
        <v>1549.8914499999998</v>
      </c>
      <c r="S258" s="185">
        <f>'Аян '!S142</f>
        <v>831.83556999999996</v>
      </c>
      <c r="T258" s="782">
        <f>'Аян '!T142</f>
        <v>0</v>
      </c>
      <c r="U258" s="185">
        <f>'Аян '!U142</f>
        <v>0</v>
      </c>
      <c r="V258" s="185">
        <f>'Аян '!V142</f>
        <v>-718.05588000000012</v>
      </c>
      <c r="W258" s="185">
        <f>'Аян '!W142</f>
        <v>0</v>
      </c>
      <c r="X258" s="185">
        <f>'Аян '!X142</f>
        <v>-21.44867</v>
      </c>
      <c r="Y258" s="381">
        <f>'Аян '!Y142</f>
        <v>810.38689999999997</v>
      </c>
      <c r="Z258" s="185"/>
      <c r="AA258" s="59"/>
      <c r="AB258" s="59"/>
      <c r="AC258" s="59"/>
      <c r="AD258" s="59"/>
      <c r="AE258" s="59"/>
      <c r="AF258" s="59"/>
      <c r="AG258" s="59"/>
      <c r="AH258" s="59"/>
      <c r="AI258" s="59"/>
      <c r="AJ258" s="59"/>
      <c r="AK258" s="59"/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  <c r="BA258" s="59"/>
      <c r="BB258" s="59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  <c r="FN258" s="59"/>
      <c r="FO258" s="59"/>
    </row>
    <row r="259" spans="1:171" ht="29.25" x14ac:dyDescent="0.25">
      <c r="A259" s="18">
        <v>1</v>
      </c>
      <c r="B259" s="18">
        <v>1</v>
      </c>
      <c r="C259" s="175" t="s">
        <v>256</v>
      </c>
      <c r="D259" s="51">
        <f>'Аян '!D143</f>
        <v>4345</v>
      </c>
      <c r="E259" s="51">
        <f>'Аян '!E143</f>
        <v>724.36879432624107</v>
      </c>
      <c r="F259" s="51">
        <f>'Аян '!F143</f>
        <v>724.44361702127662</v>
      </c>
      <c r="G259" s="84">
        <f>'Аян '!G143</f>
        <v>100.01032936476855</v>
      </c>
      <c r="H259" s="78">
        <f>'Аян '!H143</f>
        <v>0</v>
      </c>
      <c r="I259" s="78">
        <f>'Аян '!I143</f>
        <v>0</v>
      </c>
      <c r="J259" s="73">
        <f>'Аян '!J143</f>
        <v>0</v>
      </c>
      <c r="K259" s="73">
        <f>'Аян '!K143</f>
        <v>0</v>
      </c>
      <c r="L259" s="73">
        <f>'Аян '!L143</f>
        <v>0</v>
      </c>
      <c r="M259" s="73">
        <f>'Аян '!M143</f>
        <v>0</v>
      </c>
      <c r="N259" s="73">
        <f>'Аян '!N143</f>
        <v>0</v>
      </c>
      <c r="O259" s="73">
        <f>'Аян '!O143</f>
        <v>0</v>
      </c>
      <c r="P259" s="185">
        <f>'Аян '!P143</f>
        <v>0</v>
      </c>
      <c r="Q259" s="185">
        <f>'Аян '!Q143</f>
        <v>0</v>
      </c>
      <c r="R259" s="185">
        <f>'Аян '!R143</f>
        <v>0</v>
      </c>
      <c r="S259" s="185">
        <f>'Аян '!S143</f>
        <v>0</v>
      </c>
      <c r="T259" s="782">
        <f>'Аян '!T143</f>
        <v>0</v>
      </c>
      <c r="U259" s="185">
        <f>'Аян '!U143</f>
        <v>0</v>
      </c>
      <c r="V259" s="185">
        <f>'Аян '!V143</f>
        <v>0</v>
      </c>
      <c r="W259" s="185">
        <f>'Аян '!W143</f>
        <v>0</v>
      </c>
      <c r="X259" s="185">
        <f>'Аян '!X143</f>
        <v>0</v>
      </c>
      <c r="Y259" s="381">
        <f>'Аян '!Y143</f>
        <v>0</v>
      </c>
      <c r="Z259" s="185">
        <f>'Аян '!Y141</f>
        <v>0</v>
      </c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  <c r="BA259" s="59"/>
      <c r="BB259" s="59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  <c r="FN259" s="59"/>
      <c r="FO259" s="59"/>
    </row>
    <row r="260" spans="1:171" ht="29.25" x14ac:dyDescent="0.25">
      <c r="A260" s="18">
        <v>1</v>
      </c>
      <c r="B260" s="18">
        <v>1</v>
      </c>
      <c r="C260" s="175" t="s">
        <v>257</v>
      </c>
      <c r="D260" s="51">
        <f>'Аян '!D144</f>
        <v>2000</v>
      </c>
      <c r="E260" s="51">
        <f>'Аян '!E144</f>
        <v>333.33333333333331</v>
      </c>
      <c r="F260" s="51">
        <f>'Аян '!F144</f>
        <v>293</v>
      </c>
      <c r="G260" s="84">
        <f>'Аян '!G144</f>
        <v>87.9</v>
      </c>
      <c r="H260" s="78">
        <f>'Аян '!H144</f>
        <v>0</v>
      </c>
      <c r="I260" s="78">
        <f>'Аян '!I144</f>
        <v>0</v>
      </c>
      <c r="J260" s="73">
        <f>'Аян '!J144</f>
        <v>0</v>
      </c>
      <c r="K260" s="73">
        <f>'Аян '!K144</f>
        <v>0</v>
      </c>
      <c r="L260" s="73">
        <f>'Аян '!L144</f>
        <v>0</v>
      </c>
      <c r="M260" s="73">
        <f>'Аян '!M144</f>
        <v>0</v>
      </c>
      <c r="N260" s="73">
        <f>'Аян '!N144</f>
        <v>0</v>
      </c>
      <c r="O260" s="73">
        <f>'Аян '!O144</f>
        <v>0</v>
      </c>
      <c r="P260" s="185">
        <f>'Аян '!P144</f>
        <v>0</v>
      </c>
      <c r="Q260" s="185">
        <f>'Аян '!Q144</f>
        <v>0</v>
      </c>
      <c r="R260" s="185">
        <f>'Аян '!R144</f>
        <v>0</v>
      </c>
      <c r="S260" s="185">
        <f>'Аян '!S144</f>
        <v>0</v>
      </c>
      <c r="T260" s="782">
        <f>'Аян '!T144</f>
        <v>0</v>
      </c>
      <c r="U260" s="185">
        <f>'Аян '!U144</f>
        <v>0</v>
      </c>
      <c r="V260" s="185">
        <f>'Аян '!V144</f>
        <v>0</v>
      </c>
      <c r="W260" s="185">
        <f>'Аян '!W144</f>
        <v>0</v>
      </c>
      <c r="X260" s="185">
        <f>'Аян '!X144</f>
        <v>0</v>
      </c>
      <c r="Y260" s="381">
        <f>'Аян '!Y144</f>
        <v>0</v>
      </c>
      <c r="Z260" s="185">
        <f>'Аян '!Y142</f>
        <v>810.38689999999997</v>
      </c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  <c r="BA260" s="59"/>
      <c r="BB260" s="59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  <c r="FN260" s="59"/>
      <c r="FO260" s="59"/>
    </row>
    <row r="261" spans="1:171" x14ac:dyDescent="0.25">
      <c r="A261" s="18">
        <v>1</v>
      </c>
      <c r="B261" s="18">
        <v>1</v>
      </c>
      <c r="C261" s="557" t="s">
        <v>133</v>
      </c>
      <c r="D261" s="51">
        <f>'Аян '!D145</f>
        <v>20363.095238095237</v>
      </c>
      <c r="E261" s="51">
        <f>'Аян '!E145</f>
        <v>3393.528571428571</v>
      </c>
      <c r="F261" s="51">
        <f>'Аян '!F145</f>
        <v>2834.3547619047622</v>
      </c>
      <c r="G261" s="84">
        <f>'Аян '!G145</f>
        <v>83.522348559793798</v>
      </c>
      <c r="H261" s="78">
        <f>'Аян '!H145</f>
        <v>0</v>
      </c>
      <c r="I261" s="78">
        <f>'Аян '!I145</f>
        <v>0</v>
      </c>
      <c r="J261" s="73">
        <f>'Аян '!J145</f>
        <v>0</v>
      </c>
      <c r="K261" s="73">
        <f>'Аян '!K145</f>
        <v>0</v>
      </c>
      <c r="L261" s="73">
        <f>'Аян '!L145</f>
        <v>0</v>
      </c>
      <c r="M261" s="73">
        <f>'Аян '!M145</f>
        <v>0</v>
      </c>
      <c r="N261" s="73">
        <f>'Аян '!N145</f>
        <v>0</v>
      </c>
      <c r="O261" s="73">
        <f>'Аян '!O145</f>
        <v>0</v>
      </c>
      <c r="P261" s="185">
        <f>'Аян '!P145</f>
        <v>42804.806689999998</v>
      </c>
      <c r="Q261" s="185">
        <f>'Аян '!Q145</f>
        <v>43095.07849</v>
      </c>
      <c r="R261" s="185">
        <f>'Аян '!R145</f>
        <v>7160.5227937878781</v>
      </c>
      <c r="S261" s="185">
        <f>'Аян '!S145</f>
        <v>5651.7275599999994</v>
      </c>
      <c r="T261" s="782">
        <f>'Аян '!T145</f>
        <v>0</v>
      </c>
      <c r="U261" s="185">
        <f>'Аян '!U145</f>
        <v>0</v>
      </c>
      <c r="V261" s="185">
        <f>'Аян '!V145</f>
        <v>-1508.7952337878785</v>
      </c>
      <c r="W261" s="185">
        <f>'Аян '!W145</f>
        <v>0</v>
      </c>
      <c r="X261" s="185">
        <f>'Аян '!X145</f>
        <v>-28.937570000000001</v>
      </c>
      <c r="Y261" s="381">
        <f>'Аян '!Y145</f>
        <v>5622.7899899999993</v>
      </c>
      <c r="Z261" s="185">
        <f>S261/R261*100</f>
        <v>78.928979388253097</v>
      </c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  <c r="BA261" s="59"/>
      <c r="BB261" s="59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  <c r="FN261" s="59"/>
      <c r="FO261" s="59"/>
    </row>
    <row r="262" spans="1:171" x14ac:dyDescent="0.25">
      <c r="A262" s="18">
        <v>1</v>
      </c>
      <c r="B262" s="18">
        <v>1</v>
      </c>
      <c r="C262" s="557" t="s">
        <v>75</v>
      </c>
      <c r="D262" s="51">
        <f>'Аян '!D146</f>
        <v>600</v>
      </c>
      <c r="E262" s="51">
        <f>'Аян '!E146</f>
        <v>100</v>
      </c>
      <c r="F262" s="51">
        <f>'Аян '!F146</f>
        <v>89</v>
      </c>
      <c r="G262" s="84">
        <f>'Аян '!G146</f>
        <v>89</v>
      </c>
      <c r="H262" s="78">
        <f>'Аян '!H146</f>
        <v>10.533333333333333</v>
      </c>
      <c r="I262" s="78">
        <f>'Аян '!I146</f>
        <v>7.6404494382022472</v>
      </c>
      <c r="J262" s="73">
        <f>'Аян '!J146</f>
        <v>6320</v>
      </c>
      <c r="K262" s="73">
        <f>'Аян '!K146</f>
        <v>1053.3333333333335</v>
      </c>
      <c r="L262" s="73">
        <f>'Аян '!L146</f>
        <v>680</v>
      </c>
      <c r="M262" s="73">
        <f>'Аян '!M146</f>
        <v>64.556962025316437</v>
      </c>
      <c r="N262" s="73">
        <f>'Аян '!N146</f>
        <v>21</v>
      </c>
      <c r="O262" s="73">
        <f>'Аян '!O146</f>
        <v>194.28571428571428</v>
      </c>
      <c r="P262" s="3459">
        <f>P261-P242-P225-P220-P209-P208-P255</f>
        <v>5.1159076974727213E-12</v>
      </c>
      <c r="Q262" s="3459">
        <f>Q261-Q242-Q225-Q220-Q209-Q208-Q255</f>
        <v>5.1159076974727213E-12</v>
      </c>
      <c r="R262" s="3459">
        <f t="shared" ref="R262:Y262" si="8">R261-R242-R225-R220-R209-R208-R255</f>
        <v>-6.6791017161449417E-13</v>
      </c>
      <c r="S262" s="3459">
        <f t="shared" si="8"/>
        <v>5.3290705182007514E-14</v>
      </c>
      <c r="T262" s="3460">
        <f t="shared" si="8"/>
        <v>0</v>
      </c>
      <c r="U262" s="3459">
        <f t="shared" si="8"/>
        <v>0</v>
      </c>
      <c r="V262" s="3459">
        <f t="shared" si="8"/>
        <v>9.9475983006414026E-14</v>
      </c>
      <c r="W262" s="3459">
        <f t="shared" si="8"/>
        <v>0</v>
      </c>
      <c r="X262" s="3459">
        <f t="shared" si="8"/>
        <v>-1.1102230246251565E-15</v>
      </c>
      <c r="Y262" s="3461">
        <f t="shared" si="8"/>
        <v>-1.3109513474773848E-12</v>
      </c>
      <c r="Z262" s="185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  <c r="BA262" s="59"/>
      <c r="BB262" s="59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  <c r="FN262" s="59"/>
      <c r="FO262" s="59"/>
    </row>
    <row r="263" spans="1:171" x14ac:dyDescent="0.25">
      <c r="A263" s="18">
        <v>1</v>
      </c>
      <c r="B263" s="18">
        <v>1</v>
      </c>
      <c r="C263" s="2431" t="s">
        <v>279</v>
      </c>
      <c r="D263" s="51">
        <f>'Аян '!D147</f>
        <v>20</v>
      </c>
      <c r="E263" s="51">
        <f>'Аян '!E147</f>
        <v>3.3333333333333335</v>
      </c>
      <c r="F263" s="51">
        <f>'Аян '!F147</f>
        <v>3</v>
      </c>
      <c r="G263" s="84">
        <f>'Аян '!G147</f>
        <v>89.999999999999986</v>
      </c>
      <c r="H263" s="78">
        <f>'Аян '!H147</f>
        <v>8</v>
      </c>
      <c r="I263" s="78">
        <f>'Аян '!I147</f>
        <v>9.3333333333333339</v>
      </c>
      <c r="J263" s="73">
        <f>'Аян '!J147</f>
        <v>160</v>
      </c>
      <c r="K263" s="73">
        <f>'Аян '!K147</f>
        <v>26.666666666666668</v>
      </c>
      <c r="L263" s="73">
        <f>'Аян '!L147</f>
        <v>28</v>
      </c>
      <c r="M263" s="73">
        <f>'Аян '!M147</f>
        <v>105</v>
      </c>
      <c r="N263" s="73">
        <f>'Аян '!N147</f>
        <v>1</v>
      </c>
      <c r="O263" s="73">
        <f>'Аян '!O147</f>
        <v>168</v>
      </c>
      <c r="P263" s="185">
        <f>'Аян '!P147</f>
        <v>0</v>
      </c>
      <c r="Q263" s="185">
        <f>'Аян '!Q147</f>
        <v>0</v>
      </c>
      <c r="R263" s="185">
        <f>'Аян '!R147</f>
        <v>0</v>
      </c>
      <c r="S263" s="185">
        <f>'Аян '!S147</f>
        <v>0</v>
      </c>
      <c r="T263" s="782">
        <f>'Аян '!T147</f>
        <v>0</v>
      </c>
      <c r="U263" s="185">
        <f>'Аян '!U147</f>
        <v>0</v>
      </c>
      <c r="V263" s="185">
        <f>'Аян '!V147</f>
        <v>0</v>
      </c>
      <c r="W263" s="185">
        <f>'Аян '!W147</f>
        <v>0</v>
      </c>
      <c r="X263" s="185">
        <f>'Аян '!X147</f>
        <v>0</v>
      </c>
      <c r="Y263" s="381">
        <f>'Аян '!Y147</f>
        <v>0</v>
      </c>
      <c r="Z263" s="185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  <c r="BA263" s="59"/>
      <c r="BB263" s="59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  <c r="FN263" s="59"/>
      <c r="FO263" s="59"/>
    </row>
    <row r="264" spans="1:171" x14ac:dyDescent="0.25">
      <c r="A264" s="18">
        <v>1</v>
      </c>
      <c r="B264" s="18">
        <v>1</v>
      </c>
      <c r="C264" s="3498" t="s">
        <v>134</v>
      </c>
      <c r="D264" s="51">
        <f>'Аян '!D148</f>
        <v>620</v>
      </c>
      <c r="E264" s="51">
        <f>'Аян '!E148</f>
        <v>103.33333333333333</v>
      </c>
      <c r="F264" s="51">
        <f>'Аян '!F148</f>
        <v>92</v>
      </c>
      <c r="G264" s="84">
        <f>'Аян '!G148</f>
        <v>89.032258064516128</v>
      </c>
      <c r="H264" s="78">
        <f>'Аян '!H148</f>
        <v>10.451612903225806</v>
      </c>
      <c r="I264" s="78">
        <f>'Аян '!I148</f>
        <v>7.6956521739130439</v>
      </c>
      <c r="J264" s="73">
        <f>'Аян '!J148</f>
        <v>6480</v>
      </c>
      <c r="K264" s="73">
        <f>'Аян '!K148</f>
        <v>1080.0000000000002</v>
      </c>
      <c r="L264" s="73">
        <f>'Аян '!L148</f>
        <v>708</v>
      </c>
      <c r="M264" s="73">
        <f>'Аян '!M148</f>
        <v>65.555555555555543</v>
      </c>
      <c r="N264" s="73">
        <f>'Аян '!N148</f>
        <v>22</v>
      </c>
      <c r="O264" s="73">
        <f>'Аян '!O148</f>
        <v>193.09090909090909</v>
      </c>
      <c r="P264" s="185">
        <f>'Аян '!P148</f>
        <v>37184.437774000005</v>
      </c>
      <c r="Q264" s="185">
        <f>'Аян '!Q148</f>
        <v>37184.437774000005</v>
      </c>
      <c r="R264" s="185">
        <f>'Аян '!R148</f>
        <v>6197.4062956666676</v>
      </c>
      <c r="S264" s="185">
        <f>'Аян '!S148</f>
        <v>6174.5761000000002</v>
      </c>
      <c r="T264" s="782">
        <f>'Аян '!T148</f>
        <v>0</v>
      </c>
      <c r="U264" s="185">
        <f>'Аян '!U148</f>
        <v>0</v>
      </c>
      <c r="V264" s="185">
        <f>'Аян '!V148</f>
        <v>-22.83019566666735</v>
      </c>
      <c r="W264" s="185">
        <f>'Аян '!W148</f>
        <v>0</v>
      </c>
      <c r="X264" s="185">
        <f>'Аян '!X148</f>
        <v>-60.56371</v>
      </c>
      <c r="Y264" s="381">
        <f>'Аян '!Y148</f>
        <v>6114.0123899999999</v>
      </c>
      <c r="Z264" s="185">
        <f>'Аян '!Y146</f>
        <v>0</v>
      </c>
      <c r="AA264" s="59"/>
      <c r="AB264" s="59"/>
      <c r="AC264" s="59"/>
      <c r="AD264" s="59"/>
      <c r="AE264" s="59"/>
      <c r="AF264" s="59"/>
      <c r="AG264" s="59"/>
      <c r="AH264" s="59"/>
      <c r="AI264" s="59"/>
      <c r="AJ264" s="59"/>
      <c r="AK264" s="59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  <c r="BA264" s="59"/>
      <c r="BB264" s="59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  <c r="FN264" s="59"/>
      <c r="FO264" s="59"/>
    </row>
    <row r="265" spans="1:171" x14ac:dyDescent="0.25">
      <c r="A265" s="18">
        <v>1</v>
      </c>
      <c r="B265" s="18">
        <v>1</v>
      </c>
      <c r="C265" s="713" t="s">
        <v>194</v>
      </c>
      <c r="D265" s="51">
        <f>'Аян '!D149</f>
        <v>1502</v>
      </c>
      <c r="E265" s="51">
        <f>'Аян '!E149</f>
        <v>250</v>
      </c>
      <c r="F265" s="51">
        <f>'Аян '!F149</f>
        <v>330</v>
      </c>
      <c r="G265" s="84">
        <f>'Аян '!G149</f>
        <v>132</v>
      </c>
      <c r="H265" s="78">
        <f>'Аян '!H149</f>
        <v>0</v>
      </c>
      <c r="I265" s="78">
        <f>'Аян '!I149</f>
        <v>0</v>
      </c>
      <c r="J265" s="73">
        <f>'Аян '!J149</f>
        <v>0</v>
      </c>
      <c r="K265" s="73">
        <f>'Аян '!K149</f>
        <v>0</v>
      </c>
      <c r="L265" s="73">
        <f>'Аян '!L149</f>
        <v>0</v>
      </c>
      <c r="M265" s="73">
        <f>'Аян '!M149</f>
        <v>0</v>
      </c>
      <c r="N265" s="73">
        <f>'Аян '!N149</f>
        <v>0</v>
      </c>
      <c r="O265" s="73">
        <f>'Аян '!O149</f>
        <v>0</v>
      </c>
      <c r="P265" s="185">
        <f>'Аян '!P149</f>
        <v>0</v>
      </c>
      <c r="Q265" s="185">
        <f>'Аян '!Q149</f>
        <v>0</v>
      </c>
      <c r="R265" s="185">
        <f>'Аян '!R149</f>
        <v>0</v>
      </c>
      <c r="S265" s="185">
        <f>'Аян '!S149</f>
        <v>0</v>
      </c>
      <c r="T265" s="782">
        <f>'Аян '!T149</f>
        <v>0</v>
      </c>
      <c r="U265" s="185">
        <f>'Аян '!U149</f>
        <v>0</v>
      </c>
      <c r="V265" s="185">
        <f>'Аян '!V149</f>
        <v>0</v>
      </c>
      <c r="W265" s="185">
        <f>'Аян '!W149</f>
        <v>0</v>
      </c>
      <c r="X265" s="185">
        <f>'Аян '!X149</f>
        <v>0</v>
      </c>
      <c r="Y265" s="381">
        <f>'Аян '!Y149</f>
        <v>0</v>
      </c>
      <c r="Z265" s="185" t="e">
        <f>S265/R265*100</f>
        <v>#DIV/0!</v>
      </c>
    </row>
    <row r="266" spans="1:171" x14ac:dyDescent="0.25">
      <c r="B266" s="18">
        <v>1</v>
      </c>
      <c r="C266" s="2603" t="s">
        <v>195</v>
      </c>
      <c r="D266" s="51">
        <f>'Аян '!D150</f>
        <v>1500</v>
      </c>
      <c r="E266" s="51">
        <f>'Аян '!E150</f>
        <v>250</v>
      </c>
      <c r="F266" s="51">
        <f>'Аян '!F150</f>
        <v>330</v>
      </c>
      <c r="G266" s="84">
        <f>'Аян '!G150</f>
        <v>132</v>
      </c>
      <c r="H266" s="78">
        <f>'Аян '!H150</f>
        <v>0</v>
      </c>
      <c r="I266" s="78">
        <f>'Аян '!I150</f>
        <v>0</v>
      </c>
      <c r="J266" s="73">
        <f>'Аян '!J150</f>
        <v>0</v>
      </c>
      <c r="K266" s="73">
        <f>'Аян '!K150</f>
        <v>0</v>
      </c>
      <c r="L266" s="73">
        <f>'Аян '!L150</f>
        <v>0</v>
      </c>
      <c r="M266" s="73">
        <f>'Аян '!M150</f>
        <v>0</v>
      </c>
      <c r="N266" s="73">
        <f>'Аян '!N150</f>
        <v>0</v>
      </c>
      <c r="O266" s="73">
        <f>'Аян '!O150</f>
        <v>0</v>
      </c>
      <c r="P266" s="185">
        <f>'Аян '!P150</f>
        <v>0</v>
      </c>
      <c r="Q266" s="185">
        <f>'Аян '!Q150</f>
        <v>0</v>
      </c>
      <c r="R266" s="185">
        <f>'Аян '!R150</f>
        <v>0</v>
      </c>
      <c r="S266" s="185">
        <f>'Аян '!S150</f>
        <v>0</v>
      </c>
      <c r="T266" s="782">
        <f>'Аян '!T150</f>
        <v>0</v>
      </c>
      <c r="U266" s="185">
        <f>'Аян '!U150</f>
        <v>0</v>
      </c>
      <c r="V266" s="185">
        <f>'Аян '!V150</f>
        <v>0</v>
      </c>
      <c r="W266" s="185">
        <f>'Аян '!W150</f>
        <v>0</v>
      </c>
      <c r="X266" s="185">
        <f>'Аян '!X150</f>
        <v>0</v>
      </c>
      <c r="Y266" s="381">
        <f>'Аян '!Y150</f>
        <v>0</v>
      </c>
      <c r="Z266" s="185" t="e">
        <f>S266/R266*100</f>
        <v>#DIV/0!</v>
      </c>
    </row>
    <row r="267" spans="1:171" x14ac:dyDescent="0.25">
      <c r="A267" s="18">
        <v>1</v>
      </c>
      <c r="B267" s="18">
        <v>1</v>
      </c>
      <c r="C267" s="2898" t="s">
        <v>196</v>
      </c>
      <c r="D267" s="51">
        <f>'Аян '!D151</f>
        <v>2</v>
      </c>
      <c r="E267" s="51">
        <f>'Аян '!E151</f>
        <v>0</v>
      </c>
      <c r="F267" s="51">
        <f>'Аян '!F151</f>
        <v>0</v>
      </c>
      <c r="G267" s="84" t="e">
        <f>'Аян '!G151</f>
        <v>#DIV/0!</v>
      </c>
      <c r="H267" s="78">
        <f>'Аян '!H151</f>
        <v>0</v>
      </c>
      <c r="I267" s="78">
        <f>'Аян '!I151</f>
        <v>0</v>
      </c>
      <c r="J267" s="73">
        <f>'Аян '!J151</f>
        <v>0</v>
      </c>
      <c r="K267" s="73">
        <f>'Аян '!K151</f>
        <v>0</v>
      </c>
      <c r="L267" s="73">
        <f>'Аян '!L151</f>
        <v>0</v>
      </c>
      <c r="M267" s="73">
        <f>'Аян '!M151</f>
        <v>0</v>
      </c>
      <c r="N267" s="73">
        <f>'Аян '!N151</f>
        <v>0</v>
      </c>
      <c r="O267" s="73">
        <f>'Аян '!O151</f>
        <v>0</v>
      </c>
      <c r="P267" s="185">
        <f>'Аян '!P151</f>
        <v>0</v>
      </c>
      <c r="Q267" s="185">
        <f>'Аян '!Q151</f>
        <v>0</v>
      </c>
      <c r="R267" s="185">
        <f>'Аян '!R151</f>
        <v>0</v>
      </c>
      <c r="S267" s="185">
        <f>'Аян '!S151</f>
        <v>0</v>
      </c>
      <c r="T267" s="782">
        <f>'Аян '!T151</f>
        <v>0</v>
      </c>
      <c r="U267" s="185">
        <f>'Аян '!U151</f>
        <v>0</v>
      </c>
      <c r="V267" s="185">
        <f>'Аян '!V151</f>
        <v>0</v>
      </c>
      <c r="W267" s="185">
        <f>'Аян '!W151</f>
        <v>0</v>
      </c>
      <c r="X267" s="185">
        <f>'Аян '!X151</f>
        <v>0</v>
      </c>
      <c r="Y267" s="381">
        <f>'Аян '!Y151</f>
        <v>0</v>
      </c>
      <c r="Z267" s="185"/>
    </row>
    <row r="268" spans="1:171" ht="15.75" thickBot="1" x14ac:dyDescent="0.3">
      <c r="A268" s="18">
        <v>1</v>
      </c>
      <c r="B268" s="18">
        <v>1</v>
      </c>
      <c r="C268" s="2903" t="s">
        <v>201</v>
      </c>
      <c r="D268" s="51">
        <f>'Аян '!D152</f>
        <v>1502</v>
      </c>
      <c r="E268" s="51">
        <f>'Аян '!E152</f>
        <v>250</v>
      </c>
      <c r="F268" s="51">
        <f>'Аян '!F152</f>
        <v>330</v>
      </c>
      <c r="G268" s="84">
        <f>'Аян '!G152</f>
        <v>132</v>
      </c>
      <c r="H268" s="78">
        <f>'Аян '!H152</f>
        <v>0</v>
      </c>
      <c r="I268" s="78">
        <f>'Аян '!I152</f>
        <v>0</v>
      </c>
      <c r="J268" s="73">
        <f>'Аян '!J152</f>
        <v>0</v>
      </c>
      <c r="K268" s="73">
        <f>'Аян '!K152</f>
        <v>0</v>
      </c>
      <c r="L268" s="73">
        <f>'Аян '!L152</f>
        <v>0</v>
      </c>
      <c r="M268" s="73">
        <f>'Аян '!M152</f>
        <v>0</v>
      </c>
      <c r="N268" s="73">
        <f>'Аян '!N152</f>
        <v>0</v>
      </c>
      <c r="O268" s="73">
        <f>'Аян '!O152</f>
        <v>0</v>
      </c>
      <c r="P268" s="185">
        <f>'Аян '!P152</f>
        <v>5661.4144000000006</v>
      </c>
      <c r="Q268" s="185">
        <f>'Аян '!Q152</f>
        <v>5661.4144000000006</v>
      </c>
      <c r="R268" s="185">
        <f>'Аян '!R152</f>
        <v>943.5690666666668</v>
      </c>
      <c r="S268" s="185">
        <f>'Аян '!S152</f>
        <v>941.87199999999996</v>
      </c>
      <c r="T268" s="782">
        <f>'Аян '!T152</f>
        <v>0</v>
      </c>
      <c r="U268" s="185">
        <f>'Аян '!U152</f>
        <v>0</v>
      </c>
      <c r="V268" s="185">
        <f>'Аян '!V152</f>
        <v>-1.6970666666668421</v>
      </c>
      <c r="W268" s="185">
        <f>'Аян '!W152</f>
        <v>0</v>
      </c>
      <c r="X268" s="185">
        <f>'Аян '!X152</f>
        <v>-11.66513</v>
      </c>
      <c r="Y268" s="381">
        <f>'Аян '!Y152</f>
        <v>930.20686999999998</v>
      </c>
      <c r="Z268" s="185">
        <f>'Аян '!Y149</f>
        <v>0</v>
      </c>
    </row>
    <row r="269" spans="1:171" x14ac:dyDescent="0.25">
      <c r="A269" s="18">
        <v>1</v>
      </c>
      <c r="B269" s="18">
        <v>1</v>
      </c>
      <c r="C269" s="6" t="s">
        <v>94</v>
      </c>
      <c r="D269" s="79"/>
      <c r="E269" s="79"/>
      <c r="F269" s="79"/>
      <c r="G269" s="80"/>
      <c r="H269" s="81"/>
      <c r="I269" s="81"/>
      <c r="J269" s="24"/>
      <c r="K269" s="24"/>
      <c r="L269" s="24"/>
      <c r="M269" s="24"/>
      <c r="N269" s="24"/>
      <c r="O269" s="24"/>
      <c r="P269" s="387">
        <f t="shared" ref="P269:Y269" si="9">P270-P271-P328-P331-P335</f>
        <v>0</v>
      </c>
      <c r="Q269" s="387">
        <f t="shared" ref="Q269" si="10">Q270-Q271-Q328-Q331-Q335</f>
        <v>0</v>
      </c>
      <c r="R269" s="387">
        <f t="shared" si="9"/>
        <v>0</v>
      </c>
      <c r="S269" s="387">
        <f t="shared" si="9"/>
        <v>0</v>
      </c>
      <c r="T269" s="387">
        <f t="shared" si="9"/>
        <v>0</v>
      </c>
      <c r="U269" s="387">
        <f t="shared" si="9"/>
        <v>0</v>
      </c>
      <c r="V269" s="387">
        <f t="shared" si="9"/>
        <v>0</v>
      </c>
      <c r="W269" s="387">
        <f t="shared" si="9"/>
        <v>0</v>
      </c>
      <c r="X269" s="387">
        <f t="shared" si="9"/>
        <v>-1.1324274851176597E-14</v>
      </c>
      <c r="Y269" s="387">
        <f t="shared" si="9"/>
        <v>0</v>
      </c>
      <c r="Z269" s="387"/>
    </row>
    <row r="270" spans="1:171" s="59" customFormat="1" x14ac:dyDescent="0.25">
      <c r="A270" s="18">
        <v>1</v>
      </c>
      <c r="B270" s="18">
        <v>1</v>
      </c>
      <c r="C270" s="12" t="s">
        <v>91</v>
      </c>
      <c r="D270" s="60">
        <f>'1 уровень'!E2743</f>
        <v>0</v>
      </c>
      <c r="E270" s="60">
        <f>'1 уровень'!F2743</f>
        <v>0</v>
      </c>
      <c r="F270" s="60">
        <f>'1 уровень'!G2743</f>
        <v>0</v>
      </c>
      <c r="G270" s="71">
        <f>'1 уровень'!H2743</f>
        <v>0</v>
      </c>
      <c r="H270" s="72">
        <f>'1 уровень'!I2743</f>
        <v>0</v>
      </c>
      <c r="I270" s="72">
        <f>'1 уровень'!J2743</f>
        <v>0</v>
      </c>
      <c r="J270" s="21">
        <f>'1 уровень'!K2743</f>
        <v>0</v>
      </c>
      <c r="K270" s="21">
        <f>'1 уровень'!L2743</f>
        <v>0</v>
      </c>
      <c r="L270" s="21">
        <f>'1 уровень'!M2743</f>
        <v>0</v>
      </c>
      <c r="M270" s="21">
        <f>'1 уровень'!N2743</f>
        <v>0</v>
      </c>
      <c r="N270" s="21">
        <f>'1 уровень'!O2743</f>
        <v>0</v>
      </c>
      <c r="O270" s="21">
        <f>'1 уровень'!P2743</f>
        <v>0</v>
      </c>
      <c r="P270" s="72">
        <f>'1 уровень'!Q2743</f>
        <v>346325.20915066684</v>
      </c>
      <c r="Q270" s="72">
        <f>'1 уровень'!R2743</f>
        <v>348091.50235066679</v>
      </c>
      <c r="R270" s="72">
        <f>'1 уровень'!S2743</f>
        <v>57881.440300868708</v>
      </c>
      <c r="S270" s="72">
        <f>'1 уровень'!T2743</f>
        <v>50043.941929999994</v>
      </c>
      <c r="T270" s="785">
        <f>'1 уровень'!U2743</f>
        <v>0</v>
      </c>
      <c r="U270" s="72">
        <f>'1 уровень'!V2743</f>
        <v>-17.17352</v>
      </c>
      <c r="V270" s="72">
        <f>'1 уровень'!W2743</f>
        <v>-7837.4983708687123</v>
      </c>
      <c r="W270" s="72">
        <f>'1 уровень'!X2743</f>
        <v>0</v>
      </c>
      <c r="X270" s="72">
        <f>'1 уровень'!Y2743</f>
        <v>-832.98496999999998</v>
      </c>
      <c r="Y270" s="384">
        <f>'1 уровень'!Z2743</f>
        <v>49193.783439999999</v>
      </c>
      <c r="Z270" s="72">
        <f>S270/R270*100</f>
        <v>86.45939297617808</v>
      </c>
    </row>
    <row r="271" spans="1:171" s="59" customFormat="1" ht="29.25" x14ac:dyDescent="0.25">
      <c r="A271" s="18">
        <v>1</v>
      </c>
      <c r="B271" s="18">
        <v>1</v>
      </c>
      <c r="C271" s="3485" t="s">
        <v>7</v>
      </c>
      <c r="D271" s="20">
        <f>'1 уровень'!E2744</f>
        <v>3272</v>
      </c>
      <c r="E271" s="20">
        <f>'1 уровень'!F2744</f>
        <v>546</v>
      </c>
      <c r="F271" s="20">
        <f>'1 уровень'!G2744</f>
        <v>402</v>
      </c>
      <c r="G271" s="62">
        <f>'1 уровень'!H2744</f>
        <v>73.626373626373635</v>
      </c>
      <c r="H271" s="72">
        <f>'1 уровень'!I2744</f>
        <v>7.8606356968215163</v>
      </c>
      <c r="I271" s="72">
        <f>'1 уровень'!J2744</f>
        <v>8.1293532338308463</v>
      </c>
      <c r="J271" s="23">
        <f>'1 уровень'!K2744</f>
        <v>25720</v>
      </c>
      <c r="K271" s="23">
        <f>'1 уровень'!L2744</f>
        <v>4287</v>
      </c>
      <c r="L271" s="23">
        <f>'1 уровень'!M2744</f>
        <v>3268</v>
      </c>
      <c r="M271" s="23">
        <f>'1 уровень'!N2744</f>
        <v>76.230464194075111</v>
      </c>
      <c r="N271" s="23">
        <f>'1 уровень'!O2744</f>
        <v>77.787023420479301</v>
      </c>
      <c r="O271" s="23">
        <f>'1 уровень'!P2744</f>
        <v>252.07289259557558</v>
      </c>
      <c r="P271" s="72">
        <f>'1 уровень'!Q2744</f>
        <v>111049.754661054</v>
      </c>
      <c r="Q271" s="72">
        <f>'1 уровень'!R2744</f>
        <v>111049.754661054</v>
      </c>
      <c r="R271" s="72">
        <f>'1 уровень'!S2744</f>
        <v>18508.292443508999</v>
      </c>
      <c r="S271" s="72">
        <f>'1 уровень'!T2744</f>
        <v>18431.995799999997</v>
      </c>
      <c r="T271" s="785">
        <f>'1 уровень'!U2744</f>
        <v>0</v>
      </c>
      <c r="U271" s="72">
        <f>'1 уровень'!V2744</f>
        <v>-17.17352</v>
      </c>
      <c r="V271" s="72">
        <f>'1 уровень'!W2744</f>
        <v>-76.296643509002024</v>
      </c>
      <c r="W271" s="72">
        <f>'1 уровень'!X2744</f>
        <v>0</v>
      </c>
      <c r="X271" s="72">
        <f>'1 уровень'!Y2744</f>
        <v>-757.00311999999997</v>
      </c>
      <c r="Y271" s="384">
        <f>'1 уровень'!Z2744</f>
        <v>17657.819159999995</v>
      </c>
      <c r="Z271" s="72">
        <f>S271/R271*100</f>
        <v>99.587770488596533</v>
      </c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8"/>
      <c r="AW271" s="18"/>
      <c r="AX271" s="18"/>
      <c r="AY271" s="18"/>
      <c r="AZ271" s="18"/>
      <c r="BA271" s="18"/>
      <c r="BB271" s="18"/>
      <c r="BC271" s="18"/>
      <c r="BD271" s="18"/>
      <c r="BE271" s="18"/>
      <c r="BF271" s="18"/>
      <c r="BG271" s="18"/>
      <c r="BH271" s="18"/>
      <c r="BI271" s="18"/>
      <c r="BJ271" s="18"/>
      <c r="BK271" s="18"/>
      <c r="BL271" s="18"/>
      <c r="BM271" s="18"/>
      <c r="BN271" s="18"/>
      <c r="BO271" s="18"/>
      <c r="BP271" s="18"/>
      <c r="BQ271" s="18"/>
      <c r="BR271" s="18"/>
      <c r="BS271" s="18"/>
      <c r="BT271" s="18"/>
      <c r="BU271" s="18"/>
      <c r="BV271" s="18"/>
      <c r="BW271" s="18"/>
      <c r="BX271" s="18"/>
      <c r="BY271" s="18"/>
      <c r="BZ271" s="18"/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8"/>
      <c r="DZ271" s="18"/>
      <c r="EA271" s="18"/>
      <c r="EB271" s="18"/>
      <c r="EC271" s="18"/>
      <c r="ED271" s="18"/>
      <c r="EE271" s="18"/>
      <c r="EF271" s="18"/>
      <c r="EG271" s="18"/>
      <c r="EH271" s="18"/>
      <c r="EI271" s="18"/>
      <c r="EJ271" s="18"/>
      <c r="EK271" s="18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  <c r="EV271" s="18"/>
      <c r="EW271" s="18"/>
      <c r="EX271" s="18"/>
      <c r="EY271" s="18"/>
      <c r="EZ271" s="18"/>
      <c r="FA271" s="18"/>
      <c r="FB271" s="18"/>
      <c r="FC271" s="18"/>
      <c r="FD271" s="18"/>
      <c r="FE271" s="18"/>
      <c r="FF271" s="18"/>
      <c r="FG271" s="18"/>
      <c r="FH271" s="18"/>
      <c r="FI271" s="18"/>
      <c r="FJ271" s="18"/>
      <c r="FK271" s="18"/>
      <c r="FL271" s="18"/>
      <c r="FM271" s="18"/>
      <c r="FN271" s="18"/>
      <c r="FO271" s="18"/>
    </row>
    <row r="272" spans="1:171" x14ac:dyDescent="0.25">
      <c r="A272" s="18">
        <v>1</v>
      </c>
      <c r="B272" s="18">
        <v>1</v>
      </c>
      <c r="C272" s="292" t="s">
        <v>14</v>
      </c>
      <c r="D272" s="27">
        <f>'1 уровень'!E2745</f>
        <v>0</v>
      </c>
      <c r="E272" s="27">
        <f>'1 уровень'!F2745</f>
        <v>0</v>
      </c>
      <c r="F272" s="27">
        <f>'1 уровень'!G2745</f>
        <v>0</v>
      </c>
      <c r="G272" s="64">
        <f>'1 уровень'!H2745</f>
        <v>0</v>
      </c>
      <c r="H272" s="78">
        <f>'1 уровень'!I2745</f>
        <v>0</v>
      </c>
      <c r="I272" s="78">
        <f>'1 уровень'!J2745</f>
        <v>0</v>
      </c>
      <c r="J272" s="73">
        <f>'1 уровень'!K2745</f>
        <v>0</v>
      </c>
      <c r="K272" s="73">
        <f>'1 уровень'!L2745</f>
        <v>0</v>
      </c>
      <c r="L272" s="73">
        <f>'1 уровень'!M2745</f>
        <v>0</v>
      </c>
      <c r="M272" s="73">
        <f>'1 уровень'!N2745</f>
        <v>0</v>
      </c>
      <c r="N272" s="73">
        <f>'1 уровень'!O2745</f>
        <v>0</v>
      </c>
      <c r="O272" s="73">
        <f>'1 уровень'!P2745</f>
        <v>0</v>
      </c>
      <c r="P272" s="72">
        <f>'1 уровень'!Q2745</f>
        <v>0</v>
      </c>
      <c r="Q272" s="72">
        <f>'1 уровень'!R2745</f>
        <v>0</v>
      </c>
      <c r="R272" s="72">
        <f>'1 уровень'!S2745</f>
        <v>0</v>
      </c>
      <c r="S272" s="72">
        <f>'1 уровень'!T2745</f>
        <v>0</v>
      </c>
      <c r="T272" s="785">
        <f>'1 уровень'!U2745</f>
        <v>0</v>
      </c>
      <c r="U272" s="72">
        <f>'1 уровень'!V2745</f>
        <v>0</v>
      </c>
      <c r="V272" s="72">
        <f>'1 уровень'!W2745</f>
        <v>0</v>
      </c>
      <c r="W272" s="72">
        <f>'1 уровень'!X2745</f>
        <v>0</v>
      </c>
      <c r="X272" s="72">
        <f>'1 уровень'!Y2745</f>
        <v>0</v>
      </c>
      <c r="Y272" s="384">
        <f>'1 уровень'!Z2745</f>
        <v>0</v>
      </c>
      <c r="Z272" s="72"/>
    </row>
    <row r="273" spans="1:171" x14ac:dyDescent="0.25">
      <c r="A273" s="18">
        <v>1</v>
      </c>
      <c r="B273" s="18">
        <v>1</v>
      </c>
      <c r="C273" s="172" t="s">
        <v>317</v>
      </c>
      <c r="D273" s="27">
        <f>'1 уровень'!E2746</f>
        <v>0</v>
      </c>
      <c r="E273" s="27">
        <f>'1 уровень'!F2746</f>
        <v>0</v>
      </c>
      <c r="F273" s="27">
        <f>'1 уровень'!G2746</f>
        <v>0</v>
      </c>
      <c r="G273" s="64">
        <f>'1 уровень'!H2746</f>
        <v>0</v>
      </c>
      <c r="H273" s="78">
        <f>'1 уровень'!I2746</f>
        <v>0</v>
      </c>
      <c r="I273" s="78">
        <f>'1 уровень'!J2746</f>
        <v>0</v>
      </c>
      <c r="J273" s="73">
        <f>'1 уровень'!K2746</f>
        <v>0</v>
      </c>
      <c r="K273" s="73">
        <f>'1 уровень'!L2746</f>
        <v>0</v>
      </c>
      <c r="L273" s="73">
        <f>'1 уровень'!M2746</f>
        <v>0</v>
      </c>
      <c r="M273" s="73">
        <f>'1 уровень'!N2746</f>
        <v>0</v>
      </c>
      <c r="N273" s="73">
        <f>'1 уровень'!O2746</f>
        <v>0</v>
      </c>
      <c r="O273" s="73">
        <f>'1 уровень'!P2746</f>
        <v>0</v>
      </c>
      <c r="P273" s="72">
        <f>'1 уровень'!Q2746</f>
        <v>93470.6682</v>
      </c>
      <c r="Q273" s="72">
        <f>'1 уровень'!R2746</f>
        <v>93470.6682</v>
      </c>
      <c r="R273" s="72">
        <f>'1 уровень'!S2746</f>
        <v>15578.4447</v>
      </c>
      <c r="S273" s="72">
        <f>'1 уровень'!T2746</f>
        <v>14774.772999999999</v>
      </c>
      <c r="T273" s="785">
        <f>'1 уровень'!U2746</f>
        <v>0</v>
      </c>
      <c r="U273" s="72">
        <f>'1 уровень'!V2746</f>
        <v>0</v>
      </c>
      <c r="V273" s="72">
        <f>'1 уровень'!W2746</f>
        <v>-803.67170000000078</v>
      </c>
      <c r="W273" s="72">
        <f>'1 уровень'!X2746</f>
        <v>0</v>
      </c>
      <c r="X273" s="72">
        <f>'1 уровень'!Y2746</f>
        <v>0</v>
      </c>
      <c r="Y273" s="384">
        <f>'1 уровень'!Z2746</f>
        <v>14774.772999999999</v>
      </c>
      <c r="Z273" s="72">
        <f>S273/R273*100</f>
        <v>94.841130064800367</v>
      </c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  <c r="BA273" s="59"/>
      <c r="BB273" s="59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  <c r="FN273" s="59"/>
      <c r="FO273" s="59"/>
    </row>
    <row r="274" spans="1:171" x14ac:dyDescent="0.25">
      <c r="B274" s="18">
        <v>1</v>
      </c>
      <c r="C274" s="172" t="s">
        <v>282</v>
      </c>
      <c r="D274" s="27">
        <f>'1 уровень'!E2747</f>
        <v>0</v>
      </c>
      <c r="E274" s="27">
        <f>'1 уровень'!F2747</f>
        <v>0</v>
      </c>
      <c r="F274" s="27">
        <f>'1 уровень'!G2747</f>
        <v>0</v>
      </c>
      <c r="G274" s="64">
        <f>'1 уровень'!H2747</f>
        <v>0</v>
      </c>
      <c r="H274" s="78">
        <f>'1 уровень'!I2747</f>
        <v>0</v>
      </c>
      <c r="I274" s="78">
        <f>'1 уровень'!J2747</f>
        <v>0</v>
      </c>
      <c r="J274" s="73">
        <f>'1 уровень'!K2747</f>
        <v>0</v>
      </c>
      <c r="K274" s="73">
        <f>'1 уровень'!L2747</f>
        <v>0</v>
      </c>
      <c r="L274" s="73">
        <f>'1 уровень'!M2747</f>
        <v>0</v>
      </c>
      <c r="M274" s="73">
        <f>'1 уровень'!N2747</f>
        <v>0</v>
      </c>
      <c r="N274" s="73">
        <f>'1 уровень'!O2747</f>
        <v>0</v>
      </c>
      <c r="O274" s="73">
        <f>'1 уровень'!P2747</f>
        <v>0</v>
      </c>
      <c r="P274" s="72">
        <f>'1 уровень'!Q2747</f>
        <v>14028.54099696</v>
      </c>
      <c r="Q274" s="72">
        <f>'1 уровень'!R2747</f>
        <v>14028.54099696</v>
      </c>
      <c r="R274" s="72">
        <f>'1 уровень'!S2747</f>
        <v>2338.0901661600001</v>
      </c>
      <c r="S274" s="72">
        <f>'1 уровень'!T2747</f>
        <v>2338.0901600000002</v>
      </c>
      <c r="T274" s="785">
        <f>'1 уровень'!U2747</f>
        <v>0</v>
      </c>
      <c r="U274" s="72">
        <f>'1 уровень'!V2747</f>
        <v>0</v>
      </c>
      <c r="V274" s="72">
        <f>'1 уровень'!W2747</f>
        <v>-6.1599998844030779E-6</v>
      </c>
      <c r="W274" s="72">
        <f>'1 уровень'!X2747</f>
        <v>0</v>
      </c>
      <c r="X274" s="72">
        <f>'1 уровень'!Y2747</f>
        <v>0</v>
      </c>
      <c r="Y274" s="384">
        <f>'1 уровень'!Z2747</f>
        <v>2338.0901600000002</v>
      </c>
      <c r="Z274" s="72">
        <f>S274/R274*100</f>
        <v>99.99999973653712</v>
      </c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  <c r="BA274" s="59"/>
      <c r="BB274" s="59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  <c r="FN274" s="59"/>
      <c r="FO274" s="59"/>
    </row>
    <row r="275" spans="1:171" ht="29.25" x14ac:dyDescent="0.25">
      <c r="A275" s="18">
        <v>1</v>
      </c>
      <c r="B275" s="18">
        <v>1</v>
      </c>
      <c r="C275" s="288" t="s">
        <v>265</v>
      </c>
      <c r="D275" s="27">
        <f>'1 уровень'!E2748</f>
        <v>25500</v>
      </c>
      <c r="E275" s="27">
        <f>'1 уровень'!F2748</f>
        <v>4250</v>
      </c>
      <c r="F275" s="27">
        <f>'1 уровень'!G2748</f>
        <v>3586</v>
      </c>
      <c r="G275" s="64">
        <f>'1 уровень'!H2748</f>
        <v>84.376470588235293</v>
      </c>
      <c r="H275" s="78">
        <f>'1 уровень'!I2748</f>
        <v>0</v>
      </c>
      <c r="I275" s="78">
        <f>'1 уровень'!J2748</f>
        <v>0</v>
      </c>
      <c r="J275" s="73">
        <f>'1 уровень'!K2748</f>
        <v>0</v>
      </c>
      <c r="K275" s="73">
        <f>'1 уровень'!L2748</f>
        <v>0</v>
      </c>
      <c r="L275" s="73">
        <f>'1 уровень'!M2748</f>
        <v>0</v>
      </c>
      <c r="M275" s="73">
        <f>'1 уровень'!N2748</f>
        <v>0</v>
      </c>
      <c r="N275" s="73">
        <f>'1 уровень'!O2748</f>
        <v>0</v>
      </c>
      <c r="O275" s="73">
        <f>'1 уровень'!P2748</f>
        <v>0</v>
      </c>
      <c r="P275" s="72">
        <f>'1 уровень'!Q2748</f>
        <v>0</v>
      </c>
      <c r="Q275" s="72">
        <f>'1 уровень'!R2748</f>
        <v>0</v>
      </c>
      <c r="R275" s="72">
        <f>'1 уровень'!S2748</f>
        <v>0</v>
      </c>
      <c r="S275" s="72">
        <f>'1 уровень'!T2748</f>
        <v>0</v>
      </c>
      <c r="T275" s="785">
        <f>'1 уровень'!U2748</f>
        <v>0</v>
      </c>
      <c r="U275" s="72">
        <f>'1 уровень'!V2748</f>
        <v>0</v>
      </c>
      <c r="V275" s="72">
        <f>'1 уровень'!W2748</f>
        <v>0</v>
      </c>
      <c r="W275" s="72">
        <f>'1 уровень'!X2748</f>
        <v>0</v>
      </c>
      <c r="X275" s="72">
        <f>'1 уровень'!Y2748</f>
        <v>0</v>
      </c>
      <c r="Y275" s="384">
        <f>'1 уровень'!Z2748</f>
        <v>0</v>
      </c>
      <c r="Z275" s="72">
        <f>'1 уровень'!AA2748</f>
        <v>0</v>
      </c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</row>
    <row r="276" spans="1:171" ht="30" x14ac:dyDescent="0.25">
      <c r="B276" s="18">
        <v>1</v>
      </c>
      <c r="C276" s="554" t="s">
        <v>762</v>
      </c>
      <c r="D276" s="27">
        <f>'1 уровень'!E2749</f>
        <v>13000</v>
      </c>
      <c r="E276" s="27">
        <f>'1 уровень'!F2749</f>
        <v>2167</v>
      </c>
      <c r="F276" s="27">
        <f>'1 уровень'!G2749</f>
        <v>1678</v>
      </c>
      <c r="G276" s="64">
        <f>'1 уровень'!H2749</f>
        <v>77.434240886017534</v>
      </c>
      <c r="H276" s="78">
        <f>'1 уровень'!I2749</f>
        <v>0</v>
      </c>
      <c r="I276" s="78">
        <f>'1 уровень'!J2749</f>
        <v>0</v>
      </c>
      <c r="J276" s="73">
        <f>'1 уровень'!K2749</f>
        <v>0</v>
      </c>
      <c r="K276" s="73">
        <f>'1 уровень'!L2749</f>
        <v>0</v>
      </c>
      <c r="L276" s="73">
        <f>'1 уровень'!M2749</f>
        <v>0</v>
      </c>
      <c r="M276" s="73">
        <f>'1 уровень'!N2749</f>
        <v>0</v>
      </c>
      <c r="N276" s="73">
        <f>'1 уровень'!O2749</f>
        <v>0</v>
      </c>
      <c r="O276" s="73">
        <f>'1 уровень'!P2749</f>
        <v>0</v>
      </c>
      <c r="P276" s="72">
        <f>'1 уровень'!Q2749</f>
        <v>0</v>
      </c>
      <c r="Q276" s="72">
        <f>'1 уровень'!R2749</f>
        <v>0</v>
      </c>
      <c r="R276" s="72">
        <f>'1 уровень'!S2749</f>
        <v>0</v>
      </c>
      <c r="S276" s="72">
        <f>'1 уровень'!T2749</f>
        <v>0</v>
      </c>
      <c r="T276" s="785">
        <f>'1 уровень'!U2749</f>
        <v>0</v>
      </c>
      <c r="U276" s="72">
        <f>'1 уровень'!V2749</f>
        <v>0</v>
      </c>
      <c r="V276" s="72">
        <f>'1 уровень'!W2749</f>
        <v>0</v>
      </c>
      <c r="W276" s="72">
        <f>'1 уровень'!X2749</f>
        <v>0</v>
      </c>
      <c r="X276" s="72">
        <f>'1 уровень'!Y2749</f>
        <v>0</v>
      </c>
      <c r="Y276" s="384">
        <f>'1 уровень'!Z2749</f>
        <v>0</v>
      </c>
      <c r="Z276" s="72">
        <f>'1 уровень'!AA2749</f>
        <v>0</v>
      </c>
      <c r="AA276" s="59"/>
      <c r="AB276" s="59"/>
      <c r="AC276" s="59"/>
      <c r="AD276" s="59"/>
      <c r="AE276" s="59"/>
      <c r="AF276" s="59"/>
      <c r="AG276" s="59"/>
      <c r="AH276" s="59"/>
      <c r="AI276" s="59"/>
      <c r="AJ276" s="59"/>
      <c r="AK276" s="59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  <c r="BA276" s="59"/>
      <c r="BB276" s="59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  <c r="FN276" s="59"/>
      <c r="FO276" s="59"/>
    </row>
    <row r="277" spans="1:171" ht="75" x14ac:dyDescent="0.25">
      <c r="B277" s="18">
        <v>1</v>
      </c>
      <c r="C277" s="291" t="s">
        <v>763</v>
      </c>
      <c r="D277" s="27">
        <f>'1 уровень'!E2750</f>
        <v>3000</v>
      </c>
      <c r="E277" s="27">
        <f>'1 уровень'!F2750</f>
        <v>500</v>
      </c>
      <c r="F277" s="27">
        <f>'1 уровень'!G2750</f>
        <v>621</v>
      </c>
      <c r="G277" s="64">
        <f>'1 уровень'!H2750</f>
        <v>124.2</v>
      </c>
      <c r="H277" s="78">
        <f>'1 уровень'!I2750</f>
        <v>0</v>
      </c>
      <c r="I277" s="78">
        <f>'1 уровень'!J2750</f>
        <v>0</v>
      </c>
      <c r="J277" s="73">
        <f>'1 уровень'!K2750</f>
        <v>0</v>
      </c>
      <c r="K277" s="73">
        <f>'1 уровень'!L2750</f>
        <v>0</v>
      </c>
      <c r="L277" s="73">
        <f>'1 уровень'!M2750</f>
        <v>0</v>
      </c>
      <c r="M277" s="73">
        <f>'1 уровень'!N2750</f>
        <v>0</v>
      </c>
      <c r="N277" s="73">
        <f>'1 уровень'!O2750</f>
        <v>0</v>
      </c>
      <c r="O277" s="73">
        <f>'1 уровень'!P2750</f>
        <v>0</v>
      </c>
      <c r="P277" s="72">
        <f>'1 уровень'!Q2750</f>
        <v>0</v>
      </c>
      <c r="Q277" s="72">
        <f>'1 уровень'!R2750</f>
        <v>0</v>
      </c>
      <c r="R277" s="72">
        <f>'1 уровень'!S2750</f>
        <v>0</v>
      </c>
      <c r="S277" s="72">
        <f>'1 уровень'!T2750</f>
        <v>0</v>
      </c>
      <c r="T277" s="785">
        <f>'1 уровень'!U2750</f>
        <v>0</v>
      </c>
      <c r="U277" s="72">
        <f>'1 уровень'!V2750</f>
        <v>0</v>
      </c>
      <c r="V277" s="72">
        <f>'1 уровень'!W2750</f>
        <v>0</v>
      </c>
      <c r="W277" s="72">
        <f>'1 уровень'!X2750</f>
        <v>0</v>
      </c>
      <c r="X277" s="72">
        <f>'1 уровень'!Y2750</f>
        <v>0</v>
      </c>
      <c r="Y277" s="384">
        <f>'1 уровень'!Z2750</f>
        <v>0</v>
      </c>
      <c r="Z277" s="72">
        <f>'1 уровень'!AA2750</f>
        <v>0</v>
      </c>
      <c r="AA277" s="59"/>
      <c r="AB277" s="59"/>
      <c r="AC277" s="59"/>
      <c r="AD277" s="59"/>
      <c r="AE277" s="59"/>
      <c r="AF277" s="59"/>
      <c r="AG277" s="59"/>
      <c r="AH277" s="59"/>
      <c r="AI277" s="59"/>
      <c r="AJ277" s="59"/>
      <c r="AK277" s="59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  <c r="BA277" s="59"/>
      <c r="BB277" s="59"/>
      <c r="BC277" s="59"/>
      <c r="BD277" s="59"/>
      <c r="BE277" s="59"/>
      <c r="BF277" s="59"/>
      <c r="BG277" s="59"/>
      <c r="BH277" s="59"/>
      <c r="BI277" s="59"/>
      <c r="BJ277" s="59"/>
      <c r="BK277" s="59"/>
      <c r="BL277" s="59"/>
      <c r="BM277" s="59"/>
      <c r="BN277" s="59"/>
      <c r="BO277" s="59"/>
      <c r="BP277" s="59"/>
      <c r="BQ277" s="59"/>
      <c r="BR277" s="59"/>
      <c r="BS277" s="59"/>
      <c r="BT277" s="59"/>
      <c r="BU277" s="59"/>
      <c r="BV277" s="59"/>
      <c r="BW277" s="59"/>
      <c r="BX277" s="59"/>
      <c r="BY277" s="59"/>
      <c r="BZ277" s="59"/>
      <c r="CA277" s="59"/>
      <c r="CB277" s="59"/>
      <c r="CC277" s="59"/>
      <c r="CD277" s="59"/>
      <c r="CE277" s="59"/>
      <c r="CF277" s="59"/>
      <c r="CG277" s="59"/>
      <c r="CH277" s="59"/>
      <c r="CI277" s="59"/>
      <c r="CJ277" s="59"/>
      <c r="CK277" s="59"/>
      <c r="CL277" s="59"/>
      <c r="CM277" s="59"/>
      <c r="CN277" s="59"/>
      <c r="CO277" s="59"/>
      <c r="CP277" s="59"/>
      <c r="CQ277" s="59"/>
      <c r="CR277" s="59"/>
      <c r="CS277" s="59"/>
      <c r="CT277" s="59"/>
      <c r="CU277" s="59"/>
      <c r="CV277" s="59"/>
      <c r="CW277" s="59"/>
      <c r="CX277" s="59"/>
      <c r="CY277" s="59"/>
      <c r="CZ277" s="59"/>
      <c r="DA277" s="59"/>
      <c r="DB277" s="59"/>
      <c r="DC277" s="59"/>
      <c r="DD277" s="59"/>
      <c r="DE277" s="59"/>
      <c r="DF277" s="59"/>
      <c r="DG277" s="59"/>
      <c r="DH277" s="59"/>
      <c r="DI277" s="59"/>
      <c r="DJ277" s="59"/>
      <c r="DK277" s="59"/>
      <c r="DL277" s="59"/>
      <c r="DM277" s="59"/>
      <c r="DN277" s="59"/>
      <c r="DO277" s="59"/>
      <c r="DP277" s="59"/>
      <c r="DQ277" s="59"/>
      <c r="DR277" s="59"/>
      <c r="DS277" s="59"/>
      <c r="DT277" s="59"/>
      <c r="DU277" s="59"/>
      <c r="DV277" s="59"/>
      <c r="DW277" s="59"/>
      <c r="DX277" s="59"/>
      <c r="DY277" s="59"/>
      <c r="DZ277" s="59"/>
      <c r="EA277" s="59"/>
      <c r="EB277" s="59"/>
      <c r="EC277" s="59"/>
      <c r="ED277" s="59"/>
      <c r="EE277" s="59"/>
      <c r="EF277" s="59"/>
      <c r="EG277" s="59"/>
      <c r="EH277" s="59"/>
      <c r="EI277" s="59"/>
      <c r="EJ277" s="59"/>
      <c r="EK277" s="59"/>
      <c r="EL277" s="59"/>
      <c r="EM277" s="59"/>
      <c r="EN277" s="59"/>
      <c r="EO277" s="59"/>
      <c r="EP277" s="59"/>
      <c r="EQ277" s="59"/>
      <c r="ER277" s="59"/>
      <c r="ES277" s="59"/>
      <c r="ET277" s="59"/>
      <c r="EU277" s="59"/>
      <c r="EV277" s="59"/>
      <c r="EW277" s="59"/>
      <c r="EX277" s="59"/>
      <c r="EY277" s="59"/>
      <c r="EZ277" s="59"/>
      <c r="FA277" s="59"/>
      <c r="FB277" s="59"/>
      <c r="FC277" s="59"/>
      <c r="FD277" s="59"/>
      <c r="FE277" s="59"/>
      <c r="FF277" s="59"/>
      <c r="FG277" s="59"/>
      <c r="FH277" s="59"/>
      <c r="FI277" s="59"/>
      <c r="FJ277" s="59"/>
      <c r="FK277" s="59"/>
      <c r="FL277" s="59"/>
      <c r="FM277" s="59"/>
      <c r="FN277" s="59"/>
      <c r="FO277" s="59"/>
    </row>
    <row r="278" spans="1:171" ht="45" x14ac:dyDescent="0.25">
      <c r="B278" s="18">
        <v>1</v>
      </c>
      <c r="C278" s="173" t="s">
        <v>764</v>
      </c>
      <c r="D278" s="27">
        <f>'1 уровень'!E2751</f>
        <v>9500</v>
      </c>
      <c r="E278" s="27">
        <f>'1 уровень'!F2751</f>
        <v>1583</v>
      </c>
      <c r="F278" s="27">
        <f>'1 уровень'!G2751</f>
        <v>1287</v>
      </c>
      <c r="G278" s="64">
        <f>'1 уровень'!H2751</f>
        <v>81.301326595072638</v>
      </c>
      <c r="H278" s="78">
        <f>'1 уровень'!I2751</f>
        <v>0</v>
      </c>
      <c r="I278" s="78">
        <f>'1 уровень'!J2751</f>
        <v>0</v>
      </c>
      <c r="J278" s="73">
        <f>'1 уровень'!K2751</f>
        <v>0</v>
      </c>
      <c r="K278" s="73">
        <f>'1 уровень'!L2751</f>
        <v>0</v>
      </c>
      <c r="L278" s="73">
        <f>'1 уровень'!M2751</f>
        <v>0</v>
      </c>
      <c r="M278" s="73">
        <f>'1 уровень'!N2751</f>
        <v>0</v>
      </c>
      <c r="N278" s="73">
        <f>'1 уровень'!O2751</f>
        <v>0</v>
      </c>
      <c r="O278" s="73">
        <f>'1 уровень'!P2751</f>
        <v>0</v>
      </c>
      <c r="P278" s="72">
        <f>'1 уровень'!Q2751</f>
        <v>0</v>
      </c>
      <c r="Q278" s="72">
        <f>'1 уровень'!R2751</f>
        <v>0</v>
      </c>
      <c r="R278" s="72">
        <f>'1 уровень'!S2751</f>
        <v>0</v>
      </c>
      <c r="S278" s="72">
        <f>'1 уровень'!T2751</f>
        <v>0</v>
      </c>
      <c r="T278" s="785">
        <f>'1 уровень'!U2751</f>
        <v>0</v>
      </c>
      <c r="U278" s="72">
        <f>'1 уровень'!V2751</f>
        <v>0</v>
      </c>
      <c r="V278" s="72">
        <f>'1 уровень'!W2751</f>
        <v>0</v>
      </c>
      <c r="W278" s="72">
        <f>'1 уровень'!X2751</f>
        <v>0</v>
      </c>
      <c r="X278" s="72">
        <f>'1 уровень'!Y2751</f>
        <v>0</v>
      </c>
      <c r="Y278" s="384">
        <f>'1 уровень'!Z2751</f>
        <v>0</v>
      </c>
      <c r="Z278" s="72">
        <f>'1 уровень'!AA2751</f>
        <v>0</v>
      </c>
      <c r="AA278" s="59"/>
      <c r="AB278" s="59"/>
      <c r="AC278" s="59"/>
      <c r="AD278" s="59"/>
      <c r="AE278" s="59"/>
      <c r="AF278" s="59"/>
      <c r="AG278" s="59"/>
      <c r="AH278" s="59"/>
      <c r="AI278" s="59"/>
      <c r="AJ278" s="59"/>
      <c r="AK278" s="59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  <c r="BA278" s="59"/>
      <c r="BB278" s="59"/>
      <c r="BC278" s="59"/>
      <c r="BD278" s="59"/>
      <c r="BE278" s="59"/>
      <c r="BF278" s="59"/>
      <c r="BG278" s="59"/>
      <c r="BH278" s="59"/>
      <c r="BI278" s="59"/>
      <c r="BJ278" s="59"/>
      <c r="BK278" s="59"/>
      <c r="BL278" s="59"/>
      <c r="BM278" s="59"/>
      <c r="BN278" s="59"/>
      <c r="BO278" s="59"/>
      <c r="BP278" s="59"/>
      <c r="BQ278" s="59"/>
      <c r="BR278" s="59"/>
      <c r="BS278" s="59"/>
      <c r="BT278" s="59"/>
      <c r="BU278" s="59"/>
      <c r="BV278" s="59"/>
      <c r="BW278" s="59"/>
      <c r="BX278" s="59"/>
      <c r="BY278" s="59"/>
      <c r="BZ278" s="59"/>
      <c r="CA278" s="59"/>
      <c r="CB278" s="59"/>
      <c r="CC278" s="59"/>
      <c r="CD278" s="59"/>
      <c r="CE278" s="59"/>
      <c r="CF278" s="59"/>
      <c r="CG278" s="59"/>
      <c r="CH278" s="59"/>
      <c r="CI278" s="59"/>
      <c r="CJ278" s="59"/>
      <c r="CK278" s="59"/>
      <c r="CL278" s="59"/>
      <c r="CM278" s="59"/>
      <c r="CN278" s="59"/>
      <c r="CO278" s="59"/>
      <c r="CP278" s="59"/>
      <c r="CQ278" s="59"/>
      <c r="CR278" s="59"/>
      <c r="CS278" s="59"/>
      <c r="CT278" s="59"/>
      <c r="CU278" s="59"/>
      <c r="CV278" s="59"/>
      <c r="CW278" s="59"/>
      <c r="CX278" s="59"/>
      <c r="CY278" s="59"/>
      <c r="CZ278" s="59"/>
      <c r="DA278" s="59"/>
      <c r="DB278" s="59"/>
      <c r="DC278" s="59"/>
      <c r="DD278" s="59"/>
      <c r="DE278" s="59"/>
      <c r="DF278" s="59"/>
      <c r="DG278" s="59"/>
      <c r="DH278" s="59"/>
      <c r="DI278" s="59"/>
      <c r="DJ278" s="59"/>
      <c r="DK278" s="59"/>
      <c r="DL278" s="59"/>
      <c r="DM278" s="59"/>
      <c r="DN278" s="59"/>
      <c r="DO278" s="59"/>
      <c r="DP278" s="59"/>
      <c r="DQ278" s="59"/>
      <c r="DR278" s="59"/>
      <c r="DS278" s="59"/>
      <c r="DT278" s="59"/>
      <c r="DU278" s="59"/>
      <c r="DV278" s="59"/>
      <c r="DW278" s="59"/>
      <c r="DX278" s="59"/>
      <c r="DY278" s="59"/>
      <c r="DZ278" s="59"/>
      <c r="EA278" s="59"/>
      <c r="EB278" s="59"/>
      <c r="EC278" s="59"/>
      <c r="ED278" s="59"/>
      <c r="EE278" s="59"/>
      <c r="EF278" s="59"/>
      <c r="EG278" s="59"/>
      <c r="EH278" s="59"/>
      <c r="EI278" s="59"/>
      <c r="EJ278" s="59"/>
      <c r="EK278" s="59"/>
      <c r="EL278" s="59"/>
      <c r="EM278" s="59"/>
      <c r="EN278" s="59"/>
      <c r="EO278" s="59"/>
      <c r="EP278" s="59"/>
      <c r="EQ278" s="59"/>
      <c r="ER278" s="59"/>
      <c r="ES278" s="59"/>
      <c r="ET278" s="59"/>
      <c r="EU278" s="59"/>
      <c r="EV278" s="59"/>
      <c r="EW278" s="59"/>
      <c r="EX278" s="59"/>
      <c r="EY278" s="59"/>
      <c r="EZ278" s="59"/>
      <c r="FA278" s="59"/>
      <c r="FB278" s="59"/>
      <c r="FC278" s="59"/>
      <c r="FD278" s="59"/>
      <c r="FE278" s="59"/>
      <c r="FF278" s="59"/>
      <c r="FG278" s="59"/>
      <c r="FH278" s="59"/>
      <c r="FI278" s="59"/>
      <c r="FJ278" s="59"/>
      <c r="FK278" s="59"/>
      <c r="FL278" s="59"/>
      <c r="FM278" s="59"/>
      <c r="FN278" s="59"/>
      <c r="FO278" s="59"/>
    </row>
    <row r="279" spans="1:171" ht="29.25" x14ac:dyDescent="0.25">
      <c r="B279" s="18">
        <v>1</v>
      </c>
      <c r="C279" s="288" t="s">
        <v>130</v>
      </c>
      <c r="D279" s="27">
        <f>'1 уровень'!E2752</f>
        <v>17800</v>
      </c>
      <c r="E279" s="27">
        <f>'1 уровень'!F2752</f>
        <v>2967</v>
      </c>
      <c r="F279" s="27">
        <f>'1 уровень'!G2752</f>
        <v>2470</v>
      </c>
      <c r="G279" s="64">
        <f>'1 уровень'!H2752</f>
        <v>83.249073137849678</v>
      </c>
      <c r="H279" s="78">
        <f>'1 уровень'!I2752</f>
        <v>0</v>
      </c>
      <c r="I279" s="78">
        <f>'1 уровень'!J2752</f>
        <v>0</v>
      </c>
      <c r="J279" s="73">
        <f>'1 уровень'!K2752</f>
        <v>0</v>
      </c>
      <c r="K279" s="73">
        <f>'1 уровень'!L2752</f>
        <v>0</v>
      </c>
      <c r="L279" s="73">
        <f>'1 уровень'!M2752</f>
        <v>0</v>
      </c>
      <c r="M279" s="73">
        <f>'1 уровень'!N2752</f>
        <v>0</v>
      </c>
      <c r="N279" s="73">
        <f>'1 уровень'!O2752</f>
        <v>0</v>
      </c>
      <c r="O279" s="73">
        <f>'1 уровень'!P2752</f>
        <v>0</v>
      </c>
      <c r="P279" s="72">
        <f>'1 уровень'!Q2752</f>
        <v>0</v>
      </c>
      <c r="Q279" s="72">
        <f>'1 уровень'!R2752</f>
        <v>0</v>
      </c>
      <c r="R279" s="72">
        <f>'1 уровень'!S2752</f>
        <v>0</v>
      </c>
      <c r="S279" s="72">
        <f>'1 уровень'!T2752</f>
        <v>0</v>
      </c>
      <c r="T279" s="785">
        <f>'1 уровень'!U2752</f>
        <v>0</v>
      </c>
      <c r="U279" s="72">
        <f>'1 уровень'!V2752</f>
        <v>0</v>
      </c>
      <c r="V279" s="72">
        <f>'1 уровень'!W2752</f>
        <v>0</v>
      </c>
      <c r="W279" s="72">
        <f>'1 уровень'!X2752</f>
        <v>0</v>
      </c>
      <c r="X279" s="72">
        <f>'1 уровень'!Y2752</f>
        <v>0</v>
      </c>
      <c r="Y279" s="384">
        <f>'1 уровень'!Z2752</f>
        <v>0</v>
      </c>
      <c r="Z279" s="72">
        <f>'1 уровень'!AA2752</f>
        <v>0</v>
      </c>
      <c r="AA279" s="59"/>
      <c r="AB279" s="59"/>
      <c r="AC279" s="59"/>
      <c r="AD279" s="59"/>
      <c r="AE279" s="59"/>
      <c r="AF279" s="59"/>
      <c r="AG279" s="59"/>
      <c r="AH279" s="59"/>
      <c r="AI279" s="59"/>
      <c r="AJ279" s="59"/>
      <c r="AK279" s="59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  <c r="BA279" s="59"/>
      <c r="BB279" s="59"/>
      <c r="BC279" s="59"/>
      <c r="BD279" s="59"/>
      <c r="BE279" s="59"/>
      <c r="BF279" s="59"/>
      <c r="BG279" s="59"/>
      <c r="BH279" s="59"/>
      <c r="BI279" s="59"/>
      <c r="BJ279" s="59"/>
      <c r="BK279" s="59"/>
      <c r="BL279" s="59"/>
      <c r="BM279" s="59"/>
      <c r="BN279" s="59"/>
      <c r="BO279" s="59"/>
      <c r="BP279" s="59"/>
      <c r="BQ279" s="59"/>
      <c r="BR279" s="59"/>
      <c r="BS279" s="59"/>
      <c r="BT279" s="59"/>
      <c r="BU279" s="59"/>
      <c r="BV279" s="59"/>
      <c r="BW279" s="59"/>
      <c r="BX279" s="59"/>
      <c r="BY279" s="59"/>
      <c r="BZ279" s="59"/>
      <c r="CA279" s="59"/>
      <c r="CB279" s="59"/>
      <c r="CC279" s="59"/>
      <c r="CD279" s="59"/>
      <c r="CE279" s="59"/>
      <c r="CF279" s="59"/>
      <c r="CG279" s="59"/>
      <c r="CH279" s="59"/>
      <c r="CI279" s="59"/>
      <c r="CJ279" s="59"/>
      <c r="CK279" s="59"/>
      <c r="CL279" s="59"/>
      <c r="CM279" s="59"/>
      <c r="CN279" s="59"/>
      <c r="CO279" s="59"/>
      <c r="CP279" s="59"/>
      <c r="CQ279" s="59"/>
      <c r="CR279" s="59"/>
      <c r="CS279" s="59"/>
      <c r="CT279" s="59"/>
      <c r="CU279" s="59"/>
      <c r="CV279" s="59"/>
      <c r="CW279" s="59"/>
      <c r="CX279" s="59"/>
      <c r="CY279" s="59"/>
      <c r="CZ279" s="59"/>
      <c r="DA279" s="59"/>
      <c r="DB279" s="59"/>
      <c r="DC279" s="59"/>
      <c r="DD279" s="59"/>
      <c r="DE279" s="59"/>
      <c r="DF279" s="59"/>
      <c r="DG279" s="59"/>
      <c r="DH279" s="59"/>
      <c r="DI279" s="59"/>
      <c r="DJ279" s="59"/>
      <c r="DK279" s="59"/>
      <c r="DL279" s="59"/>
      <c r="DM279" s="59"/>
      <c r="DN279" s="59"/>
      <c r="DO279" s="59"/>
      <c r="DP279" s="59"/>
      <c r="DQ279" s="59"/>
      <c r="DR279" s="59"/>
      <c r="DS279" s="59"/>
      <c r="DT279" s="59"/>
      <c r="DU279" s="59"/>
      <c r="DV279" s="59"/>
      <c r="DW279" s="59"/>
      <c r="DX279" s="59"/>
      <c r="DY279" s="59"/>
      <c r="DZ279" s="59"/>
      <c r="EA279" s="59"/>
      <c r="EB279" s="59"/>
      <c r="EC279" s="59"/>
      <c r="ED279" s="59"/>
      <c r="EE279" s="59"/>
      <c r="EF279" s="59"/>
      <c r="EG279" s="59"/>
      <c r="EH279" s="59"/>
      <c r="EI279" s="59"/>
      <c r="EJ279" s="59"/>
      <c r="EK279" s="59"/>
      <c r="EL279" s="59"/>
      <c r="EM279" s="59"/>
      <c r="EN279" s="59"/>
      <c r="EO279" s="59"/>
      <c r="EP279" s="59"/>
      <c r="EQ279" s="59"/>
      <c r="ER279" s="59"/>
      <c r="ES279" s="59"/>
      <c r="ET279" s="59"/>
      <c r="EU279" s="59"/>
      <c r="EV279" s="59"/>
      <c r="EW279" s="59"/>
      <c r="EX279" s="59"/>
      <c r="EY279" s="59"/>
      <c r="EZ279" s="59"/>
      <c r="FA279" s="59"/>
      <c r="FB279" s="59"/>
      <c r="FC279" s="59"/>
      <c r="FD279" s="59"/>
      <c r="FE279" s="59"/>
      <c r="FF279" s="59"/>
      <c r="FG279" s="59"/>
      <c r="FH279" s="59"/>
      <c r="FI279" s="59"/>
      <c r="FJ279" s="59"/>
      <c r="FK279" s="59"/>
      <c r="FL279" s="59"/>
      <c r="FM279" s="59"/>
      <c r="FN279" s="59"/>
      <c r="FO279" s="59"/>
    </row>
    <row r="280" spans="1:171" x14ac:dyDescent="0.25">
      <c r="B280" s="18">
        <v>1</v>
      </c>
      <c r="C280" s="173" t="s">
        <v>218</v>
      </c>
      <c r="D280" s="27">
        <f>'1 уровень'!E2753</f>
        <v>15000</v>
      </c>
      <c r="E280" s="27">
        <f>'1 уровень'!F2753</f>
        <v>2500</v>
      </c>
      <c r="F280" s="27">
        <f>'1 уровень'!G2753</f>
        <v>2054</v>
      </c>
      <c r="G280" s="64">
        <f>'1 уровень'!H2753</f>
        <v>82.16</v>
      </c>
      <c r="H280" s="78">
        <f>'1 уровень'!I2753</f>
        <v>0</v>
      </c>
      <c r="I280" s="78">
        <f>'1 уровень'!J2753</f>
        <v>0</v>
      </c>
      <c r="J280" s="73">
        <f>'1 уровень'!K2753</f>
        <v>0</v>
      </c>
      <c r="K280" s="73">
        <f>'1 уровень'!L2753</f>
        <v>0</v>
      </c>
      <c r="L280" s="73">
        <f>'1 уровень'!M2753</f>
        <v>0</v>
      </c>
      <c r="M280" s="73">
        <f>'1 уровень'!N2753</f>
        <v>0</v>
      </c>
      <c r="N280" s="73">
        <f>'1 уровень'!O2753</f>
        <v>0</v>
      </c>
      <c r="O280" s="73">
        <f>'1 уровень'!P2753</f>
        <v>0</v>
      </c>
      <c r="P280" s="72">
        <f>'1 уровень'!Q2753</f>
        <v>0</v>
      </c>
      <c r="Q280" s="72">
        <f>'1 уровень'!R2753</f>
        <v>0</v>
      </c>
      <c r="R280" s="72">
        <f>'1 уровень'!S2753</f>
        <v>0</v>
      </c>
      <c r="S280" s="72">
        <f>'1 уровень'!T2753</f>
        <v>0</v>
      </c>
      <c r="T280" s="785">
        <f>'1 уровень'!U2753</f>
        <v>0</v>
      </c>
      <c r="U280" s="72">
        <f>'1 уровень'!V2753</f>
        <v>0</v>
      </c>
      <c r="V280" s="72">
        <f>'1 уровень'!W2753</f>
        <v>0</v>
      </c>
      <c r="W280" s="72">
        <f>'1 уровень'!X2753</f>
        <v>0</v>
      </c>
      <c r="X280" s="72">
        <f>'1 уровень'!Y2753</f>
        <v>0</v>
      </c>
      <c r="Y280" s="384">
        <f>'1 уровень'!Z2753</f>
        <v>0</v>
      </c>
      <c r="Z280" s="72">
        <f>'1 уровень'!AA2753</f>
        <v>0</v>
      </c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  <c r="BA280" s="59"/>
      <c r="BB280" s="59"/>
      <c r="BC280" s="59"/>
      <c r="BD280" s="59"/>
      <c r="BE280" s="59"/>
      <c r="BF280" s="59"/>
      <c r="BG280" s="59"/>
      <c r="BH280" s="59"/>
      <c r="BI280" s="59"/>
      <c r="BJ280" s="59"/>
      <c r="BK280" s="59"/>
      <c r="BL280" s="59"/>
      <c r="BM280" s="59"/>
      <c r="BN280" s="59"/>
      <c r="BO280" s="59"/>
      <c r="BP280" s="59"/>
      <c r="BQ280" s="59"/>
      <c r="BR280" s="59"/>
      <c r="BS280" s="59"/>
      <c r="BT280" s="59"/>
      <c r="BU280" s="59"/>
      <c r="BV280" s="59"/>
      <c r="BW280" s="59"/>
      <c r="BX280" s="59"/>
      <c r="BY280" s="59"/>
      <c r="BZ280" s="59"/>
      <c r="CA280" s="59"/>
      <c r="CB280" s="59"/>
      <c r="CC280" s="59"/>
      <c r="CD280" s="59"/>
      <c r="CE280" s="59"/>
      <c r="CF280" s="59"/>
      <c r="CG280" s="59"/>
      <c r="CH280" s="59"/>
      <c r="CI280" s="59"/>
      <c r="CJ280" s="59"/>
      <c r="CK280" s="59"/>
      <c r="CL280" s="59"/>
      <c r="CM280" s="59"/>
      <c r="CN280" s="59"/>
      <c r="CO280" s="59"/>
      <c r="CP280" s="59"/>
      <c r="CQ280" s="59"/>
      <c r="CR280" s="59"/>
      <c r="CS280" s="59"/>
      <c r="CT280" s="59"/>
      <c r="CU280" s="59"/>
      <c r="CV280" s="59"/>
      <c r="CW280" s="59"/>
      <c r="CX280" s="59"/>
      <c r="CY280" s="59"/>
      <c r="CZ280" s="59"/>
      <c r="DA280" s="59"/>
      <c r="DB280" s="59"/>
      <c r="DC280" s="59"/>
      <c r="DD280" s="59"/>
      <c r="DE280" s="59"/>
      <c r="DF280" s="59"/>
      <c r="DG280" s="59"/>
      <c r="DH280" s="59"/>
      <c r="DI280" s="59"/>
      <c r="DJ280" s="59"/>
      <c r="DK280" s="59"/>
      <c r="DL280" s="59"/>
      <c r="DM280" s="59"/>
      <c r="DN280" s="59"/>
      <c r="DO280" s="59"/>
      <c r="DP280" s="59"/>
      <c r="DQ280" s="59"/>
      <c r="DR280" s="59"/>
      <c r="DS280" s="59"/>
      <c r="DT280" s="59"/>
      <c r="DU280" s="59"/>
      <c r="DV280" s="59"/>
      <c r="DW280" s="59"/>
      <c r="DX280" s="59"/>
      <c r="DY280" s="59"/>
      <c r="DZ280" s="59"/>
      <c r="EA280" s="59"/>
      <c r="EB280" s="59"/>
      <c r="EC280" s="59"/>
      <c r="ED280" s="59"/>
      <c r="EE280" s="59"/>
      <c r="EF280" s="59"/>
      <c r="EG280" s="59"/>
      <c r="EH280" s="59"/>
      <c r="EI280" s="59"/>
      <c r="EJ280" s="59"/>
      <c r="EK280" s="59"/>
      <c r="EL280" s="59"/>
      <c r="EM280" s="59"/>
      <c r="EN280" s="59"/>
      <c r="EO280" s="59"/>
      <c r="EP280" s="59"/>
      <c r="EQ280" s="59"/>
      <c r="ER280" s="59"/>
      <c r="ES280" s="59"/>
      <c r="ET280" s="59"/>
      <c r="EU280" s="59"/>
      <c r="EV280" s="59"/>
      <c r="EW280" s="59"/>
      <c r="EX280" s="59"/>
      <c r="EY280" s="59"/>
      <c r="EZ280" s="59"/>
      <c r="FA280" s="59"/>
      <c r="FB280" s="59"/>
      <c r="FC280" s="59"/>
      <c r="FD280" s="59"/>
      <c r="FE280" s="59"/>
      <c r="FF280" s="59"/>
      <c r="FG280" s="59"/>
      <c r="FH280" s="59"/>
      <c r="FI280" s="59"/>
      <c r="FJ280" s="59"/>
      <c r="FK280" s="59"/>
      <c r="FL280" s="59"/>
      <c r="FM280" s="59"/>
      <c r="FN280" s="59"/>
      <c r="FO280" s="59"/>
    </row>
    <row r="281" spans="1:171" ht="45" x14ac:dyDescent="0.25">
      <c r="B281" s="18">
        <v>1</v>
      </c>
      <c r="C281" s="173" t="s">
        <v>435</v>
      </c>
      <c r="D281" s="27">
        <f>'1 уровень'!E2754</f>
        <v>2500</v>
      </c>
      <c r="E281" s="27">
        <f>'1 уровень'!F2754</f>
        <v>417</v>
      </c>
      <c r="F281" s="27">
        <f>'1 уровень'!G2754</f>
        <v>398</v>
      </c>
      <c r="G281" s="64">
        <f>'1 уровень'!H2754</f>
        <v>95.44364508393285</v>
      </c>
      <c r="H281" s="78">
        <f>'1 уровень'!I2754</f>
        <v>0</v>
      </c>
      <c r="I281" s="78">
        <f>'1 уровень'!J2754</f>
        <v>0</v>
      </c>
      <c r="J281" s="73">
        <f>'1 уровень'!K2754</f>
        <v>0</v>
      </c>
      <c r="K281" s="73">
        <f>'1 уровень'!L2754</f>
        <v>0</v>
      </c>
      <c r="L281" s="73">
        <f>'1 уровень'!M2754</f>
        <v>0</v>
      </c>
      <c r="M281" s="73">
        <f>'1 уровень'!N2754</f>
        <v>0</v>
      </c>
      <c r="N281" s="73">
        <f>'1 уровень'!O2754</f>
        <v>0</v>
      </c>
      <c r="O281" s="73">
        <f>'1 уровень'!P2754</f>
        <v>0</v>
      </c>
      <c r="P281" s="72">
        <f>'1 уровень'!Q2754</f>
        <v>0</v>
      </c>
      <c r="Q281" s="72">
        <f>'1 уровень'!R2754</f>
        <v>0</v>
      </c>
      <c r="R281" s="72">
        <f>'1 уровень'!S2754</f>
        <v>0</v>
      </c>
      <c r="S281" s="72">
        <f>'1 уровень'!T2754</f>
        <v>0</v>
      </c>
      <c r="T281" s="785">
        <f>'1 уровень'!U2754</f>
        <v>0</v>
      </c>
      <c r="U281" s="72">
        <f>'1 уровень'!V2754</f>
        <v>0</v>
      </c>
      <c r="V281" s="72">
        <f>'1 уровень'!W2754</f>
        <v>0</v>
      </c>
      <c r="W281" s="72">
        <f>'1 уровень'!X2754</f>
        <v>0</v>
      </c>
      <c r="X281" s="72">
        <f>'1 уровень'!Y2754</f>
        <v>0</v>
      </c>
      <c r="Y281" s="384">
        <f>'1 уровень'!Z2754</f>
        <v>0</v>
      </c>
      <c r="Z281" s="72">
        <f>'1 уровень'!AA2754</f>
        <v>0</v>
      </c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  <c r="BA281" s="59"/>
      <c r="BB281" s="59"/>
      <c r="BC281" s="59"/>
      <c r="BD281" s="59"/>
      <c r="BE281" s="59"/>
      <c r="BF281" s="59"/>
      <c r="BG281" s="59"/>
      <c r="BH281" s="59"/>
      <c r="BI281" s="59"/>
      <c r="BJ281" s="59"/>
      <c r="BK281" s="59"/>
      <c r="BL281" s="59"/>
      <c r="BM281" s="59"/>
      <c r="BN281" s="59"/>
      <c r="BO281" s="59"/>
      <c r="BP281" s="59"/>
      <c r="BQ281" s="59"/>
      <c r="BR281" s="59"/>
      <c r="BS281" s="59"/>
      <c r="BT281" s="59"/>
      <c r="BU281" s="59"/>
      <c r="BV281" s="59"/>
      <c r="BW281" s="59"/>
      <c r="BX281" s="59"/>
      <c r="BY281" s="59"/>
      <c r="BZ281" s="59"/>
      <c r="CA281" s="59"/>
      <c r="CB281" s="59"/>
      <c r="CC281" s="59"/>
      <c r="CD281" s="59"/>
      <c r="CE281" s="59"/>
      <c r="CF281" s="59"/>
      <c r="CG281" s="59"/>
      <c r="CH281" s="59"/>
      <c r="CI281" s="59"/>
      <c r="CJ281" s="59"/>
      <c r="CK281" s="59"/>
      <c r="CL281" s="59"/>
      <c r="CM281" s="59"/>
      <c r="CN281" s="59"/>
      <c r="CO281" s="59"/>
      <c r="CP281" s="59"/>
      <c r="CQ281" s="59"/>
      <c r="CR281" s="59"/>
      <c r="CS281" s="59"/>
      <c r="CT281" s="59"/>
      <c r="CU281" s="59"/>
      <c r="CV281" s="59"/>
      <c r="CW281" s="59"/>
      <c r="CX281" s="59"/>
      <c r="CY281" s="59"/>
      <c r="CZ281" s="59"/>
      <c r="DA281" s="59"/>
      <c r="DB281" s="59"/>
      <c r="DC281" s="59"/>
      <c r="DD281" s="59"/>
      <c r="DE281" s="59"/>
      <c r="DF281" s="59"/>
      <c r="DG281" s="59"/>
      <c r="DH281" s="59"/>
      <c r="DI281" s="59"/>
      <c r="DJ281" s="59"/>
      <c r="DK281" s="59"/>
      <c r="DL281" s="59"/>
      <c r="DM281" s="59"/>
      <c r="DN281" s="59"/>
      <c r="DO281" s="59"/>
      <c r="DP281" s="59"/>
      <c r="DQ281" s="59"/>
      <c r="DR281" s="59"/>
      <c r="DS281" s="59"/>
      <c r="DT281" s="59"/>
      <c r="DU281" s="59"/>
      <c r="DV281" s="59"/>
      <c r="DW281" s="59"/>
      <c r="DX281" s="59"/>
      <c r="DY281" s="59"/>
      <c r="DZ281" s="59"/>
      <c r="EA281" s="59"/>
      <c r="EB281" s="59"/>
      <c r="EC281" s="59"/>
      <c r="ED281" s="59"/>
      <c r="EE281" s="59"/>
      <c r="EF281" s="59"/>
      <c r="EG281" s="59"/>
      <c r="EH281" s="59"/>
      <c r="EI281" s="59"/>
      <c r="EJ281" s="59"/>
      <c r="EK281" s="59"/>
      <c r="EL281" s="59"/>
      <c r="EM281" s="59"/>
      <c r="EN281" s="59"/>
      <c r="EO281" s="59"/>
      <c r="EP281" s="59"/>
      <c r="EQ281" s="59"/>
      <c r="ER281" s="59"/>
      <c r="ES281" s="59"/>
      <c r="ET281" s="59"/>
      <c r="EU281" s="59"/>
      <c r="EV281" s="59"/>
      <c r="EW281" s="59"/>
      <c r="EX281" s="59"/>
      <c r="EY281" s="59"/>
      <c r="EZ281" s="59"/>
      <c r="FA281" s="59"/>
      <c r="FB281" s="59"/>
      <c r="FC281" s="59"/>
      <c r="FD281" s="59"/>
      <c r="FE281" s="59"/>
      <c r="FF281" s="59"/>
      <c r="FG281" s="59"/>
      <c r="FH281" s="59"/>
      <c r="FI281" s="59"/>
      <c r="FJ281" s="59"/>
      <c r="FK281" s="59"/>
      <c r="FL281" s="59"/>
      <c r="FM281" s="59"/>
      <c r="FN281" s="59"/>
      <c r="FO281" s="59"/>
    </row>
    <row r="282" spans="1:171" ht="75" x14ac:dyDescent="0.25">
      <c r="B282" s="18">
        <v>1</v>
      </c>
      <c r="C282" s="173" t="s">
        <v>459</v>
      </c>
      <c r="D282" s="27">
        <f>'1 уровень'!E2755</f>
        <v>300</v>
      </c>
      <c r="E282" s="27">
        <f>'1 уровень'!F2755</f>
        <v>50</v>
      </c>
      <c r="F282" s="27">
        <f>'1 уровень'!G2755</f>
        <v>18</v>
      </c>
      <c r="G282" s="64">
        <f>'1 уровень'!H2755</f>
        <v>36</v>
      </c>
      <c r="H282" s="78">
        <f>'1 уровень'!I2755</f>
        <v>0</v>
      </c>
      <c r="I282" s="78">
        <f>'1 уровень'!J2755</f>
        <v>0</v>
      </c>
      <c r="J282" s="73">
        <f>'1 уровень'!K2755</f>
        <v>0</v>
      </c>
      <c r="K282" s="73">
        <f>'1 уровень'!L2755</f>
        <v>0</v>
      </c>
      <c r="L282" s="73">
        <f>'1 уровень'!M2755</f>
        <v>0</v>
      </c>
      <c r="M282" s="73">
        <f>'1 уровень'!N2755</f>
        <v>0</v>
      </c>
      <c r="N282" s="73">
        <f>'1 уровень'!O2755</f>
        <v>0</v>
      </c>
      <c r="O282" s="73">
        <f>'1 уровень'!P2755</f>
        <v>0</v>
      </c>
      <c r="P282" s="72">
        <f>'1 уровень'!Q2755</f>
        <v>0</v>
      </c>
      <c r="Q282" s="72">
        <f>'1 уровень'!R2755</f>
        <v>0</v>
      </c>
      <c r="R282" s="72">
        <f>'1 уровень'!S2755</f>
        <v>0</v>
      </c>
      <c r="S282" s="72">
        <f>'1 уровень'!T2755</f>
        <v>0</v>
      </c>
      <c r="T282" s="785">
        <f>'1 уровень'!U2755</f>
        <v>0</v>
      </c>
      <c r="U282" s="72">
        <f>'1 уровень'!V2755</f>
        <v>0</v>
      </c>
      <c r="V282" s="72">
        <f>'1 уровень'!W2755</f>
        <v>0</v>
      </c>
      <c r="W282" s="72">
        <f>'1 уровень'!X2755</f>
        <v>0</v>
      </c>
      <c r="X282" s="72">
        <f>'1 уровень'!Y2755</f>
        <v>0</v>
      </c>
      <c r="Y282" s="384">
        <f>'1 уровень'!Z2755</f>
        <v>0</v>
      </c>
      <c r="Z282" s="72">
        <f>'1 уровень'!AA2755</f>
        <v>0</v>
      </c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  <c r="BA282" s="59"/>
      <c r="BB282" s="59"/>
      <c r="BC282" s="59"/>
      <c r="BD282" s="59"/>
      <c r="BE282" s="59"/>
      <c r="BF282" s="59"/>
      <c r="BG282" s="59"/>
      <c r="BH282" s="59"/>
      <c r="BI282" s="59"/>
      <c r="BJ282" s="59"/>
      <c r="BK282" s="59"/>
      <c r="BL282" s="59"/>
      <c r="BM282" s="59"/>
      <c r="BN282" s="59"/>
      <c r="BO282" s="59"/>
      <c r="BP282" s="59"/>
      <c r="BQ282" s="59"/>
      <c r="BR282" s="59"/>
      <c r="BS282" s="59"/>
      <c r="BT282" s="59"/>
      <c r="BU282" s="59"/>
      <c r="BV282" s="59"/>
      <c r="BW282" s="59"/>
      <c r="BX282" s="59"/>
      <c r="BY282" s="59"/>
      <c r="BZ282" s="59"/>
      <c r="CA282" s="59"/>
      <c r="CB282" s="59"/>
      <c r="CC282" s="59"/>
      <c r="CD282" s="59"/>
      <c r="CE282" s="59"/>
      <c r="CF282" s="59"/>
      <c r="CG282" s="59"/>
      <c r="CH282" s="59"/>
      <c r="CI282" s="59"/>
      <c r="CJ282" s="59"/>
      <c r="CK282" s="59"/>
      <c r="CL282" s="59"/>
      <c r="CM282" s="59"/>
      <c r="CN282" s="59"/>
      <c r="CO282" s="59"/>
      <c r="CP282" s="59"/>
      <c r="CQ282" s="59"/>
      <c r="CR282" s="59"/>
      <c r="CS282" s="59"/>
      <c r="CT282" s="59"/>
      <c r="CU282" s="59"/>
      <c r="CV282" s="59"/>
      <c r="CW282" s="59"/>
      <c r="CX282" s="59"/>
      <c r="CY282" s="59"/>
      <c r="CZ282" s="59"/>
      <c r="DA282" s="59"/>
      <c r="DB282" s="59"/>
      <c r="DC282" s="59"/>
      <c r="DD282" s="59"/>
      <c r="DE282" s="59"/>
      <c r="DF282" s="59"/>
      <c r="DG282" s="59"/>
      <c r="DH282" s="59"/>
      <c r="DI282" s="59"/>
      <c r="DJ282" s="59"/>
      <c r="DK282" s="59"/>
      <c r="DL282" s="59"/>
      <c r="DM282" s="59"/>
      <c r="DN282" s="59"/>
      <c r="DO282" s="59"/>
      <c r="DP282" s="59"/>
      <c r="DQ282" s="59"/>
      <c r="DR282" s="59"/>
      <c r="DS282" s="59"/>
      <c r="DT282" s="59"/>
      <c r="DU282" s="59"/>
      <c r="DV282" s="59"/>
      <c r="DW282" s="59"/>
      <c r="DX282" s="59"/>
      <c r="DY282" s="59"/>
      <c r="DZ282" s="59"/>
      <c r="EA282" s="59"/>
      <c r="EB282" s="59"/>
      <c r="EC282" s="59"/>
      <c r="ED282" s="59"/>
      <c r="EE282" s="59"/>
      <c r="EF282" s="59"/>
      <c r="EG282" s="59"/>
      <c r="EH282" s="59"/>
      <c r="EI282" s="59"/>
      <c r="EJ282" s="59"/>
      <c r="EK282" s="59"/>
      <c r="EL282" s="59"/>
      <c r="EM282" s="59"/>
      <c r="EN282" s="59"/>
      <c r="EO282" s="59"/>
      <c r="EP282" s="59"/>
      <c r="EQ282" s="59"/>
      <c r="ER282" s="59"/>
      <c r="ES282" s="59"/>
      <c r="ET282" s="59"/>
      <c r="EU282" s="59"/>
      <c r="EV282" s="59"/>
      <c r="EW282" s="59"/>
      <c r="EX282" s="59"/>
      <c r="EY282" s="59"/>
      <c r="EZ282" s="59"/>
      <c r="FA282" s="59"/>
      <c r="FB282" s="59"/>
      <c r="FC282" s="59"/>
      <c r="FD282" s="59"/>
      <c r="FE282" s="59"/>
      <c r="FF282" s="59"/>
      <c r="FG282" s="59"/>
      <c r="FH282" s="59"/>
      <c r="FI282" s="59"/>
      <c r="FJ282" s="59"/>
      <c r="FK282" s="59"/>
      <c r="FL282" s="59"/>
      <c r="FM282" s="59"/>
      <c r="FN282" s="59"/>
      <c r="FO282" s="59"/>
    </row>
    <row r="283" spans="1:171" ht="29.25" x14ac:dyDescent="0.25">
      <c r="B283" s="18">
        <v>1</v>
      </c>
      <c r="C283" s="288" t="s">
        <v>334</v>
      </c>
      <c r="D283" s="27">
        <f>'1 уровень'!E2756</f>
        <v>11000</v>
      </c>
      <c r="E283" s="27">
        <f>'1 уровень'!F2756</f>
        <v>1833</v>
      </c>
      <c r="F283" s="27">
        <f>'1 уровень'!G2756</f>
        <v>1484</v>
      </c>
      <c r="G283" s="64">
        <f>'1 уровень'!H2756</f>
        <v>80.960174577195858</v>
      </c>
      <c r="H283" s="78">
        <f>'1 уровень'!I2756</f>
        <v>0</v>
      </c>
      <c r="I283" s="78">
        <f>'1 уровень'!J2756</f>
        <v>0</v>
      </c>
      <c r="J283" s="73">
        <f>'1 уровень'!K2756</f>
        <v>0</v>
      </c>
      <c r="K283" s="73">
        <f>'1 уровень'!L2756</f>
        <v>0</v>
      </c>
      <c r="L283" s="73">
        <f>'1 уровень'!M2756</f>
        <v>0</v>
      </c>
      <c r="M283" s="73">
        <f>'1 уровень'!N2756</f>
        <v>0</v>
      </c>
      <c r="N283" s="73">
        <f>'1 уровень'!O2756</f>
        <v>0</v>
      </c>
      <c r="O283" s="73">
        <f>'1 уровень'!P2756</f>
        <v>0</v>
      </c>
      <c r="P283" s="72">
        <f>'1 уровень'!Q2756</f>
        <v>0</v>
      </c>
      <c r="Q283" s="72">
        <f>'1 уровень'!R2756</f>
        <v>0</v>
      </c>
      <c r="R283" s="72">
        <f>'1 уровень'!S2756</f>
        <v>0</v>
      </c>
      <c r="S283" s="72">
        <f>'1 уровень'!T2756</f>
        <v>0</v>
      </c>
      <c r="T283" s="785">
        <f>'1 уровень'!U2756</f>
        <v>0</v>
      </c>
      <c r="U283" s="72">
        <f>'1 уровень'!V2756</f>
        <v>0</v>
      </c>
      <c r="V283" s="72">
        <f>'1 уровень'!W2756</f>
        <v>0</v>
      </c>
      <c r="W283" s="72">
        <f>'1 уровень'!X2756</f>
        <v>0</v>
      </c>
      <c r="X283" s="72">
        <f>'1 уровень'!Y2756</f>
        <v>0</v>
      </c>
      <c r="Y283" s="384">
        <f>'1 уровень'!Z2756</f>
        <v>0</v>
      </c>
      <c r="Z283" s="72">
        <f>'1 уровень'!AA2756</f>
        <v>0</v>
      </c>
      <c r="AA283" s="59"/>
      <c r="AB283" s="59"/>
      <c r="AC283" s="59"/>
      <c r="AD283" s="59"/>
      <c r="AE283" s="59"/>
      <c r="AF283" s="59"/>
      <c r="AG283" s="59"/>
      <c r="AH283" s="59"/>
      <c r="AI283" s="59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  <c r="BA283" s="59"/>
      <c r="BB283" s="59"/>
      <c r="BC283" s="59"/>
      <c r="BD283" s="59"/>
      <c r="BE283" s="59"/>
      <c r="BF283" s="59"/>
      <c r="BG283" s="59"/>
      <c r="BH283" s="59"/>
      <c r="BI283" s="59"/>
      <c r="BJ283" s="59"/>
      <c r="BK283" s="59"/>
      <c r="BL283" s="59"/>
      <c r="BM283" s="59"/>
      <c r="BN283" s="59"/>
      <c r="BO283" s="59"/>
      <c r="BP283" s="59"/>
      <c r="BQ283" s="59"/>
      <c r="BR283" s="59"/>
      <c r="BS283" s="59"/>
      <c r="BT283" s="59"/>
      <c r="BU283" s="59"/>
      <c r="BV283" s="59"/>
      <c r="BW283" s="59"/>
      <c r="BX283" s="59"/>
      <c r="BY283" s="59"/>
      <c r="BZ283" s="59"/>
      <c r="CA283" s="59"/>
      <c r="CB283" s="59"/>
      <c r="CC283" s="59"/>
      <c r="CD283" s="59"/>
      <c r="CE283" s="59"/>
      <c r="CF283" s="59"/>
      <c r="CG283" s="59"/>
      <c r="CH283" s="59"/>
      <c r="CI283" s="59"/>
      <c r="CJ283" s="59"/>
      <c r="CK283" s="59"/>
      <c r="CL283" s="59"/>
      <c r="CM283" s="59"/>
      <c r="CN283" s="59"/>
      <c r="CO283" s="59"/>
      <c r="CP283" s="59"/>
      <c r="CQ283" s="59"/>
      <c r="CR283" s="59"/>
      <c r="CS283" s="59"/>
      <c r="CT283" s="59"/>
      <c r="CU283" s="59"/>
      <c r="CV283" s="59"/>
      <c r="CW283" s="59"/>
      <c r="CX283" s="59"/>
      <c r="CY283" s="59"/>
      <c r="CZ283" s="59"/>
      <c r="DA283" s="59"/>
      <c r="DB283" s="59"/>
      <c r="DC283" s="59"/>
      <c r="DD283" s="59"/>
      <c r="DE283" s="59"/>
      <c r="DF283" s="59"/>
      <c r="DG283" s="59"/>
      <c r="DH283" s="59"/>
      <c r="DI283" s="59"/>
      <c r="DJ283" s="59"/>
      <c r="DK283" s="59"/>
      <c r="DL283" s="59"/>
      <c r="DM283" s="59"/>
      <c r="DN283" s="59"/>
      <c r="DO283" s="59"/>
      <c r="DP283" s="59"/>
      <c r="DQ283" s="59"/>
      <c r="DR283" s="59"/>
      <c r="DS283" s="59"/>
      <c r="DT283" s="59"/>
      <c r="DU283" s="59"/>
      <c r="DV283" s="59"/>
      <c r="DW283" s="59"/>
      <c r="DX283" s="59"/>
      <c r="DY283" s="59"/>
      <c r="DZ283" s="59"/>
      <c r="EA283" s="59"/>
      <c r="EB283" s="59"/>
      <c r="EC283" s="59"/>
      <c r="ED283" s="59"/>
      <c r="EE283" s="59"/>
      <c r="EF283" s="59"/>
      <c r="EG283" s="59"/>
      <c r="EH283" s="59"/>
      <c r="EI283" s="59"/>
      <c r="EJ283" s="59"/>
      <c r="EK283" s="59"/>
      <c r="EL283" s="59"/>
      <c r="EM283" s="59"/>
      <c r="EN283" s="59"/>
      <c r="EO283" s="59"/>
      <c r="EP283" s="59"/>
      <c r="EQ283" s="59"/>
      <c r="ER283" s="59"/>
      <c r="ES283" s="59"/>
      <c r="ET283" s="59"/>
      <c r="EU283" s="59"/>
      <c r="EV283" s="59"/>
      <c r="EW283" s="59"/>
      <c r="EX283" s="59"/>
      <c r="EY283" s="59"/>
      <c r="EZ283" s="59"/>
      <c r="FA283" s="59"/>
      <c r="FB283" s="59"/>
      <c r="FC283" s="59"/>
      <c r="FD283" s="59"/>
      <c r="FE283" s="59"/>
      <c r="FF283" s="59"/>
      <c r="FG283" s="59"/>
      <c r="FH283" s="59"/>
      <c r="FI283" s="59"/>
      <c r="FJ283" s="59"/>
      <c r="FK283" s="59"/>
      <c r="FL283" s="59"/>
      <c r="FM283" s="59"/>
      <c r="FN283" s="59"/>
      <c r="FO283" s="59"/>
    </row>
    <row r="284" spans="1:171" ht="30" x14ac:dyDescent="0.25">
      <c r="B284" s="18">
        <v>1</v>
      </c>
      <c r="C284" s="174" t="s">
        <v>191</v>
      </c>
      <c r="D284" s="27">
        <f>'1 уровень'!E2757</f>
        <v>0</v>
      </c>
      <c r="E284" s="27">
        <f>'1 уровень'!F2757</f>
        <v>0</v>
      </c>
      <c r="F284" s="27">
        <f>'1 уровень'!G2757</f>
        <v>0</v>
      </c>
      <c r="G284" s="64">
        <f>'1 уровень'!H2757</f>
        <v>0</v>
      </c>
      <c r="H284" s="78">
        <f>'1 уровень'!I2757</f>
        <v>0</v>
      </c>
      <c r="I284" s="78">
        <f>'1 уровень'!J2757</f>
        <v>0</v>
      </c>
      <c r="J284" s="73">
        <f>'1 уровень'!K2757</f>
        <v>0</v>
      </c>
      <c r="K284" s="73">
        <f>'1 уровень'!L2757</f>
        <v>0</v>
      </c>
      <c r="L284" s="73">
        <f>'1 уровень'!M2757</f>
        <v>0</v>
      </c>
      <c r="M284" s="73">
        <f>'1 уровень'!N2757</f>
        <v>0</v>
      </c>
      <c r="N284" s="73">
        <f>'1 уровень'!O2757</f>
        <v>0</v>
      </c>
      <c r="O284" s="73">
        <f>'1 уровень'!P2757</f>
        <v>0</v>
      </c>
      <c r="P284" s="72">
        <f>'1 уровень'!Q2757</f>
        <v>0</v>
      </c>
      <c r="Q284" s="72">
        <f>'1 уровень'!R2757</f>
        <v>0</v>
      </c>
      <c r="R284" s="72">
        <f>'1 уровень'!S2757</f>
        <v>0</v>
      </c>
      <c r="S284" s="72">
        <f>'1 уровень'!T2757</f>
        <v>0</v>
      </c>
      <c r="T284" s="785">
        <f>'1 уровень'!U2757</f>
        <v>0</v>
      </c>
      <c r="U284" s="72">
        <f>'1 уровень'!V2757</f>
        <v>0</v>
      </c>
      <c r="V284" s="72">
        <f>'1 уровень'!W2757</f>
        <v>0</v>
      </c>
      <c r="W284" s="72">
        <f>'1 уровень'!X2757</f>
        <v>0</v>
      </c>
      <c r="X284" s="72">
        <f>'1 уровень'!Y2757</f>
        <v>0</v>
      </c>
      <c r="Y284" s="384">
        <f>'1 уровень'!Z2757</f>
        <v>0</v>
      </c>
      <c r="Z284" s="72">
        <f>'1 уровень'!AA2757</f>
        <v>0</v>
      </c>
      <c r="AA284" s="59"/>
      <c r="AB284" s="59"/>
      <c r="AC284" s="59"/>
      <c r="AD284" s="59"/>
      <c r="AE284" s="59"/>
      <c r="AF284" s="59"/>
      <c r="AG284" s="59"/>
      <c r="AH284" s="59"/>
      <c r="AI284" s="59"/>
      <c r="AJ284" s="59"/>
      <c r="AK284" s="59"/>
      <c r="AL284" s="59"/>
      <c r="AM284" s="59"/>
      <c r="AN284" s="59"/>
      <c r="AO284" s="59"/>
      <c r="AP284" s="59"/>
      <c r="AQ284" s="59"/>
      <c r="AR284" s="59"/>
      <c r="AS284" s="59"/>
      <c r="AT284" s="59"/>
      <c r="AU284" s="59"/>
      <c r="AV284" s="59"/>
      <c r="AW284" s="59"/>
      <c r="AX284" s="59"/>
      <c r="AY284" s="59"/>
      <c r="AZ284" s="59"/>
      <c r="BA284" s="59"/>
      <c r="BB284" s="59"/>
      <c r="BC284" s="59"/>
      <c r="BD284" s="59"/>
      <c r="BE284" s="59"/>
      <c r="BF284" s="59"/>
      <c r="BG284" s="59"/>
      <c r="BH284" s="59"/>
      <c r="BI284" s="59"/>
      <c r="BJ284" s="59"/>
      <c r="BK284" s="59"/>
      <c r="BL284" s="59"/>
      <c r="BM284" s="59"/>
      <c r="BN284" s="59"/>
      <c r="BO284" s="59"/>
      <c r="BP284" s="59"/>
      <c r="BQ284" s="59"/>
      <c r="BR284" s="59"/>
      <c r="BS284" s="59"/>
      <c r="BT284" s="59"/>
      <c r="BU284" s="59"/>
      <c r="BV284" s="59"/>
      <c r="BW284" s="59"/>
      <c r="BX284" s="59"/>
      <c r="BY284" s="59"/>
      <c r="BZ284" s="59"/>
      <c r="CA284" s="59"/>
      <c r="CB284" s="59"/>
      <c r="CC284" s="59"/>
      <c r="CD284" s="59"/>
      <c r="CE284" s="59"/>
      <c r="CF284" s="59"/>
      <c r="CG284" s="59"/>
      <c r="CH284" s="59"/>
      <c r="CI284" s="59"/>
      <c r="CJ284" s="59"/>
      <c r="CK284" s="59"/>
      <c r="CL284" s="59"/>
      <c r="CM284" s="59"/>
      <c r="CN284" s="59"/>
      <c r="CO284" s="59"/>
      <c r="CP284" s="59"/>
      <c r="CQ284" s="59"/>
      <c r="CR284" s="59"/>
      <c r="CS284" s="59"/>
      <c r="CT284" s="59"/>
      <c r="CU284" s="59"/>
      <c r="CV284" s="59"/>
      <c r="CW284" s="59"/>
      <c r="CX284" s="59"/>
      <c r="CY284" s="59"/>
      <c r="CZ284" s="59"/>
      <c r="DA284" s="59"/>
      <c r="DB284" s="59"/>
      <c r="DC284" s="59"/>
      <c r="DD284" s="59"/>
      <c r="DE284" s="59"/>
      <c r="DF284" s="59"/>
      <c r="DG284" s="59"/>
      <c r="DH284" s="59"/>
      <c r="DI284" s="59"/>
      <c r="DJ284" s="59"/>
      <c r="DK284" s="59"/>
      <c r="DL284" s="59"/>
      <c r="DM284" s="59"/>
      <c r="DN284" s="59"/>
      <c r="DO284" s="59"/>
      <c r="DP284" s="59"/>
      <c r="DQ284" s="59"/>
      <c r="DR284" s="59"/>
      <c r="DS284" s="59"/>
      <c r="DT284" s="59"/>
      <c r="DU284" s="59"/>
      <c r="DV284" s="59"/>
      <c r="DW284" s="59"/>
      <c r="DX284" s="59"/>
      <c r="DY284" s="59"/>
      <c r="DZ284" s="59"/>
      <c r="EA284" s="59"/>
      <c r="EB284" s="59"/>
      <c r="EC284" s="59"/>
      <c r="ED284" s="59"/>
      <c r="EE284" s="59"/>
      <c r="EF284" s="59"/>
      <c r="EG284" s="59"/>
      <c r="EH284" s="59"/>
      <c r="EI284" s="59"/>
      <c r="EJ284" s="59"/>
      <c r="EK284" s="59"/>
      <c r="EL284" s="59"/>
      <c r="EM284" s="59"/>
      <c r="EN284" s="59"/>
      <c r="EO284" s="59"/>
      <c r="EP284" s="59"/>
      <c r="EQ284" s="59"/>
      <c r="ER284" s="59"/>
      <c r="ES284" s="59"/>
      <c r="ET284" s="59"/>
      <c r="EU284" s="59"/>
      <c r="EV284" s="59"/>
      <c r="EW284" s="59"/>
      <c r="EX284" s="59"/>
      <c r="EY284" s="59"/>
      <c r="EZ284" s="59"/>
      <c r="FA284" s="59"/>
      <c r="FB284" s="59"/>
      <c r="FC284" s="59"/>
      <c r="FD284" s="59"/>
      <c r="FE284" s="59"/>
      <c r="FF284" s="59"/>
      <c r="FG284" s="59"/>
      <c r="FH284" s="59"/>
      <c r="FI284" s="59"/>
      <c r="FJ284" s="59"/>
      <c r="FK284" s="59"/>
      <c r="FL284" s="59"/>
      <c r="FM284" s="59"/>
      <c r="FN284" s="59"/>
      <c r="FO284" s="59"/>
    </row>
    <row r="285" spans="1:171" ht="110.25" x14ac:dyDescent="0.25">
      <c r="B285" s="18">
        <v>1</v>
      </c>
      <c r="C285" s="556" t="s">
        <v>460</v>
      </c>
      <c r="D285" s="27">
        <f>'1 уровень'!E2758</f>
        <v>4601</v>
      </c>
      <c r="E285" s="27">
        <f>'1 уровень'!F2758</f>
        <v>767</v>
      </c>
      <c r="F285" s="27">
        <f>'1 уровень'!G2758</f>
        <v>464</v>
      </c>
      <c r="G285" s="64">
        <f>'1 уровень'!H2758</f>
        <v>60.495436766623214</v>
      </c>
      <c r="H285" s="78">
        <f>'1 уровень'!I2758</f>
        <v>0</v>
      </c>
      <c r="I285" s="78">
        <f>'1 уровень'!J2758</f>
        <v>0</v>
      </c>
      <c r="J285" s="73">
        <f>'1 уровень'!K2758</f>
        <v>0</v>
      </c>
      <c r="K285" s="73">
        <f>'1 уровень'!L2758</f>
        <v>0</v>
      </c>
      <c r="L285" s="73">
        <f>'1 уровень'!M2758</f>
        <v>0</v>
      </c>
      <c r="M285" s="73">
        <f>'1 уровень'!N2758</f>
        <v>0</v>
      </c>
      <c r="N285" s="73">
        <f>'1 уровень'!O2758</f>
        <v>0</v>
      </c>
      <c r="O285" s="73">
        <f>'1 уровень'!P2758</f>
        <v>0</v>
      </c>
      <c r="P285" s="72">
        <f>'1 уровень'!Q2758</f>
        <v>17127.309100000002</v>
      </c>
      <c r="Q285" s="72">
        <f>'1 уровень'!R2758</f>
        <v>17127.309100000002</v>
      </c>
      <c r="R285" s="72">
        <f>'1 уровень'!S2758</f>
        <v>2854.5515166666669</v>
      </c>
      <c r="S285" s="72">
        <f>'1 уровень'!T2758</f>
        <v>1665.4654800000001</v>
      </c>
      <c r="T285" s="785">
        <f>'1 уровень'!U2758</f>
        <v>0</v>
      </c>
      <c r="U285" s="72">
        <f>'1 уровень'!V2758</f>
        <v>0</v>
      </c>
      <c r="V285" s="72">
        <f>'1 уровень'!W2758</f>
        <v>-1189.0860366666668</v>
      </c>
      <c r="W285" s="72">
        <f>'1 уровень'!X2758</f>
        <v>0</v>
      </c>
      <c r="X285" s="72">
        <f>'1 уровень'!Y2758</f>
        <v>0</v>
      </c>
      <c r="Y285" s="384">
        <f>'1 уровень'!Z2758</f>
        <v>1665.4654800000001</v>
      </c>
      <c r="Z285" s="72">
        <f>'1 уровень'!AA2758</f>
        <v>0</v>
      </c>
      <c r="AA285" s="59"/>
      <c r="AB285" s="59"/>
      <c r="AC285" s="59"/>
      <c r="AD285" s="59"/>
      <c r="AE285" s="59"/>
      <c r="AF285" s="59"/>
      <c r="AG285" s="59"/>
      <c r="AH285" s="59"/>
      <c r="AI285" s="59"/>
      <c r="AJ285" s="59"/>
      <c r="AK285" s="59"/>
      <c r="AL285" s="59"/>
      <c r="AM285" s="59"/>
      <c r="AN285" s="59"/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  <c r="BA285" s="59"/>
      <c r="BB285" s="59"/>
      <c r="BC285" s="59"/>
      <c r="BD285" s="59"/>
      <c r="BE285" s="59"/>
      <c r="BF285" s="59"/>
      <c r="BG285" s="59"/>
      <c r="BH285" s="59"/>
      <c r="BI285" s="59"/>
      <c r="BJ285" s="59"/>
      <c r="BK285" s="59"/>
      <c r="BL285" s="59"/>
      <c r="BM285" s="59"/>
      <c r="BN285" s="59"/>
      <c r="BO285" s="59"/>
      <c r="BP285" s="59"/>
      <c r="BQ285" s="59"/>
      <c r="BR285" s="59"/>
      <c r="BS285" s="59"/>
      <c r="BT285" s="59"/>
      <c r="BU285" s="59"/>
      <c r="BV285" s="59"/>
      <c r="BW285" s="59"/>
      <c r="BX285" s="59"/>
      <c r="BY285" s="59"/>
      <c r="BZ285" s="59"/>
      <c r="CA285" s="59"/>
      <c r="CB285" s="59"/>
      <c r="CC285" s="59"/>
      <c r="CD285" s="59"/>
      <c r="CE285" s="59"/>
      <c r="CF285" s="59"/>
      <c r="CG285" s="59"/>
      <c r="CH285" s="59"/>
      <c r="CI285" s="59"/>
      <c r="CJ285" s="59"/>
      <c r="CK285" s="59"/>
      <c r="CL285" s="59"/>
      <c r="CM285" s="59"/>
      <c r="CN285" s="59"/>
      <c r="CO285" s="59"/>
      <c r="CP285" s="59"/>
      <c r="CQ285" s="59"/>
      <c r="CR285" s="59"/>
      <c r="CS285" s="59"/>
      <c r="CT285" s="59"/>
      <c r="CU285" s="59"/>
      <c r="CV285" s="59"/>
      <c r="CW285" s="59"/>
      <c r="CX285" s="59"/>
      <c r="CY285" s="59"/>
      <c r="CZ285" s="59"/>
      <c r="DA285" s="59"/>
      <c r="DB285" s="59"/>
      <c r="DC285" s="59"/>
      <c r="DD285" s="59"/>
      <c r="DE285" s="59"/>
      <c r="DF285" s="59"/>
      <c r="DG285" s="59"/>
      <c r="DH285" s="59"/>
      <c r="DI285" s="59"/>
      <c r="DJ285" s="59"/>
      <c r="DK285" s="59"/>
      <c r="DL285" s="59"/>
      <c r="DM285" s="59"/>
      <c r="DN285" s="59"/>
      <c r="DO285" s="59"/>
      <c r="DP285" s="59"/>
      <c r="DQ285" s="59"/>
      <c r="DR285" s="59"/>
      <c r="DS285" s="59"/>
      <c r="DT285" s="59"/>
      <c r="DU285" s="59"/>
      <c r="DV285" s="59"/>
      <c r="DW285" s="59"/>
      <c r="DX285" s="59"/>
      <c r="DY285" s="59"/>
      <c r="DZ285" s="59"/>
      <c r="EA285" s="59"/>
      <c r="EB285" s="59"/>
      <c r="EC285" s="59"/>
      <c r="ED285" s="59"/>
      <c r="EE285" s="59"/>
      <c r="EF285" s="59"/>
      <c r="EG285" s="59"/>
      <c r="EH285" s="59"/>
      <c r="EI285" s="59"/>
      <c r="EJ285" s="59"/>
      <c r="EK285" s="59"/>
      <c r="EL285" s="59"/>
      <c r="EM285" s="59"/>
      <c r="EN285" s="59"/>
      <c r="EO285" s="59"/>
      <c r="EP285" s="59"/>
      <c r="EQ285" s="59"/>
      <c r="ER285" s="59"/>
      <c r="ES285" s="59"/>
      <c r="ET285" s="59"/>
      <c r="EU285" s="59"/>
      <c r="EV285" s="59"/>
      <c r="EW285" s="59"/>
      <c r="EX285" s="59"/>
      <c r="EY285" s="59"/>
      <c r="EZ285" s="59"/>
      <c r="FA285" s="59"/>
      <c r="FB285" s="59"/>
      <c r="FC285" s="59"/>
      <c r="FD285" s="59"/>
      <c r="FE285" s="59"/>
      <c r="FF285" s="59"/>
      <c r="FG285" s="59"/>
      <c r="FH285" s="59"/>
      <c r="FI285" s="59"/>
      <c r="FJ285" s="59"/>
      <c r="FK285" s="59"/>
      <c r="FL285" s="59"/>
      <c r="FM285" s="59"/>
      <c r="FN285" s="59"/>
      <c r="FO285" s="59"/>
    </row>
    <row r="286" spans="1:171" ht="15.75" x14ac:dyDescent="0.25">
      <c r="B286" s="18">
        <v>1</v>
      </c>
      <c r="C286" s="556" t="s">
        <v>561</v>
      </c>
      <c r="D286" s="27">
        <f>'1 уровень'!E2759</f>
        <v>783</v>
      </c>
      <c r="E286" s="27">
        <f>'1 уровень'!F2759</f>
        <v>131</v>
      </c>
      <c r="F286" s="27">
        <f>'1 уровень'!G2759</f>
        <v>10</v>
      </c>
      <c r="G286" s="64">
        <f>'1 уровень'!H2759</f>
        <v>7.6335877862595423</v>
      </c>
      <c r="H286" s="78">
        <f>'1 уровень'!I2759</f>
        <v>0</v>
      </c>
      <c r="I286" s="78">
        <f>'1 уровень'!J2759</f>
        <v>0</v>
      </c>
      <c r="J286" s="73">
        <f>'1 уровень'!K2759</f>
        <v>0</v>
      </c>
      <c r="K286" s="73">
        <f>'1 уровень'!L2759</f>
        <v>0</v>
      </c>
      <c r="L286" s="73">
        <f>'1 уровень'!M2759</f>
        <v>0</v>
      </c>
      <c r="M286" s="73">
        <f>'1 уровень'!N2759</f>
        <v>0</v>
      </c>
      <c r="N286" s="73">
        <f>'1 уровень'!O2759</f>
        <v>0</v>
      </c>
      <c r="O286" s="73">
        <f>'1 уровень'!P2759</f>
        <v>0</v>
      </c>
      <c r="P286" s="72">
        <f>'1 уровень'!Q2759</f>
        <v>0</v>
      </c>
      <c r="Q286" s="72">
        <f>'1 уровень'!R2759</f>
        <v>0</v>
      </c>
      <c r="R286" s="72">
        <f>'1 уровень'!S2759</f>
        <v>0</v>
      </c>
      <c r="S286" s="72">
        <f>'1 уровень'!T2759</f>
        <v>0</v>
      </c>
      <c r="T286" s="785">
        <f>'1 уровень'!U2759</f>
        <v>0</v>
      </c>
      <c r="U286" s="72">
        <f>'1 уровень'!V2759</f>
        <v>0</v>
      </c>
      <c r="V286" s="72">
        <f>'1 уровень'!W2759</f>
        <v>0</v>
      </c>
      <c r="W286" s="72">
        <f>'1 уровень'!X2759</f>
        <v>0</v>
      </c>
      <c r="X286" s="72">
        <f>'1 уровень'!Y2759</f>
        <v>0</v>
      </c>
      <c r="Y286" s="384">
        <f>'1 уровень'!Z2759</f>
        <v>0</v>
      </c>
      <c r="Z286" s="72">
        <f>'1 уровень'!AA2759</f>
        <v>0</v>
      </c>
      <c r="AA286" s="59"/>
      <c r="AB286" s="59"/>
      <c r="AC286" s="59"/>
      <c r="AD286" s="59"/>
      <c r="AE286" s="59"/>
      <c r="AF286" s="59"/>
      <c r="AG286" s="59"/>
      <c r="AH286" s="59"/>
      <c r="AI286" s="59"/>
      <c r="AJ286" s="59"/>
      <c r="AK286" s="59"/>
      <c r="AL286" s="59"/>
      <c r="AM286" s="59"/>
      <c r="AN286" s="59"/>
      <c r="AO286" s="59"/>
      <c r="AP286" s="59"/>
      <c r="AQ286" s="59"/>
      <c r="AR286" s="59"/>
      <c r="AS286" s="59"/>
      <c r="AT286" s="59"/>
      <c r="AU286" s="59"/>
      <c r="AV286" s="59"/>
      <c r="AW286" s="59"/>
      <c r="AX286" s="59"/>
      <c r="AY286" s="59"/>
      <c r="AZ286" s="59"/>
      <c r="BA286" s="59"/>
      <c r="BB286" s="59"/>
      <c r="BC286" s="59"/>
      <c r="BD286" s="59"/>
      <c r="BE286" s="59"/>
      <c r="BF286" s="59"/>
      <c r="BG286" s="59"/>
      <c r="BH286" s="59"/>
      <c r="BI286" s="59"/>
      <c r="BJ286" s="59"/>
      <c r="BK286" s="59"/>
      <c r="BL286" s="59"/>
      <c r="BM286" s="59"/>
      <c r="BN286" s="59"/>
      <c r="BO286" s="59"/>
      <c r="BP286" s="59"/>
      <c r="BQ286" s="59"/>
      <c r="BR286" s="59"/>
      <c r="BS286" s="59"/>
      <c r="BT286" s="59"/>
      <c r="BU286" s="59"/>
      <c r="BV286" s="59"/>
      <c r="BW286" s="59"/>
      <c r="BX286" s="59"/>
      <c r="BY286" s="59"/>
      <c r="BZ286" s="59"/>
      <c r="CA286" s="59"/>
      <c r="CB286" s="59"/>
      <c r="CC286" s="59"/>
      <c r="CD286" s="59"/>
      <c r="CE286" s="59"/>
      <c r="CF286" s="59"/>
      <c r="CG286" s="59"/>
      <c r="CH286" s="59"/>
      <c r="CI286" s="59"/>
      <c r="CJ286" s="59"/>
      <c r="CK286" s="59"/>
      <c r="CL286" s="59"/>
      <c r="CM286" s="59"/>
      <c r="CN286" s="59"/>
      <c r="CO286" s="59"/>
      <c r="CP286" s="59"/>
      <c r="CQ286" s="59"/>
      <c r="CR286" s="59"/>
      <c r="CS286" s="59"/>
      <c r="CT286" s="59"/>
      <c r="CU286" s="59"/>
      <c r="CV286" s="59"/>
      <c r="CW286" s="59"/>
      <c r="CX286" s="59"/>
      <c r="CY286" s="59"/>
      <c r="CZ286" s="59"/>
      <c r="DA286" s="59"/>
      <c r="DB286" s="59"/>
      <c r="DC286" s="59"/>
      <c r="DD286" s="59"/>
      <c r="DE286" s="59"/>
      <c r="DF286" s="59"/>
      <c r="DG286" s="59"/>
      <c r="DH286" s="59"/>
      <c r="DI286" s="59"/>
      <c r="DJ286" s="59"/>
      <c r="DK286" s="59"/>
      <c r="DL286" s="59"/>
      <c r="DM286" s="59"/>
      <c r="DN286" s="59"/>
      <c r="DO286" s="59"/>
      <c r="DP286" s="59"/>
      <c r="DQ286" s="59"/>
      <c r="DR286" s="59"/>
      <c r="DS286" s="59"/>
      <c r="DT286" s="59"/>
      <c r="DU286" s="59"/>
      <c r="DV286" s="59"/>
      <c r="DW286" s="59"/>
      <c r="DX286" s="59"/>
      <c r="DY286" s="59"/>
      <c r="DZ286" s="59"/>
      <c r="EA286" s="59"/>
      <c r="EB286" s="59"/>
      <c r="EC286" s="59"/>
      <c r="ED286" s="59"/>
      <c r="EE286" s="59"/>
      <c r="EF286" s="59"/>
      <c r="EG286" s="59"/>
      <c r="EH286" s="59"/>
      <c r="EI286" s="59"/>
      <c r="EJ286" s="59"/>
      <c r="EK286" s="59"/>
      <c r="EL286" s="59"/>
      <c r="EM286" s="59"/>
      <c r="EN286" s="59"/>
      <c r="EO286" s="59"/>
      <c r="EP286" s="59"/>
      <c r="EQ286" s="59"/>
      <c r="ER286" s="59"/>
      <c r="ES286" s="59"/>
      <c r="ET286" s="59"/>
      <c r="EU286" s="59"/>
      <c r="EV286" s="59"/>
      <c r="EW286" s="59"/>
      <c r="EX286" s="59"/>
      <c r="EY286" s="59"/>
      <c r="EZ286" s="59"/>
      <c r="FA286" s="59"/>
      <c r="FB286" s="59"/>
      <c r="FC286" s="59"/>
      <c r="FD286" s="59"/>
      <c r="FE286" s="59"/>
      <c r="FF286" s="59"/>
      <c r="FG286" s="59"/>
      <c r="FH286" s="59"/>
      <c r="FI286" s="59"/>
      <c r="FJ286" s="59"/>
      <c r="FK286" s="59"/>
      <c r="FL286" s="59"/>
      <c r="FM286" s="59"/>
      <c r="FN286" s="59"/>
      <c r="FO286" s="59"/>
    </row>
    <row r="287" spans="1:171" ht="15.75" x14ac:dyDescent="0.25">
      <c r="B287" s="18">
        <v>1</v>
      </c>
      <c r="C287" s="556" t="s">
        <v>562</v>
      </c>
      <c r="D287" s="27">
        <f>'1 уровень'!E2760</f>
        <v>1056</v>
      </c>
      <c r="E287" s="27">
        <f>'1 уровень'!F2760</f>
        <v>176</v>
      </c>
      <c r="F287" s="27">
        <f>'1 уровень'!G2760</f>
        <v>119</v>
      </c>
      <c r="G287" s="64">
        <f>'1 уровень'!H2760</f>
        <v>67.61363636363636</v>
      </c>
      <c r="H287" s="78">
        <f>'1 уровень'!I2760</f>
        <v>0</v>
      </c>
      <c r="I287" s="78">
        <f>'1 уровень'!J2760</f>
        <v>0</v>
      </c>
      <c r="J287" s="73">
        <f>'1 уровень'!K2760</f>
        <v>0</v>
      </c>
      <c r="K287" s="73">
        <f>'1 уровень'!L2760</f>
        <v>0</v>
      </c>
      <c r="L287" s="73">
        <f>'1 уровень'!M2760</f>
        <v>0</v>
      </c>
      <c r="M287" s="73">
        <f>'1 уровень'!N2760</f>
        <v>0</v>
      </c>
      <c r="N287" s="73">
        <f>'1 уровень'!O2760</f>
        <v>0</v>
      </c>
      <c r="O287" s="73">
        <f>'1 уровень'!P2760</f>
        <v>0</v>
      </c>
      <c r="P287" s="72">
        <f>'1 уровень'!Q2760</f>
        <v>0</v>
      </c>
      <c r="Q287" s="72">
        <f>'1 уровень'!R2760</f>
        <v>0</v>
      </c>
      <c r="R287" s="72">
        <f>'1 уровень'!S2760</f>
        <v>0</v>
      </c>
      <c r="S287" s="72">
        <f>'1 уровень'!T2760</f>
        <v>0</v>
      </c>
      <c r="T287" s="785">
        <f>'1 уровень'!U2760</f>
        <v>0</v>
      </c>
      <c r="U287" s="72">
        <f>'1 уровень'!V2760</f>
        <v>0</v>
      </c>
      <c r="V287" s="72">
        <f>'1 уровень'!W2760</f>
        <v>0</v>
      </c>
      <c r="W287" s="72">
        <f>'1 уровень'!X2760</f>
        <v>0</v>
      </c>
      <c r="X287" s="72">
        <f>'1 уровень'!Y2760</f>
        <v>0</v>
      </c>
      <c r="Y287" s="384">
        <f>'1 уровень'!Z2760</f>
        <v>0</v>
      </c>
      <c r="Z287" s="72">
        <f>'1 уровень'!AA2760</f>
        <v>0</v>
      </c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  <c r="AS287" s="59"/>
      <c r="AT287" s="59"/>
      <c r="AU287" s="59"/>
      <c r="AV287" s="59"/>
      <c r="AW287" s="59"/>
      <c r="AX287" s="59"/>
      <c r="AY287" s="59"/>
      <c r="AZ287" s="59"/>
      <c r="BA287" s="59"/>
      <c r="BB287" s="59"/>
      <c r="BC287" s="59"/>
      <c r="BD287" s="59"/>
      <c r="BE287" s="59"/>
      <c r="BF287" s="59"/>
      <c r="BG287" s="59"/>
      <c r="BH287" s="59"/>
      <c r="BI287" s="59"/>
      <c r="BJ287" s="59"/>
      <c r="BK287" s="59"/>
      <c r="BL287" s="59"/>
      <c r="BM287" s="59"/>
      <c r="BN287" s="59"/>
      <c r="BO287" s="59"/>
      <c r="BP287" s="59"/>
      <c r="BQ287" s="59"/>
      <c r="BR287" s="59"/>
      <c r="BS287" s="59"/>
      <c r="BT287" s="59"/>
      <c r="BU287" s="59"/>
      <c r="BV287" s="59"/>
      <c r="BW287" s="59"/>
      <c r="BX287" s="59"/>
      <c r="BY287" s="59"/>
      <c r="BZ287" s="59"/>
      <c r="CA287" s="59"/>
      <c r="CB287" s="59"/>
      <c r="CC287" s="59"/>
      <c r="CD287" s="59"/>
      <c r="CE287" s="59"/>
      <c r="CF287" s="59"/>
      <c r="CG287" s="59"/>
      <c r="CH287" s="59"/>
      <c r="CI287" s="59"/>
      <c r="CJ287" s="59"/>
      <c r="CK287" s="59"/>
      <c r="CL287" s="59"/>
      <c r="CM287" s="59"/>
      <c r="CN287" s="59"/>
      <c r="CO287" s="59"/>
      <c r="CP287" s="59"/>
      <c r="CQ287" s="59"/>
      <c r="CR287" s="59"/>
      <c r="CS287" s="59"/>
      <c r="CT287" s="59"/>
      <c r="CU287" s="59"/>
      <c r="CV287" s="59"/>
      <c r="CW287" s="59"/>
      <c r="CX287" s="59"/>
      <c r="CY287" s="59"/>
      <c r="CZ287" s="59"/>
      <c r="DA287" s="59"/>
      <c r="DB287" s="59"/>
      <c r="DC287" s="59"/>
      <c r="DD287" s="59"/>
      <c r="DE287" s="59"/>
      <c r="DF287" s="59"/>
      <c r="DG287" s="59"/>
      <c r="DH287" s="59"/>
      <c r="DI287" s="59"/>
      <c r="DJ287" s="59"/>
      <c r="DK287" s="59"/>
      <c r="DL287" s="59"/>
      <c r="DM287" s="59"/>
      <c r="DN287" s="59"/>
      <c r="DO287" s="59"/>
      <c r="DP287" s="59"/>
      <c r="DQ287" s="59"/>
      <c r="DR287" s="59"/>
      <c r="DS287" s="59"/>
      <c r="DT287" s="59"/>
      <c r="DU287" s="59"/>
      <c r="DV287" s="59"/>
      <c r="DW287" s="59"/>
      <c r="DX287" s="59"/>
      <c r="DY287" s="59"/>
      <c r="DZ287" s="59"/>
      <c r="EA287" s="59"/>
      <c r="EB287" s="59"/>
      <c r="EC287" s="59"/>
      <c r="ED287" s="59"/>
      <c r="EE287" s="59"/>
      <c r="EF287" s="59"/>
      <c r="EG287" s="59"/>
      <c r="EH287" s="59"/>
      <c r="EI287" s="59"/>
      <c r="EJ287" s="59"/>
      <c r="EK287" s="59"/>
      <c r="EL287" s="59"/>
      <c r="EM287" s="59"/>
      <c r="EN287" s="59"/>
      <c r="EO287" s="59"/>
      <c r="EP287" s="59"/>
      <c r="EQ287" s="59"/>
      <c r="ER287" s="59"/>
      <c r="ES287" s="59"/>
      <c r="ET287" s="59"/>
      <c r="EU287" s="59"/>
      <c r="EV287" s="59"/>
      <c r="EW287" s="59"/>
      <c r="EX287" s="59"/>
      <c r="EY287" s="59"/>
      <c r="EZ287" s="59"/>
      <c r="FA287" s="59"/>
      <c r="FB287" s="59"/>
      <c r="FC287" s="59"/>
      <c r="FD287" s="59"/>
      <c r="FE287" s="59"/>
      <c r="FF287" s="59"/>
      <c r="FG287" s="59"/>
      <c r="FH287" s="59"/>
      <c r="FI287" s="59"/>
      <c r="FJ287" s="59"/>
      <c r="FK287" s="59"/>
      <c r="FL287" s="59"/>
      <c r="FM287" s="59"/>
      <c r="FN287" s="59"/>
      <c r="FO287" s="59"/>
    </row>
    <row r="288" spans="1:171" ht="31.5" x14ac:dyDescent="0.25">
      <c r="B288" s="18">
        <v>1</v>
      </c>
      <c r="C288" s="556" t="s">
        <v>563</v>
      </c>
      <c r="D288" s="27">
        <f>'1 уровень'!E2761</f>
        <v>2212</v>
      </c>
      <c r="E288" s="27">
        <f>'1 уровень'!F2761</f>
        <v>369</v>
      </c>
      <c r="F288" s="27">
        <f>'1 уровень'!G2761</f>
        <v>291</v>
      </c>
      <c r="G288" s="64">
        <f>'1 уровень'!H2761</f>
        <v>78.861788617886177</v>
      </c>
      <c r="H288" s="78">
        <f>'1 уровень'!I2761</f>
        <v>0</v>
      </c>
      <c r="I288" s="78">
        <f>'1 уровень'!J2761</f>
        <v>0</v>
      </c>
      <c r="J288" s="73">
        <f>'1 уровень'!K2761</f>
        <v>0</v>
      </c>
      <c r="K288" s="73">
        <f>'1 уровень'!L2761</f>
        <v>0</v>
      </c>
      <c r="L288" s="73">
        <f>'1 уровень'!M2761</f>
        <v>0</v>
      </c>
      <c r="M288" s="73">
        <f>'1 уровень'!N2761</f>
        <v>0</v>
      </c>
      <c r="N288" s="73">
        <f>'1 уровень'!O2761</f>
        <v>0</v>
      </c>
      <c r="O288" s="73">
        <f>'1 уровень'!P2761</f>
        <v>0</v>
      </c>
      <c r="P288" s="72">
        <f>'1 уровень'!Q2761</f>
        <v>0</v>
      </c>
      <c r="Q288" s="72">
        <f>'1 уровень'!R2761</f>
        <v>0</v>
      </c>
      <c r="R288" s="72">
        <f>'1 уровень'!S2761</f>
        <v>0</v>
      </c>
      <c r="S288" s="72">
        <f>'1 уровень'!T2761</f>
        <v>0</v>
      </c>
      <c r="T288" s="785">
        <f>'1 уровень'!U2761</f>
        <v>0</v>
      </c>
      <c r="U288" s="72">
        <f>'1 уровень'!V2761</f>
        <v>0</v>
      </c>
      <c r="V288" s="72">
        <f>'1 уровень'!W2761</f>
        <v>0</v>
      </c>
      <c r="W288" s="72">
        <f>'1 уровень'!X2761</f>
        <v>0</v>
      </c>
      <c r="X288" s="72">
        <f>'1 уровень'!Y2761</f>
        <v>0</v>
      </c>
      <c r="Y288" s="384">
        <f>'1 уровень'!Z2761</f>
        <v>0</v>
      </c>
      <c r="Z288" s="72">
        <f>'1 уровень'!AA2761</f>
        <v>0</v>
      </c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  <c r="AS288" s="59"/>
      <c r="AT288" s="59"/>
      <c r="AU288" s="59"/>
      <c r="AV288" s="59"/>
      <c r="AW288" s="59"/>
      <c r="AX288" s="59"/>
      <c r="AY288" s="59"/>
      <c r="AZ288" s="59"/>
      <c r="BA288" s="59"/>
      <c r="BB288" s="59"/>
      <c r="BC288" s="59"/>
      <c r="BD288" s="59"/>
      <c r="BE288" s="59"/>
      <c r="BF288" s="59"/>
      <c r="BG288" s="59"/>
      <c r="BH288" s="59"/>
      <c r="BI288" s="59"/>
      <c r="BJ288" s="59"/>
      <c r="BK288" s="59"/>
      <c r="BL288" s="59"/>
      <c r="BM288" s="59"/>
      <c r="BN288" s="59"/>
      <c r="BO288" s="59"/>
      <c r="BP288" s="59"/>
      <c r="BQ288" s="59"/>
      <c r="BR288" s="59"/>
      <c r="BS288" s="59"/>
      <c r="BT288" s="59"/>
      <c r="BU288" s="59"/>
      <c r="BV288" s="59"/>
      <c r="BW288" s="59"/>
      <c r="BX288" s="59"/>
      <c r="BY288" s="59"/>
      <c r="BZ288" s="59"/>
      <c r="CA288" s="59"/>
      <c r="CB288" s="59"/>
      <c r="CC288" s="59"/>
      <c r="CD288" s="59"/>
      <c r="CE288" s="59"/>
      <c r="CF288" s="59"/>
      <c r="CG288" s="59"/>
      <c r="CH288" s="59"/>
      <c r="CI288" s="59"/>
      <c r="CJ288" s="59"/>
      <c r="CK288" s="59"/>
      <c r="CL288" s="59"/>
      <c r="CM288" s="59"/>
      <c r="CN288" s="59"/>
      <c r="CO288" s="59"/>
      <c r="CP288" s="59"/>
      <c r="CQ288" s="59"/>
      <c r="CR288" s="59"/>
      <c r="CS288" s="59"/>
      <c r="CT288" s="59"/>
      <c r="CU288" s="59"/>
      <c r="CV288" s="59"/>
      <c r="CW288" s="59"/>
      <c r="CX288" s="59"/>
      <c r="CY288" s="59"/>
      <c r="CZ288" s="59"/>
      <c r="DA288" s="59"/>
      <c r="DB288" s="59"/>
      <c r="DC288" s="59"/>
      <c r="DD288" s="59"/>
      <c r="DE288" s="59"/>
      <c r="DF288" s="59"/>
      <c r="DG288" s="59"/>
      <c r="DH288" s="59"/>
      <c r="DI288" s="59"/>
      <c r="DJ288" s="59"/>
      <c r="DK288" s="59"/>
      <c r="DL288" s="59"/>
      <c r="DM288" s="59"/>
      <c r="DN288" s="59"/>
      <c r="DO288" s="59"/>
      <c r="DP288" s="59"/>
      <c r="DQ288" s="59"/>
      <c r="DR288" s="59"/>
      <c r="DS288" s="59"/>
      <c r="DT288" s="59"/>
      <c r="DU288" s="59"/>
      <c r="DV288" s="59"/>
      <c r="DW288" s="59"/>
      <c r="DX288" s="59"/>
      <c r="DY288" s="59"/>
      <c r="DZ288" s="59"/>
      <c r="EA288" s="59"/>
      <c r="EB288" s="59"/>
      <c r="EC288" s="59"/>
      <c r="ED288" s="59"/>
      <c r="EE288" s="59"/>
      <c r="EF288" s="59"/>
      <c r="EG288" s="59"/>
      <c r="EH288" s="59"/>
      <c r="EI288" s="59"/>
      <c r="EJ288" s="59"/>
      <c r="EK288" s="59"/>
      <c r="EL288" s="59"/>
      <c r="EM288" s="59"/>
      <c r="EN288" s="59"/>
      <c r="EO288" s="59"/>
      <c r="EP288" s="59"/>
      <c r="EQ288" s="59"/>
      <c r="ER288" s="59"/>
      <c r="ES288" s="59"/>
      <c r="ET288" s="59"/>
      <c r="EU288" s="59"/>
      <c r="EV288" s="59"/>
      <c r="EW288" s="59"/>
      <c r="EX288" s="59"/>
      <c r="EY288" s="59"/>
      <c r="EZ288" s="59"/>
      <c r="FA288" s="59"/>
      <c r="FB288" s="59"/>
      <c r="FC288" s="59"/>
      <c r="FD288" s="59"/>
      <c r="FE288" s="59"/>
      <c r="FF288" s="59"/>
      <c r="FG288" s="59"/>
      <c r="FH288" s="59"/>
      <c r="FI288" s="59"/>
      <c r="FJ288" s="59"/>
      <c r="FK288" s="59"/>
      <c r="FL288" s="59"/>
      <c r="FM288" s="59"/>
      <c r="FN288" s="59"/>
      <c r="FO288" s="59"/>
    </row>
    <row r="289" spans="2:171" ht="15.75" x14ac:dyDescent="0.25">
      <c r="B289" s="18">
        <v>1</v>
      </c>
      <c r="C289" s="556" t="s">
        <v>765</v>
      </c>
      <c r="D289" s="27">
        <f>'1 уровень'!E2762</f>
        <v>550</v>
      </c>
      <c r="E289" s="27">
        <f>'1 уровень'!F2762</f>
        <v>92</v>
      </c>
      <c r="F289" s="27">
        <f>'1 уровень'!G2762</f>
        <v>44</v>
      </c>
      <c r="G289" s="64">
        <f>'1 уровень'!H2762</f>
        <v>47.826086956521742</v>
      </c>
      <c r="H289" s="78">
        <f>'1 уровень'!I2762</f>
        <v>0</v>
      </c>
      <c r="I289" s="78">
        <f>'1 уровень'!J2762</f>
        <v>0</v>
      </c>
      <c r="J289" s="73">
        <f>'1 уровень'!K2762</f>
        <v>0</v>
      </c>
      <c r="K289" s="73">
        <f>'1 уровень'!L2762</f>
        <v>0</v>
      </c>
      <c r="L289" s="73">
        <f>'1 уровень'!M2762</f>
        <v>0</v>
      </c>
      <c r="M289" s="73">
        <f>'1 уровень'!N2762</f>
        <v>0</v>
      </c>
      <c r="N289" s="73">
        <f>'1 уровень'!O2762</f>
        <v>0</v>
      </c>
      <c r="O289" s="73">
        <f>'1 уровень'!P2762</f>
        <v>0</v>
      </c>
      <c r="P289" s="72">
        <f>'1 уровень'!Q2762</f>
        <v>0</v>
      </c>
      <c r="Q289" s="72">
        <f>'1 уровень'!R2762</f>
        <v>0</v>
      </c>
      <c r="R289" s="72">
        <f>'1 уровень'!S2762</f>
        <v>0</v>
      </c>
      <c r="S289" s="72">
        <f>'1 уровень'!T2762</f>
        <v>0</v>
      </c>
      <c r="T289" s="785">
        <f>'1 уровень'!U2762</f>
        <v>0</v>
      </c>
      <c r="U289" s="72">
        <f>'1 уровень'!V2762</f>
        <v>0</v>
      </c>
      <c r="V289" s="72">
        <f>'1 уровень'!W2762</f>
        <v>0</v>
      </c>
      <c r="W289" s="72">
        <f>'1 уровень'!X2762</f>
        <v>0</v>
      </c>
      <c r="X289" s="72">
        <f>'1 уровень'!Y2762</f>
        <v>0</v>
      </c>
      <c r="Y289" s="384">
        <f>'1 уровень'!Z2762</f>
        <v>0</v>
      </c>
      <c r="Z289" s="72">
        <f>'1 уровень'!AA2762</f>
        <v>0</v>
      </c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  <c r="AS289" s="59"/>
      <c r="AT289" s="59"/>
      <c r="AU289" s="59"/>
      <c r="AV289" s="59"/>
      <c r="AW289" s="59"/>
      <c r="AX289" s="59"/>
      <c r="AY289" s="59"/>
      <c r="AZ289" s="59"/>
      <c r="BA289" s="59"/>
      <c r="BB289" s="59"/>
      <c r="BC289" s="59"/>
      <c r="BD289" s="59"/>
      <c r="BE289" s="59"/>
      <c r="BF289" s="59"/>
      <c r="BG289" s="59"/>
      <c r="BH289" s="59"/>
      <c r="BI289" s="59"/>
      <c r="BJ289" s="59"/>
      <c r="BK289" s="59"/>
      <c r="BL289" s="59"/>
      <c r="BM289" s="59"/>
      <c r="BN289" s="59"/>
      <c r="BO289" s="59"/>
      <c r="BP289" s="59"/>
      <c r="BQ289" s="59"/>
      <c r="BR289" s="59"/>
      <c r="BS289" s="59"/>
      <c r="BT289" s="59"/>
      <c r="BU289" s="59"/>
      <c r="BV289" s="59"/>
      <c r="BW289" s="59"/>
      <c r="BX289" s="59"/>
      <c r="BY289" s="59"/>
      <c r="BZ289" s="59"/>
      <c r="CA289" s="59"/>
      <c r="CB289" s="59"/>
      <c r="CC289" s="59"/>
      <c r="CD289" s="59"/>
      <c r="CE289" s="59"/>
      <c r="CF289" s="59"/>
      <c r="CG289" s="59"/>
      <c r="CH289" s="59"/>
      <c r="CI289" s="59"/>
      <c r="CJ289" s="59"/>
      <c r="CK289" s="59"/>
      <c r="CL289" s="59"/>
      <c r="CM289" s="59"/>
      <c r="CN289" s="59"/>
      <c r="CO289" s="59"/>
      <c r="CP289" s="59"/>
      <c r="CQ289" s="59"/>
      <c r="CR289" s="59"/>
      <c r="CS289" s="59"/>
      <c r="CT289" s="59"/>
      <c r="CU289" s="59"/>
      <c r="CV289" s="59"/>
      <c r="CW289" s="59"/>
      <c r="CX289" s="59"/>
      <c r="CY289" s="59"/>
      <c r="CZ289" s="59"/>
      <c r="DA289" s="59"/>
      <c r="DB289" s="59"/>
      <c r="DC289" s="59"/>
      <c r="DD289" s="59"/>
      <c r="DE289" s="59"/>
      <c r="DF289" s="59"/>
      <c r="DG289" s="59"/>
      <c r="DH289" s="59"/>
      <c r="DI289" s="59"/>
      <c r="DJ289" s="59"/>
      <c r="DK289" s="59"/>
      <c r="DL289" s="59"/>
      <c r="DM289" s="59"/>
      <c r="DN289" s="59"/>
      <c r="DO289" s="59"/>
      <c r="DP289" s="59"/>
      <c r="DQ289" s="59"/>
      <c r="DR289" s="59"/>
      <c r="DS289" s="59"/>
      <c r="DT289" s="59"/>
      <c r="DU289" s="59"/>
      <c r="DV289" s="59"/>
      <c r="DW289" s="59"/>
      <c r="DX289" s="59"/>
      <c r="DY289" s="59"/>
      <c r="DZ289" s="59"/>
      <c r="EA289" s="59"/>
      <c r="EB289" s="59"/>
      <c r="EC289" s="59"/>
      <c r="ED289" s="59"/>
      <c r="EE289" s="59"/>
      <c r="EF289" s="59"/>
      <c r="EG289" s="59"/>
      <c r="EH289" s="59"/>
      <c r="EI289" s="59"/>
      <c r="EJ289" s="59"/>
      <c r="EK289" s="59"/>
      <c r="EL289" s="59"/>
      <c r="EM289" s="59"/>
      <c r="EN289" s="59"/>
      <c r="EO289" s="59"/>
      <c r="EP289" s="59"/>
      <c r="EQ289" s="59"/>
      <c r="ER289" s="59"/>
      <c r="ES289" s="59"/>
      <c r="ET289" s="59"/>
      <c r="EU289" s="59"/>
      <c r="EV289" s="59"/>
      <c r="EW289" s="59"/>
      <c r="EX289" s="59"/>
      <c r="EY289" s="59"/>
      <c r="EZ289" s="59"/>
      <c r="FA289" s="59"/>
      <c r="FB289" s="59"/>
      <c r="FC289" s="59"/>
      <c r="FD289" s="59"/>
      <c r="FE289" s="59"/>
      <c r="FF289" s="59"/>
      <c r="FG289" s="59"/>
      <c r="FH289" s="59"/>
      <c r="FI289" s="59"/>
      <c r="FJ289" s="59"/>
      <c r="FK289" s="59"/>
      <c r="FL289" s="59"/>
      <c r="FM289" s="59"/>
      <c r="FN289" s="59"/>
      <c r="FO289" s="59"/>
    </row>
    <row r="290" spans="2:171" ht="45" x14ac:dyDescent="0.25">
      <c r="B290" s="18">
        <v>1</v>
      </c>
      <c r="C290" s="291" t="s">
        <v>436</v>
      </c>
      <c r="D290" s="27">
        <f>'1 уровень'!E2763</f>
        <v>14353</v>
      </c>
      <c r="E290" s="27">
        <f>'1 уровень'!F2763</f>
        <v>2393</v>
      </c>
      <c r="F290" s="27">
        <f>'1 уровень'!G2763</f>
        <v>1080</v>
      </c>
      <c r="G290" s="64">
        <f>'1 уровень'!H2763</f>
        <v>45.131633932302549</v>
      </c>
      <c r="H290" s="78">
        <f>'1 уровень'!I2763</f>
        <v>0</v>
      </c>
      <c r="I290" s="78">
        <f>'1 уровень'!J2763</f>
        <v>0</v>
      </c>
      <c r="J290" s="73">
        <f>'1 уровень'!K2763</f>
        <v>0</v>
      </c>
      <c r="K290" s="73">
        <f>'1 уровень'!L2763</f>
        <v>0</v>
      </c>
      <c r="L290" s="73">
        <f>'1 уровень'!M2763</f>
        <v>0</v>
      </c>
      <c r="M290" s="73">
        <f>'1 уровень'!N2763</f>
        <v>0</v>
      </c>
      <c r="N290" s="73">
        <f>'1 уровень'!O2763</f>
        <v>0</v>
      </c>
      <c r="O290" s="73">
        <f>'1 уровень'!P2763</f>
        <v>0</v>
      </c>
      <c r="P290" s="72">
        <f>'1 уровень'!Q2763</f>
        <v>47475.936419999998</v>
      </c>
      <c r="Q290" s="72">
        <f>'1 уровень'!R2763</f>
        <v>47475.936419999998</v>
      </c>
      <c r="R290" s="72">
        <f>'1 уровень'!S2763</f>
        <v>7912.6560700000009</v>
      </c>
      <c r="S290" s="72">
        <f>'1 уровень'!T2763</f>
        <v>3191.7929399999998</v>
      </c>
      <c r="T290" s="785">
        <f>'1 уровень'!U2763</f>
        <v>0</v>
      </c>
      <c r="U290" s="72">
        <f>'1 уровень'!V2763</f>
        <v>0</v>
      </c>
      <c r="V290" s="72">
        <f>'1 уровень'!W2763</f>
        <v>-4720.8631300000006</v>
      </c>
      <c r="W290" s="72">
        <f>'1 уровень'!X2763</f>
        <v>0</v>
      </c>
      <c r="X290" s="72">
        <f>'1 уровень'!Y2763</f>
        <v>-35.204589999999996</v>
      </c>
      <c r="Y290" s="384">
        <f>'1 уровень'!Z2763</f>
        <v>3156.58835</v>
      </c>
      <c r="Z290" s="72">
        <f>'1 уровень'!AA2763</f>
        <v>0</v>
      </c>
      <c r="AA290" s="59"/>
      <c r="AB290" s="59"/>
      <c r="AC290" s="59"/>
      <c r="AD290" s="59"/>
      <c r="AE290" s="59"/>
      <c r="AF290" s="59"/>
      <c r="AG290" s="59"/>
      <c r="AH290" s="59"/>
      <c r="AI290" s="59"/>
      <c r="AJ290" s="59"/>
      <c r="AK290" s="59"/>
      <c r="AL290" s="59"/>
      <c r="AM290" s="59"/>
      <c r="AN290" s="59"/>
      <c r="AO290" s="59"/>
      <c r="AP290" s="59"/>
      <c r="AQ290" s="59"/>
      <c r="AR290" s="59"/>
      <c r="AS290" s="59"/>
      <c r="AT290" s="59"/>
      <c r="AU290" s="59"/>
      <c r="AV290" s="59"/>
      <c r="AW290" s="59"/>
      <c r="AX290" s="59"/>
      <c r="AY290" s="59"/>
      <c r="AZ290" s="59"/>
      <c r="BA290" s="59"/>
      <c r="BB290" s="59"/>
      <c r="BC290" s="59"/>
      <c r="BD290" s="59"/>
      <c r="BE290" s="59"/>
      <c r="BF290" s="59"/>
      <c r="BG290" s="59"/>
      <c r="BH290" s="59"/>
      <c r="BI290" s="59"/>
      <c r="BJ290" s="59"/>
      <c r="BK290" s="59"/>
      <c r="BL290" s="59"/>
      <c r="BM290" s="59"/>
      <c r="BN290" s="59"/>
      <c r="BO290" s="59"/>
      <c r="BP290" s="59"/>
      <c r="BQ290" s="59"/>
      <c r="BR290" s="59"/>
      <c r="BS290" s="59"/>
      <c r="BT290" s="59"/>
      <c r="BU290" s="59"/>
      <c r="BV290" s="59"/>
      <c r="BW290" s="59"/>
      <c r="BX290" s="59"/>
      <c r="BY290" s="59"/>
      <c r="BZ290" s="59"/>
      <c r="CA290" s="59"/>
      <c r="CB290" s="59"/>
      <c r="CC290" s="59"/>
      <c r="CD290" s="59"/>
      <c r="CE290" s="59"/>
      <c r="CF290" s="59"/>
      <c r="CG290" s="59"/>
      <c r="CH290" s="59"/>
      <c r="CI290" s="59"/>
      <c r="CJ290" s="59"/>
      <c r="CK290" s="59"/>
      <c r="CL290" s="59"/>
      <c r="CM290" s="59"/>
      <c r="CN290" s="59"/>
      <c r="CO290" s="59"/>
      <c r="CP290" s="59"/>
      <c r="CQ290" s="59"/>
      <c r="CR290" s="59"/>
      <c r="CS290" s="59"/>
      <c r="CT290" s="59"/>
      <c r="CU290" s="59"/>
      <c r="CV290" s="59"/>
      <c r="CW290" s="59"/>
      <c r="CX290" s="59"/>
      <c r="CY290" s="59"/>
      <c r="CZ290" s="59"/>
      <c r="DA290" s="59"/>
      <c r="DB290" s="59"/>
      <c r="DC290" s="59"/>
      <c r="DD290" s="59"/>
      <c r="DE290" s="59"/>
      <c r="DF290" s="59"/>
      <c r="DG290" s="59"/>
      <c r="DH290" s="59"/>
      <c r="DI290" s="59"/>
      <c r="DJ290" s="59"/>
      <c r="DK290" s="59"/>
      <c r="DL290" s="59"/>
      <c r="DM290" s="59"/>
      <c r="DN290" s="59"/>
      <c r="DO290" s="59"/>
      <c r="DP290" s="59"/>
      <c r="DQ290" s="59"/>
      <c r="DR290" s="59"/>
      <c r="DS290" s="59"/>
      <c r="DT290" s="59"/>
      <c r="DU290" s="59"/>
      <c r="DV290" s="59"/>
      <c r="DW290" s="59"/>
      <c r="DX290" s="59"/>
      <c r="DY290" s="59"/>
      <c r="DZ290" s="59"/>
      <c r="EA290" s="59"/>
      <c r="EB290" s="59"/>
      <c r="EC290" s="59"/>
      <c r="ED290" s="59"/>
      <c r="EE290" s="59"/>
      <c r="EF290" s="59"/>
      <c r="EG290" s="59"/>
      <c r="EH290" s="59"/>
      <c r="EI290" s="59"/>
      <c r="EJ290" s="59"/>
      <c r="EK290" s="59"/>
      <c r="EL290" s="59"/>
      <c r="EM290" s="59"/>
      <c r="EN290" s="59"/>
      <c r="EO290" s="59"/>
      <c r="EP290" s="59"/>
      <c r="EQ290" s="59"/>
      <c r="ER290" s="59"/>
      <c r="ES290" s="59"/>
      <c r="ET290" s="59"/>
      <c r="EU290" s="59"/>
      <c r="EV290" s="59"/>
      <c r="EW290" s="59"/>
      <c r="EX290" s="59"/>
      <c r="EY290" s="59"/>
      <c r="EZ290" s="59"/>
      <c r="FA290" s="59"/>
      <c r="FB290" s="59"/>
      <c r="FC290" s="59"/>
      <c r="FD290" s="59"/>
      <c r="FE290" s="59"/>
      <c r="FF290" s="59"/>
      <c r="FG290" s="59"/>
      <c r="FH290" s="59"/>
      <c r="FI290" s="59"/>
      <c r="FJ290" s="59"/>
      <c r="FK290" s="59"/>
      <c r="FL290" s="59"/>
      <c r="FM290" s="59"/>
      <c r="FN290" s="59"/>
      <c r="FO290" s="59"/>
    </row>
    <row r="291" spans="2:171" ht="30" x14ac:dyDescent="0.25">
      <c r="B291" s="18">
        <v>1</v>
      </c>
      <c r="C291" s="173" t="s">
        <v>266</v>
      </c>
      <c r="D291" s="27">
        <f>'1 уровень'!E2764</f>
        <v>9313</v>
      </c>
      <c r="E291" s="27">
        <f>'1 уровень'!F2764</f>
        <v>1553</v>
      </c>
      <c r="F291" s="27">
        <f>'1 уровень'!G2764</f>
        <v>583</v>
      </c>
      <c r="G291" s="64">
        <f>'1 уровень'!H2764</f>
        <v>37.540244687701225</v>
      </c>
      <c r="H291" s="78">
        <f>'1 уровень'!I2764</f>
        <v>0</v>
      </c>
      <c r="I291" s="78">
        <f>'1 уровень'!J2764</f>
        <v>0</v>
      </c>
      <c r="J291" s="73">
        <f>'1 уровень'!K2764</f>
        <v>0</v>
      </c>
      <c r="K291" s="73">
        <f>'1 уровень'!L2764</f>
        <v>0</v>
      </c>
      <c r="L291" s="73">
        <f>'1 уровень'!M2764</f>
        <v>0</v>
      </c>
      <c r="M291" s="73">
        <f>'1 уровень'!N2764</f>
        <v>0</v>
      </c>
      <c r="N291" s="73">
        <f>'1 уровень'!O2764</f>
        <v>0</v>
      </c>
      <c r="O291" s="73">
        <f>'1 уровень'!P2764</f>
        <v>0</v>
      </c>
      <c r="P291" s="72">
        <f>'1 уровень'!Q2764</f>
        <v>32101.53642</v>
      </c>
      <c r="Q291" s="72">
        <f>'1 уровень'!R2764</f>
        <v>32101.53642</v>
      </c>
      <c r="R291" s="72">
        <f>'1 уровень'!S2764</f>
        <v>5350.2560700000004</v>
      </c>
      <c r="S291" s="72">
        <f>'1 уровень'!T2764</f>
        <v>2301.3918199999998</v>
      </c>
      <c r="T291" s="785">
        <f>'1 уровень'!U2764</f>
        <v>0</v>
      </c>
      <c r="U291" s="72">
        <f>'1 уровень'!V2764</f>
        <v>0</v>
      </c>
      <c r="V291" s="72">
        <f>'1 уровень'!W2764</f>
        <v>-3048.864250000001</v>
      </c>
      <c r="W291" s="72">
        <f>'1 уровень'!X2764</f>
        <v>0</v>
      </c>
      <c r="X291" s="72">
        <f>'1 уровень'!Y2764</f>
        <v>-35.204589999999996</v>
      </c>
      <c r="Y291" s="384">
        <f>'1 уровень'!Z2764</f>
        <v>2266.18723</v>
      </c>
      <c r="Z291" s="72">
        <f>'1 уровень'!AA2764</f>
        <v>0</v>
      </c>
      <c r="AA291" s="59"/>
      <c r="AB291" s="59"/>
      <c r="AC291" s="59"/>
      <c r="AD291" s="59"/>
      <c r="AE291" s="59"/>
      <c r="AF291" s="59"/>
      <c r="AG291" s="59"/>
      <c r="AH291" s="59"/>
      <c r="AI291" s="59"/>
      <c r="AJ291" s="59"/>
      <c r="AK291" s="59"/>
      <c r="AL291" s="59"/>
      <c r="AM291" s="59"/>
      <c r="AN291" s="59"/>
      <c r="AO291" s="59"/>
      <c r="AP291" s="59"/>
      <c r="AQ291" s="59"/>
      <c r="AR291" s="59"/>
      <c r="AS291" s="59"/>
      <c r="AT291" s="59"/>
      <c r="AU291" s="59"/>
      <c r="AV291" s="59"/>
      <c r="AW291" s="59"/>
      <c r="AX291" s="59"/>
      <c r="AY291" s="59"/>
      <c r="AZ291" s="59"/>
      <c r="BA291" s="59"/>
      <c r="BB291" s="59"/>
      <c r="BC291" s="59"/>
      <c r="BD291" s="59"/>
      <c r="BE291" s="59"/>
      <c r="BF291" s="59"/>
      <c r="BG291" s="59"/>
      <c r="BH291" s="59"/>
      <c r="BI291" s="59"/>
      <c r="BJ291" s="59"/>
      <c r="BK291" s="59"/>
      <c r="BL291" s="59"/>
      <c r="BM291" s="59"/>
      <c r="BN291" s="59"/>
      <c r="BO291" s="59"/>
      <c r="BP291" s="59"/>
      <c r="BQ291" s="59"/>
      <c r="BR291" s="59"/>
      <c r="BS291" s="59"/>
      <c r="BT291" s="59"/>
      <c r="BU291" s="59"/>
      <c r="BV291" s="59"/>
      <c r="BW291" s="59"/>
      <c r="BX291" s="59"/>
      <c r="BY291" s="59"/>
      <c r="BZ291" s="59"/>
      <c r="CA291" s="59"/>
      <c r="CB291" s="59"/>
      <c r="CC291" s="59"/>
      <c r="CD291" s="59"/>
      <c r="CE291" s="59"/>
      <c r="CF291" s="59"/>
      <c r="CG291" s="59"/>
      <c r="CH291" s="59"/>
      <c r="CI291" s="59"/>
      <c r="CJ291" s="59"/>
      <c r="CK291" s="59"/>
      <c r="CL291" s="59"/>
      <c r="CM291" s="59"/>
      <c r="CN291" s="59"/>
      <c r="CO291" s="59"/>
      <c r="CP291" s="59"/>
      <c r="CQ291" s="59"/>
      <c r="CR291" s="59"/>
      <c r="CS291" s="59"/>
      <c r="CT291" s="59"/>
      <c r="CU291" s="59"/>
      <c r="CV291" s="59"/>
      <c r="CW291" s="59"/>
      <c r="CX291" s="59"/>
      <c r="CY291" s="59"/>
      <c r="CZ291" s="59"/>
      <c r="DA291" s="59"/>
      <c r="DB291" s="59"/>
      <c r="DC291" s="59"/>
      <c r="DD291" s="59"/>
      <c r="DE291" s="59"/>
      <c r="DF291" s="59"/>
      <c r="DG291" s="59"/>
      <c r="DH291" s="59"/>
      <c r="DI291" s="59"/>
      <c r="DJ291" s="59"/>
      <c r="DK291" s="59"/>
      <c r="DL291" s="59"/>
      <c r="DM291" s="59"/>
      <c r="DN291" s="59"/>
      <c r="DO291" s="59"/>
      <c r="DP291" s="59"/>
      <c r="DQ291" s="59"/>
      <c r="DR291" s="59"/>
      <c r="DS291" s="59"/>
      <c r="DT291" s="59"/>
      <c r="DU291" s="59"/>
      <c r="DV291" s="59"/>
      <c r="DW291" s="59"/>
      <c r="DX291" s="59"/>
      <c r="DY291" s="59"/>
      <c r="DZ291" s="59"/>
      <c r="EA291" s="59"/>
      <c r="EB291" s="59"/>
      <c r="EC291" s="59"/>
      <c r="ED291" s="59"/>
      <c r="EE291" s="59"/>
      <c r="EF291" s="59"/>
      <c r="EG291" s="59"/>
      <c r="EH291" s="59"/>
      <c r="EI291" s="59"/>
      <c r="EJ291" s="59"/>
      <c r="EK291" s="59"/>
      <c r="EL291" s="59"/>
      <c r="EM291" s="59"/>
      <c r="EN291" s="59"/>
      <c r="EO291" s="59"/>
      <c r="EP291" s="59"/>
      <c r="EQ291" s="59"/>
      <c r="ER291" s="59"/>
      <c r="ES291" s="59"/>
      <c r="ET291" s="59"/>
      <c r="EU291" s="59"/>
      <c r="EV291" s="59"/>
      <c r="EW291" s="59"/>
      <c r="EX291" s="59"/>
      <c r="EY291" s="59"/>
      <c r="EZ291" s="59"/>
      <c r="FA291" s="59"/>
      <c r="FB291" s="59"/>
      <c r="FC291" s="59"/>
      <c r="FD291" s="59"/>
      <c r="FE291" s="59"/>
      <c r="FF291" s="59"/>
      <c r="FG291" s="59"/>
      <c r="FH291" s="59"/>
      <c r="FI291" s="59"/>
      <c r="FJ291" s="59"/>
      <c r="FK291" s="59"/>
      <c r="FL291" s="59"/>
      <c r="FM291" s="59"/>
      <c r="FN291" s="59"/>
      <c r="FO291" s="59"/>
    </row>
    <row r="292" spans="2:171" ht="30" x14ac:dyDescent="0.25">
      <c r="B292" s="18">
        <v>1</v>
      </c>
      <c r="C292" s="173" t="s">
        <v>437</v>
      </c>
      <c r="D292" s="27">
        <f>'1 уровень'!E2765</f>
        <v>5735</v>
      </c>
      <c r="E292" s="27">
        <f>'1 уровень'!F2765</f>
        <v>956</v>
      </c>
      <c r="F292" s="27">
        <f>'1 уровень'!G2765</f>
        <v>464</v>
      </c>
      <c r="G292" s="64">
        <f>'1 уровень'!H2765</f>
        <v>48.535564853556487</v>
      </c>
      <c r="H292" s="78">
        <f>'1 уровень'!I2765</f>
        <v>0</v>
      </c>
      <c r="I292" s="78">
        <f>'1 уровень'!J2765</f>
        <v>0</v>
      </c>
      <c r="J292" s="73">
        <f>'1 уровень'!K2765</f>
        <v>0</v>
      </c>
      <c r="K292" s="73">
        <f>'1 уровень'!L2765</f>
        <v>0</v>
      </c>
      <c r="L292" s="73">
        <f>'1 уровень'!M2765</f>
        <v>0</v>
      </c>
      <c r="M292" s="73">
        <f>'1 уровень'!N2765</f>
        <v>0</v>
      </c>
      <c r="N292" s="73">
        <f>'1 уровень'!O2765</f>
        <v>0</v>
      </c>
      <c r="O292" s="73">
        <f>'1 уровень'!P2765</f>
        <v>0</v>
      </c>
      <c r="P292" s="72">
        <f>'1 уровень'!Q2765</f>
        <v>24603.15</v>
      </c>
      <c r="Q292" s="72">
        <f>'1 уровень'!R2765</f>
        <v>24603.15</v>
      </c>
      <c r="R292" s="72">
        <f>'1 уровень'!S2765</f>
        <v>4100.5250000000005</v>
      </c>
      <c r="S292" s="72">
        <f>'1 уровень'!T2765</f>
        <v>2089.1767399999999</v>
      </c>
      <c r="T292" s="785">
        <f>'1 уровень'!U2765</f>
        <v>0</v>
      </c>
      <c r="U292" s="72">
        <f>'1 уровень'!V2765</f>
        <v>0</v>
      </c>
      <c r="V292" s="72">
        <f>'1 уровень'!W2765</f>
        <v>-2011.3482600000007</v>
      </c>
      <c r="W292" s="72">
        <f>'1 уровень'!X2765</f>
        <v>0</v>
      </c>
      <c r="X292" s="72">
        <f>'1 уровень'!Y2765</f>
        <v>-35.204589999999996</v>
      </c>
      <c r="Y292" s="384">
        <f>'1 уровень'!Z2765</f>
        <v>2053.9721500000001</v>
      </c>
      <c r="Z292" s="72">
        <f>'1 уровень'!AA2765</f>
        <v>0</v>
      </c>
      <c r="AA292" s="59"/>
      <c r="AB292" s="59"/>
      <c r="AC292" s="59"/>
      <c r="AD292" s="59"/>
      <c r="AE292" s="59"/>
      <c r="AF292" s="59"/>
      <c r="AG292" s="59"/>
      <c r="AH292" s="59"/>
      <c r="AI292" s="59"/>
      <c r="AJ292" s="59"/>
      <c r="AK292" s="59"/>
      <c r="AL292" s="59"/>
      <c r="AM292" s="59"/>
      <c r="AN292" s="59"/>
      <c r="AO292" s="59"/>
      <c r="AP292" s="59"/>
      <c r="AQ292" s="59"/>
      <c r="AR292" s="59"/>
      <c r="AS292" s="59"/>
      <c r="AT292" s="59"/>
      <c r="AU292" s="59"/>
      <c r="AV292" s="59"/>
      <c r="AW292" s="59"/>
      <c r="AX292" s="59"/>
      <c r="AY292" s="59"/>
      <c r="AZ292" s="59"/>
      <c r="BA292" s="59"/>
      <c r="BB292" s="59"/>
      <c r="BC292" s="59"/>
      <c r="BD292" s="59"/>
      <c r="BE292" s="59"/>
      <c r="BF292" s="59"/>
      <c r="BG292" s="59"/>
      <c r="BH292" s="59"/>
      <c r="BI292" s="59"/>
      <c r="BJ292" s="59"/>
      <c r="BK292" s="59"/>
      <c r="BL292" s="59"/>
      <c r="BM292" s="59"/>
      <c r="BN292" s="59"/>
      <c r="BO292" s="59"/>
      <c r="BP292" s="59"/>
      <c r="BQ292" s="59"/>
      <c r="BR292" s="59"/>
      <c r="BS292" s="59"/>
      <c r="BT292" s="59"/>
      <c r="BU292" s="59"/>
      <c r="BV292" s="59"/>
      <c r="BW292" s="59"/>
      <c r="BX292" s="59"/>
      <c r="BY292" s="59"/>
      <c r="BZ292" s="59"/>
      <c r="CA292" s="59"/>
      <c r="CB292" s="59"/>
      <c r="CC292" s="59"/>
      <c r="CD292" s="59"/>
      <c r="CE292" s="59"/>
      <c r="CF292" s="59"/>
      <c r="CG292" s="59"/>
      <c r="CH292" s="59"/>
      <c r="CI292" s="59"/>
      <c r="CJ292" s="59"/>
      <c r="CK292" s="59"/>
      <c r="CL292" s="59"/>
      <c r="CM292" s="59"/>
      <c r="CN292" s="59"/>
      <c r="CO292" s="59"/>
      <c r="CP292" s="59"/>
      <c r="CQ292" s="59"/>
      <c r="CR292" s="59"/>
      <c r="CS292" s="59"/>
      <c r="CT292" s="59"/>
      <c r="CU292" s="59"/>
      <c r="CV292" s="59"/>
      <c r="CW292" s="59"/>
      <c r="CX292" s="59"/>
      <c r="CY292" s="59"/>
      <c r="CZ292" s="59"/>
      <c r="DA292" s="59"/>
      <c r="DB292" s="59"/>
      <c r="DC292" s="59"/>
      <c r="DD292" s="59"/>
      <c r="DE292" s="59"/>
      <c r="DF292" s="59"/>
      <c r="DG292" s="59"/>
      <c r="DH292" s="59"/>
      <c r="DI292" s="59"/>
      <c r="DJ292" s="59"/>
      <c r="DK292" s="59"/>
      <c r="DL292" s="59"/>
      <c r="DM292" s="59"/>
      <c r="DN292" s="59"/>
      <c r="DO292" s="59"/>
      <c r="DP292" s="59"/>
      <c r="DQ292" s="59"/>
      <c r="DR292" s="59"/>
      <c r="DS292" s="59"/>
      <c r="DT292" s="59"/>
      <c r="DU292" s="59"/>
      <c r="DV292" s="59"/>
      <c r="DW292" s="59"/>
      <c r="DX292" s="59"/>
      <c r="DY292" s="59"/>
      <c r="DZ292" s="59"/>
      <c r="EA292" s="59"/>
      <c r="EB292" s="59"/>
      <c r="EC292" s="59"/>
      <c r="ED292" s="59"/>
      <c r="EE292" s="59"/>
      <c r="EF292" s="59"/>
      <c r="EG292" s="59"/>
      <c r="EH292" s="59"/>
      <c r="EI292" s="59"/>
      <c r="EJ292" s="59"/>
      <c r="EK292" s="59"/>
      <c r="EL292" s="59"/>
      <c r="EM292" s="59"/>
      <c r="EN292" s="59"/>
      <c r="EO292" s="59"/>
      <c r="EP292" s="59"/>
      <c r="EQ292" s="59"/>
      <c r="ER292" s="59"/>
      <c r="ES292" s="59"/>
      <c r="ET292" s="59"/>
      <c r="EU292" s="59"/>
      <c r="EV292" s="59"/>
      <c r="EW292" s="59"/>
      <c r="EX292" s="59"/>
      <c r="EY292" s="59"/>
      <c r="EZ292" s="59"/>
      <c r="FA292" s="59"/>
      <c r="FB292" s="59"/>
      <c r="FC292" s="59"/>
      <c r="FD292" s="59"/>
      <c r="FE292" s="59"/>
      <c r="FF292" s="59"/>
      <c r="FG292" s="59"/>
      <c r="FH292" s="59"/>
      <c r="FI292" s="59"/>
      <c r="FJ292" s="59"/>
      <c r="FK292" s="59"/>
      <c r="FL292" s="59"/>
      <c r="FM292" s="59"/>
      <c r="FN292" s="59"/>
      <c r="FO292" s="59"/>
    </row>
    <row r="293" spans="2:171" ht="30" x14ac:dyDescent="0.25">
      <c r="B293" s="18">
        <v>1</v>
      </c>
      <c r="C293" s="173" t="s">
        <v>766</v>
      </c>
      <c r="D293" s="27">
        <f>'1 уровень'!E2766</f>
        <v>1050</v>
      </c>
      <c r="E293" s="27">
        <f>'1 уровень'!F2766</f>
        <v>175</v>
      </c>
      <c r="F293" s="27">
        <f>'1 уровень'!G2766</f>
        <v>119</v>
      </c>
      <c r="G293" s="64">
        <f>'1 уровень'!H2766</f>
        <v>68</v>
      </c>
      <c r="H293" s="78">
        <f>'1 уровень'!I2766</f>
        <v>0</v>
      </c>
      <c r="I293" s="78">
        <f>'1 уровень'!J2766</f>
        <v>0</v>
      </c>
      <c r="J293" s="73">
        <f>'1 уровень'!K2766</f>
        <v>0</v>
      </c>
      <c r="K293" s="73">
        <f>'1 уровень'!L2766</f>
        <v>0</v>
      </c>
      <c r="L293" s="73">
        <f>'1 уровень'!M2766</f>
        <v>0</v>
      </c>
      <c r="M293" s="73">
        <f>'1 уровень'!N2766</f>
        <v>0</v>
      </c>
      <c r="N293" s="73">
        <f>'1 уровень'!O2766</f>
        <v>0</v>
      </c>
      <c r="O293" s="73">
        <f>'1 уровень'!P2766</f>
        <v>0</v>
      </c>
      <c r="P293" s="72">
        <f>'1 уровень'!Q2766</f>
        <v>2001.07</v>
      </c>
      <c r="Q293" s="72">
        <f>'1 уровень'!R2766</f>
        <v>2001.07</v>
      </c>
      <c r="R293" s="72">
        <f>'1 уровень'!S2766</f>
        <v>333.51166666666666</v>
      </c>
      <c r="S293" s="72">
        <f>'1 уровень'!T2766</f>
        <v>212.21508000000003</v>
      </c>
      <c r="T293" s="785">
        <f>'1 уровень'!U2766</f>
        <v>0</v>
      </c>
      <c r="U293" s="72">
        <f>'1 уровень'!V2766</f>
        <v>0</v>
      </c>
      <c r="V293" s="72">
        <f>'1 уровень'!W2766</f>
        <v>-121.29658666666663</v>
      </c>
      <c r="W293" s="72">
        <f>'1 уровень'!X2766</f>
        <v>0</v>
      </c>
      <c r="X293" s="72">
        <f>'1 уровень'!Y2766</f>
        <v>0</v>
      </c>
      <c r="Y293" s="384">
        <f>'1 уровень'!Z2766</f>
        <v>212.21508000000003</v>
      </c>
      <c r="Z293" s="72">
        <f>'1 уровень'!AA2766</f>
        <v>0</v>
      </c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  <c r="BA293" s="59"/>
      <c r="BB293" s="59"/>
      <c r="BC293" s="59"/>
      <c r="BD293" s="59"/>
      <c r="BE293" s="59"/>
      <c r="BF293" s="59"/>
      <c r="BG293" s="59"/>
      <c r="BH293" s="59"/>
      <c r="BI293" s="59"/>
      <c r="BJ293" s="59"/>
      <c r="BK293" s="59"/>
      <c r="BL293" s="59"/>
      <c r="BM293" s="59"/>
      <c r="BN293" s="59"/>
      <c r="BO293" s="59"/>
      <c r="BP293" s="59"/>
      <c r="BQ293" s="59"/>
      <c r="BR293" s="59"/>
      <c r="BS293" s="59"/>
      <c r="BT293" s="59"/>
      <c r="BU293" s="59"/>
      <c r="BV293" s="59"/>
      <c r="BW293" s="59"/>
      <c r="BX293" s="59"/>
      <c r="BY293" s="59"/>
      <c r="BZ293" s="59"/>
      <c r="CA293" s="59"/>
      <c r="CB293" s="59"/>
      <c r="CC293" s="59"/>
      <c r="CD293" s="59"/>
      <c r="CE293" s="59"/>
      <c r="CF293" s="59"/>
      <c r="CG293" s="59"/>
      <c r="CH293" s="59"/>
      <c r="CI293" s="59"/>
      <c r="CJ293" s="59"/>
      <c r="CK293" s="59"/>
      <c r="CL293" s="59"/>
      <c r="CM293" s="59"/>
      <c r="CN293" s="59"/>
      <c r="CO293" s="59"/>
      <c r="CP293" s="59"/>
      <c r="CQ293" s="59"/>
      <c r="CR293" s="59"/>
      <c r="CS293" s="59"/>
      <c r="CT293" s="59"/>
      <c r="CU293" s="59"/>
      <c r="CV293" s="59"/>
      <c r="CW293" s="59"/>
      <c r="CX293" s="59"/>
      <c r="CY293" s="59"/>
      <c r="CZ293" s="59"/>
      <c r="DA293" s="59"/>
      <c r="DB293" s="59"/>
      <c r="DC293" s="59"/>
      <c r="DD293" s="59"/>
      <c r="DE293" s="59"/>
      <c r="DF293" s="59"/>
      <c r="DG293" s="59"/>
      <c r="DH293" s="59"/>
      <c r="DI293" s="59"/>
      <c r="DJ293" s="59"/>
      <c r="DK293" s="59"/>
      <c r="DL293" s="59"/>
      <c r="DM293" s="59"/>
      <c r="DN293" s="59"/>
      <c r="DO293" s="59"/>
      <c r="DP293" s="59"/>
      <c r="DQ293" s="59"/>
      <c r="DR293" s="59"/>
      <c r="DS293" s="59"/>
      <c r="DT293" s="59"/>
      <c r="DU293" s="59"/>
      <c r="DV293" s="59"/>
      <c r="DW293" s="59"/>
      <c r="DX293" s="59"/>
      <c r="DY293" s="59"/>
      <c r="DZ293" s="59"/>
      <c r="EA293" s="59"/>
      <c r="EB293" s="59"/>
      <c r="EC293" s="59"/>
      <c r="ED293" s="59"/>
      <c r="EE293" s="59"/>
      <c r="EF293" s="59"/>
      <c r="EG293" s="59"/>
      <c r="EH293" s="59"/>
      <c r="EI293" s="59"/>
      <c r="EJ293" s="59"/>
      <c r="EK293" s="59"/>
      <c r="EL293" s="59"/>
      <c r="EM293" s="59"/>
      <c r="EN293" s="59"/>
      <c r="EO293" s="59"/>
      <c r="EP293" s="59"/>
      <c r="EQ293" s="59"/>
      <c r="ER293" s="59"/>
      <c r="ES293" s="59"/>
      <c r="ET293" s="59"/>
      <c r="EU293" s="59"/>
      <c r="EV293" s="59"/>
      <c r="EW293" s="59"/>
      <c r="EX293" s="59"/>
      <c r="EY293" s="59"/>
      <c r="EZ293" s="59"/>
      <c r="FA293" s="59"/>
      <c r="FB293" s="59"/>
      <c r="FC293" s="59"/>
      <c r="FD293" s="59"/>
      <c r="FE293" s="59"/>
      <c r="FF293" s="59"/>
      <c r="FG293" s="59"/>
      <c r="FH293" s="59"/>
      <c r="FI293" s="59"/>
      <c r="FJ293" s="59"/>
      <c r="FK293" s="59"/>
      <c r="FL293" s="59"/>
      <c r="FM293" s="59"/>
      <c r="FN293" s="59"/>
      <c r="FO293" s="59"/>
    </row>
    <row r="294" spans="2:171" ht="30" x14ac:dyDescent="0.25">
      <c r="C294" s="173" t="s">
        <v>767</v>
      </c>
      <c r="D294" s="27">
        <f>'1 уровень'!E2767</f>
        <v>0</v>
      </c>
      <c r="E294" s="27">
        <f>'1 уровень'!F2767</f>
        <v>0</v>
      </c>
      <c r="F294" s="27">
        <f>'1 уровень'!G2767</f>
        <v>0</v>
      </c>
      <c r="G294" s="64">
        <f>'1 уровень'!H2767</f>
        <v>0</v>
      </c>
      <c r="H294" s="78">
        <f>'1 уровень'!I2767</f>
        <v>0</v>
      </c>
      <c r="I294" s="78">
        <f>'1 уровень'!J2767</f>
        <v>0</v>
      </c>
      <c r="J294" s="73">
        <f>'1 уровень'!K2767</f>
        <v>0</v>
      </c>
      <c r="K294" s="73">
        <f>'1 уровень'!L2767</f>
        <v>0</v>
      </c>
      <c r="L294" s="73">
        <f>'1 уровень'!M2767</f>
        <v>0</v>
      </c>
      <c r="M294" s="73">
        <f>'1 уровень'!N2767</f>
        <v>0</v>
      </c>
      <c r="N294" s="73">
        <f>'1 уровень'!O2767</f>
        <v>0</v>
      </c>
      <c r="O294" s="73">
        <f>'1 уровень'!P2767</f>
        <v>0</v>
      </c>
      <c r="P294" s="72">
        <f>'1 уровень'!Q2767</f>
        <v>0</v>
      </c>
      <c r="Q294" s="72">
        <f>'1 уровень'!R2767</f>
        <v>0</v>
      </c>
      <c r="R294" s="72">
        <f>'1 уровень'!S2767</f>
        <v>0</v>
      </c>
      <c r="S294" s="72">
        <f>'1 уровень'!T2767</f>
        <v>0</v>
      </c>
      <c r="T294" s="785">
        <f>'1 уровень'!U2767</f>
        <v>0</v>
      </c>
      <c r="U294" s="72">
        <f>'1 уровень'!V2767</f>
        <v>0</v>
      </c>
      <c r="V294" s="72">
        <f>'1 уровень'!W2767</f>
        <v>0</v>
      </c>
      <c r="W294" s="72">
        <f>'1 уровень'!X2767</f>
        <v>0</v>
      </c>
      <c r="X294" s="72">
        <f>'1 уровень'!Y2767</f>
        <v>0</v>
      </c>
      <c r="Y294" s="384">
        <f>'1 уровень'!Z2767</f>
        <v>0</v>
      </c>
      <c r="Z294" s="72">
        <f>'1 уровень'!AA2767</f>
        <v>0</v>
      </c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  <c r="BA294" s="59"/>
      <c r="BB294" s="59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  <c r="FN294" s="59"/>
      <c r="FO294" s="59"/>
    </row>
    <row r="295" spans="2:171" ht="60" x14ac:dyDescent="0.25">
      <c r="C295" s="173" t="s">
        <v>768</v>
      </c>
      <c r="D295" s="27">
        <f>'1 уровень'!E2768</f>
        <v>2409</v>
      </c>
      <c r="E295" s="27">
        <f>'1 уровень'!F2768</f>
        <v>402</v>
      </c>
      <c r="F295" s="27">
        <f>'1 уровень'!G2768</f>
        <v>0</v>
      </c>
      <c r="G295" s="64">
        <f>'1 уровень'!H2768</f>
        <v>0</v>
      </c>
      <c r="H295" s="78">
        <f>'1 уровень'!I2768</f>
        <v>0</v>
      </c>
      <c r="I295" s="78">
        <f>'1 уровень'!J2768</f>
        <v>0</v>
      </c>
      <c r="J295" s="73">
        <f>'1 уровень'!K2768</f>
        <v>0</v>
      </c>
      <c r="K295" s="73">
        <f>'1 уровень'!L2768</f>
        <v>0</v>
      </c>
      <c r="L295" s="73">
        <f>'1 уровень'!M2768</f>
        <v>0</v>
      </c>
      <c r="M295" s="73">
        <f>'1 уровень'!N2768</f>
        <v>0</v>
      </c>
      <c r="N295" s="73">
        <f>'1 уровень'!O2768</f>
        <v>0</v>
      </c>
      <c r="O295" s="73">
        <f>'1 уровень'!P2768</f>
        <v>0</v>
      </c>
      <c r="P295" s="72">
        <f>'1 уровень'!Q2768</f>
        <v>4462.6352200000001</v>
      </c>
      <c r="Q295" s="72">
        <f>'1 уровень'!R2768</f>
        <v>4462.6352200000001</v>
      </c>
      <c r="R295" s="72">
        <f>'1 уровень'!S2768</f>
        <v>743.77253666666672</v>
      </c>
      <c r="S295" s="72">
        <f>'1 уровень'!T2768</f>
        <v>0</v>
      </c>
      <c r="T295" s="785">
        <f>'1 уровень'!U2768</f>
        <v>0</v>
      </c>
      <c r="U295" s="72">
        <f>'1 уровень'!V2768</f>
        <v>0</v>
      </c>
      <c r="V295" s="72">
        <f>'1 уровень'!W2768</f>
        <v>-743.77253666666672</v>
      </c>
      <c r="W295" s="72">
        <f>'1 уровень'!X2768</f>
        <v>0</v>
      </c>
      <c r="X295" s="72">
        <f>'1 уровень'!Y2768</f>
        <v>0</v>
      </c>
      <c r="Y295" s="384">
        <f>'1 уровень'!Z2768</f>
        <v>0</v>
      </c>
      <c r="Z295" s="72">
        <f>'1 уровень'!AA2768</f>
        <v>0</v>
      </c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  <c r="BA295" s="59"/>
      <c r="BB295" s="59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</row>
    <row r="296" spans="2:171" x14ac:dyDescent="0.25">
      <c r="C296" s="173" t="s">
        <v>769</v>
      </c>
      <c r="D296" s="27">
        <f>'1 уровень'!E2769</f>
        <v>1183</v>
      </c>
      <c r="E296" s="27">
        <f>'1 уровень'!F2769</f>
        <v>197</v>
      </c>
      <c r="F296" s="27">
        <f>'1 уровень'!G2769</f>
        <v>0</v>
      </c>
      <c r="G296" s="64">
        <f>'1 уровень'!H2769</f>
        <v>0</v>
      </c>
      <c r="H296" s="78">
        <f>'1 уровень'!I2769</f>
        <v>0</v>
      </c>
      <c r="I296" s="78">
        <f>'1 уровень'!J2769</f>
        <v>0</v>
      </c>
      <c r="J296" s="73">
        <f>'1 уровень'!K2769</f>
        <v>0</v>
      </c>
      <c r="K296" s="73">
        <f>'1 уровень'!L2769</f>
        <v>0</v>
      </c>
      <c r="L296" s="73">
        <f>'1 уровень'!M2769</f>
        <v>0</v>
      </c>
      <c r="M296" s="73">
        <f>'1 уровень'!N2769</f>
        <v>0</v>
      </c>
      <c r="N296" s="73">
        <f>'1 уровень'!O2769</f>
        <v>0</v>
      </c>
      <c r="O296" s="73">
        <f>'1 уровень'!P2769</f>
        <v>0</v>
      </c>
      <c r="P296" s="72">
        <f>'1 уровень'!Q2769</f>
        <v>0</v>
      </c>
      <c r="Q296" s="72">
        <f>'1 уровень'!R2769</f>
        <v>0</v>
      </c>
      <c r="R296" s="72">
        <f>'1 уровень'!S2769</f>
        <v>0</v>
      </c>
      <c r="S296" s="72">
        <f>'1 уровень'!T2769</f>
        <v>0</v>
      </c>
      <c r="T296" s="785">
        <f>'1 уровень'!U2769</f>
        <v>0</v>
      </c>
      <c r="U296" s="72">
        <f>'1 уровень'!V2769</f>
        <v>0</v>
      </c>
      <c r="V296" s="72">
        <f>'1 уровень'!W2769</f>
        <v>0</v>
      </c>
      <c r="W296" s="72">
        <f>'1 уровень'!X2769</f>
        <v>0</v>
      </c>
      <c r="X296" s="72">
        <f>'1 уровень'!Y2769</f>
        <v>0</v>
      </c>
      <c r="Y296" s="384">
        <f>'1 уровень'!Z2769</f>
        <v>0</v>
      </c>
      <c r="Z296" s="72">
        <f>'1 уровень'!AA2769</f>
        <v>0</v>
      </c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  <c r="BA296" s="59"/>
      <c r="BB296" s="59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  <c r="FN296" s="59"/>
      <c r="FO296" s="59"/>
    </row>
    <row r="297" spans="2:171" x14ac:dyDescent="0.25">
      <c r="C297" s="173" t="s">
        <v>770</v>
      </c>
      <c r="D297" s="27">
        <f>'1 уровень'!E2770</f>
        <v>1226</v>
      </c>
      <c r="E297" s="27">
        <f>'1 уровень'!F2770</f>
        <v>204</v>
      </c>
      <c r="F297" s="27">
        <f>'1 уровень'!G2770</f>
        <v>0</v>
      </c>
      <c r="G297" s="64">
        <f>'1 уровень'!H2770</f>
        <v>0</v>
      </c>
      <c r="H297" s="78">
        <f>'1 уровень'!I2770</f>
        <v>0</v>
      </c>
      <c r="I297" s="78">
        <f>'1 уровень'!J2770</f>
        <v>0</v>
      </c>
      <c r="J297" s="73">
        <f>'1 уровень'!K2770</f>
        <v>0</v>
      </c>
      <c r="K297" s="73">
        <f>'1 уровень'!L2770</f>
        <v>0</v>
      </c>
      <c r="L297" s="73">
        <f>'1 уровень'!M2770</f>
        <v>0</v>
      </c>
      <c r="M297" s="73">
        <f>'1 уровень'!N2770</f>
        <v>0</v>
      </c>
      <c r="N297" s="73">
        <f>'1 уровень'!O2770</f>
        <v>0</v>
      </c>
      <c r="O297" s="73">
        <f>'1 уровень'!P2770</f>
        <v>0</v>
      </c>
      <c r="P297" s="72">
        <f>'1 уровень'!Q2770</f>
        <v>0</v>
      </c>
      <c r="Q297" s="72">
        <f>'1 уровень'!R2770</f>
        <v>0</v>
      </c>
      <c r="R297" s="72">
        <f>'1 уровень'!S2770</f>
        <v>0</v>
      </c>
      <c r="S297" s="72">
        <f>'1 уровень'!T2770</f>
        <v>0</v>
      </c>
      <c r="T297" s="785">
        <f>'1 уровень'!U2770</f>
        <v>0</v>
      </c>
      <c r="U297" s="72">
        <f>'1 уровень'!V2770</f>
        <v>0</v>
      </c>
      <c r="V297" s="72">
        <f>'1 уровень'!W2770</f>
        <v>0</v>
      </c>
      <c r="W297" s="72">
        <f>'1 уровень'!X2770</f>
        <v>0</v>
      </c>
      <c r="X297" s="72">
        <f>'1 уровень'!Y2770</f>
        <v>0</v>
      </c>
      <c r="Y297" s="384">
        <f>'1 уровень'!Z2770</f>
        <v>0</v>
      </c>
      <c r="Z297" s="72">
        <f>'1 уровень'!AA2770</f>
        <v>0</v>
      </c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  <c r="BA297" s="59"/>
      <c r="BB297" s="59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</row>
    <row r="298" spans="2:171" ht="60" x14ac:dyDescent="0.25">
      <c r="B298" s="18">
        <v>1</v>
      </c>
      <c r="C298" s="173" t="s">
        <v>771</v>
      </c>
      <c r="D298" s="27">
        <f>'1 уровень'!E2771</f>
        <v>0</v>
      </c>
      <c r="E298" s="27">
        <f>'1 уровень'!F2771</f>
        <v>0</v>
      </c>
      <c r="F298" s="27">
        <f>'1 уровень'!G2771</f>
        <v>0</v>
      </c>
      <c r="G298" s="64">
        <f>'1 уровень'!H2771</f>
        <v>0</v>
      </c>
      <c r="H298" s="78">
        <f>'1 уровень'!I2771</f>
        <v>0</v>
      </c>
      <c r="I298" s="78">
        <f>'1 уровень'!J2771</f>
        <v>0</v>
      </c>
      <c r="J298" s="73">
        <f>'1 уровень'!K2771</f>
        <v>0</v>
      </c>
      <c r="K298" s="73">
        <f>'1 уровень'!L2771</f>
        <v>0</v>
      </c>
      <c r="L298" s="73">
        <f>'1 уровень'!M2771</f>
        <v>0</v>
      </c>
      <c r="M298" s="73">
        <f>'1 уровень'!N2771</f>
        <v>0</v>
      </c>
      <c r="N298" s="73">
        <f>'1 уровень'!O2771</f>
        <v>0</v>
      </c>
      <c r="O298" s="73">
        <f>'1 уровень'!P2771</f>
        <v>0</v>
      </c>
      <c r="P298" s="72">
        <f>'1 уровень'!Q2771</f>
        <v>0</v>
      </c>
      <c r="Q298" s="72">
        <f>'1 уровень'!R2771</f>
        <v>0</v>
      </c>
      <c r="R298" s="72">
        <f>'1 уровень'!S2771</f>
        <v>0</v>
      </c>
      <c r="S298" s="72">
        <f>'1 уровень'!T2771</f>
        <v>0</v>
      </c>
      <c r="T298" s="785">
        <f>'1 уровень'!U2771</f>
        <v>0</v>
      </c>
      <c r="U298" s="72">
        <f>'1 уровень'!V2771</f>
        <v>0</v>
      </c>
      <c r="V298" s="72">
        <f>'1 уровень'!W2771</f>
        <v>0</v>
      </c>
      <c r="W298" s="72">
        <f>'1 уровень'!X2771</f>
        <v>0</v>
      </c>
      <c r="X298" s="72">
        <f>'1 уровень'!Y2771</f>
        <v>0</v>
      </c>
      <c r="Y298" s="384">
        <f>'1 уровень'!Z2771</f>
        <v>0</v>
      </c>
      <c r="Z298" s="72">
        <f>'1 уровень'!AA2771</f>
        <v>0</v>
      </c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  <c r="BA298" s="59"/>
      <c r="BB298" s="59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</row>
    <row r="299" spans="2:171" x14ac:dyDescent="0.25">
      <c r="B299" s="18">
        <v>1</v>
      </c>
      <c r="C299" s="173" t="s">
        <v>772</v>
      </c>
      <c r="D299" s="27">
        <f>'1 уровень'!E2772</f>
        <v>0</v>
      </c>
      <c r="E299" s="27">
        <f>'1 уровень'!F2772</f>
        <v>0</v>
      </c>
      <c r="F299" s="27">
        <f>'1 уровень'!G2772</f>
        <v>0</v>
      </c>
      <c r="G299" s="64">
        <f>'1 уровень'!H2772</f>
        <v>0</v>
      </c>
      <c r="H299" s="78">
        <f>'1 уровень'!I2772</f>
        <v>0</v>
      </c>
      <c r="I299" s="78">
        <f>'1 уровень'!J2772</f>
        <v>0</v>
      </c>
      <c r="J299" s="73">
        <f>'1 уровень'!K2772</f>
        <v>0</v>
      </c>
      <c r="K299" s="73">
        <f>'1 уровень'!L2772</f>
        <v>0</v>
      </c>
      <c r="L299" s="73">
        <f>'1 уровень'!M2772</f>
        <v>0</v>
      </c>
      <c r="M299" s="73">
        <f>'1 уровень'!N2772</f>
        <v>0</v>
      </c>
      <c r="N299" s="73">
        <f>'1 уровень'!O2772</f>
        <v>0</v>
      </c>
      <c r="O299" s="73">
        <f>'1 уровень'!P2772</f>
        <v>0</v>
      </c>
      <c r="P299" s="72">
        <f>'1 уровень'!Q2772</f>
        <v>0</v>
      </c>
      <c r="Q299" s="72">
        <f>'1 уровень'!R2772</f>
        <v>0</v>
      </c>
      <c r="R299" s="72">
        <f>'1 уровень'!S2772</f>
        <v>0</v>
      </c>
      <c r="S299" s="72">
        <f>'1 уровень'!T2772</f>
        <v>0</v>
      </c>
      <c r="T299" s="785">
        <f>'1 уровень'!U2772</f>
        <v>0</v>
      </c>
      <c r="U299" s="72">
        <f>'1 уровень'!V2772</f>
        <v>0</v>
      </c>
      <c r="V299" s="72">
        <f>'1 уровень'!W2772</f>
        <v>0</v>
      </c>
      <c r="W299" s="72">
        <f>'1 уровень'!X2772</f>
        <v>0</v>
      </c>
      <c r="X299" s="72">
        <f>'1 уровень'!Y2772</f>
        <v>0</v>
      </c>
      <c r="Y299" s="384">
        <f>'1 уровень'!Z2772</f>
        <v>0</v>
      </c>
      <c r="Z299" s="72">
        <f>'1 уровень'!AA2772</f>
        <v>0</v>
      </c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  <c r="BA299" s="59"/>
      <c r="BB299" s="59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</row>
    <row r="300" spans="2:171" x14ac:dyDescent="0.25">
      <c r="B300" s="18">
        <v>1</v>
      </c>
      <c r="C300" s="291" t="s">
        <v>773</v>
      </c>
      <c r="D300" s="27">
        <f>'1 уровень'!E2773</f>
        <v>0</v>
      </c>
      <c r="E300" s="27">
        <f>'1 уровень'!F2773</f>
        <v>0</v>
      </c>
      <c r="F300" s="27">
        <f>'1 уровень'!G2773</f>
        <v>0</v>
      </c>
      <c r="G300" s="64">
        <f>'1 уровень'!H2773</f>
        <v>0</v>
      </c>
      <c r="H300" s="78">
        <f>'1 уровень'!I2773</f>
        <v>0</v>
      </c>
      <c r="I300" s="78">
        <f>'1 уровень'!J2773</f>
        <v>0</v>
      </c>
      <c r="J300" s="73">
        <f>'1 уровень'!K2773</f>
        <v>0</v>
      </c>
      <c r="K300" s="73">
        <f>'1 уровень'!L2773</f>
        <v>0</v>
      </c>
      <c r="L300" s="73">
        <f>'1 уровень'!M2773</f>
        <v>0</v>
      </c>
      <c r="M300" s="73">
        <f>'1 уровень'!N2773</f>
        <v>0</v>
      </c>
      <c r="N300" s="73">
        <f>'1 уровень'!O2773</f>
        <v>0</v>
      </c>
      <c r="O300" s="73">
        <f>'1 уровень'!P2773</f>
        <v>0</v>
      </c>
      <c r="P300" s="72">
        <f>'1 уровень'!Q2773</f>
        <v>0</v>
      </c>
      <c r="Q300" s="72">
        <f>'1 уровень'!R2773</f>
        <v>0</v>
      </c>
      <c r="R300" s="72">
        <f>'1 уровень'!S2773</f>
        <v>0</v>
      </c>
      <c r="S300" s="72">
        <f>'1 уровень'!T2773</f>
        <v>0</v>
      </c>
      <c r="T300" s="785">
        <f>'1 уровень'!U2773</f>
        <v>0</v>
      </c>
      <c r="U300" s="72">
        <f>'1 уровень'!V2773</f>
        <v>0</v>
      </c>
      <c r="V300" s="72">
        <f>'1 уровень'!W2773</f>
        <v>0</v>
      </c>
      <c r="W300" s="72">
        <f>'1 уровень'!X2773</f>
        <v>0</v>
      </c>
      <c r="X300" s="72">
        <f>'1 уровень'!Y2773</f>
        <v>0</v>
      </c>
      <c r="Y300" s="384">
        <f>'1 уровень'!Z2773</f>
        <v>0</v>
      </c>
      <c r="Z300" s="72">
        <f>'1 уровень'!AA2773</f>
        <v>0</v>
      </c>
      <c r="AA300" s="59"/>
      <c r="AB300" s="59"/>
      <c r="AC300" s="59"/>
      <c r="AD300" s="59"/>
      <c r="AE300" s="59"/>
      <c r="AF300" s="59"/>
      <c r="AG300" s="59"/>
      <c r="AH300" s="59"/>
      <c r="AI300" s="59"/>
      <c r="AJ300" s="59"/>
      <c r="AK300" s="59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  <c r="BA300" s="59"/>
      <c r="BB300" s="59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</row>
    <row r="301" spans="2:171" ht="45" x14ac:dyDescent="0.25">
      <c r="B301" s="18">
        <v>1</v>
      </c>
      <c r="C301" s="173" t="s">
        <v>780</v>
      </c>
      <c r="D301" s="27">
        <f>'1 уровень'!E2774</f>
        <v>25</v>
      </c>
      <c r="E301" s="27">
        <f>'1 уровень'!F2774</f>
        <v>4</v>
      </c>
      <c r="F301" s="27">
        <f>'1 уровень'!G2774</f>
        <v>0</v>
      </c>
      <c r="G301" s="64">
        <f>'1 уровень'!H2774</f>
        <v>0</v>
      </c>
      <c r="H301" s="78">
        <f>'1 уровень'!I2774</f>
        <v>0</v>
      </c>
      <c r="I301" s="78">
        <f>'1 уровень'!J2774</f>
        <v>0</v>
      </c>
      <c r="J301" s="73">
        <f>'1 уровень'!K2774</f>
        <v>0</v>
      </c>
      <c r="K301" s="73">
        <f>'1 уровень'!L2774</f>
        <v>0</v>
      </c>
      <c r="L301" s="73">
        <f>'1 уровень'!M2774</f>
        <v>0</v>
      </c>
      <c r="M301" s="73">
        <f>'1 уровень'!N2774</f>
        <v>0</v>
      </c>
      <c r="N301" s="73">
        <f>'1 уровень'!O2774</f>
        <v>0</v>
      </c>
      <c r="O301" s="73">
        <f>'1 уровень'!P2774</f>
        <v>0</v>
      </c>
      <c r="P301" s="72">
        <f>'1 уровень'!Q2774</f>
        <v>217.36999999999998</v>
      </c>
      <c r="Q301" s="72">
        <f>'1 уровень'!R2774</f>
        <v>217.36999999999998</v>
      </c>
      <c r="R301" s="72">
        <f>'1 уровень'!S2774</f>
        <v>36.228333333333332</v>
      </c>
      <c r="S301" s="72">
        <f>'1 уровень'!T2774</f>
        <v>0</v>
      </c>
      <c r="T301" s="785">
        <f>'1 уровень'!U2774</f>
        <v>0</v>
      </c>
      <c r="U301" s="72">
        <f>'1 уровень'!V2774</f>
        <v>0</v>
      </c>
      <c r="V301" s="72">
        <f>'1 уровень'!W2774</f>
        <v>-36.228333333333332</v>
      </c>
      <c r="W301" s="72">
        <f>'1 уровень'!X2774</f>
        <v>0</v>
      </c>
      <c r="X301" s="72">
        <f>'1 уровень'!Y2774</f>
        <v>0</v>
      </c>
      <c r="Y301" s="384">
        <f>'1 уровень'!Z2774</f>
        <v>0</v>
      </c>
      <c r="Z301" s="72">
        <f>'1 уровень'!AA2774</f>
        <v>0</v>
      </c>
      <c r="AA301" s="59"/>
      <c r="AB301" s="59"/>
      <c r="AC301" s="59"/>
      <c r="AD301" s="59"/>
      <c r="AE301" s="59"/>
      <c r="AF301" s="59"/>
      <c r="AG301" s="59"/>
      <c r="AH301" s="59"/>
      <c r="AI301" s="59"/>
      <c r="AJ301" s="59"/>
      <c r="AK301" s="59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  <c r="BA301" s="59"/>
      <c r="BB301" s="59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</row>
    <row r="302" spans="2:171" ht="30" x14ac:dyDescent="0.25">
      <c r="B302" s="18">
        <v>1</v>
      </c>
      <c r="C302" s="173" t="s">
        <v>781</v>
      </c>
      <c r="D302" s="27">
        <f>'1 уровень'!E2775</f>
        <v>94</v>
      </c>
      <c r="E302" s="27">
        <f>'1 уровень'!F2775</f>
        <v>16</v>
      </c>
      <c r="F302" s="27">
        <f>'1 уровень'!G2775</f>
        <v>0</v>
      </c>
      <c r="G302" s="64">
        <f>'1 уровень'!H2775</f>
        <v>0</v>
      </c>
      <c r="H302" s="78">
        <f>'1 уровень'!I2775</f>
        <v>0</v>
      </c>
      <c r="I302" s="78">
        <f>'1 уровень'!J2775</f>
        <v>0</v>
      </c>
      <c r="J302" s="73">
        <f>'1 уровень'!K2775</f>
        <v>0</v>
      </c>
      <c r="K302" s="73">
        <f>'1 уровень'!L2775</f>
        <v>0</v>
      </c>
      <c r="L302" s="73">
        <f>'1 уровень'!M2775</f>
        <v>0</v>
      </c>
      <c r="M302" s="73">
        <f>'1 уровень'!N2775</f>
        <v>0</v>
      </c>
      <c r="N302" s="73">
        <f>'1 уровень'!O2775</f>
        <v>0</v>
      </c>
      <c r="O302" s="73">
        <f>'1 уровень'!P2775</f>
        <v>0</v>
      </c>
      <c r="P302" s="72">
        <f>'1 уровень'!Q2775</f>
        <v>817.31119999999999</v>
      </c>
      <c r="Q302" s="72">
        <f>'1 уровень'!R2775</f>
        <v>817.31119999999999</v>
      </c>
      <c r="R302" s="72">
        <f>'1 уровень'!S2775</f>
        <v>136.21853333333334</v>
      </c>
      <c r="S302" s="72">
        <f>'1 уровень'!T2775</f>
        <v>0</v>
      </c>
      <c r="T302" s="785">
        <f>'1 уровень'!U2775</f>
        <v>0</v>
      </c>
      <c r="U302" s="72">
        <f>'1 уровень'!V2775</f>
        <v>0</v>
      </c>
      <c r="V302" s="72">
        <f>'1 уровень'!W2775</f>
        <v>-136.21853333333334</v>
      </c>
      <c r="W302" s="72">
        <f>'1 уровень'!X2775</f>
        <v>0</v>
      </c>
      <c r="X302" s="72">
        <f>'1 уровень'!Y2775</f>
        <v>0</v>
      </c>
      <c r="Y302" s="384">
        <f>'1 уровень'!Z2775</f>
        <v>0</v>
      </c>
      <c r="Z302" s="72">
        <f>'1 уровень'!AA2775</f>
        <v>0</v>
      </c>
      <c r="AA302" s="59"/>
      <c r="AB302" s="59"/>
      <c r="AC302" s="59"/>
      <c r="AD302" s="59"/>
      <c r="AE302" s="59"/>
      <c r="AF302" s="59"/>
      <c r="AG302" s="59"/>
      <c r="AH302" s="59"/>
      <c r="AI302" s="59"/>
      <c r="AJ302" s="59"/>
      <c r="AK302" s="59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  <c r="BA302" s="59"/>
      <c r="BB302" s="59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  <c r="FN302" s="59"/>
      <c r="FO302" s="59"/>
    </row>
    <row r="303" spans="2:171" ht="43.5" x14ac:dyDescent="0.25">
      <c r="B303" s="18">
        <v>1</v>
      </c>
      <c r="C303" s="288" t="s">
        <v>267</v>
      </c>
      <c r="D303" s="27">
        <f>'1 уровень'!E2776</f>
        <v>5040</v>
      </c>
      <c r="E303" s="27">
        <f>'1 уровень'!F2776</f>
        <v>840</v>
      </c>
      <c r="F303" s="27">
        <f>'1 уровень'!G2776</f>
        <v>497</v>
      </c>
      <c r="G303" s="64">
        <f>'1 уровень'!H2776</f>
        <v>59.166666666666664</v>
      </c>
      <c r="H303" s="78">
        <f>'1 уровень'!I2776</f>
        <v>0</v>
      </c>
      <c r="I303" s="78">
        <f>'1 уровень'!J2776</f>
        <v>0</v>
      </c>
      <c r="J303" s="73">
        <f>'1 уровень'!K2776</f>
        <v>0</v>
      </c>
      <c r="K303" s="73">
        <f>'1 уровень'!L2776</f>
        <v>0</v>
      </c>
      <c r="L303" s="73">
        <f>'1 уровень'!M2776</f>
        <v>0</v>
      </c>
      <c r="M303" s="73">
        <f>'1 уровень'!N2776</f>
        <v>0</v>
      </c>
      <c r="N303" s="73">
        <f>'1 уровень'!O2776</f>
        <v>0</v>
      </c>
      <c r="O303" s="73">
        <f>'1 уровень'!P2776</f>
        <v>0</v>
      </c>
      <c r="P303" s="72">
        <f>'1 уровень'!Q2776</f>
        <v>15374.4</v>
      </c>
      <c r="Q303" s="72">
        <f>'1 уровень'!R2776</f>
        <v>15374.4</v>
      </c>
      <c r="R303" s="72">
        <f>'1 уровень'!S2776</f>
        <v>2562.4</v>
      </c>
      <c r="S303" s="72">
        <f>'1 уровень'!T2776</f>
        <v>890.40111999999999</v>
      </c>
      <c r="T303" s="785">
        <f>'1 уровень'!U2776</f>
        <v>0</v>
      </c>
      <c r="U303" s="72">
        <f>'1 уровень'!V2776</f>
        <v>0</v>
      </c>
      <c r="V303" s="72">
        <f>'1 уровень'!W2776</f>
        <v>-1671.9988799999999</v>
      </c>
      <c r="W303" s="72">
        <f>'1 уровень'!X2776</f>
        <v>0</v>
      </c>
      <c r="X303" s="72">
        <f>'1 уровень'!Y2776</f>
        <v>0</v>
      </c>
      <c r="Y303" s="384">
        <f>'1 уровень'!Z2776</f>
        <v>890.40111999999999</v>
      </c>
      <c r="Z303" s="72">
        <f>'1 уровень'!AA2776</f>
        <v>0</v>
      </c>
      <c r="AA303" s="59"/>
      <c r="AB303" s="59"/>
      <c r="AC303" s="59"/>
      <c r="AD303" s="59"/>
      <c r="AE303" s="59"/>
      <c r="AF303" s="59"/>
      <c r="AG303" s="59"/>
      <c r="AH303" s="59"/>
      <c r="AI303" s="59"/>
      <c r="AJ303" s="59"/>
      <c r="AK303" s="59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  <c r="BA303" s="59"/>
      <c r="BB303" s="59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  <c r="FN303" s="59"/>
      <c r="FO303" s="59"/>
    </row>
    <row r="304" spans="2:171" ht="30" x14ac:dyDescent="0.25">
      <c r="B304" s="18">
        <v>1</v>
      </c>
      <c r="C304" s="173" t="s">
        <v>774</v>
      </c>
      <c r="D304" s="27">
        <f>'1 уровень'!E2777</f>
        <v>1200</v>
      </c>
      <c r="E304" s="27">
        <f>'1 уровень'!F2777</f>
        <v>200</v>
      </c>
      <c r="F304" s="27">
        <f>'1 уровень'!G2777</f>
        <v>102</v>
      </c>
      <c r="G304" s="64">
        <f>'1 уровень'!H2777</f>
        <v>51</v>
      </c>
      <c r="H304" s="78">
        <f>'1 уровень'!I2777</f>
        <v>0</v>
      </c>
      <c r="I304" s="78">
        <f>'1 уровень'!J2777</f>
        <v>0</v>
      </c>
      <c r="J304" s="73">
        <f>'1 уровень'!K2777</f>
        <v>0</v>
      </c>
      <c r="K304" s="73">
        <f>'1 уровень'!L2777</f>
        <v>0</v>
      </c>
      <c r="L304" s="73">
        <f>'1 уровень'!M2777</f>
        <v>0</v>
      </c>
      <c r="M304" s="73">
        <f>'1 уровень'!N2777</f>
        <v>0</v>
      </c>
      <c r="N304" s="73">
        <f>'1 уровень'!O2777</f>
        <v>0</v>
      </c>
      <c r="O304" s="73">
        <f>'1 уровень'!P2777</f>
        <v>0</v>
      </c>
      <c r="P304" s="72">
        <f>'1 уровень'!Q2777</f>
        <v>2160</v>
      </c>
      <c r="Q304" s="72">
        <f>'1 уровень'!R2777</f>
        <v>2160</v>
      </c>
      <c r="R304" s="72">
        <f>'1 уровень'!S2777</f>
        <v>360</v>
      </c>
      <c r="S304" s="72">
        <f>'1 уровень'!T2777</f>
        <v>186.39404000000005</v>
      </c>
      <c r="T304" s="785">
        <f>'1 уровень'!U2777</f>
        <v>0</v>
      </c>
      <c r="U304" s="72">
        <f>'1 уровень'!V2777</f>
        <v>0</v>
      </c>
      <c r="V304" s="72">
        <f>'1 уровень'!W2777</f>
        <v>-173.60595999999995</v>
      </c>
      <c r="W304" s="72">
        <f>'1 уровень'!X2777</f>
        <v>0</v>
      </c>
      <c r="X304" s="72">
        <f>'1 уровень'!Y2777</f>
        <v>0</v>
      </c>
      <c r="Y304" s="384">
        <f>'1 уровень'!Z2777</f>
        <v>186.39404000000005</v>
      </c>
      <c r="Z304" s="72">
        <f>'1 уровень'!AA2777</f>
        <v>0</v>
      </c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  <c r="BA304" s="59"/>
      <c r="BB304" s="59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</row>
    <row r="305" spans="1:171" ht="60" x14ac:dyDescent="0.25">
      <c r="B305" s="18">
        <v>1</v>
      </c>
      <c r="C305" s="173" t="s">
        <v>775</v>
      </c>
      <c r="D305" s="27">
        <f>'1 уровень'!E2778</f>
        <v>3000</v>
      </c>
      <c r="E305" s="27">
        <f>'1 уровень'!F2778</f>
        <v>500</v>
      </c>
      <c r="F305" s="27">
        <f>'1 уровень'!G2778</f>
        <v>229</v>
      </c>
      <c r="G305" s="64">
        <f>'1 уровень'!H2778</f>
        <v>45.800000000000004</v>
      </c>
      <c r="H305" s="78">
        <f>'1 уровень'!I2778</f>
        <v>0</v>
      </c>
      <c r="I305" s="78">
        <f>'1 уровень'!J2778</f>
        <v>0</v>
      </c>
      <c r="J305" s="73">
        <f>'1 уровень'!K2778</f>
        <v>0</v>
      </c>
      <c r="K305" s="73">
        <f>'1 уровень'!L2778</f>
        <v>0</v>
      </c>
      <c r="L305" s="73">
        <f>'1 уровень'!M2778</f>
        <v>0</v>
      </c>
      <c r="M305" s="73">
        <f>'1 уровень'!N2778</f>
        <v>0</v>
      </c>
      <c r="N305" s="73">
        <f>'1 уровень'!O2778</f>
        <v>0</v>
      </c>
      <c r="O305" s="73">
        <f>'1 уровень'!P2778</f>
        <v>0</v>
      </c>
      <c r="P305" s="72">
        <f>'1 уровень'!Q2778</f>
        <v>11400</v>
      </c>
      <c r="Q305" s="72">
        <f>'1 уровень'!R2778</f>
        <v>11400</v>
      </c>
      <c r="R305" s="72">
        <f>'1 уровень'!S2778</f>
        <v>1900</v>
      </c>
      <c r="S305" s="72">
        <f>'1 уровень'!T2778</f>
        <v>456.30521999999996</v>
      </c>
      <c r="T305" s="785">
        <f>'1 уровень'!U2778</f>
        <v>0</v>
      </c>
      <c r="U305" s="72">
        <f>'1 уровень'!V2778</f>
        <v>0</v>
      </c>
      <c r="V305" s="72">
        <f>'1 уровень'!W2778</f>
        <v>-1443.69478</v>
      </c>
      <c r="W305" s="72">
        <f>'1 уровень'!X2778</f>
        <v>0</v>
      </c>
      <c r="X305" s="72">
        <f>'1 уровень'!Y2778</f>
        <v>0</v>
      </c>
      <c r="Y305" s="384">
        <f>'1 уровень'!Z2778</f>
        <v>456.30521999999996</v>
      </c>
      <c r="Z305" s="377">
        <f>'1 уровень'!AA2778</f>
        <v>0</v>
      </c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  <c r="BA305" s="59"/>
      <c r="BB305" s="59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</row>
    <row r="306" spans="1:171" ht="45" x14ac:dyDescent="0.25">
      <c r="B306" s="18">
        <v>1</v>
      </c>
      <c r="C306" s="173" t="s">
        <v>776</v>
      </c>
      <c r="D306" s="20">
        <f>'1 уровень'!E2779</f>
        <v>840</v>
      </c>
      <c r="E306" s="20">
        <f>'1 уровень'!F2779</f>
        <v>140</v>
      </c>
      <c r="F306" s="20">
        <f>'1 уровень'!G2779</f>
        <v>166</v>
      </c>
      <c r="G306" s="62">
        <f>'1 уровень'!H2779</f>
        <v>118.57142857142857</v>
      </c>
      <c r="H306" s="78">
        <f>'1 уровень'!I2779</f>
        <v>0</v>
      </c>
      <c r="I306" s="78">
        <f>'1 уровень'!J2779</f>
        <v>0</v>
      </c>
      <c r="J306" s="73">
        <f>'1 уровень'!K2779</f>
        <v>0</v>
      </c>
      <c r="K306" s="73">
        <f>'1 уровень'!L2779</f>
        <v>0</v>
      </c>
      <c r="L306" s="73">
        <f>'1 уровень'!M2779</f>
        <v>0</v>
      </c>
      <c r="M306" s="73">
        <f>'1 уровень'!N2779</f>
        <v>0</v>
      </c>
      <c r="N306" s="73">
        <f>'1 уровень'!O2779</f>
        <v>0</v>
      </c>
      <c r="O306" s="73">
        <f>'1 уровень'!P2779</f>
        <v>0</v>
      </c>
      <c r="P306" s="72">
        <f>'1 уровень'!Q2779</f>
        <v>1814.4</v>
      </c>
      <c r="Q306" s="72">
        <f>'1 уровень'!R2779</f>
        <v>1814.4</v>
      </c>
      <c r="R306" s="72">
        <f>'1 уровень'!S2779</f>
        <v>302.40000000000003</v>
      </c>
      <c r="S306" s="72">
        <f>'1 уровень'!T2779</f>
        <v>247.70186000000004</v>
      </c>
      <c r="T306" s="785">
        <f>'1 уровень'!U2779</f>
        <v>0</v>
      </c>
      <c r="U306" s="72">
        <f>'1 уровень'!V2779</f>
        <v>0</v>
      </c>
      <c r="V306" s="72">
        <f>'1 уровень'!W2779</f>
        <v>-54.698139999999995</v>
      </c>
      <c r="W306" s="72">
        <f>'1 уровень'!X2779</f>
        <v>0</v>
      </c>
      <c r="X306" s="72">
        <f>'1 уровень'!Y2779</f>
        <v>0</v>
      </c>
      <c r="Y306" s="384">
        <f>'1 уровень'!Z2779</f>
        <v>247.70186000000004</v>
      </c>
      <c r="Z306" s="72">
        <f>'1 уровень'!AA2779</f>
        <v>0</v>
      </c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  <c r="BA306" s="59"/>
      <c r="BB306" s="59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</row>
    <row r="307" spans="1:171" ht="29.25" x14ac:dyDescent="0.25">
      <c r="B307" s="18">
        <v>1</v>
      </c>
      <c r="C307" s="288" t="s">
        <v>303</v>
      </c>
      <c r="D307" s="27">
        <f>'1 уровень'!E2780</f>
        <v>4910</v>
      </c>
      <c r="E307" s="27">
        <f>'1 уровень'!F2780</f>
        <v>818.25</v>
      </c>
      <c r="F307" s="27">
        <f>'1 уровень'!G2780</f>
        <v>8.4499999999999993</v>
      </c>
      <c r="G307" s="64">
        <f>'1 уровень'!H2780</f>
        <v>1.0326917201344332</v>
      </c>
      <c r="H307" s="78">
        <f>'1 уровень'!I2780</f>
        <v>0</v>
      </c>
      <c r="I307" s="78">
        <f>'1 уровень'!J2780</f>
        <v>0</v>
      </c>
      <c r="J307" s="73">
        <f>'1 уровень'!K2780</f>
        <v>0</v>
      </c>
      <c r="K307" s="73">
        <f>'1 уровень'!L2780</f>
        <v>0</v>
      </c>
      <c r="L307" s="73">
        <f>'1 уровень'!M2780</f>
        <v>0</v>
      </c>
      <c r="M307" s="73">
        <f>'1 уровень'!N2780</f>
        <v>0</v>
      </c>
      <c r="N307" s="73">
        <f>'1 уровень'!O2780</f>
        <v>0</v>
      </c>
      <c r="O307" s="73">
        <f>'1 уровень'!P2780</f>
        <v>0</v>
      </c>
      <c r="P307" s="72">
        <f>'1 уровень'!Q2780</f>
        <v>3585.5999999999985</v>
      </c>
      <c r="Q307" s="72">
        <f>'1 уровень'!R2780</f>
        <v>5351.8931999999986</v>
      </c>
      <c r="R307" s="72">
        <f>'1 уровень'!S2780</f>
        <v>758.17210909090886</v>
      </c>
      <c r="S307" s="72">
        <f>'1 уровень'!T2780</f>
        <v>48.575619999999994</v>
      </c>
      <c r="T307" s="785">
        <f>'1 уровень'!U2780</f>
        <v>0</v>
      </c>
      <c r="U307" s="72">
        <f>'1 уровень'!V2780</f>
        <v>0</v>
      </c>
      <c r="V307" s="72">
        <f>'1 уровень'!W2780</f>
        <v>-709.5964890909089</v>
      </c>
      <c r="W307" s="72">
        <f>'1 уровень'!X2780</f>
        <v>0</v>
      </c>
      <c r="X307" s="72">
        <f>'1 уровень'!Y2780</f>
        <v>0</v>
      </c>
      <c r="Y307" s="384">
        <f>'1 уровень'!Z2780</f>
        <v>48.575619999999994</v>
      </c>
      <c r="Z307" s="72">
        <f>'1 уровень'!AA2780</f>
        <v>0</v>
      </c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  <c r="BA307" s="59"/>
      <c r="BB307" s="59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</row>
    <row r="308" spans="1:171" x14ac:dyDescent="0.25">
      <c r="B308" s="18">
        <v>1</v>
      </c>
      <c r="C308" s="173" t="s">
        <v>296</v>
      </c>
      <c r="D308" s="27">
        <f>'1 уровень'!E2781</f>
        <v>0</v>
      </c>
      <c r="E308" s="27">
        <f>'1 уровень'!F2781</f>
        <v>0</v>
      </c>
      <c r="F308" s="27">
        <f>'1 уровень'!G2781</f>
        <v>0</v>
      </c>
      <c r="G308" s="64">
        <f>'1 уровень'!H2781</f>
        <v>0</v>
      </c>
      <c r="H308" s="78">
        <f>'1 уровень'!I2781</f>
        <v>0</v>
      </c>
      <c r="I308" s="78">
        <f>'1 уровень'!J2781</f>
        <v>0</v>
      </c>
      <c r="J308" s="73">
        <f>'1 уровень'!K2781</f>
        <v>0</v>
      </c>
      <c r="K308" s="73">
        <f>'1 уровень'!L2781</f>
        <v>0</v>
      </c>
      <c r="L308" s="73">
        <f>'1 уровень'!M2781</f>
        <v>0</v>
      </c>
      <c r="M308" s="73">
        <f>'1 уровень'!N2781</f>
        <v>0</v>
      </c>
      <c r="N308" s="73">
        <f>'1 уровень'!O2781</f>
        <v>0</v>
      </c>
      <c r="O308" s="73">
        <f>'1 уровень'!P2781</f>
        <v>0</v>
      </c>
      <c r="P308" s="72">
        <f>'1 уровень'!Q2781</f>
        <v>0</v>
      </c>
      <c r="Q308" s="72">
        <f>'1 уровень'!R2781</f>
        <v>0</v>
      </c>
      <c r="R308" s="72">
        <f>'1 уровень'!S2781</f>
        <v>0</v>
      </c>
      <c r="S308" s="72">
        <f>'1 уровень'!T2781</f>
        <v>0</v>
      </c>
      <c r="T308" s="785">
        <f>'1 уровень'!U2781</f>
        <v>0</v>
      </c>
      <c r="U308" s="72">
        <f>'1 уровень'!V2781</f>
        <v>0</v>
      </c>
      <c r="V308" s="72">
        <f>'1 уровень'!W2781</f>
        <v>0</v>
      </c>
      <c r="W308" s="72">
        <f>'1 уровень'!X2781</f>
        <v>0</v>
      </c>
      <c r="X308" s="72">
        <f>'1 уровень'!Y2781</f>
        <v>0</v>
      </c>
      <c r="Y308" s="384">
        <f>'1 уровень'!Z2781</f>
        <v>0</v>
      </c>
      <c r="Z308" s="72">
        <f>'1 уровень'!AA2781</f>
        <v>0</v>
      </c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  <c r="BA308" s="59"/>
      <c r="BB308" s="59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</row>
    <row r="309" spans="1:171" ht="30" x14ac:dyDescent="0.25">
      <c r="B309" s="18">
        <v>1</v>
      </c>
      <c r="C309" s="291" t="s">
        <v>423</v>
      </c>
      <c r="D309" s="27">
        <f>'1 уровень'!E2782</f>
        <v>500</v>
      </c>
      <c r="E309" s="27">
        <f>'1 уровень'!F2782</f>
        <v>83.25</v>
      </c>
      <c r="F309" s="27">
        <f>'1 уровень'!G2782</f>
        <v>8.4499999999999993</v>
      </c>
      <c r="G309" s="64">
        <f>'1 уровень'!H2782</f>
        <v>10.150150150150148</v>
      </c>
      <c r="H309" s="78">
        <f>'1 уровень'!I2782</f>
        <v>0</v>
      </c>
      <c r="I309" s="78">
        <f>'1 уровень'!J2782</f>
        <v>0</v>
      </c>
      <c r="J309" s="73">
        <f>'1 уровень'!K2782</f>
        <v>0</v>
      </c>
      <c r="K309" s="73">
        <f>'1 уровень'!L2782</f>
        <v>0</v>
      </c>
      <c r="L309" s="73">
        <f>'1 уровень'!M2782</f>
        <v>0</v>
      </c>
      <c r="M309" s="73">
        <f>'1 уровень'!N2782</f>
        <v>0</v>
      </c>
      <c r="N309" s="73">
        <f>'1 уровень'!O2782</f>
        <v>0</v>
      </c>
      <c r="O309" s="73">
        <f>'1 уровень'!P2782</f>
        <v>0</v>
      </c>
      <c r="P309" s="72">
        <f>'1 уровень'!Q2782</f>
        <v>0</v>
      </c>
      <c r="Q309" s="72">
        <f>'1 уровень'!R2782</f>
        <v>0</v>
      </c>
      <c r="R309" s="72">
        <f>'1 уровень'!S2782</f>
        <v>0</v>
      </c>
      <c r="S309" s="72">
        <f>'1 уровень'!T2782</f>
        <v>0</v>
      </c>
      <c r="T309" s="785">
        <f>'1 уровень'!U2782</f>
        <v>0</v>
      </c>
      <c r="U309" s="72">
        <f>'1 уровень'!V2782</f>
        <v>0</v>
      </c>
      <c r="V309" s="72">
        <f>'1 уровень'!W2782</f>
        <v>0</v>
      </c>
      <c r="W309" s="72">
        <f>'1 уровень'!X2782</f>
        <v>0</v>
      </c>
      <c r="X309" s="72">
        <f>'1 уровень'!Y2782</f>
        <v>0</v>
      </c>
      <c r="Y309" s="384">
        <f>'1 уровень'!Z2782</f>
        <v>0</v>
      </c>
      <c r="Z309" s="72">
        <f>'1 уровень'!AA2782</f>
        <v>0</v>
      </c>
      <c r="AA309" s="59"/>
      <c r="AB309" s="59"/>
      <c r="AC309" s="59"/>
      <c r="AD309" s="59"/>
      <c r="AE309" s="59"/>
      <c r="AF309" s="59"/>
      <c r="AG309" s="59"/>
      <c r="AH309" s="59"/>
      <c r="AI309" s="59"/>
      <c r="AJ309" s="59"/>
      <c r="AK309" s="59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  <c r="BA309" s="59"/>
      <c r="BB309" s="59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</row>
    <row r="310" spans="1:171" x14ac:dyDescent="0.25">
      <c r="B310" s="18">
        <v>1</v>
      </c>
      <c r="C310" s="173" t="s">
        <v>424</v>
      </c>
      <c r="D310" s="27">
        <f>'1 уровень'!E2783</f>
        <v>0</v>
      </c>
      <c r="E310" s="27">
        <f>'1 уровень'!F2783</f>
        <v>0</v>
      </c>
      <c r="F310" s="27">
        <f>'1 уровень'!G2783</f>
        <v>0</v>
      </c>
      <c r="G310" s="64">
        <f>'1 уровень'!H2783</f>
        <v>0</v>
      </c>
      <c r="H310" s="78">
        <f>'1 уровень'!I2783</f>
        <v>0</v>
      </c>
      <c r="I310" s="78">
        <f>'1 уровень'!J2783</f>
        <v>0</v>
      </c>
      <c r="J310" s="73">
        <f>'1 уровень'!K2783</f>
        <v>0</v>
      </c>
      <c r="K310" s="73">
        <f>'1 уровень'!L2783</f>
        <v>0</v>
      </c>
      <c r="L310" s="73">
        <f>'1 уровень'!M2783</f>
        <v>0</v>
      </c>
      <c r="M310" s="73">
        <f>'1 уровень'!N2783</f>
        <v>0</v>
      </c>
      <c r="N310" s="73">
        <f>'1 уровень'!O2783</f>
        <v>0</v>
      </c>
      <c r="O310" s="73">
        <f>'1 уровень'!P2783</f>
        <v>0</v>
      </c>
      <c r="P310" s="72">
        <f>'1 уровень'!Q2783</f>
        <v>0</v>
      </c>
      <c r="Q310" s="72">
        <f>'1 уровень'!R2783</f>
        <v>0</v>
      </c>
      <c r="R310" s="72">
        <f>'1 уровень'!S2783</f>
        <v>0</v>
      </c>
      <c r="S310" s="72">
        <f>'1 уровень'!T2783</f>
        <v>0</v>
      </c>
      <c r="T310" s="785">
        <f>'1 уровень'!U2783</f>
        <v>0</v>
      </c>
      <c r="U310" s="72">
        <f>'1 уровень'!V2783</f>
        <v>0</v>
      </c>
      <c r="V310" s="72">
        <f>'1 уровень'!W2783</f>
        <v>0</v>
      </c>
      <c r="W310" s="72">
        <f>'1 уровень'!X2783</f>
        <v>0</v>
      </c>
      <c r="X310" s="72">
        <f>'1 уровень'!Y2783</f>
        <v>0</v>
      </c>
      <c r="Y310" s="384">
        <f>'1 уровень'!Z2783</f>
        <v>0</v>
      </c>
      <c r="Z310" s="72">
        <f>'1 уровень'!AA2783</f>
        <v>0</v>
      </c>
      <c r="AA310" s="59"/>
      <c r="AB310" s="59"/>
      <c r="AC310" s="59"/>
      <c r="AD310" s="59"/>
      <c r="AE310" s="59"/>
      <c r="AF310" s="59"/>
      <c r="AG310" s="59"/>
      <c r="AH310" s="59"/>
      <c r="AI310" s="59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</row>
    <row r="311" spans="1:171" ht="30" x14ac:dyDescent="0.25">
      <c r="B311" s="18">
        <v>1</v>
      </c>
      <c r="C311" s="173" t="s">
        <v>425</v>
      </c>
      <c r="D311" s="27">
        <f>'1 уровень'!E2784</f>
        <v>2000</v>
      </c>
      <c r="E311" s="27">
        <f>'1 уровень'!F2784</f>
        <v>333</v>
      </c>
      <c r="F311" s="27">
        <f>'1 уровень'!G2784</f>
        <v>33.799999999999997</v>
      </c>
      <c r="G311" s="64">
        <f>'1 уровень'!H2784</f>
        <v>10.150150150150148</v>
      </c>
      <c r="H311" s="78">
        <f>'1 уровень'!I2784</f>
        <v>0</v>
      </c>
      <c r="I311" s="78">
        <f>'1 уровень'!J2784</f>
        <v>0</v>
      </c>
      <c r="J311" s="73">
        <f>'1 уровень'!K2784</f>
        <v>0</v>
      </c>
      <c r="K311" s="73">
        <f>'1 уровень'!L2784</f>
        <v>0</v>
      </c>
      <c r="L311" s="73">
        <f>'1 уровень'!M2784</f>
        <v>0</v>
      </c>
      <c r="M311" s="73">
        <f>'1 уровень'!N2784</f>
        <v>0</v>
      </c>
      <c r="N311" s="73">
        <f>'1 уровень'!O2784</f>
        <v>0</v>
      </c>
      <c r="O311" s="73">
        <f>'1 уровень'!P2784</f>
        <v>0</v>
      </c>
      <c r="P311" s="72">
        <f>'1 уровень'!Q2784</f>
        <v>0</v>
      </c>
      <c r="Q311" s="72">
        <f>'1 уровень'!R2784</f>
        <v>0</v>
      </c>
      <c r="R311" s="72">
        <f>'1 уровень'!S2784</f>
        <v>0</v>
      </c>
      <c r="S311" s="72">
        <f>'1 уровень'!T2784</f>
        <v>0</v>
      </c>
      <c r="T311" s="785">
        <f>'1 уровень'!U2784</f>
        <v>0</v>
      </c>
      <c r="U311" s="72">
        <f>'1 уровень'!V2784</f>
        <v>0</v>
      </c>
      <c r="V311" s="72">
        <f>'1 уровень'!W2784</f>
        <v>0</v>
      </c>
      <c r="W311" s="72">
        <f>'1 уровень'!X2784</f>
        <v>0</v>
      </c>
      <c r="X311" s="72">
        <f>'1 уровень'!Y2784</f>
        <v>0</v>
      </c>
      <c r="Y311" s="384">
        <f>'1 уровень'!Z2784</f>
        <v>0</v>
      </c>
      <c r="Z311" s="72">
        <f>'1 уровень'!AA2784</f>
        <v>0</v>
      </c>
      <c r="AA311" s="59"/>
      <c r="AB311" s="59"/>
      <c r="AC311" s="59"/>
      <c r="AD311" s="59"/>
      <c r="AE311" s="59"/>
      <c r="AF311" s="59"/>
      <c r="AG311" s="59"/>
      <c r="AH311" s="59"/>
      <c r="AI311" s="59"/>
      <c r="AJ311" s="59"/>
      <c r="AK311" s="59"/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  <c r="BA311" s="59"/>
      <c r="BB311" s="59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</row>
    <row r="312" spans="1:171" ht="60" x14ac:dyDescent="0.25">
      <c r="B312" s="18">
        <v>1</v>
      </c>
      <c r="C312" s="173" t="s">
        <v>427</v>
      </c>
      <c r="D312" s="27">
        <f>'1 уровень'!E2785</f>
        <v>0</v>
      </c>
      <c r="E312" s="27">
        <f>'1 уровень'!F2785</f>
        <v>0</v>
      </c>
      <c r="F312" s="27">
        <f>'1 уровень'!G2785</f>
        <v>0</v>
      </c>
      <c r="G312" s="64">
        <f>'1 уровень'!H2785</f>
        <v>0</v>
      </c>
      <c r="H312" s="78">
        <f>'1 уровень'!I2785</f>
        <v>0</v>
      </c>
      <c r="I312" s="78">
        <f>'1 уровень'!J2785</f>
        <v>0</v>
      </c>
      <c r="J312" s="73">
        <f>'1 уровень'!K2785</f>
        <v>0</v>
      </c>
      <c r="K312" s="73">
        <f>'1 уровень'!L2785</f>
        <v>0</v>
      </c>
      <c r="L312" s="73">
        <f>'1 уровень'!M2785</f>
        <v>0</v>
      </c>
      <c r="M312" s="73">
        <f>'1 уровень'!N2785</f>
        <v>0</v>
      </c>
      <c r="N312" s="73">
        <f>'1 уровень'!O2785</f>
        <v>0</v>
      </c>
      <c r="O312" s="73">
        <f>'1 уровень'!P2785</f>
        <v>0</v>
      </c>
      <c r="P312" s="72">
        <f>'1 уровень'!Q2785</f>
        <v>0</v>
      </c>
      <c r="Q312" s="72">
        <f>'1 уровень'!R2785</f>
        <v>0</v>
      </c>
      <c r="R312" s="72">
        <f>'1 уровень'!S2785</f>
        <v>0</v>
      </c>
      <c r="S312" s="72">
        <f>'1 уровень'!T2785</f>
        <v>0</v>
      </c>
      <c r="T312" s="785">
        <f>'1 уровень'!U2785</f>
        <v>0</v>
      </c>
      <c r="U312" s="72">
        <f>'1 уровень'!V2785</f>
        <v>0</v>
      </c>
      <c r="V312" s="72">
        <f>'1 уровень'!W2785</f>
        <v>0</v>
      </c>
      <c r="W312" s="72">
        <f>'1 уровень'!X2785</f>
        <v>0</v>
      </c>
      <c r="X312" s="72">
        <f>'1 уровень'!Y2785</f>
        <v>0</v>
      </c>
      <c r="Y312" s="384">
        <f>'1 уровень'!Z2785</f>
        <v>0</v>
      </c>
      <c r="Z312" s="72">
        <f>'1 уровень'!AA2785</f>
        <v>0</v>
      </c>
      <c r="AA312" s="59"/>
      <c r="AB312" s="59"/>
      <c r="AC312" s="59"/>
      <c r="AD312" s="59"/>
      <c r="AE312" s="59"/>
      <c r="AF312" s="59"/>
      <c r="AG312" s="59"/>
      <c r="AH312" s="59"/>
      <c r="AI312" s="59"/>
      <c r="AJ312" s="59"/>
      <c r="AK312" s="59"/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</row>
    <row r="313" spans="1:171" ht="45" x14ac:dyDescent="0.25">
      <c r="A313" s="18">
        <v>1</v>
      </c>
      <c r="B313" s="18">
        <v>1</v>
      </c>
      <c r="C313" s="554" t="s">
        <v>428</v>
      </c>
      <c r="D313" s="27">
        <f>'1 уровень'!E2786</f>
        <v>0</v>
      </c>
      <c r="E313" s="27">
        <f>'1 уровень'!F2786</f>
        <v>0</v>
      </c>
      <c r="F313" s="27">
        <f>'1 уровень'!G2786</f>
        <v>0</v>
      </c>
      <c r="G313" s="64">
        <f>'1 уровень'!H2786</f>
        <v>0</v>
      </c>
      <c r="H313" s="78">
        <f>'1 уровень'!I2786</f>
        <v>0</v>
      </c>
      <c r="I313" s="78">
        <f>'1 уровень'!J2786</f>
        <v>0</v>
      </c>
      <c r="J313" s="73">
        <f>'1 уровень'!K2786</f>
        <v>0</v>
      </c>
      <c r="K313" s="73">
        <f>'1 уровень'!L2786</f>
        <v>0</v>
      </c>
      <c r="L313" s="73">
        <f>'1 уровень'!M2786</f>
        <v>0</v>
      </c>
      <c r="M313" s="73">
        <f>'1 уровень'!N2786</f>
        <v>0</v>
      </c>
      <c r="N313" s="73">
        <f>'1 уровень'!O2786</f>
        <v>0</v>
      </c>
      <c r="O313" s="73">
        <f>'1 уровень'!P2786</f>
        <v>0</v>
      </c>
      <c r="P313" s="72">
        <f>'1 уровень'!Q2786</f>
        <v>0</v>
      </c>
      <c r="Q313" s="72">
        <f>'1 уровень'!R2786</f>
        <v>0</v>
      </c>
      <c r="R313" s="72">
        <f>'1 уровень'!S2786</f>
        <v>0</v>
      </c>
      <c r="S313" s="72">
        <f>'1 уровень'!T2786</f>
        <v>0</v>
      </c>
      <c r="T313" s="785">
        <f>'1 уровень'!U2786</f>
        <v>0</v>
      </c>
      <c r="U313" s="72">
        <f>'1 уровень'!V2786</f>
        <v>0</v>
      </c>
      <c r="V313" s="72">
        <f>'1 уровень'!W2786</f>
        <v>0</v>
      </c>
      <c r="W313" s="72">
        <f>'1 уровень'!X2786</f>
        <v>0</v>
      </c>
      <c r="X313" s="72">
        <f>'1 уровень'!Y2786</f>
        <v>0</v>
      </c>
      <c r="Y313" s="384">
        <f>'1 уровень'!Z2786</f>
        <v>0</v>
      </c>
      <c r="Z313" s="72">
        <f>'1 уровень'!AA2786</f>
        <v>0</v>
      </c>
      <c r="AA313" s="59"/>
      <c r="AB313" s="59"/>
      <c r="AC313" s="59"/>
      <c r="AD313" s="59"/>
      <c r="AE313" s="59"/>
      <c r="AF313" s="59"/>
      <c r="AG313" s="59"/>
      <c r="AH313" s="59"/>
      <c r="AI313" s="59"/>
      <c r="AJ313" s="59"/>
      <c r="AK313" s="59"/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  <c r="BA313" s="59"/>
      <c r="BB313" s="59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</row>
    <row r="314" spans="1:171" ht="57" x14ac:dyDescent="0.25">
      <c r="C314" s="978" t="s">
        <v>740</v>
      </c>
      <c r="D314" s="27">
        <f>'1 уровень'!E2787</f>
        <v>882</v>
      </c>
      <c r="E314" s="27">
        <f>'1 уровень'!F2787</f>
        <v>147</v>
      </c>
      <c r="F314" s="27">
        <f>'1 уровень'!G2787</f>
        <v>0</v>
      </c>
      <c r="G314" s="64">
        <f>'1 уровень'!H2787</f>
        <v>0</v>
      </c>
      <c r="H314" s="78">
        <f>'1 уровень'!I2787</f>
        <v>0</v>
      </c>
      <c r="I314" s="78">
        <f>'1 уровень'!J2787</f>
        <v>0</v>
      </c>
      <c r="J314" s="73">
        <f>'1 уровень'!K2787</f>
        <v>0</v>
      </c>
      <c r="K314" s="73">
        <f>'1 уровень'!L2787</f>
        <v>0</v>
      </c>
      <c r="L314" s="73">
        <f>'1 уровень'!M2787</f>
        <v>0</v>
      </c>
      <c r="M314" s="73">
        <f>'1 уровень'!N2787</f>
        <v>0</v>
      </c>
      <c r="N314" s="73">
        <f>'1 уровень'!O2787</f>
        <v>0</v>
      </c>
      <c r="O314" s="73">
        <f>'1 уровень'!P2787</f>
        <v>0</v>
      </c>
      <c r="P314" s="72">
        <f>'1 уровень'!Q2787</f>
        <v>0</v>
      </c>
      <c r="Q314" s="72">
        <f>'1 уровень'!R2787</f>
        <v>0</v>
      </c>
      <c r="R314" s="72">
        <f>'1 уровень'!S2787</f>
        <v>0</v>
      </c>
      <c r="S314" s="72">
        <f>'1 уровень'!T2787</f>
        <v>0</v>
      </c>
      <c r="T314" s="785">
        <f>'1 уровень'!U2787</f>
        <v>0</v>
      </c>
      <c r="U314" s="72">
        <f>'1 уровень'!V2787</f>
        <v>0</v>
      </c>
      <c r="V314" s="72">
        <f>'1 уровень'!W2787</f>
        <v>0</v>
      </c>
      <c r="W314" s="72">
        <f>'1 уровень'!X2787</f>
        <v>0</v>
      </c>
      <c r="X314" s="72">
        <f>'1 уровень'!Y2787</f>
        <v>0</v>
      </c>
      <c r="Y314" s="384">
        <f>'1 уровень'!Z2787</f>
        <v>0</v>
      </c>
      <c r="Z314" s="72">
        <f>'1 уровень'!AA2787</f>
        <v>0</v>
      </c>
      <c r="AA314" s="59"/>
      <c r="AB314" s="59"/>
      <c r="AC314" s="59"/>
      <c r="AD314" s="59"/>
      <c r="AE314" s="59"/>
      <c r="AF314" s="59"/>
      <c r="AG314" s="59"/>
      <c r="AH314" s="59"/>
      <c r="AI314" s="59"/>
      <c r="AJ314" s="59"/>
      <c r="AK314" s="59"/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  <c r="BA314" s="59"/>
      <c r="BB314" s="59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</row>
    <row r="315" spans="1:171" ht="30" x14ac:dyDescent="0.25">
      <c r="C315" s="554" t="s">
        <v>761</v>
      </c>
      <c r="D315" s="27">
        <f>'1 уровень'!E2788</f>
        <v>882</v>
      </c>
      <c r="E315" s="27">
        <f>'1 уровень'!F2788</f>
        <v>147</v>
      </c>
      <c r="F315" s="27">
        <f>'1 уровень'!G2788</f>
        <v>0</v>
      </c>
      <c r="G315" s="64">
        <f>'1 уровень'!H2788</f>
        <v>0</v>
      </c>
      <c r="H315" s="78">
        <f>'1 уровень'!I2788</f>
        <v>0</v>
      </c>
      <c r="I315" s="78">
        <f>'1 уровень'!J2788</f>
        <v>0</v>
      </c>
      <c r="J315" s="73">
        <f>'1 уровень'!K2788</f>
        <v>0</v>
      </c>
      <c r="K315" s="73">
        <f>'1 уровень'!L2788</f>
        <v>0</v>
      </c>
      <c r="L315" s="73">
        <f>'1 уровень'!M2788</f>
        <v>0</v>
      </c>
      <c r="M315" s="73">
        <f>'1 уровень'!N2788</f>
        <v>0</v>
      </c>
      <c r="N315" s="73">
        <f>'1 уровень'!O2788</f>
        <v>0</v>
      </c>
      <c r="O315" s="73">
        <f>'1 уровень'!P2788</f>
        <v>0</v>
      </c>
      <c r="P315" s="72">
        <f>'1 уровень'!Q2788</f>
        <v>0</v>
      </c>
      <c r="Q315" s="72">
        <f>'1 уровень'!R2788</f>
        <v>0</v>
      </c>
      <c r="R315" s="72">
        <f>'1 уровень'!S2788</f>
        <v>0</v>
      </c>
      <c r="S315" s="72">
        <f>'1 уровень'!T2788</f>
        <v>0</v>
      </c>
      <c r="T315" s="785">
        <f>'1 уровень'!U2788</f>
        <v>0</v>
      </c>
      <c r="U315" s="72">
        <f>'1 уровень'!V2788</f>
        <v>0</v>
      </c>
      <c r="V315" s="72">
        <f>'1 уровень'!W2788</f>
        <v>0</v>
      </c>
      <c r="W315" s="72">
        <f>'1 уровень'!X2788</f>
        <v>0</v>
      </c>
      <c r="X315" s="72">
        <f>'1 уровень'!Y2788</f>
        <v>0</v>
      </c>
      <c r="Y315" s="384">
        <f>'1 уровень'!Z2788</f>
        <v>0</v>
      </c>
      <c r="Z315" s="72">
        <f>'1 уровень'!AA2788</f>
        <v>0</v>
      </c>
      <c r="AA315" s="59"/>
      <c r="AB315" s="59"/>
      <c r="AC315" s="59"/>
      <c r="AD315" s="59"/>
      <c r="AE315" s="59"/>
      <c r="AF315" s="59"/>
      <c r="AG315" s="59"/>
      <c r="AH315" s="59"/>
      <c r="AI315" s="59"/>
      <c r="AJ315" s="59"/>
      <c r="AK315" s="59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  <c r="FN315" s="59"/>
      <c r="FO315" s="59"/>
    </row>
    <row r="316" spans="1:171" ht="29.25" x14ac:dyDescent="0.25">
      <c r="B316" s="18">
        <v>1</v>
      </c>
      <c r="C316" s="288" t="s">
        <v>304</v>
      </c>
      <c r="D316" s="27">
        <f>'1 уровень'!E2789</f>
        <v>2784.8297872340427</v>
      </c>
      <c r="E316" s="27">
        <f>'1 уровень'!F2789</f>
        <v>464.34042553191489</v>
      </c>
      <c r="F316" s="27">
        <f>'1 уровень'!G2789</f>
        <v>350.70106382978724</v>
      </c>
      <c r="G316" s="64">
        <f>'1 уровень'!H2789</f>
        <v>75.526713709677423</v>
      </c>
      <c r="H316" s="78">
        <f>'1 уровень'!I2789</f>
        <v>0</v>
      </c>
      <c r="I316" s="78">
        <f>'1 уровень'!J2789</f>
        <v>0</v>
      </c>
      <c r="J316" s="73">
        <f>'1 уровень'!K2789</f>
        <v>0</v>
      </c>
      <c r="K316" s="73">
        <f>'1 уровень'!L2789</f>
        <v>0</v>
      </c>
      <c r="L316" s="73">
        <f>'1 уровень'!M2789</f>
        <v>0</v>
      </c>
      <c r="M316" s="73">
        <f>'1 уровень'!N2789</f>
        <v>0</v>
      </c>
      <c r="N316" s="73">
        <f>'1 уровень'!O2789</f>
        <v>0</v>
      </c>
      <c r="O316" s="73">
        <f>'1 уровень'!P2789</f>
        <v>0</v>
      </c>
      <c r="P316" s="72">
        <f>'1 уровень'!Q2789</f>
        <v>0</v>
      </c>
      <c r="Q316" s="72">
        <f>'1 уровень'!R2789</f>
        <v>0</v>
      </c>
      <c r="R316" s="72">
        <f>'1 уровень'!S2789</f>
        <v>0</v>
      </c>
      <c r="S316" s="72">
        <f>'1 уровень'!T2789</f>
        <v>0</v>
      </c>
      <c r="T316" s="785">
        <f>'1 уровень'!U2789</f>
        <v>0</v>
      </c>
      <c r="U316" s="72">
        <f>'1 уровень'!V2789</f>
        <v>0</v>
      </c>
      <c r="V316" s="72">
        <f>'1 уровень'!W2789</f>
        <v>0</v>
      </c>
      <c r="W316" s="72">
        <f>'1 уровень'!X2789</f>
        <v>0</v>
      </c>
      <c r="X316" s="72">
        <f>'1 уровень'!Y2789</f>
        <v>0</v>
      </c>
      <c r="Y316" s="384">
        <f>'1 уровень'!Z2789</f>
        <v>0</v>
      </c>
      <c r="Z316" s="72">
        <f>'1 уровень'!AA2789</f>
        <v>0</v>
      </c>
      <c r="AA316" s="59"/>
      <c r="AB316" s="59"/>
      <c r="AC316" s="59"/>
      <c r="AD316" s="59"/>
      <c r="AE316" s="59"/>
      <c r="AF316" s="59"/>
      <c r="AG316" s="59"/>
      <c r="AH316" s="59"/>
      <c r="AI316" s="59"/>
      <c r="AJ316" s="59"/>
      <c r="AK316" s="59"/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  <c r="BA316" s="59"/>
      <c r="BB316" s="59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  <c r="FN316" s="59"/>
      <c r="FO316" s="59"/>
    </row>
    <row r="317" spans="1:171" x14ac:dyDescent="0.25">
      <c r="B317" s="18">
        <v>1</v>
      </c>
      <c r="C317" s="288" t="s">
        <v>312</v>
      </c>
      <c r="D317" s="27">
        <f>'1 уровень'!E2790</f>
        <v>0</v>
      </c>
      <c r="E317" s="27">
        <f>'1 уровень'!F2790</f>
        <v>0</v>
      </c>
      <c r="F317" s="27">
        <f>'1 уровень'!G2790</f>
        <v>0</v>
      </c>
      <c r="G317" s="64">
        <f>'1 уровень'!H2790</f>
        <v>0</v>
      </c>
      <c r="H317" s="78">
        <f>'1 уровень'!I2790</f>
        <v>0</v>
      </c>
      <c r="I317" s="78">
        <f>'1 уровень'!J2790</f>
        <v>0</v>
      </c>
      <c r="J317" s="73">
        <f>'1 уровень'!K2790</f>
        <v>0</v>
      </c>
      <c r="K317" s="73">
        <f>'1 уровень'!L2790</f>
        <v>0</v>
      </c>
      <c r="L317" s="73">
        <f>'1 уровень'!M2790</f>
        <v>0</v>
      </c>
      <c r="M317" s="73">
        <f>'1 уровень'!N2790</f>
        <v>0</v>
      </c>
      <c r="N317" s="73">
        <f>'1 уровень'!O2790</f>
        <v>0</v>
      </c>
      <c r="O317" s="73">
        <f>'1 уровень'!P2790</f>
        <v>0</v>
      </c>
      <c r="P317" s="72">
        <f>'1 уровень'!Q2790</f>
        <v>0</v>
      </c>
      <c r="Q317" s="72">
        <f>'1 уровень'!R2790</f>
        <v>0</v>
      </c>
      <c r="R317" s="72">
        <f>'1 уровень'!S2790</f>
        <v>0</v>
      </c>
      <c r="S317" s="72">
        <f>'1 уровень'!T2790</f>
        <v>0</v>
      </c>
      <c r="T317" s="785">
        <f>'1 уровень'!U2790</f>
        <v>0</v>
      </c>
      <c r="U317" s="72">
        <f>'1 уровень'!V2790</f>
        <v>0</v>
      </c>
      <c r="V317" s="72">
        <f>'1 уровень'!W2790</f>
        <v>0</v>
      </c>
      <c r="W317" s="72">
        <f>'1 уровень'!X2790</f>
        <v>0</v>
      </c>
      <c r="X317" s="72">
        <f>'1 уровень'!Y2790</f>
        <v>0</v>
      </c>
      <c r="Y317" s="384">
        <f>'1 уровень'!Z2790</f>
        <v>0</v>
      </c>
      <c r="Z317" s="72">
        <f>'1 уровень'!AA2790</f>
        <v>0</v>
      </c>
      <c r="AA317" s="59"/>
      <c r="AB317" s="59"/>
      <c r="AC317" s="59"/>
      <c r="AD317" s="59"/>
      <c r="AE317" s="59"/>
      <c r="AF317" s="59"/>
      <c r="AG317" s="59"/>
      <c r="AH317" s="59"/>
      <c r="AI317" s="59"/>
      <c r="AJ317" s="59"/>
      <c r="AK317" s="59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  <c r="BA317" s="59"/>
      <c r="BB317" s="59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</row>
    <row r="318" spans="1:171" x14ac:dyDescent="0.25">
      <c r="B318" s="18">
        <v>1</v>
      </c>
      <c r="C318" s="173" t="s">
        <v>313</v>
      </c>
      <c r="D318" s="27">
        <f>'1 уровень'!E2791</f>
        <v>1063.8297872340424</v>
      </c>
      <c r="E318" s="27">
        <f>'1 уровень'!F2791</f>
        <v>177.34042553191489</v>
      </c>
      <c r="F318" s="27">
        <f>'1 уровень'!G2791</f>
        <v>13.701063829787236</v>
      </c>
      <c r="G318" s="64">
        <f>'1 уровень'!H2791</f>
        <v>7.7258548290341942</v>
      </c>
      <c r="H318" s="78">
        <f>'1 уровень'!I2791</f>
        <v>0</v>
      </c>
      <c r="I318" s="78">
        <f>'1 уровень'!J2791</f>
        <v>0</v>
      </c>
      <c r="J318" s="73">
        <f>'1 уровень'!K2791</f>
        <v>0</v>
      </c>
      <c r="K318" s="73">
        <f>'1 уровень'!L2791</f>
        <v>0</v>
      </c>
      <c r="L318" s="73">
        <f>'1 уровень'!M2791</f>
        <v>0</v>
      </c>
      <c r="M318" s="73">
        <f>'1 уровень'!N2791</f>
        <v>0</v>
      </c>
      <c r="N318" s="73">
        <f>'1 уровень'!O2791</f>
        <v>0</v>
      </c>
      <c r="O318" s="73">
        <f>'1 уровень'!P2791</f>
        <v>0</v>
      </c>
      <c r="P318" s="72">
        <f>'1 уровень'!Q2791</f>
        <v>0</v>
      </c>
      <c r="Q318" s="72">
        <f>'1 уровень'!R2791</f>
        <v>0</v>
      </c>
      <c r="R318" s="72">
        <f>'1 уровень'!S2791</f>
        <v>0</v>
      </c>
      <c r="S318" s="72">
        <f>'1 уровень'!T2791</f>
        <v>0</v>
      </c>
      <c r="T318" s="785">
        <f>'1 уровень'!U2791</f>
        <v>0</v>
      </c>
      <c r="U318" s="72">
        <f>'1 уровень'!V2791</f>
        <v>0</v>
      </c>
      <c r="V318" s="72">
        <f>'1 уровень'!W2791</f>
        <v>0</v>
      </c>
      <c r="W318" s="72">
        <f>'1 уровень'!X2791</f>
        <v>0</v>
      </c>
      <c r="X318" s="72">
        <f>'1 уровень'!Y2791</f>
        <v>0</v>
      </c>
      <c r="Y318" s="384">
        <f>'1 уровень'!Z2791</f>
        <v>0</v>
      </c>
      <c r="Z318" s="72">
        <f>'1 уровень'!AA2791</f>
        <v>0</v>
      </c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</row>
    <row r="319" spans="1:171" x14ac:dyDescent="0.25">
      <c r="B319" s="18">
        <v>1</v>
      </c>
      <c r="C319" s="293" t="s">
        <v>314</v>
      </c>
      <c r="D319" s="27">
        <f>'1 уровень'!E2792</f>
        <v>10000</v>
      </c>
      <c r="E319" s="27">
        <f>'1 уровень'!F2792</f>
        <v>1667</v>
      </c>
      <c r="F319" s="27">
        <f>'1 уровень'!G2792</f>
        <v>128.79000000000002</v>
      </c>
      <c r="G319" s="64">
        <f>'1 уровень'!H2792</f>
        <v>7.7258548290341942</v>
      </c>
      <c r="H319" s="78">
        <f>'1 уровень'!I2792</f>
        <v>0</v>
      </c>
      <c r="I319" s="78">
        <f>'1 уровень'!J2792</f>
        <v>0</v>
      </c>
      <c r="J319" s="73">
        <f>'1 уровень'!K2792</f>
        <v>0</v>
      </c>
      <c r="K319" s="73">
        <f>'1 уровень'!L2792</f>
        <v>0</v>
      </c>
      <c r="L319" s="73">
        <f>'1 уровень'!M2792</f>
        <v>0</v>
      </c>
      <c r="M319" s="73">
        <f>'1 уровень'!N2792</f>
        <v>0</v>
      </c>
      <c r="N319" s="73">
        <f>'1 уровень'!O2792</f>
        <v>0</v>
      </c>
      <c r="O319" s="73">
        <f>'1 уровень'!P2792</f>
        <v>0</v>
      </c>
      <c r="P319" s="72">
        <f>'1 уровень'!Q2792</f>
        <v>0</v>
      </c>
      <c r="Q319" s="72">
        <f>'1 уровень'!R2792</f>
        <v>0</v>
      </c>
      <c r="R319" s="72">
        <f>'1 уровень'!S2792</f>
        <v>0</v>
      </c>
      <c r="S319" s="72">
        <f>'1 уровень'!T2792</f>
        <v>0</v>
      </c>
      <c r="T319" s="785">
        <f>'1 уровень'!U2792</f>
        <v>0</v>
      </c>
      <c r="U319" s="72">
        <f>'1 уровень'!V2792</f>
        <v>0</v>
      </c>
      <c r="V319" s="72">
        <f>'1 уровень'!W2792</f>
        <v>0</v>
      </c>
      <c r="W319" s="72">
        <f>'1 уровень'!X2792</f>
        <v>0</v>
      </c>
      <c r="X319" s="72">
        <f>'1 уровень'!Y2792</f>
        <v>0</v>
      </c>
      <c r="Y319" s="384">
        <f>'1 уровень'!Z2792</f>
        <v>0</v>
      </c>
      <c r="Z319" s="72">
        <f>'1 уровень'!AA2792</f>
        <v>0</v>
      </c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  <c r="BA319" s="59"/>
      <c r="BB319" s="59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  <c r="FN319" s="59"/>
      <c r="FO319" s="59"/>
    </row>
    <row r="320" spans="1:171" ht="29.25" x14ac:dyDescent="0.25">
      <c r="A320" s="18">
        <v>1</v>
      </c>
      <c r="B320" s="18">
        <v>1</v>
      </c>
      <c r="C320" s="3426" t="s">
        <v>777</v>
      </c>
      <c r="D320" s="27">
        <f>'1 уровень'!E2793</f>
        <v>1721</v>
      </c>
      <c r="E320" s="27">
        <f>'1 уровень'!F2793</f>
        <v>287</v>
      </c>
      <c r="F320" s="27">
        <f>'1 уровень'!G2793</f>
        <v>337</v>
      </c>
      <c r="G320" s="64">
        <f>'1 уровень'!H2793</f>
        <v>117.42160278745644</v>
      </c>
      <c r="H320" s="78">
        <f>'1 уровень'!I2793</f>
        <v>0</v>
      </c>
      <c r="I320" s="78">
        <f>'1 уровень'!J2793</f>
        <v>0</v>
      </c>
      <c r="J320" s="73">
        <f>'1 уровень'!K2793</f>
        <v>0</v>
      </c>
      <c r="K320" s="73">
        <f>'1 уровень'!L2793</f>
        <v>0</v>
      </c>
      <c r="L320" s="73">
        <f>'1 уровень'!M2793</f>
        <v>0</v>
      </c>
      <c r="M320" s="73">
        <f>'1 уровень'!N2793</f>
        <v>0</v>
      </c>
      <c r="N320" s="73">
        <f>'1 уровень'!O2793</f>
        <v>0</v>
      </c>
      <c r="O320" s="73">
        <f>'1 уровень'!P2793</f>
        <v>0</v>
      </c>
      <c r="P320" s="72">
        <f>'1 уровень'!Q2793</f>
        <v>2770.81</v>
      </c>
      <c r="Q320" s="72">
        <f>'1 уровень'!R2793</f>
        <v>2770.81</v>
      </c>
      <c r="R320" s="72">
        <f>'1 уровень'!S2793</f>
        <v>461.80166666666668</v>
      </c>
      <c r="S320" s="72">
        <f>'1 уровень'!T2793</f>
        <v>432.3412800000001</v>
      </c>
      <c r="T320" s="785">
        <f>'1 уровень'!U2793</f>
        <v>0</v>
      </c>
      <c r="U320" s="72">
        <f>'1 уровень'!V2793</f>
        <v>0</v>
      </c>
      <c r="V320" s="72">
        <f>'1 уровень'!W2793</f>
        <v>-29.460386666666579</v>
      </c>
      <c r="W320" s="72">
        <f>'1 уровень'!X2793</f>
        <v>0</v>
      </c>
      <c r="X320" s="72">
        <f>'1 уровень'!Y2793</f>
        <v>0</v>
      </c>
      <c r="Y320" s="384">
        <f>'1 уровень'!Z2793</f>
        <v>432.3412800000001</v>
      </c>
      <c r="Z320" s="72">
        <f>'1 уровень'!AA2793</f>
        <v>0</v>
      </c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  <c r="BA320" s="59"/>
      <c r="BB320" s="59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</row>
    <row r="321" spans="1:171" x14ac:dyDescent="0.25">
      <c r="A321" s="18">
        <v>1</v>
      </c>
      <c r="B321" s="18">
        <v>1</v>
      </c>
      <c r="C321" s="555" t="s">
        <v>213</v>
      </c>
      <c r="D321" s="27">
        <f>'1 уровень'!E2794</f>
        <v>802</v>
      </c>
      <c r="E321" s="27">
        <f>'1 уровень'!F2794</f>
        <v>133</v>
      </c>
      <c r="F321" s="27">
        <f>'1 уровень'!G2794</f>
        <v>0</v>
      </c>
      <c r="G321" s="64">
        <f>'1 уровень'!H2794</f>
        <v>0</v>
      </c>
      <c r="H321" s="78">
        <f>'1 уровень'!I2794</f>
        <v>0</v>
      </c>
      <c r="I321" s="78">
        <f>'1 уровень'!J2794</f>
        <v>0</v>
      </c>
      <c r="J321" s="73">
        <f>'1 уровень'!K2794</f>
        <v>0</v>
      </c>
      <c r="K321" s="73">
        <f>'1 уровень'!L2794</f>
        <v>0</v>
      </c>
      <c r="L321" s="73">
        <f>'1 уровень'!M2794</f>
        <v>0</v>
      </c>
      <c r="M321" s="73">
        <f>'1 уровень'!N2794</f>
        <v>0</v>
      </c>
      <c r="N321" s="73">
        <f>'1 уровень'!O2794</f>
        <v>0</v>
      </c>
      <c r="O321" s="73">
        <f>'1 уровень'!P2794</f>
        <v>0</v>
      </c>
      <c r="P321" s="72">
        <f>'1 уровень'!Q2794</f>
        <v>1625.5960000000002</v>
      </c>
      <c r="Q321" s="72">
        <f>'1 уровень'!R2794</f>
        <v>1625.5960000000002</v>
      </c>
      <c r="R321" s="72">
        <f>'1 уровень'!S2794</f>
        <v>270.93266666666671</v>
      </c>
      <c r="S321" s="72">
        <f>'1 уровень'!T2794</f>
        <v>0</v>
      </c>
      <c r="T321" s="785">
        <f>'1 уровень'!U2794</f>
        <v>0</v>
      </c>
      <c r="U321" s="72">
        <f>'1 уровень'!V2794</f>
        <v>0</v>
      </c>
      <c r="V321" s="72">
        <f>'1 уровень'!W2794</f>
        <v>-270.93266666666671</v>
      </c>
      <c r="W321" s="72">
        <f>'1 уровень'!X2794</f>
        <v>0</v>
      </c>
      <c r="X321" s="72">
        <f>'1 уровень'!Y2794</f>
        <v>0</v>
      </c>
      <c r="Y321" s="384">
        <f>'1 уровень'!Z2794</f>
        <v>0</v>
      </c>
      <c r="Z321" s="72">
        <f>'1 уровень'!AA2794</f>
        <v>0</v>
      </c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  <c r="BA321" s="59"/>
      <c r="BB321" s="59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</row>
    <row r="322" spans="1:171" ht="72" x14ac:dyDescent="0.25">
      <c r="A322" s="18">
        <v>1</v>
      </c>
      <c r="B322" s="18">
        <v>1</v>
      </c>
      <c r="C322" s="288" t="s">
        <v>305</v>
      </c>
      <c r="D322" s="27">
        <f>'1 уровень'!E2795</f>
        <v>0</v>
      </c>
      <c r="E322" s="27">
        <f>'1 уровень'!F2795</f>
        <v>0</v>
      </c>
      <c r="F322" s="27">
        <f>'1 уровень'!G2795</f>
        <v>0</v>
      </c>
      <c r="G322" s="64">
        <f>'1 уровень'!H2795</f>
        <v>0</v>
      </c>
      <c r="H322" s="78">
        <f>'1 уровень'!I2795</f>
        <v>0</v>
      </c>
      <c r="I322" s="78">
        <f>'1 уровень'!J2795</f>
        <v>0</v>
      </c>
      <c r="J322" s="73">
        <f>'1 уровень'!K2795</f>
        <v>0</v>
      </c>
      <c r="K322" s="73">
        <f>'1 уровень'!L2795</f>
        <v>0</v>
      </c>
      <c r="L322" s="73">
        <f>'1 уровень'!M2795</f>
        <v>0</v>
      </c>
      <c r="M322" s="73">
        <f>'1 уровень'!N2795</f>
        <v>0</v>
      </c>
      <c r="N322" s="73">
        <f>'1 уровень'!O2795</f>
        <v>0</v>
      </c>
      <c r="O322" s="73">
        <f>'1 уровень'!P2795</f>
        <v>0</v>
      </c>
      <c r="P322" s="72">
        <f>'1 уровень'!Q2795</f>
        <v>0</v>
      </c>
      <c r="Q322" s="72">
        <f>'1 уровень'!R2795</f>
        <v>0</v>
      </c>
      <c r="R322" s="72">
        <f>'1 уровень'!S2795</f>
        <v>0</v>
      </c>
      <c r="S322" s="72">
        <f>'1 уровень'!T2795</f>
        <v>0</v>
      </c>
      <c r="T322" s="785">
        <f>'1 уровень'!U2795</f>
        <v>0</v>
      </c>
      <c r="U322" s="72">
        <f>'1 уровень'!V2795</f>
        <v>0</v>
      </c>
      <c r="V322" s="72">
        <f>'1 уровень'!W2795</f>
        <v>0</v>
      </c>
      <c r="W322" s="72">
        <f>'1 уровень'!X2795</f>
        <v>0</v>
      </c>
      <c r="X322" s="72">
        <f>'1 уровень'!Y2795</f>
        <v>0</v>
      </c>
      <c r="Y322" s="384">
        <f>'1 уровень'!Z2795</f>
        <v>0</v>
      </c>
      <c r="Z322" s="72">
        <f>'1 уровень'!AA2795</f>
        <v>0</v>
      </c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  <c r="BA322" s="59"/>
      <c r="BB322" s="59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  <c r="FN322" s="59"/>
      <c r="FO322" s="59"/>
    </row>
    <row r="323" spans="1:171" ht="86.25" x14ac:dyDescent="0.25">
      <c r="A323" s="18">
        <v>1</v>
      </c>
      <c r="B323" s="18">
        <v>1</v>
      </c>
      <c r="C323" s="175" t="s">
        <v>464</v>
      </c>
      <c r="D323" s="27">
        <f>'1 уровень'!E2796</f>
        <v>4601</v>
      </c>
      <c r="E323" s="27">
        <f>'1 уровень'!F2796</f>
        <v>767</v>
      </c>
      <c r="F323" s="27">
        <f>'1 уровень'!G2796</f>
        <v>464</v>
      </c>
      <c r="G323" s="64">
        <f>'1 уровень'!H2796</f>
        <v>60.495436766623214</v>
      </c>
      <c r="H323" s="78">
        <f>'1 уровень'!I2796</f>
        <v>0</v>
      </c>
      <c r="I323" s="78">
        <f>'1 уровень'!J2796</f>
        <v>0</v>
      </c>
      <c r="J323" s="73">
        <f>'1 уровень'!K2796</f>
        <v>0</v>
      </c>
      <c r="K323" s="73">
        <f>'1 уровень'!L2796</f>
        <v>0</v>
      </c>
      <c r="L323" s="73">
        <f>'1 уровень'!M2796</f>
        <v>0</v>
      </c>
      <c r="M323" s="73">
        <f>'1 уровень'!N2796</f>
        <v>0</v>
      </c>
      <c r="N323" s="73">
        <f>'1 уровень'!O2796</f>
        <v>0</v>
      </c>
      <c r="O323" s="73">
        <f>'1 уровень'!P2796</f>
        <v>0</v>
      </c>
      <c r="P323" s="72">
        <f>'1 уровень'!Q2796</f>
        <v>17127.309100000002</v>
      </c>
      <c r="Q323" s="72">
        <f>'1 уровень'!R2796</f>
        <v>17127.309100000002</v>
      </c>
      <c r="R323" s="72">
        <f>'1 уровень'!S2796</f>
        <v>2854.5515166666669</v>
      </c>
      <c r="S323" s="72">
        <f>'1 уровень'!T2796</f>
        <v>1665.4654800000001</v>
      </c>
      <c r="T323" s="785">
        <f>'1 уровень'!U2796</f>
        <v>0</v>
      </c>
      <c r="U323" s="72">
        <f>'1 уровень'!V2796</f>
        <v>0</v>
      </c>
      <c r="V323" s="72">
        <f>'1 уровень'!W2796</f>
        <v>-1189.0860366666668</v>
      </c>
      <c r="W323" s="72">
        <f>'1 уровень'!X2796</f>
        <v>0</v>
      </c>
      <c r="X323" s="72">
        <f>'1 уровень'!Y2796</f>
        <v>0</v>
      </c>
      <c r="Y323" s="384">
        <f>'1 уровень'!Z2796</f>
        <v>1665.4654800000001</v>
      </c>
      <c r="Z323" s="72">
        <f>'1 уровень'!AA2796</f>
        <v>0</v>
      </c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  <c r="BA323" s="59"/>
      <c r="BB323" s="59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</row>
    <row r="324" spans="1:171" x14ac:dyDescent="0.25">
      <c r="A324" s="18">
        <v>1</v>
      </c>
      <c r="B324" s="18">
        <v>1</v>
      </c>
      <c r="C324" s="175" t="s">
        <v>255</v>
      </c>
      <c r="D324" s="27">
        <f>'1 уровень'!E2797</f>
        <v>30410</v>
      </c>
      <c r="E324" s="27">
        <f>'1 уровень'!F2797</f>
        <v>5068.25</v>
      </c>
      <c r="F324" s="27">
        <f>'1 уровень'!G2797</f>
        <v>3594.45</v>
      </c>
      <c r="G324" s="64">
        <f>'1 уровень'!H2797</f>
        <v>70.920929314852259</v>
      </c>
      <c r="H324" s="78">
        <f>'1 уровень'!I2797</f>
        <v>0</v>
      </c>
      <c r="I324" s="78">
        <f>'1 уровень'!J2797</f>
        <v>0</v>
      </c>
      <c r="J324" s="73">
        <f>'1 уровень'!K2797</f>
        <v>0</v>
      </c>
      <c r="K324" s="73">
        <f>'1 уровень'!L2797</f>
        <v>0</v>
      </c>
      <c r="L324" s="73">
        <f>'1 уровень'!M2797</f>
        <v>0</v>
      </c>
      <c r="M324" s="73">
        <f>'1 уровень'!N2797</f>
        <v>0</v>
      </c>
      <c r="N324" s="73">
        <f>'1 уровень'!O2797</f>
        <v>0</v>
      </c>
      <c r="O324" s="73">
        <f>'1 уровень'!P2797</f>
        <v>0</v>
      </c>
      <c r="P324" s="72">
        <f>'1 уровень'!Q2797</f>
        <v>0</v>
      </c>
      <c r="Q324" s="72">
        <f>'1 уровень'!R2797</f>
        <v>0</v>
      </c>
      <c r="R324" s="72">
        <f>'1 уровень'!S2797</f>
        <v>0</v>
      </c>
      <c r="S324" s="72">
        <f>'1 уровень'!T2797</f>
        <v>0</v>
      </c>
      <c r="T324" s="785">
        <f>'1 уровень'!U2797</f>
        <v>0</v>
      </c>
      <c r="U324" s="72">
        <f>'1 уровень'!V2797</f>
        <v>0</v>
      </c>
      <c r="V324" s="72">
        <f>'1 уровень'!W2797</f>
        <v>0</v>
      </c>
      <c r="W324" s="72">
        <f>'1 уровень'!X2797</f>
        <v>0</v>
      </c>
      <c r="X324" s="72">
        <f>'1 уровень'!Y2797</f>
        <v>0</v>
      </c>
      <c r="Y324" s="384">
        <f>'1 уровень'!Z2797</f>
        <v>0</v>
      </c>
      <c r="Z324" s="72">
        <f>'1 уровень'!AA2797</f>
        <v>0</v>
      </c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  <c r="BA324" s="59"/>
      <c r="BB324" s="59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</row>
    <row r="325" spans="1:171" ht="29.25" x14ac:dyDescent="0.25">
      <c r="B325" s="18">
        <v>1</v>
      </c>
      <c r="C325" s="175" t="s">
        <v>268</v>
      </c>
      <c r="D325" s="27">
        <f>'1 уровень'!E2798</f>
        <v>14353</v>
      </c>
      <c r="E325" s="27">
        <f>'1 уровень'!F2798</f>
        <v>2393</v>
      </c>
      <c r="F325" s="27">
        <f>'1 уровень'!G2798</f>
        <v>1080</v>
      </c>
      <c r="G325" s="64">
        <f>'1 уровень'!H2798</f>
        <v>45.131633932302549</v>
      </c>
      <c r="H325" s="78">
        <f>'1 уровень'!I2798</f>
        <v>0</v>
      </c>
      <c r="I325" s="78">
        <f>'1 уровень'!J2798</f>
        <v>0</v>
      </c>
      <c r="J325" s="73">
        <f>'1 уровень'!K2798</f>
        <v>0</v>
      </c>
      <c r="K325" s="73">
        <f>'1 уровень'!L2798</f>
        <v>0</v>
      </c>
      <c r="L325" s="73">
        <f>'1 уровень'!M2798</f>
        <v>0</v>
      </c>
      <c r="M325" s="73">
        <f>'1 уровень'!N2798</f>
        <v>0</v>
      </c>
      <c r="N325" s="73">
        <f>'1 уровень'!O2798</f>
        <v>0</v>
      </c>
      <c r="O325" s="73">
        <f>'1 уровень'!P2798</f>
        <v>0</v>
      </c>
      <c r="P325" s="72">
        <f>'1 уровень'!Q2798</f>
        <v>0</v>
      </c>
      <c r="Q325" s="72">
        <f>'1 уровень'!R2798</f>
        <v>0</v>
      </c>
      <c r="R325" s="72">
        <f>'1 уровень'!S2798</f>
        <v>0</v>
      </c>
      <c r="S325" s="72">
        <f>'1 уровень'!T2798</f>
        <v>0</v>
      </c>
      <c r="T325" s="785"/>
      <c r="U325" s="72">
        <f>'1 уровень'!V2798</f>
        <v>0</v>
      </c>
      <c r="V325" s="72">
        <f>'1 уровень'!W2798</f>
        <v>0</v>
      </c>
      <c r="W325" s="72">
        <f>'1 уровень'!X2798</f>
        <v>0</v>
      </c>
      <c r="X325" s="72">
        <f>'1 уровень'!Y2798</f>
        <v>0</v>
      </c>
      <c r="Y325" s="384">
        <f>'1 уровень'!Z2798</f>
        <v>0</v>
      </c>
      <c r="Z325" s="72">
        <f>'1 уровень'!AA2798</f>
        <v>0</v>
      </c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  <c r="BA325" s="59"/>
      <c r="BB325" s="59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  <c r="FN325" s="59"/>
      <c r="FO325" s="59"/>
    </row>
    <row r="326" spans="1:171" ht="29.25" x14ac:dyDescent="0.25">
      <c r="A326" s="18">
        <v>1</v>
      </c>
      <c r="B326" s="18">
        <v>1</v>
      </c>
      <c r="C326" s="175" t="s">
        <v>256</v>
      </c>
      <c r="D326" s="27">
        <f>'1 уровень'!E2799</f>
        <v>20584.829787234041</v>
      </c>
      <c r="E326" s="27">
        <f>'1 уровень'!F2799</f>
        <v>3431.3404255319147</v>
      </c>
      <c r="F326" s="27">
        <f>'1 уровень'!G2799</f>
        <v>2820.701063829787</v>
      </c>
      <c r="G326" s="64">
        <f>'1 уровень'!H2799</f>
        <v>82.204057715798669</v>
      </c>
      <c r="H326" s="78">
        <f>'1 уровень'!I2799</f>
        <v>0</v>
      </c>
      <c r="I326" s="78">
        <f>'1 уровень'!J2799</f>
        <v>0</v>
      </c>
      <c r="J326" s="73">
        <f>'1 уровень'!K2799</f>
        <v>0</v>
      </c>
      <c r="K326" s="73">
        <f>'1 уровень'!L2799</f>
        <v>0</v>
      </c>
      <c r="L326" s="73">
        <f>'1 уровень'!M2799</f>
        <v>0</v>
      </c>
      <c r="M326" s="73">
        <f>'1 уровень'!N2799</f>
        <v>0</v>
      </c>
      <c r="N326" s="73">
        <f>'1 уровень'!O2799</f>
        <v>0</v>
      </c>
      <c r="O326" s="73">
        <f>'1 уровень'!P2799</f>
        <v>0</v>
      </c>
      <c r="P326" s="72">
        <f>'1 уровень'!Q2799</f>
        <v>0</v>
      </c>
      <c r="Q326" s="72">
        <f>'1 уровень'!R2799</f>
        <v>0</v>
      </c>
      <c r="R326" s="72">
        <f>'1 уровень'!S2799</f>
        <v>0</v>
      </c>
      <c r="S326" s="72">
        <f>'1 уровень'!T2799</f>
        <v>0</v>
      </c>
      <c r="T326" s="785">
        <f>'1 уровень'!U2799</f>
        <v>0</v>
      </c>
      <c r="U326" s="72">
        <f>'1 уровень'!V2799</f>
        <v>0</v>
      </c>
      <c r="V326" s="72">
        <f>'1 уровень'!W2799</f>
        <v>0</v>
      </c>
      <c r="W326" s="72">
        <f>'1 уровень'!X2799</f>
        <v>0</v>
      </c>
      <c r="X326" s="72">
        <f>'1 уровень'!Y2799</f>
        <v>0</v>
      </c>
      <c r="Y326" s="384">
        <f>'1 уровень'!Z2799</f>
        <v>0</v>
      </c>
      <c r="Z326" s="72">
        <f>'1 уровень'!AA2799</f>
        <v>0</v>
      </c>
      <c r="AA326" s="59"/>
      <c r="AB326" s="59"/>
      <c r="AC326" s="59"/>
      <c r="AD326" s="59"/>
      <c r="AE326" s="59"/>
      <c r="AF326" s="59"/>
      <c r="AG326" s="59"/>
      <c r="AH326" s="59"/>
      <c r="AI326" s="59"/>
      <c r="AJ326" s="59"/>
      <c r="AK326" s="59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  <c r="BA326" s="59"/>
      <c r="BB326" s="59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</row>
    <row r="327" spans="1:171" ht="29.25" x14ac:dyDescent="0.25">
      <c r="A327" s="18">
        <v>1</v>
      </c>
      <c r="B327" s="18">
        <v>1</v>
      </c>
      <c r="C327" s="175" t="s">
        <v>257</v>
      </c>
      <c r="D327" s="27">
        <f>'1 уровень'!E2800</f>
        <v>11000</v>
      </c>
      <c r="E327" s="27">
        <f>'1 уровень'!F2800</f>
        <v>1833</v>
      </c>
      <c r="F327" s="27">
        <f>'1 уровень'!G2800</f>
        <v>1484</v>
      </c>
      <c r="G327" s="64">
        <f>'1 уровень'!H2800</f>
        <v>80.960174577195858</v>
      </c>
      <c r="H327" s="78">
        <f>'1 уровень'!I2800</f>
        <v>0</v>
      </c>
      <c r="I327" s="78">
        <f>'1 уровень'!J2800</f>
        <v>0</v>
      </c>
      <c r="J327" s="73">
        <f>'1 уровень'!K2800</f>
        <v>0</v>
      </c>
      <c r="K327" s="73">
        <f>'1 уровень'!L2800</f>
        <v>0</v>
      </c>
      <c r="L327" s="73">
        <f>'1 уровень'!M2800</f>
        <v>0</v>
      </c>
      <c r="M327" s="73">
        <f>'1 уровень'!N2800</f>
        <v>0</v>
      </c>
      <c r="N327" s="73">
        <f>'1 уровень'!O2800</f>
        <v>0</v>
      </c>
      <c r="O327" s="73">
        <f>'1 уровень'!P2800</f>
        <v>0</v>
      </c>
      <c r="P327" s="72">
        <f>'1 уровень'!Q2800</f>
        <v>0</v>
      </c>
      <c r="Q327" s="72">
        <f>'1 уровень'!R2800</f>
        <v>0</v>
      </c>
      <c r="R327" s="72">
        <f>'1 уровень'!S2800</f>
        <v>0</v>
      </c>
      <c r="S327" s="72">
        <f>'1 уровень'!T2800</f>
        <v>0</v>
      </c>
      <c r="T327" s="785">
        <f>'1 уровень'!U2800</f>
        <v>0</v>
      </c>
      <c r="U327" s="72">
        <f>'1 уровень'!V2800</f>
        <v>0</v>
      </c>
      <c r="V327" s="72">
        <f>'1 уровень'!W2800</f>
        <v>0</v>
      </c>
      <c r="W327" s="72">
        <f>'1 уровень'!X2800</f>
        <v>0</v>
      </c>
      <c r="X327" s="72">
        <f>'1 уровень'!Y2800</f>
        <v>0</v>
      </c>
      <c r="Y327" s="384">
        <f>'1 уровень'!Z2800</f>
        <v>0</v>
      </c>
      <c r="Z327" s="72">
        <f>'1 уровень'!AA2800</f>
        <v>0</v>
      </c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  <c r="BA327" s="59"/>
      <c r="BB327" s="59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</row>
    <row r="328" spans="1:171" x14ac:dyDescent="0.25">
      <c r="A328" s="18">
        <v>1</v>
      </c>
      <c r="B328" s="18">
        <v>1</v>
      </c>
      <c r="C328" s="557" t="s">
        <v>133</v>
      </c>
      <c r="D328" s="27">
        <f>'1 уровень'!E2801</f>
        <v>120861.15238095239</v>
      </c>
      <c r="E328" s="27">
        <f>'1 уровень'!F2801</f>
        <v>20145.754761904765</v>
      </c>
      <c r="F328" s="27">
        <f>'1 уровень'!G2801</f>
        <v>14693.714285714286</v>
      </c>
      <c r="G328" s="64">
        <f>'1 уровень'!H2801</f>
        <v>72.937025489359257</v>
      </c>
      <c r="H328" s="78">
        <f>'1 уровень'!I2801</f>
        <v>0</v>
      </c>
      <c r="I328" s="78">
        <f>'1 уровень'!J2801</f>
        <v>0</v>
      </c>
      <c r="J328" s="73">
        <f>'1 уровень'!K2801</f>
        <v>0</v>
      </c>
      <c r="K328" s="73">
        <f>'1 уровень'!L2801</f>
        <v>0</v>
      </c>
      <c r="L328" s="73">
        <f>'1 уровень'!M2801</f>
        <v>0</v>
      </c>
      <c r="M328" s="73">
        <f>'1 уровень'!N2801</f>
        <v>0</v>
      </c>
      <c r="N328" s="73">
        <f>'1 уровень'!O2801</f>
        <v>0</v>
      </c>
      <c r="O328" s="73">
        <f>'1 уровень'!P2801</f>
        <v>0</v>
      </c>
      <c r="P328" s="72">
        <f>'1 уровень'!Q2801</f>
        <v>180084.46071696002</v>
      </c>
      <c r="Q328" s="72">
        <f>'1 уровень'!R2801</f>
        <v>181850.75391695998</v>
      </c>
      <c r="R328" s="72">
        <f>'1 уровень'!S2801</f>
        <v>30174.64889525091</v>
      </c>
      <c r="S328" s="72">
        <f>'1 уровень'!T2801</f>
        <v>22451.038479999999</v>
      </c>
      <c r="T328" s="785">
        <f>'1 уровень'!U2801</f>
        <v>0</v>
      </c>
      <c r="U328" s="72">
        <f>'1 уровень'!V2801</f>
        <v>0</v>
      </c>
      <c r="V328" s="72">
        <f>'1 уровень'!W2801</f>
        <v>-7723.6104152509106</v>
      </c>
      <c r="W328" s="72">
        <f>'1 уровень'!X2801</f>
        <v>0</v>
      </c>
      <c r="X328" s="72">
        <f>'1 уровень'!Y2801</f>
        <v>-35.204589999999996</v>
      </c>
      <c r="Y328" s="384">
        <f>'1 уровень'!Z2801</f>
        <v>22415.833890000002</v>
      </c>
      <c r="Z328" s="72">
        <f>'1 уровень'!AA2801</f>
        <v>0</v>
      </c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  <c r="BA328" s="59"/>
      <c r="BB328" s="59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</row>
    <row r="329" spans="1:171" x14ac:dyDescent="0.25">
      <c r="A329" s="18">
        <v>1</v>
      </c>
      <c r="B329" s="18">
        <v>1</v>
      </c>
      <c r="C329" s="211" t="s">
        <v>28</v>
      </c>
      <c r="D329" s="27">
        <f>'1 уровень'!E2802</f>
        <v>0</v>
      </c>
      <c r="E329" s="27">
        <f>'1 уровень'!F2802</f>
        <v>0</v>
      </c>
      <c r="F329" s="27">
        <f>'1 уровень'!G2802</f>
        <v>0</v>
      </c>
      <c r="G329" s="64">
        <f>'1 уровень'!H2802</f>
        <v>0</v>
      </c>
      <c r="H329" s="78">
        <f>'1 уровень'!I2802</f>
        <v>0</v>
      </c>
      <c r="I329" s="78">
        <f>'1 уровень'!J2802</f>
        <v>0</v>
      </c>
      <c r="J329" s="73">
        <f>'1 уровень'!K2802</f>
        <v>0</v>
      </c>
      <c r="K329" s="73">
        <f>'1 уровень'!L2802</f>
        <v>0</v>
      </c>
      <c r="L329" s="73">
        <f>'1 уровень'!M2802</f>
        <v>0</v>
      </c>
      <c r="M329" s="73">
        <f>'1 уровень'!N2802</f>
        <v>0</v>
      </c>
      <c r="N329" s="73">
        <f>'1 уровень'!O2802</f>
        <v>0</v>
      </c>
      <c r="O329" s="73">
        <f>'1 уровень'!P2802</f>
        <v>0</v>
      </c>
      <c r="P329" s="72">
        <f>P328-P321-P320-P307-P290-P285-P274-P273</f>
        <v>0</v>
      </c>
      <c r="Q329" s="72">
        <f>Q328-Q321-Q320-Q307-Q290-Q285-Q274-Q273</f>
        <v>0</v>
      </c>
      <c r="R329" s="72">
        <f t="shared" ref="R329:Y329" si="11">R328-R321-R320-R307-R290-R285-R274-R273</f>
        <v>0</v>
      </c>
      <c r="S329" s="72">
        <f t="shared" si="11"/>
        <v>0</v>
      </c>
      <c r="T329" s="785">
        <f t="shared" si="11"/>
        <v>0</v>
      </c>
      <c r="U329" s="72">
        <f t="shared" si="11"/>
        <v>0</v>
      </c>
      <c r="V329" s="72">
        <f t="shared" si="11"/>
        <v>0</v>
      </c>
      <c r="W329" s="72">
        <f t="shared" si="11"/>
        <v>0</v>
      </c>
      <c r="X329" s="72">
        <f t="shared" si="11"/>
        <v>0</v>
      </c>
      <c r="Y329" s="384">
        <f t="shared" si="11"/>
        <v>0</v>
      </c>
      <c r="Z329" s="72">
        <f>'1 уровень'!AA2802</f>
        <v>0</v>
      </c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  <c r="BA329" s="59"/>
      <c r="BB329" s="59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</row>
    <row r="330" spans="1:171" x14ac:dyDescent="0.25">
      <c r="A330" s="18">
        <v>1</v>
      </c>
      <c r="B330" s="18">
        <v>1</v>
      </c>
      <c r="C330" s="1962" t="s">
        <v>16</v>
      </c>
      <c r="D330" s="27">
        <f>'1 уровень'!E2803</f>
        <v>1063</v>
      </c>
      <c r="E330" s="27">
        <f>'1 уровень'!F2803</f>
        <v>177</v>
      </c>
      <c r="F330" s="27">
        <f>'1 уровень'!G2803</f>
        <v>161</v>
      </c>
      <c r="G330" s="64">
        <f>'1 уровень'!H2803</f>
        <v>90.960451977401121</v>
      </c>
      <c r="H330" s="78">
        <f>'1 уровень'!I2803</f>
        <v>7.7695202257761053</v>
      </c>
      <c r="I330" s="78">
        <f>'1 уровень'!J2803</f>
        <v>8.0310559006211175</v>
      </c>
      <c r="J330" s="73">
        <f>'1 уровень'!K2803</f>
        <v>8259</v>
      </c>
      <c r="K330" s="73">
        <f>'1 уровень'!L2803</f>
        <v>1377</v>
      </c>
      <c r="L330" s="73">
        <f>'1 уровень'!M2803</f>
        <v>1293</v>
      </c>
      <c r="M330" s="73">
        <f>'1 уровень'!N2803</f>
        <v>93.899782135076251</v>
      </c>
      <c r="N330" s="73">
        <f>'1 уровень'!O2803</f>
        <v>35</v>
      </c>
      <c r="O330" s="73">
        <f>'1 уровень'!P2803</f>
        <v>221.65714285714284</v>
      </c>
      <c r="P330" s="72">
        <f>'1 уровень'!Q2803</f>
        <v>0</v>
      </c>
      <c r="Q330" s="72">
        <f>'1 уровень'!R2803</f>
        <v>0</v>
      </c>
      <c r="R330" s="72">
        <f>'1 уровень'!S2803</f>
        <v>0</v>
      </c>
      <c r="S330" s="72">
        <f>'1 уровень'!T2803</f>
        <v>0</v>
      </c>
      <c r="T330" s="785">
        <f>'1 уровень'!U2803</f>
        <v>0</v>
      </c>
      <c r="U330" s="72">
        <f>'1 уровень'!V2803</f>
        <v>0</v>
      </c>
      <c r="V330" s="72">
        <f>'1 уровень'!W2803</f>
        <v>0</v>
      </c>
      <c r="W330" s="72">
        <f>'1 уровень'!X2803</f>
        <v>0</v>
      </c>
      <c r="X330" s="72">
        <f>'1 уровень'!Y2803</f>
        <v>0</v>
      </c>
      <c r="Y330" s="384">
        <f>'1 уровень'!Z2803</f>
        <v>0</v>
      </c>
      <c r="Z330" s="72">
        <f>'1 уровень'!AA2803</f>
        <v>0</v>
      </c>
      <c r="AA330" s="59"/>
      <c r="AB330" s="59"/>
      <c r="AC330" s="59"/>
      <c r="AD330" s="59"/>
      <c r="AE330" s="59"/>
      <c r="AF330" s="59"/>
      <c r="AG330" s="59"/>
      <c r="AH330" s="59"/>
      <c r="AI330" s="59"/>
      <c r="AJ330" s="59"/>
      <c r="AK330" s="59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  <c r="BA330" s="59"/>
      <c r="BB330" s="59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</row>
    <row r="331" spans="1:171" ht="29.25" x14ac:dyDescent="0.25">
      <c r="A331" s="18">
        <v>1</v>
      </c>
      <c r="B331" s="18">
        <v>1</v>
      </c>
      <c r="C331" s="3486" t="s">
        <v>198</v>
      </c>
      <c r="D331" s="27">
        <f>'1 уровень'!E2804</f>
        <v>1063</v>
      </c>
      <c r="E331" s="27">
        <f>'1 уровень'!F2804</f>
        <v>177</v>
      </c>
      <c r="F331" s="27">
        <f>'1 уровень'!G2804</f>
        <v>161</v>
      </c>
      <c r="G331" s="64">
        <f>'1 уровень'!H2804</f>
        <v>90.960451977401121</v>
      </c>
      <c r="H331" s="78">
        <f>'1 уровень'!I2804</f>
        <v>7.7695202257761053</v>
      </c>
      <c r="I331" s="78">
        <f>'1 уровень'!J2804</f>
        <v>8.0310559006211175</v>
      </c>
      <c r="J331" s="73">
        <f>'1 уровень'!K2804</f>
        <v>8259</v>
      </c>
      <c r="K331" s="73">
        <f>'1 уровень'!L2804</f>
        <v>1377</v>
      </c>
      <c r="L331" s="73">
        <f>'1 уровень'!M2804</f>
        <v>1293</v>
      </c>
      <c r="M331" s="73">
        <f>'1 уровень'!N2804</f>
        <v>93.899782135076251</v>
      </c>
      <c r="N331" s="73">
        <f>'1 уровень'!O2804</f>
        <v>35</v>
      </c>
      <c r="O331" s="73">
        <f>'1 уровень'!P2804</f>
        <v>221.65714285714284</v>
      </c>
      <c r="P331" s="72">
        <f>'1 уровень'!Q2804</f>
        <v>21697.041372652791</v>
      </c>
      <c r="Q331" s="72">
        <f>'1 уровень'!R2804</f>
        <v>21697.041372652791</v>
      </c>
      <c r="R331" s="72">
        <f>'1 уровень'!S2804</f>
        <v>3616.1735621087987</v>
      </c>
      <c r="S331" s="72">
        <f>'1 уровень'!T2804</f>
        <v>3599.5485999999996</v>
      </c>
      <c r="T331" s="785">
        <f>'1 уровень'!U2804</f>
        <v>0</v>
      </c>
      <c r="U331" s="72">
        <f>'1 уровень'!V2804</f>
        <v>0</v>
      </c>
      <c r="V331" s="72">
        <f>'1 уровень'!W2804</f>
        <v>-16.624962108799082</v>
      </c>
      <c r="W331" s="72">
        <f>'1 уровень'!X2804</f>
        <v>0</v>
      </c>
      <c r="X331" s="72">
        <f>'1 уровень'!Y2804</f>
        <v>-39.254100000000001</v>
      </c>
      <c r="Y331" s="384">
        <f>'1 уровень'!Z2804</f>
        <v>3560.2944999999995</v>
      </c>
      <c r="Z331" s="72">
        <f>'1 уровень'!AA2804</f>
        <v>0</v>
      </c>
      <c r="AA331" s="59"/>
      <c r="AB331" s="59"/>
      <c r="AC331" s="59"/>
      <c r="AD331" s="59"/>
      <c r="AE331" s="59"/>
      <c r="AF331" s="59"/>
      <c r="AG331" s="59"/>
      <c r="AH331" s="59"/>
      <c r="AI331" s="59"/>
      <c r="AJ331" s="59"/>
      <c r="AK331" s="59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  <c r="BA331" s="59"/>
      <c r="BB331" s="59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</row>
    <row r="332" spans="1:171" x14ac:dyDescent="0.25">
      <c r="A332" s="18">
        <v>1</v>
      </c>
      <c r="B332" s="18">
        <v>1</v>
      </c>
      <c r="C332" s="705" t="s">
        <v>194</v>
      </c>
      <c r="D332" s="27">
        <f>'1 уровень'!E2805</f>
        <v>3810</v>
      </c>
      <c r="E332" s="27">
        <f>'1 уровень'!F2805</f>
        <v>635</v>
      </c>
      <c r="F332" s="27">
        <f>'1 уровень'!G2805</f>
        <v>580</v>
      </c>
      <c r="G332" s="64">
        <f>'1 уровень'!H2805</f>
        <v>91.338582677165363</v>
      </c>
      <c r="H332" s="78">
        <f>'1 уровень'!I2805</f>
        <v>0</v>
      </c>
      <c r="I332" s="78">
        <f>'1 уровень'!J2805</f>
        <v>0</v>
      </c>
      <c r="J332" s="73">
        <f>'1 уровень'!K2805</f>
        <v>0</v>
      </c>
      <c r="K332" s="73">
        <f>'1 уровень'!L2805</f>
        <v>0</v>
      </c>
      <c r="L332" s="73">
        <f>'1 уровень'!M2805</f>
        <v>0</v>
      </c>
      <c r="M332" s="73">
        <f>'1 уровень'!N2805</f>
        <v>0</v>
      </c>
      <c r="N332" s="73">
        <f>'1 уровень'!O2805</f>
        <v>0</v>
      </c>
      <c r="O332" s="73">
        <f>'1 уровень'!P2805</f>
        <v>0</v>
      </c>
      <c r="P332" s="72">
        <f>'1 уровень'!Q2805</f>
        <v>0</v>
      </c>
      <c r="Q332" s="72">
        <f>'1 уровень'!R2805</f>
        <v>0</v>
      </c>
      <c r="R332" s="72">
        <f>'1 уровень'!S2805</f>
        <v>0</v>
      </c>
      <c r="S332" s="72">
        <f>'1 уровень'!T2805</f>
        <v>0</v>
      </c>
      <c r="T332" s="785">
        <f>'1 уровень'!U2805</f>
        <v>0</v>
      </c>
      <c r="U332" s="72">
        <f>'1 уровень'!V2805</f>
        <v>0</v>
      </c>
      <c r="V332" s="72">
        <f>'1 уровень'!W2805</f>
        <v>0</v>
      </c>
      <c r="W332" s="72">
        <f>'1 уровень'!X2805</f>
        <v>0</v>
      </c>
      <c r="X332" s="72">
        <f>'1 уровень'!Y2805</f>
        <v>0</v>
      </c>
      <c r="Y332" s="384">
        <f>'1 уровень'!Z2805</f>
        <v>0</v>
      </c>
      <c r="Z332" s="72">
        <f>'1 уровень'!AA2805</f>
        <v>0</v>
      </c>
      <c r="AA332" s="59"/>
      <c r="AB332" s="59"/>
      <c r="AC332" s="59"/>
      <c r="AD332" s="59"/>
      <c r="AE332" s="59"/>
      <c r="AF332" s="59"/>
      <c r="AG332" s="59"/>
      <c r="AH332" s="59"/>
      <c r="AI332" s="59"/>
      <c r="AJ332" s="59"/>
      <c r="AK332" s="59"/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  <c r="BA332" s="59"/>
      <c r="BB332" s="59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</row>
    <row r="333" spans="1:171" x14ac:dyDescent="0.25">
      <c r="A333" s="18">
        <v>1</v>
      </c>
      <c r="B333" s="18">
        <v>1</v>
      </c>
      <c r="C333" s="715" t="s">
        <v>195</v>
      </c>
      <c r="D333" s="27">
        <f>'1 уровень'!E2806</f>
        <v>3800</v>
      </c>
      <c r="E333" s="27">
        <f>'1 уровень'!F2806</f>
        <v>633</v>
      </c>
      <c r="F333" s="27">
        <f>'1 уровень'!G2806</f>
        <v>579</v>
      </c>
      <c r="G333" s="64">
        <f>'1 уровень'!H2806</f>
        <v>91.469194312796205</v>
      </c>
      <c r="H333" s="78">
        <f>'1 уровень'!I2806</f>
        <v>0</v>
      </c>
      <c r="I333" s="78">
        <f>'1 уровень'!J2806</f>
        <v>0</v>
      </c>
      <c r="J333" s="73">
        <f>'1 уровень'!K2806</f>
        <v>0</v>
      </c>
      <c r="K333" s="73">
        <f>'1 уровень'!L2806</f>
        <v>0</v>
      </c>
      <c r="L333" s="73">
        <f>'1 уровень'!M2806</f>
        <v>0</v>
      </c>
      <c r="M333" s="73">
        <f>'1 уровень'!N2806</f>
        <v>0</v>
      </c>
      <c r="N333" s="73">
        <f>'1 уровень'!O2806</f>
        <v>0</v>
      </c>
      <c r="O333" s="73">
        <f>'1 уровень'!P2806</f>
        <v>0</v>
      </c>
      <c r="P333" s="72">
        <f>'1 уровень'!Q2806</f>
        <v>0</v>
      </c>
      <c r="Q333" s="72">
        <f>'1 уровень'!R2806</f>
        <v>0</v>
      </c>
      <c r="R333" s="72">
        <f>'1 уровень'!S2806</f>
        <v>0</v>
      </c>
      <c r="S333" s="72">
        <f>'1 уровень'!T2806</f>
        <v>0</v>
      </c>
      <c r="T333" s="785">
        <f>'1 уровень'!U2806</f>
        <v>0</v>
      </c>
      <c r="U333" s="72">
        <f>'1 уровень'!V2806</f>
        <v>0</v>
      </c>
      <c r="V333" s="72">
        <f>'1 уровень'!W2806</f>
        <v>0</v>
      </c>
      <c r="W333" s="72">
        <f>'1 уровень'!X2806</f>
        <v>0</v>
      </c>
      <c r="X333" s="72">
        <f>'1 уровень'!Y2806</f>
        <v>0</v>
      </c>
      <c r="Y333" s="384">
        <f>'1 уровень'!Z2806</f>
        <v>0</v>
      </c>
      <c r="Z333" s="72">
        <f>'1 уровень'!AA2806</f>
        <v>0</v>
      </c>
      <c r="AA333" s="59"/>
      <c r="AB333" s="59"/>
      <c r="AC333" s="59"/>
      <c r="AD333" s="59"/>
      <c r="AE333" s="59"/>
      <c r="AF333" s="59"/>
      <c r="AG333" s="59"/>
      <c r="AH333" s="59"/>
      <c r="AI333" s="59"/>
      <c r="AJ333" s="59"/>
      <c r="AK333" s="59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  <c r="BA333" s="59"/>
      <c r="BB333" s="59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</row>
    <row r="334" spans="1:171" ht="30" x14ac:dyDescent="0.25">
      <c r="A334" s="18">
        <v>1</v>
      </c>
      <c r="B334" s="18">
        <v>1</v>
      </c>
      <c r="C334" s="719" t="s">
        <v>196</v>
      </c>
      <c r="D334" s="27">
        <f>'1 уровень'!E2807</f>
        <v>10</v>
      </c>
      <c r="E334" s="27">
        <f>'1 уровень'!F2807</f>
        <v>2</v>
      </c>
      <c r="F334" s="27">
        <f>'1 уровень'!G2807</f>
        <v>1</v>
      </c>
      <c r="G334" s="64">
        <f>'1 уровень'!H2807</f>
        <v>50</v>
      </c>
      <c r="H334" s="78">
        <f>'1 уровень'!I2807</f>
        <v>0</v>
      </c>
      <c r="I334" s="78">
        <f>'1 уровень'!J2807</f>
        <v>0</v>
      </c>
      <c r="J334" s="73">
        <f>'1 уровень'!K2807</f>
        <v>0</v>
      </c>
      <c r="K334" s="73">
        <f>'1 уровень'!L2807</f>
        <v>0</v>
      </c>
      <c r="L334" s="73">
        <f>'1 уровень'!M2807</f>
        <v>0</v>
      </c>
      <c r="M334" s="73">
        <f>'1 уровень'!N2807</f>
        <v>0</v>
      </c>
      <c r="N334" s="73">
        <f>'1 уровень'!O2807</f>
        <v>0</v>
      </c>
      <c r="O334" s="73">
        <f>'1 уровень'!P2807</f>
        <v>0</v>
      </c>
      <c r="P334" s="72">
        <f>'1 уровень'!Q2807</f>
        <v>0</v>
      </c>
      <c r="Q334" s="72">
        <f>'1 уровень'!R2807</f>
        <v>0</v>
      </c>
      <c r="R334" s="72">
        <f>'1 уровень'!S2807</f>
        <v>0</v>
      </c>
      <c r="S334" s="72">
        <f>'1 уровень'!T2807</f>
        <v>0</v>
      </c>
      <c r="T334" s="785">
        <f>'1 уровень'!U2807</f>
        <v>0</v>
      </c>
      <c r="U334" s="72">
        <f>'1 уровень'!V2807</f>
        <v>0</v>
      </c>
      <c r="V334" s="72">
        <f>'1 уровень'!W2807</f>
        <v>0</v>
      </c>
      <c r="W334" s="72">
        <f>'1 уровень'!X2807</f>
        <v>0</v>
      </c>
      <c r="X334" s="72">
        <f>'1 уровень'!Y2807</f>
        <v>0</v>
      </c>
      <c r="Y334" s="384">
        <f>'1 уровень'!Z2807</f>
        <v>0</v>
      </c>
      <c r="Z334" s="72">
        <f>'1 уровень'!AA2807</f>
        <v>0</v>
      </c>
      <c r="AA334" s="59"/>
      <c r="AB334" s="59"/>
      <c r="AC334" s="59"/>
      <c r="AD334" s="59"/>
      <c r="AE334" s="59"/>
      <c r="AF334" s="59"/>
      <c r="AG334" s="59"/>
      <c r="AH334" s="59"/>
      <c r="AI334" s="59"/>
      <c r="AJ334" s="59"/>
      <c r="AK334" s="59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  <c r="BA334" s="59"/>
      <c r="BB334" s="59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</row>
    <row r="335" spans="1:171" ht="15.75" thickBot="1" x14ac:dyDescent="0.3">
      <c r="A335" s="18">
        <v>1</v>
      </c>
      <c r="B335" s="18">
        <v>1</v>
      </c>
      <c r="C335" s="1876" t="s">
        <v>201</v>
      </c>
      <c r="D335" s="27">
        <f>'1 уровень'!E2808</f>
        <v>3810</v>
      </c>
      <c r="E335" s="27">
        <f>'1 уровень'!F2808</f>
        <v>635</v>
      </c>
      <c r="F335" s="27">
        <f>'1 уровень'!G2808</f>
        <v>580</v>
      </c>
      <c r="G335" s="64">
        <f>'1 уровень'!H2808</f>
        <v>91.338582677165363</v>
      </c>
      <c r="H335" s="78">
        <f>'1 уровень'!I2808</f>
        <v>0</v>
      </c>
      <c r="I335" s="78">
        <f>'1 уровень'!J2808</f>
        <v>0</v>
      </c>
      <c r="J335" s="73">
        <f>'1 уровень'!K2808</f>
        <v>0</v>
      </c>
      <c r="K335" s="73">
        <f>'1 уровень'!L2808</f>
        <v>0</v>
      </c>
      <c r="L335" s="73">
        <f>'1 уровень'!M2808</f>
        <v>0</v>
      </c>
      <c r="M335" s="73">
        <f>'1 уровень'!N2808</f>
        <v>0</v>
      </c>
      <c r="N335" s="73">
        <f>'1 уровень'!O2808</f>
        <v>0</v>
      </c>
      <c r="O335" s="73">
        <f>'1 уровень'!P2808</f>
        <v>0</v>
      </c>
      <c r="P335" s="72">
        <f>'1 уровень'!Q2808</f>
        <v>33493.952400000002</v>
      </c>
      <c r="Q335" s="72">
        <f>'1 уровень'!R2808</f>
        <v>33493.952400000002</v>
      </c>
      <c r="R335" s="72">
        <f>'1 уровень'!S2808</f>
        <v>5582.3254000000006</v>
      </c>
      <c r="S335" s="72">
        <f>'1 уровень'!T2808</f>
        <v>5561.35905</v>
      </c>
      <c r="T335" s="785">
        <f>'1 уровень'!U2808</f>
        <v>0</v>
      </c>
      <c r="U335" s="72">
        <f>'1 уровень'!V2808</f>
        <v>0</v>
      </c>
      <c r="V335" s="72">
        <f>'1 уровень'!W2808</f>
        <v>-20.966350000000602</v>
      </c>
      <c r="W335" s="72">
        <f>'1 уровень'!X2808</f>
        <v>0</v>
      </c>
      <c r="X335" s="72">
        <f>'1 уровень'!Y2808</f>
        <v>-1.5231600000000001</v>
      </c>
      <c r="Y335" s="384">
        <f>'1 уровень'!Z2808</f>
        <v>5559.8358900000003</v>
      </c>
      <c r="Z335" s="72">
        <f>'1 уровень'!AA2808</f>
        <v>0</v>
      </c>
      <c r="AA335" s="59"/>
      <c r="AB335" s="59"/>
      <c r="AC335" s="59"/>
      <c r="AD335" s="59"/>
      <c r="AE335" s="59"/>
      <c r="AF335" s="59"/>
      <c r="AG335" s="59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</row>
    <row r="336" spans="1:171" s="59" customFormat="1" x14ac:dyDescent="0.25">
      <c r="A336" s="18">
        <v>1</v>
      </c>
      <c r="B336" s="18">
        <v>1</v>
      </c>
      <c r="C336" s="6" t="s">
        <v>95</v>
      </c>
      <c r="D336" s="86"/>
      <c r="E336" s="86"/>
      <c r="F336" s="86"/>
      <c r="G336" s="87"/>
      <c r="H336" s="81"/>
      <c r="I336" s="81"/>
      <c r="J336" s="88"/>
      <c r="K336" s="88"/>
      <c r="L336" s="88"/>
      <c r="M336" s="88"/>
      <c r="N336" s="88"/>
      <c r="O336" s="88"/>
      <c r="P336" s="387">
        <f t="shared" ref="P336:Y336" si="12">P337-P338-P403-P406-P411</f>
        <v>0</v>
      </c>
      <c r="Q336" s="387">
        <f t="shared" ref="Q336" si="13">Q337-Q338-Q403-Q406-Q411</f>
        <v>0</v>
      </c>
      <c r="R336" s="387">
        <f t="shared" si="12"/>
        <v>0</v>
      </c>
      <c r="S336" s="387">
        <f t="shared" si="12"/>
        <v>0</v>
      </c>
      <c r="T336" s="787">
        <f t="shared" si="12"/>
        <v>0</v>
      </c>
      <c r="U336" s="387">
        <f t="shared" si="12"/>
        <v>-5.6843418860808015E-14</v>
      </c>
      <c r="V336" s="387">
        <f t="shared" si="12"/>
        <v>0</v>
      </c>
      <c r="W336" s="387">
        <f t="shared" si="12"/>
        <v>0</v>
      </c>
      <c r="X336" s="387">
        <f t="shared" si="12"/>
        <v>-3.1974423109204508E-14</v>
      </c>
      <c r="Y336" s="387">
        <f t="shared" si="12"/>
        <v>0</v>
      </c>
      <c r="Z336" s="387"/>
    </row>
    <row r="337" spans="1:171" s="59" customFormat="1" x14ac:dyDescent="0.25">
      <c r="A337" s="18">
        <v>1</v>
      </c>
      <c r="B337" s="18">
        <v>1</v>
      </c>
      <c r="C337" s="12" t="s">
        <v>91</v>
      </c>
      <c r="D337" s="60">
        <f>'2 уровень'!F1047</f>
        <v>0</v>
      </c>
      <c r="E337" s="60">
        <f>'2 уровень'!G1047</f>
        <v>0</v>
      </c>
      <c r="F337" s="60">
        <f>'2 уровень'!H1047</f>
        <v>0</v>
      </c>
      <c r="G337" s="71">
        <f>'2 уровень'!I1047</f>
        <v>0</v>
      </c>
      <c r="H337" s="72">
        <f>'2 уровень'!J1047</f>
        <v>0</v>
      </c>
      <c r="I337" s="72">
        <f>'2 уровень'!K1047</f>
        <v>0</v>
      </c>
      <c r="J337" s="176">
        <f>'2 уровень'!L1047</f>
        <v>0</v>
      </c>
      <c r="K337" s="176">
        <f>'2 уровень'!M1047</f>
        <v>0</v>
      </c>
      <c r="L337" s="176">
        <f>'2 уровень'!N1047</f>
        <v>0</v>
      </c>
      <c r="M337" s="176">
        <f>'2 уровень'!O1047</f>
        <v>0</v>
      </c>
      <c r="N337" s="176">
        <f>'2 уровень'!P1047</f>
        <v>0</v>
      </c>
      <c r="O337" s="176">
        <f>'2 уровень'!Q1047</f>
        <v>0</v>
      </c>
      <c r="P337" s="72">
        <f>'2 уровень'!R1047</f>
        <v>646153.63745081599</v>
      </c>
      <c r="Q337" s="72">
        <f>'2 уровень'!S1047</f>
        <v>649407.43485081603</v>
      </c>
      <c r="R337" s="72">
        <f>'2 уровень'!T1047</f>
        <v>107988.0726721057</v>
      </c>
      <c r="S337" s="72">
        <f>'2 уровень'!U1047</f>
        <v>103114.95139999999</v>
      </c>
      <c r="T337" s="785">
        <f>'2 уровень'!V1047</f>
        <v>0</v>
      </c>
      <c r="U337" s="72">
        <f>'2 уровень'!W1047</f>
        <v>-23.693670000000083</v>
      </c>
      <c r="V337" s="72">
        <f>'2 уровень'!X1047</f>
        <v>-4873.1212721056982</v>
      </c>
      <c r="W337" s="72">
        <f>'2 уровень'!Y1047</f>
        <v>-40.257259999999995</v>
      </c>
      <c r="X337" s="72">
        <f>'2 уровень'!Z1047</f>
        <v>-749.0465200000001</v>
      </c>
      <c r="Y337" s="384">
        <f>'2 уровень'!AA1047</f>
        <v>102342.21120999999</v>
      </c>
      <c r="Z337" s="72">
        <f>S337/R337*100</f>
        <v>95.487352305191692</v>
      </c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8"/>
      <c r="BI337" s="18"/>
      <c r="BJ337" s="18"/>
      <c r="BK337" s="18"/>
      <c r="BL337" s="18"/>
      <c r="BM337" s="18"/>
      <c r="BN337" s="18"/>
      <c r="BO337" s="18"/>
      <c r="BP337" s="18"/>
      <c r="BQ337" s="18"/>
      <c r="BR337" s="18"/>
      <c r="BS337" s="18"/>
      <c r="BT337" s="18"/>
      <c r="BU337" s="18"/>
      <c r="BV337" s="18"/>
      <c r="BW337" s="18"/>
      <c r="BX337" s="18"/>
      <c r="BY337" s="18"/>
      <c r="BZ337" s="18"/>
      <c r="CA337" s="18"/>
      <c r="CB337" s="18"/>
      <c r="CC337" s="18"/>
      <c r="CD337" s="18"/>
      <c r="CE337" s="18"/>
      <c r="CF337" s="18"/>
      <c r="CG337" s="18"/>
      <c r="CH337" s="18"/>
      <c r="CI337" s="18"/>
      <c r="CJ337" s="18"/>
      <c r="CK337" s="18"/>
      <c r="CL337" s="18"/>
      <c r="CM337" s="18"/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8"/>
      <c r="DG337" s="18"/>
      <c r="DH337" s="18"/>
      <c r="DI337" s="18"/>
      <c r="DJ337" s="18"/>
      <c r="DK337" s="18"/>
      <c r="DL337" s="18"/>
      <c r="DM337" s="18"/>
      <c r="DN337" s="18"/>
      <c r="DO337" s="18"/>
      <c r="DP337" s="18"/>
      <c r="DQ337" s="18"/>
      <c r="DR337" s="18"/>
      <c r="DS337" s="18"/>
      <c r="DT337" s="18"/>
      <c r="DU337" s="18"/>
      <c r="DV337" s="18"/>
      <c r="DW337" s="18"/>
      <c r="DX337" s="18"/>
      <c r="DY337" s="18"/>
      <c r="DZ337" s="18"/>
      <c r="EA337" s="18"/>
      <c r="EB337" s="18"/>
      <c r="EC337" s="18"/>
      <c r="ED337" s="18"/>
      <c r="EE337" s="18"/>
      <c r="EF337" s="18"/>
      <c r="EG337" s="18"/>
      <c r="EH337" s="18"/>
      <c r="EI337" s="18"/>
      <c r="EJ337" s="18"/>
      <c r="EK337" s="18"/>
      <c r="EL337" s="18"/>
      <c r="EM337" s="18"/>
      <c r="EN337" s="18"/>
      <c r="EO337" s="18"/>
      <c r="EP337" s="18"/>
      <c r="EQ337" s="18"/>
      <c r="ER337" s="18"/>
      <c r="ES337" s="18"/>
      <c r="ET337" s="18"/>
      <c r="EU337" s="18"/>
      <c r="EV337" s="18"/>
      <c r="EW337" s="18"/>
      <c r="EX337" s="18"/>
      <c r="EY337" s="18"/>
      <c r="EZ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</row>
    <row r="338" spans="1:171" x14ac:dyDescent="0.25">
      <c r="A338" s="18">
        <v>1</v>
      </c>
      <c r="B338" s="18">
        <v>1</v>
      </c>
      <c r="C338" s="2148" t="s">
        <v>76</v>
      </c>
      <c r="D338" s="27">
        <f>'2 уровень'!F1048</f>
        <v>3955</v>
      </c>
      <c r="E338" s="27">
        <f>'2 уровень'!G1048</f>
        <v>659.16666666666663</v>
      </c>
      <c r="F338" s="27">
        <f>'2 уровень'!H1048</f>
        <v>634</v>
      </c>
      <c r="G338" s="64">
        <f>'2 уровень'!I1048</f>
        <v>96.182048040455129</v>
      </c>
      <c r="H338" s="78">
        <f>'2 уровень'!J1048</f>
        <v>8.4136536030341347</v>
      </c>
      <c r="I338" s="78">
        <f>'2 уровень'!K1048</f>
        <v>7.5283911671924288</v>
      </c>
      <c r="J338" s="25">
        <f>'2 уровень'!L1048</f>
        <v>33276</v>
      </c>
      <c r="K338" s="25">
        <f>'2 уровень'!M1048</f>
        <v>5547</v>
      </c>
      <c r="L338" s="25">
        <f>'2 уровень'!N1048</f>
        <v>4773</v>
      </c>
      <c r="M338" s="25">
        <f>'2 уровень'!O1048</f>
        <v>86.04651162790698</v>
      </c>
      <c r="N338" s="25">
        <f>'2 уровень'!P1048</f>
        <v>106</v>
      </c>
      <c r="O338" s="25">
        <f>'2 уровень'!Q1048</f>
        <v>270.16981132075472</v>
      </c>
      <c r="P338" s="78">
        <f>'2 уровень'!R1048</f>
        <v>206348.17124956485</v>
      </c>
      <c r="Q338" s="78">
        <f>'2 уровень'!S1048</f>
        <v>206348.17124956485</v>
      </c>
      <c r="R338" s="78">
        <f>'2 уровень'!T1048</f>
        <v>34391.361874927476</v>
      </c>
      <c r="S338" s="78">
        <f>'2 уровень'!U1048</f>
        <v>33859.01427</v>
      </c>
      <c r="T338" s="788">
        <f>'2 уровень'!V1048</f>
        <v>0</v>
      </c>
      <c r="U338" s="78">
        <f>'2 уровень'!W1048</f>
        <v>-295.60374000000002</v>
      </c>
      <c r="V338" s="78">
        <f>'2 уровень'!X1048</f>
        <v>-532.34760492747318</v>
      </c>
      <c r="W338" s="78">
        <f>'2 уровень'!Y1048</f>
        <v>0</v>
      </c>
      <c r="X338" s="78">
        <f>'2 уровень'!Z1048</f>
        <v>-534.04677000000004</v>
      </c>
      <c r="Y338" s="388">
        <f>'2 уровень'!AA1048</f>
        <v>33029.36376</v>
      </c>
      <c r="Z338" s="78">
        <f>S338/R338*100</f>
        <v>98.452089199423128</v>
      </c>
    </row>
    <row r="339" spans="1:171" x14ac:dyDescent="0.25">
      <c r="C339" s="2148" t="s">
        <v>176</v>
      </c>
      <c r="D339" s="27">
        <f>'2 уровень'!F1049</f>
        <v>20</v>
      </c>
      <c r="E339" s="27">
        <f>'2 уровень'!G1049</f>
        <v>3.3333333333333335</v>
      </c>
      <c r="F339" s="27">
        <f>'2 уровень'!H1049</f>
        <v>0</v>
      </c>
      <c r="G339" s="64">
        <f>'2 уровень'!I1049</f>
        <v>0</v>
      </c>
      <c r="H339" s="78">
        <f>'2 уровень'!J1049</f>
        <v>14</v>
      </c>
      <c r="I339" s="78" t="e">
        <f>'2 уровень'!K1049</f>
        <v>#DIV/0!</v>
      </c>
      <c r="J339" s="25">
        <f>'2 уровень'!L1049</f>
        <v>280</v>
      </c>
      <c r="K339" s="25">
        <f>'2 уровень'!M1049</f>
        <v>47</v>
      </c>
      <c r="L339" s="25">
        <f>'2 уровень'!N1049</f>
        <v>0</v>
      </c>
      <c r="M339" s="25">
        <f>'2 уровень'!O1049</f>
        <v>0</v>
      </c>
      <c r="N339" s="25">
        <f>'2 уровень'!P1049</f>
        <v>1</v>
      </c>
      <c r="O339" s="25">
        <f>'2 уровень'!Q1049</f>
        <v>0</v>
      </c>
      <c r="P339" s="78">
        <f>'2 уровень'!R1049</f>
        <v>1750.83862</v>
      </c>
      <c r="Q339" s="78">
        <f>'2 уровень'!S1049</f>
        <v>1750.83862</v>
      </c>
      <c r="R339" s="78">
        <f>'2 уровень'!T1049</f>
        <v>291.80643666666668</v>
      </c>
      <c r="S339" s="78">
        <f>'2 уровень'!U1049</f>
        <v>0</v>
      </c>
      <c r="T339" s="788">
        <f>'2 уровень'!V1049</f>
        <v>0</v>
      </c>
      <c r="U339" s="78">
        <f>'2 уровень'!W1049</f>
        <v>0</v>
      </c>
      <c r="V339" s="78">
        <f>'2 уровень'!X1049</f>
        <v>-291.80643666666668</v>
      </c>
      <c r="W339" s="78">
        <f>'2 уровень'!Y1049</f>
        <v>0</v>
      </c>
      <c r="X339" s="78">
        <f>'2 уровень'!Z1049</f>
        <v>0</v>
      </c>
      <c r="Y339" s="388">
        <f>'2 уровень'!AA1049</f>
        <v>0</v>
      </c>
      <c r="Z339" s="78">
        <f>S339/R339*100</f>
        <v>0</v>
      </c>
    </row>
    <row r="340" spans="1:171" x14ac:dyDescent="0.25">
      <c r="A340" s="18">
        <v>1</v>
      </c>
      <c r="B340" s="18">
        <v>1</v>
      </c>
      <c r="C340" s="2594" t="s">
        <v>14</v>
      </c>
      <c r="D340" s="27">
        <f>'2 уровень'!F1050</f>
        <v>0</v>
      </c>
      <c r="E340" s="27">
        <f>'2 уровень'!G1050</f>
        <v>0</v>
      </c>
      <c r="F340" s="27">
        <f>'2 уровень'!H1050</f>
        <v>0</v>
      </c>
      <c r="G340" s="64">
        <f>'2 уровень'!I1050</f>
        <v>0</v>
      </c>
      <c r="H340" s="78">
        <f>'2 уровень'!J1050</f>
        <v>0</v>
      </c>
      <c r="I340" s="78">
        <f>'2 уровень'!K1050</f>
        <v>0</v>
      </c>
      <c r="J340" s="25">
        <f>'2 уровень'!L1050</f>
        <v>0</v>
      </c>
      <c r="K340" s="25">
        <f>'2 уровень'!M1050</f>
        <v>0</v>
      </c>
      <c r="L340" s="25">
        <f>'2 уровень'!N1050</f>
        <v>0</v>
      </c>
      <c r="M340" s="25">
        <f>'2 уровень'!O1050</f>
        <v>0</v>
      </c>
      <c r="N340" s="25">
        <f>'2 уровень'!P1050</f>
        <v>0</v>
      </c>
      <c r="O340" s="25">
        <f>'2 уровень'!Q1050</f>
        <v>0</v>
      </c>
      <c r="P340" s="78">
        <f>'2 уровень'!R1050</f>
        <v>0</v>
      </c>
      <c r="Q340" s="78">
        <f>'2 уровень'!S1050</f>
        <v>0</v>
      </c>
      <c r="R340" s="78">
        <f>'2 уровень'!T1050</f>
        <v>0</v>
      </c>
      <c r="S340" s="78">
        <f>'2 уровень'!U1050</f>
        <v>0</v>
      </c>
      <c r="T340" s="788">
        <f>'2 уровень'!V1050</f>
        <v>0</v>
      </c>
      <c r="U340" s="78">
        <f>'2 уровень'!W1050</f>
        <v>0</v>
      </c>
      <c r="V340" s="78">
        <f>'2 уровень'!X1050</f>
        <v>0</v>
      </c>
      <c r="W340" s="78">
        <f>'2 уровень'!Y1050</f>
        <v>0</v>
      </c>
      <c r="X340" s="78">
        <f>'2 уровень'!Z1050</f>
        <v>0</v>
      </c>
      <c r="Y340" s="388">
        <f>'2 уровень'!AA1050</f>
        <v>0</v>
      </c>
      <c r="Z340" s="78"/>
    </row>
    <row r="341" spans="1:171" s="59" customFormat="1" x14ac:dyDescent="0.25">
      <c r="A341" s="18">
        <v>1</v>
      </c>
      <c r="B341" s="18">
        <v>1</v>
      </c>
      <c r="C341" s="593" t="s">
        <v>317</v>
      </c>
      <c r="D341" s="20">
        <f>'2 уровень'!F1051</f>
        <v>0</v>
      </c>
      <c r="E341" s="20">
        <f>'2 уровень'!G1051</f>
        <v>0</v>
      </c>
      <c r="F341" s="20">
        <f>'2 уровень'!H1051</f>
        <v>0</v>
      </c>
      <c r="G341" s="20">
        <f>'2 уровень'!I1051</f>
        <v>0</v>
      </c>
      <c r="H341" s="20">
        <f>'2 уровень'!J1051</f>
        <v>0</v>
      </c>
      <c r="I341" s="20">
        <f>'2 уровень'!K1051</f>
        <v>0</v>
      </c>
      <c r="J341" s="20">
        <f>'2 уровень'!L1051</f>
        <v>0</v>
      </c>
      <c r="K341" s="20">
        <f>'2 уровень'!M1051</f>
        <v>0</v>
      </c>
      <c r="L341" s="20">
        <f>'2 уровень'!N1051</f>
        <v>0</v>
      </c>
      <c r="M341" s="20">
        <f>'2 уровень'!O1051</f>
        <v>0</v>
      </c>
      <c r="N341" s="20">
        <f>'2 уровень'!P1051</f>
        <v>0</v>
      </c>
      <c r="O341" s="20">
        <f>'2 уровень'!Q1051</f>
        <v>0</v>
      </c>
      <c r="P341" s="63">
        <f>'2 уровень'!R1051</f>
        <v>146094.23051999998</v>
      </c>
      <c r="Q341" s="63">
        <f>'2 уровень'!S1051</f>
        <v>146094.23051999998</v>
      </c>
      <c r="R341" s="63">
        <f>'2 уровень'!T1051</f>
        <v>24349.038419999997</v>
      </c>
      <c r="S341" s="63">
        <f>'2 уровень'!U1051</f>
        <v>23131.050899999995</v>
      </c>
      <c r="T341" s="781">
        <f>'2 уровень'!V1051</f>
        <v>0</v>
      </c>
      <c r="U341" s="63">
        <f>'2 уровень'!W1051</f>
        <v>-78.944280000000006</v>
      </c>
      <c r="V341" s="63">
        <f>'2 уровень'!X1051</f>
        <v>-1217.9875200000024</v>
      </c>
      <c r="W341" s="63">
        <f>'2 уровень'!Y1051</f>
        <v>0</v>
      </c>
      <c r="X341" s="63">
        <f>'2 уровень'!Z1051</f>
        <v>-27.73086</v>
      </c>
      <c r="Y341" s="379">
        <f>'2 уровень'!AA1051</f>
        <v>23024.375759999995</v>
      </c>
      <c r="Z341" s="63">
        <f>S341/R341*100</f>
        <v>94.997800327919464</v>
      </c>
    </row>
    <row r="342" spans="1:171" s="59" customFormat="1" x14ac:dyDescent="0.25">
      <c r="A342" s="18"/>
      <c r="B342" s="18">
        <v>1</v>
      </c>
      <c r="C342" s="593" t="s">
        <v>282</v>
      </c>
      <c r="D342" s="20">
        <f>'2 уровень'!F1052</f>
        <v>0</v>
      </c>
      <c r="E342" s="20">
        <f>'2 уровень'!G1052</f>
        <v>0</v>
      </c>
      <c r="F342" s="20">
        <f>'2 уровень'!H1052</f>
        <v>0</v>
      </c>
      <c r="G342" s="20">
        <f>'2 уровень'!I1052</f>
        <v>0</v>
      </c>
      <c r="H342" s="20">
        <f>'2 уровень'!J1052</f>
        <v>0</v>
      </c>
      <c r="I342" s="20">
        <f>'2 уровень'!K1052</f>
        <v>0</v>
      </c>
      <c r="J342" s="20">
        <f>'2 уровень'!L1052</f>
        <v>0</v>
      </c>
      <c r="K342" s="20">
        <f>'2 уровень'!M1052</f>
        <v>0</v>
      </c>
      <c r="L342" s="20">
        <f>'2 уровень'!N1052</f>
        <v>0</v>
      </c>
      <c r="M342" s="20">
        <f>'2 уровень'!O1052</f>
        <v>0</v>
      </c>
      <c r="N342" s="20">
        <f>'2 уровень'!P1052</f>
        <v>0</v>
      </c>
      <c r="O342" s="20">
        <f>'2 уровень'!Q1052</f>
        <v>0</v>
      </c>
      <c r="P342" s="63">
        <f>'2 уровень'!R1052</f>
        <v>5278.9015899999995</v>
      </c>
      <c r="Q342" s="63">
        <f>'2 уровень'!S1052</f>
        <v>5278.9015899999995</v>
      </c>
      <c r="R342" s="63">
        <f>'2 уровень'!T1052</f>
        <v>879.81693166666662</v>
      </c>
      <c r="S342" s="63">
        <f>'2 уровень'!U1052</f>
        <v>879.81693999999993</v>
      </c>
      <c r="T342" s="781">
        <f>'2 уровень'!V1052</f>
        <v>0</v>
      </c>
      <c r="U342" s="63">
        <f>'2 уровень'!W1052</f>
        <v>0</v>
      </c>
      <c r="V342" s="63">
        <f>'2 уровень'!X1052</f>
        <v>8.3333333122936892E-6</v>
      </c>
      <c r="W342" s="63">
        <f>'2 уровень'!Y1052</f>
        <v>0</v>
      </c>
      <c r="X342" s="63">
        <f>'2 уровень'!Z1052</f>
        <v>0</v>
      </c>
      <c r="Y342" s="379">
        <f>'2 уровень'!AA1052</f>
        <v>879.81693999999993</v>
      </c>
      <c r="Z342" s="63">
        <f>S342/R342*100</f>
        <v>100.00000094716674</v>
      </c>
    </row>
    <row r="343" spans="1:171" ht="29.25" x14ac:dyDescent="0.25">
      <c r="A343" s="18">
        <v>1</v>
      </c>
      <c r="B343" s="18">
        <v>1</v>
      </c>
      <c r="C343" s="587" t="s">
        <v>452</v>
      </c>
      <c r="D343" s="27">
        <f>'2 уровень'!F1053</f>
        <v>0</v>
      </c>
      <c r="E343" s="27">
        <f>'2 уровень'!G1053</f>
        <v>0</v>
      </c>
      <c r="F343" s="27">
        <f>'2 уровень'!H1053</f>
        <v>0</v>
      </c>
      <c r="G343" s="64">
        <f>'2 уровень'!I1053</f>
        <v>0</v>
      </c>
      <c r="H343" s="78">
        <f>'2 уровень'!J1053</f>
        <v>0</v>
      </c>
      <c r="I343" s="78">
        <f>'2 уровень'!K1053</f>
        <v>0</v>
      </c>
      <c r="J343" s="73">
        <f>'2 уровень'!L1053</f>
        <v>0</v>
      </c>
      <c r="K343" s="73">
        <f>'2 уровень'!M1053</f>
        <v>0</v>
      </c>
      <c r="L343" s="73">
        <f>'2 уровень'!N1053</f>
        <v>0</v>
      </c>
      <c r="M343" s="73">
        <f>'2 уровень'!O1053</f>
        <v>0</v>
      </c>
      <c r="N343" s="73">
        <f>'2 уровень'!P1053</f>
        <v>0</v>
      </c>
      <c r="O343" s="73">
        <f>'2 уровень'!Q1053</f>
        <v>0</v>
      </c>
      <c r="P343" s="72">
        <f>'2 уровень'!R1053</f>
        <v>0</v>
      </c>
      <c r="Q343" s="72">
        <f>'2 уровень'!S1053</f>
        <v>0</v>
      </c>
      <c r="R343" s="72">
        <f>'2 уровень'!T1053</f>
        <v>0</v>
      </c>
      <c r="S343" s="72">
        <f>'2 уровень'!U1053</f>
        <v>0</v>
      </c>
      <c r="T343" s="785">
        <f>'2 уровень'!V1053</f>
        <v>0</v>
      </c>
      <c r="U343" s="72">
        <f>'2 уровень'!W1053</f>
        <v>0</v>
      </c>
      <c r="V343" s="72">
        <f>'2 уровень'!X1053</f>
        <v>0</v>
      </c>
      <c r="W343" s="72">
        <f>'2 уровень'!Y1053</f>
        <v>0</v>
      </c>
      <c r="X343" s="72">
        <f>'2 уровень'!Z1053</f>
        <v>0</v>
      </c>
      <c r="Y343" s="384">
        <f>'2 уровень'!AA1053</f>
        <v>0</v>
      </c>
      <c r="Z343" s="72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  <c r="BA343" s="59"/>
      <c r="BB343" s="59"/>
      <c r="BC343" s="59"/>
      <c r="BD343" s="59"/>
      <c r="BE343" s="59"/>
      <c r="BF343" s="59"/>
      <c r="BG343" s="59"/>
      <c r="BH343" s="59"/>
      <c r="BI343" s="59"/>
      <c r="BJ343" s="59"/>
      <c r="BK343" s="59"/>
      <c r="BL343" s="59"/>
      <c r="BM343" s="59"/>
      <c r="BN343" s="59"/>
      <c r="BO343" s="59"/>
      <c r="BP343" s="59"/>
      <c r="BQ343" s="59"/>
      <c r="BR343" s="59"/>
      <c r="BS343" s="59"/>
      <c r="BT343" s="59"/>
      <c r="BU343" s="59"/>
      <c r="BV343" s="59"/>
      <c r="BW343" s="59"/>
      <c r="BX343" s="59"/>
      <c r="BY343" s="59"/>
      <c r="BZ343" s="59"/>
      <c r="CA343" s="59"/>
      <c r="CB343" s="59"/>
      <c r="CC343" s="59"/>
      <c r="CD343" s="59"/>
      <c r="CE343" s="59"/>
      <c r="CF343" s="59"/>
      <c r="CG343" s="59"/>
      <c r="CH343" s="59"/>
      <c r="CI343" s="59"/>
      <c r="CJ343" s="59"/>
      <c r="CK343" s="59"/>
      <c r="CL343" s="59"/>
      <c r="CM343" s="59"/>
      <c r="CN343" s="59"/>
      <c r="CO343" s="59"/>
      <c r="CP343" s="59"/>
      <c r="CQ343" s="59"/>
      <c r="CR343" s="59"/>
      <c r="CS343" s="59"/>
      <c r="CT343" s="59"/>
      <c r="CU343" s="59"/>
      <c r="CV343" s="59"/>
      <c r="CW343" s="59"/>
      <c r="CX343" s="59"/>
      <c r="CY343" s="59"/>
      <c r="CZ343" s="59"/>
      <c r="DA343" s="59"/>
      <c r="DB343" s="59"/>
      <c r="DC343" s="59"/>
      <c r="DD343" s="59"/>
      <c r="DE343" s="59"/>
      <c r="DF343" s="59"/>
      <c r="DG343" s="59"/>
      <c r="DH343" s="59"/>
      <c r="DI343" s="59"/>
      <c r="DJ343" s="59"/>
      <c r="DK343" s="59"/>
      <c r="DL343" s="59"/>
      <c r="DM343" s="59"/>
      <c r="DN343" s="59"/>
      <c r="DO343" s="59"/>
      <c r="DP343" s="59"/>
      <c r="DQ343" s="59"/>
      <c r="DR343" s="59"/>
      <c r="DS343" s="59"/>
      <c r="DT343" s="59"/>
      <c r="DU343" s="59"/>
      <c r="DV343" s="59"/>
      <c r="DW343" s="59"/>
      <c r="DX343" s="59"/>
      <c r="DY343" s="59"/>
      <c r="DZ343" s="59"/>
      <c r="EA343" s="59"/>
      <c r="EB343" s="59"/>
      <c r="EC343" s="59"/>
      <c r="ED343" s="59"/>
      <c r="EE343" s="59"/>
      <c r="EF343" s="59"/>
      <c r="EG343" s="59"/>
      <c r="EH343" s="59"/>
      <c r="EI343" s="59"/>
      <c r="EJ343" s="59"/>
      <c r="EK343" s="59"/>
      <c r="EL343" s="59"/>
      <c r="EM343" s="59"/>
      <c r="EN343" s="59"/>
      <c r="EO343" s="59"/>
      <c r="EP343" s="59"/>
      <c r="EQ343" s="59"/>
      <c r="ER343" s="59"/>
      <c r="ES343" s="59"/>
      <c r="ET343" s="59"/>
      <c r="EU343" s="59"/>
      <c r="EV343" s="59"/>
      <c r="EW343" s="59"/>
      <c r="EX343" s="59"/>
      <c r="EY343" s="59"/>
      <c r="EZ343" s="59"/>
      <c r="FA343" s="59"/>
      <c r="FB343" s="59"/>
      <c r="FC343" s="59"/>
      <c r="FD343" s="59"/>
      <c r="FE343" s="59"/>
      <c r="FF343" s="59"/>
      <c r="FG343" s="59"/>
      <c r="FH343" s="59"/>
      <c r="FI343" s="59"/>
      <c r="FJ343" s="59"/>
      <c r="FK343" s="59"/>
      <c r="FL343" s="59"/>
      <c r="FM343" s="59"/>
      <c r="FN343" s="59"/>
      <c r="FO343" s="59"/>
    </row>
    <row r="344" spans="1:171" x14ac:dyDescent="0.25">
      <c r="A344" s="18">
        <v>1</v>
      </c>
      <c r="B344" s="18">
        <v>1</v>
      </c>
      <c r="C344" s="588" t="s">
        <v>265</v>
      </c>
      <c r="D344" s="27">
        <f>'2 уровень'!F1054</f>
        <v>53700</v>
      </c>
      <c r="E344" s="27">
        <f>'2 уровень'!G1054</f>
        <v>8950</v>
      </c>
      <c r="F344" s="27">
        <f>'2 уровень'!H1054</f>
        <v>7118</v>
      </c>
      <c r="G344" s="64">
        <f>'2 уровень'!I1054</f>
        <v>176.01839080459769</v>
      </c>
      <c r="H344" s="78">
        <f>'2 уровень'!J1054</f>
        <v>0</v>
      </c>
      <c r="I344" s="78">
        <f>'2 уровень'!K1054</f>
        <v>0</v>
      </c>
      <c r="J344" s="73">
        <f>'2 уровень'!L1054</f>
        <v>0</v>
      </c>
      <c r="K344" s="73">
        <f>'2 уровень'!M1054</f>
        <v>0</v>
      </c>
      <c r="L344" s="73">
        <f>'2 уровень'!N1054</f>
        <v>0</v>
      </c>
      <c r="M344" s="73">
        <f>'2 уровень'!O1054</f>
        <v>0</v>
      </c>
      <c r="N344" s="73">
        <f>'2 уровень'!P1054</f>
        <v>0</v>
      </c>
      <c r="O344" s="73">
        <f>'2 уровень'!Q1054</f>
        <v>0</v>
      </c>
      <c r="P344" s="72">
        <f>'2 уровень'!R1054</f>
        <v>0</v>
      </c>
      <c r="Q344" s="72">
        <f>'2 уровень'!S1054</f>
        <v>0</v>
      </c>
      <c r="R344" s="72">
        <f>'2 уровень'!T1054</f>
        <v>0</v>
      </c>
      <c r="S344" s="72">
        <f>'2 уровень'!U1054</f>
        <v>0</v>
      </c>
      <c r="T344" s="785">
        <f>'2 уровень'!V1054</f>
        <v>0</v>
      </c>
      <c r="U344" s="72">
        <f>'2 уровень'!W1054</f>
        <v>0</v>
      </c>
      <c r="V344" s="72">
        <f>'2 уровень'!X1054</f>
        <v>0</v>
      </c>
      <c r="W344" s="72">
        <f>'2 уровень'!Y1054</f>
        <v>0</v>
      </c>
      <c r="X344" s="72">
        <f>'2 уровень'!Z1054</f>
        <v>0</v>
      </c>
      <c r="Y344" s="384">
        <f>'2 уровень'!AA1054</f>
        <v>0</v>
      </c>
      <c r="Z344" s="72">
        <f>'2 уровень'!AB1054</f>
        <v>0</v>
      </c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  <c r="BA344" s="59"/>
      <c r="BB344" s="59"/>
      <c r="BC344" s="59"/>
      <c r="BD344" s="59"/>
      <c r="BE344" s="59"/>
      <c r="BF344" s="59"/>
      <c r="BG344" s="59"/>
      <c r="BH344" s="59"/>
      <c r="BI344" s="59"/>
      <c r="BJ344" s="59"/>
      <c r="BK344" s="59"/>
      <c r="BL344" s="59"/>
      <c r="BM344" s="59"/>
      <c r="BN344" s="59"/>
      <c r="BO344" s="59"/>
      <c r="BP344" s="59"/>
      <c r="BQ344" s="59"/>
      <c r="BR344" s="59"/>
      <c r="BS344" s="59"/>
      <c r="BT344" s="59"/>
      <c r="BU344" s="59"/>
      <c r="BV344" s="59"/>
      <c r="BW344" s="59"/>
      <c r="BX344" s="59"/>
      <c r="BY344" s="59"/>
      <c r="BZ344" s="59"/>
      <c r="CA344" s="59"/>
      <c r="CB344" s="59"/>
      <c r="CC344" s="59"/>
      <c r="CD344" s="59"/>
      <c r="CE344" s="59"/>
      <c r="CF344" s="59"/>
      <c r="CG344" s="59"/>
      <c r="CH344" s="59"/>
      <c r="CI344" s="59"/>
      <c r="CJ344" s="59"/>
      <c r="CK344" s="59"/>
      <c r="CL344" s="59"/>
      <c r="CM344" s="59"/>
      <c r="CN344" s="59"/>
      <c r="CO344" s="59"/>
      <c r="CP344" s="59"/>
      <c r="CQ344" s="59"/>
      <c r="CR344" s="59"/>
      <c r="CS344" s="59"/>
      <c r="CT344" s="59"/>
      <c r="CU344" s="59"/>
      <c r="CV344" s="59"/>
      <c r="CW344" s="59"/>
      <c r="CX344" s="59"/>
      <c r="CY344" s="59"/>
      <c r="CZ344" s="59"/>
      <c r="DA344" s="59"/>
      <c r="DB344" s="59"/>
      <c r="DC344" s="59"/>
      <c r="DD344" s="59"/>
      <c r="DE344" s="59"/>
      <c r="DF344" s="59"/>
      <c r="DG344" s="59"/>
      <c r="DH344" s="59"/>
      <c r="DI344" s="59"/>
      <c r="DJ344" s="59"/>
      <c r="DK344" s="59"/>
      <c r="DL344" s="59"/>
      <c r="DM344" s="59"/>
      <c r="DN344" s="59"/>
      <c r="DO344" s="59"/>
      <c r="DP344" s="59"/>
      <c r="DQ344" s="59"/>
      <c r="DR344" s="59"/>
      <c r="DS344" s="59"/>
      <c r="DT344" s="59"/>
      <c r="DU344" s="59"/>
      <c r="DV344" s="59"/>
      <c r="DW344" s="59"/>
      <c r="DX344" s="59"/>
      <c r="DY344" s="59"/>
      <c r="DZ344" s="59"/>
      <c r="EA344" s="59"/>
      <c r="EB344" s="59"/>
      <c r="EC344" s="59"/>
      <c r="ED344" s="59"/>
      <c r="EE344" s="59"/>
      <c r="EF344" s="59"/>
      <c r="EG344" s="59"/>
      <c r="EH344" s="59"/>
      <c r="EI344" s="59"/>
      <c r="EJ344" s="59"/>
      <c r="EK344" s="59"/>
      <c r="EL344" s="59"/>
      <c r="EM344" s="59"/>
      <c r="EN344" s="59"/>
      <c r="EO344" s="59"/>
      <c r="EP344" s="59"/>
      <c r="EQ344" s="59"/>
      <c r="ER344" s="59"/>
      <c r="ES344" s="59"/>
      <c r="ET344" s="59"/>
      <c r="EU344" s="59"/>
      <c r="EV344" s="59"/>
      <c r="EW344" s="59"/>
      <c r="EX344" s="59"/>
      <c r="EY344" s="59"/>
      <c r="EZ344" s="59"/>
      <c r="FA344" s="59"/>
      <c r="FB344" s="59"/>
      <c r="FC344" s="59"/>
      <c r="FD344" s="59"/>
      <c r="FE344" s="59"/>
      <c r="FF344" s="59"/>
      <c r="FG344" s="59"/>
      <c r="FH344" s="59"/>
      <c r="FI344" s="59"/>
      <c r="FJ344" s="59"/>
      <c r="FK344" s="59"/>
      <c r="FL344" s="59"/>
      <c r="FM344" s="59"/>
      <c r="FN344" s="59"/>
      <c r="FO344" s="59"/>
    </row>
    <row r="345" spans="1:171" ht="30" x14ac:dyDescent="0.25">
      <c r="B345" s="18">
        <v>1</v>
      </c>
      <c r="C345" s="589" t="s">
        <v>762</v>
      </c>
      <c r="D345" s="27">
        <f>'2 уровень'!F1055</f>
        <v>21500</v>
      </c>
      <c r="E345" s="27">
        <f>'2 уровень'!G1055</f>
        <v>3583.333333333333</v>
      </c>
      <c r="F345" s="27">
        <f>'2 уровень'!H1055</f>
        <v>3258</v>
      </c>
      <c r="G345" s="64">
        <f>'2 уровень'!I1055</f>
        <v>186.9666666666667</v>
      </c>
      <c r="H345" s="78">
        <f>'2 уровень'!J1055</f>
        <v>0</v>
      </c>
      <c r="I345" s="78">
        <f>'2 уровень'!K1055</f>
        <v>0</v>
      </c>
      <c r="J345" s="73">
        <f>'2 уровень'!L1055</f>
        <v>0</v>
      </c>
      <c r="K345" s="73">
        <f>'2 уровень'!M1055</f>
        <v>0</v>
      </c>
      <c r="L345" s="73">
        <f>'2 уровень'!N1055</f>
        <v>0</v>
      </c>
      <c r="M345" s="73">
        <f>'2 уровень'!O1055</f>
        <v>0</v>
      </c>
      <c r="N345" s="73">
        <f>'2 уровень'!P1055</f>
        <v>0</v>
      </c>
      <c r="O345" s="73">
        <f>'2 уровень'!Q1055</f>
        <v>0</v>
      </c>
      <c r="P345" s="72">
        <f>'2 уровень'!R1055</f>
        <v>0</v>
      </c>
      <c r="Q345" s="72">
        <f>'2 уровень'!S1055</f>
        <v>0</v>
      </c>
      <c r="R345" s="72">
        <f>'2 уровень'!T1055</f>
        <v>0</v>
      </c>
      <c r="S345" s="72">
        <f>'2 уровень'!U1055</f>
        <v>0</v>
      </c>
      <c r="T345" s="785">
        <f>'2 уровень'!V1055</f>
        <v>0</v>
      </c>
      <c r="U345" s="72">
        <f>'2 уровень'!W1055</f>
        <v>0</v>
      </c>
      <c r="V345" s="72">
        <f>'2 уровень'!X1055</f>
        <v>0</v>
      </c>
      <c r="W345" s="72">
        <f>'2 уровень'!Y1055</f>
        <v>0</v>
      </c>
      <c r="X345" s="72">
        <f>'2 уровень'!Z1055</f>
        <v>0</v>
      </c>
      <c r="Y345" s="384">
        <f>'2 уровень'!AA1055</f>
        <v>0</v>
      </c>
      <c r="Z345" s="72">
        <f>'2 уровень'!AB1055</f>
        <v>0</v>
      </c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  <c r="BA345" s="59"/>
      <c r="BB345" s="59"/>
      <c r="BC345" s="59"/>
      <c r="BD345" s="59"/>
      <c r="BE345" s="59"/>
      <c r="BF345" s="59"/>
      <c r="BG345" s="59"/>
      <c r="BH345" s="59"/>
      <c r="BI345" s="59"/>
      <c r="BJ345" s="59"/>
      <c r="BK345" s="59"/>
      <c r="BL345" s="59"/>
      <c r="BM345" s="59"/>
      <c r="BN345" s="59"/>
      <c r="BO345" s="59"/>
      <c r="BP345" s="59"/>
      <c r="BQ345" s="59"/>
      <c r="BR345" s="59"/>
      <c r="BS345" s="59"/>
      <c r="BT345" s="59"/>
      <c r="BU345" s="59"/>
      <c r="BV345" s="59"/>
      <c r="BW345" s="59"/>
      <c r="BX345" s="59"/>
      <c r="BY345" s="59"/>
      <c r="BZ345" s="59"/>
      <c r="CA345" s="59"/>
      <c r="CB345" s="59"/>
      <c r="CC345" s="59"/>
      <c r="CD345" s="59"/>
      <c r="CE345" s="59"/>
      <c r="CF345" s="59"/>
      <c r="CG345" s="59"/>
      <c r="CH345" s="59"/>
      <c r="CI345" s="59"/>
      <c r="CJ345" s="59"/>
      <c r="CK345" s="59"/>
      <c r="CL345" s="59"/>
      <c r="CM345" s="59"/>
      <c r="CN345" s="59"/>
      <c r="CO345" s="59"/>
      <c r="CP345" s="59"/>
      <c r="CQ345" s="59"/>
      <c r="CR345" s="59"/>
      <c r="CS345" s="59"/>
      <c r="CT345" s="59"/>
      <c r="CU345" s="59"/>
      <c r="CV345" s="59"/>
      <c r="CW345" s="59"/>
      <c r="CX345" s="59"/>
      <c r="CY345" s="59"/>
      <c r="CZ345" s="59"/>
      <c r="DA345" s="59"/>
      <c r="DB345" s="59"/>
      <c r="DC345" s="59"/>
      <c r="DD345" s="59"/>
      <c r="DE345" s="59"/>
      <c r="DF345" s="59"/>
      <c r="DG345" s="59"/>
      <c r="DH345" s="59"/>
      <c r="DI345" s="59"/>
      <c r="DJ345" s="59"/>
      <c r="DK345" s="59"/>
      <c r="DL345" s="59"/>
      <c r="DM345" s="59"/>
      <c r="DN345" s="59"/>
      <c r="DO345" s="59"/>
      <c r="DP345" s="59"/>
      <c r="DQ345" s="59"/>
      <c r="DR345" s="59"/>
      <c r="DS345" s="59"/>
      <c r="DT345" s="59"/>
      <c r="DU345" s="59"/>
      <c r="DV345" s="59"/>
      <c r="DW345" s="59"/>
      <c r="DX345" s="59"/>
      <c r="DY345" s="59"/>
      <c r="DZ345" s="59"/>
      <c r="EA345" s="59"/>
      <c r="EB345" s="59"/>
      <c r="EC345" s="59"/>
      <c r="ED345" s="59"/>
      <c r="EE345" s="59"/>
      <c r="EF345" s="59"/>
      <c r="EG345" s="59"/>
      <c r="EH345" s="59"/>
      <c r="EI345" s="59"/>
      <c r="EJ345" s="59"/>
      <c r="EK345" s="59"/>
      <c r="EL345" s="59"/>
      <c r="EM345" s="59"/>
      <c r="EN345" s="59"/>
      <c r="EO345" s="59"/>
      <c r="EP345" s="59"/>
      <c r="EQ345" s="59"/>
      <c r="ER345" s="59"/>
      <c r="ES345" s="59"/>
      <c r="ET345" s="59"/>
      <c r="EU345" s="59"/>
      <c r="EV345" s="59"/>
      <c r="EW345" s="59"/>
      <c r="EX345" s="59"/>
      <c r="EY345" s="59"/>
      <c r="EZ345" s="59"/>
      <c r="FA345" s="59"/>
      <c r="FB345" s="59"/>
      <c r="FC345" s="59"/>
      <c r="FD345" s="59"/>
      <c r="FE345" s="59"/>
      <c r="FF345" s="59"/>
      <c r="FG345" s="59"/>
      <c r="FH345" s="59"/>
      <c r="FI345" s="59"/>
      <c r="FJ345" s="59"/>
      <c r="FK345" s="59"/>
      <c r="FL345" s="59"/>
      <c r="FM345" s="59"/>
      <c r="FN345" s="59"/>
      <c r="FO345" s="59"/>
    </row>
    <row r="346" spans="1:171" ht="60" x14ac:dyDescent="0.25">
      <c r="B346" s="18">
        <v>1</v>
      </c>
      <c r="C346" s="590" t="s">
        <v>763</v>
      </c>
      <c r="D346" s="27">
        <f>'2 уровень'!F1056</f>
        <v>3500</v>
      </c>
      <c r="E346" s="27">
        <f>'2 уровень'!G1056</f>
        <v>583.33333333333337</v>
      </c>
      <c r="F346" s="27">
        <f>'2 уровень'!H1056</f>
        <v>650</v>
      </c>
      <c r="G346" s="64">
        <f>'2 уровень'!I1056</f>
        <v>111.49228130360204</v>
      </c>
      <c r="H346" s="78">
        <f>'2 уровень'!J1056</f>
        <v>0</v>
      </c>
      <c r="I346" s="78">
        <f>'2 уровень'!K1056</f>
        <v>0</v>
      </c>
      <c r="J346" s="73">
        <f>'2 уровень'!L1056</f>
        <v>0</v>
      </c>
      <c r="K346" s="73">
        <f>'2 уровень'!M1056</f>
        <v>0</v>
      </c>
      <c r="L346" s="73">
        <f>'2 уровень'!N1056</f>
        <v>0</v>
      </c>
      <c r="M346" s="73">
        <f>'2 уровень'!O1056</f>
        <v>0</v>
      </c>
      <c r="N346" s="73">
        <f>'2 уровень'!P1056</f>
        <v>0</v>
      </c>
      <c r="O346" s="73">
        <f>'2 уровень'!Q1056</f>
        <v>0</v>
      </c>
      <c r="P346" s="72">
        <f>'2 уровень'!R1056</f>
        <v>0</v>
      </c>
      <c r="Q346" s="72">
        <f>'2 уровень'!S1056</f>
        <v>0</v>
      </c>
      <c r="R346" s="72">
        <f>'2 уровень'!T1056</f>
        <v>0</v>
      </c>
      <c r="S346" s="72">
        <f>'2 уровень'!U1056</f>
        <v>0</v>
      </c>
      <c r="T346" s="785">
        <f>'2 уровень'!V1056</f>
        <v>0</v>
      </c>
      <c r="U346" s="72">
        <f>'2 уровень'!W1056</f>
        <v>0</v>
      </c>
      <c r="V346" s="72">
        <f>'2 уровень'!X1056</f>
        <v>0</v>
      </c>
      <c r="W346" s="72">
        <f>'2 уровень'!Y1056</f>
        <v>0</v>
      </c>
      <c r="X346" s="72">
        <f>'2 уровень'!Z1056</f>
        <v>0</v>
      </c>
      <c r="Y346" s="384">
        <f>'2 уровень'!AA1056</f>
        <v>0</v>
      </c>
      <c r="Z346" s="72">
        <f>'2 уровень'!AB1056</f>
        <v>0</v>
      </c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  <c r="BA346" s="59"/>
      <c r="BB346" s="59"/>
      <c r="BC346" s="59"/>
      <c r="BD346" s="59"/>
      <c r="BE346" s="59"/>
      <c r="BF346" s="59"/>
      <c r="BG346" s="59"/>
      <c r="BH346" s="59"/>
      <c r="BI346" s="59"/>
      <c r="BJ346" s="59"/>
      <c r="BK346" s="59"/>
      <c r="BL346" s="59"/>
      <c r="BM346" s="59"/>
      <c r="BN346" s="59"/>
      <c r="BO346" s="59"/>
      <c r="BP346" s="59"/>
      <c r="BQ346" s="59"/>
      <c r="BR346" s="59"/>
      <c r="BS346" s="59"/>
      <c r="BT346" s="59"/>
      <c r="BU346" s="59"/>
      <c r="BV346" s="59"/>
      <c r="BW346" s="59"/>
      <c r="BX346" s="59"/>
      <c r="BY346" s="59"/>
      <c r="BZ346" s="59"/>
      <c r="CA346" s="59"/>
      <c r="CB346" s="59"/>
      <c r="CC346" s="59"/>
      <c r="CD346" s="59"/>
      <c r="CE346" s="59"/>
      <c r="CF346" s="59"/>
      <c r="CG346" s="59"/>
      <c r="CH346" s="59"/>
      <c r="CI346" s="59"/>
      <c r="CJ346" s="59"/>
      <c r="CK346" s="59"/>
      <c r="CL346" s="59"/>
      <c r="CM346" s="59"/>
      <c r="CN346" s="59"/>
      <c r="CO346" s="59"/>
      <c r="CP346" s="59"/>
      <c r="CQ346" s="59"/>
      <c r="CR346" s="59"/>
      <c r="CS346" s="59"/>
      <c r="CT346" s="59"/>
      <c r="CU346" s="59"/>
      <c r="CV346" s="59"/>
      <c r="CW346" s="59"/>
      <c r="CX346" s="59"/>
      <c r="CY346" s="59"/>
      <c r="CZ346" s="59"/>
      <c r="DA346" s="59"/>
      <c r="DB346" s="59"/>
      <c r="DC346" s="59"/>
      <c r="DD346" s="59"/>
      <c r="DE346" s="59"/>
      <c r="DF346" s="59"/>
      <c r="DG346" s="59"/>
      <c r="DH346" s="59"/>
      <c r="DI346" s="59"/>
      <c r="DJ346" s="59"/>
      <c r="DK346" s="59"/>
      <c r="DL346" s="59"/>
      <c r="DM346" s="59"/>
      <c r="DN346" s="59"/>
      <c r="DO346" s="59"/>
      <c r="DP346" s="59"/>
      <c r="DQ346" s="59"/>
      <c r="DR346" s="59"/>
      <c r="DS346" s="59"/>
      <c r="DT346" s="59"/>
      <c r="DU346" s="59"/>
      <c r="DV346" s="59"/>
      <c r="DW346" s="59"/>
      <c r="DX346" s="59"/>
      <c r="DY346" s="59"/>
      <c r="DZ346" s="59"/>
      <c r="EA346" s="59"/>
      <c r="EB346" s="59"/>
      <c r="EC346" s="59"/>
      <c r="ED346" s="59"/>
      <c r="EE346" s="59"/>
      <c r="EF346" s="59"/>
      <c r="EG346" s="59"/>
      <c r="EH346" s="59"/>
      <c r="EI346" s="59"/>
      <c r="EJ346" s="59"/>
      <c r="EK346" s="59"/>
      <c r="EL346" s="59"/>
      <c r="EM346" s="59"/>
      <c r="EN346" s="59"/>
      <c r="EO346" s="59"/>
      <c r="EP346" s="59"/>
      <c r="EQ346" s="59"/>
      <c r="ER346" s="59"/>
      <c r="ES346" s="59"/>
      <c r="ET346" s="59"/>
      <c r="EU346" s="59"/>
      <c r="EV346" s="59"/>
      <c r="EW346" s="59"/>
      <c r="EX346" s="59"/>
      <c r="EY346" s="59"/>
      <c r="EZ346" s="59"/>
      <c r="FA346" s="59"/>
      <c r="FB346" s="59"/>
      <c r="FC346" s="59"/>
      <c r="FD346" s="59"/>
      <c r="FE346" s="59"/>
      <c r="FF346" s="59"/>
      <c r="FG346" s="59"/>
      <c r="FH346" s="59"/>
      <c r="FI346" s="59"/>
      <c r="FJ346" s="59"/>
      <c r="FK346" s="59"/>
      <c r="FL346" s="59"/>
      <c r="FM346" s="59"/>
      <c r="FN346" s="59"/>
      <c r="FO346" s="59"/>
    </row>
    <row r="347" spans="1:171" ht="45" x14ac:dyDescent="0.25">
      <c r="B347" s="18">
        <v>1</v>
      </c>
      <c r="C347" s="590" t="s">
        <v>764</v>
      </c>
      <c r="D347" s="27">
        <f>'2 уровень'!F1057</f>
        <v>28700</v>
      </c>
      <c r="E347" s="27">
        <f>'2 уровень'!G1057</f>
        <v>4783.3333333333339</v>
      </c>
      <c r="F347" s="27">
        <f>'2 уровень'!H1057</f>
        <v>3210</v>
      </c>
      <c r="G347" s="64">
        <f>'2 уровень'!I1057</f>
        <v>133.96663503627292</v>
      </c>
      <c r="H347" s="78">
        <f>'2 уровень'!J1057</f>
        <v>0</v>
      </c>
      <c r="I347" s="78">
        <f>'2 уровень'!K1057</f>
        <v>0</v>
      </c>
      <c r="J347" s="73">
        <f>'2 уровень'!L1057</f>
        <v>0</v>
      </c>
      <c r="K347" s="73">
        <f>'2 уровень'!M1057</f>
        <v>0</v>
      </c>
      <c r="L347" s="73">
        <f>'2 уровень'!N1057</f>
        <v>0</v>
      </c>
      <c r="M347" s="73">
        <f>'2 уровень'!O1057</f>
        <v>0</v>
      </c>
      <c r="N347" s="73">
        <f>'2 уровень'!P1057</f>
        <v>0</v>
      </c>
      <c r="O347" s="73">
        <f>'2 уровень'!Q1057</f>
        <v>0</v>
      </c>
      <c r="P347" s="72">
        <f>'2 уровень'!R1057</f>
        <v>0</v>
      </c>
      <c r="Q347" s="72">
        <f>'2 уровень'!S1057</f>
        <v>0</v>
      </c>
      <c r="R347" s="72">
        <f>'2 уровень'!T1057</f>
        <v>0</v>
      </c>
      <c r="S347" s="72">
        <f>'2 уровень'!U1057</f>
        <v>0</v>
      </c>
      <c r="T347" s="785">
        <f>'2 уровень'!V1057</f>
        <v>0</v>
      </c>
      <c r="U347" s="72">
        <f>'2 уровень'!W1057</f>
        <v>0</v>
      </c>
      <c r="V347" s="72">
        <f>'2 уровень'!X1057</f>
        <v>0</v>
      </c>
      <c r="W347" s="72">
        <f>'2 уровень'!Y1057</f>
        <v>0</v>
      </c>
      <c r="X347" s="72">
        <f>'2 уровень'!Z1057</f>
        <v>0</v>
      </c>
      <c r="Y347" s="384">
        <f>'2 уровень'!AA1057</f>
        <v>0</v>
      </c>
      <c r="Z347" s="72">
        <f>'2 уровень'!AB1057</f>
        <v>0</v>
      </c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  <c r="BA347" s="59"/>
      <c r="BB347" s="59"/>
      <c r="BC347" s="59"/>
      <c r="BD347" s="59"/>
      <c r="BE347" s="59"/>
      <c r="BF347" s="59"/>
      <c r="BG347" s="59"/>
      <c r="BH347" s="59"/>
      <c r="BI347" s="59"/>
      <c r="BJ347" s="59"/>
      <c r="BK347" s="59"/>
      <c r="BL347" s="59"/>
      <c r="BM347" s="59"/>
      <c r="BN347" s="59"/>
      <c r="BO347" s="59"/>
      <c r="BP347" s="59"/>
      <c r="BQ347" s="59"/>
      <c r="BR347" s="59"/>
      <c r="BS347" s="59"/>
      <c r="BT347" s="59"/>
      <c r="BU347" s="59"/>
      <c r="BV347" s="59"/>
      <c r="BW347" s="59"/>
      <c r="BX347" s="59"/>
      <c r="BY347" s="59"/>
      <c r="BZ347" s="59"/>
      <c r="CA347" s="59"/>
      <c r="CB347" s="59"/>
      <c r="CC347" s="59"/>
      <c r="CD347" s="59"/>
      <c r="CE347" s="59"/>
      <c r="CF347" s="59"/>
      <c r="CG347" s="59"/>
      <c r="CH347" s="59"/>
      <c r="CI347" s="59"/>
      <c r="CJ347" s="59"/>
      <c r="CK347" s="59"/>
      <c r="CL347" s="59"/>
      <c r="CM347" s="59"/>
      <c r="CN347" s="59"/>
      <c r="CO347" s="59"/>
      <c r="CP347" s="59"/>
      <c r="CQ347" s="59"/>
      <c r="CR347" s="59"/>
      <c r="CS347" s="59"/>
      <c r="CT347" s="59"/>
      <c r="CU347" s="59"/>
      <c r="CV347" s="59"/>
      <c r="CW347" s="59"/>
      <c r="CX347" s="59"/>
      <c r="CY347" s="59"/>
      <c r="CZ347" s="59"/>
      <c r="DA347" s="59"/>
      <c r="DB347" s="59"/>
      <c r="DC347" s="59"/>
      <c r="DD347" s="59"/>
      <c r="DE347" s="59"/>
      <c r="DF347" s="59"/>
      <c r="DG347" s="59"/>
      <c r="DH347" s="59"/>
      <c r="DI347" s="59"/>
      <c r="DJ347" s="59"/>
      <c r="DK347" s="59"/>
      <c r="DL347" s="59"/>
      <c r="DM347" s="59"/>
      <c r="DN347" s="59"/>
      <c r="DO347" s="59"/>
      <c r="DP347" s="59"/>
      <c r="DQ347" s="59"/>
      <c r="DR347" s="59"/>
      <c r="DS347" s="59"/>
      <c r="DT347" s="59"/>
      <c r="DU347" s="59"/>
      <c r="DV347" s="59"/>
      <c r="DW347" s="59"/>
      <c r="DX347" s="59"/>
      <c r="DY347" s="59"/>
      <c r="DZ347" s="59"/>
      <c r="EA347" s="59"/>
      <c r="EB347" s="59"/>
      <c r="EC347" s="59"/>
      <c r="ED347" s="59"/>
      <c r="EE347" s="59"/>
      <c r="EF347" s="59"/>
      <c r="EG347" s="59"/>
      <c r="EH347" s="59"/>
      <c r="EI347" s="59"/>
      <c r="EJ347" s="59"/>
      <c r="EK347" s="59"/>
      <c r="EL347" s="59"/>
      <c r="EM347" s="59"/>
      <c r="EN347" s="59"/>
      <c r="EO347" s="59"/>
      <c r="EP347" s="59"/>
      <c r="EQ347" s="59"/>
      <c r="ER347" s="59"/>
      <c r="ES347" s="59"/>
      <c r="ET347" s="59"/>
      <c r="EU347" s="59"/>
      <c r="EV347" s="59"/>
      <c r="EW347" s="59"/>
      <c r="EX347" s="59"/>
      <c r="EY347" s="59"/>
      <c r="EZ347" s="59"/>
      <c r="FA347" s="59"/>
      <c r="FB347" s="59"/>
      <c r="FC347" s="59"/>
      <c r="FD347" s="59"/>
      <c r="FE347" s="59"/>
      <c r="FF347" s="59"/>
      <c r="FG347" s="59"/>
      <c r="FH347" s="59"/>
      <c r="FI347" s="59"/>
      <c r="FJ347" s="59"/>
      <c r="FK347" s="59"/>
      <c r="FL347" s="59"/>
      <c r="FM347" s="59"/>
      <c r="FN347" s="59"/>
      <c r="FO347" s="59"/>
    </row>
    <row r="348" spans="1:171" x14ac:dyDescent="0.25">
      <c r="B348" s="18">
        <v>1</v>
      </c>
      <c r="C348" s="590" t="s">
        <v>130</v>
      </c>
      <c r="D348" s="27">
        <f>'2 уровень'!F1058</f>
        <v>39250</v>
      </c>
      <c r="E348" s="27">
        <f>'2 уровень'!G1058</f>
        <v>6541.6666666666661</v>
      </c>
      <c r="F348" s="27">
        <f>'2 уровень'!H1058</f>
        <v>5145</v>
      </c>
      <c r="G348" s="64">
        <f>'2 уровень'!I1058</f>
        <v>78.649681528662427</v>
      </c>
      <c r="H348" s="78">
        <f>'2 уровень'!J1058</f>
        <v>0</v>
      </c>
      <c r="I348" s="78">
        <f>'2 уровень'!K1058</f>
        <v>0</v>
      </c>
      <c r="J348" s="73">
        <f>'2 уровень'!L1058</f>
        <v>0</v>
      </c>
      <c r="K348" s="73">
        <f>'2 уровень'!M1058</f>
        <v>0</v>
      </c>
      <c r="L348" s="73">
        <f>'2 уровень'!N1058</f>
        <v>0</v>
      </c>
      <c r="M348" s="73">
        <f>'2 уровень'!O1058</f>
        <v>0</v>
      </c>
      <c r="N348" s="73">
        <f>'2 уровень'!P1058</f>
        <v>0</v>
      </c>
      <c r="O348" s="73">
        <f>'2 уровень'!Q1058</f>
        <v>0</v>
      </c>
      <c r="P348" s="72">
        <f>'2 уровень'!R1058</f>
        <v>0</v>
      </c>
      <c r="Q348" s="72">
        <f>'2 уровень'!S1058</f>
        <v>0</v>
      </c>
      <c r="R348" s="72">
        <f>'2 уровень'!T1058</f>
        <v>0</v>
      </c>
      <c r="S348" s="72">
        <f>'2 уровень'!U1058</f>
        <v>0</v>
      </c>
      <c r="T348" s="785">
        <f>'2 уровень'!V1058</f>
        <v>0</v>
      </c>
      <c r="U348" s="72">
        <f>'2 уровень'!W1058</f>
        <v>0</v>
      </c>
      <c r="V348" s="72">
        <f>'2 уровень'!X1058</f>
        <v>0</v>
      </c>
      <c r="W348" s="72">
        <f>'2 уровень'!Y1058</f>
        <v>0</v>
      </c>
      <c r="X348" s="72">
        <f>'2 уровень'!Z1058</f>
        <v>0</v>
      </c>
      <c r="Y348" s="384">
        <f>'2 уровень'!AA1058</f>
        <v>0</v>
      </c>
      <c r="Z348" s="72">
        <f>'2 уровень'!AB1058</f>
        <v>0</v>
      </c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  <c r="BA348" s="59"/>
      <c r="BB348" s="59"/>
      <c r="BC348" s="59"/>
      <c r="BD348" s="59"/>
      <c r="BE348" s="59"/>
      <c r="BF348" s="59"/>
      <c r="BG348" s="59"/>
      <c r="BH348" s="59"/>
      <c r="BI348" s="59"/>
      <c r="BJ348" s="59"/>
      <c r="BK348" s="59"/>
      <c r="BL348" s="59"/>
      <c r="BM348" s="59"/>
      <c r="BN348" s="59"/>
      <c r="BO348" s="59"/>
      <c r="BP348" s="59"/>
      <c r="BQ348" s="59"/>
      <c r="BR348" s="59"/>
      <c r="BS348" s="59"/>
      <c r="BT348" s="59"/>
      <c r="BU348" s="59"/>
      <c r="BV348" s="59"/>
      <c r="BW348" s="59"/>
      <c r="BX348" s="59"/>
      <c r="BY348" s="59"/>
      <c r="BZ348" s="59"/>
      <c r="CA348" s="59"/>
      <c r="CB348" s="59"/>
      <c r="CC348" s="59"/>
      <c r="CD348" s="59"/>
      <c r="CE348" s="59"/>
      <c r="CF348" s="59"/>
      <c r="CG348" s="59"/>
      <c r="CH348" s="59"/>
      <c r="CI348" s="59"/>
      <c r="CJ348" s="59"/>
      <c r="CK348" s="59"/>
      <c r="CL348" s="59"/>
      <c r="CM348" s="59"/>
      <c r="CN348" s="59"/>
      <c r="CO348" s="59"/>
      <c r="CP348" s="59"/>
      <c r="CQ348" s="59"/>
      <c r="CR348" s="59"/>
      <c r="CS348" s="59"/>
      <c r="CT348" s="59"/>
      <c r="CU348" s="59"/>
      <c r="CV348" s="59"/>
      <c r="CW348" s="59"/>
      <c r="CX348" s="59"/>
      <c r="CY348" s="59"/>
      <c r="CZ348" s="59"/>
      <c r="DA348" s="59"/>
      <c r="DB348" s="59"/>
      <c r="DC348" s="59"/>
      <c r="DD348" s="59"/>
      <c r="DE348" s="59"/>
      <c r="DF348" s="59"/>
      <c r="DG348" s="59"/>
      <c r="DH348" s="59"/>
      <c r="DI348" s="59"/>
      <c r="DJ348" s="59"/>
      <c r="DK348" s="59"/>
      <c r="DL348" s="59"/>
      <c r="DM348" s="59"/>
      <c r="DN348" s="59"/>
      <c r="DO348" s="59"/>
      <c r="DP348" s="59"/>
      <c r="DQ348" s="59"/>
      <c r="DR348" s="59"/>
      <c r="DS348" s="59"/>
      <c r="DT348" s="59"/>
      <c r="DU348" s="59"/>
      <c r="DV348" s="59"/>
      <c r="DW348" s="59"/>
      <c r="DX348" s="59"/>
      <c r="DY348" s="59"/>
      <c r="DZ348" s="59"/>
      <c r="EA348" s="59"/>
      <c r="EB348" s="59"/>
      <c r="EC348" s="59"/>
      <c r="ED348" s="59"/>
      <c r="EE348" s="59"/>
      <c r="EF348" s="59"/>
      <c r="EG348" s="59"/>
      <c r="EH348" s="59"/>
      <c r="EI348" s="59"/>
      <c r="EJ348" s="59"/>
      <c r="EK348" s="59"/>
      <c r="EL348" s="59"/>
      <c r="EM348" s="59"/>
      <c r="EN348" s="59"/>
      <c r="EO348" s="59"/>
      <c r="EP348" s="59"/>
      <c r="EQ348" s="59"/>
      <c r="ER348" s="59"/>
      <c r="ES348" s="59"/>
      <c r="ET348" s="59"/>
      <c r="EU348" s="59"/>
      <c r="EV348" s="59"/>
      <c r="EW348" s="59"/>
      <c r="EX348" s="59"/>
      <c r="EY348" s="59"/>
      <c r="EZ348" s="59"/>
      <c r="FA348" s="59"/>
      <c r="FB348" s="59"/>
      <c r="FC348" s="59"/>
      <c r="FD348" s="59"/>
      <c r="FE348" s="59"/>
      <c r="FF348" s="59"/>
      <c r="FG348" s="59"/>
      <c r="FH348" s="59"/>
      <c r="FI348" s="59"/>
      <c r="FJ348" s="59"/>
      <c r="FK348" s="59"/>
      <c r="FL348" s="59"/>
      <c r="FM348" s="59"/>
      <c r="FN348" s="59"/>
      <c r="FO348" s="59"/>
    </row>
    <row r="349" spans="1:171" x14ac:dyDescent="0.25">
      <c r="B349" s="18">
        <v>1</v>
      </c>
      <c r="C349" s="591" t="s">
        <v>218</v>
      </c>
      <c r="D349" s="27">
        <f>'2 уровень'!F1059</f>
        <v>36000</v>
      </c>
      <c r="E349" s="27">
        <f>'2 уровень'!G1059</f>
        <v>6000</v>
      </c>
      <c r="F349" s="27">
        <f>'2 уровень'!H1059</f>
        <v>4501</v>
      </c>
      <c r="G349" s="64">
        <f>'2 уровень'!I1059</f>
        <v>75.016666666666666</v>
      </c>
      <c r="H349" s="78">
        <f>'2 уровень'!J1059</f>
        <v>0</v>
      </c>
      <c r="I349" s="78">
        <f>'2 уровень'!K1059</f>
        <v>0</v>
      </c>
      <c r="J349" s="73">
        <f>'2 уровень'!L1059</f>
        <v>0</v>
      </c>
      <c r="K349" s="73">
        <f>'2 уровень'!M1059</f>
        <v>0</v>
      </c>
      <c r="L349" s="73">
        <f>'2 уровень'!N1059</f>
        <v>0</v>
      </c>
      <c r="M349" s="73">
        <f>'2 уровень'!O1059</f>
        <v>0</v>
      </c>
      <c r="N349" s="73">
        <f>'2 уровень'!P1059</f>
        <v>0</v>
      </c>
      <c r="O349" s="73">
        <f>'2 уровень'!Q1059</f>
        <v>0</v>
      </c>
      <c r="P349" s="72">
        <f>'2 уровень'!R1059</f>
        <v>0</v>
      </c>
      <c r="Q349" s="72">
        <f>'2 уровень'!S1059</f>
        <v>0</v>
      </c>
      <c r="R349" s="72">
        <f>'2 уровень'!T1059</f>
        <v>0</v>
      </c>
      <c r="S349" s="72">
        <f>'2 уровень'!U1059</f>
        <v>0</v>
      </c>
      <c r="T349" s="785">
        <f>'2 уровень'!V1059</f>
        <v>0</v>
      </c>
      <c r="U349" s="72">
        <f>'2 уровень'!W1059</f>
        <v>0</v>
      </c>
      <c r="V349" s="72">
        <f>'2 уровень'!X1059</f>
        <v>0</v>
      </c>
      <c r="W349" s="72">
        <f>'2 уровень'!Y1059</f>
        <v>0</v>
      </c>
      <c r="X349" s="72">
        <f>'2 уровень'!Z1059</f>
        <v>0</v>
      </c>
      <c r="Y349" s="384">
        <f>'2 уровень'!AA1059</f>
        <v>0</v>
      </c>
      <c r="Z349" s="72">
        <f>'2 уровень'!AB1059</f>
        <v>0</v>
      </c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  <c r="BA349" s="59"/>
      <c r="BB349" s="59"/>
      <c r="BC349" s="59"/>
      <c r="BD349" s="59"/>
      <c r="BE349" s="59"/>
      <c r="BF349" s="59"/>
      <c r="BG349" s="59"/>
      <c r="BH349" s="59"/>
      <c r="BI349" s="59"/>
      <c r="BJ349" s="59"/>
      <c r="BK349" s="59"/>
      <c r="BL349" s="59"/>
      <c r="BM349" s="59"/>
      <c r="BN349" s="59"/>
      <c r="BO349" s="59"/>
      <c r="BP349" s="59"/>
      <c r="BQ349" s="59"/>
      <c r="BR349" s="59"/>
      <c r="BS349" s="59"/>
      <c r="BT349" s="59"/>
      <c r="BU349" s="59"/>
      <c r="BV349" s="59"/>
      <c r="BW349" s="59"/>
      <c r="BX349" s="59"/>
      <c r="BY349" s="59"/>
      <c r="BZ349" s="59"/>
      <c r="CA349" s="59"/>
      <c r="CB349" s="59"/>
      <c r="CC349" s="59"/>
      <c r="CD349" s="59"/>
      <c r="CE349" s="59"/>
      <c r="CF349" s="59"/>
      <c r="CG349" s="59"/>
      <c r="CH349" s="59"/>
      <c r="CI349" s="59"/>
      <c r="CJ349" s="59"/>
      <c r="CK349" s="59"/>
      <c r="CL349" s="59"/>
      <c r="CM349" s="59"/>
      <c r="CN349" s="59"/>
      <c r="CO349" s="59"/>
      <c r="CP349" s="59"/>
      <c r="CQ349" s="59"/>
      <c r="CR349" s="59"/>
      <c r="CS349" s="59"/>
      <c r="CT349" s="59"/>
      <c r="CU349" s="59"/>
      <c r="CV349" s="59"/>
      <c r="CW349" s="59"/>
      <c r="CX349" s="59"/>
      <c r="CY349" s="59"/>
      <c r="CZ349" s="59"/>
      <c r="DA349" s="59"/>
      <c r="DB349" s="59"/>
      <c r="DC349" s="59"/>
      <c r="DD349" s="59"/>
      <c r="DE349" s="59"/>
      <c r="DF349" s="59"/>
      <c r="DG349" s="59"/>
      <c r="DH349" s="59"/>
      <c r="DI349" s="59"/>
      <c r="DJ349" s="59"/>
      <c r="DK349" s="59"/>
      <c r="DL349" s="59"/>
      <c r="DM349" s="59"/>
      <c r="DN349" s="59"/>
      <c r="DO349" s="59"/>
      <c r="DP349" s="59"/>
      <c r="DQ349" s="59"/>
      <c r="DR349" s="59"/>
      <c r="DS349" s="59"/>
      <c r="DT349" s="59"/>
      <c r="DU349" s="59"/>
      <c r="DV349" s="59"/>
      <c r="DW349" s="59"/>
      <c r="DX349" s="59"/>
      <c r="DY349" s="59"/>
      <c r="DZ349" s="59"/>
      <c r="EA349" s="59"/>
      <c r="EB349" s="59"/>
      <c r="EC349" s="59"/>
      <c r="ED349" s="59"/>
      <c r="EE349" s="59"/>
      <c r="EF349" s="59"/>
      <c r="EG349" s="59"/>
      <c r="EH349" s="59"/>
      <c r="EI349" s="59"/>
      <c r="EJ349" s="59"/>
      <c r="EK349" s="59"/>
      <c r="EL349" s="59"/>
      <c r="EM349" s="59"/>
      <c r="EN349" s="59"/>
      <c r="EO349" s="59"/>
      <c r="EP349" s="59"/>
      <c r="EQ349" s="59"/>
      <c r="ER349" s="59"/>
      <c r="ES349" s="59"/>
      <c r="ET349" s="59"/>
      <c r="EU349" s="59"/>
      <c r="EV349" s="59"/>
      <c r="EW349" s="59"/>
      <c r="EX349" s="59"/>
      <c r="EY349" s="59"/>
      <c r="EZ349" s="59"/>
      <c r="FA349" s="59"/>
      <c r="FB349" s="59"/>
      <c r="FC349" s="59"/>
      <c r="FD349" s="59"/>
      <c r="FE349" s="59"/>
      <c r="FF349" s="59"/>
      <c r="FG349" s="59"/>
      <c r="FH349" s="59"/>
      <c r="FI349" s="59"/>
      <c r="FJ349" s="59"/>
      <c r="FK349" s="59"/>
      <c r="FL349" s="59"/>
      <c r="FM349" s="59"/>
      <c r="FN349" s="59"/>
      <c r="FO349" s="59"/>
    </row>
    <row r="350" spans="1:171" ht="57.75" x14ac:dyDescent="0.25">
      <c r="C350" s="3447" t="s">
        <v>435</v>
      </c>
      <c r="D350" s="27">
        <f>'2 уровень'!F1060</f>
        <v>2500</v>
      </c>
      <c r="E350" s="27">
        <f>'2 уровень'!G1060</f>
        <v>416.66666666666669</v>
      </c>
      <c r="F350" s="27">
        <f>'2 уровень'!H1060</f>
        <v>541</v>
      </c>
      <c r="G350" s="64">
        <f>'2 уровень'!I1060</f>
        <v>129.73621103117506</v>
      </c>
      <c r="H350" s="78">
        <f>'2 уровень'!J1060</f>
        <v>0</v>
      </c>
      <c r="I350" s="78"/>
      <c r="J350" s="73"/>
      <c r="K350" s="73"/>
      <c r="L350" s="73"/>
      <c r="M350" s="73"/>
      <c r="N350" s="73"/>
      <c r="O350" s="73"/>
      <c r="P350" s="72"/>
      <c r="Q350" s="72"/>
      <c r="R350" s="72"/>
      <c r="S350" s="72"/>
      <c r="T350" s="785"/>
      <c r="U350" s="72"/>
      <c r="V350" s="72"/>
      <c r="W350" s="72"/>
      <c r="X350" s="72"/>
      <c r="Y350" s="384"/>
      <c r="Z350" s="72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</row>
    <row r="351" spans="1:171" ht="75" x14ac:dyDescent="0.25">
      <c r="B351" s="18">
        <v>1</v>
      </c>
      <c r="C351" s="3254" t="s">
        <v>459</v>
      </c>
      <c r="D351" s="27">
        <f>'2 уровень'!F1061</f>
        <v>750</v>
      </c>
      <c r="E351" s="27">
        <f>'2 уровень'!G1061</f>
        <v>125</v>
      </c>
      <c r="F351" s="27">
        <f>'2 уровень'!H1061</f>
        <v>103</v>
      </c>
      <c r="G351" s="64">
        <f>'2 уровень'!I1061</f>
        <v>82.399999999999991</v>
      </c>
      <c r="H351" s="78">
        <f>'2 уровень'!J1061</f>
        <v>0</v>
      </c>
      <c r="I351" s="78">
        <f>'2 уровень'!K1061</f>
        <v>0</v>
      </c>
      <c r="J351" s="73">
        <f>'2 уровень'!L1061</f>
        <v>0</v>
      </c>
      <c r="K351" s="73">
        <f>'2 уровень'!M1061</f>
        <v>0</v>
      </c>
      <c r="L351" s="73">
        <f>'2 уровень'!N1061</f>
        <v>0</v>
      </c>
      <c r="M351" s="73">
        <f>'2 уровень'!O1061</f>
        <v>0</v>
      </c>
      <c r="N351" s="73">
        <f>'2 уровень'!P1061</f>
        <v>0</v>
      </c>
      <c r="O351" s="73">
        <f>'2 уровень'!Q1061</f>
        <v>0</v>
      </c>
      <c r="P351" s="72">
        <f>'2 уровень'!R1061</f>
        <v>0</v>
      </c>
      <c r="Q351" s="72">
        <f>'2 уровень'!S1061</f>
        <v>0</v>
      </c>
      <c r="R351" s="72">
        <f>'2 уровень'!T1061</f>
        <v>0</v>
      </c>
      <c r="S351" s="72">
        <f>'2 уровень'!U1061</f>
        <v>0</v>
      </c>
      <c r="T351" s="785">
        <f>'2 уровень'!V1061</f>
        <v>0</v>
      </c>
      <c r="U351" s="72">
        <f>'2 уровень'!W1061</f>
        <v>0</v>
      </c>
      <c r="V351" s="72">
        <f>'2 уровень'!X1061</f>
        <v>0</v>
      </c>
      <c r="W351" s="72">
        <f>'2 уровень'!Y1061</f>
        <v>0</v>
      </c>
      <c r="X351" s="72">
        <f>'2 уровень'!Z1061</f>
        <v>0</v>
      </c>
      <c r="Y351" s="384">
        <f>'2 уровень'!AA1061</f>
        <v>0</v>
      </c>
      <c r="Z351" s="72">
        <f>'2 уровень'!AB1061</f>
        <v>0</v>
      </c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  <c r="BA351" s="59"/>
      <c r="BB351" s="59"/>
      <c r="BC351" s="59"/>
      <c r="BD351" s="59"/>
      <c r="BE351" s="59"/>
      <c r="BF351" s="59"/>
      <c r="BG351" s="59"/>
      <c r="BH351" s="59"/>
      <c r="BI351" s="59"/>
      <c r="BJ351" s="59"/>
      <c r="BK351" s="59"/>
      <c r="BL351" s="59"/>
      <c r="BM351" s="59"/>
      <c r="BN351" s="59"/>
      <c r="BO351" s="59"/>
      <c r="BP351" s="59"/>
      <c r="BQ351" s="59"/>
      <c r="BR351" s="59"/>
      <c r="BS351" s="59"/>
      <c r="BT351" s="59"/>
      <c r="BU351" s="59"/>
      <c r="BV351" s="59"/>
      <c r="BW351" s="59"/>
      <c r="BX351" s="59"/>
      <c r="BY351" s="59"/>
      <c r="BZ351" s="59"/>
      <c r="CA351" s="59"/>
      <c r="CB351" s="59"/>
      <c r="CC351" s="59"/>
      <c r="CD351" s="59"/>
      <c r="CE351" s="59"/>
      <c r="CF351" s="59"/>
      <c r="CG351" s="59"/>
      <c r="CH351" s="59"/>
      <c r="CI351" s="59"/>
      <c r="CJ351" s="59"/>
      <c r="CK351" s="59"/>
      <c r="CL351" s="59"/>
      <c r="CM351" s="59"/>
      <c r="CN351" s="59"/>
      <c r="CO351" s="59"/>
      <c r="CP351" s="59"/>
      <c r="CQ351" s="59"/>
      <c r="CR351" s="59"/>
      <c r="CS351" s="59"/>
      <c r="CT351" s="59"/>
      <c r="CU351" s="59"/>
      <c r="CV351" s="59"/>
      <c r="CW351" s="59"/>
      <c r="CX351" s="59"/>
      <c r="CY351" s="59"/>
      <c r="CZ351" s="59"/>
      <c r="DA351" s="59"/>
      <c r="DB351" s="59"/>
      <c r="DC351" s="59"/>
      <c r="DD351" s="59"/>
      <c r="DE351" s="59"/>
      <c r="DF351" s="59"/>
      <c r="DG351" s="59"/>
      <c r="DH351" s="59"/>
      <c r="DI351" s="59"/>
      <c r="DJ351" s="59"/>
      <c r="DK351" s="59"/>
      <c r="DL351" s="59"/>
      <c r="DM351" s="59"/>
      <c r="DN351" s="59"/>
      <c r="DO351" s="59"/>
      <c r="DP351" s="59"/>
      <c r="DQ351" s="59"/>
      <c r="DR351" s="59"/>
      <c r="DS351" s="59"/>
      <c r="DT351" s="59"/>
      <c r="DU351" s="59"/>
      <c r="DV351" s="59"/>
      <c r="DW351" s="59"/>
      <c r="DX351" s="59"/>
      <c r="DY351" s="59"/>
      <c r="DZ351" s="59"/>
      <c r="EA351" s="59"/>
      <c r="EB351" s="59"/>
      <c r="EC351" s="59"/>
      <c r="ED351" s="59"/>
      <c r="EE351" s="59"/>
      <c r="EF351" s="59"/>
      <c r="EG351" s="59"/>
      <c r="EH351" s="59"/>
      <c r="EI351" s="59"/>
      <c r="EJ351" s="59"/>
      <c r="EK351" s="59"/>
      <c r="EL351" s="59"/>
      <c r="EM351" s="59"/>
      <c r="EN351" s="59"/>
      <c r="EO351" s="59"/>
      <c r="EP351" s="59"/>
      <c r="EQ351" s="59"/>
      <c r="ER351" s="59"/>
      <c r="ES351" s="59"/>
      <c r="ET351" s="59"/>
      <c r="EU351" s="59"/>
      <c r="EV351" s="59"/>
      <c r="EW351" s="59"/>
      <c r="EX351" s="59"/>
      <c r="EY351" s="59"/>
      <c r="EZ351" s="59"/>
      <c r="FA351" s="59"/>
      <c r="FB351" s="59"/>
      <c r="FC351" s="59"/>
      <c r="FD351" s="59"/>
      <c r="FE351" s="59"/>
      <c r="FF351" s="59"/>
      <c r="FG351" s="59"/>
      <c r="FH351" s="59"/>
      <c r="FI351" s="59"/>
      <c r="FJ351" s="59"/>
      <c r="FK351" s="59"/>
      <c r="FL351" s="59"/>
      <c r="FM351" s="59"/>
      <c r="FN351" s="59"/>
      <c r="FO351" s="59"/>
    </row>
    <row r="352" spans="1:171" ht="29.25" x14ac:dyDescent="0.25">
      <c r="B352" s="18">
        <v>1</v>
      </c>
      <c r="C352" s="3255" t="s">
        <v>334</v>
      </c>
      <c r="D352" s="27">
        <f>'2 уровень'!F1062</f>
        <v>5100</v>
      </c>
      <c r="E352" s="27">
        <f>'2 уровень'!G1062</f>
        <v>850</v>
      </c>
      <c r="F352" s="27">
        <f>'2 уровень'!H1062</f>
        <v>1565</v>
      </c>
      <c r="G352" s="64">
        <f>'2 уровень'!I1062</f>
        <v>184.11764705882351</v>
      </c>
      <c r="H352" s="78">
        <f>'2 уровень'!J1062</f>
        <v>0</v>
      </c>
      <c r="I352" s="78">
        <f>'2 уровень'!K1062</f>
        <v>0</v>
      </c>
      <c r="J352" s="73">
        <f>'2 уровень'!L1062</f>
        <v>0</v>
      </c>
      <c r="K352" s="73">
        <f>'2 уровень'!M1062</f>
        <v>0</v>
      </c>
      <c r="L352" s="73">
        <f>'2 уровень'!N1062</f>
        <v>0</v>
      </c>
      <c r="M352" s="73">
        <f>'2 уровень'!O1062</f>
        <v>0</v>
      </c>
      <c r="N352" s="73">
        <f>'2 уровень'!P1062</f>
        <v>0</v>
      </c>
      <c r="O352" s="73">
        <f>'2 уровень'!Q1062</f>
        <v>0</v>
      </c>
      <c r="P352" s="72">
        <f>'2 уровень'!R1062</f>
        <v>0</v>
      </c>
      <c r="Q352" s="72">
        <f>'2 уровень'!S1062</f>
        <v>0</v>
      </c>
      <c r="R352" s="72">
        <f>'2 уровень'!T1062</f>
        <v>0</v>
      </c>
      <c r="S352" s="72">
        <f>'2 уровень'!U1062</f>
        <v>0</v>
      </c>
      <c r="T352" s="785">
        <f>'2 уровень'!V1062</f>
        <v>0</v>
      </c>
      <c r="U352" s="72">
        <f>'2 уровень'!W1062</f>
        <v>0</v>
      </c>
      <c r="V352" s="72">
        <f>'2 уровень'!X1062</f>
        <v>0</v>
      </c>
      <c r="W352" s="72">
        <f>'2 уровень'!Y1062</f>
        <v>0</v>
      </c>
      <c r="X352" s="72">
        <f>'2 уровень'!Z1062</f>
        <v>0</v>
      </c>
      <c r="Y352" s="384">
        <f>'2 уровень'!AA1062</f>
        <v>0</v>
      </c>
      <c r="Z352" s="72">
        <f>'2 уровень'!AB1062</f>
        <v>0</v>
      </c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  <c r="BA352" s="59"/>
      <c r="BB352" s="59"/>
      <c r="BC352" s="59"/>
      <c r="BD352" s="59"/>
      <c r="BE352" s="59"/>
      <c r="BF352" s="59"/>
      <c r="BG352" s="59"/>
      <c r="BH352" s="59"/>
      <c r="BI352" s="59"/>
      <c r="BJ352" s="59"/>
      <c r="BK352" s="59"/>
      <c r="BL352" s="59"/>
      <c r="BM352" s="59"/>
      <c r="BN352" s="59"/>
      <c r="BO352" s="59"/>
      <c r="BP352" s="59"/>
      <c r="BQ352" s="59"/>
      <c r="BR352" s="59"/>
      <c r="BS352" s="59"/>
      <c r="BT352" s="59"/>
      <c r="BU352" s="59"/>
      <c r="BV352" s="59"/>
      <c r="BW352" s="59"/>
      <c r="BX352" s="59"/>
      <c r="BY352" s="59"/>
      <c r="BZ352" s="59"/>
      <c r="CA352" s="59"/>
      <c r="CB352" s="59"/>
      <c r="CC352" s="59"/>
      <c r="CD352" s="59"/>
      <c r="CE352" s="59"/>
      <c r="CF352" s="59"/>
      <c r="CG352" s="59"/>
      <c r="CH352" s="59"/>
      <c r="CI352" s="59"/>
      <c r="CJ352" s="59"/>
      <c r="CK352" s="59"/>
      <c r="CL352" s="59"/>
      <c r="CM352" s="59"/>
      <c r="CN352" s="59"/>
      <c r="CO352" s="59"/>
      <c r="CP352" s="59"/>
      <c r="CQ352" s="59"/>
      <c r="CR352" s="59"/>
      <c r="CS352" s="59"/>
      <c r="CT352" s="59"/>
      <c r="CU352" s="59"/>
      <c r="CV352" s="59"/>
      <c r="CW352" s="59"/>
      <c r="CX352" s="59"/>
      <c r="CY352" s="59"/>
      <c r="CZ352" s="59"/>
      <c r="DA352" s="59"/>
      <c r="DB352" s="59"/>
      <c r="DC352" s="59"/>
      <c r="DD352" s="59"/>
      <c r="DE352" s="59"/>
      <c r="DF352" s="59"/>
      <c r="DG352" s="59"/>
      <c r="DH352" s="59"/>
      <c r="DI352" s="59"/>
      <c r="DJ352" s="59"/>
      <c r="DK352" s="59"/>
      <c r="DL352" s="59"/>
      <c r="DM352" s="59"/>
      <c r="DN352" s="59"/>
      <c r="DO352" s="59"/>
      <c r="DP352" s="59"/>
      <c r="DQ352" s="59"/>
      <c r="DR352" s="59"/>
      <c r="DS352" s="59"/>
      <c r="DT352" s="59"/>
      <c r="DU352" s="59"/>
      <c r="DV352" s="59"/>
      <c r="DW352" s="59"/>
      <c r="DX352" s="59"/>
      <c r="DY352" s="59"/>
      <c r="DZ352" s="59"/>
      <c r="EA352" s="59"/>
      <c r="EB352" s="59"/>
      <c r="EC352" s="59"/>
      <c r="ED352" s="59"/>
      <c r="EE352" s="59"/>
      <c r="EF352" s="59"/>
      <c r="EG352" s="59"/>
      <c r="EH352" s="59"/>
      <c r="EI352" s="59"/>
      <c r="EJ352" s="59"/>
      <c r="EK352" s="59"/>
      <c r="EL352" s="59"/>
      <c r="EM352" s="59"/>
      <c r="EN352" s="59"/>
      <c r="EO352" s="59"/>
      <c r="EP352" s="59"/>
      <c r="EQ352" s="59"/>
      <c r="ER352" s="59"/>
      <c r="ES352" s="59"/>
      <c r="ET352" s="59"/>
      <c r="EU352" s="59"/>
      <c r="EV352" s="59"/>
      <c r="EW352" s="59"/>
      <c r="EX352" s="59"/>
      <c r="EY352" s="59"/>
      <c r="EZ352" s="59"/>
      <c r="FA352" s="59"/>
      <c r="FB352" s="59"/>
      <c r="FC352" s="59"/>
      <c r="FD352" s="59"/>
      <c r="FE352" s="59"/>
      <c r="FF352" s="59"/>
      <c r="FG352" s="59"/>
      <c r="FH352" s="59"/>
      <c r="FI352" s="59"/>
      <c r="FJ352" s="59"/>
      <c r="FK352" s="59"/>
      <c r="FL352" s="59"/>
      <c r="FM352" s="59"/>
      <c r="FN352" s="59"/>
      <c r="FO352" s="59"/>
    </row>
    <row r="353" spans="2:171" ht="31.5" x14ac:dyDescent="0.25">
      <c r="B353" s="18">
        <v>1</v>
      </c>
      <c r="C353" s="607" t="s">
        <v>191</v>
      </c>
      <c r="D353" s="27">
        <f>'2 уровень'!F1063</f>
        <v>0</v>
      </c>
      <c r="E353" s="27">
        <f>'2 уровень'!G1063</f>
        <v>0</v>
      </c>
      <c r="F353" s="27">
        <f>'2 уровень'!H1063</f>
        <v>0</v>
      </c>
      <c r="G353" s="64">
        <f>'2 уровень'!I1063</f>
        <v>0</v>
      </c>
      <c r="H353" s="78">
        <f>'2 уровень'!J1063</f>
        <v>0</v>
      </c>
      <c r="I353" s="78">
        <f>'2 уровень'!K1063</f>
        <v>0</v>
      </c>
      <c r="J353" s="73">
        <f>'2 уровень'!L1063</f>
        <v>0</v>
      </c>
      <c r="K353" s="73">
        <f>'2 уровень'!M1063</f>
        <v>0</v>
      </c>
      <c r="L353" s="73">
        <f>'2 уровень'!N1063</f>
        <v>0</v>
      </c>
      <c r="M353" s="73">
        <f>'2 уровень'!O1063</f>
        <v>0</v>
      </c>
      <c r="N353" s="73">
        <f>'2 уровень'!P1063</f>
        <v>0</v>
      </c>
      <c r="O353" s="73">
        <f>'2 уровень'!Q1063</f>
        <v>0</v>
      </c>
      <c r="P353" s="72">
        <f>'2 уровень'!R1063</f>
        <v>0</v>
      </c>
      <c r="Q353" s="72">
        <f>'2 уровень'!S1063</f>
        <v>0</v>
      </c>
      <c r="R353" s="72">
        <f>'2 уровень'!T1063</f>
        <v>0</v>
      </c>
      <c r="S353" s="72">
        <f>'2 уровень'!U1063</f>
        <v>0</v>
      </c>
      <c r="T353" s="785">
        <f>'2 уровень'!V1063</f>
        <v>0</v>
      </c>
      <c r="U353" s="72">
        <f>'2 уровень'!W1063</f>
        <v>0</v>
      </c>
      <c r="V353" s="72">
        <f>'2 уровень'!X1063</f>
        <v>0</v>
      </c>
      <c r="W353" s="72">
        <f>'2 уровень'!Y1063</f>
        <v>0</v>
      </c>
      <c r="X353" s="72">
        <f>'2 уровень'!Z1063</f>
        <v>0</v>
      </c>
      <c r="Y353" s="384">
        <f>'2 уровень'!AA1063</f>
        <v>0</v>
      </c>
      <c r="Z353" s="72">
        <f>'2 уровень'!AB1063</f>
        <v>0</v>
      </c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  <c r="AT353" s="59"/>
      <c r="AU353" s="59"/>
      <c r="AV353" s="59"/>
      <c r="AW353" s="59"/>
      <c r="AX353" s="59"/>
      <c r="AY353" s="59"/>
      <c r="AZ353" s="59"/>
      <c r="BA353" s="59"/>
      <c r="BB353" s="59"/>
      <c r="BC353" s="59"/>
      <c r="BD353" s="59"/>
      <c r="BE353" s="59"/>
      <c r="BF353" s="59"/>
      <c r="BG353" s="59"/>
      <c r="BH353" s="59"/>
      <c r="BI353" s="59"/>
      <c r="BJ353" s="59"/>
      <c r="BK353" s="59"/>
      <c r="BL353" s="59"/>
      <c r="BM353" s="59"/>
      <c r="BN353" s="59"/>
      <c r="BO353" s="59"/>
      <c r="BP353" s="59"/>
      <c r="BQ353" s="59"/>
      <c r="BR353" s="59"/>
      <c r="BS353" s="59"/>
      <c r="BT353" s="59"/>
      <c r="BU353" s="59"/>
      <c r="BV353" s="59"/>
      <c r="BW353" s="59"/>
      <c r="BX353" s="59"/>
      <c r="BY353" s="59"/>
      <c r="BZ353" s="59"/>
      <c r="CA353" s="59"/>
      <c r="CB353" s="59"/>
      <c r="CC353" s="59"/>
      <c r="CD353" s="59"/>
      <c r="CE353" s="59"/>
      <c r="CF353" s="59"/>
      <c r="CG353" s="59"/>
      <c r="CH353" s="59"/>
      <c r="CI353" s="59"/>
      <c r="CJ353" s="59"/>
      <c r="CK353" s="59"/>
      <c r="CL353" s="59"/>
      <c r="CM353" s="59"/>
      <c r="CN353" s="59"/>
      <c r="CO353" s="59"/>
      <c r="CP353" s="59"/>
      <c r="CQ353" s="59"/>
      <c r="CR353" s="59"/>
      <c r="CS353" s="59"/>
      <c r="CT353" s="59"/>
      <c r="CU353" s="59"/>
      <c r="CV353" s="59"/>
      <c r="CW353" s="59"/>
      <c r="CX353" s="59"/>
      <c r="CY353" s="59"/>
      <c r="CZ353" s="59"/>
      <c r="DA353" s="59"/>
      <c r="DB353" s="59"/>
      <c r="DC353" s="59"/>
      <c r="DD353" s="59"/>
      <c r="DE353" s="59"/>
      <c r="DF353" s="59"/>
      <c r="DG353" s="59"/>
      <c r="DH353" s="59"/>
      <c r="DI353" s="59"/>
      <c r="DJ353" s="59"/>
      <c r="DK353" s="59"/>
      <c r="DL353" s="59"/>
      <c r="DM353" s="59"/>
      <c r="DN353" s="59"/>
      <c r="DO353" s="59"/>
      <c r="DP353" s="59"/>
      <c r="DQ353" s="59"/>
      <c r="DR353" s="59"/>
      <c r="DS353" s="59"/>
      <c r="DT353" s="59"/>
      <c r="DU353" s="59"/>
      <c r="DV353" s="59"/>
      <c r="DW353" s="59"/>
      <c r="DX353" s="59"/>
      <c r="DY353" s="59"/>
      <c r="DZ353" s="59"/>
      <c r="EA353" s="59"/>
      <c r="EB353" s="59"/>
      <c r="EC353" s="59"/>
      <c r="ED353" s="59"/>
      <c r="EE353" s="59"/>
      <c r="EF353" s="59"/>
      <c r="EG353" s="59"/>
      <c r="EH353" s="59"/>
      <c r="EI353" s="59"/>
      <c r="EJ353" s="59"/>
      <c r="EK353" s="59"/>
      <c r="EL353" s="59"/>
      <c r="EM353" s="59"/>
      <c r="EN353" s="59"/>
      <c r="EO353" s="59"/>
      <c r="EP353" s="59"/>
      <c r="EQ353" s="59"/>
      <c r="ER353" s="59"/>
      <c r="ES353" s="59"/>
      <c r="ET353" s="59"/>
      <c r="EU353" s="59"/>
      <c r="EV353" s="59"/>
      <c r="EW353" s="59"/>
      <c r="EX353" s="59"/>
      <c r="EY353" s="59"/>
      <c r="EZ353" s="59"/>
      <c r="FA353" s="59"/>
      <c r="FB353" s="59"/>
      <c r="FC353" s="59"/>
      <c r="FD353" s="59"/>
      <c r="FE353" s="59"/>
      <c r="FF353" s="59"/>
      <c r="FG353" s="59"/>
      <c r="FH353" s="59"/>
      <c r="FI353" s="59"/>
      <c r="FJ353" s="59"/>
      <c r="FK353" s="59"/>
      <c r="FL353" s="59"/>
      <c r="FM353" s="59"/>
      <c r="FN353" s="59"/>
      <c r="FO353" s="59"/>
    </row>
    <row r="354" spans="2:171" ht="90" x14ac:dyDescent="0.25">
      <c r="B354" s="18">
        <v>1</v>
      </c>
      <c r="C354" s="611" t="s">
        <v>460</v>
      </c>
      <c r="D354" s="27">
        <f>'2 уровень'!F1064</f>
        <v>7147</v>
      </c>
      <c r="E354" s="27">
        <f>'2 уровень'!G1064</f>
        <v>1191.1666666666665</v>
      </c>
      <c r="F354" s="27">
        <f>'2 уровень'!H1064</f>
        <v>1242</v>
      </c>
      <c r="G354" s="64">
        <f>'2 уровень'!I1064</f>
        <v>104.26752483559537</v>
      </c>
      <c r="H354" s="78">
        <f>'2 уровень'!J1064</f>
        <v>0</v>
      </c>
      <c r="I354" s="78">
        <f>'2 уровень'!K1064</f>
        <v>0</v>
      </c>
      <c r="J354" s="73">
        <f>'2 уровень'!L1064</f>
        <v>0</v>
      </c>
      <c r="K354" s="73">
        <f>'2 уровень'!M1064</f>
        <v>0</v>
      </c>
      <c r="L354" s="73">
        <f>'2 уровень'!N1064</f>
        <v>0</v>
      </c>
      <c r="M354" s="73">
        <f>'2 уровень'!O1064</f>
        <v>0</v>
      </c>
      <c r="N354" s="73">
        <f>'2 уровень'!P1064</f>
        <v>0</v>
      </c>
      <c r="O354" s="73">
        <f>'2 уровень'!Q1064</f>
        <v>0</v>
      </c>
      <c r="P354" s="72">
        <f>'2 уровень'!R1064</f>
        <v>31928.535599999999</v>
      </c>
      <c r="Q354" s="72">
        <f>'2 уровень'!S1064</f>
        <v>31928.535599999999</v>
      </c>
      <c r="R354" s="72">
        <f>'2 уровень'!T1064</f>
        <v>5321.4225999999999</v>
      </c>
      <c r="S354" s="72">
        <f>'2 уровень'!U1064</f>
        <v>5423.0268799999994</v>
      </c>
      <c r="T354" s="785">
        <f>'2 уровень'!V1064</f>
        <v>0</v>
      </c>
      <c r="U354" s="72">
        <f>'2 уровень'!W1064</f>
        <v>0</v>
      </c>
      <c r="V354" s="72">
        <f>'2 уровень'!X1064</f>
        <v>101.60428000000002</v>
      </c>
      <c r="W354" s="72">
        <f>'2 уровень'!Y1064</f>
        <v>0</v>
      </c>
      <c r="X354" s="72">
        <f>'2 уровень'!Z1064</f>
        <v>-118.25189000000002</v>
      </c>
      <c r="Y354" s="384">
        <f>'2 уровень'!AA1064</f>
        <v>5304.7749899999999</v>
      </c>
      <c r="Z354" s="72">
        <f>'2 уровень'!AB1064</f>
        <v>0</v>
      </c>
      <c r="AA354" s="59"/>
      <c r="AB354" s="59"/>
      <c r="AC354" s="59"/>
      <c r="AD354" s="59"/>
      <c r="AE354" s="59"/>
      <c r="AF354" s="59"/>
      <c r="AG354" s="59"/>
      <c r="AH354" s="59"/>
      <c r="AI354" s="59"/>
      <c r="AJ354" s="59"/>
      <c r="AK354" s="59"/>
      <c r="AL354" s="59"/>
      <c r="AM354" s="59"/>
      <c r="AN354" s="59"/>
      <c r="AO354" s="59"/>
      <c r="AP354" s="59"/>
      <c r="AQ354" s="59"/>
      <c r="AR354" s="59"/>
      <c r="AS354" s="59"/>
      <c r="AT354" s="59"/>
      <c r="AU354" s="59"/>
      <c r="AV354" s="59"/>
      <c r="AW354" s="59"/>
      <c r="AX354" s="59"/>
      <c r="AY354" s="59"/>
      <c r="AZ354" s="59"/>
      <c r="BA354" s="59"/>
      <c r="BB354" s="59"/>
      <c r="BC354" s="59"/>
      <c r="BD354" s="59"/>
      <c r="BE354" s="59"/>
      <c r="BF354" s="59"/>
      <c r="BG354" s="59"/>
      <c r="BH354" s="59"/>
      <c r="BI354" s="59"/>
      <c r="BJ354" s="59"/>
      <c r="BK354" s="59"/>
      <c r="BL354" s="59"/>
      <c r="BM354" s="59"/>
      <c r="BN354" s="59"/>
      <c r="BO354" s="59"/>
      <c r="BP354" s="59"/>
      <c r="BQ354" s="59"/>
      <c r="BR354" s="59"/>
      <c r="BS354" s="59"/>
      <c r="BT354" s="59"/>
      <c r="BU354" s="59"/>
      <c r="BV354" s="59"/>
      <c r="BW354" s="59"/>
      <c r="BX354" s="59"/>
      <c r="BY354" s="59"/>
      <c r="BZ354" s="59"/>
      <c r="CA354" s="59"/>
      <c r="CB354" s="59"/>
      <c r="CC354" s="59"/>
      <c r="CD354" s="59"/>
      <c r="CE354" s="59"/>
      <c r="CF354" s="59"/>
      <c r="CG354" s="59"/>
      <c r="CH354" s="59"/>
      <c r="CI354" s="59"/>
      <c r="CJ354" s="59"/>
      <c r="CK354" s="59"/>
      <c r="CL354" s="59"/>
      <c r="CM354" s="59"/>
      <c r="CN354" s="59"/>
      <c r="CO354" s="59"/>
      <c r="CP354" s="59"/>
      <c r="CQ354" s="59"/>
      <c r="CR354" s="59"/>
      <c r="CS354" s="59"/>
      <c r="CT354" s="59"/>
      <c r="CU354" s="59"/>
      <c r="CV354" s="59"/>
      <c r="CW354" s="59"/>
      <c r="CX354" s="59"/>
      <c r="CY354" s="59"/>
      <c r="CZ354" s="59"/>
      <c r="DA354" s="59"/>
      <c r="DB354" s="59"/>
      <c r="DC354" s="59"/>
      <c r="DD354" s="59"/>
      <c r="DE354" s="59"/>
      <c r="DF354" s="59"/>
      <c r="DG354" s="59"/>
      <c r="DH354" s="59"/>
      <c r="DI354" s="59"/>
      <c r="DJ354" s="59"/>
      <c r="DK354" s="59"/>
      <c r="DL354" s="59"/>
      <c r="DM354" s="59"/>
      <c r="DN354" s="59"/>
      <c r="DO354" s="59"/>
      <c r="DP354" s="59"/>
      <c r="DQ354" s="59"/>
      <c r="DR354" s="59"/>
      <c r="DS354" s="59"/>
      <c r="DT354" s="59"/>
      <c r="DU354" s="59"/>
      <c r="DV354" s="59"/>
      <c r="DW354" s="59"/>
      <c r="DX354" s="59"/>
      <c r="DY354" s="59"/>
      <c r="DZ354" s="59"/>
      <c r="EA354" s="59"/>
      <c r="EB354" s="59"/>
      <c r="EC354" s="59"/>
      <c r="ED354" s="59"/>
      <c r="EE354" s="59"/>
      <c r="EF354" s="59"/>
      <c r="EG354" s="59"/>
      <c r="EH354" s="59"/>
      <c r="EI354" s="59"/>
      <c r="EJ354" s="59"/>
      <c r="EK354" s="59"/>
      <c r="EL354" s="59"/>
      <c r="EM354" s="59"/>
      <c r="EN354" s="59"/>
      <c r="EO354" s="59"/>
      <c r="EP354" s="59"/>
      <c r="EQ354" s="59"/>
      <c r="ER354" s="59"/>
      <c r="ES354" s="59"/>
      <c r="ET354" s="59"/>
      <c r="EU354" s="59"/>
      <c r="EV354" s="59"/>
      <c r="EW354" s="59"/>
      <c r="EX354" s="59"/>
      <c r="EY354" s="59"/>
      <c r="EZ354" s="59"/>
      <c r="FA354" s="59"/>
      <c r="FB354" s="59"/>
      <c r="FC354" s="59"/>
      <c r="FD354" s="59"/>
      <c r="FE354" s="59"/>
      <c r="FF354" s="59"/>
      <c r="FG354" s="59"/>
      <c r="FH354" s="59"/>
      <c r="FI354" s="59"/>
      <c r="FJ354" s="59"/>
      <c r="FK354" s="59"/>
      <c r="FL354" s="59"/>
      <c r="FM354" s="59"/>
      <c r="FN354" s="59"/>
      <c r="FO354" s="59"/>
    </row>
    <row r="355" spans="2:171" x14ac:dyDescent="0.25">
      <c r="B355" s="18">
        <v>1</v>
      </c>
      <c r="C355" s="602" t="s">
        <v>561</v>
      </c>
      <c r="D355" s="27">
        <f>'2 уровень'!F1065</f>
        <v>1217</v>
      </c>
      <c r="E355" s="27">
        <f>'2 уровень'!G1065</f>
        <v>202.83333333333334</v>
      </c>
      <c r="F355" s="27">
        <f>'2 уровень'!H1065</f>
        <v>147</v>
      </c>
      <c r="G355" s="64">
        <f>'2 уровень'!I1065</f>
        <v>72.473294987674606</v>
      </c>
      <c r="H355" s="78">
        <f>'2 уровень'!J1065</f>
        <v>0</v>
      </c>
      <c r="I355" s="78">
        <f>'2 уровень'!K1065</f>
        <v>0</v>
      </c>
      <c r="J355" s="73">
        <f>'2 уровень'!L1065</f>
        <v>0</v>
      </c>
      <c r="K355" s="73">
        <f>'2 уровень'!M1065</f>
        <v>0</v>
      </c>
      <c r="L355" s="73">
        <f>'2 уровень'!N1065</f>
        <v>0</v>
      </c>
      <c r="M355" s="73">
        <f>'2 уровень'!O1065</f>
        <v>0</v>
      </c>
      <c r="N355" s="73">
        <f>'2 уровень'!P1065</f>
        <v>0</v>
      </c>
      <c r="O355" s="73">
        <f>'2 уровень'!Q1065</f>
        <v>0</v>
      </c>
      <c r="P355" s="72">
        <f>'2 уровень'!R1065</f>
        <v>0</v>
      </c>
      <c r="Q355" s="72">
        <f>'2 уровень'!S1065</f>
        <v>0</v>
      </c>
      <c r="R355" s="72">
        <f>'2 уровень'!T1065</f>
        <v>0</v>
      </c>
      <c r="S355" s="72">
        <f>'2 уровень'!U1065</f>
        <v>0</v>
      </c>
      <c r="T355" s="785">
        <f>'2 уровень'!V1065</f>
        <v>0</v>
      </c>
      <c r="U355" s="72">
        <f>'2 уровень'!W1065</f>
        <v>0</v>
      </c>
      <c r="V355" s="72">
        <f>'2 уровень'!X1065</f>
        <v>0</v>
      </c>
      <c r="W355" s="72">
        <f>'2 уровень'!Y1065</f>
        <v>0</v>
      </c>
      <c r="X355" s="72">
        <f>'2 уровень'!Z1065</f>
        <v>0</v>
      </c>
      <c r="Y355" s="384">
        <f>'2 уровень'!AA1065</f>
        <v>0</v>
      </c>
      <c r="Z355" s="72">
        <f>'2 уровень'!AB1065</f>
        <v>0</v>
      </c>
      <c r="AA355" s="59"/>
      <c r="AB355" s="59"/>
      <c r="AC355" s="59"/>
      <c r="AD355" s="59"/>
      <c r="AE355" s="59"/>
      <c r="AF355" s="59"/>
      <c r="AG355" s="59"/>
      <c r="AH355" s="59"/>
      <c r="AI355" s="59"/>
      <c r="AJ355" s="59"/>
      <c r="AK355" s="59"/>
      <c r="AL355" s="59"/>
      <c r="AM355" s="59"/>
      <c r="AN355" s="59"/>
      <c r="AO355" s="59"/>
      <c r="AP355" s="59"/>
      <c r="AQ355" s="59"/>
      <c r="AR355" s="59"/>
      <c r="AS355" s="59"/>
      <c r="AT355" s="59"/>
      <c r="AU355" s="59"/>
      <c r="AV355" s="59"/>
      <c r="AW355" s="59"/>
      <c r="AX355" s="59"/>
      <c r="AY355" s="59"/>
      <c r="AZ355" s="59"/>
      <c r="BA355" s="59"/>
      <c r="BB355" s="59"/>
      <c r="BC355" s="59"/>
      <c r="BD355" s="59"/>
      <c r="BE355" s="59"/>
      <c r="BF355" s="59"/>
      <c r="BG355" s="59"/>
      <c r="BH355" s="59"/>
      <c r="BI355" s="59"/>
      <c r="BJ355" s="59"/>
      <c r="BK355" s="59"/>
      <c r="BL355" s="59"/>
      <c r="BM355" s="59"/>
      <c r="BN355" s="59"/>
      <c r="BO355" s="59"/>
      <c r="BP355" s="59"/>
      <c r="BQ355" s="59"/>
      <c r="BR355" s="59"/>
      <c r="BS355" s="59"/>
      <c r="BT355" s="59"/>
      <c r="BU355" s="59"/>
      <c r="BV355" s="59"/>
      <c r="BW355" s="59"/>
      <c r="BX355" s="59"/>
      <c r="BY355" s="59"/>
      <c r="BZ355" s="59"/>
      <c r="CA355" s="59"/>
      <c r="CB355" s="59"/>
      <c r="CC355" s="59"/>
      <c r="CD355" s="59"/>
      <c r="CE355" s="59"/>
      <c r="CF355" s="59"/>
      <c r="CG355" s="59"/>
      <c r="CH355" s="59"/>
      <c r="CI355" s="59"/>
      <c r="CJ355" s="59"/>
      <c r="CK355" s="59"/>
      <c r="CL355" s="59"/>
      <c r="CM355" s="59"/>
      <c r="CN355" s="59"/>
      <c r="CO355" s="59"/>
      <c r="CP355" s="59"/>
      <c r="CQ355" s="59"/>
      <c r="CR355" s="59"/>
      <c r="CS355" s="59"/>
      <c r="CT355" s="59"/>
      <c r="CU355" s="59"/>
      <c r="CV355" s="59"/>
      <c r="CW355" s="59"/>
      <c r="CX355" s="59"/>
      <c r="CY355" s="59"/>
      <c r="CZ355" s="59"/>
      <c r="DA355" s="59"/>
      <c r="DB355" s="59"/>
      <c r="DC355" s="59"/>
      <c r="DD355" s="59"/>
      <c r="DE355" s="59"/>
      <c r="DF355" s="59"/>
      <c r="DG355" s="59"/>
      <c r="DH355" s="59"/>
      <c r="DI355" s="59"/>
      <c r="DJ355" s="59"/>
      <c r="DK355" s="59"/>
      <c r="DL355" s="59"/>
      <c r="DM355" s="59"/>
      <c r="DN355" s="59"/>
      <c r="DO355" s="59"/>
      <c r="DP355" s="59"/>
      <c r="DQ355" s="59"/>
      <c r="DR355" s="59"/>
      <c r="DS355" s="59"/>
      <c r="DT355" s="59"/>
      <c r="DU355" s="59"/>
      <c r="DV355" s="59"/>
      <c r="DW355" s="59"/>
      <c r="DX355" s="59"/>
      <c r="DY355" s="59"/>
      <c r="DZ355" s="59"/>
      <c r="EA355" s="59"/>
      <c r="EB355" s="59"/>
      <c r="EC355" s="59"/>
      <c r="ED355" s="59"/>
      <c r="EE355" s="59"/>
      <c r="EF355" s="59"/>
      <c r="EG355" s="59"/>
      <c r="EH355" s="59"/>
      <c r="EI355" s="59"/>
      <c r="EJ355" s="59"/>
      <c r="EK355" s="59"/>
      <c r="EL355" s="59"/>
      <c r="EM355" s="59"/>
      <c r="EN355" s="59"/>
      <c r="EO355" s="59"/>
      <c r="EP355" s="59"/>
      <c r="EQ355" s="59"/>
      <c r="ER355" s="59"/>
      <c r="ES355" s="59"/>
      <c r="ET355" s="59"/>
      <c r="EU355" s="59"/>
      <c r="EV355" s="59"/>
      <c r="EW355" s="59"/>
      <c r="EX355" s="59"/>
      <c r="EY355" s="59"/>
      <c r="EZ355" s="59"/>
      <c r="FA355" s="59"/>
      <c r="FB355" s="59"/>
      <c r="FC355" s="59"/>
      <c r="FD355" s="59"/>
      <c r="FE355" s="59"/>
      <c r="FF355" s="59"/>
      <c r="FG355" s="59"/>
      <c r="FH355" s="59"/>
      <c r="FI355" s="59"/>
      <c r="FJ355" s="59"/>
      <c r="FK355" s="59"/>
      <c r="FL355" s="59"/>
      <c r="FM355" s="59"/>
      <c r="FN355" s="59"/>
      <c r="FO355" s="59"/>
    </row>
    <row r="356" spans="2:171" x14ac:dyDescent="0.25">
      <c r="B356" s="18">
        <v>1</v>
      </c>
      <c r="C356" s="602" t="s">
        <v>562</v>
      </c>
      <c r="D356" s="27">
        <f>'2 уровень'!F1066</f>
        <v>1641</v>
      </c>
      <c r="E356" s="27">
        <f>'2 уровень'!G1066</f>
        <v>273.5</v>
      </c>
      <c r="F356" s="27">
        <f>'2 уровень'!H1066</f>
        <v>332</v>
      </c>
      <c r="G356" s="64">
        <f>'2 уровень'!I1066</f>
        <v>121.38939670932358</v>
      </c>
      <c r="H356" s="78">
        <f>'2 уровень'!J1066</f>
        <v>0</v>
      </c>
      <c r="I356" s="78">
        <f>'2 уровень'!K1066</f>
        <v>0</v>
      </c>
      <c r="J356" s="73">
        <f>'2 уровень'!L1066</f>
        <v>0</v>
      </c>
      <c r="K356" s="73">
        <f>'2 уровень'!M1066</f>
        <v>0</v>
      </c>
      <c r="L356" s="73">
        <f>'2 уровень'!N1066</f>
        <v>0</v>
      </c>
      <c r="M356" s="73">
        <f>'2 уровень'!O1066</f>
        <v>0</v>
      </c>
      <c r="N356" s="73">
        <f>'2 уровень'!P1066</f>
        <v>0</v>
      </c>
      <c r="O356" s="73">
        <f>'2 уровень'!Q1066</f>
        <v>0</v>
      </c>
      <c r="P356" s="72">
        <f>'2 уровень'!R1066</f>
        <v>0</v>
      </c>
      <c r="Q356" s="72">
        <f>'2 уровень'!S1066</f>
        <v>0</v>
      </c>
      <c r="R356" s="72">
        <f>'2 уровень'!T1066</f>
        <v>0</v>
      </c>
      <c r="S356" s="72">
        <f>'2 уровень'!U1066</f>
        <v>0</v>
      </c>
      <c r="T356" s="785">
        <f>'2 уровень'!V1066</f>
        <v>0</v>
      </c>
      <c r="U356" s="72">
        <f>'2 уровень'!W1066</f>
        <v>0</v>
      </c>
      <c r="V356" s="72">
        <f>'2 уровень'!X1066</f>
        <v>0</v>
      </c>
      <c r="W356" s="72">
        <f>'2 уровень'!Y1066</f>
        <v>0</v>
      </c>
      <c r="X356" s="72">
        <f>'2 уровень'!Z1066</f>
        <v>0</v>
      </c>
      <c r="Y356" s="384">
        <f>'2 уровень'!AA1066</f>
        <v>0</v>
      </c>
      <c r="Z356" s="72">
        <f>'2 уровень'!AB1066</f>
        <v>0</v>
      </c>
      <c r="AA356" s="59"/>
      <c r="AB356" s="59"/>
      <c r="AC356" s="59"/>
      <c r="AD356" s="59"/>
      <c r="AE356" s="59"/>
      <c r="AF356" s="59"/>
      <c r="AG356" s="59"/>
      <c r="AH356" s="59"/>
      <c r="AI356" s="59"/>
      <c r="AJ356" s="59"/>
      <c r="AK356" s="59"/>
      <c r="AL356" s="59"/>
      <c r="AM356" s="59"/>
      <c r="AN356" s="59"/>
      <c r="AO356" s="59"/>
      <c r="AP356" s="59"/>
      <c r="AQ356" s="59"/>
      <c r="AR356" s="59"/>
      <c r="AS356" s="59"/>
      <c r="AT356" s="59"/>
      <c r="AU356" s="59"/>
      <c r="AV356" s="59"/>
      <c r="AW356" s="59"/>
      <c r="AX356" s="59"/>
      <c r="AY356" s="59"/>
      <c r="AZ356" s="59"/>
      <c r="BA356" s="59"/>
      <c r="BB356" s="59"/>
      <c r="BC356" s="59"/>
      <c r="BD356" s="59"/>
      <c r="BE356" s="59"/>
      <c r="BF356" s="59"/>
      <c r="BG356" s="59"/>
      <c r="BH356" s="59"/>
      <c r="BI356" s="59"/>
      <c r="BJ356" s="59"/>
      <c r="BK356" s="59"/>
      <c r="BL356" s="59"/>
      <c r="BM356" s="59"/>
      <c r="BN356" s="59"/>
      <c r="BO356" s="59"/>
      <c r="BP356" s="59"/>
      <c r="BQ356" s="59"/>
      <c r="BR356" s="59"/>
      <c r="BS356" s="59"/>
      <c r="BT356" s="59"/>
      <c r="BU356" s="59"/>
      <c r="BV356" s="59"/>
      <c r="BW356" s="59"/>
      <c r="BX356" s="59"/>
      <c r="BY356" s="59"/>
      <c r="BZ356" s="59"/>
      <c r="CA356" s="59"/>
      <c r="CB356" s="59"/>
      <c r="CC356" s="59"/>
      <c r="CD356" s="59"/>
      <c r="CE356" s="59"/>
      <c r="CF356" s="59"/>
      <c r="CG356" s="59"/>
      <c r="CH356" s="59"/>
      <c r="CI356" s="59"/>
      <c r="CJ356" s="59"/>
      <c r="CK356" s="59"/>
      <c r="CL356" s="59"/>
      <c r="CM356" s="59"/>
      <c r="CN356" s="59"/>
      <c r="CO356" s="59"/>
      <c r="CP356" s="59"/>
      <c r="CQ356" s="59"/>
      <c r="CR356" s="59"/>
      <c r="CS356" s="59"/>
      <c r="CT356" s="59"/>
      <c r="CU356" s="59"/>
      <c r="CV356" s="59"/>
      <c r="CW356" s="59"/>
      <c r="CX356" s="59"/>
      <c r="CY356" s="59"/>
      <c r="CZ356" s="59"/>
      <c r="DA356" s="59"/>
      <c r="DB356" s="59"/>
      <c r="DC356" s="59"/>
      <c r="DD356" s="59"/>
      <c r="DE356" s="59"/>
      <c r="DF356" s="59"/>
      <c r="DG356" s="59"/>
      <c r="DH356" s="59"/>
      <c r="DI356" s="59"/>
      <c r="DJ356" s="59"/>
      <c r="DK356" s="59"/>
      <c r="DL356" s="59"/>
      <c r="DM356" s="59"/>
      <c r="DN356" s="59"/>
      <c r="DO356" s="59"/>
      <c r="DP356" s="59"/>
      <c r="DQ356" s="59"/>
      <c r="DR356" s="59"/>
      <c r="DS356" s="59"/>
      <c r="DT356" s="59"/>
      <c r="DU356" s="59"/>
      <c r="DV356" s="59"/>
      <c r="DW356" s="59"/>
      <c r="DX356" s="59"/>
      <c r="DY356" s="59"/>
      <c r="DZ356" s="59"/>
      <c r="EA356" s="59"/>
      <c r="EB356" s="59"/>
      <c r="EC356" s="59"/>
      <c r="ED356" s="59"/>
      <c r="EE356" s="59"/>
      <c r="EF356" s="59"/>
      <c r="EG356" s="59"/>
      <c r="EH356" s="59"/>
      <c r="EI356" s="59"/>
      <c r="EJ356" s="59"/>
      <c r="EK356" s="59"/>
      <c r="EL356" s="59"/>
      <c r="EM356" s="59"/>
      <c r="EN356" s="59"/>
      <c r="EO356" s="59"/>
      <c r="EP356" s="59"/>
      <c r="EQ356" s="59"/>
      <c r="ER356" s="59"/>
      <c r="ES356" s="59"/>
      <c r="ET356" s="59"/>
      <c r="EU356" s="59"/>
      <c r="EV356" s="59"/>
      <c r="EW356" s="59"/>
      <c r="EX356" s="59"/>
      <c r="EY356" s="59"/>
      <c r="EZ356" s="59"/>
      <c r="FA356" s="59"/>
      <c r="FB356" s="59"/>
      <c r="FC356" s="59"/>
      <c r="FD356" s="59"/>
      <c r="FE356" s="59"/>
      <c r="FF356" s="59"/>
      <c r="FG356" s="59"/>
      <c r="FH356" s="59"/>
      <c r="FI356" s="59"/>
      <c r="FJ356" s="59"/>
      <c r="FK356" s="59"/>
      <c r="FL356" s="59"/>
      <c r="FM356" s="59"/>
      <c r="FN356" s="59"/>
      <c r="FO356" s="59"/>
    </row>
    <row r="357" spans="2:171" x14ac:dyDescent="0.25">
      <c r="B357" s="18">
        <v>1</v>
      </c>
      <c r="C357" s="602" t="s">
        <v>563</v>
      </c>
      <c r="D357" s="27">
        <f>'2 уровень'!F1067</f>
        <v>3436</v>
      </c>
      <c r="E357" s="27">
        <f>'2 уровень'!G1067</f>
        <v>572.66666666666663</v>
      </c>
      <c r="F357" s="27">
        <f>'2 уровень'!H1067</f>
        <v>642</v>
      </c>
      <c r="G357" s="64">
        <f>'2 уровень'!I1067</f>
        <v>112.10710128055881</v>
      </c>
      <c r="H357" s="78">
        <f>'2 уровень'!J1067</f>
        <v>0</v>
      </c>
      <c r="I357" s="78">
        <f>'2 уровень'!K1067</f>
        <v>0</v>
      </c>
      <c r="J357" s="73">
        <f>'2 уровень'!L1067</f>
        <v>0</v>
      </c>
      <c r="K357" s="73">
        <f>'2 уровень'!M1067</f>
        <v>0</v>
      </c>
      <c r="L357" s="73">
        <f>'2 уровень'!N1067</f>
        <v>0</v>
      </c>
      <c r="M357" s="73">
        <f>'2 уровень'!O1067</f>
        <v>0</v>
      </c>
      <c r="N357" s="73">
        <f>'2 уровень'!P1067</f>
        <v>0</v>
      </c>
      <c r="O357" s="73">
        <f>'2 уровень'!Q1067</f>
        <v>0</v>
      </c>
      <c r="P357" s="72">
        <f>'2 уровень'!R1067</f>
        <v>0</v>
      </c>
      <c r="Q357" s="72">
        <f>'2 уровень'!S1067</f>
        <v>0</v>
      </c>
      <c r="R357" s="72">
        <f>'2 уровень'!T1067</f>
        <v>0</v>
      </c>
      <c r="S357" s="72">
        <f>'2 уровень'!U1067</f>
        <v>0</v>
      </c>
      <c r="T357" s="785">
        <f>'2 уровень'!V1067</f>
        <v>0</v>
      </c>
      <c r="U357" s="72">
        <f>'2 уровень'!W1067</f>
        <v>0</v>
      </c>
      <c r="V357" s="72">
        <f>'2 уровень'!X1067</f>
        <v>0</v>
      </c>
      <c r="W357" s="72">
        <f>'2 уровень'!Y1067</f>
        <v>0</v>
      </c>
      <c r="X357" s="72">
        <f>'2 уровень'!Z1067</f>
        <v>0</v>
      </c>
      <c r="Y357" s="384">
        <f>'2 уровень'!AA1067</f>
        <v>0</v>
      </c>
      <c r="Z357" s="72">
        <f>'2 уровень'!AB1067</f>
        <v>0</v>
      </c>
      <c r="AA357" s="59"/>
      <c r="AB357" s="59"/>
      <c r="AC357" s="59"/>
      <c r="AD357" s="59"/>
      <c r="AE357" s="59"/>
      <c r="AF357" s="59"/>
      <c r="AG357" s="59"/>
      <c r="AH357" s="59"/>
      <c r="AI357" s="59"/>
      <c r="AJ357" s="59"/>
      <c r="AK357" s="59"/>
      <c r="AL357" s="59"/>
      <c r="AM357" s="59"/>
      <c r="AN357" s="59"/>
      <c r="AO357" s="59"/>
      <c r="AP357" s="59"/>
      <c r="AQ357" s="59"/>
      <c r="AR357" s="59"/>
      <c r="AS357" s="59"/>
      <c r="AT357" s="59"/>
      <c r="AU357" s="59"/>
      <c r="AV357" s="59"/>
      <c r="AW357" s="59"/>
      <c r="AX357" s="59"/>
      <c r="AY357" s="59"/>
      <c r="AZ357" s="59"/>
      <c r="BA357" s="59"/>
      <c r="BB357" s="59"/>
      <c r="BC357" s="59"/>
      <c r="BD357" s="59"/>
      <c r="BE357" s="59"/>
      <c r="BF357" s="59"/>
      <c r="BG357" s="59"/>
      <c r="BH357" s="59"/>
      <c r="BI357" s="59"/>
      <c r="BJ357" s="59"/>
      <c r="BK357" s="59"/>
      <c r="BL357" s="59"/>
      <c r="BM357" s="59"/>
      <c r="BN357" s="59"/>
      <c r="BO357" s="59"/>
      <c r="BP357" s="59"/>
      <c r="BQ357" s="59"/>
      <c r="BR357" s="59"/>
      <c r="BS357" s="59"/>
      <c r="BT357" s="59"/>
      <c r="BU357" s="59"/>
      <c r="BV357" s="59"/>
      <c r="BW357" s="59"/>
      <c r="BX357" s="59"/>
      <c r="BY357" s="59"/>
      <c r="BZ357" s="59"/>
      <c r="CA357" s="59"/>
      <c r="CB357" s="59"/>
      <c r="CC357" s="59"/>
      <c r="CD357" s="59"/>
      <c r="CE357" s="59"/>
      <c r="CF357" s="59"/>
      <c r="CG357" s="59"/>
      <c r="CH357" s="59"/>
      <c r="CI357" s="59"/>
      <c r="CJ357" s="59"/>
      <c r="CK357" s="59"/>
      <c r="CL357" s="59"/>
      <c r="CM357" s="59"/>
      <c r="CN357" s="59"/>
      <c r="CO357" s="59"/>
      <c r="CP357" s="59"/>
      <c r="CQ357" s="59"/>
      <c r="CR357" s="59"/>
      <c r="CS357" s="59"/>
      <c r="CT357" s="59"/>
      <c r="CU357" s="59"/>
      <c r="CV357" s="59"/>
      <c r="CW357" s="59"/>
      <c r="CX357" s="59"/>
      <c r="CY357" s="59"/>
      <c r="CZ357" s="59"/>
      <c r="DA357" s="59"/>
      <c r="DB357" s="59"/>
      <c r="DC357" s="59"/>
      <c r="DD357" s="59"/>
      <c r="DE357" s="59"/>
      <c r="DF357" s="59"/>
      <c r="DG357" s="59"/>
      <c r="DH357" s="59"/>
      <c r="DI357" s="59"/>
      <c r="DJ357" s="59"/>
      <c r="DK357" s="59"/>
      <c r="DL357" s="59"/>
      <c r="DM357" s="59"/>
      <c r="DN357" s="59"/>
      <c r="DO357" s="59"/>
      <c r="DP357" s="59"/>
      <c r="DQ357" s="59"/>
      <c r="DR357" s="59"/>
      <c r="DS357" s="59"/>
      <c r="DT357" s="59"/>
      <c r="DU357" s="59"/>
      <c r="DV357" s="59"/>
      <c r="DW357" s="59"/>
      <c r="DX357" s="59"/>
      <c r="DY357" s="59"/>
      <c r="DZ357" s="59"/>
      <c r="EA357" s="59"/>
      <c r="EB357" s="59"/>
      <c r="EC357" s="59"/>
      <c r="ED357" s="59"/>
      <c r="EE357" s="59"/>
      <c r="EF357" s="59"/>
      <c r="EG357" s="59"/>
      <c r="EH357" s="59"/>
      <c r="EI357" s="59"/>
      <c r="EJ357" s="59"/>
      <c r="EK357" s="59"/>
      <c r="EL357" s="59"/>
      <c r="EM357" s="59"/>
      <c r="EN357" s="59"/>
      <c r="EO357" s="59"/>
      <c r="EP357" s="59"/>
      <c r="EQ357" s="59"/>
      <c r="ER357" s="59"/>
      <c r="ES357" s="59"/>
      <c r="ET357" s="59"/>
      <c r="EU357" s="59"/>
      <c r="EV357" s="59"/>
      <c r="EW357" s="59"/>
      <c r="EX357" s="59"/>
      <c r="EY357" s="59"/>
      <c r="EZ357" s="59"/>
      <c r="FA357" s="59"/>
      <c r="FB357" s="59"/>
      <c r="FC357" s="59"/>
      <c r="FD357" s="59"/>
      <c r="FE357" s="59"/>
      <c r="FF357" s="59"/>
      <c r="FG357" s="59"/>
      <c r="FH357" s="59"/>
      <c r="FI357" s="59"/>
      <c r="FJ357" s="59"/>
      <c r="FK357" s="59"/>
      <c r="FL357" s="59"/>
      <c r="FM357" s="59"/>
      <c r="FN357" s="59"/>
      <c r="FO357" s="59"/>
    </row>
    <row r="358" spans="2:171" x14ac:dyDescent="0.25">
      <c r="B358" s="18">
        <v>1</v>
      </c>
      <c r="C358" s="602" t="s">
        <v>765</v>
      </c>
      <c r="D358" s="27">
        <f>'2 уровень'!F1068</f>
        <v>853</v>
      </c>
      <c r="E358" s="27">
        <f>'2 уровень'!G1068</f>
        <v>142.16666666666669</v>
      </c>
      <c r="F358" s="27">
        <f>'2 уровень'!H1068</f>
        <v>121</v>
      </c>
      <c r="G358" s="64">
        <f>'2 уровень'!I1068</f>
        <v>85.111371629542774</v>
      </c>
      <c r="H358" s="78">
        <f>'2 уровень'!J1068</f>
        <v>0</v>
      </c>
      <c r="I358" s="78">
        <f>'2 уровень'!K1068</f>
        <v>0</v>
      </c>
      <c r="J358" s="73">
        <f>'2 уровень'!L1068</f>
        <v>0</v>
      </c>
      <c r="K358" s="73">
        <f>'2 уровень'!M1068</f>
        <v>0</v>
      </c>
      <c r="L358" s="73">
        <f>'2 уровень'!N1068</f>
        <v>0</v>
      </c>
      <c r="M358" s="73">
        <f>'2 уровень'!O1068</f>
        <v>0</v>
      </c>
      <c r="N358" s="73">
        <f>'2 уровень'!P1068</f>
        <v>0</v>
      </c>
      <c r="O358" s="73">
        <f>'2 уровень'!Q1068</f>
        <v>0</v>
      </c>
      <c r="P358" s="72">
        <f>'2 уровень'!R1068</f>
        <v>0</v>
      </c>
      <c r="Q358" s="72">
        <f>'2 уровень'!S1068</f>
        <v>0</v>
      </c>
      <c r="R358" s="72">
        <f>'2 уровень'!T1068</f>
        <v>0</v>
      </c>
      <c r="S358" s="72">
        <f>'2 уровень'!U1068</f>
        <v>0</v>
      </c>
      <c r="T358" s="785">
        <f>'2 уровень'!V1068</f>
        <v>0</v>
      </c>
      <c r="U358" s="72">
        <f>'2 уровень'!W1068</f>
        <v>0</v>
      </c>
      <c r="V358" s="72">
        <f>'2 уровень'!X1068</f>
        <v>0</v>
      </c>
      <c r="W358" s="72">
        <f>'2 уровень'!Y1068</f>
        <v>0</v>
      </c>
      <c r="X358" s="72">
        <f>'2 уровень'!Z1068</f>
        <v>0</v>
      </c>
      <c r="Y358" s="384">
        <f>'2 уровень'!AA1068</f>
        <v>0</v>
      </c>
      <c r="Z358" s="72">
        <f>'2 уровень'!AB1068</f>
        <v>0</v>
      </c>
      <c r="AA358" s="59"/>
      <c r="AB358" s="59"/>
      <c r="AC358" s="59"/>
      <c r="AD358" s="59"/>
      <c r="AE358" s="59"/>
      <c r="AF358" s="59"/>
      <c r="AG358" s="59"/>
      <c r="AH358" s="59"/>
      <c r="AI358" s="59"/>
      <c r="AJ358" s="59"/>
      <c r="AK358" s="59"/>
      <c r="AL358" s="59"/>
      <c r="AM358" s="59"/>
      <c r="AN358" s="59"/>
      <c r="AO358" s="59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  <c r="BA358" s="59"/>
      <c r="BB358" s="59"/>
      <c r="BC358" s="59"/>
      <c r="BD358" s="59"/>
      <c r="BE358" s="59"/>
      <c r="BF358" s="59"/>
      <c r="BG358" s="59"/>
      <c r="BH358" s="59"/>
      <c r="BI358" s="59"/>
      <c r="BJ358" s="59"/>
      <c r="BK358" s="59"/>
      <c r="BL358" s="59"/>
      <c r="BM358" s="59"/>
      <c r="BN358" s="59"/>
      <c r="BO358" s="59"/>
      <c r="BP358" s="59"/>
      <c r="BQ358" s="59"/>
      <c r="BR358" s="59"/>
      <c r="BS358" s="59"/>
      <c r="BT358" s="59"/>
      <c r="BU358" s="59"/>
      <c r="BV358" s="59"/>
      <c r="BW358" s="59"/>
      <c r="BX358" s="59"/>
      <c r="BY358" s="59"/>
      <c r="BZ358" s="59"/>
      <c r="CA358" s="59"/>
      <c r="CB358" s="59"/>
      <c r="CC358" s="59"/>
      <c r="CD358" s="59"/>
      <c r="CE358" s="59"/>
      <c r="CF358" s="59"/>
      <c r="CG358" s="59"/>
      <c r="CH358" s="59"/>
      <c r="CI358" s="59"/>
      <c r="CJ358" s="59"/>
      <c r="CK358" s="59"/>
      <c r="CL358" s="59"/>
      <c r="CM358" s="59"/>
      <c r="CN358" s="59"/>
      <c r="CO358" s="59"/>
      <c r="CP358" s="59"/>
      <c r="CQ358" s="59"/>
      <c r="CR358" s="59"/>
      <c r="CS358" s="59"/>
      <c r="CT358" s="59"/>
      <c r="CU358" s="59"/>
      <c r="CV358" s="59"/>
      <c r="CW358" s="59"/>
      <c r="CX358" s="59"/>
      <c r="CY358" s="59"/>
      <c r="CZ358" s="59"/>
      <c r="DA358" s="59"/>
      <c r="DB358" s="59"/>
      <c r="DC358" s="59"/>
      <c r="DD358" s="59"/>
      <c r="DE358" s="59"/>
      <c r="DF358" s="59"/>
      <c r="DG358" s="59"/>
      <c r="DH358" s="59"/>
      <c r="DI358" s="59"/>
      <c r="DJ358" s="59"/>
      <c r="DK358" s="59"/>
      <c r="DL358" s="59"/>
      <c r="DM358" s="59"/>
      <c r="DN358" s="59"/>
      <c r="DO358" s="59"/>
      <c r="DP358" s="59"/>
      <c r="DQ358" s="59"/>
      <c r="DR358" s="59"/>
      <c r="DS358" s="59"/>
      <c r="DT358" s="59"/>
      <c r="DU358" s="59"/>
      <c r="DV358" s="59"/>
      <c r="DW358" s="59"/>
      <c r="DX358" s="59"/>
      <c r="DY358" s="59"/>
      <c r="DZ358" s="59"/>
      <c r="EA358" s="59"/>
      <c r="EB358" s="59"/>
      <c r="EC358" s="59"/>
      <c r="ED358" s="59"/>
      <c r="EE358" s="59"/>
      <c r="EF358" s="59"/>
      <c r="EG358" s="59"/>
      <c r="EH358" s="59"/>
      <c r="EI358" s="59"/>
      <c r="EJ358" s="59"/>
      <c r="EK358" s="59"/>
      <c r="EL358" s="59"/>
      <c r="EM358" s="59"/>
      <c r="EN358" s="59"/>
      <c r="EO358" s="59"/>
      <c r="EP358" s="59"/>
      <c r="EQ358" s="59"/>
      <c r="ER358" s="59"/>
      <c r="ES358" s="59"/>
      <c r="ET358" s="59"/>
      <c r="EU358" s="59"/>
      <c r="EV358" s="59"/>
      <c r="EW358" s="59"/>
      <c r="EX358" s="59"/>
      <c r="EY358" s="59"/>
      <c r="EZ358" s="59"/>
      <c r="FA358" s="59"/>
      <c r="FB358" s="59"/>
      <c r="FC358" s="59"/>
      <c r="FD358" s="59"/>
      <c r="FE358" s="59"/>
      <c r="FF358" s="59"/>
      <c r="FG358" s="59"/>
      <c r="FH358" s="59"/>
      <c r="FI358" s="59"/>
      <c r="FJ358" s="59"/>
      <c r="FK358" s="59"/>
      <c r="FL358" s="59"/>
      <c r="FM358" s="59"/>
      <c r="FN358" s="59"/>
      <c r="FO358" s="59"/>
    </row>
    <row r="359" spans="2:171" ht="43.5" x14ac:dyDescent="0.25">
      <c r="B359" s="18">
        <v>1</v>
      </c>
      <c r="C359" s="3256" t="s">
        <v>436</v>
      </c>
      <c r="D359" s="27">
        <f>'2 уровень'!F1069</f>
        <v>24955</v>
      </c>
      <c r="E359" s="27">
        <f>'2 уровень'!G1069</f>
        <v>4159.1666666666661</v>
      </c>
      <c r="F359" s="27">
        <f>'2 уровень'!H1069</f>
        <v>3980</v>
      </c>
      <c r="G359" s="64">
        <f>'2 уровень'!I1069</f>
        <v>95.692246042877187</v>
      </c>
      <c r="H359" s="78">
        <f>'2 уровень'!J1069</f>
        <v>0</v>
      </c>
      <c r="I359" s="78">
        <f>'2 уровень'!K1069</f>
        <v>0</v>
      </c>
      <c r="J359" s="73">
        <f>'2 уровень'!L1069</f>
        <v>0</v>
      </c>
      <c r="K359" s="73">
        <f>'2 уровень'!M1069</f>
        <v>0</v>
      </c>
      <c r="L359" s="73">
        <f>'2 уровень'!N1069</f>
        <v>0</v>
      </c>
      <c r="M359" s="73">
        <f>'2 уровень'!O1069</f>
        <v>0</v>
      </c>
      <c r="N359" s="73">
        <f>'2 уровень'!P1069</f>
        <v>0</v>
      </c>
      <c r="O359" s="73">
        <f>'2 уровень'!Q1069</f>
        <v>0</v>
      </c>
      <c r="P359" s="72">
        <f>'2 уровень'!R1069</f>
        <v>99466.032169999991</v>
      </c>
      <c r="Q359" s="72">
        <f>'2 уровень'!S1069</f>
        <v>99466.032169999991</v>
      </c>
      <c r="R359" s="72">
        <f>'2 уровень'!T1069</f>
        <v>16577.672028333334</v>
      </c>
      <c r="S359" s="72">
        <f>'2 уровень'!U1069</f>
        <v>15861.229880000001</v>
      </c>
      <c r="T359" s="785">
        <f>'2 уровень'!V1069</f>
        <v>0</v>
      </c>
      <c r="U359" s="72">
        <f>'2 уровень'!W1069</f>
        <v>0</v>
      </c>
      <c r="V359" s="72">
        <f>'2 уровень'!X1069</f>
        <v>-716.44214833333183</v>
      </c>
      <c r="W359" s="72">
        <f>'2 уровень'!Y1069</f>
        <v>0</v>
      </c>
      <c r="X359" s="72">
        <f>'2 уровень'!Z1069</f>
        <v>-33.018300000000004</v>
      </c>
      <c r="Y359" s="384">
        <f>'2 уровень'!AA1069</f>
        <v>15828.211580000001</v>
      </c>
      <c r="Z359" s="72">
        <f>'2 уровень'!AB1069</f>
        <v>0</v>
      </c>
      <c r="AA359" s="59"/>
      <c r="AB359" s="59"/>
      <c r="AC359" s="59"/>
      <c r="AD359" s="59"/>
      <c r="AE359" s="59"/>
      <c r="AF359" s="59"/>
      <c r="AG359" s="59"/>
      <c r="AH359" s="59"/>
      <c r="AI359" s="59"/>
      <c r="AJ359" s="59"/>
      <c r="AK359" s="59"/>
      <c r="AL359" s="59"/>
      <c r="AM359" s="59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  <c r="BA359" s="59"/>
      <c r="BB359" s="59"/>
      <c r="BC359" s="59"/>
      <c r="BD359" s="59"/>
      <c r="BE359" s="59"/>
      <c r="BF359" s="59"/>
      <c r="BG359" s="59"/>
      <c r="BH359" s="59"/>
      <c r="BI359" s="59"/>
      <c r="BJ359" s="59"/>
      <c r="BK359" s="59"/>
      <c r="BL359" s="59"/>
      <c r="BM359" s="59"/>
      <c r="BN359" s="59"/>
      <c r="BO359" s="59"/>
      <c r="BP359" s="59"/>
      <c r="BQ359" s="59"/>
      <c r="BR359" s="59"/>
      <c r="BS359" s="59"/>
      <c r="BT359" s="59"/>
      <c r="BU359" s="59"/>
      <c r="BV359" s="59"/>
      <c r="BW359" s="59"/>
      <c r="BX359" s="59"/>
      <c r="BY359" s="59"/>
      <c r="BZ359" s="59"/>
      <c r="CA359" s="59"/>
      <c r="CB359" s="59"/>
      <c r="CC359" s="59"/>
      <c r="CD359" s="59"/>
      <c r="CE359" s="59"/>
      <c r="CF359" s="59"/>
      <c r="CG359" s="59"/>
      <c r="CH359" s="59"/>
      <c r="CI359" s="59"/>
      <c r="CJ359" s="59"/>
      <c r="CK359" s="59"/>
      <c r="CL359" s="59"/>
      <c r="CM359" s="59"/>
      <c r="CN359" s="59"/>
      <c r="CO359" s="59"/>
      <c r="CP359" s="59"/>
      <c r="CQ359" s="59"/>
      <c r="CR359" s="59"/>
      <c r="CS359" s="59"/>
      <c r="CT359" s="59"/>
      <c r="CU359" s="59"/>
      <c r="CV359" s="59"/>
      <c r="CW359" s="59"/>
      <c r="CX359" s="59"/>
      <c r="CY359" s="59"/>
      <c r="CZ359" s="59"/>
      <c r="DA359" s="59"/>
      <c r="DB359" s="59"/>
      <c r="DC359" s="59"/>
      <c r="DD359" s="59"/>
      <c r="DE359" s="59"/>
      <c r="DF359" s="59"/>
      <c r="DG359" s="59"/>
      <c r="DH359" s="59"/>
      <c r="DI359" s="59"/>
      <c r="DJ359" s="59"/>
      <c r="DK359" s="59"/>
      <c r="DL359" s="59"/>
      <c r="DM359" s="59"/>
      <c r="DN359" s="59"/>
      <c r="DO359" s="59"/>
      <c r="DP359" s="59"/>
      <c r="DQ359" s="59"/>
      <c r="DR359" s="59"/>
      <c r="DS359" s="59"/>
      <c r="DT359" s="59"/>
      <c r="DU359" s="59"/>
      <c r="DV359" s="59"/>
      <c r="DW359" s="59"/>
      <c r="DX359" s="59"/>
      <c r="DY359" s="59"/>
      <c r="DZ359" s="59"/>
      <c r="EA359" s="59"/>
      <c r="EB359" s="59"/>
      <c r="EC359" s="59"/>
      <c r="ED359" s="59"/>
      <c r="EE359" s="59"/>
      <c r="EF359" s="59"/>
      <c r="EG359" s="59"/>
      <c r="EH359" s="59"/>
      <c r="EI359" s="59"/>
      <c r="EJ359" s="59"/>
      <c r="EK359" s="59"/>
      <c r="EL359" s="59"/>
      <c r="EM359" s="59"/>
      <c r="EN359" s="59"/>
      <c r="EO359" s="59"/>
      <c r="EP359" s="59"/>
      <c r="EQ359" s="59"/>
      <c r="ER359" s="59"/>
      <c r="ES359" s="59"/>
      <c r="ET359" s="59"/>
      <c r="EU359" s="59"/>
      <c r="EV359" s="59"/>
      <c r="EW359" s="59"/>
      <c r="EX359" s="59"/>
      <c r="EY359" s="59"/>
      <c r="EZ359" s="59"/>
      <c r="FA359" s="59"/>
      <c r="FB359" s="59"/>
      <c r="FC359" s="59"/>
      <c r="FD359" s="59"/>
      <c r="FE359" s="59"/>
      <c r="FF359" s="59"/>
      <c r="FG359" s="59"/>
      <c r="FH359" s="59"/>
      <c r="FI359" s="59"/>
      <c r="FJ359" s="59"/>
      <c r="FK359" s="59"/>
      <c r="FL359" s="59"/>
      <c r="FM359" s="59"/>
      <c r="FN359" s="59"/>
      <c r="FO359" s="59"/>
    </row>
    <row r="360" spans="2:171" ht="30" x14ac:dyDescent="0.25">
      <c r="C360" s="590" t="s">
        <v>266</v>
      </c>
      <c r="D360" s="27">
        <f>'2 уровень'!F1070</f>
        <v>16044</v>
      </c>
      <c r="E360" s="27">
        <f>'2 уровень'!G1070</f>
        <v>2673.9999999999995</v>
      </c>
      <c r="F360" s="27">
        <f>'2 уровень'!H1070</f>
        <v>2388</v>
      </c>
      <c r="G360" s="64">
        <f>'2 уровень'!I1070</f>
        <v>89.304412864622307</v>
      </c>
      <c r="H360" s="78">
        <f>'2 уровень'!J1070</f>
        <v>0</v>
      </c>
      <c r="I360" s="78">
        <f>'2 уровень'!K1070</f>
        <v>0</v>
      </c>
      <c r="J360" s="73">
        <f>'2 уровень'!L1070</f>
        <v>0</v>
      </c>
      <c r="K360" s="73">
        <f>'2 уровень'!M1070</f>
        <v>0</v>
      </c>
      <c r="L360" s="73">
        <f>'2 уровень'!N1070</f>
        <v>0</v>
      </c>
      <c r="M360" s="73">
        <f>'2 уровень'!O1070</f>
        <v>0</v>
      </c>
      <c r="N360" s="73">
        <f>'2 уровень'!P1070</f>
        <v>0</v>
      </c>
      <c r="O360" s="73">
        <f>'2 уровень'!Q1070</f>
        <v>0</v>
      </c>
      <c r="P360" s="72">
        <f>'2 уровень'!R1070</f>
        <v>68080.232170000003</v>
      </c>
      <c r="Q360" s="72">
        <f>'2 уровень'!S1070</f>
        <v>68080.232170000003</v>
      </c>
      <c r="R360" s="72">
        <f>'2 уровень'!T1070</f>
        <v>11346.705361666667</v>
      </c>
      <c r="S360" s="72">
        <f>'2 уровень'!U1070</f>
        <v>10939.180200000001</v>
      </c>
      <c r="T360" s="785">
        <f>'2 уровень'!V1070</f>
        <v>0</v>
      </c>
      <c r="U360" s="72">
        <f>'2 уровень'!W1070</f>
        <v>0</v>
      </c>
      <c r="V360" s="72">
        <f>'2 уровень'!X1070</f>
        <v>-407.52516166666521</v>
      </c>
      <c r="W360" s="72">
        <f>'2 уровень'!Y1070</f>
        <v>0</v>
      </c>
      <c r="X360" s="72">
        <f>'2 уровень'!Z1070</f>
        <v>-33.018300000000004</v>
      </c>
      <c r="Y360" s="384">
        <f>'2 уровень'!AA1070</f>
        <v>10906.161900000001</v>
      </c>
      <c r="Z360" s="72">
        <f>'2 уровень'!AB1070</f>
        <v>0</v>
      </c>
      <c r="AA360" s="59"/>
      <c r="AB360" s="59"/>
      <c r="AC360" s="59"/>
      <c r="AD360" s="59"/>
      <c r="AE360" s="59"/>
      <c r="AF360" s="59"/>
      <c r="AG360" s="59"/>
      <c r="AH360" s="59"/>
      <c r="AI360" s="59"/>
      <c r="AJ360" s="59"/>
      <c r="AK360" s="59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  <c r="BA360" s="59"/>
      <c r="BB360" s="59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  <c r="FN360" s="59"/>
      <c r="FO360" s="59"/>
    </row>
    <row r="361" spans="2:171" ht="30" x14ac:dyDescent="0.25">
      <c r="C361" s="590" t="s">
        <v>437</v>
      </c>
      <c r="D361" s="27">
        <f>'2 уровень'!F1071</f>
        <v>10765</v>
      </c>
      <c r="E361" s="27">
        <f>'2 уровень'!G1071</f>
        <v>1794.1666666666665</v>
      </c>
      <c r="F361" s="27">
        <f>'2 уровень'!H1071</f>
        <v>1764</v>
      </c>
      <c r="G361" s="64">
        <f>'2 уровень'!I1071</f>
        <v>98.31862517417558</v>
      </c>
      <c r="H361" s="78">
        <f>'2 уровень'!J1071</f>
        <v>0</v>
      </c>
      <c r="I361" s="78">
        <f>'2 уровень'!K1071</f>
        <v>0</v>
      </c>
      <c r="J361" s="73">
        <f>'2 уровень'!L1071</f>
        <v>0</v>
      </c>
      <c r="K361" s="73">
        <f>'2 уровень'!M1071</f>
        <v>0</v>
      </c>
      <c r="L361" s="73">
        <f>'2 уровень'!N1071</f>
        <v>0</v>
      </c>
      <c r="M361" s="73">
        <f>'2 уровень'!O1071</f>
        <v>0</v>
      </c>
      <c r="N361" s="73">
        <f>'2 уровень'!P1071</f>
        <v>0</v>
      </c>
      <c r="O361" s="73">
        <f>'2 уровень'!Q1071</f>
        <v>0</v>
      </c>
      <c r="P361" s="72">
        <f>'2 уровень'!R1071</f>
        <v>55439.75</v>
      </c>
      <c r="Q361" s="72">
        <f>'2 уровень'!S1071</f>
        <v>55439.75</v>
      </c>
      <c r="R361" s="72">
        <f>'2 уровень'!T1071</f>
        <v>9239.9583333333321</v>
      </c>
      <c r="S361" s="72">
        <f>'2 уровень'!U1071</f>
        <v>9453.3251400000008</v>
      </c>
      <c r="T361" s="785">
        <f>'2 уровень'!V1071</f>
        <v>0</v>
      </c>
      <c r="U361" s="72">
        <f>'2 уровень'!W1071</f>
        <v>0</v>
      </c>
      <c r="V361" s="72">
        <f>'2 уровень'!X1071</f>
        <v>213.3668066666678</v>
      </c>
      <c r="W361" s="72">
        <f>'2 уровень'!Y1071</f>
        <v>0</v>
      </c>
      <c r="X361" s="72">
        <f>'2 уровень'!Z1071</f>
        <v>0</v>
      </c>
      <c r="Y361" s="384">
        <f>'2 уровень'!AA1071</f>
        <v>9453.3251400000008</v>
      </c>
      <c r="Z361" s="72">
        <f>'2 уровень'!AB1071</f>
        <v>0</v>
      </c>
      <c r="AA361" s="59"/>
      <c r="AB361" s="59"/>
      <c r="AC361" s="59"/>
      <c r="AD361" s="59"/>
      <c r="AE361" s="59"/>
      <c r="AF361" s="59"/>
      <c r="AG361" s="59"/>
      <c r="AH361" s="59"/>
      <c r="AI361" s="59"/>
      <c r="AJ361" s="59"/>
      <c r="AK361" s="59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  <c r="BA361" s="59"/>
      <c r="BB361" s="59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  <c r="FN361" s="59"/>
      <c r="FO361" s="59"/>
    </row>
    <row r="362" spans="2:171" ht="30" x14ac:dyDescent="0.25">
      <c r="C362" s="590" t="s">
        <v>766</v>
      </c>
      <c r="D362" s="27">
        <f>'2 уровень'!F1072</f>
        <v>1545</v>
      </c>
      <c r="E362" s="27">
        <f>'2 уровень'!G1072</f>
        <v>257.5</v>
      </c>
      <c r="F362" s="27">
        <f>'2 уровень'!H1072</f>
        <v>251</v>
      </c>
      <c r="G362" s="64">
        <f>'2 уровень'!I1072</f>
        <v>97.475728155339809</v>
      </c>
      <c r="H362" s="78">
        <f>'2 уровень'!J1072</f>
        <v>0</v>
      </c>
      <c r="I362" s="78">
        <f>'2 уровень'!K1072</f>
        <v>0</v>
      </c>
      <c r="J362" s="73">
        <f>'2 уровень'!L1072</f>
        <v>0</v>
      </c>
      <c r="K362" s="73">
        <f>'2 уровень'!M1072</f>
        <v>0</v>
      </c>
      <c r="L362" s="73">
        <f>'2 уровень'!N1072</f>
        <v>0</v>
      </c>
      <c r="M362" s="73">
        <f>'2 уровень'!O1072</f>
        <v>0</v>
      </c>
      <c r="N362" s="73">
        <f>'2 уровень'!P1072</f>
        <v>0</v>
      </c>
      <c r="O362" s="73">
        <f>'2 уровень'!Q1072</f>
        <v>0</v>
      </c>
      <c r="P362" s="72">
        <f>'2 уровень'!R1072</f>
        <v>3534.1150000000002</v>
      </c>
      <c r="Q362" s="72">
        <f>'2 уровень'!S1072</f>
        <v>3534.1150000000002</v>
      </c>
      <c r="R362" s="72">
        <f>'2 уровень'!T1072</f>
        <v>589.01916666666671</v>
      </c>
      <c r="S362" s="72">
        <f>'2 уровень'!U1072</f>
        <v>791.11290000000008</v>
      </c>
      <c r="T362" s="785">
        <f>'2 уровень'!V1072</f>
        <v>0</v>
      </c>
      <c r="U362" s="72">
        <f>'2 уровень'!W1072</f>
        <v>0</v>
      </c>
      <c r="V362" s="72">
        <f>'2 уровень'!X1072</f>
        <v>202.09373333333346</v>
      </c>
      <c r="W362" s="72">
        <f>'2 уровень'!Y1072</f>
        <v>0</v>
      </c>
      <c r="X362" s="72">
        <f>'2 уровень'!Z1072</f>
        <v>0</v>
      </c>
      <c r="Y362" s="384">
        <f>'2 уровень'!AA1072</f>
        <v>791.11290000000008</v>
      </c>
      <c r="Z362" s="72">
        <f>'2 уровень'!AB1072</f>
        <v>0</v>
      </c>
      <c r="AA362" s="59"/>
      <c r="AB362" s="59"/>
      <c r="AC362" s="59"/>
      <c r="AD362" s="59"/>
      <c r="AE362" s="59"/>
      <c r="AF362" s="59"/>
      <c r="AG362" s="59"/>
      <c r="AH362" s="59"/>
      <c r="AI362" s="59"/>
      <c r="AJ362" s="59"/>
      <c r="AK362" s="59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  <c r="BA362" s="59"/>
      <c r="BB362" s="59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  <c r="FN362" s="59"/>
      <c r="FO362" s="59"/>
    </row>
    <row r="363" spans="2:171" ht="30" x14ac:dyDescent="0.25">
      <c r="B363" s="18">
        <v>1</v>
      </c>
      <c r="C363" s="590" t="s">
        <v>767</v>
      </c>
      <c r="D363" s="27">
        <f>'2 уровень'!F1073</f>
        <v>0</v>
      </c>
      <c r="E363" s="27">
        <f>'2 уровень'!G1073</f>
        <v>0</v>
      </c>
      <c r="F363" s="27">
        <f>'2 уровень'!H1073</f>
        <v>0</v>
      </c>
      <c r="G363" s="64" t="e">
        <f>'2 уровень'!I1073</f>
        <v>#DIV/0!</v>
      </c>
      <c r="H363" s="78">
        <f>'2 уровень'!J1073</f>
        <v>0</v>
      </c>
      <c r="I363" s="78">
        <f>'2 уровень'!K1073</f>
        <v>0</v>
      </c>
      <c r="J363" s="73">
        <f>'2 уровень'!L1073</f>
        <v>0</v>
      </c>
      <c r="K363" s="73">
        <f>'2 уровень'!M1073</f>
        <v>0</v>
      </c>
      <c r="L363" s="73">
        <f>'2 уровень'!N1073</f>
        <v>0</v>
      </c>
      <c r="M363" s="73">
        <f>'2 уровень'!O1073</f>
        <v>0</v>
      </c>
      <c r="N363" s="73">
        <f>'2 уровень'!P1073</f>
        <v>0</v>
      </c>
      <c r="O363" s="73">
        <f>'2 уровень'!Q1073</f>
        <v>0</v>
      </c>
      <c r="P363" s="72">
        <f>'2 уровень'!R1073</f>
        <v>0</v>
      </c>
      <c r="Q363" s="72">
        <f>'2 уровень'!S1073</f>
        <v>0</v>
      </c>
      <c r="R363" s="72">
        <f>'2 уровень'!T1073</f>
        <v>0</v>
      </c>
      <c r="S363" s="72">
        <f>'2 уровень'!U1073</f>
        <v>0</v>
      </c>
      <c r="T363" s="785">
        <f>'2 уровень'!V1073</f>
        <v>0</v>
      </c>
      <c r="U363" s="72">
        <f>'2 уровень'!W1073</f>
        <v>0</v>
      </c>
      <c r="V363" s="72">
        <f>'2 уровень'!X1073</f>
        <v>0</v>
      </c>
      <c r="W363" s="72">
        <f>'2 уровень'!Y1073</f>
        <v>0</v>
      </c>
      <c r="X363" s="72">
        <f>'2 уровень'!Z1073</f>
        <v>0</v>
      </c>
      <c r="Y363" s="384">
        <f>'2 уровень'!AA1073</f>
        <v>0</v>
      </c>
      <c r="Z363" s="72">
        <f>'2 уровень'!AB1073</f>
        <v>0</v>
      </c>
      <c r="AA363" s="59"/>
      <c r="AB363" s="59"/>
      <c r="AC363" s="59"/>
      <c r="AD363" s="59"/>
      <c r="AE363" s="59"/>
      <c r="AF363" s="59"/>
      <c r="AG363" s="59"/>
      <c r="AH363" s="59"/>
      <c r="AI363" s="59"/>
      <c r="AJ363" s="59"/>
      <c r="AK363" s="59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  <c r="BA363" s="59"/>
      <c r="BB363" s="59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  <c r="FN363" s="59"/>
      <c r="FO363" s="59"/>
    </row>
    <row r="364" spans="2:171" ht="60" x14ac:dyDescent="0.25">
      <c r="B364" s="18">
        <v>1</v>
      </c>
      <c r="C364" s="590" t="s">
        <v>768</v>
      </c>
      <c r="D364" s="27">
        <f>'2 уровень'!F1074</f>
        <v>3624</v>
      </c>
      <c r="E364" s="27">
        <f>'2 уровень'!G1074</f>
        <v>604</v>
      </c>
      <c r="F364" s="27">
        <f>'2 уровень'!H1074</f>
        <v>343</v>
      </c>
      <c r="G364" s="64">
        <f>'2 уровень'!I1074</f>
        <v>56.788079470198674</v>
      </c>
      <c r="H364" s="78">
        <f>'2 уровень'!J1074</f>
        <v>0</v>
      </c>
      <c r="I364" s="78">
        <f>'2 уровень'!K1074</f>
        <v>0</v>
      </c>
      <c r="J364" s="73">
        <f>'2 уровень'!L1074</f>
        <v>0</v>
      </c>
      <c r="K364" s="73">
        <f>'2 уровень'!M1074</f>
        <v>0</v>
      </c>
      <c r="L364" s="73">
        <f>'2 уровень'!N1074</f>
        <v>0</v>
      </c>
      <c r="M364" s="73">
        <f>'2 уровень'!O1074</f>
        <v>0</v>
      </c>
      <c r="N364" s="73">
        <f>'2 уровень'!P1074</f>
        <v>0</v>
      </c>
      <c r="O364" s="73">
        <f>'2 уровень'!Q1074</f>
        <v>0</v>
      </c>
      <c r="P364" s="72">
        <f>'2 уровень'!R1074</f>
        <v>7958.6491699999988</v>
      </c>
      <c r="Q364" s="72">
        <f>'2 уровень'!S1074</f>
        <v>7958.6491699999988</v>
      </c>
      <c r="R364" s="72">
        <f>'2 уровень'!T1074</f>
        <v>1326.4415283333333</v>
      </c>
      <c r="S364" s="72">
        <f>'2 уровень'!U1074</f>
        <v>381.72785999999996</v>
      </c>
      <c r="T364" s="785">
        <f>'2 уровень'!V1074</f>
        <v>0</v>
      </c>
      <c r="U364" s="72">
        <f>'2 уровень'!W1074</f>
        <v>0</v>
      </c>
      <c r="V364" s="72">
        <f>'2 уровень'!X1074</f>
        <v>-944.71366833333332</v>
      </c>
      <c r="W364" s="72">
        <f>'2 уровень'!Y1074</f>
        <v>0</v>
      </c>
      <c r="X364" s="72">
        <f>'2 уровень'!Z1074</f>
        <v>0</v>
      </c>
      <c r="Y364" s="384">
        <f>'2 уровень'!AA1074</f>
        <v>381.72785999999996</v>
      </c>
      <c r="Z364" s="72">
        <f>'2 уровень'!AB1074</f>
        <v>0</v>
      </c>
      <c r="AA364" s="59"/>
      <c r="AB364" s="59"/>
      <c r="AC364" s="59"/>
      <c r="AD364" s="59"/>
      <c r="AE364" s="59"/>
      <c r="AF364" s="59"/>
      <c r="AG364" s="59"/>
      <c r="AH364" s="59"/>
      <c r="AI364" s="59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</row>
    <row r="365" spans="2:171" x14ac:dyDescent="0.25">
      <c r="B365" s="18">
        <v>1</v>
      </c>
      <c r="C365" s="590" t="s">
        <v>769</v>
      </c>
      <c r="D365" s="27">
        <f>'2 уровень'!F1075</f>
        <v>1818</v>
      </c>
      <c r="E365" s="27">
        <f>'2 уровень'!G1075</f>
        <v>303</v>
      </c>
      <c r="F365" s="27">
        <f>'2 уровень'!H1075</f>
        <v>305</v>
      </c>
      <c r="G365" s="64">
        <f>'2 уровень'!I1075</f>
        <v>100.66006600660067</v>
      </c>
      <c r="H365" s="78">
        <f>'2 уровень'!J1075</f>
        <v>0</v>
      </c>
      <c r="I365" s="78">
        <f>'2 уровень'!K1075</f>
        <v>0</v>
      </c>
      <c r="J365" s="73">
        <f>'2 уровень'!L1075</f>
        <v>0</v>
      </c>
      <c r="K365" s="73">
        <f>'2 уровень'!M1075</f>
        <v>0</v>
      </c>
      <c r="L365" s="73">
        <f>'2 уровень'!N1075</f>
        <v>0</v>
      </c>
      <c r="M365" s="73">
        <f>'2 уровень'!O1075</f>
        <v>0</v>
      </c>
      <c r="N365" s="73">
        <f>'2 уровень'!P1075</f>
        <v>0</v>
      </c>
      <c r="O365" s="73">
        <f>'2 уровень'!Q1075</f>
        <v>0</v>
      </c>
      <c r="P365" s="72">
        <f>'2 уровень'!R1075</f>
        <v>0</v>
      </c>
      <c r="Q365" s="72">
        <f>'2 уровень'!S1075</f>
        <v>0</v>
      </c>
      <c r="R365" s="72">
        <f>'2 уровень'!T1075</f>
        <v>0</v>
      </c>
      <c r="S365" s="72">
        <f>'2 уровень'!U1075</f>
        <v>283.93669999999997</v>
      </c>
      <c r="T365" s="785">
        <f>'2 уровень'!V1075</f>
        <v>0</v>
      </c>
      <c r="U365" s="72">
        <f>'2 уровень'!W1075</f>
        <v>0</v>
      </c>
      <c r="V365" s="72">
        <f>'2 уровень'!X1075</f>
        <v>0</v>
      </c>
      <c r="W365" s="72">
        <f>'2 уровень'!Y1075</f>
        <v>0</v>
      </c>
      <c r="X365" s="72">
        <f>'2 уровень'!Z1075</f>
        <v>0</v>
      </c>
      <c r="Y365" s="384">
        <f>'2 уровень'!AA1075</f>
        <v>283.93669999999997</v>
      </c>
      <c r="Z365" s="72">
        <f>'2 уровень'!AB1075</f>
        <v>0</v>
      </c>
      <c r="AA365" s="59"/>
      <c r="AB365" s="59"/>
      <c r="AC365" s="59"/>
      <c r="AD365" s="59"/>
      <c r="AE365" s="59"/>
      <c r="AF365" s="59"/>
      <c r="AG365" s="59"/>
      <c r="AH365" s="59"/>
      <c r="AI365" s="59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</row>
    <row r="366" spans="2:171" x14ac:dyDescent="0.25">
      <c r="C366" s="590" t="s">
        <v>770</v>
      </c>
      <c r="D366" s="27">
        <f>'2 уровень'!F1076</f>
        <v>1806</v>
      </c>
      <c r="E366" s="27">
        <f>'2 уровень'!G1076</f>
        <v>301</v>
      </c>
      <c r="F366" s="27">
        <f>'2 уровень'!H1076</f>
        <v>38</v>
      </c>
      <c r="G366" s="64">
        <f>'2 уровень'!I1076</f>
        <v>12.624584717607974</v>
      </c>
      <c r="H366" s="78">
        <f>'2 уровень'!J1076</f>
        <v>0</v>
      </c>
      <c r="I366" s="78">
        <f>'2 уровень'!K1076</f>
        <v>0</v>
      </c>
      <c r="J366" s="73">
        <f>'2 уровень'!L1076</f>
        <v>0</v>
      </c>
      <c r="K366" s="73">
        <f>'2 уровень'!M1076</f>
        <v>0</v>
      </c>
      <c r="L366" s="73">
        <f>'2 уровень'!N1076</f>
        <v>0</v>
      </c>
      <c r="M366" s="73">
        <f>'2 уровень'!O1076</f>
        <v>0</v>
      </c>
      <c r="N366" s="73">
        <f>'2 уровень'!P1076</f>
        <v>0</v>
      </c>
      <c r="O366" s="73">
        <f>'2 уровень'!Q1076</f>
        <v>0</v>
      </c>
      <c r="P366" s="72">
        <f>'2 уровень'!R1076</f>
        <v>0</v>
      </c>
      <c r="Q366" s="72">
        <f>'2 уровень'!S1076</f>
        <v>0</v>
      </c>
      <c r="R366" s="72">
        <f>'2 уровень'!T1076</f>
        <v>0</v>
      </c>
      <c r="S366" s="72">
        <f>'2 уровень'!U1076</f>
        <v>97.791160000000005</v>
      </c>
      <c r="T366" s="785">
        <f>'2 уровень'!V1076</f>
        <v>0</v>
      </c>
      <c r="U366" s="72">
        <f>'2 уровень'!W1076</f>
        <v>0</v>
      </c>
      <c r="V366" s="72">
        <f>'2 уровень'!X1076</f>
        <v>0</v>
      </c>
      <c r="W366" s="72">
        <f>'2 уровень'!Y1076</f>
        <v>0</v>
      </c>
      <c r="X366" s="72">
        <f>'2 уровень'!Z1076</f>
        <v>0</v>
      </c>
      <c r="Y366" s="384">
        <f>'2 уровень'!AA1076</f>
        <v>97.791160000000005</v>
      </c>
      <c r="Z366" s="72">
        <f>'2 уровень'!AB1076</f>
        <v>0</v>
      </c>
      <c r="AA366" s="59"/>
      <c r="AB366" s="59"/>
      <c r="AC366" s="59"/>
      <c r="AD366" s="59"/>
      <c r="AE366" s="59"/>
      <c r="AF366" s="59"/>
      <c r="AG366" s="59"/>
      <c r="AH366" s="59"/>
      <c r="AI366" s="59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</row>
    <row r="367" spans="2:171" ht="60" x14ac:dyDescent="0.25">
      <c r="C367" s="590" t="s">
        <v>771</v>
      </c>
      <c r="D367" s="27">
        <f>'2 уровень'!F1077</f>
        <v>0</v>
      </c>
      <c r="E367" s="27">
        <f>'2 уровень'!G1077</f>
        <v>0</v>
      </c>
      <c r="F367" s="27">
        <f>'2 уровень'!H1077</f>
        <v>0</v>
      </c>
      <c r="G367" s="64">
        <f>'2 уровень'!I1077</f>
        <v>0</v>
      </c>
      <c r="H367" s="78">
        <f>'2 уровень'!J1077</f>
        <v>0</v>
      </c>
      <c r="I367" s="78">
        <f>'2 уровень'!K1077</f>
        <v>0</v>
      </c>
      <c r="J367" s="73">
        <f>'2 уровень'!L1077</f>
        <v>0</v>
      </c>
      <c r="K367" s="73">
        <f>'2 уровень'!M1077</f>
        <v>0</v>
      </c>
      <c r="L367" s="73">
        <f>'2 уровень'!N1077</f>
        <v>0</v>
      </c>
      <c r="M367" s="73">
        <f>'2 уровень'!O1077</f>
        <v>0</v>
      </c>
      <c r="N367" s="73">
        <f>'2 уровень'!P1077</f>
        <v>0</v>
      </c>
      <c r="O367" s="73">
        <f>'2 уровень'!Q1077</f>
        <v>0</v>
      </c>
      <c r="P367" s="72">
        <f>'2 уровень'!R1077</f>
        <v>0</v>
      </c>
      <c r="Q367" s="72">
        <f>'2 уровень'!S1077</f>
        <v>0</v>
      </c>
      <c r="R367" s="72">
        <f>'2 уровень'!T1077</f>
        <v>0</v>
      </c>
      <c r="S367" s="72">
        <f>'2 уровень'!U1077</f>
        <v>0</v>
      </c>
      <c r="T367" s="785">
        <f>'2 уровень'!V1077</f>
        <v>0</v>
      </c>
      <c r="U367" s="72">
        <f>'2 уровень'!W1077</f>
        <v>0</v>
      </c>
      <c r="V367" s="72">
        <f>'2 уровень'!X1077</f>
        <v>0</v>
      </c>
      <c r="W367" s="72">
        <f>'2 уровень'!Y1077</f>
        <v>0</v>
      </c>
      <c r="X367" s="72">
        <f>'2 уровень'!Z1077</f>
        <v>0</v>
      </c>
      <c r="Y367" s="384">
        <f>'2 уровень'!AA1077</f>
        <v>0</v>
      </c>
      <c r="Z367" s="72">
        <f>'2 уровень'!AB1077</f>
        <v>0</v>
      </c>
      <c r="AA367" s="59"/>
      <c r="AB367" s="59"/>
      <c r="AC367" s="59"/>
      <c r="AD367" s="59"/>
      <c r="AE367" s="59"/>
      <c r="AF367" s="59"/>
      <c r="AG367" s="59"/>
      <c r="AH367" s="59"/>
      <c r="AI367" s="59"/>
      <c r="AJ367" s="59"/>
      <c r="AK367" s="59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  <c r="BA367" s="59"/>
      <c r="BB367" s="59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  <c r="FN367" s="59"/>
      <c r="FO367" s="59"/>
    </row>
    <row r="368" spans="2:171" x14ac:dyDescent="0.25">
      <c r="C368" s="589" t="s">
        <v>772</v>
      </c>
      <c r="D368" s="27">
        <f>'2 уровень'!F1078</f>
        <v>0</v>
      </c>
      <c r="E368" s="27">
        <f>'2 уровень'!G1078</f>
        <v>0</v>
      </c>
      <c r="F368" s="27">
        <f>'2 уровень'!H1078</f>
        <v>0</v>
      </c>
      <c r="G368" s="64">
        <f>'2 уровень'!I1078</f>
        <v>0</v>
      </c>
      <c r="H368" s="78">
        <f>'2 уровень'!J1078</f>
        <v>0</v>
      </c>
      <c r="I368" s="78">
        <f>'2 уровень'!K1078</f>
        <v>0</v>
      </c>
      <c r="J368" s="73">
        <f>'2 уровень'!L1078</f>
        <v>0</v>
      </c>
      <c r="K368" s="73">
        <f>'2 уровень'!M1078</f>
        <v>0</v>
      </c>
      <c r="L368" s="73">
        <f>'2 уровень'!N1078</f>
        <v>0</v>
      </c>
      <c r="M368" s="73">
        <f>'2 уровень'!O1078</f>
        <v>0</v>
      </c>
      <c r="N368" s="73">
        <f>'2 уровень'!P1078</f>
        <v>0</v>
      </c>
      <c r="O368" s="73">
        <f>'2 уровень'!Q1078</f>
        <v>0</v>
      </c>
      <c r="P368" s="72">
        <f>'2 уровень'!R1078</f>
        <v>0</v>
      </c>
      <c r="Q368" s="72">
        <f>'2 уровень'!S1078</f>
        <v>0</v>
      </c>
      <c r="R368" s="72">
        <f>'2 уровень'!T1078</f>
        <v>0</v>
      </c>
      <c r="S368" s="72">
        <f>'2 уровень'!U1078</f>
        <v>0</v>
      </c>
      <c r="T368" s="785">
        <f>'2 уровень'!V1078</f>
        <v>0</v>
      </c>
      <c r="U368" s="72">
        <f>'2 уровень'!W1078</f>
        <v>0</v>
      </c>
      <c r="V368" s="72">
        <f>'2 уровень'!X1078</f>
        <v>0</v>
      </c>
      <c r="W368" s="72">
        <f>'2 уровень'!Y1078</f>
        <v>0</v>
      </c>
      <c r="X368" s="72">
        <f>'2 уровень'!Z1078</f>
        <v>0</v>
      </c>
      <c r="Y368" s="384">
        <f>'2 уровень'!AA1078</f>
        <v>0</v>
      </c>
      <c r="Z368" s="72">
        <f>'2 уровень'!AB1078</f>
        <v>0</v>
      </c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  <c r="FN368" s="59"/>
      <c r="FO368" s="59"/>
    </row>
    <row r="369" spans="1:171" x14ac:dyDescent="0.25">
      <c r="C369" s="590" t="s">
        <v>773</v>
      </c>
      <c r="D369" s="27">
        <f>'2 уровень'!F1079</f>
        <v>0</v>
      </c>
      <c r="E369" s="27">
        <f>'2 уровень'!G1079</f>
        <v>0</v>
      </c>
      <c r="F369" s="27">
        <f>'2 уровень'!H1079</f>
        <v>0</v>
      </c>
      <c r="G369" s="64">
        <f>'2 уровень'!I1079</f>
        <v>0</v>
      </c>
      <c r="H369" s="78">
        <f>'2 уровень'!J1079</f>
        <v>0</v>
      </c>
      <c r="I369" s="78">
        <f>'2 уровень'!K1079</f>
        <v>0</v>
      </c>
      <c r="J369" s="73">
        <f>'2 уровень'!L1079</f>
        <v>0</v>
      </c>
      <c r="K369" s="73">
        <f>'2 уровень'!M1079</f>
        <v>0</v>
      </c>
      <c r="L369" s="73">
        <f>'2 уровень'!N1079</f>
        <v>0</v>
      </c>
      <c r="M369" s="73">
        <f>'2 уровень'!O1079</f>
        <v>0</v>
      </c>
      <c r="N369" s="73">
        <f>'2 уровень'!P1079</f>
        <v>0</v>
      </c>
      <c r="O369" s="73">
        <f>'2 уровень'!Q1079</f>
        <v>0</v>
      </c>
      <c r="P369" s="72">
        <f>'2 уровень'!R1079</f>
        <v>0</v>
      </c>
      <c r="Q369" s="72">
        <f>'2 уровень'!S1079</f>
        <v>0</v>
      </c>
      <c r="R369" s="72">
        <f>'2 уровень'!T1079</f>
        <v>0</v>
      </c>
      <c r="S369" s="72">
        <f>'2 уровень'!U1079</f>
        <v>0</v>
      </c>
      <c r="T369" s="785">
        <f>'2 уровень'!V1079</f>
        <v>0</v>
      </c>
      <c r="U369" s="72">
        <f>'2 уровень'!W1079</f>
        <v>0</v>
      </c>
      <c r="V369" s="72">
        <f>'2 уровень'!X1079</f>
        <v>0</v>
      </c>
      <c r="W369" s="72">
        <f>'2 уровень'!Y1079</f>
        <v>0</v>
      </c>
      <c r="X369" s="72">
        <f>'2 уровень'!Z1079</f>
        <v>0</v>
      </c>
      <c r="Y369" s="384">
        <f>'2 уровень'!AA1079</f>
        <v>0</v>
      </c>
      <c r="Z369" s="72">
        <f>'2 уровень'!AB1079</f>
        <v>0</v>
      </c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  <c r="BA369" s="59"/>
      <c r="BB369" s="59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  <c r="FN369" s="59"/>
      <c r="FO369" s="59"/>
    </row>
    <row r="370" spans="1:171" ht="45" x14ac:dyDescent="0.25">
      <c r="C370" s="590" t="s">
        <v>780</v>
      </c>
      <c r="D370" s="27">
        <f>'2 уровень'!F1080</f>
        <v>11</v>
      </c>
      <c r="E370" s="27">
        <f>'2 уровень'!G1080</f>
        <v>1.8333333333333333</v>
      </c>
      <c r="F370" s="27">
        <f>'2 уровень'!H1080</f>
        <v>11</v>
      </c>
      <c r="G370" s="64">
        <f>'2 уровень'!I1080</f>
        <v>600</v>
      </c>
      <c r="H370" s="78">
        <f>'2 уровень'!J1080</f>
        <v>0</v>
      </c>
      <c r="I370" s="78">
        <f>'2 уровень'!K1080</f>
        <v>0</v>
      </c>
      <c r="J370" s="73">
        <f>'2 уровень'!L1080</f>
        <v>0</v>
      </c>
      <c r="K370" s="73">
        <f>'2 уровень'!M1080</f>
        <v>0</v>
      </c>
      <c r="L370" s="73">
        <f>'2 уровень'!N1080</f>
        <v>0</v>
      </c>
      <c r="M370" s="73">
        <f>'2 уровень'!O1080</f>
        <v>0</v>
      </c>
      <c r="N370" s="73">
        <f>'2 уровень'!P1080</f>
        <v>0</v>
      </c>
      <c r="O370" s="73">
        <f>'2 уровень'!Q1080</f>
        <v>0</v>
      </c>
      <c r="P370" s="72">
        <f>'2 уровень'!R1080</f>
        <v>114.77179999999998</v>
      </c>
      <c r="Q370" s="72">
        <f>'2 уровень'!S1080</f>
        <v>114.77179999999998</v>
      </c>
      <c r="R370" s="72">
        <f>'2 уровень'!T1080</f>
        <v>19.12863333333333</v>
      </c>
      <c r="S370" s="72">
        <f>'2 уровень'!U1080</f>
        <v>114.77191000000001</v>
      </c>
      <c r="T370" s="785">
        <f>'2 уровень'!V1080</f>
        <v>0</v>
      </c>
      <c r="U370" s="72">
        <f>'2 уровень'!W1080</f>
        <v>0</v>
      </c>
      <c r="V370" s="72">
        <f>'2 уровень'!X1080</f>
        <v>95.643276666666679</v>
      </c>
      <c r="W370" s="72">
        <f>'2 уровень'!Y1080</f>
        <v>0</v>
      </c>
      <c r="X370" s="72">
        <f>'2 уровень'!Z1080</f>
        <v>0</v>
      </c>
      <c r="Y370" s="384">
        <f>'2 уровень'!AA1080</f>
        <v>114.77191000000001</v>
      </c>
      <c r="Z370" s="72">
        <f>'2 уровень'!AB1080</f>
        <v>0</v>
      </c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  <c r="BA370" s="59"/>
      <c r="BB370" s="59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  <c r="FN370" s="59"/>
      <c r="FO370" s="59"/>
    </row>
    <row r="371" spans="1:171" ht="30" x14ac:dyDescent="0.25">
      <c r="C371" s="590" t="s">
        <v>781</v>
      </c>
      <c r="D371" s="27">
        <f>'2 уровень'!F1081</f>
        <v>99</v>
      </c>
      <c r="E371" s="27">
        <f>'2 уровень'!G1081</f>
        <v>16.5</v>
      </c>
      <c r="F371" s="27">
        <f>'2 уровень'!H1081</f>
        <v>19</v>
      </c>
      <c r="G371" s="64">
        <f>'2 уровень'!I1081</f>
        <v>115.15151515151516</v>
      </c>
      <c r="H371" s="78">
        <f>'2 уровень'!J1081</f>
        <v>0</v>
      </c>
      <c r="I371" s="78">
        <f>'2 уровень'!K1081</f>
        <v>0</v>
      </c>
      <c r="J371" s="73">
        <f>'2 уровень'!L1081</f>
        <v>0</v>
      </c>
      <c r="K371" s="73">
        <f>'2 уровень'!M1081</f>
        <v>0</v>
      </c>
      <c r="L371" s="73">
        <f>'2 уровень'!N1081</f>
        <v>0</v>
      </c>
      <c r="M371" s="73">
        <f>'2 уровень'!O1081</f>
        <v>0</v>
      </c>
      <c r="N371" s="73">
        <f>'2 уровень'!P1081</f>
        <v>0</v>
      </c>
      <c r="O371" s="73">
        <f>'2 уровень'!Q1081</f>
        <v>0</v>
      </c>
      <c r="P371" s="72">
        <f>'2 уровень'!R1081</f>
        <v>1032.9461999999999</v>
      </c>
      <c r="Q371" s="72">
        <f>'2 уровень'!S1081</f>
        <v>1032.9461999999999</v>
      </c>
      <c r="R371" s="72">
        <f>'2 уровень'!T1081</f>
        <v>172.15769999999998</v>
      </c>
      <c r="S371" s="72">
        <f>'2 уровень'!U1081</f>
        <v>198.24238999999997</v>
      </c>
      <c r="T371" s="785">
        <f>'2 уровень'!V1081</f>
        <v>0</v>
      </c>
      <c r="U371" s="72">
        <f>'2 уровень'!W1081</f>
        <v>0</v>
      </c>
      <c r="V371" s="72">
        <f>'2 уровень'!X1081</f>
        <v>26.084689999999995</v>
      </c>
      <c r="W371" s="72">
        <f>'2 уровень'!Y1081</f>
        <v>0</v>
      </c>
      <c r="X371" s="72">
        <f>'2 уровень'!Z1081</f>
        <v>-33.018300000000004</v>
      </c>
      <c r="Y371" s="384">
        <f>'2 уровень'!AA1081</f>
        <v>165.22408999999996</v>
      </c>
      <c r="Z371" s="72">
        <f>'2 уровень'!AB1081</f>
        <v>0</v>
      </c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  <c r="FN371" s="59"/>
      <c r="FO371" s="59"/>
    </row>
    <row r="372" spans="1:171" ht="45" x14ac:dyDescent="0.25">
      <c r="B372" s="18">
        <v>1</v>
      </c>
      <c r="C372" s="590" t="s">
        <v>267</v>
      </c>
      <c r="D372" s="27">
        <f>'2 уровень'!F1082</f>
        <v>8911</v>
      </c>
      <c r="E372" s="27">
        <f>'2 уровень'!G1082</f>
        <v>1485.1666666666665</v>
      </c>
      <c r="F372" s="27">
        <f>'2 уровень'!H1082</f>
        <v>1592</v>
      </c>
      <c r="G372" s="64">
        <f>'2 уровень'!I1082</f>
        <v>107.19335652564249</v>
      </c>
      <c r="H372" s="78">
        <f>'2 уровень'!J1082</f>
        <v>0</v>
      </c>
      <c r="I372" s="78">
        <f>'2 уровень'!K1082</f>
        <v>0</v>
      </c>
      <c r="J372" s="73">
        <f>'2 уровень'!L1082</f>
        <v>0</v>
      </c>
      <c r="K372" s="73">
        <f>'2 уровень'!M1082</f>
        <v>0</v>
      </c>
      <c r="L372" s="73">
        <f>'2 уровень'!N1082</f>
        <v>0</v>
      </c>
      <c r="M372" s="73">
        <f>'2 уровень'!O1082</f>
        <v>0</v>
      </c>
      <c r="N372" s="73">
        <f>'2 уровень'!P1082</f>
        <v>0</v>
      </c>
      <c r="O372" s="73">
        <f>'2 уровень'!Q1082</f>
        <v>0</v>
      </c>
      <c r="P372" s="72">
        <f>'2 уровень'!R1082</f>
        <v>31385.8</v>
      </c>
      <c r="Q372" s="72">
        <f>'2 уровень'!S1082</f>
        <v>31385.8</v>
      </c>
      <c r="R372" s="72">
        <f>'2 уровень'!T1082</f>
        <v>5230.9666666666662</v>
      </c>
      <c r="S372" s="72">
        <f>'2 уровень'!U1082</f>
        <v>4922.0496800000001</v>
      </c>
      <c r="T372" s="785">
        <f>'2 уровень'!V1082</f>
        <v>0</v>
      </c>
      <c r="U372" s="72">
        <f>'2 уровень'!W1082</f>
        <v>0</v>
      </c>
      <c r="V372" s="72">
        <f>'2 уровень'!X1082</f>
        <v>-308.9169866666665</v>
      </c>
      <c r="W372" s="72">
        <f>'2 уровень'!Y1082</f>
        <v>0</v>
      </c>
      <c r="X372" s="72">
        <f>'2 уровень'!Z1082</f>
        <v>0</v>
      </c>
      <c r="Y372" s="384">
        <f>'2 уровень'!AA1082</f>
        <v>4922.0496800000001</v>
      </c>
      <c r="Z372" s="72">
        <f>'2 уровень'!AB1082</f>
        <v>0</v>
      </c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  <c r="BA372" s="59"/>
      <c r="BB372" s="59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  <c r="FN372" s="59"/>
      <c r="FO372" s="59"/>
    </row>
    <row r="373" spans="1:171" ht="30" x14ac:dyDescent="0.25">
      <c r="B373" s="18">
        <v>1</v>
      </c>
      <c r="C373" s="590" t="s">
        <v>774</v>
      </c>
      <c r="D373" s="27">
        <f>'2 уровень'!F1083</f>
        <v>3300</v>
      </c>
      <c r="E373" s="27">
        <f>'2 уровень'!G1083</f>
        <v>550</v>
      </c>
      <c r="F373" s="27">
        <f>'2 уровень'!H1083</f>
        <v>589</v>
      </c>
      <c r="G373" s="64">
        <f>'2 уровень'!I1083</f>
        <v>107.09090909090908</v>
      </c>
      <c r="H373" s="78">
        <f>'2 уровень'!J1083</f>
        <v>0</v>
      </c>
      <c r="I373" s="78">
        <f>'2 уровень'!K1083</f>
        <v>0</v>
      </c>
      <c r="J373" s="73">
        <f>'2 уровень'!L1083</f>
        <v>0</v>
      </c>
      <c r="K373" s="73">
        <f>'2 уровень'!M1083</f>
        <v>0</v>
      </c>
      <c r="L373" s="73">
        <f>'2 уровень'!N1083</f>
        <v>0</v>
      </c>
      <c r="M373" s="73">
        <f>'2 уровень'!O1083</f>
        <v>0</v>
      </c>
      <c r="N373" s="73">
        <f>'2 уровень'!P1083</f>
        <v>0</v>
      </c>
      <c r="O373" s="73">
        <f>'2 уровень'!Q1083</f>
        <v>0</v>
      </c>
      <c r="P373" s="72">
        <f>'2 уровень'!R1083</f>
        <v>7260</v>
      </c>
      <c r="Q373" s="72">
        <f>'2 уровень'!S1083</f>
        <v>7260</v>
      </c>
      <c r="R373" s="72">
        <f>'2 уровень'!T1083</f>
        <v>1210</v>
      </c>
      <c r="S373" s="72">
        <f>'2 уровень'!U1083</f>
        <v>1304.9869699999999</v>
      </c>
      <c r="T373" s="785">
        <f>'2 уровень'!V1083</f>
        <v>0</v>
      </c>
      <c r="U373" s="72">
        <f>'2 уровень'!W1083</f>
        <v>0</v>
      </c>
      <c r="V373" s="72">
        <f>'2 уровень'!X1083</f>
        <v>94.986970000000071</v>
      </c>
      <c r="W373" s="72">
        <f>'2 уровень'!Y1083</f>
        <v>0</v>
      </c>
      <c r="X373" s="72">
        <f>'2 уровень'!Z1083</f>
        <v>0</v>
      </c>
      <c r="Y373" s="384">
        <f>'2 уровень'!AA1083</f>
        <v>1304.9869699999999</v>
      </c>
      <c r="Z373" s="72">
        <f>'2 уровень'!AB1083</f>
        <v>0</v>
      </c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</row>
    <row r="374" spans="1:171" ht="60" x14ac:dyDescent="0.25">
      <c r="B374" s="18">
        <v>1</v>
      </c>
      <c r="C374" s="590" t="s">
        <v>775</v>
      </c>
      <c r="D374" s="27">
        <f>'2 уровень'!F1084</f>
        <v>4801</v>
      </c>
      <c r="E374" s="27">
        <f>'2 уровень'!G1084</f>
        <v>800.16666666666663</v>
      </c>
      <c r="F374" s="27">
        <f>'2 уровень'!H1084</f>
        <v>664</v>
      </c>
      <c r="G374" s="64">
        <f>'2 уровень'!I1084</f>
        <v>82.98271193501354</v>
      </c>
      <c r="H374" s="78">
        <f>'2 уровень'!J1084</f>
        <v>0</v>
      </c>
      <c r="I374" s="78">
        <f>'2 уровень'!K1084</f>
        <v>0</v>
      </c>
      <c r="J374" s="73">
        <f>'2 уровень'!L1084</f>
        <v>0</v>
      </c>
      <c r="K374" s="73">
        <f>'2 уровень'!M1084</f>
        <v>0</v>
      </c>
      <c r="L374" s="73">
        <f>'2 уровень'!N1084</f>
        <v>0</v>
      </c>
      <c r="M374" s="73">
        <f>'2 уровень'!O1084</f>
        <v>0</v>
      </c>
      <c r="N374" s="73">
        <f>'2 уровень'!P1084</f>
        <v>0</v>
      </c>
      <c r="O374" s="73">
        <f>'2 уровень'!Q1084</f>
        <v>0</v>
      </c>
      <c r="P374" s="72">
        <f>'2 уровень'!R1084</f>
        <v>22084.6</v>
      </c>
      <c r="Q374" s="72">
        <f>'2 уровень'!S1084</f>
        <v>22084.6</v>
      </c>
      <c r="R374" s="72">
        <f>'2 уровень'!T1084</f>
        <v>3680.7666666666664</v>
      </c>
      <c r="S374" s="72">
        <f>'2 уровень'!U1084</f>
        <v>2978.7891699999996</v>
      </c>
      <c r="T374" s="785">
        <f>'2 уровень'!V1084</f>
        <v>0</v>
      </c>
      <c r="U374" s="72">
        <f>'2 уровень'!W1084</f>
        <v>0</v>
      </c>
      <c r="V374" s="72">
        <f>'2 уровень'!X1084</f>
        <v>-701.97749666666687</v>
      </c>
      <c r="W374" s="72">
        <f>'2 уровень'!Y1084</f>
        <v>0</v>
      </c>
      <c r="X374" s="72">
        <f>'2 уровень'!Z1084</f>
        <v>0</v>
      </c>
      <c r="Y374" s="384">
        <f>'2 уровень'!AA1084</f>
        <v>2978.7891699999996</v>
      </c>
      <c r="Z374" s="72">
        <f>'2 уровень'!AB1084</f>
        <v>0</v>
      </c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  <c r="BA374" s="59"/>
      <c r="BB374" s="59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  <c r="FN374" s="59"/>
      <c r="FO374" s="59"/>
    </row>
    <row r="375" spans="1:171" ht="45" x14ac:dyDescent="0.25">
      <c r="B375" s="18">
        <v>1</v>
      </c>
      <c r="C375" s="590" t="s">
        <v>776</v>
      </c>
      <c r="D375" s="27">
        <f>'2 уровень'!F1085</f>
        <v>810</v>
      </c>
      <c r="E375" s="27">
        <f>'2 уровень'!G1085</f>
        <v>135</v>
      </c>
      <c r="F375" s="27">
        <f>'2 уровень'!H1085</f>
        <v>339</v>
      </c>
      <c r="G375" s="64">
        <f>'2 уровень'!I1085</f>
        <v>251.11111111111111</v>
      </c>
      <c r="H375" s="78">
        <f>'2 уровень'!J1085</f>
        <v>0</v>
      </c>
      <c r="I375" s="78">
        <f>'2 уровень'!K1085</f>
        <v>0</v>
      </c>
      <c r="J375" s="73">
        <f>'2 уровень'!L1085</f>
        <v>0</v>
      </c>
      <c r="K375" s="73">
        <f>'2 уровень'!M1085</f>
        <v>0</v>
      </c>
      <c r="L375" s="73">
        <f>'2 уровень'!N1085</f>
        <v>0</v>
      </c>
      <c r="M375" s="73">
        <f>'2 уровень'!O1085</f>
        <v>0</v>
      </c>
      <c r="N375" s="73">
        <f>'2 уровень'!P1085</f>
        <v>0</v>
      </c>
      <c r="O375" s="73">
        <f>'2 уровень'!Q1085</f>
        <v>0</v>
      </c>
      <c r="P375" s="72">
        <f>'2 уровень'!R1085</f>
        <v>2041.2</v>
      </c>
      <c r="Q375" s="72">
        <f>'2 уровень'!S1085</f>
        <v>2041.2</v>
      </c>
      <c r="R375" s="72">
        <f>'2 уровень'!T1085</f>
        <v>340.2</v>
      </c>
      <c r="S375" s="72">
        <f>'2 уровень'!U1085</f>
        <v>638.27354000000025</v>
      </c>
      <c r="T375" s="785">
        <f>'2 уровень'!V1085</f>
        <v>0</v>
      </c>
      <c r="U375" s="72">
        <f>'2 уровень'!W1085</f>
        <v>0</v>
      </c>
      <c r="V375" s="72">
        <f>'2 уровень'!X1085</f>
        <v>298.07354000000026</v>
      </c>
      <c r="W375" s="72">
        <f>'2 уровень'!Y1085</f>
        <v>0</v>
      </c>
      <c r="X375" s="72">
        <f>'2 уровень'!Z1085</f>
        <v>0</v>
      </c>
      <c r="Y375" s="384">
        <f>'2 уровень'!AA1085</f>
        <v>638.27354000000025</v>
      </c>
      <c r="Z375" s="72">
        <f>'2 уровень'!AB1085</f>
        <v>0</v>
      </c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  <c r="BA375" s="59"/>
      <c r="BB375" s="59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  <c r="FN375" s="59"/>
      <c r="FO375" s="59"/>
    </row>
    <row r="376" spans="1:171" ht="29.25" x14ac:dyDescent="0.25">
      <c r="A376" s="18">
        <v>1</v>
      </c>
      <c r="B376" s="18">
        <v>1</v>
      </c>
      <c r="C376" s="587" t="s">
        <v>303</v>
      </c>
      <c r="D376" s="27">
        <f>'2 уровень'!F1086</f>
        <v>7380</v>
      </c>
      <c r="E376" s="27">
        <f>'2 уровень'!G1086</f>
        <v>1230</v>
      </c>
      <c r="F376" s="27">
        <f>'2 уровень'!H1086</f>
        <v>230.51500000000001</v>
      </c>
      <c r="G376" s="64">
        <f>'2 уровень'!I1086</f>
        <v>18.741056910569107</v>
      </c>
      <c r="H376" s="78">
        <f>'2 уровень'!J1086</f>
        <v>0</v>
      </c>
      <c r="I376" s="78">
        <f>'2 уровень'!K1086</f>
        <v>0</v>
      </c>
      <c r="J376" s="73">
        <f>'2 уровень'!L1086</f>
        <v>0</v>
      </c>
      <c r="K376" s="73">
        <f>'2 уровень'!M1086</f>
        <v>0</v>
      </c>
      <c r="L376" s="73">
        <f>'2 уровень'!N1086</f>
        <v>0</v>
      </c>
      <c r="M376" s="73">
        <f>'2 уровень'!O1086</f>
        <v>0</v>
      </c>
      <c r="N376" s="73">
        <f>'2 уровень'!P1086</f>
        <v>0</v>
      </c>
      <c r="O376" s="73">
        <f>'2 уровень'!Q1086</f>
        <v>0</v>
      </c>
      <c r="P376" s="72">
        <f>'2 уровень'!R1086</f>
        <v>22734.253799999988</v>
      </c>
      <c r="Q376" s="72">
        <f>'2 уровень'!S1086</f>
        <v>25988.051199999994</v>
      </c>
      <c r="R376" s="72">
        <f>'2 уровень'!T1086</f>
        <v>4084.8420636363626</v>
      </c>
      <c r="S376" s="72">
        <f>'2 уровень'!U1086</f>
        <v>3439.9459299999999</v>
      </c>
      <c r="T376" s="785">
        <f>'2 уровень'!V1086</f>
        <v>0</v>
      </c>
      <c r="U376" s="72">
        <f>'2 уровень'!W1086</f>
        <v>0</v>
      </c>
      <c r="V376" s="72">
        <f>'2 уровень'!X1086</f>
        <v>-644.89613363636272</v>
      </c>
      <c r="W376" s="72">
        <f>'2 уровень'!Y1086</f>
        <v>-40.257259999999995</v>
      </c>
      <c r="X376" s="72">
        <f>'2 уровень'!Z1086</f>
        <v>-12.497440000000001</v>
      </c>
      <c r="Y376" s="384">
        <f>'2 уровень'!AA1086</f>
        <v>3427.4484899999998</v>
      </c>
      <c r="Z376" s="72">
        <f>'2 уровень'!AB1086</f>
        <v>0</v>
      </c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  <c r="FN376" s="59"/>
      <c r="FO376" s="59"/>
    </row>
    <row r="377" spans="1:171" x14ac:dyDescent="0.25">
      <c r="A377" s="18">
        <v>1</v>
      </c>
      <c r="B377" s="18">
        <v>1</v>
      </c>
      <c r="C377" s="589" t="s">
        <v>296</v>
      </c>
      <c r="D377" s="20">
        <f>'2 уровень'!F1087</f>
        <v>0</v>
      </c>
      <c r="E377" s="20">
        <f>'2 уровень'!G1087</f>
        <v>0</v>
      </c>
      <c r="F377" s="20">
        <f>'2 уровень'!H1087</f>
        <v>0</v>
      </c>
      <c r="G377" s="62">
        <f>'2 уровень'!I1087</f>
        <v>0</v>
      </c>
      <c r="H377" s="72">
        <f>'2 уровень'!J1087</f>
        <v>0</v>
      </c>
      <c r="I377" s="78">
        <f>'2 уровень'!K1087</f>
        <v>0</v>
      </c>
      <c r="J377" s="73">
        <f>'2 уровень'!L1087</f>
        <v>0</v>
      </c>
      <c r="K377" s="73">
        <f>'2 уровень'!M1087</f>
        <v>0</v>
      </c>
      <c r="L377" s="73">
        <f>'2 уровень'!N1087</f>
        <v>0</v>
      </c>
      <c r="M377" s="73">
        <f>'2 уровень'!O1087</f>
        <v>0</v>
      </c>
      <c r="N377" s="73">
        <f>'2 уровень'!P1087</f>
        <v>0</v>
      </c>
      <c r="O377" s="73">
        <f>'2 уровень'!Q1087</f>
        <v>0</v>
      </c>
      <c r="P377" s="72">
        <f>'2 уровень'!R1087</f>
        <v>0</v>
      </c>
      <c r="Q377" s="72">
        <f>'2 уровень'!S1087</f>
        <v>0</v>
      </c>
      <c r="R377" s="72">
        <f>'2 уровень'!T1087</f>
        <v>0</v>
      </c>
      <c r="S377" s="72">
        <f>'2 уровень'!U1087</f>
        <v>0</v>
      </c>
      <c r="T377" s="785">
        <f>'2 уровень'!V1087</f>
        <v>0</v>
      </c>
      <c r="U377" s="72">
        <f>'2 уровень'!W1087</f>
        <v>0</v>
      </c>
      <c r="V377" s="72">
        <f>'2 уровень'!X1087</f>
        <v>0</v>
      </c>
      <c r="W377" s="72">
        <f>'2 уровень'!Y1087</f>
        <v>0</v>
      </c>
      <c r="X377" s="72">
        <f>'2 уровень'!Z1087</f>
        <v>0</v>
      </c>
      <c r="Y377" s="384">
        <f>'2 уровень'!AA1087</f>
        <v>0</v>
      </c>
      <c r="Z377" s="72">
        <f>'2 уровень'!AB1087</f>
        <v>0</v>
      </c>
      <c r="AA377" s="59"/>
      <c r="AB377" s="59"/>
      <c r="AC377" s="59"/>
      <c r="AD377" s="59"/>
      <c r="AE377" s="59"/>
      <c r="AF377" s="59"/>
      <c r="AG377" s="59"/>
      <c r="AH377" s="59"/>
      <c r="AI377" s="59"/>
      <c r="AJ377" s="59"/>
      <c r="AK377" s="59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  <c r="BA377" s="59"/>
      <c r="BB377" s="59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  <c r="FN377" s="59"/>
      <c r="FO377" s="59"/>
    </row>
    <row r="378" spans="1:171" ht="30" x14ac:dyDescent="0.25">
      <c r="A378" s="18">
        <v>1</v>
      </c>
      <c r="B378" s="18">
        <v>1</v>
      </c>
      <c r="C378" s="590" t="s">
        <v>423</v>
      </c>
      <c r="D378" s="20">
        <f>'2 уровень'!F1088</f>
        <v>75</v>
      </c>
      <c r="E378" s="20">
        <f>'2 уровень'!G1088</f>
        <v>12.5</v>
      </c>
      <c r="F378" s="20">
        <f>'2 уровень'!H1088</f>
        <v>190.51500000000001</v>
      </c>
      <c r="G378" s="62">
        <f>'2 уровень'!I1088</f>
        <v>1524.1200000000001</v>
      </c>
      <c r="H378" s="78">
        <f>'2 уровень'!J1088</f>
        <v>0</v>
      </c>
      <c r="I378" s="78">
        <f>'2 уровень'!K1088</f>
        <v>0</v>
      </c>
      <c r="J378" s="73">
        <f>'2 уровень'!L1088</f>
        <v>0</v>
      </c>
      <c r="K378" s="73">
        <f>'2 уровень'!M1088</f>
        <v>0</v>
      </c>
      <c r="L378" s="73">
        <f>'2 уровень'!N1088</f>
        <v>0</v>
      </c>
      <c r="M378" s="73">
        <f>'2 уровень'!O1088</f>
        <v>0</v>
      </c>
      <c r="N378" s="73">
        <f>'2 уровень'!P1088</f>
        <v>0</v>
      </c>
      <c r="O378" s="73">
        <f>'2 уровень'!Q1088</f>
        <v>0</v>
      </c>
      <c r="P378" s="72">
        <f>'2 уровень'!R1088</f>
        <v>0</v>
      </c>
      <c r="Q378" s="72">
        <f>'2 уровень'!S1088</f>
        <v>0</v>
      </c>
      <c r="R378" s="72">
        <f>'2 уровень'!T1088</f>
        <v>0</v>
      </c>
      <c r="S378" s="72">
        <f>'2 уровень'!U1088</f>
        <v>0</v>
      </c>
      <c r="T378" s="785">
        <f>'2 уровень'!V1088</f>
        <v>0</v>
      </c>
      <c r="U378" s="72">
        <f>'2 уровень'!W1088</f>
        <v>0</v>
      </c>
      <c r="V378" s="72">
        <f>'2 уровень'!X1088</f>
        <v>0</v>
      </c>
      <c r="W378" s="72">
        <f>'2 уровень'!Y1088</f>
        <v>0</v>
      </c>
      <c r="X378" s="72">
        <f>'2 уровень'!Z1088</f>
        <v>0</v>
      </c>
      <c r="Y378" s="384">
        <f>'2 уровень'!AA1088</f>
        <v>0</v>
      </c>
      <c r="Z378" s="72">
        <f>'2 уровень'!AB1088</f>
        <v>0</v>
      </c>
      <c r="AA378" s="59"/>
      <c r="AB378" s="59"/>
      <c r="AC378" s="59"/>
      <c r="AD378" s="59"/>
      <c r="AE378" s="59"/>
      <c r="AF378" s="59"/>
      <c r="AG378" s="59"/>
      <c r="AH378" s="59"/>
      <c r="AI378" s="59"/>
      <c r="AJ378" s="59"/>
      <c r="AK378" s="59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  <c r="BA378" s="59"/>
      <c r="BB378" s="59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  <c r="FN378" s="59"/>
      <c r="FO378" s="59"/>
    </row>
    <row r="379" spans="1:171" x14ac:dyDescent="0.25">
      <c r="A379" s="18">
        <v>1</v>
      </c>
      <c r="B379" s="18">
        <v>1</v>
      </c>
      <c r="C379" s="590" t="s">
        <v>424</v>
      </c>
      <c r="D379" s="27">
        <f>'2 уровень'!F1089</f>
        <v>0</v>
      </c>
      <c r="E379" s="27">
        <f>'2 уровень'!G1089</f>
        <v>0</v>
      </c>
      <c r="F379" s="27">
        <f>'2 уровень'!H1089</f>
        <v>0</v>
      </c>
      <c r="G379" s="64" t="e">
        <f>'2 уровень'!I1089</f>
        <v>#DIV/0!</v>
      </c>
      <c r="H379" s="78">
        <f>'2 уровень'!J1089</f>
        <v>0</v>
      </c>
      <c r="I379" s="78">
        <f>'2 уровень'!K1089</f>
        <v>0</v>
      </c>
      <c r="J379" s="73">
        <f>'2 уровень'!L1089</f>
        <v>0</v>
      </c>
      <c r="K379" s="73">
        <f>'2 уровень'!M1089</f>
        <v>0</v>
      </c>
      <c r="L379" s="73">
        <f>'2 уровень'!N1089</f>
        <v>0</v>
      </c>
      <c r="M379" s="73">
        <f>'2 уровень'!O1089</f>
        <v>0</v>
      </c>
      <c r="N379" s="73">
        <f>'2 уровень'!P1089</f>
        <v>0</v>
      </c>
      <c r="O379" s="73">
        <f>'2 уровень'!Q1089</f>
        <v>0</v>
      </c>
      <c r="P379" s="72">
        <f>'2 уровень'!R1089</f>
        <v>0</v>
      </c>
      <c r="Q379" s="72">
        <f>'2 уровень'!S1089</f>
        <v>0</v>
      </c>
      <c r="R379" s="72">
        <f>'2 уровень'!T1089</f>
        <v>0</v>
      </c>
      <c r="S379" s="72">
        <f>'2 уровень'!U1089</f>
        <v>0</v>
      </c>
      <c r="T379" s="785">
        <f>'2 уровень'!V1089</f>
        <v>0</v>
      </c>
      <c r="U379" s="72">
        <f>'2 уровень'!W1089</f>
        <v>0</v>
      </c>
      <c r="V379" s="72">
        <f>'2 уровень'!X1089</f>
        <v>0</v>
      </c>
      <c r="W379" s="72">
        <f>'2 уровень'!Y1089</f>
        <v>0</v>
      </c>
      <c r="X379" s="72">
        <f>'2 уровень'!Z1089</f>
        <v>0</v>
      </c>
      <c r="Y379" s="384">
        <f>'2 уровень'!AA1089</f>
        <v>0</v>
      </c>
      <c r="Z379" s="72">
        <f>'2 уровень'!AB1089</f>
        <v>0</v>
      </c>
      <c r="AA379" s="59"/>
      <c r="AB379" s="59"/>
      <c r="AC379" s="59"/>
      <c r="AD379" s="59"/>
      <c r="AE379" s="59"/>
      <c r="AF379" s="59"/>
      <c r="AG379" s="59"/>
      <c r="AH379" s="59"/>
      <c r="AI379" s="59"/>
      <c r="AJ379" s="59"/>
      <c r="AK379" s="59"/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  <c r="BA379" s="59"/>
      <c r="BB379" s="59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  <c r="FN379" s="59"/>
      <c r="FO379" s="59"/>
    </row>
    <row r="380" spans="1:171" ht="30" x14ac:dyDescent="0.25">
      <c r="A380" s="18">
        <v>1</v>
      </c>
      <c r="B380" s="18">
        <v>1</v>
      </c>
      <c r="C380" s="590" t="s">
        <v>425</v>
      </c>
      <c r="D380" s="27">
        <f>'2 уровень'!F1090</f>
        <v>300</v>
      </c>
      <c r="E380" s="27">
        <f>'2 уровень'!G1090</f>
        <v>50</v>
      </c>
      <c r="F380" s="27">
        <f>'2 уровень'!H1090</f>
        <v>762.06000000000006</v>
      </c>
      <c r="G380" s="64">
        <f>'2 уровень'!I1090</f>
        <v>1524.1200000000001</v>
      </c>
      <c r="H380" s="78">
        <f>'2 уровень'!J1090</f>
        <v>0</v>
      </c>
      <c r="I380" s="78">
        <f>'2 уровень'!K1090</f>
        <v>0</v>
      </c>
      <c r="J380" s="73">
        <f>'2 уровень'!L1090</f>
        <v>0</v>
      </c>
      <c r="K380" s="73">
        <f>'2 уровень'!M1090</f>
        <v>0</v>
      </c>
      <c r="L380" s="73">
        <f>'2 уровень'!N1090</f>
        <v>0</v>
      </c>
      <c r="M380" s="73">
        <f>'2 уровень'!O1090</f>
        <v>0</v>
      </c>
      <c r="N380" s="73">
        <f>'2 уровень'!P1090</f>
        <v>0</v>
      </c>
      <c r="O380" s="73">
        <f>'2 уровень'!Q1090</f>
        <v>0</v>
      </c>
      <c r="P380" s="72">
        <f>'2 уровень'!R1090</f>
        <v>0</v>
      </c>
      <c r="Q380" s="72">
        <f>'2 уровень'!S1090</f>
        <v>0</v>
      </c>
      <c r="R380" s="72">
        <f>'2 уровень'!T1090</f>
        <v>0</v>
      </c>
      <c r="S380" s="72">
        <f>'2 уровень'!U1090</f>
        <v>0</v>
      </c>
      <c r="T380" s="785">
        <f>'2 уровень'!V1090</f>
        <v>0</v>
      </c>
      <c r="U380" s="72">
        <f>'2 уровень'!W1090</f>
        <v>0</v>
      </c>
      <c r="V380" s="72">
        <f>'2 уровень'!X1090</f>
        <v>0</v>
      </c>
      <c r="W380" s="72">
        <f>'2 уровень'!Y1090</f>
        <v>0</v>
      </c>
      <c r="X380" s="72">
        <f>'2 уровень'!Z1090</f>
        <v>0</v>
      </c>
      <c r="Y380" s="384">
        <f>'2 уровень'!AA1090</f>
        <v>0</v>
      </c>
      <c r="Z380" s="72">
        <f>'2 уровень'!AB1090</f>
        <v>0</v>
      </c>
      <c r="AA380" s="59"/>
      <c r="AB380" s="59"/>
      <c r="AC380" s="59"/>
      <c r="AD380" s="59"/>
      <c r="AE380" s="59"/>
      <c r="AF380" s="59"/>
      <c r="AG380" s="59"/>
      <c r="AH380" s="59"/>
      <c r="AI380" s="59"/>
      <c r="AJ380" s="59"/>
      <c r="AK380" s="59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  <c r="BA380" s="59"/>
      <c r="BB380" s="59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  <c r="FN380" s="59"/>
      <c r="FO380" s="59"/>
    </row>
    <row r="381" spans="1:171" ht="60" x14ac:dyDescent="0.25">
      <c r="A381" s="18">
        <v>1</v>
      </c>
      <c r="B381" s="18">
        <v>1</v>
      </c>
      <c r="C381" s="590" t="s">
        <v>427</v>
      </c>
      <c r="D381" s="27">
        <f>'2 уровень'!F1091</f>
        <v>0</v>
      </c>
      <c r="E381" s="27">
        <f>'2 уровень'!G1091</f>
        <v>0</v>
      </c>
      <c r="F381" s="27">
        <f>'2 уровень'!H1091</f>
        <v>0</v>
      </c>
      <c r="G381" s="64">
        <f>'2 уровень'!I1091</f>
        <v>0</v>
      </c>
      <c r="H381" s="78">
        <f>'2 уровень'!J1091</f>
        <v>0</v>
      </c>
      <c r="I381" s="78">
        <f>'2 уровень'!K1091</f>
        <v>0</v>
      </c>
      <c r="J381" s="73">
        <f>'2 уровень'!L1091</f>
        <v>0</v>
      </c>
      <c r="K381" s="73">
        <f>'2 уровень'!M1091</f>
        <v>0</v>
      </c>
      <c r="L381" s="73">
        <f>'2 уровень'!N1091</f>
        <v>0</v>
      </c>
      <c r="M381" s="73">
        <f>'2 уровень'!O1091</f>
        <v>0</v>
      </c>
      <c r="N381" s="73">
        <f>'2 уровень'!P1091</f>
        <v>0</v>
      </c>
      <c r="O381" s="73">
        <f>'2 уровень'!Q1091</f>
        <v>0</v>
      </c>
      <c r="P381" s="72">
        <f>'2 уровень'!R1091</f>
        <v>0</v>
      </c>
      <c r="Q381" s="72">
        <f>'2 уровень'!S1091</f>
        <v>0</v>
      </c>
      <c r="R381" s="72">
        <f>'2 уровень'!T1091</f>
        <v>0</v>
      </c>
      <c r="S381" s="72">
        <f>'2 уровень'!U1091</f>
        <v>0</v>
      </c>
      <c r="T381" s="785">
        <f>'2 уровень'!V1091</f>
        <v>0</v>
      </c>
      <c r="U381" s="72">
        <f>'2 уровень'!W1091</f>
        <v>0</v>
      </c>
      <c r="V381" s="72">
        <f>'2 уровень'!X1091</f>
        <v>0</v>
      </c>
      <c r="W381" s="72">
        <f>'2 уровень'!Y1091</f>
        <v>0</v>
      </c>
      <c r="X381" s="72">
        <f>'2 уровень'!Z1091</f>
        <v>0</v>
      </c>
      <c r="Y381" s="384">
        <f>'2 уровень'!AA1091</f>
        <v>0</v>
      </c>
      <c r="Z381" s="72">
        <f>'2 уровень'!AB1091</f>
        <v>0</v>
      </c>
      <c r="AA381" s="59"/>
      <c r="AB381" s="59"/>
      <c r="AC381" s="59"/>
      <c r="AD381" s="59"/>
      <c r="AE381" s="59"/>
      <c r="AF381" s="59"/>
      <c r="AG381" s="59"/>
      <c r="AH381" s="59"/>
      <c r="AI381" s="59"/>
      <c r="AJ381" s="59"/>
      <c r="AK381" s="59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  <c r="BA381" s="59"/>
      <c r="BB381" s="59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  <c r="FN381" s="59"/>
      <c r="FO381" s="59"/>
    </row>
    <row r="382" spans="1:171" ht="45" x14ac:dyDescent="0.25">
      <c r="A382" s="18">
        <v>1</v>
      </c>
      <c r="B382" s="18">
        <v>1</v>
      </c>
      <c r="C382" s="590" t="s">
        <v>428</v>
      </c>
      <c r="D382" s="27">
        <f>'2 уровень'!F1092</f>
        <v>0</v>
      </c>
      <c r="E382" s="27">
        <f>'2 уровень'!G1092</f>
        <v>0</v>
      </c>
      <c r="F382" s="27">
        <f>'2 уровень'!H1092</f>
        <v>0</v>
      </c>
      <c r="G382" s="64">
        <f>'2 уровень'!I1092</f>
        <v>0</v>
      </c>
      <c r="H382" s="78">
        <f>'2 уровень'!J1092</f>
        <v>0</v>
      </c>
      <c r="I382" s="78">
        <f>'2 уровень'!K1092</f>
        <v>0</v>
      </c>
      <c r="J382" s="73">
        <f>'2 уровень'!L1092</f>
        <v>0</v>
      </c>
      <c r="K382" s="73">
        <f>'2 уровень'!M1092</f>
        <v>0</v>
      </c>
      <c r="L382" s="73">
        <f>'2 уровень'!N1092</f>
        <v>0</v>
      </c>
      <c r="M382" s="73">
        <f>'2 уровень'!O1092</f>
        <v>0</v>
      </c>
      <c r="N382" s="73">
        <f>'2 уровень'!P1092</f>
        <v>0</v>
      </c>
      <c r="O382" s="73">
        <f>'2 уровень'!Q1092</f>
        <v>0</v>
      </c>
      <c r="P382" s="72">
        <f>'2 уровень'!R1092</f>
        <v>0</v>
      </c>
      <c r="Q382" s="72">
        <f>'2 уровень'!S1092</f>
        <v>0</v>
      </c>
      <c r="R382" s="72">
        <f>'2 уровень'!T1092</f>
        <v>0</v>
      </c>
      <c r="S382" s="72">
        <f>'2 уровень'!U1092</f>
        <v>0</v>
      </c>
      <c r="T382" s="785">
        <f>'2 уровень'!V1092</f>
        <v>0</v>
      </c>
      <c r="U382" s="72">
        <f>'2 уровень'!W1092</f>
        <v>0</v>
      </c>
      <c r="V382" s="72">
        <f>'2 уровень'!X1092</f>
        <v>0</v>
      </c>
      <c r="W382" s="72">
        <f>'2 уровень'!Y1092</f>
        <v>0</v>
      </c>
      <c r="X382" s="72">
        <f>'2 уровень'!Z1092</f>
        <v>0</v>
      </c>
      <c r="Y382" s="384">
        <f>'2 уровень'!AA1092</f>
        <v>0</v>
      </c>
      <c r="Z382" s="72">
        <f>'2 уровень'!AB1092</f>
        <v>0</v>
      </c>
      <c r="AA382" s="59"/>
      <c r="AB382" s="59"/>
      <c r="AC382" s="59"/>
      <c r="AD382" s="59"/>
      <c r="AE382" s="59"/>
      <c r="AF382" s="59"/>
      <c r="AG382" s="59"/>
      <c r="AH382" s="59"/>
      <c r="AI382" s="59"/>
      <c r="AJ382" s="59"/>
      <c r="AK382" s="59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  <c r="BA382" s="59"/>
      <c r="BB382" s="59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  <c r="FN382" s="59"/>
      <c r="FO382" s="59"/>
    </row>
    <row r="383" spans="1:171" ht="57.75" x14ac:dyDescent="0.25">
      <c r="A383" s="18">
        <v>1</v>
      </c>
      <c r="B383" s="18">
        <v>1</v>
      </c>
      <c r="C383" s="587" t="s">
        <v>740</v>
      </c>
      <c r="D383" s="27">
        <f>'2 уровень'!F1093</f>
        <v>1442</v>
      </c>
      <c r="E383" s="27">
        <f>'2 уровень'!G1093</f>
        <v>240.33333333333331</v>
      </c>
      <c r="F383" s="27">
        <f>'2 уровень'!H1093</f>
        <v>8</v>
      </c>
      <c r="G383" s="64">
        <f>'2 уровень'!I1093</f>
        <v>3.3333333333333335</v>
      </c>
      <c r="H383" s="78">
        <f>'2 уровень'!J1093</f>
        <v>0</v>
      </c>
      <c r="I383" s="78">
        <f>'2 уровень'!K1093</f>
        <v>0</v>
      </c>
      <c r="J383" s="73">
        <f>'2 уровень'!L1093</f>
        <v>0</v>
      </c>
      <c r="K383" s="73">
        <f>'2 уровень'!M1093</f>
        <v>0</v>
      </c>
      <c r="L383" s="73">
        <f>'2 уровень'!N1093</f>
        <v>0</v>
      </c>
      <c r="M383" s="73">
        <f>'2 уровень'!O1093</f>
        <v>0</v>
      </c>
      <c r="N383" s="73">
        <f>'2 уровень'!P1093</f>
        <v>0</v>
      </c>
      <c r="O383" s="73">
        <f>'2 уровень'!Q1093</f>
        <v>0</v>
      </c>
      <c r="P383" s="72">
        <f>'2 уровень'!R1093</f>
        <v>0</v>
      </c>
      <c r="Q383" s="72">
        <f>'2 уровень'!S1093</f>
        <v>0</v>
      </c>
      <c r="R383" s="72">
        <f>'2 уровень'!T1093</f>
        <v>0</v>
      </c>
      <c r="S383" s="72">
        <f>'2 уровень'!U1093</f>
        <v>0</v>
      </c>
      <c r="T383" s="785">
        <f>'2 уровень'!V1093</f>
        <v>0</v>
      </c>
      <c r="U383" s="72">
        <f>'2 уровень'!W1093</f>
        <v>0</v>
      </c>
      <c r="V383" s="72">
        <f>'2 уровень'!X1093</f>
        <v>0</v>
      </c>
      <c r="W383" s="72">
        <f>'2 уровень'!Y1093</f>
        <v>0</v>
      </c>
      <c r="X383" s="72">
        <f>'2 уровень'!Z1093</f>
        <v>0</v>
      </c>
      <c r="Y383" s="384">
        <f>'2 уровень'!AA1093</f>
        <v>0</v>
      </c>
      <c r="Z383" s="72">
        <f>'2 уровень'!AB1093</f>
        <v>0</v>
      </c>
      <c r="AA383" s="59"/>
      <c r="AB383" s="59"/>
      <c r="AC383" s="59"/>
      <c r="AD383" s="59"/>
      <c r="AE383" s="59"/>
      <c r="AF383" s="59"/>
      <c r="AG383" s="59"/>
      <c r="AH383" s="59"/>
      <c r="AI383" s="59"/>
      <c r="AJ383" s="59"/>
      <c r="AK383" s="59"/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  <c r="BA383" s="59"/>
      <c r="BB383" s="59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  <c r="FN383" s="59"/>
      <c r="FO383" s="59"/>
    </row>
    <row r="384" spans="1:171" ht="30" x14ac:dyDescent="0.25">
      <c r="A384" s="18">
        <v>1</v>
      </c>
      <c r="B384" s="18">
        <v>1</v>
      </c>
      <c r="C384" s="590" t="s">
        <v>741</v>
      </c>
      <c r="D384" s="27">
        <f>'2 уровень'!F1094</f>
        <v>11</v>
      </c>
      <c r="E384" s="27">
        <f>'2 уровень'!G1094</f>
        <v>1.8333333333333333</v>
      </c>
      <c r="F384" s="27">
        <f>'2 уровень'!H1094</f>
        <v>2</v>
      </c>
      <c r="G384" s="64">
        <f>'2 уровень'!I1094</f>
        <v>100</v>
      </c>
      <c r="H384" s="78">
        <f>'2 уровень'!J1094</f>
        <v>0</v>
      </c>
      <c r="I384" s="78">
        <f>'2 уровень'!K1094</f>
        <v>0</v>
      </c>
      <c r="J384" s="73">
        <f>'2 уровень'!L1094</f>
        <v>0</v>
      </c>
      <c r="K384" s="73">
        <f>'2 уровень'!M1094</f>
        <v>0</v>
      </c>
      <c r="L384" s="73">
        <f>'2 уровень'!N1094</f>
        <v>0</v>
      </c>
      <c r="M384" s="73">
        <f>'2 уровень'!O1094</f>
        <v>0</v>
      </c>
      <c r="N384" s="73">
        <f>'2 уровень'!P1094</f>
        <v>0</v>
      </c>
      <c r="O384" s="73">
        <f>'2 уровень'!Q1094</f>
        <v>0</v>
      </c>
      <c r="P384" s="72">
        <f>'2 уровень'!R1094</f>
        <v>0</v>
      </c>
      <c r="Q384" s="72">
        <f>'2 уровень'!S1094</f>
        <v>0</v>
      </c>
      <c r="R384" s="72">
        <f>'2 уровень'!T1094</f>
        <v>0</v>
      </c>
      <c r="S384" s="72">
        <f>'2 уровень'!U1094</f>
        <v>0</v>
      </c>
      <c r="T384" s="785">
        <f>'2 уровень'!V1094</f>
        <v>0</v>
      </c>
      <c r="U384" s="72">
        <f>'2 уровень'!W1094</f>
        <v>0</v>
      </c>
      <c r="V384" s="72">
        <f>'2 уровень'!X1094</f>
        <v>0</v>
      </c>
      <c r="W384" s="72">
        <f>'2 уровень'!Y1094</f>
        <v>0</v>
      </c>
      <c r="X384" s="72">
        <f>'2 уровень'!Z1094</f>
        <v>0</v>
      </c>
      <c r="Y384" s="384">
        <f>'2 уровень'!AA1094</f>
        <v>0</v>
      </c>
      <c r="Z384" s="72">
        <f>'2 уровень'!AB1094</f>
        <v>0</v>
      </c>
      <c r="AA384" s="59"/>
      <c r="AB384" s="59"/>
      <c r="AC384" s="59"/>
      <c r="AD384" s="59"/>
      <c r="AE384" s="59"/>
      <c r="AF384" s="59"/>
      <c r="AG384" s="59"/>
      <c r="AH384" s="59"/>
      <c r="AI384" s="59"/>
      <c r="AJ384" s="59"/>
      <c r="AK384" s="59"/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  <c r="BA384" s="59"/>
      <c r="BB384" s="59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  <c r="FN384" s="59"/>
      <c r="FO384" s="59"/>
    </row>
    <row r="385" spans="1:171" ht="30" x14ac:dyDescent="0.25">
      <c r="A385" s="18">
        <v>1</v>
      </c>
      <c r="B385" s="18">
        <v>1</v>
      </c>
      <c r="C385" s="590" t="s">
        <v>742</v>
      </c>
      <c r="D385" s="27">
        <f>'2 уровень'!F1095</f>
        <v>58</v>
      </c>
      <c r="E385" s="27">
        <f>'2 уровень'!G1095</f>
        <v>9.6666666666666661</v>
      </c>
      <c r="F385" s="27">
        <f>'2 уровень'!H1095</f>
        <v>6</v>
      </c>
      <c r="G385" s="64">
        <f>'2 уровень'!I1095</f>
        <v>60</v>
      </c>
      <c r="H385" s="78">
        <f>'2 уровень'!J1095</f>
        <v>0</v>
      </c>
      <c r="I385" s="78">
        <f>'2 уровень'!K1095</f>
        <v>0</v>
      </c>
      <c r="J385" s="73">
        <f>'2 уровень'!L1095</f>
        <v>0</v>
      </c>
      <c r="K385" s="73">
        <f>'2 уровень'!M1095</f>
        <v>0</v>
      </c>
      <c r="L385" s="73">
        <f>'2 уровень'!N1095</f>
        <v>0</v>
      </c>
      <c r="M385" s="73">
        <f>'2 уровень'!O1095</f>
        <v>0</v>
      </c>
      <c r="N385" s="73">
        <f>'2 уровень'!P1095</f>
        <v>0</v>
      </c>
      <c r="O385" s="73">
        <f>'2 уровень'!Q1095</f>
        <v>0</v>
      </c>
      <c r="P385" s="72">
        <f>'2 уровень'!R1095</f>
        <v>0</v>
      </c>
      <c r="Q385" s="72">
        <f>'2 уровень'!S1095</f>
        <v>0</v>
      </c>
      <c r="R385" s="72">
        <f>'2 уровень'!T1095</f>
        <v>0</v>
      </c>
      <c r="S385" s="72">
        <f>'2 уровень'!U1095</f>
        <v>0</v>
      </c>
      <c r="T385" s="785">
        <f>'2 уровень'!V1095</f>
        <v>0</v>
      </c>
      <c r="U385" s="72">
        <f>'2 уровень'!W1095</f>
        <v>0</v>
      </c>
      <c r="V385" s="72">
        <f>'2 уровень'!X1095</f>
        <v>0</v>
      </c>
      <c r="W385" s="72">
        <f>'2 уровень'!Y1095</f>
        <v>0</v>
      </c>
      <c r="X385" s="72">
        <f>'2 уровень'!Z1095</f>
        <v>0</v>
      </c>
      <c r="Y385" s="384">
        <f>'2 уровень'!AA1095</f>
        <v>0</v>
      </c>
      <c r="Z385" s="72">
        <f>'2 уровень'!AB1095</f>
        <v>0</v>
      </c>
      <c r="AA385" s="59"/>
      <c r="AB385" s="59"/>
      <c r="AC385" s="59"/>
      <c r="AD385" s="59"/>
      <c r="AE385" s="59"/>
      <c r="AF385" s="59"/>
      <c r="AG385" s="59"/>
      <c r="AH385" s="59"/>
      <c r="AI385" s="59"/>
      <c r="AJ385" s="59"/>
      <c r="AK385" s="59"/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  <c r="BA385" s="59"/>
      <c r="BB385" s="59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  <c r="FN385" s="59"/>
      <c r="FO385" s="59"/>
    </row>
    <row r="386" spans="1:171" ht="30" x14ac:dyDescent="0.25">
      <c r="B386" s="18">
        <v>1</v>
      </c>
      <c r="C386" s="590" t="s">
        <v>760</v>
      </c>
      <c r="D386" s="20">
        <f>'2 уровень'!F1096</f>
        <v>19</v>
      </c>
      <c r="E386" s="20">
        <f>'2 уровень'!G1096</f>
        <v>3.1666666666666665</v>
      </c>
      <c r="F386" s="20">
        <f>'2 уровень'!H1096</f>
        <v>0</v>
      </c>
      <c r="G386" s="62">
        <f>'2 уровень'!I1096</f>
        <v>0</v>
      </c>
      <c r="H386" s="78">
        <f>'2 уровень'!J1096</f>
        <v>0</v>
      </c>
      <c r="I386" s="78">
        <f>'2 уровень'!K1096</f>
        <v>0</v>
      </c>
      <c r="J386" s="73">
        <f>'2 уровень'!L1096</f>
        <v>0</v>
      </c>
      <c r="K386" s="73">
        <f>'2 уровень'!M1096</f>
        <v>0</v>
      </c>
      <c r="L386" s="73">
        <f>'2 уровень'!N1096</f>
        <v>0</v>
      </c>
      <c r="M386" s="73">
        <f>'2 уровень'!O1096</f>
        <v>0</v>
      </c>
      <c r="N386" s="73">
        <f>'2 уровень'!P1096</f>
        <v>0</v>
      </c>
      <c r="O386" s="73">
        <f>'2 уровень'!Q1096</f>
        <v>0</v>
      </c>
      <c r="P386" s="72">
        <f>'2 уровень'!R1096</f>
        <v>0</v>
      </c>
      <c r="Q386" s="72">
        <f>'2 уровень'!S1096</f>
        <v>0</v>
      </c>
      <c r="R386" s="72">
        <f>'2 уровень'!T1096</f>
        <v>0</v>
      </c>
      <c r="S386" s="72">
        <f>'2 уровень'!U1096</f>
        <v>0</v>
      </c>
      <c r="T386" s="785">
        <f>'2 уровень'!V1096</f>
        <v>0</v>
      </c>
      <c r="U386" s="72">
        <f>'2 уровень'!W1096</f>
        <v>0</v>
      </c>
      <c r="V386" s="72">
        <f>'2 уровень'!X1096</f>
        <v>0</v>
      </c>
      <c r="W386" s="72">
        <f>'2 уровень'!Y1096</f>
        <v>0</v>
      </c>
      <c r="X386" s="72">
        <f>'2 уровень'!Z1096</f>
        <v>0</v>
      </c>
      <c r="Y386" s="384">
        <f>'2 уровень'!AA1096</f>
        <v>0</v>
      </c>
      <c r="Z386" s="72">
        <f>'2 уровень'!AB1096</f>
        <v>0</v>
      </c>
      <c r="AA386" s="59"/>
      <c r="AB386" s="59"/>
      <c r="AC386" s="59"/>
      <c r="AD386" s="59"/>
      <c r="AE386" s="59"/>
      <c r="AF386" s="59"/>
      <c r="AG386" s="59"/>
      <c r="AH386" s="59"/>
      <c r="AI386" s="59"/>
      <c r="AJ386" s="59"/>
      <c r="AK386" s="59"/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  <c r="BA386" s="59"/>
      <c r="BB386" s="59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  <c r="FN386" s="59"/>
      <c r="FO386" s="59"/>
    </row>
    <row r="387" spans="1:171" ht="30" x14ac:dyDescent="0.25">
      <c r="B387" s="18">
        <v>1</v>
      </c>
      <c r="C387" s="590" t="s">
        <v>761</v>
      </c>
      <c r="D387" s="27">
        <f>'2 уровень'!F1097</f>
        <v>1354</v>
      </c>
      <c r="E387" s="27">
        <f>'2 уровень'!G1097</f>
        <v>225.66666666666666</v>
      </c>
      <c r="F387" s="27">
        <f>'2 уровень'!H1097</f>
        <v>0</v>
      </c>
      <c r="G387" s="64"/>
      <c r="H387" s="78">
        <f>'2 уровень'!J1097</f>
        <v>0</v>
      </c>
      <c r="I387" s="78">
        <f>'2 уровень'!K1097</f>
        <v>0</v>
      </c>
      <c r="J387" s="73">
        <f>'2 уровень'!L1097</f>
        <v>0</v>
      </c>
      <c r="K387" s="73">
        <f>'2 уровень'!M1097</f>
        <v>0</v>
      </c>
      <c r="L387" s="73">
        <f>'2 уровень'!N1097</f>
        <v>0</v>
      </c>
      <c r="M387" s="73">
        <f>'2 уровень'!O1097</f>
        <v>0</v>
      </c>
      <c r="N387" s="73">
        <f>'2 уровень'!P1097</f>
        <v>0</v>
      </c>
      <c r="O387" s="73">
        <f>'2 уровень'!Q1097</f>
        <v>0</v>
      </c>
      <c r="P387" s="72">
        <f>'2 уровень'!R1097</f>
        <v>0</v>
      </c>
      <c r="Q387" s="72">
        <f>'2 уровень'!S1097</f>
        <v>0</v>
      </c>
      <c r="R387" s="72">
        <f>'2 уровень'!T1097</f>
        <v>0</v>
      </c>
      <c r="S387" s="72">
        <f>'2 уровень'!U1097</f>
        <v>0</v>
      </c>
      <c r="T387" s="785">
        <f>'2 уровень'!V1097</f>
        <v>0</v>
      </c>
      <c r="U387" s="72">
        <f>'2 уровень'!W1097</f>
        <v>0</v>
      </c>
      <c r="V387" s="72">
        <f>'2 уровень'!X1097</f>
        <v>0</v>
      </c>
      <c r="W387" s="72">
        <f>'2 уровень'!Y1097</f>
        <v>0</v>
      </c>
      <c r="X387" s="72">
        <f>'2 уровень'!Z1097</f>
        <v>0</v>
      </c>
      <c r="Y387" s="384">
        <f>'2 уровень'!AA1097</f>
        <v>0</v>
      </c>
      <c r="Z387" s="72">
        <f>'2 уровень'!AB1097</f>
        <v>0</v>
      </c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  <c r="BA387" s="59"/>
      <c r="BB387" s="59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  <c r="FN387" s="59"/>
      <c r="FO387" s="59"/>
    </row>
    <row r="388" spans="1:171" ht="28.5" x14ac:dyDescent="0.25">
      <c r="B388" s="18">
        <v>1</v>
      </c>
      <c r="C388" s="3257" t="s">
        <v>304</v>
      </c>
      <c r="D388" s="27">
        <f>'2 уровень'!F1098</f>
        <v>8801.2765957446809</v>
      </c>
      <c r="E388" s="27">
        <f>'2 уровень'!G1098</f>
        <v>1466.8794326241136</v>
      </c>
      <c r="F388" s="27">
        <f>'2 уровень'!H1098</f>
        <v>1448.9042553191489</v>
      </c>
      <c r="G388" s="64">
        <f>'2 уровень'!I1098</f>
        <v>98.774597495527715</v>
      </c>
      <c r="H388" s="78">
        <f>'2 уровень'!J1098</f>
        <v>0</v>
      </c>
      <c r="I388" s="78">
        <f>'2 уровень'!K1098</f>
        <v>0</v>
      </c>
      <c r="J388" s="73">
        <f>'2 уровень'!L1098</f>
        <v>0</v>
      </c>
      <c r="K388" s="73">
        <f>'2 уровень'!M1098</f>
        <v>0</v>
      </c>
      <c r="L388" s="73">
        <f>'2 уровень'!N1098</f>
        <v>0</v>
      </c>
      <c r="M388" s="73">
        <f>'2 уровень'!O1098</f>
        <v>0</v>
      </c>
      <c r="N388" s="73">
        <f>'2 уровень'!P1098</f>
        <v>0</v>
      </c>
      <c r="O388" s="73">
        <f>'2 уровень'!Q1098</f>
        <v>0</v>
      </c>
      <c r="P388" s="72">
        <f>'2 уровень'!R1098</f>
        <v>0</v>
      </c>
      <c r="Q388" s="72">
        <f>'2 уровень'!S1098</f>
        <v>0</v>
      </c>
      <c r="R388" s="72">
        <f>'2 уровень'!T1098</f>
        <v>0</v>
      </c>
      <c r="S388" s="72">
        <f>'2 уровень'!U1098</f>
        <v>0</v>
      </c>
      <c r="T388" s="785">
        <f>'2 уровень'!V1098</f>
        <v>0</v>
      </c>
      <c r="U388" s="72">
        <f>'2 уровень'!W1098</f>
        <v>0</v>
      </c>
      <c r="V388" s="72">
        <f>'2 уровень'!X1098</f>
        <v>0</v>
      </c>
      <c r="W388" s="72">
        <f>'2 уровень'!Y1098</f>
        <v>0</v>
      </c>
      <c r="X388" s="72">
        <f>'2 уровень'!Z1098</f>
        <v>0</v>
      </c>
      <c r="Y388" s="384">
        <f>'2 уровень'!AA1098</f>
        <v>0</v>
      </c>
      <c r="Z388" s="72">
        <f>'2 уровень'!AB1098</f>
        <v>0</v>
      </c>
      <c r="AA388" s="59"/>
      <c r="AB388" s="59"/>
      <c r="AC388" s="59"/>
      <c r="AD388" s="59"/>
      <c r="AE388" s="59"/>
      <c r="AF388" s="59"/>
      <c r="AG388" s="59"/>
      <c r="AH388" s="59"/>
      <c r="AI388" s="59"/>
      <c r="AJ388" s="59"/>
      <c r="AK388" s="59"/>
      <c r="AL388" s="59"/>
      <c r="AM388" s="59"/>
      <c r="AN388" s="59"/>
      <c r="AO388" s="59"/>
      <c r="AP388" s="59"/>
      <c r="AQ388" s="59"/>
      <c r="AR388" s="59"/>
      <c r="AS388" s="59"/>
      <c r="AT388" s="59"/>
      <c r="AU388" s="59"/>
      <c r="AV388" s="59"/>
      <c r="AW388" s="59"/>
      <c r="AX388" s="59"/>
      <c r="AY388" s="59"/>
      <c r="AZ388" s="59"/>
      <c r="BA388" s="59"/>
      <c r="BB388" s="59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  <c r="FN388" s="59"/>
      <c r="FO388" s="59"/>
    </row>
    <row r="389" spans="1:171" x14ac:dyDescent="0.25">
      <c r="B389" s="18">
        <v>1</v>
      </c>
      <c r="C389" s="590" t="s">
        <v>312</v>
      </c>
      <c r="D389" s="27">
        <f>'2 уровень'!F1099</f>
        <v>0</v>
      </c>
      <c r="E389" s="27">
        <f>'2 уровень'!G1099</f>
        <v>0</v>
      </c>
      <c r="F389" s="27">
        <f>'2 уровень'!H1099</f>
        <v>0</v>
      </c>
      <c r="G389" s="64" t="e">
        <f>'2 уровень'!I1099</f>
        <v>#DIV/0!</v>
      </c>
      <c r="H389" s="78">
        <f>'2 уровень'!J1099</f>
        <v>0</v>
      </c>
      <c r="I389" s="78">
        <f>'2 уровень'!K1099</f>
        <v>0</v>
      </c>
      <c r="J389" s="73">
        <f>'2 уровень'!L1099</f>
        <v>0</v>
      </c>
      <c r="K389" s="73">
        <f>'2 уровень'!M1099</f>
        <v>0</v>
      </c>
      <c r="L389" s="73">
        <f>'2 уровень'!N1099</f>
        <v>0</v>
      </c>
      <c r="M389" s="73">
        <f>'2 уровень'!O1099</f>
        <v>0</v>
      </c>
      <c r="N389" s="73">
        <f>'2 уровень'!P1099</f>
        <v>0</v>
      </c>
      <c r="O389" s="73">
        <f>'2 уровень'!Q1099</f>
        <v>0</v>
      </c>
      <c r="P389" s="72">
        <f>'2 уровень'!R1099</f>
        <v>0</v>
      </c>
      <c r="Q389" s="72">
        <f>'2 уровень'!S1099</f>
        <v>0</v>
      </c>
      <c r="R389" s="72">
        <f>'2 уровень'!T1099</f>
        <v>0</v>
      </c>
      <c r="S389" s="72">
        <f>'2 уровень'!U1099</f>
        <v>0</v>
      </c>
      <c r="T389" s="785">
        <f>'2 уровень'!V1099</f>
        <v>0</v>
      </c>
      <c r="U389" s="72">
        <f>'2 уровень'!W1099</f>
        <v>0</v>
      </c>
      <c r="V389" s="72">
        <f>'2 уровень'!X1099</f>
        <v>0</v>
      </c>
      <c r="W389" s="72">
        <f>'2 уровень'!Y1099</f>
        <v>0</v>
      </c>
      <c r="X389" s="72">
        <f>'2 уровень'!Z1099</f>
        <v>0</v>
      </c>
      <c r="Y389" s="384">
        <f>'2 уровень'!AA1099</f>
        <v>0</v>
      </c>
      <c r="Z389" s="72">
        <f>'2 уровень'!AB1099</f>
        <v>0</v>
      </c>
      <c r="AA389" s="59"/>
      <c r="AB389" s="59"/>
      <c r="AC389" s="59"/>
      <c r="AD389" s="59"/>
      <c r="AE389" s="59"/>
      <c r="AF389" s="59"/>
      <c r="AG389" s="59"/>
      <c r="AH389" s="59"/>
      <c r="AI389" s="59"/>
      <c r="AJ389" s="59"/>
      <c r="AK389" s="59"/>
      <c r="AL389" s="59"/>
      <c r="AM389" s="59"/>
      <c r="AN389" s="59"/>
      <c r="AO389" s="59"/>
      <c r="AP389" s="59"/>
      <c r="AQ389" s="59"/>
      <c r="AR389" s="59"/>
      <c r="AS389" s="59"/>
      <c r="AT389" s="59"/>
      <c r="AU389" s="59"/>
      <c r="AV389" s="59"/>
      <c r="AW389" s="59"/>
      <c r="AX389" s="59"/>
      <c r="AY389" s="59"/>
      <c r="AZ389" s="59"/>
      <c r="BA389" s="59"/>
      <c r="BB389" s="59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  <c r="FN389" s="59"/>
      <c r="FO389" s="59"/>
    </row>
    <row r="390" spans="1:171" x14ac:dyDescent="0.25">
      <c r="B390" s="18">
        <v>1</v>
      </c>
      <c r="C390" s="590" t="s">
        <v>313</v>
      </c>
      <c r="D390" s="27">
        <f>'2 уровень'!F1100</f>
        <v>5521.2765957446809</v>
      </c>
      <c r="E390" s="27">
        <f>'2 уровень'!G1100</f>
        <v>920.21276595744666</v>
      </c>
      <c r="F390" s="27">
        <f>'2 уровень'!H1100</f>
        <v>774.90425531914889</v>
      </c>
      <c r="G390" s="64">
        <f>'2 уровень'!I1100</f>
        <v>84.209248554913302</v>
      </c>
      <c r="H390" s="78">
        <f>'2 уровень'!J1100</f>
        <v>0</v>
      </c>
      <c r="I390" s="78">
        <f>'2 уровень'!K1100</f>
        <v>0</v>
      </c>
      <c r="J390" s="73">
        <f>'2 уровень'!L1100</f>
        <v>0</v>
      </c>
      <c r="K390" s="73">
        <f>'2 уровень'!M1100</f>
        <v>0</v>
      </c>
      <c r="L390" s="73">
        <f>'2 уровень'!N1100</f>
        <v>0</v>
      </c>
      <c r="M390" s="73">
        <f>'2 уровень'!O1100</f>
        <v>0</v>
      </c>
      <c r="N390" s="73">
        <f>'2 уровень'!P1100</f>
        <v>0</v>
      </c>
      <c r="O390" s="73">
        <f>'2 уровень'!Q1100</f>
        <v>0</v>
      </c>
      <c r="P390" s="72">
        <f>'2 уровень'!R1100</f>
        <v>0</v>
      </c>
      <c r="Q390" s="72">
        <f>'2 уровень'!S1100</f>
        <v>0</v>
      </c>
      <c r="R390" s="72">
        <f>'2 уровень'!T1100</f>
        <v>0</v>
      </c>
      <c r="S390" s="72">
        <f>'2 уровень'!U1100</f>
        <v>0</v>
      </c>
      <c r="T390" s="785">
        <f>'2 уровень'!V1100</f>
        <v>0</v>
      </c>
      <c r="U390" s="72">
        <f>'2 уровень'!W1100</f>
        <v>0</v>
      </c>
      <c r="V390" s="72">
        <f>'2 уровень'!X1100</f>
        <v>0</v>
      </c>
      <c r="W390" s="72">
        <f>'2 уровень'!Y1100</f>
        <v>0</v>
      </c>
      <c r="X390" s="72">
        <f>'2 уровень'!Z1100</f>
        <v>0</v>
      </c>
      <c r="Y390" s="384">
        <f>'2 уровень'!AA1100</f>
        <v>0</v>
      </c>
      <c r="Z390" s="72">
        <f>'2 уровень'!AB1100</f>
        <v>0</v>
      </c>
      <c r="AA390" s="59"/>
      <c r="AB390" s="59"/>
      <c r="AC390" s="59"/>
      <c r="AD390" s="59"/>
      <c r="AE390" s="59"/>
      <c r="AF390" s="59"/>
      <c r="AG390" s="59"/>
      <c r="AH390" s="59"/>
      <c r="AI390" s="59"/>
      <c r="AJ390" s="59"/>
      <c r="AK390" s="59"/>
      <c r="AL390" s="59"/>
      <c r="AM390" s="59"/>
      <c r="AN390" s="59"/>
      <c r="AO390" s="59"/>
      <c r="AP390" s="59"/>
      <c r="AQ390" s="59"/>
      <c r="AR390" s="59"/>
      <c r="AS390" s="59"/>
      <c r="AT390" s="59"/>
      <c r="AU390" s="59"/>
      <c r="AV390" s="59"/>
      <c r="AW390" s="59"/>
      <c r="AX390" s="59"/>
      <c r="AY390" s="59"/>
      <c r="AZ390" s="59"/>
      <c r="BA390" s="59"/>
      <c r="BB390" s="59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  <c r="FN390" s="59"/>
      <c r="FO390" s="59"/>
    </row>
    <row r="391" spans="1:171" x14ac:dyDescent="0.25">
      <c r="B391" s="18">
        <v>1</v>
      </c>
      <c r="C391" s="590" t="s">
        <v>314</v>
      </c>
      <c r="D391" s="27">
        <f>'2 уровень'!F1101</f>
        <v>51900</v>
      </c>
      <c r="E391" s="27">
        <f>'2 уровень'!G1101</f>
        <v>8650</v>
      </c>
      <c r="F391" s="27">
        <f>'2 уровень'!H1101</f>
        <v>7284.0999999999995</v>
      </c>
      <c r="G391" s="64">
        <f>'2 уровень'!I1101</f>
        <v>84.209248554913287</v>
      </c>
      <c r="H391" s="78">
        <f>'2 уровень'!J1101</f>
        <v>0</v>
      </c>
      <c r="I391" s="78">
        <f>'2 уровень'!K1101</f>
        <v>0</v>
      </c>
      <c r="J391" s="73">
        <f>'2 уровень'!L1101</f>
        <v>0</v>
      </c>
      <c r="K391" s="73">
        <f>'2 уровень'!M1101</f>
        <v>0</v>
      </c>
      <c r="L391" s="73">
        <f>'2 уровень'!N1101</f>
        <v>0</v>
      </c>
      <c r="M391" s="73">
        <f>'2 уровень'!O1101</f>
        <v>0</v>
      </c>
      <c r="N391" s="73">
        <f>'2 уровень'!P1101</f>
        <v>0</v>
      </c>
      <c r="O391" s="73">
        <f>'2 уровень'!Q1101</f>
        <v>0</v>
      </c>
      <c r="P391" s="27">
        <f>'2 уровень'!R1101</f>
        <v>0</v>
      </c>
      <c r="Q391" s="27">
        <f>'2 уровень'!S1101</f>
        <v>0</v>
      </c>
      <c r="R391" s="27">
        <f>'2 уровень'!T1101</f>
        <v>0</v>
      </c>
      <c r="S391" s="27">
        <f>'2 уровень'!U1101</f>
        <v>0</v>
      </c>
      <c r="T391" s="27">
        <f>'2 уровень'!V1101</f>
        <v>0</v>
      </c>
      <c r="U391" s="27">
        <f>'2 уровень'!W1101</f>
        <v>0</v>
      </c>
      <c r="V391" s="27">
        <f>'2 уровень'!X1101</f>
        <v>0</v>
      </c>
      <c r="W391" s="27">
        <f>'2 уровень'!Y1101</f>
        <v>0</v>
      </c>
      <c r="X391" s="27">
        <f>'2 уровень'!Z1101</f>
        <v>0</v>
      </c>
      <c r="Y391" s="27">
        <f>'2 уровень'!AA1101</f>
        <v>0</v>
      </c>
      <c r="Z391" s="72">
        <f>'2 уровень'!AB1101</f>
        <v>0</v>
      </c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  <c r="BA391" s="59"/>
      <c r="BB391" s="59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  <c r="FN391" s="59"/>
      <c r="FO391" s="59"/>
    </row>
    <row r="392" spans="1:171" x14ac:dyDescent="0.25">
      <c r="B392" s="18">
        <v>1</v>
      </c>
      <c r="C392" s="590" t="s">
        <v>458</v>
      </c>
      <c r="D392" s="27">
        <f>'2 уровень'!F1102</f>
        <v>50</v>
      </c>
      <c r="E392" s="27">
        <f>'2 уровень'!G1102</f>
        <v>8.3333333333333339</v>
      </c>
      <c r="F392" s="27">
        <f>'2 уровень'!H1102</f>
        <v>7</v>
      </c>
      <c r="G392" s="64">
        <f>'2 уровень'!I1102</f>
        <v>84</v>
      </c>
      <c r="H392" s="78">
        <f>'2 уровень'!J1102</f>
        <v>0</v>
      </c>
      <c r="I392" s="78">
        <f>'2 уровень'!K1102</f>
        <v>0</v>
      </c>
      <c r="J392" s="73">
        <f>'2 уровень'!L1102</f>
        <v>0</v>
      </c>
      <c r="K392" s="73">
        <f>'2 уровень'!M1102</f>
        <v>0</v>
      </c>
      <c r="L392" s="73">
        <f>'2 уровень'!N1102</f>
        <v>0</v>
      </c>
      <c r="M392" s="73">
        <f>'2 уровень'!O1102</f>
        <v>0</v>
      </c>
      <c r="N392" s="73">
        <f>'2 уровень'!P1102</f>
        <v>0</v>
      </c>
      <c r="O392" s="73">
        <f>'2 уровень'!Q1102</f>
        <v>0</v>
      </c>
      <c r="P392" s="72">
        <f>'2 уровень'!R1102</f>
        <v>1891.7629999999999</v>
      </c>
      <c r="Q392" s="72">
        <f>'2 уровень'!S1102</f>
        <v>1891.7629999999999</v>
      </c>
      <c r="R392" s="72">
        <f>'2 уровень'!T1102</f>
        <v>315.29383333333334</v>
      </c>
      <c r="S392" s="72">
        <f>'2 уровень'!U1102</f>
        <v>234.73934</v>
      </c>
      <c r="T392" s="785">
        <f>'2 уровень'!V1102</f>
        <v>0</v>
      </c>
      <c r="U392" s="72">
        <f>'2 уровень'!W1102</f>
        <v>0</v>
      </c>
      <c r="V392" s="72">
        <f>'2 уровень'!X1102</f>
        <v>-80.55449333333334</v>
      </c>
      <c r="W392" s="72">
        <f>'2 уровень'!Y1102</f>
        <v>0</v>
      </c>
      <c r="X392" s="72">
        <f>'2 уровень'!Z1102</f>
        <v>0</v>
      </c>
      <c r="Y392" s="384">
        <f>'2 уровень'!AA1102</f>
        <v>234.73934</v>
      </c>
      <c r="Z392" s="72">
        <f>'2 уровень'!AB1102</f>
        <v>0</v>
      </c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  <c r="BA392" s="59"/>
      <c r="BB392" s="59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  <c r="FN392" s="59"/>
      <c r="FO392" s="59"/>
    </row>
    <row r="393" spans="1:171" ht="30" x14ac:dyDescent="0.25">
      <c r="B393" s="18">
        <v>1</v>
      </c>
      <c r="C393" s="590" t="s">
        <v>777</v>
      </c>
      <c r="D393" s="27">
        <f>'2 уровень'!F1103</f>
        <v>3230</v>
      </c>
      <c r="E393" s="27">
        <f>'2 уровень'!G1103</f>
        <v>538.33333333333337</v>
      </c>
      <c r="F393" s="27">
        <f>'2 уровень'!H1103</f>
        <v>667</v>
      </c>
      <c r="G393" s="64">
        <f>'2 уровень'!I1103</f>
        <v>80</v>
      </c>
      <c r="H393" s="78">
        <f>'2 уровень'!J1103</f>
        <v>0</v>
      </c>
      <c r="I393" s="78">
        <f>'2 уровень'!K1103</f>
        <v>0</v>
      </c>
      <c r="J393" s="73">
        <f>'2 уровень'!L1103</f>
        <v>0</v>
      </c>
      <c r="K393" s="73">
        <f>'2 уровень'!M1103</f>
        <v>0</v>
      </c>
      <c r="L393" s="73">
        <f>'2 уровень'!N1103</f>
        <v>0</v>
      </c>
      <c r="M393" s="73">
        <f>'2 уровень'!O1103</f>
        <v>0</v>
      </c>
      <c r="N393" s="73">
        <f>'2 уровень'!P1103</f>
        <v>0</v>
      </c>
      <c r="O393" s="73">
        <f>'2 уровень'!Q1103</f>
        <v>0</v>
      </c>
      <c r="P393" s="72">
        <f>'2 уровень'!R1103</f>
        <v>6233.9000000000005</v>
      </c>
      <c r="Q393" s="72">
        <f>'2 уровень'!S1103</f>
        <v>6233.9000000000005</v>
      </c>
      <c r="R393" s="72">
        <f>'2 уровень'!T1103</f>
        <v>1038.9833333333333</v>
      </c>
      <c r="S393" s="72">
        <f>'2 уровень'!U1103</f>
        <v>949.16802999999993</v>
      </c>
      <c r="T393" s="785">
        <f>'2 уровень'!V1103</f>
        <v>0</v>
      </c>
      <c r="U393" s="72">
        <f>'2 уровень'!W1103</f>
        <v>0</v>
      </c>
      <c r="V393" s="72">
        <f>'2 уровень'!X1103</f>
        <v>-89.815303333333475</v>
      </c>
      <c r="W393" s="72">
        <f>'2 уровень'!Y1103</f>
        <v>0</v>
      </c>
      <c r="X393" s="72">
        <f>'2 уровень'!Z1103</f>
        <v>-0.29637999999999998</v>
      </c>
      <c r="Y393" s="384">
        <f>'2 уровень'!AA1103</f>
        <v>948.87164999999993</v>
      </c>
      <c r="Z393" s="72">
        <f>'2 уровень'!AB1103</f>
        <v>0</v>
      </c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  <c r="BA393" s="59"/>
      <c r="BB393" s="59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  <c r="FN393" s="59"/>
      <c r="FO393" s="59"/>
    </row>
    <row r="394" spans="1:171" ht="30" x14ac:dyDescent="0.25">
      <c r="A394" s="18">
        <v>1</v>
      </c>
      <c r="B394" s="18">
        <v>1</v>
      </c>
      <c r="C394" s="592" t="s">
        <v>297</v>
      </c>
      <c r="D394" s="27">
        <f>'2 уровень'!F1104</f>
        <v>1200</v>
      </c>
      <c r="E394" s="27">
        <f>'2 уровень'!G1104</f>
        <v>200</v>
      </c>
      <c r="F394" s="27">
        <f>'2 уровень'!H1104</f>
        <v>151</v>
      </c>
      <c r="G394" s="64">
        <f>'2 уровень'!I1104</f>
        <v>80</v>
      </c>
      <c r="H394" s="78">
        <f>'2 уровень'!J1104</f>
        <v>0</v>
      </c>
      <c r="I394" s="78">
        <f>'2 уровень'!K1104</f>
        <v>0</v>
      </c>
      <c r="J394" s="73">
        <f>'2 уровень'!L1104</f>
        <v>0</v>
      </c>
      <c r="K394" s="73">
        <f>'2 уровень'!M1104</f>
        <v>0</v>
      </c>
      <c r="L394" s="73">
        <f>'2 уровень'!N1104</f>
        <v>0</v>
      </c>
      <c r="M394" s="73">
        <f>'2 уровень'!O1104</f>
        <v>0</v>
      </c>
      <c r="N394" s="73">
        <f>'2 уровень'!P1104</f>
        <v>0</v>
      </c>
      <c r="O394" s="73">
        <f>'2 уровень'!Q1104</f>
        <v>0</v>
      </c>
      <c r="P394" s="72">
        <f>'2 уровень'!R1104</f>
        <v>0</v>
      </c>
      <c r="Q394" s="72">
        <f>'2 уровень'!S1104</f>
        <v>0</v>
      </c>
      <c r="R394" s="72">
        <f>'2 уровень'!T1104</f>
        <v>0</v>
      </c>
      <c r="S394" s="72">
        <f>'2 уровень'!U1104</f>
        <v>0</v>
      </c>
      <c r="T394" s="785">
        <f>'2 уровень'!V1104</f>
        <v>0</v>
      </c>
      <c r="U394" s="72">
        <f>'2 уровень'!W1104</f>
        <v>0</v>
      </c>
      <c r="V394" s="72">
        <f>'2 уровень'!X1104</f>
        <v>0</v>
      </c>
      <c r="W394" s="72">
        <f>'2 уровень'!Y1104</f>
        <v>0</v>
      </c>
      <c r="X394" s="72">
        <f>'2 уровень'!Z1104</f>
        <v>0</v>
      </c>
      <c r="Y394" s="384">
        <f>'2 уровень'!AA1104</f>
        <v>0</v>
      </c>
      <c r="Z394" s="72">
        <f>'2 уровень'!AB1104</f>
        <v>0</v>
      </c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  <c r="BA394" s="59"/>
      <c r="BB394" s="59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  <c r="FN394" s="59"/>
      <c r="FO394" s="59"/>
    </row>
    <row r="395" spans="1:171" ht="29.25" x14ac:dyDescent="0.25">
      <c r="B395" s="18">
        <v>1</v>
      </c>
      <c r="C395" s="587" t="s">
        <v>189</v>
      </c>
      <c r="D395" s="27">
        <f>'2 уровень'!F1105</f>
        <v>1200</v>
      </c>
      <c r="E395" s="27">
        <f>'2 уровень'!G1105</f>
        <v>200</v>
      </c>
      <c r="F395" s="27">
        <f>'2 уровень'!H1105</f>
        <v>151</v>
      </c>
      <c r="G395" s="64">
        <f>'2 уровень'!I1105</f>
        <v>0</v>
      </c>
      <c r="H395" s="78">
        <f>'2 уровень'!J1105</f>
        <v>0</v>
      </c>
      <c r="I395" s="78">
        <f>'2 уровень'!K1105</f>
        <v>0</v>
      </c>
      <c r="J395" s="73">
        <f>'2 уровень'!L1105</f>
        <v>0</v>
      </c>
      <c r="K395" s="73">
        <f>'2 уровень'!M1105</f>
        <v>0</v>
      </c>
      <c r="L395" s="73">
        <f>'2 уровень'!N1105</f>
        <v>0</v>
      </c>
      <c r="M395" s="73">
        <f>'2 уровень'!O1105</f>
        <v>0</v>
      </c>
      <c r="N395" s="73">
        <f>'2 уровень'!P1105</f>
        <v>0</v>
      </c>
      <c r="O395" s="73">
        <f>'2 уровень'!Q1105</f>
        <v>0</v>
      </c>
      <c r="P395" s="72">
        <f>'2 уровень'!R1105</f>
        <v>0</v>
      </c>
      <c r="Q395" s="72">
        <f>'2 уровень'!S1105</f>
        <v>0</v>
      </c>
      <c r="R395" s="72">
        <f>'2 уровень'!T1105</f>
        <v>0</v>
      </c>
      <c r="S395" s="72">
        <f>'2 уровень'!U1105</f>
        <v>0</v>
      </c>
      <c r="T395" s="785">
        <f>'2 уровень'!V1105</f>
        <v>0</v>
      </c>
      <c r="U395" s="72">
        <f>'2 уровень'!W1105</f>
        <v>0</v>
      </c>
      <c r="V395" s="72">
        <f>'2 уровень'!X1105</f>
        <v>0</v>
      </c>
      <c r="W395" s="72">
        <f>'2 уровень'!Y1105</f>
        <v>0</v>
      </c>
      <c r="X395" s="72">
        <f>'2 уровень'!Z1105</f>
        <v>0</v>
      </c>
      <c r="Y395" s="384">
        <f>'2 уровень'!AA1105</f>
        <v>0</v>
      </c>
      <c r="Z395" s="72">
        <f>'2 уровень'!AB1105</f>
        <v>0</v>
      </c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  <c r="BA395" s="59"/>
      <c r="BB395" s="59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  <c r="FN395" s="59"/>
      <c r="FO395" s="59"/>
    </row>
    <row r="396" spans="1:171" ht="72" x14ac:dyDescent="0.25">
      <c r="A396" s="18">
        <v>1</v>
      </c>
      <c r="B396" s="18">
        <v>1</v>
      </c>
      <c r="C396" s="587" t="s">
        <v>305</v>
      </c>
      <c r="D396" s="27">
        <f>'2 уровень'!F1106</f>
        <v>1100</v>
      </c>
      <c r="E396" s="27">
        <f>'2 уровень'!G1106</f>
        <v>183.33333333333334</v>
      </c>
      <c r="F396" s="27">
        <f>'2 уровень'!H1106</f>
        <v>174</v>
      </c>
      <c r="G396" s="64">
        <f>'2 уровень'!I1106</f>
        <v>94.909090909090907</v>
      </c>
      <c r="H396" s="78">
        <f>'2 уровень'!J1106</f>
        <v>0</v>
      </c>
      <c r="I396" s="78">
        <f>'2 уровень'!K1106</f>
        <v>0</v>
      </c>
      <c r="J396" s="73">
        <f>'2 уровень'!L1106</f>
        <v>0</v>
      </c>
      <c r="K396" s="73">
        <f>'2 уровень'!M1106</f>
        <v>0</v>
      </c>
      <c r="L396" s="73">
        <f>'2 уровень'!N1106</f>
        <v>0</v>
      </c>
      <c r="M396" s="73">
        <f>'2 уровень'!O1106</f>
        <v>0</v>
      </c>
      <c r="N396" s="73">
        <f>'2 уровень'!P1106</f>
        <v>0</v>
      </c>
      <c r="O396" s="73">
        <f>'2 уровень'!Q1106</f>
        <v>0</v>
      </c>
      <c r="P396" s="72">
        <f>'2 уровень'!R1106</f>
        <v>0</v>
      </c>
      <c r="Q396" s="72">
        <f>'2 уровень'!S1106</f>
        <v>0</v>
      </c>
      <c r="R396" s="72">
        <f>'2 уровень'!T1106</f>
        <v>0</v>
      </c>
      <c r="S396" s="72">
        <f>'2 уровень'!U1106</f>
        <v>0</v>
      </c>
      <c r="T396" s="785">
        <f>'2 уровень'!V1106</f>
        <v>0</v>
      </c>
      <c r="U396" s="72">
        <f>'2 уровень'!W1106</f>
        <v>0</v>
      </c>
      <c r="V396" s="72">
        <f>'2 уровень'!X1106</f>
        <v>0</v>
      </c>
      <c r="W396" s="72">
        <f>'2 уровень'!Y1106</f>
        <v>0</v>
      </c>
      <c r="X396" s="72">
        <f>'2 уровень'!Z1106</f>
        <v>0</v>
      </c>
      <c r="Y396" s="384">
        <f>'2 уровень'!AA1106</f>
        <v>0</v>
      </c>
      <c r="Z396" s="72">
        <f>'2 уровень'!AB1106</f>
        <v>0</v>
      </c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  <c r="BA396" s="59"/>
      <c r="BB396" s="59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  <c r="FN396" s="59"/>
      <c r="FO396" s="59"/>
    </row>
    <row r="397" spans="1:171" x14ac:dyDescent="0.25">
      <c r="A397" s="18">
        <v>1</v>
      </c>
      <c r="B397" s="18">
        <v>1</v>
      </c>
      <c r="C397" s="587" t="s">
        <v>213</v>
      </c>
      <c r="D397" s="27">
        <f>'2 уровень'!F1107</f>
        <v>6004</v>
      </c>
      <c r="E397" s="27">
        <f>'2 уровень'!G1107</f>
        <v>1000.6666666666666</v>
      </c>
      <c r="F397" s="27">
        <f>'2 уровень'!H1107</f>
        <v>938</v>
      </c>
      <c r="G397" s="64">
        <f>'2 уровень'!I1107</f>
        <v>93.737508327781484</v>
      </c>
      <c r="H397" s="78">
        <f>'2 уровень'!J1107</f>
        <v>0</v>
      </c>
      <c r="I397" s="78">
        <f>'2 уровень'!K1107</f>
        <v>0</v>
      </c>
      <c r="J397" s="73">
        <f>'2 уровень'!L1107</f>
        <v>0</v>
      </c>
      <c r="K397" s="73">
        <f>'2 уровень'!M1107</f>
        <v>0</v>
      </c>
      <c r="L397" s="73">
        <f>'2 уровень'!N1107</f>
        <v>0</v>
      </c>
      <c r="M397" s="73">
        <f>'2 уровень'!O1107</f>
        <v>0</v>
      </c>
      <c r="N397" s="73">
        <f>'2 уровень'!P1107</f>
        <v>0</v>
      </c>
      <c r="O397" s="73">
        <f>'2 уровень'!Q1107</f>
        <v>0</v>
      </c>
      <c r="P397" s="72">
        <f>'2 уровень'!R1107</f>
        <v>16198.408402123472</v>
      </c>
      <c r="Q397" s="72">
        <f>'2 уровень'!S1107</f>
        <v>16198.408402123472</v>
      </c>
      <c r="R397" s="72">
        <f>'2 уровень'!T1107</f>
        <v>2699.7347336872454</v>
      </c>
      <c r="S397" s="72">
        <f>'2 уровень'!U1107</f>
        <v>1898.7346200000004</v>
      </c>
      <c r="T397" s="785">
        <f>'2 уровень'!V1107</f>
        <v>0</v>
      </c>
      <c r="U397" s="72">
        <f>'2 уровень'!W1107</f>
        <v>350.85434999999995</v>
      </c>
      <c r="V397" s="72">
        <f>'2 уровень'!X1107</f>
        <v>-801.00011368724495</v>
      </c>
      <c r="W397" s="72">
        <f>'2 уровень'!Y1107</f>
        <v>0</v>
      </c>
      <c r="X397" s="72">
        <f>'2 уровень'!Z1107</f>
        <v>0</v>
      </c>
      <c r="Y397" s="384">
        <f>'2 уровень'!AA1107</f>
        <v>2249.5889700000002</v>
      </c>
      <c r="Z397" s="72">
        <f>'2 уровень'!AB1107</f>
        <v>0</v>
      </c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  <c r="BA397" s="59"/>
      <c r="BB397" s="59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  <c r="FN397" s="59"/>
      <c r="FO397" s="59"/>
    </row>
    <row r="398" spans="1:171" ht="86.25" x14ac:dyDescent="0.25">
      <c r="A398" s="18">
        <v>1</v>
      </c>
      <c r="B398" s="18">
        <v>1</v>
      </c>
      <c r="C398" s="587" t="s">
        <v>464</v>
      </c>
      <c r="D398" s="27">
        <f>'2 уровень'!F1108</f>
        <v>7147</v>
      </c>
      <c r="E398" s="27">
        <f>'2 уровень'!G1108</f>
        <v>1191.1666666666665</v>
      </c>
      <c r="F398" s="27">
        <f>'2 уровень'!H1108</f>
        <v>1242</v>
      </c>
      <c r="G398" s="64">
        <f>'2 уровень'!I1108</f>
        <v>104.26752483559537</v>
      </c>
      <c r="H398" s="78">
        <f>'2 уровень'!J1108</f>
        <v>0</v>
      </c>
      <c r="I398" s="78">
        <f>'2 уровень'!K1108</f>
        <v>0</v>
      </c>
      <c r="J398" s="73">
        <f>'2 уровень'!L1108</f>
        <v>0</v>
      </c>
      <c r="K398" s="73">
        <f>'2 уровень'!M1108</f>
        <v>0</v>
      </c>
      <c r="L398" s="73">
        <f>'2 уровень'!N1108</f>
        <v>0</v>
      </c>
      <c r="M398" s="73">
        <f>'2 уровень'!O1108</f>
        <v>0</v>
      </c>
      <c r="N398" s="73">
        <f>'2 уровень'!P1108</f>
        <v>0</v>
      </c>
      <c r="O398" s="73">
        <f>'2 уровень'!Q1108</f>
        <v>0</v>
      </c>
      <c r="P398" s="72">
        <f>'2 уровень'!R1108</f>
        <v>31928.535599999999</v>
      </c>
      <c r="Q398" s="72">
        <f>'2 уровень'!S1108</f>
        <v>31928.535599999999</v>
      </c>
      <c r="R398" s="72">
        <f>'2 уровень'!T1108</f>
        <v>5321.4225999999999</v>
      </c>
      <c r="S398" s="72">
        <f>'2 уровень'!U1108</f>
        <v>5423.0268799999994</v>
      </c>
      <c r="T398" s="785">
        <f>'2 уровень'!V1108</f>
        <v>0</v>
      </c>
      <c r="U398" s="72">
        <f>'2 уровень'!W1108</f>
        <v>0</v>
      </c>
      <c r="V398" s="72">
        <f>'2 уровень'!X1108</f>
        <v>101.60428000000002</v>
      </c>
      <c r="W398" s="72">
        <f>'2 уровень'!Y1108</f>
        <v>0</v>
      </c>
      <c r="X398" s="72">
        <f>'2 уровень'!Z1108</f>
        <v>-118.25189000000002</v>
      </c>
      <c r="Y398" s="384">
        <f>'2 уровень'!AA1108</f>
        <v>5304.7749899999999</v>
      </c>
      <c r="Z398" s="72">
        <f>'2 уровень'!AB1108</f>
        <v>0</v>
      </c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  <c r="BA398" s="59"/>
      <c r="BB398" s="59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  <c r="FN398" s="59"/>
      <c r="FO398" s="59"/>
    </row>
    <row r="399" spans="1:171" x14ac:dyDescent="0.25">
      <c r="A399" s="18">
        <v>1</v>
      </c>
      <c r="B399" s="18">
        <v>1</v>
      </c>
      <c r="C399" s="594" t="s">
        <v>255</v>
      </c>
      <c r="D399" s="27">
        <f>'2 уровень'!F1109</f>
        <v>61080</v>
      </c>
      <c r="E399" s="27">
        <f>'2 уровень'!G1109</f>
        <v>10180</v>
      </c>
      <c r="F399" s="27">
        <f>'2 уровень'!H1109</f>
        <v>7348.5150000000003</v>
      </c>
      <c r="G399" s="64">
        <f>'2 уровень'!I1109</f>
        <v>72.185805500982326</v>
      </c>
      <c r="H399" s="78">
        <f>'2 уровень'!J1109</f>
        <v>0</v>
      </c>
      <c r="I399" s="78">
        <f>'2 уровень'!K1109</f>
        <v>0</v>
      </c>
      <c r="J399" s="73">
        <f>'2 уровень'!L1109</f>
        <v>0</v>
      </c>
      <c r="K399" s="73">
        <f>'2 уровень'!M1109</f>
        <v>0</v>
      </c>
      <c r="L399" s="73">
        <f>'2 уровень'!N1109</f>
        <v>0</v>
      </c>
      <c r="M399" s="73">
        <f>'2 уровень'!O1109</f>
        <v>0</v>
      </c>
      <c r="N399" s="73">
        <f>'2 уровень'!P1109</f>
        <v>0</v>
      </c>
      <c r="O399" s="73">
        <f>'2 уровень'!Q1109</f>
        <v>0</v>
      </c>
      <c r="P399" s="72">
        <f>'2 уровень'!R1109</f>
        <v>0</v>
      </c>
      <c r="Q399" s="72">
        <f>'2 уровень'!S1109</f>
        <v>0</v>
      </c>
      <c r="R399" s="72">
        <f>'2 уровень'!T1109</f>
        <v>0</v>
      </c>
      <c r="S399" s="72">
        <f>'2 уровень'!U1109</f>
        <v>0</v>
      </c>
      <c r="T399" s="785">
        <f>'2 уровень'!V1109</f>
        <v>0</v>
      </c>
      <c r="U399" s="72">
        <f>'2 уровень'!W1109</f>
        <v>0</v>
      </c>
      <c r="V399" s="72">
        <f>'2 уровень'!X1109</f>
        <v>0</v>
      </c>
      <c r="W399" s="72">
        <f>'2 уровень'!Y1109</f>
        <v>0</v>
      </c>
      <c r="X399" s="72">
        <f>'2 уровень'!Z1109</f>
        <v>0</v>
      </c>
      <c r="Y399" s="384">
        <f>'2 уровень'!AA1109</f>
        <v>0</v>
      </c>
      <c r="Z399" s="72">
        <f>'2 уровень'!AB1109</f>
        <v>0</v>
      </c>
      <c r="AA399" s="59"/>
      <c r="AB399" s="59"/>
      <c r="AC399" s="59"/>
      <c r="AD399" s="59"/>
      <c r="AE399" s="59"/>
      <c r="AF399" s="59"/>
      <c r="AG399" s="59"/>
      <c r="AH399" s="59"/>
      <c r="AI399" s="59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</row>
    <row r="400" spans="1:171" ht="29.25" x14ac:dyDescent="0.25">
      <c r="A400" s="18">
        <v>1</v>
      </c>
      <c r="B400" s="18">
        <v>1</v>
      </c>
      <c r="C400" s="594" t="s">
        <v>268</v>
      </c>
      <c r="D400" s="27">
        <f>'2 уровень'!F1110</f>
        <v>24955</v>
      </c>
      <c r="E400" s="27">
        <f>'2 уровень'!G1110</f>
        <v>4159.1666666666661</v>
      </c>
      <c r="F400" s="27">
        <f>'2 уровень'!H1110</f>
        <v>3980</v>
      </c>
      <c r="G400" s="64">
        <f>'2 уровень'!I1110</f>
        <v>95.692246042877187</v>
      </c>
      <c r="H400" s="78">
        <f>'2 уровень'!J1110</f>
        <v>0</v>
      </c>
      <c r="I400" s="78">
        <f>'2 уровень'!K1110</f>
        <v>0</v>
      </c>
      <c r="J400" s="73">
        <f>'2 уровень'!L1110</f>
        <v>0</v>
      </c>
      <c r="K400" s="73">
        <f>'2 уровень'!M1110</f>
        <v>0</v>
      </c>
      <c r="L400" s="73">
        <f>'2 уровень'!N1110</f>
        <v>0</v>
      </c>
      <c r="M400" s="73">
        <f>'2 уровень'!O1110</f>
        <v>0</v>
      </c>
      <c r="N400" s="73">
        <f>'2 уровень'!P1110</f>
        <v>0</v>
      </c>
      <c r="O400" s="73">
        <f>'2 уровень'!Q1110</f>
        <v>0</v>
      </c>
      <c r="P400" s="72">
        <f>'2 уровень'!R1110</f>
        <v>0</v>
      </c>
      <c r="Q400" s="72">
        <f>'2 уровень'!S1110</f>
        <v>0</v>
      </c>
      <c r="R400" s="72">
        <f>'2 уровень'!T1110</f>
        <v>0</v>
      </c>
      <c r="S400" s="72">
        <f>'2 уровень'!U1110</f>
        <v>0</v>
      </c>
      <c r="T400" s="785">
        <f>'2 уровень'!V1110</f>
        <v>0</v>
      </c>
      <c r="U400" s="72">
        <f>'2 уровень'!W1110</f>
        <v>0</v>
      </c>
      <c r="V400" s="72">
        <f>'2 уровень'!X1110</f>
        <v>0</v>
      </c>
      <c r="W400" s="72">
        <f>'2 уровень'!Y1110</f>
        <v>0</v>
      </c>
      <c r="X400" s="72">
        <f>'2 уровень'!Z1110</f>
        <v>0</v>
      </c>
      <c r="Y400" s="384">
        <f>'2 уровень'!AA1110</f>
        <v>0</v>
      </c>
      <c r="Z400" s="72">
        <f>'2 уровень'!AB1110</f>
        <v>0</v>
      </c>
      <c r="AA400" s="59"/>
      <c r="AB400" s="59"/>
      <c r="AC400" s="59"/>
      <c r="AD400" s="59"/>
      <c r="AE400" s="59"/>
      <c r="AF400" s="59"/>
      <c r="AG400" s="59"/>
      <c r="AH400" s="59"/>
      <c r="AI400" s="59"/>
      <c r="AJ400" s="59"/>
      <c r="AK400" s="59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  <c r="BA400" s="59"/>
      <c r="BB400" s="59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  <c r="FN400" s="59"/>
      <c r="FO400" s="59"/>
    </row>
    <row r="401" spans="1:171" ht="29.25" x14ac:dyDescent="0.25">
      <c r="A401" s="18">
        <v>1</v>
      </c>
      <c r="B401" s="18">
        <v>1</v>
      </c>
      <c r="C401" s="594" t="s">
        <v>256</v>
      </c>
      <c r="D401" s="27">
        <f>'2 уровень'!F1111</f>
        <v>48051.276595744683</v>
      </c>
      <c r="E401" s="27">
        <f>'2 уровень'!G1111</f>
        <v>8008.5460992907792</v>
      </c>
      <c r="F401" s="27">
        <f>'2 уровень'!H1111</f>
        <v>6593.9042553191484</v>
      </c>
      <c r="G401" s="64">
        <f>'2 уровень'!I1111</f>
        <v>82.33584690113841</v>
      </c>
      <c r="H401" s="78">
        <f>'2 уровень'!J1111</f>
        <v>0</v>
      </c>
      <c r="I401" s="78">
        <f>'2 уровень'!K1111</f>
        <v>0</v>
      </c>
      <c r="J401" s="73">
        <f>'2 уровень'!L1111</f>
        <v>0</v>
      </c>
      <c r="K401" s="73">
        <f>'2 уровень'!M1111</f>
        <v>0</v>
      </c>
      <c r="L401" s="73">
        <f>'2 уровень'!N1111</f>
        <v>0</v>
      </c>
      <c r="M401" s="73">
        <f>'2 уровень'!O1111</f>
        <v>0</v>
      </c>
      <c r="N401" s="73">
        <f>'2 уровень'!P1111</f>
        <v>0</v>
      </c>
      <c r="O401" s="73">
        <f>'2 уровень'!Q1111</f>
        <v>0</v>
      </c>
      <c r="P401" s="72">
        <f>'2 уровень'!R1111</f>
        <v>0</v>
      </c>
      <c r="Q401" s="72">
        <f>'2 уровень'!S1111</f>
        <v>0</v>
      </c>
      <c r="R401" s="72">
        <f>'2 уровень'!T1111</f>
        <v>0</v>
      </c>
      <c r="S401" s="72">
        <f>'2 уровень'!U1111</f>
        <v>0</v>
      </c>
      <c r="T401" s="785">
        <f>'2 уровень'!V1111</f>
        <v>0</v>
      </c>
      <c r="U401" s="72">
        <f>'2 уровень'!W1111</f>
        <v>0</v>
      </c>
      <c r="V401" s="72">
        <f>'2 уровень'!X1111</f>
        <v>0</v>
      </c>
      <c r="W401" s="72">
        <f>'2 уровень'!Y1111</f>
        <v>0</v>
      </c>
      <c r="X401" s="72">
        <f>'2 уровень'!Z1111</f>
        <v>0</v>
      </c>
      <c r="Y401" s="384">
        <f>'2 уровень'!AA1111</f>
        <v>0</v>
      </c>
      <c r="Z401" s="72">
        <f>'2 уровень'!AB1111</f>
        <v>0</v>
      </c>
      <c r="AA401" s="59"/>
      <c r="AB401" s="59"/>
      <c r="AC401" s="59"/>
      <c r="AD401" s="59"/>
      <c r="AE401" s="59"/>
      <c r="AF401" s="59"/>
      <c r="AG401" s="59"/>
      <c r="AH401" s="59"/>
      <c r="AI401" s="59"/>
      <c r="AJ401" s="59"/>
      <c r="AK401" s="59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  <c r="BA401" s="59"/>
      <c r="BB401" s="59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  <c r="FN401" s="59"/>
      <c r="FO401" s="59"/>
    </row>
    <row r="402" spans="1:171" ht="29.25" x14ac:dyDescent="0.25">
      <c r="A402" s="18">
        <v>1</v>
      </c>
      <c r="B402" s="18">
        <v>1</v>
      </c>
      <c r="C402" s="594" t="s">
        <v>257</v>
      </c>
      <c r="D402" s="27">
        <f>'2 уровень'!F1112</f>
        <v>7400</v>
      </c>
      <c r="E402" s="27">
        <f>'2 уровень'!G1112</f>
        <v>1233.3333333333335</v>
      </c>
      <c r="F402" s="27">
        <f>'2 уровень'!H1112</f>
        <v>1890</v>
      </c>
      <c r="G402" s="64">
        <f>'2 уровень'!I1112</f>
        <v>153.24324324324323</v>
      </c>
      <c r="H402" s="78">
        <f>'2 уровень'!J1112</f>
        <v>0</v>
      </c>
      <c r="I402" s="78">
        <f>'2 уровень'!K1112</f>
        <v>0</v>
      </c>
      <c r="J402" s="73">
        <f>'2 уровень'!L1112</f>
        <v>0</v>
      </c>
      <c r="K402" s="73">
        <f>'2 уровень'!M1112</f>
        <v>0</v>
      </c>
      <c r="L402" s="73">
        <f>'2 уровень'!N1112</f>
        <v>0</v>
      </c>
      <c r="M402" s="73">
        <f>'2 уровень'!O1112</f>
        <v>0</v>
      </c>
      <c r="N402" s="73">
        <f>'2 уровень'!P1112</f>
        <v>0</v>
      </c>
      <c r="O402" s="73">
        <f>'2 уровень'!Q1112</f>
        <v>0</v>
      </c>
      <c r="P402" s="72">
        <f>'2 уровень'!R1112</f>
        <v>0</v>
      </c>
      <c r="Q402" s="72">
        <f>'2 уровень'!S1112</f>
        <v>0</v>
      </c>
      <c r="R402" s="72">
        <f>'2 уровень'!T1112</f>
        <v>0</v>
      </c>
      <c r="S402" s="72">
        <f>'2 уровень'!U1112</f>
        <v>0</v>
      </c>
      <c r="T402" s="785">
        <f>'2 уровень'!V1112</f>
        <v>0</v>
      </c>
      <c r="U402" s="72">
        <f>'2 уровень'!W1112</f>
        <v>0</v>
      </c>
      <c r="V402" s="72">
        <f>'2 уровень'!X1112</f>
        <v>0</v>
      </c>
      <c r="W402" s="72">
        <f>'2 уровень'!Y1112</f>
        <v>0</v>
      </c>
      <c r="X402" s="72">
        <f>'2 уровень'!Z1112</f>
        <v>0</v>
      </c>
      <c r="Y402" s="384">
        <f>'2 уровень'!AA1112</f>
        <v>0</v>
      </c>
      <c r="Z402" s="72">
        <f>'2 уровень'!AB1112</f>
        <v>0</v>
      </c>
      <c r="AA402" s="59"/>
      <c r="AB402" s="59"/>
      <c r="AC402" s="59"/>
      <c r="AD402" s="59"/>
      <c r="AE402" s="59"/>
      <c r="AF402" s="59"/>
      <c r="AG402" s="59"/>
      <c r="AH402" s="59"/>
      <c r="AI402" s="59"/>
      <c r="AJ402" s="59"/>
      <c r="AK402" s="59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  <c r="BA402" s="59"/>
      <c r="BB402" s="59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  <c r="FN402" s="59"/>
      <c r="FO402" s="59"/>
    </row>
    <row r="403" spans="1:171" x14ac:dyDescent="0.25">
      <c r="A403" s="18">
        <v>1</v>
      </c>
      <c r="B403" s="18">
        <v>1</v>
      </c>
      <c r="C403" s="595" t="s">
        <v>133</v>
      </c>
      <c r="D403" s="27">
        <f>'2 уровень'!F1113</f>
        <v>235322.34285714288</v>
      </c>
      <c r="E403" s="27">
        <f>'2 уровень'!G1113</f>
        <v>39220.390476190478</v>
      </c>
      <c r="F403" s="27">
        <f>'2 уровень'!H1113</f>
        <v>33363.22452380952</v>
      </c>
      <c r="G403" s="64">
        <f>'2 уровень'!I1113</f>
        <v>85.06601825920967</v>
      </c>
      <c r="H403" s="78">
        <f>'2 уровень'!J1113</f>
        <v>0</v>
      </c>
      <c r="I403" s="78">
        <f>'2 уровень'!K1113</f>
        <v>0</v>
      </c>
      <c r="J403" s="73">
        <f>'2 уровень'!L1113</f>
        <v>0</v>
      </c>
      <c r="K403" s="73">
        <f>'2 уровень'!M1113</f>
        <v>0</v>
      </c>
      <c r="L403" s="73">
        <f>'2 уровень'!N1113</f>
        <v>0</v>
      </c>
      <c r="M403" s="73">
        <f>'2 уровень'!O1113</f>
        <v>0</v>
      </c>
      <c r="N403" s="73">
        <f>'2 уровень'!P1113</f>
        <v>0</v>
      </c>
      <c r="O403" s="73">
        <f>'2 уровень'!Q1113</f>
        <v>0</v>
      </c>
      <c r="P403" s="72">
        <f>'2 уровень'!R1113</f>
        <v>329826.02508212341</v>
      </c>
      <c r="Q403" s="72">
        <f>'2 уровень'!S1113</f>
        <v>333079.82248212345</v>
      </c>
      <c r="R403" s="72">
        <f>'2 уровень'!T1113</f>
        <v>55266.803943990271</v>
      </c>
      <c r="S403" s="72">
        <f>'2 уровень'!U1113</f>
        <v>51817.712519999994</v>
      </c>
      <c r="T403" s="785">
        <f>'2 уровень'!V1113</f>
        <v>0</v>
      </c>
      <c r="U403" s="72">
        <f>'2 уровень'!W1113</f>
        <v>271.91006999999996</v>
      </c>
      <c r="V403" s="72">
        <f>'2 уровень'!X1113</f>
        <v>-3449.091423990275</v>
      </c>
      <c r="W403" s="72">
        <f>'2 уровень'!Y1113</f>
        <v>-40.257259999999995</v>
      </c>
      <c r="X403" s="72">
        <f>'2 уровень'!Z1113</f>
        <v>-191.79487000000003</v>
      </c>
      <c r="Y403" s="384">
        <f>'2 уровень'!AA1113</f>
        <v>51897.827720000001</v>
      </c>
      <c r="Z403" s="72">
        <f>'2 уровень'!AB1113</f>
        <v>0</v>
      </c>
      <c r="AA403" s="59"/>
      <c r="AB403" s="59"/>
      <c r="AC403" s="59"/>
      <c r="AD403" s="59"/>
      <c r="AE403" s="59"/>
      <c r="AF403" s="59"/>
      <c r="AG403" s="59"/>
      <c r="AH403" s="59"/>
      <c r="AI403" s="59"/>
      <c r="AJ403" s="59"/>
      <c r="AK403" s="59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  <c r="BA403" s="59"/>
      <c r="BB403" s="59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  <c r="FN403" s="59"/>
      <c r="FO403" s="59"/>
    </row>
    <row r="404" spans="1:171" x14ac:dyDescent="0.25">
      <c r="A404" s="18">
        <v>1</v>
      </c>
      <c r="B404" s="18">
        <v>1</v>
      </c>
      <c r="C404" s="286" t="s">
        <v>75</v>
      </c>
      <c r="D404" s="27">
        <f>'2 уровень'!F1114</f>
        <v>600</v>
      </c>
      <c r="E404" s="27">
        <f>'2 уровень'!G1114</f>
        <v>100</v>
      </c>
      <c r="F404" s="27">
        <f>'2 уровень'!H1114</f>
        <v>98</v>
      </c>
      <c r="G404" s="64">
        <f>'2 уровень'!I1114</f>
        <v>98</v>
      </c>
      <c r="H404" s="78">
        <f>'2 уровень'!J1114</f>
        <v>7.2166666666666668</v>
      </c>
      <c r="I404" s="78">
        <f>'2 уровень'!K1114</f>
        <v>8.3061224489795915</v>
      </c>
      <c r="J404" s="73">
        <f>'2 уровень'!L1114</f>
        <v>4330</v>
      </c>
      <c r="K404" s="73">
        <f>'2 уровень'!M1114</f>
        <v>722</v>
      </c>
      <c r="L404" s="73">
        <f>'2 уровень'!N1114</f>
        <v>814</v>
      </c>
      <c r="M404" s="73">
        <f>'2 уровень'!O1114</f>
        <v>112.74238227146813</v>
      </c>
      <c r="N404" s="73">
        <f>'2 уровень'!P1114</f>
        <v>14</v>
      </c>
      <c r="O404" s="73">
        <f>'2 уровень'!Q1114</f>
        <v>348.85714285714283</v>
      </c>
      <c r="P404" s="72">
        <f>'2 уровень'!R1114</f>
        <v>0</v>
      </c>
      <c r="Q404" s="72">
        <f>'2 уровень'!S1114</f>
        <v>0</v>
      </c>
      <c r="R404" s="72">
        <f>'2 уровень'!T1114</f>
        <v>0</v>
      </c>
      <c r="S404" s="72">
        <f>'2 уровень'!U1114</f>
        <v>0</v>
      </c>
      <c r="T404" s="785">
        <f>'2 уровень'!V1114</f>
        <v>0</v>
      </c>
      <c r="U404" s="72">
        <f>'2 уровень'!W1114</f>
        <v>0</v>
      </c>
      <c r="V404" s="72">
        <f>'2 уровень'!X1114</f>
        <v>0</v>
      </c>
      <c r="W404" s="72">
        <f>'2 уровень'!Y1114</f>
        <v>0</v>
      </c>
      <c r="X404" s="72">
        <f>'2 уровень'!Z1114</f>
        <v>0</v>
      </c>
      <c r="Y404" s="384">
        <f>'2 уровень'!AA1114</f>
        <v>0</v>
      </c>
      <c r="Z404" s="72" t="e">
        <f>S404/R404*100</f>
        <v>#DIV/0!</v>
      </c>
      <c r="AA404" s="59"/>
      <c r="AB404" s="59"/>
      <c r="AC404" s="59"/>
      <c r="AD404" s="59"/>
      <c r="AE404" s="59"/>
      <c r="AF404" s="59"/>
      <c r="AG404" s="59"/>
      <c r="AH404" s="59"/>
      <c r="AI404" s="59"/>
      <c r="AJ404" s="59"/>
      <c r="AK404" s="59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  <c r="BA404" s="59"/>
      <c r="BB404" s="59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  <c r="FN404" s="59"/>
      <c r="FO404" s="59"/>
    </row>
    <row r="405" spans="1:171" x14ac:dyDescent="0.25">
      <c r="A405" s="18">
        <v>1</v>
      </c>
      <c r="B405" s="18">
        <v>1</v>
      </c>
      <c r="C405" s="2598" t="s">
        <v>279</v>
      </c>
      <c r="D405" s="27">
        <f>'2 уровень'!F1115</f>
        <v>1271</v>
      </c>
      <c r="E405" s="27">
        <f>'2 уровень'!G1115</f>
        <v>213</v>
      </c>
      <c r="F405" s="27">
        <f>'2 уровень'!H1115</f>
        <v>191</v>
      </c>
      <c r="G405" s="64">
        <f>'2 уровень'!I1115</f>
        <v>89.671361502347409</v>
      </c>
      <c r="H405" s="78">
        <f>'2 уровень'!J1115</f>
        <v>8</v>
      </c>
      <c r="I405" s="78">
        <f>'2 уровень'!K1115</f>
        <v>8.3036649214659679</v>
      </c>
      <c r="J405" s="73">
        <f>'2 уровень'!L1115</f>
        <v>10168</v>
      </c>
      <c r="K405" s="73">
        <f>'2 уровень'!M1115</f>
        <v>1694</v>
      </c>
      <c r="L405" s="73">
        <f>'2 уровень'!N1115</f>
        <v>1586</v>
      </c>
      <c r="M405" s="73">
        <f>'2 уровень'!O1115</f>
        <v>93.624557260920895</v>
      </c>
      <c r="N405" s="73">
        <f>'2 уровень'!P1115</f>
        <v>42.033333333333331</v>
      </c>
      <c r="O405" s="73">
        <f>'2 уровень'!Q1115</f>
        <v>226.39175257731961</v>
      </c>
      <c r="P405" s="72">
        <f>'2 уровень'!R1115</f>
        <v>0</v>
      </c>
      <c r="Q405" s="72">
        <f>'2 уровень'!S1115</f>
        <v>0</v>
      </c>
      <c r="R405" s="72">
        <f>'2 уровень'!T1115</f>
        <v>0</v>
      </c>
      <c r="S405" s="72">
        <f>'2 уровень'!U1115</f>
        <v>0</v>
      </c>
      <c r="T405" s="785">
        <f>'2 уровень'!V1115</f>
        <v>0</v>
      </c>
      <c r="U405" s="72">
        <f>'2 уровень'!W1115</f>
        <v>0</v>
      </c>
      <c r="V405" s="72">
        <f>'2 уровень'!X1115</f>
        <v>0</v>
      </c>
      <c r="W405" s="72">
        <f>'2 уровень'!Y1115</f>
        <v>0</v>
      </c>
      <c r="X405" s="72">
        <f>'2 уровень'!Z1115</f>
        <v>0</v>
      </c>
      <c r="Y405" s="384">
        <f>'2 уровень'!AA1115</f>
        <v>0</v>
      </c>
      <c r="Z405" s="72"/>
      <c r="AA405" s="59"/>
      <c r="AB405" s="59"/>
      <c r="AC405" s="59"/>
      <c r="AD405" s="59"/>
      <c r="AE405" s="59"/>
      <c r="AF405" s="59"/>
      <c r="AG405" s="59"/>
      <c r="AH405" s="59"/>
      <c r="AI405" s="59"/>
      <c r="AJ405" s="59"/>
      <c r="AK405" s="59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  <c r="BA405" s="59"/>
      <c r="BB405" s="59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  <c r="FN405" s="59"/>
      <c r="FO405" s="59"/>
    </row>
    <row r="406" spans="1:171" ht="29.25" x14ac:dyDescent="0.25">
      <c r="A406" s="18">
        <v>1</v>
      </c>
      <c r="B406" s="18">
        <v>1</v>
      </c>
      <c r="C406" s="713" t="s">
        <v>134</v>
      </c>
      <c r="D406" s="27">
        <f>'2 уровень'!F1116</f>
        <v>1871</v>
      </c>
      <c r="E406" s="27">
        <f>'2 уровень'!G1116</f>
        <v>313</v>
      </c>
      <c r="F406" s="27">
        <f>'2 уровень'!H1116</f>
        <v>289</v>
      </c>
      <c r="G406" s="64">
        <f>'2 уровень'!I1116</f>
        <v>92.332268370607025</v>
      </c>
      <c r="H406" s="78">
        <f>'2 уровень'!J1116</f>
        <v>7.748797434526991</v>
      </c>
      <c r="I406" s="78">
        <f>'2 уровень'!K1116</f>
        <v>8.3044982698961931</v>
      </c>
      <c r="J406" s="73">
        <f>'2 уровень'!L1116</f>
        <v>14498</v>
      </c>
      <c r="K406" s="73">
        <f>'2 уровень'!M1116</f>
        <v>2416</v>
      </c>
      <c r="L406" s="73">
        <f>'2 уровень'!N1116</f>
        <v>2400</v>
      </c>
      <c r="M406" s="73">
        <f>'2 уровень'!O1116</f>
        <v>99.337748344370851</v>
      </c>
      <c r="N406" s="73">
        <f>'2 уровень'!P1116</f>
        <v>56.033333333333331</v>
      </c>
      <c r="O406" s="73">
        <f>'2 уровень'!Q1116</f>
        <v>256.98988697204044</v>
      </c>
      <c r="P406" s="72">
        <f>'2 уровень'!R1116</f>
        <v>46952.354919127683</v>
      </c>
      <c r="Q406" s="72">
        <f>'2 уровень'!S1116</f>
        <v>46952.354919127683</v>
      </c>
      <c r="R406" s="72">
        <f>'2 уровень'!T1116</f>
        <v>7825.3924865212803</v>
      </c>
      <c r="S406" s="72">
        <f>'2 уровень'!U1116</f>
        <v>7131.1509999999989</v>
      </c>
      <c r="T406" s="785">
        <f>'2 уровень'!V1116</f>
        <v>0</v>
      </c>
      <c r="U406" s="72">
        <f>'2 уровень'!W1116</f>
        <v>0</v>
      </c>
      <c r="V406" s="72">
        <f>'2 уровень'!X1116</f>
        <v>-694.24148652128133</v>
      </c>
      <c r="W406" s="72">
        <f>'2 уровень'!Y1116</f>
        <v>0</v>
      </c>
      <c r="X406" s="72">
        <f>'2 уровень'!Z1116</f>
        <v>-23.204879999999999</v>
      </c>
      <c r="Y406" s="384">
        <f>'2 уровень'!AA1116</f>
        <v>7107.9461199999996</v>
      </c>
      <c r="Z406" s="72"/>
      <c r="AA406" s="59"/>
      <c r="AB406" s="59"/>
      <c r="AC406" s="59"/>
      <c r="AD406" s="59"/>
      <c r="AE406" s="59"/>
      <c r="AF406" s="59"/>
      <c r="AG406" s="59"/>
      <c r="AH406" s="59"/>
      <c r="AI406" s="59"/>
      <c r="AJ406" s="59"/>
      <c r="AK406" s="59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  <c r="BA406" s="59"/>
      <c r="BB406" s="59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  <c r="FN406" s="59"/>
      <c r="FO406" s="59"/>
    </row>
    <row r="407" spans="1:171" ht="29.25" x14ac:dyDescent="0.25">
      <c r="A407" s="18">
        <v>1</v>
      </c>
      <c r="B407" s="18">
        <v>1</v>
      </c>
      <c r="C407" s="2602" t="s">
        <v>233</v>
      </c>
      <c r="D407" s="27">
        <f>'2 уровень'!F1117</f>
        <v>40</v>
      </c>
      <c r="E407" s="27">
        <f>'2 уровень'!G1117</f>
        <v>7</v>
      </c>
      <c r="F407" s="27">
        <f>'2 уровень'!H1117</f>
        <v>10</v>
      </c>
      <c r="G407" s="64">
        <f>'2 уровень'!I1117</f>
        <v>142.85714285714286</v>
      </c>
      <c r="H407" s="78">
        <f>'2 уровень'!J1117</f>
        <v>8</v>
      </c>
      <c r="I407" s="78">
        <f>'2 уровень'!K1117</f>
        <v>12</v>
      </c>
      <c r="J407" s="73">
        <f>'2 уровень'!L1117</f>
        <v>320</v>
      </c>
      <c r="K407" s="73">
        <f>'2 уровень'!M1117</f>
        <v>53</v>
      </c>
      <c r="L407" s="73">
        <f>'2 уровень'!N1117</f>
        <v>120</v>
      </c>
      <c r="M407" s="73">
        <f>'2 уровень'!O1117</f>
        <v>226.41509433962264</v>
      </c>
      <c r="N407" s="73">
        <f>'2 уровень'!P1117</f>
        <v>1.3333333333333333</v>
      </c>
      <c r="O407" s="73">
        <f>'2 уровень'!Q1117</f>
        <v>540</v>
      </c>
      <c r="P407" s="72">
        <f>'2 уровень'!R1117</f>
        <v>2059.0249699999999</v>
      </c>
      <c r="Q407" s="72">
        <f>'2 уровень'!S1117</f>
        <v>2059.0249699999999</v>
      </c>
      <c r="R407" s="72">
        <f>'2 уровень'!T1117</f>
        <v>343.1708283333333</v>
      </c>
      <c r="S407" s="72">
        <f>'2 уровень'!U1117</f>
        <v>0</v>
      </c>
      <c r="T407" s="785">
        <f>'2 уровень'!V1117</f>
        <v>0</v>
      </c>
      <c r="U407" s="72">
        <f>'2 уровень'!W1117</f>
        <v>0</v>
      </c>
      <c r="V407" s="72">
        <f>'2 уровень'!X1117</f>
        <v>-343.1708283333333</v>
      </c>
      <c r="W407" s="72">
        <f>'2 уровень'!Y1117</f>
        <v>0</v>
      </c>
      <c r="X407" s="72">
        <f>'2 уровень'!Z1117</f>
        <v>0</v>
      </c>
      <c r="Y407" s="384">
        <f>'2 уровень'!AA1117</f>
        <v>0</v>
      </c>
      <c r="Z407" s="72">
        <f>S407/R407*100</f>
        <v>0</v>
      </c>
      <c r="AA407" s="59"/>
      <c r="AB407" s="59"/>
      <c r="AC407" s="59"/>
      <c r="AD407" s="59"/>
      <c r="AE407" s="59"/>
      <c r="AF407" s="59"/>
      <c r="AG407" s="59"/>
      <c r="AH407" s="59"/>
      <c r="AI407" s="59"/>
      <c r="AJ407" s="59"/>
      <c r="AK407" s="59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  <c r="BA407" s="59"/>
      <c r="BB407" s="59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  <c r="FN407" s="59"/>
      <c r="FO407" s="59"/>
    </row>
    <row r="408" spans="1:171" x14ac:dyDescent="0.25">
      <c r="A408" s="18">
        <v>1</v>
      </c>
      <c r="B408" s="18">
        <v>1</v>
      </c>
      <c r="C408" s="713" t="s">
        <v>194</v>
      </c>
      <c r="D408" s="27">
        <f>'2 уровень'!F1118</f>
        <v>5000</v>
      </c>
      <c r="E408" s="27">
        <f>'2 уровень'!G1118</f>
        <v>833</v>
      </c>
      <c r="F408" s="27">
        <f>'2 уровень'!H1118</f>
        <v>620</v>
      </c>
      <c r="G408" s="64">
        <f>'2 уровень'!I1118</f>
        <v>74.429771908763513</v>
      </c>
      <c r="H408" s="78">
        <f>'2 уровень'!J1118</f>
        <v>0</v>
      </c>
      <c r="I408" s="78">
        <f>'2 уровень'!K1118</f>
        <v>0</v>
      </c>
      <c r="J408" s="73">
        <f>'2 уровень'!L1118</f>
        <v>0</v>
      </c>
      <c r="K408" s="73">
        <f>'2 уровень'!M1118</f>
        <v>0</v>
      </c>
      <c r="L408" s="73">
        <f>'2 уровень'!N1118</f>
        <v>0</v>
      </c>
      <c r="M408" s="73">
        <f>'2 уровень'!O1118</f>
        <v>0</v>
      </c>
      <c r="N408" s="73">
        <f>'2 уровень'!P1118</f>
        <v>0</v>
      </c>
      <c r="O408" s="73">
        <f>'2 уровень'!Q1118</f>
        <v>0</v>
      </c>
      <c r="P408" s="72">
        <f>'2 уровень'!R1118</f>
        <v>0</v>
      </c>
      <c r="Q408" s="72">
        <f>'2 уровень'!S1118</f>
        <v>0</v>
      </c>
      <c r="R408" s="72">
        <f>'2 уровень'!T1118</f>
        <v>0</v>
      </c>
      <c r="S408" s="72">
        <f>'2 уровень'!U1118</f>
        <v>0</v>
      </c>
      <c r="T408" s="785">
        <f>'2 уровень'!V1118</f>
        <v>0</v>
      </c>
      <c r="U408" s="72">
        <f>'2 уровень'!W1118</f>
        <v>0</v>
      </c>
      <c r="V408" s="72">
        <f>'2 уровень'!X1118</f>
        <v>0</v>
      </c>
      <c r="W408" s="72">
        <f>'2 уровень'!Y1118</f>
        <v>0</v>
      </c>
      <c r="X408" s="72">
        <f>'2 уровень'!Z1118</f>
        <v>0</v>
      </c>
      <c r="Y408" s="384">
        <f>'2 уровень'!AA1118</f>
        <v>0</v>
      </c>
      <c r="Z408" s="72"/>
      <c r="AA408" s="59"/>
      <c r="AB408" s="59"/>
      <c r="AC408" s="59"/>
      <c r="AD408" s="59"/>
      <c r="AE408" s="59"/>
      <c r="AF408" s="59"/>
      <c r="AG408" s="59"/>
      <c r="AH408" s="59"/>
      <c r="AI408" s="59"/>
      <c r="AJ408" s="59"/>
      <c r="AK408" s="59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  <c r="BA408" s="59"/>
      <c r="BB408" s="59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  <c r="FN408" s="59"/>
      <c r="FO408" s="59"/>
    </row>
    <row r="409" spans="1:171" x14ac:dyDescent="0.25">
      <c r="A409" s="18">
        <v>1</v>
      </c>
      <c r="B409" s="18">
        <v>1</v>
      </c>
      <c r="C409" s="715" t="s">
        <v>195</v>
      </c>
      <c r="D409" s="27">
        <f>'2 уровень'!F1119</f>
        <v>4994</v>
      </c>
      <c r="E409" s="27">
        <f>'2 уровень'!G1119</f>
        <v>832</v>
      </c>
      <c r="F409" s="27">
        <f>'2 уровень'!H1119</f>
        <v>618</v>
      </c>
      <c r="G409" s="64">
        <f>'2 уровень'!I1119</f>
        <v>74.27884615384616</v>
      </c>
      <c r="H409" s="78">
        <f>'2 уровень'!J1119</f>
        <v>0</v>
      </c>
      <c r="I409" s="78">
        <f>'2 уровень'!K1119</f>
        <v>0</v>
      </c>
      <c r="J409" s="73">
        <f>'2 уровень'!L1119</f>
        <v>0</v>
      </c>
      <c r="K409" s="73">
        <f>'2 уровень'!M1119</f>
        <v>0</v>
      </c>
      <c r="L409" s="73">
        <f>'2 уровень'!N1119</f>
        <v>0</v>
      </c>
      <c r="M409" s="73">
        <f>'2 уровень'!O1119</f>
        <v>0</v>
      </c>
      <c r="N409" s="73">
        <f>'2 уровень'!P1119</f>
        <v>0</v>
      </c>
      <c r="O409" s="73">
        <f>'2 уровень'!Q1119</f>
        <v>0</v>
      </c>
      <c r="P409" s="72">
        <f>'2 уровень'!R1119</f>
        <v>0</v>
      </c>
      <c r="Q409" s="72">
        <f>'2 уровень'!S1119</f>
        <v>0</v>
      </c>
      <c r="R409" s="72">
        <f>'2 уровень'!T1119</f>
        <v>0</v>
      </c>
      <c r="S409" s="72">
        <f>'2 уровень'!U1119</f>
        <v>0</v>
      </c>
      <c r="T409" s="785">
        <f>'2 уровень'!V1119</f>
        <v>0</v>
      </c>
      <c r="U409" s="72">
        <f>'2 уровень'!W1119</f>
        <v>0</v>
      </c>
      <c r="V409" s="72">
        <f>'2 уровень'!X1119</f>
        <v>0</v>
      </c>
      <c r="W409" s="72">
        <f>'2 уровень'!Y1119</f>
        <v>0</v>
      </c>
      <c r="X409" s="72">
        <f>'2 уровень'!Z1119</f>
        <v>0</v>
      </c>
      <c r="Y409" s="384">
        <f>'2 уровень'!AA1119</f>
        <v>0</v>
      </c>
      <c r="Z409" s="72"/>
      <c r="AA409" s="59"/>
      <c r="AB409" s="59"/>
      <c r="AC409" s="59"/>
      <c r="AD409" s="59"/>
      <c r="AE409" s="59"/>
      <c r="AF409" s="59"/>
      <c r="AG409" s="59"/>
      <c r="AH409" s="59"/>
      <c r="AI409" s="59"/>
      <c r="AJ409" s="59"/>
      <c r="AK409" s="59"/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  <c r="BA409" s="59"/>
      <c r="BB409" s="59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  <c r="FN409" s="59"/>
      <c r="FO409" s="59"/>
    </row>
    <row r="410" spans="1:171" ht="30" x14ac:dyDescent="0.25">
      <c r="A410" s="18">
        <v>1</v>
      </c>
      <c r="B410" s="18">
        <v>1</v>
      </c>
      <c r="C410" s="715" t="s">
        <v>196</v>
      </c>
      <c r="D410" s="27">
        <f>'2 уровень'!F1120</f>
        <v>6</v>
      </c>
      <c r="E410" s="27">
        <f>'2 уровень'!G1120</f>
        <v>1</v>
      </c>
      <c r="F410" s="27">
        <f>'2 уровень'!H1120</f>
        <v>2</v>
      </c>
      <c r="G410" s="64">
        <f>'2 уровень'!I1120</f>
        <v>200</v>
      </c>
      <c r="H410" s="78">
        <f>'2 уровень'!J1120</f>
        <v>0</v>
      </c>
      <c r="I410" s="78">
        <f>'2 уровень'!K1120</f>
        <v>0</v>
      </c>
      <c r="J410" s="73">
        <f>'2 уровень'!L1120</f>
        <v>0</v>
      </c>
      <c r="K410" s="73">
        <f>'2 уровень'!M1120</f>
        <v>0</v>
      </c>
      <c r="L410" s="73">
        <f>'2 уровень'!N1120</f>
        <v>0</v>
      </c>
      <c r="M410" s="73">
        <f>'2 уровень'!O1120</f>
        <v>0</v>
      </c>
      <c r="N410" s="73">
        <f>'2 уровень'!P1120</f>
        <v>0</v>
      </c>
      <c r="O410" s="73">
        <f>'2 уровень'!Q1120</f>
        <v>0</v>
      </c>
      <c r="P410" s="72">
        <f>'2 уровень'!R1120</f>
        <v>0</v>
      </c>
      <c r="Q410" s="72">
        <f>'2 уровень'!S1120</f>
        <v>0</v>
      </c>
      <c r="R410" s="72">
        <f>'2 уровень'!T1120</f>
        <v>0</v>
      </c>
      <c r="S410" s="72">
        <f>'2 уровень'!U1120</f>
        <v>0</v>
      </c>
      <c r="T410" s="785">
        <f>'2 уровень'!V1120</f>
        <v>0</v>
      </c>
      <c r="U410" s="72">
        <f>'2 уровень'!W1120</f>
        <v>0</v>
      </c>
      <c r="V410" s="72">
        <f>'2 уровень'!X1120</f>
        <v>0</v>
      </c>
      <c r="W410" s="72">
        <f>'2 уровень'!Y1120</f>
        <v>0</v>
      </c>
      <c r="X410" s="72">
        <f>'2 уровень'!Z1120</f>
        <v>0</v>
      </c>
      <c r="Y410" s="384">
        <f>'2 уровень'!AA1120</f>
        <v>0</v>
      </c>
      <c r="Z410" s="72"/>
      <c r="AA410" s="59"/>
      <c r="AB410" s="59"/>
      <c r="AC410" s="59"/>
      <c r="AD410" s="59"/>
      <c r="AE410" s="59"/>
      <c r="AF410" s="59"/>
      <c r="AG410" s="59"/>
      <c r="AH410" s="59"/>
      <c r="AI410" s="59"/>
      <c r="AJ410" s="59"/>
      <c r="AK410" s="59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  <c r="BA410" s="59"/>
      <c r="BB410" s="59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  <c r="FN410" s="59"/>
      <c r="FO410" s="59"/>
    </row>
    <row r="411" spans="1:171" ht="15.75" thickBot="1" x14ac:dyDescent="0.3">
      <c r="A411" s="18">
        <v>1</v>
      </c>
      <c r="B411" s="18">
        <v>1</v>
      </c>
      <c r="C411" s="712" t="s">
        <v>201</v>
      </c>
      <c r="D411" s="75">
        <f>'2 уровень'!F1121</f>
        <v>5000</v>
      </c>
      <c r="E411" s="75">
        <f>'2 уровень'!G1121</f>
        <v>833</v>
      </c>
      <c r="F411" s="75">
        <f>'2 уровень'!H1121</f>
        <v>620</v>
      </c>
      <c r="G411" s="76">
        <f>'2 уровень'!I1121</f>
        <v>74.429771908763513</v>
      </c>
      <c r="H411" s="101">
        <f>'2 уровень'!J1121</f>
        <v>0</v>
      </c>
      <c r="I411" s="101">
        <f>'2 уровень'!K1121</f>
        <v>0</v>
      </c>
      <c r="J411" s="2873">
        <f>'2 уровень'!L1121</f>
        <v>0</v>
      </c>
      <c r="K411" s="2873">
        <f>'2 уровень'!M1121</f>
        <v>0</v>
      </c>
      <c r="L411" s="2873">
        <f>'2 уровень'!N1121</f>
        <v>0</v>
      </c>
      <c r="M411" s="2873">
        <f>'2 уровень'!O1121</f>
        <v>0</v>
      </c>
      <c r="N411" s="2873">
        <f>'2 уровень'!P1121</f>
        <v>0</v>
      </c>
      <c r="O411" s="2873">
        <f>'2 уровень'!Q1121</f>
        <v>0</v>
      </c>
      <c r="P411" s="77">
        <f>'2 уровень'!R1121</f>
        <v>63027.086200000005</v>
      </c>
      <c r="Q411" s="77">
        <f>'2 уровень'!S1121</f>
        <v>63027.086200000005</v>
      </c>
      <c r="R411" s="77">
        <f>'2 уровень'!T1121</f>
        <v>10504.514366666668</v>
      </c>
      <c r="S411" s="77">
        <f>'2 уровень'!U1121</f>
        <v>10307.073609999999</v>
      </c>
      <c r="T411" s="789">
        <f>'2 уровень'!V1121</f>
        <v>0</v>
      </c>
      <c r="U411" s="77">
        <f>'2 уровень'!W1121</f>
        <v>0</v>
      </c>
      <c r="V411" s="77">
        <f>'2 уровень'!X1121</f>
        <v>-197.44075666666868</v>
      </c>
      <c r="W411" s="77">
        <f>'2 уровень'!Y1121</f>
        <v>0</v>
      </c>
      <c r="X411" s="77">
        <f>'2 уровень'!Z1121</f>
        <v>0</v>
      </c>
      <c r="Y411" s="400">
        <f>'2 уровень'!AA1121</f>
        <v>10307.073609999999</v>
      </c>
      <c r="Z411" s="77"/>
      <c r="AA411" s="59"/>
      <c r="AB411" s="59"/>
      <c r="AC411" s="59"/>
      <c r="AD411" s="59"/>
      <c r="AE411" s="59"/>
      <c r="AF411" s="59"/>
      <c r="AG411" s="59"/>
      <c r="AH411" s="59"/>
      <c r="AI411" s="59"/>
      <c r="AJ411" s="59"/>
      <c r="AK411" s="59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  <c r="BA411" s="59"/>
      <c r="BB411" s="59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  <c r="FN411" s="59"/>
      <c r="FO411" s="59"/>
    </row>
    <row r="412" spans="1:171" x14ac:dyDescent="0.25">
      <c r="B412" s="18">
        <v>1</v>
      </c>
      <c r="C412" s="1621" t="s">
        <v>96</v>
      </c>
      <c r="D412" s="2872"/>
      <c r="E412" s="2872"/>
      <c r="F412" s="208"/>
      <c r="G412" s="208"/>
      <c r="H412" s="2872"/>
      <c r="I412" s="208"/>
      <c r="J412" s="2872"/>
      <c r="K412" s="2872"/>
      <c r="L412" s="2872"/>
      <c r="M412" s="2872"/>
      <c r="N412" s="2872"/>
      <c r="O412" s="208"/>
      <c r="P412" s="69">
        <f t="shared" ref="P412:Q412" si="14">P413-P414-P476-P479-P483</f>
        <v>0</v>
      </c>
      <c r="Q412" s="69">
        <f t="shared" si="14"/>
        <v>0</v>
      </c>
      <c r="R412" s="69">
        <f t="shared" ref="R412:Y412" si="15">R413-R414-R476-R479-R483</f>
        <v>0</v>
      </c>
      <c r="S412" s="74">
        <f t="shared" si="15"/>
        <v>0</v>
      </c>
      <c r="T412" s="790">
        <f t="shared" si="15"/>
        <v>0</v>
      </c>
      <c r="U412" s="69">
        <f t="shared" si="15"/>
        <v>0</v>
      </c>
      <c r="V412" s="69">
        <f t="shared" si="15"/>
        <v>0</v>
      </c>
      <c r="W412" s="69">
        <f t="shared" si="15"/>
        <v>0</v>
      </c>
      <c r="X412" s="671">
        <f t="shared" si="15"/>
        <v>0</v>
      </c>
      <c r="Y412" s="672">
        <f t="shared" si="15"/>
        <v>0</v>
      </c>
      <c r="Z412" s="69"/>
      <c r="AA412" s="59"/>
      <c r="AB412" s="59"/>
      <c r="AC412" s="59"/>
      <c r="AD412" s="59"/>
      <c r="AE412" s="59"/>
      <c r="AF412" s="59"/>
      <c r="AG412" s="59"/>
      <c r="AH412" s="59"/>
      <c r="AI412" s="59"/>
      <c r="AJ412" s="59"/>
      <c r="AK412" s="59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  <c r="BA412" s="59"/>
      <c r="BB412" s="59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  <c r="FN412" s="59"/>
      <c r="FO412" s="59"/>
    </row>
    <row r="413" spans="1:171" s="59" customFormat="1" x14ac:dyDescent="0.25">
      <c r="A413" s="18">
        <v>1</v>
      </c>
      <c r="B413" s="18">
        <v>1</v>
      </c>
      <c r="C413" s="636" t="s">
        <v>91</v>
      </c>
      <c r="D413" s="206">
        <f>'2 уровень'!F1217</f>
        <v>0</v>
      </c>
      <c r="E413" s="206">
        <f>'2 уровень'!G1217</f>
        <v>0</v>
      </c>
      <c r="F413" s="60">
        <f>'2 уровень'!H1217</f>
        <v>0</v>
      </c>
      <c r="G413" s="71">
        <f>'2 уровень'!I1217</f>
        <v>0</v>
      </c>
      <c r="H413" s="74">
        <f>'2 уровень'!J1217</f>
        <v>0</v>
      </c>
      <c r="I413" s="72">
        <f>'2 уровень'!K1217</f>
        <v>0</v>
      </c>
      <c r="J413" s="22">
        <f>'2 уровень'!L1217</f>
        <v>0</v>
      </c>
      <c r="K413" s="22">
        <f>'2 уровень'!M1217</f>
        <v>0</v>
      </c>
      <c r="L413" s="22">
        <f>'2 уровень'!N1217</f>
        <v>0</v>
      </c>
      <c r="M413" s="22">
        <f>'2 уровень'!O1217</f>
        <v>0</v>
      </c>
      <c r="N413" s="22">
        <f>'2 уровень'!P1217</f>
        <v>0</v>
      </c>
      <c r="O413" s="21">
        <f>'2 уровень'!Q1217</f>
        <v>0</v>
      </c>
      <c r="P413" s="394">
        <f>'2 уровень'!R1217</f>
        <v>432141.25070834765</v>
      </c>
      <c r="Q413" s="394">
        <f>'2 уровень'!S1217</f>
        <v>434109.38960834767</v>
      </c>
      <c r="R413" s="394">
        <f>'2 уровень'!T1217</f>
        <v>72202.463502906437</v>
      </c>
      <c r="S413" s="670">
        <f>'2 уровень'!U1217</f>
        <v>68254.355410000004</v>
      </c>
      <c r="T413" s="791">
        <f>'2 уровень'!V1217</f>
        <v>0</v>
      </c>
      <c r="U413" s="394">
        <f>'2 уровень'!W1217</f>
        <v>-9.9962800000000005</v>
      </c>
      <c r="V413" s="394">
        <f>'2 уровень'!X1217</f>
        <v>-3948.1080929064342</v>
      </c>
      <c r="W413" s="394">
        <f>'2 уровень'!Y1217</f>
        <v>0</v>
      </c>
      <c r="X413" s="394">
        <f>'2 уровень'!Z1217</f>
        <v>-1074.2101700000001</v>
      </c>
      <c r="Y413" s="394">
        <f>'2 уровень'!AA1217</f>
        <v>67170.148960000006</v>
      </c>
      <c r="Z413" s="394">
        <f>S413/R413*100</f>
        <v>94.531892817275548</v>
      </c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</row>
    <row r="414" spans="1:171" s="59" customFormat="1" ht="29.25" x14ac:dyDescent="0.25">
      <c r="A414" s="18">
        <v>1</v>
      </c>
      <c r="B414" s="18">
        <v>1</v>
      </c>
      <c r="C414" s="175" t="s">
        <v>76</v>
      </c>
      <c r="D414" s="60">
        <f>'2 уровень'!F1218</f>
        <v>2920</v>
      </c>
      <c r="E414" s="60">
        <f>'2 уровень'!G1218</f>
        <v>488</v>
      </c>
      <c r="F414" s="60">
        <f>'2 уровень'!H1218</f>
        <v>467</v>
      </c>
      <c r="G414" s="71">
        <f>'2 уровень'!I1218</f>
        <v>95.696721311475414</v>
      </c>
      <c r="H414" s="72">
        <f>'2 уровень'!J1218</f>
        <v>8.7366438356164391</v>
      </c>
      <c r="I414" s="72">
        <f>'2 уровень'!K1218</f>
        <v>8.9871520342612428</v>
      </c>
      <c r="J414" s="21">
        <f>'2 уровень'!L1218</f>
        <v>25511</v>
      </c>
      <c r="K414" s="21">
        <f>'2 уровень'!M1218</f>
        <v>4253</v>
      </c>
      <c r="L414" s="21">
        <f>'2 уровень'!N1218</f>
        <v>4197</v>
      </c>
      <c r="M414" s="21">
        <f>'2 уровень'!O1218</f>
        <v>98.683282388901944</v>
      </c>
      <c r="N414" s="21">
        <f>'2 уровень'!P1218</f>
        <v>80</v>
      </c>
      <c r="O414" s="21">
        <f>'2 уровень'!Q1218</f>
        <v>314.77499999999998</v>
      </c>
      <c r="P414" s="72">
        <f>'2 уровень'!R1218</f>
        <v>133436.66542030047</v>
      </c>
      <c r="Q414" s="72">
        <f>'2 уровень'!S1218</f>
        <v>133436.66542030047</v>
      </c>
      <c r="R414" s="72">
        <f>'2 уровень'!T1218</f>
        <v>22239.444236716747</v>
      </c>
      <c r="S414" s="72">
        <f>'2 уровень'!U1218</f>
        <v>21313.50864</v>
      </c>
      <c r="T414" s="785">
        <f>'2 уровень'!V1218</f>
        <v>0</v>
      </c>
      <c r="U414" s="72">
        <f>'2 уровень'!W1218</f>
        <v>-9.9962800000000005</v>
      </c>
      <c r="V414" s="72">
        <f>'2 уровень'!X1218</f>
        <v>-925.93559671674666</v>
      </c>
      <c r="W414" s="72">
        <f>'2 уровень'!Y1218</f>
        <v>0</v>
      </c>
      <c r="X414" s="72">
        <f>'2 уровень'!Z1218</f>
        <v>-837.07599000000005</v>
      </c>
      <c r="Y414" s="384">
        <f>'2 уровень'!AA1218</f>
        <v>20466.436369999999</v>
      </c>
      <c r="Z414" s="72">
        <f>S414/R414*100</f>
        <v>95.836516475586876</v>
      </c>
    </row>
    <row r="415" spans="1:171" s="59" customFormat="1" x14ac:dyDescent="0.25">
      <c r="A415" s="18">
        <v>1</v>
      </c>
      <c r="B415" s="18">
        <v>1</v>
      </c>
      <c r="C415" s="291" t="s">
        <v>192</v>
      </c>
      <c r="D415" s="20">
        <f>'2 уровень'!F1219</f>
        <v>0</v>
      </c>
      <c r="E415" s="20">
        <f>'2 уровень'!G1219</f>
        <v>0</v>
      </c>
      <c r="F415" s="20">
        <f>'2 уровень'!H1219</f>
        <v>0</v>
      </c>
      <c r="G415" s="62">
        <f>'2 уровень'!I1219</f>
        <v>0</v>
      </c>
      <c r="H415" s="72">
        <f>'2 уровень'!J1219</f>
        <v>0</v>
      </c>
      <c r="I415" s="72">
        <f>'2 уровень'!K1219</f>
        <v>0</v>
      </c>
      <c r="J415" s="23">
        <f>'2 уровень'!L1219</f>
        <v>0</v>
      </c>
      <c r="K415" s="23">
        <f>'2 уровень'!M1219</f>
        <v>0</v>
      </c>
      <c r="L415" s="23">
        <f>'2 уровень'!N1219</f>
        <v>0</v>
      </c>
      <c r="M415" s="23">
        <f>'2 уровень'!O1219</f>
        <v>0</v>
      </c>
      <c r="N415" s="23">
        <f>'2 уровень'!P1219</f>
        <v>0</v>
      </c>
      <c r="O415" s="23">
        <f>'2 уровень'!Q1219</f>
        <v>0</v>
      </c>
      <c r="P415" s="72">
        <f>'2 уровень'!R1219</f>
        <v>0</v>
      </c>
      <c r="Q415" s="72">
        <f>'2 уровень'!S1219</f>
        <v>0</v>
      </c>
      <c r="R415" s="72">
        <f>'2 уровень'!T1219</f>
        <v>0</v>
      </c>
      <c r="S415" s="72">
        <f>'2 уровень'!U1219</f>
        <v>0</v>
      </c>
      <c r="T415" s="785">
        <f>'2 уровень'!V1219</f>
        <v>0</v>
      </c>
      <c r="U415" s="72">
        <f>'2 уровень'!W1219</f>
        <v>0</v>
      </c>
      <c r="V415" s="72">
        <f>'2 уровень'!X1219</f>
        <v>0</v>
      </c>
      <c r="W415" s="72">
        <f>'2 уровень'!Y1219</f>
        <v>0</v>
      </c>
      <c r="X415" s="72">
        <f>'2 уровень'!Z1219</f>
        <v>0</v>
      </c>
      <c r="Y415" s="384">
        <f>'2 уровень'!AA1219</f>
        <v>0</v>
      </c>
      <c r="Z415" s="72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</row>
    <row r="416" spans="1:171" s="59" customFormat="1" x14ac:dyDescent="0.25">
      <c r="A416" s="18">
        <v>1</v>
      </c>
      <c r="B416" s="18">
        <v>1</v>
      </c>
      <c r="C416" s="172" t="s">
        <v>317</v>
      </c>
      <c r="D416" s="20">
        <f>'2 уровень'!F1220</f>
        <v>0</v>
      </c>
      <c r="E416" s="20">
        <f>'2 уровень'!G1220</f>
        <v>0</v>
      </c>
      <c r="F416" s="20">
        <f>'2 уровень'!H1220</f>
        <v>0</v>
      </c>
      <c r="G416" s="62">
        <f>'2 уровень'!I1220</f>
        <v>0</v>
      </c>
      <c r="H416" s="72">
        <f>'2 уровень'!J1220</f>
        <v>0</v>
      </c>
      <c r="I416" s="72">
        <f>'2 уровень'!K1220</f>
        <v>0</v>
      </c>
      <c r="J416" s="23">
        <f>'2 уровень'!L1220</f>
        <v>0</v>
      </c>
      <c r="K416" s="23">
        <f>'2 уровень'!M1220</f>
        <v>0</v>
      </c>
      <c r="L416" s="23">
        <f>'2 уровень'!N1220</f>
        <v>0</v>
      </c>
      <c r="M416" s="23">
        <f>'2 уровень'!O1220</f>
        <v>0</v>
      </c>
      <c r="N416" s="23">
        <f>'2 уровень'!P1220</f>
        <v>0</v>
      </c>
      <c r="O416" s="23">
        <f>'2 уровень'!Q1220</f>
        <v>0</v>
      </c>
      <c r="P416" s="72">
        <f>'2 уровень'!R1220</f>
        <v>79793.602559999999</v>
      </c>
      <c r="Q416" s="72">
        <f>'2 уровень'!S1220</f>
        <v>79793.602559999999</v>
      </c>
      <c r="R416" s="72">
        <f>'2 уровень'!T1220</f>
        <v>13298.93376</v>
      </c>
      <c r="S416" s="72">
        <f>'2 уровень'!U1220</f>
        <v>12608.307200000001</v>
      </c>
      <c r="T416" s="785">
        <f>'2 уровень'!V1220</f>
        <v>0</v>
      </c>
      <c r="U416" s="72">
        <f>'2 уровень'!W1220</f>
        <v>0</v>
      </c>
      <c r="V416" s="72">
        <f>'2 уровень'!X1220</f>
        <v>-690.62655999999879</v>
      </c>
      <c r="W416" s="72">
        <f>'2 уровень'!Y1220</f>
        <v>0</v>
      </c>
      <c r="X416" s="72">
        <f>'2 уровень'!Z1220</f>
        <v>-50.747670000000006</v>
      </c>
      <c r="Y416" s="384">
        <f>'2 уровень'!AA1220</f>
        <v>12557.55953</v>
      </c>
      <c r="Z416" s="72">
        <f>S416/R416*100</f>
        <v>94.806902775339495</v>
      </c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</row>
    <row r="417" spans="1:171" s="59" customFormat="1" x14ac:dyDescent="0.25">
      <c r="A417" s="18"/>
      <c r="B417" s="18">
        <v>1</v>
      </c>
      <c r="C417" s="666" t="s">
        <v>282</v>
      </c>
      <c r="D417" s="20">
        <f>'2 уровень'!F1221</f>
        <v>0</v>
      </c>
      <c r="E417" s="20">
        <f>'2 уровень'!G1221</f>
        <v>0</v>
      </c>
      <c r="F417" s="20">
        <f>'2 уровень'!H1221</f>
        <v>0</v>
      </c>
      <c r="G417" s="62">
        <f>'2 уровень'!I1221</f>
        <v>0</v>
      </c>
      <c r="H417" s="72">
        <f>'2 уровень'!J1221</f>
        <v>0</v>
      </c>
      <c r="I417" s="72">
        <f>'2 уровень'!K1221</f>
        <v>0</v>
      </c>
      <c r="J417" s="23">
        <f>'2 уровень'!L1221</f>
        <v>0</v>
      </c>
      <c r="K417" s="23">
        <f>'2 уровень'!M1221</f>
        <v>0</v>
      </c>
      <c r="L417" s="23">
        <f>'2 уровень'!N1221</f>
        <v>0</v>
      </c>
      <c r="M417" s="23">
        <f>'2 уровень'!O1221</f>
        <v>0</v>
      </c>
      <c r="N417" s="23">
        <f>'2 уровень'!P1221</f>
        <v>0</v>
      </c>
      <c r="O417" s="23">
        <f>'2 уровень'!Q1221</f>
        <v>0</v>
      </c>
      <c r="P417" s="72">
        <f>'2 уровень'!R1221</f>
        <v>20213.178909999999</v>
      </c>
      <c r="Q417" s="72">
        <f>'2 уровень'!S1221</f>
        <v>20213.178909999999</v>
      </c>
      <c r="R417" s="72">
        <f>'2 уровень'!T1221</f>
        <v>3368.8631516666665</v>
      </c>
      <c r="S417" s="72">
        <f>'2 уровень'!U1221</f>
        <v>3368.8631600000003</v>
      </c>
      <c r="T417" s="785">
        <f>'2 уровень'!V1221</f>
        <v>0</v>
      </c>
      <c r="U417" s="72">
        <f>'2 уровень'!W1221</f>
        <v>0</v>
      </c>
      <c r="V417" s="72">
        <f>'2 уровень'!X1221</f>
        <v>8.3333338807278778E-6</v>
      </c>
      <c r="W417" s="72">
        <f>'2 уровень'!Y1221</f>
        <v>0</v>
      </c>
      <c r="X417" s="72">
        <f>'2 уровень'!Z1221</f>
        <v>0</v>
      </c>
      <c r="Y417" s="384">
        <f>'2 уровень'!AA1221</f>
        <v>3368.8631600000003</v>
      </c>
      <c r="Z417" s="72">
        <f>S417/R417*100</f>
        <v>100.00000024736337</v>
      </c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</row>
    <row r="418" spans="1:171" s="59" customFormat="1" ht="29.25" x14ac:dyDescent="0.25">
      <c r="A418" s="18">
        <v>1</v>
      </c>
      <c r="B418" s="18">
        <v>1</v>
      </c>
      <c r="C418" s="597" t="s">
        <v>265</v>
      </c>
      <c r="D418" s="30">
        <f>'2 уровень'!F1222</f>
        <v>20600</v>
      </c>
      <c r="E418" s="30">
        <f>'2 уровень'!G1222</f>
        <v>3434</v>
      </c>
      <c r="F418" s="30">
        <f>'2 уровень'!H1222</f>
        <v>2942</v>
      </c>
      <c r="G418" s="85">
        <f>'2 уровень'!I1222</f>
        <v>85.672684915550377</v>
      </c>
      <c r="H418" s="89">
        <f>'2 уровень'!J1222</f>
        <v>0</v>
      </c>
      <c r="I418" s="89">
        <f>'2 уровень'!K1222</f>
        <v>0</v>
      </c>
      <c r="J418" s="26">
        <f>'2 уровень'!L1222</f>
        <v>0</v>
      </c>
      <c r="K418" s="26">
        <f>'2 уровень'!M1222</f>
        <v>0</v>
      </c>
      <c r="L418" s="26">
        <f>'2 уровень'!N1222</f>
        <v>0</v>
      </c>
      <c r="M418" s="26">
        <f>'2 уровень'!O1222</f>
        <v>0</v>
      </c>
      <c r="N418" s="26">
        <f>'2 уровень'!P1222</f>
        <v>0</v>
      </c>
      <c r="O418" s="26">
        <f>'2 уровень'!Q1222</f>
        <v>0</v>
      </c>
      <c r="P418" s="89">
        <f>'2 уровень'!R1222</f>
        <v>0</v>
      </c>
      <c r="Q418" s="89">
        <f>'2 уровень'!S1222</f>
        <v>0</v>
      </c>
      <c r="R418" s="89">
        <f>'2 уровень'!T1222</f>
        <v>0</v>
      </c>
      <c r="S418" s="89">
        <f>'2 уровень'!U1222</f>
        <v>0</v>
      </c>
      <c r="T418" s="792">
        <f>'2 уровень'!V1222</f>
        <v>0</v>
      </c>
      <c r="U418" s="89">
        <f>'2 уровень'!W1222</f>
        <v>0</v>
      </c>
      <c r="V418" s="89">
        <f>'2 уровень'!X1222</f>
        <v>0</v>
      </c>
      <c r="W418" s="89">
        <f>'2 уровень'!Y1222</f>
        <v>0</v>
      </c>
      <c r="X418" s="89">
        <f>'2 уровень'!Z1222</f>
        <v>0</v>
      </c>
      <c r="Y418" s="390">
        <f>'2 уровень'!AA1222</f>
        <v>0</v>
      </c>
      <c r="Z418" s="89">
        <f>'2 уровень'!AB1222</f>
        <v>0</v>
      </c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</row>
    <row r="419" spans="1:171" s="59" customFormat="1" ht="30" x14ac:dyDescent="0.25">
      <c r="A419" s="18"/>
      <c r="B419" s="18">
        <v>1</v>
      </c>
      <c r="C419" s="600" t="s">
        <v>762</v>
      </c>
      <c r="D419" s="30">
        <f>'2 уровень'!F1223</f>
        <v>16000</v>
      </c>
      <c r="E419" s="30">
        <f>'2 уровень'!G1223</f>
        <v>2667</v>
      </c>
      <c r="F419" s="30">
        <f>'2 уровень'!H1223</f>
        <v>2274</v>
      </c>
      <c r="G419" s="85">
        <f>'2 уровень'!I1223</f>
        <v>85.26434195725534</v>
      </c>
      <c r="H419" s="89">
        <f>'2 уровень'!J1223</f>
        <v>0</v>
      </c>
      <c r="I419" s="89">
        <f>'2 уровень'!K1223</f>
        <v>0</v>
      </c>
      <c r="J419" s="26">
        <f>'2 уровень'!L1223</f>
        <v>0</v>
      </c>
      <c r="K419" s="26">
        <f>'2 уровень'!M1223</f>
        <v>0</v>
      </c>
      <c r="L419" s="26">
        <f>'2 уровень'!N1223</f>
        <v>0</v>
      </c>
      <c r="M419" s="26">
        <f>'2 уровень'!O1223</f>
        <v>0</v>
      </c>
      <c r="N419" s="26">
        <f>'2 уровень'!P1223</f>
        <v>0</v>
      </c>
      <c r="O419" s="26">
        <f>'2 уровень'!Q1223</f>
        <v>0</v>
      </c>
      <c r="P419" s="89">
        <f>'2 уровень'!R1223</f>
        <v>0</v>
      </c>
      <c r="Q419" s="89">
        <f>'2 уровень'!S1223</f>
        <v>0</v>
      </c>
      <c r="R419" s="89">
        <f>'2 уровень'!T1223</f>
        <v>0</v>
      </c>
      <c r="S419" s="89">
        <f>'2 уровень'!U1223</f>
        <v>0</v>
      </c>
      <c r="T419" s="792">
        <f>'2 уровень'!V1223</f>
        <v>0</v>
      </c>
      <c r="U419" s="89">
        <f>'2 уровень'!W1223</f>
        <v>0</v>
      </c>
      <c r="V419" s="89">
        <f>'2 уровень'!X1223</f>
        <v>0</v>
      </c>
      <c r="W419" s="89">
        <f>'2 уровень'!Y1223</f>
        <v>0</v>
      </c>
      <c r="X419" s="89">
        <f>'2 уровень'!Z1223</f>
        <v>0</v>
      </c>
      <c r="Y419" s="390">
        <f>'2 уровень'!AA1223</f>
        <v>0</v>
      </c>
      <c r="Z419" s="89">
        <f>'2 уровень'!AB1223</f>
        <v>0</v>
      </c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</row>
    <row r="420" spans="1:171" s="59" customFormat="1" ht="75" x14ac:dyDescent="0.25">
      <c r="A420" s="18"/>
      <c r="B420" s="18">
        <v>1</v>
      </c>
      <c r="C420" s="601" t="s">
        <v>763</v>
      </c>
      <c r="D420" s="30">
        <f>'2 уровень'!F1224</f>
        <v>1600</v>
      </c>
      <c r="E420" s="30">
        <f>'2 уровень'!G1224</f>
        <v>267</v>
      </c>
      <c r="F420" s="30">
        <f>'2 уровень'!H1224</f>
        <v>344</v>
      </c>
      <c r="G420" s="85">
        <f>'2 уровень'!I1224</f>
        <v>128.83895131086143</v>
      </c>
      <c r="H420" s="89">
        <f>'2 уровень'!J1224</f>
        <v>0</v>
      </c>
      <c r="I420" s="89">
        <f>'2 уровень'!K1224</f>
        <v>0</v>
      </c>
      <c r="J420" s="26">
        <f>'2 уровень'!L1224</f>
        <v>0</v>
      </c>
      <c r="K420" s="26">
        <f>'2 уровень'!M1224</f>
        <v>0</v>
      </c>
      <c r="L420" s="26">
        <f>'2 уровень'!N1224</f>
        <v>0</v>
      </c>
      <c r="M420" s="26">
        <f>'2 уровень'!O1224</f>
        <v>0</v>
      </c>
      <c r="N420" s="26">
        <f>'2 уровень'!P1224</f>
        <v>0</v>
      </c>
      <c r="O420" s="26">
        <f>'2 уровень'!Q1224</f>
        <v>0</v>
      </c>
      <c r="P420" s="89">
        <f>'2 уровень'!R1224</f>
        <v>0</v>
      </c>
      <c r="Q420" s="89">
        <f>'2 уровень'!S1224</f>
        <v>0</v>
      </c>
      <c r="R420" s="89">
        <f>'2 уровень'!T1224</f>
        <v>0</v>
      </c>
      <c r="S420" s="89">
        <f>'2 уровень'!U1224</f>
        <v>0</v>
      </c>
      <c r="T420" s="792">
        <f>'2 уровень'!V1224</f>
        <v>0</v>
      </c>
      <c r="U420" s="89">
        <f>'2 уровень'!W1224</f>
        <v>0</v>
      </c>
      <c r="V420" s="89">
        <f>'2 уровень'!X1224</f>
        <v>0</v>
      </c>
      <c r="W420" s="89">
        <f>'2 уровень'!Y1224</f>
        <v>0</v>
      </c>
      <c r="X420" s="89">
        <f>'2 уровень'!Z1224</f>
        <v>0</v>
      </c>
      <c r="Y420" s="390">
        <f>'2 уровень'!AA1224</f>
        <v>0</v>
      </c>
      <c r="Z420" s="89">
        <f>'2 уровень'!AB1224</f>
        <v>0</v>
      </c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</row>
    <row r="421" spans="1:171" s="59" customFormat="1" ht="45" x14ac:dyDescent="0.25">
      <c r="A421" s="18"/>
      <c r="B421" s="18">
        <v>1</v>
      </c>
      <c r="C421" s="604" t="s">
        <v>764</v>
      </c>
      <c r="D421" s="30">
        <f>'2 уровень'!F1225</f>
        <v>3000</v>
      </c>
      <c r="E421" s="30">
        <f>'2 уровень'!G1225</f>
        <v>500</v>
      </c>
      <c r="F421" s="30">
        <f>'2 уровень'!H1225</f>
        <v>324</v>
      </c>
      <c r="G421" s="85">
        <f>'2 уровень'!I1225</f>
        <v>64.8</v>
      </c>
      <c r="H421" s="89">
        <f>'2 уровень'!J1225</f>
        <v>0</v>
      </c>
      <c r="I421" s="89">
        <f>'2 уровень'!K1225</f>
        <v>0</v>
      </c>
      <c r="J421" s="26">
        <f>'2 уровень'!L1225</f>
        <v>0</v>
      </c>
      <c r="K421" s="26">
        <f>'2 уровень'!M1225</f>
        <v>0</v>
      </c>
      <c r="L421" s="26">
        <f>'2 уровень'!N1225</f>
        <v>0</v>
      </c>
      <c r="M421" s="26">
        <f>'2 уровень'!O1225</f>
        <v>0</v>
      </c>
      <c r="N421" s="26">
        <f>'2 уровень'!P1225</f>
        <v>0</v>
      </c>
      <c r="O421" s="26">
        <f>'2 уровень'!Q1225</f>
        <v>0</v>
      </c>
      <c r="P421" s="89">
        <f>'2 уровень'!R1225</f>
        <v>0</v>
      </c>
      <c r="Q421" s="89">
        <f>'2 уровень'!S1225</f>
        <v>0</v>
      </c>
      <c r="R421" s="89">
        <f>'2 уровень'!T1225</f>
        <v>0</v>
      </c>
      <c r="S421" s="89">
        <f>'2 уровень'!U1225</f>
        <v>0</v>
      </c>
      <c r="T421" s="792">
        <f>'2 уровень'!V1225</f>
        <v>0</v>
      </c>
      <c r="U421" s="89">
        <f>'2 уровень'!W1225</f>
        <v>0</v>
      </c>
      <c r="V421" s="89">
        <f>'2 уровень'!X1225</f>
        <v>0</v>
      </c>
      <c r="W421" s="89">
        <f>'2 уровень'!Y1225</f>
        <v>0</v>
      </c>
      <c r="X421" s="89">
        <f>'2 уровень'!Z1225</f>
        <v>0</v>
      </c>
      <c r="Y421" s="390">
        <f>'2 уровень'!AA1225</f>
        <v>0</v>
      </c>
      <c r="Z421" s="89">
        <f>'2 уровень'!AB1225</f>
        <v>0</v>
      </c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</row>
    <row r="422" spans="1:171" s="59" customFormat="1" x14ac:dyDescent="0.25">
      <c r="A422" s="18"/>
      <c r="B422" s="18">
        <v>1</v>
      </c>
      <c r="C422" s="602" t="s">
        <v>130</v>
      </c>
      <c r="D422" s="30">
        <f>'2 уровень'!F1226</f>
        <v>20600</v>
      </c>
      <c r="E422" s="30">
        <f>'2 уровень'!G1226</f>
        <v>3434</v>
      </c>
      <c r="F422" s="30">
        <f>'2 уровень'!H1226</f>
        <v>2491</v>
      </c>
      <c r="G422" s="85">
        <f>'2 уровень'!I1226</f>
        <v>72.539312754804897</v>
      </c>
      <c r="H422" s="89">
        <f>'2 уровень'!J1226</f>
        <v>0</v>
      </c>
      <c r="I422" s="89">
        <f>'2 уровень'!K1226</f>
        <v>0</v>
      </c>
      <c r="J422" s="26">
        <f>'2 уровень'!L1226</f>
        <v>0</v>
      </c>
      <c r="K422" s="26">
        <f>'2 уровень'!M1226</f>
        <v>0</v>
      </c>
      <c r="L422" s="26">
        <f>'2 уровень'!N1226</f>
        <v>0</v>
      </c>
      <c r="M422" s="26">
        <f>'2 уровень'!O1226</f>
        <v>0</v>
      </c>
      <c r="N422" s="26">
        <f>'2 уровень'!P1226</f>
        <v>0</v>
      </c>
      <c r="O422" s="26">
        <f>'2 уровень'!Q1226</f>
        <v>0</v>
      </c>
      <c r="P422" s="89">
        <f>'2 уровень'!R1226</f>
        <v>0</v>
      </c>
      <c r="Q422" s="89">
        <f>'2 уровень'!S1226</f>
        <v>0</v>
      </c>
      <c r="R422" s="89">
        <f>'2 уровень'!T1226</f>
        <v>0</v>
      </c>
      <c r="S422" s="89">
        <f>'2 уровень'!U1226</f>
        <v>0</v>
      </c>
      <c r="T422" s="792">
        <f>'2 уровень'!V1226</f>
        <v>0</v>
      </c>
      <c r="U422" s="89">
        <f>'2 уровень'!W1226</f>
        <v>0</v>
      </c>
      <c r="V422" s="89">
        <f>'2 уровень'!X1226</f>
        <v>0</v>
      </c>
      <c r="W422" s="89">
        <f>'2 уровень'!Y1226</f>
        <v>0</v>
      </c>
      <c r="X422" s="89">
        <f>'2 уровень'!Z1226</f>
        <v>0</v>
      </c>
      <c r="Y422" s="390">
        <f>'2 уровень'!AA1226</f>
        <v>0</v>
      </c>
      <c r="Z422" s="89">
        <f>'2 уровень'!AB1226</f>
        <v>0</v>
      </c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</row>
    <row r="423" spans="1:171" s="59" customFormat="1" x14ac:dyDescent="0.25">
      <c r="A423" s="18"/>
      <c r="B423" s="18">
        <v>1</v>
      </c>
      <c r="C423" s="602" t="s">
        <v>218</v>
      </c>
      <c r="D423" s="30">
        <f>'2 уровень'!F1227</f>
        <v>19000</v>
      </c>
      <c r="E423" s="30">
        <f>'2 уровень'!G1227</f>
        <v>3167</v>
      </c>
      <c r="F423" s="30">
        <f>'2 уровень'!H1227</f>
        <v>2304</v>
      </c>
      <c r="G423" s="85">
        <f>'2 уровень'!I1227</f>
        <v>72.750236817177139</v>
      </c>
      <c r="H423" s="89">
        <f>'2 уровень'!J1227</f>
        <v>0</v>
      </c>
      <c r="I423" s="89">
        <f>'2 уровень'!K1227</f>
        <v>0</v>
      </c>
      <c r="J423" s="26">
        <f>'2 уровень'!L1227</f>
        <v>0</v>
      </c>
      <c r="K423" s="26">
        <f>'2 уровень'!M1227</f>
        <v>0</v>
      </c>
      <c r="L423" s="26">
        <f>'2 уровень'!N1227</f>
        <v>0</v>
      </c>
      <c r="M423" s="26">
        <f>'2 уровень'!O1227</f>
        <v>0</v>
      </c>
      <c r="N423" s="26">
        <f>'2 уровень'!P1227</f>
        <v>0</v>
      </c>
      <c r="O423" s="26">
        <f>'2 уровень'!Q1227</f>
        <v>0</v>
      </c>
      <c r="P423" s="89">
        <f>'2 уровень'!R1227</f>
        <v>0</v>
      </c>
      <c r="Q423" s="89">
        <f>'2 уровень'!S1227</f>
        <v>0</v>
      </c>
      <c r="R423" s="89">
        <f>'2 уровень'!T1227</f>
        <v>0</v>
      </c>
      <c r="S423" s="89">
        <f>'2 уровень'!U1227</f>
        <v>0</v>
      </c>
      <c r="T423" s="792">
        <f>'2 уровень'!V1227</f>
        <v>0</v>
      </c>
      <c r="U423" s="89">
        <f>'2 уровень'!W1227</f>
        <v>0</v>
      </c>
      <c r="V423" s="89">
        <f>'2 уровень'!X1227</f>
        <v>0</v>
      </c>
      <c r="W423" s="89">
        <f>'2 уровень'!Y1227</f>
        <v>0</v>
      </c>
      <c r="X423" s="89">
        <f>'2 уровень'!Z1227</f>
        <v>0</v>
      </c>
      <c r="Y423" s="390">
        <f>'2 уровень'!AA1227</f>
        <v>0</v>
      </c>
      <c r="Z423" s="89">
        <f>'2 уровень'!AB1227</f>
        <v>0</v>
      </c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</row>
    <row r="424" spans="1:171" s="59" customFormat="1" ht="45" x14ac:dyDescent="0.25">
      <c r="A424" s="18"/>
      <c r="B424" s="18">
        <v>1</v>
      </c>
      <c r="C424" s="602" t="s">
        <v>435</v>
      </c>
      <c r="D424" s="30">
        <f>'2 уровень'!F1228</f>
        <v>1200</v>
      </c>
      <c r="E424" s="30">
        <f>'2 уровень'!G1228</f>
        <v>200</v>
      </c>
      <c r="F424" s="30">
        <f>'2 уровень'!H1228</f>
        <v>146</v>
      </c>
      <c r="G424" s="85">
        <f>'2 уровень'!I1228</f>
        <v>73</v>
      </c>
      <c r="H424" s="89">
        <f>'2 уровень'!J1228</f>
        <v>0</v>
      </c>
      <c r="I424" s="89">
        <f>'2 уровень'!K1228</f>
        <v>0</v>
      </c>
      <c r="J424" s="26">
        <f>'2 уровень'!L1228</f>
        <v>0</v>
      </c>
      <c r="K424" s="26">
        <f>'2 уровень'!M1228</f>
        <v>0</v>
      </c>
      <c r="L424" s="26">
        <f>'2 уровень'!N1228</f>
        <v>0</v>
      </c>
      <c r="M424" s="26">
        <f>'2 уровень'!O1228</f>
        <v>0</v>
      </c>
      <c r="N424" s="26">
        <f>'2 уровень'!P1228</f>
        <v>0</v>
      </c>
      <c r="O424" s="26">
        <f>'2 уровень'!Q1228</f>
        <v>0</v>
      </c>
      <c r="P424" s="89">
        <f>'2 уровень'!R1228</f>
        <v>0</v>
      </c>
      <c r="Q424" s="89">
        <f>'2 уровень'!S1228</f>
        <v>0</v>
      </c>
      <c r="R424" s="89">
        <f>'2 уровень'!T1228</f>
        <v>0</v>
      </c>
      <c r="S424" s="89">
        <f>'2 уровень'!U1228</f>
        <v>0</v>
      </c>
      <c r="T424" s="792">
        <f>'2 уровень'!V1228</f>
        <v>0</v>
      </c>
      <c r="U424" s="89">
        <f>'2 уровень'!W1228</f>
        <v>0</v>
      </c>
      <c r="V424" s="89">
        <f>'2 уровень'!X1228</f>
        <v>0</v>
      </c>
      <c r="W424" s="89">
        <f>'2 уровень'!Y1228</f>
        <v>0</v>
      </c>
      <c r="X424" s="89">
        <f>'2 уровень'!Z1228</f>
        <v>0</v>
      </c>
      <c r="Y424" s="390">
        <f>'2 уровень'!AA1228</f>
        <v>0</v>
      </c>
      <c r="Z424" s="89">
        <f>'2 уровень'!AB1228</f>
        <v>0</v>
      </c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</row>
    <row r="425" spans="1:171" s="59" customFormat="1" ht="75" x14ac:dyDescent="0.25">
      <c r="A425" s="18"/>
      <c r="B425" s="18">
        <v>1</v>
      </c>
      <c r="C425" s="604" t="s">
        <v>459</v>
      </c>
      <c r="D425" s="30">
        <f>'2 уровень'!F1229</f>
        <v>400</v>
      </c>
      <c r="E425" s="30">
        <f>'2 уровень'!G1229</f>
        <v>67</v>
      </c>
      <c r="F425" s="30">
        <f>'2 уровень'!H1229</f>
        <v>41</v>
      </c>
      <c r="G425" s="85">
        <f>'2 уровень'!I1229</f>
        <v>61.194029850746269</v>
      </c>
      <c r="H425" s="89">
        <f>'2 уровень'!J1229</f>
        <v>0</v>
      </c>
      <c r="I425" s="89">
        <f>'2 уровень'!K1229</f>
        <v>0</v>
      </c>
      <c r="J425" s="26">
        <f>'2 уровень'!L1229</f>
        <v>0</v>
      </c>
      <c r="K425" s="26">
        <f>'2 уровень'!M1229</f>
        <v>0</v>
      </c>
      <c r="L425" s="26">
        <f>'2 уровень'!N1229</f>
        <v>0</v>
      </c>
      <c r="M425" s="26">
        <f>'2 уровень'!O1229</f>
        <v>0</v>
      </c>
      <c r="N425" s="26">
        <f>'2 уровень'!P1229</f>
        <v>0</v>
      </c>
      <c r="O425" s="26">
        <f>'2 уровень'!Q1229</f>
        <v>0</v>
      </c>
      <c r="P425" s="89">
        <f>'2 уровень'!R1229</f>
        <v>0</v>
      </c>
      <c r="Q425" s="89">
        <f>'2 уровень'!S1229</f>
        <v>0</v>
      </c>
      <c r="R425" s="89">
        <f>'2 уровень'!T1229</f>
        <v>0</v>
      </c>
      <c r="S425" s="89">
        <f>'2 уровень'!U1229</f>
        <v>0</v>
      </c>
      <c r="T425" s="792">
        <f>'2 уровень'!V1229</f>
        <v>0</v>
      </c>
      <c r="U425" s="89">
        <f>'2 уровень'!W1229</f>
        <v>0</v>
      </c>
      <c r="V425" s="89">
        <f>'2 уровень'!X1229</f>
        <v>0</v>
      </c>
      <c r="W425" s="89">
        <f>'2 уровень'!Y1229</f>
        <v>0</v>
      </c>
      <c r="X425" s="89">
        <f>'2 уровень'!Z1229</f>
        <v>0</v>
      </c>
      <c r="Y425" s="390">
        <f>'2 уровень'!AA1229</f>
        <v>0</v>
      </c>
      <c r="Z425" s="89">
        <f>'2 уровень'!AB1229</f>
        <v>0</v>
      </c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</row>
    <row r="426" spans="1:171" s="59" customFormat="1" ht="29.25" x14ac:dyDescent="0.25">
      <c r="A426" s="18"/>
      <c r="B426" s="18">
        <v>1</v>
      </c>
      <c r="C426" s="3259" t="s">
        <v>564</v>
      </c>
      <c r="D426" s="30">
        <f>'2 уровень'!F1230</f>
        <v>2600</v>
      </c>
      <c r="E426" s="30">
        <f>'2 уровень'!G1230</f>
        <v>433</v>
      </c>
      <c r="F426" s="30">
        <f>'2 уровень'!H1230</f>
        <v>268</v>
      </c>
      <c r="G426" s="85">
        <f>'2 уровень'!I1230</f>
        <v>61.893764434180142</v>
      </c>
      <c r="H426" s="89">
        <f>'2 уровень'!J1230</f>
        <v>0</v>
      </c>
      <c r="I426" s="89">
        <f>'2 уровень'!K1230</f>
        <v>0</v>
      </c>
      <c r="J426" s="26">
        <f>'2 уровень'!L1230</f>
        <v>0</v>
      </c>
      <c r="K426" s="26">
        <f>'2 уровень'!M1230</f>
        <v>0</v>
      </c>
      <c r="L426" s="26">
        <f>'2 уровень'!N1230</f>
        <v>0</v>
      </c>
      <c r="M426" s="26">
        <f>'2 уровень'!O1230</f>
        <v>0</v>
      </c>
      <c r="N426" s="26">
        <f>'2 уровень'!P1230</f>
        <v>0</v>
      </c>
      <c r="O426" s="26">
        <f>'2 уровень'!Q1230</f>
        <v>0</v>
      </c>
      <c r="P426" s="89">
        <f>'2 уровень'!R1230</f>
        <v>0</v>
      </c>
      <c r="Q426" s="89">
        <f>'2 уровень'!S1230</f>
        <v>0</v>
      </c>
      <c r="R426" s="89">
        <f>'2 уровень'!T1230</f>
        <v>0</v>
      </c>
      <c r="S426" s="89">
        <f>'2 уровень'!U1230</f>
        <v>0</v>
      </c>
      <c r="T426" s="792">
        <f>'2 уровень'!V1230</f>
        <v>0</v>
      </c>
      <c r="U426" s="89">
        <f>'2 уровень'!W1230</f>
        <v>0</v>
      </c>
      <c r="V426" s="89">
        <f>'2 уровень'!X1230</f>
        <v>0</v>
      </c>
      <c r="W426" s="89">
        <f>'2 уровень'!Y1230</f>
        <v>0</v>
      </c>
      <c r="X426" s="89">
        <f>'2 уровень'!Z1230</f>
        <v>0</v>
      </c>
      <c r="Y426" s="390">
        <f>'2 уровень'!AA1230</f>
        <v>0</v>
      </c>
      <c r="Z426" s="89">
        <f>'2 уровень'!AB1230</f>
        <v>0</v>
      </c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</row>
    <row r="427" spans="1:171" s="59" customFormat="1" ht="30" x14ac:dyDescent="0.25">
      <c r="A427" s="18"/>
      <c r="B427" s="18">
        <v>1</v>
      </c>
      <c r="C427" s="605" t="s">
        <v>191</v>
      </c>
      <c r="D427" s="30">
        <f>'2 уровень'!F1231</f>
        <v>0</v>
      </c>
      <c r="E427" s="30">
        <f>'2 уровень'!G1231</f>
        <v>0</v>
      </c>
      <c r="F427" s="30">
        <f>'2 уровень'!H1231</f>
        <v>0</v>
      </c>
      <c r="G427" s="85">
        <f>'2 уровень'!I1231</f>
        <v>0</v>
      </c>
      <c r="H427" s="89">
        <f>'2 уровень'!J1231</f>
        <v>0</v>
      </c>
      <c r="I427" s="89">
        <f>'2 уровень'!K1231</f>
        <v>0</v>
      </c>
      <c r="J427" s="26">
        <f>'2 уровень'!L1231</f>
        <v>0</v>
      </c>
      <c r="K427" s="26">
        <f>'2 уровень'!M1231</f>
        <v>0</v>
      </c>
      <c r="L427" s="26">
        <f>'2 уровень'!N1231</f>
        <v>0</v>
      </c>
      <c r="M427" s="26">
        <f>'2 уровень'!O1231</f>
        <v>0</v>
      </c>
      <c r="N427" s="26">
        <f>'2 уровень'!P1231</f>
        <v>0</v>
      </c>
      <c r="O427" s="26">
        <f>'2 уровень'!Q1231</f>
        <v>0</v>
      </c>
      <c r="P427" s="89">
        <f>'2 уровень'!R1231</f>
        <v>0</v>
      </c>
      <c r="Q427" s="89">
        <f>'2 уровень'!S1231</f>
        <v>0</v>
      </c>
      <c r="R427" s="89">
        <f>'2 уровень'!T1231</f>
        <v>0</v>
      </c>
      <c r="S427" s="89">
        <f>'2 уровень'!U1231</f>
        <v>0</v>
      </c>
      <c r="T427" s="792">
        <f>'2 уровень'!V1231</f>
        <v>0</v>
      </c>
      <c r="U427" s="89">
        <f>'2 уровень'!W1231</f>
        <v>0</v>
      </c>
      <c r="V427" s="89">
        <f>'2 уровень'!X1231</f>
        <v>0</v>
      </c>
      <c r="W427" s="89">
        <f>'2 уровень'!Y1231</f>
        <v>0</v>
      </c>
      <c r="X427" s="89">
        <f>'2 уровень'!Z1231</f>
        <v>0</v>
      </c>
      <c r="Y427" s="390">
        <f>'2 уровень'!AA1231</f>
        <v>0</v>
      </c>
      <c r="Z427" s="89">
        <f>'2 уровень'!AB1231</f>
        <v>0</v>
      </c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</row>
    <row r="428" spans="1:171" s="59" customFormat="1" ht="110.25" x14ac:dyDescent="0.25">
      <c r="A428" s="18"/>
      <c r="B428" s="18">
        <v>1</v>
      </c>
      <c r="C428" s="607" t="s">
        <v>460</v>
      </c>
      <c r="D428" s="30">
        <f>'2 уровень'!F1232</f>
        <v>4339</v>
      </c>
      <c r="E428" s="30">
        <f>'2 уровень'!G1232</f>
        <v>723</v>
      </c>
      <c r="F428" s="30">
        <f>'2 уровень'!H1232</f>
        <v>623</v>
      </c>
      <c r="G428" s="85">
        <f>'2 уровень'!I1232</f>
        <v>86.168741355463354</v>
      </c>
      <c r="H428" s="89">
        <f>'2 уровень'!J1232</f>
        <v>0</v>
      </c>
      <c r="I428" s="89">
        <f>'2 уровень'!K1232</f>
        <v>0</v>
      </c>
      <c r="J428" s="26">
        <f>'2 уровень'!L1232</f>
        <v>0</v>
      </c>
      <c r="K428" s="26">
        <f>'2 уровень'!M1232</f>
        <v>0</v>
      </c>
      <c r="L428" s="26">
        <f>'2 уровень'!N1232</f>
        <v>0</v>
      </c>
      <c r="M428" s="26">
        <f>'2 уровень'!O1232</f>
        <v>0</v>
      </c>
      <c r="N428" s="26">
        <f>'2 уровень'!P1232</f>
        <v>0</v>
      </c>
      <c r="O428" s="26">
        <f>'2 уровень'!Q1232</f>
        <v>0</v>
      </c>
      <c r="P428" s="89">
        <f>'2 уровень'!R1232</f>
        <v>19384.602899999998</v>
      </c>
      <c r="Q428" s="89">
        <f>'2 уровень'!S1232</f>
        <v>19384.602899999998</v>
      </c>
      <c r="R428" s="89">
        <f>'2 уровень'!T1232</f>
        <v>3230.7671499999997</v>
      </c>
      <c r="S428" s="89">
        <f>'2 уровень'!U1232</f>
        <v>2717.1380700000004</v>
      </c>
      <c r="T428" s="792">
        <f>'2 уровень'!V1232</f>
        <v>0</v>
      </c>
      <c r="U428" s="89">
        <f>'2 уровень'!W1232</f>
        <v>0</v>
      </c>
      <c r="V428" s="89">
        <f>'2 уровень'!X1232</f>
        <v>-513.62907999999925</v>
      </c>
      <c r="W428" s="89">
        <f>'2 уровень'!Y1232</f>
        <v>0</v>
      </c>
      <c r="X428" s="89">
        <f>'2 уровень'!Z1232</f>
        <v>-12.45051</v>
      </c>
      <c r="Y428" s="390">
        <f>'2 уровень'!AA1232</f>
        <v>2704.6875600000003</v>
      </c>
      <c r="Z428" s="89">
        <f>'2 уровень'!AB1232</f>
        <v>0</v>
      </c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</row>
    <row r="429" spans="1:171" s="59" customFormat="1" ht="15.75" x14ac:dyDescent="0.25">
      <c r="A429" s="18"/>
      <c r="B429" s="18">
        <v>1</v>
      </c>
      <c r="C429" s="3260" t="s">
        <v>561</v>
      </c>
      <c r="D429" s="30">
        <f>'2 уровень'!F1233</f>
        <v>739</v>
      </c>
      <c r="E429" s="30">
        <f>'2 уровень'!G1233</f>
        <v>123</v>
      </c>
      <c r="F429" s="30">
        <f>'2 уровень'!H1233</f>
        <v>64</v>
      </c>
      <c r="G429" s="85">
        <f>'2 уровень'!I1233</f>
        <v>52.032520325203258</v>
      </c>
      <c r="H429" s="89">
        <f>'2 уровень'!J1233</f>
        <v>0</v>
      </c>
      <c r="I429" s="89">
        <f>'2 уровень'!K1233</f>
        <v>0</v>
      </c>
      <c r="J429" s="26">
        <f>'2 уровень'!L1233</f>
        <v>0</v>
      </c>
      <c r="K429" s="26">
        <f>'2 уровень'!M1233</f>
        <v>0</v>
      </c>
      <c r="L429" s="26">
        <f>'2 уровень'!N1233</f>
        <v>0</v>
      </c>
      <c r="M429" s="26">
        <f>'2 уровень'!O1233</f>
        <v>0</v>
      </c>
      <c r="N429" s="26">
        <f>'2 уровень'!P1233</f>
        <v>0</v>
      </c>
      <c r="O429" s="26">
        <f>'2 уровень'!Q1233</f>
        <v>0</v>
      </c>
      <c r="P429" s="89">
        <f>'2 уровень'!R1233</f>
        <v>0</v>
      </c>
      <c r="Q429" s="89">
        <f>'2 уровень'!S1233</f>
        <v>0</v>
      </c>
      <c r="R429" s="89">
        <f>'2 уровень'!T1233</f>
        <v>0</v>
      </c>
      <c r="S429" s="89">
        <f>'2 уровень'!U1233</f>
        <v>0</v>
      </c>
      <c r="T429" s="792">
        <f>'2 уровень'!V1233</f>
        <v>0</v>
      </c>
      <c r="U429" s="89">
        <f>'2 уровень'!W1233</f>
        <v>0</v>
      </c>
      <c r="V429" s="89">
        <f>'2 уровень'!X1233</f>
        <v>0</v>
      </c>
      <c r="W429" s="89">
        <f>'2 уровень'!Y1233</f>
        <v>0</v>
      </c>
      <c r="X429" s="89">
        <f>'2 уровень'!Z1233</f>
        <v>0</v>
      </c>
      <c r="Y429" s="390">
        <f>'2 уровень'!AA1233</f>
        <v>0</v>
      </c>
      <c r="Z429" s="89">
        <f>'2 уровень'!AB1233</f>
        <v>0</v>
      </c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</row>
    <row r="430" spans="1:171" s="59" customFormat="1" ht="15.75" x14ac:dyDescent="0.25">
      <c r="A430" s="18"/>
      <c r="B430" s="18">
        <v>1</v>
      </c>
      <c r="C430" s="3260" t="s">
        <v>562</v>
      </c>
      <c r="D430" s="30">
        <f>'2 уровень'!F1234</f>
        <v>996</v>
      </c>
      <c r="E430" s="30">
        <f>'2 уровень'!G1234</f>
        <v>166</v>
      </c>
      <c r="F430" s="30">
        <f>'2 уровень'!H1234</f>
        <v>137</v>
      </c>
      <c r="G430" s="85">
        <f>'2 уровень'!I1234</f>
        <v>82.53012048192771</v>
      </c>
      <c r="H430" s="89">
        <f>'2 уровень'!J1234</f>
        <v>0</v>
      </c>
      <c r="I430" s="89">
        <f>'2 уровень'!K1234</f>
        <v>0</v>
      </c>
      <c r="J430" s="26">
        <f>'2 уровень'!L1234</f>
        <v>0</v>
      </c>
      <c r="K430" s="26">
        <f>'2 уровень'!M1234</f>
        <v>0</v>
      </c>
      <c r="L430" s="26">
        <f>'2 уровень'!N1234</f>
        <v>0</v>
      </c>
      <c r="M430" s="26">
        <f>'2 уровень'!O1234</f>
        <v>0</v>
      </c>
      <c r="N430" s="26">
        <f>'2 уровень'!P1234</f>
        <v>0</v>
      </c>
      <c r="O430" s="26">
        <f>'2 уровень'!Q1234</f>
        <v>0</v>
      </c>
      <c r="P430" s="89">
        <f>'2 уровень'!R1234</f>
        <v>0</v>
      </c>
      <c r="Q430" s="89">
        <f>'2 уровень'!S1234</f>
        <v>0</v>
      </c>
      <c r="R430" s="89">
        <f>'2 уровень'!T1234</f>
        <v>0</v>
      </c>
      <c r="S430" s="89">
        <f>'2 уровень'!U1234</f>
        <v>0</v>
      </c>
      <c r="T430" s="792">
        <f>'2 уровень'!V1234</f>
        <v>0</v>
      </c>
      <c r="U430" s="89">
        <f>'2 уровень'!W1234</f>
        <v>0</v>
      </c>
      <c r="V430" s="89">
        <f>'2 уровень'!X1234</f>
        <v>0</v>
      </c>
      <c r="W430" s="89">
        <f>'2 уровень'!Y1234</f>
        <v>0</v>
      </c>
      <c r="X430" s="89">
        <f>'2 уровень'!Z1234</f>
        <v>0</v>
      </c>
      <c r="Y430" s="390">
        <f>'2 уровень'!AA1234</f>
        <v>0</v>
      </c>
      <c r="Z430" s="89">
        <f>'2 уровень'!AB1234</f>
        <v>0</v>
      </c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</row>
    <row r="431" spans="1:171" s="59" customFormat="1" ht="31.5" x14ac:dyDescent="0.25">
      <c r="A431" s="18"/>
      <c r="B431" s="18">
        <v>1</v>
      </c>
      <c r="C431" s="3260" t="s">
        <v>563</v>
      </c>
      <c r="D431" s="30">
        <f>'2 уровень'!F1235</f>
        <v>2086</v>
      </c>
      <c r="E431" s="30">
        <f>'2 уровень'!G1235</f>
        <v>348</v>
      </c>
      <c r="F431" s="30">
        <f>'2 уровень'!H1235</f>
        <v>333</v>
      </c>
      <c r="G431" s="85">
        <f>'2 уровень'!I1235</f>
        <v>95.689655172413794</v>
      </c>
      <c r="H431" s="89">
        <f>'2 уровень'!J1235</f>
        <v>0</v>
      </c>
      <c r="I431" s="89">
        <f>'2 уровень'!K1235</f>
        <v>0</v>
      </c>
      <c r="J431" s="26">
        <f>'2 уровень'!L1235</f>
        <v>0</v>
      </c>
      <c r="K431" s="26">
        <f>'2 уровень'!M1235</f>
        <v>0</v>
      </c>
      <c r="L431" s="26">
        <f>'2 уровень'!N1235</f>
        <v>0</v>
      </c>
      <c r="M431" s="26">
        <f>'2 уровень'!O1235</f>
        <v>0</v>
      </c>
      <c r="N431" s="26">
        <f>'2 уровень'!P1235</f>
        <v>0</v>
      </c>
      <c r="O431" s="26">
        <f>'2 уровень'!Q1235</f>
        <v>0</v>
      </c>
      <c r="P431" s="89">
        <f>'2 уровень'!R1235</f>
        <v>0</v>
      </c>
      <c r="Q431" s="89">
        <f>'2 уровень'!S1235</f>
        <v>0</v>
      </c>
      <c r="R431" s="89">
        <f>'2 уровень'!T1235</f>
        <v>0</v>
      </c>
      <c r="S431" s="89">
        <f>'2 уровень'!U1235</f>
        <v>0</v>
      </c>
      <c r="T431" s="792">
        <f>'2 уровень'!V1235</f>
        <v>0</v>
      </c>
      <c r="U431" s="89">
        <f>'2 уровень'!W1235</f>
        <v>0</v>
      </c>
      <c r="V431" s="89">
        <f>'2 уровень'!X1235</f>
        <v>0</v>
      </c>
      <c r="W431" s="89">
        <f>'2 уровень'!Y1235</f>
        <v>0</v>
      </c>
      <c r="X431" s="89">
        <f>'2 уровень'!Z1235</f>
        <v>0</v>
      </c>
      <c r="Y431" s="390">
        <f>'2 уровень'!AA1235</f>
        <v>0</v>
      </c>
      <c r="Z431" s="89">
        <f>'2 уровень'!AB1235</f>
        <v>0</v>
      </c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</row>
    <row r="432" spans="1:171" s="59" customFormat="1" ht="15.75" x14ac:dyDescent="0.25">
      <c r="A432" s="18"/>
      <c r="B432" s="18">
        <v>1</v>
      </c>
      <c r="C432" s="3260" t="s">
        <v>765</v>
      </c>
      <c r="D432" s="30">
        <f>'2 уровень'!F1236</f>
        <v>518</v>
      </c>
      <c r="E432" s="30">
        <f>'2 уровень'!G1236</f>
        <v>86</v>
      </c>
      <c r="F432" s="30">
        <f>'2 уровень'!H1236</f>
        <v>89</v>
      </c>
      <c r="G432" s="85">
        <f>'2 уровень'!I1236</f>
        <v>0</v>
      </c>
      <c r="H432" s="89">
        <f>'2 уровень'!J1236</f>
        <v>0</v>
      </c>
      <c r="I432" s="89">
        <f>'2 уровень'!K1236</f>
        <v>0</v>
      </c>
      <c r="J432" s="26">
        <f>'2 уровень'!L1236</f>
        <v>0</v>
      </c>
      <c r="K432" s="26">
        <f>'2 уровень'!M1236</f>
        <v>0</v>
      </c>
      <c r="L432" s="26">
        <f>'2 уровень'!N1236</f>
        <v>0</v>
      </c>
      <c r="M432" s="26">
        <f>'2 уровень'!O1236</f>
        <v>0</v>
      </c>
      <c r="N432" s="26">
        <f>'2 уровень'!P1236</f>
        <v>0</v>
      </c>
      <c r="O432" s="26">
        <f>'2 уровень'!Q1236</f>
        <v>0</v>
      </c>
      <c r="P432" s="89">
        <f>'2 уровень'!R1236</f>
        <v>0</v>
      </c>
      <c r="Q432" s="89">
        <f>'2 уровень'!S1236</f>
        <v>0</v>
      </c>
      <c r="R432" s="89">
        <f>'2 уровень'!T1236</f>
        <v>0</v>
      </c>
      <c r="S432" s="89">
        <f>'2 уровень'!U1236</f>
        <v>0</v>
      </c>
      <c r="T432" s="792">
        <f>'2 уровень'!V1236</f>
        <v>0</v>
      </c>
      <c r="U432" s="89">
        <f>'2 уровень'!W1236</f>
        <v>0</v>
      </c>
      <c r="V432" s="89">
        <f>'2 уровень'!X1236</f>
        <v>0</v>
      </c>
      <c r="W432" s="89">
        <f>'2 уровень'!Y1236</f>
        <v>0</v>
      </c>
      <c r="X432" s="89">
        <f>'2 уровень'!Z1236</f>
        <v>0</v>
      </c>
      <c r="Y432" s="390">
        <f>'2 уровень'!AA1236</f>
        <v>0</v>
      </c>
      <c r="Z432" s="89">
        <f>'2 уровень'!AB1236</f>
        <v>0</v>
      </c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</row>
    <row r="433" spans="1:171" s="59" customFormat="1" ht="45" x14ac:dyDescent="0.25">
      <c r="A433" s="18">
        <v>1</v>
      </c>
      <c r="B433" s="18">
        <v>1</v>
      </c>
      <c r="C433" s="601" t="s">
        <v>436</v>
      </c>
      <c r="D433" s="30">
        <f>'2 уровень'!F1237</f>
        <v>13941</v>
      </c>
      <c r="E433" s="30">
        <f>'2 уровень'!G1237</f>
        <v>2324</v>
      </c>
      <c r="F433" s="30">
        <f>'2 уровень'!H1237</f>
        <v>2646</v>
      </c>
      <c r="G433" s="85">
        <f>'2 уровень'!I1237</f>
        <v>113.85542168674698</v>
      </c>
      <c r="H433" s="89">
        <f>'2 уровень'!J1237</f>
        <v>0</v>
      </c>
      <c r="I433" s="89">
        <f>'2 уровень'!K1237</f>
        <v>0</v>
      </c>
      <c r="J433" s="26">
        <f>'2 уровень'!L1237</f>
        <v>0</v>
      </c>
      <c r="K433" s="26">
        <f>'2 уровень'!M1237</f>
        <v>0</v>
      </c>
      <c r="L433" s="26">
        <f>'2 уровень'!N1237</f>
        <v>0</v>
      </c>
      <c r="M433" s="26">
        <f>'2 уровень'!O1237</f>
        <v>0</v>
      </c>
      <c r="N433" s="26">
        <f>'2 уровень'!P1237</f>
        <v>0</v>
      </c>
      <c r="O433" s="26">
        <f>'2 уровень'!Q1237</f>
        <v>0</v>
      </c>
      <c r="P433" s="89">
        <f>'2 уровень'!R1237</f>
        <v>58078.391640000002</v>
      </c>
      <c r="Q433" s="89">
        <f>'2 уровень'!S1237</f>
        <v>58078.391640000002</v>
      </c>
      <c r="R433" s="89">
        <f>'2 уровень'!T1237</f>
        <v>9679.7319399999997</v>
      </c>
      <c r="S433" s="89">
        <f>'2 уровень'!U1237</f>
        <v>9327.2585799999997</v>
      </c>
      <c r="T433" s="792">
        <f>'2 уровень'!V1237</f>
        <v>0</v>
      </c>
      <c r="U433" s="89">
        <f>'2 уровень'!W1237</f>
        <v>0</v>
      </c>
      <c r="V433" s="89">
        <f>'2 уровень'!X1237</f>
        <v>-352.47335999999967</v>
      </c>
      <c r="W433" s="89">
        <f>'2 уровень'!Y1237</f>
        <v>0</v>
      </c>
      <c r="X433" s="89">
        <f>'2 уровень'!Z1237</f>
        <v>-9.1500699999999995</v>
      </c>
      <c r="Y433" s="390">
        <f>'2 уровень'!AA1237</f>
        <v>9318.10851</v>
      </c>
      <c r="Z433" s="89">
        <f>'2 уровень'!AB1237</f>
        <v>0</v>
      </c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</row>
    <row r="434" spans="1:171" s="59" customFormat="1" ht="30" x14ac:dyDescent="0.25">
      <c r="A434" s="18">
        <v>1</v>
      </c>
      <c r="B434" s="18">
        <v>1</v>
      </c>
      <c r="C434" s="603" t="s">
        <v>266</v>
      </c>
      <c r="D434" s="30">
        <f>'2 уровень'!F1238</f>
        <v>9541</v>
      </c>
      <c r="E434" s="30">
        <f>'2 уровень'!G1238</f>
        <v>1591</v>
      </c>
      <c r="F434" s="30">
        <f>'2 уровень'!H1238</f>
        <v>1419</v>
      </c>
      <c r="G434" s="85">
        <f>'2 уровень'!I1238</f>
        <v>89.189189189189193</v>
      </c>
      <c r="H434" s="89">
        <f>'2 уровень'!J1238</f>
        <v>0</v>
      </c>
      <c r="I434" s="89">
        <f>'2 уровень'!K1238</f>
        <v>0</v>
      </c>
      <c r="J434" s="26">
        <f>'2 уровень'!L1238</f>
        <v>0</v>
      </c>
      <c r="K434" s="26">
        <f>'2 уровень'!M1238</f>
        <v>0</v>
      </c>
      <c r="L434" s="26">
        <f>'2 уровень'!N1238</f>
        <v>0</v>
      </c>
      <c r="M434" s="26">
        <f>'2 уровень'!O1238</f>
        <v>0</v>
      </c>
      <c r="N434" s="26">
        <f>'2 уровень'!P1238</f>
        <v>0</v>
      </c>
      <c r="O434" s="26">
        <f>'2 уровень'!Q1238</f>
        <v>0</v>
      </c>
      <c r="P434" s="89">
        <f>'2 уровень'!R1238</f>
        <v>41219.371640000005</v>
      </c>
      <c r="Q434" s="89">
        <f>'2 уровень'!S1238</f>
        <v>41219.371640000005</v>
      </c>
      <c r="R434" s="89">
        <f>'2 уровень'!T1238</f>
        <v>6869.8952733333335</v>
      </c>
      <c r="S434" s="89">
        <f>'2 уровень'!U1238</f>
        <v>6548.5654500000001</v>
      </c>
      <c r="T434" s="792">
        <f>'2 уровень'!V1238</f>
        <v>0</v>
      </c>
      <c r="U434" s="89">
        <f>'2 уровень'!W1238</f>
        <v>0</v>
      </c>
      <c r="V434" s="89">
        <f>'2 уровень'!X1238</f>
        <v>-321.32982333333302</v>
      </c>
      <c r="W434" s="89">
        <f>'2 уровень'!Y1238</f>
        <v>0</v>
      </c>
      <c r="X434" s="89">
        <f>'2 уровень'!Z1238</f>
        <v>-9.1500699999999995</v>
      </c>
      <c r="Y434" s="390">
        <f>'2 уровень'!AA1238</f>
        <v>6539.4153800000004</v>
      </c>
      <c r="Z434" s="89">
        <f>'2 уровень'!AB1238</f>
        <v>0</v>
      </c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</row>
    <row r="435" spans="1:171" s="59" customFormat="1" ht="30" x14ac:dyDescent="0.25">
      <c r="A435" s="18">
        <v>1</v>
      </c>
      <c r="B435" s="18">
        <v>1</v>
      </c>
      <c r="C435" s="608" t="s">
        <v>437</v>
      </c>
      <c r="D435" s="30">
        <f>'2 уровень'!F1239</f>
        <v>6250</v>
      </c>
      <c r="E435" s="30">
        <f>'2 уровень'!G1239</f>
        <v>1042</v>
      </c>
      <c r="F435" s="30">
        <f>'2 уровень'!H1239</f>
        <v>1190</v>
      </c>
      <c r="G435" s="85">
        <f>'2 уровень'!I1239</f>
        <v>114.20345489443378</v>
      </c>
      <c r="H435" s="89">
        <f>'2 уровень'!J1239</f>
        <v>0</v>
      </c>
      <c r="I435" s="89">
        <f>'2 уровень'!K1239</f>
        <v>0</v>
      </c>
      <c r="J435" s="26">
        <f>'2 уровень'!L1239</f>
        <v>0</v>
      </c>
      <c r="K435" s="26">
        <f>'2 уровень'!M1239</f>
        <v>0</v>
      </c>
      <c r="L435" s="26">
        <f>'2 уровень'!N1239</f>
        <v>0</v>
      </c>
      <c r="M435" s="26">
        <f>'2 уровень'!O1239</f>
        <v>0</v>
      </c>
      <c r="N435" s="26">
        <f>'2 уровень'!P1239</f>
        <v>0</v>
      </c>
      <c r="O435" s="26">
        <f>'2 уровень'!Q1239</f>
        <v>0</v>
      </c>
      <c r="P435" s="89">
        <f>'2 уровень'!R1239</f>
        <v>33117.5</v>
      </c>
      <c r="Q435" s="89">
        <f>'2 уровень'!S1239</f>
        <v>33117.5</v>
      </c>
      <c r="R435" s="89">
        <f>'2 уровень'!T1239</f>
        <v>5519.583333333333</v>
      </c>
      <c r="S435" s="89">
        <f>'2 уровень'!U1239</f>
        <v>6163.95651</v>
      </c>
      <c r="T435" s="792">
        <f>'2 уровень'!V1239</f>
        <v>0</v>
      </c>
      <c r="U435" s="89">
        <f>'2 уровень'!W1239</f>
        <v>0</v>
      </c>
      <c r="V435" s="89">
        <f>'2 уровень'!X1239</f>
        <v>644.37317666666695</v>
      </c>
      <c r="W435" s="89">
        <f>'2 уровень'!Y1239</f>
        <v>0</v>
      </c>
      <c r="X435" s="89">
        <f>'2 уровень'!Z1239</f>
        <v>-9.1500699999999995</v>
      </c>
      <c r="Y435" s="390">
        <f>'2 уровень'!AA1239</f>
        <v>6154.8064400000003</v>
      </c>
      <c r="Z435" s="89">
        <f>'2 уровень'!AB1239</f>
        <v>0</v>
      </c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</row>
    <row r="436" spans="1:171" s="59" customFormat="1" ht="60" x14ac:dyDescent="0.25">
      <c r="A436" s="18">
        <v>1</v>
      </c>
      <c r="B436" s="18">
        <v>1</v>
      </c>
      <c r="C436" s="604" t="s">
        <v>450</v>
      </c>
      <c r="D436" s="30">
        <f>'2 уровень'!F1240</f>
        <v>600</v>
      </c>
      <c r="E436" s="30">
        <f>'2 уровень'!G1240</f>
        <v>100</v>
      </c>
      <c r="F436" s="30">
        <f>'2 уровень'!H1240</f>
        <v>0</v>
      </c>
      <c r="G436" s="85">
        <f>'2 уровень'!I1240</f>
        <v>0</v>
      </c>
      <c r="H436" s="89">
        <f>'2 уровень'!J1240</f>
        <v>0</v>
      </c>
      <c r="I436" s="89">
        <f>'2 уровень'!K1240</f>
        <v>0</v>
      </c>
      <c r="J436" s="26">
        <f>'2 уровень'!L1240</f>
        <v>0</v>
      </c>
      <c r="K436" s="26">
        <f>'2 уровень'!M1240</f>
        <v>0</v>
      </c>
      <c r="L436" s="26">
        <f>'2 уровень'!N1240</f>
        <v>0</v>
      </c>
      <c r="M436" s="26">
        <f>'2 уровень'!O1240</f>
        <v>0</v>
      </c>
      <c r="N436" s="26">
        <f>'2 уровень'!P1240</f>
        <v>0</v>
      </c>
      <c r="O436" s="26">
        <f>'2 уровень'!Q1240</f>
        <v>0</v>
      </c>
      <c r="P436" s="89">
        <f>'2 уровень'!R1240</f>
        <v>4020</v>
      </c>
      <c r="Q436" s="89">
        <f>'2 уровень'!S1240</f>
        <v>4020</v>
      </c>
      <c r="R436" s="89">
        <f>'2 уровень'!T1240</f>
        <v>670</v>
      </c>
      <c r="S436" s="89">
        <f>'2 уровень'!U1240</f>
        <v>0</v>
      </c>
      <c r="T436" s="792">
        <f>'2 уровень'!V1240</f>
        <v>0</v>
      </c>
      <c r="U436" s="89">
        <f>'2 уровень'!W1240</f>
        <v>0</v>
      </c>
      <c r="V436" s="89">
        <f>'2 уровень'!X1240</f>
        <v>-670</v>
      </c>
      <c r="W436" s="89">
        <f>'2 уровень'!Y1240</f>
        <v>0</v>
      </c>
      <c r="X436" s="89">
        <f>'2 уровень'!Z1240</f>
        <v>-7.6504700000000003</v>
      </c>
      <c r="Y436" s="390">
        <f>'2 уровень'!AA1240</f>
        <v>-7.6504700000000003</v>
      </c>
      <c r="Z436" s="89">
        <f>'2 уровень'!AB1240</f>
        <v>0</v>
      </c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</row>
    <row r="437" spans="1:171" s="59" customFormat="1" ht="30" x14ac:dyDescent="0.25">
      <c r="A437" s="18">
        <v>1</v>
      </c>
      <c r="B437" s="18">
        <v>1</v>
      </c>
      <c r="C437" s="604" t="s">
        <v>766</v>
      </c>
      <c r="D437" s="30">
        <f>'2 уровень'!F1241</f>
        <v>940</v>
      </c>
      <c r="E437" s="30">
        <f>'2 уровень'!G1241</f>
        <v>157</v>
      </c>
      <c r="F437" s="30">
        <f>'2 уровень'!H1241</f>
        <v>61</v>
      </c>
      <c r="G437" s="85">
        <f>'2 уровень'!I1241</f>
        <v>38.853503184713375</v>
      </c>
      <c r="H437" s="89">
        <f>'2 уровень'!J1241</f>
        <v>0</v>
      </c>
      <c r="I437" s="89">
        <f>'2 уровень'!K1241</f>
        <v>0</v>
      </c>
      <c r="J437" s="26">
        <f>'2 уровень'!L1241</f>
        <v>0</v>
      </c>
      <c r="K437" s="26">
        <f>'2 уровень'!M1241</f>
        <v>0</v>
      </c>
      <c r="L437" s="26">
        <f>'2 уровень'!N1241</f>
        <v>0</v>
      </c>
      <c r="M437" s="26">
        <f>'2 уровень'!O1241</f>
        <v>0</v>
      </c>
      <c r="N437" s="26">
        <f>'2 уровень'!P1241</f>
        <v>0</v>
      </c>
      <c r="O437" s="26">
        <f>'2 уровень'!Q1241</f>
        <v>0</v>
      </c>
      <c r="P437" s="89">
        <f>'2 уровень'!R1241</f>
        <v>2149.759</v>
      </c>
      <c r="Q437" s="89">
        <f>'2 уровень'!S1241</f>
        <v>2149.759</v>
      </c>
      <c r="R437" s="89">
        <f>'2 уровень'!T1241</f>
        <v>358.29316666666665</v>
      </c>
      <c r="S437" s="89">
        <f>'2 уровень'!U1241</f>
        <v>199.70241000000001</v>
      </c>
      <c r="T437" s="792">
        <f>'2 уровень'!V1241</f>
        <v>0</v>
      </c>
      <c r="U437" s="89">
        <f>'2 уровень'!W1241</f>
        <v>0</v>
      </c>
      <c r="V437" s="89">
        <f>'2 уровень'!X1241</f>
        <v>-158.59075666666664</v>
      </c>
      <c r="W437" s="89">
        <f>'2 уровень'!Y1241</f>
        <v>0</v>
      </c>
      <c r="X437" s="89">
        <f>'2 уровень'!Z1241</f>
        <v>0</v>
      </c>
      <c r="Y437" s="390">
        <f>'2 уровень'!AA1241</f>
        <v>199.70241000000001</v>
      </c>
      <c r="Z437" s="89">
        <f>'2 уровень'!AB1241</f>
        <v>0</v>
      </c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</row>
    <row r="438" spans="1:171" s="59" customFormat="1" ht="30" x14ac:dyDescent="0.25">
      <c r="A438" s="18">
        <v>1</v>
      </c>
      <c r="B438" s="18">
        <v>1</v>
      </c>
      <c r="C438" s="604" t="s">
        <v>767</v>
      </c>
      <c r="D438" s="30">
        <f>'2 уровень'!F1242</f>
        <v>0</v>
      </c>
      <c r="E438" s="30">
        <f>'2 уровень'!G1242</f>
        <v>0</v>
      </c>
      <c r="F438" s="30">
        <f>'2 уровень'!H1242</f>
        <v>0</v>
      </c>
      <c r="G438" s="85">
        <f>'2 уровень'!I1242</f>
        <v>0</v>
      </c>
      <c r="H438" s="89">
        <f>'2 уровень'!J1242</f>
        <v>0</v>
      </c>
      <c r="I438" s="89">
        <f>'2 уровень'!K1242</f>
        <v>0</v>
      </c>
      <c r="J438" s="26">
        <f>'2 уровень'!L1242</f>
        <v>0</v>
      </c>
      <c r="K438" s="26">
        <f>'2 уровень'!M1242</f>
        <v>0</v>
      </c>
      <c r="L438" s="26">
        <f>'2 уровень'!N1242</f>
        <v>0</v>
      </c>
      <c r="M438" s="26">
        <f>'2 уровень'!O1242</f>
        <v>0</v>
      </c>
      <c r="N438" s="26">
        <f>'2 уровень'!P1242</f>
        <v>0</v>
      </c>
      <c r="O438" s="26">
        <f>'2 уровень'!Q1242</f>
        <v>0</v>
      </c>
      <c r="P438" s="89">
        <f>'2 уровень'!R1242</f>
        <v>0</v>
      </c>
      <c r="Q438" s="89">
        <f>'2 уровень'!S1242</f>
        <v>0</v>
      </c>
      <c r="R438" s="89">
        <f>'2 уровень'!T1242</f>
        <v>0</v>
      </c>
      <c r="S438" s="89">
        <f>'2 уровень'!U1242</f>
        <v>0</v>
      </c>
      <c r="T438" s="792">
        <f>'2 уровень'!V1242</f>
        <v>0</v>
      </c>
      <c r="U438" s="89">
        <f>'2 уровень'!W1242</f>
        <v>0</v>
      </c>
      <c r="V438" s="89">
        <f>'2 уровень'!X1242</f>
        <v>0</v>
      </c>
      <c r="W438" s="89">
        <f>'2 уровень'!Y1242</f>
        <v>0</v>
      </c>
      <c r="X438" s="89">
        <f>'2 уровень'!Z1242</f>
        <v>0</v>
      </c>
      <c r="Y438" s="390">
        <f>'2 уровень'!AA1242</f>
        <v>0</v>
      </c>
      <c r="Z438" s="89">
        <f>'2 уровень'!AB1242</f>
        <v>0</v>
      </c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</row>
    <row r="439" spans="1:171" s="59" customFormat="1" ht="60" x14ac:dyDescent="0.25">
      <c r="A439" s="18"/>
      <c r="B439" s="18"/>
      <c r="C439" s="604" t="s">
        <v>768</v>
      </c>
      <c r="D439" s="30">
        <f>'2 уровень'!F1243</f>
        <v>2239</v>
      </c>
      <c r="E439" s="30">
        <f>'2 уровень'!G1243</f>
        <v>373</v>
      </c>
      <c r="F439" s="30">
        <f>'2 уровень'!H1243</f>
        <v>165</v>
      </c>
      <c r="G439" s="85">
        <f>'2 уровень'!I1243</f>
        <v>0</v>
      </c>
      <c r="H439" s="89">
        <f>'2 уровень'!J1243</f>
        <v>0</v>
      </c>
      <c r="I439" s="89">
        <f>'2 уровень'!K1243</f>
        <v>0</v>
      </c>
      <c r="J439" s="26">
        <f>'2 уровень'!L1243</f>
        <v>0</v>
      </c>
      <c r="K439" s="26">
        <f>'2 уровень'!M1243</f>
        <v>0</v>
      </c>
      <c r="L439" s="26">
        <f>'2 уровень'!N1243</f>
        <v>0</v>
      </c>
      <c r="M439" s="26">
        <f>'2 уровень'!O1243</f>
        <v>0</v>
      </c>
      <c r="N439" s="26">
        <f>'2 уровень'!P1243</f>
        <v>0</v>
      </c>
      <c r="O439" s="26">
        <f>'2 уровень'!Q1243</f>
        <v>0</v>
      </c>
      <c r="P439" s="89">
        <f>'2 уровень'!R1243</f>
        <v>4783.5270399999999</v>
      </c>
      <c r="Q439" s="89">
        <f>'2 уровень'!S1243</f>
        <v>4783.5270399999999</v>
      </c>
      <c r="R439" s="89">
        <f>'2 уровень'!T1243</f>
        <v>797.25450666666666</v>
      </c>
      <c r="S439" s="89">
        <f>'2 уровень'!U1243</f>
        <v>153.60509999999999</v>
      </c>
      <c r="T439" s="792">
        <f>'2 уровень'!V1243</f>
        <v>0</v>
      </c>
      <c r="U439" s="89">
        <f>'2 уровень'!W1243</f>
        <v>0</v>
      </c>
      <c r="V439" s="89">
        <f>'2 уровень'!X1243</f>
        <v>-643.64940666666666</v>
      </c>
      <c r="W439" s="89">
        <f>'2 уровень'!Y1243</f>
        <v>0</v>
      </c>
      <c r="X439" s="89">
        <f>'2 уровень'!Z1243</f>
        <v>0</v>
      </c>
      <c r="Y439" s="390">
        <f>'2 уровень'!AA1243</f>
        <v>153.60509999999999</v>
      </c>
      <c r="Z439" s="89">
        <f>'2 уровень'!AB1243</f>
        <v>0</v>
      </c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</row>
    <row r="440" spans="1:171" s="59" customFormat="1" x14ac:dyDescent="0.25">
      <c r="A440" s="18"/>
      <c r="B440" s="18"/>
      <c r="C440" s="604" t="s">
        <v>769</v>
      </c>
      <c r="D440" s="30">
        <f>'2 уровень'!F1244</f>
        <v>1175</v>
      </c>
      <c r="E440" s="30">
        <f>'2 уровень'!G1244</f>
        <v>196</v>
      </c>
      <c r="F440" s="30">
        <f>'2 уровень'!H1244</f>
        <v>165</v>
      </c>
      <c r="G440" s="85">
        <f>'2 уровень'!I1244</f>
        <v>0</v>
      </c>
      <c r="H440" s="89">
        <f>'2 уровень'!J1244</f>
        <v>0</v>
      </c>
      <c r="I440" s="89">
        <f>'2 уровень'!K1244</f>
        <v>0</v>
      </c>
      <c r="J440" s="26">
        <f>'2 уровень'!L1244</f>
        <v>0</v>
      </c>
      <c r="K440" s="26">
        <f>'2 уровень'!M1244</f>
        <v>0</v>
      </c>
      <c r="L440" s="26">
        <f>'2 уровень'!N1244</f>
        <v>0</v>
      </c>
      <c r="M440" s="26">
        <f>'2 уровень'!O1244</f>
        <v>0</v>
      </c>
      <c r="N440" s="26">
        <f>'2 уровень'!P1244</f>
        <v>0</v>
      </c>
      <c r="O440" s="26">
        <f>'2 уровень'!Q1244</f>
        <v>0</v>
      </c>
      <c r="P440" s="89">
        <f>'2 уровень'!R1244</f>
        <v>0</v>
      </c>
      <c r="Q440" s="89">
        <f>'2 уровень'!S1244</f>
        <v>0</v>
      </c>
      <c r="R440" s="89">
        <f>'2 уровень'!T1244</f>
        <v>0</v>
      </c>
      <c r="S440" s="89">
        <f>'2 уровень'!U1244</f>
        <v>153.60509999999999</v>
      </c>
      <c r="T440" s="792">
        <f>'2 уровень'!V1244</f>
        <v>0</v>
      </c>
      <c r="U440" s="89">
        <f>'2 уровень'!W1244</f>
        <v>0</v>
      </c>
      <c r="V440" s="89">
        <f>'2 уровень'!X1244</f>
        <v>0</v>
      </c>
      <c r="W440" s="89">
        <f>'2 уровень'!Y1244</f>
        <v>0</v>
      </c>
      <c r="X440" s="89">
        <f>'2 уровень'!Z1244</f>
        <v>0</v>
      </c>
      <c r="Y440" s="390">
        <f>'2 уровень'!AA1244</f>
        <v>153.60509999999999</v>
      </c>
      <c r="Z440" s="89">
        <f>'2 уровень'!AB1244</f>
        <v>0</v>
      </c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</row>
    <row r="441" spans="1:171" s="59" customFormat="1" x14ac:dyDescent="0.25">
      <c r="A441" s="18">
        <v>1</v>
      </c>
      <c r="B441" s="18">
        <v>1</v>
      </c>
      <c r="C441" s="604" t="s">
        <v>770</v>
      </c>
      <c r="D441" s="30">
        <f>'2 уровень'!F1245</f>
        <v>1064</v>
      </c>
      <c r="E441" s="30">
        <f>'2 уровень'!G1245</f>
        <v>177</v>
      </c>
      <c r="F441" s="30">
        <f>'2 уровень'!H1245</f>
        <v>0</v>
      </c>
      <c r="G441" s="85">
        <f>'2 уровень'!I1245</f>
        <v>0</v>
      </c>
      <c r="H441" s="89">
        <f>'2 уровень'!J1245</f>
        <v>0</v>
      </c>
      <c r="I441" s="89">
        <f>'2 уровень'!K1245</f>
        <v>0</v>
      </c>
      <c r="J441" s="26">
        <f>'2 уровень'!L1245</f>
        <v>0</v>
      </c>
      <c r="K441" s="26">
        <f>'2 уровень'!M1245</f>
        <v>0</v>
      </c>
      <c r="L441" s="26">
        <f>'2 уровень'!N1245</f>
        <v>0</v>
      </c>
      <c r="M441" s="26">
        <f>'2 уровень'!O1245</f>
        <v>0</v>
      </c>
      <c r="N441" s="26">
        <f>'2 уровень'!P1245</f>
        <v>0</v>
      </c>
      <c r="O441" s="26">
        <f>'2 уровень'!Q1245</f>
        <v>0</v>
      </c>
      <c r="P441" s="89">
        <f>'2 уровень'!R1245</f>
        <v>0</v>
      </c>
      <c r="Q441" s="89">
        <f>'2 уровень'!S1245</f>
        <v>0</v>
      </c>
      <c r="R441" s="89">
        <f>'2 уровень'!T1245</f>
        <v>0</v>
      </c>
      <c r="S441" s="89">
        <f>'2 уровень'!U1245</f>
        <v>0</v>
      </c>
      <c r="T441" s="792">
        <f>'2 уровень'!V1245</f>
        <v>0</v>
      </c>
      <c r="U441" s="89">
        <f>'2 уровень'!W1245</f>
        <v>0</v>
      </c>
      <c r="V441" s="89">
        <f>'2 уровень'!X1245</f>
        <v>0</v>
      </c>
      <c r="W441" s="89">
        <f>'2 уровень'!Y1245</f>
        <v>0</v>
      </c>
      <c r="X441" s="89">
        <f>'2 уровень'!Z1245</f>
        <v>0</v>
      </c>
      <c r="Y441" s="390">
        <f>'2 уровень'!AA1245</f>
        <v>0</v>
      </c>
      <c r="Z441" s="89">
        <f>'2 уровень'!AB1245</f>
        <v>0</v>
      </c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</row>
    <row r="442" spans="1:171" s="59" customFormat="1" ht="60" x14ac:dyDescent="0.25">
      <c r="A442" s="18"/>
      <c r="B442" s="18">
        <v>1</v>
      </c>
      <c r="C442" s="604" t="s">
        <v>771</v>
      </c>
      <c r="D442" s="30">
        <f>'2 уровень'!F1246</f>
        <v>0</v>
      </c>
      <c r="E442" s="30">
        <f>'2 уровень'!G1246</f>
        <v>0</v>
      </c>
      <c r="F442" s="30">
        <f>'2 уровень'!H1246</f>
        <v>0</v>
      </c>
      <c r="G442" s="85">
        <f>'2 уровень'!I1246</f>
        <v>0</v>
      </c>
      <c r="H442" s="89">
        <f>'2 уровень'!J1246</f>
        <v>0</v>
      </c>
      <c r="I442" s="89">
        <f>'2 уровень'!K1246</f>
        <v>0</v>
      </c>
      <c r="J442" s="26">
        <f>'2 уровень'!L1246</f>
        <v>0</v>
      </c>
      <c r="K442" s="26">
        <f>'2 уровень'!M1246</f>
        <v>0</v>
      </c>
      <c r="L442" s="26">
        <f>'2 уровень'!N1246</f>
        <v>0</v>
      </c>
      <c r="M442" s="26">
        <f>'2 уровень'!O1246</f>
        <v>0</v>
      </c>
      <c r="N442" s="26">
        <f>'2 уровень'!P1246</f>
        <v>0</v>
      </c>
      <c r="O442" s="26">
        <f>'2 уровень'!Q1246</f>
        <v>0</v>
      </c>
      <c r="P442" s="89">
        <f>'2 уровень'!R1246</f>
        <v>0</v>
      </c>
      <c r="Q442" s="89">
        <f>'2 уровень'!S1246</f>
        <v>0</v>
      </c>
      <c r="R442" s="89">
        <f>'2 уровень'!T1246</f>
        <v>0</v>
      </c>
      <c r="S442" s="89">
        <f>'2 уровень'!U1246</f>
        <v>0</v>
      </c>
      <c r="T442" s="792">
        <f>'2 уровень'!V1246</f>
        <v>0</v>
      </c>
      <c r="U442" s="89">
        <f>'2 уровень'!W1246</f>
        <v>0</v>
      </c>
      <c r="V442" s="89">
        <f>'2 уровень'!X1246</f>
        <v>0</v>
      </c>
      <c r="W442" s="89">
        <f>'2 уровень'!Y1246</f>
        <v>0</v>
      </c>
      <c r="X442" s="89">
        <f>'2 уровень'!Z1246</f>
        <v>0</v>
      </c>
      <c r="Y442" s="390">
        <f>'2 уровень'!AA1246</f>
        <v>0</v>
      </c>
      <c r="Z442" s="89">
        <f>'2 уровень'!AB1246</f>
        <v>0</v>
      </c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</row>
    <row r="443" spans="1:171" s="59" customFormat="1" x14ac:dyDescent="0.25">
      <c r="A443" s="18"/>
      <c r="B443" s="18"/>
      <c r="C443" s="604" t="s">
        <v>772</v>
      </c>
      <c r="D443" s="30">
        <f>'2 уровень'!F1247</f>
        <v>0</v>
      </c>
      <c r="E443" s="30">
        <f>'2 уровень'!G1247</f>
        <v>0</v>
      </c>
      <c r="F443" s="30">
        <f>'2 уровень'!H1247</f>
        <v>0</v>
      </c>
      <c r="G443" s="85">
        <f>'2 уровень'!I1247</f>
        <v>0</v>
      </c>
      <c r="H443" s="89">
        <f>'2 уровень'!J1247</f>
        <v>0</v>
      </c>
      <c r="I443" s="89">
        <f>'2 уровень'!K1247</f>
        <v>0</v>
      </c>
      <c r="J443" s="26">
        <f>'2 уровень'!L1247</f>
        <v>0</v>
      </c>
      <c r="K443" s="26">
        <f>'2 уровень'!M1247</f>
        <v>0</v>
      </c>
      <c r="L443" s="26">
        <f>'2 уровень'!N1247</f>
        <v>0</v>
      </c>
      <c r="M443" s="26">
        <f>'2 уровень'!O1247</f>
        <v>0</v>
      </c>
      <c r="N443" s="26">
        <f>'2 уровень'!P1247</f>
        <v>0</v>
      </c>
      <c r="O443" s="26">
        <f>'2 уровень'!Q1247</f>
        <v>0</v>
      </c>
      <c r="P443" s="89">
        <f>'2 уровень'!R1247</f>
        <v>0</v>
      </c>
      <c r="Q443" s="89">
        <f>'2 уровень'!S1247</f>
        <v>0</v>
      </c>
      <c r="R443" s="89">
        <f>'2 уровень'!T1247</f>
        <v>0</v>
      </c>
      <c r="S443" s="89">
        <f>'2 уровень'!U1247</f>
        <v>0</v>
      </c>
      <c r="T443" s="792">
        <f>'2 уровень'!V1247</f>
        <v>0</v>
      </c>
      <c r="U443" s="89">
        <f>'2 уровень'!W1247</f>
        <v>0</v>
      </c>
      <c r="V443" s="89">
        <f>'2 уровень'!X1247</f>
        <v>0</v>
      </c>
      <c r="W443" s="89">
        <f>'2 уровень'!Y1247</f>
        <v>0</v>
      </c>
      <c r="X443" s="89">
        <f>'2 уровень'!Z1247</f>
        <v>0</v>
      </c>
      <c r="Y443" s="390">
        <f>'2 уровень'!AA1247</f>
        <v>0</v>
      </c>
      <c r="Z443" s="89">
        <f>'2 уровень'!AB1247</f>
        <v>0</v>
      </c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</row>
    <row r="444" spans="1:171" s="59" customFormat="1" x14ac:dyDescent="0.25">
      <c r="A444" s="18"/>
      <c r="B444" s="18"/>
      <c r="C444" s="609" t="s">
        <v>773</v>
      </c>
      <c r="D444" s="30">
        <f>'2 уровень'!F1248</f>
        <v>0</v>
      </c>
      <c r="E444" s="30">
        <f>'2 уровень'!G1248</f>
        <v>0</v>
      </c>
      <c r="F444" s="30">
        <f>'2 уровень'!H1248</f>
        <v>0</v>
      </c>
      <c r="G444" s="85">
        <f>'2 уровень'!I1248</f>
        <v>0</v>
      </c>
      <c r="H444" s="89">
        <f>'2 уровень'!J1248</f>
        <v>0</v>
      </c>
      <c r="I444" s="89">
        <f>'2 уровень'!K1248</f>
        <v>0</v>
      </c>
      <c r="J444" s="26">
        <f>'2 уровень'!L1248</f>
        <v>0</v>
      </c>
      <c r="K444" s="26">
        <f>'2 уровень'!M1248</f>
        <v>0</v>
      </c>
      <c r="L444" s="26">
        <f>'2 уровень'!N1248</f>
        <v>0</v>
      </c>
      <c r="M444" s="26">
        <f>'2 уровень'!O1248</f>
        <v>0</v>
      </c>
      <c r="N444" s="26">
        <f>'2 уровень'!P1248</f>
        <v>0</v>
      </c>
      <c r="O444" s="26">
        <f>'2 уровень'!Q1248</f>
        <v>0</v>
      </c>
      <c r="P444" s="89">
        <f>'2 уровень'!R1248</f>
        <v>0</v>
      </c>
      <c r="Q444" s="89">
        <f>'2 уровень'!S1248</f>
        <v>0</v>
      </c>
      <c r="R444" s="89">
        <f>'2 уровень'!T1248</f>
        <v>0</v>
      </c>
      <c r="S444" s="89">
        <f>'2 уровень'!U1248</f>
        <v>0</v>
      </c>
      <c r="T444" s="792">
        <f>'2 уровень'!V1248</f>
        <v>0</v>
      </c>
      <c r="U444" s="89">
        <f>'2 уровень'!W1248</f>
        <v>0</v>
      </c>
      <c r="V444" s="89">
        <f>'2 уровень'!X1248</f>
        <v>0</v>
      </c>
      <c r="W444" s="89">
        <f>'2 уровень'!Y1248</f>
        <v>0</v>
      </c>
      <c r="X444" s="89">
        <f>'2 уровень'!Z1248</f>
        <v>0</v>
      </c>
      <c r="Y444" s="390">
        <f>'2 уровень'!AA1248</f>
        <v>0</v>
      </c>
      <c r="Z444" s="89">
        <f>'2 уровень'!AB1248</f>
        <v>0</v>
      </c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</row>
    <row r="445" spans="1:171" s="59" customFormat="1" ht="45" x14ac:dyDescent="0.25">
      <c r="A445" s="18"/>
      <c r="B445" s="18"/>
      <c r="C445" s="599" t="s">
        <v>780</v>
      </c>
      <c r="D445" s="30">
        <f>'2 уровень'!F1249</f>
        <v>17</v>
      </c>
      <c r="E445" s="30">
        <f>'2 уровень'!G1249</f>
        <v>3</v>
      </c>
      <c r="F445" s="30">
        <f>'2 уровень'!H1249</f>
        <v>1</v>
      </c>
      <c r="G445" s="85">
        <f>'2 уровень'!I1249</f>
        <v>33.333333333333329</v>
      </c>
      <c r="H445" s="89">
        <f>'2 уровень'!J1249</f>
        <v>0</v>
      </c>
      <c r="I445" s="89">
        <f>'2 уровень'!K1249</f>
        <v>0</v>
      </c>
      <c r="J445" s="26">
        <f>'2 уровень'!L1249</f>
        <v>0</v>
      </c>
      <c r="K445" s="26">
        <f>'2 уровень'!M1249</f>
        <v>0</v>
      </c>
      <c r="L445" s="26">
        <f>'2 уровень'!N1249</f>
        <v>0</v>
      </c>
      <c r="M445" s="26">
        <f>'2 уровень'!O1249</f>
        <v>0</v>
      </c>
      <c r="N445" s="26">
        <f>'2 уровень'!P1249</f>
        <v>0</v>
      </c>
      <c r="O445" s="26">
        <f>'2 уровень'!Q1249</f>
        <v>0</v>
      </c>
      <c r="P445" s="89">
        <f>'2 уровень'!R1249</f>
        <v>177.37459999999999</v>
      </c>
      <c r="Q445" s="89">
        <f>'2 уровень'!S1249</f>
        <v>177.37459999999999</v>
      </c>
      <c r="R445" s="89">
        <f>'2 уровень'!T1249</f>
        <v>29.562433333333331</v>
      </c>
      <c r="S445" s="89">
        <f>'2 уровень'!U1249</f>
        <v>10.433809999999999</v>
      </c>
      <c r="T445" s="792">
        <f>'2 уровень'!V1249</f>
        <v>0</v>
      </c>
      <c r="U445" s="89">
        <f>'2 уровень'!W1249</f>
        <v>0</v>
      </c>
      <c r="V445" s="89">
        <f>'2 уровень'!X1249</f>
        <v>-19.12862333333333</v>
      </c>
      <c r="W445" s="89">
        <f>'2 уровень'!Y1249</f>
        <v>0</v>
      </c>
      <c r="X445" s="89">
        <f>'2 уровень'!Z1249</f>
        <v>0</v>
      </c>
      <c r="Y445" s="390">
        <f>'2 уровень'!AA1249</f>
        <v>10.433809999999999</v>
      </c>
      <c r="Z445" s="89">
        <f>'2 уровень'!AB1249</f>
        <v>0</v>
      </c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</row>
    <row r="446" spans="1:171" s="59" customFormat="1" ht="30" x14ac:dyDescent="0.25">
      <c r="A446" s="18"/>
      <c r="B446" s="18"/>
      <c r="C446" s="674" t="s">
        <v>781</v>
      </c>
      <c r="D446" s="30">
        <f>'2 уровень'!F1250</f>
        <v>95</v>
      </c>
      <c r="E446" s="30">
        <f>'2 уровень'!G1250</f>
        <v>16</v>
      </c>
      <c r="F446" s="30">
        <f>'2 уровень'!H1250</f>
        <v>2</v>
      </c>
      <c r="G446" s="85">
        <f>'2 уровень'!I1250</f>
        <v>12.5</v>
      </c>
      <c r="H446" s="89">
        <f>'2 уровень'!J1250</f>
        <v>0</v>
      </c>
      <c r="I446" s="89">
        <f>'2 уровень'!K1250</f>
        <v>0</v>
      </c>
      <c r="J446" s="26">
        <f>'2 уровень'!L1250</f>
        <v>0</v>
      </c>
      <c r="K446" s="26">
        <f>'2 уровень'!M1250</f>
        <v>0</v>
      </c>
      <c r="L446" s="26">
        <f>'2 уровень'!N1250</f>
        <v>0</v>
      </c>
      <c r="M446" s="26">
        <f>'2 уровень'!O1250</f>
        <v>0</v>
      </c>
      <c r="N446" s="26">
        <f>'2 уровень'!P1250</f>
        <v>0</v>
      </c>
      <c r="O446" s="26">
        <f>'2 уровень'!Q1250</f>
        <v>0</v>
      </c>
      <c r="P446" s="89">
        <f>'2 уровень'!R1250</f>
        <v>991.2109999999999</v>
      </c>
      <c r="Q446" s="89">
        <f>'2 уровень'!S1250</f>
        <v>991.2109999999999</v>
      </c>
      <c r="R446" s="89">
        <f>'2 уровень'!T1250</f>
        <v>165.20183333333333</v>
      </c>
      <c r="S446" s="89">
        <f>'2 уровень'!U1250</f>
        <v>20.867619999999999</v>
      </c>
      <c r="T446" s="792">
        <f>'2 уровень'!V1250</f>
        <v>0</v>
      </c>
      <c r="U446" s="89">
        <f>'2 уровень'!W1250</f>
        <v>0</v>
      </c>
      <c r="V446" s="89">
        <f>'2 уровень'!X1250</f>
        <v>-144.33421333333334</v>
      </c>
      <c r="W446" s="89">
        <f>'2 уровень'!Y1250</f>
        <v>0</v>
      </c>
      <c r="X446" s="89">
        <f>'2 уровень'!Z1250</f>
        <v>0</v>
      </c>
      <c r="Y446" s="390">
        <f>'2 уровень'!AA1250</f>
        <v>20.867619999999999</v>
      </c>
      <c r="Z446" s="89">
        <f>'2 уровень'!AB1250</f>
        <v>0</v>
      </c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</row>
    <row r="447" spans="1:171" s="59" customFormat="1" ht="43.5" x14ac:dyDescent="0.25">
      <c r="A447" s="18"/>
      <c r="B447" s="18"/>
      <c r="C447" s="3233" t="s">
        <v>267</v>
      </c>
      <c r="D447" s="30">
        <f>'2 уровень'!F1251</f>
        <v>4400</v>
      </c>
      <c r="E447" s="30">
        <f>'2 уровень'!G1251</f>
        <v>733</v>
      </c>
      <c r="F447" s="30">
        <f>'2 уровень'!H1251</f>
        <v>1227</v>
      </c>
      <c r="G447" s="85">
        <f>'2 уровень'!I1251</f>
        <v>167.39427012278307</v>
      </c>
      <c r="H447" s="89">
        <f>'2 уровень'!J1251</f>
        <v>0</v>
      </c>
      <c r="I447" s="89">
        <f>'2 уровень'!K1251</f>
        <v>0</v>
      </c>
      <c r="J447" s="26">
        <f>'2 уровень'!L1251</f>
        <v>0</v>
      </c>
      <c r="K447" s="26">
        <f>'2 уровень'!M1251</f>
        <v>0</v>
      </c>
      <c r="L447" s="26">
        <f>'2 уровень'!N1251</f>
        <v>0</v>
      </c>
      <c r="M447" s="26">
        <f>'2 уровень'!O1251</f>
        <v>0</v>
      </c>
      <c r="N447" s="26">
        <f>'2 уровень'!P1251</f>
        <v>0</v>
      </c>
      <c r="O447" s="26">
        <f>'2 уровень'!Q1251</f>
        <v>0</v>
      </c>
      <c r="P447" s="89">
        <f>'2 уровень'!R1251</f>
        <v>16859.02</v>
      </c>
      <c r="Q447" s="89">
        <f>'2 уровень'!S1251</f>
        <v>16859.02</v>
      </c>
      <c r="R447" s="89">
        <f>'2 уровень'!T1251</f>
        <v>2809.8366666666666</v>
      </c>
      <c r="S447" s="89">
        <f>'2 уровень'!U1251</f>
        <v>2778.6931299999997</v>
      </c>
      <c r="T447" s="792">
        <f>'2 уровень'!V1251</f>
        <v>0</v>
      </c>
      <c r="U447" s="89">
        <f>'2 уровень'!W1251</f>
        <v>0</v>
      </c>
      <c r="V447" s="89">
        <f>'2 уровень'!X1251</f>
        <v>-31.143536666666648</v>
      </c>
      <c r="W447" s="89">
        <f>'2 уровень'!Y1251</f>
        <v>0</v>
      </c>
      <c r="X447" s="89">
        <f>'2 уровень'!Z1251</f>
        <v>0</v>
      </c>
      <c r="Y447" s="390">
        <f>'2 уровень'!AA1251</f>
        <v>2778.6931299999997</v>
      </c>
      <c r="Z447" s="89">
        <f>'2 уровень'!AB1251</f>
        <v>0</v>
      </c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</row>
    <row r="448" spans="1:171" s="59" customFormat="1" ht="30" x14ac:dyDescent="0.25">
      <c r="A448" s="18"/>
      <c r="B448" s="18"/>
      <c r="C448" s="602" t="s">
        <v>774</v>
      </c>
      <c r="D448" s="30">
        <f>'2 уровень'!F1252</f>
        <v>1100</v>
      </c>
      <c r="E448" s="30">
        <f>'2 уровень'!G1252</f>
        <v>183</v>
      </c>
      <c r="F448" s="30">
        <f>'2 уровень'!H1252</f>
        <v>312</v>
      </c>
      <c r="G448" s="85">
        <f>'2 уровень'!I1252</f>
        <v>170.49180327868851</v>
      </c>
      <c r="H448" s="89">
        <f>'2 уровень'!J1252</f>
        <v>0</v>
      </c>
      <c r="I448" s="89">
        <f>'2 уровень'!K1252</f>
        <v>0</v>
      </c>
      <c r="J448" s="26">
        <f>'2 уровень'!L1252</f>
        <v>0</v>
      </c>
      <c r="K448" s="26">
        <f>'2 уровень'!M1252</f>
        <v>0</v>
      </c>
      <c r="L448" s="26">
        <f>'2 уровень'!N1252</f>
        <v>0</v>
      </c>
      <c r="M448" s="26">
        <f>'2 уровень'!O1252</f>
        <v>0</v>
      </c>
      <c r="N448" s="26">
        <f>'2 уровень'!P1252</f>
        <v>0</v>
      </c>
      <c r="O448" s="26">
        <f>'2 уровень'!Q1252</f>
        <v>0</v>
      </c>
      <c r="P448" s="89">
        <f>'2 уровень'!R1252</f>
        <v>2455</v>
      </c>
      <c r="Q448" s="89">
        <f>'2 уровень'!S1252</f>
        <v>2455</v>
      </c>
      <c r="R448" s="89">
        <f>'2 уровень'!T1252</f>
        <v>409.16666666666669</v>
      </c>
      <c r="S448" s="89">
        <f>'2 уровень'!U1252</f>
        <v>623.57128</v>
      </c>
      <c r="T448" s="792">
        <f>'2 уровень'!V1252</f>
        <v>0</v>
      </c>
      <c r="U448" s="89">
        <f>'2 уровень'!W1252</f>
        <v>0</v>
      </c>
      <c r="V448" s="89">
        <f>'2 уровень'!X1252</f>
        <v>214.40461333333332</v>
      </c>
      <c r="W448" s="89">
        <f>'2 уровень'!Y1252</f>
        <v>0</v>
      </c>
      <c r="X448" s="89">
        <f>'2 уровень'!Z1252</f>
        <v>0</v>
      </c>
      <c r="Y448" s="390">
        <f>'2 уровень'!AA1252</f>
        <v>623.57128</v>
      </c>
      <c r="Z448" s="89">
        <f>'2 уровень'!AB1252</f>
        <v>0</v>
      </c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</row>
    <row r="449" spans="1:171" s="59" customFormat="1" ht="60" x14ac:dyDescent="0.25">
      <c r="A449" s="18">
        <v>1</v>
      </c>
      <c r="B449" s="18">
        <v>1</v>
      </c>
      <c r="C449" s="602" t="s">
        <v>795</v>
      </c>
      <c r="D449" s="30">
        <f>'2 уровень'!F1253</f>
        <v>50</v>
      </c>
      <c r="E449" s="30">
        <f>'2 уровень'!G1253</f>
        <v>8</v>
      </c>
      <c r="F449" s="30">
        <f>'2 уровень'!H1253</f>
        <v>0</v>
      </c>
      <c r="G449" s="85">
        <f>'2 уровень'!I1253</f>
        <v>0</v>
      </c>
      <c r="H449" s="89">
        <f>'2 уровень'!J1253</f>
        <v>0</v>
      </c>
      <c r="I449" s="89">
        <f>'2 уровень'!K1253</f>
        <v>0</v>
      </c>
      <c r="J449" s="26">
        <f>'2 уровень'!L1253</f>
        <v>0</v>
      </c>
      <c r="K449" s="26">
        <f>'2 уровень'!M1253</f>
        <v>0</v>
      </c>
      <c r="L449" s="26">
        <f>'2 уровень'!N1253</f>
        <v>0</v>
      </c>
      <c r="M449" s="26">
        <f>'2 уровень'!O1253</f>
        <v>0</v>
      </c>
      <c r="N449" s="26">
        <f>'2 уровень'!P1253</f>
        <v>0</v>
      </c>
      <c r="O449" s="26">
        <f>'2 уровень'!Q1253</f>
        <v>0</v>
      </c>
      <c r="P449" s="89">
        <f>'2 уровень'!R1253</f>
        <v>145</v>
      </c>
      <c r="Q449" s="89">
        <f>'2 уровень'!S1253</f>
        <v>145</v>
      </c>
      <c r="R449" s="89">
        <f>'2 уровень'!T1253</f>
        <v>24.166666666666668</v>
      </c>
      <c r="S449" s="89">
        <f>'2 уровень'!U1253</f>
        <v>0</v>
      </c>
      <c r="T449" s="792">
        <f>'2 уровень'!V1253</f>
        <v>0</v>
      </c>
      <c r="U449" s="89">
        <f>'2 уровень'!W1253</f>
        <v>0</v>
      </c>
      <c r="V449" s="89">
        <f>'2 уровень'!X1253</f>
        <v>-24.166666666666668</v>
      </c>
      <c r="W449" s="89">
        <f>'2 уровень'!Y1253</f>
        <v>0</v>
      </c>
      <c r="X449" s="89">
        <f>'2 уровень'!Z1253</f>
        <v>0</v>
      </c>
      <c r="Y449" s="390">
        <f>'2 уровень'!AA1253</f>
        <v>0</v>
      </c>
      <c r="Z449" s="89">
        <f>'2 уровень'!AB1253</f>
        <v>0</v>
      </c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</row>
    <row r="450" spans="1:171" s="59" customFormat="1" ht="60" x14ac:dyDescent="0.25">
      <c r="A450" s="18"/>
      <c r="B450" s="18">
        <v>1</v>
      </c>
      <c r="C450" s="602" t="s">
        <v>775</v>
      </c>
      <c r="D450" s="30">
        <f>'2 уровень'!F1254</f>
        <v>2976</v>
      </c>
      <c r="E450" s="30">
        <f>'2 уровень'!G1254</f>
        <v>496</v>
      </c>
      <c r="F450" s="30">
        <f>'2 уровень'!H1254</f>
        <v>844</v>
      </c>
      <c r="G450" s="85">
        <f>'2 уровень'!I1254</f>
        <v>170.16129032258064</v>
      </c>
      <c r="H450" s="89">
        <f>'2 уровень'!J1254</f>
        <v>0</v>
      </c>
      <c r="I450" s="89">
        <f>'2 уровень'!K1254</f>
        <v>0</v>
      </c>
      <c r="J450" s="26">
        <f>'2 уровень'!L1254</f>
        <v>0</v>
      </c>
      <c r="K450" s="26">
        <f>'2 уровень'!M1254</f>
        <v>0</v>
      </c>
      <c r="L450" s="26">
        <f>'2 уровень'!N1254</f>
        <v>0</v>
      </c>
      <c r="M450" s="26">
        <f>'2 уровень'!O1254</f>
        <v>0</v>
      </c>
      <c r="N450" s="26">
        <f>'2 уровень'!P1254</f>
        <v>0</v>
      </c>
      <c r="O450" s="26">
        <f>'2 уровень'!Q1254</f>
        <v>0</v>
      </c>
      <c r="P450" s="89">
        <f>'2 уровень'!R1254</f>
        <v>13689.6</v>
      </c>
      <c r="Q450" s="89">
        <f>'2 уровень'!S1254</f>
        <v>13689.6</v>
      </c>
      <c r="R450" s="89">
        <f>'2 уровень'!T1254</f>
        <v>2281.6</v>
      </c>
      <c r="S450" s="89">
        <f>'2 уровень'!U1254</f>
        <v>2032.20571</v>
      </c>
      <c r="T450" s="792">
        <f>'2 уровень'!V1254</f>
        <v>0</v>
      </c>
      <c r="U450" s="89">
        <f>'2 уровень'!W1254</f>
        <v>0</v>
      </c>
      <c r="V450" s="89">
        <f>'2 уровень'!X1254</f>
        <v>-249.39428999999996</v>
      </c>
      <c r="W450" s="89">
        <f>'2 уровень'!Y1254</f>
        <v>0</v>
      </c>
      <c r="X450" s="89">
        <f>'2 уровень'!Z1254</f>
        <v>0</v>
      </c>
      <c r="Y450" s="390">
        <f>'2 уровень'!AA1254</f>
        <v>2032.20571</v>
      </c>
      <c r="Z450" s="89">
        <f>'2 уровень'!AB1254</f>
        <v>0</v>
      </c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</row>
    <row r="451" spans="1:171" s="59" customFormat="1" ht="60" x14ac:dyDescent="0.25">
      <c r="A451" s="18">
        <v>1</v>
      </c>
      <c r="B451" s="18">
        <v>1</v>
      </c>
      <c r="C451" s="611" t="s">
        <v>776</v>
      </c>
      <c r="D451" s="30">
        <f>'2 уровень'!F1255</f>
        <v>324</v>
      </c>
      <c r="E451" s="30">
        <f>'2 уровень'!G1255</f>
        <v>54</v>
      </c>
      <c r="F451" s="30">
        <f>'2 уровень'!H1255</f>
        <v>71</v>
      </c>
      <c r="G451" s="85">
        <f>'2 уровень'!I1255</f>
        <v>131.4814814814815</v>
      </c>
      <c r="H451" s="89">
        <f>'2 уровень'!J1255</f>
        <v>0</v>
      </c>
      <c r="I451" s="89">
        <f>'2 уровень'!K1255</f>
        <v>0</v>
      </c>
      <c r="J451" s="26">
        <f>'2 уровень'!L1255</f>
        <v>0</v>
      </c>
      <c r="K451" s="26">
        <f>'2 уровень'!M1255</f>
        <v>0</v>
      </c>
      <c r="L451" s="26">
        <f>'2 уровень'!N1255</f>
        <v>0</v>
      </c>
      <c r="M451" s="26">
        <f>'2 уровень'!O1255</f>
        <v>0</v>
      </c>
      <c r="N451" s="26">
        <f>'2 уровень'!P1255</f>
        <v>0</v>
      </c>
      <c r="O451" s="26">
        <f>'2 уровень'!Q1255</f>
        <v>0</v>
      </c>
      <c r="P451" s="89">
        <f>'2 уровень'!R1255</f>
        <v>714.42</v>
      </c>
      <c r="Q451" s="89">
        <f>'2 уровень'!S1255</f>
        <v>714.42</v>
      </c>
      <c r="R451" s="89">
        <f>'2 уровень'!T1255</f>
        <v>119.07</v>
      </c>
      <c r="S451" s="89">
        <f>'2 уровень'!U1255</f>
        <v>122.91613999999998</v>
      </c>
      <c r="T451" s="792">
        <f>'2 уровень'!V1255</f>
        <v>0</v>
      </c>
      <c r="U451" s="89">
        <f>'2 уровень'!W1255</f>
        <v>0</v>
      </c>
      <c r="V451" s="89">
        <f>'2 уровень'!X1255</f>
        <v>3.8461399999999912</v>
      </c>
      <c r="W451" s="89">
        <f>'2 уровень'!Y1255</f>
        <v>0</v>
      </c>
      <c r="X451" s="89">
        <f>'2 уровень'!Z1255</f>
        <v>0</v>
      </c>
      <c r="Y451" s="390">
        <f>'2 уровень'!AA1255</f>
        <v>122.91613999999998</v>
      </c>
      <c r="Z451" s="89">
        <f>'2 уровень'!AB1255</f>
        <v>0</v>
      </c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</row>
    <row r="452" spans="1:171" s="59" customFormat="1" ht="30" x14ac:dyDescent="0.25">
      <c r="A452" s="18">
        <v>1</v>
      </c>
      <c r="B452" s="18">
        <v>1</v>
      </c>
      <c r="C452" s="845" t="s">
        <v>303</v>
      </c>
      <c r="D452" s="30">
        <f>'2 уровень'!F1256</f>
        <v>5530</v>
      </c>
      <c r="E452" s="30">
        <f>'2 уровень'!G1256</f>
        <v>931.75</v>
      </c>
      <c r="F452" s="30">
        <f>'2 уровень'!H1256</f>
        <v>116.10499999999999</v>
      </c>
      <c r="G452" s="85">
        <f>'2 уровень'!I1256</f>
        <v>0</v>
      </c>
      <c r="H452" s="89">
        <f>'2 уровень'!J1256</f>
        <v>0</v>
      </c>
      <c r="I452" s="89">
        <f>'2 уровень'!K1256</f>
        <v>0</v>
      </c>
      <c r="J452" s="26">
        <f>'2 уровень'!L1256</f>
        <v>0</v>
      </c>
      <c r="K452" s="26">
        <f>'2 уровень'!M1256</f>
        <v>0</v>
      </c>
      <c r="L452" s="26">
        <f>'2 уровень'!N1256</f>
        <v>0</v>
      </c>
      <c r="M452" s="26">
        <f>'2 уровень'!O1256</f>
        <v>0</v>
      </c>
      <c r="N452" s="26">
        <f>'2 уровень'!P1256</f>
        <v>0</v>
      </c>
      <c r="O452" s="26">
        <f>'2 уровень'!Q1256</f>
        <v>0</v>
      </c>
      <c r="P452" s="89">
        <f>'2 уровень'!R1256</f>
        <v>18818.452799999999</v>
      </c>
      <c r="Q452" s="89">
        <f>'2 уровень'!S1256</f>
        <v>20786.591699999997</v>
      </c>
      <c r="R452" s="89">
        <f>'2 уровень'!T1256</f>
        <v>3315.3305181818178</v>
      </c>
      <c r="S452" s="89">
        <f>'2 уровень'!U1256</f>
        <v>3518.6819100000007</v>
      </c>
      <c r="T452" s="792">
        <f>'2 уровень'!V1256</f>
        <v>0</v>
      </c>
      <c r="U452" s="89">
        <f>'2 уровень'!W1256</f>
        <v>0</v>
      </c>
      <c r="V452" s="89">
        <f>'2 уровень'!X1256</f>
        <v>203.35139181818295</v>
      </c>
      <c r="W452" s="89">
        <f>'2 уровень'!Y1256</f>
        <v>0</v>
      </c>
      <c r="X452" s="89">
        <f>'2 уровень'!Z1256</f>
        <v>0</v>
      </c>
      <c r="Y452" s="390">
        <f>'2 уровень'!AA1256</f>
        <v>3518.6819100000007</v>
      </c>
      <c r="Z452" s="89">
        <f>'2 уровень'!AB1256</f>
        <v>0</v>
      </c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</row>
    <row r="453" spans="1:171" s="59" customFormat="1" x14ac:dyDescent="0.25">
      <c r="A453" s="18">
        <v>1</v>
      </c>
      <c r="B453" s="18">
        <v>1</v>
      </c>
      <c r="C453" s="602" t="s">
        <v>296</v>
      </c>
      <c r="D453" s="31">
        <f>'2 уровень'!F1257</f>
        <v>0</v>
      </c>
      <c r="E453" s="31">
        <f>'2 уровень'!G1257</f>
        <v>0</v>
      </c>
      <c r="F453" s="31">
        <f>'2 уровень'!H1257</f>
        <v>0</v>
      </c>
      <c r="G453" s="67">
        <f>'2 уровень'!I1257</f>
        <v>0</v>
      </c>
      <c r="H453" s="89">
        <f>'2 уровень'!J1257</f>
        <v>0</v>
      </c>
      <c r="I453" s="89">
        <f>'2 уровень'!K1257</f>
        <v>0</v>
      </c>
      <c r="J453" s="26">
        <f>'2 уровень'!L1257</f>
        <v>0</v>
      </c>
      <c r="K453" s="26">
        <f>'2 уровень'!M1257</f>
        <v>0</v>
      </c>
      <c r="L453" s="26">
        <f>'2 уровень'!N1257</f>
        <v>0</v>
      </c>
      <c r="M453" s="26">
        <f>'2 уровень'!O1257</f>
        <v>0</v>
      </c>
      <c r="N453" s="26">
        <f>'2 уровень'!P1257</f>
        <v>0</v>
      </c>
      <c r="O453" s="26">
        <f>'2 уровень'!Q1257</f>
        <v>0</v>
      </c>
      <c r="P453" s="89">
        <f>'2 уровень'!R1257</f>
        <v>0</v>
      </c>
      <c r="Q453" s="89">
        <f>'2 уровень'!S1257</f>
        <v>0</v>
      </c>
      <c r="R453" s="89">
        <f>'2 уровень'!T1257</f>
        <v>0</v>
      </c>
      <c r="S453" s="89">
        <f>'2 уровень'!U1257</f>
        <v>0</v>
      </c>
      <c r="T453" s="792">
        <f>'2 уровень'!V1257</f>
        <v>0</v>
      </c>
      <c r="U453" s="89">
        <f>'2 уровень'!W1257</f>
        <v>0</v>
      </c>
      <c r="V453" s="89">
        <f>'2 уровень'!X1257</f>
        <v>0</v>
      </c>
      <c r="W453" s="89">
        <f>'2 уровень'!Y1257</f>
        <v>0</v>
      </c>
      <c r="X453" s="89">
        <f>'2 уровень'!Z1257</f>
        <v>0</v>
      </c>
      <c r="Y453" s="390">
        <f>'2 уровень'!AA1257</f>
        <v>0</v>
      </c>
      <c r="Z453" s="89">
        <f>'2 уровень'!AB1257</f>
        <v>0</v>
      </c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</row>
    <row r="454" spans="1:171" s="59" customFormat="1" ht="29.25" x14ac:dyDescent="0.25">
      <c r="A454" s="18">
        <v>1</v>
      </c>
      <c r="B454" s="18">
        <v>1</v>
      </c>
      <c r="C454" s="610" t="s">
        <v>423</v>
      </c>
      <c r="D454" s="30">
        <f>'2 уровень'!F1258</f>
        <v>1000</v>
      </c>
      <c r="E454" s="30">
        <f>'2 уровень'!G1258</f>
        <v>166.75</v>
      </c>
      <c r="F454" s="30">
        <f>'2 уровень'!H1258</f>
        <v>116.10499999999999</v>
      </c>
      <c r="G454" s="85">
        <f>'2 уровень'!I1258</f>
        <v>69.628185907046472</v>
      </c>
      <c r="H454" s="89">
        <f>'2 уровень'!J1258</f>
        <v>0</v>
      </c>
      <c r="I454" s="89">
        <f>'2 уровень'!K1258</f>
        <v>0</v>
      </c>
      <c r="J454" s="26">
        <f>'2 уровень'!L1258</f>
        <v>0</v>
      </c>
      <c r="K454" s="26">
        <f>'2 уровень'!M1258</f>
        <v>0</v>
      </c>
      <c r="L454" s="26">
        <f>'2 уровень'!N1258</f>
        <v>0</v>
      </c>
      <c r="M454" s="26">
        <f>'2 уровень'!O1258</f>
        <v>0</v>
      </c>
      <c r="N454" s="26">
        <f>'2 уровень'!P1258</f>
        <v>0</v>
      </c>
      <c r="O454" s="26">
        <f>'2 уровень'!Q1258</f>
        <v>0</v>
      </c>
      <c r="P454" s="89">
        <f>'2 уровень'!R1258</f>
        <v>0</v>
      </c>
      <c r="Q454" s="89">
        <f>'2 уровень'!S1258</f>
        <v>0</v>
      </c>
      <c r="R454" s="89">
        <f>'2 уровень'!T1258</f>
        <v>0</v>
      </c>
      <c r="S454" s="89">
        <f>'2 уровень'!U1258</f>
        <v>0</v>
      </c>
      <c r="T454" s="792">
        <f>'2 уровень'!V1258</f>
        <v>0</v>
      </c>
      <c r="U454" s="89">
        <f>'2 уровень'!W1258</f>
        <v>0</v>
      </c>
      <c r="V454" s="89">
        <f>'2 уровень'!X1258</f>
        <v>0</v>
      </c>
      <c r="W454" s="89">
        <f>'2 уровень'!Y1258</f>
        <v>0</v>
      </c>
      <c r="X454" s="89">
        <f>'2 уровень'!Z1258</f>
        <v>0</v>
      </c>
      <c r="Y454" s="390">
        <f>'2 уровень'!AA1258</f>
        <v>0</v>
      </c>
      <c r="Z454" s="89">
        <f>'2 уровень'!AB1258</f>
        <v>0</v>
      </c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</row>
    <row r="455" spans="1:171" s="59" customFormat="1" x14ac:dyDescent="0.25">
      <c r="A455" s="18">
        <v>1</v>
      </c>
      <c r="B455" s="18">
        <v>1</v>
      </c>
      <c r="C455" s="602" t="s">
        <v>424</v>
      </c>
      <c r="D455" s="30">
        <f>'2 уровень'!F1259</f>
        <v>0</v>
      </c>
      <c r="E455" s="30">
        <f>'2 уровень'!G1259</f>
        <v>0</v>
      </c>
      <c r="F455" s="30">
        <f>'2 уровень'!H1259</f>
        <v>0</v>
      </c>
      <c r="G455" s="85">
        <f>'2 уровень'!I1259</f>
        <v>0</v>
      </c>
      <c r="H455" s="89">
        <f>'2 уровень'!J1259</f>
        <v>0</v>
      </c>
      <c r="I455" s="89">
        <f>'2 уровень'!K1259</f>
        <v>0</v>
      </c>
      <c r="J455" s="26">
        <f>'2 уровень'!L1259</f>
        <v>0</v>
      </c>
      <c r="K455" s="26">
        <f>'2 уровень'!M1259</f>
        <v>0</v>
      </c>
      <c r="L455" s="26">
        <f>'2 уровень'!N1259</f>
        <v>0</v>
      </c>
      <c r="M455" s="26">
        <f>'2 уровень'!O1259</f>
        <v>0</v>
      </c>
      <c r="N455" s="26">
        <f>'2 уровень'!P1259</f>
        <v>0</v>
      </c>
      <c r="O455" s="26">
        <f>'2 уровень'!Q1259</f>
        <v>0</v>
      </c>
      <c r="P455" s="89">
        <f>'2 уровень'!R1259</f>
        <v>0</v>
      </c>
      <c r="Q455" s="89">
        <f>'2 уровень'!S1259</f>
        <v>0</v>
      </c>
      <c r="R455" s="89">
        <f>'2 уровень'!T1259</f>
        <v>0</v>
      </c>
      <c r="S455" s="89">
        <f>'2 уровень'!U1259</f>
        <v>0</v>
      </c>
      <c r="T455" s="792">
        <f>'2 уровень'!V1259</f>
        <v>0</v>
      </c>
      <c r="U455" s="89">
        <f>'2 уровень'!W1259</f>
        <v>0</v>
      </c>
      <c r="V455" s="89">
        <f>'2 уровень'!X1259</f>
        <v>0</v>
      </c>
      <c r="W455" s="89">
        <f>'2 уровень'!Y1259</f>
        <v>0</v>
      </c>
      <c r="X455" s="89">
        <f>'2 уровень'!Z1259</f>
        <v>0</v>
      </c>
      <c r="Y455" s="390">
        <f>'2 уровень'!AA1259</f>
        <v>0</v>
      </c>
      <c r="Z455" s="89">
        <f>'2 уровень'!AB1259</f>
        <v>0</v>
      </c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</row>
    <row r="456" spans="1:171" s="59" customFormat="1" ht="30" x14ac:dyDescent="0.25">
      <c r="A456" s="18">
        <v>1</v>
      </c>
      <c r="B456" s="18">
        <v>1</v>
      </c>
      <c r="C456" s="611" t="s">
        <v>425</v>
      </c>
      <c r="D456" s="30">
        <f>'2 уровень'!F1260</f>
        <v>4000</v>
      </c>
      <c r="E456" s="30">
        <f>'2 уровень'!G1260</f>
        <v>667</v>
      </c>
      <c r="F456" s="30">
        <f>'2 уровень'!H1260</f>
        <v>464.41999999999996</v>
      </c>
      <c r="G456" s="85">
        <f>'2 уровень'!I1260</f>
        <v>69.628185907046472</v>
      </c>
      <c r="H456" s="89">
        <f>'2 уровень'!J1260</f>
        <v>0</v>
      </c>
      <c r="I456" s="89">
        <f>'2 уровень'!K1260</f>
        <v>0</v>
      </c>
      <c r="J456" s="26">
        <f>'2 уровень'!L1260</f>
        <v>0</v>
      </c>
      <c r="K456" s="26">
        <f>'2 уровень'!M1260</f>
        <v>0</v>
      </c>
      <c r="L456" s="26">
        <f>'2 уровень'!N1260</f>
        <v>0</v>
      </c>
      <c r="M456" s="26">
        <f>'2 уровень'!O1260</f>
        <v>0</v>
      </c>
      <c r="N456" s="26">
        <f>'2 уровень'!P1260</f>
        <v>0</v>
      </c>
      <c r="O456" s="26">
        <f>'2 уровень'!Q1260</f>
        <v>0</v>
      </c>
      <c r="P456" s="89">
        <f>'2 уровень'!R1260</f>
        <v>0</v>
      </c>
      <c r="Q456" s="89">
        <f>'2 уровень'!S1260</f>
        <v>0</v>
      </c>
      <c r="R456" s="89">
        <f>'2 уровень'!T1260</f>
        <v>0</v>
      </c>
      <c r="S456" s="89">
        <f>'2 уровень'!U1260</f>
        <v>0</v>
      </c>
      <c r="T456" s="792">
        <f>'2 уровень'!V1260</f>
        <v>0</v>
      </c>
      <c r="U456" s="89">
        <f>'2 уровень'!W1260</f>
        <v>0</v>
      </c>
      <c r="V456" s="89">
        <f>'2 уровень'!X1260</f>
        <v>0</v>
      </c>
      <c r="W456" s="89">
        <f>'2 уровень'!Y1260</f>
        <v>0</v>
      </c>
      <c r="X456" s="89">
        <f>'2 уровень'!Z1260</f>
        <v>0</v>
      </c>
      <c r="Y456" s="390">
        <f>'2 уровень'!AA1260</f>
        <v>0</v>
      </c>
      <c r="Z456" s="89">
        <f>'2 уровень'!AB1260</f>
        <v>0</v>
      </c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</row>
    <row r="457" spans="1:171" s="59" customFormat="1" ht="60" x14ac:dyDescent="0.25">
      <c r="A457" s="18">
        <v>1</v>
      </c>
      <c r="B457" s="18">
        <v>1</v>
      </c>
      <c r="C457" s="602" t="s">
        <v>427</v>
      </c>
      <c r="D457" s="30">
        <f>'2 уровень'!F1261</f>
        <v>0</v>
      </c>
      <c r="E457" s="30">
        <f>'2 уровень'!G1261</f>
        <v>0</v>
      </c>
      <c r="F457" s="30">
        <f>'2 уровень'!H1261</f>
        <v>0</v>
      </c>
      <c r="G457" s="85">
        <f>'2 уровень'!I1261</f>
        <v>0</v>
      </c>
      <c r="H457" s="89">
        <f>'2 уровень'!J1261</f>
        <v>0</v>
      </c>
      <c r="I457" s="89">
        <f>'2 уровень'!K1261</f>
        <v>0</v>
      </c>
      <c r="J457" s="26">
        <f>'2 уровень'!L1261</f>
        <v>0</v>
      </c>
      <c r="K457" s="26">
        <f>'2 уровень'!M1261</f>
        <v>0</v>
      </c>
      <c r="L457" s="26">
        <f>'2 уровень'!N1261</f>
        <v>0</v>
      </c>
      <c r="M457" s="26">
        <f>'2 уровень'!O1261</f>
        <v>0</v>
      </c>
      <c r="N457" s="26">
        <f>'2 уровень'!P1261</f>
        <v>0</v>
      </c>
      <c r="O457" s="26">
        <f>'2 уровень'!Q1261</f>
        <v>0</v>
      </c>
      <c r="P457" s="89">
        <f>'2 уровень'!R1261</f>
        <v>0</v>
      </c>
      <c r="Q457" s="89">
        <f>'2 уровень'!S1261</f>
        <v>0</v>
      </c>
      <c r="R457" s="89">
        <f>'2 уровень'!T1261</f>
        <v>0</v>
      </c>
      <c r="S457" s="89">
        <f>'2 уровень'!U1261</f>
        <v>0</v>
      </c>
      <c r="T457" s="792">
        <f>'2 уровень'!V1261</f>
        <v>0</v>
      </c>
      <c r="U457" s="89">
        <f>'2 уровень'!W1261</f>
        <v>0</v>
      </c>
      <c r="V457" s="89">
        <f>'2 уровень'!X1261</f>
        <v>0</v>
      </c>
      <c r="W457" s="89">
        <f>'2 уровень'!Y1261</f>
        <v>0</v>
      </c>
      <c r="X457" s="89">
        <f>'2 уровень'!Z1261</f>
        <v>0</v>
      </c>
      <c r="Y457" s="390">
        <f>'2 уровень'!AA1261</f>
        <v>0</v>
      </c>
      <c r="Z457" s="89">
        <f>'2 уровень'!AB1261</f>
        <v>0</v>
      </c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</row>
    <row r="458" spans="1:171" s="59" customFormat="1" ht="45" x14ac:dyDescent="0.25">
      <c r="A458" s="18">
        <v>1</v>
      </c>
      <c r="B458" s="18">
        <v>1</v>
      </c>
      <c r="C458" s="604" t="s">
        <v>428</v>
      </c>
      <c r="D458" s="30">
        <f>'2 уровень'!F1262</f>
        <v>0</v>
      </c>
      <c r="E458" s="30">
        <f>'2 уровень'!G1262</f>
        <v>0</v>
      </c>
      <c r="F458" s="30">
        <f>'2 уровень'!H1262</f>
        <v>0</v>
      </c>
      <c r="G458" s="85">
        <f>'2 уровень'!I1262</f>
        <v>0</v>
      </c>
      <c r="H458" s="89">
        <f>'2 уровень'!J1262</f>
        <v>0</v>
      </c>
      <c r="I458" s="89">
        <f>'2 уровень'!K1262</f>
        <v>0</v>
      </c>
      <c r="J458" s="26">
        <f>'2 уровень'!L1262</f>
        <v>0</v>
      </c>
      <c r="K458" s="26">
        <f>'2 уровень'!M1262</f>
        <v>0</v>
      </c>
      <c r="L458" s="26">
        <f>'2 уровень'!N1262</f>
        <v>0</v>
      </c>
      <c r="M458" s="26">
        <f>'2 уровень'!O1262</f>
        <v>0</v>
      </c>
      <c r="N458" s="26">
        <f>'2 уровень'!P1262</f>
        <v>0</v>
      </c>
      <c r="O458" s="26">
        <f>'2 уровень'!Q1262</f>
        <v>0</v>
      </c>
      <c r="P458" s="89">
        <f>'2 уровень'!R1262</f>
        <v>0</v>
      </c>
      <c r="Q458" s="89">
        <f>'2 уровень'!S1262</f>
        <v>0</v>
      </c>
      <c r="R458" s="89">
        <f>'2 уровень'!T1262</f>
        <v>0</v>
      </c>
      <c r="S458" s="89">
        <f>'2 уровень'!U1262</f>
        <v>0</v>
      </c>
      <c r="T458" s="792">
        <f>'2 уровень'!V1262</f>
        <v>0</v>
      </c>
      <c r="U458" s="89">
        <f>'2 уровень'!W1262</f>
        <v>0</v>
      </c>
      <c r="V458" s="89">
        <f>'2 уровень'!X1262</f>
        <v>0</v>
      </c>
      <c r="W458" s="89">
        <f>'2 уровень'!Y1262</f>
        <v>0</v>
      </c>
      <c r="X458" s="89">
        <f>'2 уровень'!Z1262</f>
        <v>0</v>
      </c>
      <c r="Y458" s="390">
        <f>'2 уровень'!AA1262</f>
        <v>0</v>
      </c>
      <c r="Z458" s="89">
        <f>'2 уровень'!AB1262</f>
        <v>0</v>
      </c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</row>
    <row r="459" spans="1:171" s="59" customFormat="1" ht="57.75" x14ac:dyDescent="0.25">
      <c r="A459" s="18">
        <v>1</v>
      </c>
      <c r="B459" s="18">
        <v>1</v>
      </c>
      <c r="C459" s="610" t="s">
        <v>740</v>
      </c>
      <c r="D459" s="30">
        <f>'2 уровень'!F1263</f>
        <v>891</v>
      </c>
      <c r="E459" s="30">
        <f>'2 уровень'!G1263</f>
        <v>150</v>
      </c>
      <c r="F459" s="30">
        <f>'2 уровень'!H1263</f>
        <v>0</v>
      </c>
      <c r="G459" s="85">
        <f>'2 уровень'!I1263</f>
        <v>0</v>
      </c>
      <c r="H459" s="89">
        <f>'2 уровень'!J1263</f>
        <v>0</v>
      </c>
      <c r="I459" s="89">
        <f>'2 уровень'!K1263</f>
        <v>0</v>
      </c>
      <c r="J459" s="26">
        <f>'2 уровень'!L1263</f>
        <v>0</v>
      </c>
      <c r="K459" s="26">
        <f>'2 уровень'!M1263</f>
        <v>0</v>
      </c>
      <c r="L459" s="26">
        <f>'2 уровень'!N1263</f>
        <v>0</v>
      </c>
      <c r="M459" s="26">
        <f>'2 уровень'!O1263</f>
        <v>0</v>
      </c>
      <c r="N459" s="26">
        <f>'2 уровень'!P1263</f>
        <v>0</v>
      </c>
      <c r="O459" s="26">
        <f>'2 уровень'!Q1263</f>
        <v>0</v>
      </c>
      <c r="P459" s="89">
        <f>'2 уровень'!R1263</f>
        <v>0</v>
      </c>
      <c r="Q459" s="89">
        <f>'2 уровень'!S1263</f>
        <v>0</v>
      </c>
      <c r="R459" s="89">
        <f>'2 уровень'!T1263</f>
        <v>0</v>
      </c>
      <c r="S459" s="89">
        <f>'2 уровень'!U1263</f>
        <v>0</v>
      </c>
      <c r="T459" s="792">
        <f>'2 уровень'!V1263</f>
        <v>0</v>
      </c>
      <c r="U459" s="89">
        <f>'2 уровень'!W1263</f>
        <v>0</v>
      </c>
      <c r="V459" s="89">
        <f>'2 уровень'!X1263</f>
        <v>0</v>
      </c>
      <c r="W459" s="89">
        <f>'2 уровень'!Y1263</f>
        <v>0</v>
      </c>
      <c r="X459" s="89">
        <f>'2 уровень'!Z1263</f>
        <v>0</v>
      </c>
      <c r="Y459" s="390">
        <f>'2 уровень'!AA1263</f>
        <v>0</v>
      </c>
      <c r="Z459" s="89">
        <f>'2 уровень'!AB1263</f>
        <v>0</v>
      </c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</row>
    <row r="460" spans="1:171" s="59" customFormat="1" ht="28.5" x14ac:dyDescent="0.25">
      <c r="A460" s="18"/>
      <c r="B460" s="18">
        <v>1</v>
      </c>
      <c r="C460" s="978" t="s">
        <v>741</v>
      </c>
      <c r="D460" s="31">
        <f>'2 уровень'!F1264</f>
        <v>9</v>
      </c>
      <c r="E460" s="31">
        <f>'2 уровень'!G1264</f>
        <v>2</v>
      </c>
      <c r="F460" s="31">
        <f>'2 уровень'!H1264</f>
        <v>0</v>
      </c>
      <c r="G460" s="67">
        <f>'2 уровень'!I1264</f>
        <v>0</v>
      </c>
      <c r="H460" s="89">
        <f>'2 уровень'!J1264</f>
        <v>0</v>
      </c>
      <c r="I460" s="89">
        <f>'2 уровень'!K1264</f>
        <v>0</v>
      </c>
      <c r="J460" s="26">
        <f>'2 уровень'!L1264</f>
        <v>0</v>
      </c>
      <c r="K460" s="26">
        <f>'2 уровень'!M1264</f>
        <v>0</v>
      </c>
      <c r="L460" s="26">
        <f>'2 уровень'!N1264</f>
        <v>0</v>
      </c>
      <c r="M460" s="26">
        <f>'2 уровень'!O1264</f>
        <v>0</v>
      </c>
      <c r="N460" s="26">
        <f>'2 уровень'!P1264</f>
        <v>0</v>
      </c>
      <c r="O460" s="26">
        <f>'2 уровень'!Q1264</f>
        <v>0</v>
      </c>
      <c r="P460" s="89">
        <f>'2 уровень'!R1264</f>
        <v>0</v>
      </c>
      <c r="Q460" s="89">
        <f>'2 уровень'!S1264</f>
        <v>0</v>
      </c>
      <c r="R460" s="89">
        <f>'2 уровень'!T1264</f>
        <v>0</v>
      </c>
      <c r="S460" s="89">
        <f>'2 уровень'!U1264</f>
        <v>0</v>
      </c>
      <c r="T460" s="792">
        <f>'2 уровень'!V1264</f>
        <v>0</v>
      </c>
      <c r="U460" s="89">
        <f>'2 уровень'!W1264</f>
        <v>0</v>
      </c>
      <c r="V460" s="89">
        <f>'2 уровень'!X1264</f>
        <v>0</v>
      </c>
      <c r="W460" s="89">
        <f>'2 уровень'!Y1264</f>
        <v>0</v>
      </c>
      <c r="X460" s="89">
        <f>'2 уровень'!Z1264</f>
        <v>0</v>
      </c>
      <c r="Y460" s="390">
        <f>'2 уровень'!AA1264</f>
        <v>0</v>
      </c>
      <c r="Z460" s="89">
        <f>'2 уровень'!AB1264</f>
        <v>0</v>
      </c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</row>
    <row r="461" spans="1:171" s="59" customFormat="1" ht="28.5" x14ac:dyDescent="0.25">
      <c r="A461" s="18"/>
      <c r="B461" s="18">
        <v>1</v>
      </c>
      <c r="C461" s="3183" t="s">
        <v>742</v>
      </c>
      <c r="D461" s="30">
        <f>'2 уровень'!F1265</f>
        <v>48</v>
      </c>
      <c r="E461" s="30">
        <f>'2 уровень'!G1265</f>
        <v>8</v>
      </c>
      <c r="F461" s="30">
        <f>'2 уровень'!H1265</f>
        <v>0</v>
      </c>
      <c r="G461" s="85">
        <f>'2 уровень'!I1265</f>
        <v>0</v>
      </c>
      <c r="H461" s="89">
        <f>'2 уровень'!J1265</f>
        <v>0</v>
      </c>
      <c r="I461" s="89">
        <f>'2 уровень'!K1265</f>
        <v>0</v>
      </c>
      <c r="J461" s="26">
        <f>'2 уровень'!L1265</f>
        <v>0</v>
      </c>
      <c r="K461" s="26">
        <f>'2 уровень'!M1265</f>
        <v>0</v>
      </c>
      <c r="L461" s="26">
        <f>'2 уровень'!N1265</f>
        <v>0</v>
      </c>
      <c r="M461" s="26">
        <f>'2 уровень'!O1265</f>
        <v>0</v>
      </c>
      <c r="N461" s="26">
        <f>'2 уровень'!P1265</f>
        <v>0</v>
      </c>
      <c r="O461" s="26">
        <f>'2 уровень'!Q1265</f>
        <v>0</v>
      </c>
      <c r="P461" s="89">
        <f>'2 уровень'!R1265</f>
        <v>0</v>
      </c>
      <c r="Q461" s="89">
        <f>'2 уровень'!S1265</f>
        <v>0</v>
      </c>
      <c r="R461" s="89">
        <f>'2 уровень'!T1265</f>
        <v>0</v>
      </c>
      <c r="S461" s="89">
        <f>'2 уровень'!U1265</f>
        <v>0</v>
      </c>
      <c r="T461" s="792">
        <f>'2 уровень'!V1265</f>
        <v>0</v>
      </c>
      <c r="U461" s="89">
        <f>'2 уровень'!W1265</f>
        <v>0</v>
      </c>
      <c r="V461" s="89">
        <f>'2 уровень'!X1265</f>
        <v>0</v>
      </c>
      <c r="W461" s="89">
        <f>'2 уровень'!Y1265</f>
        <v>0</v>
      </c>
      <c r="X461" s="89">
        <f>'2 уровень'!Z1265</f>
        <v>0</v>
      </c>
      <c r="Y461" s="390">
        <f>'2 уровень'!AA1265</f>
        <v>0</v>
      </c>
      <c r="Z461" s="89">
        <f>'2 уровень'!AB1265</f>
        <v>0</v>
      </c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</row>
    <row r="462" spans="1:171" s="59" customFormat="1" ht="28.5" x14ac:dyDescent="0.25">
      <c r="A462" s="18"/>
      <c r="B462" s="18">
        <v>1</v>
      </c>
      <c r="C462" s="3183" t="s">
        <v>760</v>
      </c>
      <c r="D462" s="30">
        <f>'2 уровень'!F1266</f>
        <v>15</v>
      </c>
      <c r="E462" s="30">
        <f>'2 уровень'!G1266</f>
        <v>3</v>
      </c>
      <c r="F462" s="30">
        <f>'2 уровень'!H1266</f>
        <v>0</v>
      </c>
      <c r="G462" s="85">
        <f>'2 уровень'!I1266</f>
        <v>0</v>
      </c>
      <c r="H462" s="89">
        <f>'2 уровень'!J1266</f>
        <v>0</v>
      </c>
      <c r="I462" s="89">
        <f>'2 уровень'!K1266</f>
        <v>0</v>
      </c>
      <c r="J462" s="26">
        <f>'2 уровень'!L1266</f>
        <v>0</v>
      </c>
      <c r="K462" s="26">
        <f>'2 уровень'!M1266</f>
        <v>0</v>
      </c>
      <c r="L462" s="26">
        <f>'2 уровень'!N1266</f>
        <v>0</v>
      </c>
      <c r="M462" s="26">
        <f>'2 уровень'!O1266</f>
        <v>0</v>
      </c>
      <c r="N462" s="26">
        <f>'2 уровень'!P1266</f>
        <v>0</v>
      </c>
      <c r="O462" s="26">
        <f>'2 уровень'!Q1266</f>
        <v>0</v>
      </c>
      <c r="P462" s="89">
        <f>'2 уровень'!R1266</f>
        <v>0</v>
      </c>
      <c r="Q462" s="89">
        <f>'2 уровень'!S1266</f>
        <v>0</v>
      </c>
      <c r="R462" s="89">
        <f>'2 уровень'!T1266</f>
        <v>0</v>
      </c>
      <c r="S462" s="89">
        <f>'2 уровень'!U1266</f>
        <v>0</v>
      </c>
      <c r="T462" s="792">
        <f>'2 уровень'!V1266</f>
        <v>0</v>
      </c>
      <c r="U462" s="89">
        <f>'2 уровень'!W1266</f>
        <v>0</v>
      </c>
      <c r="V462" s="89">
        <f>'2 уровень'!X1266</f>
        <v>0</v>
      </c>
      <c r="W462" s="89">
        <f>'2 уровень'!Y1266</f>
        <v>0</v>
      </c>
      <c r="X462" s="89">
        <f>'2 уровень'!Z1266</f>
        <v>0</v>
      </c>
      <c r="Y462" s="390">
        <f>'2 уровень'!AA1266</f>
        <v>0</v>
      </c>
      <c r="Z462" s="89">
        <f>'2 уровень'!AB1266</f>
        <v>0</v>
      </c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</row>
    <row r="463" spans="1:171" s="59" customFormat="1" ht="28.5" x14ac:dyDescent="0.25">
      <c r="A463" s="18"/>
      <c r="B463" s="18">
        <v>1</v>
      </c>
      <c r="C463" s="3183" t="s">
        <v>761</v>
      </c>
      <c r="D463" s="30">
        <f>'2 уровень'!F1267</f>
        <v>819</v>
      </c>
      <c r="E463" s="30">
        <f>'2 уровень'!G1267</f>
        <v>137</v>
      </c>
      <c r="F463" s="30">
        <f>'2 уровень'!H1267</f>
        <v>0</v>
      </c>
      <c r="G463" s="85">
        <f>'2 уровень'!I1267</f>
        <v>0</v>
      </c>
      <c r="H463" s="89">
        <f>'2 уровень'!J1267</f>
        <v>0</v>
      </c>
      <c r="I463" s="89">
        <f>'2 уровень'!K1267</f>
        <v>0</v>
      </c>
      <c r="J463" s="26">
        <f>'2 уровень'!L1267</f>
        <v>0</v>
      </c>
      <c r="K463" s="26">
        <f>'2 уровень'!M1267</f>
        <v>0</v>
      </c>
      <c r="L463" s="26">
        <f>'2 уровень'!N1267</f>
        <v>0</v>
      </c>
      <c r="M463" s="26">
        <f>'2 уровень'!O1267</f>
        <v>0</v>
      </c>
      <c r="N463" s="26">
        <f>'2 уровень'!P1267</f>
        <v>0</v>
      </c>
      <c r="O463" s="26">
        <f>'2 уровень'!Q1267</f>
        <v>0</v>
      </c>
      <c r="P463" s="89">
        <f>'2 уровень'!R1267</f>
        <v>0</v>
      </c>
      <c r="Q463" s="89">
        <f>'2 уровень'!S1267</f>
        <v>0</v>
      </c>
      <c r="R463" s="89">
        <f>'2 уровень'!T1267</f>
        <v>0</v>
      </c>
      <c r="S463" s="89">
        <f>'2 уровень'!U1267</f>
        <v>0</v>
      </c>
      <c r="T463" s="792">
        <f>'2 уровень'!V1267</f>
        <v>0</v>
      </c>
      <c r="U463" s="89">
        <f>'2 уровень'!W1267</f>
        <v>0</v>
      </c>
      <c r="V463" s="89">
        <f>'2 уровень'!X1267</f>
        <v>0</v>
      </c>
      <c r="W463" s="89">
        <f>'2 уровень'!Y1267</f>
        <v>0</v>
      </c>
      <c r="X463" s="89">
        <f>'2 уровень'!Z1267</f>
        <v>0</v>
      </c>
      <c r="Y463" s="390">
        <f>'2 уровень'!AA1267</f>
        <v>0</v>
      </c>
      <c r="Z463" s="89">
        <f>'2 уровень'!AB1267</f>
        <v>0</v>
      </c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</row>
    <row r="464" spans="1:171" s="59" customFormat="1" x14ac:dyDescent="0.25">
      <c r="A464" s="18">
        <v>1</v>
      </c>
      <c r="B464" s="18">
        <v>1</v>
      </c>
      <c r="C464" s="602" t="s">
        <v>304</v>
      </c>
      <c r="D464" s="30">
        <f>'2 уровень'!F1268</f>
        <v>6343.0851063829787</v>
      </c>
      <c r="E464" s="30">
        <f>'2 уровень'!G1268</f>
        <v>1057.6808510638298</v>
      </c>
      <c r="F464" s="30">
        <f>'2 уровень'!H1268</f>
        <v>1122.3393617021275</v>
      </c>
      <c r="G464" s="85">
        <f>'2 уровень'!I1268</f>
        <v>106.1132344953833</v>
      </c>
      <c r="H464" s="89">
        <f>'2 уровень'!J1268</f>
        <v>0</v>
      </c>
      <c r="I464" s="89">
        <f>'2 уровень'!K1268</f>
        <v>0</v>
      </c>
      <c r="J464" s="26">
        <f>'2 уровень'!L1268</f>
        <v>0</v>
      </c>
      <c r="K464" s="26">
        <f>'2 уровень'!M1268</f>
        <v>0</v>
      </c>
      <c r="L464" s="26">
        <f>'2 уровень'!N1268</f>
        <v>0</v>
      </c>
      <c r="M464" s="26">
        <f>'2 уровень'!O1268</f>
        <v>0</v>
      </c>
      <c r="N464" s="26">
        <f>'2 уровень'!P1268</f>
        <v>0</v>
      </c>
      <c r="O464" s="26">
        <f>'2 уровень'!Q1268</f>
        <v>0</v>
      </c>
      <c r="P464" s="89">
        <f>'2 уровень'!R1268</f>
        <v>0</v>
      </c>
      <c r="Q464" s="89">
        <f>'2 уровень'!S1268</f>
        <v>0</v>
      </c>
      <c r="R464" s="89">
        <f>'2 уровень'!T1268</f>
        <v>0</v>
      </c>
      <c r="S464" s="89">
        <f>'2 уровень'!U1268</f>
        <v>0</v>
      </c>
      <c r="T464" s="792">
        <f>'2 уровень'!V1268</f>
        <v>0</v>
      </c>
      <c r="U464" s="89">
        <f>'2 уровень'!W1268</f>
        <v>0</v>
      </c>
      <c r="V464" s="89">
        <f>'2 уровень'!X1268</f>
        <v>0</v>
      </c>
      <c r="W464" s="89">
        <f>'2 уровень'!Y1268</f>
        <v>0</v>
      </c>
      <c r="X464" s="89">
        <f>'2 уровень'!Z1268</f>
        <v>0</v>
      </c>
      <c r="Y464" s="390">
        <f>'2 уровень'!AA1268</f>
        <v>0</v>
      </c>
      <c r="Z464" s="89">
        <f>'2 уровень'!AB1268</f>
        <v>0</v>
      </c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</row>
    <row r="465" spans="1:171" s="59" customFormat="1" x14ac:dyDescent="0.25">
      <c r="A465" s="18"/>
      <c r="B465" s="18">
        <v>1</v>
      </c>
      <c r="C465" s="600" t="s">
        <v>312</v>
      </c>
      <c r="D465" s="30">
        <f>'2 уровень'!F1269</f>
        <v>0</v>
      </c>
      <c r="E465" s="30">
        <f>'2 уровень'!G1269</f>
        <v>0</v>
      </c>
      <c r="F465" s="30">
        <f>'2 уровень'!H1269</f>
        <v>0</v>
      </c>
      <c r="G465" s="85">
        <f>'2 уровень'!I1269</f>
        <v>0</v>
      </c>
      <c r="H465" s="89">
        <f>'2 уровень'!J1269</f>
        <v>0</v>
      </c>
      <c r="I465" s="89">
        <f>'2 уровень'!K1269</f>
        <v>0</v>
      </c>
      <c r="J465" s="26">
        <f>'2 уровень'!L1269</f>
        <v>0</v>
      </c>
      <c r="K465" s="26">
        <f>'2 уровень'!M1269</f>
        <v>0</v>
      </c>
      <c r="L465" s="26">
        <f>'2 уровень'!N1269</f>
        <v>0</v>
      </c>
      <c r="M465" s="26">
        <f>'2 уровень'!O1269</f>
        <v>0</v>
      </c>
      <c r="N465" s="26">
        <f>'2 уровень'!P1269</f>
        <v>0</v>
      </c>
      <c r="O465" s="26">
        <f>'2 уровень'!Q1269</f>
        <v>0</v>
      </c>
      <c r="P465" s="89">
        <f>'2 уровень'!R1269</f>
        <v>0</v>
      </c>
      <c r="Q465" s="89">
        <f>'2 уровень'!S1269</f>
        <v>0</v>
      </c>
      <c r="R465" s="89">
        <f>'2 уровень'!T1269</f>
        <v>0</v>
      </c>
      <c r="S465" s="89">
        <f>'2 уровень'!U1269</f>
        <v>0</v>
      </c>
      <c r="T465" s="792">
        <f>'2 уровень'!V1269</f>
        <v>0</v>
      </c>
      <c r="U465" s="89">
        <f>'2 уровень'!W1269</f>
        <v>0</v>
      </c>
      <c r="V465" s="89">
        <f>'2 уровень'!X1269</f>
        <v>0</v>
      </c>
      <c r="W465" s="89">
        <f>'2 уровень'!Y1269</f>
        <v>0</v>
      </c>
      <c r="X465" s="89">
        <f>'2 уровень'!Z1269</f>
        <v>0</v>
      </c>
      <c r="Y465" s="390">
        <f>'2 уровень'!AA1269</f>
        <v>0</v>
      </c>
      <c r="Z465" s="89">
        <f>'2 уровень'!AB1269</f>
        <v>0</v>
      </c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</row>
    <row r="466" spans="1:171" s="59" customFormat="1" x14ac:dyDescent="0.25">
      <c r="A466" s="18"/>
      <c r="B466" s="18">
        <v>1</v>
      </c>
      <c r="C466" s="610" t="s">
        <v>313</v>
      </c>
      <c r="D466" s="30">
        <f>'2 уровень'!F1270</f>
        <v>4468.0851063829787</v>
      </c>
      <c r="E466" s="30">
        <f>'2 уровень'!G1270</f>
        <v>744.68085106382978</v>
      </c>
      <c r="F466" s="30">
        <f>'2 уровень'!H1270</f>
        <v>810.33936170212758</v>
      </c>
      <c r="G466" s="85">
        <f>'2 уровень'!I1270</f>
        <v>108.81699999999998</v>
      </c>
      <c r="H466" s="89">
        <f>'2 уровень'!J1270</f>
        <v>0</v>
      </c>
      <c r="I466" s="89">
        <f>'2 уровень'!K1270</f>
        <v>0</v>
      </c>
      <c r="J466" s="26">
        <f>'2 уровень'!L1270</f>
        <v>0</v>
      </c>
      <c r="K466" s="26">
        <f>'2 уровень'!M1270</f>
        <v>0</v>
      </c>
      <c r="L466" s="26">
        <f>'2 уровень'!N1270</f>
        <v>0</v>
      </c>
      <c r="M466" s="26">
        <f>'2 уровень'!O1270</f>
        <v>0</v>
      </c>
      <c r="N466" s="26">
        <f>'2 уровень'!P1270</f>
        <v>0</v>
      </c>
      <c r="O466" s="26">
        <f>'2 уровень'!Q1270</f>
        <v>0</v>
      </c>
      <c r="P466" s="30">
        <f>'2 уровень'!R1270</f>
        <v>0</v>
      </c>
      <c r="Q466" s="30">
        <f>'2 уровень'!S1270</f>
        <v>0</v>
      </c>
      <c r="R466" s="30">
        <f>'2 уровень'!T1270</f>
        <v>0</v>
      </c>
      <c r="S466" s="30">
        <f>'2 уровень'!U1270</f>
        <v>0</v>
      </c>
      <c r="T466" s="30">
        <f>'2 уровень'!V1270</f>
        <v>0</v>
      </c>
      <c r="U466" s="30">
        <f>'2 уровень'!W1270</f>
        <v>0</v>
      </c>
      <c r="V466" s="30">
        <f>'2 уровень'!X1270</f>
        <v>0</v>
      </c>
      <c r="W466" s="30">
        <f>'2 уровень'!Y1270</f>
        <v>0</v>
      </c>
      <c r="X466" s="30">
        <f>'2 уровень'!Z1270</f>
        <v>0</v>
      </c>
      <c r="Y466" s="30">
        <f>'2 уровень'!AA1270</f>
        <v>0</v>
      </c>
      <c r="Z466" s="89">
        <f>'2 уровень'!AB1270</f>
        <v>0</v>
      </c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</row>
    <row r="467" spans="1:171" s="59" customFormat="1" x14ac:dyDescent="0.25">
      <c r="A467" s="18"/>
      <c r="B467" s="18">
        <v>1</v>
      </c>
      <c r="C467" s="610" t="s">
        <v>314</v>
      </c>
      <c r="D467" s="30">
        <f>'2 уровень'!F1271</f>
        <v>42000</v>
      </c>
      <c r="E467" s="30">
        <f>'2 уровень'!G1271</f>
        <v>7000</v>
      </c>
      <c r="F467" s="30">
        <f>'2 уровень'!H1271</f>
        <v>7617.19</v>
      </c>
      <c r="G467" s="85">
        <f>'2 уровень'!I1271</f>
        <v>108.81699999999998</v>
      </c>
      <c r="H467" s="89">
        <f>'2 уровень'!J1271</f>
        <v>0</v>
      </c>
      <c r="I467" s="89">
        <f>'2 уровень'!K1271</f>
        <v>0</v>
      </c>
      <c r="J467" s="26">
        <f>'2 уровень'!L1271</f>
        <v>0</v>
      </c>
      <c r="K467" s="26">
        <f>'2 уровень'!M1271</f>
        <v>0</v>
      </c>
      <c r="L467" s="26">
        <f>'2 уровень'!N1271</f>
        <v>0</v>
      </c>
      <c r="M467" s="26">
        <f>'2 уровень'!O1271</f>
        <v>0</v>
      </c>
      <c r="N467" s="26">
        <f>'2 уровень'!P1271</f>
        <v>0</v>
      </c>
      <c r="O467" s="26">
        <f>'2 уровень'!Q1271</f>
        <v>0</v>
      </c>
      <c r="P467" s="89">
        <f>'2 уровень'!R1271</f>
        <v>0</v>
      </c>
      <c r="Q467" s="89">
        <f>'2 уровень'!S1271</f>
        <v>0</v>
      </c>
      <c r="R467" s="89">
        <f>'2 уровень'!T1271</f>
        <v>0</v>
      </c>
      <c r="S467" s="89">
        <f>'2 уровень'!U1271</f>
        <v>0</v>
      </c>
      <c r="T467" s="792">
        <f>'2 уровень'!V1271</f>
        <v>0</v>
      </c>
      <c r="U467" s="89">
        <f>'2 уровень'!W1271</f>
        <v>0</v>
      </c>
      <c r="V467" s="89">
        <f>'2 уровень'!X1271</f>
        <v>0</v>
      </c>
      <c r="W467" s="89">
        <f>'2 уровень'!Y1271</f>
        <v>0</v>
      </c>
      <c r="X467" s="89">
        <f>'2 уровень'!Z1271</f>
        <v>0</v>
      </c>
      <c r="Y467" s="390">
        <f>'2 уровень'!AA1271</f>
        <v>0</v>
      </c>
      <c r="Z467" s="89">
        <f>'2 уровень'!AB1271</f>
        <v>0</v>
      </c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</row>
    <row r="468" spans="1:171" s="59" customFormat="1" ht="29.25" x14ac:dyDescent="0.25">
      <c r="A468" s="18"/>
      <c r="B468" s="18">
        <v>1</v>
      </c>
      <c r="C468" s="3259" t="s">
        <v>777</v>
      </c>
      <c r="D468" s="30">
        <f>'2 уровень'!F1272</f>
        <v>1875</v>
      </c>
      <c r="E468" s="30">
        <f>'2 уровень'!G1272</f>
        <v>313</v>
      </c>
      <c r="F468" s="30">
        <f>'2 уровень'!H1272</f>
        <v>312</v>
      </c>
      <c r="G468" s="85">
        <f>'2 уровень'!I1272</f>
        <v>0</v>
      </c>
      <c r="H468" s="89">
        <f>'2 уровень'!J1272</f>
        <v>0</v>
      </c>
      <c r="I468" s="89">
        <f>'2 уровень'!K1272</f>
        <v>0</v>
      </c>
      <c r="J468" s="26">
        <f>'2 уровень'!L1272</f>
        <v>0</v>
      </c>
      <c r="K468" s="26">
        <f>'2 уровень'!M1272</f>
        <v>0</v>
      </c>
      <c r="L468" s="26">
        <f>'2 уровень'!N1272</f>
        <v>0</v>
      </c>
      <c r="M468" s="26">
        <f>'2 уровень'!O1272</f>
        <v>0</v>
      </c>
      <c r="N468" s="26">
        <f>'2 уровень'!P1272</f>
        <v>0</v>
      </c>
      <c r="O468" s="26">
        <f>'2 уровень'!Q1272</f>
        <v>0</v>
      </c>
      <c r="P468" s="89">
        <f>'2 уровень'!R1272</f>
        <v>3618.75</v>
      </c>
      <c r="Q468" s="89">
        <f>'2 уровень'!S1272</f>
        <v>3618.75</v>
      </c>
      <c r="R468" s="89">
        <f>'2 уровень'!T1272</f>
        <v>603.125</v>
      </c>
      <c r="S468" s="89">
        <f>'2 уровень'!U1272</f>
        <v>544.58409999999992</v>
      </c>
      <c r="T468" s="792">
        <f>'2 уровень'!V1272</f>
        <v>0</v>
      </c>
      <c r="U468" s="89">
        <f>'2 уровень'!W1272</f>
        <v>0</v>
      </c>
      <c r="V468" s="89">
        <f>'2 уровень'!X1272</f>
        <v>-58.540900000000079</v>
      </c>
      <c r="W468" s="89">
        <f>'2 уровень'!Y1272</f>
        <v>0</v>
      </c>
      <c r="X468" s="89">
        <f>'2 уровень'!Z1272</f>
        <v>0</v>
      </c>
      <c r="Y468" s="390">
        <f>'2 уровень'!AA1272</f>
        <v>544.58409999999992</v>
      </c>
      <c r="Z468" s="89">
        <f>'2 уровень'!AB1272</f>
        <v>0</v>
      </c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</row>
    <row r="469" spans="1:171" s="59" customFormat="1" ht="57.75" x14ac:dyDescent="0.25">
      <c r="A469" s="18"/>
      <c r="B469" s="18"/>
      <c r="C469" s="3259" t="s">
        <v>298</v>
      </c>
      <c r="D469" s="30">
        <f>'2 уровень'!F1273</f>
        <v>1300</v>
      </c>
      <c r="E469" s="30">
        <f>'2 уровень'!G1273</f>
        <v>216.66666666666666</v>
      </c>
      <c r="F469" s="30">
        <f>'2 уровень'!H1273</f>
        <v>376</v>
      </c>
      <c r="G469" s="85">
        <f>'2 уровень'!I1273</f>
        <v>173.53846153846155</v>
      </c>
      <c r="H469" s="89">
        <f>'2 уровень'!J1273</f>
        <v>0</v>
      </c>
      <c r="I469" s="89">
        <f>'2 уровень'!K1273</f>
        <v>0</v>
      </c>
      <c r="J469" s="26">
        <f>'2 уровень'!L1273</f>
        <v>0</v>
      </c>
      <c r="K469" s="26">
        <f>'2 уровень'!M1273</f>
        <v>0</v>
      </c>
      <c r="L469" s="26">
        <f>'2 уровень'!N1273</f>
        <v>0</v>
      </c>
      <c r="M469" s="26">
        <f>'2 уровень'!O1273</f>
        <v>0</v>
      </c>
      <c r="N469" s="26">
        <f>'2 уровень'!P1273</f>
        <v>0</v>
      </c>
      <c r="O469" s="26">
        <f>'2 уровень'!Q1273</f>
        <v>0</v>
      </c>
      <c r="P469" s="89">
        <f>'2 уровень'!R1273</f>
        <v>0</v>
      </c>
      <c r="Q469" s="89">
        <f>'2 уровень'!S1273</f>
        <v>0</v>
      </c>
      <c r="R469" s="89">
        <f>'2 уровень'!T1273</f>
        <v>0</v>
      </c>
      <c r="S469" s="89">
        <f>'2 уровень'!U1273</f>
        <v>0</v>
      </c>
      <c r="T469" s="792">
        <f>'2 уровень'!V1273</f>
        <v>0</v>
      </c>
      <c r="U469" s="89">
        <f>'2 уровень'!W1273</f>
        <v>0</v>
      </c>
      <c r="V469" s="89">
        <f>'2 уровень'!X1273</f>
        <v>0</v>
      </c>
      <c r="W469" s="89">
        <f>'2 уровень'!Y1273</f>
        <v>0</v>
      </c>
      <c r="X469" s="89">
        <f>'2 уровень'!Z1273</f>
        <v>0</v>
      </c>
      <c r="Y469" s="390">
        <f>'2 уровень'!AA1273</f>
        <v>0</v>
      </c>
      <c r="Z469" s="89">
        <f>'2 уровень'!AB1273</f>
        <v>0</v>
      </c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</row>
    <row r="470" spans="1:171" s="59" customFormat="1" x14ac:dyDescent="0.25">
      <c r="A470" s="18">
        <v>1</v>
      </c>
      <c r="B470" s="18">
        <v>1</v>
      </c>
      <c r="C470" s="992" t="s">
        <v>213</v>
      </c>
      <c r="D470" s="30">
        <f>'2 уровень'!F1274</f>
        <v>553</v>
      </c>
      <c r="E470" s="30">
        <f>'2 уровень'!G1274</f>
        <v>92.166666666666657</v>
      </c>
      <c r="F470" s="30">
        <f>'2 уровень'!H1274</f>
        <v>100</v>
      </c>
      <c r="G470" s="85">
        <f>'2 уровень'!I1274</f>
        <v>108.49909584086801</v>
      </c>
      <c r="H470" s="89">
        <f>'2 уровень'!J1274</f>
        <v>0</v>
      </c>
      <c r="I470" s="89">
        <f>'2 уровень'!K1274</f>
        <v>0</v>
      </c>
      <c r="J470" s="26">
        <f>'2 уровень'!L1274</f>
        <v>0</v>
      </c>
      <c r="K470" s="26">
        <f>'2 уровень'!M1274</f>
        <v>0</v>
      </c>
      <c r="L470" s="26">
        <f>'2 уровень'!N1274</f>
        <v>0</v>
      </c>
      <c r="M470" s="26">
        <f>'2 уровень'!O1274</f>
        <v>0</v>
      </c>
      <c r="N470" s="26">
        <f>'2 уровень'!P1274</f>
        <v>0</v>
      </c>
      <c r="O470" s="26">
        <f>'2 уровень'!Q1274</f>
        <v>0</v>
      </c>
      <c r="P470" s="89">
        <f>'2 уровень'!R1274</f>
        <v>2562.6204418064513</v>
      </c>
      <c r="Q470" s="89">
        <f>'2 уровень'!S1274</f>
        <v>2562.6204418064513</v>
      </c>
      <c r="R470" s="89">
        <f>'2 уровень'!T1274</f>
        <v>427.10340696774188</v>
      </c>
      <c r="S470" s="89">
        <f>'2 уровень'!U1274</f>
        <v>356.16485999999998</v>
      </c>
      <c r="T470" s="792">
        <f>'2 уровень'!V1274</f>
        <v>0</v>
      </c>
      <c r="U470" s="89">
        <f>'2 уровень'!W1274</f>
        <v>0</v>
      </c>
      <c r="V470" s="89">
        <f>'2 уровень'!X1274</f>
        <v>-70.9385469677419</v>
      </c>
      <c r="W470" s="89">
        <f>'2 уровень'!Y1274</f>
        <v>0</v>
      </c>
      <c r="X470" s="89">
        <f>'2 уровень'!Z1274</f>
        <v>0</v>
      </c>
      <c r="Y470" s="390">
        <f>'2 уровень'!AA1274</f>
        <v>356.16485999999998</v>
      </c>
      <c r="Z470" s="89">
        <f>'2 уровень'!AB1274</f>
        <v>0</v>
      </c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</row>
    <row r="471" spans="1:171" s="59" customFormat="1" ht="86.25" x14ac:dyDescent="0.25">
      <c r="A471" s="18">
        <v>1</v>
      </c>
      <c r="B471" s="18">
        <v>1</v>
      </c>
      <c r="C471" s="612" t="s">
        <v>464</v>
      </c>
      <c r="D471" s="30">
        <f>'2 уровень'!F1275</f>
        <v>4339</v>
      </c>
      <c r="E471" s="30">
        <f>'2 уровень'!G1275</f>
        <v>723</v>
      </c>
      <c r="F471" s="30">
        <f>'2 уровень'!H1275</f>
        <v>623</v>
      </c>
      <c r="G471" s="85">
        <f>'2 уровень'!I1275</f>
        <v>86.168741355463354</v>
      </c>
      <c r="H471" s="89">
        <f>'2 уровень'!J1275</f>
        <v>0</v>
      </c>
      <c r="I471" s="89">
        <f>'2 уровень'!K1275</f>
        <v>0</v>
      </c>
      <c r="J471" s="26">
        <f>'2 уровень'!L1275</f>
        <v>0</v>
      </c>
      <c r="K471" s="26">
        <f>'2 уровень'!M1275</f>
        <v>0</v>
      </c>
      <c r="L471" s="26">
        <f>'2 уровень'!N1275</f>
        <v>0</v>
      </c>
      <c r="M471" s="26">
        <f>'2 уровень'!O1275</f>
        <v>0</v>
      </c>
      <c r="N471" s="26">
        <f>'2 уровень'!P1275</f>
        <v>0</v>
      </c>
      <c r="O471" s="26">
        <f>'2 уровень'!Q1275</f>
        <v>0</v>
      </c>
      <c r="P471" s="89">
        <f>'2 уровень'!R1275</f>
        <v>19384.602899999998</v>
      </c>
      <c r="Q471" s="89">
        <f>'2 уровень'!S1275</f>
        <v>19384.602899999998</v>
      </c>
      <c r="R471" s="89">
        <f>'2 уровень'!T1275</f>
        <v>3230.7671499999997</v>
      </c>
      <c r="S471" s="89">
        <f>'2 уровень'!U1275</f>
        <v>2717.1380700000004</v>
      </c>
      <c r="T471" s="792">
        <f>'2 уровень'!V1275</f>
        <v>0</v>
      </c>
      <c r="U471" s="89">
        <f>'2 уровень'!W1275</f>
        <v>0</v>
      </c>
      <c r="V471" s="89">
        <f>'2 уровень'!X1275</f>
        <v>-513.62907999999925</v>
      </c>
      <c r="W471" s="89">
        <f>'2 уровень'!Y1275</f>
        <v>0</v>
      </c>
      <c r="X471" s="89">
        <f>'2 уровень'!Z1275</f>
        <v>-12.45051</v>
      </c>
      <c r="Y471" s="390">
        <f>'2 уровень'!AA1275</f>
        <v>2704.6875600000003</v>
      </c>
      <c r="Z471" s="89">
        <f>'2 уровень'!AB1275</f>
        <v>0</v>
      </c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</row>
    <row r="472" spans="1:171" s="59" customFormat="1" x14ac:dyDescent="0.25">
      <c r="A472" s="18">
        <v>1</v>
      </c>
      <c r="B472" s="18">
        <v>1</v>
      </c>
      <c r="C472" s="612" t="s">
        <v>255</v>
      </c>
      <c r="D472" s="30">
        <f>'2 уровень'!F1276</f>
        <v>26130</v>
      </c>
      <c r="E472" s="30">
        <f>'2 уровень'!G1276</f>
        <v>4365.75</v>
      </c>
      <c r="F472" s="30">
        <f>'2 уровень'!H1276</f>
        <v>3058.105</v>
      </c>
      <c r="G472" s="85">
        <f>'2 уровень'!I1276</f>
        <v>70.047643589303092</v>
      </c>
      <c r="H472" s="72">
        <f>'2 уровень'!J1276</f>
        <v>0</v>
      </c>
      <c r="I472" s="72">
        <f>'2 уровень'!K1276</f>
        <v>0</v>
      </c>
      <c r="J472" s="23">
        <f>'2 уровень'!L1276</f>
        <v>0</v>
      </c>
      <c r="K472" s="23">
        <f>'2 уровень'!M1276</f>
        <v>0</v>
      </c>
      <c r="L472" s="23">
        <f>'2 уровень'!N1276</f>
        <v>0</v>
      </c>
      <c r="M472" s="23">
        <f>'2 уровень'!O1276</f>
        <v>0</v>
      </c>
      <c r="N472" s="23">
        <f>'2 уровень'!P1276</f>
        <v>0</v>
      </c>
      <c r="O472" s="23">
        <f>'2 уровень'!Q1276</f>
        <v>0</v>
      </c>
      <c r="P472" s="72">
        <f>'2 уровень'!R1276</f>
        <v>0</v>
      </c>
      <c r="Q472" s="72">
        <f>'2 уровень'!S1276</f>
        <v>0</v>
      </c>
      <c r="R472" s="72">
        <f>'2 уровень'!T1276</f>
        <v>0</v>
      </c>
      <c r="S472" s="72">
        <f>'2 уровень'!U1276</f>
        <v>0</v>
      </c>
      <c r="T472" s="785">
        <f>'2 уровень'!V1276</f>
        <v>0</v>
      </c>
      <c r="U472" s="72">
        <f>'2 уровень'!W1276</f>
        <v>0</v>
      </c>
      <c r="V472" s="72">
        <f>'2 уровень'!X1276</f>
        <v>0</v>
      </c>
      <c r="W472" s="72">
        <f>'2 уровень'!Y1276</f>
        <v>0</v>
      </c>
      <c r="X472" s="72">
        <f>'2 уровень'!Z1276</f>
        <v>0</v>
      </c>
      <c r="Y472" s="384">
        <f>'2 уровень'!AA1276</f>
        <v>0</v>
      </c>
      <c r="Z472" s="72">
        <f>'2 уровень'!AB1276</f>
        <v>0</v>
      </c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</row>
    <row r="473" spans="1:171" s="59" customFormat="1" ht="29.25" x14ac:dyDescent="0.25">
      <c r="A473" s="18">
        <v>1</v>
      </c>
      <c r="B473" s="18">
        <v>1</v>
      </c>
      <c r="C473" s="612" t="s">
        <v>268</v>
      </c>
      <c r="D473" s="30">
        <f>'2 уровень'!F1277</f>
        <v>13941</v>
      </c>
      <c r="E473" s="30">
        <f>'2 уровень'!G1277</f>
        <v>2324</v>
      </c>
      <c r="F473" s="30">
        <f>'2 уровень'!H1277</f>
        <v>2646</v>
      </c>
      <c r="G473" s="85">
        <f>'2 уровень'!I1277</f>
        <v>113.85542168674698</v>
      </c>
      <c r="H473" s="89">
        <f>'2 уровень'!J1277</f>
        <v>0</v>
      </c>
      <c r="I473" s="89">
        <f>'2 уровень'!K1277</f>
        <v>0</v>
      </c>
      <c r="J473" s="26">
        <f>'2 уровень'!L1277</f>
        <v>0</v>
      </c>
      <c r="K473" s="26">
        <f>'2 уровень'!M1277</f>
        <v>0</v>
      </c>
      <c r="L473" s="26">
        <f>'2 уровень'!N1277</f>
        <v>0</v>
      </c>
      <c r="M473" s="26">
        <f>'2 уровень'!O1277</f>
        <v>0</v>
      </c>
      <c r="N473" s="26">
        <f>'2 уровень'!P1277</f>
        <v>0</v>
      </c>
      <c r="O473" s="26">
        <f>'2 уровень'!Q1277</f>
        <v>0</v>
      </c>
      <c r="P473" s="89">
        <f>'2 уровень'!R1277</f>
        <v>0</v>
      </c>
      <c r="Q473" s="89">
        <f>'2 уровень'!S1277</f>
        <v>0</v>
      </c>
      <c r="R473" s="89">
        <f>'2 уровень'!T1277</f>
        <v>0</v>
      </c>
      <c r="S473" s="89">
        <f>'2 уровень'!U1277</f>
        <v>0</v>
      </c>
      <c r="T473" s="792">
        <f>'2 уровень'!V1277</f>
        <v>0</v>
      </c>
      <c r="U473" s="89">
        <f>'2 уровень'!W1277</f>
        <v>0</v>
      </c>
      <c r="V473" s="89">
        <f>'2 уровень'!X1277</f>
        <v>0</v>
      </c>
      <c r="W473" s="89">
        <f>'2 уровень'!Y1277</f>
        <v>0</v>
      </c>
      <c r="X473" s="89">
        <f>'2 уровень'!Z1277</f>
        <v>0</v>
      </c>
      <c r="Y473" s="390">
        <f>'2 уровень'!AA1277</f>
        <v>0</v>
      </c>
      <c r="Z473" s="89">
        <f>'2 уровень'!AB1277</f>
        <v>0</v>
      </c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</row>
    <row r="474" spans="1:171" s="59" customFormat="1" ht="29.25" x14ac:dyDescent="0.25">
      <c r="A474" s="18">
        <v>1</v>
      </c>
      <c r="B474" s="18">
        <v>1</v>
      </c>
      <c r="C474" s="613" t="s">
        <v>256</v>
      </c>
      <c r="D474" s="30">
        <f>'2 уровень'!F1278</f>
        <v>26943.08510638298</v>
      </c>
      <c r="E474" s="30">
        <f>'2 уровень'!G1278</f>
        <v>4491.6808510638293</v>
      </c>
      <c r="F474" s="30">
        <f>'2 уровень'!H1278</f>
        <v>3613.3393617021275</v>
      </c>
      <c r="G474" s="85">
        <f>'2 уровень'!I1278</f>
        <v>80.445149188334</v>
      </c>
      <c r="H474" s="89">
        <f>'2 уровень'!J1278</f>
        <v>0</v>
      </c>
      <c r="I474" s="89">
        <f>'2 уровень'!K1278</f>
        <v>0</v>
      </c>
      <c r="J474" s="26">
        <f>'2 уровень'!L1278</f>
        <v>0</v>
      </c>
      <c r="K474" s="26">
        <f>'2 уровень'!M1278</f>
        <v>0</v>
      </c>
      <c r="L474" s="26">
        <f>'2 уровень'!N1278</f>
        <v>0</v>
      </c>
      <c r="M474" s="26">
        <f>'2 уровень'!O1278</f>
        <v>0</v>
      </c>
      <c r="N474" s="26">
        <f>'2 уровень'!P1278</f>
        <v>0</v>
      </c>
      <c r="O474" s="26">
        <f>'2 уровень'!Q1278</f>
        <v>0</v>
      </c>
      <c r="P474" s="89">
        <f>'2 уровень'!R1278</f>
        <v>0</v>
      </c>
      <c r="Q474" s="89">
        <f>'2 уровень'!S1278</f>
        <v>0</v>
      </c>
      <c r="R474" s="89">
        <f>'2 уровень'!T1278</f>
        <v>0</v>
      </c>
      <c r="S474" s="89">
        <f>'2 уровень'!U1278</f>
        <v>0</v>
      </c>
      <c r="T474" s="792">
        <f>'2 уровень'!V1278</f>
        <v>0</v>
      </c>
      <c r="U474" s="89">
        <f>'2 уровень'!W1278</f>
        <v>0</v>
      </c>
      <c r="V474" s="89">
        <f>'2 уровень'!X1278</f>
        <v>0</v>
      </c>
      <c r="W474" s="89">
        <f>'2 уровень'!Y1278</f>
        <v>0</v>
      </c>
      <c r="X474" s="89">
        <f>'2 уровень'!Z1278</f>
        <v>0</v>
      </c>
      <c r="Y474" s="390">
        <f>'2 уровень'!AA1278</f>
        <v>0</v>
      </c>
      <c r="Z474" s="89">
        <f>'2 уровень'!AB1278</f>
        <v>0</v>
      </c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</row>
    <row r="475" spans="1:171" s="59" customFormat="1" ht="29.25" x14ac:dyDescent="0.25">
      <c r="A475" s="18">
        <v>1</v>
      </c>
      <c r="B475" s="18">
        <v>1</v>
      </c>
      <c r="C475" s="614" t="s">
        <v>257</v>
      </c>
      <c r="D475" s="30">
        <f>'2 уровень'!F1279</f>
        <v>3900</v>
      </c>
      <c r="E475" s="30">
        <f>'2 уровень'!G1279</f>
        <v>649.66666666666663</v>
      </c>
      <c r="F475" s="30">
        <f>'2 уровень'!H1279</f>
        <v>644</v>
      </c>
      <c r="G475" s="85">
        <f>'2 уровень'!I1279</f>
        <v>99.127757824525403</v>
      </c>
      <c r="H475" s="89">
        <f>'2 уровень'!J1279</f>
        <v>0</v>
      </c>
      <c r="I475" s="89">
        <f>'2 уровень'!K1279</f>
        <v>0</v>
      </c>
      <c r="J475" s="26">
        <f>'2 уровень'!L1279</f>
        <v>0</v>
      </c>
      <c r="K475" s="26">
        <f>'2 уровень'!M1279</f>
        <v>0</v>
      </c>
      <c r="L475" s="26">
        <f>'2 уровень'!N1279</f>
        <v>0</v>
      </c>
      <c r="M475" s="26">
        <f>'2 уровень'!O1279</f>
        <v>0</v>
      </c>
      <c r="N475" s="26">
        <f>'2 уровень'!P1279</f>
        <v>0</v>
      </c>
      <c r="O475" s="26">
        <f>'2 уровень'!Q1279</f>
        <v>0</v>
      </c>
      <c r="P475" s="89">
        <f>'2 уровень'!R1279</f>
        <v>0</v>
      </c>
      <c r="Q475" s="89">
        <f>'2 уровень'!S1279</f>
        <v>0</v>
      </c>
      <c r="R475" s="89">
        <f>'2 уровень'!T1279</f>
        <v>0</v>
      </c>
      <c r="S475" s="89">
        <f>'2 уровень'!U1279</f>
        <v>0</v>
      </c>
      <c r="T475" s="792">
        <f>'2 уровень'!V1279</f>
        <v>0</v>
      </c>
      <c r="U475" s="89">
        <f>'2 уровень'!W1279</f>
        <v>0</v>
      </c>
      <c r="V475" s="89">
        <f>'2 уровень'!X1279</f>
        <v>0</v>
      </c>
      <c r="W475" s="89">
        <f>'2 уровень'!Y1279</f>
        <v>0</v>
      </c>
      <c r="X475" s="89">
        <f>'2 уровень'!Z1279</f>
        <v>0</v>
      </c>
      <c r="Y475" s="390">
        <f>'2 уровень'!AA1279</f>
        <v>0</v>
      </c>
      <c r="Z475" s="89">
        <f>'2 уровень'!AB1279</f>
        <v>0</v>
      </c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</row>
    <row r="476" spans="1:171" s="59" customFormat="1" ht="29.25" x14ac:dyDescent="0.25">
      <c r="A476" s="18">
        <v>1</v>
      </c>
      <c r="B476" s="18">
        <v>1</v>
      </c>
      <c r="C476" s="614" t="s">
        <v>133</v>
      </c>
      <c r="D476" s="30">
        <f>'2 уровень'!F1280</f>
        <v>123687.4</v>
      </c>
      <c r="E476" s="30">
        <f>'2 уровень'!G1280</f>
        <v>20628.083333333332</v>
      </c>
      <c r="F476" s="30">
        <f>'2 уровень'!H1280</f>
        <v>17069.321666666667</v>
      </c>
      <c r="G476" s="85">
        <f>'2 уровень'!I1280</f>
        <v>82.747977070094578</v>
      </c>
      <c r="H476" s="89">
        <f>'2 уровень'!J1280</f>
        <v>0</v>
      </c>
      <c r="I476" s="89">
        <f>'2 уровень'!K1280</f>
        <v>0</v>
      </c>
      <c r="J476" s="26">
        <f>'2 уровень'!L1280</f>
        <v>0</v>
      </c>
      <c r="K476" s="26">
        <f>'2 уровень'!M1280</f>
        <v>0</v>
      </c>
      <c r="L476" s="26">
        <f>'2 уровень'!N1280</f>
        <v>0</v>
      </c>
      <c r="M476" s="26">
        <f>'2 уровень'!O1280</f>
        <v>0</v>
      </c>
      <c r="N476" s="26">
        <f>'2 уровень'!P1280</f>
        <v>0</v>
      </c>
      <c r="O476" s="26">
        <f>'2 уровень'!Q1280</f>
        <v>0</v>
      </c>
      <c r="P476" s="89">
        <f>'2 уровень'!R1280</f>
        <v>202469.59925180644</v>
      </c>
      <c r="Q476" s="89">
        <f>'2 уровень'!S1280</f>
        <v>204437.73815180646</v>
      </c>
      <c r="R476" s="89">
        <f>'2 уровень'!T1280</f>
        <v>33923.854926816224</v>
      </c>
      <c r="S476" s="89">
        <f>'2 уровень'!U1280</f>
        <v>32440.997880000003</v>
      </c>
      <c r="T476" s="792">
        <f>'2 уровень'!V1280</f>
        <v>0</v>
      </c>
      <c r="U476" s="89">
        <f>'2 уровень'!W1280</f>
        <v>0</v>
      </c>
      <c r="V476" s="89">
        <f>'2 уровень'!X1280</f>
        <v>-1482.8570468162229</v>
      </c>
      <c r="W476" s="89">
        <f>'2 уровень'!Y1280</f>
        <v>0</v>
      </c>
      <c r="X476" s="89">
        <f>'2 уровень'!Z1280</f>
        <v>-72.348250000000007</v>
      </c>
      <c r="Y476" s="390">
        <f>'2 уровень'!AA1280</f>
        <v>32368.64963</v>
      </c>
      <c r="Z476" s="89">
        <f>'2 уровень'!AB1280</f>
        <v>0</v>
      </c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</row>
    <row r="477" spans="1:171" s="59" customFormat="1" x14ac:dyDescent="0.25">
      <c r="A477" s="18"/>
      <c r="B477" s="18">
        <v>1</v>
      </c>
      <c r="C477" s="614" t="s">
        <v>0</v>
      </c>
      <c r="D477" s="30">
        <f>'2 уровень'!F1281</f>
        <v>821</v>
      </c>
      <c r="E477" s="30">
        <f>'2 уровень'!G1281</f>
        <v>138</v>
      </c>
      <c r="F477" s="30">
        <f>'2 уровень'!H1281</f>
        <v>143</v>
      </c>
      <c r="G477" s="85">
        <f>'2 уровень'!I1281</f>
        <v>103.62318840579709</v>
      </c>
      <c r="H477" s="89">
        <f>'2 уровень'!J1281</f>
        <v>9.1084043848964669</v>
      </c>
      <c r="I477" s="89">
        <f>'2 уровень'!K1281</f>
        <v>9.7272727272727266</v>
      </c>
      <c r="J477" s="26">
        <f>'2 уровень'!L1281</f>
        <v>7478</v>
      </c>
      <c r="K477" s="26">
        <f>'2 уровень'!M1281</f>
        <v>1246</v>
      </c>
      <c r="L477" s="26">
        <f>'2 уровень'!N1281</f>
        <v>1391</v>
      </c>
      <c r="M477" s="26">
        <f>'2 уровень'!O1281</f>
        <v>111.63723916532906</v>
      </c>
      <c r="N477" s="26">
        <f>'2 уровень'!P1281</f>
        <v>25</v>
      </c>
      <c r="O477" s="26">
        <f>'2 уровень'!Q1281</f>
        <v>333.84</v>
      </c>
      <c r="P477" s="89">
        <f>'2 уровень'!R1281</f>
        <v>0</v>
      </c>
      <c r="Q477" s="89">
        <f>'2 уровень'!S1281</f>
        <v>0</v>
      </c>
      <c r="R477" s="89">
        <f>'2 уровень'!T1281</f>
        <v>0</v>
      </c>
      <c r="S477" s="89">
        <f>'2 уровень'!U1281</f>
        <v>0</v>
      </c>
      <c r="T477" s="792">
        <f>'2 уровень'!V1281</f>
        <v>0</v>
      </c>
      <c r="U477" s="89">
        <f>'2 уровень'!W1281</f>
        <v>0</v>
      </c>
      <c r="V477" s="89">
        <f>'2 уровень'!X1281</f>
        <v>0</v>
      </c>
      <c r="W477" s="89">
        <f>'2 уровень'!Y1281</f>
        <v>0</v>
      </c>
      <c r="X477" s="89">
        <f>'2 уровень'!Z1281</f>
        <v>0</v>
      </c>
      <c r="Y477" s="390">
        <f>'2 уровень'!AA1281</f>
        <v>0</v>
      </c>
      <c r="Z477" s="89">
        <f>'2 уровень'!AA1281</f>
        <v>0</v>
      </c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</row>
    <row r="478" spans="1:171" s="59" customFormat="1" ht="29.25" x14ac:dyDescent="0.25">
      <c r="A478" s="18">
        <v>1</v>
      </c>
      <c r="B478" s="18">
        <v>1</v>
      </c>
      <c r="C478" s="614" t="s">
        <v>279</v>
      </c>
      <c r="D478" s="30">
        <f>'2 уровень'!F1282</f>
        <v>775</v>
      </c>
      <c r="E478" s="30">
        <f>'2 уровень'!G1282</f>
        <v>129</v>
      </c>
      <c r="F478" s="30">
        <f>'2 уровень'!H1282</f>
        <v>124</v>
      </c>
      <c r="G478" s="85">
        <f>'2 уровень'!I1282</f>
        <v>96.124031007751938</v>
      </c>
      <c r="H478" s="89">
        <f>'2 уровень'!J1282</f>
        <v>7.096774193548387</v>
      </c>
      <c r="I478" s="89">
        <f>'2 уровень'!K1282</f>
        <v>7.258064516129032</v>
      </c>
      <c r="J478" s="26">
        <f>'2 уровень'!L1282</f>
        <v>5500</v>
      </c>
      <c r="K478" s="26">
        <f>'2 уровень'!M1282</f>
        <v>917</v>
      </c>
      <c r="L478" s="26">
        <f>'2 уровень'!N1282</f>
        <v>900</v>
      </c>
      <c r="M478" s="26">
        <f>'2 уровень'!O1282</f>
        <v>98.146128680479833</v>
      </c>
      <c r="N478" s="26">
        <f>'2 уровень'!P1282</f>
        <v>23</v>
      </c>
      <c r="O478" s="26">
        <f>'2 уровень'!Q1282</f>
        <v>234.78260869565219</v>
      </c>
      <c r="P478" s="89">
        <f>'2 уровень'!R1282</f>
        <v>0</v>
      </c>
      <c r="Q478" s="89">
        <f>'2 уровень'!S1282</f>
        <v>0</v>
      </c>
      <c r="R478" s="89">
        <f>'2 уровень'!T1282</f>
        <v>0</v>
      </c>
      <c r="S478" s="89">
        <f>'2 уровень'!U1282</f>
        <v>0</v>
      </c>
      <c r="T478" s="792">
        <f>'2 уровень'!V1282</f>
        <v>0</v>
      </c>
      <c r="U478" s="89">
        <f>'2 уровень'!W1282</f>
        <v>0</v>
      </c>
      <c r="V478" s="89">
        <f>'2 уровень'!X1282</f>
        <v>0</v>
      </c>
      <c r="W478" s="89">
        <f>'2 уровень'!Y1282</f>
        <v>0</v>
      </c>
      <c r="X478" s="89">
        <f>'2 уровень'!Z1282</f>
        <v>0</v>
      </c>
      <c r="Y478" s="390">
        <f>'2 уровень'!AA1282</f>
        <v>0</v>
      </c>
      <c r="Z478" s="89">
        <f>'2 уровень'!AA1282</f>
        <v>0</v>
      </c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</row>
    <row r="479" spans="1:171" s="59" customFormat="1" x14ac:dyDescent="0.25">
      <c r="A479" s="18">
        <v>1</v>
      </c>
      <c r="B479" s="18">
        <v>1</v>
      </c>
      <c r="C479" s="716" t="s">
        <v>134</v>
      </c>
      <c r="D479" s="30">
        <f>'2 уровень'!F1283</f>
        <v>1596</v>
      </c>
      <c r="E479" s="30">
        <f>'2 уровень'!G1283</f>
        <v>267</v>
      </c>
      <c r="F479" s="30">
        <f>'2 уровень'!H1283</f>
        <v>267</v>
      </c>
      <c r="G479" s="85">
        <f>'2 уровень'!I1283</f>
        <v>100</v>
      </c>
      <c r="H479" s="89">
        <f>'2 уровень'!J1283</f>
        <v>8.1315789473684212</v>
      </c>
      <c r="I479" s="89">
        <f>'2 уровень'!K1283</f>
        <v>8.5805243445692891</v>
      </c>
      <c r="J479" s="26">
        <f>'2 уровень'!L1283</f>
        <v>12978</v>
      </c>
      <c r="K479" s="26">
        <f>'2 уровень'!M1283</f>
        <v>2163</v>
      </c>
      <c r="L479" s="26">
        <f>'2 уровень'!N1283</f>
        <v>2291</v>
      </c>
      <c r="M479" s="26">
        <f>'2 уровень'!O1283</f>
        <v>105.91770688858067</v>
      </c>
      <c r="N479" s="26">
        <f>'2 уровень'!P1283</f>
        <v>48</v>
      </c>
      <c r="O479" s="26">
        <f>'2 уровень'!Q1283</f>
        <v>286.375</v>
      </c>
      <c r="P479" s="89">
        <f>'2 уровень'!R1283</f>
        <v>45576.54403624079</v>
      </c>
      <c r="Q479" s="89">
        <f>'2 уровень'!S1283</f>
        <v>45576.54403624079</v>
      </c>
      <c r="R479" s="89">
        <f>'2 уровень'!T1283</f>
        <v>7596.0906727067986</v>
      </c>
      <c r="S479" s="89">
        <f>'2 уровень'!U1283</f>
        <v>6117.4645600000003</v>
      </c>
      <c r="T479" s="792">
        <f>'2 уровень'!V1283</f>
        <v>0</v>
      </c>
      <c r="U479" s="89">
        <f>'2 уровень'!W1283</f>
        <v>0</v>
      </c>
      <c r="V479" s="89">
        <f>'2 уровень'!X1283</f>
        <v>-1478.6261127067983</v>
      </c>
      <c r="W479" s="89">
        <f>'2 уровень'!Y1283</f>
        <v>0</v>
      </c>
      <c r="X479" s="89">
        <f>'2 уровень'!Z1283</f>
        <v>-125.07935000000001</v>
      </c>
      <c r="Y479" s="390">
        <f>'2 уровень'!AA1283</f>
        <v>5992.3852100000004</v>
      </c>
      <c r="Z479" s="89">
        <f>S479/R479*100</f>
        <v>80.534380427822043</v>
      </c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</row>
    <row r="480" spans="1:171" s="59" customFormat="1" x14ac:dyDescent="0.25">
      <c r="A480" s="18">
        <v>1</v>
      </c>
      <c r="B480" s="18">
        <v>1</v>
      </c>
      <c r="C480" s="717" t="s">
        <v>194</v>
      </c>
      <c r="D480" s="30">
        <f>'2 уровень'!F1284</f>
        <v>7500</v>
      </c>
      <c r="E480" s="30">
        <f>'2 уровень'!G1284</f>
        <v>1250</v>
      </c>
      <c r="F480" s="30">
        <f>'2 уровень'!H1284</f>
        <v>955</v>
      </c>
      <c r="G480" s="85">
        <f>'2 уровень'!I1284</f>
        <v>76.400000000000006</v>
      </c>
      <c r="H480" s="89">
        <f>'2 уровень'!J1284</f>
        <v>0</v>
      </c>
      <c r="I480" s="89">
        <f>'2 уровень'!K1284</f>
        <v>0</v>
      </c>
      <c r="J480" s="26">
        <f>'2 уровень'!L1284</f>
        <v>0</v>
      </c>
      <c r="K480" s="26">
        <f>'2 уровень'!M1284</f>
        <v>0</v>
      </c>
      <c r="L480" s="26">
        <f>'2 уровень'!N1284</f>
        <v>0</v>
      </c>
      <c r="M480" s="26">
        <f>'2 уровень'!O1284</f>
        <v>0</v>
      </c>
      <c r="N480" s="26">
        <f>'2 уровень'!P1284</f>
        <v>0</v>
      </c>
      <c r="O480" s="26">
        <f>'2 уровень'!Q1284</f>
        <v>0</v>
      </c>
      <c r="P480" s="89">
        <f>'2 уровень'!R1284</f>
        <v>0</v>
      </c>
      <c r="Q480" s="89">
        <f>'2 уровень'!S1284</f>
        <v>0</v>
      </c>
      <c r="R480" s="89">
        <f>'2 уровень'!T1284</f>
        <v>0</v>
      </c>
      <c r="S480" s="89">
        <f>'2 уровень'!U1284</f>
        <v>0</v>
      </c>
      <c r="T480" s="792">
        <f>'2 уровень'!V1284</f>
        <v>0</v>
      </c>
      <c r="U480" s="89">
        <f>'2 уровень'!W1284</f>
        <v>0</v>
      </c>
      <c r="V480" s="89">
        <f>'2 уровень'!X1284</f>
        <v>0</v>
      </c>
      <c r="W480" s="89">
        <f>'2 уровень'!Y1284</f>
        <v>0</v>
      </c>
      <c r="X480" s="89">
        <f>'2 уровень'!Z1284</f>
        <v>0</v>
      </c>
      <c r="Y480" s="390">
        <f>'2 уровень'!AA1284</f>
        <v>0</v>
      </c>
      <c r="Z480" s="89">
        <f>'2 уровень'!AA1284</f>
        <v>0</v>
      </c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</row>
    <row r="481" spans="1:171" s="59" customFormat="1" x14ac:dyDescent="0.25">
      <c r="A481" s="18">
        <v>1</v>
      </c>
      <c r="B481" s="18">
        <v>1</v>
      </c>
      <c r="C481" s="713" t="s">
        <v>195</v>
      </c>
      <c r="D481" s="30">
        <f>'2 уровень'!F1285</f>
        <v>7495</v>
      </c>
      <c r="E481" s="30">
        <f>'2 уровень'!G1285</f>
        <v>1249</v>
      </c>
      <c r="F481" s="30">
        <f>'2 уровень'!H1285</f>
        <v>955</v>
      </c>
      <c r="G481" s="85">
        <f>'2 уровень'!I1285</f>
        <v>76.461168935148123</v>
      </c>
      <c r="H481" s="89">
        <f>'2 уровень'!J1285</f>
        <v>0</v>
      </c>
      <c r="I481" s="89">
        <f>'2 уровень'!K1285</f>
        <v>0</v>
      </c>
      <c r="J481" s="26">
        <f>'2 уровень'!L1285</f>
        <v>0</v>
      </c>
      <c r="K481" s="26">
        <f>'2 уровень'!M1285</f>
        <v>0</v>
      </c>
      <c r="L481" s="26">
        <f>'2 уровень'!N1285</f>
        <v>0</v>
      </c>
      <c r="M481" s="26">
        <f>'2 уровень'!O1285</f>
        <v>0</v>
      </c>
      <c r="N481" s="26">
        <f>'2 уровень'!P1285</f>
        <v>0</v>
      </c>
      <c r="O481" s="26">
        <f>'2 уровень'!Q1285</f>
        <v>0</v>
      </c>
      <c r="P481" s="89">
        <f>'2 уровень'!R1285</f>
        <v>0</v>
      </c>
      <c r="Q481" s="89">
        <f>'2 уровень'!S1285</f>
        <v>0</v>
      </c>
      <c r="R481" s="89">
        <f>'2 уровень'!T1285</f>
        <v>0</v>
      </c>
      <c r="S481" s="89">
        <f>'2 уровень'!U1285</f>
        <v>0</v>
      </c>
      <c r="T481" s="792">
        <f>'2 уровень'!V1285</f>
        <v>0</v>
      </c>
      <c r="U481" s="89">
        <f>'2 уровень'!W1285</f>
        <v>0</v>
      </c>
      <c r="V481" s="89">
        <f>'2 уровень'!X1285</f>
        <v>0</v>
      </c>
      <c r="W481" s="89">
        <f>'2 уровень'!Y1285</f>
        <v>0</v>
      </c>
      <c r="X481" s="89">
        <f>'2 уровень'!Z1285</f>
        <v>0</v>
      </c>
      <c r="Y481" s="390">
        <f>'2 уровень'!AA1285</f>
        <v>0</v>
      </c>
      <c r="Z481" s="89">
        <f>'2 уровень'!AA1285</f>
        <v>0</v>
      </c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</row>
    <row r="482" spans="1:171" s="59" customFormat="1" ht="29.25" x14ac:dyDescent="0.25">
      <c r="A482" s="18">
        <v>1</v>
      </c>
      <c r="B482" s="18">
        <v>1</v>
      </c>
      <c r="C482" s="718" t="s">
        <v>196</v>
      </c>
      <c r="D482" s="30">
        <f>'2 уровень'!F1286</f>
        <v>5</v>
      </c>
      <c r="E482" s="30">
        <f>'2 уровень'!G1286</f>
        <v>1</v>
      </c>
      <c r="F482" s="30">
        <f>'2 уровень'!H1286</f>
        <v>0</v>
      </c>
      <c r="G482" s="85">
        <f>'2 уровень'!I1286</f>
        <v>0</v>
      </c>
      <c r="H482" s="89">
        <f>'2 уровень'!J1286</f>
        <v>0</v>
      </c>
      <c r="I482" s="89">
        <f>'2 уровень'!K1286</f>
        <v>0</v>
      </c>
      <c r="J482" s="26">
        <f>'2 уровень'!L1286</f>
        <v>0</v>
      </c>
      <c r="K482" s="26">
        <f>'2 уровень'!M1286</f>
        <v>0</v>
      </c>
      <c r="L482" s="26">
        <f>'2 уровень'!N1286</f>
        <v>0</v>
      </c>
      <c r="M482" s="26">
        <f>'2 уровень'!O1286</f>
        <v>0</v>
      </c>
      <c r="N482" s="26">
        <f>'2 уровень'!P1286</f>
        <v>0</v>
      </c>
      <c r="O482" s="26">
        <f>'2 уровень'!Q1286</f>
        <v>0</v>
      </c>
      <c r="P482" s="89">
        <f>'2 уровень'!R1286</f>
        <v>0</v>
      </c>
      <c r="Q482" s="89">
        <f>'2 уровень'!S1286</f>
        <v>0</v>
      </c>
      <c r="R482" s="89">
        <f>'2 уровень'!T1286</f>
        <v>0</v>
      </c>
      <c r="S482" s="89">
        <f>'2 уровень'!U1286</f>
        <v>0</v>
      </c>
      <c r="T482" s="792">
        <f>'2 уровень'!V1286</f>
        <v>0</v>
      </c>
      <c r="U482" s="89">
        <f>'2 уровень'!W1286</f>
        <v>0</v>
      </c>
      <c r="V482" s="89">
        <f>'2 уровень'!X1286</f>
        <v>0</v>
      </c>
      <c r="W482" s="89">
        <f>'2 уровень'!Y1286</f>
        <v>0</v>
      </c>
      <c r="X482" s="89">
        <f>'2 уровень'!Z1286</f>
        <v>0</v>
      </c>
      <c r="Y482" s="390">
        <f>'2 уровень'!AA1286</f>
        <v>0</v>
      </c>
      <c r="Z482" s="89">
        <f>'2 уровень'!AA1286</f>
        <v>0</v>
      </c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</row>
    <row r="483" spans="1:171" s="59" customFormat="1" ht="15.75" thickBot="1" x14ac:dyDescent="0.3">
      <c r="A483" s="18">
        <v>1</v>
      </c>
      <c r="B483" s="18">
        <v>1</v>
      </c>
      <c r="C483" s="715" t="s">
        <v>201</v>
      </c>
      <c r="D483" s="30">
        <f>'2 уровень'!F1287</f>
        <v>7500</v>
      </c>
      <c r="E483" s="30">
        <f>'2 уровень'!G1287</f>
        <v>1250</v>
      </c>
      <c r="F483" s="30">
        <f>'2 уровень'!H1287</f>
        <v>955</v>
      </c>
      <c r="G483" s="85">
        <f>'2 уровень'!I1287</f>
        <v>76.400000000000006</v>
      </c>
      <c r="H483" s="89">
        <f>'2 уровень'!J1287</f>
        <v>0</v>
      </c>
      <c r="I483" s="89">
        <f>'2 уровень'!K1287</f>
        <v>0</v>
      </c>
      <c r="J483" s="26">
        <f>'2 уровень'!L1287</f>
        <v>0</v>
      </c>
      <c r="K483" s="26">
        <f>'2 уровень'!M1287</f>
        <v>0</v>
      </c>
      <c r="L483" s="26">
        <f>'2 уровень'!N1287</f>
        <v>0</v>
      </c>
      <c r="M483" s="26">
        <f>'2 уровень'!O1287</f>
        <v>0</v>
      </c>
      <c r="N483" s="26">
        <f>'2 уровень'!P1287</f>
        <v>0</v>
      </c>
      <c r="O483" s="26">
        <f>'2 уровень'!Q1287</f>
        <v>0</v>
      </c>
      <c r="P483" s="89">
        <f>'2 уровень'!R1287</f>
        <v>50658.442000000003</v>
      </c>
      <c r="Q483" s="89">
        <f>'2 уровень'!S1287</f>
        <v>50658.442000000003</v>
      </c>
      <c r="R483" s="89">
        <f>'2 уровень'!T1287</f>
        <v>8443.0736666666671</v>
      </c>
      <c r="S483" s="89">
        <f>'2 уровень'!U1287</f>
        <v>8382.3843300000008</v>
      </c>
      <c r="T483" s="792">
        <f>'2 уровень'!V1287</f>
        <v>0</v>
      </c>
      <c r="U483" s="89">
        <f>'2 уровень'!W1287</f>
        <v>0</v>
      </c>
      <c r="V483" s="89">
        <f>'2 уровень'!X1287</f>
        <v>-60.68933666666635</v>
      </c>
      <c r="W483" s="89">
        <f>'2 уровень'!Y1287</f>
        <v>0</v>
      </c>
      <c r="X483" s="89">
        <f>'2 уровень'!Z1287</f>
        <v>-39.706580000000002</v>
      </c>
      <c r="Y483" s="390">
        <f>'2 уровень'!AA1287</f>
        <v>8342.6777500000007</v>
      </c>
      <c r="Z483" s="89">
        <f>S483/R483*100</f>
        <v>99.281193803788909</v>
      </c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</row>
    <row r="484" spans="1:171" x14ac:dyDescent="0.25">
      <c r="A484" s="18">
        <v>1</v>
      </c>
      <c r="B484" s="18">
        <v>1</v>
      </c>
      <c r="C484" s="6" t="s">
        <v>97</v>
      </c>
      <c r="D484" s="79"/>
      <c r="E484" s="79"/>
      <c r="F484" s="79"/>
      <c r="G484" s="80"/>
      <c r="H484" s="81"/>
      <c r="I484" s="81"/>
      <c r="J484" s="24"/>
      <c r="K484" s="24"/>
      <c r="L484" s="24"/>
      <c r="M484" s="24"/>
      <c r="N484" s="24"/>
      <c r="O484" s="24"/>
      <c r="P484" s="391">
        <f t="shared" ref="P484:Q484" si="16">P485-P486-P543-P546-P547-P551</f>
        <v>0</v>
      </c>
      <c r="Q484" s="391">
        <f t="shared" si="16"/>
        <v>0</v>
      </c>
      <c r="R484" s="391">
        <f t="shared" ref="R484:Y484" si="17">R485-R486-R543-R546-R547-R551</f>
        <v>8.1854523159563541E-12</v>
      </c>
      <c r="S484" s="391">
        <f t="shared" si="17"/>
        <v>0</v>
      </c>
      <c r="T484" s="391">
        <f t="shared" si="17"/>
        <v>0</v>
      </c>
      <c r="U484" s="391">
        <f t="shared" si="17"/>
        <v>-1.4210854715202004E-14</v>
      </c>
      <c r="V484" s="391">
        <f t="shared" si="17"/>
        <v>0</v>
      </c>
      <c r="W484" s="391">
        <f t="shared" si="17"/>
        <v>0</v>
      </c>
      <c r="X484" s="391">
        <f t="shared" si="17"/>
        <v>-1.3600232051658168E-14</v>
      </c>
      <c r="Y484" s="391">
        <f t="shared" si="17"/>
        <v>0</v>
      </c>
      <c r="Z484" s="391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  <c r="AT484" s="59"/>
      <c r="AU484" s="59"/>
      <c r="AV484" s="59"/>
      <c r="AW484" s="59"/>
      <c r="AX484" s="59"/>
      <c r="AY484" s="59"/>
      <c r="AZ484" s="59"/>
      <c r="BA484" s="59"/>
      <c r="BB484" s="59"/>
      <c r="BC484" s="59"/>
      <c r="BD484" s="59"/>
      <c r="BE484" s="59"/>
      <c r="BF484" s="59"/>
      <c r="BG484" s="59"/>
      <c r="BH484" s="59"/>
      <c r="BI484" s="59"/>
      <c r="BJ484" s="59"/>
      <c r="BK484" s="59"/>
      <c r="BL484" s="59"/>
      <c r="BM484" s="59"/>
      <c r="BN484" s="59"/>
      <c r="BO484" s="59"/>
      <c r="BP484" s="59"/>
      <c r="BQ484" s="59"/>
      <c r="BR484" s="59"/>
      <c r="BS484" s="59"/>
      <c r="BT484" s="59"/>
      <c r="BU484" s="59"/>
      <c r="BV484" s="59"/>
      <c r="BW484" s="59"/>
      <c r="BX484" s="59"/>
      <c r="BY484" s="59"/>
      <c r="BZ484" s="59"/>
      <c r="CA484" s="59"/>
      <c r="CB484" s="59"/>
      <c r="CC484" s="59"/>
      <c r="CD484" s="59"/>
      <c r="CE484" s="59"/>
      <c r="CF484" s="59"/>
      <c r="CG484" s="59"/>
      <c r="CH484" s="59"/>
      <c r="CI484" s="59"/>
      <c r="CJ484" s="59"/>
      <c r="CK484" s="59"/>
      <c r="CL484" s="59"/>
      <c r="CM484" s="59"/>
      <c r="CN484" s="59"/>
      <c r="CO484" s="59"/>
      <c r="CP484" s="59"/>
      <c r="CQ484" s="59"/>
      <c r="CR484" s="59"/>
      <c r="CS484" s="59"/>
      <c r="CT484" s="59"/>
      <c r="CU484" s="59"/>
      <c r="CV484" s="59"/>
      <c r="CW484" s="59"/>
      <c r="CX484" s="59"/>
      <c r="CY484" s="59"/>
      <c r="CZ484" s="59"/>
      <c r="DA484" s="59"/>
      <c r="DB484" s="59"/>
      <c r="DC484" s="59"/>
      <c r="DD484" s="59"/>
      <c r="DE484" s="59"/>
      <c r="DF484" s="59"/>
      <c r="DG484" s="59"/>
      <c r="DH484" s="59"/>
      <c r="DI484" s="59"/>
      <c r="DJ484" s="59"/>
      <c r="DK484" s="59"/>
      <c r="DL484" s="59"/>
      <c r="DM484" s="59"/>
      <c r="DN484" s="59"/>
      <c r="DO484" s="59"/>
      <c r="DP484" s="59"/>
      <c r="DQ484" s="59"/>
      <c r="DR484" s="59"/>
      <c r="DS484" s="59"/>
      <c r="DT484" s="59"/>
      <c r="DU484" s="59"/>
      <c r="DV484" s="59"/>
      <c r="DW484" s="59"/>
      <c r="DX484" s="59"/>
      <c r="DY484" s="59"/>
      <c r="DZ484" s="59"/>
      <c r="EA484" s="59"/>
      <c r="EB484" s="59"/>
      <c r="EC484" s="59"/>
      <c r="ED484" s="59"/>
      <c r="EE484" s="59"/>
      <c r="EF484" s="59"/>
      <c r="EG484" s="59"/>
      <c r="EH484" s="59"/>
      <c r="EI484" s="59"/>
      <c r="EJ484" s="59"/>
      <c r="EK484" s="59"/>
      <c r="EL484" s="59"/>
      <c r="EM484" s="59"/>
      <c r="EN484" s="59"/>
      <c r="EO484" s="59"/>
      <c r="EP484" s="59"/>
      <c r="EQ484" s="59"/>
      <c r="ER484" s="59"/>
      <c r="ES484" s="59"/>
      <c r="ET484" s="59"/>
      <c r="EU484" s="59"/>
      <c r="EV484" s="59"/>
      <c r="EW484" s="59"/>
      <c r="EX484" s="59"/>
      <c r="EY484" s="59"/>
      <c r="EZ484" s="59"/>
      <c r="FA484" s="59"/>
      <c r="FB484" s="59"/>
      <c r="FC484" s="59"/>
      <c r="FD484" s="59"/>
      <c r="FE484" s="59"/>
      <c r="FF484" s="59"/>
      <c r="FG484" s="59"/>
      <c r="FH484" s="59"/>
      <c r="FI484" s="59"/>
      <c r="FJ484" s="59"/>
      <c r="FK484" s="59"/>
      <c r="FL484" s="59"/>
      <c r="FM484" s="59"/>
      <c r="FN484" s="59"/>
      <c r="FO484" s="59"/>
    </row>
    <row r="485" spans="1:171" s="59" customFormat="1" ht="29.25" x14ac:dyDescent="0.25">
      <c r="A485" s="18">
        <v>1</v>
      </c>
      <c r="B485" s="18">
        <v>1</v>
      </c>
      <c r="C485" s="193" t="s">
        <v>91</v>
      </c>
      <c r="D485" s="60">
        <f>'1 уровень'!E2902</f>
        <v>0</v>
      </c>
      <c r="E485" s="60">
        <f>'1 уровень'!F2902</f>
        <v>0</v>
      </c>
      <c r="F485" s="60">
        <f>'1 уровень'!G2902</f>
        <v>0</v>
      </c>
      <c r="G485" s="71">
        <f>'1 уровень'!H2902</f>
        <v>0</v>
      </c>
      <c r="H485" s="72">
        <f>'1 уровень'!I2902</f>
        <v>0</v>
      </c>
      <c r="I485" s="72">
        <f>'1 уровень'!J2902</f>
        <v>0</v>
      </c>
      <c r="J485" s="21">
        <f>'1 уровень'!K2902</f>
        <v>0</v>
      </c>
      <c r="K485" s="21">
        <f>'1 уровень'!L2902</f>
        <v>0</v>
      </c>
      <c r="L485" s="21">
        <f>'1 уровень'!M2902</f>
        <v>0</v>
      </c>
      <c r="M485" s="21">
        <f>'1 уровень'!N2902</f>
        <v>0</v>
      </c>
      <c r="N485" s="21">
        <f>'1 уровень'!O2902</f>
        <v>0</v>
      </c>
      <c r="O485" s="21">
        <f>'1 уровень'!P2902</f>
        <v>0</v>
      </c>
      <c r="P485" s="72">
        <f>'1 уровень'!Q2902</f>
        <v>412453.4302580012</v>
      </c>
      <c r="Q485" s="72">
        <f>'1 уровень'!R2902</f>
        <v>414446.01725800114</v>
      </c>
      <c r="R485" s="72">
        <f>'1 уровень'!S2902</f>
        <v>68923.382649060804</v>
      </c>
      <c r="S485" s="72">
        <f>'1 уровень'!T2902</f>
        <v>62784.057090000009</v>
      </c>
      <c r="T485" s="785">
        <f>'1 уровень'!U2902</f>
        <v>0</v>
      </c>
      <c r="U485" s="72">
        <f>'1 уровень'!V2902</f>
        <v>-260.34780000000001</v>
      </c>
      <c r="V485" s="72">
        <f>'1 уровень'!W2902</f>
        <v>-6139.3255590607969</v>
      </c>
      <c r="W485" s="72">
        <f>'1 уровень'!X2902</f>
        <v>0</v>
      </c>
      <c r="X485" s="72">
        <f>'1 уровень'!Y2902</f>
        <v>-279.81771000000003</v>
      </c>
      <c r="Y485" s="384">
        <f>'1 уровень'!Z2902</f>
        <v>62243.891580000003</v>
      </c>
      <c r="Z485" s="72">
        <f>S485/R485*100</f>
        <v>91.092535910025518</v>
      </c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</row>
    <row r="486" spans="1:171" s="59" customFormat="1" ht="29.25" x14ac:dyDescent="0.25">
      <c r="A486" s="18">
        <v>1</v>
      </c>
      <c r="B486" s="18">
        <v>1</v>
      </c>
      <c r="C486" s="3487" t="s">
        <v>7</v>
      </c>
      <c r="D486" s="20">
        <f>'1 уровень'!E2903</f>
        <v>2137</v>
      </c>
      <c r="E486" s="20">
        <f>'1 уровень'!F2903</f>
        <v>356.16666666666663</v>
      </c>
      <c r="F486" s="20">
        <f>'1 уровень'!G2903</f>
        <v>381</v>
      </c>
      <c r="G486" s="62">
        <f>'1 уровень'!H2903</f>
        <v>106.9723912026205</v>
      </c>
      <c r="H486" s="72">
        <f>'1 уровень'!I2903</f>
        <v>8.2255498362189989</v>
      </c>
      <c r="I486" s="72">
        <f>'1 уровень'!J2903</f>
        <v>7.6692913385826769</v>
      </c>
      <c r="J486" s="23">
        <f>'1 уровень'!K2903</f>
        <v>17578</v>
      </c>
      <c r="K486" s="23">
        <f>'1 уровень'!L2903</f>
        <v>2930</v>
      </c>
      <c r="L486" s="23">
        <f>'1 уровень'!M2903</f>
        <v>2922</v>
      </c>
      <c r="M486" s="23">
        <f>'1 уровень'!N2903</f>
        <v>99.726962457337891</v>
      </c>
      <c r="N486" s="23">
        <f>'1 уровень'!O2903</f>
        <v>52</v>
      </c>
      <c r="O486" s="23">
        <f>'1 уровень'!P2903</f>
        <v>337.15384615384613</v>
      </c>
      <c r="P486" s="72">
        <f>'1 уровень'!Q2903</f>
        <v>96450.258522129167</v>
      </c>
      <c r="Q486" s="72">
        <f>'1 уровень'!R2903</f>
        <v>96450.258522129167</v>
      </c>
      <c r="R486" s="72">
        <f>'1 уровень'!S2903</f>
        <v>16075.043087021528</v>
      </c>
      <c r="S486" s="72">
        <f>'1 уровень'!T2903</f>
        <v>16016.4697</v>
      </c>
      <c r="T486" s="785">
        <f>'1 уровень'!U2903</f>
        <v>0</v>
      </c>
      <c r="U486" s="72">
        <f>'1 уровень'!V2903</f>
        <v>-164.72239999999999</v>
      </c>
      <c r="V486" s="72">
        <f>'1 уровень'!W2903</f>
        <v>-58.573387021528106</v>
      </c>
      <c r="W486" s="72">
        <f>'1 уровень'!X2903</f>
        <v>0</v>
      </c>
      <c r="X486" s="72">
        <f>'1 уровень'!Y2903</f>
        <v>-134.49057999999999</v>
      </c>
      <c r="Y486" s="384">
        <f>'1 уровень'!Z2903</f>
        <v>15717.256719999999</v>
      </c>
      <c r="Z486" s="72">
        <f>S486/R486*100</f>
        <v>99.635625318672908</v>
      </c>
    </row>
    <row r="487" spans="1:171" x14ac:dyDescent="0.25">
      <c r="A487" s="18">
        <v>1</v>
      </c>
      <c r="B487" s="18">
        <v>1</v>
      </c>
      <c r="C487" s="292" t="s">
        <v>14</v>
      </c>
      <c r="D487" s="20">
        <f>'1 уровень'!E2904</f>
        <v>0</v>
      </c>
      <c r="E487" s="20">
        <f>'1 уровень'!F2904</f>
        <v>0</v>
      </c>
      <c r="F487" s="20">
        <f>'1 уровень'!G2904</f>
        <v>0</v>
      </c>
      <c r="G487" s="62">
        <f>'1 уровень'!H2904</f>
        <v>0</v>
      </c>
      <c r="H487" s="91">
        <f>'1 уровень'!I2904</f>
        <v>0</v>
      </c>
      <c r="I487" s="91">
        <f>'1 уровень'!J2904</f>
        <v>0</v>
      </c>
      <c r="J487" s="91">
        <f>'1 уровень'!K2904</f>
        <v>0</v>
      </c>
      <c r="K487" s="91">
        <f>'1 уровень'!L2904</f>
        <v>0</v>
      </c>
      <c r="L487" s="91">
        <f>'1 уровень'!M2904</f>
        <v>0</v>
      </c>
      <c r="M487" s="91">
        <f>'1 уровень'!N2904</f>
        <v>0</v>
      </c>
      <c r="N487" s="91">
        <f>'1 уровень'!O2904</f>
        <v>0</v>
      </c>
      <c r="O487" s="91">
        <f>'1 уровень'!P2904</f>
        <v>0</v>
      </c>
      <c r="P487" s="72">
        <f>'1 уровень'!Q2904</f>
        <v>0</v>
      </c>
      <c r="Q487" s="72">
        <f>'1 уровень'!R2904</f>
        <v>0</v>
      </c>
      <c r="R487" s="72">
        <f>'1 уровень'!S2904</f>
        <v>0</v>
      </c>
      <c r="S487" s="72">
        <f>'1 уровень'!T2904</f>
        <v>0</v>
      </c>
      <c r="T487" s="785">
        <f>'1 уровень'!U2904</f>
        <v>0</v>
      </c>
      <c r="U487" s="72">
        <f>'1 уровень'!V2904</f>
        <v>0</v>
      </c>
      <c r="V487" s="72">
        <f>'1 уровень'!W2904</f>
        <v>0</v>
      </c>
      <c r="W487" s="72">
        <f>'1 уровень'!X2904</f>
        <v>0</v>
      </c>
      <c r="X487" s="72">
        <f>'1 уровень'!Y2904</f>
        <v>0</v>
      </c>
      <c r="Y487" s="384">
        <f>'1 уровень'!Z2904</f>
        <v>0</v>
      </c>
      <c r="Z487" s="72"/>
    </row>
    <row r="488" spans="1:171" x14ac:dyDescent="0.25">
      <c r="A488" s="18">
        <v>1</v>
      </c>
      <c r="B488" s="18">
        <v>1</v>
      </c>
      <c r="C488" s="172" t="s">
        <v>317</v>
      </c>
      <c r="D488" s="27">
        <f>'1 уровень'!E2905</f>
        <v>0</v>
      </c>
      <c r="E488" s="27">
        <f>'1 уровень'!F2905</f>
        <v>0</v>
      </c>
      <c r="F488" s="27">
        <f>'1 уровень'!G2905</f>
        <v>0</v>
      </c>
      <c r="G488" s="64">
        <f>'1 уровень'!H2905</f>
        <v>0</v>
      </c>
      <c r="H488" s="78">
        <f>'1 уровень'!I2905</f>
        <v>0</v>
      </c>
      <c r="I488" s="78">
        <f>'1 уровень'!J2905</f>
        <v>0</v>
      </c>
      <c r="J488" s="73">
        <f>'1 уровень'!K2905</f>
        <v>0</v>
      </c>
      <c r="K488" s="73">
        <f>'1 уровень'!L2905</f>
        <v>0</v>
      </c>
      <c r="L488" s="73">
        <f>'1 уровень'!M2905</f>
        <v>0</v>
      </c>
      <c r="M488" s="73">
        <f>'1 уровень'!N2905</f>
        <v>0</v>
      </c>
      <c r="N488" s="73">
        <f>'1 уровень'!O2905</f>
        <v>0</v>
      </c>
      <c r="O488" s="73">
        <f>'1 уровень'!P2905</f>
        <v>0</v>
      </c>
      <c r="P488" s="72">
        <f>'1 уровень'!Q2905</f>
        <v>112929.06996000001</v>
      </c>
      <c r="Q488" s="72">
        <f>'1 уровень'!R2905</f>
        <v>112929.06996000001</v>
      </c>
      <c r="R488" s="72">
        <f>'1 уровень'!S2905</f>
        <v>18821.51166</v>
      </c>
      <c r="S488" s="72">
        <f>'1 уровень'!T2905</f>
        <v>17859.106100000005</v>
      </c>
      <c r="T488" s="785">
        <f>'1 уровень'!U2905</f>
        <v>0</v>
      </c>
      <c r="U488" s="72">
        <f>'1 уровень'!V2905</f>
        <v>-95.625399999999999</v>
      </c>
      <c r="V488" s="72">
        <f>'1 уровень'!W2905</f>
        <v>-962.4055599999956</v>
      </c>
      <c r="W488" s="72">
        <f>'1 уровень'!X2905</f>
        <v>0</v>
      </c>
      <c r="X488" s="72">
        <f>'1 уровень'!Y2905</f>
        <v>-18.27383</v>
      </c>
      <c r="Y488" s="384">
        <f>'1 уровень'!Z2905</f>
        <v>17745.206870000005</v>
      </c>
      <c r="Z488" s="72">
        <f>'1 уровень'!AA2905</f>
        <v>0</v>
      </c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  <c r="AS488" s="59"/>
      <c r="AT488" s="59"/>
      <c r="AU488" s="59"/>
      <c r="AV488" s="59"/>
      <c r="AW488" s="59"/>
      <c r="AX488" s="59"/>
      <c r="AY488" s="59"/>
      <c r="AZ488" s="59"/>
      <c r="BA488" s="59"/>
      <c r="BB488" s="59"/>
      <c r="BC488" s="59"/>
      <c r="BD488" s="59"/>
      <c r="BE488" s="59"/>
      <c r="BF488" s="59"/>
      <c r="BG488" s="59"/>
      <c r="BH488" s="59"/>
      <c r="BI488" s="59"/>
      <c r="BJ488" s="59"/>
      <c r="BK488" s="59"/>
      <c r="BL488" s="59"/>
      <c r="BM488" s="59"/>
      <c r="BN488" s="59"/>
      <c r="BO488" s="59"/>
      <c r="BP488" s="59"/>
      <c r="BQ488" s="59"/>
      <c r="BR488" s="59"/>
      <c r="BS488" s="59"/>
      <c r="BT488" s="59"/>
      <c r="BU488" s="59"/>
      <c r="BV488" s="59"/>
      <c r="BW488" s="59"/>
      <c r="BX488" s="59"/>
      <c r="BY488" s="59"/>
      <c r="BZ488" s="59"/>
      <c r="CA488" s="59"/>
      <c r="CB488" s="59"/>
      <c r="CC488" s="59"/>
      <c r="CD488" s="59"/>
      <c r="CE488" s="59"/>
      <c r="CF488" s="59"/>
      <c r="CG488" s="59"/>
      <c r="CH488" s="59"/>
      <c r="CI488" s="59"/>
      <c r="CJ488" s="59"/>
      <c r="CK488" s="59"/>
      <c r="CL488" s="59"/>
      <c r="CM488" s="59"/>
      <c r="CN488" s="59"/>
      <c r="CO488" s="59"/>
      <c r="CP488" s="59"/>
      <c r="CQ488" s="59"/>
      <c r="CR488" s="59"/>
      <c r="CS488" s="59"/>
      <c r="CT488" s="59"/>
      <c r="CU488" s="59"/>
      <c r="CV488" s="59"/>
      <c r="CW488" s="59"/>
      <c r="CX488" s="59"/>
      <c r="CY488" s="59"/>
      <c r="CZ488" s="59"/>
      <c r="DA488" s="59"/>
      <c r="DB488" s="59"/>
      <c r="DC488" s="59"/>
      <c r="DD488" s="59"/>
      <c r="DE488" s="59"/>
      <c r="DF488" s="59"/>
      <c r="DG488" s="59"/>
      <c r="DH488" s="59"/>
      <c r="DI488" s="59"/>
      <c r="DJ488" s="59"/>
      <c r="DK488" s="59"/>
      <c r="DL488" s="59"/>
      <c r="DM488" s="59"/>
      <c r="DN488" s="59"/>
      <c r="DO488" s="59"/>
      <c r="DP488" s="59"/>
      <c r="DQ488" s="59"/>
      <c r="DR488" s="59"/>
      <c r="DS488" s="59"/>
      <c r="DT488" s="59"/>
      <c r="DU488" s="59"/>
      <c r="DV488" s="59"/>
      <c r="DW488" s="59"/>
      <c r="DX488" s="59"/>
      <c r="DY488" s="59"/>
      <c r="DZ488" s="59"/>
      <c r="EA488" s="59"/>
      <c r="EB488" s="59"/>
      <c r="EC488" s="59"/>
      <c r="ED488" s="59"/>
      <c r="EE488" s="59"/>
      <c r="EF488" s="59"/>
      <c r="EG488" s="59"/>
      <c r="EH488" s="59"/>
      <c r="EI488" s="59"/>
      <c r="EJ488" s="59"/>
      <c r="EK488" s="59"/>
      <c r="EL488" s="59"/>
      <c r="EM488" s="59"/>
      <c r="EN488" s="59"/>
      <c r="EO488" s="59"/>
      <c r="EP488" s="59"/>
      <c r="EQ488" s="59"/>
      <c r="ER488" s="59"/>
      <c r="ES488" s="59"/>
      <c r="ET488" s="59"/>
      <c r="EU488" s="59"/>
      <c r="EV488" s="59"/>
      <c r="EW488" s="59"/>
      <c r="EX488" s="59"/>
      <c r="EY488" s="59"/>
      <c r="EZ488" s="59"/>
      <c r="FA488" s="59"/>
      <c r="FB488" s="59"/>
      <c r="FC488" s="59"/>
      <c r="FD488" s="59"/>
      <c r="FE488" s="59"/>
      <c r="FF488" s="59"/>
      <c r="FG488" s="59"/>
      <c r="FH488" s="59"/>
      <c r="FI488" s="59"/>
      <c r="FJ488" s="59"/>
      <c r="FK488" s="59"/>
      <c r="FL488" s="59"/>
      <c r="FM488" s="59"/>
      <c r="FN488" s="59"/>
      <c r="FO488" s="59"/>
    </row>
    <row r="489" spans="1:171" x14ac:dyDescent="0.25">
      <c r="B489" s="18">
        <v>1</v>
      </c>
      <c r="C489" s="172" t="s">
        <v>282</v>
      </c>
      <c r="D489" s="27">
        <f>'1 уровень'!E2906</f>
        <v>0</v>
      </c>
      <c r="E489" s="27">
        <f>'1 уровень'!F2906</f>
        <v>0</v>
      </c>
      <c r="F489" s="27">
        <f>'1 уровень'!G2906</f>
        <v>0</v>
      </c>
      <c r="G489" s="64">
        <f>'1 уровень'!H2906</f>
        <v>0</v>
      </c>
      <c r="H489" s="78">
        <f>'1 уровень'!I2906</f>
        <v>0</v>
      </c>
      <c r="I489" s="78">
        <f>'1 уровень'!J2906</f>
        <v>0</v>
      </c>
      <c r="J489" s="73">
        <f>'1 уровень'!K2906</f>
        <v>0</v>
      </c>
      <c r="K489" s="73">
        <f>'1 уровень'!L2906</f>
        <v>0</v>
      </c>
      <c r="L489" s="73">
        <f>'1 уровень'!M2906</f>
        <v>0</v>
      </c>
      <c r="M489" s="73">
        <f>'1 уровень'!N2906</f>
        <v>0</v>
      </c>
      <c r="N489" s="73">
        <f>'1 уровень'!O2906</f>
        <v>0</v>
      </c>
      <c r="O489" s="73">
        <f>'1 уровень'!P2906</f>
        <v>0</v>
      </c>
      <c r="P489" s="72">
        <f>'1 уровень'!Q2906</f>
        <v>26822.241530000003</v>
      </c>
      <c r="Q489" s="72">
        <f>'1 уровень'!R2906</f>
        <v>26822.241530000003</v>
      </c>
      <c r="R489" s="72">
        <f>'1 уровень'!S2906</f>
        <v>4470.3735883333338</v>
      </c>
      <c r="S489" s="72">
        <f>'1 уровень'!T2906</f>
        <v>4470.3735800000004</v>
      </c>
      <c r="T489" s="785">
        <f>'1 уровень'!U2906</f>
        <v>0</v>
      </c>
      <c r="U489" s="72">
        <f>'1 уровень'!V2906</f>
        <v>0</v>
      </c>
      <c r="V489" s="72">
        <f>'1 уровень'!W2906</f>
        <v>-8.333333425980527E-6</v>
      </c>
      <c r="W489" s="72">
        <f>'1 уровень'!X2906</f>
        <v>0</v>
      </c>
      <c r="X489" s="72">
        <f>'1 уровень'!Y2906</f>
        <v>0</v>
      </c>
      <c r="Y489" s="384">
        <f>'1 уровень'!Z2906</f>
        <v>4470.3735800000004</v>
      </c>
      <c r="Z489" s="72">
        <f>'1 уровень'!AA2906</f>
        <v>0</v>
      </c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  <c r="BA489" s="59"/>
      <c r="BB489" s="59"/>
      <c r="BC489" s="59"/>
      <c r="BD489" s="59"/>
      <c r="BE489" s="59"/>
      <c r="BF489" s="59"/>
      <c r="BG489" s="59"/>
      <c r="BH489" s="59"/>
      <c r="BI489" s="59"/>
      <c r="BJ489" s="59"/>
      <c r="BK489" s="59"/>
      <c r="BL489" s="59"/>
      <c r="BM489" s="59"/>
      <c r="BN489" s="59"/>
      <c r="BO489" s="59"/>
      <c r="BP489" s="59"/>
      <c r="BQ489" s="59"/>
      <c r="BR489" s="59"/>
      <c r="BS489" s="59"/>
      <c r="BT489" s="59"/>
      <c r="BU489" s="59"/>
      <c r="BV489" s="59"/>
      <c r="BW489" s="59"/>
      <c r="BX489" s="59"/>
      <c r="BY489" s="59"/>
      <c r="BZ489" s="59"/>
      <c r="CA489" s="59"/>
      <c r="CB489" s="59"/>
      <c r="CC489" s="59"/>
      <c r="CD489" s="59"/>
      <c r="CE489" s="59"/>
      <c r="CF489" s="59"/>
      <c r="CG489" s="59"/>
      <c r="CH489" s="59"/>
      <c r="CI489" s="59"/>
      <c r="CJ489" s="59"/>
      <c r="CK489" s="59"/>
      <c r="CL489" s="59"/>
      <c r="CM489" s="59"/>
      <c r="CN489" s="59"/>
      <c r="CO489" s="59"/>
      <c r="CP489" s="59"/>
      <c r="CQ489" s="59"/>
      <c r="CR489" s="59"/>
      <c r="CS489" s="59"/>
      <c r="CT489" s="59"/>
      <c r="CU489" s="59"/>
      <c r="CV489" s="59"/>
      <c r="CW489" s="59"/>
      <c r="CX489" s="59"/>
      <c r="CY489" s="59"/>
      <c r="CZ489" s="59"/>
      <c r="DA489" s="59"/>
      <c r="DB489" s="59"/>
      <c r="DC489" s="59"/>
      <c r="DD489" s="59"/>
      <c r="DE489" s="59"/>
      <c r="DF489" s="59"/>
      <c r="DG489" s="59"/>
      <c r="DH489" s="59"/>
      <c r="DI489" s="59"/>
      <c r="DJ489" s="59"/>
      <c r="DK489" s="59"/>
      <c r="DL489" s="59"/>
      <c r="DM489" s="59"/>
      <c r="DN489" s="59"/>
      <c r="DO489" s="59"/>
      <c r="DP489" s="59"/>
      <c r="DQ489" s="59"/>
      <c r="DR489" s="59"/>
      <c r="DS489" s="59"/>
      <c r="DT489" s="59"/>
      <c r="DU489" s="59"/>
      <c r="DV489" s="59"/>
      <c r="DW489" s="59"/>
      <c r="DX489" s="59"/>
      <c r="DY489" s="59"/>
      <c r="DZ489" s="59"/>
      <c r="EA489" s="59"/>
      <c r="EB489" s="59"/>
      <c r="EC489" s="59"/>
      <c r="ED489" s="59"/>
      <c r="EE489" s="59"/>
      <c r="EF489" s="59"/>
      <c r="EG489" s="59"/>
      <c r="EH489" s="59"/>
      <c r="EI489" s="59"/>
      <c r="EJ489" s="59"/>
      <c r="EK489" s="59"/>
      <c r="EL489" s="59"/>
      <c r="EM489" s="59"/>
      <c r="EN489" s="59"/>
      <c r="EO489" s="59"/>
      <c r="EP489" s="59"/>
      <c r="EQ489" s="59"/>
      <c r="ER489" s="59"/>
      <c r="ES489" s="59"/>
      <c r="ET489" s="59"/>
      <c r="EU489" s="59"/>
      <c r="EV489" s="59"/>
      <c r="EW489" s="59"/>
      <c r="EX489" s="59"/>
      <c r="EY489" s="59"/>
      <c r="EZ489" s="59"/>
      <c r="FA489" s="59"/>
      <c r="FB489" s="59"/>
      <c r="FC489" s="59"/>
      <c r="FD489" s="59"/>
      <c r="FE489" s="59"/>
      <c r="FF489" s="59"/>
      <c r="FG489" s="59"/>
      <c r="FH489" s="59"/>
      <c r="FI489" s="59"/>
      <c r="FJ489" s="59"/>
      <c r="FK489" s="59"/>
      <c r="FL489" s="59"/>
      <c r="FM489" s="59"/>
      <c r="FN489" s="59"/>
      <c r="FO489" s="59"/>
    </row>
    <row r="490" spans="1:171" ht="29.25" x14ac:dyDescent="0.25">
      <c r="B490" s="18">
        <v>1</v>
      </c>
      <c r="C490" s="288" t="s">
        <v>265</v>
      </c>
      <c r="D490" s="27">
        <f>'1 уровень'!E2907</f>
        <v>26500</v>
      </c>
      <c r="E490" s="27">
        <f>'1 уровень'!F2907</f>
        <v>4416.666666666667</v>
      </c>
      <c r="F490" s="27">
        <f>'1 уровень'!G2907</f>
        <v>3267</v>
      </c>
      <c r="G490" s="64">
        <f>'1 уровень'!H2907</f>
        <v>73.969811320754701</v>
      </c>
      <c r="H490" s="78">
        <f>'1 уровень'!I2907</f>
        <v>0</v>
      </c>
      <c r="I490" s="78">
        <f>'1 уровень'!J2907</f>
        <v>0</v>
      </c>
      <c r="J490" s="73">
        <f>'1 уровень'!K2907</f>
        <v>0</v>
      </c>
      <c r="K490" s="73">
        <f>'1 уровень'!L2907</f>
        <v>0</v>
      </c>
      <c r="L490" s="73">
        <f>'1 уровень'!M2907</f>
        <v>0</v>
      </c>
      <c r="M490" s="73">
        <f>'1 уровень'!N2907</f>
        <v>0</v>
      </c>
      <c r="N490" s="73">
        <f>'1 уровень'!O2907</f>
        <v>0</v>
      </c>
      <c r="O490" s="73">
        <f>'1 уровень'!P2907</f>
        <v>0</v>
      </c>
      <c r="P490" s="72">
        <f>'1 уровень'!Q2907</f>
        <v>0</v>
      </c>
      <c r="Q490" s="72">
        <f>'1 уровень'!R2907</f>
        <v>0</v>
      </c>
      <c r="R490" s="72">
        <f>'1 уровень'!S2907</f>
        <v>0</v>
      </c>
      <c r="S490" s="72">
        <f>'1 уровень'!T2907</f>
        <v>0</v>
      </c>
      <c r="T490" s="785">
        <f>'1 уровень'!U2907</f>
        <v>0</v>
      </c>
      <c r="U490" s="72">
        <f>'1 уровень'!V2907</f>
        <v>0</v>
      </c>
      <c r="V490" s="72">
        <f>'1 уровень'!W2907</f>
        <v>0</v>
      </c>
      <c r="W490" s="72">
        <f>'1 уровень'!X2907</f>
        <v>0</v>
      </c>
      <c r="X490" s="72">
        <f>'1 уровень'!Y2907</f>
        <v>0</v>
      </c>
      <c r="Y490" s="384">
        <f>'1 уровень'!Z2907</f>
        <v>0</v>
      </c>
      <c r="Z490" s="72">
        <f>'1 уровень'!AA2907</f>
        <v>0</v>
      </c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  <c r="BA490" s="59"/>
      <c r="BB490" s="59"/>
      <c r="BC490" s="59"/>
      <c r="BD490" s="59"/>
      <c r="BE490" s="59"/>
      <c r="BF490" s="59"/>
      <c r="BG490" s="59"/>
      <c r="BH490" s="59"/>
      <c r="BI490" s="59"/>
      <c r="BJ490" s="59"/>
      <c r="BK490" s="59"/>
      <c r="BL490" s="59"/>
      <c r="BM490" s="59"/>
      <c r="BN490" s="59"/>
      <c r="BO490" s="59"/>
      <c r="BP490" s="59"/>
      <c r="BQ490" s="59"/>
      <c r="BR490" s="59"/>
      <c r="BS490" s="59"/>
      <c r="BT490" s="59"/>
      <c r="BU490" s="59"/>
      <c r="BV490" s="59"/>
      <c r="BW490" s="59"/>
      <c r="BX490" s="59"/>
      <c r="BY490" s="59"/>
      <c r="BZ490" s="59"/>
      <c r="CA490" s="59"/>
      <c r="CB490" s="59"/>
      <c r="CC490" s="59"/>
      <c r="CD490" s="59"/>
      <c r="CE490" s="59"/>
      <c r="CF490" s="59"/>
      <c r="CG490" s="59"/>
      <c r="CH490" s="59"/>
      <c r="CI490" s="59"/>
      <c r="CJ490" s="59"/>
      <c r="CK490" s="59"/>
      <c r="CL490" s="59"/>
      <c r="CM490" s="59"/>
      <c r="CN490" s="59"/>
      <c r="CO490" s="59"/>
      <c r="CP490" s="59"/>
      <c r="CQ490" s="59"/>
      <c r="CR490" s="59"/>
      <c r="CS490" s="59"/>
      <c r="CT490" s="59"/>
      <c r="CU490" s="59"/>
      <c r="CV490" s="59"/>
      <c r="CW490" s="59"/>
      <c r="CX490" s="59"/>
      <c r="CY490" s="59"/>
      <c r="CZ490" s="59"/>
      <c r="DA490" s="59"/>
      <c r="DB490" s="59"/>
      <c r="DC490" s="59"/>
      <c r="DD490" s="59"/>
      <c r="DE490" s="59"/>
      <c r="DF490" s="59"/>
      <c r="DG490" s="59"/>
      <c r="DH490" s="59"/>
      <c r="DI490" s="59"/>
      <c r="DJ490" s="59"/>
      <c r="DK490" s="59"/>
      <c r="DL490" s="59"/>
      <c r="DM490" s="59"/>
      <c r="DN490" s="59"/>
      <c r="DO490" s="59"/>
      <c r="DP490" s="59"/>
      <c r="DQ490" s="59"/>
      <c r="DR490" s="59"/>
      <c r="DS490" s="59"/>
      <c r="DT490" s="59"/>
      <c r="DU490" s="59"/>
      <c r="DV490" s="59"/>
      <c r="DW490" s="59"/>
      <c r="DX490" s="59"/>
      <c r="DY490" s="59"/>
      <c r="DZ490" s="59"/>
      <c r="EA490" s="59"/>
      <c r="EB490" s="59"/>
      <c r="EC490" s="59"/>
      <c r="ED490" s="59"/>
      <c r="EE490" s="59"/>
      <c r="EF490" s="59"/>
      <c r="EG490" s="59"/>
      <c r="EH490" s="59"/>
      <c r="EI490" s="59"/>
      <c r="EJ490" s="59"/>
      <c r="EK490" s="59"/>
      <c r="EL490" s="59"/>
      <c r="EM490" s="59"/>
      <c r="EN490" s="59"/>
      <c r="EO490" s="59"/>
      <c r="EP490" s="59"/>
      <c r="EQ490" s="59"/>
      <c r="ER490" s="59"/>
      <c r="ES490" s="59"/>
      <c r="ET490" s="59"/>
      <c r="EU490" s="59"/>
      <c r="EV490" s="59"/>
      <c r="EW490" s="59"/>
      <c r="EX490" s="59"/>
      <c r="EY490" s="59"/>
      <c r="EZ490" s="59"/>
      <c r="FA490" s="59"/>
      <c r="FB490" s="59"/>
      <c r="FC490" s="59"/>
      <c r="FD490" s="59"/>
      <c r="FE490" s="59"/>
      <c r="FF490" s="59"/>
      <c r="FG490" s="59"/>
      <c r="FH490" s="59"/>
      <c r="FI490" s="59"/>
      <c r="FJ490" s="59"/>
      <c r="FK490" s="59"/>
      <c r="FL490" s="59"/>
      <c r="FM490" s="59"/>
      <c r="FN490" s="59"/>
      <c r="FO490" s="59"/>
    </row>
    <row r="491" spans="1:171" ht="30" x14ac:dyDescent="0.25">
      <c r="B491" s="18">
        <v>1</v>
      </c>
      <c r="C491" s="554" t="s">
        <v>762</v>
      </c>
      <c r="D491" s="27">
        <f>'1 уровень'!E2908</f>
        <v>12000</v>
      </c>
      <c r="E491" s="27">
        <f>'1 уровень'!F2908</f>
        <v>2000</v>
      </c>
      <c r="F491" s="27">
        <f>'1 уровень'!G2908</f>
        <v>1908</v>
      </c>
      <c r="G491" s="64">
        <f>'1 уровень'!H2908</f>
        <v>95.399999999999991</v>
      </c>
      <c r="H491" s="78">
        <f>'1 уровень'!I2908</f>
        <v>0</v>
      </c>
      <c r="I491" s="78">
        <f>'1 уровень'!J2908</f>
        <v>0</v>
      </c>
      <c r="J491" s="73">
        <f>'1 уровень'!K2908</f>
        <v>0</v>
      </c>
      <c r="K491" s="73">
        <f>'1 уровень'!L2908</f>
        <v>0</v>
      </c>
      <c r="L491" s="73">
        <f>'1 уровень'!M2908</f>
        <v>0</v>
      </c>
      <c r="M491" s="73">
        <f>'1 уровень'!N2908</f>
        <v>0</v>
      </c>
      <c r="N491" s="73">
        <f>'1 уровень'!O2908</f>
        <v>0</v>
      </c>
      <c r="O491" s="73">
        <f>'1 уровень'!P2908</f>
        <v>0</v>
      </c>
      <c r="P491" s="72">
        <f>'1 уровень'!Q2908</f>
        <v>0</v>
      </c>
      <c r="Q491" s="72">
        <f>'1 уровень'!R2908</f>
        <v>0</v>
      </c>
      <c r="R491" s="72">
        <f>'1 уровень'!S2908</f>
        <v>0</v>
      </c>
      <c r="S491" s="72">
        <f>'1 уровень'!T2908</f>
        <v>0</v>
      </c>
      <c r="T491" s="785">
        <f>'1 уровень'!U2908</f>
        <v>0</v>
      </c>
      <c r="U491" s="72">
        <f>'1 уровень'!V2908</f>
        <v>0</v>
      </c>
      <c r="V491" s="72">
        <f>'1 уровень'!W2908</f>
        <v>0</v>
      </c>
      <c r="W491" s="72">
        <f>'1 уровень'!X2908</f>
        <v>0</v>
      </c>
      <c r="X491" s="72">
        <f>'1 уровень'!Y2908</f>
        <v>0</v>
      </c>
      <c r="Y491" s="384">
        <f>'1 уровень'!Z2908</f>
        <v>0</v>
      </c>
      <c r="Z491" s="72">
        <f>'1 уровень'!AA2908</f>
        <v>0</v>
      </c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  <c r="AS491" s="59"/>
      <c r="AT491" s="59"/>
      <c r="AU491" s="59"/>
      <c r="AV491" s="59"/>
      <c r="AW491" s="59"/>
      <c r="AX491" s="59"/>
      <c r="AY491" s="59"/>
      <c r="AZ491" s="59"/>
      <c r="BA491" s="59"/>
      <c r="BB491" s="59"/>
      <c r="BC491" s="59"/>
      <c r="BD491" s="59"/>
      <c r="BE491" s="59"/>
      <c r="BF491" s="59"/>
      <c r="BG491" s="59"/>
      <c r="BH491" s="59"/>
      <c r="BI491" s="59"/>
      <c r="BJ491" s="59"/>
      <c r="BK491" s="59"/>
      <c r="BL491" s="59"/>
      <c r="BM491" s="59"/>
      <c r="BN491" s="59"/>
      <c r="BO491" s="59"/>
      <c r="BP491" s="59"/>
      <c r="BQ491" s="59"/>
      <c r="BR491" s="59"/>
      <c r="BS491" s="59"/>
      <c r="BT491" s="59"/>
      <c r="BU491" s="59"/>
      <c r="BV491" s="59"/>
      <c r="BW491" s="59"/>
      <c r="BX491" s="59"/>
      <c r="BY491" s="59"/>
      <c r="BZ491" s="59"/>
      <c r="CA491" s="59"/>
      <c r="CB491" s="59"/>
      <c r="CC491" s="59"/>
      <c r="CD491" s="59"/>
      <c r="CE491" s="59"/>
      <c r="CF491" s="59"/>
      <c r="CG491" s="59"/>
      <c r="CH491" s="59"/>
      <c r="CI491" s="59"/>
      <c r="CJ491" s="59"/>
      <c r="CK491" s="59"/>
      <c r="CL491" s="59"/>
      <c r="CM491" s="59"/>
      <c r="CN491" s="59"/>
      <c r="CO491" s="59"/>
      <c r="CP491" s="59"/>
      <c r="CQ491" s="59"/>
      <c r="CR491" s="59"/>
      <c r="CS491" s="59"/>
      <c r="CT491" s="59"/>
      <c r="CU491" s="59"/>
      <c r="CV491" s="59"/>
      <c r="CW491" s="59"/>
      <c r="CX491" s="59"/>
      <c r="CY491" s="59"/>
      <c r="CZ491" s="59"/>
      <c r="DA491" s="59"/>
      <c r="DB491" s="59"/>
      <c r="DC491" s="59"/>
      <c r="DD491" s="59"/>
      <c r="DE491" s="59"/>
      <c r="DF491" s="59"/>
      <c r="DG491" s="59"/>
      <c r="DH491" s="59"/>
      <c r="DI491" s="59"/>
      <c r="DJ491" s="59"/>
      <c r="DK491" s="59"/>
      <c r="DL491" s="59"/>
      <c r="DM491" s="59"/>
      <c r="DN491" s="59"/>
      <c r="DO491" s="59"/>
      <c r="DP491" s="59"/>
      <c r="DQ491" s="59"/>
      <c r="DR491" s="59"/>
      <c r="DS491" s="59"/>
      <c r="DT491" s="59"/>
      <c r="DU491" s="59"/>
      <c r="DV491" s="59"/>
      <c r="DW491" s="59"/>
      <c r="DX491" s="59"/>
      <c r="DY491" s="59"/>
      <c r="DZ491" s="59"/>
      <c r="EA491" s="59"/>
      <c r="EB491" s="59"/>
      <c r="EC491" s="59"/>
      <c r="ED491" s="59"/>
      <c r="EE491" s="59"/>
      <c r="EF491" s="59"/>
      <c r="EG491" s="59"/>
      <c r="EH491" s="59"/>
      <c r="EI491" s="59"/>
      <c r="EJ491" s="59"/>
      <c r="EK491" s="59"/>
      <c r="EL491" s="59"/>
      <c r="EM491" s="59"/>
      <c r="EN491" s="59"/>
      <c r="EO491" s="59"/>
      <c r="EP491" s="59"/>
      <c r="EQ491" s="59"/>
      <c r="ER491" s="59"/>
      <c r="ES491" s="59"/>
      <c r="ET491" s="59"/>
      <c r="EU491" s="59"/>
      <c r="EV491" s="59"/>
      <c r="EW491" s="59"/>
      <c r="EX491" s="59"/>
      <c r="EY491" s="59"/>
      <c r="EZ491" s="59"/>
      <c r="FA491" s="59"/>
      <c r="FB491" s="59"/>
      <c r="FC491" s="59"/>
      <c r="FD491" s="59"/>
      <c r="FE491" s="59"/>
      <c r="FF491" s="59"/>
      <c r="FG491" s="59"/>
      <c r="FH491" s="59"/>
      <c r="FI491" s="59"/>
      <c r="FJ491" s="59"/>
      <c r="FK491" s="59"/>
      <c r="FL491" s="59"/>
      <c r="FM491" s="59"/>
      <c r="FN491" s="59"/>
      <c r="FO491" s="59"/>
    </row>
    <row r="492" spans="1:171" ht="60" x14ac:dyDescent="0.25">
      <c r="B492" s="18">
        <v>1</v>
      </c>
      <c r="C492" s="554" t="s">
        <v>763</v>
      </c>
      <c r="D492" s="27">
        <f>'1 уровень'!E2909</f>
        <v>7000</v>
      </c>
      <c r="E492" s="27">
        <f>'1 уровень'!F2909</f>
        <v>1166.6666666666667</v>
      </c>
      <c r="F492" s="27">
        <f>'1 уровень'!G2909</f>
        <v>874</v>
      </c>
      <c r="G492" s="64">
        <f>'1 уровень'!H2909</f>
        <v>74.914285714285711</v>
      </c>
      <c r="H492" s="78">
        <f>'1 уровень'!I2909</f>
        <v>0</v>
      </c>
      <c r="I492" s="78">
        <f>'1 уровень'!J2909</f>
        <v>0</v>
      </c>
      <c r="J492" s="73">
        <f>'1 уровень'!K2909</f>
        <v>0</v>
      </c>
      <c r="K492" s="73">
        <f>'1 уровень'!L2909</f>
        <v>0</v>
      </c>
      <c r="L492" s="73">
        <f>'1 уровень'!M2909</f>
        <v>0</v>
      </c>
      <c r="M492" s="73">
        <f>'1 уровень'!N2909</f>
        <v>0</v>
      </c>
      <c r="N492" s="73">
        <f>'1 уровень'!O2909</f>
        <v>0</v>
      </c>
      <c r="O492" s="73">
        <f>'1 уровень'!P2909</f>
        <v>0</v>
      </c>
      <c r="P492" s="72">
        <f>'1 уровень'!Q2909</f>
        <v>0</v>
      </c>
      <c r="Q492" s="72">
        <f>'1 уровень'!R2909</f>
        <v>0</v>
      </c>
      <c r="R492" s="72">
        <f>'1 уровень'!S2909</f>
        <v>0</v>
      </c>
      <c r="S492" s="72">
        <f>'1 уровень'!T2909</f>
        <v>0</v>
      </c>
      <c r="T492" s="785">
        <f>'1 уровень'!U2909</f>
        <v>0</v>
      </c>
      <c r="U492" s="72">
        <f>'1 уровень'!V2909</f>
        <v>0</v>
      </c>
      <c r="V492" s="72">
        <f>'1 уровень'!W2909</f>
        <v>0</v>
      </c>
      <c r="W492" s="72">
        <f>'1 уровень'!X2909</f>
        <v>0</v>
      </c>
      <c r="X492" s="72">
        <f>'1 уровень'!Y2909</f>
        <v>0</v>
      </c>
      <c r="Y492" s="384">
        <f>'1 уровень'!Z2909</f>
        <v>0</v>
      </c>
      <c r="Z492" s="72">
        <f>'1 уровень'!AA2909</f>
        <v>0</v>
      </c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  <c r="BA492" s="59"/>
      <c r="BB492" s="59"/>
      <c r="BC492" s="59"/>
      <c r="BD492" s="59"/>
      <c r="BE492" s="59"/>
      <c r="BF492" s="59"/>
      <c r="BG492" s="59"/>
      <c r="BH492" s="59"/>
      <c r="BI492" s="59"/>
      <c r="BJ492" s="59"/>
      <c r="BK492" s="59"/>
      <c r="BL492" s="59"/>
      <c r="BM492" s="59"/>
      <c r="BN492" s="59"/>
      <c r="BO492" s="59"/>
      <c r="BP492" s="59"/>
      <c r="BQ492" s="59"/>
      <c r="BR492" s="59"/>
      <c r="BS492" s="59"/>
      <c r="BT492" s="59"/>
      <c r="BU492" s="59"/>
      <c r="BV492" s="59"/>
      <c r="BW492" s="59"/>
      <c r="BX492" s="59"/>
      <c r="BY492" s="59"/>
      <c r="BZ492" s="59"/>
      <c r="CA492" s="59"/>
      <c r="CB492" s="59"/>
      <c r="CC492" s="59"/>
      <c r="CD492" s="59"/>
      <c r="CE492" s="59"/>
      <c r="CF492" s="59"/>
      <c r="CG492" s="59"/>
      <c r="CH492" s="59"/>
      <c r="CI492" s="59"/>
      <c r="CJ492" s="59"/>
      <c r="CK492" s="59"/>
      <c r="CL492" s="59"/>
      <c r="CM492" s="59"/>
      <c r="CN492" s="59"/>
      <c r="CO492" s="59"/>
      <c r="CP492" s="59"/>
      <c r="CQ492" s="59"/>
      <c r="CR492" s="59"/>
      <c r="CS492" s="59"/>
      <c r="CT492" s="59"/>
      <c r="CU492" s="59"/>
      <c r="CV492" s="59"/>
      <c r="CW492" s="59"/>
      <c r="CX492" s="59"/>
      <c r="CY492" s="59"/>
      <c r="CZ492" s="59"/>
      <c r="DA492" s="59"/>
      <c r="DB492" s="59"/>
      <c r="DC492" s="59"/>
      <c r="DD492" s="59"/>
      <c r="DE492" s="59"/>
      <c r="DF492" s="59"/>
      <c r="DG492" s="59"/>
      <c r="DH492" s="59"/>
      <c r="DI492" s="59"/>
      <c r="DJ492" s="59"/>
      <c r="DK492" s="59"/>
      <c r="DL492" s="59"/>
      <c r="DM492" s="59"/>
      <c r="DN492" s="59"/>
      <c r="DO492" s="59"/>
      <c r="DP492" s="59"/>
      <c r="DQ492" s="59"/>
      <c r="DR492" s="59"/>
      <c r="DS492" s="59"/>
      <c r="DT492" s="59"/>
      <c r="DU492" s="59"/>
      <c r="DV492" s="59"/>
      <c r="DW492" s="59"/>
      <c r="DX492" s="59"/>
      <c r="DY492" s="59"/>
      <c r="DZ492" s="59"/>
      <c r="EA492" s="59"/>
      <c r="EB492" s="59"/>
      <c r="EC492" s="59"/>
      <c r="ED492" s="59"/>
      <c r="EE492" s="59"/>
      <c r="EF492" s="59"/>
      <c r="EG492" s="59"/>
      <c r="EH492" s="59"/>
      <c r="EI492" s="59"/>
      <c r="EJ492" s="59"/>
      <c r="EK492" s="59"/>
      <c r="EL492" s="59"/>
      <c r="EM492" s="59"/>
      <c r="EN492" s="59"/>
      <c r="EO492" s="59"/>
      <c r="EP492" s="59"/>
      <c r="EQ492" s="59"/>
      <c r="ER492" s="59"/>
      <c r="ES492" s="59"/>
      <c r="ET492" s="59"/>
      <c r="EU492" s="59"/>
      <c r="EV492" s="59"/>
      <c r="EW492" s="59"/>
      <c r="EX492" s="59"/>
      <c r="EY492" s="59"/>
      <c r="EZ492" s="59"/>
      <c r="FA492" s="59"/>
      <c r="FB492" s="59"/>
      <c r="FC492" s="59"/>
      <c r="FD492" s="59"/>
      <c r="FE492" s="59"/>
      <c r="FF492" s="59"/>
      <c r="FG492" s="59"/>
      <c r="FH492" s="59"/>
      <c r="FI492" s="59"/>
      <c r="FJ492" s="59"/>
      <c r="FK492" s="59"/>
      <c r="FL492" s="59"/>
      <c r="FM492" s="59"/>
      <c r="FN492" s="59"/>
      <c r="FO492" s="59"/>
    </row>
    <row r="493" spans="1:171" ht="45" x14ac:dyDescent="0.25">
      <c r="B493" s="18">
        <v>1</v>
      </c>
      <c r="C493" s="291" t="s">
        <v>764</v>
      </c>
      <c r="D493" s="27">
        <f>'1 уровень'!E2910</f>
        <v>7500</v>
      </c>
      <c r="E493" s="27">
        <f>'1 уровень'!F2910</f>
        <v>1250</v>
      </c>
      <c r="F493" s="27">
        <f>'1 уровень'!G2910</f>
        <v>485</v>
      </c>
      <c r="G493" s="64">
        <f>'1 уровень'!H2910</f>
        <v>38.800000000000004</v>
      </c>
      <c r="H493" s="78">
        <f>'1 уровень'!I2910</f>
        <v>0</v>
      </c>
      <c r="I493" s="78">
        <f>'1 уровень'!J2910</f>
        <v>0</v>
      </c>
      <c r="J493" s="73">
        <f>'1 уровень'!K2910</f>
        <v>0</v>
      </c>
      <c r="K493" s="73">
        <f>'1 уровень'!L2910</f>
        <v>0</v>
      </c>
      <c r="L493" s="73">
        <f>'1 уровень'!M2910</f>
        <v>0</v>
      </c>
      <c r="M493" s="73">
        <f>'1 уровень'!N2910</f>
        <v>0</v>
      </c>
      <c r="N493" s="73">
        <f>'1 уровень'!O2910</f>
        <v>0</v>
      </c>
      <c r="O493" s="73">
        <f>'1 уровень'!P2910</f>
        <v>0</v>
      </c>
      <c r="P493" s="72">
        <f>'1 уровень'!Q2910</f>
        <v>0</v>
      </c>
      <c r="Q493" s="72">
        <f>'1 уровень'!R2910</f>
        <v>0</v>
      </c>
      <c r="R493" s="72">
        <f>'1 уровень'!S2910</f>
        <v>0</v>
      </c>
      <c r="S493" s="72">
        <f>'1 уровень'!T2910</f>
        <v>0</v>
      </c>
      <c r="T493" s="785">
        <f>'1 уровень'!U2910</f>
        <v>0</v>
      </c>
      <c r="U493" s="72">
        <f>'1 уровень'!V2910</f>
        <v>0</v>
      </c>
      <c r="V493" s="72">
        <f>'1 уровень'!W2910</f>
        <v>0</v>
      </c>
      <c r="W493" s="72">
        <f>'1 уровень'!X2910</f>
        <v>0</v>
      </c>
      <c r="X493" s="72">
        <f>'1 уровень'!Y2910</f>
        <v>0</v>
      </c>
      <c r="Y493" s="384">
        <f>'1 уровень'!Z2910</f>
        <v>0</v>
      </c>
      <c r="Z493" s="72">
        <f>'1 уровень'!AA2910</f>
        <v>0</v>
      </c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  <c r="BA493" s="59"/>
      <c r="BB493" s="59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  <c r="BT493" s="59"/>
      <c r="BU493" s="59"/>
      <c r="BV493" s="59"/>
      <c r="BW493" s="59"/>
      <c r="BX493" s="59"/>
      <c r="BY493" s="59"/>
      <c r="BZ493" s="59"/>
      <c r="CA493" s="59"/>
      <c r="CB493" s="59"/>
      <c r="CC493" s="59"/>
      <c r="CD493" s="59"/>
      <c r="CE493" s="59"/>
      <c r="CF493" s="59"/>
      <c r="CG493" s="59"/>
      <c r="CH493" s="59"/>
      <c r="CI493" s="59"/>
      <c r="CJ493" s="59"/>
      <c r="CK493" s="59"/>
      <c r="CL493" s="59"/>
      <c r="CM493" s="59"/>
      <c r="CN493" s="59"/>
      <c r="CO493" s="59"/>
      <c r="CP493" s="59"/>
      <c r="CQ493" s="59"/>
      <c r="CR493" s="59"/>
      <c r="CS493" s="59"/>
      <c r="CT493" s="59"/>
      <c r="CU493" s="59"/>
      <c r="CV493" s="59"/>
      <c r="CW493" s="59"/>
      <c r="CX493" s="59"/>
      <c r="CY493" s="59"/>
      <c r="CZ493" s="59"/>
      <c r="DA493" s="59"/>
      <c r="DB493" s="59"/>
      <c r="DC493" s="59"/>
      <c r="DD493" s="59"/>
      <c r="DE493" s="59"/>
      <c r="DF493" s="59"/>
      <c r="DG493" s="59"/>
      <c r="DH493" s="59"/>
      <c r="DI493" s="59"/>
      <c r="DJ493" s="59"/>
      <c r="DK493" s="59"/>
      <c r="DL493" s="59"/>
      <c r="DM493" s="59"/>
      <c r="DN493" s="59"/>
      <c r="DO493" s="59"/>
      <c r="DP493" s="59"/>
      <c r="DQ493" s="59"/>
      <c r="DR493" s="59"/>
      <c r="DS493" s="59"/>
      <c r="DT493" s="59"/>
      <c r="DU493" s="59"/>
      <c r="DV493" s="59"/>
      <c r="DW493" s="59"/>
      <c r="DX493" s="59"/>
      <c r="DY493" s="59"/>
      <c r="DZ493" s="59"/>
      <c r="EA493" s="59"/>
      <c r="EB493" s="59"/>
      <c r="EC493" s="59"/>
      <c r="ED493" s="59"/>
      <c r="EE493" s="59"/>
      <c r="EF493" s="59"/>
      <c r="EG493" s="59"/>
      <c r="EH493" s="59"/>
      <c r="EI493" s="59"/>
      <c r="EJ493" s="59"/>
      <c r="EK493" s="59"/>
      <c r="EL493" s="59"/>
      <c r="EM493" s="59"/>
      <c r="EN493" s="59"/>
      <c r="EO493" s="59"/>
      <c r="EP493" s="59"/>
      <c r="EQ493" s="59"/>
      <c r="ER493" s="59"/>
      <c r="ES493" s="59"/>
      <c r="ET493" s="59"/>
      <c r="EU493" s="59"/>
      <c r="EV493" s="59"/>
      <c r="EW493" s="59"/>
      <c r="EX493" s="59"/>
      <c r="EY493" s="59"/>
      <c r="EZ493" s="59"/>
      <c r="FA493" s="59"/>
      <c r="FB493" s="59"/>
      <c r="FC493" s="59"/>
      <c r="FD493" s="59"/>
      <c r="FE493" s="59"/>
      <c r="FF493" s="59"/>
      <c r="FG493" s="59"/>
      <c r="FH493" s="59"/>
      <c r="FI493" s="59"/>
      <c r="FJ493" s="59"/>
      <c r="FK493" s="59"/>
      <c r="FL493" s="59"/>
      <c r="FM493" s="59"/>
      <c r="FN493" s="59"/>
      <c r="FO493" s="59"/>
    </row>
    <row r="494" spans="1:171" x14ac:dyDescent="0.25">
      <c r="B494" s="18">
        <v>1</v>
      </c>
      <c r="C494" s="173" t="s">
        <v>130</v>
      </c>
      <c r="D494" s="27">
        <f>'1 уровень'!E2911</f>
        <v>18700</v>
      </c>
      <c r="E494" s="27">
        <f>'1 уровень'!F2911</f>
        <v>3116.666666666667</v>
      </c>
      <c r="F494" s="27">
        <f>'1 уровень'!G2911</f>
        <v>1876</v>
      </c>
      <c r="G494" s="64">
        <f>'1 уровень'!H2911</f>
        <v>60.192513368983946</v>
      </c>
      <c r="H494" s="78">
        <f>'1 уровень'!I2911</f>
        <v>0</v>
      </c>
      <c r="I494" s="78">
        <f>'1 уровень'!J2911</f>
        <v>0</v>
      </c>
      <c r="J494" s="73">
        <f>'1 уровень'!K2911</f>
        <v>0</v>
      </c>
      <c r="K494" s="73">
        <f>'1 уровень'!L2911</f>
        <v>0</v>
      </c>
      <c r="L494" s="73">
        <f>'1 уровень'!M2911</f>
        <v>0</v>
      </c>
      <c r="M494" s="73">
        <f>'1 уровень'!N2911</f>
        <v>0</v>
      </c>
      <c r="N494" s="73">
        <f>'1 уровень'!O2911</f>
        <v>0</v>
      </c>
      <c r="O494" s="73">
        <f>'1 уровень'!P2911</f>
        <v>0</v>
      </c>
      <c r="P494" s="72">
        <f>'1 уровень'!Q2911</f>
        <v>0</v>
      </c>
      <c r="Q494" s="72">
        <f>'1 уровень'!R2911</f>
        <v>0</v>
      </c>
      <c r="R494" s="72">
        <f>'1 уровень'!S2911</f>
        <v>0</v>
      </c>
      <c r="S494" s="72">
        <f>'1 уровень'!T2911</f>
        <v>0</v>
      </c>
      <c r="T494" s="785">
        <f>'1 уровень'!U2911</f>
        <v>0</v>
      </c>
      <c r="U494" s="72">
        <f>'1 уровень'!V2911</f>
        <v>0</v>
      </c>
      <c r="V494" s="72">
        <f>'1 уровень'!W2911</f>
        <v>0</v>
      </c>
      <c r="W494" s="72">
        <f>'1 уровень'!X2911</f>
        <v>0</v>
      </c>
      <c r="X494" s="72">
        <f>'1 уровень'!Y2911</f>
        <v>0</v>
      </c>
      <c r="Y494" s="384">
        <f>'1 уровень'!Z2911</f>
        <v>0</v>
      </c>
      <c r="Z494" s="72">
        <f>'1 уровень'!AA2911</f>
        <v>0</v>
      </c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  <c r="BA494" s="59"/>
      <c r="BB494" s="59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  <c r="FN494" s="59"/>
      <c r="FO494" s="59"/>
    </row>
    <row r="495" spans="1:171" x14ac:dyDescent="0.25">
      <c r="B495" s="18">
        <v>1</v>
      </c>
      <c r="C495" s="173" t="s">
        <v>218</v>
      </c>
      <c r="D495" s="27">
        <f>'1 уровень'!E2912</f>
        <v>18000</v>
      </c>
      <c r="E495" s="27">
        <f>'1 уровень'!F2912</f>
        <v>3000</v>
      </c>
      <c r="F495" s="27">
        <f>'1 уровень'!G2912</f>
        <v>1862</v>
      </c>
      <c r="G495" s="64">
        <f>'1 уровень'!H2912</f>
        <v>62.06666666666667</v>
      </c>
      <c r="H495" s="78">
        <f>'1 уровень'!I2912</f>
        <v>0</v>
      </c>
      <c r="I495" s="78">
        <f>'1 уровень'!J2912</f>
        <v>0</v>
      </c>
      <c r="J495" s="73">
        <f>'1 уровень'!K2912</f>
        <v>0</v>
      </c>
      <c r="K495" s="73">
        <f>'1 уровень'!L2912</f>
        <v>0</v>
      </c>
      <c r="L495" s="73">
        <f>'1 уровень'!M2912</f>
        <v>0</v>
      </c>
      <c r="M495" s="73">
        <f>'1 уровень'!N2912</f>
        <v>0</v>
      </c>
      <c r="N495" s="73">
        <f>'1 уровень'!O2912</f>
        <v>0</v>
      </c>
      <c r="O495" s="73">
        <f>'1 уровень'!P2912</f>
        <v>0</v>
      </c>
      <c r="P495" s="72">
        <f>'1 уровень'!Q2912</f>
        <v>0</v>
      </c>
      <c r="Q495" s="72">
        <f>'1 уровень'!R2912</f>
        <v>0</v>
      </c>
      <c r="R495" s="72">
        <f>'1 уровень'!S2912</f>
        <v>0</v>
      </c>
      <c r="S495" s="72">
        <f>'1 уровень'!T2912</f>
        <v>0</v>
      </c>
      <c r="T495" s="785">
        <f>'1 уровень'!U2912</f>
        <v>0</v>
      </c>
      <c r="U495" s="72">
        <f>'1 уровень'!V2912</f>
        <v>0</v>
      </c>
      <c r="V495" s="72">
        <f>'1 уровень'!W2912</f>
        <v>0</v>
      </c>
      <c r="W495" s="72">
        <f>'1 уровень'!X2912</f>
        <v>0</v>
      </c>
      <c r="X495" s="72">
        <f>'1 уровень'!Y2912</f>
        <v>0</v>
      </c>
      <c r="Y495" s="384">
        <f>'1 уровень'!Z2912</f>
        <v>0</v>
      </c>
      <c r="Z495" s="72">
        <f>'1 уровень'!AA2912</f>
        <v>0</v>
      </c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  <c r="BA495" s="59"/>
      <c r="BB495" s="59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  <c r="FN495" s="59"/>
      <c r="FO495" s="59"/>
    </row>
    <row r="496" spans="1:171" ht="45" x14ac:dyDescent="0.25">
      <c r="B496" s="18">
        <v>1</v>
      </c>
      <c r="C496" s="173" t="s">
        <v>435</v>
      </c>
      <c r="D496" s="27">
        <f>'1 уровень'!E2913</f>
        <v>500</v>
      </c>
      <c r="E496" s="27">
        <f>'1 уровень'!F2913</f>
        <v>83.333333333333329</v>
      </c>
      <c r="F496" s="27">
        <f>'1 уровень'!G2913</f>
        <v>0</v>
      </c>
      <c r="G496" s="64">
        <f>'1 уровень'!H2913</f>
        <v>0</v>
      </c>
      <c r="H496" s="78">
        <f>'1 уровень'!I2913</f>
        <v>0</v>
      </c>
      <c r="I496" s="78">
        <f>'1 уровень'!J2913</f>
        <v>0</v>
      </c>
      <c r="J496" s="73">
        <f>'1 уровень'!K2913</f>
        <v>0</v>
      </c>
      <c r="K496" s="73">
        <f>'1 уровень'!L2913</f>
        <v>0</v>
      </c>
      <c r="L496" s="73">
        <f>'1 уровень'!M2913</f>
        <v>0</v>
      </c>
      <c r="M496" s="73">
        <f>'1 уровень'!N2913</f>
        <v>0</v>
      </c>
      <c r="N496" s="73">
        <f>'1 уровень'!O2913</f>
        <v>0</v>
      </c>
      <c r="O496" s="73">
        <f>'1 уровень'!P2913</f>
        <v>0</v>
      </c>
      <c r="P496" s="72">
        <f>'1 уровень'!Q2913</f>
        <v>0</v>
      </c>
      <c r="Q496" s="72">
        <f>'1 уровень'!R2913</f>
        <v>0</v>
      </c>
      <c r="R496" s="72">
        <f>'1 уровень'!S2913</f>
        <v>0</v>
      </c>
      <c r="S496" s="72">
        <f>'1 уровень'!T2913</f>
        <v>0</v>
      </c>
      <c r="T496" s="785">
        <f>'1 уровень'!U2913</f>
        <v>0</v>
      </c>
      <c r="U496" s="72">
        <f>'1 уровень'!V2913</f>
        <v>0</v>
      </c>
      <c r="V496" s="72">
        <f>'1 уровень'!W2913</f>
        <v>0</v>
      </c>
      <c r="W496" s="72">
        <f>'1 уровень'!X2913</f>
        <v>0</v>
      </c>
      <c r="X496" s="72">
        <f>'1 уровень'!Y2913</f>
        <v>0</v>
      </c>
      <c r="Y496" s="384">
        <f>'1 уровень'!Z2913</f>
        <v>0</v>
      </c>
      <c r="Z496" s="72">
        <f>'1 уровень'!AA2913</f>
        <v>0</v>
      </c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  <c r="BA496" s="59"/>
      <c r="BB496" s="59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  <c r="FN496" s="59"/>
      <c r="FO496" s="59"/>
    </row>
    <row r="497" spans="2:171" ht="75" x14ac:dyDescent="0.25">
      <c r="B497" s="18">
        <v>1</v>
      </c>
      <c r="C497" s="173" t="s">
        <v>459</v>
      </c>
      <c r="D497" s="27">
        <f>'1 уровень'!E2914</f>
        <v>200</v>
      </c>
      <c r="E497" s="27">
        <f>'1 уровень'!F2914</f>
        <v>33.333333333333336</v>
      </c>
      <c r="F497" s="27">
        <f>'1 уровень'!G2914</f>
        <v>14</v>
      </c>
      <c r="G497" s="64">
        <f>'1 уровень'!H2914</f>
        <v>42</v>
      </c>
      <c r="H497" s="78">
        <f>'1 уровень'!I2914</f>
        <v>0</v>
      </c>
      <c r="I497" s="78">
        <f>'1 уровень'!J2914</f>
        <v>0</v>
      </c>
      <c r="J497" s="73">
        <f>'1 уровень'!K2914</f>
        <v>0</v>
      </c>
      <c r="K497" s="73">
        <f>'1 уровень'!L2914</f>
        <v>0</v>
      </c>
      <c r="L497" s="73">
        <f>'1 уровень'!M2914</f>
        <v>0</v>
      </c>
      <c r="M497" s="73">
        <f>'1 уровень'!N2914</f>
        <v>0</v>
      </c>
      <c r="N497" s="73">
        <f>'1 уровень'!O2914</f>
        <v>0</v>
      </c>
      <c r="O497" s="73">
        <f>'1 уровень'!P2914</f>
        <v>0</v>
      </c>
      <c r="P497" s="72">
        <f>'1 уровень'!Q2914</f>
        <v>0</v>
      </c>
      <c r="Q497" s="72">
        <f>'1 уровень'!R2914</f>
        <v>0</v>
      </c>
      <c r="R497" s="72">
        <f>'1 уровень'!S2914</f>
        <v>0</v>
      </c>
      <c r="S497" s="72">
        <f>'1 уровень'!T2914</f>
        <v>0</v>
      </c>
      <c r="T497" s="785">
        <f>'1 уровень'!U2914</f>
        <v>0</v>
      </c>
      <c r="U497" s="72">
        <f>'1 уровень'!V2914</f>
        <v>0</v>
      </c>
      <c r="V497" s="72">
        <f>'1 уровень'!W2914</f>
        <v>0</v>
      </c>
      <c r="W497" s="72">
        <f>'1 уровень'!X2914</f>
        <v>0</v>
      </c>
      <c r="X497" s="72">
        <f>'1 уровень'!Y2914</f>
        <v>0</v>
      </c>
      <c r="Y497" s="384">
        <f>'1 уровень'!Z2914</f>
        <v>0</v>
      </c>
      <c r="Z497" s="72">
        <f>'1 уровень'!AA2914</f>
        <v>0</v>
      </c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  <c r="BA497" s="59"/>
      <c r="BB497" s="59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  <c r="FN497" s="59"/>
      <c r="FO497" s="59"/>
    </row>
    <row r="498" spans="2:171" ht="30" x14ac:dyDescent="0.25">
      <c r="B498" s="18">
        <v>1</v>
      </c>
      <c r="C498" s="173" t="s">
        <v>334</v>
      </c>
      <c r="D498" s="27">
        <f>'1 уровень'!E2915</f>
        <v>2500</v>
      </c>
      <c r="E498" s="27">
        <f>'1 уровень'!F2915</f>
        <v>416.66666666666669</v>
      </c>
      <c r="F498" s="27">
        <f>'1 уровень'!G2915</f>
        <v>143</v>
      </c>
      <c r="G498" s="64">
        <f>'1 уровень'!H2915</f>
        <v>34.32</v>
      </c>
      <c r="H498" s="78">
        <f>'1 уровень'!I2915</f>
        <v>0</v>
      </c>
      <c r="I498" s="78">
        <f>'1 уровень'!J2915</f>
        <v>0</v>
      </c>
      <c r="J498" s="73">
        <f>'1 уровень'!K2915</f>
        <v>0</v>
      </c>
      <c r="K498" s="73">
        <f>'1 уровень'!L2915</f>
        <v>0</v>
      </c>
      <c r="L498" s="73">
        <f>'1 уровень'!M2915</f>
        <v>0</v>
      </c>
      <c r="M498" s="73">
        <f>'1 уровень'!N2915</f>
        <v>0</v>
      </c>
      <c r="N498" s="73">
        <f>'1 уровень'!O2915</f>
        <v>0</v>
      </c>
      <c r="O498" s="73">
        <f>'1 уровень'!P2915</f>
        <v>0</v>
      </c>
      <c r="P498" s="72">
        <f>'1 уровень'!Q2915</f>
        <v>0</v>
      </c>
      <c r="Q498" s="72">
        <f>'1 уровень'!R2915</f>
        <v>0</v>
      </c>
      <c r="R498" s="72">
        <f>'1 уровень'!S2915</f>
        <v>0</v>
      </c>
      <c r="S498" s="72">
        <f>'1 уровень'!T2915</f>
        <v>0</v>
      </c>
      <c r="T498" s="785">
        <f>'1 уровень'!U2915</f>
        <v>0</v>
      </c>
      <c r="U498" s="72">
        <f>'1 уровень'!V2915</f>
        <v>0</v>
      </c>
      <c r="V498" s="72">
        <f>'1 уровень'!W2915</f>
        <v>0</v>
      </c>
      <c r="W498" s="72">
        <f>'1 уровень'!X2915</f>
        <v>0</v>
      </c>
      <c r="X498" s="72">
        <f>'1 уровень'!Y2915</f>
        <v>0</v>
      </c>
      <c r="Y498" s="384">
        <f>'1 уровень'!Z2915</f>
        <v>0</v>
      </c>
      <c r="Z498" s="72">
        <f>'1 уровень'!AA2915</f>
        <v>0</v>
      </c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  <c r="BA498" s="59"/>
      <c r="BB498" s="59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  <c r="FN498" s="59"/>
      <c r="FO498" s="59"/>
    </row>
    <row r="499" spans="2:171" ht="60" x14ac:dyDescent="0.25">
      <c r="B499" s="18">
        <v>1</v>
      </c>
      <c r="C499" s="173" t="s">
        <v>569</v>
      </c>
      <c r="D499" s="27">
        <f>'1 уровень'!E2916</f>
        <v>2500</v>
      </c>
      <c r="E499" s="27">
        <f>'1 уровень'!F2916</f>
        <v>416.66666666666669</v>
      </c>
      <c r="F499" s="27">
        <f>'1 уровень'!G2916</f>
        <v>394</v>
      </c>
      <c r="G499" s="64">
        <f>'1 уровень'!H2916</f>
        <v>94.56</v>
      </c>
      <c r="H499" s="78">
        <f>'1 уровень'!I2916</f>
        <v>0</v>
      </c>
      <c r="I499" s="78">
        <f>'1 уровень'!J2916</f>
        <v>0</v>
      </c>
      <c r="J499" s="73">
        <f>'1 уровень'!K2916</f>
        <v>0</v>
      </c>
      <c r="K499" s="73">
        <f>'1 уровень'!L2916</f>
        <v>0</v>
      </c>
      <c r="L499" s="73">
        <f>'1 уровень'!M2916</f>
        <v>0</v>
      </c>
      <c r="M499" s="73">
        <f>'1 уровень'!N2916</f>
        <v>0</v>
      </c>
      <c r="N499" s="73">
        <f>'1 уровень'!O2916</f>
        <v>0</v>
      </c>
      <c r="O499" s="73">
        <f>'1 уровень'!P2916</f>
        <v>0</v>
      </c>
      <c r="P499" s="72">
        <f>'1 уровень'!Q2916</f>
        <v>0</v>
      </c>
      <c r="Q499" s="72">
        <f>'1 уровень'!R2916</f>
        <v>0</v>
      </c>
      <c r="R499" s="72">
        <f>'1 уровень'!S2916</f>
        <v>0</v>
      </c>
      <c r="S499" s="72">
        <f>'1 уровень'!T2916</f>
        <v>0</v>
      </c>
      <c r="T499" s="785">
        <f>'1 уровень'!U2916</f>
        <v>0</v>
      </c>
      <c r="U499" s="72">
        <f>'1 уровень'!V2916</f>
        <v>0</v>
      </c>
      <c r="V499" s="72">
        <f>'1 уровень'!W2916</f>
        <v>0</v>
      </c>
      <c r="W499" s="72">
        <f>'1 уровень'!X2916</f>
        <v>0</v>
      </c>
      <c r="X499" s="72">
        <f>'1 уровень'!Y2916</f>
        <v>0</v>
      </c>
      <c r="Y499" s="384">
        <f>'1 уровень'!Z2916</f>
        <v>0</v>
      </c>
      <c r="Z499" s="72">
        <f>'1 уровень'!AA2916</f>
        <v>0</v>
      </c>
      <c r="AA499" s="59"/>
      <c r="AB499" s="59"/>
      <c r="AC499" s="59"/>
      <c r="AD499" s="59"/>
      <c r="AE499" s="59"/>
      <c r="AF499" s="59"/>
      <c r="AG499" s="59"/>
      <c r="AH499" s="59"/>
      <c r="AI499" s="59"/>
      <c r="AJ499" s="59"/>
      <c r="AK499" s="59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  <c r="BA499" s="59"/>
      <c r="BB499" s="59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  <c r="FN499" s="59"/>
      <c r="FO499" s="59"/>
    </row>
    <row r="500" spans="2:171" ht="30" x14ac:dyDescent="0.25">
      <c r="B500" s="18">
        <v>1</v>
      </c>
      <c r="C500" s="173" t="s">
        <v>191</v>
      </c>
      <c r="D500" s="27">
        <f>'1 уровень'!E2917</f>
        <v>0</v>
      </c>
      <c r="E500" s="27">
        <f>'1 уровень'!F2917</f>
        <v>0</v>
      </c>
      <c r="F500" s="27">
        <f>'1 уровень'!G2917</f>
        <v>0</v>
      </c>
      <c r="G500" s="64">
        <f>'1 уровень'!H2917</f>
        <v>0</v>
      </c>
      <c r="H500" s="78">
        <f>'1 уровень'!I2917</f>
        <v>0</v>
      </c>
      <c r="I500" s="78">
        <f>'1 уровень'!J2917</f>
        <v>0</v>
      </c>
      <c r="J500" s="73">
        <f>'1 уровень'!K2917</f>
        <v>0</v>
      </c>
      <c r="K500" s="73">
        <f>'1 уровень'!L2917</f>
        <v>0</v>
      </c>
      <c r="L500" s="73">
        <f>'1 уровень'!M2917</f>
        <v>0</v>
      </c>
      <c r="M500" s="73">
        <f>'1 уровень'!N2917</f>
        <v>0</v>
      </c>
      <c r="N500" s="73">
        <f>'1 уровень'!O2917</f>
        <v>0</v>
      </c>
      <c r="O500" s="73">
        <f>'1 уровень'!P2917</f>
        <v>0</v>
      </c>
      <c r="P500" s="72">
        <f>'1 уровень'!Q2917</f>
        <v>0</v>
      </c>
      <c r="Q500" s="72">
        <f>'1 уровень'!R2917</f>
        <v>0</v>
      </c>
      <c r="R500" s="72">
        <f>'1 уровень'!S2917</f>
        <v>0</v>
      </c>
      <c r="S500" s="72">
        <f>'1 уровень'!T2917</f>
        <v>0</v>
      </c>
      <c r="T500" s="785">
        <f>'1 уровень'!U2917</f>
        <v>0</v>
      </c>
      <c r="U500" s="72">
        <f>'1 уровень'!V2917</f>
        <v>0</v>
      </c>
      <c r="V500" s="72">
        <f>'1 уровень'!W2917</f>
        <v>0</v>
      </c>
      <c r="W500" s="72">
        <f>'1 уровень'!X2917</f>
        <v>0</v>
      </c>
      <c r="X500" s="72">
        <f>'1 уровень'!Y2917</f>
        <v>0</v>
      </c>
      <c r="Y500" s="384">
        <f>'1 уровень'!Z2917</f>
        <v>0</v>
      </c>
      <c r="Z500" s="72">
        <f>'1 уровень'!AA2917</f>
        <v>0</v>
      </c>
      <c r="AA500" s="59"/>
      <c r="AB500" s="59"/>
      <c r="AC500" s="59"/>
      <c r="AD500" s="59"/>
      <c r="AE500" s="59"/>
      <c r="AF500" s="59"/>
      <c r="AG500" s="59"/>
      <c r="AH500" s="59"/>
      <c r="AI500" s="59"/>
      <c r="AJ500" s="59"/>
      <c r="AK500" s="59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  <c r="BA500" s="59"/>
      <c r="BB500" s="59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  <c r="FN500" s="59"/>
      <c r="FO500" s="59"/>
    </row>
    <row r="501" spans="2:171" ht="105" x14ac:dyDescent="0.25">
      <c r="B501" s="18">
        <v>1</v>
      </c>
      <c r="C501" s="173" t="s">
        <v>560</v>
      </c>
      <c r="D501" s="27">
        <f>'1 уровень'!E2918</f>
        <v>5206</v>
      </c>
      <c r="E501" s="27">
        <f>'1 уровень'!F2918</f>
        <v>867.66666666666663</v>
      </c>
      <c r="F501" s="27">
        <f>'1 уровень'!G2918</f>
        <v>853</v>
      </c>
      <c r="G501" s="64">
        <f>'1 уровень'!H2918</f>
        <v>98.309642719938537</v>
      </c>
      <c r="H501" s="78">
        <f>'1 уровень'!I2918</f>
        <v>0</v>
      </c>
      <c r="I501" s="78">
        <f>'1 уровень'!J2918</f>
        <v>0</v>
      </c>
      <c r="J501" s="73">
        <f>'1 уровень'!K2918</f>
        <v>0</v>
      </c>
      <c r="K501" s="73">
        <f>'1 уровень'!L2918</f>
        <v>0</v>
      </c>
      <c r="L501" s="73">
        <f>'1 уровень'!M2918</f>
        <v>0</v>
      </c>
      <c r="M501" s="73">
        <f>'1 уровень'!N2918</f>
        <v>0</v>
      </c>
      <c r="N501" s="73">
        <f>'1 уровень'!O2918</f>
        <v>0</v>
      </c>
      <c r="O501" s="73">
        <f>'1 уровень'!P2918</f>
        <v>0</v>
      </c>
      <c r="P501" s="72">
        <f>'1 уровень'!Q2918</f>
        <v>19379.870099999996</v>
      </c>
      <c r="Q501" s="72">
        <f>'1 уровень'!R2918</f>
        <v>19379.870099999996</v>
      </c>
      <c r="R501" s="72">
        <f>'1 уровень'!S2918</f>
        <v>3229.9783499999994</v>
      </c>
      <c r="S501" s="72">
        <f>'1 уровень'!T2918</f>
        <v>3120.0401400000001</v>
      </c>
      <c r="T501" s="785">
        <f>'1 уровень'!U2918</f>
        <v>0</v>
      </c>
      <c r="U501" s="72">
        <f>'1 уровень'!V2918</f>
        <v>0</v>
      </c>
      <c r="V501" s="72">
        <f>'1 уровень'!W2918</f>
        <v>-109.93820999999934</v>
      </c>
      <c r="W501" s="72">
        <f>'1 уровень'!X2918</f>
        <v>0</v>
      </c>
      <c r="X501" s="72">
        <f>'1 уровень'!Y2918</f>
        <v>-5.4693800000000001</v>
      </c>
      <c r="Y501" s="384">
        <f>'1 уровень'!Z2918</f>
        <v>3114.5707600000001</v>
      </c>
      <c r="Z501" s="72">
        <f>'1 уровень'!AA2918</f>
        <v>0</v>
      </c>
      <c r="AA501" s="59"/>
      <c r="AB501" s="59"/>
      <c r="AC501" s="59"/>
      <c r="AD501" s="59"/>
      <c r="AE501" s="59"/>
      <c r="AF501" s="59"/>
      <c r="AG501" s="59"/>
      <c r="AH501" s="59"/>
      <c r="AI501" s="59"/>
      <c r="AJ501" s="59"/>
      <c r="AK501" s="59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  <c r="BA501" s="59"/>
      <c r="BB501" s="59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  <c r="FN501" s="59"/>
      <c r="FO501" s="59"/>
    </row>
    <row r="502" spans="2:171" x14ac:dyDescent="0.25">
      <c r="B502" s="18">
        <v>1</v>
      </c>
      <c r="C502" s="174" t="s">
        <v>561</v>
      </c>
      <c r="D502" s="27">
        <f>'1 уровень'!E2919</f>
        <v>886</v>
      </c>
      <c r="E502" s="27">
        <f>'1 уровень'!F2919</f>
        <v>147.66666666666666</v>
      </c>
      <c r="F502" s="27">
        <f>'1 уровень'!G2919</f>
        <v>128</v>
      </c>
      <c r="G502" s="64">
        <f>'1 уровень'!H2919</f>
        <v>86.681715575620771</v>
      </c>
      <c r="H502" s="78">
        <f>'1 уровень'!I2919</f>
        <v>0</v>
      </c>
      <c r="I502" s="78">
        <f>'1 уровень'!J2919</f>
        <v>0</v>
      </c>
      <c r="J502" s="73">
        <f>'1 уровень'!K2919</f>
        <v>0</v>
      </c>
      <c r="K502" s="73">
        <f>'1 уровень'!L2919</f>
        <v>0</v>
      </c>
      <c r="L502" s="73">
        <f>'1 уровень'!M2919</f>
        <v>0</v>
      </c>
      <c r="M502" s="73">
        <f>'1 уровень'!N2919</f>
        <v>0</v>
      </c>
      <c r="N502" s="73">
        <f>'1 уровень'!O2919</f>
        <v>0</v>
      </c>
      <c r="O502" s="73">
        <f>'1 уровень'!P2919</f>
        <v>0</v>
      </c>
      <c r="P502" s="72">
        <f>'1 уровень'!Q2919</f>
        <v>0</v>
      </c>
      <c r="Q502" s="72">
        <f>'1 уровень'!R2919</f>
        <v>0</v>
      </c>
      <c r="R502" s="72">
        <f>'1 уровень'!S2919</f>
        <v>0</v>
      </c>
      <c r="S502" s="72">
        <f>'1 уровень'!T2919</f>
        <v>0</v>
      </c>
      <c r="T502" s="785">
        <f>'1 уровень'!U2919</f>
        <v>0</v>
      </c>
      <c r="U502" s="72">
        <f>'1 уровень'!V2919</f>
        <v>0</v>
      </c>
      <c r="V502" s="72">
        <f>'1 уровень'!W2919</f>
        <v>0</v>
      </c>
      <c r="W502" s="72">
        <f>'1 уровень'!X2919</f>
        <v>0</v>
      </c>
      <c r="X502" s="72">
        <f>'1 уровень'!Y2919</f>
        <v>0</v>
      </c>
      <c r="Y502" s="384">
        <f>'1 уровень'!Z2919</f>
        <v>0</v>
      </c>
      <c r="Z502" s="72">
        <f>'1 уровень'!AA2919</f>
        <v>0</v>
      </c>
      <c r="AA502" s="59"/>
      <c r="AB502" s="59"/>
      <c r="AC502" s="59"/>
      <c r="AD502" s="59"/>
      <c r="AE502" s="59"/>
      <c r="AF502" s="59"/>
      <c r="AG502" s="59"/>
      <c r="AH502" s="59"/>
      <c r="AI502" s="59"/>
      <c r="AJ502" s="59"/>
      <c r="AK502" s="59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  <c r="BA502" s="59"/>
      <c r="BB502" s="59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  <c r="FN502" s="59"/>
      <c r="FO502" s="59"/>
    </row>
    <row r="503" spans="2:171" ht="15.75" x14ac:dyDescent="0.25">
      <c r="B503" s="18">
        <v>1</v>
      </c>
      <c r="C503" s="556" t="s">
        <v>562</v>
      </c>
      <c r="D503" s="27">
        <f>'1 уровень'!E2920</f>
        <v>1195</v>
      </c>
      <c r="E503" s="27">
        <f>'1 уровень'!F2920</f>
        <v>199.16666666666666</v>
      </c>
      <c r="F503" s="27">
        <f>'1 уровень'!G2920</f>
        <v>251</v>
      </c>
      <c r="G503" s="64">
        <f>'1 уровень'!H2920</f>
        <v>126.02510460251047</v>
      </c>
      <c r="H503" s="78">
        <f>'1 уровень'!I2920</f>
        <v>0</v>
      </c>
      <c r="I503" s="78">
        <f>'1 уровень'!J2920</f>
        <v>0</v>
      </c>
      <c r="J503" s="73">
        <f>'1 уровень'!K2920</f>
        <v>0</v>
      </c>
      <c r="K503" s="73">
        <f>'1 уровень'!L2920</f>
        <v>0</v>
      </c>
      <c r="L503" s="73">
        <f>'1 уровень'!M2920</f>
        <v>0</v>
      </c>
      <c r="M503" s="73">
        <f>'1 уровень'!N2920</f>
        <v>0</v>
      </c>
      <c r="N503" s="73">
        <f>'1 уровень'!O2920</f>
        <v>0</v>
      </c>
      <c r="O503" s="73">
        <f>'1 уровень'!P2920</f>
        <v>0</v>
      </c>
      <c r="P503" s="72">
        <f>'1 уровень'!Q2920</f>
        <v>0</v>
      </c>
      <c r="Q503" s="72">
        <f>'1 уровень'!R2920</f>
        <v>0</v>
      </c>
      <c r="R503" s="72">
        <f>'1 уровень'!S2920</f>
        <v>0</v>
      </c>
      <c r="S503" s="72">
        <f>'1 уровень'!T2920</f>
        <v>0</v>
      </c>
      <c r="T503" s="785">
        <f>'1 уровень'!U2920</f>
        <v>0</v>
      </c>
      <c r="U503" s="72">
        <f>'1 уровень'!V2920</f>
        <v>0</v>
      </c>
      <c r="V503" s="72">
        <f>'1 уровень'!W2920</f>
        <v>0</v>
      </c>
      <c r="W503" s="72">
        <f>'1 уровень'!X2920</f>
        <v>0</v>
      </c>
      <c r="X503" s="72">
        <f>'1 уровень'!Y2920</f>
        <v>0</v>
      </c>
      <c r="Y503" s="384">
        <f>'1 уровень'!Z2920</f>
        <v>0</v>
      </c>
      <c r="Z503" s="72">
        <f>'1 уровень'!AA2920</f>
        <v>0</v>
      </c>
      <c r="AA503" s="59"/>
      <c r="AB503" s="59"/>
      <c r="AC503" s="59"/>
      <c r="AD503" s="59"/>
      <c r="AE503" s="59"/>
      <c r="AF503" s="59"/>
      <c r="AG503" s="59"/>
      <c r="AH503" s="59"/>
      <c r="AI503" s="59"/>
      <c r="AJ503" s="59"/>
      <c r="AK503" s="59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  <c r="BA503" s="59"/>
      <c r="BB503" s="59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  <c r="FN503" s="59"/>
      <c r="FO503" s="59"/>
    </row>
    <row r="504" spans="2:171" ht="31.5" x14ac:dyDescent="0.25">
      <c r="B504" s="18">
        <v>1</v>
      </c>
      <c r="C504" s="3250" t="s">
        <v>563</v>
      </c>
      <c r="D504" s="27">
        <f>'1 уровень'!E2921</f>
        <v>2503</v>
      </c>
      <c r="E504" s="27">
        <f>'1 уровень'!F2921</f>
        <v>417.16666666666669</v>
      </c>
      <c r="F504" s="27">
        <f>'1 уровень'!G2921</f>
        <v>412</v>
      </c>
      <c r="G504" s="64">
        <f>'1 уровень'!H2921</f>
        <v>98.761486216540149</v>
      </c>
      <c r="H504" s="78">
        <f>'1 уровень'!I2921</f>
        <v>0</v>
      </c>
      <c r="I504" s="78">
        <f>'1 уровень'!J2921</f>
        <v>0</v>
      </c>
      <c r="J504" s="73">
        <f>'1 уровень'!K2921</f>
        <v>0</v>
      </c>
      <c r="K504" s="73">
        <f>'1 уровень'!L2921</f>
        <v>0</v>
      </c>
      <c r="L504" s="73">
        <f>'1 уровень'!M2921</f>
        <v>0</v>
      </c>
      <c r="M504" s="73">
        <f>'1 уровень'!N2921</f>
        <v>0</v>
      </c>
      <c r="N504" s="73">
        <f>'1 уровень'!O2921</f>
        <v>0</v>
      </c>
      <c r="O504" s="73">
        <f>'1 уровень'!P2921</f>
        <v>0</v>
      </c>
      <c r="P504" s="72">
        <f>'1 уровень'!Q2921</f>
        <v>0</v>
      </c>
      <c r="Q504" s="72">
        <f>'1 уровень'!R2921</f>
        <v>0</v>
      </c>
      <c r="R504" s="72">
        <f>'1 уровень'!S2921</f>
        <v>0</v>
      </c>
      <c r="S504" s="72">
        <f>'1 уровень'!T2921</f>
        <v>0</v>
      </c>
      <c r="T504" s="785">
        <f>'1 уровень'!U2921</f>
        <v>0</v>
      </c>
      <c r="U504" s="72">
        <f>'1 уровень'!V2921</f>
        <v>0</v>
      </c>
      <c r="V504" s="72">
        <f>'1 уровень'!W2921</f>
        <v>0</v>
      </c>
      <c r="W504" s="72">
        <f>'1 уровень'!X2921</f>
        <v>0</v>
      </c>
      <c r="X504" s="72">
        <f>'1 уровень'!Y2921</f>
        <v>0</v>
      </c>
      <c r="Y504" s="384">
        <f>'1 уровень'!Z2921</f>
        <v>0</v>
      </c>
      <c r="Z504" s="72">
        <f>'1 уровень'!AA2921</f>
        <v>0</v>
      </c>
      <c r="AA504" s="59"/>
      <c r="AB504" s="59"/>
      <c r="AC504" s="59"/>
      <c r="AD504" s="59"/>
      <c r="AE504" s="59"/>
      <c r="AF504" s="59"/>
      <c r="AG504" s="59"/>
      <c r="AH504" s="59"/>
      <c r="AI504" s="59"/>
      <c r="AJ504" s="59"/>
      <c r="AK504" s="59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  <c r="BA504" s="59"/>
      <c r="BB504" s="59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  <c r="FN504" s="59"/>
      <c r="FO504" s="59"/>
    </row>
    <row r="505" spans="2:171" ht="15.75" x14ac:dyDescent="0.25">
      <c r="B505" s="18">
        <v>1</v>
      </c>
      <c r="C505" s="3250" t="s">
        <v>765</v>
      </c>
      <c r="D505" s="27">
        <f>'1 уровень'!E2922</f>
        <v>622</v>
      </c>
      <c r="E505" s="27">
        <f>'1 уровень'!F2922</f>
        <v>103.66666666666667</v>
      </c>
      <c r="F505" s="27">
        <f>'1 уровень'!G2922</f>
        <v>62</v>
      </c>
      <c r="G505" s="64">
        <f>'1 уровень'!H2922</f>
        <v>0</v>
      </c>
      <c r="H505" s="78">
        <f>'1 уровень'!I2922</f>
        <v>0</v>
      </c>
      <c r="I505" s="78">
        <f>'1 уровень'!J2922</f>
        <v>0</v>
      </c>
      <c r="J505" s="73">
        <f>'1 уровень'!K2922</f>
        <v>0</v>
      </c>
      <c r="K505" s="73">
        <f>'1 уровень'!L2922</f>
        <v>0</v>
      </c>
      <c r="L505" s="73">
        <f>'1 уровень'!M2922</f>
        <v>0</v>
      </c>
      <c r="M505" s="73">
        <f>'1 уровень'!N2922</f>
        <v>0</v>
      </c>
      <c r="N505" s="73">
        <f>'1 уровень'!O2922</f>
        <v>0</v>
      </c>
      <c r="O505" s="73">
        <f>'1 уровень'!P2922</f>
        <v>0</v>
      </c>
      <c r="P505" s="72">
        <f>'1 уровень'!Q2922</f>
        <v>0</v>
      </c>
      <c r="Q505" s="72">
        <f>'1 уровень'!R2922</f>
        <v>0</v>
      </c>
      <c r="R505" s="72">
        <f>'1 уровень'!S2922</f>
        <v>0</v>
      </c>
      <c r="S505" s="72">
        <f>'1 уровень'!T2922</f>
        <v>0</v>
      </c>
      <c r="T505" s="785">
        <f>'1 уровень'!U2922</f>
        <v>0</v>
      </c>
      <c r="U505" s="72">
        <f>'1 уровень'!V2922</f>
        <v>0</v>
      </c>
      <c r="V505" s="72">
        <f>'1 уровень'!W2922</f>
        <v>0</v>
      </c>
      <c r="W505" s="72">
        <f>'1 уровень'!X2922</f>
        <v>0</v>
      </c>
      <c r="X505" s="72">
        <f>'1 уровень'!Y2922</f>
        <v>0</v>
      </c>
      <c r="Y505" s="384">
        <f>'1 уровень'!Z2922</f>
        <v>0</v>
      </c>
      <c r="Z505" s="72">
        <f>'1 уровень'!AA2922</f>
        <v>0</v>
      </c>
      <c r="AA505" s="59"/>
      <c r="AB505" s="59"/>
      <c r="AC505" s="59"/>
      <c r="AD505" s="59"/>
      <c r="AE505" s="59"/>
      <c r="AF505" s="59"/>
      <c r="AG505" s="59"/>
      <c r="AH505" s="59"/>
      <c r="AI505" s="59"/>
      <c r="AJ505" s="59"/>
      <c r="AK505" s="59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  <c r="BA505" s="59"/>
      <c r="BB505" s="59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  <c r="FN505" s="59"/>
      <c r="FO505" s="59"/>
    </row>
    <row r="506" spans="2:171" ht="47.25" x14ac:dyDescent="0.25">
      <c r="B506" s="18">
        <v>1</v>
      </c>
      <c r="C506" s="3250" t="s">
        <v>436</v>
      </c>
      <c r="D506" s="27">
        <f>'1 уровень'!E2923</f>
        <v>16571</v>
      </c>
      <c r="E506" s="27">
        <f>'1 уровень'!F2923</f>
        <v>2761.833333333333</v>
      </c>
      <c r="F506" s="27">
        <f>'1 уровень'!G2923</f>
        <v>2049</v>
      </c>
      <c r="G506" s="64">
        <f>'1 уровень'!H2923</f>
        <v>74.189849737493219</v>
      </c>
      <c r="H506" s="78">
        <f>'1 уровень'!I2923</f>
        <v>0</v>
      </c>
      <c r="I506" s="78">
        <f>'1 уровень'!J2923</f>
        <v>0</v>
      </c>
      <c r="J506" s="73">
        <f>'1 уровень'!K2923</f>
        <v>0</v>
      </c>
      <c r="K506" s="73">
        <f>'1 уровень'!L2923</f>
        <v>0</v>
      </c>
      <c r="L506" s="73">
        <f>'1 уровень'!M2923</f>
        <v>0</v>
      </c>
      <c r="M506" s="73">
        <f>'1 уровень'!N2923</f>
        <v>0</v>
      </c>
      <c r="N506" s="73">
        <f>'1 уровень'!O2923</f>
        <v>0</v>
      </c>
      <c r="O506" s="73">
        <f>'1 уровень'!P2923</f>
        <v>0</v>
      </c>
      <c r="P506" s="72">
        <f>'1 уровень'!Q2923</f>
        <v>56880.602190000005</v>
      </c>
      <c r="Q506" s="72">
        <f>'1 уровень'!R2923</f>
        <v>56880.602190000005</v>
      </c>
      <c r="R506" s="72">
        <f>'1 уровень'!S2923</f>
        <v>9480.1003650000002</v>
      </c>
      <c r="S506" s="72">
        <f>'1 уровень'!T2923</f>
        <v>5713.4153999999999</v>
      </c>
      <c r="T506" s="785">
        <f>'1 уровень'!U2923</f>
        <v>0</v>
      </c>
      <c r="U506" s="72">
        <f>'1 уровень'!V2923</f>
        <v>0</v>
      </c>
      <c r="V506" s="72">
        <f>'1 уровень'!W2923</f>
        <v>-3766.6849650000004</v>
      </c>
      <c r="W506" s="72">
        <f>'1 уровень'!X2923</f>
        <v>0</v>
      </c>
      <c r="X506" s="72">
        <f>'1 уровень'!Y2923</f>
        <v>-82.56289000000001</v>
      </c>
      <c r="Y506" s="384">
        <f>'1 уровень'!Z2923</f>
        <v>5630.8525099999997</v>
      </c>
      <c r="Z506" s="72">
        <f>'1 уровень'!AA2923</f>
        <v>0</v>
      </c>
      <c r="AA506" s="59"/>
      <c r="AB506" s="59"/>
      <c r="AC506" s="59"/>
      <c r="AD506" s="59"/>
      <c r="AE506" s="59"/>
      <c r="AF506" s="59"/>
      <c r="AG506" s="59"/>
      <c r="AH506" s="59"/>
      <c r="AI506" s="59"/>
      <c r="AJ506" s="59"/>
      <c r="AK506" s="59"/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  <c r="BA506" s="59"/>
      <c r="BB506" s="59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  <c r="FN506" s="59"/>
      <c r="FO506" s="59"/>
    </row>
    <row r="507" spans="2:171" ht="30" x14ac:dyDescent="0.25">
      <c r="B507" s="18">
        <v>1</v>
      </c>
      <c r="C507" s="291" t="s">
        <v>266</v>
      </c>
      <c r="D507" s="27">
        <f>'1 уровень'!E2924</f>
        <v>11305</v>
      </c>
      <c r="E507" s="27">
        <f>'1 уровень'!F2924</f>
        <v>1884.1666666666665</v>
      </c>
      <c r="F507" s="27">
        <f>'1 уровень'!G2924</f>
        <v>770</v>
      </c>
      <c r="G507" s="64">
        <f>'1 уровень'!H2924</f>
        <v>40.866873065015483</v>
      </c>
      <c r="H507" s="78">
        <f>'1 уровень'!I2924</f>
        <v>0</v>
      </c>
      <c r="I507" s="78">
        <f>'1 уровень'!J2924</f>
        <v>0</v>
      </c>
      <c r="J507" s="73">
        <f>'1 уровень'!K2924</f>
        <v>0</v>
      </c>
      <c r="K507" s="73">
        <f>'1 уровень'!L2924</f>
        <v>0</v>
      </c>
      <c r="L507" s="73">
        <f>'1 уровень'!M2924</f>
        <v>0</v>
      </c>
      <c r="M507" s="73">
        <f>'1 уровень'!N2924</f>
        <v>0</v>
      </c>
      <c r="N507" s="73">
        <f>'1 уровень'!O2924</f>
        <v>0</v>
      </c>
      <c r="O507" s="73">
        <f>'1 уровень'!P2924</f>
        <v>0</v>
      </c>
      <c r="P507" s="72">
        <f>'1 уровень'!Q2924</f>
        <v>40258.162190000003</v>
      </c>
      <c r="Q507" s="72">
        <f>'1 уровень'!R2924</f>
        <v>40258.162190000003</v>
      </c>
      <c r="R507" s="72">
        <f>'1 уровень'!S2924</f>
        <v>6709.6936983333335</v>
      </c>
      <c r="S507" s="72">
        <f>'1 уровень'!T2924</f>
        <v>3325.7393400000001</v>
      </c>
      <c r="T507" s="785">
        <f>'1 уровень'!U2924</f>
        <v>0</v>
      </c>
      <c r="U507" s="72">
        <f>'1 уровень'!V2924</f>
        <v>0</v>
      </c>
      <c r="V507" s="72">
        <f>'1 уровень'!W2924</f>
        <v>-3383.9543583333334</v>
      </c>
      <c r="W507" s="72">
        <f>'1 уровень'!X2924</f>
        <v>0</v>
      </c>
      <c r="X507" s="72">
        <f>'1 уровень'!Y2924</f>
        <v>-82.56289000000001</v>
      </c>
      <c r="Y507" s="384">
        <f>'1 уровень'!Z2924</f>
        <v>3243.1764499999999</v>
      </c>
      <c r="Z507" s="72">
        <f>'1 уровень'!AA2924</f>
        <v>0</v>
      </c>
      <c r="AA507" s="59"/>
      <c r="AB507" s="59"/>
      <c r="AC507" s="59"/>
      <c r="AD507" s="59"/>
      <c r="AE507" s="59"/>
      <c r="AF507" s="59"/>
      <c r="AG507" s="59"/>
      <c r="AH507" s="59"/>
      <c r="AI507" s="59"/>
      <c r="AJ507" s="59"/>
      <c r="AK507" s="59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  <c r="BA507" s="59"/>
      <c r="BB507" s="59"/>
      <c r="BC507" s="59"/>
      <c r="BD507" s="59"/>
      <c r="BE507" s="59"/>
      <c r="BF507" s="59"/>
      <c r="BG507" s="59"/>
      <c r="BH507" s="59"/>
      <c r="BI507" s="59"/>
      <c r="BJ507" s="59"/>
      <c r="BK507" s="59"/>
      <c r="BL507" s="59"/>
      <c r="BM507" s="59"/>
      <c r="BN507" s="59"/>
      <c r="BO507" s="59"/>
      <c r="BP507" s="59"/>
      <c r="BQ507" s="59"/>
      <c r="BR507" s="59"/>
      <c r="BS507" s="59"/>
      <c r="BT507" s="59"/>
      <c r="BU507" s="59"/>
      <c r="BV507" s="59"/>
      <c r="BW507" s="59"/>
      <c r="BX507" s="59"/>
      <c r="BY507" s="59"/>
      <c r="BZ507" s="59"/>
      <c r="CA507" s="59"/>
      <c r="CB507" s="59"/>
      <c r="CC507" s="59"/>
      <c r="CD507" s="59"/>
      <c r="CE507" s="59"/>
      <c r="CF507" s="59"/>
      <c r="CG507" s="59"/>
      <c r="CH507" s="59"/>
      <c r="CI507" s="59"/>
      <c r="CJ507" s="59"/>
      <c r="CK507" s="59"/>
      <c r="CL507" s="59"/>
      <c r="CM507" s="59"/>
      <c r="CN507" s="59"/>
      <c r="CO507" s="59"/>
      <c r="CP507" s="59"/>
      <c r="CQ507" s="59"/>
      <c r="CR507" s="59"/>
      <c r="CS507" s="59"/>
      <c r="CT507" s="59"/>
      <c r="CU507" s="59"/>
      <c r="CV507" s="59"/>
      <c r="CW507" s="59"/>
      <c r="CX507" s="59"/>
      <c r="CY507" s="59"/>
      <c r="CZ507" s="59"/>
      <c r="DA507" s="59"/>
      <c r="DB507" s="59"/>
      <c r="DC507" s="59"/>
      <c r="DD507" s="59"/>
      <c r="DE507" s="59"/>
      <c r="DF507" s="59"/>
      <c r="DG507" s="59"/>
      <c r="DH507" s="59"/>
      <c r="DI507" s="59"/>
      <c r="DJ507" s="59"/>
      <c r="DK507" s="59"/>
      <c r="DL507" s="59"/>
      <c r="DM507" s="59"/>
      <c r="DN507" s="59"/>
      <c r="DO507" s="59"/>
      <c r="DP507" s="59"/>
      <c r="DQ507" s="59"/>
      <c r="DR507" s="59"/>
      <c r="DS507" s="59"/>
      <c r="DT507" s="59"/>
      <c r="DU507" s="59"/>
      <c r="DV507" s="59"/>
      <c r="DW507" s="59"/>
      <c r="DX507" s="59"/>
      <c r="DY507" s="59"/>
      <c r="DZ507" s="59"/>
      <c r="EA507" s="59"/>
      <c r="EB507" s="59"/>
      <c r="EC507" s="59"/>
      <c r="ED507" s="59"/>
      <c r="EE507" s="59"/>
      <c r="EF507" s="59"/>
      <c r="EG507" s="59"/>
      <c r="EH507" s="59"/>
      <c r="EI507" s="59"/>
      <c r="EJ507" s="59"/>
      <c r="EK507" s="59"/>
      <c r="EL507" s="59"/>
      <c r="EM507" s="59"/>
      <c r="EN507" s="59"/>
      <c r="EO507" s="59"/>
      <c r="EP507" s="59"/>
      <c r="EQ507" s="59"/>
      <c r="ER507" s="59"/>
      <c r="ES507" s="59"/>
      <c r="ET507" s="59"/>
      <c r="EU507" s="59"/>
      <c r="EV507" s="59"/>
      <c r="EW507" s="59"/>
      <c r="EX507" s="59"/>
      <c r="EY507" s="59"/>
      <c r="EZ507" s="59"/>
      <c r="FA507" s="59"/>
      <c r="FB507" s="59"/>
      <c r="FC507" s="59"/>
      <c r="FD507" s="59"/>
      <c r="FE507" s="59"/>
      <c r="FF507" s="59"/>
      <c r="FG507" s="59"/>
      <c r="FH507" s="59"/>
      <c r="FI507" s="59"/>
      <c r="FJ507" s="59"/>
      <c r="FK507" s="59"/>
      <c r="FL507" s="59"/>
      <c r="FM507" s="59"/>
      <c r="FN507" s="59"/>
      <c r="FO507" s="59"/>
    </row>
    <row r="508" spans="2:171" ht="30" x14ac:dyDescent="0.25">
      <c r="B508" s="18">
        <v>1</v>
      </c>
      <c r="C508" s="173" t="s">
        <v>437</v>
      </c>
      <c r="D508" s="27">
        <f>'1 уровень'!E2925</f>
        <v>7456</v>
      </c>
      <c r="E508" s="27">
        <f>'1 уровень'!F2925</f>
        <v>1242.6666666666667</v>
      </c>
      <c r="F508" s="27">
        <f>'1 уровень'!G2925</f>
        <v>767</v>
      </c>
      <c r="G508" s="64">
        <f>'1 уровень'!H2925</f>
        <v>61.722103004291839</v>
      </c>
      <c r="H508" s="78">
        <f>'1 уровень'!I2925</f>
        <v>0</v>
      </c>
      <c r="I508" s="78">
        <f>'1 уровень'!J2925</f>
        <v>0</v>
      </c>
      <c r="J508" s="73">
        <f>'1 уровень'!K2925</f>
        <v>0</v>
      </c>
      <c r="K508" s="73">
        <f>'1 уровень'!L2925</f>
        <v>0</v>
      </c>
      <c r="L508" s="73">
        <f>'1 уровень'!M2925</f>
        <v>0</v>
      </c>
      <c r="M508" s="73">
        <f>'1 уровень'!N2925</f>
        <v>0</v>
      </c>
      <c r="N508" s="73">
        <f>'1 уровень'!O2925</f>
        <v>0</v>
      </c>
      <c r="O508" s="73">
        <f>'1 уровень'!P2925</f>
        <v>0</v>
      </c>
      <c r="P508" s="72">
        <f>'1 уровень'!Q2925</f>
        <v>31986.240000000002</v>
      </c>
      <c r="Q508" s="72">
        <f>'1 уровень'!R2925</f>
        <v>31986.240000000002</v>
      </c>
      <c r="R508" s="72">
        <f>'1 уровень'!S2925</f>
        <v>5331.04</v>
      </c>
      <c r="S508" s="72">
        <f>'1 уровень'!T2925</f>
        <v>3317.5547999999999</v>
      </c>
      <c r="T508" s="785">
        <f>'1 уровень'!U2925</f>
        <v>0</v>
      </c>
      <c r="U508" s="72">
        <f>'1 уровень'!V2925</f>
        <v>0</v>
      </c>
      <c r="V508" s="72">
        <f>'1 уровень'!W2925</f>
        <v>-2013.4852000000001</v>
      </c>
      <c r="W508" s="72">
        <f>'1 уровень'!X2925</f>
        <v>0</v>
      </c>
      <c r="X508" s="72">
        <f>'1 уровень'!Y2925</f>
        <v>-13.381690000000001</v>
      </c>
      <c r="Y508" s="384">
        <f>'1 уровень'!Z2925</f>
        <v>3304.1731099999997</v>
      </c>
      <c r="Z508" s="72">
        <f>'1 уровень'!AA2925</f>
        <v>0</v>
      </c>
      <c r="AA508" s="59"/>
      <c r="AB508" s="59"/>
      <c r="AC508" s="59"/>
      <c r="AD508" s="59"/>
      <c r="AE508" s="59"/>
      <c r="AF508" s="59"/>
      <c r="AG508" s="59"/>
      <c r="AH508" s="59"/>
      <c r="AI508" s="59"/>
      <c r="AJ508" s="59"/>
      <c r="AK508" s="59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  <c r="BA508" s="59"/>
      <c r="BB508" s="59"/>
      <c r="BC508" s="59"/>
      <c r="BD508" s="59"/>
      <c r="BE508" s="59"/>
      <c r="BF508" s="59"/>
      <c r="BG508" s="59"/>
      <c r="BH508" s="59"/>
      <c r="BI508" s="59"/>
      <c r="BJ508" s="59"/>
      <c r="BK508" s="59"/>
      <c r="BL508" s="59"/>
      <c r="BM508" s="59"/>
      <c r="BN508" s="59"/>
      <c r="BO508" s="59"/>
      <c r="BP508" s="59"/>
      <c r="BQ508" s="59"/>
      <c r="BR508" s="59"/>
      <c r="BS508" s="59"/>
      <c r="BT508" s="59"/>
      <c r="BU508" s="59"/>
      <c r="BV508" s="59"/>
      <c r="BW508" s="59"/>
      <c r="BX508" s="59"/>
      <c r="BY508" s="59"/>
      <c r="BZ508" s="59"/>
      <c r="CA508" s="59"/>
      <c r="CB508" s="59"/>
      <c r="CC508" s="59"/>
      <c r="CD508" s="59"/>
      <c r="CE508" s="59"/>
      <c r="CF508" s="59"/>
      <c r="CG508" s="59"/>
      <c r="CH508" s="59"/>
      <c r="CI508" s="59"/>
      <c r="CJ508" s="59"/>
      <c r="CK508" s="59"/>
      <c r="CL508" s="59"/>
      <c r="CM508" s="59"/>
      <c r="CN508" s="59"/>
      <c r="CO508" s="59"/>
      <c r="CP508" s="59"/>
      <c r="CQ508" s="59"/>
      <c r="CR508" s="59"/>
      <c r="CS508" s="59"/>
      <c r="CT508" s="59"/>
      <c r="CU508" s="59"/>
      <c r="CV508" s="59"/>
      <c r="CW508" s="59"/>
      <c r="CX508" s="59"/>
      <c r="CY508" s="59"/>
      <c r="CZ508" s="59"/>
      <c r="DA508" s="59"/>
      <c r="DB508" s="59"/>
      <c r="DC508" s="59"/>
      <c r="DD508" s="59"/>
      <c r="DE508" s="59"/>
      <c r="DF508" s="59"/>
      <c r="DG508" s="59"/>
      <c r="DH508" s="59"/>
      <c r="DI508" s="59"/>
      <c r="DJ508" s="59"/>
      <c r="DK508" s="59"/>
      <c r="DL508" s="59"/>
      <c r="DM508" s="59"/>
      <c r="DN508" s="59"/>
      <c r="DO508" s="59"/>
      <c r="DP508" s="59"/>
      <c r="DQ508" s="59"/>
      <c r="DR508" s="59"/>
      <c r="DS508" s="59"/>
      <c r="DT508" s="59"/>
      <c r="DU508" s="59"/>
      <c r="DV508" s="59"/>
      <c r="DW508" s="59"/>
      <c r="DX508" s="59"/>
      <c r="DY508" s="59"/>
      <c r="DZ508" s="59"/>
      <c r="EA508" s="59"/>
      <c r="EB508" s="59"/>
      <c r="EC508" s="59"/>
      <c r="ED508" s="59"/>
      <c r="EE508" s="59"/>
      <c r="EF508" s="59"/>
      <c r="EG508" s="59"/>
      <c r="EH508" s="59"/>
      <c r="EI508" s="59"/>
      <c r="EJ508" s="59"/>
      <c r="EK508" s="59"/>
      <c r="EL508" s="59"/>
      <c r="EM508" s="59"/>
      <c r="EN508" s="59"/>
      <c r="EO508" s="59"/>
      <c r="EP508" s="59"/>
      <c r="EQ508" s="59"/>
      <c r="ER508" s="59"/>
      <c r="ES508" s="59"/>
      <c r="ET508" s="59"/>
      <c r="EU508" s="59"/>
      <c r="EV508" s="59"/>
      <c r="EW508" s="59"/>
      <c r="EX508" s="59"/>
      <c r="EY508" s="59"/>
      <c r="EZ508" s="59"/>
      <c r="FA508" s="59"/>
      <c r="FB508" s="59"/>
      <c r="FC508" s="59"/>
      <c r="FD508" s="59"/>
      <c r="FE508" s="59"/>
      <c r="FF508" s="59"/>
      <c r="FG508" s="59"/>
      <c r="FH508" s="59"/>
      <c r="FI508" s="59"/>
      <c r="FJ508" s="59"/>
      <c r="FK508" s="59"/>
      <c r="FL508" s="59"/>
      <c r="FM508" s="59"/>
      <c r="FN508" s="59"/>
      <c r="FO508" s="59"/>
    </row>
    <row r="509" spans="2:171" ht="30" x14ac:dyDescent="0.25">
      <c r="B509" s="18">
        <v>1</v>
      </c>
      <c r="C509" s="173" t="s">
        <v>766</v>
      </c>
      <c r="D509" s="27">
        <f>'1 уровень'!E2926</f>
        <v>1160</v>
      </c>
      <c r="E509" s="27">
        <f>'1 уровень'!F2926</f>
        <v>193.33333333333334</v>
      </c>
      <c r="F509" s="27">
        <f>'1 уровень'!G2926</f>
        <v>3</v>
      </c>
      <c r="G509" s="64">
        <f>'1 уровень'!H2926</f>
        <v>0</v>
      </c>
      <c r="H509" s="78">
        <f>'1 уровень'!I2926</f>
        <v>0</v>
      </c>
      <c r="I509" s="78">
        <f>'1 уровень'!J2926</f>
        <v>0</v>
      </c>
      <c r="J509" s="73">
        <f>'1 уровень'!K2926</f>
        <v>0</v>
      </c>
      <c r="K509" s="73">
        <f>'1 уровень'!L2926</f>
        <v>0</v>
      </c>
      <c r="L509" s="73">
        <f>'1 уровень'!M2926</f>
        <v>0</v>
      </c>
      <c r="M509" s="73">
        <f>'1 уровень'!N2926</f>
        <v>0</v>
      </c>
      <c r="N509" s="73">
        <f>'1 уровень'!O2926</f>
        <v>0</v>
      </c>
      <c r="O509" s="73">
        <f>'1 уровень'!P2926</f>
        <v>0</v>
      </c>
      <c r="P509" s="72">
        <f>'1 уровень'!Q2926</f>
        <v>2210.7049999999999</v>
      </c>
      <c r="Q509" s="72">
        <f>'1 уровень'!R2926</f>
        <v>2210.7049999999999</v>
      </c>
      <c r="R509" s="72">
        <f>'1 уровень'!S2926</f>
        <v>368.45083333333332</v>
      </c>
      <c r="S509" s="72">
        <f>'1 уровень'!T2926</f>
        <v>8.1845400000000001</v>
      </c>
      <c r="T509" s="785">
        <f>'1 уровень'!U2926</f>
        <v>0</v>
      </c>
      <c r="U509" s="72">
        <f>'1 уровень'!V2926</f>
        <v>0</v>
      </c>
      <c r="V509" s="72">
        <f>'1 уровень'!W2926</f>
        <v>-360.26629333333329</v>
      </c>
      <c r="W509" s="72">
        <f>'1 уровень'!X2926</f>
        <v>0</v>
      </c>
      <c r="X509" s="72">
        <f>'1 уровень'!Y2926</f>
        <v>0</v>
      </c>
      <c r="Y509" s="384">
        <f>'1 уровень'!Z2926</f>
        <v>8.1845400000000001</v>
      </c>
      <c r="Z509" s="72">
        <f>'1 уровень'!AA2926</f>
        <v>0</v>
      </c>
      <c r="AA509" s="59"/>
      <c r="AB509" s="59"/>
      <c r="AC509" s="59"/>
      <c r="AD509" s="59"/>
      <c r="AE509" s="59"/>
      <c r="AF509" s="59"/>
      <c r="AG509" s="59"/>
      <c r="AH509" s="59"/>
      <c r="AI509" s="59"/>
      <c r="AJ509" s="59"/>
      <c r="AK509" s="59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  <c r="BA509" s="59"/>
      <c r="BB509" s="59"/>
      <c r="BC509" s="59"/>
      <c r="BD509" s="59"/>
      <c r="BE509" s="59"/>
      <c r="BF509" s="59"/>
      <c r="BG509" s="59"/>
      <c r="BH509" s="59"/>
      <c r="BI509" s="59"/>
      <c r="BJ509" s="59"/>
      <c r="BK509" s="59"/>
      <c r="BL509" s="59"/>
      <c r="BM509" s="59"/>
      <c r="BN509" s="59"/>
      <c r="BO509" s="59"/>
      <c r="BP509" s="59"/>
      <c r="BQ509" s="59"/>
      <c r="BR509" s="59"/>
      <c r="BS509" s="59"/>
      <c r="BT509" s="59"/>
      <c r="BU509" s="59"/>
      <c r="BV509" s="59"/>
      <c r="BW509" s="59"/>
      <c r="BX509" s="59"/>
      <c r="BY509" s="59"/>
      <c r="BZ509" s="59"/>
      <c r="CA509" s="59"/>
      <c r="CB509" s="59"/>
      <c r="CC509" s="59"/>
      <c r="CD509" s="59"/>
      <c r="CE509" s="59"/>
      <c r="CF509" s="59"/>
      <c r="CG509" s="59"/>
      <c r="CH509" s="59"/>
      <c r="CI509" s="59"/>
      <c r="CJ509" s="59"/>
      <c r="CK509" s="59"/>
      <c r="CL509" s="59"/>
      <c r="CM509" s="59"/>
      <c r="CN509" s="59"/>
      <c r="CO509" s="59"/>
      <c r="CP509" s="59"/>
      <c r="CQ509" s="59"/>
      <c r="CR509" s="59"/>
      <c r="CS509" s="59"/>
      <c r="CT509" s="59"/>
      <c r="CU509" s="59"/>
      <c r="CV509" s="59"/>
      <c r="CW509" s="59"/>
      <c r="CX509" s="59"/>
      <c r="CY509" s="59"/>
      <c r="CZ509" s="59"/>
      <c r="DA509" s="59"/>
      <c r="DB509" s="59"/>
      <c r="DC509" s="59"/>
      <c r="DD509" s="59"/>
      <c r="DE509" s="59"/>
      <c r="DF509" s="59"/>
      <c r="DG509" s="59"/>
      <c r="DH509" s="59"/>
      <c r="DI509" s="59"/>
      <c r="DJ509" s="59"/>
      <c r="DK509" s="59"/>
      <c r="DL509" s="59"/>
      <c r="DM509" s="59"/>
      <c r="DN509" s="59"/>
      <c r="DO509" s="59"/>
      <c r="DP509" s="59"/>
      <c r="DQ509" s="59"/>
      <c r="DR509" s="59"/>
      <c r="DS509" s="59"/>
      <c r="DT509" s="59"/>
      <c r="DU509" s="59"/>
      <c r="DV509" s="59"/>
      <c r="DW509" s="59"/>
      <c r="DX509" s="59"/>
      <c r="DY509" s="59"/>
      <c r="DZ509" s="59"/>
      <c r="EA509" s="59"/>
      <c r="EB509" s="59"/>
      <c r="EC509" s="59"/>
      <c r="ED509" s="59"/>
      <c r="EE509" s="59"/>
      <c r="EF509" s="59"/>
      <c r="EG509" s="59"/>
      <c r="EH509" s="59"/>
      <c r="EI509" s="59"/>
      <c r="EJ509" s="59"/>
      <c r="EK509" s="59"/>
      <c r="EL509" s="59"/>
      <c r="EM509" s="59"/>
      <c r="EN509" s="59"/>
      <c r="EO509" s="59"/>
      <c r="EP509" s="59"/>
      <c r="EQ509" s="59"/>
      <c r="ER509" s="59"/>
      <c r="ES509" s="59"/>
      <c r="ET509" s="59"/>
      <c r="EU509" s="59"/>
      <c r="EV509" s="59"/>
      <c r="EW509" s="59"/>
      <c r="EX509" s="59"/>
      <c r="EY509" s="59"/>
      <c r="EZ509" s="59"/>
      <c r="FA509" s="59"/>
      <c r="FB509" s="59"/>
      <c r="FC509" s="59"/>
      <c r="FD509" s="59"/>
      <c r="FE509" s="59"/>
      <c r="FF509" s="59"/>
      <c r="FG509" s="59"/>
      <c r="FH509" s="59"/>
      <c r="FI509" s="59"/>
      <c r="FJ509" s="59"/>
      <c r="FK509" s="59"/>
      <c r="FL509" s="59"/>
      <c r="FM509" s="59"/>
      <c r="FN509" s="59"/>
      <c r="FO509" s="59"/>
    </row>
    <row r="510" spans="2:171" ht="30" x14ac:dyDescent="0.25">
      <c r="B510" s="18">
        <v>1</v>
      </c>
      <c r="C510" s="173" t="s">
        <v>767</v>
      </c>
      <c r="D510" s="27">
        <f>'1 уровень'!E2927</f>
        <v>0</v>
      </c>
      <c r="E510" s="27">
        <f>'1 уровень'!F2927</f>
        <v>0</v>
      </c>
      <c r="F510" s="27">
        <f>'1 уровень'!G2927</f>
        <v>0</v>
      </c>
      <c r="G510" s="64">
        <f>'1 уровень'!H2927</f>
        <v>0</v>
      </c>
      <c r="H510" s="78">
        <f>'1 уровень'!I2927</f>
        <v>0</v>
      </c>
      <c r="I510" s="78">
        <f>'1 уровень'!J2927</f>
        <v>0</v>
      </c>
      <c r="J510" s="73">
        <f>'1 уровень'!K2927</f>
        <v>0</v>
      </c>
      <c r="K510" s="73">
        <f>'1 уровень'!L2927</f>
        <v>0</v>
      </c>
      <c r="L510" s="73">
        <f>'1 уровень'!M2927</f>
        <v>0</v>
      </c>
      <c r="M510" s="73">
        <f>'1 уровень'!N2927</f>
        <v>0</v>
      </c>
      <c r="N510" s="73">
        <f>'1 уровень'!O2927</f>
        <v>0</v>
      </c>
      <c r="O510" s="73">
        <f>'1 уровень'!P2927</f>
        <v>0</v>
      </c>
      <c r="P510" s="72">
        <f>'1 уровень'!Q2927</f>
        <v>0</v>
      </c>
      <c r="Q510" s="72">
        <f>'1 уровень'!R2927</f>
        <v>0</v>
      </c>
      <c r="R510" s="72">
        <f>'1 уровень'!S2927</f>
        <v>0</v>
      </c>
      <c r="S510" s="72">
        <f>'1 уровень'!T2927</f>
        <v>0</v>
      </c>
      <c r="T510" s="785">
        <f>'1 уровень'!U2927</f>
        <v>0</v>
      </c>
      <c r="U510" s="72">
        <f>'1 уровень'!V2927</f>
        <v>0</v>
      </c>
      <c r="V510" s="72">
        <f>'1 уровень'!W2927</f>
        <v>0</v>
      </c>
      <c r="W510" s="72">
        <f>'1 уровень'!X2927</f>
        <v>0</v>
      </c>
      <c r="X510" s="72">
        <f>'1 уровень'!Y2927</f>
        <v>0</v>
      </c>
      <c r="Y510" s="384">
        <f>'1 уровень'!Z2927</f>
        <v>0</v>
      </c>
      <c r="Z510" s="72">
        <f>'1 уровень'!AA2927</f>
        <v>0</v>
      </c>
      <c r="AA510" s="59"/>
      <c r="AB510" s="59"/>
      <c r="AC510" s="59"/>
      <c r="AD510" s="59"/>
      <c r="AE510" s="59"/>
      <c r="AF510" s="59"/>
      <c r="AG510" s="59"/>
      <c r="AH510" s="59"/>
      <c r="AI510" s="59"/>
      <c r="AJ510" s="59"/>
      <c r="AK510" s="59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  <c r="BA510" s="59"/>
      <c r="BB510" s="59"/>
      <c r="BC510" s="59"/>
      <c r="BD510" s="59"/>
      <c r="BE510" s="59"/>
      <c r="BF510" s="59"/>
      <c r="BG510" s="59"/>
      <c r="BH510" s="59"/>
      <c r="BI510" s="59"/>
      <c r="BJ510" s="59"/>
      <c r="BK510" s="59"/>
      <c r="BL510" s="59"/>
      <c r="BM510" s="59"/>
      <c r="BN510" s="59"/>
      <c r="BO510" s="59"/>
      <c r="BP510" s="59"/>
      <c r="BQ510" s="59"/>
      <c r="BR510" s="59"/>
      <c r="BS510" s="59"/>
      <c r="BT510" s="59"/>
      <c r="BU510" s="59"/>
      <c r="BV510" s="59"/>
      <c r="BW510" s="59"/>
      <c r="BX510" s="59"/>
      <c r="BY510" s="59"/>
      <c r="BZ510" s="59"/>
      <c r="CA510" s="59"/>
      <c r="CB510" s="59"/>
      <c r="CC510" s="59"/>
      <c r="CD510" s="59"/>
      <c r="CE510" s="59"/>
      <c r="CF510" s="59"/>
      <c r="CG510" s="59"/>
      <c r="CH510" s="59"/>
      <c r="CI510" s="59"/>
      <c r="CJ510" s="59"/>
      <c r="CK510" s="59"/>
      <c r="CL510" s="59"/>
      <c r="CM510" s="59"/>
      <c r="CN510" s="59"/>
      <c r="CO510" s="59"/>
      <c r="CP510" s="59"/>
      <c r="CQ510" s="59"/>
      <c r="CR510" s="59"/>
      <c r="CS510" s="59"/>
      <c r="CT510" s="59"/>
      <c r="CU510" s="59"/>
      <c r="CV510" s="59"/>
      <c r="CW510" s="59"/>
      <c r="CX510" s="59"/>
      <c r="CY510" s="59"/>
      <c r="CZ510" s="59"/>
      <c r="DA510" s="59"/>
      <c r="DB510" s="59"/>
      <c r="DC510" s="59"/>
      <c r="DD510" s="59"/>
      <c r="DE510" s="59"/>
      <c r="DF510" s="59"/>
      <c r="DG510" s="59"/>
      <c r="DH510" s="59"/>
      <c r="DI510" s="59"/>
      <c r="DJ510" s="59"/>
      <c r="DK510" s="59"/>
      <c r="DL510" s="59"/>
      <c r="DM510" s="59"/>
      <c r="DN510" s="59"/>
      <c r="DO510" s="59"/>
      <c r="DP510" s="59"/>
      <c r="DQ510" s="59"/>
      <c r="DR510" s="59"/>
      <c r="DS510" s="59"/>
      <c r="DT510" s="59"/>
      <c r="DU510" s="59"/>
      <c r="DV510" s="59"/>
      <c r="DW510" s="59"/>
      <c r="DX510" s="59"/>
      <c r="DY510" s="59"/>
      <c r="DZ510" s="59"/>
      <c r="EA510" s="59"/>
      <c r="EB510" s="59"/>
      <c r="EC510" s="59"/>
      <c r="ED510" s="59"/>
      <c r="EE510" s="59"/>
      <c r="EF510" s="59"/>
      <c r="EG510" s="59"/>
      <c r="EH510" s="59"/>
      <c r="EI510" s="59"/>
      <c r="EJ510" s="59"/>
      <c r="EK510" s="59"/>
      <c r="EL510" s="59"/>
      <c r="EM510" s="59"/>
      <c r="EN510" s="59"/>
      <c r="EO510" s="59"/>
      <c r="EP510" s="59"/>
      <c r="EQ510" s="59"/>
      <c r="ER510" s="59"/>
      <c r="ES510" s="59"/>
      <c r="ET510" s="59"/>
      <c r="EU510" s="59"/>
      <c r="EV510" s="59"/>
      <c r="EW510" s="59"/>
      <c r="EX510" s="59"/>
      <c r="EY510" s="59"/>
      <c r="EZ510" s="59"/>
      <c r="FA510" s="59"/>
      <c r="FB510" s="59"/>
      <c r="FC510" s="59"/>
      <c r="FD510" s="59"/>
      <c r="FE510" s="59"/>
      <c r="FF510" s="59"/>
      <c r="FG510" s="59"/>
      <c r="FH510" s="59"/>
      <c r="FI510" s="59"/>
      <c r="FJ510" s="59"/>
      <c r="FK510" s="59"/>
      <c r="FL510" s="59"/>
      <c r="FM510" s="59"/>
      <c r="FN510" s="59"/>
      <c r="FO510" s="59"/>
    </row>
    <row r="511" spans="2:171" ht="60" x14ac:dyDescent="0.25">
      <c r="C511" s="173" t="s">
        <v>768</v>
      </c>
      <c r="D511" s="27">
        <f>'1 уровень'!E2928</f>
        <v>2501</v>
      </c>
      <c r="E511" s="27">
        <f>'1 уровень'!F2928</f>
        <v>416.83333333333331</v>
      </c>
      <c r="F511" s="27">
        <f>'1 уровень'!G2928</f>
        <v>0</v>
      </c>
      <c r="G511" s="64">
        <f>'1 уровень'!H2928</f>
        <v>0</v>
      </c>
      <c r="H511" s="78">
        <f>'1 уровень'!I2928</f>
        <v>0</v>
      </c>
      <c r="I511" s="78">
        <f>'1 уровень'!J2928</f>
        <v>0</v>
      </c>
      <c r="J511" s="73">
        <f>'1 уровень'!K2928</f>
        <v>0</v>
      </c>
      <c r="K511" s="73">
        <f>'1 уровень'!L2928</f>
        <v>0</v>
      </c>
      <c r="L511" s="73">
        <f>'1 уровень'!M2928</f>
        <v>0</v>
      </c>
      <c r="M511" s="73">
        <f>'1 уровень'!N2928</f>
        <v>0</v>
      </c>
      <c r="N511" s="73">
        <f>'1 уровень'!O2928</f>
        <v>0</v>
      </c>
      <c r="O511" s="73">
        <f>'1 уровень'!P2928</f>
        <v>0</v>
      </c>
      <c r="P511" s="72">
        <f>'1 уровень'!Q2928</f>
        <v>4426.5947900000001</v>
      </c>
      <c r="Q511" s="72">
        <f>'1 уровень'!R2928</f>
        <v>4426.5947900000001</v>
      </c>
      <c r="R511" s="72">
        <f>'1 уровень'!S2928</f>
        <v>737.76579833333335</v>
      </c>
      <c r="S511" s="72">
        <f>'1 уровень'!T2928</f>
        <v>0</v>
      </c>
      <c r="T511" s="785">
        <f>'1 уровень'!U2928</f>
        <v>0</v>
      </c>
      <c r="U511" s="72">
        <f>'1 уровень'!V2928</f>
        <v>0</v>
      </c>
      <c r="V511" s="72">
        <f>'1 уровень'!W2928</f>
        <v>-737.76579833333335</v>
      </c>
      <c r="W511" s="72">
        <f>'1 уровень'!X2928</f>
        <v>0</v>
      </c>
      <c r="X511" s="72">
        <f>'1 уровень'!Y2928</f>
        <v>0</v>
      </c>
      <c r="Y511" s="384">
        <f>'1 уровень'!Z2928</f>
        <v>0</v>
      </c>
      <c r="Z511" s="72">
        <f>'1 уровень'!AA2928</f>
        <v>0</v>
      </c>
      <c r="AA511" s="59"/>
      <c r="AB511" s="59"/>
      <c r="AC511" s="59"/>
      <c r="AD511" s="59"/>
      <c r="AE511" s="59"/>
      <c r="AF511" s="59"/>
      <c r="AG511" s="59"/>
      <c r="AH511" s="59"/>
      <c r="AI511" s="59"/>
      <c r="AJ511" s="59"/>
      <c r="AK511" s="59"/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  <c r="BA511" s="59"/>
      <c r="BB511" s="59"/>
      <c r="BC511" s="59"/>
      <c r="BD511" s="59"/>
      <c r="BE511" s="59"/>
      <c r="BF511" s="59"/>
      <c r="BG511" s="59"/>
      <c r="BH511" s="59"/>
      <c r="BI511" s="59"/>
      <c r="BJ511" s="59"/>
      <c r="BK511" s="59"/>
      <c r="BL511" s="59"/>
      <c r="BM511" s="59"/>
      <c r="BN511" s="59"/>
      <c r="BO511" s="59"/>
      <c r="BP511" s="59"/>
      <c r="BQ511" s="59"/>
      <c r="BR511" s="59"/>
      <c r="BS511" s="59"/>
      <c r="BT511" s="59"/>
      <c r="BU511" s="59"/>
      <c r="BV511" s="59"/>
      <c r="BW511" s="59"/>
      <c r="BX511" s="59"/>
      <c r="BY511" s="59"/>
      <c r="BZ511" s="59"/>
      <c r="CA511" s="59"/>
      <c r="CB511" s="59"/>
      <c r="CC511" s="59"/>
      <c r="CD511" s="59"/>
      <c r="CE511" s="59"/>
      <c r="CF511" s="59"/>
      <c r="CG511" s="59"/>
      <c r="CH511" s="59"/>
      <c r="CI511" s="59"/>
      <c r="CJ511" s="59"/>
      <c r="CK511" s="59"/>
      <c r="CL511" s="59"/>
      <c r="CM511" s="59"/>
      <c r="CN511" s="59"/>
      <c r="CO511" s="59"/>
      <c r="CP511" s="59"/>
      <c r="CQ511" s="59"/>
      <c r="CR511" s="59"/>
      <c r="CS511" s="59"/>
      <c r="CT511" s="59"/>
      <c r="CU511" s="59"/>
      <c r="CV511" s="59"/>
      <c r="CW511" s="59"/>
      <c r="CX511" s="59"/>
      <c r="CY511" s="59"/>
      <c r="CZ511" s="59"/>
      <c r="DA511" s="59"/>
      <c r="DB511" s="59"/>
      <c r="DC511" s="59"/>
      <c r="DD511" s="59"/>
      <c r="DE511" s="59"/>
      <c r="DF511" s="59"/>
      <c r="DG511" s="59"/>
      <c r="DH511" s="59"/>
      <c r="DI511" s="59"/>
      <c r="DJ511" s="59"/>
      <c r="DK511" s="59"/>
      <c r="DL511" s="59"/>
      <c r="DM511" s="59"/>
      <c r="DN511" s="59"/>
      <c r="DO511" s="59"/>
      <c r="DP511" s="59"/>
      <c r="DQ511" s="59"/>
      <c r="DR511" s="59"/>
      <c r="DS511" s="59"/>
      <c r="DT511" s="59"/>
      <c r="DU511" s="59"/>
      <c r="DV511" s="59"/>
      <c r="DW511" s="59"/>
      <c r="DX511" s="59"/>
      <c r="DY511" s="59"/>
      <c r="DZ511" s="59"/>
      <c r="EA511" s="59"/>
      <c r="EB511" s="59"/>
      <c r="EC511" s="59"/>
      <c r="ED511" s="59"/>
      <c r="EE511" s="59"/>
      <c r="EF511" s="59"/>
      <c r="EG511" s="59"/>
      <c r="EH511" s="59"/>
      <c r="EI511" s="59"/>
      <c r="EJ511" s="59"/>
      <c r="EK511" s="59"/>
      <c r="EL511" s="59"/>
      <c r="EM511" s="59"/>
      <c r="EN511" s="59"/>
      <c r="EO511" s="59"/>
      <c r="EP511" s="59"/>
      <c r="EQ511" s="59"/>
      <c r="ER511" s="59"/>
      <c r="ES511" s="59"/>
      <c r="ET511" s="59"/>
      <c r="EU511" s="59"/>
      <c r="EV511" s="59"/>
      <c r="EW511" s="59"/>
      <c r="EX511" s="59"/>
      <c r="EY511" s="59"/>
      <c r="EZ511" s="59"/>
      <c r="FA511" s="59"/>
      <c r="FB511" s="59"/>
      <c r="FC511" s="59"/>
      <c r="FD511" s="59"/>
      <c r="FE511" s="59"/>
      <c r="FF511" s="59"/>
      <c r="FG511" s="59"/>
      <c r="FH511" s="59"/>
      <c r="FI511" s="59"/>
      <c r="FJ511" s="59"/>
      <c r="FK511" s="59"/>
      <c r="FL511" s="59"/>
      <c r="FM511" s="59"/>
      <c r="FN511" s="59"/>
      <c r="FO511" s="59"/>
    </row>
    <row r="512" spans="2:171" x14ac:dyDescent="0.25">
      <c r="C512" s="173" t="s">
        <v>769</v>
      </c>
      <c r="D512" s="27">
        <f>'1 уровень'!E2929</f>
        <v>1324</v>
      </c>
      <c r="E512" s="27">
        <f>'1 уровень'!F2929</f>
        <v>220.66666666666666</v>
      </c>
      <c r="F512" s="27">
        <f>'1 уровень'!G2929</f>
        <v>0</v>
      </c>
      <c r="G512" s="64">
        <f>'1 уровень'!H2929</f>
        <v>0</v>
      </c>
      <c r="H512" s="78">
        <f>'1 уровень'!I2929</f>
        <v>0</v>
      </c>
      <c r="I512" s="78">
        <f>'1 уровень'!J2929</f>
        <v>0</v>
      </c>
      <c r="J512" s="73">
        <f>'1 уровень'!K2929</f>
        <v>0</v>
      </c>
      <c r="K512" s="73">
        <f>'1 уровень'!L2929</f>
        <v>0</v>
      </c>
      <c r="L512" s="73">
        <f>'1 уровень'!M2929</f>
        <v>0</v>
      </c>
      <c r="M512" s="73">
        <f>'1 уровень'!N2929</f>
        <v>0</v>
      </c>
      <c r="N512" s="73">
        <f>'1 уровень'!O2929</f>
        <v>0</v>
      </c>
      <c r="O512" s="73">
        <f>'1 уровень'!P2929</f>
        <v>0</v>
      </c>
      <c r="P512" s="72">
        <f>'1 уровень'!Q2929</f>
        <v>0</v>
      </c>
      <c r="Q512" s="72">
        <f>'1 уровень'!R2929</f>
        <v>0</v>
      </c>
      <c r="R512" s="72">
        <f>'1 уровень'!S2929</f>
        <v>0</v>
      </c>
      <c r="S512" s="72">
        <f>'1 уровень'!T2929</f>
        <v>0</v>
      </c>
      <c r="T512" s="785">
        <f>'1 уровень'!U2929</f>
        <v>0</v>
      </c>
      <c r="U512" s="72">
        <f>'1 уровень'!V2929</f>
        <v>0</v>
      </c>
      <c r="V512" s="72">
        <f>'1 уровень'!W2929</f>
        <v>0</v>
      </c>
      <c r="W512" s="72">
        <f>'1 уровень'!X2929</f>
        <v>0</v>
      </c>
      <c r="X512" s="72">
        <f>'1 уровень'!Y2929</f>
        <v>0</v>
      </c>
      <c r="Y512" s="384">
        <f>'1 уровень'!Z2929</f>
        <v>0</v>
      </c>
      <c r="Z512" s="72">
        <f>'1 уровень'!AA2929</f>
        <v>0</v>
      </c>
      <c r="AA512" s="59"/>
      <c r="AB512" s="59"/>
      <c r="AC512" s="59"/>
      <c r="AD512" s="59"/>
      <c r="AE512" s="59"/>
      <c r="AF512" s="59"/>
      <c r="AG512" s="59"/>
      <c r="AH512" s="59"/>
      <c r="AI512" s="59"/>
      <c r="AJ512" s="59"/>
      <c r="AK512" s="59"/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  <c r="BA512" s="59"/>
      <c r="BB512" s="59"/>
      <c r="BC512" s="59"/>
      <c r="BD512" s="59"/>
      <c r="BE512" s="59"/>
      <c r="BF512" s="59"/>
      <c r="BG512" s="59"/>
      <c r="BH512" s="59"/>
      <c r="BI512" s="59"/>
      <c r="BJ512" s="59"/>
      <c r="BK512" s="59"/>
      <c r="BL512" s="59"/>
      <c r="BM512" s="59"/>
      <c r="BN512" s="59"/>
      <c r="BO512" s="59"/>
      <c r="BP512" s="59"/>
      <c r="BQ512" s="59"/>
      <c r="BR512" s="59"/>
      <c r="BS512" s="59"/>
      <c r="BT512" s="59"/>
      <c r="BU512" s="59"/>
      <c r="BV512" s="59"/>
      <c r="BW512" s="59"/>
      <c r="BX512" s="59"/>
      <c r="BY512" s="59"/>
      <c r="BZ512" s="59"/>
      <c r="CA512" s="59"/>
      <c r="CB512" s="59"/>
      <c r="CC512" s="59"/>
      <c r="CD512" s="59"/>
      <c r="CE512" s="59"/>
      <c r="CF512" s="59"/>
      <c r="CG512" s="59"/>
      <c r="CH512" s="59"/>
      <c r="CI512" s="59"/>
      <c r="CJ512" s="59"/>
      <c r="CK512" s="59"/>
      <c r="CL512" s="59"/>
      <c r="CM512" s="59"/>
      <c r="CN512" s="59"/>
      <c r="CO512" s="59"/>
      <c r="CP512" s="59"/>
      <c r="CQ512" s="59"/>
      <c r="CR512" s="59"/>
      <c r="CS512" s="59"/>
      <c r="CT512" s="59"/>
      <c r="CU512" s="59"/>
      <c r="CV512" s="59"/>
      <c r="CW512" s="59"/>
      <c r="CX512" s="59"/>
      <c r="CY512" s="59"/>
      <c r="CZ512" s="59"/>
      <c r="DA512" s="59"/>
      <c r="DB512" s="59"/>
      <c r="DC512" s="59"/>
      <c r="DD512" s="59"/>
      <c r="DE512" s="59"/>
      <c r="DF512" s="59"/>
      <c r="DG512" s="59"/>
      <c r="DH512" s="59"/>
      <c r="DI512" s="59"/>
      <c r="DJ512" s="59"/>
      <c r="DK512" s="59"/>
      <c r="DL512" s="59"/>
      <c r="DM512" s="59"/>
      <c r="DN512" s="59"/>
      <c r="DO512" s="59"/>
      <c r="DP512" s="59"/>
      <c r="DQ512" s="59"/>
      <c r="DR512" s="59"/>
      <c r="DS512" s="59"/>
      <c r="DT512" s="59"/>
      <c r="DU512" s="59"/>
      <c r="DV512" s="59"/>
      <c r="DW512" s="59"/>
      <c r="DX512" s="59"/>
      <c r="DY512" s="59"/>
      <c r="DZ512" s="59"/>
      <c r="EA512" s="59"/>
      <c r="EB512" s="59"/>
      <c r="EC512" s="59"/>
      <c r="ED512" s="59"/>
      <c r="EE512" s="59"/>
      <c r="EF512" s="59"/>
      <c r="EG512" s="59"/>
      <c r="EH512" s="59"/>
      <c r="EI512" s="59"/>
      <c r="EJ512" s="59"/>
      <c r="EK512" s="59"/>
      <c r="EL512" s="59"/>
      <c r="EM512" s="59"/>
      <c r="EN512" s="59"/>
      <c r="EO512" s="59"/>
      <c r="EP512" s="59"/>
      <c r="EQ512" s="59"/>
      <c r="ER512" s="59"/>
      <c r="ES512" s="59"/>
      <c r="ET512" s="59"/>
      <c r="EU512" s="59"/>
      <c r="EV512" s="59"/>
      <c r="EW512" s="59"/>
      <c r="EX512" s="59"/>
      <c r="EY512" s="59"/>
      <c r="EZ512" s="59"/>
      <c r="FA512" s="59"/>
      <c r="FB512" s="59"/>
      <c r="FC512" s="59"/>
      <c r="FD512" s="59"/>
      <c r="FE512" s="59"/>
      <c r="FF512" s="59"/>
      <c r="FG512" s="59"/>
      <c r="FH512" s="59"/>
      <c r="FI512" s="59"/>
      <c r="FJ512" s="59"/>
      <c r="FK512" s="59"/>
      <c r="FL512" s="59"/>
      <c r="FM512" s="59"/>
      <c r="FN512" s="59"/>
      <c r="FO512" s="59"/>
    </row>
    <row r="513" spans="1:171" x14ac:dyDescent="0.25">
      <c r="B513" s="18">
        <v>1</v>
      </c>
      <c r="C513" s="173" t="s">
        <v>770</v>
      </c>
      <c r="D513" s="27">
        <f>'1 уровень'!E2930</f>
        <v>1177</v>
      </c>
      <c r="E513" s="27">
        <f>'1 уровень'!F2930</f>
        <v>196.16666666666666</v>
      </c>
      <c r="F513" s="27">
        <f>'1 уровень'!G2930</f>
        <v>0</v>
      </c>
      <c r="G513" s="64">
        <f>'1 уровень'!H2930</f>
        <v>0</v>
      </c>
      <c r="H513" s="78">
        <f>'1 уровень'!I2930</f>
        <v>0</v>
      </c>
      <c r="I513" s="78">
        <f>'1 уровень'!J2930</f>
        <v>0</v>
      </c>
      <c r="J513" s="73">
        <f>'1 уровень'!K2930</f>
        <v>0</v>
      </c>
      <c r="K513" s="73">
        <f>'1 уровень'!L2930</f>
        <v>0</v>
      </c>
      <c r="L513" s="73">
        <f>'1 уровень'!M2930</f>
        <v>0</v>
      </c>
      <c r="M513" s="73">
        <f>'1 уровень'!N2930</f>
        <v>0</v>
      </c>
      <c r="N513" s="73">
        <f>'1 уровень'!O2930</f>
        <v>0</v>
      </c>
      <c r="O513" s="73">
        <f>'1 уровень'!P2930</f>
        <v>0</v>
      </c>
      <c r="P513" s="72">
        <f>'1 уровень'!Q2930</f>
        <v>0</v>
      </c>
      <c r="Q513" s="72">
        <f>'1 уровень'!R2930</f>
        <v>0</v>
      </c>
      <c r="R513" s="72">
        <f>'1 уровень'!S2930</f>
        <v>0</v>
      </c>
      <c r="S513" s="72">
        <f>'1 уровень'!T2930</f>
        <v>0</v>
      </c>
      <c r="T513" s="785">
        <f>'1 уровень'!U2930</f>
        <v>0</v>
      </c>
      <c r="U513" s="72">
        <f>'1 уровень'!V2930</f>
        <v>0</v>
      </c>
      <c r="V513" s="72">
        <f>'1 уровень'!W2930</f>
        <v>0</v>
      </c>
      <c r="W513" s="72">
        <f>'1 уровень'!X2930</f>
        <v>0</v>
      </c>
      <c r="X513" s="72">
        <f>'1 уровень'!Y2930</f>
        <v>0</v>
      </c>
      <c r="Y513" s="384">
        <f>'1 уровень'!Z2930</f>
        <v>0</v>
      </c>
      <c r="Z513" s="72">
        <f>'1 уровень'!AA2930</f>
        <v>0</v>
      </c>
      <c r="AA513" s="59"/>
      <c r="AB513" s="59"/>
      <c r="AC513" s="59"/>
      <c r="AD513" s="59"/>
      <c r="AE513" s="59"/>
      <c r="AF513" s="59"/>
      <c r="AG513" s="59"/>
      <c r="AH513" s="59"/>
      <c r="AI513" s="59"/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  <c r="BA513" s="59"/>
      <c r="BB513" s="59"/>
      <c r="BC513" s="59"/>
      <c r="BD513" s="59"/>
      <c r="BE513" s="59"/>
      <c r="BF513" s="59"/>
      <c r="BG513" s="59"/>
      <c r="BH513" s="59"/>
      <c r="BI513" s="59"/>
      <c r="BJ513" s="59"/>
      <c r="BK513" s="59"/>
      <c r="BL513" s="59"/>
      <c r="BM513" s="59"/>
      <c r="BN513" s="59"/>
      <c r="BO513" s="59"/>
      <c r="BP513" s="59"/>
      <c r="BQ513" s="59"/>
      <c r="BR513" s="59"/>
      <c r="BS513" s="59"/>
      <c r="BT513" s="59"/>
      <c r="BU513" s="59"/>
      <c r="BV513" s="59"/>
      <c r="BW513" s="59"/>
      <c r="BX513" s="59"/>
      <c r="BY513" s="59"/>
      <c r="BZ513" s="59"/>
      <c r="CA513" s="59"/>
      <c r="CB513" s="59"/>
      <c r="CC513" s="59"/>
      <c r="CD513" s="59"/>
      <c r="CE513" s="59"/>
      <c r="CF513" s="59"/>
      <c r="CG513" s="59"/>
      <c r="CH513" s="59"/>
      <c r="CI513" s="59"/>
      <c r="CJ513" s="59"/>
      <c r="CK513" s="59"/>
      <c r="CL513" s="59"/>
      <c r="CM513" s="59"/>
      <c r="CN513" s="59"/>
      <c r="CO513" s="59"/>
      <c r="CP513" s="59"/>
      <c r="CQ513" s="59"/>
      <c r="CR513" s="59"/>
      <c r="CS513" s="59"/>
      <c r="CT513" s="59"/>
      <c r="CU513" s="59"/>
      <c r="CV513" s="59"/>
      <c r="CW513" s="59"/>
      <c r="CX513" s="59"/>
      <c r="CY513" s="59"/>
      <c r="CZ513" s="59"/>
      <c r="DA513" s="59"/>
      <c r="DB513" s="59"/>
      <c r="DC513" s="59"/>
      <c r="DD513" s="59"/>
      <c r="DE513" s="59"/>
      <c r="DF513" s="59"/>
      <c r="DG513" s="59"/>
      <c r="DH513" s="59"/>
      <c r="DI513" s="59"/>
      <c r="DJ513" s="59"/>
      <c r="DK513" s="59"/>
      <c r="DL513" s="59"/>
      <c r="DM513" s="59"/>
      <c r="DN513" s="59"/>
      <c r="DO513" s="59"/>
      <c r="DP513" s="59"/>
      <c r="DQ513" s="59"/>
      <c r="DR513" s="59"/>
      <c r="DS513" s="59"/>
      <c r="DT513" s="59"/>
      <c r="DU513" s="59"/>
      <c r="DV513" s="59"/>
      <c r="DW513" s="59"/>
      <c r="DX513" s="59"/>
      <c r="DY513" s="59"/>
      <c r="DZ513" s="59"/>
      <c r="EA513" s="59"/>
      <c r="EB513" s="59"/>
      <c r="EC513" s="59"/>
      <c r="ED513" s="59"/>
      <c r="EE513" s="59"/>
      <c r="EF513" s="59"/>
      <c r="EG513" s="59"/>
      <c r="EH513" s="59"/>
      <c r="EI513" s="59"/>
      <c r="EJ513" s="59"/>
      <c r="EK513" s="59"/>
      <c r="EL513" s="59"/>
      <c r="EM513" s="59"/>
      <c r="EN513" s="59"/>
      <c r="EO513" s="59"/>
      <c r="EP513" s="59"/>
      <c r="EQ513" s="59"/>
      <c r="ER513" s="59"/>
      <c r="ES513" s="59"/>
      <c r="ET513" s="59"/>
      <c r="EU513" s="59"/>
      <c r="EV513" s="59"/>
      <c r="EW513" s="59"/>
      <c r="EX513" s="59"/>
      <c r="EY513" s="59"/>
      <c r="EZ513" s="59"/>
      <c r="FA513" s="59"/>
      <c r="FB513" s="59"/>
      <c r="FC513" s="59"/>
      <c r="FD513" s="59"/>
      <c r="FE513" s="59"/>
      <c r="FF513" s="59"/>
      <c r="FG513" s="59"/>
      <c r="FH513" s="59"/>
      <c r="FI513" s="59"/>
      <c r="FJ513" s="59"/>
      <c r="FK513" s="59"/>
      <c r="FL513" s="59"/>
      <c r="FM513" s="59"/>
      <c r="FN513" s="59"/>
      <c r="FO513" s="59"/>
    </row>
    <row r="514" spans="1:171" ht="60" x14ac:dyDescent="0.25">
      <c r="B514" s="18">
        <v>1</v>
      </c>
      <c r="C514" s="291" t="s">
        <v>771</v>
      </c>
      <c r="D514" s="27">
        <f>'1 уровень'!E2931</f>
        <v>0</v>
      </c>
      <c r="E514" s="27">
        <f>'1 уровень'!F2931</f>
        <v>0</v>
      </c>
      <c r="F514" s="27">
        <f>'1 уровень'!G2931</f>
        <v>0</v>
      </c>
      <c r="G514" s="64">
        <f>'1 уровень'!H2931</f>
        <v>0</v>
      </c>
      <c r="H514" s="78">
        <f>'1 уровень'!I2931</f>
        <v>0</v>
      </c>
      <c r="I514" s="78">
        <f>'1 уровень'!J2931</f>
        <v>0</v>
      </c>
      <c r="J514" s="73">
        <f>'1 уровень'!K2931</f>
        <v>0</v>
      </c>
      <c r="K514" s="73">
        <f>'1 уровень'!L2931</f>
        <v>0</v>
      </c>
      <c r="L514" s="73">
        <f>'1 уровень'!M2931</f>
        <v>0</v>
      </c>
      <c r="M514" s="73">
        <f>'1 уровень'!N2931</f>
        <v>0</v>
      </c>
      <c r="N514" s="73">
        <f>'1 уровень'!O2931</f>
        <v>0</v>
      </c>
      <c r="O514" s="73">
        <f>'1 уровень'!P2931</f>
        <v>0</v>
      </c>
      <c r="P514" s="72">
        <f>'1 уровень'!Q2931</f>
        <v>0</v>
      </c>
      <c r="Q514" s="72">
        <f>'1 уровень'!R2931</f>
        <v>0</v>
      </c>
      <c r="R514" s="72">
        <f>'1 уровень'!S2931</f>
        <v>0</v>
      </c>
      <c r="S514" s="72">
        <f>'1 уровень'!T2931</f>
        <v>0</v>
      </c>
      <c r="T514" s="785">
        <f>'1 уровень'!U2931</f>
        <v>0</v>
      </c>
      <c r="U514" s="72">
        <f>'1 уровень'!V2931</f>
        <v>0</v>
      </c>
      <c r="V514" s="72">
        <f>'1 уровень'!W2931</f>
        <v>0</v>
      </c>
      <c r="W514" s="72">
        <f>'1 уровень'!X2931</f>
        <v>0</v>
      </c>
      <c r="X514" s="72">
        <f>'1 уровень'!Y2931</f>
        <v>0</v>
      </c>
      <c r="Y514" s="384">
        <f>'1 уровень'!Z2931</f>
        <v>0</v>
      </c>
      <c r="Z514" s="72">
        <f>'1 уровень'!AA2931</f>
        <v>0</v>
      </c>
      <c r="AA514" s="59"/>
      <c r="AB514" s="59"/>
      <c r="AC514" s="59"/>
      <c r="AD514" s="59"/>
      <c r="AE514" s="59"/>
      <c r="AF514" s="59"/>
      <c r="AG514" s="59"/>
      <c r="AH514" s="59"/>
      <c r="AI514" s="59"/>
      <c r="AJ514" s="59"/>
      <c r="AK514" s="59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  <c r="BA514" s="59"/>
      <c r="BB514" s="59"/>
      <c r="BC514" s="59"/>
      <c r="BD514" s="59"/>
      <c r="BE514" s="59"/>
      <c r="BF514" s="59"/>
      <c r="BG514" s="59"/>
      <c r="BH514" s="59"/>
      <c r="BI514" s="59"/>
      <c r="BJ514" s="59"/>
      <c r="BK514" s="59"/>
      <c r="BL514" s="59"/>
      <c r="BM514" s="59"/>
      <c r="BN514" s="59"/>
      <c r="BO514" s="59"/>
      <c r="BP514" s="59"/>
      <c r="BQ514" s="59"/>
      <c r="BR514" s="59"/>
      <c r="BS514" s="59"/>
      <c r="BT514" s="59"/>
      <c r="BU514" s="59"/>
      <c r="BV514" s="59"/>
      <c r="BW514" s="59"/>
      <c r="BX514" s="59"/>
      <c r="BY514" s="59"/>
      <c r="BZ514" s="59"/>
      <c r="CA514" s="59"/>
      <c r="CB514" s="59"/>
      <c r="CC514" s="59"/>
      <c r="CD514" s="59"/>
      <c r="CE514" s="59"/>
      <c r="CF514" s="59"/>
      <c r="CG514" s="59"/>
      <c r="CH514" s="59"/>
      <c r="CI514" s="59"/>
      <c r="CJ514" s="59"/>
      <c r="CK514" s="59"/>
      <c r="CL514" s="59"/>
      <c r="CM514" s="59"/>
      <c r="CN514" s="59"/>
      <c r="CO514" s="59"/>
      <c r="CP514" s="59"/>
      <c r="CQ514" s="59"/>
      <c r="CR514" s="59"/>
      <c r="CS514" s="59"/>
      <c r="CT514" s="59"/>
      <c r="CU514" s="59"/>
      <c r="CV514" s="59"/>
      <c r="CW514" s="59"/>
      <c r="CX514" s="59"/>
      <c r="CY514" s="59"/>
      <c r="CZ514" s="59"/>
      <c r="DA514" s="59"/>
      <c r="DB514" s="59"/>
      <c r="DC514" s="59"/>
      <c r="DD514" s="59"/>
      <c r="DE514" s="59"/>
      <c r="DF514" s="59"/>
      <c r="DG514" s="59"/>
      <c r="DH514" s="59"/>
      <c r="DI514" s="59"/>
      <c r="DJ514" s="59"/>
      <c r="DK514" s="59"/>
      <c r="DL514" s="59"/>
      <c r="DM514" s="59"/>
      <c r="DN514" s="59"/>
      <c r="DO514" s="59"/>
      <c r="DP514" s="59"/>
      <c r="DQ514" s="59"/>
      <c r="DR514" s="59"/>
      <c r="DS514" s="59"/>
      <c r="DT514" s="59"/>
      <c r="DU514" s="59"/>
      <c r="DV514" s="59"/>
      <c r="DW514" s="59"/>
      <c r="DX514" s="59"/>
      <c r="DY514" s="59"/>
      <c r="DZ514" s="59"/>
      <c r="EA514" s="59"/>
      <c r="EB514" s="59"/>
      <c r="EC514" s="59"/>
      <c r="ED514" s="59"/>
      <c r="EE514" s="59"/>
      <c r="EF514" s="59"/>
      <c r="EG514" s="59"/>
      <c r="EH514" s="59"/>
      <c r="EI514" s="59"/>
      <c r="EJ514" s="59"/>
      <c r="EK514" s="59"/>
      <c r="EL514" s="59"/>
      <c r="EM514" s="59"/>
      <c r="EN514" s="59"/>
      <c r="EO514" s="59"/>
      <c r="EP514" s="59"/>
      <c r="EQ514" s="59"/>
      <c r="ER514" s="59"/>
      <c r="ES514" s="59"/>
      <c r="ET514" s="59"/>
      <c r="EU514" s="59"/>
      <c r="EV514" s="59"/>
      <c r="EW514" s="59"/>
      <c r="EX514" s="59"/>
      <c r="EY514" s="59"/>
      <c r="EZ514" s="59"/>
      <c r="FA514" s="59"/>
      <c r="FB514" s="59"/>
      <c r="FC514" s="59"/>
      <c r="FD514" s="59"/>
      <c r="FE514" s="59"/>
      <c r="FF514" s="59"/>
      <c r="FG514" s="59"/>
      <c r="FH514" s="59"/>
      <c r="FI514" s="59"/>
      <c r="FJ514" s="59"/>
      <c r="FK514" s="59"/>
      <c r="FL514" s="59"/>
      <c r="FM514" s="59"/>
      <c r="FN514" s="59"/>
      <c r="FO514" s="59"/>
    </row>
    <row r="515" spans="1:171" x14ac:dyDescent="0.25">
      <c r="B515" s="18">
        <v>1</v>
      </c>
      <c r="C515" s="173" t="s">
        <v>772</v>
      </c>
      <c r="D515" s="27">
        <f>'1 уровень'!E2932</f>
        <v>0</v>
      </c>
      <c r="E515" s="27">
        <f>'1 уровень'!F2932</f>
        <v>0</v>
      </c>
      <c r="F515" s="27">
        <f>'1 уровень'!G2932</f>
        <v>0</v>
      </c>
      <c r="G515" s="64">
        <f>'1 уровень'!H2932</f>
        <v>0</v>
      </c>
      <c r="H515" s="78">
        <f>'1 уровень'!I2932</f>
        <v>0</v>
      </c>
      <c r="I515" s="78">
        <f>'1 уровень'!J2932</f>
        <v>0</v>
      </c>
      <c r="J515" s="73">
        <f>'1 уровень'!K2932</f>
        <v>0</v>
      </c>
      <c r="K515" s="73">
        <f>'1 уровень'!L2932</f>
        <v>0</v>
      </c>
      <c r="L515" s="73">
        <f>'1 уровень'!M2932</f>
        <v>0</v>
      </c>
      <c r="M515" s="73">
        <f>'1 уровень'!N2932</f>
        <v>0</v>
      </c>
      <c r="N515" s="73">
        <f>'1 уровень'!O2932</f>
        <v>0</v>
      </c>
      <c r="O515" s="73">
        <f>'1 уровень'!P2932</f>
        <v>0</v>
      </c>
      <c r="P515" s="72">
        <f>'1 уровень'!Q2932</f>
        <v>0</v>
      </c>
      <c r="Q515" s="72">
        <f>'1 уровень'!R2932</f>
        <v>0</v>
      </c>
      <c r="R515" s="72">
        <f>'1 уровень'!S2932</f>
        <v>0</v>
      </c>
      <c r="S515" s="72">
        <f>'1 уровень'!T2932</f>
        <v>0</v>
      </c>
      <c r="T515" s="785">
        <f>'1 уровень'!U2932</f>
        <v>0</v>
      </c>
      <c r="U515" s="72">
        <f>'1 уровень'!V2932</f>
        <v>0</v>
      </c>
      <c r="V515" s="72">
        <f>'1 уровень'!W2932</f>
        <v>0</v>
      </c>
      <c r="W515" s="72">
        <f>'1 уровень'!X2932</f>
        <v>0</v>
      </c>
      <c r="X515" s="72">
        <f>'1 уровень'!Y2932</f>
        <v>0</v>
      </c>
      <c r="Y515" s="384">
        <f>'1 уровень'!Z2932</f>
        <v>0</v>
      </c>
      <c r="Z515" s="72">
        <f>'1 уровень'!AA2932</f>
        <v>0</v>
      </c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  <c r="BA515" s="59"/>
      <c r="BB515" s="59"/>
      <c r="BC515" s="59"/>
      <c r="BD515" s="59"/>
      <c r="BE515" s="59"/>
      <c r="BF515" s="59"/>
      <c r="BG515" s="59"/>
      <c r="BH515" s="59"/>
      <c r="BI515" s="59"/>
      <c r="BJ515" s="59"/>
      <c r="BK515" s="59"/>
      <c r="BL515" s="59"/>
      <c r="BM515" s="59"/>
      <c r="BN515" s="59"/>
      <c r="BO515" s="59"/>
      <c r="BP515" s="59"/>
      <c r="BQ515" s="59"/>
      <c r="BR515" s="59"/>
      <c r="BS515" s="59"/>
      <c r="BT515" s="59"/>
      <c r="BU515" s="59"/>
      <c r="BV515" s="59"/>
      <c r="BW515" s="59"/>
      <c r="BX515" s="59"/>
      <c r="BY515" s="59"/>
      <c r="BZ515" s="59"/>
      <c r="CA515" s="59"/>
      <c r="CB515" s="59"/>
      <c r="CC515" s="59"/>
      <c r="CD515" s="59"/>
      <c r="CE515" s="59"/>
      <c r="CF515" s="59"/>
      <c r="CG515" s="59"/>
      <c r="CH515" s="59"/>
      <c r="CI515" s="59"/>
      <c r="CJ515" s="59"/>
      <c r="CK515" s="59"/>
      <c r="CL515" s="59"/>
      <c r="CM515" s="59"/>
      <c r="CN515" s="59"/>
      <c r="CO515" s="59"/>
      <c r="CP515" s="59"/>
      <c r="CQ515" s="59"/>
      <c r="CR515" s="59"/>
      <c r="CS515" s="59"/>
      <c r="CT515" s="59"/>
      <c r="CU515" s="59"/>
      <c r="CV515" s="59"/>
      <c r="CW515" s="59"/>
      <c r="CX515" s="59"/>
      <c r="CY515" s="59"/>
      <c r="CZ515" s="59"/>
      <c r="DA515" s="59"/>
      <c r="DB515" s="59"/>
      <c r="DC515" s="59"/>
      <c r="DD515" s="59"/>
      <c r="DE515" s="59"/>
      <c r="DF515" s="59"/>
      <c r="DG515" s="59"/>
      <c r="DH515" s="59"/>
      <c r="DI515" s="59"/>
      <c r="DJ515" s="59"/>
      <c r="DK515" s="59"/>
      <c r="DL515" s="59"/>
      <c r="DM515" s="59"/>
      <c r="DN515" s="59"/>
      <c r="DO515" s="59"/>
      <c r="DP515" s="59"/>
      <c r="DQ515" s="59"/>
      <c r="DR515" s="59"/>
      <c r="DS515" s="59"/>
      <c r="DT515" s="59"/>
      <c r="DU515" s="59"/>
      <c r="DV515" s="59"/>
      <c r="DW515" s="59"/>
      <c r="DX515" s="59"/>
      <c r="DY515" s="59"/>
      <c r="DZ515" s="59"/>
      <c r="EA515" s="59"/>
      <c r="EB515" s="59"/>
      <c r="EC515" s="59"/>
      <c r="ED515" s="59"/>
      <c r="EE515" s="59"/>
      <c r="EF515" s="59"/>
      <c r="EG515" s="59"/>
      <c r="EH515" s="59"/>
      <c r="EI515" s="59"/>
      <c r="EJ515" s="59"/>
      <c r="EK515" s="59"/>
      <c r="EL515" s="59"/>
      <c r="EM515" s="59"/>
      <c r="EN515" s="59"/>
      <c r="EO515" s="59"/>
      <c r="EP515" s="59"/>
      <c r="EQ515" s="59"/>
      <c r="ER515" s="59"/>
      <c r="ES515" s="59"/>
      <c r="ET515" s="59"/>
      <c r="EU515" s="59"/>
      <c r="EV515" s="59"/>
      <c r="EW515" s="59"/>
      <c r="EX515" s="59"/>
      <c r="EY515" s="59"/>
      <c r="EZ515" s="59"/>
      <c r="FA515" s="59"/>
      <c r="FB515" s="59"/>
      <c r="FC515" s="59"/>
      <c r="FD515" s="59"/>
      <c r="FE515" s="59"/>
      <c r="FF515" s="59"/>
      <c r="FG515" s="59"/>
      <c r="FH515" s="59"/>
      <c r="FI515" s="59"/>
      <c r="FJ515" s="59"/>
      <c r="FK515" s="59"/>
      <c r="FL515" s="59"/>
      <c r="FM515" s="59"/>
      <c r="FN515" s="59"/>
      <c r="FO515" s="59"/>
    </row>
    <row r="516" spans="1:171" x14ac:dyDescent="0.25">
      <c r="B516" s="18">
        <v>1</v>
      </c>
      <c r="C516" s="173" t="s">
        <v>773</v>
      </c>
      <c r="D516" s="27">
        <f>'1 уровень'!E2933</f>
        <v>0</v>
      </c>
      <c r="E516" s="27">
        <f>'1 уровень'!F2933</f>
        <v>0</v>
      </c>
      <c r="F516" s="27">
        <f>'1 уровень'!G2933</f>
        <v>0</v>
      </c>
      <c r="G516" s="64">
        <f>'1 уровень'!H2933</f>
        <v>0</v>
      </c>
      <c r="H516" s="78">
        <f>'1 уровень'!I2933</f>
        <v>0</v>
      </c>
      <c r="I516" s="78">
        <f>'1 уровень'!J2933</f>
        <v>0</v>
      </c>
      <c r="J516" s="73">
        <f>'1 уровень'!K2933</f>
        <v>0</v>
      </c>
      <c r="K516" s="73">
        <f>'1 уровень'!L2933</f>
        <v>0</v>
      </c>
      <c r="L516" s="73">
        <f>'1 уровень'!M2933</f>
        <v>0</v>
      </c>
      <c r="M516" s="73">
        <f>'1 уровень'!N2933</f>
        <v>0</v>
      </c>
      <c r="N516" s="73">
        <f>'1 уровень'!O2933</f>
        <v>0</v>
      </c>
      <c r="O516" s="73">
        <f>'1 уровень'!P2933</f>
        <v>0</v>
      </c>
      <c r="P516" s="72">
        <f>'1 уровень'!Q2933</f>
        <v>0</v>
      </c>
      <c r="Q516" s="72">
        <f>'1 уровень'!R2933</f>
        <v>0</v>
      </c>
      <c r="R516" s="72">
        <f>'1 уровень'!S2933</f>
        <v>0</v>
      </c>
      <c r="S516" s="72">
        <f>'1 уровень'!T2933</f>
        <v>0</v>
      </c>
      <c r="T516" s="785">
        <f>'1 уровень'!U2933</f>
        <v>0</v>
      </c>
      <c r="U516" s="72">
        <f>'1 уровень'!V2933</f>
        <v>0</v>
      </c>
      <c r="V516" s="72">
        <f>'1 уровень'!W2933</f>
        <v>0</v>
      </c>
      <c r="W516" s="72">
        <f>'1 уровень'!X2933</f>
        <v>0</v>
      </c>
      <c r="X516" s="72">
        <f>'1 уровень'!Y2933</f>
        <v>0</v>
      </c>
      <c r="Y516" s="384">
        <f>'1 уровень'!Z2933</f>
        <v>0</v>
      </c>
      <c r="Z516" s="72">
        <f>'1 уровень'!AA2933</f>
        <v>0</v>
      </c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  <c r="BA516" s="59"/>
      <c r="BB516" s="59"/>
      <c r="BC516" s="59"/>
      <c r="BD516" s="59"/>
      <c r="BE516" s="59"/>
      <c r="BF516" s="59"/>
      <c r="BG516" s="59"/>
      <c r="BH516" s="59"/>
      <c r="BI516" s="59"/>
      <c r="BJ516" s="59"/>
      <c r="BK516" s="59"/>
      <c r="BL516" s="59"/>
      <c r="BM516" s="59"/>
      <c r="BN516" s="59"/>
      <c r="BO516" s="59"/>
      <c r="BP516" s="59"/>
      <c r="BQ516" s="59"/>
      <c r="BR516" s="59"/>
      <c r="BS516" s="59"/>
      <c r="BT516" s="59"/>
      <c r="BU516" s="59"/>
      <c r="BV516" s="59"/>
      <c r="BW516" s="59"/>
      <c r="BX516" s="59"/>
      <c r="BY516" s="59"/>
      <c r="BZ516" s="59"/>
      <c r="CA516" s="59"/>
      <c r="CB516" s="59"/>
      <c r="CC516" s="59"/>
      <c r="CD516" s="59"/>
      <c r="CE516" s="59"/>
      <c r="CF516" s="59"/>
      <c r="CG516" s="59"/>
      <c r="CH516" s="59"/>
      <c r="CI516" s="59"/>
      <c r="CJ516" s="59"/>
      <c r="CK516" s="59"/>
      <c r="CL516" s="59"/>
      <c r="CM516" s="59"/>
      <c r="CN516" s="59"/>
      <c r="CO516" s="59"/>
      <c r="CP516" s="59"/>
      <c r="CQ516" s="59"/>
      <c r="CR516" s="59"/>
      <c r="CS516" s="59"/>
      <c r="CT516" s="59"/>
      <c r="CU516" s="59"/>
      <c r="CV516" s="59"/>
      <c r="CW516" s="59"/>
      <c r="CX516" s="59"/>
      <c r="CY516" s="59"/>
      <c r="CZ516" s="59"/>
      <c r="DA516" s="59"/>
      <c r="DB516" s="59"/>
      <c r="DC516" s="59"/>
      <c r="DD516" s="59"/>
      <c r="DE516" s="59"/>
      <c r="DF516" s="59"/>
      <c r="DG516" s="59"/>
      <c r="DH516" s="59"/>
      <c r="DI516" s="59"/>
      <c r="DJ516" s="59"/>
      <c r="DK516" s="59"/>
      <c r="DL516" s="59"/>
      <c r="DM516" s="59"/>
      <c r="DN516" s="59"/>
      <c r="DO516" s="59"/>
      <c r="DP516" s="59"/>
      <c r="DQ516" s="59"/>
      <c r="DR516" s="59"/>
      <c r="DS516" s="59"/>
      <c r="DT516" s="59"/>
      <c r="DU516" s="59"/>
      <c r="DV516" s="59"/>
      <c r="DW516" s="59"/>
      <c r="DX516" s="59"/>
      <c r="DY516" s="59"/>
      <c r="DZ516" s="59"/>
      <c r="EA516" s="59"/>
      <c r="EB516" s="59"/>
      <c r="EC516" s="59"/>
      <c r="ED516" s="59"/>
      <c r="EE516" s="59"/>
      <c r="EF516" s="59"/>
      <c r="EG516" s="59"/>
      <c r="EH516" s="59"/>
      <c r="EI516" s="59"/>
      <c r="EJ516" s="59"/>
      <c r="EK516" s="59"/>
      <c r="EL516" s="59"/>
      <c r="EM516" s="59"/>
      <c r="EN516" s="59"/>
      <c r="EO516" s="59"/>
      <c r="EP516" s="59"/>
      <c r="EQ516" s="59"/>
      <c r="ER516" s="59"/>
      <c r="ES516" s="59"/>
      <c r="ET516" s="59"/>
      <c r="EU516" s="59"/>
      <c r="EV516" s="59"/>
      <c r="EW516" s="59"/>
      <c r="EX516" s="59"/>
      <c r="EY516" s="59"/>
      <c r="EZ516" s="59"/>
      <c r="FA516" s="59"/>
      <c r="FB516" s="59"/>
      <c r="FC516" s="59"/>
      <c r="FD516" s="59"/>
      <c r="FE516" s="59"/>
      <c r="FF516" s="59"/>
      <c r="FG516" s="59"/>
      <c r="FH516" s="59"/>
      <c r="FI516" s="59"/>
      <c r="FJ516" s="59"/>
      <c r="FK516" s="59"/>
      <c r="FL516" s="59"/>
      <c r="FM516" s="59"/>
      <c r="FN516" s="59"/>
      <c r="FO516" s="59"/>
    </row>
    <row r="517" spans="1:171" ht="45" x14ac:dyDescent="0.25">
      <c r="A517" s="18">
        <v>1</v>
      </c>
      <c r="B517" s="18">
        <v>1</v>
      </c>
      <c r="C517" s="173" t="s">
        <v>780</v>
      </c>
      <c r="D517" s="27">
        <f>'1 уровень'!E2934</f>
        <v>0</v>
      </c>
      <c r="E517" s="27">
        <f>'1 уровень'!F2934</f>
        <v>0</v>
      </c>
      <c r="F517" s="27">
        <f>'1 уровень'!G2934</f>
        <v>0</v>
      </c>
      <c r="G517" s="64">
        <f>'1 уровень'!H2934</f>
        <v>0</v>
      </c>
      <c r="H517" s="78">
        <f>'1 уровень'!I2934</f>
        <v>0</v>
      </c>
      <c r="I517" s="78">
        <f>'1 уровень'!J2934</f>
        <v>0</v>
      </c>
      <c r="J517" s="73">
        <f>'1 уровень'!K2934</f>
        <v>0</v>
      </c>
      <c r="K517" s="73">
        <f>'1 уровень'!L2934</f>
        <v>0</v>
      </c>
      <c r="L517" s="73">
        <f>'1 уровень'!M2934</f>
        <v>0</v>
      </c>
      <c r="M517" s="73">
        <f>'1 уровень'!N2934</f>
        <v>0</v>
      </c>
      <c r="N517" s="73">
        <f>'1 уровень'!O2934</f>
        <v>0</v>
      </c>
      <c r="O517" s="73">
        <f>'1 уровень'!P2934</f>
        <v>0</v>
      </c>
      <c r="P517" s="72">
        <f>'1 уровень'!Q2934</f>
        <v>0</v>
      </c>
      <c r="Q517" s="72">
        <f>'1 уровень'!R2934</f>
        <v>0</v>
      </c>
      <c r="R517" s="72">
        <f>'1 уровень'!S2934</f>
        <v>0</v>
      </c>
      <c r="S517" s="72">
        <f>'1 уровень'!T2934</f>
        <v>0</v>
      </c>
      <c r="T517" s="785">
        <f>'1 уровень'!U2934</f>
        <v>0</v>
      </c>
      <c r="U517" s="72">
        <f>'1 уровень'!V2934</f>
        <v>0</v>
      </c>
      <c r="V517" s="72">
        <f>'1 уровень'!W2934</f>
        <v>0</v>
      </c>
      <c r="W517" s="72">
        <f>'1 уровень'!X2934</f>
        <v>0</v>
      </c>
      <c r="X517" s="72">
        <f>'1 уровень'!Y2934</f>
        <v>-36.94905</v>
      </c>
      <c r="Y517" s="384">
        <f>'1 уровень'!Z2934</f>
        <v>-36.94905</v>
      </c>
      <c r="Z517" s="72">
        <f>'1 уровень'!AA2934</f>
        <v>0</v>
      </c>
    </row>
    <row r="518" spans="1:171" ht="30" x14ac:dyDescent="0.25">
      <c r="A518" s="18">
        <v>1</v>
      </c>
      <c r="B518" s="18">
        <v>1</v>
      </c>
      <c r="C518" s="173" t="s">
        <v>781</v>
      </c>
      <c r="D518" s="27">
        <f>'1 уровень'!E2935</f>
        <v>188</v>
      </c>
      <c r="E518" s="27">
        <f>'1 уровень'!F2935</f>
        <v>31.333333333333332</v>
      </c>
      <c r="F518" s="27">
        <f>'1 уровень'!G2935</f>
        <v>0</v>
      </c>
      <c r="G518" s="64">
        <f>'1 уровень'!H2935</f>
        <v>0</v>
      </c>
      <c r="H518" s="78">
        <f>'1 уровень'!I2935</f>
        <v>0</v>
      </c>
      <c r="I518" s="78">
        <f>'1 уровень'!J2935</f>
        <v>0</v>
      </c>
      <c r="J518" s="73">
        <f>'1 уровень'!K2935</f>
        <v>0</v>
      </c>
      <c r="K518" s="73">
        <f>'1 уровень'!L2935</f>
        <v>0</v>
      </c>
      <c r="L518" s="73">
        <f>'1 уровень'!M2935</f>
        <v>0</v>
      </c>
      <c r="M518" s="73">
        <f>'1 уровень'!N2935</f>
        <v>0</v>
      </c>
      <c r="N518" s="73">
        <f>'1 уровень'!O2935</f>
        <v>0</v>
      </c>
      <c r="O518" s="73">
        <f>'1 уровень'!P2935</f>
        <v>0</v>
      </c>
      <c r="P518" s="72">
        <f>'1 уровень'!Q2935</f>
        <v>1634.6224</v>
      </c>
      <c r="Q518" s="72">
        <f>'1 уровень'!R2935</f>
        <v>1634.6224</v>
      </c>
      <c r="R518" s="72">
        <f>'1 уровень'!S2935</f>
        <v>272.43706666666668</v>
      </c>
      <c r="S518" s="72">
        <f>'1 уровень'!T2935</f>
        <v>0</v>
      </c>
      <c r="T518" s="785">
        <f>'1 уровень'!U2935</f>
        <v>0</v>
      </c>
      <c r="U518" s="72">
        <f>'1 уровень'!V2935</f>
        <v>0</v>
      </c>
      <c r="V518" s="72">
        <f>'1 уровень'!W2935</f>
        <v>-272.43706666666668</v>
      </c>
      <c r="W518" s="72">
        <f>'1 уровень'!X2935</f>
        <v>0</v>
      </c>
      <c r="X518" s="72">
        <f>'1 уровень'!Y2935</f>
        <v>-32.232150000000004</v>
      </c>
      <c r="Y518" s="384">
        <f>'1 уровень'!Z2935</f>
        <v>-32.232150000000004</v>
      </c>
      <c r="Z518" s="72">
        <f>'1 уровень'!AA2935</f>
        <v>0</v>
      </c>
    </row>
    <row r="519" spans="1:171" ht="45" x14ac:dyDescent="0.25">
      <c r="A519" s="18">
        <v>1</v>
      </c>
      <c r="B519" s="18">
        <v>1</v>
      </c>
      <c r="C519" s="173" t="s">
        <v>267</v>
      </c>
      <c r="D519" s="27">
        <f>'1 уровень'!E2936</f>
        <v>5266</v>
      </c>
      <c r="E519" s="27">
        <f>'1 уровень'!F2936</f>
        <v>877.66666666666674</v>
      </c>
      <c r="F519" s="27">
        <f>'1 уровень'!G2936</f>
        <v>1279</v>
      </c>
      <c r="G519" s="64">
        <f>'1 уровень'!H2936</f>
        <v>145.72730725408277</v>
      </c>
      <c r="H519" s="78">
        <f>'1 уровень'!I2936</f>
        <v>0</v>
      </c>
      <c r="I519" s="78">
        <f>'1 уровень'!J2936</f>
        <v>0</v>
      </c>
      <c r="J519" s="73">
        <f>'1 уровень'!K2936</f>
        <v>0</v>
      </c>
      <c r="K519" s="73">
        <f>'1 уровень'!L2936</f>
        <v>0</v>
      </c>
      <c r="L519" s="73">
        <f>'1 уровень'!M2936</f>
        <v>0</v>
      </c>
      <c r="M519" s="73">
        <f>'1 уровень'!N2936</f>
        <v>0</v>
      </c>
      <c r="N519" s="73">
        <f>'1 уровень'!O2936</f>
        <v>0</v>
      </c>
      <c r="O519" s="73">
        <f>'1 уровень'!P2936</f>
        <v>0</v>
      </c>
      <c r="P519" s="72">
        <f>'1 уровень'!Q2936</f>
        <v>16622.439999999999</v>
      </c>
      <c r="Q519" s="72">
        <f>'1 уровень'!R2936</f>
        <v>16622.439999999999</v>
      </c>
      <c r="R519" s="72">
        <f>'1 уровень'!S2936</f>
        <v>2770.4066666666668</v>
      </c>
      <c r="S519" s="72">
        <f>'1 уровень'!T2936</f>
        <v>2387.6760599999998</v>
      </c>
      <c r="T519" s="785">
        <f>'1 уровень'!U2936</f>
        <v>0</v>
      </c>
      <c r="U519" s="72">
        <f>'1 уровень'!V2936</f>
        <v>0</v>
      </c>
      <c r="V519" s="72">
        <f>'1 уровень'!W2936</f>
        <v>-382.73060666666674</v>
      </c>
      <c r="W519" s="72">
        <f>'1 уровень'!X2936</f>
        <v>0</v>
      </c>
      <c r="X519" s="72">
        <f>'1 уровень'!Y2936</f>
        <v>0</v>
      </c>
      <c r="Y519" s="384">
        <f>'1 уровень'!Z2936</f>
        <v>2387.6760599999998</v>
      </c>
      <c r="Z519" s="72">
        <f>'1 уровень'!AA2936</f>
        <v>0</v>
      </c>
    </row>
    <row r="520" spans="1:171" ht="45" x14ac:dyDescent="0.25">
      <c r="B520" s="18">
        <v>1</v>
      </c>
      <c r="C520" s="291" t="s">
        <v>774</v>
      </c>
      <c r="D520" s="27">
        <f>'1 уровень'!E2937</f>
        <v>1500</v>
      </c>
      <c r="E520" s="27">
        <f>'1 уровень'!F2937</f>
        <v>250</v>
      </c>
      <c r="F520" s="27">
        <f>'1 уровень'!G2937</f>
        <v>89</v>
      </c>
      <c r="G520" s="64">
        <f>'1 уровень'!H2937</f>
        <v>35.6</v>
      </c>
      <c r="H520" s="78">
        <f>'1 уровень'!I2937</f>
        <v>0</v>
      </c>
      <c r="I520" s="78">
        <f>'1 уровень'!J2937</f>
        <v>0</v>
      </c>
      <c r="J520" s="73">
        <f>'1 уровень'!K2937</f>
        <v>0</v>
      </c>
      <c r="K520" s="73">
        <f>'1 уровень'!L2937</f>
        <v>0</v>
      </c>
      <c r="L520" s="73">
        <f>'1 уровень'!M2937</f>
        <v>0</v>
      </c>
      <c r="M520" s="73">
        <f>'1 уровень'!N2937</f>
        <v>0</v>
      </c>
      <c r="N520" s="73">
        <f>'1 уровень'!O2937</f>
        <v>0</v>
      </c>
      <c r="O520" s="73">
        <f>'1 уровень'!P2937</f>
        <v>0</v>
      </c>
      <c r="P520" s="72">
        <f>'1 уровень'!Q2937</f>
        <v>2700</v>
      </c>
      <c r="Q520" s="72">
        <f>'1 уровень'!R2937</f>
        <v>2700</v>
      </c>
      <c r="R520" s="72">
        <f>'1 уровень'!S2937</f>
        <v>450</v>
      </c>
      <c r="S520" s="72">
        <f>'1 уровень'!T2937</f>
        <v>165.97966</v>
      </c>
      <c r="T520" s="785">
        <f>'1 уровень'!U2937</f>
        <v>0</v>
      </c>
      <c r="U520" s="72">
        <f>'1 уровень'!V2937</f>
        <v>0</v>
      </c>
      <c r="V520" s="72">
        <f>'1 уровень'!W2937</f>
        <v>-284.02034000000003</v>
      </c>
      <c r="W520" s="72">
        <f>'1 уровень'!X2937</f>
        <v>0</v>
      </c>
      <c r="X520" s="72">
        <f>'1 уровень'!Y2937</f>
        <v>0</v>
      </c>
      <c r="Y520" s="384">
        <f>'1 уровень'!Z2937</f>
        <v>165.97966</v>
      </c>
      <c r="Z520" s="72">
        <f>'1 уровень'!AA2937</f>
        <v>0</v>
      </c>
    </row>
    <row r="521" spans="1:171" ht="72" x14ac:dyDescent="0.25">
      <c r="A521" s="18">
        <v>1</v>
      </c>
      <c r="B521" s="18">
        <v>1</v>
      </c>
      <c r="C521" s="288" t="s">
        <v>775</v>
      </c>
      <c r="D521" s="27">
        <f>'1 уровень'!E2938</f>
        <v>3500</v>
      </c>
      <c r="E521" s="27">
        <f>'1 уровень'!F2938</f>
        <v>583.33333333333337</v>
      </c>
      <c r="F521" s="27">
        <f>'1 уровень'!G2938</f>
        <v>1180</v>
      </c>
      <c r="G521" s="64">
        <f>'1 уровень'!H2938</f>
        <v>202.28571428571428</v>
      </c>
      <c r="H521" s="78">
        <f>'1 уровень'!I2938</f>
        <v>0</v>
      </c>
      <c r="I521" s="78">
        <f>'1 уровень'!J2938</f>
        <v>0</v>
      </c>
      <c r="J521" s="73">
        <f>'1 уровень'!K2938</f>
        <v>0</v>
      </c>
      <c r="K521" s="73">
        <f>'1 уровень'!L2938</f>
        <v>0</v>
      </c>
      <c r="L521" s="73">
        <f>'1 уровень'!M2938</f>
        <v>0</v>
      </c>
      <c r="M521" s="73">
        <f>'1 уровень'!N2938</f>
        <v>0</v>
      </c>
      <c r="N521" s="73">
        <f>'1 уровень'!O2938</f>
        <v>0</v>
      </c>
      <c r="O521" s="73">
        <f>'1 уровень'!P2938</f>
        <v>0</v>
      </c>
      <c r="P521" s="72">
        <f>'1 уровень'!Q2938</f>
        <v>13300</v>
      </c>
      <c r="Q521" s="72">
        <f>'1 уровень'!R2938</f>
        <v>13300</v>
      </c>
      <c r="R521" s="72">
        <f>'1 уровень'!S2938</f>
        <v>2216.6666666666665</v>
      </c>
      <c r="S521" s="72">
        <f>'1 уровень'!T2938</f>
        <v>2208.3739999999998</v>
      </c>
      <c r="T521" s="785">
        <f>'1 уровень'!U2938</f>
        <v>0</v>
      </c>
      <c r="U521" s="72">
        <f>'1 уровень'!V2938</f>
        <v>0</v>
      </c>
      <c r="V521" s="72">
        <f>'1 уровень'!W2938</f>
        <v>-8.2926666666667188</v>
      </c>
      <c r="W521" s="72">
        <f>'1 уровень'!X2938</f>
        <v>0</v>
      </c>
      <c r="X521" s="72">
        <f>'1 уровень'!Y2938</f>
        <v>0</v>
      </c>
      <c r="Y521" s="384">
        <f>'1 уровень'!Z2938</f>
        <v>2208.3739999999998</v>
      </c>
      <c r="Z521" s="72">
        <f>'1 уровень'!AA2938</f>
        <v>0</v>
      </c>
    </row>
    <row r="522" spans="1:171" ht="45" x14ac:dyDescent="0.25">
      <c r="A522" s="18">
        <v>1</v>
      </c>
      <c r="B522" s="18">
        <v>1</v>
      </c>
      <c r="C522" s="173" t="s">
        <v>776</v>
      </c>
      <c r="D522" s="27">
        <f>'1 уровень'!E2939</f>
        <v>266</v>
      </c>
      <c r="E522" s="27">
        <f>'1 уровень'!F2939</f>
        <v>44.333333333333336</v>
      </c>
      <c r="F522" s="27">
        <f>'1 уровень'!G2939</f>
        <v>10</v>
      </c>
      <c r="G522" s="64">
        <f>'1 уровень'!H2939</f>
        <v>22.556390977443609</v>
      </c>
      <c r="H522" s="78">
        <f>'1 уровень'!I2939</f>
        <v>0</v>
      </c>
      <c r="I522" s="78">
        <f>'1 уровень'!J2939</f>
        <v>0</v>
      </c>
      <c r="J522" s="73">
        <f>'1 уровень'!K2939</f>
        <v>0</v>
      </c>
      <c r="K522" s="73">
        <f>'1 уровень'!L2939</f>
        <v>0</v>
      </c>
      <c r="L522" s="73">
        <f>'1 уровень'!M2939</f>
        <v>0</v>
      </c>
      <c r="M522" s="73">
        <f>'1 уровень'!N2939</f>
        <v>0</v>
      </c>
      <c r="N522" s="73">
        <f>'1 уровень'!O2939</f>
        <v>0</v>
      </c>
      <c r="O522" s="73">
        <f>'1 уровень'!P2939</f>
        <v>0</v>
      </c>
      <c r="P522" s="72">
        <f>'1 уровень'!Q2939</f>
        <v>622.44000000000005</v>
      </c>
      <c r="Q522" s="72">
        <f>'1 уровень'!R2939</f>
        <v>622.44000000000005</v>
      </c>
      <c r="R522" s="72">
        <f>'1 уровень'!S2939</f>
        <v>103.74000000000001</v>
      </c>
      <c r="S522" s="72">
        <f>'1 уровень'!T2939</f>
        <v>13.3224</v>
      </c>
      <c r="T522" s="785">
        <f>'1 уровень'!U2939</f>
        <v>0</v>
      </c>
      <c r="U522" s="72">
        <f>'1 уровень'!V2939</f>
        <v>0</v>
      </c>
      <c r="V522" s="72">
        <f>'1 уровень'!W2939</f>
        <v>-90.417600000000007</v>
      </c>
      <c r="W522" s="72">
        <f>'1 уровень'!X2939</f>
        <v>0</v>
      </c>
      <c r="X522" s="72">
        <f>'1 уровень'!Y2939</f>
        <v>0</v>
      </c>
      <c r="Y522" s="384">
        <f>'1 уровень'!Z2939</f>
        <v>13.3224</v>
      </c>
      <c r="Z522" s="72">
        <f>'1 уровень'!AA2939</f>
        <v>0</v>
      </c>
    </row>
    <row r="523" spans="1:171" ht="30" x14ac:dyDescent="0.25">
      <c r="A523" s="18">
        <v>1</v>
      </c>
      <c r="B523" s="18">
        <v>1</v>
      </c>
      <c r="C523" s="291" t="s">
        <v>303</v>
      </c>
      <c r="D523" s="27">
        <f>'1 уровень'!E2940</f>
        <v>5200</v>
      </c>
      <c r="E523" s="27">
        <f>'1 уровень'!F2940</f>
        <v>867.5</v>
      </c>
      <c r="F523" s="27">
        <f>'1 уровень'!G2940</f>
        <v>20.377500000000001</v>
      </c>
      <c r="G523" s="64">
        <f>'1 уровень'!H2940</f>
        <v>2.3489913544668588</v>
      </c>
      <c r="H523" s="78">
        <f>'1 уровень'!I2940</f>
        <v>0</v>
      </c>
      <c r="I523" s="78">
        <f>'1 уровень'!J2940</f>
        <v>0</v>
      </c>
      <c r="J523" s="73">
        <f>'1 уровень'!K2940</f>
        <v>0</v>
      </c>
      <c r="K523" s="73">
        <f>'1 уровень'!L2940</f>
        <v>0</v>
      </c>
      <c r="L523" s="73">
        <f>'1 уровень'!M2940</f>
        <v>0</v>
      </c>
      <c r="M523" s="73">
        <f>'1 уровень'!N2940</f>
        <v>0</v>
      </c>
      <c r="N523" s="73">
        <f>'1 уровень'!O2940</f>
        <v>0</v>
      </c>
      <c r="O523" s="73">
        <f>'1 уровень'!P2940</f>
        <v>0</v>
      </c>
      <c r="P523" s="72">
        <f>'1 уровень'!Q2940</f>
        <v>8320.086000000003</v>
      </c>
      <c r="Q523" s="72">
        <f>'1 уровень'!R2940</f>
        <v>10312.673000000003</v>
      </c>
      <c r="R523" s="72">
        <f>'1 уровень'!S2940</f>
        <v>1567.8252727272732</v>
      </c>
      <c r="S523" s="72">
        <f>'1 уровень'!T2940</f>
        <v>1149.0428299999999</v>
      </c>
      <c r="T523" s="785">
        <f>'1 уровень'!U2940</f>
        <v>0</v>
      </c>
      <c r="U523" s="72">
        <f>'1 уровень'!V2940</f>
        <v>0</v>
      </c>
      <c r="V523" s="72">
        <f>'1 уровень'!W2940</f>
        <v>-418.78244272727329</v>
      </c>
      <c r="W523" s="72">
        <f>'1 уровень'!X2940</f>
        <v>0</v>
      </c>
      <c r="X523" s="72">
        <f>'1 уровень'!Y2940</f>
        <v>0</v>
      </c>
      <c r="Y523" s="384">
        <f>'1 уровень'!Z2940</f>
        <v>1149.0428299999999</v>
      </c>
      <c r="Z523" s="72">
        <f>'1 уровень'!AA2940</f>
        <v>0</v>
      </c>
    </row>
    <row r="524" spans="1:171" x14ac:dyDescent="0.25">
      <c r="A524" s="18">
        <v>1</v>
      </c>
      <c r="B524" s="18">
        <v>1</v>
      </c>
      <c r="C524" s="173" t="s">
        <v>296</v>
      </c>
      <c r="D524" s="27">
        <f>'1 уровень'!E2941</f>
        <v>0</v>
      </c>
      <c r="E524" s="27">
        <f>'1 уровень'!F2941</f>
        <v>0</v>
      </c>
      <c r="F524" s="27">
        <f>'1 уровень'!G2941</f>
        <v>0</v>
      </c>
      <c r="G524" s="64">
        <f>'1 уровень'!H2941</f>
        <v>0</v>
      </c>
      <c r="H524" s="78">
        <f>'1 уровень'!I2941</f>
        <v>0</v>
      </c>
      <c r="I524" s="78">
        <f>'1 уровень'!J2941</f>
        <v>0</v>
      </c>
      <c r="J524" s="73">
        <f>'1 уровень'!K2941</f>
        <v>0</v>
      </c>
      <c r="K524" s="73">
        <f>'1 уровень'!L2941</f>
        <v>0</v>
      </c>
      <c r="L524" s="73">
        <f>'1 уровень'!M2941</f>
        <v>0</v>
      </c>
      <c r="M524" s="73">
        <f>'1 уровень'!N2941</f>
        <v>0</v>
      </c>
      <c r="N524" s="73">
        <f>'1 уровень'!O2941</f>
        <v>0</v>
      </c>
      <c r="O524" s="73">
        <f>'1 уровень'!P2941</f>
        <v>0</v>
      </c>
      <c r="P524" s="72">
        <f>'1 уровень'!Q2941</f>
        <v>0</v>
      </c>
      <c r="Q524" s="72">
        <f>'1 уровень'!R2941</f>
        <v>0</v>
      </c>
      <c r="R524" s="72">
        <f>'1 уровень'!S2941</f>
        <v>0</v>
      </c>
      <c r="S524" s="72">
        <f>'1 уровень'!T2941</f>
        <v>0</v>
      </c>
      <c r="T524" s="785">
        <f>'1 уровень'!U2941</f>
        <v>0</v>
      </c>
      <c r="U524" s="72">
        <f>'1 уровень'!V2941</f>
        <v>0</v>
      </c>
      <c r="V524" s="72">
        <f>'1 уровень'!W2941</f>
        <v>0</v>
      </c>
      <c r="W524" s="72">
        <f>'1 уровень'!X2941</f>
        <v>0</v>
      </c>
      <c r="X524" s="72">
        <f>'1 уровень'!Y2941</f>
        <v>0</v>
      </c>
      <c r="Y524" s="384">
        <f>'1 уровень'!Z2941</f>
        <v>0</v>
      </c>
      <c r="Z524" s="72">
        <f>'1 уровень'!AA2941</f>
        <v>0</v>
      </c>
    </row>
    <row r="525" spans="1:171" ht="30" x14ac:dyDescent="0.25">
      <c r="A525" s="18">
        <v>1</v>
      </c>
      <c r="B525" s="18">
        <v>1</v>
      </c>
      <c r="C525" s="173" t="s">
        <v>423</v>
      </c>
      <c r="D525" s="27">
        <f>'1 уровень'!E2942</f>
        <v>225</v>
      </c>
      <c r="E525" s="27">
        <f>'1 уровень'!F2942</f>
        <v>37.5</v>
      </c>
      <c r="F525" s="27">
        <f>'1 уровень'!G2942</f>
        <v>20.377500000000001</v>
      </c>
      <c r="G525" s="64">
        <f>'1 уровень'!H2942</f>
        <v>54.339999999999996</v>
      </c>
      <c r="H525" s="78">
        <f>'1 уровень'!I2942</f>
        <v>0</v>
      </c>
      <c r="I525" s="78">
        <f>'1 уровень'!J2942</f>
        <v>0</v>
      </c>
      <c r="J525" s="73">
        <f>'1 уровень'!K2942</f>
        <v>0</v>
      </c>
      <c r="K525" s="73">
        <f>'1 уровень'!L2942</f>
        <v>0</v>
      </c>
      <c r="L525" s="73">
        <f>'1 уровень'!M2942</f>
        <v>0</v>
      </c>
      <c r="M525" s="73">
        <f>'1 уровень'!N2942</f>
        <v>0</v>
      </c>
      <c r="N525" s="73">
        <f>'1 уровень'!O2942</f>
        <v>0</v>
      </c>
      <c r="O525" s="73">
        <f>'1 уровень'!P2942</f>
        <v>0</v>
      </c>
      <c r="P525" s="72">
        <f>'1 уровень'!Q2942</f>
        <v>0</v>
      </c>
      <c r="Q525" s="72">
        <f>'1 уровень'!R2942</f>
        <v>0</v>
      </c>
      <c r="R525" s="72">
        <f>'1 уровень'!S2942</f>
        <v>0</v>
      </c>
      <c r="S525" s="72">
        <f>'1 уровень'!T2942</f>
        <v>0</v>
      </c>
      <c r="T525" s="785">
        <f>'1 уровень'!U2942</f>
        <v>0</v>
      </c>
      <c r="U525" s="72">
        <f>'1 уровень'!V2942</f>
        <v>0</v>
      </c>
      <c r="V525" s="72">
        <f>'1 уровень'!W2942</f>
        <v>0</v>
      </c>
      <c r="W525" s="72">
        <f>'1 уровень'!X2942</f>
        <v>0</v>
      </c>
      <c r="X525" s="72">
        <f>'1 уровень'!Y2942</f>
        <v>0</v>
      </c>
      <c r="Y525" s="384">
        <f>'1 уровень'!Z2942</f>
        <v>0</v>
      </c>
      <c r="Z525" s="72">
        <f>'1 уровень'!AA2942</f>
        <v>0</v>
      </c>
    </row>
    <row r="526" spans="1:171" x14ac:dyDescent="0.25">
      <c r="A526" s="18">
        <v>1</v>
      </c>
      <c r="B526" s="18">
        <v>1</v>
      </c>
      <c r="C526" s="173" t="s">
        <v>424</v>
      </c>
      <c r="D526" s="27">
        <f>'1 уровень'!E2943</f>
        <v>0</v>
      </c>
      <c r="E526" s="27">
        <f>'1 уровень'!F2943</f>
        <v>0</v>
      </c>
      <c r="F526" s="27">
        <f>'1 уровень'!G2943</f>
        <v>0</v>
      </c>
      <c r="G526" s="64">
        <f>'1 уровень'!H2943</f>
        <v>0</v>
      </c>
      <c r="H526" s="78">
        <f>'1 уровень'!I2943</f>
        <v>0</v>
      </c>
      <c r="I526" s="78">
        <f>'1 уровень'!J2943</f>
        <v>0</v>
      </c>
      <c r="J526" s="73">
        <f>'1 уровень'!K2943</f>
        <v>0</v>
      </c>
      <c r="K526" s="73">
        <f>'1 уровень'!L2943</f>
        <v>0</v>
      </c>
      <c r="L526" s="73">
        <f>'1 уровень'!M2943</f>
        <v>0</v>
      </c>
      <c r="M526" s="73">
        <f>'1 уровень'!N2943</f>
        <v>0</v>
      </c>
      <c r="N526" s="73">
        <f>'1 уровень'!O2943</f>
        <v>0</v>
      </c>
      <c r="O526" s="73">
        <f>'1 уровень'!P2943</f>
        <v>0</v>
      </c>
      <c r="P526" s="72">
        <f>'1 уровень'!Q2943</f>
        <v>0</v>
      </c>
      <c r="Q526" s="72">
        <f>'1 уровень'!R2943</f>
        <v>0</v>
      </c>
      <c r="R526" s="72">
        <f>'1 уровень'!S2943</f>
        <v>0</v>
      </c>
      <c r="S526" s="72">
        <f>'1 уровень'!T2943</f>
        <v>0</v>
      </c>
      <c r="T526" s="785">
        <f>'1 уровень'!U2943</f>
        <v>0</v>
      </c>
      <c r="U526" s="72">
        <f>'1 уровень'!V2943</f>
        <v>0</v>
      </c>
      <c r="V526" s="72">
        <f>'1 уровень'!W2943</f>
        <v>0</v>
      </c>
      <c r="W526" s="72">
        <f>'1 уровень'!X2943</f>
        <v>0</v>
      </c>
      <c r="X526" s="72">
        <f>'1 уровень'!Y2943</f>
        <v>0</v>
      </c>
      <c r="Y526" s="384">
        <f>'1 уровень'!Z2943</f>
        <v>0</v>
      </c>
      <c r="Z526" s="72">
        <f>'1 уровень'!AA2943</f>
        <v>0</v>
      </c>
    </row>
    <row r="527" spans="1:171" s="59" customFormat="1" ht="30" x14ac:dyDescent="0.25">
      <c r="A527" s="18">
        <v>1</v>
      </c>
      <c r="B527" s="18">
        <v>1</v>
      </c>
      <c r="C527" s="554" t="s">
        <v>425</v>
      </c>
      <c r="D527" s="30">
        <f>'1 уровень'!E2944</f>
        <v>900</v>
      </c>
      <c r="E527" s="30">
        <f>'1 уровень'!F2944</f>
        <v>150</v>
      </c>
      <c r="F527" s="30">
        <f>'1 уровень'!G2944</f>
        <v>81.510000000000005</v>
      </c>
      <c r="G527" s="85">
        <f>'1 уровень'!H2944</f>
        <v>54.339999999999996</v>
      </c>
      <c r="H527" s="72">
        <f>'1 уровень'!I2944</f>
        <v>0</v>
      </c>
      <c r="I527" s="72">
        <f>'1 уровень'!J2944</f>
        <v>0</v>
      </c>
      <c r="J527" s="21">
        <f>'1 уровень'!K2944</f>
        <v>0</v>
      </c>
      <c r="K527" s="21">
        <f>'1 уровень'!L2944</f>
        <v>0</v>
      </c>
      <c r="L527" s="21">
        <f>'1 уровень'!M2944</f>
        <v>0</v>
      </c>
      <c r="M527" s="21">
        <f>'1 уровень'!N2944</f>
        <v>0</v>
      </c>
      <c r="N527" s="21">
        <f>'1 уровень'!O2944</f>
        <v>0</v>
      </c>
      <c r="O527" s="21">
        <f>'1 уровень'!P2944</f>
        <v>0</v>
      </c>
      <c r="P527" s="72">
        <f>'1 уровень'!Q2944</f>
        <v>0</v>
      </c>
      <c r="Q527" s="72">
        <f>'1 уровень'!R2944</f>
        <v>0</v>
      </c>
      <c r="R527" s="72">
        <f>'1 уровень'!S2944</f>
        <v>0</v>
      </c>
      <c r="S527" s="72">
        <f>'1 уровень'!T2944</f>
        <v>0</v>
      </c>
      <c r="T527" s="785">
        <f>'1 уровень'!U2944</f>
        <v>0</v>
      </c>
      <c r="U527" s="72">
        <f>'1 уровень'!V2944</f>
        <v>0</v>
      </c>
      <c r="V527" s="72">
        <f>'1 уровень'!W2944</f>
        <v>0</v>
      </c>
      <c r="W527" s="72">
        <f>'1 уровень'!X2944</f>
        <v>0</v>
      </c>
      <c r="X527" s="72">
        <f>'1 уровень'!Y2944</f>
        <v>0</v>
      </c>
      <c r="Y527" s="384">
        <f>'1 уровень'!Z2944</f>
        <v>0</v>
      </c>
      <c r="Z527" s="72">
        <f>'1 уровень'!AA2944</f>
        <v>0</v>
      </c>
    </row>
    <row r="528" spans="1:171" s="59" customFormat="1" ht="60" x14ac:dyDescent="0.25">
      <c r="A528" s="18"/>
      <c r="B528" s="18"/>
      <c r="C528" s="554" t="s">
        <v>427</v>
      </c>
      <c r="D528" s="30">
        <f>'1 уровень'!E2945</f>
        <v>0</v>
      </c>
      <c r="E528" s="30">
        <f>'1 уровень'!F2945</f>
        <v>0</v>
      </c>
      <c r="F528" s="30">
        <f>'1 уровень'!G2945</f>
        <v>0</v>
      </c>
      <c r="G528" s="85">
        <f>'1 уровень'!H2945</f>
        <v>0</v>
      </c>
      <c r="H528" s="72">
        <f>'1 уровень'!I2945</f>
        <v>0</v>
      </c>
      <c r="I528" s="72">
        <f>'1 уровень'!J2945</f>
        <v>0</v>
      </c>
      <c r="J528" s="21">
        <f>'1 уровень'!K2945</f>
        <v>0</v>
      </c>
      <c r="K528" s="21">
        <f>'1 уровень'!L2945</f>
        <v>0</v>
      </c>
      <c r="L528" s="21">
        <f>'1 уровень'!M2945</f>
        <v>0</v>
      </c>
      <c r="M528" s="21">
        <f>'1 уровень'!N2945</f>
        <v>0</v>
      </c>
      <c r="N528" s="21">
        <f>'1 уровень'!O2945</f>
        <v>0</v>
      </c>
      <c r="O528" s="21">
        <f>'1 уровень'!P2945</f>
        <v>0</v>
      </c>
      <c r="P528" s="72">
        <f>'1 уровень'!Q2945</f>
        <v>0</v>
      </c>
      <c r="Q528" s="72">
        <f>'1 уровень'!R2945</f>
        <v>0</v>
      </c>
      <c r="R528" s="72">
        <f>'1 уровень'!S2945</f>
        <v>0</v>
      </c>
      <c r="S528" s="72">
        <f>'1 уровень'!T2945</f>
        <v>0</v>
      </c>
      <c r="T528" s="785">
        <f>'1 уровень'!U2945</f>
        <v>0</v>
      </c>
      <c r="U528" s="72">
        <f>'1 уровень'!V2945</f>
        <v>0</v>
      </c>
      <c r="V528" s="72">
        <f>'1 уровень'!W2945</f>
        <v>0</v>
      </c>
      <c r="W528" s="72">
        <f>'1 уровень'!X2945</f>
        <v>0</v>
      </c>
      <c r="X528" s="72">
        <f>'1 уровень'!Y2945</f>
        <v>0</v>
      </c>
      <c r="Y528" s="384">
        <f>'1 уровень'!Z2945</f>
        <v>0</v>
      </c>
      <c r="Z528" s="72">
        <f>'1 уровень'!AA2945</f>
        <v>0</v>
      </c>
    </row>
    <row r="529" spans="1:26" ht="45" x14ac:dyDescent="0.25">
      <c r="A529" s="18">
        <v>1</v>
      </c>
      <c r="B529" s="18">
        <v>1</v>
      </c>
      <c r="C529" s="554" t="s">
        <v>428</v>
      </c>
      <c r="D529" s="27">
        <f>'1 уровень'!E2946</f>
        <v>0</v>
      </c>
      <c r="E529" s="27">
        <f>'1 уровень'!F2946</f>
        <v>0</v>
      </c>
      <c r="F529" s="27">
        <f>'1 уровень'!G2946</f>
        <v>0</v>
      </c>
      <c r="G529" s="64">
        <f>'1 уровень'!H2946</f>
        <v>0</v>
      </c>
      <c r="H529" s="78">
        <f>'1 уровень'!I2946</f>
        <v>0</v>
      </c>
      <c r="I529" s="78">
        <f>'1 уровень'!J2946</f>
        <v>0</v>
      </c>
      <c r="J529" s="73">
        <f>'1 уровень'!K2946</f>
        <v>0</v>
      </c>
      <c r="K529" s="73">
        <f>'1 уровень'!L2946</f>
        <v>0</v>
      </c>
      <c r="L529" s="73">
        <f>'1 уровень'!M2946</f>
        <v>0</v>
      </c>
      <c r="M529" s="73">
        <f>'1 уровень'!N2946</f>
        <v>0</v>
      </c>
      <c r="N529" s="73">
        <f>'1 уровень'!O2946</f>
        <v>0</v>
      </c>
      <c r="O529" s="73">
        <f>'1 уровень'!P2946</f>
        <v>0</v>
      </c>
      <c r="P529" s="72">
        <f>'1 уровень'!Q2946</f>
        <v>0</v>
      </c>
      <c r="Q529" s="72">
        <f>'1 уровень'!R2946</f>
        <v>0</v>
      </c>
      <c r="R529" s="72">
        <f>'1 уровень'!S2946</f>
        <v>0</v>
      </c>
      <c r="S529" s="72">
        <f>'1 уровень'!T2946</f>
        <v>0</v>
      </c>
      <c r="T529" s="785">
        <f>'1 уровень'!U2946</f>
        <v>0</v>
      </c>
      <c r="U529" s="72">
        <f>'1 уровень'!V2946</f>
        <v>0</v>
      </c>
      <c r="V529" s="72">
        <f>'1 уровень'!W2946</f>
        <v>0</v>
      </c>
      <c r="W529" s="72">
        <f>'1 уровень'!X2946</f>
        <v>0</v>
      </c>
      <c r="X529" s="72">
        <f>'1 уровень'!Y2946</f>
        <v>0</v>
      </c>
      <c r="Y529" s="384">
        <f>'1 уровень'!Z2946</f>
        <v>0</v>
      </c>
      <c r="Z529" s="72">
        <f>'1 уровень'!AA2946</f>
        <v>0</v>
      </c>
    </row>
    <row r="530" spans="1:26" ht="57" x14ac:dyDescent="0.25">
      <c r="C530" s="978" t="s">
        <v>740</v>
      </c>
      <c r="D530" s="27">
        <f>'1 уровень'!E2947</f>
        <v>995</v>
      </c>
      <c r="E530" s="27">
        <f>'1 уровень'!F2947</f>
        <v>166</v>
      </c>
      <c r="F530" s="27">
        <f>'1 уровень'!G2947</f>
        <v>0</v>
      </c>
      <c r="G530" s="64">
        <f>'1 уровень'!H2947</f>
        <v>0</v>
      </c>
      <c r="H530" s="78">
        <f>'1 уровень'!I2947</f>
        <v>0</v>
      </c>
      <c r="I530" s="78">
        <f>'1 уровень'!J2947</f>
        <v>0</v>
      </c>
      <c r="J530" s="73">
        <f>'1 уровень'!K2947</f>
        <v>0</v>
      </c>
      <c r="K530" s="73">
        <f>'1 уровень'!L2947</f>
        <v>0</v>
      </c>
      <c r="L530" s="73">
        <f>'1 уровень'!M2947</f>
        <v>0</v>
      </c>
      <c r="M530" s="73">
        <f>'1 уровень'!N2947</f>
        <v>0</v>
      </c>
      <c r="N530" s="73">
        <f>'1 уровень'!O2947</f>
        <v>0</v>
      </c>
      <c r="O530" s="73">
        <f>'1 уровень'!P2947</f>
        <v>0</v>
      </c>
      <c r="P530" s="72">
        <f>'1 уровень'!Q2947</f>
        <v>0</v>
      </c>
      <c r="Q530" s="72">
        <f>'1 уровень'!R2947</f>
        <v>0</v>
      </c>
      <c r="R530" s="72">
        <f>'1 уровень'!S2947</f>
        <v>0</v>
      </c>
      <c r="S530" s="72">
        <f>'1 уровень'!T2947</f>
        <v>0</v>
      </c>
      <c r="T530" s="785">
        <f>'1 уровень'!U2947</f>
        <v>0</v>
      </c>
      <c r="U530" s="72">
        <f>'1 уровень'!V2947</f>
        <v>0</v>
      </c>
      <c r="V530" s="72">
        <f>'1 уровень'!W2947</f>
        <v>0</v>
      </c>
      <c r="W530" s="72">
        <f>'1 уровень'!X2947</f>
        <v>0</v>
      </c>
      <c r="X530" s="72">
        <f>'1 уровень'!Y2947</f>
        <v>0</v>
      </c>
      <c r="Y530" s="384">
        <f>'1 уровень'!Z2947</f>
        <v>0</v>
      </c>
      <c r="Z530" s="72">
        <f>'1 уровень'!AA2947</f>
        <v>0</v>
      </c>
    </row>
    <row r="531" spans="1:26" ht="30" x14ac:dyDescent="0.25">
      <c r="C531" s="554" t="s">
        <v>761</v>
      </c>
      <c r="D531" s="27">
        <f>'1 уровень'!E2948</f>
        <v>995</v>
      </c>
      <c r="E531" s="27">
        <f>'1 уровень'!F2948</f>
        <v>166</v>
      </c>
      <c r="F531" s="27">
        <f>'1 уровень'!G2948</f>
        <v>0</v>
      </c>
      <c r="G531" s="64">
        <f>'1 уровень'!H2948</f>
        <v>0</v>
      </c>
      <c r="H531" s="78">
        <f>'1 уровень'!I2948</f>
        <v>0</v>
      </c>
      <c r="I531" s="78">
        <f>'1 уровень'!J2948</f>
        <v>0</v>
      </c>
      <c r="J531" s="73">
        <f>'1 уровень'!K2948</f>
        <v>0</v>
      </c>
      <c r="K531" s="73">
        <f>'1 уровень'!L2948</f>
        <v>0</v>
      </c>
      <c r="L531" s="73">
        <f>'1 уровень'!M2948</f>
        <v>0</v>
      </c>
      <c r="M531" s="73">
        <f>'1 уровень'!N2948</f>
        <v>0</v>
      </c>
      <c r="N531" s="73">
        <f>'1 уровень'!O2948</f>
        <v>0</v>
      </c>
      <c r="O531" s="73">
        <f>'1 уровень'!P2948</f>
        <v>0</v>
      </c>
      <c r="P531" s="72">
        <f>'1 уровень'!Q2948</f>
        <v>0</v>
      </c>
      <c r="Q531" s="72">
        <f>'1 уровень'!R2948</f>
        <v>0</v>
      </c>
      <c r="R531" s="72">
        <f>'1 уровень'!S2948</f>
        <v>0</v>
      </c>
      <c r="S531" s="72">
        <f>'1 уровень'!T2948</f>
        <v>0</v>
      </c>
      <c r="T531" s="785">
        <f>'1 уровень'!U2948</f>
        <v>0</v>
      </c>
      <c r="U531" s="72">
        <f>'1 уровень'!V2948</f>
        <v>0</v>
      </c>
      <c r="V531" s="72">
        <f>'1 уровень'!W2948</f>
        <v>0</v>
      </c>
      <c r="W531" s="72">
        <f>'1 уровень'!X2948</f>
        <v>0</v>
      </c>
      <c r="X531" s="72">
        <f>'1 уровень'!Y2948</f>
        <v>0</v>
      </c>
      <c r="Y531" s="384">
        <f>'1 уровень'!Z2948</f>
        <v>0</v>
      </c>
      <c r="Z531" s="72">
        <f>'1 уровень'!AA2948</f>
        <v>0</v>
      </c>
    </row>
    <row r="532" spans="1:26" ht="28.5" x14ac:dyDescent="0.25">
      <c r="A532" s="18">
        <v>1</v>
      </c>
      <c r="B532" s="18">
        <v>1</v>
      </c>
      <c r="C532" s="978" t="s">
        <v>304</v>
      </c>
      <c r="D532" s="27">
        <f>'1 уровень'!E2949</f>
        <v>5103.489361702128</v>
      </c>
      <c r="E532" s="27">
        <f>'1 уровень'!F2949</f>
        <v>850.58156028368785</v>
      </c>
      <c r="F532" s="27">
        <f>'1 уровень'!G2949</f>
        <v>674.48191489361693</v>
      </c>
      <c r="G532" s="64">
        <f>'1 уровень'!H2949</f>
        <v>79.296559717173068</v>
      </c>
      <c r="H532" s="78">
        <f>'1 уровень'!I2949</f>
        <v>0</v>
      </c>
      <c r="I532" s="78">
        <f>'1 уровень'!J2949</f>
        <v>0</v>
      </c>
      <c r="J532" s="73">
        <f>'1 уровень'!K2949</f>
        <v>0</v>
      </c>
      <c r="K532" s="73">
        <f>'1 уровень'!L2949</f>
        <v>0</v>
      </c>
      <c r="L532" s="73">
        <f>'1 уровень'!M2949</f>
        <v>0</v>
      </c>
      <c r="M532" s="73">
        <f>'1 уровень'!N2949</f>
        <v>0</v>
      </c>
      <c r="N532" s="73">
        <f>'1 уровень'!O2949</f>
        <v>0</v>
      </c>
      <c r="O532" s="73">
        <f>'1 уровень'!P2949</f>
        <v>0</v>
      </c>
      <c r="P532" s="72">
        <f>'1 уровень'!Q2949</f>
        <v>0</v>
      </c>
      <c r="Q532" s="72">
        <f>'1 уровень'!R2949</f>
        <v>0</v>
      </c>
      <c r="R532" s="72">
        <f>'1 уровень'!S2949</f>
        <v>0</v>
      </c>
      <c r="S532" s="72">
        <f>'1 уровень'!T2949</f>
        <v>0</v>
      </c>
      <c r="T532" s="785">
        <f>'1 уровень'!U2949</f>
        <v>0</v>
      </c>
      <c r="U532" s="72">
        <f>'1 уровень'!V2949</f>
        <v>0</v>
      </c>
      <c r="V532" s="72">
        <f>'1 уровень'!W2949</f>
        <v>0</v>
      </c>
      <c r="W532" s="72">
        <f>'1 уровень'!X2949</f>
        <v>0</v>
      </c>
      <c r="X532" s="72">
        <f>'1 уровень'!Y2949</f>
        <v>0</v>
      </c>
      <c r="Y532" s="384">
        <f>'1 уровень'!Z2949</f>
        <v>0</v>
      </c>
      <c r="Z532" s="72">
        <f>'1 уровень'!AA2949</f>
        <v>0</v>
      </c>
    </row>
    <row r="533" spans="1:26" x14ac:dyDescent="0.25">
      <c r="A533" s="18">
        <v>1</v>
      </c>
      <c r="B533" s="18">
        <v>1</v>
      </c>
      <c r="C533" s="554" t="s">
        <v>312</v>
      </c>
      <c r="D533" s="27">
        <f>'1 уровень'!E2950</f>
        <v>0</v>
      </c>
      <c r="E533" s="27">
        <f>'1 уровень'!F2950</f>
        <v>0</v>
      </c>
      <c r="F533" s="27">
        <f>'1 уровень'!G2950</f>
        <v>0</v>
      </c>
      <c r="G533" s="64">
        <f>'1 уровень'!H2950</f>
        <v>0</v>
      </c>
      <c r="H533" s="78">
        <f>'1 уровень'!I2950</f>
        <v>0</v>
      </c>
      <c r="I533" s="78">
        <f>'1 уровень'!J2950</f>
        <v>0</v>
      </c>
      <c r="J533" s="73">
        <f>'1 уровень'!K2950</f>
        <v>0</v>
      </c>
      <c r="K533" s="73">
        <f>'1 уровень'!L2950</f>
        <v>0</v>
      </c>
      <c r="L533" s="73">
        <f>'1 уровень'!M2950</f>
        <v>0</v>
      </c>
      <c r="M533" s="73">
        <f>'1 уровень'!N2950</f>
        <v>0</v>
      </c>
      <c r="N533" s="73">
        <f>'1 уровень'!O2950</f>
        <v>0</v>
      </c>
      <c r="O533" s="73">
        <f>'1 уровень'!P2950</f>
        <v>0</v>
      </c>
      <c r="P533" s="72">
        <f>'1 уровень'!Q2950</f>
        <v>0</v>
      </c>
      <c r="Q533" s="72">
        <f>'1 уровень'!R2950</f>
        <v>0</v>
      </c>
      <c r="R533" s="72">
        <f>'1 уровень'!S2950</f>
        <v>0</v>
      </c>
      <c r="S533" s="72">
        <f>'1 уровень'!T2950</f>
        <v>0</v>
      </c>
      <c r="T533" s="785">
        <f>'1 уровень'!U2950</f>
        <v>0</v>
      </c>
      <c r="U533" s="72">
        <f>'1 уровень'!V2950</f>
        <v>0</v>
      </c>
      <c r="V533" s="72">
        <f>'1 уровень'!W2950</f>
        <v>0</v>
      </c>
      <c r="W533" s="72">
        <f>'1 уровень'!X2950</f>
        <v>0</v>
      </c>
      <c r="X533" s="72">
        <f>'1 уровень'!Y2950</f>
        <v>0</v>
      </c>
      <c r="Y533" s="384">
        <f>'1 уровень'!Z2950</f>
        <v>0</v>
      </c>
      <c r="Z533" s="72">
        <f>'1 уровень'!AA2950</f>
        <v>0</v>
      </c>
    </row>
    <row r="534" spans="1:26" x14ac:dyDescent="0.25">
      <c r="B534" s="18">
        <v>1</v>
      </c>
      <c r="C534" s="978" t="s">
        <v>313</v>
      </c>
      <c r="D534" s="27">
        <f>'1 уровень'!E2951</f>
        <v>2866.4893617021276</v>
      </c>
      <c r="E534" s="27">
        <f>'1 уровень'!F2951</f>
        <v>477.74822695035454</v>
      </c>
      <c r="F534" s="27">
        <f>'1 уровень'!G2951</f>
        <v>400.48191489361699</v>
      </c>
      <c r="G534" s="64">
        <f>'1 уровень'!H2951</f>
        <v>83.826980886992033</v>
      </c>
      <c r="H534" s="78">
        <f>'1 уровень'!I2951</f>
        <v>0</v>
      </c>
      <c r="I534" s="78">
        <f>'1 уровень'!J2951</f>
        <v>0</v>
      </c>
      <c r="J534" s="73">
        <f>'1 уровень'!K2951</f>
        <v>0</v>
      </c>
      <c r="K534" s="73">
        <f>'1 уровень'!L2951</f>
        <v>0</v>
      </c>
      <c r="L534" s="73">
        <f>'1 уровень'!M2951</f>
        <v>0</v>
      </c>
      <c r="M534" s="73">
        <f>'1 уровень'!N2951</f>
        <v>0</v>
      </c>
      <c r="N534" s="73">
        <f>'1 уровень'!O2951</f>
        <v>0</v>
      </c>
      <c r="O534" s="73">
        <f>'1 уровень'!P2951</f>
        <v>0</v>
      </c>
      <c r="P534" s="72">
        <f>'1 уровень'!Q2951</f>
        <v>0</v>
      </c>
      <c r="Q534" s="72">
        <f>'1 уровень'!R2951</f>
        <v>0</v>
      </c>
      <c r="R534" s="72">
        <f>'1 уровень'!S2951</f>
        <v>0</v>
      </c>
      <c r="S534" s="72">
        <f>'1 уровень'!T2951</f>
        <v>0</v>
      </c>
      <c r="T534" s="785">
        <f>'1 уровень'!U2951</f>
        <v>0</v>
      </c>
      <c r="U534" s="72">
        <f>'1 уровень'!V2951</f>
        <v>0</v>
      </c>
      <c r="V534" s="72">
        <f>'1 уровень'!W2951</f>
        <v>0</v>
      </c>
      <c r="W534" s="72">
        <f>'1 уровень'!X2951</f>
        <v>0</v>
      </c>
      <c r="X534" s="72">
        <f>'1 уровень'!Y2951</f>
        <v>0</v>
      </c>
      <c r="Y534" s="384">
        <f>'1 уровень'!Z2951</f>
        <v>0</v>
      </c>
      <c r="Z534" s="72">
        <f>'1 уровень'!AA2951</f>
        <v>0</v>
      </c>
    </row>
    <row r="535" spans="1:26" x14ac:dyDescent="0.25">
      <c r="B535" s="18">
        <v>1</v>
      </c>
      <c r="C535" s="288" t="s">
        <v>314</v>
      </c>
      <c r="D535" s="27">
        <f>'1 уровень'!E2952</f>
        <v>26945</v>
      </c>
      <c r="E535" s="27">
        <f>'1 уровень'!F2952</f>
        <v>4490.833333333333</v>
      </c>
      <c r="F535" s="27">
        <f>'1 уровень'!G2952</f>
        <v>3764.5299999999997</v>
      </c>
      <c r="G535" s="64">
        <f>'1 уровень'!H2952</f>
        <v>83.826980886992018</v>
      </c>
      <c r="H535" s="78">
        <f>'1 уровень'!I2952</f>
        <v>0</v>
      </c>
      <c r="I535" s="78">
        <f>'1 уровень'!J2952</f>
        <v>0</v>
      </c>
      <c r="J535" s="73">
        <f>'1 уровень'!K2952</f>
        <v>0</v>
      </c>
      <c r="K535" s="73">
        <f>'1 уровень'!L2952</f>
        <v>0</v>
      </c>
      <c r="L535" s="73">
        <f>'1 уровень'!M2952</f>
        <v>0</v>
      </c>
      <c r="M535" s="73">
        <f>'1 уровень'!N2952</f>
        <v>0</v>
      </c>
      <c r="N535" s="73">
        <f>'1 уровень'!O2952</f>
        <v>0</v>
      </c>
      <c r="O535" s="73">
        <f>'1 уровень'!P2952</f>
        <v>0</v>
      </c>
      <c r="P535" s="72">
        <f>'1 уровень'!Q2952</f>
        <v>0</v>
      </c>
      <c r="Q535" s="72">
        <f>'1 уровень'!R2952</f>
        <v>0</v>
      </c>
      <c r="R535" s="72">
        <f>'1 уровень'!S2952</f>
        <v>0</v>
      </c>
      <c r="S535" s="72">
        <f>'1 уровень'!T2952</f>
        <v>0</v>
      </c>
      <c r="T535" s="785">
        <f>'1 уровень'!U2952</f>
        <v>0</v>
      </c>
      <c r="U535" s="72">
        <f>'1 уровень'!V2952</f>
        <v>0</v>
      </c>
      <c r="V535" s="72">
        <f>'1 уровень'!W2952</f>
        <v>0</v>
      </c>
      <c r="W535" s="72">
        <f>'1 уровень'!X2952</f>
        <v>0</v>
      </c>
      <c r="X535" s="72">
        <f>'1 уровень'!Y2952</f>
        <v>0</v>
      </c>
      <c r="Y535" s="384">
        <f>'1 уровень'!Z2952</f>
        <v>0</v>
      </c>
      <c r="Z535" s="72">
        <f>'1 уровень'!AA2952</f>
        <v>0</v>
      </c>
    </row>
    <row r="536" spans="1:26" ht="29.25" x14ac:dyDescent="0.25">
      <c r="B536" s="18">
        <v>1</v>
      </c>
      <c r="C536" s="288" t="s">
        <v>777</v>
      </c>
      <c r="D536" s="27">
        <f>'1 уровень'!E2953</f>
        <v>2237</v>
      </c>
      <c r="E536" s="27">
        <f>'1 уровень'!F2953</f>
        <v>372.83333333333331</v>
      </c>
      <c r="F536" s="27">
        <f>'1 уровень'!G2953</f>
        <v>274</v>
      </c>
      <c r="G536" s="64">
        <f>'1 уровень'!H2953</f>
        <v>0</v>
      </c>
      <c r="H536" s="78">
        <f>'1 уровень'!I2953</f>
        <v>0</v>
      </c>
      <c r="I536" s="78">
        <f>'1 уровень'!J2953</f>
        <v>0</v>
      </c>
      <c r="J536" s="73">
        <f>'1 уровень'!K2953</f>
        <v>0</v>
      </c>
      <c r="K536" s="73">
        <f>'1 уровень'!L2953</f>
        <v>0</v>
      </c>
      <c r="L536" s="73">
        <f>'1 уровень'!M2953</f>
        <v>0</v>
      </c>
      <c r="M536" s="73">
        <f>'1 уровень'!N2953</f>
        <v>0</v>
      </c>
      <c r="N536" s="73">
        <f>'1 уровень'!O2953</f>
        <v>0</v>
      </c>
      <c r="O536" s="73">
        <f>'1 уровень'!P2953</f>
        <v>0</v>
      </c>
      <c r="P536" s="72">
        <f>'1 уровень'!Q2953</f>
        <v>3601.57</v>
      </c>
      <c r="Q536" s="72">
        <f>'1 уровень'!R2953</f>
        <v>3601.57</v>
      </c>
      <c r="R536" s="72">
        <f>'1 уровень'!S2953</f>
        <v>600.26166666666666</v>
      </c>
      <c r="S536" s="72">
        <f>'1 уровень'!T2953</f>
        <v>224.74535999999998</v>
      </c>
      <c r="T536" s="785">
        <f>'1 уровень'!U2953</f>
        <v>0</v>
      </c>
      <c r="U536" s="72">
        <f>'1 уровень'!V2953</f>
        <v>0</v>
      </c>
      <c r="V536" s="72">
        <f>'1 уровень'!W2953</f>
        <v>-375.51630666666665</v>
      </c>
      <c r="W536" s="72">
        <f>'1 уровень'!X2953</f>
        <v>0</v>
      </c>
      <c r="X536" s="72">
        <f>'1 уровень'!Y2953</f>
        <v>-6.5924699999999996</v>
      </c>
      <c r="Y536" s="384">
        <f>'1 уровень'!Z2953</f>
        <v>218.15288999999999</v>
      </c>
      <c r="Z536" s="72">
        <f>'1 уровень'!AA2953</f>
        <v>0</v>
      </c>
    </row>
    <row r="537" spans="1:26" x14ac:dyDescent="0.25">
      <c r="B537" s="18">
        <v>1</v>
      </c>
      <c r="C537" s="555" t="s">
        <v>213</v>
      </c>
      <c r="D537" s="27">
        <f>'1 уровень'!E2954</f>
        <v>3100</v>
      </c>
      <c r="E537" s="27">
        <f>'1 уровень'!F2954</f>
        <v>516</v>
      </c>
      <c r="F537" s="27">
        <f>'1 уровень'!G2954</f>
        <v>451</v>
      </c>
      <c r="G537" s="64">
        <f>'1 уровень'!H2954</f>
        <v>87.403100775193792</v>
      </c>
      <c r="H537" s="78">
        <f>'1 уровень'!I2954</f>
        <v>0</v>
      </c>
      <c r="I537" s="78">
        <f>'1 уровень'!J2954</f>
        <v>0</v>
      </c>
      <c r="J537" s="73">
        <f>'1 уровень'!K2954</f>
        <v>0</v>
      </c>
      <c r="K537" s="73">
        <f>'1 уровень'!L2954</f>
        <v>0</v>
      </c>
      <c r="L537" s="73">
        <f>'1 уровень'!M2954</f>
        <v>0</v>
      </c>
      <c r="M537" s="73">
        <f>'1 уровень'!N2954</f>
        <v>0</v>
      </c>
      <c r="N537" s="73">
        <f>'1 уровень'!O2954</f>
        <v>0</v>
      </c>
      <c r="O537" s="73">
        <f>'1 уровень'!P2954</f>
        <v>0</v>
      </c>
      <c r="P537" s="72">
        <f>'1 уровень'!Q2954</f>
        <v>4252.8310000000001</v>
      </c>
      <c r="Q537" s="72">
        <f>'1 уровень'!R2954</f>
        <v>4252.8310000000001</v>
      </c>
      <c r="R537" s="72">
        <f>'1 уровень'!S2954</f>
        <v>708.80516666666665</v>
      </c>
      <c r="S537" s="72">
        <f>'1 уровень'!T2954</f>
        <v>573.62354000000005</v>
      </c>
      <c r="T537" s="785">
        <f>'1 уровень'!U2954</f>
        <v>0</v>
      </c>
      <c r="U537" s="72">
        <f>'1 уровень'!V2954</f>
        <v>0</v>
      </c>
      <c r="V537" s="72">
        <f>'1 уровень'!W2954</f>
        <v>-135.1816266666666</v>
      </c>
      <c r="W537" s="72">
        <f>'1 уровень'!X2954</f>
        <v>0</v>
      </c>
      <c r="X537" s="72">
        <f>'1 уровень'!Y2954</f>
        <v>0</v>
      </c>
      <c r="Y537" s="384">
        <f>'1 уровень'!Z2954</f>
        <v>573.62354000000005</v>
      </c>
      <c r="Z537" s="72">
        <f>'1 уровень'!AA2954</f>
        <v>0</v>
      </c>
    </row>
    <row r="538" spans="1:26" ht="86.25" x14ac:dyDescent="0.25">
      <c r="A538" s="18">
        <v>1</v>
      </c>
      <c r="B538" s="18">
        <v>1</v>
      </c>
      <c r="C538" s="175" t="s">
        <v>464</v>
      </c>
      <c r="D538" s="27">
        <f>'1 уровень'!E2955</f>
        <v>5206</v>
      </c>
      <c r="E538" s="27">
        <f>'1 уровень'!F2955</f>
        <v>867.66666666666663</v>
      </c>
      <c r="F538" s="27">
        <f>'1 уровень'!G2955</f>
        <v>853</v>
      </c>
      <c r="G538" s="64">
        <f>'1 уровень'!H2955</f>
        <v>98.309642719938537</v>
      </c>
      <c r="H538" s="78">
        <f>'1 уровень'!I2955</f>
        <v>0</v>
      </c>
      <c r="I538" s="78">
        <f>'1 уровень'!J2955</f>
        <v>0</v>
      </c>
      <c r="J538" s="73">
        <f>'1 уровень'!K2955</f>
        <v>0</v>
      </c>
      <c r="K538" s="73">
        <f>'1 уровень'!L2955</f>
        <v>0</v>
      </c>
      <c r="L538" s="73">
        <f>'1 уровень'!M2955</f>
        <v>0</v>
      </c>
      <c r="M538" s="73">
        <f>'1 уровень'!N2955</f>
        <v>0</v>
      </c>
      <c r="N538" s="73">
        <f>'1 уровень'!O2955</f>
        <v>0</v>
      </c>
      <c r="O538" s="73">
        <f>'1 уровень'!P2955</f>
        <v>0</v>
      </c>
      <c r="P538" s="72">
        <f>'1 уровень'!Q2955</f>
        <v>19379.870099999996</v>
      </c>
      <c r="Q538" s="72">
        <f>'1 уровень'!R2955</f>
        <v>19379.870099999996</v>
      </c>
      <c r="R538" s="72">
        <f>'1 уровень'!S2955</f>
        <v>3229.9783499999994</v>
      </c>
      <c r="S538" s="72">
        <f>'1 уровень'!T2955</f>
        <v>3120.0401400000001</v>
      </c>
      <c r="T538" s="785">
        <f>'1 уровень'!U2955</f>
        <v>0</v>
      </c>
      <c r="U538" s="72">
        <f>'1 уровень'!V2955</f>
        <v>0</v>
      </c>
      <c r="V538" s="72">
        <f>'1 уровень'!W2955</f>
        <v>-109.93820999999934</v>
      </c>
      <c r="W538" s="72">
        <f>'1 уровень'!X2955</f>
        <v>0</v>
      </c>
      <c r="X538" s="72">
        <f>'1 уровень'!Y2955</f>
        <v>-5.4693800000000001</v>
      </c>
      <c r="Y538" s="384">
        <f>'1 уровень'!Z2955</f>
        <v>3114.5707600000001</v>
      </c>
      <c r="Z538" s="72">
        <f>'1 уровень'!AA2955</f>
        <v>0</v>
      </c>
    </row>
    <row r="539" spans="1:26" x14ac:dyDescent="0.25">
      <c r="A539" s="18">
        <v>1</v>
      </c>
      <c r="B539" s="18">
        <v>1</v>
      </c>
      <c r="C539" s="175" t="s">
        <v>255</v>
      </c>
      <c r="D539" s="27">
        <f>'1 уровень'!E2956</f>
        <v>31700</v>
      </c>
      <c r="E539" s="27">
        <f>'1 уровень'!F2956</f>
        <v>5284.166666666667</v>
      </c>
      <c r="F539" s="27">
        <f>'1 уровень'!G2956</f>
        <v>3287.3775000000001</v>
      </c>
      <c r="G539" s="64">
        <f>'1 уровень'!H2956</f>
        <v>62.211843557798453</v>
      </c>
      <c r="H539" s="78">
        <f>'1 уровень'!I2956</f>
        <v>0</v>
      </c>
      <c r="I539" s="78">
        <f>'1 уровень'!J2956</f>
        <v>0</v>
      </c>
      <c r="J539" s="73">
        <f>'1 уровень'!K2956</f>
        <v>0</v>
      </c>
      <c r="K539" s="73">
        <f>'1 уровень'!L2956</f>
        <v>0</v>
      </c>
      <c r="L539" s="73">
        <f>'1 уровень'!M2956</f>
        <v>0</v>
      </c>
      <c r="M539" s="73">
        <f>'1 уровень'!N2956</f>
        <v>0</v>
      </c>
      <c r="N539" s="73">
        <f>'1 уровень'!O2956</f>
        <v>0</v>
      </c>
      <c r="O539" s="73">
        <f>'1 уровень'!P2956</f>
        <v>0</v>
      </c>
      <c r="P539" s="72">
        <f>'1 уровень'!Q2956</f>
        <v>0</v>
      </c>
      <c r="Q539" s="72">
        <f>'1 уровень'!R2956</f>
        <v>0</v>
      </c>
      <c r="R539" s="72">
        <f>'1 уровень'!S2956</f>
        <v>0</v>
      </c>
      <c r="S539" s="72">
        <f>'1 уровень'!T2956</f>
        <v>0</v>
      </c>
      <c r="T539" s="785">
        <f>'1 уровень'!U2956</f>
        <v>0</v>
      </c>
      <c r="U539" s="72">
        <f>'1 уровень'!V2956</f>
        <v>0</v>
      </c>
      <c r="V539" s="72">
        <f>'1 уровень'!W2956</f>
        <v>0</v>
      </c>
      <c r="W539" s="72">
        <f>'1 уровень'!X2956</f>
        <v>0</v>
      </c>
      <c r="X539" s="72">
        <f>'1 уровень'!Y2956</f>
        <v>0</v>
      </c>
      <c r="Y539" s="384">
        <f>'1 уровень'!Z2956</f>
        <v>0</v>
      </c>
      <c r="Z539" s="72">
        <f>'1 уровень'!AA2956</f>
        <v>0</v>
      </c>
    </row>
    <row r="540" spans="1:26" ht="29.25" x14ac:dyDescent="0.25">
      <c r="A540" s="18">
        <v>1</v>
      </c>
      <c r="B540" s="18">
        <v>1</v>
      </c>
      <c r="C540" s="175" t="s">
        <v>268</v>
      </c>
      <c r="D540" s="27">
        <f>'1 уровень'!E2957</f>
        <v>16571</v>
      </c>
      <c r="E540" s="27">
        <f>'1 уровень'!F2957</f>
        <v>2761.833333333333</v>
      </c>
      <c r="F540" s="27">
        <f>'1 уровень'!G2957</f>
        <v>2049</v>
      </c>
      <c r="G540" s="64">
        <f>'1 уровень'!H2957</f>
        <v>74.189849737493219</v>
      </c>
      <c r="H540" s="78">
        <f>'1 уровень'!I2957</f>
        <v>0</v>
      </c>
      <c r="I540" s="78">
        <f>'1 уровень'!J2957</f>
        <v>0</v>
      </c>
      <c r="J540" s="73">
        <f>'1 уровень'!K2957</f>
        <v>0</v>
      </c>
      <c r="K540" s="73">
        <f>'1 уровень'!L2957</f>
        <v>0</v>
      </c>
      <c r="L540" s="73">
        <f>'1 уровень'!M2957</f>
        <v>0</v>
      </c>
      <c r="M540" s="73">
        <f>'1 уровень'!N2957</f>
        <v>0</v>
      </c>
      <c r="N540" s="73">
        <f>'1 уровень'!O2957</f>
        <v>0</v>
      </c>
      <c r="O540" s="73">
        <f>'1 уровень'!P2957</f>
        <v>0</v>
      </c>
      <c r="P540" s="72">
        <f>'1 уровень'!Q2957</f>
        <v>0</v>
      </c>
      <c r="Q540" s="72">
        <f>'1 уровень'!R2957</f>
        <v>0</v>
      </c>
      <c r="R540" s="72">
        <f>'1 уровень'!S2957</f>
        <v>0</v>
      </c>
      <c r="S540" s="72">
        <f>'1 уровень'!T2957</f>
        <v>0</v>
      </c>
      <c r="T540" s="785" t="e">
        <f>'1 уровень'!U2957</f>
        <v>#REF!</v>
      </c>
      <c r="U540" s="72">
        <f>'1 уровень'!V2957</f>
        <v>0</v>
      </c>
      <c r="V540" s="72">
        <f>'1 уровень'!W2957</f>
        <v>0</v>
      </c>
      <c r="W540" s="72">
        <f>'1 уровень'!X2957</f>
        <v>0</v>
      </c>
      <c r="X540" s="72">
        <f>'1 уровень'!Y2957</f>
        <v>0</v>
      </c>
      <c r="Y540" s="384">
        <f>'1 уровень'!Z2957</f>
        <v>0</v>
      </c>
      <c r="Z540" s="72">
        <f>'1 уровень'!AA2957</f>
        <v>0</v>
      </c>
    </row>
    <row r="541" spans="1:26" ht="29.25" x14ac:dyDescent="0.25">
      <c r="A541" s="18">
        <v>1</v>
      </c>
      <c r="B541" s="18">
        <v>1</v>
      </c>
      <c r="C541" s="193" t="s">
        <v>256</v>
      </c>
      <c r="D541" s="27">
        <f>'1 уровень'!E2958</f>
        <v>23803.48936170213</v>
      </c>
      <c r="E541" s="27">
        <f>'1 уровень'!F2958</f>
        <v>3967.2482269503548</v>
      </c>
      <c r="F541" s="27">
        <f>'1 уровень'!G2958</f>
        <v>2550.4819148936167</v>
      </c>
      <c r="G541" s="64">
        <f>'1 уровень'!H2958</f>
        <v>64.288437954742903</v>
      </c>
      <c r="H541" s="78">
        <f>'1 уровень'!I2958</f>
        <v>0</v>
      </c>
      <c r="I541" s="78">
        <f>'1 уровень'!J2958</f>
        <v>0</v>
      </c>
      <c r="J541" s="73">
        <f>'1 уровень'!K2958</f>
        <v>0</v>
      </c>
      <c r="K541" s="73">
        <f>'1 уровень'!L2958</f>
        <v>0</v>
      </c>
      <c r="L541" s="73">
        <f>'1 уровень'!M2958</f>
        <v>0</v>
      </c>
      <c r="M541" s="73">
        <f>'1 уровень'!N2958</f>
        <v>0</v>
      </c>
      <c r="N541" s="73">
        <f>'1 уровень'!O2958</f>
        <v>0</v>
      </c>
      <c r="O541" s="73">
        <f>'1 уровень'!P2958</f>
        <v>0</v>
      </c>
      <c r="P541" s="72">
        <f>'1 уровень'!Q2958</f>
        <v>0</v>
      </c>
      <c r="Q541" s="72">
        <f>'1 уровень'!R2958</f>
        <v>0</v>
      </c>
      <c r="R541" s="72">
        <f>'1 уровень'!S2958</f>
        <v>0</v>
      </c>
      <c r="S541" s="72">
        <f>'1 уровень'!T2958</f>
        <v>0</v>
      </c>
      <c r="T541" s="785">
        <f>'1 уровень'!U2958</f>
        <v>0</v>
      </c>
      <c r="U541" s="72">
        <f>'1 уровень'!V2958</f>
        <v>0</v>
      </c>
      <c r="V541" s="72">
        <f>'1 уровень'!W2958</f>
        <v>0</v>
      </c>
      <c r="W541" s="72">
        <f>'1 уровень'!X2958</f>
        <v>0</v>
      </c>
      <c r="X541" s="72">
        <f>'1 уровень'!Y2958</f>
        <v>0</v>
      </c>
      <c r="Y541" s="384">
        <f>'1 уровень'!Z2958</f>
        <v>0</v>
      </c>
      <c r="Z541" s="72">
        <f>'1 уровень'!AA2958</f>
        <v>0</v>
      </c>
    </row>
    <row r="542" spans="1:26" ht="29.25" x14ac:dyDescent="0.25">
      <c r="A542" s="18">
        <v>1</v>
      </c>
      <c r="B542" s="18">
        <v>1</v>
      </c>
      <c r="C542" s="175" t="s">
        <v>257</v>
      </c>
      <c r="D542" s="27">
        <f>'1 уровень'!E2959</f>
        <v>5000</v>
      </c>
      <c r="E542" s="27">
        <f>'1 уровень'!F2959</f>
        <v>833.33333333333337</v>
      </c>
      <c r="F542" s="27">
        <f>'1 уровень'!G2959</f>
        <v>537</v>
      </c>
      <c r="G542" s="64">
        <f>'1 уровень'!H2959</f>
        <v>64.44</v>
      </c>
      <c r="H542" s="78">
        <f>'1 уровень'!I2959</f>
        <v>0</v>
      </c>
      <c r="I542" s="78">
        <f>'1 уровень'!J2959</f>
        <v>0</v>
      </c>
      <c r="J542" s="73">
        <f>'1 уровень'!K2959</f>
        <v>0</v>
      </c>
      <c r="K542" s="73">
        <f>'1 уровень'!L2959</f>
        <v>0</v>
      </c>
      <c r="L542" s="73">
        <f>'1 уровень'!M2959</f>
        <v>0</v>
      </c>
      <c r="M542" s="73">
        <f>'1 уровень'!N2959</f>
        <v>0</v>
      </c>
      <c r="N542" s="73">
        <f>'1 уровень'!O2959</f>
        <v>0</v>
      </c>
      <c r="O542" s="73">
        <f>'1 уровень'!P2959</f>
        <v>0</v>
      </c>
      <c r="P542" s="72">
        <f>'1 уровень'!Q2959</f>
        <v>0</v>
      </c>
      <c r="Q542" s="72">
        <f>'1 уровень'!R2959</f>
        <v>0</v>
      </c>
      <c r="R542" s="72">
        <f>'1 уровень'!S2959</f>
        <v>0</v>
      </c>
      <c r="S542" s="72">
        <f>'1 уровень'!T2959</f>
        <v>0</v>
      </c>
      <c r="T542" s="785">
        <f>'1 уровень'!U2959</f>
        <v>0</v>
      </c>
      <c r="U542" s="72">
        <f>'1 уровень'!V2959</f>
        <v>0</v>
      </c>
      <c r="V542" s="72">
        <f>'1 уровень'!W2959</f>
        <v>0</v>
      </c>
      <c r="W542" s="72">
        <f>'1 уровень'!X2959</f>
        <v>0</v>
      </c>
      <c r="X542" s="72">
        <f>'1 уровень'!Y2959</f>
        <v>0</v>
      </c>
      <c r="Y542" s="384">
        <f>'1 уровень'!Z2959</f>
        <v>0</v>
      </c>
      <c r="Z542" s="72">
        <f>'1 уровень'!AA2959</f>
        <v>0</v>
      </c>
    </row>
    <row r="543" spans="1:26" ht="30" x14ac:dyDescent="0.25">
      <c r="A543" s="18">
        <v>1</v>
      </c>
      <c r="B543" s="18">
        <v>1</v>
      </c>
      <c r="C543" s="3358" t="s">
        <v>133</v>
      </c>
      <c r="D543" s="27">
        <f>'1 уровень'!E2960</f>
        <v>127658.27619047619</v>
      </c>
      <c r="E543" s="27">
        <f>'1 уровень'!F2960</f>
        <v>21277.212698412699</v>
      </c>
      <c r="F543" s="27">
        <f>'1 уровень'!G2960</f>
        <v>13865.094166666666</v>
      </c>
      <c r="G543" s="64">
        <f>'1 уровень'!H2960</f>
        <v>65.164053032665393</v>
      </c>
      <c r="H543" s="78">
        <f>'1 уровень'!I2960</f>
        <v>0</v>
      </c>
      <c r="I543" s="78">
        <f>'1 уровень'!J2960</f>
        <v>0</v>
      </c>
      <c r="J543" s="73">
        <f>'1 уровень'!K2960</f>
        <v>0</v>
      </c>
      <c r="K543" s="73">
        <f>'1 уровень'!L2960</f>
        <v>0</v>
      </c>
      <c r="L543" s="73">
        <f>'1 уровень'!M2960</f>
        <v>0</v>
      </c>
      <c r="M543" s="73">
        <f>'1 уровень'!N2960</f>
        <v>0</v>
      </c>
      <c r="N543" s="73">
        <f>'1 уровень'!O2960</f>
        <v>0</v>
      </c>
      <c r="O543" s="73">
        <f>'1 уровень'!P2960</f>
        <v>0</v>
      </c>
      <c r="P543" s="72">
        <f>'1 уровень'!Q2960</f>
        <v>232186.27078000002</v>
      </c>
      <c r="Q543" s="72">
        <f>'1 уровень'!R2960</f>
        <v>234178.85778000002</v>
      </c>
      <c r="R543" s="72">
        <f>'1 уровень'!S2960</f>
        <v>38878.856069393936</v>
      </c>
      <c r="S543" s="72">
        <f>'1 уровень'!T2960</f>
        <v>33110.346950000006</v>
      </c>
      <c r="T543" s="785">
        <f>'1 уровень'!U2960</f>
        <v>0</v>
      </c>
      <c r="U543" s="72">
        <f>'1 уровень'!V2960</f>
        <v>-95.625399999999999</v>
      </c>
      <c r="V543" s="72">
        <f>'1 уровень'!W2960</f>
        <v>-5768.5091193939352</v>
      </c>
      <c r="W543" s="72">
        <f>'1 уровень'!X2960</f>
        <v>0</v>
      </c>
      <c r="X543" s="72">
        <f>'1 уровень'!Y2960</f>
        <v>-112.89857000000002</v>
      </c>
      <c r="Y543" s="384">
        <f>'1 уровень'!Z2960</f>
        <v>32901.822980000004</v>
      </c>
      <c r="Z543" s="72">
        <f>'1 уровень'!AA2960</f>
        <v>0</v>
      </c>
    </row>
    <row r="544" spans="1:26" x14ac:dyDescent="0.25">
      <c r="A544" s="18">
        <v>1</v>
      </c>
      <c r="B544" s="18">
        <v>1</v>
      </c>
      <c r="C544" s="722" t="s">
        <v>65</v>
      </c>
      <c r="D544" s="27">
        <f>'1 уровень'!E2961</f>
        <v>573</v>
      </c>
      <c r="E544" s="27">
        <f>'1 уровень'!F2961</f>
        <v>95</v>
      </c>
      <c r="F544" s="27">
        <f>'1 уровень'!G2961</f>
        <v>98</v>
      </c>
      <c r="G544" s="64">
        <f>'1 уровень'!H2961</f>
        <v>103.15789473684211</v>
      </c>
      <c r="H544" s="78">
        <f>'1 уровень'!I2961</f>
        <v>8.6701570680628279</v>
      </c>
      <c r="I544" s="78">
        <f>'1 уровень'!J2961</f>
        <v>7.1326530612244898</v>
      </c>
      <c r="J544" s="73">
        <f>'1 уровень'!K2961</f>
        <v>4968</v>
      </c>
      <c r="K544" s="73">
        <f>'1 уровень'!L2961</f>
        <v>828</v>
      </c>
      <c r="L544" s="73">
        <f>'1 уровень'!M2961</f>
        <v>699</v>
      </c>
      <c r="M544" s="73">
        <f>'1 уровень'!N2961</f>
        <v>84.420289855072468</v>
      </c>
      <c r="N544" s="73">
        <f>'1 уровень'!O2961</f>
        <v>16</v>
      </c>
      <c r="O544" s="73">
        <f>'1 уровень'!P2961</f>
        <v>262.125</v>
      </c>
      <c r="P544" s="72">
        <f>'1 уровень'!Q2961</f>
        <v>0</v>
      </c>
      <c r="Q544" s="72">
        <f>'1 уровень'!R2961</f>
        <v>0</v>
      </c>
      <c r="R544" s="72">
        <f>'1 уровень'!S2961</f>
        <v>0</v>
      </c>
      <c r="S544" s="72">
        <f>'1 уровень'!T2961</f>
        <v>0</v>
      </c>
      <c r="T544" s="785">
        <f>'1 уровень'!U2961</f>
        <v>0</v>
      </c>
      <c r="U544" s="72">
        <f>'1 уровень'!V2961</f>
        <v>0</v>
      </c>
      <c r="V544" s="72">
        <f>'1 уровень'!W2961</f>
        <v>0</v>
      </c>
      <c r="W544" s="72">
        <f>'1 уровень'!X2961</f>
        <v>0</v>
      </c>
      <c r="X544" s="72">
        <f>'1 уровень'!Y2961</f>
        <v>0</v>
      </c>
      <c r="Y544" s="384">
        <f>'1 уровень'!Z2961</f>
        <v>0</v>
      </c>
      <c r="Z544" s="72">
        <f>'1 уровень'!AA2961</f>
        <v>0</v>
      </c>
    </row>
    <row r="545" spans="1:171" ht="29.25" x14ac:dyDescent="0.25">
      <c r="A545" s="18">
        <v>1</v>
      </c>
      <c r="B545" s="18">
        <v>1</v>
      </c>
      <c r="C545" s="723" t="s">
        <v>16</v>
      </c>
      <c r="D545" s="27">
        <f>'1 уровень'!E2962</f>
        <v>822</v>
      </c>
      <c r="E545" s="27">
        <f>'1 уровень'!F2962</f>
        <v>137</v>
      </c>
      <c r="F545" s="27">
        <f>'1 уровень'!G2962</f>
        <v>124</v>
      </c>
      <c r="G545" s="64">
        <f>'1 уровень'!H2962</f>
        <v>90.510948905109487</v>
      </c>
      <c r="H545" s="78">
        <f>'1 уровень'!I2962</f>
        <v>7.2627737226277373</v>
      </c>
      <c r="I545" s="78">
        <f>'1 уровень'!J2962</f>
        <v>7.370967741935484</v>
      </c>
      <c r="J545" s="73">
        <f>'1 уровень'!K2962</f>
        <v>5970</v>
      </c>
      <c r="K545" s="73">
        <f>'1 уровень'!L2962</f>
        <v>995</v>
      </c>
      <c r="L545" s="73">
        <f>'1 уровень'!M2962</f>
        <v>914</v>
      </c>
      <c r="M545" s="73">
        <f>'1 уровень'!N2962</f>
        <v>91.859296482412063</v>
      </c>
      <c r="N545" s="73">
        <f>'1 уровень'!O2962</f>
        <v>24.875</v>
      </c>
      <c r="O545" s="73">
        <f>'1 уровень'!P2962</f>
        <v>220.46231155778895</v>
      </c>
      <c r="P545" s="72">
        <f>'1 уровень'!Q2962</f>
        <v>0</v>
      </c>
      <c r="Q545" s="72">
        <f>'1 уровень'!R2962</f>
        <v>0</v>
      </c>
      <c r="R545" s="72">
        <f>'1 уровень'!S2962</f>
        <v>0</v>
      </c>
      <c r="S545" s="72">
        <f>'1 уровень'!T2962</f>
        <v>0</v>
      </c>
      <c r="T545" s="785">
        <f>'1 уровень'!U2962</f>
        <v>0</v>
      </c>
      <c r="U545" s="72">
        <f>'1 уровень'!V2962</f>
        <v>0</v>
      </c>
      <c r="V545" s="72">
        <f>'1 уровень'!W2962</f>
        <v>0</v>
      </c>
      <c r="W545" s="72">
        <f>'1 уровень'!X2962</f>
        <v>0</v>
      </c>
      <c r="X545" s="72">
        <f>'1 уровень'!Y2962</f>
        <v>0</v>
      </c>
      <c r="Y545" s="384">
        <f>'1 уровень'!Z2962</f>
        <v>0</v>
      </c>
      <c r="Z545" s="72">
        <f>'1 уровень'!AA2962</f>
        <v>0</v>
      </c>
    </row>
    <row r="546" spans="1:171" ht="29.25" x14ac:dyDescent="0.25">
      <c r="A546" s="18">
        <v>1</v>
      </c>
      <c r="B546" s="18">
        <v>1</v>
      </c>
      <c r="C546" s="3488" t="s">
        <v>198</v>
      </c>
      <c r="D546" s="27">
        <f>'1 уровень'!E2963</f>
        <v>1395</v>
      </c>
      <c r="E546" s="27">
        <f>'1 уровень'!F2963</f>
        <v>232</v>
      </c>
      <c r="F546" s="27">
        <f>'1 уровень'!G2963</f>
        <v>222</v>
      </c>
      <c r="G546" s="64">
        <f>'1 уровень'!H2963</f>
        <v>95.689655172413794</v>
      </c>
      <c r="H546" s="78">
        <f>'1 уровень'!I2963</f>
        <v>7.8408602150537634</v>
      </c>
      <c r="I546" s="78">
        <f>'1 уровень'!J2963</f>
        <v>7.2657657657657655</v>
      </c>
      <c r="J546" s="73">
        <f>'1 уровень'!K2963</f>
        <v>10938</v>
      </c>
      <c r="K546" s="73">
        <f>'1 уровень'!L2963</f>
        <v>1823</v>
      </c>
      <c r="L546" s="73">
        <f>'1 уровень'!M2963</f>
        <v>1613</v>
      </c>
      <c r="M546" s="73">
        <f>'1 уровень'!N2963</f>
        <v>88.480526604498081</v>
      </c>
      <c r="N546" s="73">
        <f>'1 уровень'!O2963</f>
        <v>40.875</v>
      </c>
      <c r="O546" s="73">
        <f>'1 уровень'!P2963</f>
        <v>236.77064220183487</v>
      </c>
      <c r="P546" s="72">
        <f>'1 уровень'!Q2963</f>
        <v>34091.792155871997</v>
      </c>
      <c r="Q546" s="72">
        <f>'1 уровень'!R2963</f>
        <v>34091.792155871997</v>
      </c>
      <c r="R546" s="72">
        <f>'1 уровень'!S2963</f>
        <v>5681.9653593119992</v>
      </c>
      <c r="S546" s="72">
        <f>'1 уровень'!T2963</f>
        <v>5661.1576999999997</v>
      </c>
      <c r="T546" s="785">
        <f>'1 уровень'!U2963</f>
        <v>0</v>
      </c>
      <c r="U546" s="72">
        <f>'1 уровень'!V2963</f>
        <v>0</v>
      </c>
      <c r="V546" s="72">
        <f>'1 уровень'!W2963</f>
        <v>-20.807659311999487</v>
      </c>
      <c r="W546" s="72">
        <f>'1 уровень'!X2963</f>
        <v>0</v>
      </c>
      <c r="X546" s="72">
        <f>'1 уровень'!Y2963</f>
        <v>-32.005120000000005</v>
      </c>
      <c r="Y546" s="384">
        <f>'1 уровень'!Z2963</f>
        <v>5629.1525799999999</v>
      </c>
      <c r="Z546" s="72">
        <f>'1 уровень'!AA2963</f>
        <v>0</v>
      </c>
    </row>
    <row r="547" spans="1:171" ht="15.75" x14ac:dyDescent="0.25">
      <c r="A547" s="18">
        <v>1</v>
      </c>
      <c r="B547" s="18">
        <v>1</v>
      </c>
      <c r="C547" s="725" t="s">
        <v>206</v>
      </c>
      <c r="D547" s="27">
        <f>'1 уровень'!E2964</f>
        <v>1560</v>
      </c>
      <c r="E547" s="27">
        <f>'1 уровень'!F2964</f>
        <v>260</v>
      </c>
      <c r="F547" s="27">
        <f>'1 уровень'!G2964</f>
        <v>226</v>
      </c>
      <c r="G547" s="64">
        <f>'1 уровень'!H2964</f>
        <v>86.92307692307692</v>
      </c>
      <c r="H547" s="78">
        <f>'1 уровень'!I2964</f>
        <v>0</v>
      </c>
      <c r="I547" s="78">
        <f>'1 уровень'!J2964</f>
        <v>0</v>
      </c>
      <c r="J547" s="73">
        <f>'1 уровень'!K2964</f>
        <v>0</v>
      </c>
      <c r="K547" s="73">
        <f>'1 уровень'!L2964</f>
        <v>0</v>
      </c>
      <c r="L547" s="73">
        <f>'1 уровень'!M2964</f>
        <v>0</v>
      </c>
      <c r="M547" s="73">
        <f>'1 уровень'!N2964</f>
        <v>0</v>
      </c>
      <c r="N547" s="73">
        <f>'1 уровень'!O2964</f>
        <v>0</v>
      </c>
      <c r="O547" s="73">
        <f>'1 уровень'!P2964</f>
        <v>0</v>
      </c>
      <c r="P547" s="72">
        <f>'1 уровень'!Q2964</f>
        <v>12290.740800000001</v>
      </c>
      <c r="Q547" s="72">
        <f>'1 уровень'!R2964</f>
        <v>12290.740800000001</v>
      </c>
      <c r="R547" s="72">
        <f>'1 уровень'!S2964</f>
        <v>2048.4568000000004</v>
      </c>
      <c r="S547" s="72">
        <f>'1 уровень'!T2964</f>
        <v>1780.5862000000002</v>
      </c>
      <c r="T547" s="785">
        <f>'1 уровень'!U2964</f>
        <v>0</v>
      </c>
      <c r="U547" s="72">
        <f>'1 уровень'!V2964</f>
        <v>0</v>
      </c>
      <c r="V547" s="72">
        <f>'1 уровень'!W2964</f>
        <v>-267.87060000000019</v>
      </c>
      <c r="W547" s="72">
        <f>'1 уровень'!X2964</f>
        <v>0</v>
      </c>
      <c r="X547" s="72">
        <f>'1 уровень'!Y2964</f>
        <v>0</v>
      </c>
      <c r="Y547" s="384">
        <f>'1 уровень'!Z2964</f>
        <v>1780.5862000000002</v>
      </c>
      <c r="Z547" s="72">
        <f>'1 уровень'!AA2964</f>
        <v>0</v>
      </c>
    </row>
    <row r="548" spans="1:171" x14ac:dyDescent="0.25">
      <c r="A548" s="18">
        <v>1</v>
      </c>
      <c r="B548" s="18">
        <v>1</v>
      </c>
      <c r="C548" s="710" t="s">
        <v>194</v>
      </c>
      <c r="D548" s="27">
        <f>'1 уровень'!E2965</f>
        <v>4410</v>
      </c>
      <c r="E548" s="27">
        <f>'1 уровень'!F2965</f>
        <v>735</v>
      </c>
      <c r="F548" s="27">
        <f>'1 уровень'!G2965</f>
        <v>656</v>
      </c>
      <c r="G548" s="64">
        <f>'1 уровень'!H2965</f>
        <v>89.251700680272108</v>
      </c>
      <c r="H548" s="78">
        <f>'1 уровень'!I2965</f>
        <v>0</v>
      </c>
      <c r="I548" s="78">
        <f>'1 уровень'!J2965</f>
        <v>0</v>
      </c>
      <c r="J548" s="73">
        <f>'1 уровень'!K2965</f>
        <v>0</v>
      </c>
      <c r="K548" s="73">
        <f>'1 уровень'!L2965</f>
        <v>0</v>
      </c>
      <c r="L548" s="73">
        <f>'1 уровень'!M2965</f>
        <v>0</v>
      </c>
      <c r="M548" s="73">
        <f>'1 уровень'!N2965</f>
        <v>0</v>
      </c>
      <c r="N548" s="73">
        <f>'1 уровень'!O2965</f>
        <v>0</v>
      </c>
      <c r="O548" s="73">
        <f>'1 уровень'!P2965</f>
        <v>0</v>
      </c>
      <c r="P548" s="72">
        <f>'1 уровень'!Q2965</f>
        <v>0</v>
      </c>
      <c r="Q548" s="72">
        <f>'1 уровень'!R2965</f>
        <v>0</v>
      </c>
      <c r="R548" s="72">
        <f>'1 уровень'!S2965</f>
        <v>0</v>
      </c>
      <c r="S548" s="72">
        <f>'1 уровень'!T2965</f>
        <v>0</v>
      </c>
      <c r="T548" s="785">
        <f>'1 уровень'!U2965</f>
        <v>0</v>
      </c>
      <c r="U548" s="72">
        <f>'1 уровень'!V2965</f>
        <v>0</v>
      </c>
      <c r="V548" s="72">
        <f>'1 уровень'!W2965</f>
        <v>0</v>
      </c>
      <c r="W548" s="72">
        <f>'1 уровень'!X2965</f>
        <v>0</v>
      </c>
      <c r="X548" s="72">
        <f>'1 уровень'!Y2965</f>
        <v>0</v>
      </c>
      <c r="Y548" s="384">
        <f>'1 уровень'!Z2965</f>
        <v>0</v>
      </c>
      <c r="Z548" s="72">
        <f>'1 уровень'!AA2965</f>
        <v>0</v>
      </c>
    </row>
    <row r="549" spans="1:171" x14ac:dyDescent="0.25">
      <c r="A549" s="18">
        <v>1</v>
      </c>
      <c r="B549" s="18">
        <v>1</v>
      </c>
      <c r="C549" s="707" t="s">
        <v>195</v>
      </c>
      <c r="D549" s="27">
        <f>'1 уровень'!E2966</f>
        <v>4400</v>
      </c>
      <c r="E549" s="27">
        <f>'1 уровень'!F2966</f>
        <v>733</v>
      </c>
      <c r="F549" s="27">
        <f>'1 уровень'!G2966</f>
        <v>656</v>
      </c>
      <c r="G549" s="64">
        <f>'1 уровень'!H2966</f>
        <v>89.495225102319225</v>
      </c>
      <c r="H549" s="78">
        <f>'1 уровень'!I2966</f>
        <v>0</v>
      </c>
      <c r="I549" s="78">
        <f>'1 уровень'!J2966</f>
        <v>0</v>
      </c>
      <c r="J549" s="73">
        <f>'1 уровень'!K2966</f>
        <v>0</v>
      </c>
      <c r="K549" s="73">
        <f>'1 уровень'!L2966</f>
        <v>0</v>
      </c>
      <c r="L549" s="73">
        <f>'1 уровень'!M2966</f>
        <v>0</v>
      </c>
      <c r="M549" s="73">
        <f>'1 уровень'!N2966</f>
        <v>0</v>
      </c>
      <c r="N549" s="73">
        <f>'1 уровень'!O2966</f>
        <v>0</v>
      </c>
      <c r="O549" s="73">
        <f>'1 уровень'!P2966</f>
        <v>0</v>
      </c>
      <c r="P549" s="72">
        <f>'1 уровень'!Q2966</f>
        <v>0</v>
      </c>
      <c r="Q549" s="72">
        <f>'1 уровень'!R2966</f>
        <v>0</v>
      </c>
      <c r="R549" s="72">
        <f>'1 уровень'!S2966</f>
        <v>0</v>
      </c>
      <c r="S549" s="72">
        <f>'1 уровень'!T2966</f>
        <v>0</v>
      </c>
      <c r="T549" s="785">
        <f>'1 уровень'!U2966</f>
        <v>0</v>
      </c>
      <c r="U549" s="72">
        <f>'1 уровень'!V2966</f>
        <v>0</v>
      </c>
      <c r="V549" s="72">
        <f>'1 уровень'!W2966</f>
        <v>0</v>
      </c>
      <c r="W549" s="72">
        <f>'1 уровень'!X2966</f>
        <v>0</v>
      </c>
      <c r="X549" s="72">
        <f>'1 уровень'!Y2966</f>
        <v>0</v>
      </c>
      <c r="Y549" s="384">
        <f>'1 уровень'!Z2966</f>
        <v>0</v>
      </c>
      <c r="Z549" s="72">
        <f>'1 уровень'!AA2966</f>
        <v>0</v>
      </c>
    </row>
    <row r="550" spans="1:171" ht="30" x14ac:dyDescent="0.25">
      <c r="A550" s="18">
        <v>1</v>
      </c>
      <c r="B550" s="18">
        <v>1</v>
      </c>
      <c r="C550" s="708" t="s">
        <v>196</v>
      </c>
      <c r="D550" s="27">
        <f>'1 уровень'!E2967</f>
        <v>10</v>
      </c>
      <c r="E550" s="27">
        <f>'1 уровень'!F2967</f>
        <v>2</v>
      </c>
      <c r="F550" s="27">
        <f>'1 уровень'!G2967</f>
        <v>0</v>
      </c>
      <c r="G550" s="64">
        <f>'1 уровень'!H2967</f>
        <v>0</v>
      </c>
      <c r="H550" s="78">
        <f>'1 уровень'!I2967</f>
        <v>0</v>
      </c>
      <c r="I550" s="78">
        <f>'1 уровень'!J2967</f>
        <v>0</v>
      </c>
      <c r="J550" s="73">
        <f>'1 уровень'!K2967</f>
        <v>0</v>
      </c>
      <c r="K550" s="73">
        <f>'1 уровень'!L2967</f>
        <v>0</v>
      </c>
      <c r="L550" s="73">
        <f>'1 уровень'!M2967</f>
        <v>0</v>
      </c>
      <c r="M550" s="73">
        <f>'1 уровень'!N2967</f>
        <v>0</v>
      </c>
      <c r="N550" s="73">
        <f>'1 уровень'!O2967</f>
        <v>0</v>
      </c>
      <c r="O550" s="73">
        <f>'1 уровень'!P2967</f>
        <v>0</v>
      </c>
      <c r="P550" s="72">
        <f>'1 уровень'!Q2967</f>
        <v>0</v>
      </c>
      <c r="Q550" s="72">
        <f>'1 уровень'!R2967</f>
        <v>0</v>
      </c>
      <c r="R550" s="72">
        <f>'1 уровень'!S2967</f>
        <v>0</v>
      </c>
      <c r="S550" s="72">
        <f>'1 уровень'!T2967</f>
        <v>0</v>
      </c>
      <c r="T550" s="785">
        <f>'1 уровень'!U2967</f>
        <v>0</v>
      </c>
      <c r="U550" s="72">
        <f>'1 уровень'!V2967</f>
        <v>0</v>
      </c>
      <c r="V550" s="72">
        <f>'1 уровень'!W2967</f>
        <v>0</v>
      </c>
      <c r="W550" s="72">
        <f>'1 уровень'!X2967</f>
        <v>0</v>
      </c>
      <c r="X550" s="72">
        <f>'1 уровень'!Y2967</f>
        <v>0</v>
      </c>
      <c r="Y550" s="384">
        <f>'1 уровень'!Z2967</f>
        <v>0</v>
      </c>
      <c r="Z550" s="72">
        <f>'1 уровень'!AA2967</f>
        <v>0</v>
      </c>
    </row>
    <row r="551" spans="1:171" ht="29.25" thickBot="1" x14ac:dyDescent="0.3">
      <c r="A551" s="18">
        <v>1</v>
      </c>
      <c r="B551" s="18">
        <v>1</v>
      </c>
      <c r="C551" s="714" t="s">
        <v>201</v>
      </c>
      <c r="D551" s="27">
        <f>'1 уровень'!E2968</f>
        <v>4410</v>
      </c>
      <c r="E551" s="27">
        <f>'1 уровень'!F2968</f>
        <v>735</v>
      </c>
      <c r="F551" s="27">
        <f>'1 уровень'!G2968</f>
        <v>656</v>
      </c>
      <c r="G551" s="64">
        <f>'1 уровень'!H2968</f>
        <v>89.251700680272108</v>
      </c>
      <c r="H551" s="78">
        <f>'1 уровень'!I2968</f>
        <v>0</v>
      </c>
      <c r="I551" s="78">
        <f>'1 уровень'!J2968</f>
        <v>0</v>
      </c>
      <c r="J551" s="73">
        <f>'1 уровень'!K2968</f>
        <v>0</v>
      </c>
      <c r="K551" s="73">
        <f>'1 уровень'!L2968</f>
        <v>0</v>
      </c>
      <c r="L551" s="73">
        <f>'1 уровень'!M2968</f>
        <v>0</v>
      </c>
      <c r="M551" s="73">
        <f>'1 уровень'!N2968</f>
        <v>0</v>
      </c>
      <c r="N551" s="73">
        <f>'1 уровень'!O2968</f>
        <v>0</v>
      </c>
      <c r="O551" s="73">
        <f>'1 уровень'!P2968</f>
        <v>0</v>
      </c>
      <c r="P551" s="72">
        <f>'1 уровень'!Q2968</f>
        <v>37434.368000000002</v>
      </c>
      <c r="Q551" s="72">
        <f>'1 уровень'!R2968</f>
        <v>37434.368000000002</v>
      </c>
      <c r="R551" s="72">
        <f>'1 уровень'!S2968</f>
        <v>6239.061333333334</v>
      </c>
      <c r="S551" s="72">
        <f>'1 уровень'!T2968</f>
        <v>6215.4965400000001</v>
      </c>
      <c r="T551" s="785">
        <f>'1 уровень'!U2968</f>
        <v>0</v>
      </c>
      <c r="U551" s="72">
        <f>'1 уровень'!V2968</f>
        <v>0</v>
      </c>
      <c r="V551" s="72">
        <f>'1 уровень'!W2968</f>
        <v>-23.56479333333391</v>
      </c>
      <c r="W551" s="72">
        <f>'1 уровень'!X2968</f>
        <v>0</v>
      </c>
      <c r="X551" s="72">
        <f>'1 уровень'!Y2968</f>
        <v>-0.42343999999999998</v>
      </c>
      <c r="Y551" s="384">
        <f>'1 уровень'!Z2968</f>
        <v>6215.0731000000005</v>
      </c>
      <c r="Z551" s="72">
        <f>'1 уровень'!AA2968</f>
        <v>0</v>
      </c>
    </row>
    <row r="552" spans="1:171" x14ac:dyDescent="0.25">
      <c r="A552" s="18">
        <v>1</v>
      </c>
      <c r="B552" s="18">
        <v>1</v>
      </c>
      <c r="C552" s="6" t="s">
        <v>98</v>
      </c>
      <c r="D552" s="79"/>
      <c r="E552" s="79"/>
      <c r="F552" s="79"/>
      <c r="G552" s="80"/>
      <c r="H552" s="81"/>
      <c r="I552" s="81"/>
      <c r="J552" s="24"/>
      <c r="K552" s="24"/>
      <c r="L552" s="24"/>
      <c r="M552" s="24"/>
      <c r="N552" s="24"/>
      <c r="O552" s="24"/>
      <c r="P552" s="387">
        <f t="shared" ref="P552:Q552" si="18">P553-P554-P612-P616-P620</f>
        <v>0</v>
      </c>
      <c r="Q552" s="387">
        <f t="shared" si="18"/>
        <v>0</v>
      </c>
      <c r="R552" s="387"/>
      <c r="S552" s="387">
        <f t="shared" ref="S552:Y552" si="19">S553-S554-S612-S616-S620</f>
        <v>0</v>
      </c>
      <c r="T552" s="387">
        <f t="shared" si="19"/>
        <v>0</v>
      </c>
      <c r="U552" s="387">
        <f t="shared" si="19"/>
        <v>0</v>
      </c>
      <c r="V552" s="387">
        <f t="shared" si="19"/>
        <v>0</v>
      </c>
      <c r="W552" s="387">
        <f t="shared" si="19"/>
        <v>0</v>
      </c>
      <c r="X552" s="387">
        <f t="shared" si="19"/>
        <v>0</v>
      </c>
      <c r="Y552" s="387">
        <f t="shared" si="19"/>
        <v>0</v>
      </c>
      <c r="Z552" s="387"/>
    </row>
    <row r="553" spans="1:171" s="59" customFormat="1" x14ac:dyDescent="0.25">
      <c r="A553" s="18">
        <v>1</v>
      </c>
      <c r="B553" s="18">
        <v>1</v>
      </c>
      <c r="C553" s="12" t="s">
        <v>91</v>
      </c>
      <c r="D553" s="60">
        <f>'2 уровень'!F1374</f>
        <v>0</v>
      </c>
      <c r="E553" s="60">
        <f>'2 уровень'!G1374</f>
        <v>0</v>
      </c>
      <c r="F553" s="60">
        <f>'2 уровень'!H1374</f>
        <v>0</v>
      </c>
      <c r="G553" s="71">
        <f>'2 уровень'!I1374</f>
        <v>0</v>
      </c>
      <c r="H553" s="72">
        <f>'2 уровень'!J1374</f>
        <v>0</v>
      </c>
      <c r="I553" s="72">
        <f>'2 уровень'!K1374</f>
        <v>0</v>
      </c>
      <c r="J553" s="21">
        <f>'2 уровень'!L1374</f>
        <v>0</v>
      </c>
      <c r="K553" s="21">
        <f>'2 уровень'!M1374</f>
        <v>0</v>
      </c>
      <c r="L553" s="21">
        <f>'2 уровень'!N1374</f>
        <v>0</v>
      </c>
      <c r="M553" s="21">
        <f>'2 уровень'!O1374</f>
        <v>0</v>
      </c>
      <c r="N553" s="21">
        <f>'2 уровень'!P1374</f>
        <v>0</v>
      </c>
      <c r="O553" s="21">
        <f>'2 уровень'!Q1374</f>
        <v>0</v>
      </c>
      <c r="P553" s="63">
        <f>'2 уровень'!R1374</f>
        <v>526163.65171865362</v>
      </c>
      <c r="Q553" s="63">
        <f>'2 уровень'!S1374</f>
        <v>528922.41051865369</v>
      </c>
      <c r="R553" s="63">
        <f>'2 уровень'!T1374</f>
        <v>87944.738207654402</v>
      </c>
      <c r="S553" s="63">
        <f>'2 уровень'!U1374</f>
        <v>84861.124609999999</v>
      </c>
      <c r="T553" s="781">
        <f>'2 уровень'!V1374</f>
        <v>0</v>
      </c>
      <c r="U553" s="63">
        <f>'2 уровень'!W1374</f>
        <v>-131.62844000000001</v>
      </c>
      <c r="V553" s="63">
        <f>'2 уровень'!X1374</f>
        <v>-3083.6135976544001</v>
      </c>
      <c r="W553" s="63">
        <f>'2 уровень'!Y1374</f>
        <v>-3.09579</v>
      </c>
      <c r="X553" s="63">
        <f>'2 уровень'!Z1374</f>
        <v>-296.18793999999997</v>
      </c>
      <c r="Y553" s="379">
        <f>'2 уровень'!AA1374</f>
        <v>84446.231740000003</v>
      </c>
      <c r="Z553" s="63">
        <f>S553/R553*100</f>
        <v>96.493691765420465</v>
      </c>
    </row>
    <row r="554" spans="1:171" s="59" customFormat="1" ht="29.25" x14ac:dyDescent="0.25">
      <c r="A554" s="18">
        <v>1</v>
      </c>
      <c r="B554" s="18">
        <v>1</v>
      </c>
      <c r="C554" s="2050" t="s">
        <v>76</v>
      </c>
      <c r="D554" s="20">
        <f>'2 уровень'!F1375</f>
        <v>2627</v>
      </c>
      <c r="E554" s="20">
        <f>'2 уровень'!G1375</f>
        <v>437.83333333333331</v>
      </c>
      <c r="F554" s="20">
        <f>'2 уровень'!H1375</f>
        <v>373</v>
      </c>
      <c r="G554" s="62">
        <f>'2 уровень'!I1375</f>
        <v>85.192234488009149</v>
      </c>
      <c r="H554" s="20">
        <f>'2 уровень'!J1375</f>
        <v>9.6589265321659692</v>
      </c>
      <c r="I554" s="20">
        <f>'2 уровень'!K1375</f>
        <v>9.4369973190348517</v>
      </c>
      <c r="J554" s="20">
        <f>'2 уровень'!L1375</f>
        <v>25374</v>
      </c>
      <c r="K554" s="20">
        <f>'2 уровень'!M1375</f>
        <v>4229</v>
      </c>
      <c r="L554" s="20">
        <f>'2 уровень'!N1375</f>
        <v>3520</v>
      </c>
      <c r="M554" s="20">
        <f>'2 уровень'!O1375</f>
        <v>83.23480728304564</v>
      </c>
      <c r="N554" s="20">
        <f>'2 уровень'!P1375</f>
        <v>74.991176470588243</v>
      </c>
      <c r="O554" s="20">
        <f>'2 уровень'!Q1375</f>
        <v>281.63313330980111</v>
      </c>
      <c r="P554" s="63">
        <f>'2 уровень'!R1375</f>
        <v>93078.786471938496</v>
      </c>
      <c r="Q554" s="63">
        <f>'2 уровень'!S1375</f>
        <v>93078.786471938496</v>
      </c>
      <c r="R554" s="63">
        <f>'2 уровень'!T1375</f>
        <v>15513.131078656415</v>
      </c>
      <c r="S554" s="63">
        <f>'2 уровень'!U1375</f>
        <v>12373.127259999999</v>
      </c>
      <c r="T554" s="781">
        <f>'2 уровень'!V1375</f>
        <v>0</v>
      </c>
      <c r="U554" s="63">
        <f>'2 уровень'!W1375</f>
        <v>-93.106580000000008</v>
      </c>
      <c r="V554" s="63">
        <f>'2 уровень'!X1375</f>
        <v>-3140.0038186564161</v>
      </c>
      <c r="W554" s="63">
        <f>'2 уровень'!Y1375</f>
        <v>0</v>
      </c>
      <c r="X554" s="63">
        <f>'2 уровень'!Z1375</f>
        <v>-100.9695</v>
      </c>
      <c r="Y554" s="379">
        <f>'2 уровень'!AA1375</f>
        <v>12179.05118</v>
      </c>
      <c r="Z554" s="63">
        <f>S554/R554*100</f>
        <v>79.759058292387166</v>
      </c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  <c r="BO554" s="18"/>
      <c r="BP554" s="18"/>
      <c r="BQ554" s="18"/>
      <c r="BR554" s="18"/>
      <c r="BS554" s="18"/>
      <c r="BT554" s="18"/>
      <c r="BU554" s="18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8"/>
      <c r="DZ554" s="18"/>
      <c r="EA554" s="18"/>
      <c r="EB554" s="18"/>
      <c r="EC554" s="18"/>
      <c r="ED554" s="18"/>
      <c r="EE554" s="18"/>
      <c r="EF554" s="18"/>
      <c r="EG554" s="18"/>
      <c r="EH554" s="18"/>
      <c r="EI554" s="18"/>
      <c r="EJ554" s="18"/>
      <c r="EK554" s="18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</row>
    <row r="555" spans="1:171" x14ac:dyDescent="0.25">
      <c r="A555" s="18">
        <v>1</v>
      </c>
      <c r="B555" s="18">
        <v>1</v>
      </c>
      <c r="C555" s="291" t="s">
        <v>192</v>
      </c>
      <c r="D555" s="27">
        <f>'2 уровень'!F1376</f>
        <v>0</v>
      </c>
      <c r="E555" s="27">
        <f>'2 уровень'!G1376</f>
        <v>0</v>
      </c>
      <c r="F555" s="27">
        <f>'2 уровень'!H1376</f>
        <v>0</v>
      </c>
      <c r="G555" s="64">
        <f>'2 уровень'!I1376</f>
        <v>0</v>
      </c>
      <c r="H555" s="78">
        <f>'2 уровень'!J1376</f>
        <v>0</v>
      </c>
      <c r="I555" s="78">
        <f>'2 уровень'!K1376</f>
        <v>0</v>
      </c>
      <c r="J555" s="73">
        <f>'2 уровень'!L1376</f>
        <v>0</v>
      </c>
      <c r="K555" s="73">
        <f>'2 уровень'!M1376</f>
        <v>0</v>
      </c>
      <c r="L555" s="73">
        <f>'2 уровень'!N1376</f>
        <v>0</v>
      </c>
      <c r="M555" s="73">
        <f>'2 уровень'!O1376</f>
        <v>0</v>
      </c>
      <c r="N555" s="73">
        <f>'2 уровень'!P1376</f>
        <v>0</v>
      </c>
      <c r="O555" s="73">
        <f>'2 уровень'!Q1376</f>
        <v>0</v>
      </c>
      <c r="P555" s="389">
        <f>'2 уровень'!R1376</f>
        <v>0</v>
      </c>
      <c r="Q555" s="389">
        <f>'2 уровень'!S1376</f>
        <v>0</v>
      </c>
      <c r="R555" s="389">
        <f>'2 уровень'!T1376</f>
        <v>0</v>
      </c>
      <c r="S555" s="389">
        <f>'2 уровень'!U1376</f>
        <v>0</v>
      </c>
      <c r="T555" s="793">
        <f>'2 уровень'!V1376</f>
        <v>0</v>
      </c>
      <c r="U555" s="389">
        <f>'2 уровень'!W1376</f>
        <v>0</v>
      </c>
      <c r="V555" s="389">
        <f>'2 уровень'!X1376</f>
        <v>0</v>
      </c>
      <c r="W555" s="389">
        <f>'2 уровень'!Y1376</f>
        <v>0</v>
      </c>
      <c r="X555" s="389">
        <f>'2 уровень'!Z1376</f>
        <v>0</v>
      </c>
      <c r="Y555" s="392">
        <f>'2 уровень'!AA1376</f>
        <v>0</v>
      </c>
      <c r="Z555" s="389"/>
    </row>
    <row r="556" spans="1:171" x14ac:dyDescent="0.25">
      <c r="A556" s="18">
        <v>1</v>
      </c>
      <c r="B556" s="18">
        <v>1</v>
      </c>
      <c r="C556" s="172" t="s">
        <v>317</v>
      </c>
      <c r="D556" s="27">
        <f>'2 уровень'!F1377</f>
        <v>0</v>
      </c>
      <c r="E556" s="27">
        <f>'2 уровень'!G1377</f>
        <v>0</v>
      </c>
      <c r="F556" s="27">
        <f>'2 уровень'!H1377</f>
        <v>0</v>
      </c>
      <c r="G556" s="64">
        <f>'2 уровень'!I1377</f>
        <v>0</v>
      </c>
      <c r="H556" s="78">
        <f>'2 уровень'!J1377</f>
        <v>0</v>
      </c>
      <c r="I556" s="78">
        <f>'2 уровень'!K1377</f>
        <v>0</v>
      </c>
      <c r="J556" s="73">
        <f>'2 уровень'!L1377</f>
        <v>0</v>
      </c>
      <c r="K556" s="73">
        <f>'2 уровень'!M1377</f>
        <v>0</v>
      </c>
      <c r="L556" s="73">
        <f>'2 уровень'!N1377</f>
        <v>0</v>
      </c>
      <c r="M556" s="73">
        <f>'2 уровень'!O1377</f>
        <v>0</v>
      </c>
      <c r="N556" s="73">
        <f>'2 уровень'!P1377</f>
        <v>0</v>
      </c>
      <c r="O556" s="73">
        <f>'2 уровень'!Q1377</f>
        <v>0</v>
      </c>
      <c r="P556" s="389">
        <f>'2 уровень'!R1377</f>
        <v>142208.71434000001</v>
      </c>
      <c r="Q556" s="389">
        <f>'2 уровень'!S1377</f>
        <v>142208.71434000001</v>
      </c>
      <c r="R556" s="389">
        <f>'2 уровень'!T1377</f>
        <v>23701.452390000002</v>
      </c>
      <c r="S556" s="389">
        <f>'2 уровень'!U1377</f>
        <v>22526.588700000008</v>
      </c>
      <c r="T556" s="793">
        <f>'2 уровень'!V1377</f>
        <v>0</v>
      </c>
      <c r="U556" s="389">
        <f>'2 уровень'!W1377</f>
        <v>-38.521860000000004</v>
      </c>
      <c r="V556" s="389">
        <f>'2 уровень'!X1377</f>
        <v>-1174.8636899999947</v>
      </c>
      <c r="W556" s="389">
        <f>'2 уровень'!Y1377</f>
        <v>0</v>
      </c>
      <c r="X556" s="389">
        <f>'2 уровень'!Z1377</f>
        <v>-16.255869999999998</v>
      </c>
      <c r="Y556" s="392">
        <f>'2 уровень'!AA1377</f>
        <v>22471.810970000006</v>
      </c>
      <c r="Z556" s="389">
        <f>S556/R556*100</f>
        <v>95.043073012286428</v>
      </c>
    </row>
    <row r="557" spans="1:171" x14ac:dyDescent="0.25">
      <c r="B557" s="18">
        <v>1</v>
      </c>
      <c r="C557" s="172" t="s">
        <v>282</v>
      </c>
      <c r="D557" s="27">
        <f>'2 уровень'!F1378</f>
        <v>0</v>
      </c>
      <c r="E557" s="27">
        <f>'2 уровень'!G1378</f>
        <v>0</v>
      </c>
      <c r="F557" s="27">
        <f>'2 уровень'!H1378</f>
        <v>0</v>
      </c>
      <c r="G557" s="64">
        <f>'2 уровень'!I1378</f>
        <v>0</v>
      </c>
      <c r="H557" s="78">
        <f>'2 уровень'!J1378</f>
        <v>0</v>
      </c>
      <c r="I557" s="78">
        <f>'2 уровень'!K1378</f>
        <v>0</v>
      </c>
      <c r="J557" s="73">
        <f>'2 уровень'!L1378</f>
        <v>0</v>
      </c>
      <c r="K557" s="73">
        <f>'2 уровень'!M1378</f>
        <v>0</v>
      </c>
      <c r="L557" s="73">
        <f>'2 уровень'!N1378</f>
        <v>0</v>
      </c>
      <c r="M557" s="73">
        <f>'2 уровень'!O1378</f>
        <v>0</v>
      </c>
      <c r="N557" s="73">
        <f>'2 уровень'!P1378</f>
        <v>0</v>
      </c>
      <c r="O557" s="73">
        <f>'2 уровень'!Q1378</f>
        <v>0</v>
      </c>
      <c r="P557" s="389">
        <f>'2 уровень'!R1378</f>
        <v>45777.545230000003</v>
      </c>
      <c r="Q557" s="389">
        <f>'2 уровень'!S1378</f>
        <v>45777.545230000003</v>
      </c>
      <c r="R557" s="389">
        <f>'2 уровень'!T1378</f>
        <v>7629.5908716666672</v>
      </c>
      <c r="S557" s="389">
        <f>'2 уровень'!U1378</f>
        <v>7629.5908799999997</v>
      </c>
      <c r="T557" s="793">
        <f>'2 уровень'!V1378</f>
        <v>0</v>
      </c>
      <c r="U557" s="389">
        <f>'2 уровень'!W1378</f>
        <v>0</v>
      </c>
      <c r="V557" s="389">
        <f>'2 уровень'!X1378</f>
        <v>8.3333325164858252E-6</v>
      </c>
      <c r="W557" s="389">
        <f>'2 уровень'!Y1378</f>
        <v>0</v>
      </c>
      <c r="X557" s="389">
        <f>'2 уровень'!Z1378</f>
        <v>0</v>
      </c>
      <c r="Y557" s="392">
        <f>'2 уровень'!AA1378</f>
        <v>7629.5908799999997</v>
      </c>
      <c r="Z557" s="389">
        <f>S557/R557*100</f>
        <v>100.00000010922385</v>
      </c>
    </row>
    <row r="558" spans="1:171" ht="29.25" x14ac:dyDescent="0.25">
      <c r="B558" s="18">
        <v>1</v>
      </c>
      <c r="C558" s="288" t="s">
        <v>265</v>
      </c>
      <c r="D558" s="27">
        <f>'2 уровень'!F1379</f>
        <v>20600</v>
      </c>
      <c r="E558" s="27">
        <f>'2 уровень'!G1379</f>
        <v>3433.3333333333335</v>
      </c>
      <c r="F558" s="27">
        <f>'2 уровень'!H1379</f>
        <v>2102</v>
      </c>
      <c r="G558" s="64">
        <f>'2 уровень'!I1379</f>
        <v>61.223300970873787</v>
      </c>
      <c r="H558" s="78">
        <f>'2 уровень'!J1379</f>
        <v>0</v>
      </c>
      <c r="I558" s="78">
        <f>'2 уровень'!K1379</f>
        <v>0</v>
      </c>
      <c r="J558" s="73">
        <f>'2 уровень'!L1379</f>
        <v>0</v>
      </c>
      <c r="K558" s="73">
        <f>'2 уровень'!M1379</f>
        <v>0</v>
      </c>
      <c r="L558" s="73">
        <f>'2 уровень'!N1379</f>
        <v>0</v>
      </c>
      <c r="M558" s="73">
        <f>'2 уровень'!O1379</f>
        <v>0</v>
      </c>
      <c r="N558" s="73">
        <f>'2 уровень'!P1379</f>
        <v>0</v>
      </c>
      <c r="O558" s="73">
        <f>'2 уровень'!Q1379</f>
        <v>0</v>
      </c>
      <c r="P558" s="389">
        <f>'2 уровень'!R1379</f>
        <v>0</v>
      </c>
      <c r="Q558" s="389">
        <f>'2 уровень'!S1379</f>
        <v>0</v>
      </c>
      <c r="R558" s="389">
        <f>'2 уровень'!T1379</f>
        <v>0</v>
      </c>
      <c r="S558" s="389">
        <f>'2 уровень'!U1379</f>
        <v>0</v>
      </c>
      <c r="T558" s="793">
        <f>'2 уровень'!V1379</f>
        <v>0</v>
      </c>
      <c r="U558" s="389">
        <f>'2 уровень'!W1379</f>
        <v>0</v>
      </c>
      <c r="V558" s="389">
        <f>'2 уровень'!X1379</f>
        <v>0</v>
      </c>
      <c r="W558" s="389">
        <f>'2 уровень'!Y1379</f>
        <v>0</v>
      </c>
      <c r="X558" s="389">
        <f>'2 уровень'!Z1379</f>
        <v>0</v>
      </c>
      <c r="Y558" s="392">
        <f>'2 уровень'!AA1379</f>
        <v>0</v>
      </c>
      <c r="Z558" s="389">
        <f>'2 уровень'!AB1379</f>
        <v>0</v>
      </c>
    </row>
    <row r="559" spans="1:171" ht="30" x14ac:dyDescent="0.25">
      <c r="B559" s="18">
        <v>1</v>
      </c>
      <c r="C559" s="554" t="s">
        <v>762</v>
      </c>
      <c r="D559" s="27">
        <f>'2 уровень'!F1380</f>
        <v>8500</v>
      </c>
      <c r="E559" s="27">
        <f>'2 уровень'!G1380</f>
        <v>1416.6666666666667</v>
      </c>
      <c r="F559" s="27">
        <f>'2 уровень'!H1380</f>
        <v>644</v>
      </c>
      <c r="G559" s="64">
        <f>'2 уровень'!I1380</f>
        <v>45.45882352941176</v>
      </c>
      <c r="H559" s="78">
        <f>'2 уровень'!J1380</f>
        <v>0</v>
      </c>
      <c r="I559" s="78">
        <f>'2 уровень'!K1380</f>
        <v>0</v>
      </c>
      <c r="J559" s="73">
        <f>'2 уровень'!L1380</f>
        <v>0</v>
      </c>
      <c r="K559" s="73">
        <f>'2 уровень'!M1380</f>
        <v>0</v>
      </c>
      <c r="L559" s="73">
        <f>'2 уровень'!N1380</f>
        <v>0</v>
      </c>
      <c r="M559" s="73">
        <f>'2 уровень'!O1380</f>
        <v>0</v>
      </c>
      <c r="N559" s="73">
        <f>'2 уровень'!P1380</f>
        <v>0</v>
      </c>
      <c r="O559" s="73">
        <f>'2 уровень'!Q1380</f>
        <v>0</v>
      </c>
      <c r="P559" s="389">
        <f>'2 уровень'!R1380</f>
        <v>0</v>
      </c>
      <c r="Q559" s="389">
        <f>'2 уровень'!S1380</f>
        <v>0</v>
      </c>
      <c r="R559" s="389">
        <f>'2 уровень'!T1380</f>
        <v>0</v>
      </c>
      <c r="S559" s="389">
        <f>'2 уровень'!U1380</f>
        <v>0</v>
      </c>
      <c r="T559" s="793">
        <f>'2 уровень'!V1380</f>
        <v>0</v>
      </c>
      <c r="U559" s="389">
        <f>'2 уровень'!W1380</f>
        <v>0</v>
      </c>
      <c r="V559" s="389">
        <f>'2 уровень'!X1380</f>
        <v>0</v>
      </c>
      <c r="W559" s="389">
        <f>'2 уровень'!Y1380</f>
        <v>0</v>
      </c>
      <c r="X559" s="389">
        <f>'2 уровень'!Z1380</f>
        <v>0</v>
      </c>
      <c r="Y559" s="392">
        <f>'2 уровень'!AA1380</f>
        <v>0</v>
      </c>
      <c r="Z559" s="389">
        <f>'2 уровень'!AB1380</f>
        <v>0</v>
      </c>
    </row>
    <row r="560" spans="1:171" ht="75" x14ac:dyDescent="0.25">
      <c r="B560" s="18">
        <v>1</v>
      </c>
      <c r="C560" s="291" t="s">
        <v>763</v>
      </c>
      <c r="D560" s="27">
        <f>'2 уровень'!F1381</f>
        <v>6100</v>
      </c>
      <c r="E560" s="27">
        <f>'2 уровень'!G1381</f>
        <v>1016.6666666666666</v>
      </c>
      <c r="F560" s="27">
        <f>'2 уровень'!H1381</f>
        <v>897</v>
      </c>
      <c r="G560" s="64">
        <f>'2 уровень'!I1381</f>
        <v>88.229508196721312</v>
      </c>
      <c r="H560" s="78">
        <f>'2 уровень'!J1381</f>
        <v>0</v>
      </c>
      <c r="I560" s="78">
        <f>'2 уровень'!K1381</f>
        <v>0</v>
      </c>
      <c r="J560" s="73">
        <f>'2 уровень'!L1381</f>
        <v>0</v>
      </c>
      <c r="K560" s="73">
        <f>'2 уровень'!M1381</f>
        <v>0</v>
      </c>
      <c r="L560" s="73">
        <f>'2 уровень'!N1381</f>
        <v>0</v>
      </c>
      <c r="M560" s="73">
        <f>'2 уровень'!O1381</f>
        <v>0</v>
      </c>
      <c r="N560" s="73">
        <f>'2 уровень'!P1381</f>
        <v>0</v>
      </c>
      <c r="O560" s="73">
        <f>'2 уровень'!Q1381</f>
        <v>0</v>
      </c>
      <c r="P560" s="389">
        <f>'2 уровень'!R1381</f>
        <v>0</v>
      </c>
      <c r="Q560" s="389">
        <f>'2 уровень'!S1381</f>
        <v>0</v>
      </c>
      <c r="R560" s="389">
        <f>'2 уровень'!T1381</f>
        <v>0</v>
      </c>
      <c r="S560" s="389">
        <f>'2 уровень'!U1381</f>
        <v>0</v>
      </c>
      <c r="T560" s="793">
        <f>'2 уровень'!V1381</f>
        <v>0</v>
      </c>
      <c r="U560" s="389">
        <f>'2 уровень'!W1381</f>
        <v>0</v>
      </c>
      <c r="V560" s="389">
        <f>'2 уровень'!X1381</f>
        <v>0</v>
      </c>
      <c r="W560" s="389">
        <f>'2 уровень'!Y1381</f>
        <v>0</v>
      </c>
      <c r="X560" s="389">
        <f>'2 уровень'!Z1381</f>
        <v>0</v>
      </c>
      <c r="Y560" s="392">
        <f>'2 уровень'!AA1381</f>
        <v>0</v>
      </c>
      <c r="Z560" s="389">
        <f>'2 уровень'!AB1381</f>
        <v>0</v>
      </c>
    </row>
    <row r="561" spans="2:26" ht="45" x14ac:dyDescent="0.25">
      <c r="B561" s="18">
        <v>1</v>
      </c>
      <c r="C561" s="173" t="s">
        <v>764</v>
      </c>
      <c r="D561" s="27">
        <f>'2 уровень'!F1382</f>
        <v>6000</v>
      </c>
      <c r="E561" s="27">
        <f>'2 уровень'!G1382</f>
        <v>1000</v>
      </c>
      <c r="F561" s="27">
        <f>'2 уровень'!H1382</f>
        <v>561</v>
      </c>
      <c r="G561" s="64">
        <f>'2 уровень'!I1382</f>
        <v>56.100000000000009</v>
      </c>
      <c r="H561" s="78">
        <f>'2 уровень'!J1382</f>
        <v>0</v>
      </c>
      <c r="I561" s="78">
        <f>'2 уровень'!K1382</f>
        <v>0</v>
      </c>
      <c r="J561" s="73">
        <f>'2 уровень'!L1382</f>
        <v>0</v>
      </c>
      <c r="K561" s="73">
        <f>'2 уровень'!M1382</f>
        <v>0</v>
      </c>
      <c r="L561" s="73">
        <f>'2 уровень'!N1382</f>
        <v>0</v>
      </c>
      <c r="M561" s="73">
        <f>'2 уровень'!O1382</f>
        <v>0</v>
      </c>
      <c r="N561" s="73">
        <f>'2 уровень'!P1382</f>
        <v>0</v>
      </c>
      <c r="O561" s="73">
        <f>'2 уровень'!Q1382</f>
        <v>0</v>
      </c>
      <c r="P561" s="389">
        <f>'2 уровень'!R1382</f>
        <v>0</v>
      </c>
      <c r="Q561" s="389">
        <f>'2 уровень'!S1382</f>
        <v>0</v>
      </c>
      <c r="R561" s="389">
        <f>'2 уровень'!T1382</f>
        <v>0</v>
      </c>
      <c r="S561" s="389">
        <f>'2 уровень'!U1382</f>
        <v>0</v>
      </c>
      <c r="T561" s="793">
        <f>'2 уровень'!V1382</f>
        <v>0</v>
      </c>
      <c r="U561" s="389">
        <f>'2 уровень'!W1382</f>
        <v>0</v>
      </c>
      <c r="V561" s="389">
        <f>'2 уровень'!X1382</f>
        <v>0</v>
      </c>
      <c r="W561" s="389">
        <f>'2 уровень'!Y1382</f>
        <v>0</v>
      </c>
      <c r="X561" s="389">
        <f>'2 уровень'!Z1382</f>
        <v>0</v>
      </c>
      <c r="Y561" s="392">
        <f>'2 уровень'!AA1382</f>
        <v>0</v>
      </c>
      <c r="Z561" s="389">
        <f>'2 уровень'!AB1382</f>
        <v>0</v>
      </c>
    </row>
    <row r="562" spans="2:26" x14ac:dyDescent="0.25">
      <c r="B562" s="18">
        <v>1</v>
      </c>
      <c r="C562" s="173" t="s">
        <v>130</v>
      </c>
      <c r="D562" s="27">
        <f>'2 уровень'!F1383</f>
        <v>34300</v>
      </c>
      <c r="E562" s="27">
        <f>'2 уровень'!G1383</f>
        <v>5716.666666666667</v>
      </c>
      <c r="F562" s="27">
        <f>'2 уровень'!H1383</f>
        <v>5918</v>
      </c>
      <c r="G562" s="64">
        <f>'2 уровень'!I1383</f>
        <v>103.52186588921282</v>
      </c>
      <c r="H562" s="78">
        <f>'2 уровень'!J1383</f>
        <v>0</v>
      </c>
      <c r="I562" s="78">
        <f>'2 уровень'!K1383</f>
        <v>0</v>
      </c>
      <c r="J562" s="73">
        <f>'2 уровень'!L1383</f>
        <v>0</v>
      </c>
      <c r="K562" s="73">
        <f>'2 уровень'!M1383</f>
        <v>0</v>
      </c>
      <c r="L562" s="73">
        <f>'2 уровень'!N1383</f>
        <v>0</v>
      </c>
      <c r="M562" s="73">
        <f>'2 уровень'!O1383</f>
        <v>0</v>
      </c>
      <c r="N562" s="73">
        <f>'2 уровень'!P1383</f>
        <v>0</v>
      </c>
      <c r="O562" s="73">
        <f>'2 уровень'!Q1383</f>
        <v>0</v>
      </c>
      <c r="P562" s="389">
        <f>'2 уровень'!R1383</f>
        <v>0</v>
      </c>
      <c r="Q562" s="389">
        <f>'2 уровень'!S1383</f>
        <v>0</v>
      </c>
      <c r="R562" s="389">
        <f>'2 уровень'!T1383</f>
        <v>0</v>
      </c>
      <c r="S562" s="389">
        <f>'2 уровень'!U1383</f>
        <v>0</v>
      </c>
      <c r="T562" s="793">
        <f>'2 уровень'!V1383</f>
        <v>0</v>
      </c>
      <c r="U562" s="389">
        <f>'2 уровень'!W1383</f>
        <v>0</v>
      </c>
      <c r="V562" s="389">
        <f>'2 уровень'!X1383</f>
        <v>0</v>
      </c>
      <c r="W562" s="389">
        <f>'2 уровень'!Y1383</f>
        <v>0</v>
      </c>
      <c r="X562" s="389">
        <f>'2 уровень'!Z1383</f>
        <v>0</v>
      </c>
      <c r="Y562" s="392">
        <f>'2 уровень'!AA1383</f>
        <v>0</v>
      </c>
      <c r="Z562" s="389">
        <f>'2 уровень'!AB1383</f>
        <v>0</v>
      </c>
    </row>
    <row r="563" spans="2:26" x14ac:dyDescent="0.25">
      <c r="B563" s="18">
        <v>1</v>
      </c>
      <c r="C563" s="173" t="s">
        <v>218</v>
      </c>
      <c r="D563" s="27">
        <f>'2 уровень'!F1384</f>
        <v>33000</v>
      </c>
      <c r="E563" s="27">
        <f>'2 уровень'!G1384</f>
        <v>5500</v>
      </c>
      <c r="F563" s="27">
        <f>'2 уровень'!H1384</f>
        <v>5849</v>
      </c>
      <c r="G563" s="64">
        <f>'2 уровень'!I1384</f>
        <v>106.34545454545454</v>
      </c>
      <c r="H563" s="78">
        <f>'2 уровень'!J1384</f>
        <v>0</v>
      </c>
      <c r="I563" s="78">
        <f>'2 уровень'!K1384</f>
        <v>0</v>
      </c>
      <c r="J563" s="73">
        <f>'2 уровень'!L1384</f>
        <v>0</v>
      </c>
      <c r="K563" s="73">
        <f>'2 уровень'!M1384</f>
        <v>0</v>
      </c>
      <c r="L563" s="73">
        <f>'2 уровень'!N1384</f>
        <v>0</v>
      </c>
      <c r="M563" s="73">
        <f>'2 уровень'!O1384</f>
        <v>0</v>
      </c>
      <c r="N563" s="73">
        <f>'2 уровень'!P1384</f>
        <v>0</v>
      </c>
      <c r="O563" s="73">
        <f>'2 уровень'!Q1384</f>
        <v>0</v>
      </c>
      <c r="P563" s="389">
        <f>'2 уровень'!R1384</f>
        <v>0</v>
      </c>
      <c r="Q563" s="389">
        <f>'2 уровень'!S1384</f>
        <v>0</v>
      </c>
      <c r="R563" s="389">
        <f>'2 уровень'!T1384</f>
        <v>0</v>
      </c>
      <c r="S563" s="389">
        <f>'2 уровень'!U1384</f>
        <v>0</v>
      </c>
      <c r="T563" s="793">
        <f>'2 уровень'!V1384</f>
        <v>0</v>
      </c>
      <c r="U563" s="389">
        <f>'2 уровень'!W1384</f>
        <v>0</v>
      </c>
      <c r="V563" s="389">
        <f>'2 уровень'!X1384</f>
        <v>0</v>
      </c>
      <c r="W563" s="389">
        <f>'2 уровень'!Y1384</f>
        <v>0</v>
      </c>
      <c r="X563" s="389">
        <f>'2 уровень'!Z1384</f>
        <v>0</v>
      </c>
      <c r="Y563" s="392">
        <f>'2 уровень'!AA1384</f>
        <v>0</v>
      </c>
      <c r="Z563" s="389">
        <f>'2 уровень'!AB1384</f>
        <v>0</v>
      </c>
    </row>
    <row r="564" spans="2:26" ht="45" x14ac:dyDescent="0.25">
      <c r="B564" s="18">
        <v>1</v>
      </c>
      <c r="C564" s="173" t="s">
        <v>435</v>
      </c>
      <c r="D564" s="27">
        <f>'2 уровень'!F1385</f>
        <v>1000</v>
      </c>
      <c r="E564" s="27">
        <f>'2 уровень'!G1385</f>
        <v>166.66666666666666</v>
      </c>
      <c r="F564" s="27">
        <f>'2 уровень'!H1385</f>
        <v>45</v>
      </c>
      <c r="G564" s="64">
        <f>'2 уровень'!I1385</f>
        <v>27</v>
      </c>
      <c r="H564" s="78">
        <f>'2 уровень'!J1385</f>
        <v>0</v>
      </c>
      <c r="I564" s="78">
        <f>'2 уровень'!K1385</f>
        <v>0</v>
      </c>
      <c r="J564" s="73">
        <f>'2 уровень'!L1385</f>
        <v>0</v>
      </c>
      <c r="K564" s="73">
        <f>'2 уровень'!M1385</f>
        <v>0</v>
      </c>
      <c r="L564" s="73">
        <f>'2 уровень'!N1385</f>
        <v>0</v>
      </c>
      <c r="M564" s="73">
        <f>'2 уровень'!O1385</f>
        <v>0</v>
      </c>
      <c r="N564" s="73">
        <f>'2 уровень'!P1385</f>
        <v>0</v>
      </c>
      <c r="O564" s="73">
        <f>'2 уровень'!Q1385</f>
        <v>0</v>
      </c>
      <c r="P564" s="389">
        <f>'2 уровень'!R1385</f>
        <v>0</v>
      </c>
      <c r="Q564" s="389">
        <f>'2 уровень'!S1385</f>
        <v>0</v>
      </c>
      <c r="R564" s="389">
        <f>'2 уровень'!T1385</f>
        <v>0</v>
      </c>
      <c r="S564" s="389">
        <f>'2 уровень'!U1385</f>
        <v>0</v>
      </c>
      <c r="T564" s="793">
        <f>'2 уровень'!V1385</f>
        <v>0</v>
      </c>
      <c r="U564" s="389">
        <f>'2 уровень'!W1385</f>
        <v>0</v>
      </c>
      <c r="V564" s="389">
        <f>'2 уровень'!X1385</f>
        <v>0</v>
      </c>
      <c r="W564" s="389">
        <f>'2 уровень'!Y1385</f>
        <v>0</v>
      </c>
      <c r="X564" s="389">
        <f>'2 уровень'!Z1385</f>
        <v>0</v>
      </c>
      <c r="Y564" s="392">
        <f>'2 уровень'!AA1385</f>
        <v>0</v>
      </c>
      <c r="Z564" s="389">
        <f>'2 уровень'!AB1385</f>
        <v>0</v>
      </c>
    </row>
    <row r="565" spans="2:26" ht="75" x14ac:dyDescent="0.25">
      <c r="B565" s="18">
        <v>1</v>
      </c>
      <c r="C565" s="173" t="s">
        <v>459</v>
      </c>
      <c r="D565" s="27">
        <f>'2 уровень'!F1386</f>
        <v>300</v>
      </c>
      <c r="E565" s="27">
        <f>'2 уровень'!G1386</f>
        <v>50</v>
      </c>
      <c r="F565" s="27">
        <f>'2 уровень'!H1386</f>
        <v>24</v>
      </c>
      <c r="G565" s="64">
        <f>'2 уровень'!I1386</f>
        <v>48</v>
      </c>
      <c r="H565" s="78">
        <f>'2 уровень'!J1386</f>
        <v>0</v>
      </c>
      <c r="I565" s="78">
        <f>'2 уровень'!K1386</f>
        <v>0</v>
      </c>
      <c r="J565" s="73">
        <f>'2 уровень'!L1386</f>
        <v>0</v>
      </c>
      <c r="K565" s="73">
        <f>'2 уровень'!M1386</f>
        <v>0</v>
      </c>
      <c r="L565" s="73">
        <f>'2 уровень'!N1386</f>
        <v>0</v>
      </c>
      <c r="M565" s="73">
        <f>'2 уровень'!O1386</f>
        <v>0</v>
      </c>
      <c r="N565" s="73">
        <f>'2 уровень'!P1386</f>
        <v>0</v>
      </c>
      <c r="O565" s="73">
        <f>'2 уровень'!Q1386</f>
        <v>0</v>
      </c>
      <c r="P565" s="389">
        <f>'2 уровень'!R1386</f>
        <v>0</v>
      </c>
      <c r="Q565" s="389">
        <f>'2 уровень'!S1386</f>
        <v>0</v>
      </c>
      <c r="R565" s="389">
        <f>'2 уровень'!T1386</f>
        <v>0</v>
      </c>
      <c r="S565" s="389">
        <f>'2 уровень'!U1386</f>
        <v>0</v>
      </c>
      <c r="T565" s="793">
        <f>'2 уровень'!V1386</f>
        <v>0</v>
      </c>
      <c r="U565" s="389">
        <f>'2 уровень'!W1386</f>
        <v>0</v>
      </c>
      <c r="V565" s="389">
        <f>'2 уровень'!X1386</f>
        <v>0</v>
      </c>
      <c r="W565" s="389">
        <f>'2 уровень'!Y1386</f>
        <v>0</v>
      </c>
      <c r="X565" s="389">
        <f>'2 уровень'!Z1386</f>
        <v>0</v>
      </c>
      <c r="Y565" s="392">
        <f>'2 уровень'!AA1386</f>
        <v>0</v>
      </c>
      <c r="Z565" s="389">
        <f>'2 уровень'!AB1386</f>
        <v>0</v>
      </c>
    </row>
    <row r="566" spans="2:26" ht="29.25" x14ac:dyDescent="0.25">
      <c r="B566" s="18">
        <v>1</v>
      </c>
      <c r="C566" s="288" t="s">
        <v>334</v>
      </c>
      <c r="D566" s="27">
        <f>'2 уровень'!F1387</f>
        <v>7500</v>
      </c>
      <c r="E566" s="27">
        <f>'2 уровень'!G1387</f>
        <v>1250</v>
      </c>
      <c r="F566" s="27">
        <f>'2 уровень'!H1387</f>
        <v>830</v>
      </c>
      <c r="G566" s="64">
        <f>'2 уровень'!I1387</f>
        <v>66.400000000000006</v>
      </c>
      <c r="H566" s="78">
        <f>'2 уровень'!J1387</f>
        <v>0</v>
      </c>
      <c r="I566" s="78">
        <f>'2 уровень'!K1387</f>
        <v>0</v>
      </c>
      <c r="J566" s="73">
        <f>'2 уровень'!L1387</f>
        <v>0</v>
      </c>
      <c r="K566" s="73">
        <f>'2 уровень'!M1387</f>
        <v>0</v>
      </c>
      <c r="L566" s="73">
        <f>'2 уровень'!N1387</f>
        <v>0</v>
      </c>
      <c r="M566" s="73">
        <f>'2 уровень'!O1387</f>
        <v>0</v>
      </c>
      <c r="N566" s="73">
        <f>'2 уровень'!P1387</f>
        <v>0</v>
      </c>
      <c r="O566" s="73">
        <f>'2 уровень'!Q1387</f>
        <v>0</v>
      </c>
      <c r="P566" s="389">
        <f>'2 уровень'!R1387</f>
        <v>0</v>
      </c>
      <c r="Q566" s="389">
        <f>'2 уровень'!S1387</f>
        <v>0</v>
      </c>
      <c r="R566" s="389">
        <f>'2 уровень'!T1387</f>
        <v>0</v>
      </c>
      <c r="S566" s="389">
        <f>'2 уровень'!U1387</f>
        <v>0</v>
      </c>
      <c r="T566" s="793">
        <f>'2 уровень'!V1387</f>
        <v>0</v>
      </c>
      <c r="U566" s="389">
        <f>'2 уровень'!W1387</f>
        <v>0</v>
      </c>
      <c r="V566" s="389">
        <f>'2 уровень'!X1387</f>
        <v>0</v>
      </c>
      <c r="W566" s="389">
        <f>'2 уровень'!Y1387</f>
        <v>0</v>
      </c>
      <c r="X566" s="389">
        <f>'2 уровень'!Z1387</f>
        <v>0</v>
      </c>
      <c r="Y566" s="392">
        <f>'2 уровень'!AA1387</f>
        <v>0</v>
      </c>
      <c r="Z566" s="389">
        <f>'2 уровень'!AB1387</f>
        <v>0</v>
      </c>
    </row>
    <row r="567" spans="2:26" ht="30" x14ac:dyDescent="0.25">
      <c r="B567" s="18">
        <v>1</v>
      </c>
      <c r="C567" s="174" t="s">
        <v>191</v>
      </c>
      <c r="D567" s="27">
        <f>'2 уровень'!F1388</f>
        <v>0</v>
      </c>
      <c r="E567" s="27">
        <f>'2 уровень'!G1388</f>
        <v>0</v>
      </c>
      <c r="F567" s="27">
        <f>'2 уровень'!H1388</f>
        <v>0</v>
      </c>
      <c r="G567" s="64">
        <f>'2 уровень'!I1388</f>
        <v>0</v>
      </c>
      <c r="H567" s="78">
        <f>'2 уровень'!J1388</f>
        <v>0</v>
      </c>
      <c r="I567" s="78">
        <f>'2 уровень'!K1388</f>
        <v>0</v>
      </c>
      <c r="J567" s="73">
        <f>'2 уровень'!L1388</f>
        <v>0</v>
      </c>
      <c r="K567" s="73">
        <f>'2 уровень'!M1388</f>
        <v>0</v>
      </c>
      <c r="L567" s="73">
        <f>'2 уровень'!N1388</f>
        <v>0</v>
      </c>
      <c r="M567" s="73">
        <f>'2 уровень'!O1388</f>
        <v>0</v>
      </c>
      <c r="N567" s="73">
        <f>'2 уровень'!P1388</f>
        <v>0</v>
      </c>
      <c r="O567" s="73">
        <f>'2 уровень'!Q1388</f>
        <v>0</v>
      </c>
      <c r="P567" s="389">
        <f>'2 уровень'!R1388</f>
        <v>0</v>
      </c>
      <c r="Q567" s="389">
        <f>'2 уровень'!S1388</f>
        <v>0</v>
      </c>
      <c r="R567" s="389">
        <f>'2 уровень'!T1388</f>
        <v>0</v>
      </c>
      <c r="S567" s="389">
        <f>'2 уровень'!U1388</f>
        <v>0</v>
      </c>
      <c r="T567" s="793">
        <f>'2 уровень'!V1388</f>
        <v>0</v>
      </c>
      <c r="U567" s="389">
        <f>'2 уровень'!W1388</f>
        <v>0</v>
      </c>
      <c r="V567" s="389">
        <f>'2 уровень'!X1388</f>
        <v>0</v>
      </c>
      <c r="W567" s="389">
        <f>'2 уровень'!Y1388</f>
        <v>0</v>
      </c>
      <c r="X567" s="389">
        <f>'2 уровень'!Z1388</f>
        <v>0</v>
      </c>
      <c r="Y567" s="392">
        <f>'2 уровень'!AA1388</f>
        <v>0</v>
      </c>
      <c r="Z567" s="389">
        <f>'2 уровень'!AB1388</f>
        <v>0</v>
      </c>
    </row>
    <row r="568" spans="2:26" ht="110.25" x14ac:dyDescent="0.25">
      <c r="B568" s="18">
        <v>1</v>
      </c>
      <c r="C568" s="556" t="s">
        <v>460</v>
      </c>
      <c r="D568" s="27">
        <f>'2 уровень'!F1389</f>
        <v>6145</v>
      </c>
      <c r="E568" s="27">
        <f>'2 уровень'!G1389</f>
        <v>1024.1666666666667</v>
      </c>
      <c r="F568" s="27">
        <f>'2 уровень'!H1389</f>
        <v>902</v>
      </c>
      <c r="G568" s="64">
        <f>'2 уровень'!I1389</f>
        <v>88.071602929210741</v>
      </c>
      <c r="H568" s="78">
        <f>'2 уровень'!J1389</f>
        <v>0</v>
      </c>
      <c r="I568" s="78">
        <f>'2 уровень'!K1389</f>
        <v>0</v>
      </c>
      <c r="J568" s="73">
        <f>'2 уровень'!L1389</f>
        <v>0</v>
      </c>
      <c r="K568" s="73">
        <f>'2 уровень'!M1389</f>
        <v>0</v>
      </c>
      <c r="L568" s="73">
        <f>'2 уровень'!N1389</f>
        <v>0</v>
      </c>
      <c r="M568" s="73">
        <f>'2 уровень'!O1389</f>
        <v>0</v>
      </c>
      <c r="N568" s="73">
        <f>'2 уровень'!P1389</f>
        <v>0</v>
      </c>
      <c r="O568" s="73">
        <f>'2 уровень'!Q1389</f>
        <v>0</v>
      </c>
      <c r="P568" s="389">
        <f>'2 уровень'!R1389</f>
        <v>27449.968299999997</v>
      </c>
      <c r="Q568" s="389">
        <f>'2 уровень'!S1389</f>
        <v>27449.968299999997</v>
      </c>
      <c r="R568" s="389">
        <f>'2 уровень'!T1389</f>
        <v>4574.9947166666661</v>
      </c>
      <c r="S568" s="389">
        <f>'2 уровень'!U1389</f>
        <v>4170.3271800000002</v>
      </c>
      <c r="T568" s="793">
        <f>'2 уровень'!V1389</f>
        <v>0</v>
      </c>
      <c r="U568" s="389">
        <f>'2 уровень'!W1389</f>
        <v>0</v>
      </c>
      <c r="V568" s="389">
        <f>'2 уровень'!X1389</f>
        <v>-404.66753666666591</v>
      </c>
      <c r="W568" s="389">
        <f>'2 уровень'!Y1389</f>
        <v>0</v>
      </c>
      <c r="X568" s="389">
        <f>'2 уровень'!Z1389</f>
        <v>-78.248549999999994</v>
      </c>
      <c r="Y568" s="392">
        <f>'2 уровень'!AA1389</f>
        <v>4092.07863</v>
      </c>
      <c r="Z568" s="389">
        <f>'2 уровень'!AB1389</f>
        <v>0</v>
      </c>
    </row>
    <row r="569" spans="2:26" ht="15.75" x14ac:dyDescent="0.25">
      <c r="B569" s="18">
        <v>1</v>
      </c>
      <c r="C569" s="3250" t="s">
        <v>561</v>
      </c>
      <c r="D569" s="27">
        <f>'2 уровень'!F1390</f>
        <v>1046</v>
      </c>
      <c r="E569" s="27">
        <f>'2 уровень'!G1390</f>
        <v>174.33333333333334</v>
      </c>
      <c r="F569" s="27">
        <f>'2 уровень'!H1390</f>
        <v>125</v>
      </c>
      <c r="G569" s="64">
        <f>'2 уровень'!I1390</f>
        <v>71.701720841300187</v>
      </c>
      <c r="H569" s="78">
        <f>'2 уровень'!J1390</f>
        <v>0</v>
      </c>
      <c r="I569" s="78">
        <f>'2 уровень'!K1390</f>
        <v>0</v>
      </c>
      <c r="J569" s="73">
        <f>'2 уровень'!L1390</f>
        <v>0</v>
      </c>
      <c r="K569" s="73">
        <f>'2 уровень'!M1390</f>
        <v>0</v>
      </c>
      <c r="L569" s="73">
        <f>'2 уровень'!N1390</f>
        <v>0</v>
      </c>
      <c r="M569" s="73">
        <f>'2 уровень'!O1390</f>
        <v>0</v>
      </c>
      <c r="N569" s="73">
        <f>'2 уровень'!P1390</f>
        <v>0</v>
      </c>
      <c r="O569" s="73">
        <f>'2 уровень'!Q1390</f>
        <v>0</v>
      </c>
      <c r="P569" s="389">
        <f>'2 уровень'!R1390</f>
        <v>0</v>
      </c>
      <c r="Q569" s="389">
        <f>'2 уровень'!S1390</f>
        <v>0</v>
      </c>
      <c r="R569" s="389">
        <f>'2 уровень'!T1390</f>
        <v>0</v>
      </c>
      <c r="S569" s="389">
        <f>'2 уровень'!U1390</f>
        <v>0</v>
      </c>
      <c r="T569" s="793">
        <f>'2 уровень'!V1390</f>
        <v>0</v>
      </c>
      <c r="U569" s="389">
        <f>'2 уровень'!W1390</f>
        <v>0</v>
      </c>
      <c r="V569" s="389">
        <f>'2 уровень'!X1390</f>
        <v>0</v>
      </c>
      <c r="W569" s="389">
        <f>'2 уровень'!Y1390</f>
        <v>0</v>
      </c>
      <c r="X569" s="389">
        <f>'2 уровень'!Z1390</f>
        <v>0</v>
      </c>
      <c r="Y569" s="392">
        <f>'2 уровень'!AA1390</f>
        <v>0</v>
      </c>
      <c r="Z569" s="389">
        <f>'2 уровень'!AB1390</f>
        <v>0</v>
      </c>
    </row>
    <row r="570" spans="2:26" ht="15.75" x14ac:dyDescent="0.25">
      <c r="B570" s="18">
        <v>1</v>
      </c>
      <c r="C570" s="3250" t="s">
        <v>562</v>
      </c>
      <c r="D570" s="27">
        <f>'2 уровень'!F1391</f>
        <v>1411</v>
      </c>
      <c r="E570" s="27">
        <f>'2 уровень'!G1391</f>
        <v>235.16666666666666</v>
      </c>
      <c r="F570" s="27">
        <f>'2 уровень'!H1391</f>
        <v>169</v>
      </c>
      <c r="G570" s="64">
        <f>'2 уровень'!I1391</f>
        <v>71.863926293408937</v>
      </c>
      <c r="H570" s="78">
        <f>'2 уровень'!J1391</f>
        <v>0</v>
      </c>
      <c r="I570" s="78">
        <f>'2 уровень'!K1391</f>
        <v>0</v>
      </c>
      <c r="J570" s="73">
        <f>'2 уровень'!L1391</f>
        <v>0</v>
      </c>
      <c r="K570" s="73">
        <f>'2 уровень'!M1391</f>
        <v>0</v>
      </c>
      <c r="L570" s="73">
        <f>'2 уровень'!N1391</f>
        <v>0</v>
      </c>
      <c r="M570" s="73">
        <f>'2 уровень'!O1391</f>
        <v>0</v>
      </c>
      <c r="N570" s="73">
        <f>'2 уровень'!P1391</f>
        <v>0</v>
      </c>
      <c r="O570" s="73">
        <f>'2 уровень'!Q1391</f>
        <v>0</v>
      </c>
      <c r="P570" s="389">
        <f>'2 уровень'!R1391</f>
        <v>0</v>
      </c>
      <c r="Q570" s="389">
        <f>'2 уровень'!S1391</f>
        <v>0</v>
      </c>
      <c r="R570" s="389">
        <f>'2 уровень'!T1391</f>
        <v>0</v>
      </c>
      <c r="S570" s="389">
        <f>'2 уровень'!U1391</f>
        <v>0</v>
      </c>
      <c r="T570" s="793">
        <f>'2 уровень'!V1391</f>
        <v>0</v>
      </c>
      <c r="U570" s="389">
        <f>'2 уровень'!W1391</f>
        <v>0</v>
      </c>
      <c r="V570" s="389">
        <f>'2 уровень'!X1391</f>
        <v>0</v>
      </c>
      <c r="W570" s="389">
        <f>'2 уровень'!Y1391</f>
        <v>0</v>
      </c>
      <c r="X570" s="389">
        <f>'2 уровень'!Z1391</f>
        <v>0</v>
      </c>
      <c r="Y570" s="392">
        <f>'2 уровень'!AA1391</f>
        <v>0</v>
      </c>
      <c r="Z570" s="389">
        <f>'2 уровень'!AB1391</f>
        <v>0</v>
      </c>
    </row>
    <row r="571" spans="2:26" ht="31.5" x14ac:dyDescent="0.25">
      <c r="B571" s="18">
        <v>1</v>
      </c>
      <c r="C571" s="3250" t="s">
        <v>563</v>
      </c>
      <c r="D571" s="27">
        <f>'2 уровень'!F1392</f>
        <v>2954</v>
      </c>
      <c r="E571" s="27">
        <f>'2 уровень'!G1392</f>
        <v>492.33333333333331</v>
      </c>
      <c r="F571" s="27">
        <f>'2 уровень'!H1392</f>
        <v>522</v>
      </c>
      <c r="G571" s="64">
        <f>'2 уровень'!I1392</f>
        <v>106.02572782667569</v>
      </c>
      <c r="H571" s="78">
        <f>'2 уровень'!J1392</f>
        <v>0</v>
      </c>
      <c r="I571" s="78">
        <f>'2 уровень'!K1392</f>
        <v>0</v>
      </c>
      <c r="J571" s="73">
        <f>'2 уровень'!L1392</f>
        <v>0</v>
      </c>
      <c r="K571" s="73">
        <f>'2 уровень'!M1392</f>
        <v>0</v>
      </c>
      <c r="L571" s="73">
        <f>'2 уровень'!N1392</f>
        <v>0</v>
      </c>
      <c r="M571" s="73">
        <f>'2 уровень'!O1392</f>
        <v>0</v>
      </c>
      <c r="N571" s="73">
        <f>'2 уровень'!P1392</f>
        <v>0</v>
      </c>
      <c r="O571" s="73">
        <f>'2 уровень'!Q1392</f>
        <v>0</v>
      </c>
      <c r="P571" s="389">
        <f>'2 уровень'!R1392</f>
        <v>0</v>
      </c>
      <c r="Q571" s="389">
        <f>'2 уровень'!S1392</f>
        <v>0</v>
      </c>
      <c r="R571" s="389">
        <f>'2 уровень'!T1392</f>
        <v>0</v>
      </c>
      <c r="S571" s="389">
        <f>'2 уровень'!U1392</f>
        <v>0</v>
      </c>
      <c r="T571" s="793">
        <f>'2 уровень'!V1392</f>
        <v>0</v>
      </c>
      <c r="U571" s="389">
        <f>'2 уровень'!W1392</f>
        <v>0</v>
      </c>
      <c r="V571" s="389">
        <f>'2 уровень'!X1392</f>
        <v>0</v>
      </c>
      <c r="W571" s="389">
        <f>'2 уровень'!Y1392</f>
        <v>0</v>
      </c>
      <c r="X571" s="389">
        <f>'2 уровень'!Z1392</f>
        <v>0</v>
      </c>
      <c r="Y571" s="392">
        <f>'2 уровень'!AA1392</f>
        <v>0</v>
      </c>
      <c r="Z571" s="389">
        <f>'2 уровень'!AB1392</f>
        <v>0</v>
      </c>
    </row>
    <row r="572" spans="2:26" ht="15.75" x14ac:dyDescent="0.25">
      <c r="C572" s="3250" t="s">
        <v>765</v>
      </c>
      <c r="D572" s="27">
        <f>'2 уровень'!F1393</f>
        <v>734</v>
      </c>
      <c r="E572" s="27">
        <f>'2 уровень'!G1393</f>
        <v>122.33333333333333</v>
      </c>
      <c r="F572" s="27">
        <f>'2 уровень'!H1393</f>
        <v>86</v>
      </c>
      <c r="G572" s="64">
        <f>'2 уровень'!I1393</f>
        <v>0</v>
      </c>
      <c r="H572" s="78">
        <f>'2 уровень'!J1393</f>
        <v>0</v>
      </c>
      <c r="I572" s="78">
        <f>'2 уровень'!K1393</f>
        <v>0</v>
      </c>
      <c r="J572" s="73">
        <f>'2 уровень'!L1393</f>
        <v>0</v>
      </c>
      <c r="K572" s="73">
        <f>'2 уровень'!M1393</f>
        <v>0</v>
      </c>
      <c r="L572" s="73">
        <f>'2 уровень'!N1393</f>
        <v>0</v>
      </c>
      <c r="M572" s="73">
        <f>'2 уровень'!O1393</f>
        <v>0</v>
      </c>
      <c r="N572" s="73">
        <f>'2 уровень'!P1393</f>
        <v>0</v>
      </c>
      <c r="O572" s="73">
        <f>'2 уровень'!Q1393</f>
        <v>0</v>
      </c>
      <c r="P572" s="389">
        <f>'2 уровень'!R1393</f>
        <v>0</v>
      </c>
      <c r="Q572" s="389">
        <f>'2 уровень'!S1393</f>
        <v>0</v>
      </c>
      <c r="R572" s="389">
        <f>'2 уровень'!T1393</f>
        <v>0</v>
      </c>
      <c r="S572" s="389">
        <f>'2 уровень'!U1393</f>
        <v>0</v>
      </c>
      <c r="T572" s="793">
        <f>'2 уровень'!V1393</f>
        <v>0</v>
      </c>
      <c r="U572" s="389">
        <f>'2 уровень'!W1393</f>
        <v>0</v>
      </c>
      <c r="V572" s="389">
        <f>'2 уровень'!X1393</f>
        <v>0</v>
      </c>
      <c r="W572" s="389">
        <f>'2 уровень'!Y1393</f>
        <v>0</v>
      </c>
      <c r="X572" s="389">
        <f>'2 уровень'!Z1393</f>
        <v>0</v>
      </c>
      <c r="Y572" s="392">
        <f>'2 уровень'!AA1393</f>
        <v>0</v>
      </c>
      <c r="Z572" s="389">
        <f>'2 уровень'!AB1393</f>
        <v>0</v>
      </c>
    </row>
    <row r="573" spans="2:26" ht="45" x14ac:dyDescent="0.25">
      <c r="C573" s="291" t="s">
        <v>436</v>
      </c>
      <c r="D573" s="27">
        <f>'2 уровень'!F1394</f>
        <v>20998</v>
      </c>
      <c r="E573" s="27">
        <f>'2 уровень'!G1394</f>
        <v>3499.666666666667</v>
      </c>
      <c r="F573" s="27">
        <f>'2 уровень'!H1394</f>
        <v>2053</v>
      </c>
      <c r="G573" s="64">
        <f>'2 уровень'!I1394</f>
        <v>58.662729783788926</v>
      </c>
      <c r="H573" s="78">
        <f>'2 уровень'!J1394</f>
        <v>0</v>
      </c>
      <c r="I573" s="78">
        <f>'2 уровень'!K1394</f>
        <v>0</v>
      </c>
      <c r="J573" s="73">
        <f>'2 уровень'!L1394</f>
        <v>0</v>
      </c>
      <c r="K573" s="73">
        <f>'2 уровень'!M1394</f>
        <v>0</v>
      </c>
      <c r="L573" s="73">
        <f>'2 уровень'!N1394</f>
        <v>0</v>
      </c>
      <c r="M573" s="73">
        <f>'2 уровень'!O1394</f>
        <v>0</v>
      </c>
      <c r="N573" s="73">
        <f>'2 уровень'!P1394</f>
        <v>0</v>
      </c>
      <c r="O573" s="73">
        <f>'2 уровень'!Q1394</f>
        <v>0</v>
      </c>
      <c r="P573" s="389">
        <f>'2 уровень'!R1394</f>
        <v>84566.419200000004</v>
      </c>
      <c r="Q573" s="389">
        <f>'2 уровень'!S1394</f>
        <v>84566.419200000004</v>
      </c>
      <c r="R573" s="389">
        <f>'2 уровень'!T1394</f>
        <v>14094.403199999999</v>
      </c>
      <c r="S573" s="389">
        <f>'2 уровень'!U1394</f>
        <v>9025.880360000001</v>
      </c>
      <c r="T573" s="793">
        <f>'2 уровень'!V1394</f>
        <v>0</v>
      </c>
      <c r="U573" s="389">
        <f>'2 уровень'!W1394</f>
        <v>0</v>
      </c>
      <c r="V573" s="389">
        <f>'2 уровень'!X1394</f>
        <v>-5068.5228399999996</v>
      </c>
      <c r="W573" s="389">
        <f>'2 уровень'!Y1394</f>
        <v>0</v>
      </c>
      <c r="X573" s="389">
        <f>'2 уровень'!Z1394</f>
        <v>-48.791879999999999</v>
      </c>
      <c r="Y573" s="392">
        <f>'2 уровень'!AA1394</f>
        <v>8990.0119900000027</v>
      </c>
      <c r="Z573" s="389">
        <f>'2 уровень'!AB1394</f>
        <v>0</v>
      </c>
    </row>
    <row r="574" spans="2:26" ht="30" x14ac:dyDescent="0.25">
      <c r="B574" s="18">
        <v>1</v>
      </c>
      <c r="C574" s="173" t="s">
        <v>266</v>
      </c>
      <c r="D574" s="27">
        <f>'2 уровень'!F1395</f>
        <v>14347</v>
      </c>
      <c r="E574" s="27">
        <f>'2 уровень'!G1395</f>
        <v>2391.166666666667</v>
      </c>
      <c r="F574" s="27">
        <f>'2 уровень'!H1395</f>
        <v>1127</v>
      </c>
      <c r="G574" s="64">
        <f>'2 уровень'!I1395</f>
        <v>47.131804558444266</v>
      </c>
      <c r="H574" s="78">
        <f>'2 уровень'!J1395</f>
        <v>0</v>
      </c>
      <c r="I574" s="78">
        <f>'2 уровень'!K1395</f>
        <v>0</v>
      </c>
      <c r="J574" s="73">
        <f>'2 уровень'!L1395</f>
        <v>0</v>
      </c>
      <c r="K574" s="73">
        <f>'2 уровень'!M1395</f>
        <v>0</v>
      </c>
      <c r="L574" s="73">
        <f>'2 уровень'!N1395</f>
        <v>0</v>
      </c>
      <c r="M574" s="73">
        <f>'2 уровень'!O1395</f>
        <v>0</v>
      </c>
      <c r="N574" s="73">
        <f>'2 уровень'!P1395</f>
        <v>0</v>
      </c>
      <c r="O574" s="73">
        <f>'2 уровень'!Q1395</f>
        <v>0</v>
      </c>
      <c r="P574" s="389">
        <f>'2 уровень'!R1395</f>
        <v>61888.619200000001</v>
      </c>
      <c r="Q574" s="389">
        <f>'2 уровень'!S1395</f>
        <v>61888.619200000001</v>
      </c>
      <c r="R574" s="389">
        <f>'2 уровень'!T1395</f>
        <v>10314.769866666666</v>
      </c>
      <c r="S574" s="389">
        <f>'2 уровень'!U1395</f>
        <v>5796.7887800000008</v>
      </c>
      <c r="T574" s="793">
        <f>'2 уровень'!V1395</f>
        <v>0</v>
      </c>
      <c r="U574" s="389">
        <f>'2 уровень'!W1395</f>
        <v>0</v>
      </c>
      <c r="V574" s="389">
        <f>'2 уровень'!X1395</f>
        <v>-4517.9810866666658</v>
      </c>
      <c r="W574" s="389">
        <f>'2 уровень'!Y1395</f>
        <v>0</v>
      </c>
      <c r="X574" s="389">
        <f>'2 уровень'!Z1395</f>
        <v>-48.791879999999999</v>
      </c>
      <c r="Y574" s="392">
        <f>'2 уровень'!AA1395</f>
        <v>5760.9204100000015</v>
      </c>
      <c r="Z574" s="389">
        <f>'2 уровень'!AB1395</f>
        <v>0</v>
      </c>
    </row>
    <row r="575" spans="2:26" ht="30" x14ac:dyDescent="0.25">
      <c r="B575" s="18">
        <v>1</v>
      </c>
      <c r="C575" s="173" t="s">
        <v>437</v>
      </c>
      <c r="D575" s="27">
        <f>'2 уровень'!F1396</f>
        <v>9750</v>
      </c>
      <c r="E575" s="27">
        <f>'2 уровень'!G1396</f>
        <v>1625</v>
      </c>
      <c r="F575" s="27">
        <f>'2 уровень'!H1396</f>
        <v>918</v>
      </c>
      <c r="G575" s="64">
        <f>'2 уровень'!I1396</f>
        <v>56.492307692307698</v>
      </c>
      <c r="H575" s="78">
        <f>'2 уровень'!J1396</f>
        <v>0</v>
      </c>
      <c r="I575" s="78">
        <f>'2 уровень'!K1396</f>
        <v>0</v>
      </c>
      <c r="J575" s="73">
        <f>'2 уровень'!L1396</f>
        <v>0</v>
      </c>
      <c r="K575" s="73">
        <f>'2 уровень'!M1396</f>
        <v>0</v>
      </c>
      <c r="L575" s="73">
        <f>'2 уровень'!N1396</f>
        <v>0</v>
      </c>
      <c r="M575" s="73">
        <f>'2 уровень'!O1396</f>
        <v>0</v>
      </c>
      <c r="N575" s="73">
        <f>'2 уровень'!P1396</f>
        <v>0</v>
      </c>
      <c r="O575" s="73">
        <f>'2 уровень'!Q1396</f>
        <v>0</v>
      </c>
      <c r="P575" s="389">
        <f>'2 уровень'!R1396</f>
        <v>50212.5</v>
      </c>
      <c r="Q575" s="389">
        <f>'2 уровень'!S1396</f>
        <v>50212.5</v>
      </c>
      <c r="R575" s="389">
        <f>'2 уровень'!T1396</f>
        <v>8368.75</v>
      </c>
      <c r="S575" s="389">
        <f>'2 уровень'!U1396</f>
        <v>4436.6656300000004</v>
      </c>
      <c r="T575" s="793">
        <f>'2 уровень'!V1396</f>
        <v>0</v>
      </c>
      <c r="U575" s="389">
        <f>'2 уровень'!W1396</f>
        <v>0</v>
      </c>
      <c r="V575" s="389">
        <f>'2 уровень'!X1396</f>
        <v>-3932.0843699999996</v>
      </c>
      <c r="W575" s="389">
        <f>'2 уровень'!Y1396</f>
        <v>0</v>
      </c>
      <c r="X575" s="389">
        <f>'2 уровень'!Z1396</f>
        <v>-17.925810000000002</v>
      </c>
      <c r="Y575" s="392">
        <f>'2 уровень'!AA1396</f>
        <v>4418.7398200000007</v>
      </c>
      <c r="Z575" s="389">
        <f>'2 уровень'!AB1396</f>
        <v>0</v>
      </c>
    </row>
    <row r="576" spans="2:26" ht="30" x14ac:dyDescent="0.25">
      <c r="B576" s="18">
        <v>1</v>
      </c>
      <c r="C576" s="173" t="s">
        <v>766</v>
      </c>
      <c r="D576" s="27">
        <f>'2 уровень'!F1397</f>
        <v>1300</v>
      </c>
      <c r="E576" s="27">
        <f>'2 уровень'!G1397</f>
        <v>216.66666666666666</v>
      </c>
      <c r="F576" s="27">
        <f>'2 уровень'!H1397</f>
        <v>64</v>
      </c>
      <c r="G576" s="64">
        <f>'2 уровень'!I1397</f>
        <v>0</v>
      </c>
      <c r="H576" s="78">
        <f>'2 уровень'!J1397</f>
        <v>0</v>
      </c>
      <c r="I576" s="78">
        <f>'2 уровень'!K1397</f>
        <v>0</v>
      </c>
      <c r="J576" s="73">
        <f>'2 уровень'!L1397</f>
        <v>0</v>
      </c>
      <c r="K576" s="73">
        <f>'2 уровень'!M1397</f>
        <v>0</v>
      </c>
      <c r="L576" s="73">
        <f>'2 уровень'!N1397</f>
        <v>0</v>
      </c>
      <c r="M576" s="73">
        <f>'2 уровень'!O1397</f>
        <v>0</v>
      </c>
      <c r="N576" s="73">
        <f>'2 уровень'!P1397</f>
        <v>0</v>
      </c>
      <c r="O576" s="73">
        <f>'2 уровень'!Q1397</f>
        <v>0</v>
      </c>
      <c r="P576" s="389">
        <f>'2 уровень'!R1397</f>
        <v>2973.07</v>
      </c>
      <c r="Q576" s="389">
        <f>'2 уровень'!S1397</f>
        <v>2973.07</v>
      </c>
      <c r="R576" s="389">
        <f>'2 уровень'!T1397</f>
        <v>495.51166666666671</v>
      </c>
      <c r="S576" s="389">
        <f>'2 уровень'!U1397</f>
        <v>209.52384000000001</v>
      </c>
      <c r="T576" s="793">
        <f>'2 уровень'!V1397</f>
        <v>0</v>
      </c>
      <c r="U576" s="389">
        <f>'2 уровень'!W1397</f>
        <v>0</v>
      </c>
      <c r="V576" s="389">
        <f>'2 уровень'!X1397</f>
        <v>-285.98782666666671</v>
      </c>
      <c r="W576" s="389">
        <f>'2 уровень'!Y1397</f>
        <v>0</v>
      </c>
      <c r="X576" s="389">
        <f>'2 уровень'!Z1397</f>
        <v>-17.94256</v>
      </c>
      <c r="Y576" s="392">
        <f>'2 уровень'!AA1397</f>
        <v>191.58127999999999</v>
      </c>
      <c r="Z576" s="389">
        <f>'2 уровень'!AB1397</f>
        <v>0</v>
      </c>
    </row>
    <row r="577" spans="1:26" ht="30" x14ac:dyDescent="0.25">
      <c r="B577" s="18">
        <v>1</v>
      </c>
      <c r="C577" s="173" t="s">
        <v>767</v>
      </c>
      <c r="D577" s="27">
        <f>'2 уровень'!F1398</f>
        <v>0</v>
      </c>
      <c r="E577" s="27">
        <f>'2 уровень'!G1398</f>
        <v>0</v>
      </c>
      <c r="F577" s="27">
        <f>'2 уровень'!H1398</f>
        <v>0</v>
      </c>
      <c r="G577" s="64">
        <f>'2 уровень'!I1398</f>
        <v>0</v>
      </c>
      <c r="H577" s="78">
        <f>'2 уровень'!J1398</f>
        <v>0</v>
      </c>
      <c r="I577" s="78">
        <f>'2 уровень'!K1398</f>
        <v>0</v>
      </c>
      <c r="J577" s="73">
        <f>'2 уровень'!L1398</f>
        <v>0</v>
      </c>
      <c r="K577" s="73">
        <f>'2 уровень'!M1398</f>
        <v>0</v>
      </c>
      <c r="L577" s="73">
        <f>'2 уровень'!N1398</f>
        <v>0</v>
      </c>
      <c r="M577" s="73">
        <f>'2 уровень'!O1398</f>
        <v>0</v>
      </c>
      <c r="N577" s="73">
        <f>'2 уровень'!P1398</f>
        <v>0</v>
      </c>
      <c r="O577" s="73">
        <f>'2 уровень'!Q1398</f>
        <v>0</v>
      </c>
      <c r="P577" s="389">
        <f>'2 уровень'!R1398</f>
        <v>0</v>
      </c>
      <c r="Q577" s="389">
        <f>'2 уровень'!S1398</f>
        <v>0</v>
      </c>
      <c r="R577" s="389">
        <f>'2 уровень'!T1398</f>
        <v>0</v>
      </c>
      <c r="S577" s="389">
        <f>'2 уровень'!U1398</f>
        <v>-12.92351</v>
      </c>
      <c r="T577" s="793">
        <f>'2 уровень'!V1398</f>
        <v>0</v>
      </c>
      <c r="U577" s="389">
        <f>'2 уровень'!W1398</f>
        <v>0</v>
      </c>
      <c r="V577" s="389">
        <f>'2 уровень'!X1398</f>
        <v>-12.92351</v>
      </c>
      <c r="W577" s="389">
        <f>'2 уровень'!Y1398</f>
        <v>0</v>
      </c>
      <c r="X577" s="389">
        <f>'2 уровень'!Z1398</f>
        <v>-12.92351</v>
      </c>
      <c r="Y577" s="392">
        <f>'2 уровень'!AA1398</f>
        <v>-12.92351</v>
      </c>
      <c r="Z577" s="389">
        <f>'2 уровень'!AB1398</f>
        <v>0</v>
      </c>
    </row>
    <row r="578" spans="1:26" ht="60" x14ac:dyDescent="0.25">
      <c r="B578" s="18">
        <v>1</v>
      </c>
      <c r="C578" s="173" t="s">
        <v>768</v>
      </c>
      <c r="D578" s="27">
        <f>'2 уровень'!F1399</f>
        <v>3121</v>
      </c>
      <c r="E578" s="27">
        <f>'2 уровень'!G1399</f>
        <v>520.16666666666663</v>
      </c>
      <c r="F578" s="27">
        <f>'2 уровень'!H1399</f>
        <v>42</v>
      </c>
      <c r="G578" s="64">
        <f>'2 уровень'!I1399</f>
        <v>8.0743351489907091</v>
      </c>
      <c r="H578" s="78">
        <f>'2 уровень'!J1399</f>
        <v>0</v>
      </c>
      <c r="I578" s="78">
        <f>'2 уровень'!K1399</f>
        <v>0</v>
      </c>
      <c r="J578" s="73">
        <f>'2 уровень'!L1399</f>
        <v>0</v>
      </c>
      <c r="K578" s="73">
        <f>'2 уровень'!M1399</f>
        <v>0</v>
      </c>
      <c r="L578" s="73">
        <f>'2 уровень'!N1399</f>
        <v>0</v>
      </c>
      <c r="M578" s="73">
        <f>'2 уровень'!O1399</f>
        <v>0</v>
      </c>
      <c r="N578" s="73">
        <f>'2 уровень'!P1399</f>
        <v>0</v>
      </c>
      <c r="O578" s="73">
        <f>'2 уровень'!Q1399</f>
        <v>0</v>
      </c>
      <c r="P578" s="389">
        <f>'2 уровень'!R1399</f>
        <v>6866.7004000000006</v>
      </c>
      <c r="Q578" s="389">
        <f>'2 уровень'!S1399</f>
        <v>6866.7004000000006</v>
      </c>
      <c r="R578" s="389">
        <f>'2 уровень'!T1399</f>
        <v>1144.4500666666668</v>
      </c>
      <c r="S578" s="389">
        <f>'2 уровень'!U1399</f>
        <v>88.840389999999985</v>
      </c>
      <c r="T578" s="793">
        <f>'2 уровень'!V1399</f>
        <v>0</v>
      </c>
      <c r="U578" s="389">
        <f>'2 уровень'!W1399</f>
        <v>0</v>
      </c>
      <c r="V578" s="389">
        <f>'2 уровень'!X1399</f>
        <v>-1055.6096766666667</v>
      </c>
      <c r="W578" s="389">
        <f>'2 уровень'!Y1399</f>
        <v>0</v>
      </c>
      <c r="X578" s="389">
        <f>'2 уровень'!Z1399</f>
        <v>0</v>
      </c>
      <c r="Y578" s="392">
        <f>'2 уровень'!AA1399</f>
        <v>88.840389999999985</v>
      </c>
      <c r="Z578" s="389">
        <f>'2 уровень'!AB1399</f>
        <v>0</v>
      </c>
    </row>
    <row r="579" spans="1:26" x14ac:dyDescent="0.25">
      <c r="A579" s="18">
        <v>1</v>
      </c>
      <c r="B579" s="18">
        <v>1</v>
      </c>
      <c r="C579" s="173" t="s">
        <v>769</v>
      </c>
      <c r="D579" s="27">
        <f>'2 уровень'!F1400</f>
        <v>1560</v>
      </c>
      <c r="E579" s="27">
        <f>'2 уровень'!G1400</f>
        <v>260</v>
      </c>
      <c r="F579" s="27">
        <f>'2 уровень'!H1400</f>
        <v>10</v>
      </c>
      <c r="G579" s="64">
        <f>'2 уровень'!I1400</f>
        <v>3.8461538461538463</v>
      </c>
      <c r="H579" s="78">
        <f>'2 уровень'!J1400</f>
        <v>0</v>
      </c>
      <c r="I579" s="78">
        <f>'2 уровень'!K1400</f>
        <v>0</v>
      </c>
      <c r="J579" s="73">
        <f>'2 уровень'!L1400</f>
        <v>0</v>
      </c>
      <c r="K579" s="73">
        <f>'2 уровень'!M1400</f>
        <v>0</v>
      </c>
      <c r="L579" s="73">
        <f>'2 уровень'!N1400</f>
        <v>0</v>
      </c>
      <c r="M579" s="73">
        <f>'2 уровень'!O1400</f>
        <v>0</v>
      </c>
      <c r="N579" s="73">
        <f>'2 уровень'!P1400</f>
        <v>0</v>
      </c>
      <c r="O579" s="73">
        <f>'2 уровень'!Q1400</f>
        <v>0</v>
      </c>
      <c r="P579" s="389">
        <f>'2 уровень'!R1400</f>
        <v>0</v>
      </c>
      <c r="Q579" s="389">
        <f>'2 уровень'!S1400</f>
        <v>0</v>
      </c>
      <c r="R579" s="389">
        <f>'2 уровень'!T1400</f>
        <v>0</v>
      </c>
      <c r="S579" s="389">
        <f>'2 уровень'!U1400</f>
        <v>8.3784599999999987</v>
      </c>
      <c r="T579" s="793">
        <f>'2 уровень'!V1400</f>
        <v>0</v>
      </c>
      <c r="U579" s="389">
        <f>'2 уровень'!W1400</f>
        <v>0</v>
      </c>
      <c r="V579" s="389">
        <f>'2 уровень'!X1400</f>
        <v>0</v>
      </c>
      <c r="W579" s="389">
        <f>'2 уровень'!Y1400</f>
        <v>0</v>
      </c>
      <c r="X579" s="389">
        <f>'2 уровень'!Z1400</f>
        <v>0</v>
      </c>
      <c r="Y579" s="392">
        <f>'2 уровень'!AA1400</f>
        <v>8.3784599999999987</v>
      </c>
      <c r="Z579" s="389">
        <f>'2 уровень'!AB1400</f>
        <v>0</v>
      </c>
    </row>
    <row r="580" spans="1:26" x14ac:dyDescent="0.25">
      <c r="A580" s="18">
        <v>1</v>
      </c>
      <c r="B580" s="18">
        <v>1</v>
      </c>
      <c r="C580" s="173" t="s">
        <v>770</v>
      </c>
      <c r="D580" s="27">
        <f>'2 уровень'!F1401</f>
        <v>1561</v>
      </c>
      <c r="E580" s="27">
        <f>'2 уровень'!G1401</f>
        <v>260.16666666666669</v>
      </c>
      <c r="F580" s="27">
        <f>'2 уровень'!H1401</f>
        <v>32</v>
      </c>
      <c r="G580" s="64">
        <f>'2 уровень'!I1401</f>
        <v>12.299807815502882</v>
      </c>
      <c r="H580" s="78">
        <f>'2 уровень'!J1401</f>
        <v>0</v>
      </c>
      <c r="I580" s="78">
        <f>'2 уровень'!K1401</f>
        <v>0</v>
      </c>
      <c r="J580" s="73">
        <f>'2 уровень'!L1401</f>
        <v>0</v>
      </c>
      <c r="K580" s="73">
        <f>'2 уровень'!M1401</f>
        <v>0</v>
      </c>
      <c r="L580" s="73">
        <f>'2 уровень'!N1401</f>
        <v>0</v>
      </c>
      <c r="M580" s="73">
        <f>'2 уровень'!O1401</f>
        <v>0</v>
      </c>
      <c r="N580" s="73">
        <f>'2 уровень'!P1401</f>
        <v>0</v>
      </c>
      <c r="O580" s="73">
        <f>'2 уровень'!Q1401</f>
        <v>0</v>
      </c>
      <c r="P580" s="389">
        <f>'2 уровень'!R1401</f>
        <v>0</v>
      </c>
      <c r="Q580" s="389">
        <f>'2 уровень'!S1401</f>
        <v>0</v>
      </c>
      <c r="R580" s="389">
        <f>'2 уровень'!T1401</f>
        <v>0</v>
      </c>
      <c r="S580" s="389">
        <f>'2 уровень'!U1401</f>
        <v>80.461929999999995</v>
      </c>
      <c r="T580" s="793">
        <f>'2 уровень'!V1401</f>
        <v>0</v>
      </c>
      <c r="U580" s="389">
        <f>'2 уровень'!W1401</f>
        <v>0</v>
      </c>
      <c r="V580" s="389">
        <f>'2 уровень'!X1401</f>
        <v>0</v>
      </c>
      <c r="W580" s="389">
        <f>'2 уровень'!Y1401</f>
        <v>0</v>
      </c>
      <c r="X580" s="389">
        <f>'2 уровень'!Z1401</f>
        <v>0</v>
      </c>
      <c r="Y580" s="392">
        <f>'2 уровень'!AA1401</f>
        <v>80.461929999999995</v>
      </c>
      <c r="Z580" s="389">
        <f>'2 уровень'!AB1401</f>
        <v>0</v>
      </c>
    </row>
    <row r="581" spans="1:26" ht="60" x14ac:dyDescent="0.25">
      <c r="A581" s="18">
        <v>1</v>
      </c>
      <c r="B581" s="18">
        <v>1</v>
      </c>
      <c r="C581" s="173" t="s">
        <v>771</v>
      </c>
      <c r="D581" s="27">
        <f>'2 уровень'!F1402</f>
        <v>0</v>
      </c>
      <c r="E581" s="27">
        <f>'2 уровень'!G1402</f>
        <v>0</v>
      </c>
      <c r="F581" s="27">
        <f>'2 уровень'!H1402</f>
        <v>0</v>
      </c>
      <c r="G581" s="64">
        <f>'2 уровень'!I1402</f>
        <v>0</v>
      </c>
      <c r="H581" s="78">
        <f>'2 уровень'!J1402</f>
        <v>0</v>
      </c>
      <c r="I581" s="78">
        <f>'2 уровень'!K1402</f>
        <v>0</v>
      </c>
      <c r="J581" s="73">
        <f>'2 уровень'!L1402</f>
        <v>0</v>
      </c>
      <c r="K581" s="73">
        <f>'2 уровень'!M1402</f>
        <v>0</v>
      </c>
      <c r="L581" s="73">
        <f>'2 уровень'!N1402</f>
        <v>0</v>
      </c>
      <c r="M581" s="73">
        <f>'2 уровень'!O1402</f>
        <v>0</v>
      </c>
      <c r="N581" s="73">
        <f>'2 уровень'!P1402</f>
        <v>0</v>
      </c>
      <c r="O581" s="73">
        <f>'2 уровень'!Q1402</f>
        <v>0</v>
      </c>
      <c r="P581" s="389">
        <f>'2 уровень'!R1402</f>
        <v>0</v>
      </c>
      <c r="Q581" s="389">
        <f>'2 уровень'!S1402</f>
        <v>0</v>
      </c>
      <c r="R581" s="389">
        <f>'2 уровень'!T1402</f>
        <v>0</v>
      </c>
      <c r="S581" s="389">
        <f>'2 уровень'!U1402</f>
        <v>0</v>
      </c>
      <c r="T581" s="793">
        <f>'2 уровень'!V1402</f>
        <v>0</v>
      </c>
      <c r="U581" s="389">
        <f>'2 уровень'!W1402</f>
        <v>0</v>
      </c>
      <c r="V581" s="389">
        <f>'2 уровень'!X1402</f>
        <v>0</v>
      </c>
      <c r="W581" s="389">
        <f>'2 уровень'!Y1402</f>
        <v>0</v>
      </c>
      <c r="X581" s="389">
        <f>'2 уровень'!Z1402</f>
        <v>0</v>
      </c>
      <c r="Y581" s="392">
        <f>'2 уровень'!AA1402</f>
        <v>0</v>
      </c>
      <c r="Z581" s="389">
        <f>'2 уровень'!AB1402</f>
        <v>0</v>
      </c>
    </row>
    <row r="582" spans="1:26" x14ac:dyDescent="0.25">
      <c r="C582" s="173" t="s">
        <v>772</v>
      </c>
      <c r="D582" s="27">
        <f>'2 уровень'!F1403</f>
        <v>0</v>
      </c>
      <c r="E582" s="27">
        <f>'2 уровень'!G1403</f>
        <v>0</v>
      </c>
      <c r="F582" s="27">
        <f>'2 уровень'!H1403</f>
        <v>0</v>
      </c>
      <c r="G582" s="64">
        <f>'2 уровень'!I1403</f>
        <v>0</v>
      </c>
      <c r="H582" s="78">
        <f>'2 уровень'!J1403</f>
        <v>0</v>
      </c>
      <c r="I582" s="78">
        <f>'2 уровень'!K1403</f>
        <v>0</v>
      </c>
      <c r="J582" s="73">
        <f>'2 уровень'!L1403</f>
        <v>0</v>
      </c>
      <c r="K582" s="73">
        <f>'2 уровень'!M1403</f>
        <v>0</v>
      </c>
      <c r="L582" s="73">
        <f>'2 уровень'!N1403</f>
        <v>0</v>
      </c>
      <c r="M582" s="73">
        <f>'2 уровень'!O1403</f>
        <v>0</v>
      </c>
      <c r="N582" s="73">
        <f>'2 уровень'!P1403</f>
        <v>0</v>
      </c>
      <c r="O582" s="73">
        <f>'2 уровень'!Q1403</f>
        <v>0</v>
      </c>
      <c r="P582" s="389">
        <f>'2 уровень'!R1403</f>
        <v>0</v>
      </c>
      <c r="Q582" s="389">
        <f>'2 уровень'!S1403</f>
        <v>0</v>
      </c>
      <c r="R582" s="389">
        <f>'2 уровень'!T1403</f>
        <v>0</v>
      </c>
      <c r="S582" s="389">
        <f>'2 уровень'!U1403</f>
        <v>0</v>
      </c>
      <c r="T582" s="793">
        <f>'2 уровень'!V1403</f>
        <v>0</v>
      </c>
      <c r="U582" s="389">
        <f>'2 уровень'!W1403</f>
        <v>0</v>
      </c>
      <c r="V582" s="389">
        <f>'2 уровень'!X1403</f>
        <v>0</v>
      </c>
      <c r="W582" s="389">
        <f>'2 уровень'!Y1403</f>
        <v>0</v>
      </c>
      <c r="X582" s="389">
        <f>'2 уровень'!Z1403</f>
        <v>0</v>
      </c>
      <c r="Y582" s="392">
        <f>'2 уровень'!AA1403</f>
        <v>0</v>
      </c>
      <c r="Z582" s="389">
        <f>'2 уровень'!AB1403</f>
        <v>0</v>
      </c>
    </row>
    <row r="583" spans="1:26" x14ac:dyDescent="0.25">
      <c r="C583" s="291" t="s">
        <v>773</v>
      </c>
      <c r="D583" s="27">
        <f>'2 уровень'!F1404</f>
        <v>0</v>
      </c>
      <c r="E583" s="27">
        <f>'2 уровень'!G1404</f>
        <v>0</v>
      </c>
      <c r="F583" s="27">
        <f>'2 уровень'!H1404</f>
        <v>0</v>
      </c>
      <c r="G583" s="64">
        <f>'2 уровень'!I1404</f>
        <v>0</v>
      </c>
      <c r="H583" s="78">
        <f>'2 уровень'!J1404</f>
        <v>0</v>
      </c>
      <c r="I583" s="78">
        <f>'2 уровень'!K1404</f>
        <v>0</v>
      </c>
      <c r="J583" s="73">
        <f>'2 уровень'!L1404</f>
        <v>0</v>
      </c>
      <c r="K583" s="73">
        <f>'2 уровень'!M1404</f>
        <v>0</v>
      </c>
      <c r="L583" s="73">
        <f>'2 уровень'!N1404</f>
        <v>0</v>
      </c>
      <c r="M583" s="73">
        <f>'2 уровень'!O1404</f>
        <v>0</v>
      </c>
      <c r="N583" s="73">
        <f>'2 уровень'!P1404</f>
        <v>0</v>
      </c>
      <c r="O583" s="73">
        <f>'2 уровень'!Q1404</f>
        <v>0</v>
      </c>
      <c r="P583" s="389">
        <f>'2 уровень'!R1404</f>
        <v>0</v>
      </c>
      <c r="Q583" s="389">
        <f>'2 уровень'!S1404</f>
        <v>0</v>
      </c>
      <c r="R583" s="389">
        <f>'2 уровень'!T1404</f>
        <v>0</v>
      </c>
      <c r="S583" s="389">
        <f>'2 уровень'!U1404</f>
        <v>0</v>
      </c>
      <c r="T583" s="793">
        <f>'2 уровень'!V1404</f>
        <v>0</v>
      </c>
      <c r="U583" s="389">
        <f>'2 уровень'!W1404</f>
        <v>0</v>
      </c>
      <c r="V583" s="389">
        <f>'2 уровень'!X1404</f>
        <v>0</v>
      </c>
      <c r="W583" s="389">
        <f>'2 уровень'!Y1404</f>
        <v>0</v>
      </c>
      <c r="X583" s="389">
        <f>'2 уровень'!Z1404</f>
        <v>0</v>
      </c>
      <c r="Y583" s="392">
        <f>'2 уровень'!AA1404</f>
        <v>0</v>
      </c>
      <c r="Z583" s="389">
        <f>'2 уровень'!AB1404</f>
        <v>0</v>
      </c>
    </row>
    <row r="584" spans="1:26" ht="45" x14ac:dyDescent="0.25">
      <c r="A584" s="18">
        <v>1</v>
      </c>
      <c r="B584" s="18">
        <v>1</v>
      </c>
      <c r="C584" s="173" t="s">
        <v>780</v>
      </c>
      <c r="D584" s="27">
        <f>'2 уровень'!F1405</f>
        <v>51</v>
      </c>
      <c r="E584" s="27">
        <f>'2 уровень'!G1405</f>
        <v>8.5</v>
      </c>
      <c r="F584" s="27">
        <f>'2 уровень'!H1405</f>
        <v>0</v>
      </c>
      <c r="G584" s="64">
        <f>'2 уровень'!I1405</f>
        <v>0</v>
      </c>
      <c r="H584" s="78">
        <f>'2 уровень'!J1405</f>
        <v>0</v>
      </c>
      <c r="I584" s="78">
        <f>'2 уровень'!K1405</f>
        <v>0</v>
      </c>
      <c r="J584" s="73">
        <f>'2 уровень'!L1405</f>
        <v>0</v>
      </c>
      <c r="K584" s="73">
        <f>'2 уровень'!M1405</f>
        <v>0</v>
      </c>
      <c r="L584" s="73">
        <f>'2 уровень'!N1405</f>
        <v>0</v>
      </c>
      <c r="M584" s="73">
        <f>'2 уровень'!O1405</f>
        <v>0</v>
      </c>
      <c r="N584" s="73">
        <f>'2 уровень'!P1405</f>
        <v>0</v>
      </c>
      <c r="O584" s="73">
        <f>'2 уровень'!Q1405</f>
        <v>0</v>
      </c>
      <c r="P584" s="389">
        <f>'2 уровень'!R1405</f>
        <v>532.12379999999996</v>
      </c>
      <c r="Q584" s="389">
        <f>'2 уровень'!S1405</f>
        <v>532.12379999999996</v>
      </c>
      <c r="R584" s="389">
        <f>'2 уровень'!T1405</f>
        <v>88.687299999999993</v>
      </c>
      <c r="S584" s="389">
        <f>'2 уровень'!U1405</f>
        <v>0</v>
      </c>
      <c r="T584" s="793">
        <f>'2 уровень'!V1405</f>
        <v>0</v>
      </c>
      <c r="U584" s="389">
        <f>'2 уровень'!W1405</f>
        <v>0</v>
      </c>
      <c r="V584" s="389">
        <f>'2 уровень'!X1405</f>
        <v>-88.687299999999993</v>
      </c>
      <c r="W584" s="389">
        <f>'2 уровень'!Y1405</f>
        <v>0</v>
      </c>
      <c r="X584" s="389">
        <f>'2 уровень'!Z1405</f>
        <v>0</v>
      </c>
      <c r="Y584" s="392">
        <f>'2 уровень'!AA1405</f>
        <v>0</v>
      </c>
      <c r="Z584" s="389">
        <f>'2 уровень'!AB1405</f>
        <v>0</v>
      </c>
    </row>
    <row r="585" spans="1:26" ht="30" x14ac:dyDescent="0.25">
      <c r="A585" s="18">
        <v>1</v>
      </c>
      <c r="B585" s="18">
        <v>1</v>
      </c>
      <c r="C585" s="173" t="s">
        <v>781</v>
      </c>
      <c r="D585" s="27">
        <f>'2 уровень'!F1406</f>
        <v>125</v>
      </c>
      <c r="E585" s="27">
        <f>'2 уровень'!G1406</f>
        <v>20.833333333333332</v>
      </c>
      <c r="F585" s="27">
        <f>'2 уровень'!H1406</f>
        <v>103</v>
      </c>
      <c r="G585" s="64">
        <f>'2 уровень'!I1406</f>
        <v>494.4</v>
      </c>
      <c r="H585" s="78">
        <f>'2 уровень'!J1406</f>
        <v>0</v>
      </c>
      <c r="I585" s="78">
        <f>'2 уровень'!K1406</f>
        <v>0</v>
      </c>
      <c r="J585" s="73">
        <f>'2 уровень'!L1406</f>
        <v>0</v>
      </c>
      <c r="K585" s="73">
        <f>'2 уровень'!M1406</f>
        <v>0</v>
      </c>
      <c r="L585" s="73">
        <f>'2 уровень'!N1406</f>
        <v>0</v>
      </c>
      <c r="M585" s="73">
        <f>'2 уровень'!O1406</f>
        <v>0</v>
      </c>
      <c r="N585" s="73">
        <f>'2 уровень'!P1406</f>
        <v>0</v>
      </c>
      <c r="O585" s="73">
        <f>'2 уровень'!Q1406</f>
        <v>0</v>
      </c>
      <c r="P585" s="389">
        <f>'2 уровень'!R1406</f>
        <v>1304.2249999999999</v>
      </c>
      <c r="Q585" s="389">
        <f>'2 уровень'!S1406</f>
        <v>1304.2249999999999</v>
      </c>
      <c r="R585" s="389">
        <f>'2 уровень'!T1406</f>
        <v>217.37083333333331</v>
      </c>
      <c r="S585" s="389">
        <f>'2 уровень'!U1406</f>
        <v>1074.6824299999998</v>
      </c>
      <c r="T585" s="793">
        <f>'2 уровень'!V1406</f>
        <v>0</v>
      </c>
      <c r="U585" s="389">
        <f>'2 уровень'!W1406</f>
        <v>0</v>
      </c>
      <c r="V585" s="389">
        <f>'2 уровень'!X1406</f>
        <v>857.31159666666656</v>
      </c>
      <c r="W585" s="389">
        <f>'2 уровень'!Y1406</f>
        <v>0</v>
      </c>
      <c r="X585" s="389">
        <f>'2 уровень'!Z1406</f>
        <v>0</v>
      </c>
      <c r="Y585" s="392">
        <f>'2 уровень'!AA1406</f>
        <v>1074.6824299999998</v>
      </c>
      <c r="Z585" s="389">
        <f>'2 уровень'!AB1406</f>
        <v>0</v>
      </c>
    </row>
    <row r="586" spans="1:26" ht="43.5" x14ac:dyDescent="0.25">
      <c r="B586" s="18">
        <v>1</v>
      </c>
      <c r="C586" s="288" t="s">
        <v>267</v>
      </c>
      <c r="D586" s="27">
        <f>'2 уровень'!F1407</f>
        <v>6651</v>
      </c>
      <c r="E586" s="27">
        <f>'2 уровень'!G1407</f>
        <v>1108.5</v>
      </c>
      <c r="F586" s="27">
        <f>'2 уровень'!H1407</f>
        <v>926</v>
      </c>
      <c r="G586" s="64">
        <f>'2 уровень'!I1407</f>
        <v>83.536310329273789</v>
      </c>
      <c r="H586" s="78">
        <f>'2 уровень'!J1407</f>
        <v>0</v>
      </c>
      <c r="I586" s="78">
        <f>'2 уровень'!K1407</f>
        <v>0</v>
      </c>
      <c r="J586" s="73">
        <f>'2 уровень'!L1407</f>
        <v>0</v>
      </c>
      <c r="K586" s="73">
        <f>'2 уровень'!M1407</f>
        <v>0</v>
      </c>
      <c r="L586" s="73">
        <f>'2 уровень'!N1407</f>
        <v>0</v>
      </c>
      <c r="M586" s="73">
        <f>'2 уровень'!O1407</f>
        <v>0</v>
      </c>
      <c r="N586" s="73">
        <f>'2 уровень'!P1407</f>
        <v>0</v>
      </c>
      <c r="O586" s="73">
        <f>'2 уровень'!Q1407</f>
        <v>0</v>
      </c>
      <c r="P586" s="389">
        <f>'2 уровень'!R1407</f>
        <v>22677.8</v>
      </c>
      <c r="Q586" s="389">
        <f>'2 уровень'!S1407</f>
        <v>22677.8</v>
      </c>
      <c r="R586" s="389">
        <f>'2 уровень'!T1407</f>
        <v>3779.6333333333332</v>
      </c>
      <c r="S586" s="389">
        <f>'2 уровень'!U1407</f>
        <v>3229.0915800000002</v>
      </c>
      <c r="T586" s="793">
        <f>'2 уровень'!V1407</f>
        <v>0</v>
      </c>
      <c r="U586" s="389">
        <f>'2 уровень'!W1407</f>
        <v>0</v>
      </c>
      <c r="V586" s="389">
        <f>'2 уровень'!X1407</f>
        <v>-550.54175333333365</v>
      </c>
      <c r="W586" s="389">
        <f>'2 уровень'!Y1407</f>
        <v>0</v>
      </c>
      <c r="X586" s="389">
        <f>'2 уровень'!Z1407</f>
        <v>0</v>
      </c>
      <c r="Y586" s="392">
        <f>'2 уровень'!AA1407</f>
        <v>3229.0915800000002</v>
      </c>
      <c r="Z586" s="389">
        <f>'2 уровень'!AB1407</f>
        <v>0</v>
      </c>
    </row>
    <row r="587" spans="1:26" ht="30" x14ac:dyDescent="0.25">
      <c r="A587" s="18">
        <v>1</v>
      </c>
      <c r="B587" s="18">
        <v>1</v>
      </c>
      <c r="C587" s="173" t="s">
        <v>774</v>
      </c>
      <c r="D587" s="27">
        <f>'2 уровень'!F1408</f>
        <v>2800</v>
      </c>
      <c r="E587" s="27">
        <f>'2 уровень'!G1408</f>
        <v>466.66666666666669</v>
      </c>
      <c r="F587" s="27">
        <f>'2 уровень'!H1408</f>
        <v>249</v>
      </c>
      <c r="G587" s="64">
        <f>'2 уровень'!I1408</f>
        <v>53.357142857142861</v>
      </c>
      <c r="H587" s="78">
        <f>'2 уровень'!J1408</f>
        <v>0</v>
      </c>
      <c r="I587" s="78">
        <f>'2 уровень'!K1408</f>
        <v>0</v>
      </c>
      <c r="J587" s="73">
        <f>'2 уровень'!L1408</f>
        <v>0</v>
      </c>
      <c r="K587" s="73">
        <f>'2 уровень'!M1408</f>
        <v>0</v>
      </c>
      <c r="L587" s="73">
        <f>'2 уровень'!N1408</f>
        <v>0</v>
      </c>
      <c r="M587" s="73">
        <f>'2 уровень'!O1408</f>
        <v>0</v>
      </c>
      <c r="N587" s="73">
        <f>'2 уровень'!P1408</f>
        <v>0</v>
      </c>
      <c r="O587" s="73">
        <f>'2 уровень'!Q1408</f>
        <v>0</v>
      </c>
      <c r="P587" s="389">
        <f>'2 уровень'!R1408</f>
        <v>6160</v>
      </c>
      <c r="Q587" s="389">
        <f>'2 уровень'!S1408</f>
        <v>6160</v>
      </c>
      <c r="R587" s="389">
        <f>'2 уровень'!T1408</f>
        <v>1026.6666666666667</v>
      </c>
      <c r="S587" s="389">
        <f>'2 уровень'!U1408</f>
        <v>545.03250000000003</v>
      </c>
      <c r="T587" s="793">
        <f>'2 уровень'!V1408</f>
        <v>0</v>
      </c>
      <c r="U587" s="389">
        <f>'2 уровень'!W1408</f>
        <v>0</v>
      </c>
      <c r="V587" s="389">
        <f>'2 уровень'!X1408</f>
        <v>-481.63416666666672</v>
      </c>
      <c r="W587" s="389">
        <f>'2 уровень'!Y1408</f>
        <v>0</v>
      </c>
      <c r="X587" s="389">
        <f>'2 уровень'!Z1408</f>
        <v>0</v>
      </c>
      <c r="Y587" s="392">
        <f>'2 уровень'!AA1408</f>
        <v>545.03250000000003</v>
      </c>
      <c r="Z587" s="389">
        <f>'2 уровень'!AB1408</f>
        <v>0</v>
      </c>
    </row>
    <row r="588" spans="1:26" ht="60" x14ac:dyDescent="0.25">
      <c r="A588" s="18">
        <v>1</v>
      </c>
      <c r="B588" s="18">
        <v>1</v>
      </c>
      <c r="C588" s="173" t="s">
        <v>775</v>
      </c>
      <c r="D588" s="27">
        <f>'2 уровень'!F1409</f>
        <v>3211</v>
      </c>
      <c r="E588" s="27">
        <f>'2 уровень'!G1409</f>
        <v>535.16666666666663</v>
      </c>
      <c r="F588" s="27">
        <f>'2 уровень'!H1409</f>
        <v>495</v>
      </c>
      <c r="G588" s="64">
        <f>'2 уровень'!I1409</f>
        <v>92.494549984428531</v>
      </c>
      <c r="H588" s="78">
        <f>'2 уровень'!J1409</f>
        <v>0</v>
      </c>
      <c r="I588" s="78">
        <f>'2 уровень'!K1409</f>
        <v>0</v>
      </c>
      <c r="J588" s="73">
        <f>'2 уровень'!L1409</f>
        <v>0</v>
      </c>
      <c r="K588" s="73">
        <f>'2 уровень'!M1409</f>
        <v>0</v>
      </c>
      <c r="L588" s="73">
        <f>'2 уровень'!N1409</f>
        <v>0</v>
      </c>
      <c r="M588" s="73">
        <f>'2 уровень'!O1409</f>
        <v>0</v>
      </c>
      <c r="N588" s="73">
        <f>'2 уровень'!P1409</f>
        <v>0</v>
      </c>
      <c r="O588" s="73">
        <f>'2 уровень'!Q1409</f>
        <v>0</v>
      </c>
      <c r="P588" s="389">
        <f>'2 уровень'!R1409</f>
        <v>14770.6</v>
      </c>
      <c r="Q588" s="389">
        <f>'2 уровень'!S1409</f>
        <v>14770.6</v>
      </c>
      <c r="R588" s="389">
        <f>'2 уровень'!T1409</f>
        <v>2461.7666666666669</v>
      </c>
      <c r="S588" s="389">
        <f>'2 уровень'!U1409</f>
        <v>2304.50407</v>
      </c>
      <c r="T588" s="793">
        <f>'2 уровень'!V1409</f>
        <v>0</v>
      </c>
      <c r="U588" s="389">
        <f>'2 уровень'!W1409</f>
        <v>0</v>
      </c>
      <c r="V588" s="389">
        <f>'2 уровень'!X1409</f>
        <v>-157.26259666666692</v>
      </c>
      <c r="W588" s="389">
        <f>'2 уровень'!Y1409</f>
        <v>0</v>
      </c>
      <c r="X588" s="389">
        <f>'2 уровень'!Z1409</f>
        <v>0</v>
      </c>
      <c r="Y588" s="392">
        <f>'2 уровень'!AA1409</f>
        <v>2304.50407</v>
      </c>
      <c r="Z588" s="389">
        <f>'2 уровень'!AB1409</f>
        <v>0</v>
      </c>
    </row>
    <row r="589" spans="1:26" ht="60" x14ac:dyDescent="0.25">
      <c r="A589" s="18">
        <v>1</v>
      </c>
      <c r="B589" s="18">
        <v>1</v>
      </c>
      <c r="C589" s="291" t="s">
        <v>776</v>
      </c>
      <c r="D589" s="27">
        <f>'2 уровень'!F1410</f>
        <v>640</v>
      </c>
      <c r="E589" s="27">
        <f>'2 уровень'!G1410</f>
        <v>106.66666666666667</v>
      </c>
      <c r="F589" s="27">
        <f>'2 уровень'!H1410</f>
        <v>182</v>
      </c>
      <c r="G589" s="64">
        <f>'2 уровень'!I1410</f>
        <v>170.62499999999997</v>
      </c>
      <c r="H589" s="78">
        <f>'2 уровень'!J1410</f>
        <v>0</v>
      </c>
      <c r="I589" s="78">
        <f>'2 уровень'!K1410</f>
        <v>0</v>
      </c>
      <c r="J589" s="73">
        <f>'2 уровень'!L1410</f>
        <v>0</v>
      </c>
      <c r="K589" s="73">
        <f>'2 уровень'!M1410</f>
        <v>0</v>
      </c>
      <c r="L589" s="73">
        <f>'2 уровень'!N1410</f>
        <v>0</v>
      </c>
      <c r="M589" s="73">
        <f>'2 уровень'!O1410</f>
        <v>0</v>
      </c>
      <c r="N589" s="73">
        <f>'2 уровень'!P1410</f>
        <v>0</v>
      </c>
      <c r="O589" s="73">
        <f>'2 уровень'!Q1410</f>
        <v>0</v>
      </c>
      <c r="P589" s="389">
        <f>'2 уровень'!R1410</f>
        <v>1747.2</v>
      </c>
      <c r="Q589" s="389">
        <f>'2 уровень'!S1410</f>
        <v>1747.2</v>
      </c>
      <c r="R589" s="389">
        <f>'2 уровень'!T1410</f>
        <v>291.2</v>
      </c>
      <c r="S589" s="389">
        <f>'2 уровень'!U1410</f>
        <v>379.55500999999992</v>
      </c>
      <c r="T589" s="793">
        <f>'2 уровень'!V1410</f>
        <v>0</v>
      </c>
      <c r="U589" s="389">
        <f>'2 уровень'!W1410</f>
        <v>0</v>
      </c>
      <c r="V589" s="389">
        <f>'2 уровень'!X1410</f>
        <v>88.355009999999936</v>
      </c>
      <c r="W589" s="389">
        <f>'2 уровень'!Y1410</f>
        <v>0</v>
      </c>
      <c r="X589" s="389">
        <f>'2 уровень'!Z1410</f>
        <v>0</v>
      </c>
      <c r="Y589" s="392">
        <f>'2 уровень'!AA1410</f>
        <v>379.55500999999992</v>
      </c>
      <c r="Z589" s="389">
        <f>'2 уровень'!AB1410</f>
        <v>0</v>
      </c>
    </row>
    <row r="590" spans="1:26" ht="29.25" x14ac:dyDescent="0.25">
      <c r="A590" s="18">
        <v>1</v>
      </c>
      <c r="B590" s="18">
        <v>1</v>
      </c>
      <c r="C590" s="288" t="s">
        <v>191</v>
      </c>
      <c r="D590" s="27">
        <f>'2 уровень'!F1411</f>
        <v>0</v>
      </c>
      <c r="E590" s="27">
        <f>'2 уровень'!G1411</f>
        <v>0</v>
      </c>
      <c r="F590" s="27">
        <f>'2 уровень'!H1411</f>
        <v>0</v>
      </c>
      <c r="G590" s="64">
        <f>'2 уровень'!I1411</f>
        <v>0</v>
      </c>
      <c r="H590" s="78">
        <f>'2 уровень'!J1411</f>
        <v>0</v>
      </c>
      <c r="I590" s="78">
        <f>'2 уровень'!K1411</f>
        <v>0</v>
      </c>
      <c r="J590" s="73">
        <f>'2 уровень'!L1411</f>
        <v>0</v>
      </c>
      <c r="K590" s="73">
        <f>'2 уровень'!M1411</f>
        <v>0</v>
      </c>
      <c r="L590" s="73">
        <f>'2 уровень'!N1411</f>
        <v>0</v>
      </c>
      <c r="M590" s="73">
        <f>'2 уровень'!O1411</f>
        <v>0</v>
      </c>
      <c r="N590" s="73">
        <f>'2 уровень'!P1411</f>
        <v>0</v>
      </c>
      <c r="O590" s="73">
        <f>'2 уровень'!Q1411</f>
        <v>0</v>
      </c>
      <c r="P590" s="389">
        <f>'2 уровень'!R1411</f>
        <v>0</v>
      </c>
      <c r="Q590" s="389">
        <f>'2 уровень'!S1411</f>
        <v>0</v>
      </c>
      <c r="R590" s="389">
        <f>'2 уровень'!T1411</f>
        <v>0</v>
      </c>
      <c r="S590" s="389">
        <f>'2 уровень'!U1411</f>
        <v>0</v>
      </c>
      <c r="T590" s="793">
        <f>'2 уровень'!V1411</f>
        <v>0</v>
      </c>
      <c r="U590" s="389">
        <f>'2 уровень'!W1411</f>
        <v>0</v>
      </c>
      <c r="V590" s="389">
        <f>'2 уровень'!X1411</f>
        <v>0</v>
      </c>
      <c r="W590" s="389">
        <f>'2 уровень'!Y1411</f>
        <v>0</v>
      </c>
      <c r="X590" s="389">
        <f>'2 уровень'!Z1411</f>
        <v>0</v>
      </c>
      <c r="Y590" s="392">
        <f>'2 уровень'!AA1411</f>
        <v>0</v>
      </c>
      <c r="Z590" s="389">
        <f>'2 уровень'!AB1411</f>
        <v>0</v>
      </c>
    </row>
    <row r="591" spans="1:26" x14ac:dyDescent="0.25">
      <c r="A591" s="18">
        <v>1</v>
      </c>
      <c r="B591" s="18">
        <v>1</v>
      </c>
      <c r="C591" s="173" t="s">
        <v>303</v>
      </c>
      <c r="D591" s="27">
        <f>'2 уровень'!F1412</f>
        <v>6250</v>
      </c>
      <c r="E591" s="27">
        <f>'2 уровень'!G1412</f>
        <v>1041.6666666666667</v>
      </c>
      <c r="F591" s="27">
        <f>'2 уровень'!H1412</f>
        <v>0</v>
      </c>
      <c r="G591" s="64">
        <f>'2 уровень'!I1412</f>
        <v>0</v>
      </c>
      <c r="H591" s="78">
        <f>'2 уровень'!J1412</f>
        <v>0</v>
      </c>
      <c r="I591" s="78">
        <f>'2 уровень'!K1412</f>
        <v>0</v>
      </c>
      <c r="J591" s="73">
        <f>'2 уровень'!L1412</f>
        <v>0</v>
      </c>
      <c r="K591" s="73">
        <f>'2 уровень'!M1412</f>
        <v>0</v>
      </c>
      <c r="L591" s="73">
        <f>'2 уровень'!N1412</f>
        <v>0</v>
      </c>
      <c r="M591" s="73">
        <f>'2 уровень'!O1412</f>
        <v>0</v>
      </c>
      <c r="N591" s="73">
        <f>'2 уровень'!P1412</f>
        <v>0</v>
      </c>
      <c r="O591" s="73">
        <f>'2 уровень'!Q1412</f>
        <v>0</v>
      </c>
      <c r="P591" s="389">
        <f>'2 уровень'!R1412</f>
        <v>14566.279399999996</v>
      </c>
      <c r="Q591" s="389">
        <f>'2 уровень'!S1412</f>
        <v>17325.038200000006</v>
      </c>
      <c r="R591" s="389">
        <f>'2 уровень'!T1412</f>
        <v>2678.5094878787881</v>
      </c>
      <c r="S591" s="389">
        <f>'2 уровень'!U1412</f>
        <v>2913.0885099999996</v>
      </c>
      <c r="T591" s="793">
        <f>'2 уровень'!V1412</f>
        <v>0</v>
      </c>
      <c r="U591" s="389">
        <f>'2 уровень'!W1412</f>
        <v>0</v>
      </c>
      <c r="V591" s="389">
        <f>'2 уровень'!X1412</f>
        <v>234.57902212121144</v>
      </c>
      <c r="W591" s="389">
        <f>'2 уровень'!Y1412</f>
        <v>-3.09579</v>
      </c>
      <c r="X591" s="389">
        <f>'2 уровень'!Z1412</f>
        <v>-2.2850999999999999</v>
      </c>
      <c r="Y591" s="392">
        <f>'2 уровень'!AA1412</f>
        <v>2910.8034099999995</v>
      </c>
      <c r="Z591" s="389">
        <f>'2 уровень'!AB1412</f>
        <v>0</v>
      </c>
    </row>
    <row r="592" spans="1:26" x14ac:dyDescent="0.25">
      <c r="A592" s="18">
        <v>1</v>
      </c>
      <c r="B592" s="18">
        <v>1</v>
      </c>
      <c r="C592" s="291" t="s">
        <v>296</v>
      </c>
      <c r="D592" s="27">
        <f>'2 уровень'!F1413</f>
        <v>0</v>
      </c>
      <c r="E592" s="27">
        <f>'2 уровень'!G1413</f>
        <v>0</v>
      </c>
      <c r="F592" s="27">
        <f>'2 уровень'!H1413</f>
        <v>0</v>
      </c>
      <c r="G592" s="64">
        <f>'2 уровень'!I1413</f>
        <v>0</v>
      </c>
      <c r="H592" s="78">
        <f>'2 уровень'!J1413</f>
        <v>0</v>
      </c>
      <c r="I592" s="78">
        <f>'2 уровень'!K1413</f>
        <v>0</v>
      </c>
      <c r="J592" s="73">
        <f>'2 уровень'!L1413</f>
        <v>0</v>
      </c>
      <c r="K592" s="73">
        <f>'2 уровень'!M1413</f>
        <v>0</v>
      </c>
      <c r="L592" s="73">
        <f>'2 уровень'!N1413</f>
        <v>0</v>
      </c>
      <c r="M592" s="73">
        <f>'2 уровень'!O1413</f>
        <v>0</v>
      </c>
      <c r="N592" s="73">
        <f>'2 уровень'!P1413</f>
        <v>0</v>
      </c>
      <c r="O592" s="73">
        <f>'2 уровень'!Q1413</f>
        <v>0</v>
      </c>
      <c r="P592" s="389">
        <f>'2 уровень'!R1413</f>
        <v>0</v>
      </c>
      <c r="Q592" s="389">
        <f>'2 уровень'!S1413</f>
        <v>0</v>
      </c>
      <c r="R592" s="389">
        <f>'2 уровень'!T1413</f>
        <v>0</v>
      </c>
      <c r="S592" s="389">
        <f>'2 уровень'!U1413</f>
        <v>0</v>
      </c>
      <c r="T592" s="793">
        <f>'2 уровень'!V1413</f>
        <v>0</v>
      </c>
      <c r="U592" s="389">
        <f>'2 уровень'!W1413</f>
        <v>0</v>
      </c>
      <c r="V592" s="389">
        <f>'2 уровень'!X1413</f>
        <v>0</v>
      </c>
      <c r="W592" s="389">
        <f>'2 уровень'!Y1413</f>
        <v>0</v>
      </c>
      <c r="X592" s="389">
        <f>'2 уровень'!Z1413</f>
        <v>0</v>
      </c>
      <c r="Y592" s="392">
        <f>'2 уровень'!AA1413</f>
        <v>0</v>
      </c>
      <c r="Z592" s="389">
        <f>'2 уровень'!AB1413</f>
        <v>0</v>
      </c>
    </row>
    <row r="593" spans="1:26" ht="30" x14ac:dyDescent="0.25">
      <c r="A593" s="18">
        <v>1</v>
      </c>
      <c r="B593" s="18">
        <v>1</v>
      </c>
      <c r="C593" s="173" t="s">
        <v>423</v>
      </c>
      <c r="D593" s="27">
        <f>'2 уровень'!F1414</f>
        <v>5</v>
      </c>
      <c r="E593" s="27">
        <f>'2 уровень'!G1414</f>
        <v>0.83333333333333337</v>
      </c>
      <c r="F593" s="27">
        <f>'2 уровень'!H1414</f>
        <v>0</v>
      </c>
      <c r="G593" s="64">
        <f>'2 уровень'!I1414</f>
        <v>0</v>
      </c>
      <c r="H593" s="78">
        <f>'2 уровень'!J1414</f>
        <v>0</v>
      </c>
      <c r="I593" s="78">
        <f>'2 уровень'!K1414</f>
        <v>0</v>
      </c>
      <c r="J593" s="73">
        <f>'2 уровень'!L1414</f>
        <v>0</v>
      </c>
      <c r="K593" s="73">
        <f>'2 уровень'!M1414</f>
        <v>0</v>
      </c>
      <c r="L593" s="73">
        <f>'2 уровень'!N1414</f>
        <v>0</v>
      </c>
      <c r="M593" s="73">
        <f>'2 уровень'!O1414</f>
        <v>0</v>
      </c>
      <c r="N593" s="73">
        <f>'2 уровень'!P1414</f>
        <v>0</v>
      </c>
      <c r="O593" s="73">
        <f>'2 уровень'!Q1414</f>
        <v>0</v>
      </c>
      <c r="P593" s="389">
        <f>'2 уровень'!R1414</f>
        <v>0</v>
      </c>
      <c r="Q593" s="389">
        <f>'2 уровень'!S1414</f>
        <v>0</v>
      </c>
      <c r="R593" s="389">
        <f>'2 уровень'!T1414</f>
        <v>0</v>
      </c>
      <c r="S593" s="389">
        <f>'2 уровень'!U1414</f>
        <v>0</v>
      </c>
      <c r="T593" s="793">
        <f>'2 уровень'!V1414</f>
        <v>0</v>
      </c>
      <c r="U593" s="389">
        <f>'2 уровень'!W1414</f>
        <v>0</v>
      </c>
      <c r="V593" s="389">
        <f>'2 уровень'!X1414</f>
        <v>0</v>
      </c>
      <c r="W593" s="389">
        <f>'2 уровень'!Y1414</f>
        <v>0</v>
      </c>
      <c r="X593" s="389">
        <f>'2 уровень'!Z1414</f>
        <v>0</v>
      </c>
      <c r="Y593" s="392">
        <f>'2 уровень'!AA1414</f>
        <v>0</v>
      </c>
      <c r="Z593" s="389">
        <f>'2 уровень'!AB1414</f>
        <v>0</v>
      </c>
    </row>
    <row r="594" spans="1:26" x14ac:dyDescent="0.25">
      <c r="A594" s="18">
        <v>1</v>
      </c>
      <c r="B594" s="18">
        <v>1</v>
      </c>
      <c r="C594" s="173" t="s">
        <v>424</v>
      </c>
      <c r="D594" s="27">
        <f>'2 уровень'!F1415</f>
        <v>0</v>
      </c>
      <c r="E594" s="27">
        <f>'2 уровень'!G1415</f>
        <v>0</v>
      </c>
      <c r="F594" s="27">
        <f>'2 уровень'!H1415</f>
        <v>0</v>
      </c>
      <c r="G594" s="64">
        <f>'2 уровень'!I1415</f>
        <v>0</v>
      </c>
      <c r="H594" s="78">
        <f>'2 уровень'!J1415</f>
        <v>0</v>
      </c>
      <c r="I594" s="78">
        <f>'2 уровень'!K1415</f>
        <v>0</v>
      </c>
      <c r="J594" s="73">
        <f>'2 уровень'!L1415</f>
        <v>0</v>
      </c>
      <c r="K594" s="73">
        <f>'2 уровень'!M1415</f>
        <v>0</v>
      </c>
      <c r="L594" s="73">
        <f>'2 уровень'!N1415</f>
        <v>0</v>
      </c>
      <c r="M594" s="73">
        <f>'2 уровень'!O1415</f>
        <v>0</v>
      </c>
      <c r="N594" s="73">
        <f>'2 уровень'!P1415</f>
        <v>0</v>
      </c>
      <c r="O594" s="73">
        <f>'2 уровень'!Q1415</f>
        <v>0</v>
      </c>
      <c r="P594" s="389">
        <f>'2 уровень'!R1415</f>
        <v>0</v>
      </c>
      <c r="Q594" s="389">
        <f>'2 уровень'!S1415</f>
        <v>0</v>
      </c>
      <c r="R594" s="389">
        <f>'2 уровень'!T1415</f>
        <v>0</v>
      </c>
      <c r="S594" s="389">
        <f>'2 уровень'!U1415</f>
        <v>0</v>
      </c>
      <c r="T594" s="793">
        <f>'2 уровень'!V1415</f>
        <v>0</v>
      </c>
      <c r="U594" s="389">
        <f>'2 уровень'!W1415</f>
        <v>0</v>
      </c>
      <c r="V594" s="389">
        <f>'2 уровень'!X1415</f>
        <v>0</v>
      </c>
      <c r="W594" s="389">
        <f>'2 уровень'!Y1415</f>
        <v>0</v>
      </c>
      <c r="X594" s="389">
        <f>'2 уровень'!Z1415</f>
        <v>0</v>
      </c>
      <c r="Y594" s="392">
        <f>'2 уровень'!AA1415</f>
        <v>0</v>
      </c>
      <c r="Z594" s="389">
        <f>'2 уровень'!AB1415</f>
        <v>0</v>
      </c>
    </row>
    <row r="595" spans="1:26" ht="30" x14ac:dyDescent="0.25">
      <c r="A595" s="18">
        <v>1</v>
      </c>
      <c r="B595" s="18">
        <v>1</v>
      </c>
      <c r="C595" s="173" t="s">
        <v>425</v>
      </c>
      <c r="D595" s="27">
        <f>'2 уровень'!F1416</f>
        <v>20</v>
      </c>
      <c r="E595" s="27">
        <f>'2 уровень'!G1416</f>
        <v>3.3333333333333335</v>
      </c>
      <c r="F595" s="27">
        <f>'2 уровень'!H1416</f>
        <v>0</v>
      </c>
      <c r="G595" s="64">
        <f>'2 уровень'!I1416</f>
        <v>0</v>
      </c>
      <c r="H595" s="78">
        <f>'2 уровень'!J1416</f>
        <v>0</v>
      </c>
      <c r="I595" s="78">
        <f>'2 уровень'!K1416</f>
        <v>0</v>
      </c>
      <c r="J595" s="73">
        <f>'2 уровень'!L1416</f>
        <v>0</v>
      </c>
      <c r="K595" s="73">
        <f>'2 уровень'!M1416</f>
        <v>0</v>
      </c>
      <c r="L595" s="73">
        <f>'2 уровень'!N1416</f>
        <v>0</v>
      </c>
      <c r="M595" s="73">
        <f>'2 уровень'!O1416</f>
        <v>0</v>
      </c>
      <c r="N595" s="73">
        <f>'2 уровень'!P1416</f>
        <v>0</v>
      </c>
      <c r="O595" s="73">
        <f>'2 уровень'!Q1416</f>
        <v>0</v>
      </c>
      <c r="P595" s="389">
        <f>'2 уровень'!R1416</f>
        <v>0</v>
      </c>
      <c r="Q595" s="389">
        <f>'2 уровень'!S1416</f>
        <v>0</v>
      </c>
      <c r="R595" s="389">
        <f>'2 уровень'!T1416</f>
        <v>0</v>
      </c>
      <c r="S595" s="389">
        <f>'2 уровень'!U1416</f>
        <v>0</v>
      </c>
      <c r="T595" s="793">
        <f>'2 уровень'!V1416</f>
        <v>0</v>
      </c>
      <c r="U595" s="389">
        <f>'2 уровень'!W1416</f>
        <v>0</v>
      </c>
      <c r="V595" s="389">
        <f>'2 уровень'!X1416</f>
        <v>0</v>
      </c>
      <c r="W595" s="389">
        <f>'2 уровень'!Y1416</f>
        <v>0</v>
      </c>
      <c r="X595" s="389">
        <f>'2 уровень'!Z1416</f>
        <v>0</v>
      </c>
      <c r="Y595" s="392">
        <f>'2 уровень'!AA1416</f>
        <v>0</v>
      </c>
      <c r="Z595" s="389">
        <f>'2 уровень'!AB1416</f>
        <v>0</v>
      </c>
    </row>
    <row r="596" spans="1:26" ht="60" x14ac:dyDescent="0.25">
      <c r="A596" s="18">
        <v>1</v>
      </c>
      <c r="B596" s="18">
        <v>1</v>
      </c>
      <c r="C596" s="554" t="s">
        <v>427</v>
      </c>
      <c r="D596" s="27">
        <f>'2 уровень'!F1417</f>
        <v>0</v>
      </c>
      <c r="E596" s="27">
        <f>'2 уровень'!G1417</f>
        <v>0</v>
      </c>
      <c r="F596" s="27">
        <f>'2 уровень'!H1417</f>
        <v>0</v>
      </c>
      <c r="G596" s="64">
        <f>'2 уровень'!I1417</f>
        <v>0</v>
      </c>
      <c r="H596" s="78">
        <f>'2 уровень'!J1417</f>
        <v>0</v>
      </c>
      <c r="I596" s="78">
        <f>'2 уровень'!K1417</f>
        <v>0</v>
      </c>
      <c r="J596" s="73">
        <f>'2 уровень'!L1417</f>
        <v>0</v>
      </c>
      <c r="K596" s="73">
        <f>'2 уровень'!M1417</f>
        <v>0</v>
      </c>
      <c r="L596" s="73">
        <f>'2 уровень'!N1417</f>
        <v>0</v>
      </c>
      <c r="M596" s="73">
        <f>'2 уровень'!O1417</f>
        <v>0</v>
      </c>
      <c r="N596" s="73">
        <f>'2 уровень'!P1417</f>
        <v>0</v>
      </c>
      <c r="O596" s="73">
        <f>'2 уровень'!Q1417</f>
        <v>0</v>
      </c>
      <c r="P596" s="389">
        <f>'2 уровень'!R1417</f>
        <v>0</v>
      </c>
      <c r="Q596" s="389">
        <f>'2 уровень'!S1417</f>
        <v>0</v>
      </c>
      <c r="R596" s="389">
        <f>'2 уровень'!T1417</f>
        <v>0</v>
      </c>
      <c r="S596" s="389">
        <f>'2 уровень'!U1417</f>
        <v>0</v>
      </c>
      <c r="T596" s="793">
        <f>'2 уровень'!V1417</f>
        <v>0</v>
      </c>
      <c r="U596" s="389">
        <f>'2 уровень'!W1417</f>
        <v>0</v>
      </c>
      <c r="V596" s="389">
        <f>'2 уровень'!X1417</f>
        <v>0</v>
      </c>
      <c r="W596" s="389">
        <f>'2 уровень'!Y1417</f>
        <v>0</v>
      </c>
      <c r="X596" s="389">
        <f>'2 уровень'!Z1417</f>
        <v>0</v>
      </c>
      <c r="Y596" s="392">
        <f>'2 уровень'!AA1417</f>
        <v>0</v>
      </c>
      <c r="Z596" s="389">
        <f>'2 уровень'!AB1417</f>
        <v>0</v>
      </c>
    </row>
    <row r="597" spans="1:26" ht="45" x14ac:dyDescent="0.25">
      <c r="B597" s="18">
        <v>1</v>
      </c>
      <c r="C597" s="554" t="s">
        <v>428</v>
      </c>
      <c r="D597" s="20">
        <f>'2 уровень'!F1418</f>
        <v>0</v>
      </c>
      <c r="E597" s="20">
        <f>'2 уровень'!G1418</f>
        <v>0</v>
      </c>
      <c r="F597" s="20">
        <f>'2 уровень'!H1418</f>
        <v>0</v>
      </c>
      <c r="G597" s="62">
        <f>'2 уровень'!I1418</f>
        <v>0</v>
      </c>
      <c r="H597" s="78">
        <f>'2 уровень'!J1418</f>
        <v>0</v>
      </c>
      <c r="I597" s="78">
        <f>'2 уровень'!K1418</f>
        <v>0</v>
      </c>
      <c r="J597" s="73">
        <f>'2 уровень'!L1418</f>
        <v>0</v>
      </c>
      <c r="K597" s="73">
        <f>'2 уровень'!M1418</f>
        <v>0</v>
      </c>
      <c r="L597" s="73">
        <f>'2 уровень'!N1418</f>
        <v>0</v>
      </c>
      <c r="M597" s="73">
        <f>'2 уровень'!O1418</f>
        <v>0</v>
      </c>
      <c r="N597" s="73">
        <f>'2 уровень'!P1418</f>
        <v>0</v>
      </c>
      <c r="O597" s="73">
        <f>'2 уровень'!Q1418</f>
        <v>0</v>
      </c>
      <c r="P597" s="389">
        <f>'2 уровень'!R1418</f>
        <v>0</v>
      </c>
      <c r="Q597" s="389">
        <f>'2 уровень'!S1418</f>
        <v>0</v>
      </c>
      <c r="R597" s="389">
        <f>'2 уровень'!T1418</f>
        <v>0</v>
      </c>
      <c r="S597" s="389">
        <f>'2 уровень'!U1418</f>
        <v>0</v>
      </c>
      <c r="T597" s="793">
        <f>'2 уровень'!V1418</f>
        <v>0</v>
      </c>
      <c r="U597" s="389">
        <f>'2 уровень'!W1418</f>
        <v>0</v>
      </c>
      <c r="V597" s="389">
        <f>'2 уровень'!X1418</f>
        <v>0</v>
      </c>
      <c r="W597" s="389">
        <f>'2 уровень'!Y1418</f>
        <v>0</v>
      </c>
      <c r="X597" s="389">
        <f>'2 уровень'!Z1418</f>
        <v>0</v>
      </c>
      <c r="Y597" s="392">
        <f>'2 уровень'!AA1418</f>
        <v>0</v>
      </c>
      <c r="Z597" s="389">
        <f>'2 уровень'!AB1418</f>
        <v>0</v>
      </c>
    </row>
    <row r="598" spans="1:26" ht="57" x14ac:dyDescent="0.25">
      <c r="B598" s="18">
        <v>1</v>
      </c>
      <c r="C598" s="978" t="s">
        <v>740</v>
      </c>
      <c r="D598" s="27">
        <f>'2 уровень'!F1419</f>
        <v>1249</v>
      </c>
      <c r="E598" s="27">
        <f>'2 уровень'!G1419</f>
        <v>208.16666666666669</v>
      </c>
      <c r="F598" s="27">
        <f>'2 уровень'!H1419</f>
        <v>0</v>
      </c>
      <c r="G598" s="64">
        <f>'2 уровень'!I1419</f>
        <v>0</v>
      </c>
      <c r="H598" s="78">
        <f>'2 уровень'!J1419</f>
        <v>0</v>
      </c>
      <c r="I598" s="78">
        <f>'2 уровень'!K1419</f>
        <v>0</v>
      </c>
      <c r="J598" s="73">
        <f>'2 уровень'!L1419</f>
        <v>0</v>
      </c>
      <c r="K598" s="73">
        <f>'2 уровень'!M1419</f>
        <v>0</v>
      </c>
      <c r="L598" s="73">
        <f>'2 уровень'!N1419</f>
        <v>0</v>
      </c>
      <c r="M598" s="73">
        <f>'2 уровень'!O1419</f>
        <v>0</v>
      </c>
      <c r="N598" s="73">
        <f>'2 уровень'!P1419</f>
        <v>0</v>
      </c>
      <c r="O598" s="73">
        <f>'2 уровень'!Q1419</f>
        <v>0</v>
      </c>
      <c r="P598" s="389">
        <f>'2 уровень'!R1419</f>
        <v>0</v>
      </c>
      <c r="Q598" s="389">
        <f>'2 уровень'!S1419</f>
        <v>0</v>
      </c>
      <c r="R598" s="389">
        <f>'2 уровень'!T1419</f>
        <v>0</v>
      </c>
      <c r="S598" s="389">
        <f>'2 уровень'!U1419</f>
        <v>0</v>
      </c>
      <c r="T598" s="793">
        <f>'2 уровень'!V1419</f>
        <v>0</v>
      </c>
      <c r="U598" s="389">
        <f>'2 уровень'!W1419</f>
        <v>0</v>
      </c>
      <c r="V598" s="389">
        <f>'2 уровень'!X1419</f>
        <v>0</v>
      </c>
      <c r="W598" s="389">
        <f>'2 уровень'!Y1419</f>
        <v>0</v>
      </c>
      <c r="X598" s="389">
        <f>'2 уровень'!Z1419</f>
        <v>0</v>
      </c>
      <c r="Y598" s="392">
        <f>'2 уровень'!AA1419</f>
        <v>0</v>
      </c>
      <c r="Z598" s="389">
        <f>'2 уровень'!AB1419</f>
        <v>0</v>
      </c>
    </row>
    <row r="599" spans="1:26" ht="30" x14ac:dyDescent="0.25">
      <c r="B599" s="18">
        <v>1</v>
      </c>
      <c r="C599" s="554" t="s">
        <v>742</v>
      </c>
      <c r="D599" s="27">
        <f>'2 уровень'!F1420</f>
        <v>101</v>
      </c>
      <c r="E599" s="27">
        <f>'2 уровень'!G1420</f>
        <v>16.833333333333332</v>
      </c>
      <c r="F599" s="27">
        <f>'2 уровень'!H1420</f>
        <v>0</v>
      </c>
      <c r="G599" s="64">
        <f>'2 уровень'!I1420</f>
        <v>0</v>
      </c>
      <c r="H599" s="78">
        <f>'2 уровень'!J1420</f>
        <v>0</v>
      </c>
      <c r="I599" s="78">
        <f>'2 уровень'!K1420</f>
        <v>0</v>
      </c>
      <c r="J599" s="73">
        <f>'2 уровень'!L1420</f>
        <v>0</v>
      </c>
      <c r="K599" s="73">
        <f>'2 уровень'!M1420</f>
        <v>0</v>
      </c>
      <c r="L599" s="73">
        <f>'2 уровень'!N1420</f>
        <v>0</v>
      </c>
      <c r="M599" s="73">
        <f>'2 уровень'!O1420</f>
        <v>0</v>
      </c>
      <c r="N599" s="73">
        <f>'2 уровень'!P1420</f>
        <v>0</v>
      </c>
      <c r="O599" s="73">
        <f>'2 уровень'!Q1420</f>
        <v>0</v>
      </c>
      <c r="P599" s="389">
        <f>'2 уровень'!R1420</f>
        <v>0</v>
      </c>
      <c r="Q599" s="389">
        <f>'2 уровень'!S1420</f>
        <v>0</v>
      </c>
      <c r="R599" s="389">
        <f>'2 уровень'!T1420</f>
        <v>0</v>
      </c>
      <c r="S599" s="389">
        <f>'2 уровень'!U1420</f>
        <v>0</v>
      </c>
      <c r="T599" s="793">
        <f>'2 уровень'!V1420</f>
        <v>0</v>
      </c>
      <c r="U599" s="389">
        <f>'2 уровень'!W1420</f>
        <v>0</v>
      </c>
      <c r="V599" s="389">
        <f>'2 уровень'!X1420</f>
        <v>0</v>
      </c>
      <c r="W599" s="389">
        <f>'2 уровень'!Y1420</f>
        <v>0</v>
      </c>
      <c r="X599" s="389">
        <f>'2 уровень'!Z1420</f>
        <v>0</v>
      </c>
      <c r="Y599" s="392">
        <f>'2 уровень'!AA1420</f>
        <v>0</v>
      </c>
      <c r="Z599" s="389">
        <f>'2 уровень'!AB1420</f>
        <v>0</v>
      </c>
    </row>
    <row r="600" spans="1:26" ht="30" x14ac:dyDescent="0.25">
      <c r="B600" s="18">
        <v>1</v>
      </c>
      <c r="C600" s="554" t="s">
        <v>761</v>
      </c>
      <c r="D600" s="27">
        <f>'2 уровень'!F1421</f>
        <v>1148</v>
      </c>
      <c r="E600" s="27">
        <f>'2 уровень'!G1421</f>
        <v>191.33333333333334</v>
      </c>
      <c r="F600" s="27">
        <f>'2 уровень'!H1421</f>
        <v>0</v>
      </c>
      <c r="G600" s="64">
        <f>'2 уровень'!I1421</f>
        <v>0</v>
      </c>
      <c r="H600" s="78">
        <f>'2 уровень'!J1421</f>
        <v>0</v>
      </c>
      <c r="I600" s="78">
        <f>'2 уровень'!K1421</f>
        <v>0</v>
      </c>
      <c r="J600" s="73">
        <f>'2 уровень'!L1421</f>
        <v>0</v>
      </c>
      <c r="K600" s="73">
        <f>'2 уровень'!M1421</f>
        <v>0</v>
      </c>
      <c r="L600" s="73">
        <f>'2 уровень'!N1421</f>
        <v>0</v>
      </c>
      <c r="M600" s="73">
        <f>'2 уровень'!O1421</f>
        <v>0</v>
      </c>
      <c r="N600" s="73">
        <f>'2 уровень'!P1421</f>
        <v>0</v>
      </c>
      <c r="O600" s="73">
        <f>'2 уровень'!Q1421</f>
        <v>0</v>
      </c>
      <c r="P600" s="27">
        <f>'2 уровень'!R1421</f>
        <v>0</v>
      </c>
      <c r="Q600" s="27">
        <f>'2 уровень'!S1421</f>
        <v>0</v>
      </c>
      <c r="R600" s="27">
        <f>'2 уровень'!T1421</f>
        <v>0</v>
      </c>
      <c r="S600" s="27">
        <f>'2 уровень'!U1421</f>
        <v>0</v>
      </c>
      <c r="T600" s="27">
        <f>'2 уровень'!V1421</f>
        <v>0</v>
      </c>
      <c r="U600" s="27">
        <f>'2 уровень'!W1421</f>
        <v>0</v>
      </c>
      <c r="V600" s="27">
        <f>'2 уровень'!X1421</f>
        <v>0</v>
      </c>
      <c r="W600" s="27">
        <f>'2 уровень'!Y1421</f>
        <v>0</v>
      </c>
      <c r="X600" s="27">
        <f>'2 уровень'!Z1421</f>
        <v>0</v>
      </c>
      <c r="Y600" s="27">
        <f>'2 уровень'!AA1421</f>
        <v>0</v>
      </c>
      <c r="Z600" s="389">
        <f>'2 уровень'!AB1421</f>
        <v>0</v>
      </c>
    </row>
    <row r="601" spans="1:26" ht="29.25" x14ac:dyDescent="0.25">
      <c r="B601" s="18">
        <v>1</v>
      </c>
      <c r="C601" s="288" t="s">
        <v>304</v>
      </c>
      <c r="D601" s="27">
        <f>'2 уровень'!F1422</f>
        <v>7180.3191489361698</v>
      </c>
      <c r="E601" s="27">
        <f>'2 уровень'!G1422</f>
        <v>1196.7198581560283</v>
      </c>
      <c r="F601" s="27">
        <f>'2 уровень'!H1422</f>
        <v>1123.4138297872341</v>
      </c>
      <c r="G601" s="64">
        <f>'2 уровень'!I1422</f>
        <v>93.85245027462274</v>
      </c>
      <c r="H601" s="78">
        <f>'2 уровень'!J1422</f>
        <v>0</v>
      </c>
      <c r="I601" s="78">
        <f>'2 уровень'!K1422</f>
        <v>0</v>
      </c>
      <c r="J601" s="73">
        <f>'2 уровень'!L1422</f>
        <v>0</v>
      </c>
      <c r="K601" s="73">
        <f>'2 уровень'!M1422</f>
        <v>0</v>
      </c>
      <c r="L601" s="73">
        <f>'2 уровень'!N1422</f>
        <v>0</v>
      </c>
      <c r="M601" s="73">
        <f>'2 уровень'!O1422</f>
        <v>0</v>
      </c>
      <c r="N601" s="73">
        <f>'2 уровень'!P1422</f>
        <v>0</v>
      </c>
      <c r="O601" s="73">
        <f>'2 уровень'!Q1422</f>
        <v>0</v>
      </c>
      <c r="P601" s="389">
        <f>'2 уровень'!R1422</f>
        <v>0</v>
      </c>
      <c r="Q601" s="389">
        <f>'2 уровень'!S1422</f>
        <v>0</v>
      </c>
      <c r="R601" s="389">
        <f>'2 уровень'!T1422</f>
        <v>0</v>
      </c>
      <c r="S601" s="389">
        <f>'2 уровень'!U1422</f>
        <v>0</v>
      </c>
      <c r="T601" s="793">
        <f>'2 уровень'!V1422</f>
        <v>0</v>
      </c>
      <c r="U601" s="389">
        <f>'2 уровень'!W1422</f>
        <v>0</v>
      </c>
      <c r="V601" s="389">
        <f>'2 уровень'!X1422</f>
        <v>0</v>
      </c>
      <c r="W601" s="389">
        <f>'2 уровень'!Y1422</f>
        <v>0</v>
      </c>
      <c r="X601" s="389">
        <f>'2 уровень'!Z1422</f>
        <v>0</v>
      </c>
      <c r="Y601" s="392">
        <f>'2 уровень'!AA1422</f>
        <v>0</v>
      </c>
      <c r="Z601" s="389">
        <f>'2 уровень'!AB1422</f>
        <v>0</v>
      </c>
    </row>
    <row r="602" spans="1:26" x14ac:dyDescent="0.25">
      <c r="B602" s="18">
        <v>1</v>
      </c>
      <c r="C602" s="288" t="s">
        <v>312</v>
      </c>
      <c r="D602" s="27">
        <f>'2 уровень'!F1423</f>
        <v>0</v>
      </c>
      <c r="E602" s="27">
        <f>'2 уровень'!G1423</f>
        <v>0</v>
      </c>
      <c r="F602" s="27">
        <f>'2 уровень'!H1423</f>
        <v>0</v>
      </c>
      <c r="G602" s="64">
        <f>'2 уровень'!I1423</f>
        <v>0</v>
      </c>
      <c r="H602" s="78">
        <f>'2 уровень'!J1423</f>
        <v>0</v>
      </c>
      <c r="I602" s="78">
        <f>'2 уровень'!K1423</f>
        <v>0</v>
      </c>
      <c r="J602" s="73">
        <f>'2 уровень'!L1423</f>
        <v>0</v>
      </c>
      <c r="K602" s="73">
        <f>'2 уровень'!M1423</f>
        <v>0</v>
      </c>
      <c r="L602" s="73">
        <f>'2 уровень'!N1423</f>
        <v>0</v>
      </c>
      <c r="M602" s="73">
        <f>'2 уровень'!O1423</f>
        <v>0</v>
      </c>
      <c r="N602" s="73">
        <f>'2 уровень'!P1423</f>
        <v>0</v>
      </c>
      <c r="O602" s="73">
        <f>'2 уровень'!Q1423</f>
        <v>0</v>
      </c>
      <c r="P602" s="389">
        <f>'2 уровень'!R1423</f>
        <v>0</v>
      </c>
      <c r="Q602" s="389">
        <f>'2 уровень'!S1423</f>
        <v>0</v>
      </c>
      <c r="R602" s="389">
        <f>'2 уровень'!T1423</f>
        <v>0</v>
      </c>
      <c r="S602" s="389">
        <f>'2 уровень'!U1423</f>
        <v>0</v>
      </c>
      <c r="T602" s="793">
        <f>'2 уровень'!V1423</f>
        <v>0</v>
      </c>
      <c r="U602" s="389">
        <f>'2 уровень'!W1423</f>
        <v>0</v>
      </c>
      <c r="V602" s="389">
        <f>'2 уровень'!X1423</f>
        <v>0</v>
      </c>
      <c r="W602" s="389">
        <f>'2 уровень'!Y1423</f>
        <v>0</v>
      </c>
      <c r="X602" s="389">
        <f>'2 уровень'!Z1423</f>
        <v>0</v>
      </c>
      <c r="Y602" s="392">
        <f>'2 уровень'!AA1423</f>
        <v>0</v>
      </c>
      <c r="Z602" s="389">
        <f>'2 уровень'!AB1423</f>
        <v>0</v>
      </c>
    </row>
    <row r="603" spans="1:26" x14ac:dyDescent="0.25">
      <c r="A603" s="18">
        <v>1</v>
      </c>
      <c r="B603" s="18">
        <v>1</v>
      </c>
      <c r="C603" s="173" t="s">
        <v>313</v>
      </c>
      <c r="D603" s="27">
        <f>'2 уровень'!F1424</f>
        <v>4255.3191489361698</v>
      </c>
      <c r="E603" s="27">
        <f>'2 уровень'!G1424</f>
        <v>709.21985815602841</v>
      </c>
      <c r="F603" s="27">
        <f>'2 уровень'!H1424</f>
        <v>864.41382978723402</v>
      </c>
      <c r="G603" s="64">
        <f>'2 уровень'!I1424</f>
        <v>121.92014524502595</v>
      </c>
      <c r="H603" s="78">
        <f>'2 уровень'!J1424</f>
        <v>0</v>
      </c>
      <c r="I603" s="78">
        <f>'2 уровень'!K1424</f>
        <v>0</v>
      </c>
      <c r="J603" s="73">
        <f>'2 уровень'!L1424</f>
        <v>0</v>
      </c>
      <c r="K603" s="73">
        <f>'2 уровень'!M1424</f>
        <v>0</v>
      </c>
      <c r="L603" s="73">
        <f>'2 уровень'!N1424</f>
        <v>0</v>
      </c>
      <c r="M603" s="73">
        <f>'2 уровень'!O1424</f>
        <v>0</v>
      </c>
      <c r="N603" s="73">
        <f>'2 уровень'!P1424</f>
        <v>0</v>
      </c>
      <c r="O603" s="73">
        <f>'2 уровень'!Q1424</f>
        <v>0</v>
      </c>
      <c r="P603" s="389">
        <f>'2 уровень'!R1424</f>
        <v>0</v>
      </c>
      <c r="Q603" s="389">
        <f>'2 уровень'!S1424</f>
        <v>0</v>
      </c>
      <c r="R603" s="389">
        <f>'2 уровень'!T1424</f>
        <v>0</v>
      </c>
      <c r="S603" s="389">
        <f>'2 уровень'!U1424</f>
        <v>0</v>
      </c>
      <c r="T603" s="793">
        <f>'2 уровень'!V1424</f>
        <v>0</v>
      </c>
      <c r="U603" s="389">
        <f>'2 уровень'!W1424</f>
        <v>0</v>
      </c>
      <c r="V603" s="389">
        <f>'2 уровень'!X1424</f>
        <v>0</v>
      </c>
      <c r="W603" s="389">
        <f>'2 уровень'!Y1424</f>
        <v>0</v>
      </c>
      <c r="X603" s="389">
        <f>'2 уровень'!Z1424</f>
        <v>0</v>
      </c>
      <c r="Y603" s="392">
        <f>'2 уровень'!AA1424</f>
        <v>0</v>
      </c>
      <c r="Z603" s="389">
        <f>'2 уровень'!AB1424</f>
        <v>0</v>
      </c>
    </row>
    <row r="604" spans="1:26" x14ac:dyDescent="0.25">
      <c r="A604" s="18">
        <v>1</v>
      </c>
      <c r="B604" s="18">
        <v>1</v>
      </c>
      <c r="C604" s="293" t="s">
        <v>314</v>
      </c>
      <c r="D604" s="27">
        <f>'2 уровень'!F1425</f>
        <v>40000</v>
      </c>
      <c r="E604" s="27">
        <f>'2 уровень'!G1425</f>
        <v>6666.666666666667</v>
      </c>
      <c r="F604" s="27">
        <f>'2 уровень'!H1425</f>
        <v>8125.49</v>
      </c>
      <c r="G604" s="64">
        <f>'2 уровень'!I1425</f>
        <v>121.87625618719065</v>
      </c>
      <c r="H604" s="78">
        <f>'2 уровень'!J1425</f>
        <v>0</v>
      </c>
      <c r="I604" s="78">
        <f>'2 уровень'!K1425</f>
        <v>0</v>
      </c>
      <c r="J604" s="73">
        <f>'2 уровень'!L1425</f>
        <v>0</v>
      </c>
      <c r="K604" s="73">
        <f>'2 уровень'!M1425</f>
        <v>0</v>
      </c>
      <c r="L604" s="73">
        <f>'2 уровень'!N1425</f>
        <v>0</v>
      </c>
      <c r="M604" s="73">
        <f>'2 уровень'!O1425</f>
        <v>0</v>
      </c>
      <c r="N604" s="73">
        <f>'2 уровень'!P1425</f>
        <v>0</v>
      </c>
      <c r="O604" s="73">
        <f>'2 уровень'!Q1425</f>
        <v>0</v>
      </c>
      <c r="P604" s="389">
        <f>'2 уровень'!R1425</f>
        <v>0</v>
      </c>
      <c r="Q604" s="389">
        <f>'2 уровень'!S1425</f>
        <v>0</v>
      </c>
      <c r="R604" s="389">
        <f>'2 уровень'!T1425</f>
        <v>0</v>
      </c>
      <c r="S604" s="389">
        <f>'2 уровень'!U1425</f>
        <v>0</v>
      </c>
      <c r="T604" s="793">
        <f>'2 уровень'!V1425</f>
        <v>0</v>
      </c>
      <c r="U604" s="389">
        <f>'2 уровень'!W1425</f>
        <v>0</v>
      </c>
      <c r="V604" s="389">
        <f>'2 уровень'!X1425</f>
        <v>0</v>
      </c>
      <c r="W604" s="389">
        <f>'2 уровень'!Y1425</f>
        <v>0</v>
      </c>
      <c r="X604" s="389">
        <f>'2 уровень'!Z1425</f>
        <v>0</v>
      </c>
      <c r="Y604" s="392">
        <f>'2 уровень'!AA1425</f>
        <v>0</v>
      </c>
      <c r="Z604" s="389">
        <f>'2 уровень'!AB1425</f>
        <v>0</v>
      </c>
    </row>
    <row r="605" spans="1:26" ht="30" x14ac:dyDescent="0.25">
      <c r="A605" s="18">
        <v>1</v>
      </c>
      <c r="B605" s="18">
        <v>1</v>
      </c>
      <c r="C605" s="293" t="s">
        <v>777</v>
      </c>
      <c r="D605" s="27">
        <f>'2 уровень'!F1426</f>
        <v>2925</v>
      </c>
      <c r="E605" s="27">
        <f>'2 уровень'!G1426</f>
        <v>487.5</v>
      </c>
      <c r="F605" s="27">
        <f>'2 уровень'!H1426</f>
        <v>259</v>
      </c>
      <c r="G605" s="64">
        <f>'2 уровень'!I1426</f>
        <v>53.073770491803273</v>
      </c>
      <c r="H605" s="78">
        <f>'2 уровень'!J1426</f>
        <v>0</v>
      </c>
      <c r="I605" s="78">
        <f>'2 уровень'!K1426</f>
        <v>0</v>
      </c>
      <c r="J605" s="73">
        <f>'2 уровень'!L1426</f>
        <v>0</v>
      </c>
      <c r="K605" s="73">
        <f>'2 уровень'!M1426</f>
        <v>0</v>
      </c>
      <c r="L605" s="73">
        <f>'2 уровень'!N1426</f>
        <v>0</v>
      </c>
      <c r="M605" s="73">
        <f>'2 уровень'!O1426</f>
        <v>0</v>
      </c>
      <c r="N605" s="73">
        <f>'2 уровень'!P1426</f>
        <v>0</v>
      </c>
      <c r="O605" s="73">
        <f>'2 уровень'!Q1426</f>
        <v>0</v>
      </c>
      <c r="P605" s="389">
        <f>'2 уровень'!R1426</f>
        <v>5645.25</v>
      </c>
      <c r="Q605" s="389">
        <f>'2 уровень'!S1426</f>
        <v>5645.25</v>
      </c>
      <c r="R605" s="389">
        <f>'2 уровень'!T1426</f>
        <v>940.875</v>
      </c>
      <c r="S605" s="389">
        <f>'2 уровень'!U1426</f>
        <v>460.94806000000005</v>
      </c>
      <c r="T605" s="793">
        <f>'2 уровень'!V1426</f>
        <v>0</v>
      </c>
      <c r="U605" s="389">
        <f>'2 уровень'!W1426</f>
        <v>0</v>
      </c>
      <c r="V605" s="389">
        <f>'2 уровень'!X1426</f>
        <v>-479.92693999999995</v>
      </c>
      <c r="W605" s="389">
        <f>'2 уровень'!Y1426</f>
        <v>0</v>
      </c>
      <c r="X605" s="389">
        <f>'2 уровень'!Z1426</f>
        <v>0</v>
      </c>
      <c r="Y605" s="392">
        <f>'2 уровень'!AA1426</f>
        <v>460.94806000000005</v>
      </c>
      <c r="Z605" s="389">
        <f>'2 уровень'!AB1426</f>
        <v>0</v>
      </c>
    </row>
    <row r="606" spans="1:26" x14ac:dyDescent="0.25">
      <c r="A606" s="18">
        <v>1</v>
      </c>
      <c r="B606" s="18">
        <v>1</v>
      </c>
      <c r="C606" s="288" t="s">
        <v>213</v>
      </c>
      <c r="D606" s="27">
        <f>'2 уровень'!F1427</f>
        <v>1820</v>
      </c>
      <c r="E606" s="27">
        <f>'2 уровень'!G1427</f>
        <v>303.33333333333337</v>
      </c>
      <c r="F606" s="27">
        <f>'2 уровень'!H1427</f>
        <v>343</v>
      </c>
      <c r="G606" s="64">
        <f>'2 уровень'!I1427</f>
        <v>113.07692307692305</v>
      </c>
      <c r="H606" s="78">
        <f>'2 уровень'!J1427</f>
        <v>0</v>
      </c>
      <c r="I606" s="78">
        <f>'2 уровень'!K1427</f>
        <v>0</v>
      </c>
      <c r="J606" s="73">
        <f>'2 уровень'!L1427</f>
        <v>0</v>
      </c>
      <c r="K606" s="73">
        <f>'2 уровень'!M1427</f>
        <v>0</v>
      </c>
      <c r="L606" s="73">
        <f>'2 уровень'!N1427</f>
        <v>0</v>
      </c>
      <c r="M606" s="73">
        <f>'2 уровень'!O1427</f>
        <v>0</v>
      </c>
      <c r="N606" s="73">
        <f>'2 уровень'!P1427</f>
        <v>0</v>
      </c>
      <c r="O606" s="73">
        <f>'2 уровень'!Q1427</f>
        <v>0</v>
      </c>
      <c r="P606" s="389">
        <f>'2 уровень'!R1427</f>
        <v>2537.116</v>
      </c>
      <c r="Q606" s="389">
        <f>'2 уровень'!S1427</f>
        <v>2537.116</v>
      </c>
      <c r="R606" s="389">
        <f>'2 уровень'!T1427</f>
        <v>422.85266666666666</v>
      </c>
      <c r="S606" s="389">
        <f>'2 уровень'!U1427</f>
        <v>475.00892000000005</v>
      </c>
      <c r="T606" s="793">
        <f>'2 уровень'!V1427</f>
        <v>0</v>
      </c>
      <c r="U606" s="389">
        <f>'2 уровень'!W1427</f>
        <v>0</v>
      </c>
      <c r="V606" s="389">
        <f>'2 уровень'!X1427</f>
        <v>52.156253333333382</v>
      </c>
      <c r="W606" s="389">
        <f>'2 уровень'!Y1427</f>
        <v>0</v>
      </c>
      <c r="X606" s="389">
        <f>'2 уровень'!Z1427</f>
        <v>0</v>
      </c>
      <c r="Y606" s="392">
        <f>'2 уровень'!AA1427</f>
        <v>475.00892000000005</v>
      </c>
      <c r="Z606" s="389">
        <f>'2 уровень'!AB1427</f>
        <v>0</v>
      </c>
    </row>
    <row r="607" spans="1:26" ht="86.25" x14ac:dyDescent="0.25">
      <c r="A607" s="18">
        <v>1</v>
      </c>
      <c r="B607" s="18">
        <v>1</v>
      </c>
      <c r="C607" s="288" t="s">
        <v>464</v>
      </c>
      <c r="D607" s="27">
        <f>'2 уровень'!F1428</f>
        <v>6145</v>
      </c>
      <c r="E607" s="27">
        <f>'2 уровень'!G1428</f>
        <v>1024.1666666666667</v>
      </c>
      <c r="F607" s="27">
        <f>'2 уровень'!H1428</f>
        <v>902</v>
      </c>
      <c r="G607" s="64">
        <f>'2 уровень'!I1428</f>
        <v>88.071602929210741</v>
      </c>
      <c r="H607" s="78">
        <f>'2 уровень'!J1428</f>
        <v>0</v>
      </c>
      <c r="I607" s="78">
        <f>'2 уровень'!K1428</f>
        <v>0</v>
      </c>
      <c r="J607" s="73">
        <f>'2 уровень'!L1428</f>
        <v>0</v>
      </c>
      <c r="K607" s="73">
        <f>'2 уровень'!M1428</f>
        <v>0</v>
      </c>
      <c r="L607" s="73">
        <f>'2 уровень'!N1428</f>
        <v>0</v>
      </c>
      <c r="M607" s="73">
        <f>'2 уровень'!O1428</f>
        <v>0</v>
      </c>
      <c r="N607" s="73">
        <f>'2 уровень'!P1428</f>
        <v>0</v>
      </c>
      <c r="O607" s="73">
        <f>'2 уровень'!Q1428</f>
        <v>0</v>
      </c>
      <c r="P607" s="389">
        <f>'2 уровень'!R1428</f>
        <v>27449.968299999997</v>
      </c>
      <c r="Q607" s="389">
        <f>'2 уровень'!S1428</f>
        <v>27449.968299999997</v>
      </c>
      <c r="R607" s="389">
        <f>'2 уровень'!T1428</f>
        <v>4574.9947166666661</v>
      </c>
      <c r="S607" s="389">
        <f>'2 уровень'!U1428</f>
        <v>4170.3271800000002</v>
      </c>
      <c r="T607" s="793">
        <f>'2 уровень'!V1428</f>
        <v>0</v>
      </c>
      <c r="U607" s="389">
        <f>'2 уровень'!W1428</f>
        <v>0</v>
      </c>
      <c r="V607" s="389">
        <f>'2 уровень'!X1428</f>
        <v>-404.66753666666591</v>
      </c>
      <c r="W607" s="389">
        <f>'2 уровень'!Y1428</f>
        <v>0</v>
      </c>
      <c r="X607" s="389">
        <f>'2 уровень'!Z1428</f>
        <v>-78.248549999999994</v>
      </c>
      <c r="Y607" s="392">
        <f>'2 уровень'!AA1428</f>
        <v>4092.07863</v>
      </c>
      <c r="Z607" s="389">
        <f>'2 уровень'!AB1428</f>
        <v>0</v>
      </c>
    </row>
    <row r="608" spans="1:26" x14ac:dyDescent="0.25">
      <c r="A608" s="18">
        <v>1</v>
      </c>
      <c r="B608" s="18">
        <v>1</v>
      </c>
      <c r="C608" s="175" t="s">
        <v>255</v>
      </c>
      <c r="D608" s="27">
        <f>'2 уровень'!F1429</f>
        <v>26850</v>
      </c>
      <c r="E608" s="27">
        <f>'2 уровень'!G1429</f>
        <v>4475</v>
      </c>
      <c r="F608" s="27">
        <f>'2 уровень'!H1429</f>
        <v>2102</v>
      </c>
      <c r="G608" s="64">
        <f>'2 уровень'!I1429</f>
        <v>46.97206703910615</v>
      </c>
      <c r="H608" s="78">
        <f>'2 уровень'!J1429</f>
        <v>0</v>
      </c>
      <c r="I608" s="78">
        <f>'2 уровень'!K1429</f>
        <v>0</v>
      </c>
      <c r="J608" s="73">
        <f>'2 уровень'!L1429</f>
        <v>0</v>
      </c>
      <c r="K608" s="73">
        <f>'2 уровень'!M1429</f>
        <v>0</v>
      </c>
      <c r="L608" s="73">
        <f>'2 уровень'!N1429</f>
        <v>0</v>
      </c>
      <c r="M608" s="73">
        <f>'2 уровень'!O1429</f>
        <v>0</v>
      </c>
      <c r="N608" s="73">
        <f>'2 уровень'!P1429</f>
        <v>0</v>
      </c>
      <c r="O608" s="73">
        <f>'2 уровень'!Q1429</f>
        <v>0</v>
      </c>
      <c r="P608" s="389">
        <f>'2 уровень'!R1429</f>
        <v>0</v>
      </c>
      <c r="Q608" s="389">
        <f>'2 уровень'!S1429</f>
        <v>0</v>
      </c>
      <c r="R608" s="389">
        <f>'2 уровень'!T1429</f>
        <v>0</v>
      </c>
      <c r="S608" s="389">
        <f>'2 уровень'!U1429</f>
        <v>0</v>
      </c>
      <c r="T608" s="793">
        <f>'2 уровень'!V1429</f>
        <v>0</v>
      </c>
      <c r="U608" s="389">
        <f>'2 уровень'!W1429</f>
        <v>0</v>
      </c>
      <c r="V608" s="389">
        <f>'2 уровень'!X1429</f>
        <v>0</v>
      </c>
      <c r="W608" s="389">
        <f>'2 уровень'!Y1429</f>
        <v>0</v>
      </c>
      <c r="X608" s="389">
        <f>'2 уровень'!Z1429</f>
        <v>0</v>
      </c>
      <c r="Y608" s="392">
        <f>'2 уровень'!AA1429</f>
        <v>0</v>
      </c>
      <c r="Z608" s="389">
        <f>'2 уровень'!AB1429</f>
        <v>0</v>
      </c>
    </row>
    <row r="609" spans="1:171" ht="29.25" x14ac:dyDescent="0.25">
      <c r="A609" s="18">
        <v>1</v>
      </c>
      <c r="B609" s="18">
        <v>1</v>
      </c>
      <c r="C609" s="175" t="s">
        <v>268</v>
      </c>
      <c r="D609" s="27">
        <f>'2 уровень'!F1430</f>
        <v>20998</v>
      </c>
      <c r="E609" s="27">
        <f>'2 уровень'!G1430</f>
        <v>3499.666666666667</v>
      </c>
      <c r="F609" s="27">
        <f>'2 уровень'!H1430</f>
        <v>2053</v>
      </c>
      <c r="G609" s="64">
        <f>'2 уровень'!I1430</f>
        <v>58.662729783788926</v>
      </c>
      <c r="H609" s="78">
        <f>'2 уровень'!J1430</f>
        <v>0</v>
      </c>
      <c r="I609" s="78">
        <f>'2 уровень'!K1430</f>
        <v>0</v>
      </c>
      <c r="J609" s="73">
        <f>'2 уровень'!L1430</f>
        <v>0</v>
      </c>
      <c r="K609" s="73">
        <f>'2 уровень'!M1430</f>
        <v>0</v>
      </c>
      <c r="L609" s="73">
        <f>'2 уровень'!N1430</f>
        <v>0</v>
      </c>
      <c r="M609" s="73">
        <f>'2 уровень'!O1430</f>
        <v>0</v>
      </c>
      <c r="N609" s="73">
        <f>'2 уровень'!P1430</f>
        <v>0</v>
      </c>
      <c r="O609" s="73">
        <f>'2 уровень'!Q1430</f>
        <v>0</v>
      </c>
      <c r="P609" s="389">
        <f>'2 уровень'!R1430</f>
        <v>0</v>
      </c>
      <c r="Q609" s="389">
        <f>'2 уровень'!S1430</f>
        <v>0</v>
      </c>
      <c r="R609" s="389">
        <f>'2 уровень'!T1430</f>
        <v>0</v>
      </c>
      <c r="S609" s="389">
        <f>'2 уровень'!U1430</f>
        <v>0</v>
      </c>
      <c r="T609" s="793">
        <f>'2 уровень'!V1430</f>
        <v>0</v>
      </c>
      <c r="U609" s="389">
        <f>'2 уровень'!W1430</f>
        <v>0</v>
      </c>
      <c r="V609" s="389">
        <f>'2 уровень'!X1430</f>
        <v>0</v>
      </c>
      <c r="W609" s="389">
        <f>'2 уровень'!Y1430</f>
        <v>0</v>
      </c>
      <c r="X609" s="389">
        <f>'2 уровень'!Z1430</f>
        <v>0</v>
      </c>
      <c r="Y609" s="392">
        <f>'2 уровень'!AA1430</f>
        <v>0</v>
      </c>
      <c r="Z609" s="389">
        <f>'2 уровень'!AB1430</f>
        <v>0</v>
      </c>
    </row>
    <row r="610" spans="1:171" ht="29.25" x14ac:dyDescent="0.25">
      <c r="B610" s="18">
        <v>1</v>
      </c>
      <c r="C610" s="175" t="s">
        <v>256</v>
      </c>
      <c r="D610" s="27">
        <f>'2 уровень'!F1431</f>
        <v>41480.319148936171</v>
      </c>
      <c r="E610" s="27">
        <f>'2 уровень'!G1431</f>
        <v>6913.3865248226957</v>
      </c>
      <c r="F610" s="27">
        <f>'2 уровень'!H1431</f>
        <v>7041.4138297872341</v>
      </c>
      <c r="G610" s="64">
        <f>'2 уровень'!I1431</f>
        <v>101.85187540874293</v>
      </c>
      <c r="H610" s="78">
        <f>'2 уровень'!J1431</f>
        <v>0</v>
      </c>
      <c r="I610" s="78">
        <f>'2 уровень'!K1431</f>
        <v>0</v>
      </c>
      <c r="J610" s="73">
        <f>'2 уровень'!L1431</f>
        <v>0</v>
      </c>
      <c r="K610" s="73">
        <f>'2 уровень'!M1431</f>
        <v>0</v>
      </c>
      <c r="L610" s="73">
        <f>'2 уровень'!N1431</f>
        <v>0</v>
      </c>
      <c r="M610" s="73">
        <f>'2 уровень'!O1431</f>
        <v>0</v>
      </c>
      <c r="N610" s="73">
        <f>'2 уровень'!P1431</f>
        <v>0</v>
      </c>
      <c r="O610" s="73">
        <f>'2 уровень'!Q1431</f>
        <v>0</v>
      </c>
      <c r="P610" s="389">
        <f>'2 уровень'!R1431</f>
        <v>0</v>
      </c>
      <c r="Q610" s="389">
        <f>'2 уровень'!S1431</f>
        <v>0</v>
      </c>
      <c r="R610" s="389">
        <f>'2 уровень'!T1431</f>
        <v>0</v>
      </c>
      <c r="S610" s="389">
        <f>'2 уровень'!U1431</f>
        <v>0</v>
      </c>
      <c r="T610" s="793">
        <f>'2 уровень'!V1431</f>
        <v>0</v>
      </c>
      <c r="U610" s="389">
        <f>'2 уровень'!W1431</f>
        <v>0</v>
      </c>
      <c r="V610" s="389">
        <f>'2 уровень'!X1431</f>
        <v>0</v>
      </c>
      <c r="W610" s="389">
        <f>'2 уровень'!Y1431</f>
        <v>0</v>
      </c>
      <c r="X610" s="389">
        <f>'2 уровень'!Z1431</f>
        <v>0</v>
      </c>
      <c r="Y610" s="392">
        <f>'2 уровень'!AA1431</f>
        <v>0</v>
      </c>
      <c r="Z610" s="389">
        <f>'2 уровень'!AB1431</f>
        <v>0</v>
      </c>
    </row>
    <row r="611" spans="1:171" ht="29.25" x14ac:dyDescent="0.25">
      <c r="A611" s="18">
        <v>1</v>
      </c>
      <c r="B611" s="18">
        <v>1</v>
      </c>
      <c r="C611" s="175" t="s">
        <v>257</v>
      </c>
      <c r="D611" s="27">
        <f>'2 уровень'!F1432</f>
        <v>7500</v>
      </c>
      <c r="E611" s="27">
        <f>'2 уровень'!G1432</f>
        <v>1250</v>
      </c>
      <c r="F611" s="27">
        <f>'2 уровень'!H1432</f>
        <v>830</v>
      </c>
      <c r="G611" s="64">
        <f>'2 уровень'!I1432</f>
        <v>66.400000000000006</v>
      </c>
      <c r="H611" s="78">
        <f>'2 уровень'!J1432</f>
        <v>0</v>
      </c>
      <c r="I611" s="78">
        <f>'2 уровень'!K1432</f>
        <v>0</v>
      </c>
      <c r="J611" s="73">
        <f>'2 уровень'!L1432</f>
        <v>0</v>
      </c>
      <c r="K611" s="73">
        <f>'2 уровень'!M1432</f>
        <v>0</v>
      </c>
      <c r="L611" s="73">
        <f>'2 уровень'!N1432</f>
        <v>0</v>
      </c>
      <c r="M611" s="73">
        <f>'2 уровень'!O1432</f>
        <v>0</v>
      </c>
      <c r="N611" s="73">
        <f>'2 уровень'!P1432</f>
        <v>0</v>
      </c>
      <c r="O611" s="73">
        <f>'2 уровень'!Q1432</f>
        <v>0</v>
      </c>
      <c r="P611" s="389">
        <f>'2 уровень'!R1432</f>
        <v>0</v>
      </c>
      <c r="Q611" s="389">
        <f>'2 уровень'!S1432</f>
        <v>0</v>
      </c>
      <c r="R611" s="389">
        <f>'2 уровень'!T1432</f>
        <v>0</v>
      </c>
      <c r="S611" s="389">
        <f>'2 уровень'!U1432</f>
        <v>0</v>
      </c>
      <c r="T611" s="793">
        <f>'2 уровень'!V1432</f>
        <v>0</v>
      </c>
      <c r="U611" s="389">
        <f>'2 уровень'!W1432</f>
        <v>0</v>
      </c>
      <c r="V611" s="389">
        <f>'2 уровень'!X1432</f>
        <v>0</v>
      </c>
      <c r="W611" s="389">
        <f>'2 уровень'!Y1432</f>
        <v>0</v>
      </c>
      <c r="X611" s="389">
        <f>'2 уровень'!Z1432</f>
        <v>0</v>
      </c>
      <c r="Y611" s="392">
        <f>'2 уровень'!AA1432</f>
        <v>0</v>
      </c>
      <c r="Z611" s="389">
        <f>'2 уровень'!AB1432</f>
        <v>0</v>
      </c>
    </row>
    <row r="612" spans="1:171" x14ac:dyDescent="0.25">
      <c r="A612" s="18">
        <v>1</v>
      </c>
      <c r="B612" s="18">
        <v>1</v>
      </c>
      <c r="C612" s="557" t="s">
        <v>133</v>
      </c>
      <c r="D612" s="27">
        <f>'2 уровень'!F1433</f>
        <v>177633.80952380953</v>
      </c>
      <c r="E612" s="27">
        <f>'2 уровень'!G1433</f>
        <v>29605.634920634919</v>
      </c>
      <c r="F612" s="27">
        <f>'2 уровень'!H1433</f>
        <v>25325.040476190483</v>
      </c>
      <c r="G612" s="64">
        <f>'2 уровень'!I1433</f>
        <v>85.541284772579246</v>
      </c>
      <c r="H612" s="78">
        <f>'2 уровень'!J1433</f>
        <v>0</v>
      </c>
      <c r="I612" s="78">
        <f>'2 уровень'!K1433</f>
        <v>0</v>
      </c>
      <c r="J612" s="73">
        <f>'2 уровень'!L1433</f>
        <v>0</v>
      </c>
      <c r="K612" s="73">
        <f>'2 уровень'!M1433</f>
        <v>0</v>
      </c>
      <c r="L612" s="73">
        <f>'2 уровень'!N1433</f>
        <v>0</v>
      </c>
      <c r="M612" s="73">
        <f>'2 уровень'!O1433</f>
        <v>0</v>
      </c>
      <c r="N612" s="73">
        <f>'2 уровень'!P1433</f>
        <v>0</v>
      </c>
      <c r="O612" s="73">
        <f>'2 уровень'!Q1433</f>
        <v>0</v>
      </c>
      <c r="P612" s="389">
        <f>'2 уровень'!R1433</f>
        <v>322751.29246999999</v>
      </c>
      <c r="Q612" s="389">
        <f>'2 уровень'!S1433</f>
        <v>325510.05127</v>
      </c>
      <c r="R612" s="389">
        <f>'2 уровень'!T1433</f>
        <v>54042.678332878786</v>
      </c>
      <c r="S612" s="389">
        <f>'2 уровень'!U1433</f>
        <v>47201.432610000011</v>
      </c>
      <c r="T612" s="793">
        <f>'2 уровень'!V1433</f>
        <v>0</v>
      </c>
      <c r="U612" s="389">
        <f>'2 уровень'!W1433</f>
        <v>-38.521860000000004</v>
      </c>
      <c r="V612" s="389">
        <f>'2 уровень'!X1433</f>
        <v>-6841.2457228787835</v>
      </c>
      <c r="W612" s="389">
        <f>'2 уровень'!Y1433</f>
        <v>-3.09579</v>
      </c>
      <c r="X612" s="389">
        <f>'2 уровень'!Z1433</f>
        <v>-145.58139999999997</v>
      </c>
      <c r="Y612" s="392">
        <f>'2 уровень'!AA1433</f>
        <v>47030.252860000015</v>
      </c>
      <c r="Z612" s="389">
        <f>'2 уровень'!AB1433</f>
        <v>0</v>
      </c>
    </row>
    <row r="613" spans="1:171" x14ac:dyDescent="0.25">
      <c r="A613" s="18">
        <v>1</v>
      </c>
      <c r="B613" s="18">
        <v>1</v>
      </c>
      <c r="C613" s="178" t="s">
        <v>28</v>
      </c>
      <c r="D613" s="27">
        <f>'2 уровень'!F1434</f>
        <v>0</v>
      </c>
      <c r="E613" s="27">
        <f>'2 уровень'!G1434</f>
        <v>0</v>
      </c>
      <c r="F613" s="27">
        <f>'2 уровень'!H1434</f>
        <v>0</v>
      </c>
      <c r="G613" s="64">
        <f>'2 уровень'!I1434</f>
        <v>0</v>
      </c>
      <c r="H613" s="78">
        <f>'2 уровень'!J1434</f>
        <v>0</v>
      </c>
      <c r="I613" s="78">
        <f>'2 уровень'!K1434</f>
        <v>0</v>
      </c>
      <c r="J613" s="73">
        <f>'2 уровень'!L1434</f>
        <v>0</v>
      </c>
      <c r="K613" s="73">
        <f>'2 уровень'!M1434</f>
        <v>0</v>
      </c>
      <c r="L613" s="73">
        <f>'2 уровень'!N1434</f>
        <v>0</v>
      </c>
      <c r="M613" s="73">
        <f>'2 уровень'!O1434</f>
        <v>0</v>
      </c>
      <c r="N613" s="73">
        <f>'2 уровень'!P1434</f>
        <v>0</v>
      </c>
      <c r="O613" s="73">
        <f>'2 уровень'!Q1434</f>
        <v>0</v>
      </c>
      <c r="P613" s="389">
        <f>'2 уровень'!R1434</f>
        <v>0</v>
      </c>
      <c r="Q613" s="389">
        <f>'2 уровень'!S1434</f>
        <v>0</v>
      </c>
      <c r="R613" s="389">
        <f>'2 уровень'!T1434</f>
        <v>0</v>
      </c>
      <c r="S613" s="389">
        <f>'2 уровень'!U1434</f>
        <v>0</v>
      </c>
      <c r="T613" s="793">
        <f>'2 уровень'!V1434</f>
        <v>0</v>
      </c>
      <c r="U613" s="389">
        <f>'2 уровень'!W1434</f>
        <v>0</v>
      </c>
      <c r="V613" s="389">
        <f>'2 уровень'!X1434</f>
        <v>0</v>
      </c>
      <c r="W613" s="389">
        <f>'2 уровень'!Y1434</f>
        <v>0</v>
      </c>
      <c r="X613" s="389">
        <f>'2 уровень'!Z1434</f>
        <v>0</v>
      </c>
      <c r="Y613" s="392">
        <f>'2 уровень'!AA1434</f>
        <v>0</v>
      </c>
      <c r="Z613" s="389">
        <f>'2 уровень'!AB1434</f>
        <v>0</v>
      </c>
    </row>
    <row r="614" spans="1:171" x14ac:dyDescent="0.25">
      <c r="A614" s="18">
        <v>1</v>
      </c>
      <c r="B614" s="18">
        <v>1</v>
      </c>
      <c r="C614" s="2691" t="s">
        <v>65</v>
      </c>
      <c r="D614" s="27">
        <f>'2 уровень'!F1435</f>
        <v>244</v>
      </c>
      <c r="E614" s="27">
        <f>'2 уровень'!G1435</f>
        <v>41</v>
      </c>
      <c r="F614" s="27">
        <f>'2 уровень'!H1435</f>
        <v>114</v>
      </c>
      <c r="G614" s="64">
        <f>'2 уровень'!I1435</f>
        <v>278.04878048780483</v>
      </c>
      <c r="H614" s="78">
        <f>'2 уровень'!J1435</f>
        <v>8.7377049180327866</v>
      </c>
      <c r="I614" s="78">
        <f>'2 уровень'!K1435</f>
        <v>7.5614035087719298</v>
      </c>
      <c r="J614" s="73">
        <f>'2 уровень'!L1435</f>
        <v>2132</v>
      </c>
      <c r="K614" s="73">
        <f>'2 уровень'!M1435</f>
        <v>356</v>
      </c>
      <c r="L614" s="73">
        <f>'2 уровень'!N1435</f>
        <v>862</v>
      </c>
      <c r="M614" s="73">
        <f>'2 уровень'!O1435</f>
        <v>242.13483146067415</v>
      </c>
      <c r="N614" s="73">
        <f>'2 уровень'!P1435</f>
        <v>8</v>
      </c>
      <c r="O614" s="73">
        <f>'2 уровень'!Q1435</f>
        <v>646.5</v>
      </c>
      <c r="P614" s="389">
        <f>'2 уровень'!R1435</f>
        <v>0</v>
      </c>
      <c r="Q614" s="389">
        <f>'2 уровень'!S1435</f>
        <v>0</v>
      </c>
      <c r="R614" s="389">
        <f>'2 уровень'!T1435</f>
        <v>0</v>
      </c>
      <c r="S614" s="389">
        <f>'2 уровень'!U1435</f>
        <v>0</v>
      </c>
      <c r="T614" s="793">
        <f>'2 уровень'!V1435</f>
        <v>0</v>
      </c>
      <c r="U614" s="389">
        <f>'2 уровень'!W1435</f>
        <v>0</v>
      </c>
      <c r="V614" s="389">
        <f>'2 уровень'!X1435</f>
        <v>0</v>
      </c>
      <c r="W614" s="389">
        <f>'2 уровень'!Y1435</f>
        <v>0</v>
      </c>
      <c r="X614" s="389">
        <f>'2 уровень'!Z1435</f>
        <v>0</v>
      </c>
      <c r="Y614" s="392">
        <f>'2 уровень'!AA1435</f>
        <v>0</v>
      </c>
      <c r="Z614" s="389">
        <f>'2 уровень'!AB1435</f>
        <v>0</v>
      </c>
    </row>
    <row r="615" spans="1:171" ht="30" x14ac:dyDescent="0.25">
      <c r="A615" s="18">
        <v>1</v>
      </c>
      <c r="B615" s="18">
        <v>1</v>
      </c>
      <c r="C615" s="2071" t="s">
        <v>279</v>
      </c>
      <c r="D615" s="27">
        <f>'2 уровень'!F1436</f>
        <v>2245</v>
      </c>
      <c r="E615" s="27">
        <f>'2 уровень'!G1436</f>
        <v>375</v>
      </c>
      <c r="F615" s="27">
        <f>'2 уровень'!H1436</f>
        <v>587</v>
      </c>
      <c r="G615" s="64">
        <f>'2 уровень'!I1436</f>
        <v>156.53333333333333</v>
      </c>
      <c r="H615" s="78">
        <f>'2 уровень'!J1436</f>
        <v>7.8440979955456571</v>
      </c>
      <c r="I615" s="78">
        <f>'2 уровень'!K1436</f>
        <v>8.0442930153321974</v>
      </c>
      <c r="J615" s="73">
        <f>'2 уровень'!L1436</f>
        <v>17610</v>
      </c>
      <c r="K615" s="73">
        <f>'2 уровень'!M1436</f>
        <v>2935</v>
      </c>
      <c r="L615" s="73">
        <f>'2 уровень'!N1436</f>
        <v>4722</v>
      </c>
      <c r="M615" s="73">
        <f>'2 уровень'!O1436</f>
        <v>160.88586030664396</v>
      </c>
      <c r="N615" s="73">
        <f>'2 уровень'!P1436</f>
        <v>74</v>
      </c>
      <c r="O615" s="73">
        <f>'2 уровень'!Q1436</f>
        <v>382.86486486486484</v>
      </c>
      <c r="P615" s="389">
        <f>'2 уровень'!R1436</f>
        <v>0</v>
      </c>
      <c r="Q615" s="389">
        <f>'2 уровень'!S1436</f>
        <v>0</v>
      </c>
      <c r="R615" s="389">
        <f>'2 уровень'!T1436</f>
        <v>0</v>
      </c>
      <c r="S615" s="389">
        <f>'2 уровень'!U1436</f>
        <v>0</v>
      </c>
      <c r="T615" s="793">
        <f>'2 уровень'!V1436</f>
        <v>0</v>
      </c>
      <c r="U615" s="389">
        <f>'2 уровень'!W1436</f>
        <v>0</v>
      </c>
      <c r="V615" s="389">
        <f>'2 уровень'!X1436</f>
        <v>0</v>
      </c>
      <c r="W615" s="389">
        <f>'2 уровень'!Y1436</f>
        <v>0</v>
      </c>
      <c r="X615" s="389">
        <f>'2 уровень'!Z1436</f>
        <v>0</v>
      </c>
      <c r="Y615" s="392">
        <f>'2 уровень'!AA1436</f>
        <v>0</v>
      </c>
      <c r="Z615" s="389">
        <f>'2 уровень'!AB1436</f>
        <v>0</v>
      </c>
    </row>
    <row r="616" spans="1:171" ht="29.25" x14ac:dyDescent="0.25">
      <c r="A616" s="18">
        <v>1</v>
      </c>
      <c r="B616" s="18">
        <v>1</v>
      </c>
      <c r="C616" s="713" t="s">
        <v>134</v>
      </c>
      <c r="D616" s="27">
        <f>'2 уровень'!F1437</f>
        <v>2489</v>
      </c>
      <c r="E616" s="27">
        <f>'2 уровень'!G1437</f>
        <v>416</v>
      </c>
      <c r="F616" s="27">
        <f>'2 уровень'!H1437</f>
        <v>701</v>
      </c>
      <c r="G616" s="64">
        <f>'2 уровень'!I1437</f>
        <v>168.50961538461539</v>
      </c>
      <c r="H616" s="78">
        <f>'2 уровень'!J1437</f>
        <v>7.9316994777018879</v>
      </c>
      <c r="I616" s="78">
        <f>'2 уровень'!K1437</f>
        <v>7.9657631954350929</v>
      </c>
      <c r="J616" s="73">
        <f>'2 уровень'!L1437</f>
        <v>19742</v>
      </c>
      <c r="K616" s="73">
        <f>'2 уровень'!M1437</f>
        <v>3291</v>
      </c>
      <c r="L616" s="73">
        <f>'2 уровень'!N1437</f>
        <v>5584</v>
      </c>
      <c r="M616" s="73">
        <f>'2 уровень'!O1437</f>
        <v>169.67487085992099</v>
      </c>
      <c r="N616" s="73">
        <f>'2 уровень'!P1437</f>
        <v>82</v>
      </c>
      <c r="O616" s="73">
        <f>'2 уровень'!Q1437</f>
        <v>408.58536585365852</v>
      </c>
      <c r="P616" s="389">
        <f>'2 уровень'!R1437</f>
        <v>60176.83317671519</v>
      </c>
      <c r="Q616" s="389">
        <f>'2 уровень'!S1437</f>
        <v>60176.83317671519</v>
      </c>
      <c r="R616" s="389">
        <f>'2 уровень'!T1437</f>
        <v>10029.472196119199</v>
      </c>
      <c r="S616" s="389">
        <f>'2 уровень'!U1437</f>
        <v>16965.387589999998</v>
      </c>
      <c r="T616" s="793">
        <f>'2 уровень'!V1437</f>
        <v>0</v>
      </c>
      <c r="U616" s="389">
        <f>'2 уровень'!W1437</f>
        <v>0</v>
      </c>
      <c r="V616" s="389">
        <f>'2 уровень'!X1437</f>
        <v>6935.9153938807995</v>
      </c>
      <c r="W616" s="389">
        <f>'2 уровень'!Y1437</f>
        <v>0</v>
      </c>
      <c r="X616" s="389">
        <f>'2 уровень'!Z1437</f>
        <v>-33.37679</v>
      </c>
      <c r="Y616" s="392">
        <f>'2 уровень'!AA1437</f>
        <v>16932.0108</v>
      </c>
      <c r="Z616" s="389">
        <f>'2 уровень'!AB1437</f>
        <v>0</v>
      </c>
    </row>
    <row r="617" spans="1:171" x14ac:dyDescent="0.25">
      <c r="A617" s="18">
        <v>1</v>
      </c>
      <c r="B617" s="18">
        <v>1</v>
      </c>
      <c r="C617" s="718" t="s">
        <v>194</v>
      </c>
      <c r="D617" s="27">
        <f>'2 уровень'!F1438</f>
        <v>5000</v>
      </c>
      <c r="E617" s="27">
        <f>'2 уровень'!G1438</f>
        <v>833</v>
      </c>
      <c r="F617" s="27">
        <f>'2 уровень'!H1438</f>
        <v>618</v>
      </c>
      <c r="G617" s="64">
        <f>'2 уровень'!I1438</f>
        <v>74.18967587034814</v>
      </c>
      <c r="H617" s="78">
        <f>'2 уровень'!J1438</f>
        <v>0</v>
      </c>
      <c r="I617" s="78">
        <f>'2 уровень'!K1438</f>
        <v>0</v>
      </c>
      <c r="J617" s="73">
        <f>'2 уровень'!L1438</f>
        <v>0</v>
      </c>
      <c r="K617" s="73">
        <f>'2 уровень'!M1438</f>
        <v>0</v>
      </c>
      <c r="L617" s="73">
        <f>'2 уровень'!N1438</f>
        <v>0</v>
      </c>
      <c r="M617" s="73">
        <f>'2 уровень'!O1438</f>
        <v>0</v>
      </c>
      <c r="N617" s="73">
        <f>'2 уровень'!P1438</f>
        <v>0</v>
      </c>
      <c r="O617" s="73">
        <f>'2 уровень'!Q1438</f>
        <v>0</v>
      </c>
      <c r="P617" s="389">
        <f>'2 уровень'!R1438</f>
        <v>0</v>
      </c>
      <c r="Q617" s="389">
        <f>'2 уровень'!S1438</f>
        <v>0</v>
      </c>
      <c r="R617" s="389">
        <f>'2 уровень'!T1438</f>
        <v>0</v>
      </c>
      <c r="S617" s="389">
        <f>'2 уровень'!U1438</f>
        <v>0</v>
      </c>
      <c r="T617" s="793">
        <f>'2 уровень'!V1438</f>
        <v>0</v>
      </c>
      <c r="U617" s="389">
        <f>'2 уровень'!W1438</f>
        <v>0</v>
      </c>
      <c r="V617" s="389">
        <f>'2 уровень'!X1438</f>
        <v>0</v>
      </c>
      <c r="W617" s="389">
        <f>'2 уровень'!Y1438</f>
        <v>0</v>
      </c>
      <c r="X617" s="389">
        <f>'2 уровень'!Z1438</f>
        <v>0</v>
      </c>
      <c r="Y617" s="392">
        <f>'2 уровень'!AA1438</f>
        <v>0</v>
      </c>
      <c r="Z617" s="389">
        <f>'2 уровень'!AB1438</f>
        <v>0</v>
      </c>
    </row>
    <row r="618" spans="1:171" x14ac:dyDescent="0.25">
      <c r="A618" s="18">
        <v>1</v>
      </c>
      <c r="B618" s="18">
        <v>1</v>
      </c>
      <c r="C618" s="715" t="s">
        <v>195</v>
      </c>
      <c r="D618" s="27">
        <f>'2 уровень'!F1439</f>
        <v>4997</v>
      </c>
      <c r="E618" s="27">
        <f>'2 уровень'!G1439</f>
        <v>833</v>
      </c>
      <c r="F618" s="27">
        <f>'2 уровень'!H1439</f>
        <v>618</v>
      </c>
      <c r="G618" s="64">
        <f>'2 уровень'!I1439</f>
        <v>74.18967587034814</v>
      </c>
      <c r="H618" s="78">
        <f>'2 уровень'!J1439</f>
        <v>0</v>
      </c>
      <c r="I618" s="78">
        <f>'2 уровень'!K1439</f>
        <v>0</v>
      </c>
      <c r="J618" s="73">
        <f>'2 уровень'!L1439</f>
        <v>0</v>
      </c>
      <c r="K618" s="73">
        <f>'2 уровень'!M1439</f>
        <v>0</v>
      </c>
      <c r="L618" s="73">
        <f>'2 уровень'!N1439</f>
        <v>0</v>
      </c>
      <c r="M618" s="73">
        <f>'2 уровень'!O1439</f>
        <v>0</v>
      </c>
      <c r="N618" s="73">
        <f>'2 уровень'!P1439</f>
        <v>0</v>
      </c>
      <c r="O618" s="73">
        <f>'2 уровень'!Q1439</f>
        <v>0</v>
      </c>
      <c r="P618" s="389">
        <f>'2 уровень'!R1439</f>
        <v>0</v>
      </c>
      <c r="Q618" s="389">
        <f>'2 уровень'!S1439</f>
        <v>0</v>
      </c>
      <c r="R618" s="389">
        <f>'2 уровень'!T1439</f>
        <v>0</v>
      </c>
      <c r="S618" s="389">
        <f>'2 уровень'!U1439</f>
        <v>0</v>
      </c>
      <c r="T618" s="793">
        <f>'2 уровень'!V1439</f>
        <v>0</v>
      </c>
      <c r="U618" s="389">
        <f>'2 уровень'!W1439</f>
        <v>0</v>
      </c>
      <c r="V618" s="389">
        <f>'2 уровень'!X1439</f>
        <v>0</v>
      </c>
      <c r="W618" s="389">
        <f>'2 уровень'!Y1439</f>
        <v>0</v>
      </c>
      <c r="X618" s="389">
        <f>'2 уровень'!Z1439</f>
        <v>0</v>
      </c>
      <c r="Y618" s="392">
        <f>'2 уровень'!AA1439</f>
        <v>0</v>
      </c>
      <c r="Z618" s="389">
        <f>'2 уровень'!AB1439</f>
        <v>0</v>
      </c>
    </row>
    <row r="619" spans="1:171" ht="30" x14ac:dyDescent="0.25">
      <c r="A619" s="18">
        <v>1</v>
      </c>
      <c r="B619" s="18">
        <v>1</v>
      </c>
      <c r="C619" s="719" t="s">
        <v>196</v>
      </c>
      <c r="D619" s="27">
        <f>'2 уровень'!F1440</f>
        <v>3</v>
      </c>
      <c r="E619" s="27">
        <f>'2 уровень'!G1440</f>
        <v>1</v>
      </c>
      <c r="F619" s="27">
        <f>'2 уровень'!H1440</f>
        <v>0</v>
      </c>
      <c r="G619" s="64">
        <f>'2 уровень'!I1440</f>
        <v>0</v>
      </c>
      <c r="H619" s="78">
        <f>'2 уровень'!J1440</f>
        <v>0</v>
      </c>
      <c r="I619" s="78">
        <f>'2 уровень'!K1440</f>
        <v>0</v>
      </c>
      <c r="J619" s="73">
        <f>'2 уровень'!L1440</f>
        <v>0</v>
      </c>
      <c r="K619" s="73">
        <f>'2 уровень'!M1440</f>
        <v>0</v>
      </c>
      <c r="L619" s="73">
        <f>'2 уровень'!N1440</f>
        <v>0</v>
      </c>
      <c r="M619" s="73">
        <f>'2 уровень'!O1440</f>
        <v>0</v>
      </c>
      <c r="N619" s="73">
        <f>'2 уровень'!P1440</f>
        <v>0</v>
      </c>
      <c r="O619" s="73">
        <f>'2 уровень'!Q1440</f>
        <v>0</v>
      </c>
      <c r="P619" s="389">
        <f>'2 уровень'!R1440</f>
        <v>0</v>
      </c>
      <c r="Q619" s="389">
        <f>'2 уровень'!S1440</f>
        <v>0</v>
      </c>
      <c r="R619" s="389">
        <f>'2 уровень'!T1440</f>
        <v>0</v>
      </c>
      <c r="S619" s="389">
        <f>'2 уровень'!U1440</f>
        <v>0</v>
      </c>
      <c r="T619" s="793">
        <f>'2 уровень'!V1440</f>
        <v>0</v>
      </c>
      <c r="U619" s="389">
        <f>'2 уровень'!W1440</f>
        <v>0</v>
      </c>
      <c r="V619" s="389">
        <f>'2 уровень'!X1440</f>
        <v>0</v>
      </c>
      <c r="W619" s="389">
        <f>'2 уровень'!Y1440</f>
        <v>0</v>
      </c>
      <c r="X619" s="389">
        <f>'2 уровень'!Z1440</f>
        <v>0</v>
      </c>
      <c r="Y619" s="392">
        <f>'2 уровень'!AA1440</f>
        <v>0</v>
      </c>
      <c r="Z619" s="389">
        <f>'2 уровень'!AB1440</f>
        <v>0</v>
      </c>
    </row>
    <row r="620" spans="1:171" ht="15.75" thickBot="1" x14ac:dyDescent="0.3">
      <c r="A620" s="18">
        <v>1</v>
      </c>
      <c r="B620" s="18">
        <v>1</v>
      </c>
      <c r="C620" s="718" t="s">
        <v>201</v>
      </c>
      <c r="D620" s="27">
        <f>'2 уровень'!F1441</f>
        <v>5000</v>
      </c>
      <c r="E620" s="27">
        <f>'2 уровень'!G1441</f>
        <v>833</v>
      </c>
      <c r="F620" s="27">
        <f>'2 уровень'!H1441</f>
        <v>618</v>
      </c>
      <c r="G620" s="64">
        <f>'2 уровень'!I1441</f>
        <v>74.18967587034814</v>
      </c>
      <c r="H620" s="78">
        <f>'2 уровень'!J1441</f>
        <v>0</v>
      </c>
      <c r="I620" s="78">
        <f>'2 уровень'!K1441</f>
        <v>0</v>
      </c>
      <c r="J620" s="73">
        <f>'2 уровень'!L1441</f>
        <v>0</v>
      </c>
      <c r="K620" s="73">
        <f>'2 уровень'!M1441</f>
        <v>0</v>
      </c>
      <c r="L620" s="73">
        <f>'2 уровень'!N1441</f>
        <v>0</v>
      </c>
      <c r="M620" s="73">
        <f>'2 уровень'!O1441</f>
        <v>0</v>
      </c>
      <c r="N620" s="73">
        <f>'2 уровень'!P1441</f>
        <v>0</v>
      </c>
      <c r="O620" s="73">
        <f>'2 уровень'!Q1441</f>
        <v>0</v>
      </c>
      <c r="P620" s="389">
        <f>'2 уровень'!R1441</f>
        <v>50156.739600000001</v>
      </c>
      <c r="Q620" s="389">
        <f>'2 уровень'!S1441</f>
        <v>50156.739600000001</v>
      </c>
      <c r="R620" s="389">
        <f>'2 уровень'!T1441</f>
        <v>8359.4565999999995</v>
      </c>
      <c r="S620" s="389">
        <f>'2 уровень'!U1441</f>
        <v>8321.1771499999995</v>
      </c>
      <c r="T620" s="793">
        <f>'2 уровень'!V1441</f>
        <v>0</v>
      </c>
      <c r="U620" s="389">
        <f>'2 уровень'!W1441</f>
        <v>0</v>
      </c>
      <c r="V620" s="389">
        <f>'2 уровень'!X1441</f>
        <v>-38.279449999999997</v>
      </c>
      <c r="W620" s="389">
        <f>'2 уровень'!Y1441</f>
        <v>0</v>
      </c>
      <c r="X620" s="389">
        <f>'2 уровень'!Z1441</f>
        <v>-16.260249999999999</v>
      </c>
      <c r="Y620" s="392">
        <f>'2 уровень'!AA1441</f>
        <v>8304.9169000000002</v>
      </c>
      <c r="Z620" s="389">
        <f>'2 уровень'!AB1441</f>
        <v>0</v>
      </c>
    </row>
    <row r="621" spans="1:171" x14ac:dyDescent="0.25">
      <c r="A621" s="18">
        <v>1</v>
      </c>
      <c r="B621" s="18">
        <v>1</v>
      </c>
      <c r="C621" s="6" t="s">
        <v>99</v>
      </c>
      <c r="D621" s="79"/>
      <c r="E621" s="79"/>
      <c r="F621" s="79"/>
      <c r="G621" s="80"/>
      <c r="H621" s="81"/>
      <c r="I621" s="81"/>
      <c r="J621" s="24"/>
      <c r="K621" s="24"/>
      <c r="L621" s="24"/>
      <c r="M621" s="24"/>
      <c r="N621" s="24"/>
      <c r="O621" s="24"/>
      <c r="P621" s="393">
        <f>P622-P623-P686-P689-P693</f>
        <v>0</v>
      </c>
      <c r="Q621" s="393">
        <f>Q622-Q623-Q686-Q689-Q693</f>
        <v>0</v>
      </c>
      <c r="R621" s="393"/>
      <c r="S621" s="393">
        <f t="shared" ref="S621:Y621" si="20">S622-S623-S686-S689-S693</f>
        <v>1.6370904631912708E-11</v>
      </c>
      <c r="T621" s="794">
        <f t="shared" si="20"/>
        <v>0</v>
      </c>
      <c r="U621" s="393">
        <f t="shared" si="20"/>
        <v>0</v>
      </c>
      <c r="V621" s="393">
        <f t="shared" si="20"/>
        <v>0</v>
      </c>
      <c r="W621" s="393">
        <f t="shared" si="20"/>
        <v>0</v>
      </c>
      <c r="X621" s="393">
        <f t="shared" si="20"/>
        <v>1.1368683772161603E-13</v>
      </c>
      <c r="Y621" s="393">
        <f t="shared" si="20"/>
        <v>0</v>
      </c>
      <c r="Z621" s="393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  <c r="BA621" s="59"/>
      <c r="BB621" s="59"/>
      <c r="BC621" s="59"/>
      <c r="BD621" s="59"/>
      <c r="BE621" s="59"/>
      <c r="BF621" s="59"/>
      <c r="BG621" s="59"/>
      <c r="BH621" s="59"/>
      <c r="BI621" s="59"/>
      <c r="BJ621" s="59"/>
      <c r="BK621" s="59"/>
      <c r="BL621" s="59"/>
      <c r="BM621" s="59"/>
      <c r="BN621" s="59"/>
      <c r="BO621" s="59"/>
      <c r="BP621" s="59"/>
      <c r="BQ621" s="59"/>
      <c r="BR621" s="59"/>
      <c r="BS621" s="59"/>
      <c r="BT621" s="59"/>
      <c r="BU621" s="59"/>
      <c r="BV621" s="59"/>
      <c r="BW621" s="59"/>
      <c r="BX621" s="59"/>
      <c r="BY621" s="59"/>
      <c r="BZ621" s="59"/>
      <c r="CA621" s="59"/>
      <c r="CB621" s="59"/>
      <c r="CC621" s="59"/>
      <c r="CD621" s="59"/>
      <c r="CE621" s="59"/>
      <c r="CF621" s="59"/>
      <c r="CG621" s="59"/>
      <c r="CH621" s="59"/>
      <c r="CI621" s="59"/>
      <c r="CJ621" s="59"/>
      <c r="CK621" s="59"/>
      <c r="CL621" s="59"/>
      <c r="CM621" s="59"/>
      <c r="CN621" s="59"/>
      <c r="CO621" s="59"/>
      <c r="CP621" s="59"/>
      <c r="CQ621" s="59"/>
      <c r="CR621" s="59"/>
      <c r="CS621" s="59"/>
      <c r="CT621" s="59"/>
      <c r="CU621" s="59"/>
      <c r="CV621" s="59"/>
      <c r="CW621" s="59"/>
      <c r="CX621" s="59"/>
      <c r="CY621" s="59"/>
      <c r="CZ621" s="59"/>
      <c r="DA621" s="59"/>
      <c r="DB621" s="59"/>
      <c r="DC621" s="59"/>
      <c r="DD621" s="59"/>
      <c r="DE621" s="59"/>
      <c r="DF621" s="59"/>
      <c r="DG621" s="59"/>
      <c r="DH621" s="59"/>
      <c r="DI621" s="59"/>
      <c r="DJ621" s="59"/>
      <c r="DK621" s="59"/>
      <c r="DL621" s="59"/>
      <c r="DM621" s="59"/>
      <c r="DN621" s="59"/>
      <c r="DO621" s="59"/>
      <c r="DP621" s="59"/>
      <c r="DQ621" s="59"/>
      <c r="DR621" s="59"/>
      <c r="DS621" s="59"/>
      <c r="DT621" s="59"/>
      <c r="DU621" s="59"/>
      <c r="DV621" s="59"/>
      <c r="DW621" s="59"/>
      <c r="DX621" s="59"/>
      <c r="DY621" s="59"/>
      <c r="DZ621" s="59"/>
      <c r="EA621" s="59"/>
      <c r="EB621" s="59"/>
      <c r="EC621" s="59"/>
      <c r="ED621" s="59"/>
      <c r="EE621" s="59"/>
      <c r="EF621" s="59"/>
      <c r="EG621" s="59"/>
      <c r="EH621" s="59"/>
      <c r="EI621" s="59"/>
      <c r="EJ621" s="59"/>
      <c r="EK621" s="59"/>
      <c r="EL621" s="59"/>
      <c r="EM621" s="59"/>
      <c r="EN621" s="59"/>
      <c r="EO621" s="59"/>
      <c r="EP621" s="59"/>
      <c r="EQ621" s="59"/>
      <c r="ER621" s="59"/>
      <c r="ES621" s="59"/>
      <c r="ET621" s="59"/>
      <c r="EU621" s="59"/>
      <c r="EV621" s="59"/>
      <c r="EW621" s="59"/>
      <c r="EX621" s="59"/>
      <c r="EY621" s="59"/>
      <c r="EZ621" s="59"/>
      <c r="FA621" s="59"/>
      <c r="FB621" s="59"/>
      <c r="FC621" s="59"/>
      <c r="FD621" s="59"/>
      <c r="FE621" s="59"/>
      <c r="FF621" s="59"/>
      <c r="FG621" s="59"/>
      <c r="FH621" s="59"/>
      <c r="FI621" s="59"/>
      <c r="FJ621" s="59"/>
      <c r="FK621" s="59"/>
      <c r="FL621" s="59"/>
      <c r="FM621" s="59"/>
      <c r="FN621" s="59"/>
      <c r="FO621" s="59"/>
    </row>
    <row r="622" spans="1:171" s="59" customFormat="1" x14ac:dyDescent="0.25">
      <c r="A622" s="18">
        <v>1</v>
      </c>
      <c r="B622" s="18">
        <v>1</v>
      </c>
      <c r="C622" s="12" t="s">
        <v>91</v>
      </c>
      <c r="D622" s="60">
        <f>'1 уровень'!E3070</f>
        <v>0</v>
      </c>
      <c r="E622" s="60">
        <f>'1 уровень'!F3070</f>
        <v>0</v>
      </c>
      <c r="F622" s="60">
        <f>'1 уровень'!G3070</f>
        <v>0</v>
      </c>
      <c r="G622" s="71">
        <f>'1 уровень'!H3070</f>
        <v>0</v>
      </c>
      <c r="H622" s="72">
        <f>'1 уровень'!I3070</f>
        <v>0</v>
      </c>
      <c r="I622" s="72">
        <f>'1 уровень'!J3070</f>
        <v>0</v>
      </c>
      <c r="J622" s="21">
        <f>'1 уровень'!K3070</f>
        <v>0</v>
      </c>
      <c r="K622" s="21">
        <f>'1 уровень'!L3070</f>
        <v>0</v>
      </c>
      <c r="L622" s="21">
        <f>'1 уровень'!M3070</f>
        <v>0</v>
      </c>
      <c r="M622" s="21">
        <f>'1 уровень'!N3070</f>
        <v>0</v>
      </c>
      <c r="N622" s="21">
        <f>'1 уровень'!O3070</f>
        <v>0</v>
      </c>
      <c r="O622" s="21">
        <f>'1 уровень'!P3070</f>
        <v>0</v>
      </c>
      <c r="P622" s="72">
        <f>'1 уровень'!Q3070</f>
        <v>1018009.6745836469</v>
      </c>
      <c r="Q622" s="72">
        <f>'1 уровень'!R3070</f>
        <v>1022223.1449836469</v>
      </c>
      <c r="R622" s="72">
        <f>'1 уровень'!S3070</f>
        <v>170051.32186091086</v>
      </c>
      <c r="S622" s="72">
        <f>'1 уровень'!T3070</f>
        <v>173305.12782000002</v>
      </c>
      <c r="T622" s="785">
        <f>'1 уровень'!U3070</f>
        <v>0</v>
      </c>
      <c r="U622" s="72">
        <f>'1 уровень'!V3070</f>
        <v>-185.45203999999998</v>
      </c>
      <c r="V622" s="72">
        <f>'1 уровень'!W3070</f>
        <v>3252.9348790891499</v>
      </c>
      <c r="W622" s="72">
        <f>'1 уровень'!X3070</f>
        <v>-15.188699999999999</v>
      </c>
      <c r="X622" s="72">
        <f>'1 уровень'!Y3070</f>
        <v>-2531.5222600000002</v>
      </c>
      <c r="Y622" s="384">
        <f>'1 уровень'!Z3070</f>
        <v>170588.15351999999</v>
      </c>
      <c r="Z622" s="72">
        <f>S622/R622*100</f>
        <v>101.91342585490193</v>
      </c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8"/>
      <c r="DZ622" s="18"/>
      <c r="EA622" s="18"/>
      <c r="EB622" s="18"/>
      <c r="EC622" s="18"/>
      <c r="ED622" s="18"/>
      <c r="EE622" s="18"/>
      <c r="EF622" s="18"/>
      <c r="EG622" s="18"/>
      <c r="EH622" s="18"/>
      <c r="EI622" s="18"/>
      <c r="EJ622" s="18"/>
      <c r="EK622" s="18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  <c r="FN622" s="18"/>
      <c r="FO622" s="18"/>
    </row>
    <row r="623" spans="1:171" s="59" customFormat="1" ht="29.25" x14ac:dyDescent="0.25">
      <c r="A623" s="18">
        <v>1</v>
      </c>
      <c r="B623" s="18">
        <v>1</v>
      </c>
      <c r="C623" s="3489" t="s">
        <v>7</v>
      </c>
      <c r="D623" s="20">
        <f>'1 уровень'!E3071</f>
        <v>4832</v>
      </c>
      <c r="E623" s="20">
        <f>'1 уровень'!F3071</f>
        <v>806</v>
      </c>
      <c r="F623" s="20">
        <f>'1 уровень'!G3071</f>
        <v>646</v>
      </c>
      <c r="G623" s="62">
        <f>'1 уровень'!H3071</f>
        <v>80.148883374689831</v>
      </c>
      <c r="H623" s="72">
        <f>'1 уровень'!I3071</f>
        <v>9.410389072847682</v>
      </c>
      <c r="I623" s="72">
        <f>'1 уровень'!J3071</f>
        <v>8.7213622291021675</v>
      </c>
      <c r="J623" s="23">
        <f>'1 уровень'!K3071</f>
        <v>45471</v>
      </c>
      <c r="K623" s="23">
        <f>'1 уровень'!L3071</f>
        <v>7579</v>
      </c>
      <c r="L623" s="23">
        <f>'1 уровень'!M3071</f>
        <v>5634</v>
      </c>
      <c r="M623" s="23">
        <f>'1 уровень'!N3071</f>
        <v>74.336983770946034</v>
      </c>
      <c r="N623" s="23">
        <f>'1 уровень'!O3071</f>
        <v>140</v>
      </c>
      <c r="O623" s="23">
        <f>'1 уровень'!P3071</f>
        <v>241.45714285714286</v>
      </c>
      <c r="P623" s="72">
        <f>'1 уровень'!Q3071</f>
        <v>264282.64962918666</v>
      </c>
      <c r="Q623" s="72">
        <f>'1 уровень'!R3071</f>
        <v>264282.64962918666</v>
      </c>
      <c r="R623" s="72">
        <f>'1 уровень'!S3071</f>
        <v>44047.108271531113</v>
      </c>
      <c r="S623" s="72">
        <f>'1 уровень'!T3071</f>
        <v>43966.768799999998</v>
      </c>
      <c r="T623" s="785">
        <f>'1 уровень'!U3071</f>
        <v>0</v>
      </c>
      <c r="U623" s="72">
        <f>'1 уровень'!V3071</f>
        <v>-185.45203999999998</v>
      </c>
      <c r="V623" s="72">
        <f>'1 уровень'!W3071</f>
        <v>-80.339471531115123</v>
      </c>
      <c r="W623" s="72">
        <f>'1 уровень'!X3071</f>
        <v>0</v>
      </c>
      <c r="X623" s="72">
        <f>'1 уровень'!Y3071</f>
        <v>-2100.6094700000003</v>
      </c>
      <c r="Y623" s="384">
        <f>'1 уровень'!Z3071</f>
        <v>41680.707289999998</v>
      </c>
      <c r="Z623" s="72">
        <f>S623/R623*100</f>
        <v>99.817605571208318</v>
      </c>
    </row>
    <row r="624" spans="1:171" ht="15.75" x14ac:dyDescent="0.25">
      <c r="A624" s="18">
        <v>1</v>
      </c>
      <c r="B624" s="18">
        <v>1</v>
      </c>
      <c r="C624" s="560" t="s">
        <v>317</v>
      </c>
      <c r="D624" s="27">
        <f>'1 уровень'!E3072</f>
        <v>0</v>
      </c>
      <c r="E624" s="27">
        <f>'1 уровень'!F3072</f>
        <v>0</v>
      </c>
      <c r="F624" s="27">
        <f>'1 уровень'!G3072</f>
        <v>0</v>
      </c>
      <c r="G624" s="64">
        <f>'1 уровень'!H3072</f>
        <v>0</v>
      </c>
      <c r="H624" s="78">
        <f>'1 уровень'!I3072</f>
        <v>0</v>
      </c>
      <c r="I624" s="78">
        <f>'1 уровень'!J3072</f>
        <v>0</v>
      </c>
      <c r="J624" s="73">
        <f>'1 уровень'!K3072</f>
        <v>0</v>
      </c>
      <c r="K624" s="73">
        <f>'1 уровень'!L3072</f>
        <v>0</v>
      </c>
      <c r="L624" s="73">
        <f>'1 уровень'!M3072</f>
        <v>0</v>
      </c>
      <c r="M624" s="73">
        <f>'1 уровень'!N3072</f>
        <v>0</v>
      </c>
      <c r="N624" s="73">
        <f>'1 уровень'!O3072</f>
        <v>0</v>
      </c>
      <c r="O624" s="73">
        <f>'1 уровень'!P3072</f>
        <v>0</v>
      </c>
      <c r="P624" s="72">
        <f>'1 уровень'!Q3072</f>
        <v>258404.54975999999</v>
      </c>
      <c r="Q624" s="72">
        <f>'1 уровень'!R3072</f>
        <v>258404.54975999999</v>
      </c>
      <c r="R624" s="72">
        <f>'1 уровень'!S3072</f>
        <v>43067.424959999997</v>
      </c>
      <c r="S624" s="72">
        <f>'1 уровень'!T3072</f>
        <v>40938.710400000004</v>
      </c>
      <c r="T624" s="785">
        <f>'1 уровень'!U3072</f>
        <v>0</v>
      </c>
      <c r="U624" s="72">
        <f>'1 уровень'!V3072</f>
        <v>0</v>
      </c>
      <c r="V624" s="72">
        <f>'1 уровень'!W3072</f>
        <v>-2128.7145599999931</v>
      </c>
      <c r="W624" s="72">
        <f>'1 уровень'!X3072</f>
        <v>0</v>
      </c>
      <c r="X624" s="72">
        <f>'1 уровень'!Y3072</f>
        <v>-4.5207199999999998</v>
      </c>
      <c r="Y624" s="384">
        <f>'1 уровень'!Z3072</f>
        <v>40934.189680000003</v>
      </c>
      <c r="Z624" s="72">
        <f>'1 уровень'!AA3072</f>
        <v>0</v>
      </c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  <c r="BA624" s="59"/>
      <c r="BB624" s="59"/>
      <c r="BC624" s="59"/>
      <c r="BD624" s="59"/>
      <c r="BE624" s="59"/>
      <c r="BF624" s="59"/>
      <c r="BG624" s="59"/>
      <c r="BH624" s="59"/>
      <c r="BI624" s="59"/>
      <c r="BJ624" s="59"/>
      <c r="BK624" s="59"/>
      <c r="BL624" s="59"/>
      <c r="BM624" s="59"/>
      <c r="BN624" s="59"/>
      <c r="BO624" s="59"/>
      <c r="BP624" s="59"/>
      <c r="BQ624" s="59"/>
      <c r="BR624" s="59"/>
      <c r="BS624" s="59"/>
      <c r="BT624" s="59"/>
      <c r="BU624" s="59"/>
      <c r="BV624" s="59"/>
      <c r="BW624" s="59"/>
      <c r="BX624" s="59"/>
      <c r="BY624" s="59"/>
      <c r="BZ624" s="59"/>
      <c r="CA624" s="59"/>
      <c r="CB624" s="59"/>
      <c r="CC624" s="59"/>
      <c r="CD624" s="59"/>
      <c r="CE624" s="59"/>
      <c r="CF624" s="59"/>
      <c r="CG624" s="59"/>
      <c r="CH624" s="59"/>
      <c r="CI624" s="59"/>
      <c r="CJ624" s="59"/>
      <c r="CK624" s="59"/>
      <c r="CL624" s="59"/>
      <c r="CM624" s="59"/>
      <c r="CN624" s="59"/>
      <c r="CO624" s="59"/>
      <c r="CP624" s="59"/>
      <c r="CQ624" s="59"/>
      <c r="CR624" s="59"/>
      <c r="CS624" s="59"/>
      <c r="CT624" s="59"/>
      <c r="CU624" s="59"/>
      <c r="CV624" s="59"/>
      <c r="CW624" s="59"/>
      <c r="CX624" s="59"/>
      <c r="CY624" s="59"/>
      <c r="CZ624" s="59"/>
      <c r="DA624" s="59"/>
      <c r="DB624" s="59"/>
      <c r="DC624" s="59"/>
      <c r="DD624" s="59"/>
      <c r="DE624" s="59"/>
      <c r="DF624" s="59"/>
      <c r="DG624" s="59"/>
      <c r="DH624" s="59"/>
      <c r="DI624" s="59"/>
      <c r="DJ624" s="59"/>
      <c r="DK624" s="59"/>
      <c r="DL624" s="59"/>
      <c r="DM624" s="59"/>
      <c r="DN624" s="59"/>
      <c r="DO624" s="59"/>
      <c r="DP624" s="59"/>
      <c r="DQ624" s="59"/>
      <c r="DR624" s="59"/>
      <c r="DS624" s="59"/>
      <c r="DT624" s="59"/>
      <c r="DU624" s="59"/>
      <c r="DV624" s="59"/>
      <c r="DW624" s="59"/>
      <c r="DX624" s="59"/>
      <c r="DY624" s="59"/>
      <c r="DZ624" s="59"/>
      <c r="EA624" s="59"/>
      <c r="EB624" s="59"/>
      <c r="EC624" s="59"/>
      <c r="ED624" s="59"/>
      <c r="EE624" s="59"/>
      <c r="EF624" s="59"/>
      <c r="EG624" s="59"/>
      <c r="EH624" s="59"/>
      <c r="EI624" s="59"/>
      <c r="EJ624" s="59"/>
      <c r="EK624" s="59"/>
      <c r="EL624" s="59"/>
      <c r="EM624" s="59"/>
      <c r="EN624" s="59"/>
      <c r="EO624" s="59"/>
      <c r="EP624" s="59"/>
      <c r="EQ624" s="59"/>
      <c r="ER624" s="59"/>
      <c r="ES624" s="59"/>
      <c r="ET624" s="59"/>
      <c r="EU624" s="59"/>
      <c r="EV624" s="59"/>
      <c r="EW624" s="59"/>
      <c r="EX624" s="59"/>
      <c r="EY624" s="59"/>
      <c r="EZ624" s="59"/>
      <c r="FA624" s="59"/>
      <c r="FB624" s="59"/>
      <c r="FC624" s="59"/>
      <c r="FD624" s="59"/>
      <c r="FE624" s="59"/>
      <c r="FF624" s="59"/>
      <c r="FG624" s="59"/>
      <c r="FH624" s="59"/>
      <c r="FI624" s="59"/>
      <c r="FJ624" s="59"/>
      <c r="FK624" s="59"/>
      <c r="FL624" s="59"/>
      <c r="FM624" s="59"/>
      <c r="FN624" s="59"/>
      <c r="FO624" s="59"/>
    </row>
    <row r="625" spans="2:171" ht="15.75" x14ac:dyDescent="0.25">
      <c r="B625" s="18">
        <v>1</v>
      </c>
      <c r="C625" s="560" t="s">
        <v>282</v>
      </c>
      <c r="D625" s="27">
        <f>'1 уровень'!E3073</f>
        <v>0</v>
      </c>
      <c r="E625" s="27">
        <f>'1 уровень'!F3073</f>
        <v>0</v>
      </c>
      <c r="F625" s="27">
        <f>'1 уровень'!G3073</f>
        <v>0</v>
      </c>
      <c r="G625" s="64">
        <f>'1 уровень'!H3073</f>
        <v>0</v>
      </c>
      <c r="H625" s="78">
        <f>'1 уровень'!I3073</f>
        <v>0</v>
      </c>
      <c r="I625" s="78">
        <f>'1 уровень'!J3073</f>
        <v>0</v>
      </c>
      <c r="J625" s="73">
        <f>'1 уровень'!K3073</f>
        <v>0</v>
      </c>
      <c r="K625" s="73">
        <f>'1 уровень'!L3073</f>
        <v>0</v>
      </c>
      <c r="L625" s="73">
        <f>'1 уровень'!M3073</f>
        <v>0</v>
      </c>
      <c r="M625" s="73">
        <f>'1 уровень'!N3073</f>
        <v>0</v>
      </c>
      <c r="N625" s="73">
        <f>'1 уровень'!O3073</f>
        <v>0</v>
      </c>
      <c r="O625" s="73">
        <f>'1 уровень'!P3073</f>
        <v>0</v>
      </c>
      <c r="P625" s="72">
        <f>'1 уровень'!Q3073</f>
        <v>60126.091029999989</v>
      </c>
      <c r="Q625" s="72">
        <f>'1 уровень'!R3073</f>
        <v>60126.091029999989</v>
      </c>
      <c r="R625" s="72">
        <f>'1 уровень'!S3073</f>
        <v>10021.015171666664</v>
      </c>
      <c r="S625" s="72">
        <f>'1 уровень'!T3073</f>
        <v>10021.01518</v>
      </c>
      <c r="T625" s="785">
        <f>'1 уровень'!U3073</f>
        <v>0</v>
      </c>
      <c r="U625" s="72">
        <f>'1 уровень'!V3073</f>
        <v>0</v>
      </c>
      <c r="V625" s="72">
        <f>'1 уровень'!W3073</f>
        <v>8.3333361544646323E-6</v>
      </c>
      <c r="W625" s="72">
        <f>'1 уровень'!X3073</f>
        <v>0</v>
      </c>
      <c r="X625" s="72">
        <f>'1 уровень'!Y3073</f>
        <v>0</v>
      </c>
      <c r="Y625" s="384">
        <f>'1 уровень'!Z3073</f>
        <v>10021.01518</v>
      </c>
      <c r="Z625" s="72">
        <f>'1 уровень'!AA3073</f>
        <v>0</v>
      </c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</row>
    <row r="626" spans="2:171" ht="29.25" x14ac:dyDescent="0.25">
      <c r="B626" s="18">
        <v>1</v>
      </c>
      <c r="C626" s="288" t="s">
        <v>265</v>
      </c>
      <c r="D626" s="27">
        <f>'1 уровень'!E3074</f>
        <v>84000</v>
      </c>
      <c r="E626" s="27">
        <f>'1 уровень'!F3074</f>
        <v>14000</v>
      </c>
      <c r="F626" s="27">
        <f>'1 уровень'!G3074</f>
        <v>14025</v>
      </c>
      <c r="G626" s="64">
        <f>'1 уровень'!H3074</f>
        <v>100.17857142857143</v>
      </c>
      <c r="H626" s="78">
        <f>'1 уровень'!I3074</f>
        <v>0</v>
      </c>
      <c r="I626" s="78">
        <f>'1 уровень'!J3074</f>
        <v>0</v>
      </c>
      <c r="J626" s="73">
        <f>'1 уровень'!K3074</f>
        <v>0</v>
      </c>
      <c r="K626" s="73">
        <f>'1 уровень'!L3074</f>
        <v>0</v>
      </c>
      <c r="L626" s="73">
        <f>'1 уровень'!M3074</f>
        <v>0</v>
      </c>
      <c r="M626" s="73">
        <f>'1 уровень'!N3074</f>
        <v>0</v>
      </c>
      <c r="N626" s="73">
        <f>'1 уровень'!O3074</f>
        <v>0</v>
      </c>
      <c r="O626" s="73">
        <f>'1 уровень'!P3074</f>
        <v>0</v>
      </c>
      <c r="P626" s="72">
        <f>'1 уровень'!Q3074</f>
        <v>0</v>
      </c>
      <c r="Q626" s="72">
        <f>'1 уровень'!R3074</f>
        <v>0</v>
      </c>
      <c r="R626" s="72">
        <f>'1 уровень'!S3074</f>
        <v>0</v>
      </c>
      <c r="S626" s="72">
        <f>'1 уровень'!T3074</f>
        <v>0</v>
      </c>
      <c r="T626" s="785">
        <f>'1 уровень'!U3074</f>
        <v>0</v>
      </c>
      <c r="U626" s="72">
        <f>'1 уровень'!V3074</f>
        <v>0</v>
      </c>
      <c r="V626" s="72">
        <f>'1 уровень'!W3074</f>
        <v>0</v>
      </c>
      <c r="W626" s="72">
        <f>'1 уровень'!X3074</f>
        <v>0</v>
      </c>
      <c r="X626" s="72">
        <f>'1 уровень'!Y3074</f>
        <v>0</v>
      </c>
      <c r="Y626" s="384">
        <f>'1 уровень'!Z3074</f>
        <v>0</v>
      </c>
      <c r="Z626" s="72">
        <f>'1 уровень'!AA3074</f>
        <v>0</v>
      </c>
      <c r="AA626" s="59"/>
      <c r="AB626" s="59"/>
      <c r="AC626" s="59"/>
      <c r="AD626" s="59"/>
      <c r="AE626" s="59"/>
      <c r="AF626" s="59"/>
      <c r="AG626" s="59"/>
      <c r="AH626" s="59"/>
      <c r="AI626" s="59"/>
      <c r="AJ626" s="59"/>
      <c r="AK626" s="59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  <c r="BA626" s="59"/>
      <c r="BB626" s="59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  <c r="FN626" s="59"/>
      <c r="FO626" s="59"/>
    </row>
    <row r="627" spans="2:171" ht="30" x14ac:dyDescent="0.25">
      <c r="B627" s="18">
        <v>1</v>
      </c>
      <c r="C627" s="554" t="s">
        <v>762</v>
      </c>
      <c r="D627" s="27">
        <f>'1 уровень'!E3075</f>
        <v>26000</v>
      </c>
      <c r="E627" s="27">
        <f>'1 уровень'!F3075</f>
        <v>4333</v>
      </c>
      <c r="F627" s="27">
        <f>'1 уровень'!G3075</f>
        <v>4221</v>
      </c>
      <c r="G627" s="64">
        <f>'1 уровень'!H3075</f>
        <v>97.415185783521807</v>
      </c>
      <c r="H627" s="78">
        <f>'1 уровень'!I3075</f>
        <v>0</v>
      </c>
      <c r="I627" s="78">
        <f>'1 уровень'!J3075</f>
        <v>0</v>
      </c>
      <c r="J627" s="73">
        <f>'1 уровень'!K3075</f>
        <v>0</v>
      </c>
      <c r="K627" s="73">
        <f>'1 уровень'!L3075</f>
        <v>0</v>
      </c>
      <c r="L627" s="73">
        <f>'1 уровень'!M3075</f>
        <v>0</v>
      </c>
      <c r="M627" s="73">
        <f>'1 уровень'!N3075</f>
        <v>0</v>
      </c>
      <c r="N627" s="73">
        <f>'1 уровень'!O3075</f>
        <v>0</v>
      </c>
      <c r="O627" s="73">
        <f>'1 уровень'!P3075</f>
        <v>0</v>
      </c>
      <c r="P627" s="72">
        <f>'1 уровень'!Q3075</f>
        <v>0</v>
      </c>
      <c r="Q627" s="72">
        <f>'1 уровень'!R3075</f>
        <v>0</v>
      </c>
      <c r="R627" s="72">
        <f>'1 уровень'!S3075</f>
        <v>0</v>
      </c>
      <c r="S627" s="72">
        <f>'1 уровень'!T3075</f>
        <v>0</v>
      </c>
      <c r="T627" s="785">
        <f>'1 уровень'!U3075</f>
        <v>0</v>
      </c>
      <c r="U627" s="72">
        <f>'1 уровень'!V3075</f>
        <v>0</v>
      </c>
      <c r="V627" s="72">
        <f>'1 уровень'!W3075</f>
        <v>0</v>
      </c>
      <c r="W627" s="72">
        <f>'1 уровень'!X3075</f>
        <v>0</v>
      </c>
      <c r="X627" s="72">
        <f>'1 уровень'!Y3075</f>
        <v>0</v>
      </c>
      <c r="Y627" s="384">
        <f>'1 уровень'!Z3075</f>
        <v>0</v>
      </c>
      <c r="Z627" s="72">
        <f>'1 уровень'!AA3075</f>
        <v>0</v>
      </c>
      <c r="AA627" s="59"/>
      <c r="AB627" s="59"/>
      <c r="AC627" s="59"/>
      <c r="AD627" s="59"/>
      <c r="AE627" s="59"/>
      <c r="AF627" s="59"/>
      <c r="AG627" s="59"/>
      <c r="AH627" s="59"/>
      <c r="AI627" s="59"/>
      <c r="AJ627" s="59"/>
      <c r="AK627" s="59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  <c r="BA627" s="59"/>
      <c r="BB627" s="59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  <c r="FN627" s="59"/>
      <c r="FO627" s="59"/>
    </row>
    <row r="628" spans="2:171" ht="75" x14ac:dyDescent="0.25">
      <c r="B628" s="18">
        <v>1</v>
      </c>
      <c r="C628" s="291" t="s">
        <v>763</v>
      </c>
      <c r="D628" s="27">
        <f>'1 уровень'!E3076</f>
        <v>30000</v>
      </c>
      <c r="E628" s="27">
        <f>'1 уровень'!F3076</f>
        <v>5000</v>
      </c>
      <c r="F628" s="27">
        <f>'1 уровень'!G3076</f>
        <v>5888</v>
      </c>
      <c r="G628" s="64">
        <f>'1 уровень'!H3076</f>
        <v>117.75999999999999</v>
      </c>
      <c r="H628" s="78">
        <f>'1 уровень'!I3076</f>
        <v>0</v>
      </c>
      <c r="I628" s="78">
        <f>'1 уровень'!J3076</f>
        <v>0</v>
      </c>
      <c r="J628" s="73">
        <f>'1 уровень'!K3076</f>
        <v>0</v>
      </c>
      <c r="K628" s="73">
        <f>'1 уровень'!L3076</f>
        <v>0</v>
      </c>
      <c r="L628" s="73">
        <f>'1 уровень'!M3076</f>
        <v>0</v>
      </c>
      <c r="M628" s="73">
        <f>'1 уровень'!N3076</f>
        <v>0</v>
      </c>
      <c r="N628" s="73">
        <f>'1 уровень'!O3076</f>
        <v>0</v>
      </c>
      <c r="O628" s="73">
        <f>'1 уровень'!P3076</f>
        <v>0</v>
      </c>
      <c r="P628" s="72">
        <f>'1 уровень'!Q3076</f>
        <v>0</v>
      </c>
      <c r="Q628" s="72">
        <f>'1 уровень'!R3076</f>
        <v>0</v>
      </c>
      <c r="R628" s="72">
        <f>'1 уровень'!S3076</f>
        <v>0</v>
      </c>
      <c r="S628" s="72">
        <f>'1 уровень'!T3076</f>
        <v>0</v>
      </c>
      <c r="T628" s="785">
        <f>'1 уровень'!U3076</f>
        <v>0</v>
      </c>
      <c r="U628" s="72">
        <f>'1 уровень'!V3076</f>
        <v>0</v>
      </c>
      <c r="V628" s="72">
        <f>'1 уровень'!W3076</f>
        <v>0</v>
      </c>
      <c r="W628" s="72">
        <f>'1 уровень'!X3076</f>
        <v>0</v>
      </c>
      <c r="X628" s="72">
        <f>'1 уровень'!Y3076</f>
        <v>0</v>
      </c>
      <c r="Y628" s="384">
        <f>'1 уровень'!Z3076</f>
        <v>0</v>
      </c>
      <c r="Z628" s="72">
        <f>'1 уровень'!AA3076</f>
        <v>0</v>
      </c>
      <c r="AA628" s="59"/>
      <c r="AB628" s="59"/>
      <c r="AC628" s="59"/>
      <c r="AD628" s="59"/>
      <c r="AE628" s="59"/>
      <c r="AF628" s="59"/>
      <c r="AG628" s="59"/>
      <c r="AH628" s="59"/>
      <c r="AI628" s="59"/>
      <c r="AJ628" s="59"/>
      <c r="AK628" s="59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  <c r="BA628" s="59"/>
      <c r="BB628" s="59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  <c r="FN628" s="59"/>
      <c r="FO628" s="59"/>
    </row>
    <row r="629" spans="2:171" ht="45" x14ac:dyDescent="0.25">
      <c r="B629" s="18">
        <v>1</v>
      </c>
      <c r="C629" s="173" t="s">
        <v>764</v>
      </c>
      <c r="D629" s="27">
        <f>'1 уровень'!E3077</f>
        <v>28000</v>
      </c>
      <c r="E629" s="27">
        <f>'1 уровень'!F3077</f>
        <v>4667</v>
      </c>
      <c r="F629" s="27">
        <f>'1 уровень'!G3077</f>
        <v>3916</v>
      </c>
      <c r="G629" s="64">
        <f>'1 уровень'!H3077</f>
        <v>83.908292264838224</v>
      </c>
      <c r="H629" s="78">
        <f>'1 уровень'!I3077</f>
        <v>0</v>
      </c>
      <c r="I629" s="78">
        <f>'1 уровень'!J3077</f>
        <v>0</v>
      </c>
      <c r="J629" s="73">
        <f>'1 уровень'!K3077</f>
        <v>0</v>
      </c>
      <c r="K629" s="73">
        <f>'1 уровень'!L3077</f>
        <v>0</v>
      </c>
      <c r="L629" s="73">
        <f>'1 уровень'!M3077</f>
        <v>0</v>
      </c>
      <c r="M629" s="73">
        <f>'1 уровень'!N3077</f>
        <v>0</v>
      </c>
      <c r="N629" s="73">
        <f>'1 уровень'!O3077</f>
        <v>0</v>
      </c>
      <c r="O629" s="73">
        <f>'1 уровень'!P3077</f>
        <v>0</v>
      </c>
      <c r="P629" s="72">
        <f>'1 уровень'!Q3077</f>
        <v>0</v>
      </c>
      <c r="Q629" s="72">
        <f>'1 уровень'!R3077</f>
        <v>0</v>
      </c>
      <c r="R629" s="72">
        <f>'1 уровень'!S3077</f>
        <v>0</v>
      </c>
      <c r="S629" s="72">
        <f>'1 уровень'!T3077</f>
        <v>0</v>
      </c>
      <c r="T629" s="785">
        <f>'1 уровень'!U3077</f>
        <v>0</v>
      </c>
      <c r="U629" s="72">
        <f>'1 уровень'!V3077</f>
        <v>0</v>
      </c>
      <c r="V629" s="72">
        <f>'1 уровень'!W3077</f>
        <v>0</v>
      </c>
      <c r="W629" s="72">
        <f>'1 уровень'!X3077</f>
        <v>0</v>
      </c>
      <c r="X629" s="72">
        <f>'1 уровень'!Y3077</f>
        <v>0</v>
      </c>
      <c r="Y629" s="384">
        <f>'1 уровень'!Z3077</f>
        <v>0</v>
      </c>
      <c r="Z629" s="72">
        <f>'1 уровень'!AA3077</f>
        <v>0</v>
      </c>
      <c r="AA629" s="59"/>
      <c r="AB629" s="59"/>
      <c r="AC629" s="59"/>
      <c r="AD629" s="59"/>
      <c r="AE629" s="59"/>
      <c r="AF629" s="59"/>
      <c r="AG629" s="59"/>
      <c r="AH629" s="59"/>
      <c r="AI629" s="59"/>
      <c r="AJ629" s="59"/>
      <c r="AK629" s="59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  <c r="BA629" s="59"/>
      <c r="BB629" s="59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  <c r="FN629" s="59"/>
      <c r="FO629" s="59"/>
    </row>
    <row r="630" spans="2:171" x14ac:dyDescent="0.25">
      <c r="B630" s="18">
        <v>1</v>
      </c>
      <c r="C630" s="173" t="s">
        <v>130</v>
      </c>
      <c r="D630" s="27">
        <f>'1 уровень'!E3078</f>
        <v>64000</v>
      </c>
      <c r="E630" s="27">
        <f>'1 уровень'!F3078</f>
        <v>10667</v>
      </c>
      <c r="F630" s="27">
        <f>'1 уровень'!G3078</f>
        <v>8492</v>
      </c>
      <c r="G630" s="64">
        <f>'1 уровень'!H3078</f>
        <v>79.610012187119153</v>
      </c>
      <c r="H630" s="78">
        <f>'1 уровень'!I3078</f>
        <v>0</v>
      </c>
      <c r="I630" s="78">
        <f>'1 уровень'!J3078</f>
        <v>0</v>
      </c>
      <c r="J630" s="73">
        <f>'1 уровень'!K3078</f>
        <v>0</v>
      </c>
      <c r="K630" s="73">
        <f>'1 уровень'!L3078</f>
        <v>0</v>
      </c>
      <c r="L630" s="73">
        <f>'1 уровень'!M3078</f>
        <v>0</v>
      </c>
      <c r="M630" s="73">
        <f>'1 уровень'!N3078</f>
        <v>0</v>
      </c>
      <c r="N630" s="73">
        <f>'1 уровень'!O3078</f>
        <v>0</v>
      </c>
      <c r="O630" s="73">
        <f>'1 уровень'!P3078</f>
        <v>0</v>
      </c>
      <c r="P630" s="72">
        <f>'1 уровень'!Q3078</f>
        <v>0</v>
      </c>
      <c r="Q630" s="72">
        <f>'1 уровень'!R3078</f>
        <v>0</v>
      </c>
      <c r="R630" s="72">
        <f>'1 уровень'!S3078</f>
        <v>0</v>
      </c>
      <c r="S630" s="72">
        <f>'1 уровень'!T3078</f>
        <v>0</v>
      </c>
      <c r="T630" s="785">
        <f>'1 уровень'!U3078</f>
        <v>0</v>
      </c>
      <c r="U630" s="72">
        <f>'1 уровень'!V3078</f>
        <v>0</v>
      </c>
      <c r="V630" s="72">
        <f>'1 уровень'!W3078</f>
        <v>0</v>
      </c>
      <c r="W630" s="72">
        <f>'1 уровень'!X3078</f>
        <v>0</v>
      </c>
      <c r="X630" s="72">
        <f>'1 уровень'!Y3078</f>
        <v>0</v>
      </c>
      <c r="Y630" s="384">
        <f>'1 уровень'!Z3078</f>
        <v>0</v>
      </c>
      <c r="Z630" s="72">
        <f>'1 уровень'!AA3078</f>
        <v>0</v>
      </c>
      <c r="AA630" s="59"/>
      <c r="AB630" s="59"/>
      <c r="AC630" s="59"/>
      <c r="AD630" s="59"/>
      <c r="AE630" s="59"/>
      <c r="AF630" s="59"/>
      <c r="AG630" s="59"/>
      <c r="AH630" s="59"/>
      <c r="AI630" s="59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</row>
    <row r="631" spans="2:171" x14ac:dyDescent="0.25">
      <c r="B631" s="18">
        <v>1</v>
      </c>
      <c r="C631" s="173" t="s">
        <v>218</v>
      </c>
      <c r="D631" s="27">
        <f>'1 уровень'!E3079</f>
        <v>60000</v>
      </c>
      <c r="E631" s="27">
        <f>'1 уровень'!F3079</f>
        <v>10000</v>
      </c>
      <c r="F631" s="27">
        <f>'1 уровень'!G3079</f>
        <v>7849</v>
      </c>
      <c r="G631" s="64">
        <f>'1 уровень'!H3079</f>
        <v>78.490000000000009</v>
      </c>
      <c r="H631" s="78">
        <f>'1 уровень'!I3079</f>
        <v>0</v>
      </c>
      <c r="I631" s="78">
        <f>'1 уровень'!J3079</f>
        <v>0</v>
      </c>
      <c r="J631" s="73">
        <f>'1 уровень'!K3079</f>
        <v>0</v>
      </c>
      <c r="K631" s="73">
        <f>'1 уровень'!L3079</f>
        <v>0</v>
      </c>
      <c r="L631" s="73">
        <f>'1 уровень'!M3079</f>
        <v>0</v>
      </c>
      <c r="M631" s="73">
        <f>'1 уровень'!N3079</f>
        <v>0</v>
      </c>
      <c r="N631" s="73">
        <f>'1 уровень'!O3079</f>
        <v>0</v>
      </c>
      <c r="O631" s="73">
        <f>'1 уровень'!P3079</f>
        <v>0</v>
      </c>
      <c r="P631" s="72">
        <f>'1 уровень'!Q3079</f>
        <v>0</v>
      </c>
      <c r="Q631" s="72">
        <f>'1 уровень'!R3079</f>
        <v>0</v>
      </c>
      <c r="R631" s="72">
        <f>'1 уровень'!S3079</f>
        <v>0</v>
      </c>
      <c r="S631" s="72">
        <f>'1 уровень'!T3079</f>
        <v>0</v>
      </c>
      <c r="T631" s="785">
        <f>'1 уровень'!U3079</f>
        <v>0</v>
      </c>
      <c r="U631" s="72">
        <f>'1 уровень'!V3079</f>
        <v>0</v>
      </c>
      <c r="V631" s="72">
        <f>'1 уровень'!W3079</f>
        <v>0</v>
      </c>
      <c r="W631" s="72">
        <f>'1 уровень'!X3079</f>
        <v>0</v>
      </c>
      <c r="X631" s="72">
        <f>'1 уровень'!Y3079</f>
        <v>0</v>
      </c>
      <c r="Y631" s="384">
        <f>'1 уровень'!Z3079</f>
        <v>0</v>
      </c>
      <c r="Z631" s="72">
        <f>'1 уровень'!AA3079</f>
        <v>0</v>
      </c>
      <c r="AA631" s="59"/>
      <c r="AB631" s="59"/>
      <c r="AC631" s="59"/>
      <c r="AD631" s="59"/>
      <c r="AE631" s="59"/>
      <c r="AF631" s="59"/>
      <c r="AG631" s="59"/>
      <c r="AH631" s="59"/>
      <c r="AI631" s="59"/>
      <c r="AJ631" s="59"/>
      <c r="AK631" s="59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  <c r="BA631" s="59"/>
      <c r="BB631" s="59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  <c r="FN631" s="59"/>
      <c r="FO631" s="59"/>
    </row>
    <row r="632" spans="2:171" ht="45" x14ac:dyDescent="0.25">
      <c r="B632" s="18">
        <v>1</v>
      </c>
      <c r="C632" s="173" t="s">
        <v>435</v>
      </c>
      <c r="D632" s="27">
        <f>'1 уровень'!E3080</f>
        <v>2500</v>
      </c>
      <c r="E632" s="27">
        <f>'1 уровень'!F3080</f>
        <v>417</v>
      </c>
      <c r="F632" s="27">
        <f>'1 уровень'!G3080</f>
        <v>307</v>
      </c>
      <c r="G632" s="64">
        <f>'1 уровень'!H3080</f>
        <v>73.621103117505996</v>
      </c>
      <c r="H632" s="78">
        <f>'1 уровень'!I3080</f>
        <v>0</v>
      </c>
      <c r="I632" s="78">
        <f>'1 уровень'!J3080</f>
        <v>0</v>
      </c>
      <c r="J632" s="73">
        <f>'1 уровень'!K3080</f>
        <v>0</v>
      </c>
      <c r="K632" s="73">
        <f>'1 уровень'!L3080</f>
        <v>0</v>
      </c>
      <c r="L632" s="73">
        <f>'1 уровень'!M3080</f>
        <v>0</v>
      </c>
      <c r="M632" s="73">
        <f>'1 уровень'!N3080</f>
        <v>0</v>
      </c>
      <c r="N632" s="73">
        <f>'1 уровень'!O3080</f>
        <v>0</v>
      </c>
      <c r="O632" s="73">
        <f>'1 уровень'!P3080</f>
        <v>0</v>
      </c>
      <c r="P632" s="72">
        <f>'1 уровень'!Q3080</f>
        <v>0</v>
      </c>
      <c r="Q632" s="72">
        <f>'1 уровень'!R3080</f>
        <v>0</v>
      </c>
      <c r="R632" s="72">
        <f>'1 уровень'!S3080</f>
        <v>0</v>
      </c>
      <c r="S632" s="72">
        <f>'1 уровень'!T3080</f>
        <v>0</v>
      </c>
      <c r="T632" s="785">
        <f>'1 уровень'!U3080</f>
        <v>0</v>
      </c>
      <c r="U632" s="72">
        <f>'1 уровень'!V3080</f>
        <v>0</v>
      </c>
      <c r="V632" s="72">
        <f>'1 уровень'!W3080</f>
        <v>0</v>
      </c>
      <c r="W632" s="72">
        <f>'1 уровень'!X3080</f>
        <v>0</v>
      </c>
      <c r="X632" s="72">
        <f>'1 уровень'!Y3080</f>
        <v>0</v>
      </c>
      <c r="Y632" s="384">
        <f>'1 уровень'!Z3080</f>
        <v>0</v>
      </c>
      <c r="Z632" s="72">
        <f>'1 уровень'!AA3080</f>
        <v>0</v>
      </c>
      <c r="AA632" s="59"/>
      <c r="AB632" s="59"/>
      <c r="AC632" s="59"/>
      <c r="AD632" s="59"/>
      <c r="AE632" s="59"/>
      <c r="AF632" s="59"/>
      <c r="AG632" s="59"/>
      <c r="AH632" s="59"/>
      <c r="AI632" s="59"/>
      <c r="AJ632" s="59"/>
      <c r="AK632" s="59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  <c r="BA632" s="59"/>
      <c r="BB632" s="59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  <c r="FN632" s="59"/>
      <c r="FO632" s="59"/>
    </row>
    <row r="633" spans="2:171" ht="75" x14ac:dyDescent="0.25">
      <c r="B633" s="18">
        <v>1</v>
      </c>
      <c r="C633" s="173" t="s">
        <v>459</v>
      </c>
      <c r="D633" s="27">
        <f>'1 уровень'!E3081</f>
        <v>1500</v>
      </c>
      <c r="E633" s="27">
        <f>'1 уровень'!F3081</f>
        <v>250</v>
      </c>
      <c r="F633" s="27">
        <f>'1 уровень'!G3081</f>
        <v>336</v>
      </c>
      <c r="G633" s="64">
        <f>'1 уровень'!H3081</f>
        <v>134.4</v>
      </c>
      <c r="H633" s="78">
        <f>'1 уровень'!I3081</f>
        <v>0</v>
      </c>
      <c r="I633" s="78">
        <f>'1 уровень'!J3081</f>
        <v>0</v>
      </c>
      <c r="J633" s="73">
        <f>'1 уровень'!K3081</f>
        <v>0</v>
      </c>
      <c r="K633" s="73">
        <f>'1 уровень'!L3081</f>
        <v>0</v>
      </c>
      <c r="L633" s="73">
        <f>'1 уровень'!M3081</f>
        <v>0</v>
      </c>
      <c r="M633" s="73">
        <f>'1 уровень'!N3081</f>
        <v>0</v>
      </c>
      <c r="N633" s="73">
        <f>'1 уровень'!O3081</f>
        <v>0</v>
      </c>
      <c r="O633" s="73">
        <f>'1 уровень'!P3081</f>
        <v>0</v>
      </c>
      <c r="P633" s="72">
        <f>'1 уровень'!Q3081</f>
        <v>0</v>
      </c>
      <c r="Q633" s="72">
        <f>'1 уровень'!R3081</f>
        <v>0</v>
      </c>
      <c r="R633" s="72">
        <f>'1 уровень'!S3081</f>
        <v>0</v>
      </c>
      <c r="S633" s="72">
        <f>'1 уровень'!T3081</f>
        <v>0</v>
      </c>
      <c r="T633" s="785">
        <f>'1 уровень'!U3081</f>
        <v>0</v>
      </c>
      <c r="U633" s="72">
        <f>'1 уровень'!V3081</f>
        <v>0</v>
      </c>
      <c r="V633" s="72">
        <f>'1 уровень'!W3081</f>
        <v>0</v>
      </c>
      <c r="W633" s="72">
        <f>'1 уровень'!X3081</f>
        <v>0</v>
      </c>
      <c r="X633" s="72">
        <f>'1 уровень'!Y3081</f>
        <v>0</v>
      </c>
      <c r="Y633" s="384">
        <f>'1 уровень'!Z3081</f>
        <v>0</v>
      </c>
      <c r="Z633" s="72">
        <f>'1 уровень'!AA3081</f>
        <v>0</v>
      </c>
      <c r="AA633" s="59"/>
      <c r="AB633" s="59"/>
      <c r="AC633" s="59"/>
      <c r="AD633" s="59"/>
      <c r="AE633" s="59"/>
      <c r="AF633" s="59"/>
      <c r="AG633" s="59"/>
      <c r="AH633" s="59"/>
      <c r="AI633" s="59"/>
      <c r="AJ633" s="59"/>
      <c r="AK633" s="59"/>
      <c r="AL633" s="59"/>
      <c r="AM633" s="59"/>
      <c r="AN633" s="59"/>
      <c r="AO633" s="59"/>
      <c r="AP633" s="59"/>
      <c r="AQ633" s="59"/>
      <c r="AR633" s="59"/>
      <c r="AS633" s="59"/>
      <c r="AT633" s="59"/>
      <c r="AU633" s="59"/>
      <c r="AV633" s="59"/>
      <c r="AW633" s="59"/>
      <c r="AX633" s="59"/>
      <c r="AY633" s="59"/>
      <c r="AZ633" s="59"/>
      <c r="BA633" s="59"/>
      <c r="BB633" s="59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  <c r="FN633" s="59"/>
      <c r="FO633" s="59"/>
    </row>
    <row r="634" spans="2:171" ht="29.25" x14ac:dyDescent="0.25">
      <c r="B634" s="18">
        <v>1</v>
      </c>
      <c r="C634" s="288" t="s">
        <v>334</v>
      </c>
      <c r="D634" s="27">
        <f>'1 уровень'!E3082</f>
        <v>24000</v>
      </c>
      <c r="E634" s="27">
        <f>'1 уровень'!F3082</f>
        <v>4000</v>
      </c>
      <c r="F634" s="27">
        <f>'1 уровень'!G3082</f>
        <v>3327</v>
      </c>
      <c r="G634" s="64">
        <f>'1 уровень'!H3082</f>
        <v>83.174999999999997</v>
      </c>
      <c r="H634" s="78">
        <f>'1 уровень'!I3082</f>
        <v>0</v>
      </c>
      <c r="I634" s="78">
        <f>'1 уровень'!J3082</f>
        <v>0</v>
      </c>
      <c r="J634" s="73">
        <f>'1 уровень'!K3082</f>
        <v>0</v>
      </c>
      <c r="K634" s="73">
        <f>'1 уровень'!L3082</f>
        <v>0</v>
      </c>
      <c r="L634" s="73">
        <f>'1 уровень'!M3082</f>
        <v>0</v>
      </c>
      <c r="M634" s="73">
        <f>'1 уровень'!N3082</f>
        <v>0</v>
      </c>
      <c r="N634" s="73">
        <f>'1 уровень'!O3082</f>
        <v>0</v>
      </c>
      <c r="O634" s="73">
        <f>'1 уровень'!P3082</f>
        <v>0</v>
      </c>
      <c r="P634" s="72">
        <f>'1 уровень'!Q3082</f>
        <v>0</v>
      </c>
      <c r="Q634" s="72">
        <f>'1 уровень'!R3082</f>
        <v>0</v>
      </c>
      <c r="R634" s="72">
        <f>'1 уровень'!S3082</f>
        <v>0</v>
      </c>
      <c r="S634" s="72">
        <f>'1 уровень'!T3082</f>
        <v>0</v>
      </c>
      <c r="T634" s="785">
        <f>'1 уровень'!U3082</f>
        <v>0</v>
      </c>
      <c r="U634" s="72">
        <f>'1 уровень'!V3082</f>
        <v>0</v>
      </c>
      <c r="V634" s="72">
        <f>'1 уровень'!W3082</f>
        <v>0</v>
      </c>
      <c r="W634" s="72">
        <f>'1 уровень'!X3082</f>
        <v>0</v>
      </c>
      <c r="X634" s="72">
        <f>'1 уровень'!Y3082</f>
        <v>0</v>
      </c>
      <c r="Y634" s="384">
        <f>'1 уровень'!Z3082</f>
        <v>0</v>
      </c>
      <c r="Z634" s="72">
        <f>'1 уровень'!AA3082</f>
        <v>0</v>
      </c>
      <c r="AA634" s="59"/>
      <c r="AB634" s="59"/>
      <c r="AC634" s="59"/>
      <c r="AD634" s="59"/>
      <c r="AE634" s="59"/>
      <c r="AF634" s="59"/>
      <c r="AG634" s="59"/>
      <c r="AH634" s="59"/>
      <c r="AI634" s="59"/>
      <c r="AJ634" s="59"/>
      <c r="AK634" s="59"/>
      <c r="AL634" s="59"/>
      <c r="AM634" s="59"/>
      <c r="AN634" s="59"/>
      <c r="AO634" s="59"/>
      <c r="AP634" s="59"/>
      <c r="AQ634" s="59"/>
      <c r="AR634" s="59"/>
      <c r="AS634" s="59"/>
      <c r="AT634" s="59"/>
      <c r="AU634" s="59"/>
      <c r="AV634" s="59"/>
      <c r="AW634" s="59"/>
      <c r="AX634" s="59"/>
      <c r="AY634" s="59"/>
      <c r="AZ634" s="59"/>
      <c r="BA634" s="59"/>
      <c r="BB634" s="59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  <c r="FN634" s="59"/>
      <c r="FO634" s="59"/>
    </row>
    <row r="635" spans="2:171" ht="30" x14ac:dyDescent="0.25">
      <c r="B635" s="18">
        <v>1</v>
      </c>
      <c r="C635" s="173" t="s">
        <v>810</v>
      </c>
      <c r="D635" s="27">
        <f>'1 уровень'!E3083</f>
        <v>1000</v>
      </c>
      <c r="E635" s="27">
        <f>'1 уровень'!F3083</f>
        <v>167</v>
      </c>
      <c r="F635" s="27">
        <f>'1 уровень'!G3083</f>
        <v>0</v>
      </c>
      <c r="G635" s="64">
        <f>'1 уровень'!H3083</f>
        <v>0</v>
      </c>
      <c r="H635" s="78">
        <f>'1 уровень'!I3083</f>
        <v>0</v>
      </c>
      <c r="I635" s="78">
        <f>'1 уровень'!J3083</f>
        <v>0</v>
      </c>
      <c r="J635" s="73">
        <f>'1 уровень'!K3083</f>
        <v>0</v>
      </c>
      <c r="K635" s="73">
        <f>'1 уровень'!L3083</f>
        <v>0</v>
      </c>
      <c r="L635" s="73">
        <f>'1 уровень'!M3083</f>
        <v>0</v>
      </c>
      <c r="M635" s="73">
        <f>'1 уровень'!N3083</f>
        <v>0</v>
      </c>
      <c r="N635" s="73">
        <f>'1 уровень'!O3083</f>
        <v>0</v>
      </c>
      <c r="O635" s="73">
        <f>'1 уровень'!P3083</f>
        <v>0</v>
      </c>
      <c r="P635" s="72">
        <f>'1 уровень'!Q3083</f>
        <v>0</v>
      </c>
      <c r="Q635" s="72">
        <f>'1 уровень'!R3083</f>
        <v>0</v>
      </c>
      <c r="R635" s="72">
        <f>'1 уровень'!S3083</f>
        <v>0</v>
      </c>
      <c r="S635" s="72">
        <f>'1 уровень'!T3083</f>
        <v>0</v>
      </c>
      <c r="T635" s="785">
        <f>'1 уровень'!U3083</f>
        <v>0</v>
      </c>
      <c r="U635" s="72">
        <f>'1 уровень'!V3083</f>
        <v>0</v>
      </c>
      <c r="V635" s="72">
        <f>'1 уровень'!W3083</f>
        <v>0</v>
      </c>
      <c r="W635" s="72">
        <f>'1 уровень'!X3083</f>
        <v>0</v>
      </c>
      <c r="X635" s="72">
        <f>'1 уровень'!Y3083</f>
        <v>0</v>
      </c>
      <c r="Y635" s="384">
        <f>'1 уровень'!Z3083</f>
        <v>0</v>
      </c>
      <c r="Z635" s="72">
        <f>'1 уровень'!AA3083</f>
        <v>0</v>
      </c>
      <c r="AA635" s="59"/>
      <c r="AB635" s="59"/>
      <c r="AC635" s="59"/>
      <c r="AD635" s="59"/>
      <c r="AE635" s="59"/>
      <c r="AF635" s="59"/>
      <c r="AG635" s="59"/>
      <c r="AH635" s="59"/>
      <c r="AI635" s="59"/>
      <c r="AJ635" s="59"/>
      <c r="AK635" s="59"/>
      <c r="AL635" s="59"/>
      <c r="AM635" s="59"/>
      <c r="AN635" s="59"/>
      <c r="AO635" s="59"/>
      <c r="AP635" s="59"/>
      <c r="AQ635" s="59"/>
      <c r="AR635" s="59"/>
      <c r="AS635" s="59"/>
      <c r="AT635" s="59"/>
      <c r="AU635" s="59"/>
      <c r="AV635" s="59"/>
      <c r="AW635" s="59"/>
      <c r="AX635" s="59"/>
      <c r="AY635" s="59"/>
      <c r="AZ635" s="59"/>
      <c r="BA635" s="59"/>
      <c r="BB635" s="59"/>
      <c r="BC635" s="59"/>
      <c r="BD635" s="59"/>
      <c r="BE635" s="59"/>
      <c r="BF635" s="59"/>
      <c r="BG635" s="59"/>
      <c r="BH635" s="59"/>
      <c r="BI635" s="59"/>
      <c r="BJ635" s="59"/>
      <c r="BK635" s="59"/>
      <c r="BL635" s="59"/>
      <c r="BM635" s="59"/>
      <c r="BN635" s="59"/>
      <c r="BO635" s="59"/>
      <c r="BP635" s="59"/>
      <c r="BQ635" s="59"/>
      <c r="BR635" s="59"/>
      <c r="BS635" s="59"/>
      <c r="BT635" s="59"/>
      <c r="BU635" s="59"/>
      <c r="BV635" s="59"/>
      <c r="BW635" s="59"/>
      <c r="BX635" s="59"/>
      <c r="BY635" s="59"/>
      <c r="BZ635" s="59"/>
      <c r="CA635" s="59"/>
      <c r="CB635" s="59"/>
      <c r="CC635" s="59"/>
      <c r="CD635" s="59"/>
      <c r="CE635" s="59"/>
      <c r="CF635" s="59"/>
      <c r="CG635" s="59"/>
      <c r="CH635" s="59"/>
      <c r="CI635" s="59"/>
      <c r="CJ635" s="59"/>
      <c r="CK635" s="59"/>
      <c r="CL635" s="59"/>
      <c r="CM635" s="59"/>
      <c r="CN635" s="59"/>
      <c r="CO635" s="59"/>
      <c r="CP635" s="59"/>
      <c r="CQ635" s="59"/>
      <c r="CR635" s="59"/>
      <c r="CS635" s="59"/>
      <c r="CT635" s="59"/>
      <c r="CU635" s="59"/>
      <c r="CV635" s="59"/>
      <c r="CW635" s="59"/>
      <c r="CX635" s="59"/>
      <c r="CY635" s="59"/>
      <c r="CZ635" s="59"/>
      <c r="DA635" s="59"/>
      <c r="DB635" s="59"/>
      <c r="DC635" s="59"/>
      <c r="DD635" s="59"/>
      <c r="DE635" s="59"/>
      <c r="DF635" s="59"/>
      <c r="DG635" s="59"/>
      <c r="DH635" s="59"/>
      <c r="DI635" s="59"/>
      <c r="DJ635" s="59"/>
      <c r="DK635" s="59"/>
      <c r="DL635" s="59"/>
      <c r="DM635" s="59"/>
      <c r="DN635" s="59"/>
      <c r="DO635" s="59"/>
      <c r="DP635" s="59"/>
      <c r="DQ635" s="59"/>
      <c r="DR635" s="59"/>
      <c r="DS635" s="59"/>
      <c r="DT635" s="59"/>
      <c r="DU635" s="59"/>
      <c r="DV635" s="59"/>
      <c r="DW635" s="59"/>
      <c r="DX635" s="59"/>
      <c r="DY635" s="59"/>
      <c r="DZ635" s="59"/>
      <c r="EA635" s="59"/>
      <c r="EB635" s="59"/>
      <c r="EC635" s="59"/>
      <c r="ED635" s="59"/>
      <c r="EE635" s="59"/>
      <c r="EF635" s="59"/>
      <c r="EG635" s="59"/>
      <c r="EH635" s="59"/>
      <c r="EI635" s="59"/>
      <c r="EJ635" s="59"/>
      <c r="EK635" s="59"/>
      <c r="EL635" s="59"/>
      <c r="EM635" s="59"/>
      <c r="EN635" s="59"/>
      <c r="EO635" s="59"/>
      <c r="EP635" s="59"/>
      <c r="EQ635" s="59"/>
      <c r="ER635" s="59"/>
      <c r="ES635" s="59"/>
      <c r="ET635" s="59"/>
      <c r="EU635" s="59"/>
      <c r="EV635" s="59"/>
      <c r="EW635" s="59"/>
      <c r="EX635" s="59"/>
      <c r="EY635" s="59"/>
      <c r="EZ635" s="59"/>
      <c r="FA635" s="59"/>
      <c r="FB635" s="59"/>
      <c r="FC635" s="59"/>
      <c r="FD635" s="59"/>
      <c r="FE635" s="59"/>
      <c r="FF635" s="59"/>
      <c r="FG635" s="59"/>
      <c r="FH635" s="59"/>
      <c r="FI635" s="59"/>
      <c r="FJ635" s="59"/>
      <c r="FK635" s="59"/>
      <c r="FL635" s="59"/>
      <c r="FM635" s="59"/>
      <c r="FN635" s="59"/>
      <c r="FO635" s="59"/>
    </row>
    <row r="636" spans="2:171" ht="60" x14ac:dyDescent="0.25">
      <c r="B636" s="18">
        <v>1</v>
      </c>
      <c r="C636" s="173" t="s">
        <v>569</v>
      </c>
      <c r="D636" s="27">
        <f>'1 уровень'!E3084</f>
        <v>2200</v>
      </c>
      <c r="E636" s="27">
        <f>'1 уровень'!F3084</f>
        <v>367</v>
      </c>
      <c r="F636" s="27">
        <f>'1 уровень'!G3084</f>
        <v>313</v>
      </c>
      <c r="G636" s="64">
        <f>'1 уровень'!H3084</f>
        <v>85.286103542234343</v>
      </c>
      <c r="H636" s="78">
        <f>'1 уровень'!I3084</f>
        <v>0</v>
      </c>
      <c r="I636" s="78">
        <f>'1 уровень'!J3084</f>
        <v>0</v>
      </c>
      <c r="J636" s="73">
        <f>'1 уровень'!K3084</f>
        <v>0</v>
      </c>
      <c r="K636" s="73">
        <f>'1 уровень'!L3084</f>
        <v>0</v>
      </c>
      <c r="L636" s="73">
        <f>'1 уровень'!M3084</f>
        <v>0</v>
      </c>
      <c r="M636" s="73">
        <f>'1 уровень'!N3084</f>
        <v>0</v>
      </c>
      <c r="N636" s="73">
        <f>'1 уровень'!O3084</f>
        <v>0</v>
      </c>
      <c r="O636" s="73">
        <f>'1 уровень'!P3084</f>
        <v>0</v>
      </c>
      <c r="P636" s="72">
        <f>'1 уровень'!Q3084</f>
        <v>0</v>
      </c>
      <c r="Q636" s="72">
        <f>'1 уровень'!R3084</f>
        <v>0</v>
      </c>
      <c r="R636" s="72">
        <f>'1 уровень'!S3084</f>
        <v>0</v>
      </c>
      <c r="S636" s="72">
        <f>'1 уровень'!T3084</f>
        <v>0</v>
      </c>
      <c r="T636" s="785">
        <f>'1 уровень'!U3084</f>
        <v>0</v>
      </c>
      <c r="U636" s="72">
        <f>'1 уровень'!V3084</f>
        <v>0</v>
      </c>
      <c r="V636" s="72">
        <f>'1 уровень'!W3084</f>
        <v>0</v>
      </c>
      <c r="W636" s="72">
        <f>'1 уровень'!X3084</f>
        <v>0</v>
      </c>
      <c r="X636" s="72">
        <f>'1 уровень'!Y3084</f>
        <v>0</v>
      </c>
      <c r="Y636" s="384">
        <f>'1 уровень'!Z3084</f>
        <v>0</v>
      </c>
      <c r="Z636" s="72">
        <f>'1 уровень'!AA3084</f>
        <v>0</v>
      </c>
      <c r="AA636" s="59"/>
      <c r="AB636" s="59"/>
      <c r="AC636" s="59"/>
      <c r="AD636" s="59"/>
      <c r="AE636" s="59"/>
      <c r="AF636" s="59"/>
      <c r="AG636" s="59"/>
      <c r="AH636" s="59"/>
      <c r="AI636" s="59"/>
      <c r="AJ636" s="59"/>
      <c r="AK636" s="59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  <c r="BA636" s="59"/>
      <c r="BB636" s="59"/>
      <c r="BC636" s="59"/>
      <c r="BD636" s="59"/>
      <c r="BE636" s="59"/>
      <c r="BF636" s="59"/>
      <c r="BG636" s="59"/>
      <c r="BH636" s="59"/>
      <c r="BI636" s="59"/>
      <c r="BJ636" s="59"/>
      <c r="BK636" s="59"/>
      <c r="BL636" s="59"/>
      <c r="BM636" s="59"/>
      <c r="BN636" s="59"/>
      <c r="BO636" s="59"/>
      <c r="BP636" s="59"/>
      <c r="BQ636" s="59"/>
      <c r="BR636" s="59"/>
      <c r="BS636" s="59"/>
      <c r="BT636" s="59"/>
      <c r="BU636" s="59"/>
      <c r="BV636" s="59"/>
      <c r="BW636" s="59"/>
      <c r="BX636" s="59"/>
      <c r="BY636" s="59"/>
      <c r="BZ636" s="59"/>
      <c r="CA636" s="59"/>
      <c r="CB636" s="59"/>
      <c r="CC636" s="59"/>
      <c r="CD636" s="59"/>
      <c r="CE636" s="59"/>
      <c r="CF636" s="59"/>
      <c r="CG636" s="59"/>
      <c r="CH636" s="59"/>
      <c r="CI636" s="59"/>
      <c r="CJ636" s="59"/>
      <c r="CK636" s="59"/>
      <c r="CL636" s="59"/>
      <c r="CM636" s="59"/>
      <c r="CN636" s="59"/>
      <c r="CO636" s="59"/>
      <c r="CP636" s="59"/>
      <c r="CQ636" s="59"/>
      <c r="CR636" s="59"/>
      <c r="CS636" s="59"/>
      <c r="CT636" s="59"/>
      <c r="CU636" s="59"/>
      <c r="CV636" s="59"/>
      <c r="CW636" s="59"/>
      <c r="CX636" s="59"/>
      <c r="CY636" s="59"/>
      <c r="CZ636" s="59"/>
      <c r="DA636" s="59"/>
      <c r="DB636" s="59"/>
      <c r="DC636" s="59"/>
      <c r="DD636" s="59"/>
      <c r="DE636" s="59"/>
      <c r="DF636" s="59"/>
      <c r="DG636" s="59"/>
      <c r="DH636" s="59"/>
      <c r="DI636" s="59"/>
      <c r="DJ636" s="59"/>
      <c r="DK636" s="59"/>
      <c r="DL636" s="59"/>
      <c r="DM636" s="59"/>
      <c r="DN636" s="59"/>
      <c r="DO636" s="59"/>
      <c r="DP636" s="59"/>
      <c r="DQ636" s="59"/>
      <c r="DR636" s="59"/>
      <c r="DS636" s="59"/>
      <c r="DT636" s="59"/>
      <c r="DU636" s="59"/>
      <c r="DV636" s="59"/>
      <c r="DW636" s="59"/>
      <c r="DX636" s="59"/>
      <c r="DY636" s="59"/>
      <c r="DZ636" s="59"/>
      <c r="EA636" s="59"/>
      <c r="EB636" s="59"/>
      <c r="EC636" s="59"/>
      <c r="ED636" s="59"/>
      <c r="EE636" s="59"/>
      <c r="EF636" s="59"/>
      <c r="EG636" s="59"/>
      <c r="EH636" s="59"/>
      <c r="EI636" s="59"/>
      <c r="EJ636" s="59"/>
      <c r="EK636" s="59"/>
      <c r="EL636" s="59"/>
      <c r="EM636" s="59"/>
      <c r="EN636" s="59"/>
      <c r="EO636" s="59"/>
      <c r="EP636" s="59"/>
      <c r="EQ636" s="59"/>
      <c r="ER636" s="59"/>
      <c r="ES636" s="59"/>
      <c r="ET636" s="59"/>
      <c r="EU636" s="59"/>
      <c r="EV636" s="59"/>
      <c r="EW636" s="59"/>
      <c r="EX636" s="59"/>
      <c r="EY636" s="59"/>
      <c r="EZ636" s="59"/>
      <c r="FA636" s="59"/>
      <c r="FB636" s="59"/>
      <c r="FC636" s="59"/>
      <c r="FD636" s="59"/>
      <c r="FE636" s="59"/>
      <c r="FF636" s="59"/>
      <c r="FG636" s="59"/>
      <c r="FH636" s="59"/>
      <c r="FI636" s="59"/>
      <c r="FJ636" s="59"/>
      <c r="FK636" s="59"/>
      <c r="FL636" s="59"/>
      <c r="FM636" s="59"/>
      <c r="FN636" s="59"/>
      <c r="FO636" s="59"/>
    </row>
    <row r="637" spans="2:171" ht="29.25" x14ac:dyDescent="0.25">
      <c r="B637" s="18">
        <v>1</v>
      </c>
      <c r="C637" s="555" t="s">
        <v>191</v>
      </c>
      <c r="D637" s="27">
        <f>'1 уровень'!E3085</f>
        <v>0</v>
      </c>
      <c r="E637" s="27">
        <f>'1 уровень'!F3085</f>
        <v>0</v>
      </c>
      <c r="F637" s="27">
        <f>'1 уровень'!G3085</f>
        <v>0</v>
      </c>
      <c r="G637" s="64">
        <f>'1 уровень'!H3085</f>
        <v>0</v>
      </c>
      <c r="H637" s="78">
        <f>'1 уровень'!I3085</f>
        <v>0</v>
      </c>
      <c r="I637" s="78">
        <f>'1 уровень'!J3085</f>
        <v>0</v>
      </c>
      <c r="J637" s="73">
        <f>'1 уровень'!K3085</f>
        <v>0</v>
      </c>
      <c r="K637" s="73">
        <f>'1 уровень'!L3085</f>
        <v>0</v>
      </c>
      <c r="L637" s="73">
        <f>'1 уровень'!M3085</f>
        <v>0</v>
      </c>
      <c r="M637" s="73">
        <f>'1 уровень'!N3085</f>
        <v>0</v>
      </c>
      <c r="N637" s="73">
        <f>'1 уровень'!O3085</f>
        <v>0</v>
      </c>
      <c r="O637" s="73">
        <f>'1 уровень'!P3085</f>
        <v>0</v>
      </c>
      <c r="P637" s="72">
        <f>'1 уровень'!Q3085</f>
        <v>0</v>
      </c>
      <c r="Q637" s="72">
        <f>'1 уровень'!R3085</f>
        <v>0</v>
      </c>
      <c r="R637" s="72">
        <f>'1 уровень'!S3085</f>
        <v>0</v>
      </c>
      <c r="S637" s="72">
        <f>'1 уровень'!T3085</f>
        <v>0</v>
      </c>
      <c r="T637" s="785">
        <f>'1 уровень'!U3085</f>
        <v>0</v>
      </c>
      <c r="U637" s="72">
        <f>'1 уровень'!V3085</f>
        <v>0</v>
      </c>
      <c r="V637" s="72">
        <f>'1 уровень'!W3085</f>
        <v>0</v>
      </c>
      <c r="W637" s="72">
        <f>'1 уровень'!X3085</f>
        <v>0</v>
      </c>
      <c r="X637" s="72">
        <f>'1 уровень'!Y3085</f>
        <v>0</v>
      </c>
      <c r="Y637" s="384">
        <f>'1 уровень'!Z3085</f>
        <v>0</v>
      </c>
      <c r="Z637" s="72">
        <f>'1 уровень'!AA3085</f>
        <v>0</v>
      </c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  <c r="BA637" s="59"/>
      <c r="BB637" s="59"/>
      <c r="BC637" s="59"/>
      <c r="BD637" s="59"/>
      <c r="BE637" s="59"/>
      <c r="BF637" s="59"/>
      <c r="BG637" s="59"/>
      <c r="BH637" s="59"/>
      <c r="BI637" s="59"/>
      <c r="BJ637" s="59"/>
      <c r="BK637" s="59"/>
      <c r="BL637" s="59"/>
      <c r="BM637" s="59"/>
      <c r="BN637" s="59"/>
      <c r="BO637" s="59"/>
      <c r="BP637" s="59"/>
      <c r="BQ637" s="59"/>
      <c r="BR637" s="59"/>
      <c r="BS637" s="59"/>
      <c r="BT637" s="59"/>
      <c r="BU637" s="59"/>
      <c r="BV637" s="59"/>
      <c r="BW637" s="59"/>
      <c r="BX637" s="59"/>
      <c r="BY637" s="59"/>
      <c r="BZ637" s="59"/>
      <c r="CA637" s="59"/>
      <c r="CB637" s="59"/>
      <c r="CC637" s="59"/>
      <c r="CD637" s="59"/>
      <c r="CE637" s="59"/>
      <c r="CF637" s="59"/>
      <c r="CG637" s="59"/>
      <c r="CH637" s="59"/>
      <c r="CI637" s="59"/>
      <c r="CJ637" s="59"/>
      <c r="CK637" s="59"/>
      <c r="CL637" s="59"/>
      <c r="CM637" s="59"/>
      <c r="CN637" s="59"/>
      <c r="CO637" s="59"/>
      <c r="CP637" s="59"/>
      <c r="CQ637" s="59"/>
      <c r="CR637" s="59"/>
      <c r="CS637" s="59"/>
      <c r="CT637" s="59"/>
      <c r="CU637" s="59"/>
      <c r="CV637" s="59"/>
      <c r="CW637" s="59"/>
      <c r="CX637" s="59"/>
      <c r="CY637" s="59"/>
      <c r="CZ637" s="59"/>
      <c r="DA637" s="59"/>
      <c r="DB637" s="59"/>
      <c r="DC637" s="59"/>
      <c r="DD637" s="59"/>
      <c r="DE637" s="59"/>
      <c r="DF637" s="59"/>
      <c r="DG637" s="59"/>
      <c r="DH637" s="59"/>
      <c r="DI637" s="59"/>
      <c r="DJ637" s="59"/>
      <c r="DK637" s="59"/>
      <c r="DL637" s="59"/>
      <c r="DM637" s="59"/>
      <c r="DN637" s="59"/>
      <c r="DO637" s="59"/>
      <c r="DP637" s="59"/>
      <c r="DQ637" s="59"/>
      <c r="DR637" s="59"/>
      <c r="DS637" s="59"/>
      <c r="DT637" s="59"/>
      <c r="DU637" s="59"/>
      <c r="DV637" s="59"/>
      <c r="DW637" s="59"/>
      <c r="DX637" s="59"/>
      <c r="DY637" s="59"/>
      <c r="DZ637" s="59"/>
      <c r="EA637" s="59"/>
      <c r="EB637" s="59"/>
      <c r="EC637" s="59"/>
      <c r="ED637" s="59"/>
      <c r="EE637" s="59"/>
      <c r="EF637" s="59"/>
      <c r="EG637" s="59"/>
      <c r="EH637" s="59"/>
      <c r="EI637" s="59"/>
      <c r="EJ637" s="59"/>
      <c r="EK637" s="59"/>
      <c r="EL637" s="59"/>
      <c r="EM637" s="59"/>
      <c r="EN637" s="59"/>
      <c r="EO637" s="59"/>
      <c r="EP637" s="59"/>
      <c r="EQ637" s="59"/>
      <c r="ER637" s="59"/>
      <c r="ES637" s="59"/>
      <c r="ET637" s="59"/>
      <c r="EU637" s="59"/>
      <c r="EV637" s="59"/>
      <c r="EW637" s="59"/>
      <c r="EX637" s="59"/>
      <c r="EY637" s="59"/>
      <c r="EZ637" s="59"/>
      <c r="FA637" s="59"/>
      <c r="FB637" s="59"/>
      <c r="FC637" s="59"/>
      <c r="FD637" s="59"/>
      <c r="FE637" s="59"/>
      <c r="FF637" s="59"/>
      <c r="FG637" s="59"/>
      <c r="FH637" s="59"/>
      <c r="FI637" s="59"/>
      <c r="FJ637" s="59"/>
      <c r="FK637" s="59"/>
      <c r="FL637" s="59"/>
      <c r="FM637" s="59"/>
      <c r="FN637" s="59"/>
      <c r="FO637" s="59"/>
    </row>
    <row r="638" spans="2:171" ht="110.25" x14ac:dyDescent="0.25">
      <c r="B638" s="18">
        <v>1</v>
      </c>
      <c r="C638" s="556" t="s">
        <v>460</v>
      </c>
      <c r="D638" s="27">
        <f>'1 уровень'!E3086</f>
        <v>11092</v>
      </c>
      <c r="E638" s="27">
        <f>'1 уровень'!F3086</f>
        <v>1850</v>
      </c>
      <c r="F638" s="27">
        <f>'1 уровень'!G3086</f>
        <v>3255</v>
      </c>
      <c r="G638" s="64">
        <f>'1 уровень'!H3086</f>
        <v>175.94594594594594</v>
      </c>
      <c r="H638" s="78">
        <f>'1 уровень'!I3086</f>
        <v>0</v>
      </c>
      <c r="I638" s="78">
        <f>'1 уровень'!J3086</f>
        <v>0</v>
      </c>
      <c r="J638" s="73">
        <f>'1 уровень'!K3086</f>
        <v>0</v>
      </c>
      <c r="K638" s="73">
        <f>'1 уровень'!L3086</f>
        <v>0</v>
      </c>
      <c r="L638" s="73">
        <f>'1 уровень'!M3086</f>
        <v>0</v>
      </c>
      <c r="M638" s="73">
        <f>'1 уровень'!N3086</f>
        <v>0</v>
      </c>
      <c r="N638" s="73">
        <f>'1 уровень'!O3086</f>
        <v>0</v>
      </c>
      <c r="O638" s="73">
        <f>'1 уровень'!P3086</f>
        <v>0</v>
      </c>
      <c r="P638" s="72">
        <f>'1 уровень'!Q3086</f>
        <v>41289.697999999997</v>
      </c>
      <c r="Q638" s="72">
        <f>'1 уровень'!R3086</f>
        <v>41289.697999999997</v>
      </c>
      <c r="R638" s="72">
        <f>'1 уровень'!S3086</f>
        <v>6881.6163333333325</v>
      </c>
      <c r="S638" s="72">
        <f>'1 уровень'!T3086</f>
        <v>12398.409380000001</v>
      </c>
      <c r="T638" s="785">
        <f>'1 уровень'!U3086</f>
        <v>0</v>
      </c>
      <c r="U638" s="72">
        <f>'1 уровень'!V3086</f>
        <v>0</v>
      </c>
      <c r="V638" s="72">
        <f>'1 уровень'!W3086</f>
        <v>5516.7930466666685</v>
      </c>
      <c r="W638" s="72">
        <f>'1 уровень'!X3086</f>
        <v>0</v>
      </c>
      <c r="X638" s="72">
        <f>'1 уровень'!Y3086</f>
        <v>-51.672809999999998</v>
      </c>
      <c r="Y638" s="384">
        <f>'1 уровень'!Z3086</f>
        <v>12346.736570000001</v>
      </c>
      <c r="Z638" s="72">
        <f>'1 уровень'!AA3086</f>
        <v>0</v>
      </c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  <c r="BA638" s="59"/>
      <c r="BB638" s="59"/>
      <c r="BC638" s="59"/>
      <c r="BD638" s="59"/>
      <c r="BE638" s="59"/>
      <c r="BF638" s="59"/>
      <c r="BG638" s="59"/>
      <c r="BH638" s="59"/>
      <c r="BI638" s="59"/>
      <c r="BJ638" s="59"/>
      <c r="BK638" s="59"/>
      <c r="BL638" s="59"/>
      <c r="BM638" s="59"/>
      <c r="BN638" s="59"/>
      <c r="BO638" s="59"/>
      <c r="BP638" s="59"/>
      <c r="BQ638" s="59"/>
      <c r="BR638" s="59"/>
      <c r="BS638" s="59"/>
      <c r="BT638" s="59"/>
      <c r="BU638" s="59"/>
      <c r="BV638" s="59"/>
      <c r="BW638" s="59"/>
      <c r="BX638" s="59"/>
      <c r="BY638" s="59"/>
      <c r="BZ638" s="59"/>
      <c r="CA638" s="59"/>
      <c r="CB638" s="59"/>
      <c r="CC638" s="59"/>
      <c r="CD638" s="59"/>
      <c r="CE638" s="59"/>
      <c r="CF638" s="59"/>
      <c r="CG638" s="59"/>
      <c r="CH638" s="59"/>
      <c r="CI638" s="59"/>
      <c r="CJ638" s="59"/>
      <c r="CK638" s="59"/>
      <c r="CL638" s="59"/>
      <c r="CM638" s="59"/>
      <c r="CN638" s="59"/>
      <c r="CO638" s="59"/>
      <c r="CP638" s="59"/>
      <c r="CQ638" s="59"/>
      <c r="CR638" s="59"/>
      <c r="CS638" s="59"/>
      <c r="CT638" s="59"/>
      <c r="CU638" s="59"/>
      <c r="CV638" s="59"/>
      <c r="CW638" s="59"/>
      <c r="CX638" s="59"/>
      <c r="CY638" s="59"/>
      <c r="CZ638" s="59"/>
      <c r="DA638" s="59"/>
      <c r="DB638" s="59"/>
      <c r="DC638" s="59"/>
      <c r="DD638" s="59"/>
      <c r="DE638" s="59"/>
      <c r="DF638" s="59"/>
      <c r="DG638" s="59"/>
      <c r="DH638" s="59"/>
      <c r="DI638" s="59"/>
      <c r="DJ638" s="59"/>
      <c r="DK638" s="59"/>
      <c r="DL638" s="59"/>
      <c r="DM638" s="59"/>
      <c r="DN638" s="59"/>
      <c r="DO638" s="59"/>
      <c r="DP638" s="59"/>
      <c r="DQ638" s="59"/>
      <c r="DR638" s="59"/>
      <c r="DS638" s="59"/>
      <c r="DT638" s="59"/>
      <c r="DU638" s="59"/>
      <c r="DV638" s="59"/>
      <c r="DW638" s="59"/>
      <c r="DX638" s="59"/>
      <c r="DY638" s="59"/>
      <c r="DZ638" s="59"/>
      <c r="EA638" s="59"/>
      <c r="EB638" s="59"/>
      <c r="EC638" s="59"/>
      <c r="ED638" s="59"/>
      <c r="EE638" s="59"/>
      <c r="EF638" s="59"/>
      <c r="EG638" s="59"/>
      <c r="EH638" s="59"/>
      <c r="EI638" s="59"/>
      <c r="EJ638" s="59"/>
      <c r="EK638" s="59"/>
      <c r="EL638" s="59"/>
      <c r="EM638" s="59"/>
      <c r="EN638" s="59"/>
      <c r="EO638" s="59"/>
      <c r="EP638" s="59"/>
      <c r="EQ638" s="59"/>
      <c r="ER638" s="59"/>
      <c r="ES638" s="59"/>
      <c r="ET638" s="59"/>
      <c r="EU638" s="59"/>
      <c r="EV638" s="59"/>
      <c r="EW638" s="59"/>
      <c r="EX638" s="59"/>
      <c r="EY638" s="59"/>
      <c r="EZ638" s="59"/>
      <c r="FA638" s="59"/>
      <c r="FB638" s="59"/>
      <c r="FC638" s="59"/>
      <c r="FD638" s="59"/>
      <c r="FE638" s="59"/>
      <c r="FF638" s="59"/>
      <c r="FG638" s="59"/>
      <c r="FH638" s="59"/>
      <c r="FI638" s="59"/>
      <c r="FJ638" s="59"/>
      <c r="FK638" s="59"/>
      <c r="FL638" s="59"/>
      <c r="FM638" s="59"/>
      <c r="FN638" s="59"/>
      <c r="FO638" s="59"/>
    </row>
    <row r="639" spans="2:171" ht="15.75" x14ac:dyDescent="0.25">
      <c r="C639" s="3250" t="s">
        <v>561</v>
      </c>
      <c r="D639" s="27">
        <f>'1 уровень'!E3087</f>
        <v>1888</v>
      </c>
      <c r="E639" s="27">
        <f>'1 уровень'!F3087</f>
        <v>315</v>
      </c>
      <c r="F639" s="27">
        <f>'1 уровень'!G3087</f>
        <v>124</v>
      </c>
      <c r="G639" s="64">
        <f>'1 уровень'!H3087</f>
        <v>39.365079365079367</v>
      </c>
      <c r="H639" s="78">
        <f>'1 уровень'!I3087</f>
        <v>0</v>
      </c>
      <c r="I639" s="78">
        <f>'1 уровень'!J3087</f>
        <v>0</v>
      </c>
      <c r="J639" s="73">
        <f>'1 уровень'!K3087</f>
        <v>0</v>
      </c>
      <c r="K639" s="73">
        <f>'1 уровень'!L3087</f>
        <v>0</v>
      </c>
      <c r="L639" s="73">
        <f>'1 уровень'!M3087</f>
        <v>0</v>
      </c>
      <c r="M639" s="73">
        <f>'1 уровень'!N3087</f>
        <v>0</v>
      </c>
      <c r="N639" s="73">
        <f>'1 уровень'!O3087</f>
        <v>0</v>
      </c>
      <c r="O639" s="73">
        <f>'1 уровень'!P3087</f>
        <v>0</v>
      </c>
      <c r="P639" s="72">
        <f>'1 уровень'!Q3087</f>
        <v>0</v>
      </c>
      <c r="Q639" s="72">
        <f>'1 уровень'!R3087</f>
        <v>0</v>
      </c>
      <c r="R639" s="72">
        <f>'1 уровень'!S3087</f>
        <v>0</v>
      </c>
      <c r="S639" s="72">
        <f>'1 уровень'!T3087</f>
        <v>0</v>
      </c>
      <c r="T639" s="785">
        <f>'1 уровень'!U3087</f>
        <v>0</v>
      </c>
      <c r="U639" s="72">
        <f>'1 уровень'!V3087</f>
        <v>0</v>
      </c>
      <c r="V639" s="72">
        <f>'1 уровень'!W3087</f>
        <v>0</v>
      </c>
      <c r="W639" s="72">
        <f>'1 уровень'!X3087</f>
        <v>0</v>
      </c>
      <c r="X639" s="72">
        <f>'1 уровень'!Y3087</f>
        <v>0</v>
      </c>
      <c r="Y639" s="384">
        <f>'1 уровень'!Z3087</f>
        <v>0</v>
      </c>
      <c r="Z639" s="72">
        <f>'1 уровень'!AA3087</f>
        <v>0</v>
      </c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  <c r="BA639" s="59"/>
      <c r="BB639" s="59"/>
      <c r="BC639" s="59"/>
      <c r="BD639" s="59"/>
      <c r="BE639" s="59"/>
      <c r="BF639" s="59"/>
      <c r="BG639" s="59"/>
      <c r="BH639" s="59"/>
      <c r="BI639" s="59"/>
      <c r="BJ639" s="59"/>
      <c r="BK639" s="59"/>
      <c r="BL639" s="59"/>
      <c r="BM639" s="59"/>
      <c r="BN639" s="59"/>
      <c r="BO639" s="59"/>
      <c r="BP639" s="59"/>
      <c r="BQ639" s="59"/>
      <c r="BR639" s="59"/>
      <c r="BS639" s="59"/>
      <c r="BT639" s="59"/>
      <c r="BU639" s="59"/>
      <c r="BV639" s="59"/>
      <c r="BW639" s="59"/>
      <c r="BX639" s="59"/>
      <c r="BY639" s="59"/>
      <c r="BZ639" s="59"/>
      <c r="CA639" s="59"/>
      <c r="CB639" s="59"/>
      <c r="CC639" s="59"/>
      <c r="CD639" s="59"/>
      <c r="CE639" s="59"/>
      <c r="CF639" s="59"/>
      <c r="CG639" s="59"/>
      <c r="CH639" s="59"/>
      <c r="CI639" s="59"/>
      <c r="CJ639" s="59"/>
      <c r="CK639" s="59"/>
      <c r="CL639" s="59"/>
      <c r="CM639" s="59"/>
      <c r="CN639" s="59"/>
      <c r="CO639" s="59"/>
      <c r="CP639" s="59"/>
      <c r="CQ639" s="59"/>
      <c r="CR639" s="59"/>
      <c r="CS639" s="59"/>
      <c r="CT639" s="59"/>
      <c r="CU639" s="59"/>
      <c r="CV639" s="59"/>
      <c r="CW639" s="59"/>
      <c r="CX639" s="59"/>
      <c r="CY639" s="59"/>
      <c r="CZ639" s="59"/>
      <c r="DA639" s="59"/>
      <c r="DB639" s="59"/>
      <c r="DC639" s="59"/>
      <c r="DD639" s="59"/>
      <c r="DE639" s="59"/>
      <c r="DF639" s="59"/>
      <c r="DG639" s="59"/>
      <c r="DH639" s="59"/>
      <c r="DI639" s="59"/>
      <c r="DJ639" s="59"/>
      <c r="DK639" s="59"/>
      <c r="DL639" s="59"/>
      <c r="DM639" s="59"/>
      <c r="DN639" s="59"/>
      <c r="DO639" s="59"/>
      <c r="DP639" s="59"/>
      <c r="DQ639" s="59"/>
      <c r="DR639" s="59"/>
      <c r="DS639" s="59"/>
      <c r="DT639" s="59"/>
      <c r="DU639" s="59"/>
      <c r="DV639" s="59"/>
      <c r="DW639" s="59"/>
      <c r="DX639" s="59"/>
      <c r="DY639" s="59"/>
      <c r="DZ639" s="59"/>
      <c r="EA639" s="59"/>
      <c r="EB639" s="59"/>
      <c r="EC639" s="59"/>
      <c r="ED639" s="59"/>
      <c r="EE639" s="59"/>
      <c r="EF639" s="59"/>
      <c r="EG639" s="59"/>
      <c r="EH639" s="59"/>
      <c r="EI639" s="59"/>
      <c r="EJ639" s="59"/>
      <c r="EK639" s="59"/>
      <c r="EL639" s="59"/>
      <c r="EM639" s="59"/>
      <c r="EN639" s="59"/>
      <c r="EO639" s="59"/>
      <c r="EP639" s="59"/>
      <c r="EQ639" s="59"/>
      <c r="ER639" s="59"/>
      <c r="ES639" s="59"/>
      <c r="ET639" s="59"/>
      <c r="EU639" s="59"/>
      <c r="EV639" s="59"/>
      <c r="EW639" s="59"/>
      <c r="EX639" s="59"/>
      <c r="EY639" s="59"/>
      <c r="EZ639" s="59"/>
      <c r="FA639" s="59"/>
      <c r="FB639" s="59"/>
      <c r="FC639" s="59"/>
      <c r="FD639" s="59"/>
      <c r="FE639" s="59"/>
      <c r="FF639" s="59"/>
      <c r="FG639" s="59"/>
      <c r="FH639" s="59"/>
      <c r="FI639" s="59"/>
      <c r="FJ639" s="59"/>
      <c r="FK639" s="59"/>
      <c r="FL639" s="59"/>
      <c r="FM639" s="59"/>
      <c r="FN639" s="59"/>
      <c r="FO639" s="59"/>
    </row>
    <row r="640" spans="2:171" ht="15.75" x14ac:dyDescent="0.25">
      <c r="C640" s="3250" t="s">
        <v>562</v>
      </c>
      <c r="D640" s="27">
        <f>'1 уровень'!E3088</f>
        <v>2547</v>
      </c>
      <c r="E640" s="27">
        <f>'1 уровень'!F3088</f>
        <v>425</v>
      </c>
      <c r="F640" s="27">
        <f>'1 уровень'!G3088</f>
        <v>407</v>
      </c>
      <c r="G640" s="64">
        <f>'1 уровень'!H3088</f>
        <v>95.764705882352942</v>
      </c>
      <c r="H640" s="78">
        <f>'1 уровень'!I3088</f>
        <v>0</v>
      </c>
      <c r="I640" s="78">
        <f>'1 уровень'!J3088</f>
        <v>0</v>
      </c>
      <c r="J640" s="73">
        <f>'1 уровень'!K3088</f>
        <v>0</v>
      </c>
      <c r="K640" s="73">
        <f>'1 уровень'!L3088</f>
        <v>0</v>
      </c>
      <c r="L640" s="73">
        <f>'1 уровень'!M3088</f>
        <v>0</v>
      </c>
      <c r="M640" s="73">
        <f>'1 уровень'!N3088</f>
        <v>0</v>
      </c>
      <c r="N640" s="73">
        <f>'1 уровень'!O3088</f>
        <v>0</v>
      </c>
      <c r="O640" s="73">
        <f>'1 уровень'!P3088</f>
        <v>0</v>
      </c>
      <c r="P640" s="72">
        <f>'1 уровень'!Q3088</f>
        <v>0</v>
      </c>
      <c r="Q640" s="72">
        <f>'1 уровень'!R3088</f>
        <v>0</v>
      </c>
      <c r="R640" s="72">
        <f>'1 уровень'!S3088</f>
        <v>0</v>
      </c>
      <c r="S640" s="72">
        <f>'1 уровень'!T3088</f>
        <v>0</v>
      </c>
      <c r="T640" s="785">
        <f>'1 уровень'!U3088</f>
        <v>0</v>
      </c>
      <c r="U640" s="72">
        <f>'1 уровень'!V3088</f>
        <v>0</v>
      </c>
      <c r="V640" s="72">
        <f>'1 уровень'!W3088</f>
        <v>0</v>
      </c>
      <c r="W640" s="72">
        <f>'1 уровень'!X3088</f>
        <v>0</v>
      </c>
      <c r="X640" s="72">
        <f>'1 уровень'!Y3088</f>
        <v>0</v>
      </c>
      <c r="Y640" s="384">
        <f>'1 уровень'!Z3088</f>
        <v>0</v>
      </c>
      <c r="Z640" s="72">
        <f>'1 уровень'!AA3088</f>
        <v>0</v>
      </c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  <c r="BA640" s="59"/>
      <c r="BB640" s="59"/>
      <c r="BC640" s="59"/>
      <c r="BD640" s="59"/>
      <c r="BE640" s="59"/>
      <c r="BF640" s="59"/>
      <c r="BG640" s="59"/>
      <c r="BH640" s="59"/>
      <c r="BI640" s="59"/>
      <c r="BJ640" s="59"/>
      <c r="BK640" s="59"/>
      <c r="BL640" s="59"/>
      <c r="BM640" s="59"/>
      <c r="BN640" s="59"/>
      <c r="BO640" s="59"/>
      <c r="BP640" s="59"/>
      <c r="BQ640" s="59"/>
      <c r="BR640" s="59"/>
      <c r="BS640" s="59"/>
      <c r="BT640" s="59"/>
      <c r="BU640" s="59"/>
      <c r="BV640" s="59"/>
      <c r="BW640" s="59"/>
      <c r="BX640" s="59"/>
      <c r="BY640" s="59"/>
      <c r="BZ640" s="59"/>
      <c r="CA640" s="59"/>
      <c r="CB640" s="59"/>
      <c r="CC640" s="59"/>
      <c r="CD640" s="59"/>
      <c r="CE640" s="59"/>
      <c r="CF640" s="59"/>
      <c r="CG640" s="59"/>
      <c r="CH640" s="59"/>
      <c r="CI640" s="59"/>
      <c r="CJ640" s="59"/>
      <c r="CK640" s="59"/>
      <c r="CL640" s="59"/>
      <c r="CM640" s="59"/>
      <c r="CN640" s="59"/>
      <c r="CO640" s="59"/>
      <c r="CP640" s="59"/>
      <c r="CQ640" s="59"/>
      <c r="CR640" s="59"/>
      <c r="CS640" s="59"/>
      <c r="CT640" s="59"/>
      <c r="CU640" s="59"/>
      <c r="CV640" s="59"/>
      <c r="CW640" s="59"/>
      <c r="CX640" s="59"/>
      <c r="CY640" s="59"/>
      <c r="CZ640" s="59"/>
      <c r="DA640" s="59"/>
      <c r="DB640" s="59"/>
      <c r="DC640" s="59"/>
      <c r="DD640" s="59"/>
      <c r="DE640" s="59"/>
      <c r="DF640" s="59"/>
      <c r="DG640" s="59"/>
      <c r="DH640" s="59"/>
      <c r="DI640" s="59"/>
      <c r="DJ640" s="59"/>
      <c r="DK640" s="59"/>
      <c r="DL640" s="59"/>
      <c r="DM640" s="59"/>
      <c r="DN640" s="59"/>
      <c r="DO640" s="59"/>
      <c r="DP640" s="59"/>
      <c r="DQ640" s="59"/>
      <c r="DR640" s="59"/>
      <c r="DS640" s="59"/>
      <c r="DT640" s="59"/>
      <c r="DU640" s="59"/>
      <c r="DV640" s="59"/>
      <c r="DW640" s="59"/>
      <c r="DX640" s="59"/>
      <c r="DY640" s="59"/>
      <c r="DZ640" s="59"/>
      <c r="EA640" s="59"/>
      <c r="EB640" s="59"/>
      <c r="EC640" s="59"/>
      <c r="ED640" s="59"/>
      <c r="EE640" s="59"/>
      <c r="EF640" s="59"/>
      <c r="EG640" s="59"/>
      <c r="EH640" s="59"/>
      <c r="EI640" s="59"/>
      <c r="EJ640" s="59"/>
      <c r="EK640" s="59"/>
      <c r="EL640" s="59"/>
      <c r="EM640" s="59"/>
      <c r="EN640" s="59"/>
      <c r="EO640" s="59"/>
      <c r="EP640" s="59"/>
      <c r="EQ640" s="59"/>
      <c r="ER640" s="59"/>
      <c r="ES640" s="59"/>
      <c r="ET640" s="59"/>
      <c r="EU640" s="59"/>
      <c r="EV640" s="59"/>
      <c r="EW640" s="59"/>
      <c r="EX640" s="59"/>
      <c r="EY640" s="59"/>
      <c r="EZ640" s="59"/>
      <c r="FA640" s="59"/>
      <c r="FB640" s="59"/>
      <c r="FC640" s="59"/>
      <c r="FD640" s="59"/>
      <c r="FE640" s="59"/>
      <c r="FF640" s="59"/>
      <c r="FG640" s="59"/>
      <c r="FH640" s="59"/>
      <c r="FI640" s="59"/>
      <c r="FJ640" s="59"/>
      <c r="FK640" s="59"/>
      <c r="FL640" s="59"/>
      <c r="FM640" s="59"/>
      <c r="FN640" s="59"/>
      <c r="FO640" s="59"/>
    </row>
    <row r="641" spans="2:171" ht="31.5" x14ac:dyDescent="0.25">
      <c r="C641" s="3250" t="s">
        <v>563</v>
      </c>
      <c r="D641" s="27">
        <f>'1 уровень'!E3089</f>
        <v>5332</v>
      </c>
      <c r="E641" s="27">
        <f>'1 уровень'!F3089</f>
        <v>889</v>
      </c>
      <c r="F641" s="27">
        <f>'1 уровень'!G3089</f>
        <v>2257</v>
      </c>
      <c r="G641" s="64">
        <f>'1 уровень'!H3089</f>
        <v>253.88076490438695</v>
      </c>
      <c r="H641" s="78">
        <f>'1 уровень'!I3089</f>
        <v>0</v>
      </c>
      <c r="I641" s="78">
        <f>'1 уровень'!J3089</f>
        <v>0</v>
      </c>
      <c r="J641" s="73">
        <f>'1 уровень'!K3089</f>
        <v>0</v>
      </c>
      <c r="K641" s="73">
        <f>'1 уровень'!L3089</f>
        <v>0</v>
      </c>
      <c r="L641" s="73">
        <f>'1 уровень'!M3089</f>
        <v>0</v>
      </c>
      <c r="M641" s="73">
        <f>'1 уровень'!N3089</f>
        <v>0</v>
      </c>
      <c r="N641" s="73">
        <f>'1 уровень'!O3089</f>
        <v>0</v>
      </c>
      <c r="O641" s="73">
        <f>'1 уровень'!P3089</f>
        <v>0</v>
      </c>
      <c r="P641" s="72">
        <f>'1 уровень'!Q3089</f>
        <v>0</v>
      </c>
      <c r="Q641" s="72">
        <f>'1 уровень'!R3089</f>
        <v>0</v>
      </c>
      <c r="R641" s="72">
        <f>'1 уровень'!S3089</f>
        <v>0</v>
      </c>
      <c r="S641" s="72">
        <f>'1 уровень'!T3089</f>
        <v>0</v>
      </c>
      <c r="T641" s="785">
        <f>'1 уровень'!U3089</f>
        <v>0</v>
      </c>
      <c r="U641" s="72">
        <f>'1 уровень'!V3089</f>
        <v>0</v>
      </c>
      <c r="V641" s="72">
        <f>'1 уровень'!W3089</f>
        <v>0</v>
      </c>
      <c r="W641" s="72">
        <f>'1 уровень'!X3089</f>
        <v>0</v>
      </c>
      <c r="X641" s="72">
        <f>'1 уровень'!Y3089</f>
        <v>0</v>
      </c>
      <c r="Y641" s="384">
        <f>'1 уровень'!Z3089</f>
        <v>0</v>
      </c>
      <c r="Z641" s="72">
        <f>'1 уровень'!AA3089</f>
        <v>0</v>
      </c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  <c r="BA641" s="59"/>
      <c r="BB641" s="59"/>
      <c r="BC641" s="59"/>
      <c r="BD641" s="59"/>
      <c r="BE641" s="59"/>
      <c r="BF641" s="59"/>
      <c r="BG641" s="59"/>
      <c r="BH641" s="59"/>
      <c r="BI641" s="59"/>
      <c r="BJ641" s="59"/>
      <c r="BK641" s="59"/>
      <c r="BL641" s="59"/>
      <c r="BM641" s="59"/>
      <c r="BN641" s="59"/>
      <c r="BO641" s="59"/>
      <c r="BP641" s="59"/>
      <c r="BQ641" s="59"/>
      <c r="BR641" s="59"/>
      <c r="BS641" s="59"/>
      <c r="BT641" s="59"/>
      <c r="BU641" s="59"/>
      <c r="BV641" s="59"/>
      <c r="BW641" s="59"/>
      <c r="BX641" s="59"/>
      <c r="BY641" s="59"/>
      <c r="BZ641" s="59"/>
      <c r="CA641" s="59"/>
      <c r="CB641" s="59"/>
      <c r="CC641" s="59"/>
      <c r="CD641" s="59"/>
      <c r="CE641" s="59"/>
      <c r="CF641" s="59"/>
      <c r="CG641" s="59"/>
      <c r="CH641" s="59"/>
      <c r="CI641" s="59"/>
      <c r="CJ641" s="59"/>
      <c r="CK641" s="59"/>
      <c r="CL641" s="59"/>
      <c r="CM641" s="59"/>
      <c r="CN641" s="59"/>
      <c r="CO641" s="59"/>
      <c r="CP641" s="59"/>
      <c r="CQ641" s="59"/>
      <c r="CR641" s="59"/>
      <c r="CS641" s="59"/>
      <c r="CT641" s="59"/>
      <c r="CU641" s="59"/>
      <c r="CV641" s="59"/>
      <c r="CW641" s="59"/>
      <c r="CX641" s="59"/>
      <c r="CY641" s="59"/>
      <c r="CZ641" s="59"/>
      <c r="DA641" s="59"/>
      <c r="DB641" s="59"/>
      <c r="DC641" s="59"/>
      <c r="DD641" s="59"/>
      <c r="DE641" s="59"/>
      <c r="DF641" s="59"/>
      <c r="DG641" s="59"/>
      <c r="DH641" s="59"/>
      <c r="DI641" s="59"/>
      <c r="DJ641" s="59"/>
      <c r="DK641" s="59"/>
      <c r="DL641" s="59"/>
      <c r="DM641" s="59"/>
      <c r="DN641" s="59"/>
      <c r="DO641" s="59"/>
      <c r="DP641" s="59"/>
      <c r="DQ641" s="59"/>
      <c r="DR641" s="59"/>
      <c r="DS641" s="59"/>
      <c r="DT641" s="59"/>
      <c r="DU641" s="59"/>
      <c r="DV641" s="59"/>
      <c r="DW641" s="59"/>
      <c r="DX641" s="59"/>
      <c r="DY641" s="59"/>
      <c r="DZ641" s="59"/>
      <c r="EA641" s="59"/>
      <c r="EB641" s="59"/>
      <c r="EC641" s="59"/>
      <c r="ED641" s="59"/>
      <c r="EE641" s="59"/>
      <c r="EF641" s="59"/>
      <c r="EG641" s="59"/>
      <c r="EH641" s="59"/>
      <c r="EI641" s="59"/>
      <c r="EJ641" s="59"/>
      <c r="EK641" s="59"/>
      <c r="EL641" s="59"/>
      <c r="EM641" s="59"/>
      <c r="EN641" s="59"/>
      <c r="EO641" s="59"/>
      <c r="EP641" s="59"/>
      <c r="EQ641" s="59"/>
      <c r="ER641" s="59"/>
      <c r="ES641" s="59"/>
      <c r="ET641" s="59"/>
      <c r="EU641" s="59"/>
      <c r="EV641" s="59"/>
      <c r="EW641" s="59"/>
      <c r="EX641" s="59"/>
      <c r="EY641" s="59"/>
      <c r="EZ641" s="59"/>
      <c r="FA641" s="59"/>
      <c r="FB641" s="59"/>
      <c r="FC641" s="59"/>
      <c r="FD641" s="59"/>
      <c r="FE641" s="59"/>
      <c r="FF641" s="59"/>
      <c r="FG641" s="59"/>
      <c r="FH641" s="59"/>
      <c r="FI641" s="59"/>
      <c r="FJ641" s="59"/>
      <c r="FK641" s="59"/>
      <c r="FL641" s="59"/>
      <c r="FM641" s="59"/>
      <c r="FN641" s="59"/>
      <c r="FO641" s="59"/>
    </row>
    <row r="642" spans="2:171" ht="15.75" x14ac:dyDescent="0.25">
      <c r="C642" s="3250" t="s">
        <v>765</v>
      </c>
      <c r="D642" s="27">
        <f>'1 уровень'!E3090</f>
        <v>1325</v>
      </c>
      <c r="E642" s="27">
        <f>'1 уровень'!F3090</f>
        <v>221</v>
      </c>
      <c r="F642" s="27">
        <f>'1 уровень'!G3090</f>
        <v>467</v>
      </c>
      <c r="G642" s="64">
        <f>'1 уровень'!H3090</f>
        <v>0</v>
      </c>
      <c r="H642" s="78">
        <f>'1 уровень'!I3090</f>
        <v>0</v>
      </c>
      <c r="I642" s="78">
        <f>'1 уровень'!J3090</f>
        <v>0</v>
      </c>
      <c r="J642" s="73">
        <f>'1 уровень'!K3090</f>
        <v>0</v>
      </c>
      <c r="K642" s="73">
        <f>'1 уровень'!L3090</f>
        <v>0</v>
      </c>
      <c r="L642" s="73">
        <f>'1 уровень'!M3090</f>
        <v>0</v>
      </c>
      <c r="M642" s="73">
        <f>'1 уровень'!N3090</f>
        <v>0</v>
      </c>
      <c r="N642" s="73">
        <f>'1 уровень'!O3090</f>
        <v>0</v>
      </c>
      <c r="O642" s="73">
        <f>'1 уровень'!P3090</f>
        <v>0</v>
      </c>
      <c r="P642" s="72">
        <f>'1 уровень'!Q3090</f>
        <v>0</v>
      </c>
      <c r="Q642" s="72">
        <f>'1 уровень'!R3090</f>
        <v>0</v>
      </c>
      <c r="R642" s="72">
        <f>'1 уровень'!S3090</f>
        <v>0</v>
      </c>
      <c r="S642" s="72">
        <f>'1 уровень'!T3090</f>
        <v>0</v>
      </c>
      <c r="T642" s="785">
        <f>'1 уровень'!U3090</f>
        <v>0</v>
      </c>
      <c r="U642" s="72">
        <f>'1 уровень'!V3090</f>
        <v>0</v>
      </c>
      <c r="V642" s="72">
        <f>'1 уровень'!W3090</f>
        <v>0</v>
      </c>
      <c r="W642" s="72">
        <f>'1 уровень'!X3090</f>
        <v>0</v>
      </c>
      <c r="X642" s="72">
        <f>'1 уровень'!Y3090</f>
        <v>0</v>
      </c>
      <c r="Y642" s="384">
        <f>'1 уровень'!Z3090</f>
        <v>0</v>
      </c>
      <c r="Z642" s="72">
        <f>'1 уровень'!AA3090</f>
        <v>0</v>
      </c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  <c r="BA642" s="59"/>
      <c r="BB642" s="59"/>
      <c r="BC642" s="59"/>
      <c r="BD642" s="59"/>
      <c r="BE642" s="59"/>
      <c r="BF642" s="59"/>
      <c r="BG642" s="59"/>
      <c r="BH642" s="59"/>
      <c r="BI642" s="59"/>
      <c r="BJ642" s="59"/>
      <c r="BK642" s="59"/>
      <c r="BL642" s="59"/>
      <c r="BM642" s="59"/>
      <c r="BN642" s="59"/>
      <c r="BO642" s="59"/>
      <c r="BP642" s="59"/>
      <c r="BQ642" s="59"/>
      <c r="BR642" s="59"/>
      <c r="BS642" s="59"/>
      <c r="BT642" s="59"/>
      <c r="BU642" s="59"/>
      <c r="BV642" s="59"/>
      <c r="BW642" s="59"/>
      <c r="BX642" s="59"/>
      <c r="BY642" s="59"/>
      <c r="BZ642" s="59"/>
      <c r="CA642" s="59"/>
      <c r="CB642" s="59"/>
      <c r="CC642" s="59"/>
      <c r="CD642" s="59"/>
      <c r="CE642" s="59"/>
      <c r="CF642" s="59"/>
      <c r="CG642" s="59"/>
      <c r="CH642" s="59"/>
      <c r="CI642" s="59"/>
      <c r="CJ642" s="59"/>
      <c r="CK642" s="59"/>
      <c r="CL642" s="59"/>
      <c r="CM642" s="59"/>
      <c r="CN642" s="59"/>
      <c r="CO642" s="59"/>
      <c r="CP642" s="59"/>
      <c r="CQ642" s="59"/>
      <c r="CR642" s="59"/>
      <c r="CS642" s="59"/>
      <c r="CT642" s="59"/>
      <c r="CU642" s="59"/>
      <c r="CV642" s="59"/>
      <c r="CW642" s="59"/>
      <c r="CX642" s="59"/>
      <c r="CY642" s="59"/>
      <c r="CZ642" s="59"/>
      <c r="DA642" s="59"/>
      <c r="DB642" s="59"/>
      <c r="DC642" s="59"/>
      <c r="DD642" s="59"/>
      <c r="DE642" s="59"/>
      <c r="DF642" s="59"/>
      <c r="DG642" s="59"/>
      <c r="DH642" s="59"/>
      <c r="DI642" s="59"/>
      <c r="DJ642" s="59"/>
      <c r="DK642" s="59"/>
      <c r="DL642" s="59"/>
      <c r="DM642" s="59"/>
      <c r="DN642" s="59"/>
      <c r="DO642" s="59"/>
      <c r="DP642" s="59"/>
      <c r="DQ642" s="59"/>
      <c r="DR642" s="59"/>
      <c r="DS642" s="59"/>
      <c r="DT642" s="59"/>
      <c r="DU642" s="59"/>
      <c r="DV642" s="59"/>
      <c r="DW642" s="59"/>
      <c r="DX642" s="59"/>
      <c r="DY642" s="59"/>
      <c r="DZ642" s="59"/>
      <c r="EA642" s="59"/>
      <c r="EB642" s="59"/>
      <c r="EC642" s="59"/>
      <c r="ED642" s="59"/>
      <c r="EE642" s="59"/>
      <c r="EF642" s="59"/>
      <c r="EG642" s="59"/>
      <c r="EH642" s="59"/>
      <c r="EI642" s="59"/>
      <c r="EJ642" s="59"/>
      <c r="EK642" s="59"/>
      <c r="EL642" s="59"/>
      <c r="EM642" s="59"/>
      <c r="EN642" s="59"/>
      <c r="EO642" s="59"/>
      <c r="EP642" s="59"/>
      <c r="EQ642" s="59"/>
      <c r="ER642" s="59"/>
      <c r="ES642" s="59"/>
      <c r="ET642" s="59"/>
      <c r="EU642" s="59"/>
      <c r="EV642" s="59"/>
      <c r="EW642" s="59"/>
      <c r="EX642" s="59"/>
      <c r="EY642" s="59"/>
      <c r="EZ642" s="59"/>
      <c r="FA642" s="59"/>
      <c r="FB642" s="59"/>
      <c r="FC642" s="59"/>
      <c r="FD642" s="59"/>
      <c r="FE642" s="59"/>
      <c r="FF642" s="59"/>
      <c r="FG642" s="59"/>
      <c r="FH642" s="59"/>
      <c r="FI642" s="59"/>
      <c r="FJ642" s="59"/>
      <c r="FK642" s="59"/>
      <c r="FL642" s="59"/>
      <c r="FM642" s="59"/>
      <c r="FN642" s="59"/>
      <c r="FO642" s="59"/>
    </row>
    <row r="643" spans="2:171" ht="45" x14ac:dyDescent="0.25">
      <c r="C643" s="291" t="s">
        <v>436</v>
      </c>
      <c r="D643" s="27">
        <f>'1 уровень'!E3091</f>
        <v>35872</v>
      </c>
      <c r="E643" s="27">
        <f>'1 уровень'!F3091</f>
        <v>5979</v>
      </c>
      <c r="F643" s="27">
        <f>'1 уровень'!G3091</f>
        <v>6436</v>
      </c>
      <c r="G643" s="64">
        <f>'1 уровень'!H3091</f>
        <v>107.64341863187825</v>
      </c>
      <c r="H643" s="78">
        <f>'1 уровень'!I3091</f>
        <v>0</v>
      </c>
      <c r="I643" s="78">
        <f>'1 уровень'!J3091</f>
        <v>0</v>
      </c>
      <c r="J643" s="73">
        <f>'1 уровень'!K3091</f>
        <v>0</v>
      </c>
      <c r="K643" s="73">
        <f>'1 уровень'!L3091</f>
        <v>0</v>
      </c>
      <c r="L643" s="73">
        <f>'1 уровень'!M3091</f>
        <v>0</v>
      </c>
      <c r="M643" s="73">
        <f>'1 уровень'!N3091</f>
        <v>0</v>
      </c>
      <c r="N643" s="73">
        <f>'1 уровень'!O3091</f>
        <v>0</v>
      </c>
      <c r="O643" s="73">
        <f>'1 уровень'!P3091</f>
        <v>0</v>
      </c>
      <c r="P643" s="72">
        <f>'1 уровень'!Q3091</f>
        <v>125212.57098000002</v>
      </c>
      <c r="Q643" s="72">
        <f>'1 уровень'!R3091</f>
        <v>125212.57098000002</v>
      </c>
      <c r="R643" s="72">
        <f>'1 уровень'!S3091</f>
        <v>20868.761829999999</v>
      </c>
      <c r="S643" s="72">
        <f>'1 уровень'!T3091</f>
        <v>19963.961820000004</v>
      </c>
      <c r="T643" s="785">
        <f>'1 уровень'!U3091</f>
        <v>0</v>
      </c>
      <c r="U643" s="72">
        <f>'1 уровень'!V3091</f>
        <v>0</v>
      </c>
      <c r="V643" s="72">
        <f>'1 уровень'!W3091</f>
        <v>-905.67108999999687</v>
      </c>
      <c r="W643" s="72">
        <f>'1 уровень'!X3091</f>
        <v>0</v>
      </c>
      <c r="X643" s="72">
        <f>'1 уровень'!Y3091</f>
        <v>-87.582419999999985</v>
      </c>
      <c r="Y643" s="384">
        <f>'1 уровень'!Z3091</f>
        <v>19876.379400000005</v>
      </c>
      <c r="Z643" s="72">
        <f>'1 уровень'!AA3091</f>
        <v>0</v>
      </c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  <c r="BA643" s="59"/>
      <c r="BB643" s="59"/>
      <c r="BC643" s="59"/>
      <c r="BD643" s="59"/>
      <c r="BE643" s="59"/>
      <c r="BF643" s="59"/>
      <c r="BG643" s="59"/>
      <c r="BH643" s="59"/>
      <c r="BI643" s="59"/>
      <c r="BJ643" s="59"/>
      <c r="BK643" s="59"/>
      <c r="BL643" s="59"/>
      <c r="BM643" s="59"/>
      <c r="BN643" s="59"/>
      <c r="BO643" s="59"/>
      <c r="BP643" s="59"/>
      <c r="BQ643" s="59"/>
      <c r="BR643" s="59"/>
      <c r="BS643" s="59"/>
      <c r="BT643" s="59"/>
      <c r="BU643" s="59"/>
      <c r="BV643" s="59"/>
      <c r="BW643" s="59"/>
      <c r="BX643" s="59"/>
      <c r="BY643" s="59"/>
      <c r="BZ643" s="59"/>
      <c r="CA643" s="59"/>
      <c r="CB643" s="59"/>
      <c r="CC643" s="59"/>
      <c r="CD643" s="59"/>
      <c r="CE643" s="59"/>
      <c r="CF643" s="59"/>
      <c r="CG643" s="59"/>
      <c r="CH643" s="59"/>
      <c r="CI643" s="59"/>
      <c r="CJ643" s="59"/>
      <c r="CK643" s="59"/>
      <c r="CL643" s="59"/>
      <c r="CM643" s="59"/>
      <c r="CN643" s="59"/>
      <c r="CO643" s="59"/>
      <c r="CP643" s="59"/>
      <c r="CQ643" s="59"/>
      <c r="CR643" s="59"/>
      <c r="CS643" s="59"/>
      <c r="CT643" s="59"/>
      <c r="CU643" s="59"/>
      <c r="CV643" s="59"/>
      <c r="CW643" s="59"/>
      <c r="CX643" s="59"/>
      <c r="CY643" s="59"/>
      <c r="CZ643" s="59"/>
      <c r="DA643" s="59"/>
      <c r="DB643" s="59"/>
      <c r="DC643" s="59"/>
      <c r="DD643" s="59"/>
      <c r="DE643" s="59"/>
      <c r="DF643" s="59"/>
      <c r="DG643" s="59"/>
      <c r="DH643" s="59"/>
      <c r="DI643" s="59"/>
      <c r="DJ643" s="59"/>
      <c r="DK643" s="59"/>
      <c r="DL643" s="59"/>
      <c r="DM643" s="59"/>
      <c r="DN643" s="59"/>
      <c r="DO643" s="59"/>
      <c r="DP643" s="59"/>
      <c r="DQ643" s="59"/>
      <c r="DR643" s="59"/>
      <c r="DS643" s="59"/>
      <c r="DT643" s="59"/>
      <c r="DU643" s="59"/>
      <c r="DV643" s="59"/>
      <c r="DW643" s="59"/>
      <c r="DX643" s="59"/>
      <c r="DY643" s="59"/>
      <c r="DZ643" s="59"/>
      <c r="EA643" s="59"/>
      <c r="EB643" s="59"/>
      <c r="EC643" s="59"/>
      <c r="ED643" s="59"/>
      <c r="EE643" s="59"/>
      <c r="EF643" s="59"/>
      <c r="EG643" s="59"/>
      <c r="EH643" s="59"/>
      <c r="EI643" s="59"/>
      <c r="EJ643" s="59"/>
      <c r="EK643" s="59"/>
      <c r="EL643" s="59"/>
      <c r="EM643" s="59"/>
      <c r="EN643" s="59"/>
      <c r="EO643" s="59"/>
      <c r="EP643" s="59"/>
      <c r="EQ643" s="59"/>
      <c r="ER643" s="59"/>
      <c r="ES643" s="59"/>
      <c r="ET643" s="59"/>
      <c r="EU643" s="59"/>
      <c r="EV643" s="59"/>
      <c r="EW643" s="59"/>
      <c r="EX643" s="59"/>
      <c r="EY643" s="59"/>
      <c r="EZ643" s="59"/>
      <c r="FA643" s="59"/>
      <c r="FB643" s="59"/>
      <c r="FC643" s="59"/>
      <c r="FD643" s="59"/>
      <c r="FE643" s="59"/>
      <c r="FF643" s="59"/>
      <c r="FG643" s="59"/>
      <c r="FH643" s="59"/>
      <c r="FI643" s="59"/>
      <c r="FJ643" s="59"/>
      <c r="FK643" s="59"/>
      <c r="FL643" s="59"/>
      <c r="FM643" s="59"/>
      <c r="FN643" s="59"/>
      <c r="FO643" s="59"/>
    </row>
    <row r="644" spans="2:171" ht="30" x14ac:dyDescent="0.25">
      <c r="C644" s="173" t="s">
        <v>266</v>
      </c>
      <c r="D644" s="27">
        <f>'1 уровень'!E3092</f>
        <v>25111</v>
      </c>
      <c r="E644" s="27">
        <f>'1 уровень'!F3092</f>
        <v>4185</v>
      </c>
      <c r="F644" s="27">
        <f>'1 уровень'!G3092</f>
        <v>4240</v>
      </c>
      <c r="G644" s="64">
        <f>'1 уровень'!H3092</f>
        <v>101.3142174432497</v>
      </c>
      <c r="H644" s="78">
        <f>'1 уровень'!I3092</f>
        <v>0</v>
      </c>
      <c r="I644" s="78">
        <f>'1 уровень'!J3092</f>
        <v>0</v>
      </c>
      <c r="J644" s="73">
        <f>'1 уровень'!K3092</f>
        <v>0</v>
      </c>
      <c r="K644" s="73">
        <f>'1 уровень'!L3092</f>
        <v>0</v>
      </c>
      <c r="L644" s="73">
        <f>'1 уровень'!M3092</f>
        <v>0</v>
      </c>
      <c r="M644" s="73">
        <f>'1 уровень'!N3092</f>
        <v>0</v>
      </c>
      <c r="N644" s="73">
        <f>'1 уровень'!O3092</f>
        <v>0</v>
      </c>
      <c r="O644" s="73">
        <f>'1 уровень'!P3092</f>
        <v>0</v>
      </c>
      <c r="P644" s="72">
        <f>'1 уровень'!Q3092</f>
        <v>91092.370980000022</v>
      </c>
      <c r="Q644" s="72">
        <f>'1 уровень'!R3092</f>
        <v>91092.370980000022</v>
      </c>
      <c r="R644" s="72">
        <f>'1 уровень'!S3092</f>
        <v>15182.061829999999</v>
      </c>
      <c r="S644" s="72">
        <f>'1 уровень'!T3092</f>
        <v>14842.426240000004</v>
      </c>
      <c r="T644" s="785">
        <f>'1 уровень'!U3092</f>
        <v>0</v>
      </c>
      <c r="U644" s="72">
        <f>'1 уровень'!V3092</f>
        <v>0</v>
      </c>
      <c r="V644" s="72">
        <f>'1 уровень'!W3092</f>
        <v>-340.50666999999697</v>
      </c>
      <c r="W644" s="72">
        <f>'1 уровень'!X3092</f>
        <v>0</v>
      </c>
      <c r="X644" s="72">
        <f>'1 уровень'!Y3092</f>
        <v>-87.582419999999985</v>
      </c>
      <c r="Y644" s="384">
        <f>'1 уровень'!Z3092</f>
        <v>14754.843820000004</v>
      </c>
      <c r="Z644" s="72">
        <f>'1 уровень'!AA3092</f>
        <v>0</v>
      </c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  <c r="BA644" s="59"/>
      <c r="BB644" s="59"/>
      <c r="BC644" s="59"/>
      <c r="BD644" s="59"/>
      <c r="BE644" s="59"/>
      <c r="BF644" s="59"/>
      <c r="BG644" s="59"/>
      <c r="BH644" s="59"/>
      <c r="BI644" s="59"/>
      <c r="BJ644" s="59"/>
      <c r="BK644" s="59"/>
      <c r="BL644" s="59"/>
      <c r="BM644" s="59"/>
      <c r="BN644" s="59"/>
      <c r="BO644" s="59"/>
      <c r="BP644" s="59"/>
      <c r="BQ644" s="59"/>
      <c r="BR644" s="59"/>
      <c r="BS644" s="59"/>
      <c r="BT644" s="59"/>
      <c r="BU644" s="59"/>
      <c r="BV644" s="59"/>
      <c r="BW644" s="59"/>
      <c r="BX644" s="59"/>
      <c r="BY644" s="59"/>
      <c r="BZ644" s="59"/>
      <c r="CA644" s="59"/>
      <c r="CB644" s="59"/>
      <c r="CC644" s="59"/>
      <c r="CD644" s="59"/>
      <c r="CE644" s="59"/>
      <c r="CF644" s="59"/>
      <c r="CG644" s="59"/>
      <c r="CH644" s="59"/>
      <c r="CI644" s="59"/>
      <c r="CJ644" s="59"/>
      <c r="CK644" s="59"/>
      <c r="CL644" s="59"/>
      <c r="CM644" s="59"/>
      <c r="CN644" s="59"/>
      <c r="CO644" s="59"/>
      <c r="CP644" s="59"/>
      <c r="CQ644" s="59"/>
      <c r="CR644" s="59"/>
      <c r="CS644" s="59"/>
      <c r="CT644" s="59"/>
      <c r="CU644" s="59"/>
      <c r="CV644" s="59"/>
      <c r="CW644" s="59"/>
      <c r="CX644" s="59"/>
      <c r="CY644" s="59"/>
      <c r="CZ644" s="59"/>
      <c r="DA644" s="59"/>
      <c r="DB644" s="59"/>
      <c r="DC644" s="59"/>
      <c r="DD644" s="59"/>
      <c r="DE644" s="59"/>
      <c r="DF644" s="59"/>
      <c r="DG644" s="59"/>
      <c r="DH644" s="59"/>
      <c r="DI644" s="59"/>
      <c r="DJ644" s="59"/>
      <c r="DK644" s="59"/>
      <c r="DL644" s="59"/>
      <c r="DM644" s="59"/>
      <c r="DN644" s="59"/>
      <c r="DO644" s="59"/>
      <c r="DP644" s="59"/>
      <c r="DQ644" s="59"/>
      <c r="DR644" s="59"/>
      <c r="DS644" s="59"/>
      <c r="DT644" s="59"/>
      <c r="DU644" s="59"/>
      <c r="DV644" s="59"/>
      <c r="DW644" s="59"/>
      <c r="DX644" s="59"/>
      <c r="DY644" s="59"/>
      <c r="DZ644" s="59"/>
      <c r="EA644" s="59"/>
      <c r="EB644" s="59"/>
      <c r="EC644" s="59"/>
      <c r="ED644" s="59"/>
      <c r="EE644" s="59"/>
      <c r="EF644" s="59"/>
      <c r="EG644" s="59"/>
      <c r="EH644" s="59"/>
      <c r="EI644" s="59"/>
      <c r="EJ644" s="59"/>
      <c r="EK644" s="59"/>
      <c r="EL644" s="59"/>
      <c r="EM644" s="59"/>
      <c r="EN644" s="59"/>
      <c r="EO644" s="59"/>
      <c r="EP644" s="59"/>
      <c r="EQ644" s="59"/>
      <c r="ER644" s="59"/>
      <c r="ES644" s="59"/>
      <c r="ET644" s="59"/>
      <c r="EU644" s="59"/>
      <c r="EV644" s="59"/>
      <c r="EW644" s="59"/>
      <c r="EX644" s="59"/>
      <c r="EY644" s="59"/>
      <c r="EZ644" s="59"/>
      <c r="FA644" s="59"/>
      <c r="FB644" s="59"/>
      <c r="FC644" s="59"/>
      <c r="FD644" s="59"/>
      <c r="FE644" s="59"/>
      <c r="FF644" s="59"/>
      <c r="FG644" s="59"/>
      <c r="FH644" s="59"/>
      <c r="FI644" s="59"/>
      <c r="FJ644" s="59"/>
      <c r="FK644" s="59"/>
      <c r="FL644" s="59"/>
      <c r="FM644" s="59"/>
      <c r="FN644" s="59"/>
      <c r="FO644" s="59"/>
    </row>
    <row r="645" spans="2:171" ht="30" x14ac:dyDescent="0.25">
      <c r="B645" s="18">
        <v>1</v>
      </c>
      <c r="C645" s="173" t="s">
        <v>437</v>
      </c>
      <c r="D645" s="27">
        <f>'1 уровень'!E3093</f>
        <v>17044</v>
      </c>
      <c r="E645" s="27">
        <f>'1 уровень'!F3093</f>
        <v>2841</v>
      </c>
      <c r="F645" s="27">
        <f>'1 уровень'!G3093</f>
        <v>2600</v>
      </c>
      <c r="G645" s="64">
        <f>'1 уровень'!H3093</f>
        <v>91.517071453713484</v>
      </c>
      <c r="H645" s="78">
        <f>'1 уровень'!I3093</f>
        <v>0</v>
      </c>
      <c r="I645" s="78">
        <f>'1 уровень'!J3093</f>
        <v>0</v>
      </c>
      <c r="J645" s="73">
        <f>'1 уровень'!K3093</f>
        <v>0</v>
      </c>
      <c r="K645" s="73">
        <f>'1 уровень'!L3093</f>
        <v>0</v>
      </c>
      <c r="L645" s="73">
        <f>'1 уровень'!M3093</f>
        <v>0</v>
      </c>
      <c r="M645" s="73">
        <f>'1 уровень'!N3093</f>
        <v>0</v>
      </c>
      <c r="N645" s="73">
        <f>'1 уровень'!O3093</f>
        <v>0</v>
      </c>
      <c r="O645" s="73">
        <f>'1 уровень'!P3093</f>
        <v>0</v>
      </c>
      <c r="P645" s="72">
        <f>'1 уровень'!Q3093</f>
        <v>74428.759999999995</v>
      </c>
      <c r="Q645" s="72">
        <f>'1 уровень'!R3093</f>
        <v>74428.759999999995</v>
      </c>
      <c r="R645" s="72">
        <f>'1 уровень'!S3093</f>
        <v>12404.793333333333</v>
      </c>
      <c r="S645" s="72">
        <f>'1 уровень'!T3093</f>
        <v>11450.453520000003</v>
      </c>
      <c r="T645" s="785">
        <f>'1 уровень'!U3093</f>
        <v>0</v>
      </c>
      <c r="U645" s="72">
        <f>'1 уровень'!V3093</f>
        <v>0</v>
      </c>
      <c r="V645" s="72">
        <f>'1 уровень'!W3093</f>
        <v>-954.33981333333031</v>
      </c>
      <c r="W645" s="72">
        <f>'1 уровень'!X3093</f>
        <v>0</v>
      </c>
      <c r="X645" s="72">
        <f>'1 уровень'!Y3093</f>
        <v>-47.488769999999995</v>
      </c>
      <c r="Y645" s="384">
        <f>'1 уровень'!Z3093</f>
        <v>11402.964750000003</v>
      </c>
      <c r="Z645" s="72">
        <f>'1 уровень'!AA3093</f>
        <v>0</v>
      </c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  <c r="BA645" s="59"/>
      <c r="BB645" s="59"/>
      <c r="BC645" s="59"/>
      <c r="BD645" s="59"/>
      <c r="BE645" s="59"/>
      <c r="BF645" s="59"/>
      <c r="BG645" s="59"/>
      <c r="BH645" s="59"/>
      <c r="BI645" s="59"/>
      <c r="BJ645" s="59"/>
      <c r="BK645" s="59"/>
      <c r="BL645" s="59"/>
      <c r="BM645" s="59"/>
      <c r="BN645" s="59"/>
      <c r="BO645" s="59"/>
      <c r="BP645" s="59"/>
      <c r="BQ645" s="59"/>
      <c r="BR645" s="59"/>
      <c r="BS645" s="59"/>
      <c r="BT645" s="59"/>
      <c r="BU645" s="59"/>
      <c r="BV645" s="59"/>
      <c r="BW645" s="59"/>
      <c r="BX645" s="59"/>
      <c r="BY645" s="59"/>
      <c r="BZ645" s="59"/>
      <c r="CA645" s="59"/>
      <c r="CB645" s="59"/>
      <c r="CC645" s="59"/>
      <c r="CD645" s="59"/>
      <c r="CE645" s="59"/>
      <c r="CF645" s="59"/>
      <c r="CG645" s="59"/>
      <c r="CH645" s="59"/>
      <c r="CI645" s="59"/>
      <c r="CJ645" s="59"/>
      <c r="CK645" s="59"/>
      <c r="CL645" s="59"/>
      <c r="CM645" s="59"/>
      <c r="CN645" s="59"/>
      <c r="CO645" s="59"/>
      <c r="CP645" s="59"/>
      <c r="CQ645" s="59"/>
      <c r="CR645" s="59"/>
      <c r="CS645" s="59"/>
      <c r="CT645" s="59"/>
      <c r="CU645" s="59"/>
      <c r="CV645" s="59"/>
      <c r="CW645" s="59"/>
      <c r="CX645" s="59"/>
      <c r="CY645" s="59"/>
      <c r="CZ645" s="59"/>
      <c r="DA645" s="59"/>
      <c r="DB645" s="59"/>
      <c r="DC645" s="59"/>
      <c r="DD645" s="59"/>
      <c r="DE645" s="59"/>
      <c r="DF645" s="59"/>
      <c r="DG645" s="59"/>
      <c r="DH645" s="59"/>
      <c r="DI645" s="59"/>
      <c r="DJ645" s="59"/>
      <c r="DK645" s="59"/>
      <c r="DL645" s="59"/>
      <c r="DM645" s="59"/>
      <c r="DN645" s="59"/>
      <c r="DO645" s="59"/>
      <c r="DP645" s="59"/>
      <c r="DQ645" s="59"/>
      <c r="DR645" s="59"/>
      <c r="DS645" s="59"/>
      <c r="DT645" s="59"/>
      <c r="DU645" s="59"/>
      <c r="DV645" s="59"/>
      <c r="DW645" s="59"/>
      <c r="DX645" s="59"/>
      <c r="DY645" s="59"/>
      <c r="DZ645" s="59"/>
      <c r="EA645" s="59"/>
      <c r="EB645" s="59"/>
      <c r="EC645" s="59"/>
      <c r="ED645" s="59"/>
      <c r="EE645" s="59"/>
      <c r="EF645" s="59"/>
      <c r="EG645" s="59"/>
      <c r="EH645" s="59"/>
      <c r="EI645" s="59"/>
      <c r="EJ645" s="59"/>
      <c r="EK645" s="59"/>
      <c r="EL645" s="59"/>
      <c r="EM645" s="59"/>
      <c r="EN645" s="59"/>
      <c r="EO645" s="59"/>
      <c r="EP645" s="59"/>
      <c r="EQ645" s="59"/>
      <c r="ER645" s="59"/>
      <c r="ES645" s="59"/>
      <c r="ET645" s="59"/>
      <c r="EU645" s="59"/>
      <c r="EV645" s="59"/>
      <c r="EW645" s="59"/>
      <c r="EX645" s="59"/>
      <c r="EY645" s="59"/>
      <c r="EZ645" s="59"/>
      <c r="FA645" s="59"/>
      <c r="FB645" s="59"/>
      <c r="FC645" s="59"/>
      <c r="FD645" s="59"/>
      <c r="FE645" s="59"/>
      <c r="FF645" s="59"/>
      <c r="FG645" s="59"/>
      <c r="FH645" s="59"/>
      <c r="FI645" s="59"/>
      <c r="FJ645" s="59"/>
      <c r="FK645" s="59"/>
      <c r="FL645" s="59"/>
      <c r="FM645" s="59"/>
      <c r="FN645" s="59"/>
      <c r="FO645" s="59"/>
    </row>
    <row r="646" spans="2:171" ht="60" x14ac:dyDescent="0.25">
      <c r="B646" s="18">
        <v>1</v>
      </c>
      <c r="C646" s="173" t="s">
        <v>450</v>
      </c>
      <c r="D646" s="27">
        <f>'1 уровень'!E3094</f>
        <v>1000</v>
      </c>
      <c r="E646" s="27">
        <f>'1 уровень'!F3094</f>
        <v>167</v>
      </c>
      <c r="F646" s="27">
        <f>'1 уровень'!G3094</f>
        <v>136</v>
      </c>
      <c r="G646" s="64">
        <f>'1 уровень'!H3094</f>
        <v>81.437125748502993</v>
      </c>
      <c r="H646" s="78">
        <f>'1 уровень'!I3094</f>
        <v>0</v>
      </c>
      <c r="I646" s="78">
        <f>'1 уровень'!J3094</f>
        <v>0</v>
      </c>
      <c r="J646" s="73">
        <f>'1 уровень'!K3094</f>
        <v>0</v>
      </c>
      <c r="K646" s="73">
        <f>'1 уровень'!L3094</f>
        <v>0</v>
      </c>
      <c r="L646" s="73">
        <f>'1 уровень'!M3094</f>
        <v>0</v>
      </c>
      <c r="M646" s="73">
        <f>'1 уровень'!N3094</f>
        <v>0</v>
      </c>
      <c r="N646" s="73">
        <f>'1 уровень'!O3094</f>
        <v>0</v>
      </c>
      <c r="O646" s="73">
        <f>'1 уровень'!P3094</f>
        <v>0</v>
      </c>
      <c r="P646" s="72">
        <f>'1 уровень'!Q3094</f>
        <v>5600</v>
      </c>
      <c r="Q646" s="72">
        <f>'1 уровень'!R3094</f>
        <v>5600</v>
      </c>
      <c r="R646" s="72">
        <f>'1 уровень'!S3094</f>
        <v>933.33333333333337</v>
      </c>
      <c r="S646" s="72">
        <f>'1 уровень'!T3094</f>
        <v>0</v>
      </c>
      <c r="T646" s="785">
        <f>'1 уровень'!U3094</f>
        <v>0</v>
      </c>
      <c r="U646" s="72">
        <f>'1 уровень'!V3094</f>
        <v>0</v>
      </c>
      <c r="V646" s="72">
        <f>'1 уровень'!W3094</f>
        <v>-933.33333333333337</v>
      </c>
      <c r="W646" s="72">
        <f>'1 уровень'!X3094</f>
        <v>0</v>
      </c>
      <c r="X646" s="72">
        <f>'1 уровень'!Y3094</f>
        <v>0</v>
      </c>
      <c r="Y646" s="384">
        <f>'1 уровень'!Z3094</f>
        <v>0</v>
      </c>
      <c r="Z646" s="72">
        <f>'1 уровень'!AA3094</f>
        <v>0</v>
      </c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  <c r="BA646" s="59"/>
      <c r="BB646" s="59"/>
      <c r="BC646" s="59"/>
      <c r="BD646" s="59"/>
      <c r="BE646" s="59"/>
      <c r="BF646" s="59"/>
      <c r="BG646" s="59"/>
      <c r="BH646" s="59"/>
      <c r="BI646" s="59"/>
      <c r="BJ646" s="59"/>
      <c r="BK646" s="59"/>
      <c r="BL646" s="59"/>
      <c r="BM646" s="59"/>
      <c r="BN646" s="59"/>
      <c r="BO646" s="59"/>
      <c r="BP646" s="59"/>
      <c r="BQ646" s="59"/>
      <c r="BR646" s="59"/>
      <c r="BS646" s="59"/>
      <c r="BT646" s="59"/>
      <c r="BU646" s="59"/>
      <c r="BV646" s="59"/>
      <c r="BW646" s="59"/>
      <c r="BX646" s="59"/>
      <c r="BY646" s="59"/>
      <c r="BZ646" s="59"/>
      <c r="CA646" s="59"/>
      <c r="CB646" s="59"/>
      <c r="CC646" s="59"/>
      <c r="CD646" s="59"/>
      <c r="CE646" s="59"/>
      <c r="CF646" s="59"/>
      <c r="CG646" s="59"/>
      <c r="CH646" s="59"/>
      <c r="CI646" s="59"/>
      <c r="CJ646" s="59"/>
      <c r="CK646" s="59"/>
      <c r="CL646" s="59"/>
      <c r="CM646" s="59"/>
      <c r="CN646" s="59"/>
      <c r="CO646" s="59"/>
      <c r="CP646" s="59"/>
      <c r="CQ646" s="59"/>
      <c r="CR646" s="59"/>
      <c r="CS646" s="59"/>
      <c r="CT646" s="59"/>
      <c r="CU646" s="59"/>
      <c r="CV646" s="59"/>
      <c r="CW646" s="59"/>
      <c r="CX646" s="59"/>
      <c r="CY646" s="59"/>
      <c r="CZ646" s="59"/>
      <c r="DA646" s="59"/>
      <c r="DB646" s="59"/>
      <c r="DC646" s="59"/>
      <c r="DD646" s="59"/>
      <c r="DE646" s="59"/>
      <c r="DF646" s="59"/>
      <c r="DG646" s="59"/>
      <c r="DH646" s="59"/>
      <c r="DI646" s="59"/>
      <c r="DJ646" s="59"/>
      <c r="DK646" s="59"/>
      <c r="DL646" s="59"/>
      <c r="DM646" s="59"/>
      <c r="DN646" s="59"/>
      <c r="DO646" s="59"/>
      <c r="DP646" s="59"/>
      <c r="DQ646" s="59"/>
      <c r="DR646" s="59"/>
      <c r="DS646" s="59"/>
      <c r="DT646" s="59"/>
      <c r="DU646" s="59"/>
      <c r="DV646" s="59"/>
      <c r="DW646" s="59"/>
      <c r="DX646" s="59"/>
      <c r="DY646" s="59"/>
      <c r="DZ646" s="59"/>
      <c r="EA646" s="59"/>
      <c r="EB646" s="59"/>
      <c r="EC646" s="59"/>
      <c r="ED646" s="59"/>
      <c r="EE646" s="59"/>
      <c r="EF646" s="59"/>
      <c r="EG646" s="59"/>
      <c r="EH646" s="59"/>
      <c r="EI646" s="59"/>
      <c r="EJ646" s="59"/>
      <c r="EK646" s="59"/>
      <c r="EL646" s="59"/>
      <c r="EM646" s="59"/>
      <c r="EN646" s="59"/>
      <c r="EO646" s="59"/>
      <c r="EP646" s="59"/>
      <c r="EQ646" s="59"/>
      <c r="ER646" s="59"/>
      <c r="ES646" s="59"/>
      <c r="ET646" s="59"/>
      <c r="EU646" s="59"/>
      <c r="EV646" s="59"/>
      <c r="EW646" s="59"/>
      <c r="EX646" s="59"/>
      <c r="EY646" s="59"/>
      <c r="EZ646" s="59"/>
      <c r="FA646" s="59"/>
      <c r="FB646" s="59"/>
      <c r="FC646" s="59"/>
      <c r="FD646" s="59"/>
      <c r="FE646" s="59"/>
      <c r="FF646" s="59"/>
      <c r="FG646" s="59"/>
      <c r="FH646" s="59"/>
      <c r="FI646" s="59"/>
      <c r="FJ646" s="59"/>
      <c r="FK646" s="59"/>
      <c r="FL646" s="59"/>
      <c r="FM646" s="59"/>
      <c r="FN646" s="59"/>
      <c r="FO646" s="59"/>
    </row>
    <row r="647" spans="2:171" ht="30" x14ac:dyDescent="0.25">
      <c r="B647" s="18">
        <v>1</v>
      </c>
      <c r="C647" s="173" t="s">
        <v>766</v>
      </c>
      <c r="D647" s="27">
        <f>'1 уровень'!E3095</f>
        <v>2400</v>
      </c>
      <c r="E647" s="27">
        <f>'1 уровень'!F3095</f>
        <v>400</v>
      </c>
      <c r="F647" s="27">
        <f>'1 уровень'!G3095</f>
        <v>1163</v>
      </c>
      <c r="G647" s="64">
        <f>'1 уровень'!H3095</f>
        <v>290.75</v>
      </c>
      <c r="H647" s="78">
        <f>'1 уровень'!I3095</f>
        <v>0</v>
      </c>
      <c r="I647" s="78">
        <f>'1 уровень'!J3095</f>
        <v>0</v>
      </c>
      <c r="J647" s="73">
        <f>'1 уровень'!K3095</f>
        <v>0</v>
      </c>
      <c r="K647" s="73">
        <f>'1 уровень'!L3095</f>
        <v>0</v>
      </c>
      <c r="L647" s="73">
        <f>'1 уровень'!M3095</f>
        <v>0</v>
      </c>
      <c r="M647" s="73">
        <f>'1 уровень'!N3095</f>
        <v>0</v>
      </c>
      <c r="N647" s="73">
        <f>'1 уровень'!O3095</f>
        <v>0</v>
      </c>
      <c r="O647" s="73">
        <f>'1 уровень'!P3095</f>
        <v>0</v>
      </c>
      <c r="P647" s="72">
        <f>'1 уровень'!Q3095</f>
        <v>4573.8729999999996</v>
      </c>
      <c r="Q647" s="72">
        <f>'1 уровень'!R3095</f>
        <v>4573.8729999999996</v>
      </c>
      <c r="R647" s="72">
        <f>'1 уровень'!S3095</f>
        <v>762.3121666666666</v>
      </c>
      <c r="S647" s="72">
        <f>'1 уровень'!T3095</f>
        <v>2271.8936800000001</v>
      </c>
      <c r="T647" s="785">
        <f>'1 уровень'!U3095</f>
        <v>0</v>
      </c>
      <c r="U647" s="72">
        <f>'1 уровень'!V3095</f>
        <v>0</v>
      </c>
      <c r="V647" s="72">
        <f>'1 уровень'!W3095</f>
        <v>1509.5815133333335</v>
      </c>
      <c r="W647" s="72">
        <f>'1 уровень'!X3095</f>
        <v>0</v>
      </c>
      <c r="X647" s="72">
        <f>'1 уровень'!Y3095</f>
        <v>0</v>
      </c>
      <c r="Y647" s="384">
        <f>'1 уровень'!Z3095</f>
        <v>2271.8936800000001</v>
      </c>
      <c r="Z647" s="72">
        <f>'1 уровень'!AA3095</f>
        <v>0</v>
      </c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  <c r="BA647" s="59"/>
      <c r="BB647" s="59"/>
      <c r="BC647" s="59"/>
      <c r="BD647" s="59"/>
      <c r="BE647" s="59"/>
      <c r="BF647" s="59"/>
      <c r="BG647" s="59"/>
      <c r="BH647" s="59"/>
      <c r="BI647" s="59"/>
      <c r="BJ647" s="59"/>
      <c r="BK647" s="59"/>
      <c r="BL647" s="59"/>
      <c r="BM647" s="59"/>
      <c r="BN647" s="59"/>
      <c r="BO647" s="59"/>
      <c r="BP647" s="59"/>
      <c r="BQ647" s="59"/>
      <c r="BR647" s="59"/>
      <c r="BS647" s="59"/>
      <c r="BT647" s="59"/>
      <c r="BU647" s="59"/>
      <c r="BV647" s="59"/>
      <c r="BW647" s="59"/>
      <c r="BX647" s="59"/>
      <c r="BY647" s="59"/>
      <c r="BZ647" s="59"/>
      <c r="CA647" s="59"/>
      <c r="CB647" s="59"/>
      <c r="CC647" s="59"/>
      <c r="CD647" s="59"/>
      <c r="CE647" s="59"/>
      <c r="CF647" s="59"/>
      <c r="CG647" s="59"/>
      <c r="CH647" s="59"/>
      <c r="CI647" s="59"/>
      <c r="CJ647" s="59"/>
      <c r="CK647" s="59"/>
      <c r="CL647" s="59"/>
      <c r="CM647" s="59"/>
      <c r="CN647" s="59"/>
      <c r="CO647" s="59"/>
      <c r="CP647" s="59"/>
      <c r="CQ647" s="59"/>
      <c r="CR647" s="59"/>
      <c r="CS647" s="59"/>
      <c r="CT647" s="59"/>
      <c r="CU647" s="59"/>
      <c r="CV647" s="59"/>
      <c r="CW647" s="59"/>
      <c r="CX647" s="59"/>
      <c r="CY647" s="59"/>
      <c r="CZ647" s="59"/>
      <c r="DA647" s="59"/>
      <c r="DB647" s="59"/>
      <c r="DC647" s="59"/>
      <c r="DD647" s="59"/>
      <c r="DE647" s="59"/>
      <c r="DF647" s="59"/>
      <c r="DG647" s="59"/>
      <c r="DH647" s="59"/>
      <c r="DI647" s="59"/>
      <c r="DJ647" s="59"/>
      <c r="DK647" s="59"/>
      <c r="DL647" s="59"/>
      <c r="DM647" s="59"/>
      <c r="DN647" s="59"/>
      <c r="DO647" s="59"/>
      <c r="DP647" s="59"/>
      <c r="DQ647" s="59"/>
      <c r="DR647" s="59"/>
      <c r="DS647" s="59"/>
      <c r="DT647" s="59"/>
      <c r="DU647" s="59"/>
      <c r="DV647" s="59"/>
      <c r="DW647" s="59"/>
      <c r="DX647" s="59"/>
      <c r="DY647" s="59"/>
      <c r="DZ647" s="59"/>
      <c r="EA647" s="59"/>
      <c r="EB647" s="59"/>
      <c r="EC647" s="59"/>
      <c r="ED647" s="59"/>
      <c r="EE647" s="59"/>
      <c r="EF647" s="59"/>
      <c r="EG647" s="59"/>
      <c r="EH647" s="59"/>
      <c r="EI647" s="59"/>
      <c r="EJ647" s="59"/>
      <c r="EK647" s="59"/>
      <c r="EL647" s="59"/>
      <c r="EM647" s="59"/>
      <c r="EN647" s="59"/>
      <c r="EO647" s="59"/>
      <c r="EP647" s="59"/>
      <c r="EQ647" s="59"/>
      <c r="ER647" s="59"/>
      <c r="ES647" s="59"/>
      <c r="ET647" s="59"/>
      <c r="EU647" s="59"/>
      <c r="EV647" s="59"/>
      <c r="EW647" s="59"/>
      <c r="EX647" s="59"/>
      <c r="EY647" s="59"/>
      <c r="EZ647" s="59"/>
      <c r="FA647" s="59"/>
      <c r="FB647" s="59"/>
      <c r="FC647" s="59"/>
      <c r="FD647" s="59"/>
      <c r="FE647" s="59"/>
      <c r="FF647" s="59"/>
      <c r="FG647" s="59"/>
      <c r="FH647" s="59"/>
      <c r="FI647" s="59"/>
      <c r="FJ647" s="59"/>
      <c r="FK647" s="59"/>
      <c r="FL647" s="59"/>
      <c r="FM647" s="59"/>
      <c r="FN647" s="59"/>
      <c r="FO647" s="59"/>
    </row>
    <row r="648" spans="2:171" ht="30" x14ac:dyDescent="0.25">
      <c r="B648" s="18">
        <v>1</v>
      </c>
      <c r="C648" s="173" t="s">
        <v>767</v>
      </c>
      <c r="D648" s="27">
        <f>'1 уровень'!E3096</f>
        <v>0</v>
      </c>
      <c r="E648" s="27">
        <f>'1 уровень'!F3096</f>
        <v>0</v>
      </c>
      <c r="F648" s="27">
        <f>'1 уровень'!G3096</f>
        <v>0</v>
      </c>
      <c r="G648" s="64">
        <f>'1 уровень'!H3096</f>
        <v>0</v>
      </c>
      <c r="H648" s="78">
        <f>'1 уровень'!I3096</f>
        <v>0</v>
      </c>
      <c r="I648" s="78">
        <f>'1 уровень'!J3096</f>
        <v>0</v>
      </c>
      <c r="J648" s="73">
        <f>'1 уровень'!K3096</f>
        <v>0</v>
      </c>
      <c r="K648" s="73">
        <f>'1 уровень'!L3096</f>
        <v>0</v>
      </c>
      <c r="L648" s="73">
        <f>'1 уровень'!M3096</f>
        <v>0</v>
      </c>
      <c r="M648" s="73">
        <f>'1 уровень'!N3096</f>
        <v>0</v>
      </c>
      <c r="N648" s="73">
        <f>'1 уровень'!O3096</f>
        <v>0</v>
      </c>
      <c r="O648" s="73">
        <f>'1 уровень'!P3096</f>
        <v>0</v>
      </c>
      <c r="P648" s="72">
        <f>'1 уровень'!Q3096</f>
        <v>0</v>
      </c>
      <c r="Q648" s="72">
        <f>'1 уровень'!R3096</f>
        <v>0</v>
      </c>
      <c r="R648" s="72">
        <f>'1 уровень'!S3096</f>
        <v>0</v>
      </c>
      <c r="S648" s="72">
        <f>'1 уровень'!T3096</f>
        <v>0.87108000000000008</v>
      </c>
      <c r="T648" s="785">
        <f>'1 уровень'!U3096</f>
        <v>0</v>
      </c>
      <c r="U648" s="72">
        <f>'1 уровень'!V3096</f>
        <v>0</v>
      </c>
      <c r="V648" s="72">
        <f>'1 уровень'!W3096</f>
        <v>0</v>
      </c>
      <c r="W648" s="72">
        <f>'1 уровень'!X3096</f>
        <v>0</v>
      </c>
      <c r="X648" s="72">
        <f>'1 уровень'!Y3096</f>
        <v>0</v>
      </c>
      <c r="Y648" s="384">
        <f>'1 уровень'!Z3096</f>
        <v>0.87108000000000008</v>
      </c>
      <c r="Z648" s="72">
        <f>'1 уровень'!AA3096</f>
        <v>0</v>
      </c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  <c r="BA648" s="59"/>
      <c r="BB648" s="59"/>
      <c r="BC648" s="59"/>
      <c r="BD648" s="59"/>
      <c r="BE648" s="59"/>
      <c r="BF648" s="59"/>
      <c r="BG648" s="59"/>
      <c r="BH648" s="59"/>
      <c r="BI648" s="59"/>
      <c r="BJ648" s="59"/>
      <c r="BK648" s="59"/>
      <c r="BL648" s="59"/>
      <c r="BM648" s="59"/>
      <c r="BN648" s="59"/>
      <c r="BO648" s="59"/>
      <c r="BP648" s="59"/>
      <c r="BQ648" s="59"/>
      <c r="BR648" s="59"/>
      <c r="BS648" s="59"/>
      <c r="BT648" s="59"/>
      <c r="BU648" s="59"/>
      <c r="BV648" s="59"/>
      <c r="BW648" s="59"/>
      <c r="BX648" s="59"/>
      <c r="BY648" s="59"/>
      <c r="BZ648" s="59"/>
      <c r="CA648" s="59"/>
      <c r="CB648" s="59"/>
      <c r="CC648" s="59"/>
      <c r="CD648" s="59"/>
      <c r="CE648" s="59"/>
      <c r="CF648" s="59"/>
      <c r="CG648" s="59"/>
      <c r="CH648" s="59"/>
      <c r="CI648" s="59"/>
      <c r="CJ648" s="59"/>
      <c r="CK648" s="59"/>
      <c r="CL648" s="59"/>
      <c r="CM648" s="59"/>
      <c r="CN648" s="59"/>
      <c r="CO648" s="59"/>
      <c r="CP648" s="59"/>
      <c r="CQ648" s="59"/>
      <c r="CR648" s="59"/>
      <c r="CS648" s="59"/>
      <c r="CT648" s="59"/>
      <c r="CU648" s="59"/>
      <c r="CV648" s="59"/>
      <c r="CW648" s="59"/>
      <c r="CX648" s="59"/>
      <c r="CY648" s="59"/>
      <c r="CZ648" s="59"/>
      <c r="DA648" s="59"/>
      <c r="DB648" s="59"/>
      <c r="DC648" s="59"/>
      <c r="DD648" s="59"/>
      <c r="DE648" s="59"/>
      <c r="DF648" s="59"/>
      <c r="DG648" s="59"/>
      <c r="DH648" s="59"/>
      <c r="DI648" s="59"/>
      <c r="DJ648" s="59"/>
      <c r="DK648" s="59"/>
      <c r="DL648" s="59"/>
      <c r="DM648" s="59"/>
      <c r="DN648" s="59"/>
      <c r="DO648" s="59"/>
      <c r="DP648" s="59"/>
      <c r="DQ648" s="59"/>
      <c r="DR648" s="59"/>
      <c r="DS648" s="59"/>
      <c r="DT648" s="59"/>
      <c r="DU648" s="59"/>
      <c r="DV648" s="59"/>
      <c r="DW648" s="59"/>
      <c r="DX648" s="59"/>
      <c r="DY648" s="59"/>
      <c r="DZ648" s="59"/>
      <c r="EA648" s="59"/>
      <c r="EB648" s="59"/>
      <c r="EC648" s="59"/>
      <c r="ED648" s="59"/>
      <c r="EE648" s="59"/>
      <c r="EF648" s="59"/>
      <c r="EG648" s="59"/>
      <c r="EH648" s="59"/>
      <c r="EI648" s="59"/>
      <c r="EJ648" s="59"/>
      <c r="EK648" s="59"/>
      <c r="EL648" s="59"/>
      <c r="EM648" s="59"/>
      <c r="EN648" s="59"/>
      <c r="EO648" s="59"/>
      <c r="EP648" s="59"/>
      <c r="EQ648" s="59"/>
      <c r="ER648" s="59"/>
      <c r="ES648" s="59"/>
      <c r="ET648" s="59"/>
      <c r="EU648" s="59"/>
      <c r="EV648" s="59"/>
      <c r="EW648" s="59"/>
      <c r="EX648" s="59"/>
      <c r="EY648" s="59"/>
      <c r="EZ648" s="59"/>
      <c r="FA648" s="59"/>
      <c r="FB648" s="59"/>
      <c r="FC648" s="59"/>
      <c r="FD648" s="59"/>
      <c r="FE648" s="59"/>
      <c r="FF648" s="59"/>
      <c r="FG648" s="59"/>
      <c r="FH648" s="59"/>
      <c r="FI648" s="59"/>
      <c r="FJ648" s="59"/>
      <c r="FK648" s="59"/>
      <c r="FL648" s="59"/>
      <c r="FM648" s="59"/>
      <c r="FN648" s="59"/>
      <c r="FO648" s="59"/>
    </row>
    <row r="649" spans="2:171" ht="60" x14ac:dyDescent="0.25">
      <c r="B649" s="18">
        <v>1</v>
      </c>
      <c r="C649" s="173" t="s">
        <v>768</v>
      </c>
      <c r="D649" s="27">
        <f>'1 уровень'!E3097</f>
        <v>5377</v>
      </c>
      <c r="E649" s="27">
        <f>'1 уровень'!F3097</f>
        <v>896</v>
      </c>
      <c r="F649" s="27">
        <f>'1 уровень'!G3097</f>
        <v>412</v>
      </c>
      <c r="G649" s="64">
        <f>'1 уровень'!H3097</f>
        <v>0</v>
      </c>
      <c r="H649" s="78">
        <f>'1 уровень'!I3097</f>
        <v>0</v>
      </c>
      <c r="I649" s="78">
        <f>'1 уровень'!J3097</f>
        <v>0</v>
      </c>
      <c r="J649" s="73">
        <f>'1 уровень'!K3097</f>
        <v>0</v>
      </c>
      <c r="K649" s="73">
        <f>'1 уровень'!L3097</f>
        <v>0</v>
      </c>
      <c r="L649" s="73">
        <f>'1 уровень'!M3097</f>
        <v>0</v>
      </c>
      <c r="M649" s="73">
        <f>'1 уровень'!N3097</f>
        <v>0</v>
      </c>
      <c r="N649" s="73">
        <f>'1 уровень'!O3097</f>
        <v>0</v>
      </c>
      <c r="O649" s="73">
        <f>'1 уровень'!P3097</f>
        <v>0</v>
      </c>
      <c r="P649" s="72">
        <f>'1 уровень'!Q3097</f>
        <v>9568.2459799999997</v>
      </c>
      <c r="Q649" s="72">
        <f>'1 уровень'!R3097</f>
        <v>9568.2459799999997</v>
      </c>
      <c r="R649" s="72">
        <f>'1 уровень'!S3097</f>
        <v>1594.7076633333334</v>
      </c>
      <c r="S649" s="72">
        <f>'1 уровень'!T3097</f>
        <v>554.04336000000001</v>
      </c>
      <c r="T649" s="785">
        <f>'1 уровень'!U3097</f>
        <v>0</v>
      </c>
      <c r="U649" s="72">
        <f>'1 уровень'!V3097</f>
        <v>0</v>
      </c>
      <c r="V649" s="72">
        <f>'1 уровень'!W3097</f>
        <v>-1040.6643033333335</v>
      </c>
      <c r="W649" s="72">
        <f>'1 уровень'!X3097</f>
        <v>0</v>
      </c>
      <c r="X649" s="72">
        <f>'1 уровень'!Y3097</f>
        <v>0</v>
      </c>
      <c r="Y649" s="384">
        <f>'1 уровень'!Z3097</f>
        <v>554.04336000000001</v>
      </c>
      <c r="Z649" s="72">
        <f>'1 уровень'!AA3097</f>
        <v>0</v>
      </c>
      <c r="AA649" s="59"/>
      <c r="AB649" s="59"/>
      <c r="AC649" s="59"/>
      <c r="AD649" s="59"/>
      <c r="AE649" s="59"/>
      <c r="AF649" s="59"/>
      <c r="AG649" s="59"/>
      <c r="AH649" s="59"/>
      <c r="AI649" s="59"/>
      <c r="AJ649" s="59"/>
      <c r="AK649" s="59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  <c r="BA649" s="59"/>
      <c r="BB649" s="59"/>
      <c r="BC649" s="59"/>
      <c r="BD649" s="59"/>
      <c r="BE649" s="59"/>
      <c r="BF649" s="59"/>
      <c r="BG649" s="59"/>
      <c r="BH649" s="59"/>
      <c r="BI649" s="59"/>
      <c r="BJ649" s="59"/>
      <c r="BK649" s="59"/>
      <c r="BL649" s="59"/>
      <c r="BM649" s="59"/>
      <c r="BN649" s="59"/>
      <c r="BO649" s="59"/>
      <c r="BP649" s="59"/>
      <c r="BQ649" s="59"/>
      <c r="BR649" s="59"/>
      <c r="BS649" s="59"/>
      <c r="BT649" s="59"/>
      <c r="BU649" s="59"/>
      <c r="BV649" s="59"/>
      <c r="BW649" s="59"/>
      <c r="BX649" s="59"/>
      <c r="BY649" s="59"/>
      <c r="BZ649" s="59"/>
      <c r="CA649" s="59"/>
      <c r="CB649" s="59"/>
      <c r="CC649" s="59"/>
      <c r="CD649" s="59"/>
      <c r="CE649" s="59"/>
      <c r="CF649" s="59"/>
      <c r="CG649" s="59"/>
      <c r="CH649" s="59"/>
      <c r="CI649" s="59"/>
      <c r="CJ649" s="59"/>
      <c r="CK649" s="59"/>
      <c r="CL649" s="59"/>
      <c r="CM649" s="59"/>
      <c r="CN649" s="59"/>
      <c r="CO649" s="59"/>
      <c r="CP649" s="59"/>
      <c r="CQ649" s="59"/>
      <c r="CR649" s="59"/>
      <c r="CS649" s="59"/>
      <c r="CT649" s="59"/>
      <c r="CU649" s="59"/>
      <c r="CV649" s="59"/>
      <c r="CW649" s="59"/>
      <c r="CX649" s="59"/>
      <c r="CY649" s="59"/>
      <c r="CZ649" s="59"/>
      <c r="DA649" s="59"/>
      <c r="DB649" s="59"/>
      <c r="DC649" s="59"/>
      <c r="DD649" s="59"/>
      <c r="DE649" s="59"/>
      <c r="DF649" s="59"/>
      <c r="DG649" s="59"/>
      <c r="DH649" s="59"/>
      <c r="DI649" s="59"/>
      <c r="DJ649" s="59"/>
      <c r="DK649" s="59"/>
      <c r="DL649" s="59"/>
      <c r="DM649" s="59"/>
      <c r="DN649" s="59"/>
      <c r="DO649" s="59"/>
      <c r="DP649" s="59"/>
      <c r="DQ649" s="59"/>
      <c r="DR649" s="59"/>
      <c r="DS649" s="59"/>
      <c r="DT649" s="59"/>
      <c r="DU649" s="59"/>
      <c r="DV649" s="59"/>
      <c r="DW649" s="59"/>
      <c r="DX649" s="59"/>
      <c r="DY649" s="59"/>
      <c r="DZ649" s="59"/>
      <c r="EA649" s="59"/>
      <c r="EB649" s="59"/>
      <c r="EC649" s="59"/>
      <c r="ED649" s="59"/>
      <c r="EE649" s="59"/>
      <c r="EF649" s="59"/>
      <c r="EG649" s="59"/>
      <c r="EH649" s="59"/>
      <c r="EI649" s="59"/>
      <c r="EJ649" s="59"/>
      <c r="EK649" s="59"/>
      <c r="EL649" s="59"/>
      <c r="EM649" s="59"/>
      <c r="EN649" s="59"/>
      <c r="EO649" s="59"/>
      <c r="EP649" s="59"/>
      <c r="EQ649" s="59"/>
      <c r="ER649" s="59"/>
      <c r="ES649" s="59"/>
      <c r="ET649" s="59"/>
      <c r="EU649" s="59"/>
      <c r="EV649" s="59"/>
      <c r="EW649" s="59"/>
      <c r="EX649" s="59"/>
      <c r="EY649" s="59"/>
      <c r="EZ649" s="59"/>
      <c r="FA649" s="59"/>
      <c r="FB649" s="59"/>
      <c r="FC649" s="59"/>
      <c r="FD649" s="59"/>
      <c r="FE649" s="59"/>
      <c r="FF649" s="59"/>
      <c r="FG649" s="59"/>
      <c r="FH649" s="59"/>
      <c r="FI649" s="59"/>
      <c r="FJ649" s="59"/>
      <c r="FK649" s="59"/>
      <c r="FL649" s="59"/>
      <c r="FM649" s="59"/>
      <c r="FN649" s="59"/>
      <c r="FO649" s="59"/>
    </row>
    <row r="650" spans="2:171" x14ac:dyDescent="0.25">
      <c r="B650" s="18">
        <v>1</v>
      </c>
      <c r="C650" s="173" t="s">
        <v>769</v>
      </c>
      <c r="D650" s="27">
        <f>'1 уровень'!E3098</f>
        <v>2823</v>
      </c>
      <c r="E650" s="27">
        <f>'1 уровень'!F3098</f>
        <v>471</v>
      </c>
      <c r="F650" s="27">
        <f>'1 уровень'!G3098</f>
        <v>213</v>
      </c>
      <c r="G650" s="64">
        <f>'1 уровень'!H3098</f>
        <v>0</v>
      </c>
      <c r="H650" s="78">
        <f>'1 уровень'!I3098</f>
        <v>0</v>
      </c>
      <c r="I650" s="78">
        <f>'1 уровень'!J3098</f>
        <v>0</v>
      </c>
      <c r="J650" s="73">
        <f>'1 уровень'!K3098</f>
        <v>0</v>
      </c>
      <c r="K650" s="73">
        <f>'1 уровень'!L3098</f>
        <v>0</v>
      </c>
      <c r="L650" s="73">
        <f>'1 уровень'!M3098</f>
        <v>0</v>
      </c>
      <c r="M650" s="73">
        <f>'1 уровень'!N3098</f>
        <v>0</v>
      </c>
      <c r="N650" s="73">
        <f>'1 уровень'!O3098</f>
        <v>0</v>
      </c>
      <c r="O650" s="73">
        <f>'1 уровень'!P3098</f>
        <v>0</v>
      </c>
      <c r="P650" s="72">
        <f>'1 уровень'!Q3098</f>
        <v>0</v>
      </c>
      <c r="Q650" s="72">
        <f>'1 уровень'!R3098</f>
        <v>0</v>
      </c>
      <c r="R650" s="72">
        <f>'1 уровень'!S3098</f>
        <v>0</v>
      </c>
      <c r="S650" s="72">
        <f>'1 уровень'!T3098</f>
        <v>165.24114</v>
      </c>
      <c r="T650" s="785">
        <f>'1 уровень'!U3098</f>
        <v>0</v>
      </c>
      <c r="U650" s="72">
        <f>'1 уровень'!V3098</f>
        <v>0</v>
      </c>
      <c r="V650" s="72">
        <f>'1 уровень'!W3098</f>
        <v>0</v>
      </c>
      <c r="W650" s="72">
        <f>'1 уровень'!X3098</f>
        <v>0</v>
      </c>
      <c r="X650" s="72">
        <f>'1 уровень'!Y3098</f>
        <v>0</v>
      </c>
      <c r="Y650" s="384">
        <f>'1 уровень'!Z3098</f>
        <v>165.24114</v>
      </c>
      <c r="Z650" s="72">
        <f>'1 уровень'!AA3098</f>
        <v>0</v>
      </c>
      <c r="AA650" s="59"/>
      <c r="AB650" s="59"/>
      <c r="AC650" s="59"/>
      <c r="AD650" s="59"/>
      <c r="AE650" s="59"/>
      <c r="AF650" s="59"/>
      <c r="AG650" s="59"/>
      <c r="AH650" s="59"/>
      <c r="AI650" s="59"/>
      <c r="AJ650" s="59"/>
      <c r="AK650" s="59"/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  <c r="BA650" s="59"/>
      <c r="BB650" s="59"/>
      <c r="BC650" s="59"/>
      <c r="BD650" s="59"/>
      <c r="BE650" s="59"/>
      <c r="BF650" s="59"/>
      <c r="BG650" s="59"/>
      <c r="BH650" s="59"/>
      <c r="BI650" s="59"/>
      <c r="BJ650" s="59"/>
      <c r="BK650" s="59"/>
      <c r="BL650" s="59"/>
      <c r="BM650" s="59"/>
      <c r="BN650" s="59"/>
      <c r="BO650" s="59"/>
      <c r="BP650" s="59"/>
      <c r="BQ650" s="59"/>
      <c r="BR650" s="59"/>
      <c r="BS650" s="59"/>
      <c r="BT650" s="59"/>
      <c r="BU650" s="59"/>
      <c r="BV650" s="59"/>
      <c r="BW650" s="59"/>
      <c r="BX650" s="59"/>
      <c r="BY650" s="59"/>
      <c r="BZ650" s="59"/>
      <c r="CA650" s="59"/>
      <c r="CB650" s="59"/>
      <c r="CC650" s="59"/>
      <c r="CD650" s="59"/>
      <c r="CE650" s="59"/>
      <c r="CF650" s="59"/>
      <c r="CG650" s="59"/>
      <c r="CH650" s="59"/>
      <c r="CI650" s="59"/>
      <c r="CJ650" s="59"/>
      <c r="CK650" s="59"/>
      <c r="CL650" s="59"/>
      <c r="CM650" s="59"/>
      <c r="CN650" s="59"/>
      <c r="CO650" s="59"/>
      <c r="CP650" s="59"/>
      <c r="CQ650" s="59"/>
      <c r="CR650" s="59"/>
      <c r="CS650" s="59"/>
      <c r="CT650" s="59"/>
      <c r="CU650" s="59"/>
      <c r="CV650" s="59"/>
      <c r="CW650" s="59"/>
      <c r="CX650" s="59"/>
      <c r="CY650" s="59"/>
      <c r="CZ650" s="59"/>
      <c r="DA650" s="59"/>
      <c r="DB650" s="59"/>
      <c r="DC650" s="59"/>
      <c r="DD650" s="59"/>
      <c r="DE650" s="59"/>
      <c r="DF650" s="59"/>
      <c r="DG650" s="59"/>
      <c r="DH650" s="59"/>
      <c r="DI650" s="59"/>
      <c r="DJ650" s="59"/>
      <c r="DK650" s="59"/>
      <c r="DL650" s="59"/>
      <c r="DM650" s="59"/>
      <c r="DN650" s="59"/>
      <c r="DO650" s="59"/>
      <c r="DP650" s="59"/>
      <c r="DQ650" s="59"/>
      <c r="DR650" s="59"/>
      <c r="DS650" s="59"/>
      <c r="DT650" s="59"/>
      <c r="DU650" s="59"/>
      <c r="DV650" s="59"/>
      <c r="DW650" s="59"/>
      <c r="DX650" s="59"/>
      <c r="DY650" s="59"/>
      <c r="DZ650" s="59"/>
      <c r="EA650" s="59"/>
      <c r="EB650" s="59"/>
      <c r="EC650" s="59"/>
      <c r="ED650" s="59"/>
      <c r="EE650" s="59"/>
      <c r="EF650" s="59"/>
      <c r="EG650" s="59"/>
      <c r="EH650" s="59"/>
      <c r="EI650" s="59"/>
      <c r="EJ650" s="59"/>
      <c r="EK650" s="59"/>
      <c r="EL650" s="59"/>
      <c r="EM650" s="59"/>
      <c r="EN650" s="59"/>
      <c r="EO650" s="59"/>
      <c r="EP650" s="59"/>
      <c r="EQ650" s="59"/>
      <c r="ER650" s="59"/>
      <c r="ES650" s="59"/>
      <c r="ET650" s="59"/>
      <c r="EU650" s="59"/>
      <c r="EV650" s="59"/>
      <c r="EW650" s="59"/>
      <c r="EX650" s="59"/>
      <c r="EY650" s="59"/>
      <c r="EZ650" s="59"/>
      <c r="FA650" s="59"/>
      <c r="FB650" s="59"/>
      <c r="FC650" s="59"/>
      <c r="FD650" s="59"/>
      <c r="FE650" s="59"/>
      <c r="FF650" s="59"/>
      <c r="FG650" s="59"/>
      <c r="FH650" s="59"/>
      <c r="FI650" s="59"/>
      <c r="FJ650" s="59"/>
      <c r="FK650" s="59"/>
      <c r="FL650" s="59"/>
      <c r="FM650" s="59"/>
      <c r="FN650" s="59"/>
      <c r="FO650" s="59"/>
    </row>
    <row r="651" spans="2:171" x14ac:dyDescent="0.25">
      <c r="B651" s="18">
        <v>1</v>
      </c>
      <c r="C651" s="173" t="s">
        <v>770</v>
      </c>
      <c r="D651" s="27">
        <f>'1 уровень'!E3099</f>
        <v>2554</v>
      </c>
      <c r="E651" s="27">
        <f>'1 уровень'!F3099</f>
        <v>426</v>
      </c>
      <c r="F651" s="27">
        <f>'1 уровень'!G3099</f>
        <v>199</v>
      </c>
      <c r="G651" s="64">
        <f>'1 уровень'!H3099</f>
        <v>0</v>
      </c>
      <c r="H651" s="78">
        <f>'1 уровень'!I3099</f>
        <v>0</v>
      </c>
      <c r="I651" s="78">
        <f>'1 уровень'!J3099</f>
        <v>0</v>
      </c>
      <c r="J651" s="73">
        <f>'1 уровень'!K3099</f>
        <v>0</v>
      </c>
      <c r="K651" s="73">
        <f>'1 уровень'!L3099</f>
        <v>0</v>
      </c>
      <c r="L651" s="73">
        <f>'1 уровень'!M3099</f>
        <v>0</v>
      </c>
      <c r="M651" s="73">
        <f>'1 уровень'!N3099</f>
        <v>0</v>
      </c>
      <c r="N651" s="73">
        <f>'1 уровень'!O3099</f>
        <v>0</v>
      </c>
      <c r="O651" s="73">
        <f>'1 уровень'!P3099</f>
        <v>0</v>
      </c>
      <c r="P651" s="72">
        <f>'1 уровень'!Q3099</f>
        <v>0</v>
      </c>
      <c r="Q651" s="72">
        <f>'1 уровень'!R3099</f>
        <v>0</v>
      </c>
      <c r="R651" s="72">
        <f>'1 уровень'!S3099</f>
        <v>0</v>
      </c>
      <c r="S651" s="72">
        <f>'1 уровень'!T3099</f>
        <v>388.80221999999998</v>
      </c>
      <c r="T651" s="785">
        <f>'1 уровень'!U3099</f>
        <v>0</v>
      </c>
      <c r="U651" s="72">
        <f>'1 уровень'!V3099</f>
        <v>0</v>
      </c>
      <c r="V651" s="72">
        <f>'1 уровень'!W3099</f>
        <v>0</v>
      </c>
      <c r="W651" s="72">
        <f>'1 уровень'!X3099</f>
        <v>0</v>
      </c>
      <c r="X651" s="72">
        <f>'1 уровень'!Y3099</f>
        <v>0</v>
      </c>
      <c r="Y651" s="384">
        <f>'1 уровень'!Z3099</f>
        <v>388.80221999999998</v>
      </c>
      <c r="Z651" s="72">
        <f>'1 уровень'!AA3099</f>
        <v>0</v>
      </c>
      <c r="AA651" s="59"/>
      <c r="AB651" s="59"/>
      <c r="AC651" s="59"/>
      <c r="AD651" s="59"/>
      <c r="AE651" s="59"/>
      <c r="AF651" s="59"/>
      <c r="AG651" s="59"/>
      <c r="AH651" s="59"/>
      <c r="AI651" s="59"/>
      <c r="AJ651" s="59"/>
      <c r="AK651" s="59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  <c r="BA651" s="59"/>
      <c r="BB651" s="59"/>
      <c r="BC651" s="59"/>
      <c r="BD651" s="59"/>
      <c r="BE651" s="59"/>
      <c r="BF651" s="59"/>
      <c r="BG651" s="59"/>
      <c r="BH651" s="59"/>
      <c r="BI651" s="59"/>
      <c r="BJ651" s="59"/>
      <c r="BK651" s="59"/>
      <c r="BL651" s="59"/>
      <c r="BM651" s="59"/>
      <c r="BN651" s="59"/>
      <c r="BO651" s="59"/>
      <c r="BP651" s="59"/>
      <c r="BQ651" s="59"/>
      <c r="BR651" s="59"/>
      <c r="BS651" s="59"/>
      <c r="BT651" s="59"/>
      <c r="BU651" s="59"/>
      <c r="BV651" s="59"/>
      <c r="BW651" s="59"/>
      <c r="BX651" s="59"/>
      <c r="BY651" s="59"/>
      <c r="BZ651" s="59"/>
      <c r="CA651" s="59"/>
      <c r="CB651" s="59"/>
      <c r="CC651" s="59"/>
      <c r="CD651" s="59"/>
      <c r="CE651" s="59"/>
      <c r="CF651" s="59"/>
      <c r="CG651" s="59"/>
      <c r="CH651" s="59"/>
      <c r="CI651" s="59"/>
      <c r="CJ651" s="59"/>
      <c r="CK651" s="59"/>
      <c r="CL651" s="59"/>
      <c r="CM651" s="59"/>
      <c r="CN651" s="59"/>
      <c r="CO651" s="59"/>
      <c r="CP651" s="59"/>
      <c r="CQ651" s="59"/>
      <c r="CR651" s="59"/>
      <c r="CS651" s="59"/>
      <c r="CT651" s="59"/>
      <c r="CU651" s="59"/>
      <c r="CV651" s="59"/>
      <c r="CW651" s="59"/>
      <c r="CX651" s="59"/>
      <c r="CY651" s="59"/>
      <c r="CZ651" s="59"/>
      <c r="DA651" s="59"/>
      <c r="DB651" s="59"/>
      <c r="DC651" s="59"/>
      <c r="DD651" s="59"/>
      <c r="DE651" s="59"/>
      <c r="DF651" s="59"/>
      <c r="DG651" s="59"/>
      <c r="DH651" s="59"/>
      <c r="DI651" s="59"/>
      <c r="DJ651" s="59"/>
      <c r="DK651" s="59"/>
      <c r="DL651" s="59"/>
      <c r="DM651" s="59"/>
      <c r="DN651" s="59"/>
      <c r="DO651" s="59"/>
      <c r="DP651" s="59"/>
      <c r="DQ651" s="59"/>
      <c r="DR651" s="59"/>
      <c r="DS651" s="59"/>
      <c r="DT651" s="59"/>
      <c r="DU651" s="59"/>
      <c r="DV651" s="59"/>
      <c r="DW651" s="59"/>
      <c r="DX651" s="59"/>
      <c r="DY651" s="59"/>
      <c r="DZ651" s="59"/>
      <c r="EA651" s="59"/>
      <c r="EB651" s="59"/>
      <c r="EC651" s="59"/>
      <c r="ED651" s="59"/>
      <c r="EE651" s="59"/>
      <c r="EF651" s="59"/>
      <c r="EG651" s="59"/>
      <c r="EH651" s="59"/>
      <c r="EI651" s="59"/>
      <c r="EJ651" s="59"/>
      <c r="EK651" s="59"/>
      <c r="EL651" s="59"/>
      <c r="EM651" s="59"/>
      <c r="EN651" s="59"/>
      <c r="EO651" s="59"/>
      <c r="EP651" s="59"/>
      <c r="EQ651" s="59"/>
      <c r="ER651" s="59"/>
      <c r="ES651" s="59"/>
      <c r="ET651" s="59"/>
      <c r="EU651" s="59"/>
      <c r="EV651" s="59"/>
      <c r="EW651" s="59"/>
      <c r="EX651" s="59"/>
      <c r="EY651" s="59"/>
      <c r="EZ651" s="59"/>
      <c r="FA651" s="59"/>
      <c r="FB651" s="59"/>
      <c r="FC651" s="59"/>
      <c r="FD651" s="59"/>
      <c r="FE651" s="59"/>
      <c r="FF651" s="59"/>
      <c r="FG651" s="59"/>
      <c r="FH651" s="59"/>
      <c r="FI651" s="59"/>
      <c r="FJ651" s="59"/>
      <c r="FK651" s="59"/>
      <c r="FL651" s="59"/>
      <c r="FM651" s="59"/>
      <c r="FN651" s="59"/>
      <c r="FO651" s="59"/>
    </row>
    <row r="652" spans="2:171" ht="60" x14ac:dyDescent="0.25">
      <c r="B652" s="18">
        <v>1</v>
      </c>
      <c r="C652" s="173" t="s">
        <v>771</v>
      </c>
      <c r="D652" s="27">
        <f>'1 уровень'!E3100</f>
        <v>0</v>
      </c>
      <c r="E652" s="27">
        <f>'1 уровень'!F3100</f>
        <v>0</v>
      </c>
      <c r="F652" s="27">
        <f>'1 уровень'!G3100</f>
        <v>0</v>
      </c>
      <c r="G652" s="64">
        <f>'1 уровень'!H3100</f>
        <v>0</v>
      </c>
      <c r="H652" s="78">
        <f>'1 уровень'!I3100</f>
        <v>0</v>
      </c>
      <c r="I652" s="78">
        <f>'1 уровень'!J3100</f>
        <v>0</v>
      </c>
      <c r="J652" s="73">
        <f>'1 уровень'!K3100</f>
        <v>0</v>
      </c>
      <c r="K652" s="73">
        <f>'1 уровень'!L3100</f>
        <v>0</v>
      </c>
      <c r="L652" s="73">
        <f>'1 уровень'!M3100</f>
        <v>0</v>
      </c>
      <c r="M652" s="73">
        <f>'1 уровень'!N3100</f>
        <v>0</v>
      </c>
      <c r="N652" s="73">
        <f>'1 уровень'!O3100</f>
        <v>0</v>
      </c>
      <c r="O652" s="73">
        <f>'1 уровень'!P3100</f>
        <v>0</v>
      </c>
      <c r="P652" s="72">
        <f>'1 уровень'!Q3100</f>
        <v>0</v>
      </c>
      <c r="Q652" s="72">
        <f>'1 уровень'!R3100</f>
        <v>0</v>
      </c>
      <c r="R652" s="72">
        <f>'1 уровень'!S3100</f>
        <v>0</v>
      </c>
      <c r="S652" s="72">
        <f>'1 уровень'!T3100</f>
        <v>0</v>
      </c>
      <c r="T652" s="785">
        <f>'1 уровень'!U3100</f>
        <v>0</v>
      </c>
      <c r="U652" s="72">
        <f>'1 уровень'!V3100</f>
        <v>0</v>
      </c>
      <c r="V652" s="72">
        <f>'1 уровень'!W3100</f>
        <v>0</v>
      </c>
      <c r="W652" s="72">
        <f>'1 уровень'!X3100</f>
        <v>0</v>
      </c>
      <c r="X652" s="72">
        <f>'1 уровень'!Y3100</f>
        <v>0</v>
      </c>
      <c r="Y652" s="384">
        <f>'1 уровень'!Z3100</f>
        <v>0</v>
      </c>
      <c r="Z652" s="72">
        <f>'1 уровень'!AA3100</f>
        <v>0</v>
      </c>
      <c r="AA652" s="59"/>
      <c r="AB652" s="59"/>
      <c r="AC652" s="59"/>
      <c r="AD652" s="59"/>
      <c r="AE652" s="59"/>
      <c r="AF652" s="59"/>
      <c r="AG652" s="59"/>
      <c r="AH652" s="59"/>
      <c r="AI652" s="59"/>
      <c r="AJ652" s="59"/>
      <c r="AK652" s="59"/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  <c r="BA652" s="59"/>
      <c r="BB652" s="59"/>
      <c r="BC652" s="59"/>
      <c r="BD652" s="59"/>
      <c r="BE652" s="59"/>
      <c r="BF652" s="59"/>
      <c r="BG652" s="59"/>
      <c r="BH652" s="59"/>
      <c r="BI652" s="59"/>
      <c r="BJ652" s="59"/>
      <c r="BK652" s="59"/>
      <c r="BL652" s="59"/>
      <c r="BM652" s="59"/>
      <c r="BN652" s="59"/>
      <c r="BO652" s="59"/>
      <c r="BP652" s="59"/>
      <c r="BQ652" s="59"/>
      <c r="BR652" s="59"/>
      <c r="BS652" s="59"/>
      <c r="BT652" s="59"/>
      <c r="BU652" s="59"/>
      <c r="BV652" s="59"/>
      <c r="BW652" s="59"/>
      <c r="BX652" s="59"/>
      <c r="BY652" s="59"/>
      <c r="BZ652" s="59"/>
      <c r="CA652" s="59"/>
      <c r="CB652" s="59"/>
      <c r="CC652" s="59"/>
      <c r="CD652" s="59"/>
      <c r="CE652" s="59"/>
      <c r="CF652" s="59"/>
      <c r="CG652" s="59"/>
      <c r="CH652" s="59"/>
      <c r="CI652" s="59"/>
      <c r="CJ652" s="59"/>
      <c r="CK652" s="59"/>
      <c r="CL652" s="59"/>
      <c r="CM652" s="59"/>
      <c r="CN652" s="59"/>
      <c r="CO652" s="59"/>
      <c r="CP652" s="59"/>
      <c r="CQ652" s="59"/>
      <c r="CR652" s="59"/>
      <c r="CS652" s="59"/>
      <c r="CT652" s="59"/>
      <c r="CU652" s="59"/>
      <c r="CV652" s="59"/>
      <c r="CW652" s="59"/>
      <c r="CX652" s="59"/>
      <c r="CY652" s="59"/>
      <c r="CZ652" s="59"/>
      <c r="DA652" s="59"/>
      <c r="DB652" s="59"/>
      <c r="DC652" s="59"/>
      <c r="DD652" s="59"/>
      <c r="DE652" s="59"/>
      <c r="DF652" s="59"/>
      <c r="DG652" s="59"/>
      <c r="DH652" s="59"/>
      <c r="DI652" s="59"/>
      <c r="DJ652" s="59"/>
      <c r="DK652" s="59"/>
      <c r="DL652" s="59"/>
      <c r="DM652" s="59"/>
      <c r="DN652" s="59"/>
      <c r="DO652" s="59"/>
      <c r="DP652" s="59"/>
      <c r="DQ652" s="59"/>
      <c r="DR652" s="59"/>
      <c r="DS652" s="59"/>
      <c r="DT652" s="59"/>
      <c r="DU652" s="59"/>
      <c r="DV652" s="59"/>
      <c r="DW652" s="59"/>
      <c r="DX652" s="59"/>
      <c r="DY652" s="59"/>
      <c r="DZ652" s="59"/>
      <c r="EA652" s="59"/>
      <c r="EB652" s="59"/>
      <c r="EC652" s="59"/>
      <c r="ED652" s="59"/>
      <c r="EE652" s="59"/>
      <c r="EF652" s="59"/>
      <c r="EG652" s="59"/>
      <c r="EH652" s="59"/>
      <c r="EI652" s="59"/>
      <c r="EJ652" s="59"/>
      <c r="EK652" s="59"/>
      <c r="EL652" s="59"/>
      <c r="EM652" s="59"/>
      <c r="EN652" s="59"/>
      <c r="EO652" s="59"/>
      <c r="EP652" s="59"/>
      <c r="EQ652" s="59"/>
      <c r="ER652" s="59"/>
      <c r="ES652" s="59"/>
      <c r="ET652" s="59"/>
      <c r="EU652" s="59"/>
      <c r="EV652" s="59"/>
      <c r="EW652" s="59"/>
      <c r="EX652" s="59"/>
      <c r="EY652" s="59"/>
      <c r="EZ652" s="59"/>
      <c r="FA652" s="59"/>
      <c r="FB652" s="59"/>
      <c r="FC652" s="59"/>
      <c r="FD652" s="59"/>
      <c r="FE652" s="59"/>
      <c r="FF652" s="59"/>
      <c r="FG652" s="59"/>
      <c r="FH652" s="59"/>
      <c r="FI652" s="59"/>
      <c r="FJ652" s="59"/>
      <c r="FK652" s="59"/>
      <c r="FL652" s="59"/>
      <c r="FM652" s="59"/>
      <c r="FN652" s="59"/>
      <c r="FO652" s="59"/>
    </row>
    <row r="653" spans="2:171" x14ac:dyDescent="0.25">
      <c r="B653" s="18">
        <v>1</v>
      </c>
      <c r="C653" s="173" t="s">
        <v>772</v>
      </c>
      <c r="D653" s="27">
        <f>'1 уровень'!E3101</f>
        <v>0</v>
      </c>
      <c r="E653" s="27">
        <f>'1 уровень'!F3101</f>
        <v>0</v>
      </c>
      <c r="F653" s="27">
        <f>'1 уровень'!G3101</f>
        <v>0</v>
      </c>
      <c r="G653" s="64">
        <f>'1 уровень'!H3101</f>
        <v>0</v>
      </c>
      <c r="H653" s="78">
        <f>'1 уровень'!I3101</f>
        <v>0</v>
      </c>
      <c r="I653" s="78">
        <f>'1 уровень'!J3101</f>
        <v>0</v>
      </c>
      <c r="J653" s="73">
        <f>'1 уровень'!K3101</f>
        <v>0</v>
      </c>
      <c r="K653" s="73">
        <f>'1 уровень'!L3101</f>
        <v>0</v>
      </c>
      <c r="L653" s="73">
        <f>'1 уровень'!M3101</f>
        <v>0</v>
      </c>
      <c r="M653" s="73">
        <f>'1 уровень'!N3101</f>
        <v>0</v>
      </c>
      <c r="N653" s="73">
        <f>'1 уровень'!O3101</f>
        <v>0</v>
      </c>
      <c r="O653" s="73">
        <f>'1 уровень'!P3101</f>
        <v>0</v>
      </c>
      <c r="P653" s="72">
        <f>'1 уровень'!Q3101</f>
        <v>0</v>
      </c>
      <c r="Q653" s="72">
        <f>'1 уровень'!R3101</f>
        <v>0</v>
      </c>
      <c r="R653" s="72">
        <f>'1 уровень'!S3101</f>
        <v>0</v>
      </c>
      <c r="S653" s="72">
        <f>'1 уровень'!T3101</f>
        <v>0</v>
      </c>
      <c r="T653" s="785">
        <f>'1 уровень'!U3101</f>
        <v>0</v>
      </c>
      <c r="U653" s="72">
        <f>'1 уровень'!V3101</f>
        <v>0</v>
      </c>
      <c r="V653" s="72">
        <f>'1 уровень'!W3101</f>
        <v>0</v>
      </c>
      <c r="W653" s="72">
        <f>'1 уровень'!X3101</f>
        <v>0</v>
      </c>
      <c r="X653" s="72">
        <f>'1 уровень'!Y3101</f>
        <v>0</v>
      </c>
      <c r="Y653" s="384">
        <f>'1 уровень'!Z3101</f>
        <v>0</v>
      </c>
      <c r="Z653" s="72">
        <f>'1 уровень'!AA3101</f>
        <v>0</v>
      </c>
      <c r="AA653" s="59"/>
      <c r="AB653" s="59"/>
      <c r="AC653" s="59"/>
      <c r="AD653" s="59"/>
      <c r="AE653" s="59"/>
      <c r="AF653" s="59"/>
      <c r="AG653" s="59"/>
      <c r="AH653" s="59"/>
      <c r="AI653" s="59"/>
      <c r="AJ653" s="59"/>
      <c r="AK653" s="59"/>
      <c r="AL653" s="59"/>
      <c r="AM653" s="59"/>
      <c r="AN653" s="59"/>
      <c r="AO653" s="59"/>
      <c r="AP653" s="59"/>
      <c r="AQ653" s="59"/>
      <c r="AR653" s="59"/>
      <c r="AS653" s="59"/>
      <c r="AT653" s="59"/>
      <c r="AU653" s="59"/>
      <c r="AV653" s="59"/>
      <c r="AW653" s="59"/>
      <c r="AX653" s="59"/>
      <c r="AY653" s="59"/>
      <c r="AZ653" s="59"/>
      <c r="BA653" s="59"/>
      <c r="BB653" s="59"/>
      <c r="BC653" s="59"/>
      <c r="BD653" s="59"/>
      <c r="BE653" s="59"/>
      <c r="BF653" s="59"/>
      <c r="BG653" s="59"/>
      <c r="BH653" s="59"/>
      <c r="BI653" s="59"/>
      <c r="BJ653" s="59"/>
      <c r="BK653" s="59"/>
      <c r="BL653" s="59"/>
      <c r="BM653" s="59"/>
      <c r="BN653" s="59"/>
      <c r="BO653" s="59"/>
      <c r="BP653" s="59"/>
      <c r="BQ653" s="59"/>
      <c r="BR653" s="59"/>
      <c r="BS653" s="59"/>
      <c r="BT653" s="59"/>
      <c r="BU653" s="59"/>
      <c r="BV653" s="59"/>
      <c r="BW653" s="59"/>
      <c r="BX653" s="59"/>
      <c r="BY653" s="59"/>
      <c r="BZ653" s="59"/>
      <c r="CA653" s="59"/>
      <c r="CB653" s="59"/>
      <c r="CC653" s="59"/>
      <c r="CD653" s="59"/>
      <c r="CE653" s="59"/>
      <c r="CF653" s="59"/>
      <c r="CG653" s="59"/>
      <c r="CH653" s="59"/>
      <c r="CI653" s="59"/>
      <c r="CJ653" s="59"/>
      <c r="CK653" s="59"/>
      <c r="CL653" s="59"/>
      <c r="CM653" s="59"/>
      <c r="CN653" s="59"/>
      <c r="CO653" s="59"/>
      <c r="CP653" s="59"/>
      <c r="CQ653" s="59"/>
      <c r="CR653" s="59"/>
      <c r="CS653" s="59"/>
      <c r="CT653" s="59"/>
      <c r="CU653" s="59"/>
      <c r="CV653" s="59"/>
      <c r="CW653" s="59"/>
      <c r="CX653" s="59"/>
      <c r="CY653" s="59"/>
      <c r="CZ653" s="59"/>
      <c r="DA653" s="59"/>
      <c r="DB653" s="59"/>
      <c r="DC653" s="59"/>
      <c r="DD653" s="59"/>
      <c r="DE653" s="59"/>
      <c r="DF653" s="59"/>
      <c r="DG653" s="59"/>
      <c r="DH653" s="59"/>
      <c r="DI653" s="59"/>
      <c r="DJ653" s="59"/>
      <c r="DK653" s="59"/>
      <c r="DL653" s="59"/>
      <c r="DM653" s="59"/>
      <c r="DN653" s="59"/>
      <c r="DO653" s="59"/>
      <c r="DP653" s="59"/>
      <c r="DQ653" s="59"/>
      <c r="DR653" s="59"/>
      <c r="DS653" s="59"/>
      <c r="DT653" s="59"/>
      <c r="DU653" s="59"/>
      <c r="DV653" s="59"/>
      <c r="DW653" s="59"/>
      <c r="DX653" s="59"/>
      <c r="DY653" s="59"/>
      <c r="DZ653" s="59"/>
      <c r="EA653" s="59"/>
      <c r="EB653" s="59"/>
      <c r="EC653" s="59"/>
      <c r="ED653" s="59"/>
      <c r="EE653" s="59"/>
      <c r="EF653" s="59"/>
      <c r="EG653" s="59"/>
      <c r="EH653" s="59"/>
      <c r="EI653" s="59"/>
      <c r="EJ653" s="59"/>
      <c r="EK653" s="59"/>
      <c r="EL653" s="59"/>
      <c r="EM653" s="59"/>
      <c r="EN653" s="59"/>
      <c r="EO653" s="59"/>
      <c r="EP653" s="59"/>
      <c r="EQ653" s="59"/>
      <c r="ER653" s="59"/>
      <c r="ES653" s="59"/>
      <c r="ET653" s="59"/>
      <c r="EU653" s="59"/>
      <c r="EV653" s="59"/>
      <c r="EW653" s="59"/>
      <c r="EX653" s="59"/>
      <c r="EY653" s="59"/>
      <c r="EZ653" s="59"/>
      <c r="FA653" s="59"/>
      <c r="FB653" s="59"/>
      <c r="FC653" s="59"/>
      <c r="FD653" s="59"/>
      <c r="FE653" s="59"/>
      <c r="FF653" s="59"/>
      <c r="FG653" s="59"/>
      <c r="FH653" s="59"/>
      <c r="FI653" s="59"/>
      <c r="FJ653" s="59"/>
      <c r="FK653" s="59"/>
      <c r="FL653" s="59"/>
      <c r="FM653" s="59"/>
      <c r="FN653" s="59"/>
      <c r="FO653" s="59"/>
    </row>
    <row r="654" spans="2:171" x14ac:dyDescent="0.25">
      <c r="C654" s="173" t="s">
        <v>773</v>
      </c>
      <c r="D654" s="27">
        <f>'1 уровень'!E3102</f>
        <v>0</v>
      </c>
      <c r="E654" s="27">
        <f>'1 уровень'!F3102</f>
        <v>0</v>
      </c>
      <c r="F654" s="27">
        <f>'1 уровень'!G3102</f>
        <v>0</v>
      </c>
      <c r="G654" s="64">
        <f>'1 уровень'!H3102</f>
        <v>0</v>
      </c>
      <c r="H654" s="78">
        <f>'1 уровень'!I3102</f>
        <v>0</v>
      </c>
      <c r="I654" s="78">
        <f>'1 уровень'!J3102</f>
        <v>0</v>
      </c>
      <c r="J654" s="73">
        <f>'1 уровень'!K3102</f>
        <v>0</v>
      </c>
      <c r="K654" s="73">
        <f>'1 уровень'!L3102</f>
        <v>0</v>
      </c>
      <c r="L654" s="73">
        <f>'1 уровень'!M3102</f>
        <v>0</v>
      </c>
      <c r="M654" s="73">
        <f>'1 уровень'!N3102</f>
        <v>0</v>
      </c>
      <c r="N654" s="73">
        <f>'1 уровень'!O3102</f>
        <v>0</v>
      </c>
      <c r="O654" s="73">
        <f>'1 уровень'!P3102</f>
        <v>0</v>
      </c>
      <c r="P654" s="72">
        <f>'1 уровень'!Q3102</f>
        <v>0</v>
      </c>
      <c r="Q654" s="72">
        <f>'1 уровень'!R3102</f>
        <v>0</v>
      </c>
      <c r="R654" s="72">
        <f>'1 уровень'!S3102</f>
        <v>0</v>
      </c>
      <c r="S654" s="72">
        <f>'1 уровень'!T3102</f>
        <v>0</v>
      </c>
      <c r="T654" s="785">
        <f>'1 уровень'!U3102</f>
        <v>0</v>
      </c>
      <c r="U654" s="72">
        <f>'1 уровень'!V3102</f>
        <v>0</v>
      </c>
      <c r="V654" s="72">
        <f>'1 уровень'!W3102</f>
        <v>0</v>
      </c>
      <c r="W654" s="72">
        <f>'1 уровень'!X3102</f>
        <v>0</v>
      </c>
      <c r="X654" s="72">
        <f>'1 уровень'!Y3102</f>
        <v>0</v>
      </c>
      <c r="Y654" s="384">
        <f>'1 уровень'!Z3102</f>
        <v>0</v>
      </c>
      <c r="Z654" s="72">
        <f>'1 уровень'!AA3102</f>
        <v>0</v>
      </c>
      <c r="AA654" s="59"/>
      <c r="AB654" s="59"/>
      <c r="AC654" s="59"/>
      <c r="AD654" s="59"/>
      <c r="AE654" s="59"/>
      <c r="AF654" s="59"/>
      <c r="AG654" s="59"/>
      <c r="AH654" s="59"/>
      <c r="AI654" s="59"/>
      <c r="AJ654" s="59"/>
      <c r="AK654" s="59"/>
      <c r="AL654" s="59"/>
      <c r="AM654" s="59"/>
      <c r="AN654" s="59"/>
      <c r="AO654" s="59"/>
      <c r="AP654" s="59"/>
      <c r="AQ654" s="59"/>
      <c r="AR654" s="59"/>
      <c r="AS654" s="59"/>
      <c r="AT654" s="59"/>
      <c r="AU654" s="59"/>
      <c r="AV654" s="59"/>
      <c r="AW654" s="59"/>
      <c r="AX654" s="59"/>
      <c r="AY654" s="59"/>
      <c r="AZ654" s="59"/>
      <c r="BA654" s="59"/>
      <c r="BB654" s="59"/>
      <c r="BC654" s="59"/>
      <c r="BD654" s="59"/>
      <c r="BE654" s="59"/>
      <c r="BF654" s="59"/>
      <c r="BG654" s="59"/>
      <c r="BH654" s="59"/>
      <c r="BI654" s="59"/>
      <c r="BJ654" s="59"/>
      <c r="BK654" s="59"/>
      <c r="BL654" s="59"/>
      <c r="BM654" s="59"/>
      <c r="BN654" s="59"/>
      <c r="BO654" s="59"/>
      <c r="BP654" s="59"/>
      <c r="BQ654" s="59"/>
      <c r="BR654" s="59"/>
      <c r="BS654" s="59"/>
      <c r="BT654" s="59"/>
      <c r="BU654" s="59"/>
      <c r="BV654" s="59"/>
      <c r="BW654" s="59"/>
      <c r="BX654" s="59"/>
      <c r="BY654" s="59"/>
      <c r="BZ654" s="59"/>
      <c r="CA654" s="59"/>
      <c r="CB654" s="59"/>
      <c r="CC654" s="59"/>
      <c r="CD654" s="59"/>
      <c r="CE654" s="59"/>
      <c r="CF654" s="59"/>
      <c r="CG654" s="59"/>
      <c r="CH654" s="59"/>
      <c r="CI654" s="59"/>
      <c r="CJ654" s="59"/>
      <c r="CK654" s="59"/>
      <c r="CL654" s="59"/>
      <c r="CM654" s="59"/>
      <c r="CN654" s="59"/>
      <c r="CO654" s="59"/>
      <c r="CP654" s="59"/>
      <c r="CQ654" s="59"/>
      <c r="CR654" s="59"/>
      <c r="CS654" s="59"/>
      <c r="CT654" s="59"/>
      <c r="CU654" s="59"/>
      <c r="CV654" s="59"/>
      <c r="CW654" s="59"/>
      <c r="CX654" s="59"/>
      <c r="CY654" s="59"/>
      <c r="CZ654" s="59"/>
      <c r="DA654" s="59"/>
      <c r="DB654" s="59"/>
      <c r="DC654" s="59"/>
      <c r="DD654" s="59"/>
      <c r="DE654" s="59"/>
      <c r="DF654" s="59"/>
      <c r="DG654" s="59"/>
      <c r="DH654" s="59"/>
      <c r="DI654" s="59"/>
      <c r="DJ654" s="59"/>
      <c r="DK654" s="59"/>
      <c r="DL654" s="59"/>
      <c r="DM654" s="59"/>
      <c r="DN654" s="59"/>
      <c r="DO654" s="59"/>
      <c r="DP654" s="59"/>
      <c r="DQ654" s="59"/>
      <c r="DR654" s="59"/>
      <c r="DS654" s="59"/>
      <c r="DT654" s="59"/>
      <c r="DU654" s="59"/>
      <c r="DV654" s="59"/>
      <c r="DW654" s="59"/>
      <c r="DX654" s="59"/>
      <c r="DY654" s="59"/>
      <c r="DZ654" s="59"/>
      <c r="EA654" s="59"/>
      <c r="EB654" s="59"/>
      <c r="EC654" s="59"/>
      <c r="ED654" s="59"/>
      <c r="EE654" s="59"/>
      <c r="EF654" s="59"/>
      <c r="EG654" s="59"/>
      <c r="EH654" s="59"/>
      <c r="EI654" s="59"/>
      <c r="EJ654" s="59"/>
      <c r="EK654" s="59"/>
      <c r="EL654" s="59"/>
      <c r="EM654" s="59"/>
      <c r="EN654" s="59"/>
      <c r="EO654" s="59"/>
      <c r="EP654" s="59"/>
      <c r="EQ654" s="59"/>
      <c r="ER654" s="59"/>
      <c r="ES654" s="59"/>
      <c r="ET654" s="59"/>
      <c r="EU654" s="59"/>
      <c r="EV654" s="59"/>
      <c r="EW654" s="59"/>
      <c r="EX654" s="59"/>
      <c r="EY654" s="59"/>
      <c r="EZ654" s="59"/>
      <c r="FA654" s="59"/>
      <c r="FB654" s="59"/>
      <c r="FC654" s="59"/>
      <c r="FD654" s="59"/>
      <c r="FE654" s="59"/>
      <c r="FF654" s="59"/>
      <c r="FG654" s="59"/>
      <c r="FH654" s="59"/>
      <c r="FI654" s="59"/>
      <c r="FJ654" s="59"/>
      <c r="FK654" s="59"/>
      <c r="FL654" s="59"/>
      <c r="FM654" s="59"/>
      <c r="FN654" s="59"/>
      <c r="FO654" s="59"/>
    </row>
    <row r="655" spans="2:171" ht="45" x14ac:dyDescent="0.25">
      <c r="C655" s="291" t="s">
        <v>780</v>
      </c>
      <c r="D655" s="27">
        <f>'1 уровень'!E3103</f>
        <v>90</v>
      </c>
      <c r="E655" s="27">
        <f>'1 уровень'!F3103</f>
        <v>15</v>
      </c>
      <c r="F655" s="27">
        <f>'1 уровень'!G3103</f>
        <v>0</v>
      </c>
      <c r="G655" s="64">
        <f>'1 уровень'!H3103</f>
        <v>0</v>
      </c>
      <c r="H655" s="78">
        <f>'1 уровень'!I3103</f>
        <v>0</v>
      </c>
      <c r="I655" s="78">
        <f>'1 уровень'!J3103</f>
        <v>0</v>
      </c>
      <c r="J655" s="73">
        <f>'1 уровень'!K3103</f>
        <v>0</v>
      </c>
      <c r="K655" s="73">
        <f>'1 уровень'!L3103</f>
        <v>0</v>
      </c>
      <c r="L655" s="73">
        <f>'1 уровень'!M3103</f>
        <v>0</v>
      </c>
      <c r="M655" s="73">
        <f>'1 уровень'!N3103</f>
        <v>0</v>
      </c>
      <c r="N655" s="73">
        <f>'1 уровень'!O3103</f>
        <v>0</v>
      </c>
      <c r="O655" s="73">
        <f>'1 уровень'!P3103</f>
        <v>0</v>
      </c>
      <c r="P655" s="72">
        <f>'1 уровень'!Q3103</f>
        <v>782.53199999999993</v>
      </c>
      <c r="Q655" s="72">
        <f>'1 уровень'!R3103</f>
        <v>782.53199999999993</v>
      </c>
      <c r="R655" s="72">
        <f>'1 уровень'!S3103</f>
        <v>130.422</v>
      </c>
      <c r="S655" s="72">
        <f>'1 уровень'!T3103</f>
        <v>0</v>
      </c>
      <c r="T655" s="785">
        <f>'1 уровень'!U3103</f>
        <v>0</v>
      </c>
      <c r="U655" s="72">
        <f>'1 уровень'!V3103</f>
        <v>0</v>
      </c>
      <c r="V655" s="72">
        <f>'1 уровень'!W3103</f>
        <v>-130.422</v>
      </c>
      <c r="W655" s="72">
        <f>'1 уровень'!X3103</f>
        <v>0</v>
      </c>
      <c r="X655" s="72">
        <f>'1 уровень'!Y3103</f>
        <v>-15.723000000000001</v>
      </c>
      <c r="Y655" s="384">
        <f>'1 уровень'!Z3103</f>
        <v>-15.723000000000001</v>
      </c>
      <c r="Z655" s="72">
        <f>'1 уровень'!AA3103</f>
        <v>0</v>
      </c>
      <c r="AA655" s="59"/>
      <c r="AB655" s="59"/>
      <c r="AC655" s="59"/>
      <c r="AD655" s="59"/>
      <c r="AE655" s="59"/>
      <c r="AF655" s="59"/>
      <c r="AG655" s="59"/>
      <c r="AH655" s="59"/>
      <c r="AI655" s="59"/>
      <c r="AJ655" s="59"/>
      <c r="AK655" s="59"/>
      <c r="AL655" s="59"/>
      <c r="AM655" s="59"/>
      <c r="AN655" s="59"/>
      <c r="AO655" s="59"/>
      <c r="AP655" s="59"/>
      <c r="AQ655" s="59"/>
      <c r="AR655" s="59"/>
      <c r="AS655" s="59"/>
      <c r="AT655" s="59"/>
      <c r="AU655" s="59"/>
      <c r="AV655" s="59"/>
      <c r="AW655" s="59"/>
      <c r="AX655" s="59"/>
      <c r="AY655" s="59"/>
      <c r="AZ655" s="59"/>
      <c r="BA655" s="59"/>
      <c r="BB655" s="59"/>
      <c r="BC655" s="59"/>
      <c r="BD655" s="59"/>
      <c r="BE655" s="59"/>
      <c r="BF655" s="59"/>
      <c r="BG655" s="59"/>
      <c r="BH655" s="59"/>
      <c r="BI655" s="59"/>
      <c r="BJ655" s="59"/>
      <c r="BK655" s="59"/>
      <c r="BL655" s="59"/>
      <c r="BM655" s="59"/>
      <c r="BN655" s="59"/>
      <c r="BO655" s="59"/>
      <c r="BP655" s="59"/>
      <c r="BQ655" s="59"/>
      <c r="BR655" s="59"/>
      <c r="BS655" s="59"/>
      <c r="BT655" s="59"/>
      <c r="BU655" s="59"/>
      <c r="BV655" s="59"/>
      <c r="BW655" s="59"/>
      <c r="BX655" s="59"/>
      <c r="BY655" s="59"/>
      <c r="BZ655" s="59"/>
      <c r="CA655" s="59"/>
      <c r="CB655" s="59"/>
      <c r="CC655" s="59"/>
      <c r="CD655" s="59"/>
      <c r="CE655" s="59"/>
      <c r="CF655" s="59"/>
      <c r="CG655" s="59"/>
      <c r="CH655" s="59"/>
      <c r="CI655" s="59"/>
      <c r="CJ655" s="59"/>
      <c r="CK655" s="59"/>
      <c r="CL655" s="59"/>
      <c r="CM655" s="59"/>
      <c r="CN655" s="59"/>
      <c r="CO655" s="59"/>
      <c r="CP655" s="59"/>
      <c r="CQ655" s="59"/>
      <c r="CR655" s="59"/>
      <c r="CS655" s="59"/>
      <c r="CT655" s="59"/>
      <c r="CU655" s="59"/>
      <c r="CV655" s="59"/>
      <c r="CW655" s="59"/>
      <c r="CX655" s="59"/>
      <c r="CY655" s="59"/>
      <c r="CZ655" s="59"/>
      <c r="DA655" s="59"/>
      <c r="DB655" s="59"/>
      <c r="DC655" s="59"/>
      <c r="DD655" s="59"/>
      <c r="DE655" s="59"/>
      <c r="DF655" s="59"/>
      <c r="DG655" s="59"/>
      <c r="DH655" s="59"/>
      <c r="DI655" s="59"/>
      <c r="DJ655" s="59"/>
      <c r="DK655" s="59"/>
      <c r="DL655" s="59"/>
      <c r="DM655" s="59"/>
      <c r="DN655" s="59"/>
      <c r="DO655" s="59"/>
      <c r="DP655" s="59"/>
      <c r="DQ655" s="59"/>
      <c r="DR655" s="59"/>
      <c r="DS655" s="59"/>
      <c r="DT655" s="59"/>
      <c r="DU655" s="59"/>
      <c r="DV655" s="59"/>
      <c r="DW655" s="59"/>
      <c r="DX655" s="59"/>
      <c r="DY655" s="59"/>
      <c r="DZ655" s="59"/>
      <c r="EA655" s="59"/>
      <c r="EB655" s="59"/>
      <c r="EC655" s="59"/>
      <c r="ED655" s="59"/>
      <c r="EE655" s="59"/>
      <c r="EF655" s="59"/>
      <c r="EG655" s="59"/>
      <c r="EH655" s="59"/>
      <c r="EI655" s="59"/>
      <c r="EJ655" s="59"/>
      <c r="EK655" s="59"/>
      <c r="EL655" s="59"/>
      <c r="EM655" s="59"/>
      <c r="EN655" s="59"/>
      <c r="EO655" s="59"/>
      <c r="EP655" s="59"/>
      <c r="EQ655" s="59"/>
      <c r="ER655" s="59"/>
      <c r="ES655" s="59"/>
      <c r="ET655" s="59"/>
      <c r="EU655" s="59"/>
      <c r="EV655" s="59"/>
      <c r="EW655" s="59"/>
      <c r="EX655" s="59"/>
      <c r="EY655" s="59"/>
      <c r="EZ655" s="59"/>
      <c r="FA655" s="59"/>
      <c r="FB655" s="59"/>
      <c r="FC655" s="59"/>
      <c r="FD655" s="59"/>
      <c r="FE655" s="59"/>
      <c r="FF655" s="59"/>
      <c r="FG655" s="59"/>
      <c r="FH655" s="59"/>
      <c r="FI655" s="59"/>
      <c r="FJ655" s="59"/>
      <c r="FK655" s="59"/>
      <c r="FL655" s="59"/>
      <c r="FM655" s="59"/>
      <c r="FN655" s="59"/>
      <c r="FO655" s="59"/>
    </row>
    <row r="656" spans="2:171" ht="30" x14ac:dyDescent="0.25">
      <c r="B656" s="18">
        <v>1</v>
      </c>
      <c r="C656" s="173" t="s">
        <v>781</v>
      </c>
      <c r="D656" s="27">
        <f>'1 уровень'!E3104</f>
        <v>200</v>
      </c>
      <c r="E656" s="27">
        <f>'1 уровень'!F3104</f>
        <v>33</v>
      </c>
      <c r="F656" s="27">
        <f>'1 уровень'!G3104</f>
        <v>65</v>
      </c>
      <c r="G656" s="64">
        <f>'1 уровень'!H3104</f>
        <v>196.96969696969697</v>
      </c>
      <c r="H656" s="78">
        <f>'1 уровень'!I3104</f>
        <v>0</v>
      </c>
      <c r="I656" s="78">
        <f>'1 уровень'!J3104</f>
        <v>0</v>
      </c>
      <c r="J656" s="73">
        <f>'1 уровень'!K3104</f>
        <v>0</v>
      </c>
      <c r="K656" s="73">
        <f>'1 уровень'!L3104</f>
        <v>0</v>
      </c>
      <c r="L656" s="73">
        <f>'1 уровень'!M3104</f>
        <v>0</v>
      </c>
      <c r="M656" s="73">
        <f>'1 уровень'!N3104</f>
        <v>0</v>
      </c>
      <c r="N656" s="73">
        <f>'1 уровень'!O3104</f>
        <v>0</v>
      </c>
      <c r="O656" s="73">
        <f>'1 уровень'!P3104</f>
        <v>0</v>
      </c>
      <c r="P656" s="72">
        <f>'1 уровень'!Q3104</f>
        <v>1738.9599999999998</v>
      </c>
      <c r="Q656" s="72">
        <f>'1 уровень'!R3104</f>
        <v>1738.9599999999998</v>
      </c>
      <c r="R656" s="72">
        <f>'1 уровень'!S3104</f>
        <v>289.82666666666665</v>
      </c>
      <c r="S656" s="72">
        <f>'1 уровень'!T3104</f>
        <v>565.16459999999995</v>
      </c>
      <c r="T656" s="785">
        <f>'1 уровень'!U3104</f>
        <v>0</v>
      </c>
      <c r="U656" s="72">
        <f>'1 уровень'!V3104</f>
        <v>0</v>
      </c>
      <c r="V656" s="72">
        <f>'1 уровень'!W3104</f>
        <v>275.3379333333333</v>
      </c>
      <c r="W656" s="72">
        <f>'1 уровень'!X3104</f>
        <v>0</v>
      </c>
      <c r="X656" s="72">
        <f>'1 уровень'!Y3104</f>
        <v>-24.370649999999998</v>
      </c>
      <c r="Y656" s="384">
        <f>'1 уровень'!Z3104</f>
        <v>540.79395</v>
      </c>
      <c r="Z656" s="72">
        <f>'1 уровень'!AA3104</f>
        <v>0</v>
      </c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  <c r="AU656" s="59"/>
      <c r="AV656" s="59"/>
      <c r="AW656" s="59"/>
      <c r="AX656" s="59"/>
      <c r="AY656" s="59"/>
      <c r="AZ656" s="59"/>
      <c r="BA656" s="59"/>
      <c r="BB656" s="59"/>
      <c r="BC656" s="59"/>
      <c r="BD656" s="59"/>
      <c r="BE656" s="59"/>
      <c r="BF656" s="59"/>
      <c r="BG656" s="59"/>
      <c r="BH656" s="59"/>
      <c r="BI656" s="59"/>
      <c r="BJ656" s="59"/>
      <c r="BK656" s="59"/>
      <c r="BL656" s="59"/>
      <c r="BM656" s="59"/>
      <c r="BN656" s="59"/>
      <c r="BO656" s="59"/>
      <c r="BP656" s="59"/>
      <c r="BQ656" s="59"/>
      <c r="BR656" s="59"/>
      <c r="BS656" s="59"/>
      <c r="BT656" s="59"/>
      <c r="BU656" s="59"/>
      <c r="BV656" s="59"/>
      <c r="BW656" s="59"/>
      <c r="BX656" s="59"/>
      <c r="BY656" s="59"/>
      <c r="BZ656" s="59"/>
      <c r="CA656" s="59"/>
      <c r="CB656" s="59"/>
      <c r="CC656" s="59"/>
      <c r="CD656" s="59"/>
      <c r="CE656" s="59"/>
      <c r="CF656" s="59"/>
      <c r="CG656" s="59"/>
      <c r="CH656" s="59"/>
      <c r="CI656" s="59"/>
      <c r="CJ656" s="59"/>
      <c r="CK656" s="59"/>
      <c r="CL656" s="59"/>
      <c r="CM656" s="59"/>
      <c r="CN656" s="59"/>
      <c r="CO656" s="59"/>
      <c r="CP656" s="59"/>
      <c r="CQ656" s="59"/>
      <c r="CR656" s="59"/>
      <c r="CS656" s="59"/>
      <c r="CT656" s="59"/>
      <c r="CU656" s="59"/>
      <c r="CV656" s="59"/>
      <c r="CW656" s="59"/>
      <c r="CX656" s="59"/>
      <c r="CY656" s="59"/>
      <c r="CZ656" s="59"/>
      <c r="DA656" s="59"/>
      <c r="DB656" s="59"/>
      <c r="DC656" s="59"/>
      <c r="DD656" s="59"/>
      <c r="DE656" s="59"/>
      <c r="DF656" s="59"/>
      <c r="DG656" s="59"/>
      <c r="DH656" s="59"/>
      <c r="DI656" s="59"/>
      <c r="DJ656" s="59"/>
      <c r="DK656" s="59"/>
      <c r="DL656" s="59"/>
      <c r="DM656" s="59"/>
      <c r="DN656" s="59"/>
      <c r="DO656" s="59"/>
      <c r="DP656" s="59"/>
      <c r="DQ656" s="59"/>
      <c r="DR656" s="59"/>
      <c r="DS656" s="59"/>
      <c r="DT656" s="59"/>
      <c r="DU656" s="59"/>
      <c r="DV656" s="59"/>
      <c r="DW656" s="59"/>
      <c r="DX656" s="59"/>
      <c r="DY656" s="59"/>
      <c r="DZ656" s="59"/>
      <c r="EA656" s="59"/>
      <c r="EB656" s="59"/>
      <c r="EC656" s="59"/>
      <c r="ED656" s="59"/>
      <c r="EE656" s="59"/>
      <c r="EF656" s="59"/>
      <c r="EG656" s="59"/>
      <c r="EH656" s="59"/>
      <c r="EI656" s="59"/>
      <c r="EJ656" s="59"/>
      <c r="EK656" s="59"/>
      <c r="EL656" s="59"/>
      <c r="EM656" s="59"/>
      <c r="EN656" s="59"/>
      <c r="EO656" s="59"/>
      <c r="EP656" s="59"/>
      <c r="EQ656" s="59"/>
      <c r="ER656" s="59"/>
      <c r="ES656" s="59"/>
      <c r="ET656" s="59"/>
      <c r="EU656" s="59"/>
      <c r="EV656" s="59"/>
      <c r="EW656" s="59"/>
      <c r="EX656" s="59"/>
      <c r="EY656" s="59"/>
      <c r="EZ656" s="59"/>
      <c r="FA656" s="59"/>
      <c r="FB656" s="59"/>
      <c r="FC656" s="59"/>
      <c r="FD656" s="59"/>
      <c r="FE656" s="59"/>
      <c r="FF656" s="59"/>
      <c r="FG656" s="59"/>
      <c r="FH656" s="59"/>
      <c r="FI656" s="59"/>
      <c r="FJ656" s="59"/>
      <c r="FK656" s="59"/>
      <c r="FL656" s="59"/>
      <c r="FM656" s="59"/>
      <c r="FN656" s="59"/>
      <c r="FO656" s="59"/>
    </row>
    <row r="657" spans="1:171" ht="43.5" x14ac:dyDescent="0.25">
      <c r="B657" s="18">
        <v>1</v>
      </c>
      <c r="C657" s="288" t="s">
        <v>267</v>
      </c>
      <c r="D657" s="27">
        <f>'1 уровень'!E3105</f>
        <v>10761</v>
      </c>
      <c r="E657" s="27">
        <f>'1 уровень'!F3105</f>
        <v>1794</v>
      </c>
      <c r="F657" s="27">
        <f>'1 уровень'!G3105</f>
        <v>2196</v>
      </c>
      <c r="G657" s="64">
        <f>'1 уровень'!H3105</f>
        <v>122.40802675585284</v>
      </c>
      <c r="H657" s="78">
        <f>'1 уровень'!I3105</f>
        <v>0</v>
      </c>
      <c r="I657" s="78">
        <f>'1 уровень'!J3105</f>
        <v>0</v>
      </c>
      <c r="J657" s="73">
        <f>'1 уровень'!K3105</f>
        <v>0</v>
      </c>
      <c r="K657" s="73">
        <f>'1 уровень'!L3105</f>
        <v>0</v>
      </c>
      <c r="L657" s="73">
        <f>'1 уровень'!M3105</f>
        <v>0</v>
      </c>
      <c r="M657" s="73">
        <f>'1 уровень'!N3105</f>
        <v>0</v>
      </c>
      <c r="N657" s="73">
        <f>'1 уровень'!O3105</f>
        <v>0</v>
      </c>
      <c r="O657" s="73">
        <f>'1 уровень'!P3105</f>
        <v>0</v>
      </c>
      <c r="P657" s="72">
        <f>'1 уровень'!Q3105</f>
        <v>34120.199999999997</v>
      </c>
      <c r="Q657" s="72">
        <f>'1 уровень'!R3105</f>
        <v>34120.199999999997</v>
      </c>
      <c r="R657" s="72">
        <f>'1 уровень'!S3105</f>
        <v>5686.7</v>
      </c>
      <c r="S657" s="72">
        <f>'1 уровень'!T3105</f>
        <v>5121.5355800000007</v>
      </c>
      <c r="T657" s="785">
        <f>'1 уровень'!U3105</f>
        <v>0</v>
      </c>
      <c r="U657" s="72">
        <f>'1 уровень'!V3105</f>
        <v>0</v>
      </c>
      <c r="V657" s="72">
        <f>'1 уровень'!W3105</f>
        <v>-565.16441999999984</v>
      </c>
      <c r="W657" s="72">
        <f>'1 уровень'!X3105</f>
        <v>0</v>
      </c>
      <c r="X657" s="72">
        <f>'1 уровень'!Y3105</f>
        <v>0</v>
      </c>
      <c r="Y657" s="384">
        <f>'1 уровень'!Z3105</f>
        <v>5121.5355800000007</v>
      </c>
      <c r="Z657" s="72">
        <f>'1 уровень'!AA3105</f>
        <v>0</v>
      </c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  <c r="AU657" s="59"/>
      <c r="AV657" s="59"/>
      <c r="AW657" s="59"/>
      <c r="AX657" s="59"/>
      <c r="AY657" s="59"/>
      <c r="AZ657" s="59"/>
      <c r="BA657" s="59"/>
      <c r="BB657" s="59"/>
      <c r="BC657" s="59"/>
      <c r="BD657" s="59"/>
      <c r="BE657" s="59"/>
      <c r="BF657" s="59"/>
      <c r="BG657" s="59"/>
      <c r="BH657" s="59"/>
      <c r="BI657" s="59"/>
      <c r="BJ657" s="59"/>
      <c r="BK657" s="59"/>
      <c r="BL657" s="59"/>
      <c r="BM657" s="59"/>
      <c r="BN657" s="59"/>
      <c r="BO657" s="59"/>
      <c r="BP657" s="59"/>
      <c r="BQ657" s="59"/>
      <c r="BR657" s="59"/>
      <c r="BS657" s="59"/>
      <c r="BT657" s="59"/>
      <c r="BU657" s="59"/>
      <c r="BV657" s="59"/>
      <c r="BW657" s="59"/>
      <c r="BX657" s="59"/>
      <c r="BY657" s="59"/>
      <c r="BZ657" s="59"/>
      <c r="CA657" s="59"/>
      <c r="CB657" s="59"/>
      <c r="CC657" s="59"/>
      <c r="CD657" s="59"/>
      <c r="CE657" s="59"/>
      <c r="CF657" s="59"/>
      <c r="CG657" s="59"/>
      <c r="CH657" s="59"/>
      <c r="CI657" s="59"/>
      <c r="CJ657" s="59"/>
      <c r="CK657" s="59"/>
      <c r="CL657" s="59"/>
      <c r="CM657" s="59"/>
      <c r="CN657" s="59"/>
      <c r="CO657" s="59"/>
      <c r="CP657" s="59"/>
      <c r="CQ657" s="59"/>
      <c r="CR657" s="59"/>
      <c r="CS657" s="59"/>
      <c r="CT657" s="59"/>
      <c r="CU657" s="59"/>
      <c r="CV657" s="59"/>
      <c r="CW657" s="59"/>
      <c r="CX657" s="59"/>
      <c r="CY657" s="59"/>
      <c r="CZ657" s="59"/>
      <c r="DA657" s="59"/>
      <c r="DB657" s="59"/>
      <c r="DC657" s="59"/>
      <c r="DD657" s="59"/>
      <c r="DE657" s="59"/>
      <c r="DF657" s="59"/>
      <c r="DG657" s="59"/>
      <c r="DH657" s="59"/>
      <c r="DI657" s="59"/>
      <c r="DJ657" s="59"/>
      <c r="DK657" s="59"/>
      <c r="DL657" s="59"/>
      <c r="DM657" s="59"/>
      <c r="DN657" s="59"/>
      <c r="DO657" s="59"/>
      <c r="DP657" s="59"/>
      <c r="DQ657" s="59"/>
      <c r="DR657" s="59"/>
      <c r="DS657" s="59"/>
      <c r="DT657" s="59"/>
      <c r="DU657" s="59"/>
      <c r="DV657" s="59"/>
      <c r="DW657" s="59"/>
      <c r="DX657" s="59"/>
      <c r="DY657" s="59"/>
      <c r="DZ657" s="59"/>
      <c r="EA657" s="59"/>
      <c r="EB657" s="59"/>
      <c r="EC657" s="59"/>
      <c r="ED657" s="59"/>
      <c r="EE657" s="59"/>
      <c r="EF657" s="59"/>
      <c r="EG657" s="59"/>
      <c r="EH657" s="59"/>
      <c r="EI657" s="59"/>
      <c r="EJ657" s="59"/>
      <c r="EK657" s="59"/>
      <c r="EL657" s="59"/>
      <c r="EM657" s="59"/>
      <c r="EN657" s="59"/>
      <c r="EO657" s="59"/>
      <c r="EP657" s="59"/>
      <c r="EQ657" s="59"/>
      <c r="ER657" s="59"/>
      <c r="ES657" s="59"/>
      <c r="ET657" s="59"/>
      <c r="EU657" s="59"/>
      <c r="EV657" s="59"/>
      <c r="EW657" s="59"/>
      <c r="EX657" s="59"/>
      <c r="EY657" s="59"/>
      <c r="EZ657" s="59"/>
      <c r="FA657" s="59"/>
      <c r="FB657" s="59"/>
      <c r="FC657" s="59"/>
      <c r="FD657" s="59"/>
      <c r="FE657" s="59"/>
      <c r="FF657" s="59"/>
      <c r="FG657" s="59"/>
      <c r="FH657" s="59"/>
      <c r="FI657" s="59"/>
      <c r="FJ657" s="59"/>
      <c r="FK657" s="59"/>
      <c r="FL657" s="59"/>
      <c r="FM657" s="59"/>
      <c r="FN657" s="59"/>
      <c r="FO657" s="59"/>
    </row>
    <row r="658" spans="1:171" ht="30" x14ac:dyDescent="0.25">
      <c r="B658" s="18">
        <v>1</v>
      </c>
      <c r="C658" s="173" t="s">
        <v>774</v>
      </c>
      <c r="D658" s="27">
        <f>'1 уровень'!E3106</f>
        <v>3000</v>
      </c>
      <c r="E658" s="27">
        <f>'1 уровень'!F3106</f>
        <v>500</v>
      </c>
      <c r="F658" s="27">
        <f>'1 уровень'!G3106</f>
        <v>640</v>
      </c>
      <c r="G658" s="64">
        <f>'1 уровень'!H3106</f>
        <v>128</v>
      </c>
      <c r="H658" s="78">
        <f>'1 уровень'!I3106</f>
        <v>0</v>
      </c>
      <c r="I658" s="78">
        <f>'1 уровень'!J3106</f>
        <v>0</v>
      </c>
      <c r="J658" s="73">
        <f>'1 уровень'!K3106</f>
        <v>0</v>
      </c>
      <c r="K658" s="73">
        <f>'1 уровень'!L3106</f>
        <v>0</v>
      </c>
      <c r="L658" s="73">
        <f>'1 уровень'!M3106</f>
        <v>0</v>
      </c>
      <c r="M658" s="73">
        <f>'1 уровень'!N3106</f>
        <v>0</v>
      </c>
      <c r="N658" s="73">
        <f>'1 уровень'!O3106</f>
        <v>0</v>
      </c>
      <c r="O658" s="73">
        <f>'1 уровень'!P3106</f>
        <v>0</v>
      </c>
      <c r="P658" s="72">
        <f>'1 уровень'!Q3106</f>
        <v>5460</v>
      </c>
      <c r="Q658" s="72">
        <f>'1 уровень'!R3106</f>
        <v>5460</v>
      </c>
      <c r="R658" s="72">
        <f>'1 уровень'!S3106</f>
        <v>910</v>
      </c>
      <c r="S658" s="72">
        <f>'1 уровень'!T3106</f>
        <v>1141.4319</v>
      </c>
      <c r="T658" s="785">
        <f>'1 уровень'!U3106</f>
        <v>0</v>
      </c>
      <c r="U658" s="72">
        <f>'1 уровень'!V3106</f>
        <v>0</v>
      </c>
      <c r="V658" s="72">
        <f>'1 уровень'!W3106</f>
        <v>231.43190000000004</v>
      </c>
      <c r="W658" s="72">
        <f>'1 уровень'!X3106</f>
        <v>0</v>
      </c>
      <c r="X658" s="72">
        <f>'1 уровень'!Y3106</f>
        <v>0</v>
      </c>
      <c r="Y658" s="384">
        <f>'1 уровень'!Z3106</f>
        <v>1141.4319</v>
      </c>
      <c r="Z658" s="72">
        <f>'1 уровень'!AA3106</f>
        <v>0</v>
      </c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  <c r="AU658" s="59"/>
      <c r="AV658" s="59"/>
      <c r="AW658" s="59"/>
      <c r="AX658" s="59"/>
      <c r="AY658" s="59"/>
      <c r="AZ658" s="59"/>
      <c r="BA658" s="59"/>
      <c r="BB658" s="59"/>
      <c r="BC658" s="59"/>
      <c r="BD658" s="59"/>
      <c r="BE658" s="59"/>
      <c r="BF658" s="59"/>
      <c r="BG658" s="59"/>
      <c r="BH658" s="59"/>
      <c r="BI658" s="59"/>
      <c r="BJ658" s="59"/>
      <c r="BK658" s="59"/>
      <c r="BL658" s="59"/>
      <c r="BM658" s="59"/>
      <c r="BN658" s="59"/>
      <c r="BO658" s="59"/>
      <c r="BP658" s="59"/>
      <c r="BQ658" s="59"/>
      <c r="BR658" s="59"/>
      <c r="BS658" s="59"/>
      <c r="BT658" s="59"/>
      <c r="BU658" s="59"/>
      <c r="BV658" s="59"/>
      <c r="BW658" s="59"/>
      <c r="BX658" s="59"/>
      <c r="BY658" s="59"/>
      <c r="BZ658" s="59"/>
      <c r="CA658" s="59"/>
      <c r="CB658" s="59"/>
      <c r="CC658" s="59"/>
      <c r="CD658" s="59"/>
      <c r="CE658" s="59"/>
      <c r="CF658" s="59"/>
      <c r="CG658" s="59"/>
      <c r="CH658" s="59"/>
      <c r="CI658" s="59"/>
      <c r="CJ658" s="59"/>
      <c r="CK658" s="59"/>
      <c r="CL658" s="59"/>
      <c r="CM658" s="59"/>
      <c r="CN658" s="59"/>
      <c r="CO658" s="59"/>
      <c r="CP658" s="59"/>
      <c r="CQ658" s="59"/>
      <c r="CR658" s="59"/>
      <c r="CS658" s="59"/>
      <c r="CT658" s="59"/>
      <c r="CU658" s="59"/>
      <c r="CV658" s="59"/>
      <c r="CW658" s="59"/>
      <c r="CX658" s="59"/>
      <c r="CY658" s="59"/>
      <c r="CZ658" s="59"/>
      <c r="DA658" s="59"/>
      <c r="DB658" s="59"/>
      <c r="DC658" s="59"/>
      <c r="DD658" s="59"/>
      <c r="DE658" s="59"/>
      <c r="DF658" s="59"/>
      <c r="DG658" s="59"/>
      <c r="DH658" s="59"/>
      <c r="DI658" s="59"/>
      <c r="DJ658" s="59"/>
      <c r="DK658" s="59"/>
      <c r="DL658" s="59"/>
      <c r="DM658" s="59"/>
      <c r="DN658" s="59"/>
      <c r="DO658" s="59"/>
      <c r="DP658" s="59"/>
      <c r="DQ658" s="59"/>
      <c r="DR658" s="59"/>
      <c r="DS658" s="59"/>
      <c r="DT658" s="59"/>
      <c r="DU658" s="59"/>
      <c r="DV658" s="59"/>
      <c r="DW658" s="59"/>
      <c r="DX658" s="59"/>
      <c r="DY658" s="59"/>
      <c r="DZ658" s="59"/>
      <c r="EA658" s="59"/>
      <c r="EB658" s="59"/>
      <c r="EC658" s="59"/>
      <c r="ED658" s="59"/>
      <c r="EE658" s="59"/>
      <c r="EF658" s="59"/>
      <c r="EG658" s="59"/>
      <c r="EH658" s="59"/>
      <c r="EI658" s="59"/>
      <c r="EJ658" s="59"/>
      <c r="EK658" s="59"/>
      <c r="EL658" s="59"/>
      <c r="EM658" s="59"/>
      <c r="EN658" s="59"/>
      <c r="EO658" s="59"/>
      <c r="EP658" s="59"/>
      <c r="EQ658" s="59"/>
      <c r="ER658" s="59"/>
      <c r="ES658" s="59"/>
      <c r="ET658" s="59"/>
      <c r="EU658" s="59"/>
      <c r="EV658" s="59"/>
      <c r="EW658" s="59"/>
      <c r="EX658" s="59"/>
      <c r="EY658" s="59"/>
      <c r="EZ658" s="59"/>
      <c r="FA658" s="59"/>
      <c r="FB658" s="59"/>
      <c r="FC658" s="59"/>
      <c r="FD658" s="59"/>
      <c r="FE658" s="59"/>
      <c r="FF658" s="59"/>
      <c r="FG658" s="59"/>
      <c r="FH658" s="59"/>
      <c r="FI658" s="59"/>
      <c r="FJ658" s="59"/>
      <c r="FK658" s="59"/>
      <c r="FL658" s="59"/>
      <c r="FM658" s="59"/>
      <c r="FN658" s="59"/>
      <c r="FO658" s="59"/>
    </row>
    <row r="659" spans="1:171" ht="60" x14ac:dyDescent="0.25">
      <c r="B659" s="18">
        <v>1</v>
      </c>
      <c r="C659" s="173" t="s">
        <v>795</v>
      </c>
      <c r="D659" s="27">
        <f>'1 уровень'!E3107</f>
        <v>100</v>
      </c>
      <c r="E659" s="27">
        <f>'1 уровень'!F3107</f>
        <v>17</v>
      </c>
      <c r="F659" s="27">
        <f>'1 уровень'!G3107</f>
        <v>18</v>
      </c>
      <c r="G659" s="64">
        <f>'1 уровень'!H3107</f>
        <v>0</v>
      </c>
      <c r="H659" s="78">
        <f>'1 уровень'!I3107</f>
        <v>0</v>
      </c>
      <c r="I659" s="78">
        <f>'1 уровень'!J3107</f>
        <v>0</v>
      </c>
      <c r="J659" s="73">
        <f>'1 уровень'!K3107</f>
        <v>0</v>
      </c>
      <c r="K659" s="73">
        <f>'1 уровень'!L3107</f>
        <v>0</v>
      </c>
      <c r="L659" s="73">
        <f>'1 уровень'!M3107</f>
        <v>0</v>
      </c>
      <c r="M659" s="73">
        <f>'1 уровень'!N3107</f>
        <v>0</v>
      </c>
      <c r="N659" s="73">
        <f>'1 уровень'!O3107</f>
        <v>0</v>
      </c>
      <c r="O659" s="73">
        <f>'1 уровень'!P3107</f>
        <v>0</v>
      </c>
      <c r="P659" s="72">
        <f>'1 уровень'!Q3107</f>
        <v>240</v>
      </c>
      <c r="Q659" s="72">
        <f>'1 уровень'!R3107</f>
        <v>240</v>
      </c>
      <c r="R659" s="72">
        <f>'1 уровень'!S3107</f>
        <v>40</v>
      </c>
      <c r="S659" s="72">
        <f>'1 уровень'!T3107</f>
        <v>50.185660000000006</v>
      </c>
      <c r="T659" s="785">
        <f>'1 уровень'!U3107</f>
        <v>0</v>
      </c>
      <c r="U659" s="72">
        <f>'1 уровень'!V3107</f>
        <v>0</v>
      </c>
      <c r="V659" s="72">
        <f>'1 уровень'!W3107</f>
        <v>10.185660000000006</v>
      </c>
      <c r="W659" s="72">
        <f>'1 уровень'!X3107</f>
        <v>0</v>
      </c>
      <c r="X659" s="72">
        <f>'1 уровень'!Y3107</f>
        <v>0</v>
      </c>
      <c r="Y659" s="384">
        <f>'1 уровень'!Z3107</f>
        <v>50.185660000000006</v>
      </c>
      <c r="Z659" s="72">
        <f>'1 уровень'!AA3107</f>
        <v>0</v>
      </c>
      <c r="AA659" s="59"/>
      <c r="AB659" s="59"/>
      <c r="AC659" s="59"/>
      <c r="AD659" s="59"/>
      <c r="AE659" s="59"/>
      <c r="AF659" s="59"/>
      <c r="AG659" s="59"/>
      <c r="AH659" s="59"/>
      <c r="AI659" s="59"/>
      <c r="AJ659" s="59"/>
      <c r="AK659" s="59"/>
      <c r="AL659" s="59"/>
      <c r="AM659" s="59"/>
      <c r="AN659" s="59"/>
      <c r="AO659" s="59"/>
      <c r="AP659" s="59"/>
      <c r="AQ659" s="59"/>
      <c r="AR659" s="59"/>
      <c r="AS659" s="59"/>
      <c r="AT659" s="59"/>
      <c r="AU659" s="59"/>
      <c r="AV659" s="59"/>
      <c r="AW659" s="59"/>
      <c r="AX659" s="59"/>
      <c r="AY659" s="59"/>
      <c r="AZ659" s="59"/>
      <c r="BA659" s="59"/>
      <c r="BB659" s="59"/>
      <c r="BC659" s="59"/>
      <c r="BD659" s="59"/>
      <c r="BE659" s="59"/>
      <c r="BF659" s="59"/>
      <c r="BG659" s="59"/>
      <c r="BH659" s="59"/>
      <c r="BI659" s="59"/>
      <c r="BJ659" s="59"/>
      <c r="BK659" s="59"/>
      <c r="BL659" s="59"/>
      <c r="BM659" s="59"/>
      <c r="BN659" s="59"/>
      <c r="BO659" s="59"/>
      <c r="BP659" s="59"/>
      <c r="BQ659" s="59"/>
      <c r="BR659" s="59"/>
      <c r="BS659" s="59"/>
      <c r="BT659" s="59"/>
      <c r="BU659" s="59"/>
      <c r="BV659" s="59"/>
      <c r="BW659" s="59"/>
      <c r="BX659" s="59"/>
      <c r="BY659" s="59"/>
      <c r="BZ659" s="59"/>
      <c r="CA659" s="59"/>
      <c r="CB659" s="59"/>
      <c r="CC659" s="59"/>
      <c r="CD659" s="59"/>
      <c r="CE659" s="59"/>
      <c r="CF659" s="59"/>
      <c r="CG659" s="59"/>
      <c r="CH659" s="59"/>
      <c r="CI659" s="59"/>
      <c r="CJ659" s="59"/>
      <c r="CK659" s="59"/>
      <c r="CL659" s="59"/>
      <c r="CM659" s="59"/>
      <c r="CN659" s="59"/>
      <c r="CO659" s="59"/>
      <c r="CP659" s="59"/>
      <c r="CQ659" s="59"/>
      <c r="CR659" s="59"/>
      <c r="CS659" s="59"/>
      <c r="CT659" s="59"/>
      <c r="CU659" s="59"/>
      <c r="CV659" s="59"/>
      <c r="CW659" s="59"/>
      <c r="CX659" s="59"/>
      <c r="CY659" s="59"/>
      <c r="CZ659" s="59"/>
      <c r="DA659" s="59"/>
      <c r="DB659" s="59"/>
      <c r="DC659" s="59"/>
      <c r="DD659" s="59"/>
      <c r="DE659" s="59"/>
      <c r="DF659" s="59"/>
      <c r="DG659" s="59"/>
      <c r="DH659" s="59"/>
      <c r="DI659" s="59"/>
      <c r="DJ659" s="59"/>
      <c r="DK659" s="59"/>
      <c r="DL659" s="59"/>
      <c r="DM659" s="59"/>
      <c r="DN659" s="59"/>
      <c r="DO659" s="59"/>
      <c r="DP659" s="59"/>
      <c r="DQ659" s="59"/>
      <c r="DR659" s="59"/>
      <c r="DS659" s="59"/>
      <c r="DT659" s="59"/>
      <c r="DU659" s="59"/>
      <c r="DV659" s="59"/>
      <c r="DW659" s="59"/>
      <c r="DX659" s="59"/>
      <c r="DY659" s="59"/>
      <c r="DZ659" s="59"/>
      <c r="EA659" s="59"/>
      <c r="EB659" s="59"/>
      <c r="EC659" s="59"/>
      <c r="ED659" s="59"/>
      <c r="EE659" s="59"/>
      <c r="EF659" s="59"/>
      <c r="EG659" s="59"/>
      <c r="EH659" s="59"/>
      <c r="EI659" s="59"/>
      <c r="EJ659" s="59"/>
      <c r="EK659" s="59"/>
      <c r="EL659" s="59"/>
      <c r="EM659" s="59"/>
      <c r="EN659" s="59"/>
      <c r="EO659" s="59"/>
      <c r="EP659" s="59"/>
      <c r="EQ659" s="59"/>
      <c r="ER659" s="59"/>
      <c r="ES659" s="59"/>
      <c r="ET659" s="59"/>
      <c r="EU659" s="59"/>
      <c r="EV659" s="59"/>
      <c r="EW659" s="59"/>
      <c r="EX659" s="59"/>
      <c r="EY659" s="59"/>
      <c r="EZ659" s="59"/>
      <c r="FA659" s="59"/>
      <c r="FB659" s="59"/>
      <c r="FC659" s="59"/>
      <c r="FD659" s="59"/>
      <c r="FE659" s="59"/>
      <c r="FF659" s="59"/>
      <c r="FG659" s="59"/>
      <c r="FH659" s="59"/>
      <c r="FI659" s="59"/>
      <c r="FJ659" s="59"/>
      <c r="FK659" s="59"/>
      <c r="FL659" s="59"/>
      <c r="FM659" s="59"/>
      <c r="FN659" s="59"/>
      <c r="FO659" s="59"/>
    </row>
    <row r="660" spans="1:171" ht="72" x14ac:dyDescent="0.25">
      <c r="A660" s="18">
        <v>1</v>
      </c>
      <c r="B660" s="18">
        <v>1</v>
      </c>
      <c r="C660" s="288" t="s">
        <v>775</v>
      </c>
      <c r="D660" s="27">
        <f>'1 уровень'!E3108</f>
        <v>7005</v>
      </c>
      <c r="E660" s="27">
        <f>'1 уровень'!F3108</f>
        <v>1168</v>
      </c>
      <c r="F660" s="27">
        <f>'1 уровень'!G3108</f>
        <v>1151</v>
      </c>
      <c r="G660" s="64">
        <f>'1 уровень'!H3108</f>
        <v>98.544520547945197</v>
      </c>
      <c r="H660" s="78">
        <f>'1 уровень'!I3108</f>
        <v>0</v>
      </c>
      <c r="I660" s="78">
        <f>'1 уровень'!J3108</f>
        <v>0</v>
      </c>
      <c r="J660" s="73">
        <f>'1 уровень'!K3108</f>
        <v>0</v>
      </c>
      <c r="K660" s="73">
        <f>'1 уровень'!L3108</f>
        <v>0</v>
      </c>
      <c r="L660" s="73">
        <f>'1 уровень'!M3108</f>
        <v>0</v>
      </c>
      <c r="M660" s="73">
        <f>'1 уровень'!N3108</f>
        <v>0</v>
      </c>
      <c r="N660" s="73">
        <f>'1 уровень'!O3108</f>
        <v>0</v>
      </c>
      <c r="O660" s="73">
        <f>'1 уровень'!P3108</f>
        <v>0</v>
      </c>
      <c r="P660" s="72">
        <f>'1 уровень'!Q3108</f>
        <v>26619</v>
      </c>
      <c r="Q660" s="72">
        <f>'1 уровень'!R3108</f>
        <v>26619</v>
      </c>
      <c r="R660" s="72">
        <f>'1 уровень'!S3108</f>
        <v>4436.5</v>
      </c>
      <c r="S660" s="72">
        <f>'1 уровень'!T3108</f>
        <v>3235.1207000000004</v>
      </c>
      <c r="T660" s="785">
        <f>'1 уровень'!U3108</f>
        <v>0</v>
      </c>
      <c r="U660" s="72">
        <f>'1 уровень'!V3108</f>
        <v>0</v>
      </c>
      <c r="V660" s="72">
        <f>'1 уровень'!W3108</f>
        <v>-1201.3792999999996</v>
      </c>
      <c r="W660" s="72">
        <f>'1 уровень'!X3108</f>
        <v>0</v>
      </c>
      <c r="X660" s="72">
        <f>'1 уровень'!Y3108</f>
        <v>0</v>
      </c>
      <c r="Y660" s="384">
        <f>'1 уровень'!Z3108</f>
        <v>3235.1207000000004</v>
      </c>
      <c r="Z660" s="72">
        <f>'1 уровень'!AA3108</f>
        <v>0</v>
      </c>
    </row>
    <row r="661" spans="1:171" ht="45" x14ac:dyDescent="0.25">
      <c r="A661" s="18">
        <v>1</v>
      </c>
      <c r="B661" s="18">
        <v>1</v>
      </c>
      <c r="C661" s="173" t="s">
        <v>776</v>
      </c>
      <c r="D661" s="27">
        <f>'1 уровень'!E3109</f>
        <v>756</v>
      </c>
      <c r="E661" s="27">
        <f>'1 уровень'!F3109</f>
        <v>126</v>
      </c>
      <c r="F661" s="27">
        <f>'1 уровень'!G3109</f>
        <v>405</v>
      </c>
      <c r="G661" s="64">
        <f>'1 уровень'!H3109</f>
        <v>321.42857142857144</v>
      </c>
      <c r="H661" s="78">
        <f>'1 уровень'!I3109</f>
        <v>0</v>
      </c>
      <c r="I661" s="78">
        <f>'1 уровень'!J3109</f>
        <v>0</v>
      </c>
      <c r="J661" s="73">
        <f>'1 уровень'!K3109</f>
        <v>0</v>
      </c>
      <c r="K661" s="73">
        <f>'1 уровень'!L3109</f>
        <v>0</v>
      </c>
      <c r="L661" s="73">
        <f>'1 уровень'!M3109</f>
        <v>0</v>
      </c>
      <c r="M661" s="73">
        <f>'1 уровень'!N3109</f>
        <v>0</v>
      </c>
      <c r="N661" s="73">
        <f>'1 уровень'!O3109</f>
        <v>0</v>
      </c>
      <c r="O661" s="73">
        <f>'1 уровень'!P3109</f>
        <v>0</v>
      </c>
      <c r="P661" s="72">
        <f>'1 уровень'!Q3109</f>
        <v>2041.2</v>
      </c>
      <c r="Q661" s="72">
        <f>'1 уровень'!R3109</f>
        <v>2041.2</v>
      </c>
      <c r="R661" s="72">
        <f>'1 уровень'!S3109</f>
        <v>340.2</v>
      </c>
      <c r="S661" s="72">
        <f>'1 уровень'!T3109</f>
        <v>744.98297999999977</v>
      </c>
      <c r="T661" s="785">
        <f>'1 уровень'!U3109</f>
        <v>0</v>
      </c>
      <c r="U661" s="72">
        <f>'1 уровень'!V3109</f>
        <v>0</v>
      </c>
      <c r="V661" s="72">
        <f>'1 уровень'!W3109</f>
        <v>404.78297999999978</v>
      </c>
      <c r="W661" s="72">
        <f>'1 уровень'!X3109</f>
        <v>0</v>
      </c>
      <c r="X661" s="72">
        <f>'1 уровень'!Y3109</f>
        <v>0</v>
      </c>
      <c r="Y661" s="384">
        <f>'1 уровень'!Z3109</f>
        <v>744.98297999999977</v>
      </c>
      <c r="Z661" s="72">
        <f>'1 уровень'!AA3109</f>
        <v>0</v>
      </c>
    </row>
    <row r="662" spans="1:171" ht="29.25" x14ac:dyDescent="0.25">
      <c r="A662" s="18">
        <v>1</v>
      </c>
      <c r="B662" s="18">
        <v>1</v>
      </c>
      <c r="C662" s="288" t="s">
        <v>303</v>
      </c>
      <c r="D662" s="27">
        <f>'1 уровень'!E3110</f>
        <v>12007.5</v>
      </c>
      <c r="E662" s="27">
        <f>'1 уровень'!F3110</f>
        <v>2007</v>
      </c>
      <c r="F662" s="27">
        <f>'1 уровень'!G3110</f>
        <v>0</v>
      </c>
      <c r="G662" s="64">
        <f>'1 уровень'!H3110</f>
        <v>0</v>
      </c>
      <c r="H662" s="78">
        <f>'1 уровень'!I3110</f>
        <v>0</v>
      </c>
      <c r="I662" s="78">
        <f>'1 уровень'!J3110</f>
        <v>0</v>
      </c>
      <c r="J662" s="73">
        <f>'1 уровень'!K3110</f>
        <v>0</v>
      </c>
      <c r="K662" s="73">
        <f>'1 уровень'!L3110</f>
        <v>0</v>
      </c>
      <c r="L662" s="73">
        <f>'1 уровень'!M3110</f>
        <v>0</v>
      </c>
      <c r="M662" s="73">
        <f>'1 уровень'!N3110</f>
        <v>0</v>
      </c>
      <c r="N662" s="73">
        <f>'1 уровень'!O3110</f>
        <v>0</v>
      </c>
      <c r="O662" s="73">
        <f>'1 уровень'!P3110</f>
        <v>0</v>
      </c>
      <c r="P662" s="72">
        <f>'1 уровень'!Q3110</f>
        <v>26994.904400000007</v>
      </c>
      <c r="Q662" s="72">
        <f>'1 уровень'!R3110</f>
        <v>31208.374799999998</v>
      </c>
      <c r="R662" s="72">
        <f>'1 уровень'!S3110</f>
        <v>4882.1934969696977</v>
      </c>
      <c r="S662" s="72">
        <f>'1 уровень'!T3110</f>
        <v>6134.3235399999994</v>
      </c>
      <c r="T662" s="785">
        <f>'1 уровень'!U3110</f>
        <v>0</v>
      </c>
      <c r="U662" s="72">
        <f>'1 уровень'!V3110</f>
        <v>0</v>
      </c>
      <c r="V662" s="72">
        <f>'1 уровень'!W3110</f>
        <v>1252.1300430303017</v>
      </c>
      <c r="W662" s="72">
        <f>'1 уровень'!X3110</f>
        <v>-15.188699999999999</v>
      </c>
      <c r="X662" s="72">
        <f>'1 уровень'!Y3110</f>
        <v>0</v>
      </c>
      <c r="Y662" s="384">
        <f>'1 уровень'!Z3110</f>
        <v>6134.3235399999994</v>
      </c>
      <c r="Z662" s="72">
        <f>'1 уровень'!AA3110</f>
        <v>0</v>
      </c>
    </row>
    <row r="663" spans="1:171" x14ac:dyDescent="0.25">
      <c r="B663" s="18">
        <v>1</v>
      </c>
      <c r="C663" s="173" t="s">
        <v>296</v>
      </c>
      <c r="D663" s="27">
        <f>'1 уровень'!E3111</f>
        <v>0</v>
      </c>
      <c r="E663" s="27">
        <f>'1 уровень'!F3111</f>
        <v>0</v>
      </c>
      <c r="F663" s="27">
        <f>'1 уровень'!G3111</f>
        <v>0</v>
      </c>
      <c r="G663" s="64">
        <f>'1 уровень'!H3111</f>
        <v>0</v>
      </c>
      <c r="H663" s="78">
        <f>'1 уровень'!I3111</f>
        <v>0</v>
      </c>
      <c r="I663" s="78">
        <f>'1 уровень'!J3111</f>
        <v>0</v>
      </c>
      <c r="J663" s="73">
        <f>'1 уровень'!K3111</f>
        <v>0</v>
      </c>
      <c r="K663" s="73">
        <f>'1 уровень'!L3111</f>
        <v>0</v>
      </c>
      <c r="L663" s="73">
        <f>'1 уровень'!M3111</f>
        <v>0</v>
      </c>
      <c r="M663" s="73">
        <f>'1 уровень'!N3111</f>
        <v>0</v>
      </c>
      <c r="N663" s="73">
        <f>'1 уровень'!O3111</f>
        <v>0</v>
      </c>
      <c r="O663" s="73">
        <f>'1 уровень'!P3111</f>
        <v>0</v>
      </c>
      <c r="P663" s="72">
        <f>'1 уровень'!Q3111</f>
        <v>0</v>
      </c>
      <c r="Q663" s="72">
        <f>'1 уровень'!R3111</f>
        <v>0</v>
      </c>
      <c r="R663" s="72">
        <f>'1 уровень'!S3111</f>
        <v>0</v>
      </c>
      <c r="S663" s="72">
        <f>'1 уровень'!T3111</f>
        <v>0</v>
      </c>
      <c r="T663" s="785">
        <f>'1 уровень'!U3111</f>
        <v>0</v>
      </c>
      <c r="U663" s="72">
        <f>'1 уровень'!V3111</f>
        <v>0</v>
      </c>
      <c r="V663" s="72">
        <f>'1 уровень'!W3111</f>
        <v>0</v>
      </c>
      <c r="W663" s="72">
        <f>'1 уровень'!X3111</f>
        <v>0</v>
      </c>
      <c r="X663" s="72">
        <f>'1 уровень'!Y3111</f>
        <v>0</v>
      </c>
      <c r="Y663" s="384">
        <f>'1 уровень'!Z3111</f>
        <v>0</v>
      </c>
      <c r="Z663" s="72">
        <f>'1 уровень'!AA3111</f>
        <v>0</v>
      </c>
    </row>
    <row r="664" spans="1:171" ht="30" x14ac:dyDescent="0.25">
      <c r="A664" s="18">
        <v>1</v>
      </c>
      <c r="B664" s="18">
        <v>1</v>
      </c>
      <c r="C664" s="291" t="s">
        <v>423</v>
      </c>
      <c r="D664" s="27">
        <f>'1 уровень'!E3112</f>
        <v>12.5</v>
      </c>
      <c r="E664" s="27">
        <f>'1 уровень'!F3112</f>
        <v>2</v>
      </c>
      <c r="F664" s="27">
        <f>'1 уровень'!G3112</f>
        <v>0</v>
      </c>
      <c r="G664" s="64">
        <f>'1 уровень'!H3112</f>
        <v>0</v>
      </c>
      <c r="H664" s="78">
        <f>'1 уровень'!I3112</f>
        <v>0</v>
      </c>
      <c r="I664" s="78">
        <f>'1 уровень'!J3112</f>
        <v>0</v>
      </c>
      <c r="J664" s="73">
        <f>'1 уровень'!K3112</f>
        <v>0</v>
      </c>
      <c r="K664" s="73">
        <f>'1 уровень'!L3112</f>
        <v>0</v>
      </c>
      <c r="L664" s="73">
        <f>'1 уровень'!M3112</f>
        <v>0</v>
      </c>
      <c r="M664" s="73">
        <f>'1 уровень'!N3112</f>
        <v>0</v>
      </c>
      <c r="N664" s="73">
        <f>'1 уровень'!O3112</f>
        <v>0</v>
      </c>
      <c r="O664" s="73">
        <f>'1 уровень'!P3112</f>
        <v>0</v>
      </c>
      <c r="P664" s="72">
        <f>'1 уровень'!Q3112</f>
        <v>0</v>
      </c>
      <c r="Q664" s="72">
        <f>'1 уровень'!R3112</f>
        <v>0</v>
      </c>
      <c r="R664" s="72">
        <f>'1 уровень'!S3112</f>
        <v>0</v>
      </c>
      <c r="S664" s="72">
        <f>'1 уровень'!T3112</f>
        <v>0</v>
      </c>
      <c r="T664" s="785">
        <f>'1 уровень'!U3112</f>
        <v>0</v>
      </c>
      <c r="U664" s="72">
        <f>'1 уровень'!V3112</f>
        <v>0</v>
      </c>
      <c r="V664" s="72">
        <f>'1 уровень'!W3112</f>
        <v>0</v>
      </c>
      <c r="W664" s="72">
        <f>'1 уровень'!X3112</f>
        <v>0</v>
      </c>
      <c r="X664" s="72">
        <f>'1 уровень'!Y3112</f>
        <v>0</v>
      </c>
      <c r="Y664" s="384">
        <f>'1 уровень'!Z3112</f>
        <v>0</v>
      </c>
      <c r="Z664" s="72">
        <f>'1 уровень'!AA3112</f>
        <v>0</v>
      </c>
    </row>
    <row r="665" spans="1:171" x14ac:dyDescent="0.25">
      <c r="A665" s="18">
        <v>1</v>
      </c>
      <c r="B665" s="18">
        <v>1</v>
      </c>
      <c r="C665" s="173" t="s">
        <v>424</v>
      </c>
      <c r="D665" s="27">
        <f>'1 уровень'!E3113</f>
        <v>0</v>
      </c>
      <c r="E665" s="27">
        <f>'1 уровень'!F3113</f>
        <v>0</v>
      </c>
      <c r="F665" s="27">
        <f>'1 уровень'!G3113</f>
        <v>0</v>
      </c>
      <c r="G665" s="64">
        <f>'1 уровень'!H3113</f>
        <v>0</v>
      </c>
      <c r="H665" s="78">
        <f>'1 уровень'!I3113</f>
        <v>0</v>
      </c>
      <c r="I665" s="78">
        <f>'1 уровень'!J3113</f>
        <v>0</v>
      </c>
      <c r="J665" s="73">
        <f>'1 уровень'!K3113</f>
        <v>0</v>
      </c>
      <c r="K665" s="73">
        <f>'1 уровень'!L3113</f>
        <v>0</v>
      </c>
      <c r="L665" s="73">
        <f>'1 уровень'!M3113</f>
        <v>0</v>
      </c>
      <c r="M665" s="73">
        <f>'1 уровень'!N3113</f>
        <v>0</v>
      </c>
      <c r="N665" s="73">
        <f>'1 уровень'!O3113</f>
        <v>0</v>
      </c>
      <c r="O665" s="73">
        <f>'1 уровень'!P3113</f>
        <v>0</v>
      </c>
      <c r="P665" s="72">
        <f>'1 уровень'!Q3113</f>
        <v>0</v>
      </c>
      <c r="Q665" s="72">
        <f>'1 уровень'!R3113</f>
        <v>0</v>
      </c>
      <c r="R665" s="72">
        <f>'1 уровень'!S3113</f>
        <v>0</v>
      </c>
      <c r="S665" s="72">
        <f>'1 уровень'!T3113</f>
        <v>0</v>
      </c>
      <c r="T665" s="785">
        <f>'1 уровень'!U3113</f>
        <v>0</v>
      </c>
      <c r="U665" s="72">
        <f>'1 уровень'!V3113</f>
        <v>0</v>
      </c>
      <c r="V665" s="72">
        <f>'1 уровень'!W3113</f>
        <v>0</v>
      </c>
      <c r="W665" s="72">
        <f>'1 уровень'!X3113</f>
        <v>0</v>
      </c>
      <c r="X665" s="72">
        <f>'1 уровень'!Y3113</f>
        <v>0</v>
      </c>
      <c r="Y665" s="384">
        <f>'1 уровень'!Z3113</f>
        <v>0</v>
      </c>
      <c r="Z665" s="72">
        <f>'1 уровень'!AA3113</f>
        <v>0</v>
      </c>
    </row>
    <row r="666" spans="1:171" ht="30" x14ac:dyDescent="0.25">
      <c r="A666" s="18">
        <v>1</v>
      </c>
      <c r="B666" s="18">
        <v>1</v>
      </c>
      <c r="C666" s="173" t="s">
        <v>425</v>
      </c>
      <c r="D666" s="20">
        <f>'1 уровень'!E3114</f>
        <v>50</v>
      </c>
      <c r="E666" s="20">
        <f>'1 уровень'!F3114</f>
        <v>8</v>
      </c>
      <c r="F666" s="20">
        <f>'1 уровень'!G3114</f>
        <v>0</v>
      </c>
      <c r="G666" s="62">
        <f>'1 уровень'!H3114</f>
        <v>0</v>
      </c>
      <c r="H666" s="78">
        <f>'1 уровень'!I3114</f>
        <v>0</v>
      </c>
      <c r="I666" s="78">
        <f>'1 уровень'!J3114</f>
        <v>0</v>
      </c>
      <c r="J666" s="73">
        <f>'1 уровень'!K3114</f>
        <v>0</v>
      </c>
      <c r="K666" s="73">
        <f>'1 уровень'!L3114</f>
        <v>0</v>
      </c>
      <c r="L666" s="73">
        <f>'1 уровень'!M3114</f>
        <v>0</v>
      </c>
      <c r="M666" s="73">
        <f>'1 уровень'!N3114</f>
        <v>0</v>
      </c>
      <c r="N666" s="73">
        <f>'1 уровень'!O3114</f>
        <v>0</v>
      </c>
      <c r="O666" s="73">
        <f>'1 уровень'!P3114</f>
        <v>0</v>
      </c>
      <c r="P666" s="72">
        <f>'1 уровень'!Q3114</f>
        <v>0</v>
      </c>
      <c r="Q666" s="72">
        <f>'1 уровень'!R3114</f>
        <v>0</v>
      </c>
      <c r="R666" s="72">
        <f>'1 уровень'!S3114</f>
        <v>0</v>
      </c>
      <c r="S666" s="72">
        <f>'1 уровень'!T3114</f>
        <v>0</v>
      </c>
      <c r="T666" s="785">
        <f>'1 уровень'!U3114</f>
        <v>0</v>
      </c>
      <c r="U666" s="72">
        <f>'1 уровень'!V3114</f>
        <v>0</v>
      </c>
      <c r="V666" s="72">
        <f>'1 уровень'!W3114</f>
        <v>0</v>
      </c>
      <c r="W666" s="72">
        <f>'1 уровень'!X3114</f>
        <v>0</v>
      </c>
      <c r="X666" s="72">
        <f>'1 уровень'!Y3114</f>
        <v>0</v>
      </c>
      <c r="Y666" s="384">
        <f>'1 уровень'!Z3114</f>
        <v>0</v>
      </c>
      <c r="Z666" s="72">
        <f>'1 уровень'!AA3114</f>
        <v>0</v>
      </c>
    </row>
    <row r="667" spans="1:171" ht="60" x14ac:dyDescent="0.25">
      <c r="A667" s="18">
        <v>1</v>
      </c>
      <c r="B667" s="18">
        <v>1</v>
      </c>
      <c r="C667" s="173" t="s">
        <v>426</v>
      </c>
      <c r="D667" s="27">
        <f>'1 уровень'!E3115</f>
        <v>0</v>
      </c>
      <c r="E667" s="27">
        <f>'1 уровень'!F3115</f>
        <v>0</v>
      </c>
      <c r="F667" s="27">
        <f>'1 уровень'!G3115</f>
        <v>0</v>
      </c>
      <c r="G667" s="64">
        <f>'1 уровень'!H3115</f>
        <v>0</v>
      </c>
      <c r="H667" s="78">
        <f>'1 уровень'!I3115</f>
        <v>0</v>
      </c>
      <c r="I667" s="78">
        <f>'1 уровень'!J3115</f>
        <v>0</v>
      </c>
      <c r="J667" s="73">
        <f>'1 уровень'!K3115</f>
        <v>0</v>
      </c>
      <c r="K667" s="73">
        <f>'1 уровень'!L3115</f>
        <v>0</v>
      </c>
      <c r="L667" s="73">
        <f>'1 уровень'!M3115</f>
        <v>0</v>
      </c>
      <c r="M667" s="73">
        <f>'1 уровень'!N3115</f>
        <v>0</v>
      </c>
      <c r="N667" s="73">
        <f>'1 уровень'!O3115</f>
        <v>0</v>
      </c>
      <c r="O667" s="73">
        <f>'1 уровень'!P3115</f>
        <v>0</v>
      </c>
      <c r="P667" s="72">
        <f>'1 уровень'!Q3115</f>
        <v>0</v>
      </c>
      <c r="Q667" s="72">
        <f>'1 уровень'!R3115</f>
        <v>0</v>
      </c>
      <c r="R667" s="72">
        <f>'1 уровень'!S3115</f>
        <v>0</v>
      </c>
      <c r="S667" s="72">
        <f>'1 уровень'!T3115</f>
        <v>0</v>
      </c>
      <c r="T667" s="785">
        <f>'1 уровень'!U3115</f>
        <v>0</v>
      </c>
      <c r="U667" s="72">
        <f>'1 уровень'!V3115</f>
        <v>0</v>
      </c>
      <c r="V667" s="72">
        <f>'1 уровень'!W3115</f>
        <v>0</v>
      </c>
      <c r="W667" s="72">
        <f>'1 уровень'!X3115</f>
        <v>0</v>
      </c>
      <c r="X667" s="72">
        <f>'1 уровень'!Y3115</f>
        <v>0</v>
      </c>
      <c r="Y667" s="384">
        <f>'1 уровень'!Z3115</f>
        <v>0</v>
      </c>
      <c r="Z667" s="72">
        <f>'1 уровень'!AA3115</f>
        <v>0</v>
      </c>
    </row>
    <row r="668" spans="1:171" ht="60" x14ac:dyDescent="0.25">
      <c r="A668" s="18">
        <v>1</v>
      </c>
      <c r="B668" s="18">
        <v>1</v>
      </c>
      <c r="C668" s="173" t="s">
        <v>427</v>
      </c>
      <c r="D668" s="27">
        <f>'1 уровень'!E3116</f>
        <v>0</v>
      </c>
      <c r="E668" s="27">
        <f>'1 уровень'!F3116</f>
        <v>0</v>
      </c>
      <c r="F668" s="27">
        <f>'1 уровень'!G3116</f>
        <v>0</v>
      </c>
      <c r="G668" s="64">
        <f>'1 уровень'!H3116</f>
        <v>0</v>
      </c>
      <c r="H668" s="78">
        <f>'1 уровень'!I3116</f>
        <v>0</v>
      </c>
      <c r="I668" s="78">
        <f>'1 уровень'!J3116</f>
        <v>0</v>
      </c>
      <c r="J668" s="73">
        <f>'1 уровень'!K3116</f>
        <v>0</v>
      </c>
      <c r="K668" s="73">
        <f>'1 уровень'!L3116</f>
        <v>0</v>
      </c>
      <c r="L668" s="73">
        <f>'1 уровень'!M3116</f>
        <v>0</v>
      </c>
      <c r="M668" s="73">
        <f>'1 уровень'!N3116</f>
        <v>0</v>
      </c>
      <c r="N668" s="73">
        <f>'1 уровень'!O3116</f>
        <v>0</v>
      </c>
      <c r="O668" s="73">
        <f>'1 уровень'!P3116</f>
        <v>0</v>
      </c>
      <c r="P668" s="72">
        <f>'1 уровень'!Q3116</f>
        <v>0</v>
      </c>
      <c r="Q668" s="72">
        <f>'1 уровень'!R3116</f>
        <v>0</v>
      </c>
      <c r="R668" s="72">
        <f>'1 уровень'!S3116</f>
        <v>0</v>
      </c>
      <c r="S668" s="72">
        <f>'1 уровень'!T3116</f>
        <v>0</v>
      </c>
      <c r="T668" s="785">
        <f>'1 уровень'!U3116</f>
        <v>0</v>
      </c>
      <c r="U668" s="72">
        <f>'1 уровень'!V3116</f>
        <v>0</v>
      </c>
      <c r="V668" s="72">
        <f>'1 уровень'!W3116</f>
        <v>0</v>
      </c>
      <c r="W668" s="72">
        <f>'1 уровень'!X3116</f>
        <v>0</v>
      </c>
      <c r="X668" s="72">
        <f>'1 уровень'!Y3116</f>
        <v>0</v>
      </c>
      <c r="Y668" s="384">
        <f>'1 уровень'!Z3116</f>
        <v>0</v>
      </c>
      <c r="Z668" s="72">
        <f>'1 уровень'!AA3116</f>
        <v>0</v>
      </c>
    </row>
    <row r="669" spans="1:171" ht="45" x14ac:dyDescent="0.25">
      <c r="A669" s="18">
        <v>1</v>
      </c>
      <c r="B669" s="18">
        <v>1</v>
      </c>
      <c r="C669" s="554" t="s">
        <v>428</v>
      </c>
      <c r="D669" s="27">
        <f>'1 уровень'!E3117</f>
        <v>0</v>
      </c>
      <c r="E669" s="27">
        <f>'1 уровень'!F3117</f>
        <v>0</v>
      </c>
      <c r="F669" s="27">
        <f>'1 уровень'!G3117</f>
        <v>0</v>
      </c>
      <c r="G669" s="64">
        <f>'1 уровень'!H3117</f>
        <v>0</v>
      </c>
      <c r="H669" s="78">
        <f>'1 уровень'!I3117</f>
        <v>0</v>
      </c>
      <c r="I669" s="78">
        <f>'1 уровень'!J3117</f>
        <v>0</v>
      </c>
      <c r="J669" s="73">
        <f>'1 уровень'!K3117</f>
        <v>0</v>
      </c>
      <c r="K669" s="73">
        <f>'1 уровень'!L3117</f>
        <v>0</v>
      </c>
      <c r="L669" s="73">
        <f>'1 уровень'!M3117</f>
        <v>0</v>
      </c>
      <c r="M669" s="73">
        <f>'1 уровень'!N3117</f>
        <v>0</v>
      </c>
      <c r="N669" s="73">
        <f>'1 уровень'!O3117</f>
        <v>0</v>
      </c>
      <c r="O669" s="73">
        <f>'1 уровень'!P3117</f>
        <v>0</v>
      </c>
      <c r="P669" s="72">
        <f>'1 уровень'!Q3117</f>
        <v>0</v>
      </c>
      <c r="Q669" s="72">
        <f>'1 уровень'!R3117</f>
        <v>0</v>
      </c>
      <c r="R669" s="72">
        <f>'1 уровень'!S3117</f>
        <v>0</v>
      </c>
      <c r="S669" s="72">
        <f>'1 уровень'!T3117</f>
        <v>0</v>
      </c>
      <c r="T669" s="785">
        <f>'1 уровень'!U3117</f>
        <v>0</v>
      </c>
      <c r="U669" s="72">
        <f>'1 уровень'!V3117</f>
        <v>0</v>
      </c>
      <c r="V669" s="72">
        <f>'1 уровень'!W3117</f>
        <v>0</v>
      </c>
      <c r="W669" s="72">
        <f>'1 уровень'!X3117</f>
        <v>0</v>
      </c>
      <c r="X669" s="72">
        <f>'1 уровень'!Y3117</f>
        <v>0</v>
      </c>
      <c r="Y669" s="384">
        <f>'1 уровень'!Z3117</f>
        <v>0</v>
      </c>
      <c r="Z669" s="72">
        <f>'1 уровень'!AA3117</f>
        <v>0</v>
      </c>
    </row>
    <row r="670" spans="1:171" ht="57" x14ac:dyDescent="0.25">
      <c r="A670" s="18">
        <v>1</v>
      </c>
      <c r="B670" s="18">
        <v>1</v>
      </c>
      <c r="C670" s="978" t="s">
        <v>740</v>
      </c>
      <c r="D670" s="27">
        <f>'1 уровень'!E3118</f>
        <v>2348</v>
      </c>
      <c r="E670" s="27">
        <f>'1 уровень'!F3118</f>
        <v>392</v>
      </c>
      <c r="F670" s="27">
        <f>'1 уровень'!G3118</f>
        <v>0</v>
      </c>
      <c r="G670" s="64">
        <f>'1 уровень'!H3118</f>
        <v>0</v>
      </c>
      <c r="H670" s="78">
        <f>'1 уровень'!I3118</f>
        <v>0</v>
      </c>
      <c r="I670" s="78">
        <f>'1 уровень'!J3118</f>
        <v>0</v>
      </c>
      <c r="J670" s="73">
        <f>'1 уровень'!K3118</f>
        <v>0</v>
      </c>
      <c r="K670" s="73">
        <f>'1 уровень'!L3118</f>
        <v>0</v>
      </c>
      <c r="L670" s="73">
        <f>'1 уровень'!M3118</f>
        <v>0</v>
      </c>
      <c r="M670" s="73">
        <f>'1 уровень'!N3118</f>
        <v>0</v>
      </c>
      <c r="N670" s="73">
        <f>'1 уровень'!O3118</f>
        <v>0</v>
      </c>
      <c r="O670" s="73">
        <f>'1 уровень'!P3118</f>
        <v>0</v>
      </c>
      <c r="P670" s="72">
        <f>'1 уровень'!Q3118</f>
        <v>0</v>
      </c>
      <c r="Q670" s="72">
        <f>'1 уровень'!R3118</f>
        <v>0</v>
      </c>
      <c r="R670" s="72">
        <f>'1 уровень'!S3118</f>
        <v>0</v>
      </c>
      <c r="S670" s="72">
        <f>'1 уровень'!T3118</f>
        <v>0</v>
      </c>
      <c r="T670" s="785">
        <f>'1 уровень'!U3118</f>
        <v>0</v>
      </c>
      <c r="U670" s="72">
        <f>'1 уровень'!V3118</f>
        <v>0</v>
      </c>
      <c r="V670" s="72">
        <f>'1 уровень'!W3118</f>
        <v>0</v>
      </c>
      <c r="W670" s="72">
        <f>'1 уровень'!X3118</f>
        <v>0</v>
      </c>
      <c r="X670" s="72">
        <f>'1 уровень'!Y3118</f>
        <v>0</v>
      </c>
      <c r="Y670" s="384">
        <f>'1 уровень'!Z3118</f>
        <v>0</v>
      </c>
      <c r="Z670" s="72">
        <f>'1 уровень'!AA3118</f>
        <v>0</v>
      </c>
    </row>
    <row r="671" spans="1:171" ht="30" x14ac:dyDescent="0.25">
      <c r="A671" s="18">
        <v>1</v>
      </c>
      <c r="B671" s="18">
        <v>1</v>
      </c>
      <c r="C671" s="554" t="s">
        <v>741</v>
      </c>
      <c r="D671" s="31">
        <f>'1 уровень'!E3119</f>
        <v>32</v>
      </c>
      <c r="E671" s="31">
        <f>'1 уровень'!F3119</f>
        <v>5</v>
      </c>
      <c r="F671" s="27">
        <f>'1 уровень'!G3119</f>
        <v>0</v>
      </c>
      <c r="G671" s="64">
        <f>'1 уровень'!H3119</f>
        <v>0</v>
      </c>
      <c r="H671" s="78">
        <f>'1 уровень'!I3119</f>
        <v>0</v>
      </c>
      <c r="I671" s="78">
        <f>'1 уровень'!J3119</f>
        <v>0</v>
      </c>
      <c r="J671" s="73">
        <f>'1 уровень'!K3119</f>
        <v>0</v>
      </c>
      <c r="K671" s="73">
        <f>'1 уровень'!L3119</f>
        <v>0</v>
      </c>
      <c r="L671" s="73">
        <f>'1 уровень'!M3119</f>
        <v>0</v>
      </c>
      <c r="M671" s="73">
        <f>'1 уровень'!N3119</f>
        <v>0</v>
      </c>
      <c r="N671" s="73">
        <f>'1 уровень'!O3119</f>
        <v>0</v>
      </c>
      <c r="O671" s="73">
        <f>'1 уровень'!P3119</f>
        <v>0</v>
      </c>
      <c r="P671" s="72">
        <f>'1 уровень'!Q3119</f>
        <v>0</v>
      </c>
      <c r="Q671" s="72">
        <f>'1 уровень'!R3119</f>
        <v>0</v>
      </c>
      <c r="R671" s="72">
        <f>'1 уровень'!S3119</f>
        <v>0</v>
      </c>
      <c r="S671" s="72">
        <f>'1 уровень'!T3119</f>
        <v>0</v>
      </c>
      <c r="T671" s="785">
        <f>'1 уровень'!U3119</f>
        <v>0</v>
      </c>
      <c r="U671" s="72">
        <f>'1 уровень'!V3119</f>
        <v>0</v>
      </c>
      <c r="V671" s="72">
        <f>'1 уровень'!W3119</f>
        <v>0</v>
      </c>
      <c r="W671" s="72">
        <f>'1 уровень'!X3119</f>
        <v>0</v>
      </c>
      <c r="X671" s="72">
        <f>'1 уровень'!Y3119</f>
        <v>0</v>
      </c>
      <c r="Y671" s="384">
        <f>'1 уровень'!Z3119</f>
        <v>0</v>
      </c>
      <c r="Z671" s="72">
        <f>'1 уровень'!AA3119</f>
        <v>0</v>
      </c>
    </row>
    <row r="672" spans="1:171" ht="30" x14ac:dyDescent="0.25">
      <c r="A672" s="18">
        <v>1</v>
      </c>
      <c r="B672" s="18">
        <v>1</v>
      </c>
      <c r="C672" s="554" t="s">
        <v>742</v>
      </c>
      <c r="D672" s="27">
        <f>'1 уровень'!E3120</f>
        <v>161</v>
      </c>
      <c r="E672" s="27">
        <f>'1 уровень'!F3120</f>
        <v>27</v>
      </c>
      <c r="F672" s="27">
        <f>'1 уровень'!G3120</f>
        <v>0</v>
      </c>
      <c r="G672" s="64">
        <f>'1 уровень'!H3120</f>
        <v>0</v>
      </c>
      <c r="H672" s="78">
        <f>'1 уровень'!I3120</f>
        <v>0</v>
      </c>
      <c r="I672" s="78">
        <f>'1 уровень'!J3120</f>
        <v>0</v>
      </c>
      <c r="J672" s="73">
        <f>'1 уровень'!K3120</f>
        <v>0</v>
      </c>
      <c r="K672" s="73">
        <f>'1 уровень'!L3120</f>
        <v>0</v>
      </c>
      <c r="L672" s="73">
        <f>'1 уровень'!M3120</f>
        <v>0</v>
      </c>
      <c r="M672" s="73">
        <f>'1 уровень'!N3120</f>
        <v>0</v>
      </c>
      <c r="N672" s="73">
        <f>'1 уровень'!O3120</f>
        <v>0</v>
      </c>
      <c r="O672" s="73">
        <f>'1 уровень'!P3120</f>
        <v>0</v>
      </c>
      <c r="P672" s="72">
        <f>'1 уровень'!Q3120</f>
        <v>0</v>
      </c>
      <c r="Q672" s="72">
        <f>'1 уровень'!R3120</f>
        <v>0</v>
      </c>
      <c r="R672" s="72">
        <f>'1 уровень'!S3120</f>
        <v>0</v>
      </c>
      <c r="S672" s="72">
        <f>'1 уровень'!T3120</f>
        <v>0</v>
      </c>
      <c r="T672" s="785">
        <f>'1 уровень'!U3120</f>
        <v>0</v>
      </c>
      <c r="U672" s="72">
        <f>'1 уровень'!V3120</f>
        <v>0</v>
      </c>
      <c r="V672" s="72">
        <f>'1 уровень'!W3120</f>
        <v>0</v>
      </c>
      <c r="W672" s="72">
        <f>'1 уровень'!X3120</f>
        <v>0</v>
      </c>
      <c r="X672" s="72">
        <f>'1 уровень'!Y3120</f>
        <v>0</v>
      </c>
      <c r="Y672" s="384">
        <f>'1 уровень'!Z3120</f>
        <v>0</v>
      </c>
      <c r="Z672" s="72">
        <f>'1 уровень'!AA3120</f>
        <v>0</v>
      </c>
    </row>
    <row r="673" spans="1:26" ht="30" x14ac:dyDescent="0.25">
      <c r="A673" s="18">
        <v>1</v>
      </c>
      <c r="B673" s="18">
        <v>1</v>
      </c>
      <c r="C673" s="554" t="s">
        <v>760</v>
      </c>
      <c r="D673" s="27">
        <f>'1 уровень'!E3121</f>
        <v>51</v>
      </c>
      <c r="E673" s="27">
        <f>'1 уровень'!F3121</f>
        <v>9</v>
      </c>
      <c r="F673" s="27">
        <f>'1 уровень'!G3121</f>
        <v>0</v>
      </c>
      <c r="G673" s="64">
        <f>'1 уровень'!H3121</f>
        <v>0</v>
      </c>
      <c r="H673" s="78">
        <f>'1 уровень'!I3121</f>
        <v>0</v>
      </c>
      <c r="I673" s="78">
        <f>'1 уровень'!J3121</f>
        <v>0</v>
      </c>
      <c r="J673" s="73">
        <f>'1 уровень'!K3121</f>
        <v>0</v>
      </c>
      <c r="K673" s="73">
        <f>'1 уровень'!L3121</f>
        <v>0</v>
      </c>
      <c r="L673" s="73">
        <f>'1 уровень'!M3121</f>
        <v>0</v>
      </c>
      <c r="M673" s="73">
        <f>'1 уровень'!N3121</f>
        <v>0</v>
      </c>
      <c r="N673" s="73">
        <f>'1 уровень'!O3121</f>
        <v>0</v>
      </c>
      <c r="O673" s="73">
        <f>'1 уровень'!P3121</f>
        <v>0</v>
      </c>
      <c r="P673" s="72">
        <f>'1 уровень'!Q3121</f>
        <v>0</v>
      </c>
      <c r="Q673" s="72">
        <f>'1 уровень'!R3121</f>
        <v>0</v>
      </c>
      <c r="R673" s="72">
        <f>'1 уровень'!S3121</f>
        <v>0</v>
      </c>
      <c r="S673" s="72">
        <f>'1 уровень'!T3121</f>
        <v>0</v>
      </c>
      <c r="T673" s="785">
        <f>'1 уровень'!U3121</f>
        <v>0</v>
      </c>
      <c r="U673" s="72">
        <f>'1 уровень'!V3121</f>
        <v>0</v>
      </c>
      <c r="V673" s="72">
        <f>'1 уровень'!W3121</f>
        <v>0</v>
      </c>
      <c r="W673" s="72">
        <f>'1 уровень'!X3121</f>
        <v>0</v>
      </c>
      <c r="X673" s="72">
        <f>'1 уровень'!Y3121</f>
        <v>0</v>
      </c>
      <c r="Y673" s="384">
        <f>'1 уровень'!Z3121</f>
        <v>0</v>
      </c>
      <c r="Z673" s="72">
        <f>'1 уровень'!AA3121</f>
        <v>0</v>
      </c>
    </row>
    <row r="674" spans="1:26" ht="30" x14ac:dyDescent="0.25">
      <c r="A674" s="18">
        <v>1</v>
      </c>
      <c r="B674" s="18">
        <v>1</v>
      </c>
      <c r="C674" s="554" t="s">
        <v>761</v>
      </c>
      <c r="D674" s="27">
        <f>'1 уровень'!E3122</f>
        <v>2104</v>
      </c>
      <c r="E674" s="27">
        <f>'1 уровень'!F3122</f>
        <v>351</v>
      </c>
      <c r="F674" s="27">
        <f>'1 уровень'!G3122</f>
        <v>0</v>
      </c>
      <c r="G674" s="64">
        <f>'1 уровень'!H3122</f>
        <v>0</v>
      </c>
      <c r="H674" s="78">
        <f>'1 уровень'!I3122</f>
        <v>0</v>
      </c>
      <c r="I674" s="78">
        <f>'1 уровень'!J3122</f>
        <v>0</v>
      </c>
      <c r="J674" s="73">
        <f>'1 уровень'!K3122</f>
        <v>0</v>
      </c>
      <c r="K674" s="73">
        <f>'1 уровень'!L3122</f>
        <v>0</v>
      </c>
      <c r="L674" s="73">
        <f>'1 уровень'!M3122</f>
        <v>0</v>
      </c>
      <c r="M674" s="73">
        <f>'1 уровень'!N3122</f>
        <v>0</v>
      </c>
      <c r="N674" s="73">
        <f>'1 уровень'!O3122</f>
        <v>0</v>
      </c>
      <c r="O674" s="73">
        <f>'1 уровень'!P3122</f>
        <v>0</v>
      </c>
      <c r="P674" s="72">
        <f>'1 уровень'!Q3122</f>
        <v>0</v>
      </c>
      <c r="Q674" s="72">
        <f>'1 уровень'!R3122</f>
        <v>0</v>
      </c>
      <c r="R674" s="72">
        <f>'1 уровень'!S3122</f>
        <v>0</v>
      </c>
      <c r="S674" s="72">
        <f>'1 уровень'!T3122</f>
        <v>0</v>
      </c>
      <c r="T674" s="785">
        <f>'1 уровень'!U3122</f>
        <v>0</v>
      </c>
      <c r="U674" s="72">
        <f>'1 уровень'!V3122</f>
        <v>0</v>
      </c>
      <c r="V674" s="72">
        <f>'1 уровень'!W3122</f>
        <v>0</v>
      </c>
      <c r="W674" s="72">
        <f>'1 уровень'!X3122</f>
        <v>0</v>
      </c>
      <c r="X674" s="72">
        <f>'1 уровень'!Y3122</f>
        <v>0</v>
      </c>
      <c r="Y674" s="384">
        <f>'1 уровень'!Z3122</f>
        <v>0</v>
      </c>
      <c r="Z674" s="72">
        <f>'1 уровень'!AA3122</f>
        <v>0</v>
      </c>
    </row>
    <row r="675" spans="1:26" x14ac:dyDescent="0.25">
      <c r="B675" s="18">
        <v>1</v>
      </c>
      <c r="C675" s="554" t="s">
        <v>304</v>
      </c>
      <c r="D675" s="27">
        <f>'1 уровень'!E3123</f>
        <v>14538.212765957447</v>
      </c>
      <c r="E675" s="27">
        <f>'1 уровень'!F3123</f>
        <v>2422.8510638297871</v>
      </c>
      <c r="F675" s="27">
        <f>'1 уровень'!G3123</f>
        <v>3586.3159574468082</v>
      </c>
      <c r="G675" s="64">
        <f>'1 уровень'!H3123</f>
        <v>148.02048755642201</v>
      </c>
      <c r="H675" s="78">
        <f>'1 уровень'!I3123</f>
        <v>0</v>
      </c>
      <c r="I675" s="78">
        <f>'1 уровень'!J3123</f>
        <v>0</v>
      </c>
      <c r="J675" s="73">
        <f>'1 уровень'!K3123</f>
        <v>0</v>
      </c>
      <c r="K675" s="73">
        <f>'1 уровень'!L3123</f>
        <v>0</v>
      </c>
      <c r="L675" s="73">
        <f>'1 уровень'!M3123</f>
        <v>0</v>
      </c>
      <c r="M675" s="73">
        <f>'1 уровень'!N3123</f>
        <v>0</v>
      </c>
      <c r="N675" s="73">
        <f>'1 уровень'!O3123</f>
        <v>0</v>
      </c>
      <c r="O675" s="73">
        <f>'1 уровень'!P3123</f>
        <v>0</v>
      </c>
      <c r="P675" s="72">
        <f>'1 уровень'!Q3123</f>
        <v>0</v>
      </c>
      <c r="Q675" s="72">
        <f>'1 уровень'!R3123</f>
        <v>0</v>
      </c>
      <c r="R675" s="72">
        <f>'1 уровень'!S3123</f>
        <v>0</v>
      </c>
      <c r="S675" s="72">
        <f>'1 уровень'!T3123</f>
        <v>0</v>
      </c>
      <c r="T675" s="785">
        <f>'1 уровень'!U3123</f>
        <v>0</v>
      </c>
      <c r="U675" s="72">
        <f>'1 уровень'!V3123</f>
        <v>0</v>
      </c>
      <c r="V675" s="72">
        <f>'1 уровень'!W3123</f>
        <v>0</v>
      </c>
      <c r="W675" s="72">
        <f>'1 уровень'!X3123</f>
        <v>0</v>
      </c>
      <c r="X675" s="72">
        <f>'1 уровень'!Y3123</f>
        <v>0</v>
      </c>
      <c r="Y675" s="384">
        <f>'1 уровень'!Z3123</f>
        <v>0</v>
      </c>
      <c r="Z675" s="72">
        <f>'1 уровень'!AA3123</f>
        <v>0</v>
      </c>
    </row>
    <row r="676" spans="1:26" x14ac:dyDescent="0.25">
      <c r="B676" s="18">
        <v>1</v>
      </c>
      <c r="C676" s="978" t="s">
        <v>312</v>
      </c>
      <c r="D676" s="27">
        <f>'1 уровень'!E3124</f>
        <v>0</v>
      </c>
      <c r="E676" s="27">
        <f>'1 уровень'!F3124</f>
        <v>0</v>
      </c>
      <c r="F676" s="27">
        <f>'1 уровень'!G3124</f>
        <v>0</v>
      </c>
      <c r="G676" s="64">
        <f>'1 уровень'!H3124</f>
        <v>0</v>
      </c>
      <c r="H676" s="78">
        <f>'1 уровень'!I3124</f>
        <v>0</v>
      </c>
      <c r="I676" s="78">
        <f>'1 уровень'!J3124</f>
        <v>0</v>
      </c>
      <c r="J676" s="73">
        <f>'1 уровень'!K3124</f>
        <v>0</v>
      </c>
      <c r="K676" s="73">
        <f>'1 уровень'!L3124</f>
        <v>0</v>
      </c>
      <c r="L676" s="73">
        <f>'1 уровень'!M3124</f>
        <v>0</v>
      </c>
      <c r="M676" s="73">
        <f>'1 уровень'!N3124</f>
        <v>0</v>
      </c>
      <c r="N676" s="73">
        <f>'1 уровень'!O3124</f>
        <v>0</v>
      </c>
      <c r="O676" s="73">
        <f>'1 уровень'!P3124</f>
        <v>0</v>
      </c>
      <c r="P676" s="27">
        <f>'1 уровень'!Q3124</f>
        <v>0</v>
      </c>
      <c r="Q676" s="27">
        <f>'1 уровень'!R3124</f>
        <v>0</v>
      </c>
      <c r="R676" s="27">
        <f>'1 уровень'!S3124</f>
        <v>0</v>
      </c>
      <c r="S676" s="27">
        <f>'1 уровень'!T3124</f>
        <v>0</v>
      </c>
      <c r="T676" s="27">
        <f>'1 уровень'!U3124</f>
        <v>0</v>
      </c>
      <c r="U676" s="27">
        <f>'1 уровень'!V3124</f>
        <v>0</v>
      </c>
      <c r="V676" s="27">
        <f>'1 уровень'!W3124</f>
        <v>0</v>
      </c>
      <c r="W676" s="27">
        <f>'1 уровень'!X3124</f>
        <v>0</v>
      </c>
      <c r="X676" s="27">
        <f>'1 уровень'!Y3124</f>
        <v>0</v>
      </c>
      <c r="Y676" s="27">
        <f>'1 уровень'!Z3124</f>
        <v>0</v>
      </c>
      <c r="Z676" s="72">
        <f>'1 уровень'!AA3124</f>
        <v>0</v>
      </c>
    </row>
    <row r="677" spans="1:26" x14ac:dyDescent="0.25">
      <c r="B677" s="18">
        <v>1</v>
      </c>
      <c r="C677" s="555" t="s">
        <v>313</v>
      </c>
      <c r="D677" s="27">
        <f>'1 уровень'!E3125</f>
        <v>9425.2127659574471</v>
      </c>
      <c r="E677" s="27">
        <f>'1 уровень'!F3125</f>
        <v>1570.8510638297871</v>
      </c>
      <c r="F677" s="27">
        <f>'1 уровень'!G3125</f>
        <v>2184.3159574468082</v>
      </c>
      <c r="G677" s="64">
        <f>'1 уровень'!H3125</f>
        <v>139.05302722470537</v>
      </c>
      <c r="H677" s="78">
        <f>'1 уровень'!I3125</f>
        <v>0</v>
      </c>
      <c r="I677" s="78">
        <f>'1 уровень'!J3125</f>
        <v>0</v>
      </c>
      <c r="J677" s="73">
        <f>'1 уровень'!K3125</f>
        <v>0</v>
      </c>
      <c r="K677" s="73">
        <f>'1 уровень'!L3125</f>
        <v>0</v>
      </c>
      <c r="L677" s="73">
        <f>'1 уровень'!M3125</f>
        <v>0</v>
      </c>
      <c r="M677" s="73">
        <f>'1 уровень'!N3125</f>
        <v>0</v>
      </c>
      <c r="N677" s="73">
        <f>'1 уровень'!O3125</f>
        <v>0</v>
      </c>
      <c r="O677" s="73">
        <f>'1 уровень'!P3125</f>
        <v>0</v>
      </c>
      <c r="P677" s="72">
        <f>'1 уровень'!Q3125</f>
        <v>0</v>
      </c>
      <c r="Q677" s="72">
        <f>'1 уровень'!R3125</f>
        <v>0</v>
      </c>
      <c r="R677" s="72">
        <f>'1 уровень'!S3125</f>
        <v>0</v>
      </c>
      <c r="S677" s="72">
        <f>'1 уровень'!T3125</f>
        <v>0</v>
      </c>
      <c r="T677" s="785">
        <f>'1 уровень'!U3125</f>
        <v>0</v>
      </c>
      <c r="U677" s="72">
        <f>'1 уровень'!V3125</f>
        <v>0</v>
      </c>
      <c r="V677" s="72">
        <f>'1 уровень'!W3125</f>
        <v>0</v>
      </c>
      <c r="W677" s="72">
        <f>'1 уровень'!X3125</f>
        <v>0</v>
      </c>
      <c r="X677" s="72">
        <f>'1 уровень'!Y3125</f>
        <v>0</v>
      </c>
      <c r="Y677" s="384">
        <f>'1 уровень'!Z3125</f>
        <v>0</v>
      </c>
      <c r="Z677" s="72">
        <f>'1 уровень'!AA3125</f>
        <v>0</v>
      </c>
    </row>
    <row r="678" spans="1:26" x14ac:dyDescent="0.25">
      <c r="B678" s="18">
        <v>1</v>
      </c>
      <c r="C678" s="555" t="s">
        <v>314</v>
      </c>
      <c r="D678" s="27">
        <f>'1 уровень'!E3126</f>
        <v>88597</v>
      </c>
      <c r="E678" s="27">
        <f>'1 уровень'!F3126</f>
        <v>14766</v>
      </c>
      <c r="F678" s="27">
        <f>'1 уровень'!G3126</f>
        <v>20532.57</v>
      </c>
      <c r="G678" s="64">
        <f>'1 уровень'!H3126</f>
        <v>139.0530272247054</v>
      </c>
      <c r="H678" s="78">
        <f>'1 уровень'!I3126</f>
        <v>0</v>
      </c>
      <c r="I678" s="78">
        <f>'1 уровень'!J3126</f>
        <v>0</v>
      </c>
      <c r="J678" s="73">
        <f>'1 уровень'!K3126</f>
        <v>0</v>
      </c>
      <c r="K678" s="73">
        <f>'1 уровень'!L3126</f>
        <v>0</v>
      </c>
      <c r="L678" s="73">
        <f>'1 уровень'!M3126</f>
        <v>0</v>
      </c>
      <c r="M678" s="73">
        <f>'1 уровень'!N3126</f>
        <v>0</v>
      </c>
      <c r="N678" s="73">
        <f>'1 уровень'!O3126</f>
        <v>0</v>
      </c>
      <c r="O678" s="73">
        <f>'1 уровень'!P3126</f>
        <v>0</v>
      </c>
      <c r="P678" s="72">
        <f>'1 уровень'!Q3126</f>
        <v>0</v>
      </c>
      <c r="Q678" s="72">
        <f>'1 уровень'!R3126</f>
        <v>0</v>
      </c>
      <c r="R678" s="72">
        <f>'1 уровень'!S3126</f>
        <v>0</v>
      </c>
      <c r="S678" s="72">
        <f>'1 уровень'!T3126</f>
        <v>0</v>
      </c>
      <c r="T678" s="785">
        <f>'1 уровень'!U3126</f>
        <v>0</v>
      </c>
      <c r="U678" s="72">
        <f>'1 уровень'!V3126</f>
        <v>0</v>
      </c>
      <c r="V678" s="72">
        <f>'1 уровень'!W3126</f>
        <v>0</v>
      </c>
      <c r="W678" s="72">
        <f>'1 уровень'!X3126</f>
        <v>0</v>
      </c>
      <c r="X678" s="72">
        <f>'1 уровень'!Y3126</f>
        <v>0</v>
      </c>
      <c r="Y678" s="384">
        <f>'1 уровень'!Z3126</f>
        <v>0</v>
      </c>
      <c r="Z678" s="72">
        <f>'1 уровень'!AA3126</f>
        <v>0</v>
      </c>
    </row>
    <row r="679" spans="1:26" ht="29.25" x14ac:dyDescent="0.25">
      <c r="B679" s="18">
        <v>1</v>
      </c>
      <c r="C679" s="555" t="s">
        <v>777</v>
      </c>
      <c r="D679" s="27">
        <f>'1 уровень'!E3127</f>
        <v>5113</v>
      </c>
      <c r="E679" s="27">
        <f>'1 уровень'!F3127</f>
        <v>852</v>
      </c>
      <c r="F679" s="27">
        <f>'1 уровень'!G3127</f>
        <v>1402</v>
      </c>
      <c r="G679" s="64">
        <f>'1 уровень'!H3127</f>
        <v>164.55399061032864</v>
      </c>
      <c r="H679" s="78">
        <f>'1 уровень'!I3127</f>
        <v>0</v>
      </c>
      <c r="I679" s="78">
        <f>'1 уровень'!J3127</f>
        <v>0</v>
      </c>
      <c r="J679" s="73">
        <f>'1 уровень'!K3127</f>
        <v>0</v>
      </c>
      <c r="K679" s="73">
        <f>'1 уровень'!L3127</f>
        <v>0</v>
      </c>
      <c r="L679" s="73">
        <f>'1 уровень'!M3127</f>
        <v>0</v>
      </c>
      <c r="M679" s="73">
        <f>'1 уровень'!N3127</f>
        <v>0</v>
      </c>
      <c r="N679" s="73">
        <f>'1 уровень'!O3127</f>
        <v>0</v>
      </c>
      <c r="O679" s="73">
        <f>'1 уровень'!P3127</f>
        <v>0</v>
      </c>
      <c r="P679" s="72">
        <f>'1 уровень'!Q3127</f>
        <v>8231.93</v>
      </c>
      <c r="Q679" s="72">
        <f>'1 уровень'!R3127</f>
        <v>8231.93</v>
      </c>
      <c r="R679" s="72">
        <f>'1 уровень'!S3127</f>
        <v>1371.9883333333335</v>
      </c>
      <c r="S679" s="72">
        <f>'1 уровень'!T3127</f>
        <v>1398.9630199999999</v>
      </c>
      <c r="T679" s="785">
        <f>'1 уровень'!U3127</f>
        <v>0</v>
      </c>
      <c r="U679" s="72">
        <f>'1 уровень'!V3127</f>
        <v>0</v>
      </c>
      <c r="V679" s="72">
        <f>'1 уровень'!W3127</f>
        <v>26.974686666666457</v>
      </c>
      <c r="W679" s="72">
        <f>'1 уровень'!X3127</f>
        <v>0</v>
      </c>
      <c r="X679" s="72">
        <f>'1 уровень'!Y3127</f>
        <v>-2.0613299999999999</v>
      </c>
      <c r="Y679" s="384">
        <f>'1 уровень'!Z3127</f>
        <v>1396.9016899999999</v>
      </c>
      <c r="Z679" s="72">
        <f>'1 уровень'!AA3127</f>
        <v>0</v>
      </c>
    </row>
    <row r="680" spans="1:26" x14ac:dyDescent="0.25">
      <c r="A680" s="18">
        <v>1</v>
      </c>
      <c r="B680" s="18">
        <v>1</v>
      </c>
      <c r="C680" s="555" t="s">
        <v>213</v>
      </c>
      <c r="D680" s="27">
        <f>'1 уровень'!E3128</f>
        <v>3790</v>
      </c>
      <c r="E680" s="27">
        <f>'1 уровень'!F3128</f>
        <v>632</v>
      </c>
      <c r="F680" s="27">
        <f>'1 уровень'!G3128</f>
        <v>604</v>
      </c>
      <c r="G680" s="64">
        <f>'1 уровень'!H3128</f>
        <v>95.569620253164558</v>
      </c>
      <c r="H680" s="78">
        <f>'1 уровень'!I3128</f>
        <v>0</v>
      </c>
      <c r="I680" s="78">
        <f>'1 уровень'!J3128</f>
        <v>0</v>
      </c>
      <c r="J680" s="73">
        <f>'1 уровень'!K3128</f>
        <v>0</v>
      </c>
      <c r="K680" s="73">
        <f>'1 уровень'!L3128</f>
        <v>0</v>
      </c>
      <c r="L680" s="73">
        <f>'1 уровень'!M3128</f>
        <v>0</v>
      </c>
      <c r="M680" s="73">
        <f>'1 уровень'!N3128</f>
        <v>0</v>
      </c>
      <c r="N680" s="73">
        <f>'1 уровень'!O3128</f>
        <v>0</v>
      </c>
      <c r="O680" s="73">
        <f>'1 уровень'!P3128</f>
        <v>0</v>
      </c>
      <c r="P680" s="72">
        <f>'1 уровень'!Q3128</f>
        <v>6410.6392571428578</v>
      </c>
      <c r="Q680" s="72">
        <f>'1 уровень'!R3128</f>
        <v>6410.6392571428578</v>
      </c>
      <c r="R680" s="72">
        <f>'1 уровень'!S3128</f>
        <v>1068.4398761904763</v>
      </c>
      <c r="S680" s="72">
        <f>'1 уровень'!T3128</f>
        <v>716.55808000000002</v>
      </c>
      <c r="T680" s="785">
        <f>'1 уровень'!U3128</f>
        <v>0</v>
      </c>
      <c r="U680" s="72">
        <f>'1 уровень'!V3128</f>
        <v>0</v>
      </c>
      <c r="V680" s="72">
        <f>'1 уровень'!W3128</f>
        <v>-351.88179619047628</v>
      </c>
      <c r="W680" s="72">
        <f>'1 уровень'!X3128</f>
        <v>0</v>
      </c>
      <c r="X680" s="72">
        <f>'1 уровень'!Y3128</f>
        <v>0</v>
      </c>
      <c r="Y680" s="384">
        <f>'1 уровень'!Z3128</f>
        <v>716.55808000000002</v>
      </c>
      <c r="Z680" s="72">
        <f>'1 уровень'!AA3128</f>
        <v>0</v>
      </c>
    </row>
    <row r="681" spans="1:26" ht="90" x14ac:dyDescent="0.25">
      <c r="A681" s="18">
        <v>1</v>
      </c>
      <c r="B681" s="18">
        <v>1</v>
      </c>
      <c r="C681" s="558" t="s">
        <v>464</v>
      </c>
      <c r="D681" s="27">
        <f>'1 уровень'!E3129</f>
        <v>11092</v>
      </c>
      <c r="E681" s="27">
        <f>'1 уровень'!F3129</f>
        <v>1850</v>
      </c>
      <c r="F681" s="27">
        <f>'1 уровень'!G3129</f>
        <v>3255</v>
      </c>
      <c r="G681" s="64">
        <f>'1 уровень'!H3129</f>
        <v>175.94594594594594</v>
      </c>
      <c r="H681" s="78">
        <f>'1 уровень'!I3129</f>
        <v>0</v>
      </c>
      <c r="I681" s="78">
        <f>'1 уровень'!J3129</f>
        <v>0</v>
      </c>
      <c r="J681" s="73">
        <f>'1 уровень'!K3129</f>
        <v>0</v>
      </c>
      <c r="K681" s="73">
        <f>'1 уровень'!L3129</f>
        <v>0</v>
      </c>
      <c r="L681" s="73">
        <f>'1 уровень'!M3129</f>
        <v>0</v>
      </c>
      <c r="M681" s="73">
        <f>'1 уровень'!N3129</f>
        <v>0</v>
      </c>
      <c r="N681" s="73">
        <f>'1 уровень'!O3129</f>
        <v>0</v>
      </c>
      <c r="O681" s="73">
        <f>'1 уровень'!P3129</f>
        <v>0</v>
      </c>
      <c r="P681" s="72">
        <f>'1 уровень'!Q3129</f>
        <v>41289.697999999997</v>
      </c>
      <c r="Q681" s="72">
        <f>'1 уровень'!R3129</f>
        <v>41289.697999999997</v>
      </c>
      <c r="R681" s="72">
        <f>'1 уровень'!S3129</f>
        <v>6881.6163333333325</v>
      </c>
      <c r="S681" s="72">
        <f>'1 уровень'!T3129</f>
        <v>12398.409380000001</v>
      </c>
      <c r="T681" s="785">
        <f>'1 уровень'!U3129</f>
        <v>0</v>
      </c>
      <c r="U681" s="72">
        <f>'1 уровень'!V3129</f>
        <v>0</v>
      </c>
      <c r="V681" s="72">
        <f>'1 уровень'!W3129</f>
        <v>5516.7930466666685</v>
      </c>
      <c r="W681" s="72">
        <f>'1 уровень'!X3129</f>
        <v>0</v>
      </c>
      <c r="X681" s="72">
        <f>'1 уровень'!Y3129</f>
        <v>-51.672809999999998</v>
      </c>
      <c r="Y681" s="384">
        <f>'1 уровень'!Z3129</f>
        <v>12346.736570000001</v>
      </c>
      <c r="Z681" s="72">
        <f>'1 уровень'!AA3129</f>
        <v>0</v>
      </c>
    </row>
    <row r="682" spans="1:26" x14ac:dyDescent="0.25">
      <c r="A682" s="18">
        <v>1</v>
      </c>
      <c r="B682" s="18">
        <v>1</v>
      </c>
      <c r="C682" s="175" t="s">
        <v>255</v>
      </c>
      <c r="D682" s="27">
        <f>'1 уровень'!E3130</f>
        <v>96007.5</v>
      </c>
      <c r="E682" s="27">
        <f>'1 уровень'!F3130</f>
        <v>16007</v>
      </c>
      <c r="F682" s="27">
        <f>'1 уровень'!G3130</f>
        <v>14025</v>
      </c>
      <c r="G682" s="64">
        <f>'1 уровень'!H3130</f>
        <v>87.617917161241948</v>
      </c>
      <c r="H682" s="78">
        <f>'1 уровень'!I3130</f>
        <v>0</v>
      </c>
      <c r="I682" s="78">
        <f>'1 уровень'!J3130</f>
        <v>0</v>
      </c>
      <c r="J682" s="73">
        <f>'1 уровень'!K3130</f>
        <v>0</v>
      </c>
      <c r="K682" s="73">
        <f>'1 уровень'!L3130</f>
        <v>0</v>
      </c>
      <c r="L682" s="73">
        <f>'1 уровень'!M3130</f>
        <v>0</v>
      </c>
      <c r="M682" s="73">
        <f>'1 уровень'!N3130</f>
        <v>0</v>
      </c>
      <c r="N682" s="73">
        <f>'1 уровень'!O3130</f>
        <v>0</v>
      </c>
      <c r="O682" s="73">
        <f>'1 уровень'!P3130</f>
        <v>0</v>
      </c>
      <c r="P682" s="72">
        <f>'1 уровень'!Q3130</f>
        <v>0</v>
      </c>
      <c r="Q682" s="72">
        <f>'1 уровень'!R3130</f>
        <v>0</v>
      </c>
      <c r="R682" s="72">
        <f>'1 уровень'!S3130</f>
        <v>0</v>
      </c>
      <c r="S682" s="72">
        <f>'1 уровень'!T3130</f>
        <v>0</v>
      </c>
      <c r="T682" s="785">
        <f>'1 уровень'!U3130</f>
        <v>0</v>
      </c>
      <c r="U682" s="72">
        <f>'1 уровень'!V3130</f>
        <v>0</v>
      </c>
      <c r="V682" s="72">
        <f>'1 уровень'!W3130</f>
        <v>0</v>
      </c>
      <c r="W682" s="72">
        <f>'1 уровень'!X3130</f>
        <v>0</v>
      </c>
      <c r="X682" s="72">
        <f>'1 уровень'!Y3130</f>
        <v>0</v>
      </c>
      <c r="Y682" s="384">
        <f>'1 уровень'!Z3130</f>
        <v>0</v>
      </c>
      <c r="Z682" s="72">
        <f>'1 уровень'!AA3130</f>
        <v>0</v>
      </c>
    </row>
    <row r="683" spans="1:26" ht="29.25" x14ac:dyDescent="0.25">
      <c r="A683" s="18">
        <v>1</v>
      </c>
      <c r="B683" s="18">
        <v>1</v>
      </c>
      <c r="C683" s="175" t="s">
        <v>268</v>
      </c>
      <c r="D683" s="27">
        <f>'1 уровень'!E3131</f>
        <v>35872</v>
      </c>
      <c r="E683" s="27">
        <f>'1 уровень'!F3131</f>
        <v>5979</v>
      </c>
      <c r="F683" s="27">
        <f>'1 уровень'!G3131</f>
        <v>6436</v>
      </c>
      <c r="G683" s="64">
        <f>'1 уровень'!H3131</f>
        <v>107.64341863187825</v>
      </c>
      <c r="H683" s="78">
        <f>'1 уровень'!I3131</f>
        <v>0</v>
      </c>
      <c r="I683" s="78">
        <f>'1 уровень'!J3131</f>
        <v>0</v>
      </c>
      <c r="J683" s="73">
        <f>'1 уровень'!K3131</f>
        <v>0</v>
      </c>
      <c r="K683" s="73">
        <f>'1 уровень'!L3131</f>
        <v>0</v>
      </c>
      <c r="L683" s="73">
        <f>'1 уровень'!M3131</f>
        <v>0</v>
      </c>
      <c r="M683" s="73">
        <f>'1 уровень'!N3131</f>
        <v>0</v>
      </c>
      <c r="N683" s="73">
        <f>'1 уровень'!O3131</f>
        <v>0</v>
      </c>
      <c r="O683" s="73">
        <f>'1 уровень'!P3131</f>
        <v>0</v>
      </c>
      <c r="P683" s="72">
        <f>'1 уровень'!Q3131</f>
        <v>0</v>
      </c>
      <c r="Q683" s="72">
        <f>'1 уровень'!R3131</f>
        <v>0</v>
      </c>
      <c r="R683" s="72">
        <f>'1 уровень'!S3131</f>
        <v>0</v>
      </c>
      <c r="S683" s="72">
        <f>'1 уровень'!T3131</f>
        <v>0</v>
      </c>
      <c r="T683" s="785"/>
      <c r="U683" s="72">
        <f>'1 уровень'!V3131</f>
        <v>0</v>
      </c>
      <c r="V683" s="72">
        <f>'1 уровень'!W3131</f>
        <v>0</v>
      </c>
      <c r="W683" s="72">
        <f>'1 уровень'!X3131</f>
        <v>0</v>
      </c>
      <c r="X683" s="72">
        <f>'1 уровень'!Y3131</f>
        <v>0</v>
      </c>
      <c r="Y683" s="384">
        <f>'1 уровень'!Z3131</f>
        <v>0</v>
      </c>
      <c r="Z683" s="72">
        <f>'1 уровень'!AA3131</f>
        <v>0</v>
      </c>
    </row>
    <row r="684" spans="1:26" ht="29.25" x14ac:dyDescent="0.25">
      <c r="A684" s="18">
        <v>1</v>
      </c>
      <c r="B684" s="18">
        <v>1</v>
      </c>
      <c r="C684" s="561" t="s">
        <v>256</v>
      </c>
      <c r="D684" s="27">
        <f>'1 уровень'!E3132</f>
        <v>78538.212765957447</v>
      </c>
      <c r="E684" s="27">
        <f>'1 уровень'!F3132</f>
        <v>13089.851063829787</v>
      </c>
      <c r="F684" s="27">
        <f>'1 уровень'!G3132</f>
        <v>12078.315957446808</v>
      </c>
      <c r="G684" s="64">
        <f>'1 уровень'!H3132</f>
        <v>92.272371156474975</v>
      </c>
      <c r="H684" s="78">
        <f>'1 уровень'!I3132</f>
        <v>0</v>
      </c>
      <c r="I684" s="78">
        <f>'1 уровень'!J3132</f>
        <v>0</v>
      </c>
      <c r="J684" s="73">
        <f>'1 уровень'!K3132</f>
        <v>0</v>
      </c>
      <c r="K684" s="73">
        <f>'1 уровень'!L3132</f>
        <v>0</v>
      </c>
      <c r="L684" s="73">
        <f>'1 уровень'!M3132</f>
        <v>0</v>
      </c>
      <c r="M684" s="73">
        <f>'1 уровень'!N3132</f>
        <v>0</v>
      </c>
      <c r="N684" s="73">
        <f>'1 уровень'!O3132</f>
        <v>0</v>
      </c>
      <c r="O684" s="73">
        <f>'1 уровень'!P3132</f>
        <v>0</v>
      </c>
      <c r="P684" s="72">
        <f>'1 уровень'!Q3132</f>
        <v>0</v>
      </c>
      <c r="Q684" s="72">
        <f>'1 уровень'!R3132</f>
        <v>0</v>
      </c>
      <c r="R684" s="72">
        <f>'1 уровень'!S3132</f>
        <v>0</v>
      </c>
      <c r="S684" s="72">
        <f>'1 уровень'!T3132</f>
        <v>0</v>
      </c>
      <c r="T684" s="785">
        <f>'1 уровень'!U3132</f>
        <v>0</v>
      </c>
      <c r="U684" s="72">
        <f>'1 уровень'!V3132</f>
        <v>0</v>
      </c>
      <c r="V684" s="72">
        <f>'1 уровень'!W3132</f>
        <v>0</v>
      </c>
      <c r="W684" s="72">
        <f>'1 уровень'!X3132</f>
        <v>0</v>
      </c>
      <c r="X684" s="72">
        <f>'1 уровень'!Y3132</f>
        <v>0</v>
      </c>
      <c r="Y684" s="384">
        <f>'1 уровень'!Z3132</f>
        <v>0</v>
      </c>
      <c r="Z684" s="72">
        <f>'1 уровень'!AA3132</f>
        <v>0</v>
      </c>
    </row>
    <row r="685" spans="1:26" ht="29.25" x14ac:dyDescent="0.25">
      <c r="A685" s="18">
        <v>1</v>
      </c>
      <c r="B685" s="18">
        <v>1</v>
      </c>
      <c r="C685" s="175" t="s">
        <v>257</v>
      </c>
      <c r="D685" s="27">
        <f>'1 уровень'!E3133</f>
        <v>26200</v>
      </c>
      <c r="E685" s="27">
        <f>'1 уровень'!F3133</f>
        <v>4367</v>
      </c>
      <c r="F685" s="27">
        <f>'1 уровень'!G3133</f>
        <v>3640</v>
      </c>
      <c r="G685" s="64">
        <f>'1 уровень'!H3133</f>
        <v>83.352415846118618</v>
      </c>
      <c r="H685" s="78">
        <f>'1 уровень'!I3133</f>
        <v>0</v>
      </c>
      <c r="I685" s="78">
        <f>'1 уровень'!J3133</f>
        <v>0</v>
      </c>
      <c r="J685" s="73">
        <f>'1 уровень'!K3133</f>
        <v>0</v>
      </c>
      <c r="K685" s="73">
        <f>'1 уровень'!L3133</f>
        <v>0</v>
      </c>
      <c r="L685" s="73">
        <f>'1 уровень'!M3133</f>
        <v>0</v>
      </c>
      <c r="M685" s="73">
        <f>'1 уровень'!N3133</f>
        <v>0</v>
      </c>
      <c r="N685" s="73">
        <f>'1 уровень'!O3133</f>
        <v>0</v>
      </c>
      <c r="O685" s="73">
        <f>'1 уровень'!P3133</f>
        <v>0</v>
      </c>
      <c r="P685" s="72">
        <f>'1 уровень'!Q3133</f>
        <v>0</v>
      </c>
      <c r="Q685" s="72">
        <f>'1 уровень'!R3133</f>
        <v>0</v>
      </c>
      <c r="R685" s="72">
        <f>'1 уровень'!S3133</f>
        <v>0</v>
      </c>
      <c r="S685" s="72">
        <f>'1 уровень'!T3133</f>
        <v>0</v>
      </c>
      <c r="T685" s="785">
        <f>'1 уровень'!U3133</f>
        <v>0</v>
      </c>
      <c r="U685" s="72">
        <f>'1 уровень'!V3133</f>
        <v>0</v>
      </c>
      <c r="V685" s="72">
        <f>'1 уровень'!W3133</f>
        <v>0</v>
      </c>
      <c r="W685" s="72">
        <f>'1 уровень'!X3133</f>
        <v>0</v>
      </c>
      <c r="X685" s="72">
        <f>'1 уровень'!Y3133</f>
        <v>0</v>
      </c>
      <c r="Y685" s="384">
        <f>'1 уровень'!Z3133</f>
        <v>0</v>
      </c>
      <c r="Z685" s="72">
        <f>'1 уровень'!AA3133</f>
        <v>0</v>
      </c>
    </row>
    <row r="686" spans="1:26" x14ac:dyDescent="0.25">
      <c r="A686" s="18">
        <v>1</v>
      </c>
      <c r="B686" s="18">
        <v>1</v>
      </c>
      <c r="C686" s="557" t="s">
        <v>133</v>
      </c>
      <c r="D686" s="27">
        <f>'1 уровень'!E3134</f>
        <v>387707.02380952379</v>
      </c>
      <c r="E686" s="27">
        <f>'1 уровень'!F3134</f>
        <v>64628.114285714277</v>
      </c>
      <c r="F686" s="27">
        <f>'1 уровень'!G3134</f>
        <v>63177.107142857138</v>
      </c>
      <c r="G686" s="64">
        <f>'1 уровень'!H3134</f>
        <v>97.754836020060281</v>
      </c>
      <c r="H686" s="78">
        <f>'1 уровень'!I3134</f>
        <v>0</v>
      </c>
      <c r="I686" s="78">
        <f>'1 уровень'!J3134</f>
        <v>0</v>
      </c>
      <c r="J686" s="73">
        <f>'1 уровень'!K3134</f>
        <v>0</v>
      </c>
      <c r="K686" s="73">
        <f>'1 уровень'!L3134</f>
        <v>0</v>
      </c>
      <c r="L686" s="73">
        <f>'1 уровень'!M3134</f>
        <v>0</v>
      </c>
      <c r="M686" s="73">
        <f>'1 уровень'!N3134</f>
        <v>0</v>
      </c>
      <c r="N686" s="73">
        <f>'1 уровень'!O3134</f>
        <v>0</v>
      </c>
      <c r="O686" s="73">
        <f>'1 уровень'!P3134</f>
        <v>0</v>
      </c>
      <c r="P686" s="72">
        <f>'1 уровень'!Q3134</f>
        <v>526670.38342714286</v>
      </c>
      <c r="Q686" s="72">
        <f>'1 уровень'!R3134</f>
        <v>530883.85382714286</v>
      </c>
      <c r="R686" s="72">
        <f>'1 уровень'!S3134</f>
        <v>88161.440001493494</v>
      </c>
      <c r="S686" s="72">
        <f>'1 уровень'!T3134</f>
        <v>91571.941420000017</v>
      </c>
      <c r="T686" s="785">
        <f>'1 уровень'!U3134</f>
        <v>0</v>
      </c>
      <c r="U686" s="72">
        <f>'1 уровень'!V3134</f>
        <v>0</v>
      </c>
      <c r="V686" s="72">
        <f>'1 уровень'!W3134</f>
        <v>3409.6303385065066</v>
      </c>
      <c r="W686" s="72">
        <f>'1 уровень'!X3134</f>
        <v>-15.188699999999999</v>
      </c>
      <c r="X686" s="72">
        <f>'1 уровень'!Y3134</f>
        <v>-145.83727999999999</v>
      </c>
      <c r="Y686" s="384">
        <f>'1 уровень'!Z3134</f>
        <v>91426.10414000001</v>
      </c>
      <c r="Z686" s="72">
        <f>'1 уровень'!AA3134</f>
        <v>0</v>
      </c>
    </row>
    <row r="687" spans="1:26" x14ac:dyDescent="0.25">
      <c r="A687" s="18">
        <v>1</v>
      </c>
      <c r="B687" s="18">
        <v>1</v>
      </c>
      <c r="C687" s="2050" t="s">
        <v>65</v>
      </c>
      <c r="D687" s="27">
        <f>'1 уровень'!E3135</f>
        <v>1485</v>
      </c>
      <c r="E687" s="27">
        <f>'1 уровень'!F3135</f>
        <v>248</v>
      </c>
      <c r="F687" s="27">
        <f>'1 уровень'!G3135</f>
        <v>215</v>
      </c>
      <c r="G687" s="64">
        <f>'1 уровень'!H3135</f>
        <v>86.693548387096769</v>
      </c>
      <c r="H687" s="78">
        <f>'1 уровень'!I3135</f>
        <v>9.8181818181818183</v>
      </c>
      <c r="I687" s="78">
        <f>'1 уровень'!J3135</f>
        <v>7.8093023255813954</v>
      </c>
      <c r="J687" s="73">
        <f>'1 уровень'!K3135</f>
        <v>14580</v>
      </c>
      <c r="K687" s="73">
        <f>'1 уровень'!L3135</f>
        <v>2430</v>
      </c>
      <c r="L687" s="73">
        <f>'1 уровень'!M3135</f>
        <v>1679</v>
      </c>
      <c r="M687" s="73">
        <f>'1 уровень'!N3135</f>
        <v>69.094650205761326</v>
      </c>
      <c r="N687" s="73">
        <f>'1 уровень'!O3135</f>
        <v>48</v>
      </c>
      <c r="O687" s="73">
        <f>'1 уровень'!P3135</f>
        <v>209.875</v>
      </c>
      <c r="P687" s="72">
        <f>'1 уровень'!Q3135</f>
        <v>0</v>
      </c>
      <c r="Q687" s="72">
        <f>'1 уровень'!R3135</f>
        <v>0</v>
      </c>
      <c r="R687" s="72">
        <f>'1 уровень'!S3135</f>
        <v>0</v>
      </c>
      <c r="S687" s="72">
        <f>'1 уровень'!T3135</f>
        <v>0</v>
      </c>
      <c r="T687" s="785">
        <f>'1 уровень'!U3135</f>
        <v>0</v>
      </c>
      <c r="U687" s="72">
        <f>'1 уровень'!V3135</f>
        <v>0</v>
      </c>
      <c r="V687" s="72">
        <f>'1 уровень'!W3135</f>
        <v>0</v>
      </c>
      <c r="W687" s="72">
        <f>'1 уровень'!X3135</f>
        <v>0</v>
      </c>
      <c r="X687" s="72">
        <f>'1 уровень'!Y3135</f>
        <v>0</v>
      </c>
      <c r="Y687" s="384">
        <f>'1 уровень'!Z3135</f>
        <v>0</v>
      </c>
      <c r="Z687" s="72">
        <f>'1 уровень'!AA3135</f>
        <v>0</v>
      </c>
    </row>
    <row r="688" spans="1:26" ht="29.25" x14ac:dyDescent="0.25">
      <c r="A688" s="18">
        <v>1</v>
      </c>
      <c r="B688" s="18">
        <v>1</v>
      </c>
      <c r="C688" s="2052" t="s">
        <v>16</v>
      </c>
      <c r="D688" s="27">
        <f>'1 уровень'!E3136</f>
        <v>4009</v>
      </c>
      <c r="E688" s="27">
        <f>'1 уровень'!F3136</f>
        <v>668</v>
      </c>
      <c r="F688" s="27">
        <f>'1 уровень'!G3136</f>
        <v>318</v>
      </c>
      <c r="G688" s="64">
        <f>'1 уровень'!H3136</f>
        <v>47.604790419161674</v>
      </c>
      <c r="H688" s="78">
        <f>'1 уровень'!I3136</f>
        <v>6.5532551758543276</v>
      </c>
      <c r="I688" s="78">
        <f>'1 уровень'!J3136</f>
        <v>6.8081761006289305</v>
      </c>
      <c r="J688" s="73">
        <f>'1 уровень'!K3136</f>
        <v>26272</v>
      </c>
      <c r="K688" s="73">
        <f>'1 уровень'!L3136</f>
        <v>4379</v>
      </c>
      <c r="L688" s="73">
        <f>'1 уровень'!M3136</f>
        <v>2165</v>
      </c>
      <c r="M688" s="73">
        <f>'1 уровень'!N3136</f>
        <v>49.440511532313316</v>
      </c>
      <c r="N688" s="73">
        <f>'1 уровень'!O3136</f>
        <v>109</v>
      </c>
      <c r="O688" s="73">
        <f>'1 уровень'!P3136</f>
        <v>119.1743119266055</v>
      </c>
      <c r="P688" s="72">
        <f>'1 уровень'!Q3136</f>
        <v>0</v>
      </c>
      <c r="Q688" s="72">
        <f>'1 уровень'!R3136</f>
        <v>0</v>
      </c>
      <c r="R688" s="72">
        <f>'1 уровень'!S3136</f>
        <v>0</v>
      </c>
      <c r="S688" s="72">
        <f>'1 уровень'!T3136</f>
        <v>0</v>
      </c>
      <c r="T688" s="785">
        <f>'1 уровень'!U3136</f>
        <v>0</v>
      </c>
      <c r="U688" s="72">
        <f>'1 уровень'!V3136</f>
        <v>0</v>
      </c>
      <c r="V688" s="72">
        <f>'1 уровень'!W3136</f>
        <v>0</v>
      </c>
      <c r="W688" s="72">
        <f>'1 уровень'!X3136</f>
        <v>0</v>
      </c>
      <c r="X688" s="72">
        <f>'1 уровень'!Y3136</f>
        <v>0</v>
      </c>
      <c r="Y688" s="384">
        <f>'1 уровень'!Z3136</f>
        <v>0</v>
      </c>
      <c r="Z688" s="72">
        <f>'1 уровень'!AA3136</f>
        <v>0</v>
      </c>
    </row>
    <row r="689" spans="1:171" ht="29.25" x14ac:dyDescent="0.25">
      <c r="A689" s="18">
        <v>1</v>
      </c>
      <c r="B689" s="18">
        <v>1</v>
      </c>
      <c r="C689" s="3487" t="s">
        <v>198</v>
      </c>
      <c r="D689" s="27">
        <f>'1 уровень'!E3137</f>
        <v>5494</v>
      </c>
      <c r="E689" s="27">
        <f>'1 уровень'!F3137</f>
        <v>916</v>
      </c>
      <c r="F689" s="27">
        <f>'1 уровень'!G3137</f>
        <v>533</v>
      </c>
      <c r="G689" s="64">
        <f>'1 уровень'!H3137</f>
        <v>58.187772925764193</v>
      </c>
      <c r="H689" s="78">
        <f>'1 уровень'!I3137</f>
        <v>7.4357480888241723</v>
      </c>
      <c r="I689" s="78">
        <f>'1 уровень'!J3137</f>
        <v>14.617478426210326</v>
      </c>
      <c r="J689" s="73">
        <f>'1 уровень'!K3137</f>
        <v>40852</v>
      </c>
      <c r="K689" s="73">
        <f>'1 уровень'!L3137</f>
        <v>6809</v>
      </c>
      <c r="L689" s="73">
        <f>'1 уровень'!M3137</f>
        <v>3844</v>
      </c>
      <c r="M689" s="73">
        <f>'1 уровень'!N3137</f>
        <v>56.454692318989572</v>
      </c>
      <c r="N689" s="73">
        <f>'1 уровень'!O3137</f>
        <v>157</v>
      </c>
      <c r="O689" s="73">
        <f>'1 уровень'!P3137</f>
        <v>146.90445859872611</v>
      </c>
      <c r="P689" s="72">
        <f>'1 уровень'!Q3137</f>
        <v>147638.21592731745</v>
      </c>
      <c r="Q689" s="72">
        <f>'1 уровень'!R3137</f>
        <v>147638.21592731745</v>
      </c>
      <c r="R689" s="72">
        <f>'1 уровень'!S3137</f>
        <v>24606.369321219576</v>
      </c>
      <c r="S689" s="72">
        <f>'1 уровень'!T3137</f>
        <v>24560.0304</v>
      </c>
      <c r="T689" s="785">
        <f>'1 уровень'!U3137</f>
        <v>0</v>
      </c>
      <c r="U689" s="72">
        <f>'1 уровень'!V3137</f>
        <v>0</v>
      </c>
      <c r="V689" s="72">
        <f>'1 уровень'!W3137</f>
        <v>-46.33892121957615</v>
      </c>
      <c r="W689" s="72">
        <f>'1 уровень'!X3137</f>
        <v>0</v>
      </c>
      <c r="X689" s="72">
        <f>'1 уровень'!Y3137</f>
        <v>-285.07551000000001</v>
      </c>
      <c r="Y689" s="384">
        <f>'1 уровень'!Z3137</f>
        <v>24274.954890000001</v>
      </c>
      <c r="Z689" s="72">
        <f>'1 уровень'!AA3137</f>
        <v>0</v>
      </c>
    </row>
    <row r="690" spans="1:171" ht="15.75" x14ac:dyDescent="0.25">
      <c r="A690" s="18">
        <v>1</v>
      </c>
      <c r="B690" s="18">
        <v>1</v>
      </c>
      <c r="C690" s="2056" t="s">
        <v>194</v>
      </c>
      <c r="D690" s="31">
        <f>'1 уровень'!E3138</f>
        <v>10500</v>
      </c>
      <c r="E690" s="31">
        <f>'1 уровень'!F3138</f>
        <v>1750</v>
      </c>
      <c r="F690" s="31">
        <f>'1 уровень'!G3138</f>
        <v>1745</v>
      </c>
      <c r="G690" s="64">
        <f>'1 уровень'!H3138</f>
        <v>99.714285714285708</v>
      </c>
      <c r="H690" s="78">
        <f>'1 уровень'!I3138</f>
        <v>0</v>
      </c>
      <c r="I690" s="78">
        <f>'1 уровень'!J3138</f>
        <v>0</v>
      </c>
      <c r="J690" s="73">
        <f>'1 уровень'!K3138</f>
        <v>0</v>
      </c>
      <c r="K690" s="73">
        <f>'1 уровень'!L3138</f>
        <v>0</v>
      </c>
      <c r="L690" s="73">
        <f>'1 уровень'!M3138</f>
        <v>0</v>
      </c>
      <c r="M690" s="73">
        <f>'1 уровень'!N3138</f>
        <v>0</v>
      </c>
      <c r="N690" s="73">
        <f>'1 уровень'!O3138</f>
        <v>0</v>
      </c>
      <c r="O690" s="73">
        <f>'1 уровень'!P3138</f>
        <v>0</v>
      </c>
      <c r="P690" s="72">
        <f>'1 уровень'!Q3138</f>
        <v>0</v>
      </c>
      <c r="Q690" s="72">
        <f>'1 уровень'!R3138</f>
        <v>0</v>
      </c>
      <c r="R690" s="72">
        <f>'1 уровень'!S3138</f>
        <v>0</v>
      </c>
      <c r="S690" s="72">
        <f>'1 уровень'!T3138</f>
        <v>0</v>
      </c>
      <c r="T690" s="785">
        <f>'1 уровень'!U3138</f>
        <v>0</v>
      </c>
      <c r="U690" s="72">
        <f>'1 уровень'!V3138</f>
        <v>0</v>
      </c>
      <c r="V690" s="72">
        <f>'1 уровень'!W3138</f>
        <v>0</v>
      </c>
      <c r="W690" s="72">
        <f>'1 уровень'!X3138</f>
        <v>0</v>
      </c>
      <c r="X690" s="72">
        <f>'1 уровень'!Y3138</f>
        <v>0</v>
      </c>
      <c r="Y690" s="384">
        <f>'1 уровень'!Z3138</f>
        <v>0</v>
      </c>
      <c r="Z690" s="72">
        <f>'1 уровень'!AA3138</f>
        <v>0</v>
      </c>
    </row>
    <row r="691" spans="1:171" x14ac:dyDescent="0.25">
      <c r="A691" s="18">
        <v>1</v>
      </c>
      <c r="B691" s="18">
        <v>1</v>
      </c>
      <c r="C691" s="2061" t="s">
        <v>195</v>
      </c>
      <c r="D691" s="27">
        <f>'1 уровень'!E3139</f>
        <v>10480</v>
      </c>
      <c r="E691" s="27">
        <f>'1 уровень'!F3139</f>
        <v>1747</v>
      </c>
      <c r="F691" s="27">
        <f>'1 уровень'!G3139</f>
        <v>1745</v>
      </c>
      <c r="G691" s="64">
        <f>'1 уровень'!H3139</f>
        <v>99.885518030910134</v>
      </c>
      <c r="H691" s="78">
        <f>'1 уровень'!I3139</f>
        <v>0</v>
      </c>
      <c r="I691" s="78">
        <f>'1 уровень'!J3139</f>
        <v>0</v>
      </c>
      <c r="J691" s="73">
        <f>'1 уровень'!K3139</f>
        <v>0</v>
      </c>
      <c r="K691" s="73">
        <f>'1 уровень'!L3139</f>
        <v>0</v>
      </c>
      <c r="L691" s="73">
        <f>'1 уровень'!M3139</f>
        <v>0</v>
      </c>
      <c r="M691" s="73">
        <f>'1 уровень'!N3139</f>
        <v>0</v>
      </c>
      <c r="N691" s="73">
        <f>'1 уровень'!O3139</f>
        <v>0</v>
      </c>
      <c r="O691" s="73">
        <f>'1 уровень'!P3139</f>
        <v>0</v>
      </c>
      <c r="P691" s="72">
        <f>'1 уровень'!Q3139</f>
        <v>0</v>
      </c>
      <c r="Q691" s="72">
        <f>'1 уровень'!R3139</f>
        <v>0</v>
      </c>
      <c r="R691" s="72">
        <f>'1 уровень'!S3139</f>
        <v>0</v>
      </c>
      <c r="S691" s="72">
        <f>'1 уровень'!T3139</f>
        <v>0</v>
      </c>
      <c r="T691" s="785">
        <f>'1 уровень'!U3139</f>
        <v>0</v>
      </c>
      <c r="U691" s="72">
        <f>'1 уровень'!V3139</f>
        <v>0</v>
      </c>
      <c r="V691" s="72">
        <f>'1 уровень'!W3139</f>
        <v>0</v>
      </c>
      <c r="W691" s="72">
        <f>'1 уровень'!X3139</f>
        <v>0</v>
      </c>
      <c r="X691" s="72">
        <f>'1 уровень'!Y3139</f>
        <v>0</v>
      </c>
      <c r="Y691" s="384">
        <f>'1 уровень'!Z3139</f>
        <v>0</v>
      </c>
      <c r="Z691" s="72">
        <f>'1 уровень'!AA3139</f>
        <v>0</v>
      </c>
    </row>
    <row r="692" spans="1:171" ht="30" x14ac:dyDescent="0.25">
      <c r="A692" s="18">
        <v>1</v>
      </c>
      <c r="B692" s="18">
        <v>1</v>
      </c>
      <c r="C692" s="2071" t="s">
        <v>196</v>
      </c>
      <c r="D692" s="27">
        <f>'1 уровень'!E3140</f>
        <v>20</v>
      </c>
      <c r="E692" s="27">
        <f>'1 уровень'!F3140</f>
        <v>3</v>
      </c>
      <c r="F692" s="27">
        <f>'1 уровень'!G3140</f>
        <v>0</v>
      </c>
      <c r="G692" s="64">
        <f>'1 уровень'!H3140</f>
        <v>0</v>
      </c>
      <c r="H692" s="78">
        <f>'1 уровень'!I3140</f>
        <v>0</v>
      </c>
      <c r="I692" s="78">
        <f>'1 уровень'!J3140</f>
        <v>0</v>
      </c>
      <c r="J692" s="73">
        <f>'1 уровень'!K3140</f>
        <v>0</v>
      </c>
      <c r="K692" s="73">
        <f>'1 уровень'!L3140</f>
        <v>0</v>
      </c>
      <c r="L692" s="73">
        <f>'1 уровень'!M3140</f>
        <v>0</v>
      </c>
      <c r="M692" s="73">
        <f>'1 уровень'!N3140</f>
        <v>0</v>
      </c>
      <c r="N692" s="73">
        <f>'1 уровень'!O3140</f>
        <v>0</v>
      </c>
      <c r="O692" s="73">
        <f>'1 уровень'!P3140</f>
        <v>0</v>
      </c>
      <c r="P692" s="72">
        <f>'1 уровень'!Q3140</f>
        <v>0</v>
      </c>
      <c r="Q692" s="72">
        <f>'1 уровень'!R3140</f>
        <v>0</v>
      </c>
      <c r="R692" s="72">
        <f>'1 уровень'!S3140</f>
        <v>0</v>
      </c>
      <c r="S692" s="72">
        <f>'1 уровень'!T3140</f>
        <v>0</v>
      </c>
      <c r="T692" s="785">
        <f>'1 уровень'!U3140</f>
        <v>0</v>
      </c>
      <c r="U692" s="72">
        <f>'1 уровень'!V3140</f>
        <v>0</v>
      </c>
      <c r="V692" s="72">
        <f>'1 уровень'!W3140</f>
        <v>0</v>
      </c>
      <c r="W692" s="72">
        <f>'1 уровень'!X3140</f>
        <v>0</v>
      </c>
      <c r="X692" s="72">
        <f>'1 уровень'!Y3140</f>
        <v>0</v>
      </c>
      <c r="Y692" s="384">
        <f>'1 уровень'!Z3140</f>
        <v>0</v>
      </c>
      <c r="Z692" s="72">
        <f>'1 уровень'!AA3140</f>
        <v>0</v>
      </c>
    </row>
    <row r="693" spans="1:171" ht="29.25" thickBot="1" x14ac:dyDescent="0.3">
      <c r="A693" s="18">
        <v>1</v>
      </c>
      <c r="B693" s="18">
        <v>1</v>
      </c>
      <c r="C693" s="2076" t="s">
        <v>201</v>
      </c>
      <c r="D693" s="27">
        <f>'1 уровень'!E3141</f>
        <v>10500</v>
      </c>
      <c r="E693" s="27">
        <f>'1 уровень'!F3141</f>
        <v>1750</v>
      </c>
      <c r="F693" s="27">
        <f>'1 уровень'!G3141</f>
        <v>1745</v>
      </c>
      <c r="G693" s="64">
        <f>'1 уровень'!H3141</f>
        <v>99.714285714285708</v>
      </c>
      <c r="H693" s="78">
        <f>'1 уровень'!I3141</f>
        <v>0</v>
      </c>
      <c r="I693" s="78">
        <f>'1 уровень'!J3141</f>
        <v>0</v>
      </c>
      <c r="J693" s="73">
        <f>'1 уровень'!K3141</f>
        <v>0</v>
      </c>
      <c r="K693" s="73">
        <f>'1 уровень'!L3141</f>
        <v>0</v>
      </c>
      <c r="L693" s="73">
        <f>'1 уровень'!M3141</f>
        <v>0</v>
      </c>
      <c r="M693" s="73">
        <f>'1 уровень'!N3141</f>
        <v>0</v>
      </c>
      <c r="N693" s="73">
        <f>'1 уровень'!O3141</f>
        <v>0</v>
      </c>
      <c r="O693" s="73">
        <f>'1 уровень'!P3141</f>
        <v>0</v>
      </c>
      <c r="P693" s="72">
        <f>'1 уровень'!Q3141</f>
        <v>79418.425599999988</v>
      </c>
      <c r="Q693" s="72">
        <f>'1 уровень'!R3141</f>
        <v>79418.425599999988</v>
      </c>
      <c r="R693" s="72">
        <f>'1 уровень'!S3141</f>
        <v>13236.404266666665</v>
      </c>
      <c r="S693" s="72">
        <f>'1 уровень'!T3141</f>
        <v>13206.387199999999</v>
      </c>
      <c r="T693" s="785">
        <f>'1 уровень'!U3141</f>
        <v>0</v>
      </c>
      <c r="U693" s="72">
        <f>'1 уровень'!V3141</f>
        <v>0</v>
      </c>
      <c r="V693" s="72">
        <f>'1 уровень'!W3141</f>
        <v>-30.017066666665414</v>
      </c>
      <c r="W693" s="72">
        <f>'1 уровень'!X3141</f>
        <v>0</v>
      </c>
      <c r="X693" s="72">
        <f>'1 уровень'!Y3141</f>
        <v>0</v>
      </c>
      <c r="Y693" s="384">
        <f>'1 уровень'!Z3141</f>
        <v>13206.387199999999</v>
      </c>
      <c r="Z693" s="72">
        <f>'1 уровень'!AA3141</f>
        <v>0</v>
      </c>
    </row>
    <row r="694" spans="1:171" x14ac:dyDescent="0.25">
      <c r="A694" s="18">
        <v>1</v>
      </c>
      <c r="B694" s="18">
        <v>1</v>
      </c>
      <c r="C694" s="6" t="s">
        <v>100</v>
      </c>
      <c r="D694" s="79"/>
      <c r="E694" s="79"/>
      <c r="F694" s="79"/>
      <c r="G694" s="80"/>
      <c r="H694" s="81"/>
      <c r="I694" s="81"/>
      <c r="J694" s="24"/>
      <c r="K694" s="24"/>
      <c r="L694" s="24"/>
      <c r="M694" s="24"/>
      <c r="N694" s="24"/>
      <c r="O694" s="24"/>
      <c r="P694" s="387">
        <f t="shared" ref="P694:Q694" si="21">P695-P696-P756-P758-P762</f>
        <v>0</v>
      </c>
      <c r="Q694" s="387">
        <f t="shared" si="21"/>
        <v>0</v>
      </c>
      <c r="R694" s="387">
        <f t="shared" ref="R694:Y694" si="22">R695-R696-R756-R758-R762</f>
        <v>0</v>
      </c>
      <c r="S694" s="387">
        <f t="shared" si="22"/>
        <v>0</v>
      </c>
      <c r="T694" s="387">
        <f t="shared" si="22"/>
        <v>0</v>
      </c>
      <c r="U694" s="387">
        <f t="shared" si="22"/>
        <v>2.8421709430404007E-14</v>
      </c>
      <c r="V694" s="387">
        <f t="shared" si="22"/>
        <v>0</v>
      </c>
      <c r="W694" s="387">
        <f t="shared" si="22"/>
        <v>0</v>
      </c>
      <c r="X694" s="387">
        <f t="shared" si="22"/>
        <v>1.4210854715202004E-14</v>
      </c>
      <c r="Y694" s="387">
        <f t="shared" si="22"/>
        <v>0</v>
      </c>
      <c r="Z694" s="387"/>
    </row>
    <row r="695" spans="1:171" s="59" customFormat="1" x14ac:dyDescent="0.25">
      <c r="A695" s="18">
        <v>1</v>
      </c>
      <c r="B695" s="18">
        <v>1</v>
      </c>
      <c r="C695" s="3190" t="s">
        <v>91</v>
      </c>
      <c r="D695" s="60">
        <f>'1 уровень'!E3229</f>
        <v>0</v>
      </c>
      <c r="E695" s="60">
        <f>'1 уровень'!F3229</f>
        <v>0</v>
      </c>
      <c r="F695" s="60">
        <f>'1 уровень'!G3229</f>
        <v>0</v>
      </c>
      <c r="G695" s="71">
        <f>'1 уровень'!H3229</f>
        <v>0</v>
      </c>
      <c r="H695" s="72">
        <f>'1 уровень'!I3229</f>
        <v>0</v>
      </c>
      <c r="I695" s="72">
        <f>'1 уровень'!J3229</f>
        <v>0</v>
      </c>
      <c r="J695" s="21">
        <f>'1 уровень'!K3229</f>
        <v>0</v>
      </c>
      <c r="K695" s="21">
        <f>'1 уровень'!L3229</f>
        <v>0</v>
      </c>
      <c r="L695" s="21">
        <f>'1 уровень'!M3229</f>
        <v>0</v>
      </c>
      <c r="M695" s="21">
        <f>'1 уровень'!N3229</f>
        <v>0</v>
      </c>
      <c r="N695" s="21">
        <f>'1 уровень'!O3229</f>
        <v>0</v>
      </c>
      <c r="O695" s="21">
        <f>'1 уровень'!P3229</f>
        <v>0</v>
      </c>
      <c r="P695" s="72">
        <f>'1 уровень'!Q3229</f>
        <v>350418.58681280003</v>
      </c>
      <c r="Q695" s="72">
        <f>'1 уровень'!R3229</f>
        <v>351663.97921280004</v>
      </c>
      <c r="R695" s="72">
        <f>'1 уровень'!S3229</f>
        <v>58516.315293042426</v>
      </c>
      <c r="S695" s="72">
        <f>'1 уровень'!T3229</f>
        <v>51492.668470000004</v>
      </c>
      <c r="T695" s="785">
        <f>'1 уровень'!U3229</f>
        <v>0</v>
      </c>
      <c r="U695" s="72">
        <f>'1 уровень'!V3229</f>
        <v>-257.95493999999997</v>
      </c>
      <c r="V695" s="72">
        <f>'1 уровень'!W3229</f>
        <v>-7023.6468230424234</v>
      </c>
      <c r="W695" s="72">
        <f>'1 уровень'!X3229</f>
        <v>-7.4834800000000019</v>
      </c>
      <c r="X695" s="72">
        <f>'1 уровень'!Y3229</f>
        <v>-245.05099000000001</v>
      </c>
      <c r="Y695" s="384">
        <f>'1 уровень'!Z3229</f>
        <v>50989.662540000005</v>
      </c>
      <c r="Z695" s="72">
        <f>S695/R695*100</f>
        <v>87.997113646221791</v>
      </c>
    </row>
    <row r="696" spans="1:171" s="59" customFormat="1" ht="29.25" x14ac:dyDescent="0.25">
      <c r="A696" s="18">
        <v>1</v>
      </c>
      <c r="B696" s="18">
        <v>1</v>
      </c>
      <c r="C696" s="3489" t="s">
        <v>7</v>
      </c>
      <c r="D696" s="20">
        <f>'1 уровень'!E3230</f>
        <v>2720</v>
      </c>
      <c r="E696" s="20">
        <f>'1 уровень'!F3230</f>
        <v>454</v>
      </c>
      <c r="F696" s="20">
        <f>'1 уровень'!G3230</f>
        <v>297</v>
      </c>
      <c r="G696" s="62">
        <f>'1 уровень'!H3230</f>
        <v>65.418502202643168</v>
      </c>
      <c r="H696" s="72">
        <f>'1 уровень'!I3230</f>
        <v>8.9515418502202646</v>
      </c>
      <c r="I696" s="72">
        <f>'1 уровень'!J3230</f>
        <v>7.7878787878787881</v>
      </c>
      <c r="J696" s="23">
        <f>'1 уровень'!K3230</f>
        <v>24375</v>
      </c>
      <c r="K696" s="23">
        <f>'1 уровень'!L3230</f>
        <v>4064</v>
      </c>
      <c r="L696" s="23">
        <f>'1 уровень'!M3230</f>
        <v>2313</v>
      </c>
      <c r="M696" s="23">
        <f>'1 уровень'!N3230</f>
        <v>56.914370078740163</v>
      </c>
      <c r="N696" s="23">
        <f>'1 уровень'!O3230</f>
        <v>75</v>
      </c>
      <c r="O696" s="23">
        <f>'1 уровень'!P3230</f>
        <v>185.04</v>
      </c>
      <c r="P696" s="72">
        <f>'1 уровень'!Q3230</f>
        <v>107823.23353800001</v>
      </c>
      <c r="Q696" s="72">
        <f>'1 уровень'!R3230</f>
        <v>107823.23353800001</v>
      </c>
      <c r="R696" s="72">
        <f>'1 уровень'!S3230</f>
        <v>17970.538923000004</v>
      </c>
      <c r="S696" s="72">
        <f>'1 уровень'!T3230</f>
        <v>17912.285000000003</v>
      </c>
      <c r="T696" s="785">
        <f>'1 уровень'!U3230</f>
        <v>0</v>
      </c>
      <c r="U696" s="72">
        <f>'1 уровень'!V3230</f>
        <v>-98.191000000000003</v>
      </c>
      <c r="V696" s="72">
        <f>'1 уровень'!W3230</f>
        <v>-58.253923000000214</v>
      </c>
      <c r="W696" s="72">
        <f>'1 уровень'!X3230</f>
        <v>0</v>
      </c>
      <c r="X696" s="72">
        <f>'1 уровень'!Y3230</f>
        <v>-197.66440000000003</v>
      </c>
      <c r="Y696" s="384">
        <f>'1 уровень'!Z3230</f>
        <v>17616.429600000003</v>
      </c>
      <c r="Z696" s="72">
        <f>S696/R696*100</f>
        <v>99.675836527498674</v>
      </c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8"/>
      <c r="BI696" s="18"/>
      <c r="BJ696" s="18"/>
      <c r="BK696" s="18"/>
      <c r="BL696" s="18"/>
      <c r="BM696" s="18"/>
      <c r="BN696" s="18"/>
      <c r="BO696" s="18"/>
      <c r="BP696" s="18"/>
      <c r="BQ696" s="18"/>
      <c r="BR696" s="18"/>
      <c r="BS696" s="18"/>
      <c r="BT696" s="18"/>
      <c r="BU696" s="18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8"/>
      <c r="DZ696" s="18"/>
      <c r="EA696" s="18"/>
      <c r="EB696" s="18"/>
      <c r="EC696" s="18"/>
      <c r="ED696" s="18"/>
      <c r="EE696" s="18"/>
      <c r="EF696" s="18"/>
      <c r="EG696" s="18"/>
      <c r="EH696" s="18"/>
      <c r="EI696" s="18"/>
      <c r="EJ696" s="18"/>
      <c r="EK696" s="18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</row>
    <row r="697" spans="1:171" x14ac:dyDescent="0.25">
      <c r="A697" s="18">
        <v>1</v>
      </c>
      <c r="B697" s="18">
        <v>1</v>
      </c>
      <c r="C697" s="292" t="s">
        <v>14</v>
      </c>
      <c r="D697" s="27">
        <f>'1 уровень'!E3231</f>
        <v>0</v>
      </c>
      <c r="E697" s="27">
        <f>'1 уровень'!F3231</f>
        <v>0</v>
      </c>
      <c r="F697" s="27">
        <f>'1 уровень'!G3231</f>
        <v>0</v>
      </c>
      <c r="G697" s="64">
        <f>'1 уровень'!H3231</f>
        <v>0</v>
      </c>
      <c r="H697" s="78">
        <f>'1 уровень'!I3231</f>
        <v>0</v>
      </c>
      <c r="I697" s="78">
        <f>'1 уровень'!J3231</f>
        <v>0</v>
      </c>
      <c r="J697" s="73">
        <f>'1 уровень'!K3231</f>
        <v>0</v>
      </c>
      <c r="K697" s="73">
        <f>'1 уровень'!L3231</f>
        <v>0</v>
      </c>
      <c r="L697" s="73">
        <f>'1 уровень'!M3231</f>
        <v>0</v>
      </c>
      <c r="M697" s="73">
        <f>'1 уровень'!N3231</f>
        <v>0</v>
      </c>
      <c r="N697" s="73">
        <f>'1 уровень'!O3231</f>
        <v>0</v>
      </c>
      <c r="O697" s="73">
        <f>'1 уровень'!P3231</f>
        <v>0</v>
      </c>
      <c r="P697" s="72">
        <f>'1 уровень'!Q3231</f>
        <v>0</v>
      </c>
      <c r="Q697" s="72">
        <f>'1 уровень'!R3231</f>
        <v>0</v>
      </c>
      <c r="R697" s="72">
        <f>'1 уровень'!S3231</f>
        <v>0</v>
      </c>
      <c r="S697" s="72">
        <f>'1 уровень'!T3231</f>
        <v>0</v>
      </c>
      <c r="T697" s="785">
        <f>'1 уровень'!U3231</f>
        <v>0</v>
      </c>
      <c r="U697" s="72">
        <f>'1 уровень'!V3231</f>
        <v>0</v>
      </c>
      <c r="V697" s="72">
        <f>'1 уровень'!W3231</f>
        <v>0</v>
      </c>
      <c r="W697" s="72">
        <f>'1 уровень'!X3231</f>
        <v>0</v>
      </c>
      <c r="X697" s="72">
        <f>'1 уровень'!Y3231</f>
        <v>0</v>
      </c>
      <c r="Y697" s="384">
        <f>'1 уровень'!Z3231</f>
        <v>0</v>
      </c>
      <c r="Z697" s="72"/>
    </row>
    <row r="698" spans="1:171" ht="60" x14ac:dyDescent="0.25">
      <c r="B698" s="18">
        <v>1</v>
      </c>
      <c r="C698" s="2098" t="s">
        <v>317</v>
      </c>
      <c r="D698" s="27">
        <f>'1 уровень'!E3232</f>
        <v>0</v>
      </c>
      <c r="E698" s="27">
        <f>'1 уровень'!F3232</f>
        <v>0</v>
      </c>
      <c r="F698" s="27">
        <f>'1 уровень'!G3232</f>
        <v>0</v>
      </c>
      <c r="G698" s="64">
        <f>'1 уровень'!H3232</f>
        <v>0</v>
      </c>
      <c r="H698" s="78">
        <f>'1 уровень'!I3232</f>
        <v>0</v>
      </c>
      <c r="I698" s="78">
        <f>'1 уровень'!J3232</f>
        <v>0</v>
      </c>
      <c r="J698" s="73">
        <f>'1 уровень'!K3232</f>
        <v>0</v>
      </c>
      <c r="K698" s="73">
        <f>'1 уровень'!L3232</f>
        <v>0</v>
      </c>
      <c r="L698" s="73">
        <f>'1 уровень'!M3232</f>
        <v>0</v>
      </c>
      <c r="M698" s="73">
        <f>'1 уровень'!N3232</f>
        <v>0</v>
      </c>
      <c r="N698" s="73">
        <f>'1 уровень'!O3232</f>
        <v>0</v>
      </c>
      <c r="O698" s="73">
        <f>'1 уровень'!P3232</f>
        <v>0</v>
      </c>
      <c r="P698" s="72">
        <f>'1 уровень'!Q3232</f>
        <v>93829.28688</v>
      </c>
      <c r="Q698" s="72">
        <f>'1 уровень'!R3232</f>
        <v>93829.28688</v>
      </c>
      <c r="R698" s="72">
        <f>'1 уровень'!S3232</f>
        <v>15638.214480000001</v>
      </c>
      <c r="S698" s="72">
        <f>'1 уровень'!T3232</f>
        <v>14845.444000000001</v>
      </c>
      <c r="T698" s="785">
        <f>'1 уровень'!U3232</f>
        <v>0</v>
      </c>
      <c r="U698" s="72">
        <f>'1 уровень'!V3232</f>
        <v>-159.76393999999999</v>
      </c>
      <c r="V698" s="72">
        <f>'1 уровень'!W3232</f>
        <v>-792.77047999999922</v>
      </c>
      <c r="W698" s="72">
        <f>'1 уровень'!X3232</f>
        <v>0</v>
      </c>
      <c r="X698" s="72">
        <f>'1 уровень'!Y3232</f>
        <v>-0.15515999999999999</v>
      </c>
      <c r="Y698" s="384">
        <f>'1 уровень'!Z3232</f>
        <v>14685.5249</v>
      </c>
      <c r="Z698" s="72">
        <f>'1 уровень'!AA3232</f>
        <v>0</v>
      </c>
    </row>
    <row r="699" spans="1:171" x14ac:dyDescent="0.25">
      <c r="B699" s="18">
        <v>1</v>
      </c>
      <c r="C699" s="2099" t="s">
        <v>282</v>
      </c>
      <c r="D699" s="27">
        <f>'1 уровень'!E3233</f>
        <v>0</v>
      </c>
      <c r="E699" s="27">
        <f>'1 уровень'!F3233</f>
        <v>0</v>
      </c>
      <c r="F699" s="27">
        <f>'1 уровень'!G3233</f>
        <v>0</v>
      </c>
      <c r="G699" s="64">
        <f>'1 уровень'!H3233</f>
        <v>0</v>
      </c>
      <c r="H699" s="78">
        <f>'1 уровень'!I3233</f>
        <v>0</v>
      </c>
      <c r="I699" s="78">
        <f>'1 уровень'!J3233</f>
        <v>0</v>
      </c>
      <c r="J699" s="73">
        <f>'1 уровень'!K3233</f>
        <v>0</v>
      </c>
      <c r="K699" s="73">
        <f>'1 уровень'!L3233</f>
        <v>0</v>
      </c>
      <c r="L699" s="73">
        <f>'1 уровень'!M3233</f>
        <v>0</v>
      </c>
      <c r="M699" s="73">
        <f>'1 уровень'!N3233</f>
        <v>0</v>
      </c>
      <c r="N699" s="73">
        <f>'1 уровень'!O3233</f>
        <v>0</v>
      </c>
      <c r="O699" s="73">
        <f>'1 уровень'!P3233</f>
        <v>0</v>
      </c>
      <c r="P699" s="72">
        <f>'1 уровень'!Q3233</f>
        <v>8410.3329600000015</v>
      </c>
      <c r="Q699" s="72">
        <f>'1 уровень'!R3233</f>
        <v>8410.3329600000015</v>
      </c>
      <c r="R699" s="72">
        <f>'1 уровень'!S3233</f>
        <v>1401.7221600000003</v>
      </c>
      <c r="S699" s="72">
        <f>'1 уровень'!T3233</f>
        <v>1401.7221599999998</v>
      </c>
      <c r="T699" s="785">
        <f>'1 уровень'!U3233</f>
        <v>0</v>
      </c>
      <c r="U699" s="72">
        <f>'1 уровень'!V3233</f>
        <v>0</v>
      </c>
      <c r="V699" s="72">
        <f>'1 уровень'!W3233</f>
        <v>0</v>
      </c>
      <c r="W699" s="72">
        <f>'1 уровень'!X3233</f>
        <v>0</v>
      </c>
      <c r="X699" s="72">
        <f>'1 уровень'!Y3233</f>
        <v>0</v>
      </c>
      <c r="Y699" s="384">
        <f>'1 уровень'!Z3233</f>
        <v>1401.7221599999998</v>
      </c>
      <c r="Z699" s="72">
        <f>'1 уровень'!AA3233</f>
        <v>0</v>
      </c>
    </row>
    <row r="700" spans="1:171" ht="29.25" x14ac:dyDescent="0.25">
      <c r="A700" s="18">
        <v>1</v>
      </c>
      <c r="B700" s="18">
        <v>1</v>
      </c>
      <c r="C700" s="288" t="s">
        <v>265</v>
      </c>
      <c r="D700" s="27">
        <f>'1 уровень'!E3234</f>
        <v>15500</v>
      </c>
      <c r="E700" s="27">
        <f>'1 уровень'!F3234</f>
        <v>2584</v>
      </c>
      <c r="F700" s="27">
        <f>'1 уровень'!G3234</f>
        <v>1359</v>
      </c>
      <c r="G700" s="64">
        <f>'1 уровень'!H3234</f>
        <v>52.592879256965944</v>
      </c>
      <c r="H700" s="78">
        <f>'1 уровень'!I3234</f>
        <v>0</v>
      </c>
      <c r="I700" s="78">
        <f>'1 уровень'!J3234</f>
        <v>0</v>
      </c>
      <c r="J700" s="73">
        <f>'1 уровень'!K3234</f>
        <v>0</v>
      </c>
      <c r="K700" s="73">
        <f>'1 уровень'!L3234</f>
        <v>0</v>
      </c>
      <c r="L700" s="73">
        <f>'1 уровень'!M3234</f>
        <v>0</v>
      </c>
      <c r="M700" s="73">
        <f>'1 уровень'!N3234</f>
        <v>0</v>
      </c>
      <c r="N700" s="73">
        <f>'1 уровень'!O3234</f>
        <v>0</v>
      </c>
      <c r="O700" s="73">
        <f>'1 уровень'!P3234</f>
        <v>0</v>
      </c>
      <c r="P700" s="72">
        <f>'1 уровень'!Q3234</f>
        <v>0</v>
      </c>
      <c r="Q700" s="72">
        <f>'1 уровень'!R3234</f>
        <v>0</v>
      </c>
      <c r="R700" s="72">
        <f>'1 уровень'!S3234</f>
        <v>0</v>
      </c>
      <c r="S700" s="72">
        <f>'1 уровень'!T3234</f>
        <v>0</v>
      </c>
      <c r="T700" s="785">
        <f>'1 уровень'!U3234</f>
        <v>0</v>
      </c>
      <c r="U700" s="72">
        <f>'1 уровень'!V3234</f>
        <v>0</v>
      </c>
      <c r="V700" s="72">
        <f>'1 уровень'!W3234</f>
        <v>0</v>
      </c>
      <c r="W700" s="72">
        <f>'1 уровень'!X3234</f>
        <v>0</v>
      </c>
      <c r="X700" s="72">
        <f>'1 уровень'!Y3234</f>
        <v>0</v>
      </c>
      <c r="Y700" s="384">
        <f>'1 уровень'!Z3234</f>
        <v>0</v>
      </c>
      <c r="Z700" s="72">
        <f>'1 уровень'!AA3234</f>
        <v>0</v>
      </c>
      <c r="AA700" s="59"/>
      <c r="AB700" s="59"/>
      <c r="AC700" s="59"/>
      <c r="AD700" s="59"/>
      <c r="AE700" s="59"/>
      <c r="AF700" s="59"/>
      <c r="AG700" s="59"/>
      <c r="AH700" s="59"/>
      <c r="AI700" s="59"/>
      <c r="AJ700" s="59"/>
      <c r="AK700" s="59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  <c r="BA700" s="59"/>
      <c r="BB700" s="59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  <c r="FN700" s="59"/>
      <c r="FO700" s="59"/>
    </row>
    <row r="701" spans="1:171" ht="30" x14ac:dyDescent="0.25">
      <c r="A701" s="18">
        <v>1</v>
      </c>
      <c r="B701" s="18">
        <v>1</v>
      </c>
      <c r="C701" s="554" t="s">
        <v>762</v>
      </c>
      <c r="D701" s="27">
        <f>'1 уровень'!E3235</f>
        <v>4000</v>
      </c>
      <c r="E701" s="27">
        <f>'1 уровень'!F3235</f>
        <v>667</v>
      </c>
      <c r="F701" s="27">
        <f>'1 уровень'!G3235</f>
        <v>295</v>
      </c>
      <c r="G701" s="64">
        <f>'1 уровень'!H3235</f>
        <v>44.227886056971514</v>
      </c>
      <c r="H701" s="78">
        <f>'1 уровень'!I3235</f>
        <v>0</v>
      </c>
      <c r="I701" s="78">
        <f>'1 уровень'!J3235</f>
        <v>0</v>
      </c>
      <c r="J701" s="73">
        <f>'1 уровень'!K3235</f>
        <v>0</v>
      </c>
      <c r="K701" s="73">
        <f>'1 уровень'!L3235</f>
        <v>0</v>
      </c>
      <c r="L701" s="73">
        <f>'1 уровень'!M3235</f>
        <v>0</v>
      </c>
      <c r="M701" s="73">
        <f>'1 уровень'!N3235</f>
        <v>0</v>
      </c>
      <c r="N701" s="73">
        <f>'1 уровень'!O3235</f>
        <v>0</v>
      </c>
      <c r="O701" s="73">
        <f>'1 уровень'!P3235</f>
        <v>0</v>
      </c>
      <c r="P701" s="72">
        <f>'1 уровень'!Q3235</f>
        <v>0</v>
      </c>
      <c r="Q701" s="72">
        <f>'1 уровень'!R3235</f>
        <v>0</v>
      </c>
      <c r="R701" s="72">
        <f>'1 уровень'!S3235</f>
        <v>0</v>
      </c>
      <c r="S701" s="72">
        <f>'1 уровень'!T3235</f>
        <v>0</v>
      </c>
      <c r="T701" s="785">
        <f>'1 уровень'!U3235</f>
        <v>0</v>
      </c>
      <c r="U701" s="72">
        <f>'1 уровень'!V3235</f>
        <v>0</v>
      </c>
      <c r="V701" s="72">
        <f>'1 уровень'!W3235</f>
        <v>0</v>
      </c>
      <c r="W701" s="72">
        <f>'1 уровень'!X3235</f>
        <v>0</v>
      </c>
      <c r="X701" s="72">
        <f>'1 уровень'!Y3235</f>
        <v>0</v>
      </c>
      <c r="Y701" s="384">
        <f>'1 уровень'!Z3235</f>
        <v>0</v>
      </c>
      <c r="Z701" s="72">
        <f>'1 уровень'!AA3235</f>
        <v>0</v>
      </c>
      <c r="AA701" s="59"/>
      <c r="AB701" s="59"/>
      <c r="AC701" s="59"/>
      <c r="AD701" s="59"/>
      <c r="AE701" s="59"/>
      <c r="AF701" s="59"/>
      <c r="AG701" s="59"/>
      <c r="AH701" s="59"/>
      <c r="AI701" s="59"/>
      <c r="AJ701" s="59"/>
      <c r="AK701" s="59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  <c r="BA701" s="59"/>
      <c r="BB701" s="59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  <c r="FN701" s="59"/>
      <c r="FO701" s="59"/>
    </row>
    <row r="702" spans="1:171" ht="75" x14ac:dyDescent="0.25">
      <c r="A702" s="18">
        <v>1</v>
      </c>
      <c r="B702" s="18">
        <v>1</v>
      </c>
      <c r="C702" s="291" t="s">
        <v>763</v>
      </c>
      <c r="D702" s="27">
        <f>'1 уровень'!E3236</f>
        <v>3000</v>
      </c>
      <c r="E702" s="27">
        <f>'1 уровень'!F3236</f>
        <v>500</v>
      </c>
      <c r="F702" s="27">
        <f>'1 уровень'!G3236</f>
        <v>378</v>
      </c>
      <c r="G702" s="64">
        <f>'1 уровень'!H3236</f>
        <v>75.599999999999994</v>
      </c>
      <c r="H702" s="78">
        <f>'1 уровень'!I3236</f>
        <v>0</v>
      </c>
      <c r="I702" s="78">
        <f>'1 уровень'!J3236</f>
        <v>0</v>
      </c>
      <c r="J702" s="73">
        <f>'1 уровень'!K3236</f>
        <v>0</v>
      </c>
      <c r="K702" s="73">
        <f>'1 уровень'!L3236</f>
        <v>0</v>
      </c>
      <c r="L702" s="73">
        <f>'1 уровень'!M3236</f>
        <v>0</v>
      </c>
      <c r="M702" s="73">
        <f>'1 уровень'!N3236</f>
        <v>0</v>
      </c>
      <c r="N702" s="73">
        <f>'1 уровень'!O3236</f>
        <v>0</v>
      </c>
      <c r="O702" s="73">
        <f>'1 уровень'!P3236</f>
        <v>0</v>
      </c>
      <c r="P702" s="72">
        <f>'1 уровень'!Q3236</f>
        <v>0</v>
      </c>
      <c r="Q702" s="72">
        <f>'1 уровень'!R3236</f>
        <v>0</v>
      </c>
      <c r="R702" s="72">
        <f>'1 уровень'!S3236</f>
        <v>0</v>
      </c>
      <c r="S702" s="72">
        <f>'1 уровень'!T3236</f>
        <v>0</v>
      </c>
      <c r="T702" s="785">
        <f>'1 уровень'!U3236</f>
        <v>0</v>
      </c>
      <c r="U702" s="72">
        <f>'1 уровень'!V3236</f>
        <v>0</v>
      </c>
      <c r="V702" s="72">
        <f>'1 уровень'!W3236</f>
        <v>0</v>
      </c>
      <c r="W702" s="72">
        <f>'1 уровень'!X3236</f>
        <v>0</v>
      </c>
      <c r="X702" s="72">
        <f>'1 уровень'!Y3236</f>
        <v>0</v>
      </c>
      <c r="Y702" s="384">
        <f>'1 уровень'!Z3236</f>
        <v>0</v>
      </c>
      <c r="Z702" s="72">
        <f>'1 уровень'!AA3236</f>
        <v>0</v>
      </c>
      <c r="AA702" s="59"/>
      <c r="AB702" s="59"/>
      <c r="AC702" s="59"/>
      <c r="AD702" s="59"/>
      <c r="AE702" s="59"/>
      <c r="AF702" s="59"/>
      <c r="AG702" s="59"/>
      <c r="AH702" s="59"/>
      <c r="AI702" s="59"/>
      <c r="AJ702" s="59"/>
      <c r="AK702" s="59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  <c r="BA702" s="59"/>
      <c r="BB702" s="59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  <c r="FN702" s="59"/>
      <c r="FO702" s="59"/>
    </row>
    <row r="703" spans="1:171" ht="45" x14ac:dyDescent="0.25">
      <c r="B703" s="18">
        <v>1</v>
      </c>
      <c r="C703" s="173" t="s">
        <v>764</v>
      </c>
      <c r="D703" s="27">
        <f>'1 уровень'!E3237</f>
        <v>8500</v>
      </c>
      <c r="E703" s="27">
        <f>'1 уровень'!F3237</f>
        <v>1417</v>
      </c>
      <c r="F703" s="27">
        <f>'1 уровень'!G3237</f>
        <v>686</v>
      </c>
      <c r="G703" s="64">
        <f>'1 уровень'!H3237</f>
        <v>48.412138320395201</v>
      </c>
      <c r="H703" s="78">
        <f>'1 уровень'!I3237</f>
        <v>0</v>
      </c>
      <c r="I703" s="78">
        <f>'1 уровень'!J3237</f>
        <v>0</v>
      </c>
      <c r="J703" s="73">
        <f>'1 уровень'!K3237</f>
        <v>0</v>
      </c>
      <c r="K703" s="73">
        <f>'1 уровень'!L3237</f>
        <v>0</v>
      </c>
      <c r="L703" s="73">
        <f>'1 уровень'!M3237</f>
        <v>0</v>
      </c>
      <c r="M703" s="73">
        <f>'1 уровень'!N3237</f>
        <v>0</v>
      </c>
      <c r="N703" s="73">
        <f>'1 уровень'!O3237</f>
        <v>0</v>
      </c>
      <c r="O703" s="73">
        <f>'1 уровень'!P3237</f>
        <v>0</v>
      </c>
      <c r="P703" s="72">
        <f>'1 уровень'!Q3237</f>
        <v>0</v>
      </c>
      <c r="Q703" s="72">
        <f>'1 уровень'!R3237</f>
        <v>0</v>
      </c>
      <c r="R703" s="72">
        <f>'1 уровень'!S3237</f>
        <v>0</v>
      </c>
      <c r="S703" s="72">
        <f>'1 уровень'!T3237</f>
        <v>0</v>
      </c>
      <c r="T703" s="785">
        <f>'1 уровень'!U3237</f>
        <v>0</v>
      </c>
      <c r="U703" s="72">
        <f>'1 уровень'!V3237</f>
        <v>0</v>
      </c>
      <c r="V703" s="72">
        <f>'1 уровень'!W3237</f>
        <v>0</v>
      </c>
      <c r="W703" s="72">
        <f>'1 уровень'!X3237</f>
        <v>0</v>
      </c>
      <c r="X703" s="72">
        <f>'1 уровень'!Y3237</f>
        <v>0</v>
      </c>
      <c r="Y703" s="384">
        <f>'1 уровень'!Z3237</f>
        <v>0</v>
      </c>
      <c r="Z703" s="72">
        <f>'1 уровень'!AA3237</f>
        <v>0</v>
      </c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  <c r="BA703" s="59"/>
      <c r="BB703" s="59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  <c r="FN703" s="59"/>
      <c r="FO703" s="59"/>
    </row>
    <row r="704" spans="1:171" x14ac:dyDescent="0.25">
      <c r="C704" s="173" t="s">
        <v>130</v>
      </c>
      <c r="D704" s="27">
        <f>'1 уровень'!E3238</f>
        <v>10800</v>
      </c>
      <c r="E704" s="27">
        <f>'1 уровень'!F3238</f>
        <v>1800</v>
      </c>
      <c r="F704" s="27">
        <f>'1 уровень'!G3238</f>
        <v>922</v>
      </c>
      <c r="G704" s="64">
        <f>'1 уровень'!H3238</f>
        <v>51.222222222222221</v>
      </c>
      <c r="H704" s="78">
        <f>'1 уровень'!I3238</f>
        <v>0</v>
      </c>
      <c r="I704" s="78">
        <f>'1 уровень'!J3238</f>
        <v>0</v>
      </c>
      <c r="J704" s="73">
        <f>'1 уровень'!K3238</f>
        <v>0</v>
      </c>
      <c r="K704" s="73">
        <f>'1 уровень'!L3238</f>
        <v>0</v>
      </c>
      <c r="L704" s="73">
        <f>'1 уровень'!M3238</f>
        <v>0</v>
      </c>
      <c r="M704" s="73">
        <f>'1 уровень'!N3238</f>
        <v>0</v>
      </c>
      <c r="N704" s="73">
        <f>'1 уровень'!O3238</f>
        <v>0</v>
      </c>
      <c r="O704" s="73">
        <f>'1 уровень'!P3238</f>
        <v>0</v>
      </c>
      <c r="P704" s="72">
        <f>'1 уровень'!Q3238</f>
        <v>0</v>
      </c>
      <c r="Q704" s="72">
        <f>'1 уровень'!R3238</f>
        <v>0</v>
      </c>
      <c r="R704" s="72">
        <f>'1 уровень'!S3238</f>
        <v>0</v>
      </c>
      <c r="S704" s="72">
        <f>'1 уровень'!T3238</f>
        <v>0</v>
      </c>
      <c r="T704" s="785">
        <f>'1 уровень'!U3238</f>
        <v>0</v>
      </c>
      <c r="U704" s="72">
        <f>'1 уровень'!V3238</f>
        <v>0</v>
      </c>
      <c r="V704" s="72">
        <f>'1 уровень'!W3238</f>
        <v>0</v>
      </c>
      <c r="W704" s="72">
        <f>'1 уровень'!X3238</f>
        <v>0</v>
      </c>
      <c r="X704" s="72">
        <f>'1 уровень'!Y3238</f>
        <v>0</v>
      </c>
      <c r="Y704" s="384">
        <f>'1 уровень'!Z3238</f>
        <v>0</v>
      </c>
      <c r="Z704" s="72">
        <f>'1 уровень'!AA3238</f>
        <v>0</v>
      </c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  <c r="BA704" s="59"/>
      <c r="BB704" s="59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  <c r="FN704" s="59"/>
      <c r="FO704" s="59"/>
    </row>
    <row r="705" spans="2:171" x14ac:dyDescent="0.25">
      <c r="C705" s="173" t="s">
        <v>218</v>
      </c>
      <c r="D705" s="27">
        <f>'1 уровень'!E3239</f>
        <v>10000</v>
      </c>
      <c r="E705" s="27">
        <f>'1 уровень'!F3239</f>
        <v>1667</v>
      </c>
      <c r="F705" s="27">
        <f>'1 уровень'!G3239</f>
        <v>922</v>
      </c>
      <c r="G705" s="64">
        <f>'1 уровень'!H3239</f>
        <v>55.308938212357525</v>
      </c>
      <c r="H705" s="78">
        <f>'1 уровень'!I3239</f>
        <v>0</v>
      </c>
      <c r="I705" s="78">
        <f>'1 уровень'!J3239</f>
        <v>0</v>
      </c>
      <c r="J705" s="73">
        <f>'1 уровень'!K3239</f>
        <v>0</v>
      </c>
      <c r="K705" s="73">
        <f>'1 уровень'!L3239</f>
        <v>0</v>
      </c>
      <c r="L705" s="73">
        <f>'1 уровень'!M3239</f>
        <v>0</v>
      </c>
      <c r="M705" s="73">
        <f>'1 уровень'!N3239</f>
        <v>0</v>
      </c>
      <c r="N705" s="73">
        <f>'1 уровень'!O3239</f>
        <v>0</v>
      </c>
      <c r="O705" s="73">
        <f>'1 уровень'!P3239</f>
        <v>0</v>
      </c>
      <c r="P705" s="72">
        <f>'1 уровень'!Q3239</f>
        <v>0</v>
      </c>
      <c r="Q705" s="72">
        <f>'1 уровень'!R3239</f>
        <v>0</v>
      </c>
      <c r="R705" s="72">
        <f>'1 уровень'!S3239</f>
        <v>0</v>
      </c>
      <c r="S705" s="72">
        <f>'1 уровень'!T3239</f>
        <v>0</v>
      </c>
      <c r="T705" s="785">
        <f>'1 уровень'!U3239</f>
        <v>0</v>
      </c>
      <c r="U705" s="72">
        <f>'1 уровень'!V3239</f>
        <v>0</v>
      </c>
      <c r="V705" s="72">
        <f>'1 уровень'!W3239</f>
        <v>0</v>
      </c>
      <c r="W705" s="72">
        <f>'1 уровень'!X3239</f>
        <v>0</v>
      </c>
      <c r="X705" s="72">
        <f>'1 уровень'!Y3239</f>
        <v>0</v>
      </c>
      <c r="Y705" s="384">
        <f>'1 уровень'!Z3239</f>
        <v>0</v>
      </c>
      <c r="Z705" s="72">
        <f>'1 уровень'!AA3239</f>
        <v>0</v>
      </c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  <c r="BA705" s="59"/>
      <c r="BB705" s="59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  <c r="FN705" s="59"/>
      <c r="FO705" s="59"/>
    </row>
    <row r="706" spans="2:171" ht="45" x14ac:dyDescent="0.25">
      <c r="C706" s="173" t="s">
        <v>435</v>
      </c>
      <c r="D706" s="27">
        <f>'1 уровень'!E3240</f>
        <v>500</v>
      </c>
      <c r="E706" s="27">
        <f>'1 уровень'!F3240</f>
        <v>83</v>
      </c>
      <c r="F706" s="27">
        <f>'1 уровень'!G3240</f>
        <v>0</v>
      </c>
      <c r="G706" s="64">
        <f>'1 уровень'!H3240</f>
        <v>0</v>
      </c>
      <c r="H706" s="78">
        <f>'1 уровень'!I3240</f>
        <v>0</v>
      </c>
      <c r="I706" s="78">
        <f>'1 уровень'!J3240</f>
        <v>0</v>
      </c>
      <c r="J706" s="73">
        <f>'1 уровень'!K3240</f>
        <v>0</v>
      </c>
      <c r="K706" s="73">
        <f>'1 уровень'!L3240</f>
        <v>0</v>
      </c>
      <c r="L706" s="73">
        <f>'1 уровень'!M3240</f>
        <v>0</v>
      </c>
      <c r="M706" s="73">
        <f>'1 уровень'!N3240</f>
        <v>0</v>
      </c>
      <c r="N706" s="73">
        <f>'1 уровень'!O3240</f>
        <v>0</v>
      </c>
      <c r="O706" s="73">
        <f>'1 уровень'!P3240</f>
        <v>0</v>
      </c>
      <c r="P706" s="72">
        <f>'1 уровень'!Q3240</f>
        <v>0</v>
      </c>
      <c r="Q706" s="72">
        <f>'1 уровень'!R3240</f>
        <v>0</v>
      </c>
      <c r="R706" s="72">
        <f>'1 уровень'!S3240</f>
        <v>0</v>
      </c>
      <c r="S706" s="72">
        <f>'1 уровень'!T3240</f>
        <v>0</v>
      </c>
      <c r="T706" s="785">
        <f>'1 уровень'!U3240</f>
        <v>0</v>
      </c>
      <c r="U706" s="72">
        <f>'1 уровень'!V3240</f>
        <v>0</v>
      </c>
      <c r="V706" s="72">
        <f>'1 уровень'!W3240</f>
        <v>0</v>
      </c>
      <c r="W706" s="72">
        <f>'1 уровень'!X3240</f>
        <v>0</v>
      </c>
      <c r="X706" s="72">
        <f>'1 уровень'!Y3240</f>
        <v>0</v>
      </c>
      <c r="Y706" s="384">
        <f>'1 уровень'!Z3240</f>
        <v>0</v>
      </c>
      <c r="Z706" s="72">
        <f>'1 уровень'!AA3240</f>
        <v>0</v>
      </c>
      <c r="AA706" s="59"/>
      <c r="AB706" s="59"/>
      <c r="AC706" s="59"/>
      <c r="AD706" s="59"/>
      <c r="AE706" s="59"/>
      <c r="AF706" s="59"/>
      <c r="AG706" s="59"/>
      <c r="AH706" s="59"/>
      <c r="AI706" s="59"/>
      <c r="AJ706" s="59"/>
      <c r="AK706" s="59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  <c r="BA706" s="59"/>
      <c r="BB706" s="59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  <c r="FN706" s="59"/>
      <c r="FO706" s="59"/>
    </row>
    <row r="707" spans="2:171" ht="75" x14ac:dyDescent="0.25">
      <c r="C707" s="173" t="s">
        <v>459</v>
      </c>
      <c r="D707" s="27">
        <f>'1 уровень'!E3241</f>
        <v>300</v>
      </c>
      <c r="E707" s="27">
        <f>'1 уровень'!F3241</f>
        <v>50</v>
      </c>
      <c r="F707" s="27">
        <f>'1 уровень'!G3241</f>
        <v>0</v>
      </c>
      <c r="G707" s="64">
        <f>'1 уровень'!H3241</f>
        <v>0</v>
      </c>
      <c r="H707" s="78">
        <f>'1 уровень'!I3241</f>
        <v>0</v>
      </c>
      <c r="I707" s="78">
        <f>'1 уровень'!J3241</f>
        <v>0</v>
      </c>
      <c r="J707" s="73">
        <f>'1 уровень'!K3241</f>
        <v>0</v>
      </c>
      <c r="K707" s="73">
        <f>'1 уровень'!L3241</f>
        <v>0</v>
      </c>
      <c r="L707" s="73">
        <f>'1 уровень'!M3241</f>
        <v>0</v>
      </c>
      <c r="M707" s="73">
        <f>'1 уровень'!N3241</f>
        <v>0</v>
      </c>
      <c r="N707" s="73">
        <f>'1 уровень'!O3241</f>
        <v>0</v>
      </c>
      <c r="O707" s="73">
        <f>'1 уровень'!P3241</f>
        <v>0</v>
      </c>
      <c r="P707" s="72">
        <f>'1 уровень'!Q3241</f>
        <v>0</v>
      </c>
      <c r="Q707" s="72">
        <f>'1 уровень'!R3241</f>
        <v>0</v>
      </c>
      <c r="R707" s="72">
        <f>'1 уровень'!S3241</f>
        <v>0</v>
      </c>
      <c r="S707" s="72">
        <f>'1 уровень'!T3241</f>
        <v>0</v>
      </c>
      <c r="T707" s="785">
        <f>'1 уровень'!U3241</f>
        <v>0</v>
      </c>
      <c r="U707" s="72">
        <f>'1 уровень'!V3241</f>
        <v>0</v>
      </c>
      <c r="V707" s="72">
        <f>'1 уровень'!W3241</f>
        <v>0</v>
      </c>
      <c r="W707" s="72">
        <f>'1 уровень'!X3241</f>
        <v>0</v>
      </c>
      <c r="X707" s="72">
        <f>'1 уровень'!Y3241</f>
        <v>0</v>
      </c>
      <c r="Y707" s="384">
        <f>'1 уровень'!Z3241</f>
        <v>0</v>
      </c>
      <c r="Z707" s="72">
        <f>'1 уровень'!AA3241</f>
        <v>0</v>
      </c>
      <c r="AA707" s="59"/>
      <c r="AB707" s="59"/>
      <c r="AC707" s="59"/>
      <c r="AD707" s="59"/>
      <c r="AE707" s="59"/>
      <c r="AF707" s="59"/>
      <c r="AG707" s="59"/>
      <c r="AH707" s="59"/>
      <c r="AI707" s="59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</row>
    <row r="708" spans="2:171" ht="29.25" x14ac:dyDescent="0.25">
      <c r="C708" s="288" t="s">
        <v>564</v>
      </c>
      <c r="D708" s="27">
        <f>'1 уровень'!E3242</f>
        <v>1500</v>
      </c>
      <c r="E708" s="27">
        <f>'1 уровень'!F3242</f>
        <v>250</v>
      </c>
      <c r="F708" s="27">
        <f>'1 уровень'!G3242</f>
        <v>104</v>
      </c>
      <c r="G708" s="64">
        <f>'1 уровень'!H3242</f>
        <v>41.6</v>
      </c>
      <c r="H708" s="78">
        <f>'1 уровень'!I3242</f>
        <v>0</v>
      </c>
      <c r="I708" s="78">
        <f>'1 уровень'!J3242</f>
        <v>0</v>
      </c>
      <c r="J708" s="73">
        <f>'1 уровень'!K3242</f>
        <v>0</v>
      </c>
      <c r="K708" s="73">
        <f>'1 уровень'!L3242</f>
        <v>0</v>
      </c>
      <c r="L708" s="73">
        <f>'1 уровень'!M3242</f>
        <v>0</v>
      </c>
      <c r="M708" s="73">
        <f>'1 уровень'!N3242</f>
        <v>0</v>
      </c>
      <c r="N708" s="73">
        <f>'1 уровень'!O3242</f>
        <v>0</v>
      </c>
      <c r="O708" s="73">
        <f>'1 уровень'!P3242</f>
        <v>0</v>
      </c>
      <c r="P708" s="72">
        <f>'1 уровень'!Q3242</f>
        <v>0</v>
      </c>
      <c r="Q708" s="72">
        <f>'1 уровень'!R3242</f>
        <v>0</v>
      </c>
      <c r="R708" s="72">
        <f>'1 уровень'!S3242</f>
        <v>0</v>
      </c>
      <c r="S708" s="72">
        <f>'1 уровень'!T3242</f>
        <v>0</v>
      </c>
      <c r="T708" s="785">
        <f>'1 уровень'!U3242</f>
        <v>0</v>
      </c>
      <c r="U708" s="72">
        <f>'1 уровень'!V3242</f>
        <v>0</v>
      </c>
      <c r="V708" s="72">
        <f>'1 уровень'!W3242</f>
        <v>0</v>
      </c>
      <c r="W708" s="72">
        <f>'1 уровень'!X3242</f>
        <v>0</v>
      </c>
      <c r="X708" s="72">
        <f>'1 уровень'!Y3242</f>
        <v>0</v>
      </c>
      <c r="Y708" s="384">
        <f>'1 уровень'!Z3242</f>
        <v>0</v>
      </c>
      <c r="Z708" s="72">
        <f>'1 уровень'!AA3242</f>
        <v>0</v>
      </c>
      <c r="AA708" s="59"/>
      <c r="AB708" s="59"/>
      <c r="AC708" s="59"/>
      <c r="AD708" s="59"/>
      <c r="AE708" s="59"/>
      <c r="AF708" s="59"/>
      <c r="AG708" s="59"/>
      <c r="AH708" s="59"/>
      <c r="AI708" s="59"/>
      <c r="AJ708" s="59"/>
      <c r="AK708" s="59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  <c r="BA708" s="59"/>
      <c r="BB708" s="59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  <c r="FN708" s="59"/>
      <c r="FO708" s="59"/>
    </row>
    <row r="709" spans="2:171" ht="30" x14ac:dyDescent="0.25">
      <c r="C709" s="174" t="s">
        <v>191</v>
      </c>
      <c r="D709" s="27">
        <f>'1 уровень'!E3243</f>
        <v>0</v>
      </c>
      <c r="E709" s="27">
        <f>'1 уровень'!F3243</f>
        <v>0</v>
      </c>
      <c r="F709" s="27">
        <f>'1 уровень'!G3243</f>
        <v>0</v>
      </c>
      <c r="G709" s="64">
        <f>'1 уровень'!H3243</f>
        <v>0</v>
      </c>
      <c r="H709" s="78">
        <f>'1 уровень'!I3243</f>
        <v>0</v>
      </c>
      <c r="I709" s="78">
        <f>'1 уровень'!J3243</f>
        <v>0</v>
      </c>
      <c r="J709" s="73">
        <f>'1 уровень'!K3243</f>
        <v>0</v>
      </c>
      <c r="K709" s="73">
        <f>'1 уровень'!L3243</f>
        <v>0</v>
      </c>
      <c r="L709" s="73">
        <f>'1 уровень'!M3243</f>
        <v>0</v>
      </c>
      <c r="M709" s="73">
        <f>'1 уровень'!N3243</f>
        <v>0</v>
      </c>
      <c r="N709" s="73">
        <f>'1 уровень'!O3243</f>
        <v>0</v>
      </c>
      <c r="O709" s="73">
        <f>'1 уровень'!P3243</f>
        <v>0</v>
      </c>
      <c r="P709" s="72">
        <f>'1 уровень'!Q3243</f>
        <v>0</v>
      </c>
      <c r="Q709" s="72">
        <f>'1 уровень'!R3243</f>
        <v>0</v>
      </c>
      <c r="R709" s="72">
        <f>'1 уровень'!S3243</f>
        <v>0</v>
      </c>
      <c r="S709" s="72">
        <f>'1 уровень'!T3243</f>
        <v>0</v>
      </c>
      <c r="T709" s="785">
        <f>'1 уровень'!U3243</f>
        <v>0</v>
      </c>
      <c r="U709" s="72">
        <f>'1 уровень'!V3243</f>
        <v>0</v>
      </c>
      <c r="V709" s="72">
        <f>'1 уровень'!W3243</f>
        <v>0</v>
      </c>
      <c r="W709" s="72">
        <f>'1 уровень'!X3243</f>
        <v>0</v>
      </c>
      <c r="X709" s="72">
        <f>'1 уровень'!Y3243</f>
        <v>0</v>
      </c>
      <c r="Y709" s="384">
        <f>'1 уровень'!Z3243</f>
        <v>0</v>
      </c>
      <c r="Z709" s="72">
        <f>'1 уровень'!AA3243</f>
        <v>0</v>
      </c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  <c r="BA709" s="59"/>
      <c r="BB709" s="59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  <c r="FN709" s="59"/>
      <c r="FO709" s="59"/>
    </row>
    <row r="710" spans="2:171" ht="110.25" x14ac:dyDescent="0.25">
      <c r="B710" s="18">
        <v>1</v>
      </c>
      <c r="C710" s="556" t="s">
        <v>460</v>
      </c>
      <c r="D710" s="27">
        <f>'1 уровень'!E3244</f>
        <v>3516</v>
      </c>
      <c r="E710" s="27">
        <f>'1 уровень'!F3244</f>
        <v>587</v>
      </c>
      <c r="F710" s="27">
        <f>'1 уровень'!G3244</f>
        <v>211</v>
      </c>
      <c r="G710" s="64">
        <f>'1 уровень'!H3244</f>
        <v>35.945485519591145</v>
      </c>
      <c r="H710" s="78">
        <f>'1 уровень'!I3244</f>
        <v>0</v>
      </c>
      <c r="I710" s="78">
        <f>'1 уровень'!J3244</f>
        <v>0</v>
      </c>
      <c r="J710" s="73">
        <f>'1 уровень'!K3244</f>
        <v>0</v>
      </c>
      <c r="K710" s="73">
        <f>'1 уровень'!L3244</f>
        <v>0</v>
      </c>
      <c r="L710" s="73">
        <f>'1 уровень'!M3244</f>
        <v>0</v>
      </c>
      <c r="M710" s="73">
        <f>'1 уровень'!N3244</f>
        <v>0</v>
      </c>
      <c r="N710" s="73">
        <f>'1 уровень'!O3244</f>
        <v>0</v>
      </c>
      <c r="O710" s="73">
        <f>'1 уровень'!P3244</f>
        <v>0</v>
      </c>
      <c r="P710" s="72">
        <f>'1 уровень'!Q3244</f>
        <v>13089.563399999999</v>
      </c>
      <c r="Q710" s="72">
        <f>'1 уровень'!R3244</f>
        <v>13089.563399999999</v>
      </c>
      <c r="R710" s="72">
        <f>'1 уровень'!S3244</f>
        <v>2181.5938999999998</v>
      </c>
      <c r="S710" s="72">
        <f>'1 уровень'!T3244</f>
        <v>697.78183999999999</v>
      </c>
      <c r="T710" s="785">
        <f>'1 уровень'!U3244</f>
        <v>0</v>
      </c>
      <c r="U710" s="72">
        <f>'1 уровень'!V3244</f>
        <v>0</v>
      </c>
      <c r="V710" s="72">
        <f>'1 уровень'!W3244</f>
        <v>-1483.8120599999997</v>
      </c>
      <c r="W710" s="72">
        <f>'1 уровень'!X3244</f>
        <v>0</v>
      </c>
      <c r="X710" s="72">
        <f>'1 уровень'!Y3244</f>
        <v>-1.7181999999999999</v>
      </c>
      <c r="Y710" s="384">
        <f>'1 уровень'!Z3244</f>
        <v>696.06363999999996</v>
      </c>
      <c r="Z710" s="72">
        <f>'1 уровень'!AA3244</f>
        <v>0</v>
      </c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  <c r="BA710" s="59"/>
      <c r="BB710" s="59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  <c r="FN710" s="59"/>
      <c r="FO710" s="59"/>
    </row>
    <row r="711" spans="2:171" ht="15.75" x14ac:dyDescent="0.25">
      <c r="B711" s="18">
        <v>1</v>
      </c>
      <c r="C711" s="556" t="s">
        <v>561</v>
      </c>
      <c r="D711" s="27">
        <f>'1 уровень'!E3245</f>
        <v>599</v>
      </c>
      <c r="E711" s="27">
        <f>'1 уровень'!F3245</f>
        <v>100</v>
      </c>
      <c r="F711" s="27">
        <f>'1 уровень'!G3245</f>
        <v>4</v>
      </c>
      <c r="G711" s="64">
        <f>'1 уровень'!H3245</f>
        <v>4</v>
      </c>
      <c r="H711" s="78">
        <f>'1 уровень'!I3245</f>
        <v>0</v>
      </c>
      <c r="I711" s="78">
        <f>'1 уровень'!J3245</f>
        <v>0</v>
      </c>
      <c r="J711" s="73">
        <f>'1 уровень'!K3245</f>
        <v>0</v>
      </c>
      <c r="K711" s="73">
        <f>'1 уровень'!L3245</f>
        <v>0</v>
      </c>
      <c r="L711" s="73">
        <f>'1 уровень'!M3245</f>
        <v>0</v>
      </c>
      <c r="M711" s="73">
        <f>'1 уровень'!N3245</f>
        <v>0</v>
      </c>
      <c r="N711" s="73">
        <f>'1 уровень'!O3245</f>
        <v>0</v>
      </c>
      <c r="O711" s="73">
        <f>'1 уровень'!P3245</f>
        <v>0</v>
      </c>
      <c r="P711" s="72">
        <f>'1 уровень'!Q3245</f>
        <v>0</v>
      </c>
      <c r="Q711" s="72">
        <f>'1 уровень'!R3245</f>
        <v>0</v>
      </c>
      <c r="R711" s="72">
        <f>'1 уровень'!S3245</f>
        <v>0</v>
      </c>
      <c r="S711" s="72">
        <f>'1 уровень'!T3245</f>
        <v>0</v>
      </c>
      <c r="T711" s="785">
        <f>'1 уровень'!U3245</f>
        <v>0</v>
      </c>
      <c r="U711" s="72">
        <f>'1 уровень'!V3245</f>
        <v>0</v>
      </c>
      <c r="V711" s="72">
        <f>'1 уровень'!W3245</f>
        <v>0</v>
      </c>
      <c r="W711" s="72">
        <f>'1 уровень'!X3245</f>
        <v>0</v>
      </c>
      <c r="X711" s="72">
        <f>'1 уровень'!Y3245</f>
        <v>0</v>
      </c>
      <c r="Y711" s="384">
        <f>'1 уровень'!Z3245</f>
        <v>0</v>
      </c>
      <c r="Z711" s="72">
        <f>'1 уровень'!AA3245</f>
        <v>0</v>
      </c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  <c r="BA711" s="59"/>
      <c r="BB711" s="59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  <c r="FN711" s="59"/>
      <c r="FO711" s="59"/>
    </row>
    <row r="712" spans="2:171" ht="15.75" x14ac:dyDescent="0.25">
      <c r="B712" s="18">
        <v>1</v>
      </c>
      <c r="C712" s="556" t="s">
        <v>562</v>
      </c>
      <c r="D712" s="27">
        <f>'1 уровень'!E3246</f>
        <v>807</v>
      </c>
      <c r="E712" s="27">
        <f>'1 уровень'!F3246</f>
        <v>135</v>
      </c>
      <c r="F712" s="27">
        <f>'1 уровень'!G3246</f>
        <v>31</v>
      </c>
      <c r="G712" s="64">
        <f>'1 уровень'!H3246</f>
        <v>22.962962962962962</v>
      </c>
      <c r="H712" s="78">
        <f>'1 уровень'!I3246</f>
        <v>0</v>
      </c>
      <c r="I712" s="78">
        <f>'1 уровень'!J3246</f>
        <v>0</v>
      </c>
      <c r="J712" s="73">
        <f>'1 уровень'!K3246</f>
        <v>0</v>
      </c>
      <c r="K712" s="73">
        <f>'1 уровень'!L3246</f>
        <v>0</v>
      </c>
      <c r="L712" s="73">
        <f>'1 уровень'!M3246</f>
        <v>0</v>
      </c>
      <c r="M712" s="73">
        <f>'1 уровень'!N3246</f>
        <v>0</v>
      </c>
      <c r="N712" s="73">
        <f>'1 уровень'!O3246</f>
        <v>0</v>
      </c>
      <c r="O712" s="73">
        <f>'1 уровень'!P3246</f>
        <v>0</v>
      </c>
      <c r="P712" s="72">
        <f>'1 уровень'!Q3246</f>
        <v>0</v>
      </c>
      <c r="Q712" s="72">
        <f>'1 уровень'!R3246</f>
        <v>0</v>
      </c>
      <c r="R712" s="72">
        <f>'1 уровень'!S3246</f>
        <v>0</v>
      </c>
      <c r="S712" s="72">
        <f>'1 уровень'!T3246</f>
        <v>0</v>
      </c>
      <c r="T712" s="785">
        <f>'1 уровень'!U3246</f>
        <v>0</v>
      </c>
      <c r="U712" s="72">
        <f>'1 уровень'!V3246</f>
        <v>0</v>
      </c>
      <c r="V712" s="72">
        <f>'1 уровень'!W3246</f>
        <v>0</v>
      </c>
      <c r="W712" s="72">
        <f>'1 уровень'!X3246</f>
        <v>0</v>
      </c>
      <c r="X712" s="72">
        <f>'1 уровень'!Y3246</f>
        <v>0</v>
      </c>
      <c r="Y712" s="384">
        <f>'1 уровень'!Z3246</f>
        <v>0</v>
      </c>
      <c r="Z712" s="72">
        <f>'1 уровень'!AA3246</f>
        <v>0</v>
      </c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  <c r="BA712" s="59"/>
      <c r="BB712" s="59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  <c r="FN712" s="59"/>
      <c r="FO712" s="59"/>
    </row>
    <row r="713" spans="2:171" ht="31.5" x14ac:dyDescent="0.25">
      <c r="B713" s="18">
        <v>1</v>
      </c>
      <c r="C713" s="556" t="s">
        <v>563</v>
      </c>
      <c r="D713" s="27">
        <f>'1 уровень'!E3247</f>
        <v>1690</v>
      </c>
      <c r="E713" s="27">
        <f>'1 уровень'!F3247</f>
        <v>282</v>
      </c>
      <c r="F713" s="27">
        <f>'1 уровень'!G3247</f>
        <v>109</v>
      </c>
      <c r="G713" s="64">
        <f>'1 уровень'!H3247</f>
        <v>38.652482269503544</v>
      </c>
      <c r="H713" s="78">
        <f>'1 уровень'!I3247</f>
        <v>0</v>
      </c>
      <c r="I713" s="78">
        <f>'1 уровень'!J3247</f>
        <v>0</v>
      </c>
      <c r="J713" s="73">
        <f>'1 уровень'!K3247</f>
        <v>0</v>
      </c>
      <c r="K713" s="73">
        <f>'1 уровень'!L3247</f>
        <v>0</v>
      </c>
      <c r="L713" s="73">
        <f>'1 уровень'!M3247</f>
        <v>0</v>
      </c>
      <c r="M713" s="73">
        <f>'1 уровень'!N3247</f>
        <v>0</v>
      </c>
      <c r="N713" s="73">
        <f>'1 уровень'!O3247</f>
        <v>0</v>
      </c>
      <c r="O713" s="73">
        <f>'1 уровень'!P3247</f>
        <v>0</v>
      </c>
      <c r="P713" s="72">
        <f>'1 уровень'!Q3247</f>
        <v>0</v>
      </c>
      <c r="Q713" s="72">
        <f>'1 уровень'!R3247</f>
        <v>0</v>
      </c>
      <c r="R713" s="72">
        <f>'1 уровень'!S3247</f>
        <v>0</v>
      </c>
      <c r="S713" s="72">
        <f>'1 уровень'!T3247</f>
        <v>0</v>
      </c>
      <c r="T713" s="785">
        <f>'1 уровень'!U3247</f>
        <v>0</v>
      </c>
      <c r="U713" s="72">
        <f>'1 уровень'!V3247</f>
        <v>0</v>
      </c>
      <c r="V713" s="72">
        <f>'1 уровень'!W3247</f>
        <v>0</v>
      </c>
      <c r="W713" s="72">
        <f>'1 уровень'!X3247</f>
        <v>0</v>
      </c>
      <c r="X713" s="72">
        <f>'1 уровень'!Y3247</f>
        <v>0</v>
      </c>
      <c r="Y713" s="384">
        <f>'1 уровень'!Z3247</f>
        <v>0</v>
      </c>
      <c r="Z713" s="72">
        <f>'1 уровень'!AA3247</f>
        <v>0</v>
      </c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  <c r="BA713" s="59"/>
      <c r="BB713" s="59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  <c r="FN713" s="59"/>
      <c r="FO713" s="59"/>
    </row>
    <row r="714" spans="2:171" ht="15.75" x14ac:dyDescent="0.25">
      <c r="B714" s="18">
        <v>1</v>
      </c>
      <c r="C714" s="556" t="s">
        <v>765</v>
      </c>
      <c r="D714" s="27">
        <f>'1 уровень'!E3248</f>
        <v>420</v>
      </c>
      <c r="E714" s="27">
        <f>'1 уровень'!F3248</f>
        <v>70</v>
      </c>
      <c r="F714" s="27">
        <f>'1 уровень'!G3248</f>
        <v>67</v>
      </c>
      <c r="G714" s="64">
        <f>'1 уровень'!H3248</f>
        <v>95.714285714285722</v>
      </c>
      <c r="H714" s="78">
        <f>'1 уровень'!I3248</f>
        <v>0</v>
      </c>
      <c r="I714" s="78">
        <f>'1 уровень'!J3248</f>
        <v>0</v>
      </c>
      <c r="J714" s="73">
        <f>'1 уровень'!K3248</f>
        <v>0</v>
      </c>
      <c r="K714" s="73">
        <f>'1 уровень'!L3248</f>
        <v>0</v>
      </c>
      <c r="L714" s="73">
        <f>'1 уровень'!M3248</f>
        <v>0</v>
      </c>
      <c r="M714" s="73">
        <f>'1 уровень'!N3248</f>
        <v>0</v>
      </c>
      <c r="N714" s="73">
        <f>'1 уровень'!O3248</f>
        <v>0</v>
      </c>
      <c r="O714" s="73">
        <f>'1 уровень'!P3248</f>
        <v>0</v>
      </c>
      <c r="P714" s="72">
        <f>'1 уровень'!Q3248</f>
        <v>0</v>
      </c>
      <c r="Q714" s="72">
        <f>'1 уровень'!R3248</f>
        <v>0</v>
      </c>
      <c r="R714" s="72">
        <f>'1 уровень'!S3248</f>
        <v>0</v>
      </c>
      <c r="S714" s="72">
        <f>'1 уровень'!T3248</f>
        <v>0</v>
      </c>
      <c r="T714" s="785">
        <f>'1 уровень'!U3248</f>
        <v>0</v>
      </c>
      <c r="U714" s="72">
        <f>'1 уровень'!V3248</f>
        <v>0</v>
      </c>
      <c r="V714" s="72">
        <f>'1 уровень'!W3248</f>
        <v>0</v>
      </c>
      <c r="W714" s="72">
        <f>'1 уровень'!X3248</f>
        <v>0</v>
      </c>
      <c r="X714" s="72">
        <f>'1 уровень'!Y3248</f>
        <v>0</v>
      </c>
      <c r="Y714" s="384">
        <f>'1 уровень'!Z3248</f>
        <v>0</v>
      </c>
      <c r="Z714" s="72">
        <f>'1 уровень'!AA3248</f>
        <v>0</v>
      </c>
      <c r="AA714" s="59"/>
      <c r="AB714" s="59"/>
      <c r="AC714" s="59"/>
      <c r="AD714" s="59"/>
      <c r="AE714" s="59"/>
      <c r="AF714" s="59"/>
      <c r="AG714" s="59"/>
      <c r="AH714" s="59"/>
      <c r="AI714" s="59"/>
      <c r="AJ714" s="59"/>
      <c r="AK714" s="59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  <c r="BA714" s="59"/>
      <c r="BB714" s="59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  <c r="FN714" s="59"/>
      <c r="FO714" s="59"/>
    </row>
    <row r="715" spans="2:171" ht="45" x14ac:dyDescent="0.25">
      <c r="B715" s="18">
        <v>1</v>
      </c>
      <c r="C715" s="291" t="s">
        <v>436</v>
      </c>
      <c r="D715" s="27">
        <f>'1 уровень'!E3249</f>
        <v>12360</v>
      </c>
      <c r="E715" s="27">
        <f>'1 уровень'!F3249</f>
        <v>2060</v>
      </c>
      <c r="F715" s="27">
        <f>'1 уровень'!G3249</f>
        <v>769</v>
      </c>
      <c r="G715" s="64">
        <f>'1 уровень'!H3249</f>
        <v>37.33009708737864</v>
      </c>
      <c r="H715" s="78">
        <f>'1 уровень'!I3249</f>
        <v>0</v>
      </c>
      <c r="I715" s="78">
        <f>'1 уровень'!J3249</f>
        <v>0</v>
      </c>
      <c r="J715" s="73">
        <f>'1 уровень'!K3249</f>
        <v>0</v>
      </c>
      <c r="K715" s="73">
        <f>'1 уровень'!L3249</f>
        <v>0</v>
      </c>
      <c r="L715" s="73">
        <f>'1 уровень'!M3249</f>
        <v>0</v>
      </c>
      <c r="M715" s="73">
        <f>'1 уровень'!N3249</f>
        <v>0</v>
      </c>
      <c r="N715" s="73">
        <f>'1 уровень'!O3249</f>
        <v>0</v>
      </c>
      <c r="O715" s="73">
        <f>'1 уровень'!P3249</f>
        <v>0</v>
      </c>
      <c r="P715" s="72">
        <f>'1 уровень'!Q3249</f>
        <v>41795.974540000003</v>
      </c>
      <c r="Q715" s="72">
        <f>'1 уровень'!R3249</f>
        <v>41795.974540000003</v>
      </c>
      <c r="R715" s="72">
        <f>'1 уровень'!S3249</f>
        <v>6965.9957566666671</v>
      </c>
      <c r="S715" s="72">
        <f>'1 уровень'!T3249</f>
        <v>2376.2127300000002</v>
      </c>
      <c r="T715" s="785">
        <f>'1 уровень'!U3249</f>
        <v>0</v>
      </c>
      <c r="U715" s="72">
        <f>'1 уровень'!V3249</f>
        <v>0</v>
      </c>
      <c r="V715" s="72">
        <f>'1 уровень'!W3249</f>
        <v>-4589.783026666666</v>
      </c>
      <c r="W715" s="72">
        <f>'1 уровень'!X3249</f>
        <v>0</v>
      </c>
      <c r="X715" s="72">
        <f>'1 уровень'!Y3249</f>
        <v>0.48139999999999999</v>
      </c>
      <c r="Y715" s="384">
        <f>'1 уровень'!Z3249</f>
        <v>2376.6941299999999</v>
      </c>
      <c r="Z715" s="72">
        <f>'1 уровень'!AA3249</f>
        <v>0</v>
      </c>
      <c r="AA715" s="59"/>
      <c r="AB715" s="59"/>
      <c r="AC715" s="59"/>
      <c r="AD715" s="59"/>
      <c r="AE715" s="59"/>
      <c r="AF715" s="59"/>
      <c r="AG715" s="59"/>
      <c r="AH715" s="59"/>
      <c r="AI715" s="59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</row>
    <row r="716" spans="2:171" ht="30" x14ac:dyDescent="0.25">
      <c r="B716" s="18">
        <v>1</v>
      </c>
      <c r="C716" s="173" t="s">
        <v>266</v>
      </c>
      <c r="D716" s="27">
        <f>'1 уровень'!E3250</f>
        <v>8116</v>
      </c>
      <c r="E716" s="27">
        <f>'1 уровень'!F3250</f>
        <v>1353</v>
      </c>
      <c r="F716" s="27">
        <f>'1 уровень'!G3250</f>
        <v>346</v>
      </c>
      <c r="G716" s="64">
        <f>'1 уровень'!H3250</f>
        <v>25.572801182557281</v>
      </c>
      <c r="H716" s="78">
        <f>'1 уровень'!I3250</f>
        <v>0</v>
      </c>
      <c r="I716" s="78">
        <f>'1 уровень'!J3250</f>
        <v>0</v>
      </c>
      <c r="J716" s="73">
        <f>'1 уровень'!K3250</f>
        <v>0</v>
      </c>
      <c r="K716" s="73">
        <f>'1 уровень'!L3250</f>
        <v>0</v>
      </c>
      <c r="L716" s="73">
        <f>'1 уровень'!M3250</f>
        <v>0</v>
      </c>
      <c r="M716" s="73">
        <f>'1 уровень'!N3250</f>
        <v>0</v>
      </c>
      <c r="N716" s="73">
        <f>'1 уровень'!O3250</f>
        <v>0</v>
      </c>
      <c r="O716" s="73">
        <f>'1 уровень'!P3250</f>
        <v>0</v>
      </c>
      <c r="P716" s="72">
        <f>'1 уровень'!Q3250</f>
        <v>28956.774540000002</v>
      </c>
      <c r="Q716" s="72">
        <f>'1 уровень'!R3250</f>
        <v>28956.774540000002</v>
      </c>
      <c r="R716" s="72">
        <f>'1 уровень'!S3250</f>
        <v>4826.1290900000004</v>
      </c>
      <c r="S716" s="72">
        <f>'1 уровень'!T3250</f>
        <v>1528.6185700000001</v>
      </c>
      <c r="T716" s="785">
        <f>'1 уровень'!U3250</f>
        <v>0</v>
      </c>
      <c r="U716" s="72">
        <f>'1 уровень'!V3250</f>
        <v>0</v>
      </c>
      <c r="V716" s="72">
        <f>'1 уровень'!W3250</f>
        <v>-3297.5105199999998</v>
      </c>
      <c r="W716" s="72">
        <f>'1 уровень'!X3250</f>
        <v>0</v>
      </c>
      <c r="X716" s="72">
        <f>'1 уровень'!Y3250</f>
        <v>0.48139999999999999</v>
      </c>
      <c r="Y716" s="384">
        <f>'1 уровень'!Z3250</f>
        <v>1529.09997</v>
      </c>
      <c r="Z716" s="72">
        <f>'1 уровень'!AA3250</f>
        <v>0</v>
      </c>
      <c r="AA716" s="59"/>
      <c r="AB716" s="59"/>
      <c r="AC716" s="59"/>
      <c r="AD716" s="59"/>
      <c r="AE716" s="59"/>
      <c r="AF716" s="59"/>
      <c r="AG716" s="59"/>
      <c r="AH716" s="59"/>
      <c r="AI716" s="59"/>
      <c r="AJ716" s="59"/>
      <c r="AK716" s="59"/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  <c r="BA716" s="59"/>
      <c r="BB716" s="59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  <c r="FN716" s="59"/>
      <c r="FO716" s="59"/>
    </row>
    <row r="717" spans="2:171" ht="30" x14ac:dyDescent="0.25">
      <c r="B717" s="18">
        <v>1</v>
      </c>
      <c r="C717" s="173" t="s">
        <v>437</v>
      </c>
      <c r="D717" s="27">
        <f>'1 уровень'!E3251</f>
        <v>5391</v>
      </c>
      <c r="E717" s="27">
        <f>'1 уровень'!F3251</f>
        <v>899</v>
      </c>
      <c r="F717" s="27">
        <f>'1 уровень'!G3251</f>
        <v>301</v>
      </c>
      <c r="G717" s="64">
        <f>'1 уровень'!H3251</f>
        <v>33.481646273637374</v>
      </c>
      <c r="H717" s="78">
        <f>'1 уровень'!I3251</f>
        <v>0</v>
      </c>
      <c r="I717" s="78">
        <f>'1 уровень'!J3251</f>
        <v>0</v>
      </c>
      <c r="J717" s="73">
        <f>'1 уровень'!K3251</f>
        <v>0</v>
      </c>
      <c r="K717" s="73">
        <f>'1 уровень'!L3251</f>
        <v>0</v>
      </c>
      <c r="L717" s="73">
        <f>'1 уровень'!M3251</f>
        <v>0</v>
      </c>
      <c r="M717" s="73">
        <f>'1 уровень'!N3251</f>
        <v>0</v>
      </c>
      <c r="N717" s="73">
        <f>'1 уровень'!O3251</f>
        <v>0</v>
      </c>
      <c r="O717" s="73">
        <f>'1 уровень'!P3251</f>
        <v>0</v>
      </c>
      <c r="P717" s="72">
        <f>'1 уровень'!Q3251</f>
        <v>23127.39</v>
      </c>
      <c r="Q717" s="72">
        <f>'1 уровень'!R3251</f>
        <v>23127.39</v>
      </c>
      <c r="R717" s="72">
        <f>'1 уровень'!S3251</f>
        <v>3854.5650000000001</v>
      </c>
      <c r="S717" s="72">
        <f>'1 уровень'!T3251</f>
        <v>1254.95588</v>
      </c>
      <c r="T717" s="785">
        <f>'1 уровень'!U3251</f>
        <v>0</v>
      </c>
      <c r="U717" s="72">
        <f>'1 уровень'!V3251</f>
        <v>0</v>
      </c>
      <c r="V717" s="72">
        <f>'1 уровень'!W3251</f>
        <v>-2599.6091200000001</v>
      </c>
      <c r="W717" s="72">
        <f>'1 уровень'!X3251</f>
        <v>0</v>
      </c>
      <c r="X717" s="72">
        <f>'1 уровень'!Y3251</f>
        <v>0.48139999999999999</v>
      </c>
      <c r="Y717" s="384">
        <f>'1 уровень'!Z3251</f>
        <v>1255.4372799999999</v>
      </c>
      <c r="Z717" s="72">
        <f>'1 уровень'!AA3251</f>
        <v>0</v>
      </c>
      <c r="AA717" s="59"/>
      <c r="AB717" s="59"/>
      <c r="AC717" s="59"/>
      <c r="AD717" s="59"/>
      <c r="AE717" s="59"/>
      <c r="AF717" s="59"/>
      <c r="AG717" s="59"/>
      <c r="AH717" s="59"/>
      <c r="AI717" s="59"/>
      <c r="AJ717" s="59"/>
      <c r="AK717" s="59"/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  <c r="BA717" s="59"/>
      <c r="BB717" s="59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  <c r="FN717" s="59"/>
      <c r="FO717" s="59"/>
    </row>
    <row r="718" spans="2:171" ht="30" x14ac:dyDescent="0.25">
      <c r="B718" s="18">
        <v>1</v>
      </c>
      <c r="C718" s="173" t="s">
        <v>766</v>
      </c>
      <c r="D718" s="27">
        <f>'1 уровень'!E3252</f>
        <v>820</v>
      </c>
      <c r="E718" s="27">
        <f>'1 уровень'!F3252</f>
        <v>137</v>
      </c>
      <c r="F718" s="27">
        <f>'1 уровень'!G3252</f>
        <v>0</v>
      </c>
      <c r="G718" s="64">
        <f>'1 уровень'!H3252</f>
        <v>0</v>
      </c>
      <c r="H718" s="78">
        <f>'1 уровень'!I3252</f>
        <v>0</v>
      </c>
      <c r="I718" s="78">
        <f>'1 уровень'!J3252</f>
        <v>0</v>
      </c>
      <c r="J718" s="73">
        <f>'1 уровень'!K3252</f>
        <v>0</v>
      </c>
      <c r="K718" s="73">
        <f>'1 уровень'!L3252</f>
        <v>0</v>
      </c>
      <c r="L718" s="73">
        <f>'1 уровень'!M3252</f>
        <v>0</v>
      </c>
      <c r="M718" s="73">
        <f>'1 уровень'!N3252</f>
        <v>0</v>
      </c>
      <c r="N718" s="73">
        <f>'1 уровень'!O3252</f>
        <v>0</v>
      </c>
      <c r="O718" s="73">
        <f>'1 уровень'!P3252</f>
        <v>0</v>
      </c>
      <c r="P718" s="72">
        <f>'1 уровень'!Q3252</f>
        <v>1562.74</v>
      </c>
      <c r="Q718" s="72">
        <f>'1 уровень'!R3252</f>
        <v>1562.74</v>
      </c>
      <c r="R718" s="72">
        <f>'1 уровень'!S3252</f>
        <v>260.45666666666665</v>
      </c>
      <c r="S718" s="72">
        <f>'1 уровень'!T3252</f>
        <v>0</v>
      </c>
      <c r="T718" s="785">
        <f>'1 уровень'!U3252</f>
        <v>0</v>
      </c>
      <c r="U718" s="72">
        <f>'1 уровень'!V3252</f>
        <v>0</v>
      </c>
      <c r="V718" s="72">
        <f>'1 уровень'!W3252</f>
        <v>-260.45666666666665</v>
      </c>
      <c r="W718" s="72">
        <f>'1 уровень'!X3252</f>
        <v>0</v>
      </c>
      <c r="X718" s="72">
        <f>'1 уровень'!Y3252</f>
        <v>0</v>
      </c>
      <c r="Y718" s="384">
        <f>'1 уровень'!Z3252</f>
        <v>0</v>
      </c>
      <c r="Z718" s="72">
        <f>'1 уровень'!AA3252</f>
        <v>0</v>
      </c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</row>
    <row r="719" spans="2:171" ht="30" x14ac:dyDescent="0.25">
      <c r="B719" s="18">
        <v>1</v>
      </c>
      <c r="C719" s="173" t="s">
        <v>767</v>
      </c>
      <c r="D719" s="27">
        <f>'1 уровень'!E3253</f>
        <v>0</v>
      </c>
      <c r="E719" s="27">
        <f>'1 уровень'!F3253</f>
        <v>0</v>
      </c>
      <c r="F719" s="27">
        <f>'1 уровень'!G3253</f>
        <v>0</v>
      </c>
      <c r="G719" s="64">
        <f>'1 уровень'!H3253</f>
        <v>0</v>
      </c>
      <c r="H719" s="78">
        <f>'1 уровень'!I3253</f>
        <v>0</v>
      </c>
      <c r="I719" s="78">
        <f>'1 уровень'!J3253</f>
        <v>0</v>
      </c>
      <c r="J719" s="73">
        <f>'1 уровень'!K3253</f>
        <v>0</v>
      </c>
      <c r="K719" s="73">
        <f>'1 уровень'!L3253</f>
        <v>0</v>
      </c>
      <c r="L719" s="73">
        <f>'1 уровень'!M3253</f>
        <v>0</v>
      </c>
      <c r="M719" s="73">
        <f>'1 уровень'!N3253</f>
        <v>0</v>
      </c>
      <c r="N719" s="73">
        <f>'1 уровень'!O3253</f>
        <v>0</v>
      </c>
      <c r="O719" s="73">
        <f>'1 уровень'!P3253</f>
        <v>0</v>
      </c>
      <c r="P719" s="72">
        <f>'1 уровень'!Q3253</f>
        <v>0</v>
      </c>
      <c r="Q719" s="72">
        <f>'1 уровень'!R3253</f>
        <v>0</v>
      </c>
      <c r="R719" s="72">
        <f>'1 уровень'!S3253</f>
        <v>0</v>
      </c>
      <c r="S719" s="72">
        <f>'1 уровень'!T3253</f>
        <v>0</v>
      </c>
      <c r="T719" s="785">
        <f>'1 уровень'!U3253</f>
        <v>0</v>
      </c>
      <c r="U719" s="72">
        <f>'1 уровень'!V3253</f>
        <v>0</v>
      </c>
      <c r="V719" s="72">
        <f>'1 уровень'!W3253</f>
        <v>0</v>
      </c>
      <c r="W719" s="72">
        <f>'1 уровень'!X3253</f>
        <v>0</v>
      </c>
      <c r="X719" s="72">
        <f>'1 уровень'!Y3253</f>
        <v>0</v>
      </c>
      <c r="Y719" s="384">
        <f>'1 уровень'!Z3253</f>
        <v>0</v>
      </c>
      <c r="Z719" s="72">
        <f>'1 уровень'!AA3253</f>
        <v>0</v>
      </c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  <c r="BA719" s="59"/>
      <c r="BB719" s="59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  <c r="FN719" s="59"/>
      <c r="FO719" s="59"/>
    </row>
    <row r="720" spans="2:171" ht="60" x14ac:dyDescent="0.25">
      <c r="B720" s="18">
        <v>1</v>
      </c>
      <c r="C720" s="173" t="s">
        <v>768</v>
      </c>
      <c r="D720" s="27">
        <f>'1 уровень'!E3254</f>
        <v>1777</v>
      </c>
      <c r="E720" s="27">
        <f>'1 уровень'!F3254</f>
        <v>296</v>
      </c>
      <c r="F720" s="27">
        <f>'1 уровень'!G3254</f>
        <v>20</v>
      </c>
      <c r="G720" s="64">
        <f>'1 уровень'!H3254</f>
        <v>0</v>
      </c>
      <c r="H720" s="78">
        <f>'1 уровень'!I3254</f>
        <v>0</v>
      </c>
      <c r="I720" s="78">
        <f>'1 уровень'!J3254</f>
        <v>0</v>
      </c>
      <c r="J720" s="73">
        <f>'1 уровень'!K3254</f>
        <v>0</v>
      </c>
      <c r="K720" s="73">
        <f>'1 уровень'!L3254</f>
        <v>0</v>
      </c>
      <c r="L720" s="73">
        <f>'1 уровень'!M3254</f>
        <v>0</v>
      </c>
      <c r="M720" s="73">
        <f>'1 уровень'!N3254</f>
        <v>0</v>
      </c>
      <c r="N720" s="73">
        <f>'1 уровень'!O3254</f>
        <v>0</v>
      </c>
      <c r="O720" s="73">
        <f>'1 уровень'!P3254</f>
        <v>0</v>
      </c>
      <c r="P720" s="72">
        <f>'1 уровень'!Q3254</f>
        <v>3153.7101400000001</v>
      </c>
      <c r="Q720" s="72">
        <f>'1 уровень'!R3254</f>
        <v>3153.7101400000001</v>
      </c>
      <c r="R720" s="72">
        <f>'1 уровень'!S3254</f>
        <v>525.61835666666673</v>
      </c>
      <c r="S720" s="72">
        <f>'1 уровень'!T3254</f>
        <v>56.291690000000003</v>
      </c>
      <c r="T720" s="785">
        <f>'1 уровень'!U3254</f>
        <v>0</v>
      </c>
      <c r="U720" s="72">
        <f>'1 уровень'!V3254</f>
        <v>0</v>
      </c>
      <c r="V720" s="72">
        <f>'1 уровень'!W3254</f>
        <v>-469.32666666666671</v>
      </c>
      <c r="W720" s="72">
        <f>'1 уровень'!X3254</f>
        <v>0</v>
      </c>
      <c r="X720" s="72">
        <f>'1 уровень'!Y3254</f>
        <v>0</v>
      </c>
      <c r="Y720" s="384">
        <f>'1 уровень'!Z3254</f>
        <v>56.291690000000003</v>
      </c>
      <c r="Z720" s="72">
        <f>'1 уровень'!AA3254</f>
        <v>0</v>
      </c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  <c r="BA720" s="59"/>
      <c r="BB720" s="59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  <c r="FN720" s="59"/>
      <c r="FO720" s="59"/>
    </row>
    <row r="721" spans="1:171" x14ac:dyDescent="0.25">
      <c r="B721" s="18">
        <v>1</v>
      </c>
      <c r="C721" s="173" t="s">
        <v>769</v>
      </c>
      <c r="D721" s="27">
        <f>'1 уровень'!E3255</f>
        <v>937</v>
      </c>
      <c r="E721" s="27">
        <f>'1 уровень'!F3255</f>
        <v>156</v>
      </c>
      <c r="F721" s="27">
        <f>'1 уровень'!G3255</f>
        <v>0</v>
      </c>
      <c r="G721" s="64">
        <f>'1 уровень'!H3255</f>
        <v>0</v>
      </c>
      <c r="H721" s="78">
        <f>'1 уровень'!I3255</f>
        <v>0</v>
      </c>
      <c r="I721" s="78">
        <f>'1 уровень'!J3255</f>
        <v>0</v>
      </c>
      <c r="J721" s="73">
        <f>'1 уровень'!K3255</f>
        <v>0</v>
      </c>
      <c r="K721" s="73">
        <f>'1 уровень'!L3255</f>
        <v>0</v>
      </c>
      <c r="L721" s="73">
        <f>'1 уровень'!M3255</f>
        <v>0</v>
      </c>
      <c r="M721" s="73">
        <f>'1 уровень'!N3255</f>
        <v>0</v>
      </c>
      <c r="N721" s="73">
        <f>'1 уровень'!O3255</f>
        <v>0</v>
      </c>
      <c r="O721" s="73">
        <f>'1 уровень'!P3255</f>
        <v>0</v>
      </c>
      <c r="P721" s="72">
        <f>'1 уровень'!Q3255</f>
        <v>0</v>
      </c>
      <c r="Q721" s="72">
        <f>'1 уровень'!R3255</f>
        <v>0</v>
      </c>
      <c r="R721" s="72">
        <f>'1 уровень'!S3255</f>
        <v>0</v>
      </c>
      <c r="S721" s="72">
        <f>'1 уровень'!T3255</f>
        <v>0</v>
      </c>
      <c r="T721" s="785">
        <f>'1 уровень'!U3255</f>
        <v>0</v>
      </c>
      <c r="U721" s="72">
        <f>'1 уровень'!V3255</f>
        <v>0</v>
      </c>
      <c r="V721" s="72">
        <f>'1 уровень'!W3255</f>
        <v>0</v>
      </c>
      <c r="W721" s="72">
        <f>'1 уровень'!X3255</f>
        <v>0</v>
      </c>
      <c r="X721" s="72">
        <f>'1 уровень'!Y3255</f>
        <v>0</v>
      </c>
      <c r="Y721" s="384">
        <f>'1 уровень'!Z3255</f>
        <v>0</v>
      </c>
      <c r="Z721" s="72">
        <f>'1 уровень'!AA3255</f>
        <v>0</v>
      </c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  <c r="BA721" s="59"/>
      <c r="BB721" s="59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  <c r="FN721" s="59"/>
      <c r="FO721" s="59"/>
    </row>
    <row r="722" spans="1:171" x14ac:dyDescent="0.25">
      <c r="B722" s="18">
        <v>1</v>
      </c>
      <c r="C722" s="173" t="s">
        <v>770</v>
      </c>
      <c r="D722" s="27">
        <f>'1 уровень'!E3256</f>
        <v>840</v>
      </c>
      <c r="E722" s="27">
        <f>'1 уровень'!F3256</f>
        <v>140</v>
      </c>
      <c r="F722" s="27">
        <f>'1 уровень'!G3256</f>
        <v>20</v>
      </c>
      <c r="G722" s="64">
        <f>'1 уровень'!H3256</f>
        <v>0</v>
      </c>
      <c r="H722" s="78">
        <f>'1 уровень'!I3256</f>
        <v>0</v>
      </c>
      <c r="I722" s="78">
        <f>'1 уровень'!J3256</f>
        <v>0</v>
      </c>
      <c r="J722" s="73">
        <f>'1 уровень'!K3256</f>
        <v>0</v>
      </c>
      <c r="K722" s="73">
        <f>'1 уровень'!L3256</f>
        <v>0</v>
      </c>
      <c r="L722" s="73">
        <f>'1 уровень'!M3256</f>
        <v>0</v>
      </c>
      <c r="M722" s="73">
        <f>'1 уровень'!N3256</f>
        <v>0</v>
      </c>
      <c r="N722" s="73">
        <f>'1 уровень'!O3256</f>
        <v>0</v>
      </c>
      <c r="O722" s="73">
        <f>'1 уровень'!P3256</f>
        <v>0</v>
      </c>
      <c r="P722" s="72">
        <f>'1 уровень'!Q3256</f>
        <v>0</v>
      </c>
      <c r="Q722" s="72">
        <f>'1 уровень'!R3256</f>
        <v>0</v>
      </c>
      <c r="R722" s="72">
        <f>'1 уровень'!S3256</f>
        <v>0</v>
      </c>
      <c r="S722" s="72">
        <f>'1 уровень'!T3256</f>
        <v>56.291690000000003</v>
      </c>
      <c r="T722" s="785">
        <f>'1 уровень'!U3256</f>
        <v>0</v>
      </c>
      <c r="U722" s="72">
        <f>'1 уровень'!V3256</f>
        <v>0</v>
      </c>
      <c r="V722" s="72">
        <f>'1 уровень'!W3256</f>
        <v>0</v>
      </c>
      <c r="W722" s="72">
        <f>'1 уровень'!X3256</f>
        <v>0</v>
      </c>
      <c r="X722" s="72">
        <f>'1 уровень'!Y3256</f>
        <v>0</v>
      </c>
      <c r="Y722" s="384">
        <f>'1 уровень'!Z3256</f>
        <v>56.291690000000003</v>
      </c>
      <c r="Z722" s="72">
        <f>'1 уровень'!AA3256</f>
        <v>0</v>
      </c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  <c r="BA722" s="59"/>
      <c r="BB722" s="59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  <c r="FN722" s="59"/>
      <c r="FO722" s="59"/>
    </row>
    <row r="723" spans="1:171" ht="60" x14ac:dyDescent="0.25">
      <c r="B723" s="18">
        <v>1</v>
      </c>
      <c r="C723" s="173" t="s">
        <v>771</v>
      </c>
      <c r="D723" s="27">
        <f>'1 уровень'!E3257</f>
        <v>0</v>
      </c>
      <c r="E723" s="27">
        <f>'1 уровень'!F3257</f>
        <v>0</v>
      </c>
      <c r="F723" s="27">
        <f>'1 уровень'!G3257</f>
        <v>0</v>
      </c>
      <c r="G723" s="64">
        <f>'1 уровень'!H3257</f>
        <v>0</v>
      </c>
      <c r="H723" s="78">
        <f>'1 уровень'!I3257</f>
        <v>0</v>
      </c>
      <c r="I723" s="78">
        <f>'1 уровень'!J3257</f>
        <v>0</v>
      </c>
      <c r="J723" s="73">
        <f>'1 уровень'!K3257</f>
        <v>0</v>
      </c>
      <c r="K723" s="73">
        <f>'1 уровень'!L3257</f>
        <v>0</v>
      </c>
      <c r="L723" s="73">
        <f>'1 уровень'!M3257</f>
        <v>0</v>
      </c>
      <c r="M723" s="73">
        <f>'1 уровень'!N3257</f>
        <v>0</v>
      </c>
      <c r="N723" s="73">
        <f>'1 уровень'!O3257</f>
        <v>0</v>
      </c>
      <c r="O723" s="73">
        <f>'1 уровень'!P3257</f>
        <v>0</v>
      </c>
      <c r="P723" s="72">
        <f>'1 уровень'!Q3257</f>
        <v>0</v>
      </c>
      <c r="Q723" s="72">
        <f>'1 уровень'!R3257</f>
        <v>0</v>
      </c>
      <c r="R723" s="72">
        <f>'1 уровень'!S3257</f>
        <v>0</v>
      </c>
      <c r="S723" s="72">
        <f>'1 уровень'!T3257</f>
        <v>0</v>
      </c>
      <c r="T723" s="785">
        <f>'1 уровень'!U3257</f>
        <v>0</v>
      </c>
      <c r="U723" s="72">
        <f>'1 уровень'!V3257</f>
        <v>0</v>
      </c>
      <c r="V723" s="72">
        <f>'1 уровень'!W3257</f>
        <v>0</v>
      </c>
      <c r="W723" s="72">
        <f>'1 уровень'!X3257</f>
        <v>0</v>
      </c>
      <c r="X723" s="72">
        <f>'1 уровень'!Y3257</f>
        <v>0</v>
      </c>
      <c r="Y723" s="384">
        <f>'1 уровень'!Z3257</f>
        <v>0</v>
      </c>
      <c r="Z723" s="72">
        <f>'1 уровень'!AA3257</f>
        <v>0</v>
      </c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  <c r="BA723" s="59"/>
      <c r="BB723" s="59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  <c r="FN723" s="59"/>
      <c r="FO723" s="59"/>
    </row>
    <row r="724" spans="1:171" x14ac:dyDescent="0.25">
      <c r="B724" s="18">
        <v>1</v>
      </c>
      <c r="C724" s="173" t="s">
        <v>772</v>
      </c>
      <c r="D724" s="27">
        <f>'1 уровень'!E3258</f>
        <v>0</v>
      </c>
      <c r="E724" s="27">
        <f>'1 уровень'!F3258</f>
        <v>0</v>
      </c>
      <c r="F724" s="27">
        <f>'1 уровень'!G3258</f>
        <v>0</v>
      </c>
      <c r="G724" s="64">
        <f>'1 уровень'!H3258</f>
        <v>0</v>
      </c>
      <c r="H724" s="78">
        <f>'1 уровень'!I3258</f>
        <v>0</v>
      </c>
      <c r="I724" s="78">
        <f>'1 уровень'!J3258</f>
        <v>0</v>
      </c>
      <c r="J724" s="73">
        <f>'1 уровень'!K3258</f>
        <v>0</v>
      </c>
      <c r="K724" s="73">
        <f>'1 уровень'!L3258</f>
        <v>0</v>
      </c>
      <c r="L724" s="73">
        <f>'1 уровень'!M3258</f>
        <v>0</v>
      </c>
      <c r="M724" s="73">
        <f>'1 уровень'!N3258</f>
        <v>0</v>
      </c>
      <c r="N724" s="73">
        <f>'1 уровень'!O3258</f>
        <v>0</v>
      </c>
      <c r="O724" s="73">
        <f>'1 уровень'!P3258</f>
        <v>0</v>
      </c>
      <c r="P724" s="72">
        <f>'1 уровень'!Q3258</f>
        <v>0</v>
      </c>
      <c r="Q724" s="72">
        <f>'1 уровень'!R3258</f>
        <v>0</v>
      </c>
      <c r="R724" s="72">
        <f>'1 уровень'!S3258</f>
        <v>0</v>
      </c>
      <c r="S724" s="72">
        <f>'1 уровень'!T3258</f>
        <v>0</v>
      </c>
      <c r="T724" s="785">
        <f>'1 уровень'!U3258</f>
        <v>0</v>
      </c>
      <c r="U724" s="72">
        <f>'1 уровень'!V3258</f>
        <v>0</v>
      </c>
      <c r="V724" s="72">
        <f>'1 уровень'!W3258</f>
        <v>0</v>
      </c>
      <c r="W724" s="72">
        <f>'1 уровень'!X3258</f>
        <v>0</v>
      </c>
      <c r="X724" s="72">
        <f>'1 уровень'!Y3258</f>
        <v>0</v>
      </c>
      <c r="Y724" s="384">
        <f>'1 уровень'!Z3258</f>
        <v>0</v>
      </c>
      <c r="Z724" s="72">
        <f>'1 уровень'!AA3258</f>
        <v>0</v>
      </c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  <c r="BA724" s="59"/>
      <c r="BB724" s="59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  <c r="FN724" s="59"/>
      <c r="FO724" s="59"/>
    </row>
    <row r="725" spans="1:171" x14ac:dyDescent="0.25">
      <c r="B725" s="18">
        <v>1</v>
      </c>
      <c r="C725" s="291" t="s">
        <v>773</v>
      </c>
      <c r="D725" s="27">
        <f>'1 уровень'!E3259</f>
        <v>0</v>
      </c>
      <c r="E725" s="27">
        <f>'1 уровень'!F3259</f>
        <v>0</v>
      </c>
      <c r="F725" s="27">
        <f>'1 уровень'!G3259</f>
        <v>0</v>
      </c>
      <c r="G725" s="64">
        <f>'1 уровень'!H3259</f>
        <v>0</v>
      </c>
      <c r="H725" s="78">
        <f>'1 уровень'!I3259</f>
        <v>0</v>
      </c>
      <c r="I725" s="78">
        <f>'1 уровень'!J3259</f>
        <v>0</v>
      </c>
      <c r="J725" s="73">
        <f>'1 уровень'!K3259</f>
        <v>0</v>
      </c>
      <c r="K725" s="73">
        <f>'1 уровень'!L3259</f>
        <v>0</v>
      </c>
      <c r="L725" s="73">
        <f>'1 уровень'!M3259</f>
        <v>0</v>
      </c>
      <c r="M725" s="73">
        <f>'1 уровень'!N3259</f>
        <v>0</v>
      </c>
      <c r="N725" s="73">
        <f>'1 уровень'!O3259</f>
        <v>0</v>
      </c>
      <c r="O725" s="73">
        <f>'1 уровень'!P3259</f>
        <v>0</v>
      </c>
      <c r="P725" s="72">
        <f>'1 уровень'!Q3259</f>
        <v>0</v>
      </c>
      <c r="Q725" s="72">
        <f>'1 уровень'!R3259</f>
        <v>0</v>
      </c>
      <c r="R725" s="72">
        <f>'1 уровень'!S3259</f>
        <v>0</v>
      </c>
      <c r="S725" s="72">
        <f>'1 уровень'!T3259</f>
        <v>0</v>
      </c>
      <c r="T725" s="785">
        <f>'1 уровень'!U3259</f>
        <v>0</v>
      </c>
      <c r="U725" s="72">
        <f>'1 уровень'!V3259</f>
        <v>0</v>
      </c>
      <c r="V725" s="72">
        <f>'1 уровень'!W3259</f>
        <v>0</v>
      </c>
      <c r="W725" s="72">
        <f>'1 уровень'!X3259</f>
        <v>0</v>
      </c>
      <c r="X725" s="72">
        <f>'1 уровень'!Y3259</f>
        <v>0</v>
      </c>
      <c r="Y725" s="384">
        <f>'1 уровень'!Z3259</f>
        <v>0</v>
      </c>
      <c r="Z725" s="72">
        <f>'1 уровень'!AA3259</f>
        <v>0</v>
      </c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  <c r="FN725" s="59"/>
      <c r="FO725" s="59"/>
    </row>
    <row r="726" spans="1:171" ht="45" x14ac:dyDescent="0.25">
      <c r="C726" s="173" t="s">
        <v>780</v>
      </c>
      <c r="D726" s="27">
        <f>'1 уровень'!E3260</f>
        <v>24</v>
      </c>
      <c r="E726" s="27">
        <f>'1 уровень'!F3260</f>
        <v>4</v>
      </c>
      <c r="F726" s="27">
        <f>'1 уровень'!G3260</f>
        <v>25</v>
      </c>
      <c r="G726" s="64">
        <f>'1 уровень'!H3260</f>
        <v>625</v>
      </c>
      <c r="H726" s="78">
        <f>'1 уровень'!I3260</f>
        <v>0</v>
      </c>
      <c r="I726" s="78">
        <f>'1 уровень'!J3260</f>
        <v>0</v>
      </c>
      <c r="J726" s="73">
        <f>'1 уровень'!K3260</f>
        <v>0</v>
      </c>
      <c r="K726" s="73">
        <f>'1 уровень'!L3260</f>
        <v>0</v>
      </c>
      <c r="L726" s="73">
        <f>'1 уровень'!M3260</f>
        <v>0</v>
      </c>
      <c r="M726" s="73">
        <f>'1 уровень'!N3260</f>
        <v>0</v>
      </c>
      <c r="N726" s="73">
        <f>'1 уровень'!O3260</f>
        <v>0</v>
      </c>
      <c r="O726" s="73">
        <f>'1 уровень'!P3260</f>
        <v>0</v>
      </c>
      <c r="P726" s="72">
        <f>'1 уровень'!Q3260</f>
        <v>208.67519999999999</v>
      </c>
      <c r="Q726" s="72">
        <f>'1 уровень'!R3260</f>
        <v>208.67519999999999</v>
      </c>
      <c r="R726" s="72">
        <f>'1 уровень'!S3260</f>
        <v>34.779199999999996</v>
      </c>
      <c r="S726" s="72">
        <f>'1 уровень'!T3260</f>
        <v>217.37100000000001</v>
      </c>
      <c r="T726" s="785">
        <f>'1 уровень'!U3260</f>
        <v>0</v>
      </c>
      <c r="U726" s="72">
        <f>'1 уровень'!V3260</f>
        <v>0</v>
      </c>
      <c r="V726" s="72">
        <f>'1 уровень'!W3260</f>
        <v>182.59180000000001</v>
      </c>
      <c r="W726" s="72">
        <f>'1 уровень'!X3260</f>
        <v>0</v>
      </c>
      <c r="X726" s="72">
        <f>'1 уровень'!Y3260</f>
        <v>0</v>
      </c>
      <c r="Y726" s="384">
        <f>'1 уровень'!Z3260</f>
        <v>217.37100000000001</v>
      </c>
      <c r="Z726" s="72">
        <f>'1 уровень'!AA3260</f>
        <v>0</v>
      </c>
      <c r="AA726" s="59"/>
      <c r="AB726" s="59"/>
      <c r="AC726" s="59"/>
      <c r="AD726" s="59"/>
      <c r="AE726" s="59"/>
      <c r="AF726" s="59"/>
      <c r="AG726" s="59"/>
      <c r="AH726" s="59"/>
      <c r="AI726" s="59"/>
      <c r="AJ726" s="59"/>
      <c r="AK726" s="59"/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  <c r="BA726" s="59"/>
      <c r="BB726" s="59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  <c r="FN726" s="59"/>
      <c r="FO726" s="59"/>
    </row>
    <row r="727" spans="1:171" ht="30" x14ac:dyDescent="0.25">
      <c r="C727" s="173" t="s">
        <v>781</v>
      </c>
      <c r="D727" s="27">
        <f>'1 уровень'!E3261</f>
        <v>104</v>
      </c>
      <c r="E727" s="27">
        <f>'1 уровень'!F3261</f>
        <v>17</v>
      </c>
      <c r="F727" s="27">
        <f>'1 уровень'!G3261</f>
        <v>0</v>
      </c>
      <c r="G727" s="64">
        <f>'1 уровень'!H3261</f>
        <v>0</v>
      </c>
      <c r="H727" s="78">
        <f>'1 уровень'!I3261</f>
        <v>0</v>
      </c>
      <c r="I727" s="78">
        <f>'1 уровень'!J3261</f>
        <v>0</v>
      </c>
      <c r="J727" s="73">
        <f>'1 уровень'!K3261</f>
        <v>0</v>
      </c>
      <c r="K727" s="73">
        <f>'1 уровень'!L3261</f>
        <v>0</v>
      </c>
      <c r="L727" s="73">
        <f>'1 уровень'!M3261</f>
        <v>0</v>
      </c>
      <c r="M727" s="73">
        <f>'1 уровень'!N3261</f>
        <v>0</v>
      </c>
      <c r="N727" s="73">
        <f>'1 уровень'!O3261</f>
        <v>0</v>
      </c>
      <c r="O727" s="73">
        <f>'1 уровень'!P3261</f>
        <v>0</v>
      </c>
      <c r="P727" s="72">
        <f>'1 уровень'!Q3261</f>
        <v>904.25919999999996</v>
      </c>
      <c r="Q727" s="72">
        <f>'1 уровень'!R3261</f>
        <v>904.25919999999996</v>
      </c>
      <c r="R727" s="72">
        <f>'1 уровень'!S3261</f>
        <v>150.70986666666667</v>
      </c>
      <c r="S727" s="72">
        <f>'1 уровень'!T3261</f>
        <v>0</v>
      </c>
      <c r="T727" s="785">
        <f>'1 уровень'!U3261</f>
        <v>0</v>
      </c>
      <c r="U727" s="72">
        <f>'1 уровень'!V3261</f>
        <v>0</v>
      </c>
      <c r="V727" s="72">
        <f>'1 уровень'!W3261</f>
        <v>-150.70986666666667</v>
      </c>
      <c r="W727" s="72">
        <f>'1 уровень'!X3261</f>
        <v>0</v>
      </c>
      <c r="X727" s="72">
        <f>'1 уровень'!Y3261</f>
        <v>0</v>
      </c>
      <c r="Y727" s="384">
        <f>'1 уровень'!Z3261</f>
        <v>0</v>
      </c>
      <c r="Z727" s="72">
        <f>'1 уровень'!AA3261</f>
        <v>0</v>
      </c>
      <c r="AA727" s="59"/>
      <c r="AB727" s="59"/>
      <c r="AC727" s="59"/>
      <c r="AD727" s="59"/>
      <c r="AE727" s="59"/>
      <c r="AF727" s="59"/>
      <c r="AG727" s="59"/>
      <c r="AH727" s="59"/>
      <c r="AI727" s="59"/>
      <c r="AJ727" s="59"/>
      <c r="AK727" s="59"/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  <c r="BA727" s="59"/>
      <c r="BB727" s="59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  <c r="FN727" s="59"/>
      <c r="FO727" s="59"/>
    </row>
    <row r="728" spans="1:171" ht="43.5" x14ac:dyDescent="0.25">
      <c r="B728" s="18">
        <v>1</v>
      </c>
      <c r="C728" s="288" t="s">
        <v>267</v>
      </c>
      <c r="D728" s="27">
        <f>'1 уровень'!E3262</f>
        <v>4244</v>
      </c>
      <c r="E728" s="27">
        <f>'1 уровень'!F3262</f>
        <v>707</v>
      </c>
      <c r="F728" s="27">
        <f>'1 уровень'!G3262</f>
        <v>423</v>
      </c>
      <c r="G728" s="64">
        <f>'1 уровень'!H3262</f>
        <v>59.830268741159834</v>
      </c>
      <c r="H728" s="78">
        <f>'1 уровень'!I3262</f>
        <v>0</v>
      </c>
      <c r="I728" s="78">
        <f>'1 уровень'!J3262</f>
        <v>0</v>
      </c>
      <c r="J728" s="73">
        <f>'1 уровень'!K3262</f>
        <v>0</v>
      </c>
      <c r="K728" s="73">
        <f>'1 уровень'!L3262</f>
        <v>0</v>
      </c>
      <c r="L728" s="73">
        <f>'1 уровень'!M3262</f>
        <v>0</v>
      </c>
      <c r="M728" s="73">
        <f>'1 уровень'!N3262</f>
        <v>0</v>
      </c>
      <c r="N728" s="73">
        <f>'1 уровень'!O3262</f>
        <v>0</v>
      </c>
      <c r="O728" s="73">
        <f>'1 уровень'!P3262</f>
        <v>0</v>
      </c>
      <c r="P728" s="72">
        <f>'1 уровень'!Q3262</f>
        <v>12839.199999999999</v>
      </c>
      <c r="Q728" s="72">
        <f>'1 уровень'!R3262</f>
        <v>12839.199999999999</v>
      </c>
      <c r="R728" s="72">
        <f>'1 уровень'!S3262</f>
        <v>2139.8666666666668</v>
      </c>
      <c r="S728" s="72">
        <f>'1 уровень'!T3262</f>
        <v>847.59415999999999</v>
      </c>
      <c r="T728" s="785">
        <f>'1 уровень'!U3262</f>
        <v>0</v>
      </c>
      <c r="U728" s="72">
        <f>'1 уровень'!V3262</f>
        <v>0</v>
      </c>
      <c r="V728" s="72">
        <f>'1 уровень'!W3262</f>
        <v>-1292.2725066666667</v>
      </c>
      <c r="W728" s="72">
        <f>'1 уровень'!X3262</f>
        <v>0</v>
      </c>
      <c r="X728" s="72">
        <f>'1 уровень'!Y3262</f>
        <v>0</v>
      </c>
      <c r="Y728" s="384">
        <f>'1 уровень'!Z3262</f>
        <v>847.59415999999999</v>
      </c>
      <c r="Z728" s="72">
        <f>'1 уровень'!AA3262</f>
        <v>0</v>
      </c>
      <c r="AA728" s="59"/>
      <c r="AB728" s="59"/>
      <c r="AC728" s="59"/>
      <c r="AD728" s="59"/>
      <c r="AE728" s="59"/>
      <c r="AF728" s="59"/>
      <c r="AG728" s="59"/>
      <c r="AH728" s="59"/>
      <c r="AI728" s="59"/>
      <c r="AJ728" s="59"/>
      <c r="AK728" s="59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  <c r="BA728" s="59"/>
      <c r="BB728" s="59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  <c r="FN728" s="59"/>
      <c r="FO728" s="59"/>
    </row>
    <row r="729" spans="1:171" ht="30" x14ac:dyDescent="0.25">
      <c r="B729" s="18">
        <v>1</v>
      </c>
      <c r="C729" s="173" t="s">
        <v>774</v>
      </c>
      <c r="D729" s="27">
        <f>'1 уровень'!E3263</f>
        <v>1068</v>
      </c>
      <c r="E729" s="27">
        <f>'1 уровень'!F3263</f>
        <v>178</v>
      </c>
      <c r="F729" s="27">
        <f>'1 уровень'!G3263</f>
        <v>159</v>
      </c>
      <c r="G729" s="64">
        <f>'1 уровень'!H3263</f>
        <v>89.325842696629209</v>
      </c>
      <c r="H729" s="78">
        <f>'1 уровень'!I3263</f>
        <v>0</v>
      </c>
      <c r="I729" s="78">
        <f>'1 уровень'!J3263</f>
        <v>0</v>
      </c>
      <c r="J729" s="73">
        <f>'1 уровень'!K3263</f>
        <v>0</v>
      </c>
      <c r="K729" s="73">
        <f>'1 уровень'!L3263</f>
        <v>0</v>
      </c>
      <c r="L729" s="73">
        <f>'1 уровень'!M3263</f>
        <v>0</v>
      </c>
      <c r="M729" s="73">
        <f>'1 уровень'!N3263</f>
        <v>0</v>
      </c>
      <c r="N729" s="73">
        <f>'1 уровень'!O3263</f>
        <v>0</v>
      </c>
      <c r="O729" s="73">
        <f>'1 уровень'!P3263</f>
        <v>0</v>
      </c>
      <c r="P729" s="72">
        <f>'1 уровень'!Q3263</f>
        <v>1922.4</v>
      </c>
      <c r="Q729" s="72">
        <f>'1 уровень'!R3263</f>
        <v>1922.4</v>
      </c>
      <c r="R729" s="72">
        <f>'1 уровень'!S3263</f>
        <v>320.40000000000003</v>
      </c>
      <c r="S729" s="72">
        <f>'1 уровень'!T3263</f>
        <v>290.19116000000002</v>
      </c>
      <c r="T729" s="785">
        <f>'1 уровень'!U3263</f>
        <v>0</v>
      </c>
      <c r="U729" s="72">
        <f>'1 уровень'!V3263</f>
        <v>0</v>
      </c>
      <c r="V729" s="72">
        <f>'1 уровень'!W3263</f>
        <v>-30.208840000000009</v>
      </c>
      <c r="W729" s="72">
        <f>'1 уровень'!X3263</f>
        <v>0</v>
      </c>
      <c r="X729" s="72">
        <f>'1 уровень'!Y3263</f>
        <v>0</v>
      </c>
      <c r="Y729" s="384">
        <f>'1 уровень'!Z3263</f>
        <v>290.19116000000002</v>
      </c>
      <c r="Z729" s="72">
        <f>'1 уровень'!AA3263</f>
        <v>0</v>
      </c>
      <c r="AA729" s="59"/>
      <c r="AB729" s="59"/>
      <c r="AC729" s="59"/>
      <c r="AD729" s="59"/>
      <c r="AE729" s="59"/>
      <c r="AF729" s="59"/>
      <c r="AG729" s="59"/>
      <c r="AH729" s="59"/>
      <c r="AI729" s="59"/>
      <c r="AJ729" s="59"/>
      <c r="AK729" s="59"/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  <c r="BA729" s="59"/>
      <c r="BB729" s="59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  <c r="FN729" s="59"/>
      <c r="FO729" s="59"/>
    </row>
    <row r="730" spans="1:171" ht="60" x14ac:dyDescent="0.25">
      <c r="B730" s="18">
        <v>1</v>
      </c>
      <c r="C730" s="173" t="s">
        <v>775</v>
      </c>
      <c r="D730" s="27">
        <f>'1 уровень'!E3264</f>
        <v>2600</v>
      </c>
      <c r="E730" s="27">
        <f>'1 уровень'!F3264</f>
        <v>433</v>
      </c>
      <c r="F730" s="27">
        <f>'1 уровень'!G3264</f>
        <v>204</v>
      </c>
      <c r="G730" s="64">
        <f>'1 уровень'!H3264</f>
        <v>47.113163972286372</v>
      </c>
      <c r="H730" s="78">
        <f>'1 уровень'!I3264</f>
        <v>0</v>
      </c>
      <c r="I730" s="78">
        <f>'1 уровень'!J3264</f>
        <v>0</v>
      </c>
      <c r="J730" s="73">
        <f>'1 уровень'!K3264</f>
        <v>0</v>
      </c>
      <c r="K730" s="73">
        <f>'1 уровень'!L3264</f>
        <v>0</v>
      </c>
      <c r="L730" s="73">
        <f>'1 уровень'!M3264</f>
        <v>0</v>
      </c>
      <c r="M730" s="73">
        <f>'1 уровень'!N3264</f>
        <v>0</v>
      </c>
      <c r="N730" s="73">
        <f>'1 уровень'!O3264</f>
        <v>0</v>
      </c>
      <c r="O730" s="73">
        <f>'1 уровень'!P3264</f>
        <v>0</v>
      </c>
      <c r="P730" s="72">
        <f>'1 уровень'!Q3264</f>
        <v>9880</v>
      </c>
      <c r="Q730" s="72">
        <f>'1 уровень'!R3264</f>
        <v>9880</v>
      </c>
      <c r="R730" s="72">
        <f>'1 уровень'!S3264</f>
        <v>1646.6666666666667</v>
      </c>
      <c r="S730" s="72">
        <f>'1 уровень'!T3264</f>
        <v>467.99914000000001</v>
      </c>
      <c r="T730" s="785">
        <f>'1 уровень'!U3264</f>
        <v>0</v>
      </c>
      <c r="U730" s="72">
        <f>'1 уровень'!V3264</f>
        <v>0</v>
      </c>
      <c r="V730" s="72">
        <f>'1 уровень'!W3264</f>
        <v>-1178.6675266666666</v>
      </c>
      <c r="W730" s="72">
        <f>'1 уровень'!X3264</f>
        <v>0</v>
      </c>
      <c r="X730" s="72">
        <f>'1 уровень'!Y3264</f>
        <v>0</v>
      </c>
      <c r="Y730" s="384">
        <f>'1 уровень'!Z3264</f>
        <v>467.99914000000001</v>
      </c>
      <c r="Z730" s="72">
        <f>'1 уровень'!AA3264</f>
        <v>0</v>
      </c>
      <c r="AA730" s="59"/>
      <c r="AB730" s="59"/>
      <c r="AC730" s="59"/>
      <c r="AD730" s="59"/>
      <c r="AE730" s="59"/>
      <c r="AF730" s="59"/>
      <c r="AG730" s="59"/>
      <c r="AH730" s="59"/>
      <c r="AI730" s="59"/>
      <c r="AJ730" s="59"/>
      <c r="AK730" s="59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  <c r="BA730" s="59"/>
      <c r="BB730" s="59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  <c r="FN730" s="59"/>
      <c r="FO730" s="59"/>
    </row>
    <row r="731" spans="1:171" ht="45" x14ac:dyDescent="0.25">
      <c r="B731" s="18">
        <v>1</v>
      </c>
      <c r="C731" s="173" t="s">
        <v>776</v>
      </c>
      <c r="D731" s="27">
        <f>'1 уровень'!E3265</f>
        <v>576</v>
      </c>
      <c r="E731" s="27">
        <f>'1 уровень'!F3265</f>
        <v>96</v>
      </c>
      <c r="F731" s="27">
        <f>'1 уровень'!G3265</f>
        <v>60</v>
      </c>
      <c r="G731" s="64">
        <f>'1 уровень'!H3265</f>
        <v>62.5</v>
      </c>
      <c r="H731" s="78">
        <f>'1 уровень'!I3265</f>
        <v>0</v>
      </c>
      <c r="I731" s="78">
        <f>'1 уровень'!J3265</f>
        <v>0</v>
      </c>
      <c r="J731" s="73">
        <f>'1 уровень'!K3265</f>
        <v>0</v>
      </c>
      <c r="K731" s="73">
        <f>'1 уровень'!L3265</f>
        <v>0</v>
      </c>
      <c r="L731" s="73">
        <f>'1 уровень'!M3265</f>
        <v>0</v>
      </c>
      <c r="M731" s="73">
        <f>'1 уровень'!N3265</f>
        <v>0</v>
      </c>
      <c r="N731" s="73">
        <f>'1 уровень'!O3265</f>
        <v>0</v>
      </c>
      <c r="O731" s="73">
        <f>'1 уровень'!P3265</f>
        <v>0</v>
      </c>
      <c r="P731" s="72">
        <f>'1 уровень'!Q3265</f>
        <v>1036.8</v>
      </c>
      <c r="Q731" s="72">
        <f>'1 уровень'!R3265</f>
        <v>1036.8</v>
      </c>
      <c r="R731" s="72">
        <f>'1 уровень'!S3265</f>
        <v>172.79999999999998</v>
      </c>
      <c r="S731" s="72">
        <f>'1 уровень'!T3265</f>
        <v>89.403859999999995</v>
      </c>
      <c r="T731" s="785">
        <f>'1 уровень'!U3265</f>
        <v>0</v>
      </c>
      <c r="U731" s="72">
        <f>'1 уровень'!V3265</f>
        <v>0</v>
      </c>
      <c r="V731" s="72">
        <f>'1 уровень'!W3265</f>
        <v>-83.396139999999988</v>
      </c>
      <c r="W731" s="72">
        <f>'1 уровень'!X3265</f>
        <v>0</v>
      </c>
      <c r="X731" s="72">
        <f>'1 уровень'!Y3265</f>
        <v>0</v>
      </c>
      <c r="Y731" s="384">
        <f>'1 уровень'!Z3265</f>
        <v>89.403859999999995</v>
      </c>
      <c r="Z731" s="72">
        <f>'1 уровень'!AA3265</f>
        <v>0</v>
      </c>
      <c r="AA731" s="59"/>
      <c r="AB731" s="59"/>
      <c r="AC731" s="59"/>
      <c r="AD731" s="59"/>
      <c r="AE731" s="59"/>
      <c r="AF731" s="59"/>
      <c r="AG731" s="59"/>
      <c r="AH731" s="59"/>
      <c r="AI731" s="59"/>
      <c r="AJ731" s="59"/>
      <c r="AK731" s="59"/>
      <c r="AL731" s="59"/>
      <c r="AM731" s="59"/>
      <c r="AN731" s="59"/>
      <c r="AO731" s="59"/>
      <c r="AP731" s="59"/>
      <c r="AQ731" s="59"/>
      <c r="AR731" s="59"/>
      <c r="AS731" s="59"/>
      <c r="AT731" s="59"/>
      <c r="AU731" s="59"/>
      <c r="AV731" s="59"/>
      <c r="AW731" s="59"/>
      <c r="AX731" s="59"/>
      <c r="AY731" s="59"/>
      <c r="AZ731" s="59"/>
      <c r="BA731" s="59"/>
      <c r="BB731" s="59"/>
      <c r="BC731" s="59"/>
      <c r="BD731" s="59"/>
      <c r="BE731" s="59"/>
      <c r="BF731" s="59"/>
      <c r="BG731" s="59"/>
      <c r="BH731" s="59"/>
      <c r="BI731" s="59"/>
      <c r="BJ731" s="59"/>
      <c r="BK731" s="59"/>
      <c r="BL731" s="59"/>
      <c r="BM731" s="59"/>
      <c r="BN731" s="59"/>
      <c r="BO731" s="59"/>
      <c r="BP731" s="59"/>
      <c r="BQ731" s="59"/>
      <c r="BR731" s="59"/>
      <c r="BS731" s="59"/>
      <c r="BT731" s="59"/>
      <c r="BU731" s="59"/>
      <c r="BV731" s="59"/>
      <c r="BW731" s="59"/>
      <c r="BX731" s="59"/>
      <c r="BY731" s="59"/>
      <c r="BZ731" s="59"/>
      <c r="CA731" s="59"/>
      <c r="CB731" s="59"/>
      <c r="CC731" s="59"/>
      <c r="CD731" s="59"/>
      <c r="CE731" s="59"/>
      <c r="CF731" s="59"/>
      <c r="CG731" s="59"/>
      <c r="CH731" s="59"/>
      <c r="CI731" s="59"/>
      <c r="CJ731" s="59"/>
      <c r="CK731" s="59"/>
      <c r="CL731" s="59"/>
      <c r="CM731" s="59"/>
      <c r="CN731" s="59"/>
      <c r="CO731" s="59"/>
      <c r="CP731" s="59"/>
      <c r="CQ731" s="59"/>
      <c r="CR731" s="59"/>
      <c r="CS731" s="59"/>
      <c r="CT731" s="59"/>
      <c r="CU731" s="59"/>
      <c r="CV731" s="59"/>
      <c r="CW731" s="59"/>
      <c r="CX731" s="59"/>
      <c r="CY731" s="59"/>
      <c r="CZ731" s="59"/>
      <c r="DA731" s="59"/>
      <c r="DB731" s="59"/>
      <c r="DC731" s="59"/>
      <c r="DD731" s="59"/>
      <c r="DE731" s="59"/>
      <c r="DF731" s="59"/>
      <c r="DG731" s="59"/>
      <c r="DH731" s="59"/>
      <c r="DI731" s="59"/>
      <c r="DJ731" s="59"/>
      <c r="DK731" s="59"/>
      <c r="DL731" s="59"/>
      <c r="DM731" s="59"/>
      <c r="DN731" s="59"/>
      <c r="DO731" s="59"/>
      <c r="DP731" s="59"/>
      <c r="DQ731" s="59"/>
      <c r="DR731" s="59"/>
      <c r="DS731" s="59"/>
      <c r="DT731" s="59"/>
      <c r="DU731" s="59"/>
      <c r="DV731" s="59"/>
      <c r="DW731" s="59"/>
      <c r="DX731" s="59"/>
      <c r="DY731" s="59"/>
      <c r="DZ731" s="59"/>
      <c r="EA731" s="59"/>
      <c r="EB731" s="59"/>
      <c r="EC731" s="59"/>
      <c r="ED731" s="59"/>
      <c r="EE731" s="59"/>
      <c r="EF731" s="59"/>
      <c r="EG731" s="59"/>
      <c r="EH731" s="59"/>
      <c r="EI731" s="59"/>
      <c r="EJ731" s="59"/>
      <c r="EK731" s="59"/>
      <c r="EL731" s="59"/>
      <c r="EM731" s="59"/>
      <c r="EN731" s="59"/>
      <c r="EO731" s="59"/>
      <c r="EP731" s="59"/>
      <c r="EQ731" s="59"/>
      <c r="ER731" s="59"/>
      <c r="ES731" s="59"/>
      <c r="ET731" s="59"/>
      <c r="EU731" s="59"/>
      <c r="EV731" s="59"/>
      <c r="EW731" s="59"/>
      <c r="EX731" s="59"/>
      <c r="EY731" s="59"/>
      <c r="EZ731" s="59"/>
      <c r="FA731" s="59"/>
      <c r="FB731" s="59"/>
      <c r="FC731" s="59"/>
      <c r="FD731" s="59"/>
      <c r="FE731" s="59"/>
      <c r="FF731" s="59"/>
      <c r="FG731" s="59"/>
      <c r="FH731" s="59"/>
      <c r="FI731" s="59"/>
      <c r="FJ731" s="59"/>
      <c r="FK731" s="59"/>
      <c r="FL731" s="59"/>
      <c r="FM731" s="59"/>
      <c r="FN731" s="59"/>
      <c r="FO731" s="59"/>
    </row>
    <row r="732" spans="1:171" ht="29.25" x14ac:dyDescent="0.25">
      <c r="B732" s="18">
        <v>1</v>
      </c>
      <c r="C732" s="288" t="s">
        <v>191</v>
      </c>
      <c r="D732" s="27">
        <f>'1 уровень'!E3266</f>
        <v>0</v>
      </c>
      <c r="E732" s="27">
        <f>'1 уровень'!F3266</f>
        <v>0</v>
      </c>
      <c r="F732" s="27">
        <f>'1 уровень'!G3266</f>
        <v>0</v>
      </c>
      <c r="G732" s="64">
        <f>'1 уровень'!H3266</f>
        <v>0</v>
      </c>
      <c r="H732" s="78">
        <f>'1 уровень'!I3266</f>
        <v>0</v>
      </c>
      <c r="I732" s="78">
        <f>'1 уровень'!J3266</f>
        <v>0</v>
      </c>
      <c r="J732" s="73">
        <f>'1 уровень'!K3266</f>
        <v>0</v>
      </c>
      <c r="K732" s="73">
        <f>'1 уровень'!L3266</f>
        <v>0</v>
      </c>
      <c r="L732" s="73">
        <f>'1 уровень'!M3266</f>
        <v>0</v>
      </c>
      <c r="M732" s="73">
        <f>'1 уровень'!N3266</f>
        <v>0</v>
      </c>
      <c r="N732" s="73">
        <f>'1 уровень'!O3266</f>
        <v>0</v>
      </c>
      <c r="O732" s="73">
        <f>'1 уровень'!P3266</f>
        <v>0</v>
      </c>
      <c r="P732" s="72">
        <f>'1 уровень'!Q3266</f>
        <v>0</v>
      </c>
      <c r="Q732" s="72">
        <f>'1 уровень'!R3266</f>
        <v>0</v>
      </c>
      <c r="R732" s="72">
        <f>'1 уровень'!S3266</f>
        <v>0</v>
      </c>
      <c r="S732" s="72">
        <f>'1 уровень'!T3266</f>
        <v>0</v>
      </c>
      <c r="T732" s="785">
        <f>'1 уровень'!U3266</f>
        <v>0</v>
      </c>
      <c r="U732" s="72">
        <f>'1 уровень'!V3266</f>
        <v>0</v>
      </c>
      <c r="V732" s="72">
        <f>'1 уровень'!W3266</f>
        <v>0</v>
      </c>
      <c r="W732" s="72">
        <f>'1 уровень'!X3266</f>
        <v>0</v>
      </c>
      <c r="X732" s="72">
        <f>'1 уровень'!Y3266</f>
        <v>0</v>
      </c>
      <c r="Y732" s="384">
        <f>'1 уровень'!Z3266</f>
        <v>0</v>
      </c>
      <c r="Z732" s="72">
        <f>'1 уровень'!AA3266</f>
        <v>0</v>
      </c>
      <c r="AA732" s="59"/>
      <c r="AB732" s="59"/>
      <c r="AC732" s="59"/>
      <c r="AD732" s="59"/>
      <c r="AE732" s="59"/>
      <c r="AF732" s="59"/>
      <c r="AG732" s="59"/>
      <c r="AH732" s="59"/>
      <c r="AI732" s="59"/>
      <c r="AJ732" s="59"/>
      <c r="AK732" s="59"/>
      <c r="AL732" s="59"/>
      <c r="AM732" s="59"/>
      <c r="AN732" s="59"/>
      <c r="AO732" s="59"/>
      <c r="AP732" s="59"/>
      <c r="AQ732" s="59"/>
      <c r="AR732" s="59"/>
      <c r="AS732" s="59"/>
      <c r="AT732" s="59"/>
      <c r="AU732" s="59"/>
      <c r="AV732" s="59"/>
      <c r="AW732" s="59"/>
      <c r="AX732" s="59"/>
      <c r="AY732" s="59"/>
      <c r="AZ732" s="59"/>
      <c r="BA732" s="59"/>
      <c r="BB732" s="59"/>
      <c r="BC732" s="59"/>
      <c r="BD732" s="59"/>
      <c r="BE732" s="59"/>
      <c r="BF732" s="59"/>
      <c r="BG732" s="59"/>
      <c r="BH732" s="59"/>
      <c r="BI732" s="59"/>
      <c r="BJ732" s="59"/>
      <c r="BK732" s="59"/>
      <c r="BL732" s="59"/>
      <c r="BM732" s="59"/>
      <c r="BN732" s="59"/>
      <c r="BO732" s="59"/>
      <c r="BP732" s="59"/>
      <c r="BQ732" s="59"/>
      <c r="BR732" s="59"/>
      <c r="BS732" s="59"/>
      <c r="BT732" s="59"/>
      <c r="BU732" s="59"/>
      <c r="BV732" s="59"/>
      <c r="BW732" s="59"/>
      <c r="BX732" s="59"/>
      <c r="BY732" s="59"/>
      <c r="BZ732" s="59"/>
      <c r="CA732" s="59"/>
      <c r="CB732" s="59"/>
      <c r="CC732" s="59"/>
      <c r="CD732" s="59"/>
      <c r="CE732" s="59"/>
      <c r="CF732" s="59"/>
      <c r="CG732" s="59"/>
      <c r="CH732" s="59"/>
      <c r="CI732" s="59"/>
      <c r="CJ732" s="59"/>
      <c r="CK732" s="59"/>
      <c r="CL732" s="59"/>
      <c r="CM732" s="59"/>
      <c r="CN732" s="59"/>
      <c r="CO732" s="59"/>
      <c r="CP732" s="59"/>
      <c r="CQ732" s="59"/>
      <c r="CR732" s="59"/>
      <c r="CS732" s="59"/>
      <c r="CT732" s="59"/>
      <c r="CU732" s="59"/>
      <c r="CV732" s="59"/>
      <c r="CW732" s="59"/>
      <c r="CX732" s="59"/>
      <c r="CY732" s="59"/>
      <c r="CZ732" s="59"/>
      <c r="DA732" s="59"/>
      <c r="DB732" s="59"/>
      <c r="DC732" s="59"/>
      <c r="DD732" s="59"/>
      <c r="DE732" s="59"/>
      <c r="DF732" s="59"/>
      <c r="DG732" s="59"/>
      <c r="DH732" s="59"/>
      <c r="DI732" s="59"/>
      <c r="DJ732" s="59"/>
      <c r="DK732" s="59"/>
      <c r="DL732" s="59"/>
      <c r="DM732" s="59"/>
      <c r="DN732" s="59"/>
      <c r="DO732" s="59"/>
      <c r="DP732" s="59"/>
      <c r="DQ732" s="59"/>
      <c r="DR732" s="59"/>
      <c r="DS732" s="59"/>
      <c r="DT732" s="59"/>
      <c r="DU732" s="59"/>
      <c r="DV732" s="59"/>
      <c r="DW732" s="59"/>
      <c r="DX732" s="59"/>
      <c r="DY732" s="59"/>
      <c r="DZ732" s="59"/>
      <c r="EA732" s="59"/>
      <c r="EB732" s="59"/>
      <c r="EC732" s="59"/>
      <c r="ED732" s="59"/>
      <c r="EE732" s="59"/>
      <c r="EF732" s="59"/>
      <c r="EG732" s="59"/>
      <c r="EH732" s="59"/>
      <c r="EI732" s="59"/>
      <c r="EJ732" s="59"/>
      <c r="EK732" s="59"/>
      <c r="EL732" s="59"/>
      <c r="EM732" s="59"/>
      <c r="EN732" s="59"/>
      <c r="EO732" s="59"/>
      <c r="EP732" s="59"/>
      <c r="EQ732" s="59"/>
      <c r="ER732" s="59"/>
      <c r="ES732" s="59"/>
      <c r="ET732" s="59"/>
      <c r="EU732" s="59"/>
      <c r="EV732" s="59"/>
      <c r="EW732" s="59"/>
      <c r="EX732" s="59"/>
      <c r="EY732" s="59"/>
      <c r="EZ732" s="59"/>
      <c r="FA732" s="59"/>
      <c r="FB732" s="59"/>
      <c r="FC732" s="59"/>
      <c r="FD732" s="59"/>
      <c r="FE732" s="59"/>
      <c r="FF732" s="59"/>
      <c r="FG732" s="59"/>
      <c r="FH732" s="59"/>
      <c r="FI732" s="59"/>
      <c r="FJ732" s="59"/>
      <c r="FK732" s="59"/>
      <c r="FL732" s="59"/>
      <c r="FM732" s="59"/>
      <c r="FN732" s="59"/>
      <c r="FO732" s="59"/>
    </row>
    <row r="733" spans="1:171" x14ac:dyDescent="0.25">
      <c r="A733" s="18">
        <v>1</v>
      </c>
      <c r="B733" s="18">
        <v>1</v>
      </c>
      <c r="C733" s="173" t="s">
        <v>303</v>
      </c>
      <c r="D733" s="27">
        <f>'1 уровень'!E3267</f>
        <v>3740</v>
      </c>
      <c r="E733" s="27">
        <f>'1 уровень'!F3267</f>
        <v>624.25</v>
      </c>
      <c r="F733" s="27">
        <f>'1 уровень'!G3267</f>
        <v>207.51499999999999</v>
      </c>
      <c r="G733" s="64">
        <f>'1 уровень'!H3267</f>
        <v>33.242290748898675</v>
      </c>
      <c r="H733" s="78">
        <f>'1 уровень'!I3267</f>
        <v>0</v>
      </c>
      <c r="I733" s="78">
        <f>'1 уровень'!J3267</f>
        <v>0</v>
      </c>
      <c r="J733" s="73">
        <f>'1 уровень'!K3267</f>
        <v>0</v>
      </c>
      <c r="K733" s="73">
        <f>'1 уровень'!L3267</f>
        <v>0</v>
      </c>
      <c r="L733" s="73">
        <f>'1 уровень'!M3267</f>
        <v>0</v>
      </c>
      <c r="M733" s="73">
        <f>'1 уровень'!N3267</f>
        <v>0</v>
      </c>
      <c r="N733" s="73">
        <f>'1 уровень'!O3267</f>
        <v>0</v>
      </c>
      <c r="O733" s="73">
        <f>'1 уровень'!P3267</f>
        <v>0</v>
      </c>
      <c r="P733" s="72">
        <f>'1 уровень'!Q3267</f>
        <v>9295.5433999999987</v>
      </c>
      <c r="Q733" s="72">
        <f>'1 уровень'!R3267</f>
        <v>10540.935799999999</v>
      </c>
      <c r="R733" s="72">
        <f>'1 уровень'!S3267</f>
        <v>1662.4747242424239</v>
      </c>
      <c r="S733" s="72">
        <f>'1 уровень'!T3267</f>
        <v>1891.00839</v>
      </c>
      <c r="T733" s="785">
        <f>'1 уровень'!U3267</f>
        <v>0</v>
      </c>
      <c r="U733" s="72">
        <f>'1 уровень'!V3267</f>
        <v>0</v>
      </c>
      <c r="V733" s="72">
        <f>'1 уровень'!W3267</f>
        <v>228.53366575757605</v>
      </c>
      <c r="W733" s="72">
        <f>'1 уровень'!X3267</f>
        <v>-7.4834800000000019</v>
      </c>
      <c r="X733" s="72">
        <f>'1 уровень'!Y3267</f>
        <v>0</v>
      </c>
      <c r="Y733" s="384">
        <f>'1 уровень'!Z3267</f>
        <v>1891.00839</v>
      </c>
      <c r="Z733" s="72">
        <f>'1 уровень'!AA3267</f>
        <v>0</v>
      </c>
      <c r="AA733" s="59"/>
      <c r="AB733" s="59"/>
      <c r="AC733" s="59"/>
      <c r="AD733" s="59"/>
      <c r="AE733" s="59"/>
      <c r="AF733" s="59"/>
      <c r="AG733" s="59"/>
      <c r="AH733" s="59"/>
      <c r="AI733" s="59"/>
      <c r="AJ733" s="59"/>
      <c r="AK733" s="59"/>
      <c r="AL733" s="59"/>
      <c r="AM733" s="59"/>
      <c r="AN733" s="59"/>
      <c r="AO733" s="59"/>
      <c r="AP733" s="59"/>
      <c r="AQ733" s="59"/>
      <c r="AR733" s="59"/>
      <c r="AS733" s="59"/>
      <c r="AT733" s="59"/>
      <c r="AU733" s="59"/>
      <c r="AV733" s="59"/>
      <c r="AW733" s="59"/>
      <c r="AX733" s="59"/>
      <c r="AY733" s="59"/>
      <c r="AZ733" s="59"/>
      <c r="BA733" s="59"/>
      <c r="BB733" s="59"/>
      <c r="BC733" s="59"/>
      <c r="BD733" s="59"/>
      <c r="BE733" s="59"/>
      <c r="BF733" s="59"/>
      <c r="BG733" s="59"/>
      <c r="BH733" s="59"/>
      <c r="BI733" s="59"/>
      <c r="BJ733" s="59"/>
      <c r="BK733" s="59"/>
      <c r="BL733" s="59"/>
      <c r="BM733" s="59"/>
      <c r="BN733" s="59"/>
      <c r="BO733" s="59"/>
      <c r="BP733" s="59"/>
      <c r="BQ733" s="59"/>
      <c r="BR733" s="59"/>
      <c r="BS733" s="59"/>
      <c r="BT733" s="59"/>
      <c r="BU733" s="59"/>
      <c r="BV733" s="59"/>
      <c r="BW733" s="59"/>
      <c r="BX733" s="59"/>
      <c r="BY733" s="59"/>
      <c r="BZ733" s="59"/>
      <c r="CA733" s="59"/>
      <c r="CB733" s="59"/>
      <c r="CC733" s="59"/>
      <c r="CD733" s="59"/>
      <c r="CE733" s="59"/>
      <c r="CF733" s="59"/>
      <c r="CG733" s="59"/>
      <c r="CH733" s="59"/>
      <c r="CI733" s="59"/>
      <c r="CJ733" s="59"/>
      <c r="CK733" s="59"/>
      <c r="CL733" s="59"/>
      <c r="CM733" s="59"/>
      <c r="CN733" s="59"/>
      <c r="CO733" s="59"/>
      <c r="CP733" s="59"/>
      <c r="CQ733" s="59"/>
      <c r="CR733" s="59"/>
      <c r="CS733" s="59"/>
      <c r="CT733" s="59"/>
      <c r="CU733" s="59"/>
      <c r="CV733" s="59"/>
      <c r="CW733" s="59"/>
      <c r="CX733" s="59"/>
      <c r="CY733" s="59"/>
      <c r="CZ733" s="59"/>
      <c r="DA733" s="59"/>
      <c r="DB733" s="59"/>
      <c r="DC733" s="59"/>
      <c r="DD733" s="59"/>
      <c r="DE733" s="59"/>
      <c r="DF733" s="59"/>
      <c r="DG733" s="59"/>
      <c r="DH733" s="59"/>
      <c r="DI733" s="59"/>
      <c r="DJ733" s="59"/>
      <c r="DK733" s="59"/>
      <c r="DL733" s="59"/>
      <c r="DM733" s="59"/>
      <c r="DN733" s="59"/>
      <c r="DO733" s="59"/>
      <c r="DP733" s="59"/>
      <c r="DQ733" s="59"/>
      <c r="DR733" s="59"/>
      <c r="DS733" s="59"/>
      <c r="DT733" s="59"/>
      <c r="DU733" s="59"/>
      <c r="DV733" s="59"/>
      <c r="DW733" s="59"/>
      <c r="DX733" s="59"/>
      <c r="DY733" s="59"/>
      <c r="DZ733" s="59"/>
      <c r="EA733" s="59"/>
      <c r="EB733" s="59"/>
      <c r="EC733" s="59"/>
      <c r="ED733" s="59"/>
      <c r="EE733" s="59"/>
      <c r="EF733" s="59"/>
      <c r="EG733" s="59"/>
      <c r="EH733" s="59"/>
      <c r="EI733" s="59"/>
      <c r="EJ733" s="59"/>
      <c r="EK733" s="59"/>
      <c r="EL733" s="59"/>
      <c r="EM733" s="59"/>
      <c r="EN733" s="59"/>
      <c r="EO733" s="59"/>
      <c r="EP733" s="59"/>
      <c r="EQ733" s="59"/>
      <c r="ER733" s="59"/>
      <c r="ES733" s="59"/>
      <c r="ET733" s="59"/>
      <c r="EU733" s="59"/>
      <c r="EV733" s="59"/>
      <c r="EW733" s="59"/>
      <c r="EX733" s="59"/>
      <c r="EY733" s="59"/>
      <c r="EZ733" s="59"/>
      <c r="FA733" s="59"/>
      <c r="FB733" s="59"/>
      <c r="FC733" s="59"/>
      <c r="FD733" s="59"/>
      <c r="FE733" s="59"/>
      <c r="FF733" s="59"/>
      <c r="FG733" s="59"/>
      <c r="FH733" s="59"/>
      <c r="FI733" s="59"/>
      <c r="FJ733" s="59"/>
      <c r="FK733" s="59"/>
      <c r="FL733" s="59"/>
      <c r="FM733" s="59"/>
      <c r="FN733" s="59"/>
      <c r="FO733" s="59"/>
    </row>
    <row r="734" spans="1:171" x14ac:dyDescent="0.25">
      <c r="A734" s="18">
        <v>1</v>
      </c>
      <c r="B734" s="18">
        <v>1</v>
      </c>
      <c r="C734" s="291" t="s">
        <v>296</v>
      </c>
      <c r="D734" s="27">
        <f>'1 уровень'!E3268</f>
        <v>0</v>
      </c>
      <c r="E734" s="27">
        <f>'1 уровень'!F3268</f>
        <v>0</v>
      </c>
      <c r="F734" s="27">
        <f>'1 уровень'!G3268</f>
        <v>0</v>
      </c>
      <c r="G734" s="64">
        <f>'1 уровень'!H3268</f>
        <v>0</v>
      </c>
      <c r="H734" s="78">
        <f>'1 уровень'!I3268</f>
        <v>0</v>
      </c>
      <c r="I734" s="78">
        <f>'1 уровень'!J3268</f>
        <v>0</v>
      </c>
      <c r="J734" s="73">
        <f>'1 уровень'!K3268</f>
        <v>0</v>
      </c>
      <c r="K734" s="73">
        <f>'1 уровень'!L3268</f>
        <v>0</v>
      </c>
      <c r="L734" s="73">
        <f>'1 уровень'!M3268</f>
        <v>0</v>
      </c>
      <c r="M734" s="73">
        <f>'1 уровень'!N3268</f>
        <v>0</v>
      </c>
      <c r="N734" s="73">
        <f>'1 уровень'!O3268</f>
        <v>0</v>
      </c>
      <c r="O734" s="73">
        <f>'1 уровень'!P3268</f>
        <v>0</v>
      </c>
      <c r="P734" s="72">
        <f>'1 уровень'!Q3268</f>
        <v>0</v>
      </c>
      <c r="Q734" s="72">
        <f>'1 уровень'!R3268</f>
        <v>0</v>
      </c>
      <c r="R734" s="72">
        <f>'1 уровень'!S3268</f>
        <v>0</v>
      </c>
      <c r="S734" s="72">
        <f>'1 уровень'!T3268</f>
        <v>0</v>
      </c>
      <c r="T734" s="785">
        <f>'1 уровень'!U3268</f>
        <v>0</v>
      </c>
      <c r="U734" s="72">
        <f>'1 уровень'!V3268</f>
        <v>0</v>
      </c>
      <c r="V734" s="72">
        <f>'1 уровень'!W3268</f>
        <v>0</v>
      </c>
      <c r="W734" s="72">
        <f>'1 уровень'!X3268</f>
        <v>0</v>
      </c>
      <c r="X734" s="72">
        <f>'1 уровень'!Y3268</f>
        <v>0</v>
      </c>
      <c r="Y734" s="384">
        <f>'1 уровень'!Z3268</f>
        <v>0</v>
      </c>
      <c r="Z734" s="72">
        <f>'1 уровень'!AA3268</f>
        <v>0</v>
      </c>
      <c r="AA734" s="59"/>
      <c r="AB734" s="59"/>
      <c r="AC734" s="59"/>
      <c r="AD734" s="59"/>
      <c r="AE734" s="59"/>
      <c r="AF734" s="59"/>
      <c r="AG734" s="59"/>
      <c r="AH734" s="59"/>
      <c r="AI734" s="59"/>
      <c r="AJ734" s="59"/>
      <c r="AK734" s="59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  <c r="BA734" s="59"/>
      <c r="BB734" s="59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  <c r="FN734" s="59"/>
      <c r="FO734" s="59"/>
    </row>
    <row r="735" spans="1:171" ht="30" x14ac:dyDescent="0.25">
      <c r="A735" s="18">
        <v>1</v>
      </c>
      <c r="B735" s="18">
        <v>1</v>
      </c>
      <c r="C735" s="173" t="s">
        <v>423</v>
      </c>
      <c r="D735" s="27">
        <f>'1 уровень'!E3269</f>
        <v>325</v>
      </c>
      <c r="E735" s="27">
        <f>'1 уровень'!F3269</f>
        <v>54.25</v>
      </c>
      <c r="F735" s="27">
        <f>'1 уровень'!G3269</f>
        <v>207.51499999999999</v>
      </c>
      <c r="G735" s="64">
        <f>'1 уровень'!H3269</f>
        <v>382.51612903225805</v>
      </c>
      <c r="H735" s="78">
        <f>'1 уровень'!I3269</f>
        <v>0</v>
      </c>
      <c r="I735" s="78">
        <f>'1 уровень'!J3269</f>
        <v>0</v>
      </c>
      <c r="J735" s="73">
        <f>'1 уровень'!K3269</f>
        <v>0</v>
      </c>
      <c r="K735" s="73">
        <f>'1 уровень'!L3269</f>
        <v>0</v>
      </c>
      <c r="L735" s="73">
        <f>'1 уровень'!M3269</f>
        <v>0</v>
      </c>
      <c r="M735" s="73">
        <f>'1 уровень'!N3269</f>
        <v>0</v>
      </c>
      <c r="N735" s="73">
        <f>'1 уровень'!O3269</f>
        <v>0</v>
      </c>
      <c r="O735" s="73">
        <f>'1 уровень'!P3269</f>
        <v>0</v>
      </c>
      <c r="P735" s="72">
        <f>'1 уровень'!Q3269</f>
        <v>0</v>
      </c>
      <c r="Q735" s="72">
        <f>'1 уровень'!R3269</f>
        <v>0</v>
      </c>
      <c r="R735" s="72">
        <f>'1 уровень'!S3269</f>
        <v>0</v>
      </c>
      <c r="S735" s="72">
        <f>'1 уровень'!T3269</f>
        <v>0</v>
      </c>
      <c r="T735" s="785">
        <f>'1 уровень'!U3269</f>
        <v>0</v>
      </c>
      <c r="U735" s="72">
        <f>'1 уровень'!V3269</f>
        <v>0</v>
      </c>
      <c r="V735" s="72">
        <f>'1 уровень'!W3269</f>
        <v>0</v>
      </c>
      <c r="W735" s="72">
        <f>'1 уровень'!X3269</f>
        <v>0</v>
      </c>
      <c r="X735" s="72">
        <f>'1 уровень'!Y3269</f>
        <v>0</v>
      </c>
      <c r="Y735" s="384">
        <f>'1 уровень'!Z3269</f>
        <v>0</v>
      </c>
      <c r="Z735" s="72">
        <f>'1 уровень'!AA3269</f>
        <v>0</v>
      </c>
      <c r="AA735" s="59"/>
      <c r="AB735" s="59"/>
      <c r="AC735" s="59"/>
      <c r="AD735" s="59"/>
      <c r="AE735" s="59"/>
      <c r="AF735" s="59"/>
      <c r="AG735" s="59"/>
      <c r="AH735" s="59"/>
      <c r="AI735" s="59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  <c r="FN735" s="59"/>
      <c r="FO735" s="59"/>
    </row>
    <row r="736" spans="1:171" x14ac:dyDescent="0.25">
      <c r="A736" s="18">
        <v>1</v>
      </c>
      <c r="B736" s="18">
        <v>1</v>
      </c>
      <c r="C736" s="173" t="s">
        <v>424</v>
      </c>
      <c r="D736" s="27">
        <f>'1 уровень'!E3270</f>
        <v>0</v>
      </c>
      <c r="E736" s="27">
        <f>'1 уровень'!F3270</f>
        <v>0</v>
      </c>
      <c r="F736" s="27">
        <f>'1 уровень'!G3270</f>
        <v>0</v>
      </c>
      <c r="G736" s="64">
        <f>'1 уровень'!H3270</f>
        <v>0</v>
      </c>
      <c r="H736" s="78">
        <f>'1 уровень'!I3270</f>
        <v>0</v>
      </c>
      <c r="I736" s="78">
        <f>'1 уровень'!J3270</f>
        <v>0</v>
      </c>
      <c r="J736" s="73">
        <f>'1 уровень'!K3270</f>
        <v>0</v>
      </c>
      <c r="K736" s="73">
        <f>'1 уровень'!L3270</f>
        <v>0</v>
      </c>
      <c r="L736" s="73">
        <f>'1 уровень'!M3270</f>
        <v>0</v>
      </c>
      <c r="M736" s="73">
        <f>'1 уровень'!N3270</f>
        <v>0</v>
      </c>
      <c r="N736" s="73">
        <f>'1 уровень'!O3270</f>
        <v>0</v>
      </c>
      <c r="O736" s="73">
        <f>'1 уровень'!P3270</f>
        <v>0</v>
      </c>
      <c r="P736" s="72">
        <f>'1 уровень'!Q3270</f>
        <v>0</v>
      </c>
      <c r="Q736" s="72">
        <f>'1 уровень'!R3270</f>
        <v>0</v>
      </c>
      <c r="R736" s="72">
        <f>'1 уровень'!S3270</f>
        <v>0</v>
      </c>
      <c r="S736" s="72">
        <f>'1 уровень'!T3270</f>
        <v>0</v>
      </c>
      <c r="T736" s="785">
        <f>'1 уровень'!U3270</f>
        <v>0</v>
      </c>
      <c r="U736" s="72">
        <f>'1 уровень'!V3270</f>
        <v>0</v>
      </c>
      <c r="V736" s="72">
        <f>'1 уровень'!W3270</f>
        <v>0</v>
      </c>
      <c r="W736" s="72">
        <f>'1 уровень'!X3270</f>
        <v>0</v>
      </c>
      <c r="X736" s="72">
        <f>'1 уровень'!Y3270</f>
        <v>0</v>
      </c>
      <c r="Y736" s="384">
        <f>'1 уровень'!Z3270</f>
        <v>0</v>
      </c>
      <c r="Z736" s="72">
        <f>'1 уровень'!AA3270</f>
        <v>0</v>
      </c>
      <c r="AA736" s="59"/>
      <c r="AB736" s="59"/>
      <c r="AC736" s="59"/>
      <c r="AD736" s="59"/>
      <c r="AE736" s="59"/>
      <c r="AF736" s="59"/>
      <c r="AG736" s="59"/>
      <c r="AH736" s="59"/>
      <c r="AI736" s="59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  <c r="FN736" s="59"/>
      <c r="FO736" s="59"/>
    </row>
    <row r="737" spans="1:171" ht="30" x14ac:dyDescent="0.25">
      <c r="B737" s="18">
        <v>1</v>
      </c>
      <c r="C737" s="173" t="s">
        <v>425</v>
      </c>
      <c r="D737" s="27">
        <f>'1 уровень'!E3271</f>
        <v>1300</v>
      </c>
      <c r="E737" s="27">
        <f>'1 уровень'!F3271</f>
        <v>217</v>
      </c>
      <c r="F737" s="27">
        <f>'1 уровень'!G3271</f>
        <v>830.06</v>
      </c>
      <c r="G737" s="64">
        <f>'1 уровень'!H3271</f>
        <v>382.51612903225805</v>
      </c>
      <c r="H737" s="78">
        <f>'1 уровень'!I3271</f>
        <v>0</v>
      </c>
      <c r="I737" s="78">
        <f>'1 уровень'!J3271</f>
        <v>0</v>
      </c>
      <c r="J737" s="73">
        <f>'1 уровень'!K3271</f>
        <v>0</v>
      </c>
      <c r="K737" s="73">
        <f>'1 уровень'!L3271</f>
        <v>0</v>
      </c>
      <c r="L737" s="73">
        <f>'1 уровень'!M3271</f>
        <v>0</v>
      </c>
      <c r="M737" s="73">
        <f>'1 уровень'!N3271</f>
        <v>0</v>
      </c>
      <c r="N737" s="73">
        <f>'1 уровень'!O3271</f>
        <v>0</v>
      </c>
      <c r="O737" s="73">
        <f>'1 уровень'!P3271</f>
        <v>0</v>
      </c>
      <c r="P737" s="72">
        <f>'1 уровень'!Q3271</f>
        <v>0</v>
      </c>
      <c r="Q737" s="72">
        <f>'1 уровень'!R3271</f>
        <v>0</v>
      </c>
      <c r="R737" s="72">
        <f>'1 уровень'!S3271</f>
        <v>0</v>
      </c>
      <c r="S737" s="72">
        <f>'1 уровень'!T3271</f>
        <v>0</v>
      </c>
      <c r="T737" s="785">
        <f>'1 уровень'!U3271</f>
        <v>0</v>
      </c>
      <c r="U737" s="72">
        <f>'1 уровень'!V3271</f>
        <v>0</v>
      </c>
      <c r="V737" s="72">
        <f>'1 уровень'!W3271</f>
        <v>0</v>
      </c>
      <c r="W737" s="72">
        <f>'1 уровень'!X3271</f>
        <v>0</v>
      </c>
      <c r="X737" s="72">
        <f>'1 уровень'!Y3271</f>
        <v>0</v>
      </c>
      <c r="Y737" s="384">
        <f>'1 уровень'!Z3271</f>
        <v>0</v>
      </c>
      <c r="Z737" s="72">
        <f>'1 уровень'!AA3271</f>
        <v>0</v>
      </c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  <c r="BA737" s="59"/>
      <c r="BB737" s="59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  <c r="FN737" s="59"/>
      <c r="FO737" s="59"/>
    </row>
    <row r="738" spans="1:171" ht="60" x14ac:dyDescent="0.25">
      <c r="A738" s="18">
        <v>1</v>
      </c>
      <c r="B738" s="18">
        <v>1</v>
      </c>
      <c r="C738" s="554" t="s">
        <v>427</v>
      </c>
      <c r="D738" s="27">
        <f>'1 уровень'!E3272</f>
        <v>0</v>
      </c>
      <c r="E738" s="27">
        <f>'1 уровень'!F3272</f>
        <v>0</v>
      </c>
      <c r="F738" s="27">
        <f>'1 уровень'!G3272</f>
        <v>0</v>
      </c>
      <c r="G738" s="64">
        <f>'1 уровень'!H3272</f>
        <v>0</v>
      </c>
      <c r="H738" s="78">
        <f>'1 уровень'!I3272</f>
        <v>0</v>
      </c>
      <c r="I738" s="78">
        <f>'1 уровень'!J3272</f>
        <v>0</v>
      </c>
      <c r="J738" s="73">
        <f>'1 уровень'!K3272</f>
        <v>0</v>
      </c>
      <c r="K738" s="73">
        <f>'1 уровень'!L3272</f>
        <v>0</v>
      </c>
      <c r="L738" s="73">
        <f>'1 уровень'!M3272</f>
        <v>0</v>
      </c>
      <c r="M738" s="73">
        <f>'1 уровень'!N3272</f>
        <v>0</v>
      </c>
      <c r="N738" s="73">
        <f>'1 уровень'!O3272</f>
        <v>0</v>
      </c>
      <c r="O738" s="73">
        <f>'1 уровень'!P3272</f>
        <v>0</v>
      </c>
      <c r="P738" s="72">
        <f>'1 уровень'!Q3272</f>
        <v>0</v>
      </c>
      <c r="Q738" s="72">
        <f>'1 уровень'!R3272</f>
        <v>0</v>
      </c>
      <c r="R738" s="72">
        <f>'1 уровень'!S3272</f>
        <v>0</v>
      </c>
      <c r="S738" s="72">
        <f>'1 уровень'!T3272</f>
        <v>0</v>
      </c>
      <c r="T738" s="785">
        <f>'1 уровень'!U3272</f>
        <v>0</v>
      </c>
      <c r="U738" s="72">
        <f>'1 уровень'!V3272</f>
        <v>0</v>
      </c>
      <c r="V738" s="72">
        <f>'1 уровень'!W3272</f>
        <v>0</v>
      </c>
      <c r="W738" s="72">
        <f>'1 уровень'!X3272</f>
        <v>0</v>
      </c>
      <c r="X738" s="72">
        <f>'1 уровень'!Y3272</f>
        <v>0</v>
      </c>
      <c r="Y738" s="384">
        <f>'1 уровень'!Z3272</f>
        <v>0</v>
      </c>
      <c r="Z738" s="72">
        <f>'1 уровень'!AA3272</f>
        <v>0</v>
      </c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</row>
    <row r="739" spans="1:171" ht="45" x14ac:dyDescent="0.25">
      <c r="A739" s="18">
        <v>1</v>
      </c>
      <c r="B739" s="18">
        <v>1</v>
      </c>
      <c r="C739" s="554" t="s">
        <v>428</v>
      </c>
      <c r="D739" s="27">
        <f>'1 уровень'!E3273</f>
        <v>0</v>
      </c>
      <c r="E739" s="27">
        <f>'1 уровень'!F3273</f>
        <v>0</v>
      </c>
      <c r="F739" s="27">
        <f>'1 уровень'!G3273</f>
        <v>0</v>
      </c>
      <c r="G739" s="64">
        <f>'1 уровень'!H3273</f>
        <v>0</v>
      </c>
      <c r="H739" s="78">
        <f>'1 уровень'!I3273</f>
        <v>0</v>
      </c>
      <c r="I739" s="78">
        <f>'1 уровень'!J3273</f>
        <v>0</v>
      </c>
      <c r="J739" s="73">
        <f>'1 уровень'!K3273</f>
        <v>0</v>
      </c>
      <c r="K739" s="73">
        <f>'1 уровень'!L3273</f>
        <v>0</v>
      </c>
      <c r="L739" s="73">
        <f>'1 уровень'!M3273</f>
        <v>0</v>
      </c>
      <c r="M739" s="73">
        <f>'1 уровень'!N3273</f>
        <v>0</v>
      </c>
      <c r="N739" s="73">
        <f>'1 уровень'!O3273</f>
        <v>0</v>
      </c>
      <c r="O739" s="73">
        <f>'1 уровень'!P3273</f>
        <v>0</v>
      </c>
      <c r="P739" s="72">
        <f>'1 уровень'!Q3273</f>
        <v>0</v>
      </c>
      <c r="Q739" s="72">
        <f>'1 уровень'!R3273</f>
        <v>0</v>
      </c>
      <c r="R739" s="72">
        <f>'1 уровень'!S3273</f>
        <v>0</v>
      </c>
      <c r="S739" s="72">
        <f>'1 уровень'!T3273</f>
        <v>0</v>
      </c>
      <c r="T739" s="785">
        <f>'1 уровень'!U3273</f>
        <v>0</v>
      </c>
      <c r="U739" s="72">
        <f>'1 уровень'!V3273</f>
        <v>0</v>
      </c>
      <c r="V739" s="72">
        <f>'1 уровень'!W3273</f>
        <v>0</v>
      </c>
      <c r="W739" s="72">
        <f>'1 уровень'!X3273</f>
        <v>0</v>
      </c>
      <c r="X739" s="72">
        <f>'1 уровень'!Y3273</f>
        <v>0</v>
      </c>
      <c r="Y739" s="384">
        <f>'1 уровень'!Z3273</f>
        <v>0</v>
      </c>
      <c r="Z739" s="72">
        <f>'1 уровень'!AA3273</f>
        <v>0</v>
      </c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  <c r="BA739" s="59"/>
      <c r="BB739" s="59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  <c r="FN739" s="59"/>
      <c r="FO739" s="59"/>
    </row>
    <row r="740" spans="1:171" ht="57" x14ac:dyDescent="0.25">
      <c r="A740" s="18">
        <v>1</v>
      </c>
      <c r="B740" s="18">
        <v>1</v>
      </c>
      <c r="C740" s="978" t="s">
        <v>740</v>
      </c>
      <c r="D740" s="27">
        <f>'1 уровень'!E3274</f>
        <v>683</v>
      </c>
      <c r="E740" s="27">
        <f>'1 уровень'!F3274</f>
        <v>114</v>
      </c>
      <c r="F740" s="27">
        <f>'1 уровень'!G3274</f>
        <v>0</v>
      </c>
      <c r="G740" s="64">
        <f>'1 уровень'!H3274</f>
        <v>0</v>
      </c>
      <c r="H740" s="78">
        <f>'1 уровень'!I3274</f>
        <v>0</v>
      </c>
      <c r="I740" s="78">
        <f>'1 уровень'!J3274</f>
        <v>0</v>
      </c>
      <c r="J740" s="73">
        <f>'1 уровень'!K3274</f>
        <v>0</v>
      </c>
      <c r="K740" s="73">
        <f>'1 уровень'!L3274</f>
        <v>0</v>
      </c>
      <c r="L740" s="73">
        <f>'1 уровень'!M3274</f>
        <v>0</v>
      </c>
      <c r="M740" s="73">
        <f>'1 уровень'!N3274</f>
        <v>0</v>
      </c>
      <c r="N740" s="73">
        <f>'1 уровень'!O3274</f>
        <v>0</v>
      </c>
      <c r="O740" s="73">
        <f>'1 уровень'!P3274</f>
        <v>0</v>
      </c>
      <c r="P740" s="72">
        <f>'1 уровень'!Q3274</f>
        <v>0</v>
      </c>
      <c r="Q740" s="72">
        <f>'1 уровень'!R3274</f>
        <v>0</v>
      </c>
      <c r="R740" s="72">
        <f>'1 уровень'!S3274</f>
        <v>0</v>
      </c>
      <c r="S740" s="72">
        <f>'1 уровень'!T3274</f>
        <v>0</v>
      </c>
      <c r="T740" s="785">
        <f>'1 уровень'!U3274</f>
        <v>0</v>
      </c>
      <c r="U740" s="72">
        <f>'1 уровень'!V3274</f>
        <v>0</v>
      </c>
      <c r="V740" s="72">
        <f>'1 уровень'!W3274</f>
        <v>0</v>
      </c>
      <c r="W740" s="72">
        <f>'1 уровень'!X3274</f>
        <v>0</v>
      </c>
      <c r="X740" s="72">
        <f>'1 уровень'!Y3274</f>
        <v>0</v>
      </c>
      <c r="Y740" s="384">
        <f>'1 уровень'!Z3274</f>
        <v>0</v>
      </c>
      <c r="Z740" s="72">
        <f>'1 уровень'!AA3274</f>
        <v>0</v>
      </c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  <c r="BA740" s="59"/>
      <c r="BB740" s="59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  <c r="FN740" s="59"/>
      <c r="FO740" s="59"/>
    </row>
    <row r="741" spans="1:171" ht="30" x14ac:dyDescent="0.25">
      <c r="A741" s="18">
        <v>1</v>
      </c>
      <c r="B741" s="18">
        <v>1</v>
      </c>
      <c r="C741" s="554" t="s">
        <v>741</v>
      </c>
      <c r="D741" s="27">
        <f>'1 уровень'!E3275</f>
        <v>0</v>
      </c>
      <c r="E741" s="27">
        <f>'1 уровень'!F3275</f>
        <v>0</v>
      </c>
      <c r="F741" s="27">
        <f>'1 уровень'!G3275</f>
        <v>0</v>
      </c>
      <c r="G741" s="64">
        <f>'1 уровень'!H3275</f>
        <v>0</v>
      </c>
      <c r="H741" s="78">
        <f>'1 уровень'!I3275</f>
        <v>0</v>
      </c>
      <c r="I741" s="78">
        <f>'1 уровень'!J3275</f>
        <v>0</v>
      </c>
      <c r="J741" s="73">
        <f>'1 уровень'!K3275</f>
        <v>0</v>
      </c>
      <c r="K741" s="73">
        <f>'1 уровень'!L3275</f>
        <v>0</v>
      </c>
      <c r="L741" s="73">
        <f>'1 уровень'!M3275</f>
        <v>0</v>
      </c>
      <c r="M741" s="73">
        <f>'1 уровень'!N3275</f>
        <v>0</v>
      </c>
      <c r="N741" s="73">
        <f>'1 уровень'!O3275</f>
        <v>0</v>
      </c>
      <c r="O741" s="73">
        <f>'1 уровень'!P3275</f>
        <v>0</v>
      </c>
      <c r="P741" s="72">
        <f>'1 уровень'!Q3275</f>
        <v>0</v>
      </c>
      <c r="Q741" s="72">
        <f>'1 уровень'!R3275</f>
        <v>0</v>
      </c>
      <c r="R741" s="72">
        <f>'1 уровень'!S3275</f>
        <v>0</v>
      </c>
      <c r="S741" s="72">
        <f>'1 уровень'!T3275</f>
        <v>0</v>
      </c>
      <c r="T741" s="785">
        <f>'1 уровень'!U3275</f>
        <v>0</v>
      </c>
      <c r="U741" s="72">
        <f>'1 уровень'!V3275</f>
        <v>0</v>
      </c>
      <c r="V741" s="72">
        <f>'1 уровень'!W3275</f>
        <v>0</v>
      </c>
      <c r="W741" s="72">
        <f>'1 уровень'!X3275</f>
        <v>0</v>
      </c>
      <c r="X741" s="72">
        <f>'1 уровень'!Y3275</f>
        <v>0</v>
      </c>
      <c r="Y741" s="384">
        <f>'1 уровень'!Z3275</f>
        <v>0</v>
      </c>
      <c r="Z741" s="72">
        <f>'1 уровень'!AA3275</f>
        <v>0</v>
      </c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  <c r="BA741" s="59"/>
      <c r="BB741" s="59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  <c r="FN741" s="59"/>
      <c r="FO741" s="59"/>
    </row>
    <row r="742" spans="1:171" ht="30" x14ac:dyDescent="0.25">
      <c r="A742" s="18">
        <v>1</v>
      </c>
      <c r="B742" s="18">
        <v>1</v>
      </c>
      <c r="C742" s="554" t="s">
        <v>742</v>
      </c>
      <c r="D742" s="27">
        <f>'1 уровень'!E3276</f>
        <v>0</v>
      </c>
      <c r="E742" s="27">
        <f>'1 уровень'!F3276</f>
        <v>0</v>
      </c>
      <c r="F742" s="27">
        <f>'1 уровень'!G3276</f>
        <v>0</v>
      </c>
      <c r="G742" s="64">
        <f>'1 уровень'!H3276</f>
        <v>0</v>
      </c>
      <c r="H742" s="78">
        <f>'1 уровень'!I3276</f>
        <v>0</v>
      </c>
      <c r="I742" s="78">
        <f>'1 уровень'!J3276</f>
        <v>0</v>
      </c>
      <c r="J742" s="73">
        <f>'1 уровень'!K3276</f>
        <v>0</v>
      </c>
      <c r="K742" s="73">
        <f>'1 уровень'!L3276</f>
        <v>0</v>
      </c>
      <c r="L742" s="73">
        <f>'1 уровень'!M3276</f>
        <v>0</v>
      </c>
      <c r="M742" s="73">
        <f>'1 уровень'!N3276</f>
        <v>0</v>
      </c>
      <c r="N742" s="73">
        <f>'1 уровень'!O3276</f>
        <v>0</v>
      </c>
      <c r="O742" s="73">
        <f>'1 уровень'!P3276</f>
        <v>0</v>
      </c>
      <c r="P742" s="72">
        <f>'1 уровень'!Q3276</f>
        <v>0</v>
      </c>
      <c r="Q742" s="72">
        <f>'1 уровень'!R3276</f>
        <v>0</v>
      </c>
      <c r="R742" s="72">
        <f>'1 уровень'!S3276</f>
        <v>0</v>
      </c>
      <c r="S742" s="72">
        <f>'1 уровень'!T3276</f>
        <v>0</v>
      </c>
      <c r="T742" s="785">
        <f>'1 уровень'!U3276</f>
        <v>0</v>
      </c>
      <c r="U742" s="72">
        <f>'1 уровень'!V3276</f>
        <v>0</v>
      </c>
      <c r="V742" s="72">
        <f>'1 уровень'!W3276</f>
        <v>0</v>
      </c>
      <c r="W742" s="72">
        <f>'1 уровень'!X3276</f>
        <v>0</v>
      </c>
      <c r="X742" s="72">
        <f>'1 уровень'!Y3276</f>
        <v>0</v>
      </c>
      <c r="Y742" s="384">
        <f>'1 уровень'!Z3276</f>
        <v>0</v>
      </c>
      <c r="Z742" s="72">
        <f>'1 уровень'!AA3276</f>
        <v>0</v>
      </c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  <c r="BA742" s="59"/>
      <c r="BB742" s="59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  <c r="FN742" s="59"/>
      <c r="FO742" s="59"/>
    </row>
    <row r="743" spans="1:171" ht="30" x14ac:dyDescent="0.25">
      <c r="A743" s="18">
        <v>1</v>
      </c>
      <c r="B743" s="18">
        <v>1</v>
      </c>
      <c r="C743" s="554" t="s">
        <v>760</v>
      </c>
      <c r="D743" s="27">
        <f>'1 уровень'!E3277</f>
        <v>0</v>
      </c>
      <c r="E743" s="27">
        <f>'1 уровень'!F3277</f>
        <v>0</v>
      </c>
      <c r="F743" s="27">
        <f>'1 уровень'!G3277</f>
        <v>0</v>
      </c>
      <c r="G743" s="64">
        <f>'1 уровень'!H3277</f>
        <v>0</v>
      </c>
      <c r="H743" s="78">
        <f>'1 уровень'!I3277</f>
        <v>0</v>
      </c>
      <c r="I743" s="78">
        <f>'1 уровень'!J3277</f>
        <v>0</v>
      </c>
      <c r="J743" s="73">
        <f>'1 уровень'!K3277</f>
        <v>0</v>
      </c>
      <c r="K743" s="73">
        <f>'1 уровень'!L3277</f>
        <v>0</v>
      </c>
      <c r="L743" s="73">
        <f>'1 уровень'!M3277</f>
        <v>0</v>
      </c>
      <c r="M743" s="73">
        <f>'1 уровень'!N3277</f>
        <v>0</v>
      </c>
      <c r="N743" s="73">
        <f>'1 уровень'!O3277</f>
        <v>0</v>
      </c>
      <c r="O743" s="73">
        <f>'1 уровень'!P3277</f>
        <v>0</v>
      </c>
      <c r="P743" s="72">
        <f>'1 уровень'!Q3277</f>
        <v>0</v>
      </c>
      <c r="Q743" s="72">
        <f>'1 уровень'!R3277</f>
        <v>0</v>
      </c>
      <c r="R743" s="72">
        <f>'1 уровень'!S3277</f>
        <v>0</v>
      </c>
      <c r="S743" s="72">
        <f>'1 уровень'!T3277</f>
        <v>0</v>
      </c>
      <c r="T743" s="785">
        <f>'1 уровень'!U3277</f>
        <v>0</v>
      </c>
      <c r="U743" s="72">
        <f>'1 уровень'!V3277</f>
        <v>0</v>
      </c>
      <c r="V743" s="72">
        <f>'1 уровень'!W3277</f>
        <v>0</v>
      </c>
      <c r="W743" s="72">
        <f>'1 уровень'!X3277</f>
        <v>0</v>
      </c>
      <c r="X743" s="72">
        <f>'1 уровень'!Y3277</f>
        <v>0</v>
      </c>
      <c r="Y743" s="384">
        <f>'1 уровень'!Z3277</f>
        <v>0</v>
      </c>
      <c r="Z743" s="72">
        <f>'1 уровень'!AA3277</f>
        <v>0</v>
      </c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  <c r="BA743" s="59"/>
      <c r="BB743" s="59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  <c r="FN743" s="59"/>
      <c r="FO743" s="59"/>
    </row>
    <row r="744" spans="1:171" ht="30" x14ac:dyDescent="0.25">
      <c r="A744" s="18">
        <v>1</v>
      </c>
      <c r="B744" s="18">
        <v>1</v>
      </c>
      <c r="C744" s="554" t="s">
        <v>761</v>
      </c>
      <c r="D744" s="27">
        <f>'1 уровень'!E3278</f>
        <v>683</v>
      </c>
      <c r="E744" s="27">
        <f>'1 уровень'!F3278</f>
        <v>114</v>
      </c>
      <c r="F744" s="27">
        <f>'1 уровень'!G3278</f>
        <v>0</v>
      </c>
      <c r="G744" s="64">
        <f>'1 уровень'!H3278</f>
        <v>0</v>
      </c>
      <c r="H744" s="78">
        <f>'1 уровень'!I3278</f>
        <v>0</v>
      </c>
      <c r="I744" s="78">
        <f>'1 уровень'!J3278</f>
        <v>0</v>
      </c>
      <c r="J744" s="73">
        <f>'1 уровень'!K3278</f>
        <v>0</v>
      </c>
      <c r="K744" s="73">
        <f>'1 уровень'!L3278</f>
        <v>0</v>
      </c>
      <c r="L744" s="73">
        <f>'1 уровень'!M3278</f>
        <v>0</v>
      </c>
      <c r="M744" s="73">
        <f>'1 уровень'!N3278</f>
        <v>0</v>
      </c>
      <c r="N744" s="73">
        <f>'1 уровень'!O3278</f>
        <v>0</v>
      </c>
      <c r="O744" s="73">
        <f>'1 уровень'!P3278</f>
        <v>0</v>
      </c>
      <c r="P744" s="72">
        <f>'1 уровень'!Q3278</f>
        <v>0</v>
      </c>
      <c r="Q744" s="72">
        <f>'1 уровень'!R3278</f>
        <v>0</v>
      </c>
      <c r="R744" s="72">
        <f>'1 уровень'!S3278</f>
        <v>0</v>
      </c>
      <c r="S744" s="72">
        <f>'1 уровень'!T3278</f>
        <v>0</v>
      </c>
      <c r="T744" s="785">
        <f>'1 уровень'!U3278</f>
        <v>0</v>
      </c>
      <c r="U744" s="72">
        <f>'1 уровень'!V3278</f>
        <v>0</v>
      </c>
      <c r="V744" s="72">
        <f>'1 уровень'!W3278</f>
        <v>0</v>
      </c>
      <c r="W744" s="72">
        <f>'1 уровень'!X3278</f>
        <v>0</v>
      </c>
      <c r="X744" s="72">
        <f>'1 уровень'!Y3278</f>
        <v>0</v>
      </c>
      <c r="Y744" s="384">
        <f>'1 уровень'!Z3278</f>
        <v>0</v>
      </c>
      <c r="Z744" s="72">
        <f>'1 уровень'!AA3278</f>
        <v>0</v>
      </c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  <c r="BA744" s="59"/>
      <c r="BB744" s="59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  <c r="FN744" s="59"/>
      <c r="FO744" s="59"/>
    </row>
    <row r="745" spans="1:171" ht="28.5" x14ac:dyDescent="0.25">
      <c r="A745" s="18">
        <v>1</v>
      </c>
      <c r="B745" s="18">
        <v>1</v>
      </c>
      <c r="C745" s="978" t="s">
        <v>304</v>
      </c>
      <c r="D745" s="27">
        <f>'1 уровень'!E3279</f>
        <v>4744.6595744680853</v>
      </c>
      <c r="E745" s="27">
        <f>'1 уровень'!F3279</f>
        <v>791.27659574468078</v>
      </c>
      <c r="F745" s="27">
        <f>'1 уровень'!G3279</f>
        <v>668.04893617021287</v>
      </c>
      <c r="G745" s="64">
        <f>'1 уровень'!H3279</f>
        <v>84.426727614950281</v>
      </c>
      <c r="H745" s="78">
        <f>'1 уровень'!I3279</f>
        <v>0</v>
      </c>
      <c r="I745" s="78">
        <f>'1 уровень'!J3279</f>
        <v>0</v>
      </c>
      <c r="J745" s="73">
        <f>'1 уровень'!K3279</f>
        <v>0</v>
      </c>
      <c r="K745" s="73">
        <f>'1 уровень'!L3279</f>
        <v>0</v>
      </c>
      <c r="L745" s="73">
        <f>'1 уровень'!M3279</f>
        <v>0</v>
      </c>
      <c r="M745" s="73">
        <f>'1 уровень'!N3279</f>
        <v>0</v>
      </c>
      <c r="N745" s="73">
        <f>'1 уровень'!O3279</f>
        <v>0</v>
      </c>
      <c r="O745" s="73">
        <f>'1 уровень'!P3279</f>
        <v>0</v>
      </c>
      <c r="P745" s="72">
        <f>'1 уровень'!Q3279</f>
        <v>0</v>
      </c>
      <c r="Q745" s="72">
        <f>'1 уровень'!R3279</f>
        <v>0</v>
      </c>
      <c r="R745" s="72">
        <f>'1 уровень'!S3279</f>
        <v>0</v>
      </c>
      <c r="S745" s="72">
        <f>'1 уровень'!T3279</f>
        <v>0</v>
      </c>
      <c r="T745" s="785">
        <f>'1 уровень'!U3279</f>
        <v>0</v>
      </c>
      <c r="U745" s="72">
        <f>'1 уровень'!V3279</f>
        <v>0</v>
      </c>
      <c r="V745" s="72">
        <f>'1 уровень'!W3279</f>
        <v>0</v>
      </c>
      <c r="W745" s="72">
        <f>'1 уровень'!X3279</f>
        <v>0</v>
      </c>
      <c r="X745" s="72">
        <f>'1 уровень'!Y3279</f>
        <v>0</v>
      </c>
      <c r="Y745" s="384">
        <f>'1 уровень'!Z3279</f>
        <v>0</v>
      </c>
      <c r="Z745" s="72">
        <f>'1 уровень'!AA3279</f>
        <v>0</v>
      </c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  <c r="BA745" s="59"/>
      <c r="BB745" s="59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  <c r="FN745" s="59"/>
      <c r="FO745" s="59"/>
    </row>
    <row r="746" spans="1:171" x14ac:dyDescent="0.25">
      <c r="A746" s="18">
        <v>1</v>
      </c>
      <c r="B746" s="18">
        <v>1</v>
      </c>
      <c r="C746" s="288" t="s">
        <v>312</v>
      </c>
      <c r="D746" s="27">
        <f>'1 уровень'!E3280</f>
        <v>0</v>
      </c>
      <c r="E746" s="27">
        <f>'1 уровень'!F3280</f>
        <v>0</v>
      </c>
      <c r="F746" s="27">
        <f>'1 уровень'!G3280</f>
        <v>0</v>
      </c>
      <c r="G746" s="64">
        <f>'1 уровень'!H3280</f>
        <v>0</v>
      </c>
      <c r="H746" s="78">
        <f>'1 уровень'!I3280</f>
        <v>0</v>
      </c>
      <c r="I746" s="78">
        <f>'1 уровень'!J3280</f>
        <v>0</v>
      </c>
      <c r="J746" s="73">
        <f>'1 уровень'!K3280</f>
        <v>0</v>
      </c>
      <c r="K746" s="73">
        <f>'1 уровень'!L3280</f>
        <v>0</v>
      </c>
      <c r="L746" s="73">
        <f>'1 уровень'!M3280</f>
        <v>0</v>
      </c>
      <c r="M746" s="73">
        <f>'1 уровень'!N3280</f>
        <v>0</v>
      </c>
      <c r="N746" s="73">
        <f>'1 уровень'!O3280</f>
        <v>0</v>
      </c>
      <c r="O746" s="73">
        <f>'1 уровень'!P3280</f>
        <v>0</v>
      </c>
      <c r="P746" s="72">
        <f>'1 уровень'!Q3280</f>
        <v>0</v>
      </c>
      <c r="Q746" s="72">
        <f>'1 уровень'!R3280</f>
        <v>0</v>
      </c>
      <c r="R746" s="72">
        <f>'1 уровень'!S3280</f>
        <v>0</v>
      </c>
      <c r="S746" s="72">
        <f>'1 уровень'!T3280</f>
        <v>0</v>
      </c>
      <c r="T746" s="785">
        <f>'1 уровень'!U3280</f>
        <v>0</v>
      </c>
      <c r="U746" s="72">
        <f>'1 уровень'!V3280</f>
        <v>0</v>
      </c>
      <c r="V746" s="72">
        <f>'1 уровень'!W3280</f>
        <v>0</v>
      </c>
      <c r="W746" s="72">
        <f>'1 уровень'!X3280</f>
        <v>0</v>
      </c>
      <c r="X746" s="72">
        <f>'1 уровень'!Y3280</f>
        <v>0</v>
      </c>
      <c r="Y746" s="384">
        <f>'1 уровень'!Z3280</f>
        <v>0</v>
      </c>
      <c r="Z746" s="72">
        <f>'1 уровень'!AA3280</f>
        <v>0</v>
      </c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  <c r="BA746" s="59"/>
      <c r="BB746" s="59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  <c r="FN746" s="59"/>
      <c r="FO746" s="59"/>
    </row>
    <row r="747" spans="1:171" x14ac:dyDescent="0.25">
      <c r="A747" s="18">
        <v>1</v>
      </c>
      <c r="B747" s="18">
        <v>1</v>
      </c>
      <c r="C747" s="288" t="s">
        <v>313</v>
      </c>
      <c r="D747" s="27">
        <f>'1 уровень'!E3281</f>
        <v>3127.6595744680849</v>
      </c>
      <c r="E747" s="27">
        <f>'1 уровень'!F3281</f>
        <v>521.27659574468078</v>
      </c>
      <c r="F747" s="27">
        <f>'1 уровень'!G3281</f>
        <v>585.04893617021287</v>
      </c>
      <c r="G747" s="64">
        <f>'1 уровень'!H3281</f>
        <v>112.23387755102043</v>
      </c>
      <c r="H747" s="78">
        <f>'1 уровень'!I3281</f>
        <v>0</v>
      </c>
      <c r="I747" s="78">
        <f>'1 уровень'!J3281</f>
        <v>0</v>
      </c>
      <c r="J747" s="73">
        <f>'1 уровень'!K3281</f>
        <v>0</v>
      </c>
      <c r="K747" s="73">
        <f>'1 уровень'!L3281</f>
        <v>0</v>
      </c>
      <c r="L747" s="73">
        <f>'1 уровень'!M3281</f>
        <v>0</v>
      </c>
      <c r="M747" s="73">
        <f>'1 уровень'!N3281</f>
        <v>0</v>
      </c>
      <c r="N747" s="73">
        <f>'1 уровень'!O3281</f>
        <v>0</v>
      </c>
      <c r="O747" s="73">
        <f>'1 уровень'!P3281</f>
        <v>0</v>
      </c>
      <c r="P747" s="72">
        <f>'1 уровень'!Q3281</f>
        <v>0</v>
      </c>
      <c r="Q747" s="72">
        <f>'1 уровень'!R3281</f>
        <v>0</v>
      </c>
      <c r="R747" s="72">
        <f>'1 уровень'!S3281</f>
        <v>0</v>
      </c>
      <c r="S747" s="72">
        <f>'1 уровень'!T3281</f>
        <v>0</v>
      </c>
      <c r="T747" s="785">
        <f>'1 уровень'!U3281</f>
        <v>0</v>
      </c>
      <c r="U747" s="72">
        <f>'1 уровень'!V3281</f>
        <v>0</v>
      </c>
      <c r="V747" s="72">
        <f>'1 уровень'!W3281</f>
        <v>0</v>
      </c>
      <c r="W747" s="72">
        <f>'1 уровень'!X3281</f>
        <v>0</v>
      </c>
      <c r="X747" s="72">
        <f>'1 уровень'!Y3281</f>
        <v>0</v>
      </c>
      <c r="Y747" s="384">
        <f>'1 уровень'!Z3281</f>
        <v>0</v>
      </c>
      <c r="Z747" s="72">
        <f>'1 уровень'!AA3281</f>
        <v>0</v>
      </c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  <c r="BA747" s="59"/>
      <c r="BB747" s="59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  <c r="FN747" s="59"/>
      <c r="FO747" s="59"/>
    </row>
    <row r="748" spans="1:171" x14ac:dyDescent="0.25">
      <c r="B748" s="18">
        <v>1</v>
      </c>
      <c r="C748" s="173" t="s">
        <v>314</v>
      </c>
      <c r="D748" s="27">
        <f>'1 уровень'!E3282</f>
        <v>29400</v>
      </c>
      <c r="E748" s="27">
        <f>'1 уровень'!F3282</f>
        <v>4900</v>
      </c>
      <c r="F748" s="27">
        <f>'1 уровень'!G3282</f>
        <v>5499.4600000000009</v>
      </c>
      <c r="G748" s="64">
        <f>'1 уровень'!H3282</f>
        <v>112.23387755102043</v>
      </c>
      <c r="H748" s="78">
        <f>'1 уровень'!I3282</f>
        <v>0</v>
      </c>
      <c r="I748" s="78">
        <f>'1 уровень'!J3282</f>
        <v>0</v>
      </c>
      <c r="J748" s="73">
        <f>'1 уровень'!K3282</f>
        <v>0</v>
      </c>
      <c r="K748" s="73">
        <f>'1 уровень'!L3282</f>
        <v>0</v>
      </c>
      <c r="L748" s="73">
        <f>'1 уровень'!M3282</f>
        <v>0</v>
      </c>
      <c r="M748" s="73">
        <f>'1 уровень'!N3282</f>
        <v>0</v>
      </c>
      <c r="N748" s="73">
        <f>'1 уровень'!O3282</f>
        <v>0</v>
      </c>
      <c r="O748" s="73">
        <f>'1 уровень'!P3282</f>
        <v>0</v>
      </c>
      <c r="P748" s="72">
        <f>'1 уровень'!Q3282</f>
        <v>0</v>
      </c>
      <c r="Q748" s="72">
        <f>'1 уровень'!R3282</f>
        <v>0</v>
      </c>
      <c r="R748" s="72">
        <f>'1 уровень'!S3282</f>
        <v>0</v>
      </c>
      <c r="S748" s="72">
        <f>'1 уровень'!T3282</f>
        <v>0</v>
      </c>
      <c r="T748" s="785">
        <f>'1 уровень'!U3282</f>
        <v>0</v>
      </c>
      <c r="U748" s="72">
        <f>'1 уровень'!V3282</f>
        <v>0</v>
      </c>
      <c r="V748" s="72">
        <f>'1 уровень'!W3282</f>
        <v>0</v>
      </c>
      <c r="W748" s="72">
        <f>'1 уровень'!X3282</f>
        <v>0</v>
      </c>
      <c r="X748" s="72">
        <f>'1 уровень'!Y3282</f>
        <v>0</v>
      </c>
      <c r="Y748" s="384">
        <f>'1 уровень'!Z3282</f>
        <v>0</v>
      </c>
      <c r="Z748" s="72">
        <f>'1 уровень'!AA3282</f>
        <v>0</v>
      </c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  <c r="BA748" s="59"/>
      <c r="BB748" s="59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  <c r="FN748" s="59"/>
      <c r="FO748" s="59"/>
    </row>
    <row r="749" spans="1:171" ht="30" x14ac:dyDescent="0.25">
      <c r="B749" s="18">
        <v>1</v>
      </c>
      <c r="C749" s="173" t="s">
        <v>777</v>
      </c>
      <c r="D749" s="27">
        <f>'1 уровень'!E3283</f>
        <v>1617</v>
      </c>
      <c r="E749" s="27">
        <f>'1 уровень'!F3283</f>
        <v>270</v>
      </c>
      <c r="F749" s="27">
        <f>'1 уровень'!G3283</f>
        <v>83</v>
      </c>
      <c r="G749" s="64">
        <f>'1 уровень'!H3283</f>
        <v>30.74074074074074</v>
      </c>
      <c r="H749" s="78">
        <f>'1 уровень'!I3283</f>
        <v>0</v>
      </c>
      <c r="I749" s="78">
        <f>'1 уровень'!J3283</f>
        <v>0</v>
      </c>
      <c r="J749" s="73">
        <f>'1 уровень'!K3283</f>
        <v>0</v>
      </c>
      <c r="K749" s="73">
        <f>'1 уровень'!L3283</f>
        <v>0</v>
      </c>
      <c r="L749" s="73">
        <f>'1 уровень'!M3283</f>
        <v>0</v>
      </c>
      <c r="M749" s="73">
        <f>'1 уровень'!N3283</f>
        <v>0</v>
      </c>
      <c r="N749" s="73">
        <f>'1 уровень'!O3283</f>
        <v>0</v>
      </c>
      <c r="O749" s="73">
        <f>'1 уровень'!P3283</f>
        <v>0</v>
      </c>
      <c r="P749" s="27">
        <f>'1 уровень'!Q3283</f>
        <v>2603.37</v>
      </c>
      <c r="Q749" s="27">
        <f>'1 уровень'!R3283</f>
        <v>2603.37</v>
      </c>
      <c r="R749" s="27">
        <f>'1 уровень'!S3283</f>
        <v>433.89499999999998</v>
      </c>
      <c r="S749" s="27">
        <f>'1 уровень'!T3283</f>
        <v>164.75354000000002</v>
      </c>
      <c r="T749" s="27">
        <f>'1 уровень'!U3283</f>
        <v>0</v>
      </c>
      <c r="U749" s="27">
        <f>'1 уровень'!V3283</f>
        <v>0</v>
      </c>
      <c r="V749" s="27">
        <f>'1 уровень'!W3283</f>
        <v>-269.14145999999994</v>
      </c>
      <c r="W749" s="27">
        <f>'1 уровень'!X3283</f>
        <v>0</v>
      </c>
      <c r="X749" s="27">
        <f>'1 уровень'!Y3283</f>
        <v>0</v>
      </c>
      <c r="Y749" s="27">
        <f>'1 уровень'!Z3283</f>
        <v>164.75354000000002</v>
      </c>
      <c r="Z749" s="72">
        <f>'1 уровень'!AA3283</f>
        <v>0</v>
      </c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  <c r="BA749" s="59"/>
      <c r="BB749" s="59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  <c r="FN749" s="59"/>
      <c r="FO749" s="59"/>
    </row>
    <row r="750" spans="1:171" x14ac:dyDescent="0.25">
      <c r="B750" s="18">
        <v>1</v>
      </c>
      <c r="C750" s="288" t="s">
        <v>213</v>
      </c>
      <c r="D750" s="27">
        <f>'1 уровень'!E3284</f>
        <v>70</v>
      </c>
      <c r="E750" s="27">
        <f>'1 уровень'!F3284</f>
        <v>11</v>
      </c>
      <c r="F750" s="27">
        <f>'1 уровень'!G3284</f>
        <v>0</v>
      </c>
      <c r="G750" s="64">
        <f>'1 уровень'!H3284</f>
        <v>0</v>
      </c>
      <c r="H750" s="78">
        <f>'1 уровень'!I3284</f>
        <v>0</v>
      </c>
      <c r="I750" s="78">
        <f>'1 уровень'!J3284</f>
        <v>0</v>
      </c>
      <c r="J750" s="73">
        <f>'1 уровень'!K3284</f>
        <v>0</v>
      </c>
      <c r="K750" s="73">
        <f>'1 уровень'!L3284</f>
        <v>0</v>
      </c>
      <c r="L750" s="73">
        <f>'1 уровень'!M3284</f>
        <v>0</v>
      </c>
      <c r="M750" s="73">
        <f>'1 уровень'!N3284</f>
        <v>0</v>
      </c>
      <c r="N750" s="73">
        <f>'1 уровень'!O3284</f>
        <v>0</v>
      </c>
      <c r="O750" s="73">
        <f>'1 уровень'!P3284</f>
        <v>0</v>
      </c>
      <c r="P750" s="72">
        <f>'1 уровень'!Q3284</f>
        <v>89.766999999999996</v>
      </c>
      <c r="Q750" s="72">
        <f>'1 уровень'!R3284</f>
        <v>89.766999999999996</v>
      </c>
      <c r="R750" s="72">
        <f>'1 уровень'!S3284</f>
        <v>14.961166666666665</v>
      </c>
      <c r="S750" s="72">
        <f>'1 уровень'!T3284</f>
        <v>0</v>
      </c>
      <c r="T750" s="785">
        <f>'1 уровень'!U3284</f>
        <v>0</v>
      </c>
      <c r="U750" s="72">
        <f>'1 уровень'!V3284</f>
        <v>0</v>
      </c>
      <c r="V750" s="72">
        <f>'1 уровень'!W3284</f>
        <v>-14.961166666666665</v>
      </c>
      <c r="W750" s="72">
        <f>'1 уровень'!X3284</f>
        <v>0</v>
      </c>
      <c r="X750" s="72">
        <f>'1 уровень'!Y3284</f>
        <v>0</v>
      </c>
      <c r="Y750" s="384">
        <f>'1 уровень'!Z3284</f>
        <v>0</v>
      </c>
      <c r="Z750" s="72">
        <f>'1 уровень'!AA3284</f>
        <v>0</v>
      </c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  <c r="BA750" s="59"/>
      <c r="BB750" s="59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  <c r="FN750" s="59"/>
      <c r="FO750" s="59"/>
    </row>
    <row r="751" spans="1:171" ht="86.25" x14ac:dyDescent="0.25">
      <c r="B751" s="18">
        <v>1</v>
      </c>
      <c r="C751" s="175" t="s">
        <v>464</v>
      </c>
      <c r="D751" s="27">
        <f>'1 уровень'!E3285</f>
        <v>3516</v>
      </c>
      <c r="E751" s="27">
        <f>'1 уровень'!F3285</f>
        <v>587</v>
      </c>
      <c r="F751" s="27">
        <f>'1 уровень'!G3285</f>
        <v>211</v>
      </c>
      <c r="G751" s="64">
        <f>'1 уровень'!H3285</f>
        <v>35.945485519591145</v>
      </c>
      <c r="H751" s="78">
        <f>'1 уровень'!I3285</f>
        <v>0</v>
      </c>
      <c r="I751" s="78">
        <f>'1 уровень'!J3285</f>
        <v>0</v>
      </c>
      <c r="J751" s="73">
        <f>'1 уровень'!K3285</f>
        <v>0</v>
      </c>
      <c r="K751" s="73">
        <f>'1 уровень'!L3285</f>
        <v>0</v>
      </c>
      <c r="L751" s="73">
        <f>'1 уровень'!M3285</f>
        <v>0</v>
      </c>
      <c r="M751" s="73">
        <f>'1 уровень'!N3285</f>
        <v>0</v>
      </c>
      <c r="N751" s="73">
        <f>'1 уровень'!O3285</f>
        <v>0</v>
      </c>
      <c r="O751" s="73">
        <f>'1 уровень'!P3285</f>
        <v>0</v>
      </c>
      <c r="P751" s="72">
        <f>'1 уровень'!Q3285</f>
        <v>13089.563399999999</v>
      </c>
      <c r="Q751" s="72">
        <f>'1 уровень'!R3285</f>
        <v>13089.563399999999</v>
      </c>
      <c r="R751" s="72">
        <f>'1 уровень'!S3285</f>
        <v>2181.5938999999998</v>
      </c>
      <c r="S751" s="72">
        <f>'1 уровень'!T3285</f>
        <v>697.78183999999999</v>
      </c>
      <c r="T751" s="785">
        <f>'1 уровень'!U3285</f>
        <v>0</v>
      </c>
      <c r="U751" s="72">
        <f>'1 уровень'!V3285</f>
        <v>0</v>
      </c>
      <c r="V751" s="72">
        <f>'1 уровень'!W3285</f>
        <v>-1483.8120599999997</v>
      </c>
      <c r="W751" s="72">
        <f>'1 уровень'!X3285</f>
        <v>0</v>
      </c>
      <c r="X751" s="72">
        <f>'1 уровень'!Y3285</f>
        <v>-1.7181999999999999</v>
      </c>
      <c r="Y751" s="384">
        <f>'1 уровень'!Z3285</f>
        <v>696.06363999999996</v>
      </c>
      <c r="Z751" s="72">
        <f>'1 уровень'!AA3285</f>
        <v>0</v>
      </c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  <c r="BA751" s="59"/>
      <c r="BB751" s="59"/>
      <c r="BC751" s="59"/>
      <c r="BD751" s="59"/>
      <c r="BE751" s="59"/>
      <c r="BF751" s="59"/>
      <c r="BG751" s="59"/>
      <c r="BH751" s="59"/>
      <c r="BI751" s="59"/>
      <c r="BJ751" s="59"/>
      <c r="BK751" s="59"/>
      <c r="BL751" s="59"/>
      <c r="BM751" s="59"/>
      <c r="BN751" s="59"/>
      <c r="BO751" s="59"/>
      <c r="BP751" s="59"/>
      <c r="BQ751" s="59"/>
      <c r="BR751" s="59"/>
      <c r="BS751" s="59"/>
      <c r="BT751" s="59"/>
      <c r="BU751" s="59"/>
      <c r="BV751" s="59"/>
      <c r="BW751" s="59"/>
      <c r="BX751" s="59"/>
      <c r="BY751" s="59"/>
      <c r="BZ751" s="59"/>
      <c r="CA751" s="59"/>
      <c r="CB751" s="59"/>
      <c r="CC751" s="59"/>
      <c r="CD751" s="59"/>
      <c r="CE751" s="59"/>
      <c r="CF751" s="59"/>
      <c r="CG751" s="59"/>
      <c r="CH751" s="59"/>
      <c r="CI751" s="59"/>
      <c r="CJ751" s="59"/>
      <c r="CK751" s="59"/>
      <c r="CL751" s="59"/>
      <c r="CM751" s="59"/>
      <c r="CN751" s="59"/>
      <c r="CO751" s="59"/>
      <c r="CP751" s="59"/>
      <c r="CQ751" s="59"/>
      <c r="CR751" s="59"/>
      <c r="CS751" s="59"/>
      <c r="CT751" s="59"/>
      <c r="CU751" s="59"/>
      <c r="CV751" s="59"/>
      <c r="CW751" s="59"/>
      <c r="CX751" s="59"/>
      <c r="CY751" s="59"/>
      <c r="CZ751" s="59"/>
      <c r="DA751" s="59"/>
      <c r="DB751" s="59"/>
      <c r="DC751" s="59"/>
      <c r="DD751" s="59"/>
      <c r="DE751" s="59"/>
      <c r="DF751" s="59"/>
      <c r="DG751" s="59"/>
      <c r="DH751" s="59"/>
      <c r="DI751" s="59"/>
      <c r="DJ751" s="59"/>
      <c r="DK751" s="59"/>
      <c r="DL751" s="59"/>
      <c r="DM751" s="59"/>
      <c r="DN751" s="59"/>
      <c r="DO751" s="59"/>
      <c r="DP751" s="59"/>
      <c r="DQ751" s="59"/>
      <c r="DR751" s="59"/>
      <c r="DS751" s="59"/>
      <c r="DT751" s="59"/>
      <c r="DU751" s="59"/>
      <c r="DV751" s="59"/>
      <c r="DW751" s="59"/>
      <c r="DX751" s="59"/>
      <c r="DY751" s="59"/>
      <c r="DZ751" s="59"/>
      <c r="EA751" s="59"/>
      <c r="EB751" s="59"/>
      <c r="EC751" s="59"/>
      <c r="ED751" s="59"/>
      <c r="EE751" s="59"/>
      <c r="EF751" s="59"/>
      <c r="EG751" s="59"/>
      <c r="EH751" s="59"/>
      <c r="EI751" s="59"/>
      <c r="EJ751" s="59"/>
      <c r="EK751" s="59"/>
      <c r="EL751" s="59"/>
      <c r="EM751" s="59"/>
      <c r="EN751" s="59"/>
      <c r="EO751" s="59"/>
      <c r="EP751" s="59"/>
      <c r="EQ751" s="59"/>
      <c r="ER751" s="59"/>
      <c r="ES751" s="59"/>
      <c r="ET751" s="59"/>
      <c r="EU751" s="59"/>
      <c r="EV751" s="59"/>
      <c r="EW751" s="59"/>
      <c r="EX751" s="59"/>
      <c r="EY751" s="59"/>
      <c r="EZ751" s="59"/>
      <c r="FA751" s="59"/>
      <c r="FB751" s="59"/>
      <c r="FC751" s="59"/>
      <c r="FD751" s="59"/>
      <c r="FE751" s="59"/>
      <c r="FF751" s="59"/>
      <c r="FG751" s="59"/>
      <c r="FH751" s="59"/>
      <c r="FI751" s="59"/>
      <c r="FJ751" s="59"/>
      <c r="FK751" s="59"/>
      <c r="FL751" s="59"/>
      <c r="FM751" s="59"/>
      <c r="FN751" s="59"/>
      <c r="FO751" s="59"/>
    </row>
    <row r="752" spans="1:171" x14ac:dyDescent="0.25">
      <c r="A752" s="18">
        <v>1</v>
      </c>
      <c r="B752" s="18">
        <v>1</v>
      </c>
      <c r="C752" s="175" t="s">
        <v>255</v>
      </c>
      <c r="D752" s="27">
        <f>'1 уровень'!E3286</f>
        <v>19240</v>
      </c>
      <c r="E752" s="27">
        <f>'1 уровень'!F3286</f>
        <v>3208.25</v>
      </c>
      <c r="F752" s="27">
        <f>'1 уровень'!G3286</f>
        <v>1566.5149999999999</v>
      </c>
      <c r="G752" s="64">
        <f>'1 уровень'!H3286</f>
        <v>48.827709810644429</v>
      </c>
      <c r="H752" s="78">
        <f>'1 уровень'!I3286</f>
        <v>0</v>
      </c>
      <c r="I752" s="78">
        <f>'1 уровень'!J3286</f>
        <v>0</v>
      </c>
      <c r="J752" s="73">
        <f>'1 уровень'!K3286</f>
        <v>0</v>
      </c>
      <c r="K752" s="73">
        <f>'1 уровень'!L3286</f>
        <v>0</v>
      </c>
      <c r="L752" s="73">
        <f>'1 уровень'!M3286</f>
        <v>0</v>
      </c>
      <c r="M752" s="73">
        <f>'1 уровень'!N3286</f>
        <v>0</v>
      </c>
      <c r="N752" s="73">
        <f>'1 уровень'!O3286</f>
        <v>0</v>
      </c>
      <c r="O752" s="73">
        <f>'1 уровень'!P3286</f>
        <v>0</v>
      </c>
      <c r="P752" s="72">
        <f>'1 уровень'!Q3286</f>
        <v>0</v>
      </c>
      <c r="Q752" s="72">
        <f>'1 уровень'!R3286</f>
        <v>0</v>
      </c>
      <c r="R752" s="72">
        <f>'1 уровень'!S3286</f>
        <v>0</v>
      </c>
      <c r="S752" s="72">
        <f>'1 уровень'!T3286</f>
        <v>0</v>
      </c>
      <c r="T752" s="785">
        <f>'1 уровень'!U3286</f>
        <v>0</v>
      </c>
      <c r="U752" s="72">
        <f>'1 уровень'!V3286</f>
        <v>0</v>
      </c>
      <c r="V752" s="72">
        <f>'1 уровень'!W3286</f>
        <v>0</v>
      </c>
      <c r="W752" s="72">
        <f>'1 уровень'!X3286</f>
        <v>0</v>
      </c>
      <c r="X752" s="72">
        <f>'1 уровень'!Y3286</f>
        <v>0</v>
      </c>
      <c r="Y752" s="384">
        <f>'1 уровень'!Z3286</f>
        <v>0</v>
      </c>
      <c r="Z752" s="72">
        <f>'1 уровень'!AA3286</f>
        <v>0</v>
      </c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  <c r="BA752" s="59"/>
      <c r="BB752" s="59"/>
      <c r="BC752" s="59"/>
      <c r="BD752" s="59"/>
      <c r="BE752" s="59"/>
      <c r="BF752" s="59"/>
      <c r="BG752" s="59"/>
      <c r="BH752" s="59"/>
      <c r="BI752" s="59"/>
      <c r="BJ752" s="59"/>
      <c r="BK752" s="59"/>
      <c r="BL752" s="59"/>
      <c r="BM752" s="59"/>
      <c r="BN752" s="59"/>
      <c r="BO752" s="59"/>
      <c r="BP752" s="59"/>
      <c r="BQ752" s="59"/>
      <c r="BR752" s="59"/>
      <c r="BS752" s="59"/>
      <c r="BT752" s="59"/>
      <c r="BU752" s="59"/>
      <c r="BV752" s="59"/>
      <c r="BW752" s="59"/>
      <c r="BX752" s="59"/>
      <c r="BY752" s="59"/>
      <c r="BZ752" s="59"/>
      <c r="CA752" s="59"/>
      <c r="CB752" s="59"/>
      <c r="CC752" s="59"/>
      <c r="CD752" s="59"/>
      <c r="CE752" s="59"/>
      <c r="CF752" s="59"/>
      <c r="CG752" s="59"/>
      <c r="CH752" s="59"/>
      <c r="CI752" s="59"/>
      <c r="CJ752" s="59"/>
      <c r="CK752" s="59"/>
      <c r="CL752" s="59"/>
      <c r="CM752" s="59"/>
      <c r="CN752" s="59"/>
      <c r="CO752" s="59"/>
      <c r="CP752" s="59"/>
      <c r="CQ752" s="59"/>
      <c r="CR752" s="59"/>
      <c r="CS752" s="59"/>
      <c r="CT752" s="59"/>
      <c r="CU752" s="59"/>
      <c r="CV752" s="59"/>
      <c r="CW752" s="59"/>
      <c r="CX752" s="59"/>
      <c r="CY752" s="59"/>
      <c r="CZ752" s="59"/>
      <c r="DA752" s="59"/>
      <c r="DB752" s="59"/>
      <c r="DC752" s="59"/>
      <c r="DD752" s="59"/>
      <c r="DE752" s="59"/>
      <c r="DF752" s="59"/>
      <c r="DG752" s="59"/>
      <c r="DH752" s="59"/>
      <c r="DI752" s="59"/>
      <c r="DJ752" s="59"/>
      <c r="DK752" s="59"/>
      <c r="DL752" s="59"/>
      <c r="DM752" s="59"/>
      <c r="DN752" s="59"/>
      <c r="DO752" s="59"/>
      <c r="DP752" s="59"/>
      <c r="DQ752" s="59"/>
      <c r="DR752" s="59"/>
      <c r="DS752" s="59"/>
      <c r="DT752" s="59"/>
      <c r="DU752" s="59"/>
      <c r="DV752" s="59"/>
      <c r="DW752" s="59"/>
      <c r="DX752" s="59"/>
      <c r="DY752" s="59"/>
      <c r="DZ752" s="59"/>
      <c r="EA752" s="59"/>
      <c r="EB752" s="59"/>
      <c r="EC752" s="59"/>
      <c r="ED752" s="59"/>
      <c r="EE752" s="59"/>
      <c r="EF752" s="59"/>
      <c r="EG752" s="59"/>
      <c r="EH752" s="59"/>
      <c r="EI752" s="59"/>
      <c r="EJ752" s="59"/>
      <c r="EK752" s="59"/>
      <c r="EL752" s="59"/>
      <c r="EM752" s="59"/>
      <c r="EN752" s="59"/>
      <c r="EO752" s="59"/>
      <c r="EP752" s="59"/>
      <c r="EQ752" s="59"/>
      <c r="ER752" s="59"/>
      <c r="ES752" s="59"/>
      <c r="ET752" s="59"/>
      <c r="EU752" s="59"/>
      <c r="EV752" s="59"/>
      <c r="EW752" s="59"/>
      <c r="EX752" s="59"/>
      <c r="EY752" s="59"/>
      <c r="EZ752" s="59"/>
      <c r="FA752" s="59"/>
      <c r="FB752" s="59"/>
      <c r="FC752" s="59"/>
      <c r="FD752" s="59"/>
      <c r="FE752" s="59"/>
      <c r="FF752" s="59"/>
      <c r="FG752" s="59"/>
      <c r="FH752" s="59"/>
      <c r="FI752" s="59"/>
      <c r="FJ752" s="59"/>
      <c r="FK752" s="59"/>
      <c r="FL752" s="59"/>
      <c r="FM752" s="59"/>
      <c r="FN752" s="59"/>
      <c r="FO752" s="59"/>
    </row>
    <row r="753" spans="1:171" ht="29.25" x14ac:dyDescent="0.25">
      <c r="A753" s="18">
        <v>1</v>
      </c>
      <c r="B753" s="18">
        <v>1</v>
      </c>
      <c r="C753" s="175" t="s">
        <v>268</v>
      </c>
      <c r="D753" s="27">
        <f>'1 уровень'!E3287</f>
        <v>12360</v>
      </c>
      <c r="E753" s="27">
        <f>'1 уровень'!F3287</f>
        <v>2060</v>
      </c>
      <c r="F753" s="27">
        <f>'1 уровень'!G3287</f>
        <v>769</v>
      </c>
      <c r="G753" s="64">
        <f>'1 уровень'!H3287</f>
        <v>37.33009708737864</v>
      </c>
      <c r="H753" s="78">
        <f>'1 уровень'!I3287</f>
        <v>0</v>
      </c>
      <c r="I753" s="78">
        <f>'1 уровень'!J3287</f>
        <v>0</v>
      </c>
      <c r="J753" s="73">
        <f>'1 уровень'!K3287</f>
        <v>0</v>
      </c>
      <c r="K753" s="73">
        <f>'1 уровень'!L3287</f>
        <v>0</v>
      </c>
      <c r="L753" s="73">
        <f>'1 уровень'!M3287</f>
        <v>0</v>
      </c>
      <c r="M753" s="73">
        <f>'1 уровень'!N3287</f>
        <v>0</v>
      </c>
      <c r="N753" s="73">
        <f>'1 уровень'!O3287</f>
        <v>0</v>
      </c>
      <c r="O753" s="73">
        <f>'1 уровень'!P3287</f>
        <v>0</v>
      </c>
      <c r="P753" s="72">
        <f>'1 уровень'!Q3287</f>
        <v>0</v>
      </c>
      <c r="Q753" s="72">
        <f>'1 уровень'!R3287</f>
        <v>0</v>
      </c>
      <c r="R753" s="72">
        <f>'1 уровень'!S3287</f>
        <v>0</v>
      </c>
      <c r="S753" s="72">
        <f>'1 уровень'!T3287</f>
        <v>0</v>
      </c>
      <c r="T753" s="785">
        <f>'1 уровень'!U3287</f>
        <v>0</v>
      </c>
      <c r="U753" s="72">
        <f>'1 уровень'!V3287</f>
        <v>0</v>
      </c>
      <c r="V753" s="72">
        <f>'1 уровень'!W3287</f>
        <v>0</v>
      </c>
      <c r="W753" s="72">
        <f>'1 уровень'!X3287</f>
        <v>0</v>
      </c>
      <c r="X753" s="72">
        <f>'1 уровень'!Y3287</f>
        <v>0</v>
      </c>
      <c r="Y753" s="384">
        <f>'1 уровень'!Z3287</f>
        <v>0</v>
      </c>
      <c r="Z753" s="72">
        <f>'1 уровень'!AA3287</f>
        <v>0</v>
      </c>
      <c r="AA753" s="59"/>
      <c r="AB753" s="59"/>
      <c r="AC753" s="59"/>
      <c r="AD753" s="59"/>
      <c r="AE753" s="59"/>
      <c r="AF753" s="59"/>
      <c r="AG753" s="59"/>
      <c r="AH753" s="59"/>
      <c r="AI753" s="59"/>
      <c r="AJ753" s="59"/>
      <c r="AK753" s="59"/>
      <c r="AL753" s="59"/>
      <c r="AM753" s="59"/>
      <c r="AN753" s="59"/>
      <c r="AO753" s="59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  <c r="BA753" s="59"/>
      <c r="BB753" s="59"/>
      <c r="BC753" s="59"/>
      <c r="BD753" s="59"/>
      <c r="BE753" s="59"/>
      <c r="BF753" s="59"/>
      <c r="BG753" s="59"/>
      <c r="BH753" s="59"/>
      <c r="BI753" s="59"/>
      <c r="BJ753" s="59"/>
      <c r="BK753" s="59"/>
      <c r="BL753" s="59"/>
      <c r="BM753" s="59"/>
      <c r="BN753" s="59"/>
      <c r="BO753" s="59"/>
      <c r="BP753" s="59"/>
      <c r="BQ753" s="59"/>
      <c r="BR753" s="59"/>
      <c r="BS753" s="59"/>
      <c r="BT753" s="59"/>
      <c r="BU753" s="59"/>
      <c r="BV753" s="59"/>
      <c r="BW753" s="59"/>
      <c r="BX753" s="59"/>
      <c r="BY753" s="59"/>
      <c r="BZ753" s="59"/>
      <c r="CA753" s="59"/>
      <c r="CB753" s="59"/>
      <c r="CC753" s="59"/>
      <c r="CD753" s="59"/>
      <c r="CE753" s="59"/>
      <c r="CF753" s="59"/>
      <c r="CG753" s="59"/>
      <c r="CH753" s="59"/>
      <c r="CI753" s="59"/>
      <c r="CJ753" s="59"/>
      <c r="CK753" s="59"/>
      <c r="CL753" s="59"/>
      <c r="CM753" s="59"/>
      <c r="CN753" s="59"/>
      <c r="CO753" s="59"/>
      <c r="CP753" s="59"/>
      <c r="CQ753" s="59"/>
      <c r="CR753" s="59"/>
      <c r="CS753" s="59"/>
      <c r="CT753" s="59"/>
      <c r="CU753" s="59"/>
      <c r="CV753" s="59"/>
      <c r="CW753" s="59"/>
      <c r="CX753" s="59"/>
      <c r="CY753" s="59"/>
      <c r="CZ753" s="59"/>
      <c r="DA753" s="59"/>
      <c r="DB753" s="59"/>
      <c r="DC753" s="59"/>
      <c r="DD753" s="59"/>
      <c r="DE753" s="59"/>
      <c r="DF753" s="59"/>
      <c r="DG753" s="59"/>
      <c r="DH753" s="59"/>
      <c r="DI753" s="59"/>
      <c r="DJ753" s="59"/>
      <c r="DK753" s="59"/>
      <c r="DL753" s="59"/>
      <c r="DM753" s="59"/>
      <c r="DN753" s="59"/>
      <c r="DO753" s="59"/>
      <c r="DP753" s="59"/>
      <c r="DQ753" s="59"/>
      <c r="DR753" s="59"/>
      <c r="DS753" s="59"/>
      <c r="DT753" s="59"/>
      <c r="DU753" s="59"/>
      <c r="DV753" s="59"/>
      <c r="DW753" s="59"/>
      <c r="DX753" s="59"/>
      <c r="DY753" s="59"/>
      <c r="DZ753" s="59"/>
      <c r="EA753" s="59"/>
      <c r="EB753" s="59"/>
      <c r="EC753" s="59"/>
      <c r="ED753" s="59"/>
      <c r="EE753" s="59"/>
      <c r="EF753" s="59"/>
      <c r="EG753" s="59"/>
      <c r="EH753" s="59"/>
      <c r="EI753" s="59"/>
      <c r="EJ753" s="59"/>
      <c r="EK753" s="59"/>
      <c r="EL753" s="59"/>
      <c r="EM753" s="59"/>
      <c r="EN753" s="59"/>
      <c r="EO753" s="59"/>
      <c r="EP753" s="59"/>
      <c r="EQ753" s="59"/>
      <c r="ER753" s="59"/>
      <c r="ES753" s="59"/>
      <c r="ET753" s="59"/>
      <c r="EU753" s="59"/>
      <c r="EV753" s="59"/>
      <c r="EW753" s="59"/>
      <c r="EX753" s="59"/>
      <c r="EY753" s="59"/>
      <c r="EZ753" s="59"/>
      <c r="FA753" s="59"/>
      <c r="FB753" s="59"/>
      <c r="FC753" s="59"/>
      <c r="FD753" s="59"/>
      <c r="FE753" s="59"/>
      <c r="FF753" s="59"/>
      <c r="FG753" s="59"/>
      <c r="FH753" s="59"/>
      <c r="FI753" s="59"/>
      <c r="FJ753" s="59"/>
      <c r="FK753" s="59"/>
      <c r="FL753" s="59"/>
      <c r="FM753" s="59"/>
      <c r="FN753" s="59"/>
      <c r="FO753" s="59"/>
    </row>
    <row r="754" spans="1:171" ht="29.25" x14ac:dyDescent="0.25">
      <c r="A754" s="18">
        <v>1</v>
      </c>
      <c r="B754" s="18">
        <v>1</v>
      </c>
      <c r="C754" s="175" t="s">
        <v>256</v>
      </c>
      <c r="D754" s="27">
        <f>'1 уровень'!E3288</f>
        <v>15544.659574468085</v>
      </c>
      <c r="E754" s="27">
        <f>'1 уровень'!F3288</f>
        <v>2591.2765957446809</v>
      </c>
      <c r="F754" s="27">
        <f>'1 уровень'!G3288</f>
        <v>1590.048936170213</v>
      </c>
      <c r="G754" s="64">
        <f>'1 уровень'!H3288</f>
        <v>61.361606043189099</v>
      </c>
      <c r="H754" s="78">
        <f>'1 уровень'!I3288</f>
        <v>0</v>
      </c>
      <c r="I754" s="78">
        <f>'1 уровень'!J3288</f>
        <v>0</v>
      </c>
      <c r="J754" s="73">
        <f>'1 уровень'!K3288</f>
        <v>0</v>
      </c>
      <c r="K754" s="73">
        <f>'1 уровень'!L3288</f>
        <v>0</v>
      </c>
      <c r="L754" s="73">
        <f>'1 уровень'!M3288</f>
        <v>0</v>
      </c>
      <c r="M754" s="73">
        <f>'1 уровень'!N3288</f>
        <v>0</v>
      </c>
      <c r="N754" s="73">
        <f>'1 уровень'!O3288</f>
        <v>0</v>
      </c>
      <c r="O754" s="73">
        <f>'1 уровень'!P3288</f>
        <v>0</v>
      </c>
      <c r="P754" s="72">
        <f>'1 уровень'!Q3288</f>
        <v>0</v>
      </c>
      <c r="Q754" s="72">
        <f>'1 уровень'!R3288</f>
        <v>0</v>
      </c>
      <c r="R754" s="72">
        <f>'1 уровень'!S3288</f>
        <v>0</v>
      </c>
      <c r="S754" s="72">
        <f>'1 уровень'!T3288</f>
        <v>0</v>
      </c>
      <c r="T754" s="785">
        <f>'1 уровень'!U3288</f>
        <v>0</v>
      </c>
      <c r="U754" s="72">
        <f>'1 уровень'!V3288</f>
        <v>0</v>
      </c>
      <c r="V754" s="72">
        <f>'1 уровень'!W3288</f>
        <v>0</v>
      </c>
      <c r="W754" s="72">
        <f>'1 уровень'!X3288</f>
        <v>0</v>
      </c>
      <c r="X754" s="72">
        <f>'1 уровень'!Y3288</f>
        <v>0</v>
      </c>
      <c r="Y754" s="384">
        <f>'1 уровень'!Z3288</f>
        <v>0</v>
      </c>
      <c r="Z754" s="72">
        <f>'1 уровень'!AA3288</f>
        <v>0</v>
      </c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  <c r="BA754" s="59"/>
      <c r="BB754" s="59"/>
      <c r="BC754" s="59"/>
      <c r="BD754" s="59"/>
      <c r="BE754" s="59"/>
      <c r="BF754" s="59"/>
      <c r="BG754" s="59"/>
      <c r="BH754" s="59"/>
      <c r="BI754" s="59"/>
      <c r="BJ754" s="59"/>
      <c r="BK754" s="59"/>
      <c r="BL754" s="59"/>
      <c r="BM754" s="59"/>
      <c r="BN754" s="59"/>
      <c r="BO754" s="59"/>
      <c r="BP754" s="59"/>
      <c r="BQ754" s="59"/>
      <c r="BR754" s="59"/>
      <c r="BS754" s="59"/>
      <c r="BT754" s="59"/>
      <c r="BU754" s="59"/>
      <c r="BV754" s="59"/>
      <c r="BW754" s="59"/>
      <c r="BX754" s="59"/>
      <c r="BY754" s="59"/>
      <c r="BZ754" s="59"/>
      <c r="CA754" s="59"/>
      <c r="CB754" s="59"/>
      <c r="CC754" s="59"/>
      <c r="CD754" s="59"/>
      <c r="CE754" s="59"/>
      <c r="CF754" s="59"/>
      <c r="CG754" s="59"/>
      <c r="CH754" s="59"/>
      <c r="CI754" s="59"/>
      <c r="CJ754" s="59"/>
      <c r="CK754" s="59"/>
      <c r="CL754" s="59"/>
      <c r="CM754" s="59"/>
      <c r="CN754" s="59"/>
      <c r="CO754" s="59"/>
      <c r="CP754" s="59"/>
      <c r="CQ754" s="59"/>
      <c r="CR754" s="59"/>
      <c r="CS754" s="59"/>
      <c r="CT754" s="59"/>
      <c r="CU754" s="59"/>
      <c r="CV754" s="59"/>
      <c r="CW754" s="59"/>
      <c r="CX754" s="59"/>
      <c r="CY754" s="59"/>
      <c r="CZ754" s="59"/>
      <c r="DA754" s="59"/>
      <c r="DB754" s="59"/>
      <c r="DC754" s="59"/>
      <c r="DD754" s="59"/>
      <c r="DE754" s="59"/>
      <c r="DF754" s="59"/>
      <c r="DG754" s="59"/>
      <c r="DH754" s="59"/>
      <c r="DI754" s="59"/>
      <c r="DJ754" s="59"/>
      <c r="DK754" s="59"/>
      <c r="DL754" s="59"/>
      <c r="DM754" s="59"/>
      <c r="DN754" s="59"/>
      <c r="DO754" s="59"/>
      <c r="DP754" s="59"/>
      <c r="DQ754" s="59"/>
      <c r="DR754" s="59"/>
      <c r="DS754" s="59"/>
      <c r="DT754" s="59"/>
      <c r="DU754" s="59"/>
      <c r="DV754" s="59"/>
      <c r="DW754" s="59"/>
      <c r="DX754" s="59"/>
      <c r="DY754" s="59"/>
      <c r="DZ754" s="59"/>
      <c r="EA754" s="59"/>
      <c r="EB754" s="59"/>
      <c r="EC754" s="59"/>
      <c r="ED754" s="59"/>
      <c r="EE754" s="59"/>
      <c r="EF754" s="59"/>
      <c r="EG754" s="59"/>
      <c r="EH754" s="59"/>
      <c r="EI754" s="59"/>
      <c r="EJ754" s="59"/>
      <c r="EK754" s="59"/>
      <c r="EL754" s="59"/>
      <c r="EM754" s="59"/>
      <c r="EN754" s="59"/>
      <c r="EO754" s="59"/>
      <c r="EP754" s="59"/>
      <c r="EQ754" s="59"/>
      <c r="ER754" s="59"/>
      <c r="ES754" s="59"/>
      <c r="ET754" s="59"/>
      <c r="EU754" s="59"/>
      <c r="EV754" s="59"/>
      <c r="EW754" s="59"/>
      <c r="EX754" s="59"/>
      <c r="EY754" s="59"/>
      <c r="EZ754" s="59"/>
      <c r="FA754" s="59"/>
      <c r="FB754" s="59"/>
      <c r="FC754" s="59"/>
      <c r="FD754" s="59"/>
      <c r="FE754" s="59"/>
      <c r="FF754" s="59"/>
      <c r="FG754" s="59"/>
      <c r="FH754" s="59"/>
      <c r="FI754" s="59"/>
      <c r="FJ754" s="59"/>
      <c r="FK754" s="59"/>
      <c r="FL754" s="59"/>
      <c r="FM754" s="59"/>
      <c r="FN754" s="59"/>
      <c r="FO754" s="59"/>
    </row>
    <row r="755" spans="1:171" ht="29.25" x14ac:dyDescent="0.25">
      <c r="A755" s="18">
        <v>1</v>
      </c>
      <c r="B755" s="18">
        <v>1</v>
      </c>
      <c r="C755" s="175" t="s">
        <v>257</v>
      </c>
      <c r="D755" s="27">
        <f>'1 уровень'!E3289</f>
        <v>1500</v>
      </c>
      <c r="E755" s="27">
        <f>'1 уровень'!F3289</f>
        <v>250</v>
      </c>
      <c r="F755" s="27">
        <f>'1 уровень'!G3289</f>
        <v>104</v>
      </c>
      <c r="G755" s="64">
        <f>'1 уровень'!H3289</f>
        <v>41.6</v>
      </c>
      <c r="H755" s="78">
        <f>'1 уровень'!I3289</f>
        <v>0</v>
      </c>
      <c r="I755" s="78">
        <f>'1 уровень'!J3289</f>
        <v>0</v>
      </c>
      <c r="J755" s="73">
        <f>'1 уровень'!K3289</f>
        <v>0</v>
      </c>
      <c r="K755" s="73">
        <f>'1 уровень'!L3289</f>
        <v>0</v>
      </c>
      <c r="L755" s="73">
        <f>'1 уровень'!M3289</f>
        <v>0</v>
      </c>
      <c r="M755" s="73">
        <f>'1 уровень'!N3289</f>
        <v>0</v>
      </c>
      <c r="N755" s="73">
        <f>'1 уровень'!O3289</f>
        <v>0</v>
      </c>
      <c r="O755" s="73">
        <f>'1 уровень'!P3289</f>
        <v>0</v>
      </c>
      <c r="P755" s="72">
        <f>'1 уровень'!Q3289</f>
        <v>0</v>
      </c>
      <c r="Q755" s="72">
        <f>'1 уровень'!R3289</f>
        <v>0</v>
      </c>
      <c r="R755" s="72">
        <f>'1 уровень'!S3289</f>
        <v>0</v>
      </c>
      <c r="S755" s="72">
        <f>'1 уровень'!T3289</f>
        <v>0</v>
      </c>
      <c r="T755" s="785">
        <f>'1 уровень'!U3289</f>
        <v>0</v>
      </c>
      <c r="U755" s="72">
        <f>'1 уровень'!V3289</f>
        <v>0</v>
      </c>
      <c r="V755" s="72">
        <f>'1 уровень'!W3289</f>
        <v>0</v>
      </c>
      <c r="W755" s="72">
        <f>'1 уровень'!X3289</f>
        <v>0</v>
      </c>
      <c r="X755" s="72">
        <f>'1 уровень'!Y3289</f>
        <v>0</v>
      </c>
      <c r="Y755" s="384">
        <f>'1 уровень'!Z3289</f>
        <v>0</v>
      </c>
      <c r="Z755" s="72">
        <f>'1 уровень'!AA3289</f>
        <v>0</v>
      </c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  <c r="BA755" s="59"/>
      <c r="BB755" s="59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  <c r="FN755" s="59"/>
      <c r="FO755" s="59"/>
    </row>
    <row r="756" spans="1:171" x14ac:dyDescent="0.25">
      <c r="A756" s="18">
        <v>1</v>
      </c>
      <c r="B756" s="18">
        <v>1</v>
      </c>
      <c r="C756" s="557" t="s">
        <v>133</v>
      </c>
      <c r="D756" s="27">
        <f>'1 уровень'!E3290</f>
        <v>81525.8</v>
      </c>
      <c r="E756" s="27">
        <f>'1 уровень'!F3290</f>
        <v>13593.116666666667</v>
      </c>
      <c r="F756" s="27">
        <f>'1 уровень'!G3290</f>
        <v>6910.5102380952385</v>
      </c>
      <c r="G756" s="64">
        <f>'1 уровень'!H3290</f>
        <v>50.838305942310789</v>
      </c>
      <c r="H756" s="78">
        <f>'1 уровень'!I3290</f>
        <v>0</v>
      </c>
      <c r="I756" s="78">
        <f>'1 уровень'!J3290</f>
        <v>0</v>
      </c>
      <c r="J756" s="73">
        <f>'1 уровень'!K3290</f>
        <v>0</v>
      </c>
      <c r="K756" s="73">
        <f>'1 уровень'!L3290</f>
        <v>0</v>
      </c>
      <c r="L756" s="73">
        <f>'1 уровень'!M3290</f>
        <v>0</v>
      </c>
      <c r="M756" s="73">
        <f>'1 уровень'!N3290</f>
        <v>0</v>
      </c>
      <c r="N756" s="73">
        <f>'1 уровень'!O3290</f>
        <v>0</v>
      </c>
      <c r="O756" s="73">
        <f>'1 уровень'!P3290</f>
        <v>0</v>
      </c>
      <c r="P756" s="72">
        <f>'1 уровень'!Q3290</f>
        <v>169113.83817999999</v>
      </c>
      <c r="Q756" s="72">
        <f>'1 уровень'!R3290</f>
        <v>170359.23058</v>
      </c>
      <c r="R756" s="72">
        <f>'1 уровень'!S3290</f>
        <v>28298.857187575755</v>
      </c>
      <c r="S756" s="72">
        <f>'1 уровень'!T3290</f>
        <v>21376.92266</v>
      </c>
      <c r="T756" s="785">
        <f>'1 уровень'!U3290</f>
        <v>0</v>
      </c>
      <c r="U756" s="72">
        <f>'1 уровень'!V3290</f>
        <v>-159.76393999999999</v>
      </c>
      <c r="V756" s="72">
        <f>'1 уровень'!W3290</f>
        <v>-6921.9345275757551</v>
      </c>
      <c r="W756" s="72">
        <f>'1 уровень'!X3290</f>
        <v>-7.4834800000000019</v>
      </c>
      <c r="X756" s="72">
        <f>'1 уровень'!Y3290</f>
        <v>-1.3919599999999999</v>
      </c>
      <c r="Y756" s="384">
        <f>'1 уровень'!Z3290</f>
        <v>21215.766759999999</v>
      </c>
      <c r="Z756" s="72">
        <f>'1 уровень'!AA3290</f>
        <v>0</v>
      </c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  <c r="BA756" s="59"/>
      <c r="BB756" s="59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  <c r="FN756" s="59"/>
      <c r="FO756" s="59"/>
    </row>
    <row r="757" spans="1:171" ht="29.25" x14ac:dyDescent="0.25">
      <c r="A757" s="18">
        <v>1</v>
      </c>
      <c r="B757" s="18">
        <v>1</v>
      </c>
      <c r="C757" s="2103" t="s">
        <v>16</v>
      </c>
      <c r="D757" s="27">
        <f>'1 уровень'!E3291</f>
        <v>1550</v>
      </c>
      <c r="E757" s="27">
        <f>'1 уровень'!F3291</f>
        <v>259</v>
      </c>
      <c r="F757" s="27">
        <f>'1 уровень'!G3291</f>
        <v>87</v>
      </c>
      <c r="G757" s="64">
        <f>'1 уровень'!H3291</f>
        <v>33.590733590733592</v>
      </c>
      <c r="H757" s="78">
        <f>'1 уровень'!I3291</f>
        <v>7.9516129032258061</v>
      </c>
      <c r="I757" s="78">
        <f>'1 уровень'!J3291</f>
        <v>7.2413793103448274</v>
      </c>
      <c r="J757" s="73">
        <f>'1 уровень'!K3291</f>
        <v>12325</v>
      </c>
      <c r="K757" s="73">
        <f>'1 уровень'!L3291</f>
        <v>2054</v>
      </c>
      <c r="L757" s="73">
        <f>'1 уровень'!M3291</f>
        <v>630</v>
      </c>
      <c r="M757" s="73">
        <f>'1 уровень'!N3291</f>
        <v>30.671859785783834</v>
      </c>
      <c r="N757" s="73">
        <f>'1 уровень'!O3291</f>
        <v>51</v>
      </c>
      <c r="O757" s="73">
        <f>'1 уровень'!P3291</f>
        <v>74.117647058823536</v>
      </c>
      <c r="P757" s="72">
        <f>'1 уровень'!Q3291</f>
        <v>1.0004441719502211E-11</v>
      </c>
      <c r="Q757" s="72">
        <f>'1 уровень'!R3291</f>
        <v>1.0004441719502211E-11</v>
      </c>
      <c r="R757" s="72">
        <f>'1 уровень'!S3291</f>
        <v>-5.0022208597511053E-12</v>
      </c>
      <c r="S757" s="72">
        <f>'1 уровень'!T3291</f>
        <v>1.5063505998114124E-12</v>
      </c>
      <c r="T757" s="785">
        <f>'1 уровень'!U3291</f>
        <v>0</v>
      </c>
      <c r="U757" s="72">
        <f>'1 уровень'!V3291</f>
        <v>0</v>
      </c>
      <c r="V757" s="72">
        <f>'1 уровень'!W3291</f>
        <v>5.6843418860808015E-13</v>
      </c>
      <c r="W757" s="72">
        <f>'1 уровень'!X3291</f>
        <v>0</v>
      </c>
      <c r="X757" s="72">
        <f>'1 уровень'!Y3291</f>
        <v>2.7755575615628914E-17</v>
      </c>
      <c r="Y757" s="384">
        <f>'1 уровень'!Z3291</f>
        <v>-3.1263880373444408E-13</v>
      </c>
      <c r="Z757" s="72">
        <f>'1 уровень'!AA3291</f>
        <v>0</v>
      </c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  <c r="BA757" s="59"/>
      <c r="BB757" s="59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  <c r="FN757" s="59"/>
      <c r="FO757" s="59"/>
    </row>
    <row r="758" spans="1:171" ht="29.25" x14ac:dyDescent="0.25">
      <c r="A758" s="18">
        <v>1</v>
      </c>
      <c r="B758" s="18">
        <v>1</v>
      </c>
      <c r="C758" s="3490" t="s">
        <v>198</v>
      </c>
      <c r="D758" s="27">
        <f>'1 уровень'!E3292</f>
        <v>1550</v>
      </c>
      <c r="E758" s="27">
        <f>'1 уровень'!F3292</f>
        <v>259</v>
      </c>
      <c r="F758" s="27">
        <f>'1 уровень'!G3292</f>
        <v>87</v>
      </c>
      <c r="G758" s="64">
        <f>'1 уровень'!H3292</f>
        <v>33.590733590733592</v>
      </c>
      <c r="H758" s="78">
        <f>'1 уровень'!I3292</f>
        <v>7.9516129032258061</v>
      </c>
      <c r="I758" s="78">
        <f>'1 уровень'!J3292</f>
        <v>7.2413793103448274</v>
      </c>
      <c r="J758" s="73">
        <f>'1 уровень'!K3292</f>
        <v>12325</v>
      </c>
      <c r="K758" s="73">
        <f>'1 уровень'!L3292</f>
        <v>2054</v>
      </c>
      <c r="L758" s="73">
        <f>'1 уровень'!M3292</f>
        <v>630</v>
      </c>
      <c r="M758" s="73">
        <f>'1 уровень'!N3292</f>
        <v>30.671859785783834</v>
      </c>
      <c r="N758" s="73">
        <f>'1 уровень'!O3292</f>
        <v>51</v>
      </c>
      <c r="O758" s="73">
        <f>'1 уровень'!P3292</f>
        <v>74.117647058823536</v>
      </c>
      <c r="P758" s="72">
        <f>'1 уровень'!Q3292</f>
        <v>45713.632294800009</v>
      </c>
      <c r="Q758" s="72">
        <f>'1 уровень'!R3292</f>
        <v>45713.632294800009</v>
      </c>
      <c r="R758" s="72">
        <f>'1 уровень'!S3292</f>
        <v>7618.9387158000018</v>
      </c>
      <c r="S758" s="72">
        <f>'1 уровень'!T3292</f>
        <v>7594.5940000000001</v>
      </c>
      <c r="T758" s="785">
        <f>'1 уровень'!U3292</f>
        <v>0</v>
      </c>
      <c r="U758" s="72">
        <f>'1 уровень'!V3292</f>
        <v>0</v>
      </c>
      <c r="V758" s="72">
        <f>'1 уровень'!W3292</f>
        <v>-24.344715800001723</v>
      </c>
      <c r="W758" s="72">
        <f>'1 уровень'!X3292</f>
        <v>0</v>
      </c>
      <c r="X758" s="72">
        <f>'1 уровень'!Y3292</f>
        <v>-45.994630000000001</v>
      </c>
      <c r="Y758" s="384">
        <f>'1 уровень'!Z3292</f>
        <v>7548.5993699999999</v>
      </c>
      <c r="Z758" s="72">
        <f>'1 уровень'!AA3292</f>
        <v>0</v>
      </c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  <c r="BA758" s="59"/>
      <c r="BB758" s="59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  <c r="FN758" s="59"/>
      <c r="FO758" s="59"/>
    </row>
    <row r="759" spans="1:171" ht="15.75" x14ac:dyDescent="0.25">
      <c r="A759" s="18">
        <v>1</v>
      </c>
      <c r="B759" s="18">
        <v>1</v>
      </c>
      <c r="C759" s="2056" t="s">
        <v>194</v>
      </c>
      <c r="D759" s="27">
        <f>'1 уровень'!E3293</f>
        <v>3500</v>
      </c>
      <c r="E759" s="27">
        <f>'1 уровень'!F3293</f>
        <v>583</v>
      </c>
      <c r="F759" s="27">
        <f>'1 уровень'!G3293</f>
        <v>485</v>
      </c>
      <c r="G759" s="64">
        <f>'1 уровень'!H3293</f>
        <v>83.190394511149222</v>
      </c>
      <c r="H759" s="78">
        <f>'1 уровень'!I3293</f>
        <v>0</v>
      </c>
      <c r="I759" s="78">
        <f>'1 уровень'!J3293</f>
        <v>0</v>
      </c>
      <c r="J759" s="73">
        <f>'1 уровень'!K3293</f>
        <v>0</v>
      </c>
      <c r="K759" s="73">
        <f>'1 уровень'!L3293</f>
        <v>0</v>
      </c>
      <c r="L759" s="73">
        <f>'1 уровень'!M3293</f>
        <v>0</v>
      </c>
      <c r="M759" s="73">
        <f>'1 уровень'!N3293</f>
        <v>0</v>
      </c>
      <c r="N759" s="73">
        <f>'1 уровень'!O3293</f>
        <v>0</v>
      </c>
      <c r="O759" s="73">
        <f>'1 уровень'!P3293</f>
        <v>0</v>
      </c>
      <c r="P759" s="72">
        <f>'1 уровень'!Q3293</f>
        <v>0</v>
      </c>
      <c r="Q759" s="72">
        <f>'1 уровень'!R3293</f>
        <v>0</v>
      </c>
      <c r="R759" s="72">
        <f>'1 уровень'!S3293</f>
        <v>0</v>
      </c>
      <c r="S759" s="72">
        <f>'1 уровень'!T3293</f>
        <v>0</v>
      </c>
      <c r="T759" s="785">
        <f>'1 уровень'!U3293</f>
        <v>0</v>
      </c>
      <c r="U759" s="72">
        <f>'1 уровень'!V3293</f>
        <v>0</v>
      </c>
      <c r="V759" s="72">
        <f>'1 уровень'!W3293</f>
        <v>0</v>
      </c>
      <c r="W759" s="72">
        <f>'1 уровень'!X3293</f>
        <v>0</v>
      </c>
      <c r="X759" s="72">
        <f>'1 уровень'!Y3293</f>
        <v>0</v>
      </c>
      <c r="Y759" s="384">
        <f>'1 уровень'!Z3293</f>
        <v>0</v>
      </c>
      <c r="Z759" s="72">
        <f>'1 уровень'!AA3293</f>
        <v>0</v>
      </c>
      <c r="AA759" s="59"/>
      <c r="AB759" s="59"/>
      <c r="AC759" s="59"/>
      <c r="AD759" s="59"/>
      <c r="AE759" s="59"/>
      <c r="AF759" s="59"/>
      <c r="AG759" s="59"/>
      <c r="AH759" s="59"/>
      <c r="AI759" s="59"/>
      <c r="AJ759" s="59"/>
      <c r="AK759" s="59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  <c r="BA759" s="59"/>
      <c r="BB759" s="59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  <c r="FN759" s="59"/>
      <c r="FO759" s="59"/>
    </row>
    <row r="760" spans="1:171" x14ac:dyDescent="0.25">
      <c r="A760" s="18">
        <v>1</v>
      </c>
      <c r="B760" s="18">
        <v>1</v>
      </c>
      <c r="C760" s="2061" t="s">
        <v>195</v>
      </c>
      <c r="D760" s="27">
        <f>'1 уровень'!E3294</f>
        <v>3495</v>
      </c>
      <c r="E760" s="27">
        <f>'1 уровень'!F3294</f>
        <v>583</v>
      </c>
      <c r="F760" s="27">
        <f>'1 уровень'!G3294</f>
        <v>484</v>
      </c>
      <c r="G760" s="64">
        <f>'1 уровень'!H3294</f>
        <v>83.018867924528308</v>
      </c>
      <c r="H760" s="78">
        <f>'1 уровень'!I3294</f>
        <v>0</v>
      </c>
      <c r="I760" s="78">
        <f>'1 уровень'!J3294</f>
        <v>0</v>
      </c>
      <c r="J760" s="73">
        <f>'1 уровень'!K3294</f>
        <v>0</v>
      </c>
      <c r="K760" s="73">
        <f>'1 уровень'!L3294</f>
        <v>0</v>
      </c>
      <c r="L760" s="73">
        <f>'1 уровень'!M3294</f>
        <v>0</v>
      </c>
      <c r="M760" s="73">
        <f>'1 уровень'!N3294</f>
        <v>0</v>
      </c>
      <c r="N760" s="73">
        <f>'1 уровень'!O3294</f>
        <v>0</v>
      </c>
      <c r="O760" s="73">
        <f>'1 уровень'!P3294</f>
        <v>0</v>
      </c>
      <c r="P760" s="72">
        <f>'1 уровень'!Q3294</f>
        <v>0</v>
      </c>
      <c r="Q760" s="72">
        <f>'1 уровень'!R3294</f>
        <v>0</v>
      </c>
      <c r="R760" s="72">
        <f>'1 уровень'!S3294</f>
        <v>0</v>
      </c>
      <c r="S760" s="72">
        <f>'1 уровень'!T3294</f>
        <v>0</v>
      </c>
      <c r="T760" s="785">
        <f>'1 уровень'!U3294</f>
        <v>0</v>
      </c>
      <c r="U760" s="72">
        <f>'1 уровень'!V3294</f>
        <v>0</v>
      </c>
      <c r="V760" s="72">
        <f>'1 уровень'!W3294</f>
        <v>0</v>
      </c>
      <c r="W760" s="72">
        <f>'1 уровень'!X3294</f>
        <v>0</v>
      </c>
      <c r="X760" s="72">
        <f>'1 уровень'!Y3294</f>
        <v>0</v>
      </c>
      <c r="Y760" s="384">
        <f>'1 уровень'!Z3294</f>
        <v>0</v>
      </c>
      <c r="Z760" s="72">
        <f>'1 уровень'!AA3294</f>
        <v>0</v>
      </c>
      <c r="AA760" s="59"/>
      <c r="AB760" s="59"/>
      <c r="AC760" s="59"/>
      <c r="AD760" s="59"/>
      <c r="AE760" s="59"/>
      <c r="AF760" s="59"/>
      <c r="AG760" s="59"/>
      <c r="AH760" s="59"/>
      <c r="AI760" s="59"/>
      <c r="AJ760" s="59"/>
      <c r="AK760" s="59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  <c r="BA760" s="59"/>
      <c r="BB760" s="59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  <c r="FN760" s="59"/>
      <c r="FO760" s="59"/>
    </row>
    <row r="761" spans="1:171" ht="30" x14ac:dyDescent="0.25">
      <c r="A761" s="18">
        <v>1</v>
      </c>
      <c r="B761" s="18">
        <v>1</v>
      </c>
      <c r="C761" s="2071" t="s">
        <v>196</v>
      </c>
      <c r="D761" s="27">
        <f>'1 уровень'!E3295</f>
        <v>5</v>
      </c>
      <c r="E761" s="27">
        <f>'1 уровень'!F3295</f>
        <v>1</v>
      </c>
      <c r="F761" s="27">
        <f>'1 уровень'!G3295</f>
        <v>1</v>
      </c>
      <c r="G761" s="64">
        <f>'1 уровень'!H3295</f>
        <v>100</v>
      </c>
      <c r="H761" s="78">
        <f>'1 уровень'!I3295</f>
        <v>0</v>
      </c>
      <c r="I761" s="78">
        <f>'1 уровень'!J3295</f>
        <v>0</v>
      </c>
      <c r="J761" s="73">
        <f>'1 уровень'!K3295</f>
        <v>0</v>
      </c>
      <c r="K761" s="73">
        <f>'1 уровень'!L3295</f>
        <v>0</v>
      </c>
      <c r="L761" s="73">
        <f>'1 уровень'!M3295</f>
        <v>0</v>
      </c>
      <c r="M761" s="73">
        <f>'1 уровень'!N3295</f>
        <v>0</v>
      </c>
      <c r="N761" s="73">
        <f>'1 уровень'!O3295</f>
        <v>0</v>
      </c>
      <c r="O761" s="73">
        <f>'1 уровень'!P3295</f>
        <v>0</v>
      </c>
      <c r="P761" s="72">
        <f>'1 уровень'!Q3295</f>
        <v>0</v>
      </c>
      <c r="Q761" s="72">
        <f>'1 уровень'!R3295</f>
        <v>0</v>
      </c>
      <c r="R761" s="72">
        <f>'1 уровень'!S3295</f>
        <v>0</v>
      </c>
      <c r="S761" s="72">
        <f>'1 уровень'!T3295</f>
        <v>0</v>
      </c>
      <c r="T761" s="785">
        <f>'1 уровень'!U3295</f>
        <v>0</v>
      </c>
      <c r="U761" s="72">
        <f>'1 уровень'!V3295</f>
        <v>0</v>
      </c>
      <c r="V761" s="72">
        <f>'1 уровень'!W3295</f>
        <v>0</v>
      </c>
      <c r="W761" s="72">
        <f>'1 уровень'!X3295</f>
        <v>0</v>
      </c>
      <c r="X761" s="72">
        <f>'1 уровень'!Y3295</f>
        <v>0</v>
      </c>
      <c r="Y761" s="384">
        <f>'1 уровень'!Z3295</f>
        <v>0</v>
      </c>
      <c r="Z761" s="72">
        <f>'1 уровень'!AA3295</f>
        <v>0</v>
      </c>
      <c r="AA761" s="59"/>
      <c r="AB761" s="59"/>
      <c r="AC761" s="59"/>
      <c r="AD761" s="59"/>
      <c r="AE761" s="59"/>
      <c r="AF761" s="59"/>
      <c r="AG761" s="59"/>
      <c r="AH761" s="59"/>
      <c r="AI761" s="59"/>
      <c r="AJ761" s="59"/>
      <c r="AK761" s="59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  <c r="BA761" s="59"/>
      <c r="BB761" s="59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  <c r="FN761" s="59"/>
      <c r="FO761" s="59"/>
    </row>
    <row r="762" spans="1:171" ht="29.25" thickBot="1" x14ac:dyDescent="0.3">
      <c r="A762" s="18">
        <v>1</v>
      </c>
      <c r="B762" s="18">
        <v>1</v>
      </c>
      <c r="C762" s="2076" t="s">
        <v>201</v>
      </c>
      <c r="D762" s="27">
        <f>'1 уровень'!E3296</f>
        <v>3500</v>
      </c>
      <c r="E762" s="27">
        <f>'1 уровень'!F3296</f>
        <v>583</v>
      </c>
      <c r="F762" s="27">
        <f>'1 уровень'!G3296</f>
        <v>485</v>
      </c>
      <c r="G762" s="64">
        <f>'1 уровень'!H3296</f>
        <v>83.190394511149222</v>
      </c>
      <c r="H762" s="78">
        <f>'1 уровень'!I3296</f>
        <v>0</v>
      </c>
      <c r="I762" s="78">
        <f>'1 уровень'!J3296</f>
        <v>0</v>
      </c>
      <c r="J762" s="73">
        <f>'1 уровень'!K3296</f>
        <v>0</v>
      </c>
      <c r="K762" s="73">
        <f>'1 уровень'!L3296</f>
        <v>0</v>
      </c>
      <c r="L762" s="73">
        <f>'1 уровень'!M3296</f>
        <v>0</v>
      </c>
      <c r="M762" s="73">
        <f>'1 уровень'!N3296</f>
        <v>0</v>
      </c>
      <c r="N762" s="73">
        <f>'1 уровень'!O3296</f>
        <v>0</v>
      </c>
      <c r="O762" s="73">
        <f>'1 уровень'!P3296</f>
        <v>0</v>
      </c>
      <c r="P762" s="72">
        <f>'1 уровень'!Q3296</f>
        <v>27767.882799999999</v>
      </c>
      <c r="Q762" s="72">
        <f>'1 уровень'!R3296</f>
        <v>27767.882799999999</v>
      </c>
      <c r="R762" s="72">
        <f>'1 уровень'!S3296</f>
        <v>4627.9804666666669</v>
      </c>
      <c r="S762" s="72">
        <f>'1 уровень'!T3296</f>
        <v>4608.8668100000004</v>
      </c>
      <c r="T762" s="785">
        <f>'1 уровень'!U3296</f>
        <v>0</v>
      </c>
      <c r="U762" s="72">
        <f>'1 уровень'!V3296</f>
        <v>0</v>
      </c>
      <c r="V762" s="72">
        <f>'1 уровень'!W3296</f>
        <v>-19.113656666666429</v>
      </c>
      <c r="W762" s="72">
        <f>'1 уровень'!X3296</f>
        <v>0</v>
      </c>
      <c r="X762" s="72">
        <f>'1 уровень'!Y3296</f>
        <v>0</v>
      </c>
      <c r="Y762" s="384">
        <f>'1 уровень'!Z3296</f>
        <v>4608.8668100000004</v>
      </c>
      <c r="Z762" s="72">
        <f>'1 уровень'!AA3296</f>
        <v>0</v>
      </c>
      <c r="AA762" s="59"/>
      <c r="AB762" s="59"/>
      <c r="AC762" s="59"/>
      <c r="AD762" s="59"/>
      <c r="AE762" s="59"/>
      <c r="AF762" s="59"/>
      <c r="AG762" s="59"/>
      <c r="AH762" s="59"/>
      <c r="AI762" s="59"/>
      <c r="AJ762" s="59"/>
      <c r="AK762" s="59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  <c r="BA762" s="59"/>
      <c r="BB762" s="59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  <c r="FN762" s="59"/>
      <c r="FO762" s="59"/>
    </row>
    <row r="763" spans="1:171" x14ac:dyDescent="0.25">
      <c r="A763" s="18">
        <v>1</v>
      </c>
      <c r="B763" s="18">
        <v>1</v>
      </c>
      <c r="C763" s="6" t="s">
        <v>101</v>
      </c>
      <c r="D763" s="79"/>
      <c r="E763" s="79"/>
      <c r="F763" s="79"/>
      <c r="G763" s="80"/>
      <c r="H763" s="81"/>
      <c r="I763" s="81"/>
      <c r="J763" s="92"/>
      <c r="K763" s="92"/>
      <c r="L763" s="92"/>
      <c r="M763" s="92"/>
      <c r="N763" s="92"/>
      <c r="O763" s="92"/>
      <c r="P763" s="387">
        <f t="shared" ref="P763:Y763" si="23">P764-P765-P822-P827-P831</f>
        <v>0</v>
      </c>
      <c r="Q763" s="387">
        <f t="shared" ref="Q763" si="24">Q764-Q765-Q822-Q827-Q831</f>
        <v>0</v>
      </c>
      <c r="R763" s="387">
        <f t="shared" si="23"/>
        <v>0</v>
      </c>
      <c r="S763" s="387">
        <f t="shared" si="23"/>
        <v>0</v>
      </c>
      <c r="T763" s="387">
        <f t="shared" si="23"/>
        <v>0</v>
      </c>
      <c r="U763" s="387">
        <f t="shared" si="23"/>
        <v>0</v>
      </c>
      <c r="V763" s="387">
        <f t="shared" si="23"/>
        <v>-9.0949470177292824E-13</v>
      </c>
      <c r="W763" s="387">
        <f t="shared" si="23"/>
        <v>0</v>
      </c>
      <c r="X763" s="387">
        <f t="shared" si="23"/>
        <v>0</v>
      </c>
      <c r="Y763" s="387">
        <f t="shared" si="23"/>
        <v>0</v>
      </c>
      <c r="Z763" s="387"/>
      <c r="AA763" s="59"/>
      <c r="AB763" s="59"/>
      <c r="AC763" s="59"/>
      <c r="AD763" s="59"/>
      <c r="AE763" s="59"/>
      <c r="AF763" s="59"/>
      <c r="AG763" s="59"/>
      <c r="AH763" s="59"/>
      <c r="AI763" s="59"/>
      <c r="AJ763" s="59"/>
      <c r="AK763" s="59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  <c r="BA763" s="59"/>
      <c r="BB763" s="59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  <c r="FN763" s="59"/>
      <c r="FO763" s="59"/>
    </row>
    <row r="764" spans="1:171" s="59" customFormat="1" x14ac:dyDescent="0.25">
      <c r="A764" s="18">
        <v>1</v>
      </c>
      <c r="B764" s="18">
        <v>1</v>
      </c>
      <c r="C764" s="12" t="s">
        <v>91</v>
      </c>
      <c r="D764" s="60">
        <f>'2 уровень'!F1536</f>
        <v>0</v>
      </c>
      <c r="E764" s="60">
        <f>'2 уровень'!G1536</f>
        <v>0</v>
      </c>
      <c r="F764" s="60">
        <f>'2 уровень'!H1536</f>
        <v>0</v>
      </c>
      <c r="G764" s="71">
        <f>'2 уровень'!I1536</f>
        <v>0</v>
      </c>
      <c r="H764" s="72">
        <f>'2 уровень'!J1536</f>
        <v>0</v>
      </c>
      <c r="I764" s="72">
        <f>'2 уровень'!K1536</f>
        <v>0</v>
      </c>
      <c r="J764" s="21">
        <f>'2 уровень'!L1536</f>
        <v>0</v>
      </c>
      <c r="K764" s="21">
        <f>'2 уровень'!M1536</f>
        <v>0</v>
      </c>
      <c r="L764" s="21">
        <f>'2 уровень'!N1536</f>
        <v>0</v>
      </c>
      <c r="M764" s="21">
        <f>'2 уровень'!O1536</f>
        <v>0</v>
      </c>
      <c r="N764" s="21">
        <f>'2 уровень'!P1536</f>
        <v>0</v>
      </c>
      <c r="O764" s="21">
        <f>'2 уровень'!Q1536</f>
        <v>0</v>
      </c>
      <c r="P764" s="72">
        <f>'2 уровень'!R1536</f>
        <v>752167.23097000003</v>
      </c>
      <c r="Q764" s="72">
        <f>'2 уровень'!S1536</f>
        <v>755260.02067</v>
      </c>
      <c r="R764" s="72">
        <f>'2 уровень'!T1536</f>
        <v>125642.36786166666</v>
      </c>
      <c r="S764" s="72">
        <f>'2 уровень'!U1536</f>
        <v>110461.39135000001</v>
      </c>
      <c r="T764" s="785">
        <f>'2 уровень'!V1536</f>
        <v>0</v>
      </c>
      <c r="U764" s="72">
        <f>'2 уровень'!W1536</f>
        <v>-112.36763999999999</v>
      </c>
      <c r="V764" s="72">
        <f>'2 уровень'!X1536</f>
        <v>-15180.97651166666</v>
      </c>
      <c r="W764" s="72">
        <f>'2 уровень'!Y1536</f>
        <v>0</v>
      </c>
      <c r="X764" s="72">
        <f>'2 уровень'!Z1536</f>
        <v>-2896.2365199999999</v>
      </c>
      <c r="Y764" s="384">
        <f>'2 уровень'!AA1536</f>
        <v>107452.78719000002</v>
      </c>
      <c r="Z764" s="72">
        <f>S764/R764*100</f>
        <v>87.917311039233965</v>
      </c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8"/>
      <c r="AW764" s="18"/>
      <c r="AX764" s="18"/>
      <c r="AY764" s="18"/>
      <c r="AZ764" s="18"/>
      <c r="BA764" s="18"/>
      <c r="BB764" s="18"/>
      <c r="BC764" s="18"/>
      <c r="BD764" s="18"/>
      <c r="BE764" s="18"/>
      <c r="BF764" s="18"/>
      <c r="BG764" s="18"/>
      <c r="BH764" s="18"/>
      <c r="BI764" s="18"/>
      <c r="BJ764" s="18"/>
      <c r="BK764" s="18"/>
      <c r="BL764" s="18"/>
      <c r="BM764" s="18"/>
      <c r="BN764" s="18"/>
      <c r="BO764" s="18"/>
      <c r="BP764" s="18"/>
      <c r="BQ764" s="18"/>
      <c r="BR764" s="18"/>
      <c r="BS764" s="18"/>
      <c r="BT764" s="18"/>
      <c r="BU764" s="18"/>
      <c r="BV764" s="18"/>
      <c r="BW764" s="18"/>
      <c r="BX764" s="18"/>
      <c r="BY764" s="1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8"/>
      <c r="CJ764" s="18"/>
      <c r="CK764" s="18"/>
      <c r="CL764" s="18"/>
      <c r="CM764" s="18"/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8"/>
      <c r="DG764" s="18"/>
      <c r="DH764" s="18"/>
      <c r="DI764" s="18"/>
      <c r="DJ764" s="18"/>
      <c r="DK764" s="18"/>
      <c r="DL764" s="18"/>
      <c r="DM764" s="18"/>
      <c r="DN764" s="18"/>
      <c r="DO764" s="18"/>
      <c r="DP764" s="18"/>
      <c r="DQ764" s="18"/>
      <c r="DR764" s="18"/>
      <c r="DS764" s="18"/>
      <c r="DT764" s="18"/>
      <c r="DU764" s="18"/>
      <c r="DV764" s="18"/>
      <c r="DW764" s="18"/>
      <c r="DX764" s="18"/>
      <c r="DY764" s="18"/>
      <c r="DZ764" s="18"/>
      <c r="EA764" s="18"/>
      <c r="EB764" s="18"/>
      <c r="EC764" s="18"/>
      <c r="ED764" s="18"/>
      <c r="EE764" s="18"/>
      <c r="EF764" s="18"/>
      <c r="EG764" s="18"/>
      <c r="EH764" s="18"/>
      <c r="EI764" s="18"/>
      <c r="EJ764" s="18"/>
      <c r="EK764" s="18"/>
      <c r="EL764" s="18"/>
      <c r="EM764" s="18"/>
      <c r="EN764" s="18"/>
      <c r="EO764" s="18"/>
      <c r="EP764" s="18"/>
      <c r="EQ764" s="18"/>
      <c r="ER764" s="18"/>
      <c r="ES764" s="18"/>
      <c r="ET764" s="18"/>
      <c r="EU764" s="18"/>
      <c r="EV764" s="18"/>
      <c r="EW764" s="18"/>
      <c r="EX764" s="18"/>
      <c r="EY764" s="18"/>
      <c r="EZ764" s="18"/>
      <c r="FA764" s="18"/>
      <c r="FB764" s="18"/>
      <c r="FC764" s="18"/>
      <c r="FD764" s="18"/>
      <c r="FE764" s="18"/>
      <c r="FF764" s="18"/>
      <c r="FG764" s="18"/>
      <c r="FH764" s="18"/>
      <c r="FI764" s="18"/>
      <c r="FJ764" s="18"/>
      <c r="FK764" s="18"/>
      <c r="FL764" s="18"/>
      <c r="FM764" s="18"/>
      <c r="FN764" s="18"/>
      <c r="FO764" s="18"/>
    </row>
    <row r="765" spans="1:171" s="59" customFormat="1" ht="29.25" x14ac:dyDescent="0.25">
      <c r="A765" s="18">
        <v>1</v>
      </c>
      <c r="B765" s="18">
        <v>1</v>
      </c>
      <c r="C765" s="3491" t="s">
        <v>7</v>
      </c>
      <c r="D765" s="20">
        <f>'2 уровень'!F1537</f>
        <v>4013</v>
      </c>
      <c r="E765" s="20">
        <f>'2 уровень'!G1537</f>
        <v>668.83333333333337</v>
      </c>
      <c r="F765" s="20">
        <f>'2 уровень'!H1537</f>
        <v>413</v>
      </c>
      <c r="G765" s="62">
        <f>'2 уровень'!I1537</f>
        <v>61.749314727136806</v>
      </c>
      <c r="H765" s="72">
        <f>'2 уровень'!J1537</f>
        <v>8.5452280089708452</v>
      </c>
      <c r="I765" s="72">
        <f>'2 уровень'!K1537</f>
        <v>8.3002421307506058</v>
      </c>
      <c r="J765" s="23">
        <f>'2 уровень'!L1537</f>
        <v>34292</v>
      </c>
      <c r="K765" s="23">
        <f>'2 уровень'!M1537</f>
        <v>5715.333333333333</v>
      </c>
      <c r="L765" s="23">
        <f>'2 уровень'!N1537</f>
        <v>3428</v>
      </c>
      <c r="M765" s="23">
        <f>'2 уровень'!O1537</f>
        <v>59.979003849294301</v>
      </c>
      <c r="N765" s="23">
        <f>'2 уровень'!P1537</f>
        <v>104</v>
      </c>
      <c r="O765" s="23">
        <f>'2 уровень'!Q1537</f>
        <v>197.76923076923077</v>
      </c>
      <c r="P765" s="72">
        <f>'2 уровень'!R1537</f>
        <v>281006.23798994999</v>
      </c>
      <c r="Q765" s="72">
        <f>'2 уровень'!S1537</f>
        <v>281006.23798994999</v>
      </c>
      <c r="R765" s="72">
        <f>'2 уровень'!T1537</f>
        <v>46834.372998325001</v>
      </c>
      <c r="S765" s="72">
        <f>'2 уровень'!U1537</f>
        <v>46750.502700000005</v>
      </c>
      <c r="T765" s="785">
        <f>'2 уровень'!V1537</f>
        <v>0</v>
      </c>
      <c r="U765" s="72">
        <f>'2 уровень'!W1537</f>
        <v>-112.36763999999999</v>
      </c>
      <c r="V765" s="72">
        <f>'2 уровень'!X1537</f>
        <v>-83.870298324996838</v>
      </c>
      <c r="W765" s="72">
        <f>'2 уровень'!Y1537</f>
        <v>0</v>
      </c>
      <c r="X765" s="72">
        <f>'2 уровень'!Z1537</f>
        <v>-2295.8801699999999</v>
      </c>
      <c r="Y765" s="384">
        <f>'2 уровень'!AA1537</f>
        <v>44342.254890000011</v>
      </c>
      <c r="Z765" s="72">
        <f>S765/R765*100</f>
        <v>99.820921487882416</v>
      </c>
    </row>
    <row r="766" spans="1:171" x14ac:dyDescent="0.25">
      <c r="A766" s="18">
        <v>1</v>
      </c>
      <c r="B766" s="18">
        <v>1</v>
      </c>
      <c r="C766" s="291" t="s">
        <v>192</v>
      </c>
      <c r="D766" s="27">
        <f>'2 уровень'!F1538</f>
        <v>0</v>
      </c>
      <c r="E766" s="27">
        <f>'2 уровень'!G1538</f>
        <v>0</v>
      </c>
      <c r="F766" s="27">
        <f>'2 уровень'!H1538</f>
        <v>0</v>
      </c>
      <c r="G766" s="64">
        <f>'2 уровень'!I1538</f>
        <v>0</v>
      </c>
      <c r="H766" s="78">
        <f>'2 уровень'!J1538</f>
        <v>0</v>
      </c>
      <c r="I766" s="78">
        <f>'2 уровень'!K1538</f>
        <v>0</v>
      </c>
      <c r="J766" s="73">
        <f>'2 уровень'!L1538</f>
        <v>0</v>
      </c>
      <c r="K766" s="73">
        <f>'2 уровень'!M1538</f>
        <v>0</v>
      </c>
      <c r="L766" s="73">
        <f>'2 уровень'!N1538</f>
        <v>0</v>
      </c>
      <c r="M766" s="73">
        <f>'2 уровень'!O1538</f>
        <v>0</v>
      </c>
      <c r="N766" s="73">
        <f>'2 уровень'!P1538</f>
        <v>0</v>
      </c>
      <c r="O766" s="73">
        <f>'2 уровень'!Q1538</f>
        <v>0</v>
      </c>
      <c r="P766" s="72">
        <f>'2 уровень'!R1538</f>
        <v>0</v>
      </c>
      <c r="Q766" s="72">
        <f>'2 уровень'!S1538</f>
        <v>0</v>
      </c>
      <c r="R766" s="72">
        <f>'2 уровень'!T1538</f>
        <v>0</v>
      </c>
      <c r="S766" s="72">
        <f>'2 уровень'!U1538</f>
        <v>0</v>
      </c>
      <c r="T766" s="785">
        <f>'2 уровень'!V1538</f>
        <v>0</v>
      </c>
      <c r="U766" s="72">
        <f>'2 уровень'!W1538</f>
        <v>0</v>
      </c>
      <c r="V766" s="72">
        <f>'2 уровень'!X1538</f>
        <v>0</v>
      </c>
      <c r="W766" s="72">
        <f>'2 уровень'!Y1538</f>
        <v>0</v>
      </c>
      <c r="X766" s="72">
        <f>'2 уровень'!Z1538</f>
        <v>0</v>
      </c>
      <c r="Y766" s="384">
        <f>'2 уровень'!AA1538</f>
        <v>0</v>
      </c>
      <c r="Z766" s="72"/>
      <c r="AA766" s="59"/>
      <c r="AB766" s="59"/>
      <c r="AC766" s="59"/>
      <c r="AD766" s="59"/>
      <c r="AE766" s="59"/>
      <c r="AF766" s="59"/>
      <c r="AG766" s="59"/>
      <c r="AH766" s="59"/>
      <c r="AI766" s="59"/>
      <c r="AJ766" s="59"/>
      <c r="AK766" s="59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  <c r="BA766" s="59"/>
      <c r="BB766" s="59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  <c r="FN766" s="59"/>
      <c r="FO766" s="59"/>
    </row>
    <row r="767" spans="1:171" x14ac:dyDescent="0.25">
      <c r="A767" s="18">
        <v>1</v>
      </c>
      <c r="B767" s="18">
        <v>1</v>
      </c>
      <c r="C767" s="172" t="s">
        <v>317</v>
      </c>
      <c r="D767" s="27">
        <f>'2 уровень'!F1539</f>
        <v>0</v>
      </c>
      <c r="E767" s="27">
        <f>'2 уровень'!G1539</f>
        <v>0</v>
      </c>
      <c r="F767" s="27">
        <f>'2 уровень'!H1539</f>
        <v>0</v>
      </c>
      <c r="G767" s="64">
        <f>'2 уровень'!I1539</f>
        <v>0</v>
      </c>
      <c r="H767" s="78">
        <f>'2 уровень'!J1539</f>
        <v>0</v>
      </c>
      <c r="I767" s="78">
        <f>'2 уровень'!K1539</f>
        <v>0</v>
      </c>
      <c r="J767" s="73">
        <f>'2 уровень'!L1539</f>
        <v>0</v>
      </c>
      <c r="K767" s="73">
        <f>'2 уровень'!M1539</f>
        <v>0</v>
      </c>
      <c r="L767" s="73">
        <f>'2 уровень'!N1539</f>
        <v>0</v>
      </c>
      <c r="M767" s="73">
        <f>'2 уровень'!O1539</f>
        <v>0</v>
      </c>
      <c r="N767" s="73">
        <f>'2 уровень'!P1539</f>
        <v>0</v>
      </c>
      <c r="O767" s="73">
        <f>'2 уровень'!Q1539</f>
        <v>0</v>
      </c>
      <c r="P767" s="72">
        <f>'2 уровень'!R1539</f>
        <v>224020.02168000001</v>
      </c>
      <c r="Q767" s="72">
        <f>'2 уровень'!S1539</f>
        <v>224020.02168000001</v>
      </c>
      <c r="R767" s="72">
        <f>'2 уровень'!T1539</f>
        <v>37336.670279999998</v>
      </c>
      <c r="S767" s="72">
        <f>'2 уровень'!U1539</f>
        <v>35494.945200000002</v>
      </c>
      <c r="T767" s="785">
        <f>'2 уровень'!V1539</f>
        <v>0</v>
      </c>
      <c r="U767" s="72">
        <f>'2 уровень'!W1539</f>
        <v>0</v>
      </c>
      <c r="V767" s="72">
        <f>'2 уровень'!X1539</f>
        <v>-1841.7250799999965</v>
      </c>
      <c r="W767" s="72">
        <f>'2 уровень'!Y1539</f>
        <v>0</v>
      </c>
      <c r="X767" s="72">
        <f>'2 уровень'!Z1539</f>
        <v>-145.17522</v>
      </c>
      <c r="Y767" s="384">
        <f>'2 уровень'!AA1539</f>
        <v>35349.769980000005</v>
      </c>
      <c r="Z767" s="72">
        <f>S767/R767*100</f>
        <v>95.067248723069582</v>
      </c>
      <c r="AA767" s="59"/>
      <c r="AB767" s="59"/>
      <c r="AC767" s="59"/>
      <c r="AD767" s="59"/>
      <c r="AE767" s="59"/>
      <c r="AF767" s="59"/>
      <c r="AG767" s="59"/>
      <c r="AH767" s="59"/>
      <c r="AI767" s="59"/>
      <c r="AJ767" s="59"/>
      <c r="AK767" s="59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  <c r="BA767" s="59"/>
      <c r="BB767" s="59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  <c r="FN767" s="59"/>
      <c r="FO767" s="59"/>
    </row>
    <row r="768" spans="1:171" x14ac:dyDescent="0.25">
      <c r="B768" s="18">
        <v>1</v>
      </c>
      <c r="C768" s="172" t="s">
        <v>282</v>
      </c>
      <c r="D768" s="27">
        <f>'2 уровень'!F1540</f>
        <v>0</v>
      </c>
      <c r="E768" s="27">
        <f>'2 уровень'!G1540</f>
        <v>0</v>
      </c>
      <c r="F768" s="27">
        <f>'2 уровень'!H1540</f>
        <v>0</v>
      </c>
      <c r="G768" s="64">
        <f>'2 уровень'!I1540</f>
        <v>0</v>
      </c>
      <c r="H768" s="78">
        <f>'2 уровень'!J1540</f>
        <v>0</v>
      </c>
      <c r="I768" s="78">
        <f>'2 уровень'!K1540</f>
        <v>0</v>
      </c>
      <c r="J768" s="73">
        <f>'2 уровень'!L1540</f>
        <v>0</v>
      </c>
      <c r="K768" s="73">
        <f>'2 уровень'!M1540</f>
        <v>0</v>
      </c>
      <c r="L768" s="73">
        <f>'2 уровень'!N1540</f>
        <v>0</v>
      </c>
      <c r="M768" s="73">
        <f>'2 уровень'!O1540</f>
        <v>0</v>
      </c>
      <c r="N768" s="73">
        <f>'2 уровень'!P1540</f>
        <v>0</v>
      </c>
      <c r="O768" s="73">
        <f>'2 уровень'!Q1540</f>
        <v>0</v>
      </c>
      <c r="P768" s="72">
        <f>'2 уровень'!R1540</f>
        <v>21128.332759999998</v>
      </c>
      <c r="Q768" s="72">
        <f>'2 уровень'!S1540</f>
        <v>21128.332759999998</v>
      </c>
      <c r="R768" s="72">
        <f>'2 уровень'!T1540</f>
        <v>3521.3887933333331</v>
      </c>
      <c r="S768" s="72">
        <f>'2 уровень'!U1540</f>
        <v>3521.3887999999997</v>
      </c>
      <c r="T768" s="785">
        <f>'2 уровень'!V1540</f>
        <v>0</v>
      </c>
      <c r="U768" s="72">
        <f>'2 уровень'!W1540</f>
        <v>0</v>
      </c>
      <c r="V768" s="72">
        <f>'2 уровень'!X1540</f>
        <v>6.6666666498349514E-6</v>
      </c>
      <c r="W768" s="72">
        <f>'2 уровень'!Y1540</f>
        <v>0</v>
      </c>
      <c r="X768" s="72">
        <f>'2 уровень'!Z1540</f>
        <v>0</v>
      </c>
      <c r="Y768" s="384">
        <f>'2 уровень'!AA1540</f>
        <v>3521.3887999999997</v>
      </c>
      <c r="Z768" s="72">
        <f>S768/R768*100</f>
        <v>100.00000018931925</v>
      </c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  <c r="BA768" s="59"/>
      <c r="BB768" s="59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  <c r="FN768" s="59"/>
      <c r="FO768" s="59"/>
    </row>
    <row r="769" spans="2:171" ht="29.25" x14ac:dyDescent="0.25">
      <c r="B769" s="18">
        <v>1</v>
      </c>
      <c r="C769" s="288" t="s">
        <v>265</v>
      </c>
      <c r="D769" s="27">
        <f>'2 уровень'!F1541</f>
        <v>41000</v>
      </c>
      <c r="E769" s="27">
        <f>'2 уровень'!G1541</f>
        <v>6833.333333333333</v>
      </c>
      <c r="F769" s="27">
        <f>'2 уровень'!H1541</f>
        <v>5630</v>
      </c>
      <c r="G769" s="64">
        <f>'2 уровень'!I1541</f>
        <v>82.390243902439025</v>
      </c>
      <c r="H769" s="78">
        <f>'2 уровень'!J1541</f>
        <v>0</v>
      </c>
      <c r="I769" s="78">
        <f>'2 уровень'!K1541</f>
        <v>0</v>
      </c>
      <c r="J769" s="73">
        <f>'2 уровень'!L1541</f>
        <v>0</v>
      </c>
      <c r="K769" s="73">
        <f>'2 уровень'!M1541</f>
        <v>0</v>
      </c>
      <c r="L769" s="73">
        <f>'2 уровень'!N1541</f>
        <v>0</v>
      </c>
      <c r="M769" s="73">
        <f>'2 уровень'!O1541</f>
        <v>0</v>
      </c>
      <c r="N769" s="73">
        <f>'2 уровень'!P1541</f>
        <v>0</v>
      </c>
      <c r="O769" s="73">
        <f>'2 уровень'!Q1541</f>
        <v>0</v>
      </c>
      <c r="P769" s="72">
        <f>'2 уровень'!R1541</f>
        <v>0</v>
      </c>
      <c r="Q769" s="72">
        <f>'2 уровень'!S1541</f>
        <v>0</v>
      </c>
      <c r="R769" s="72">
        <f>'2 уровень'!T1541</f>
        <v>0</v>
      </c>
      <c r="S769" s="72">
        <f>'2 уровень'!U1541</f>
        <v>0</v>
      </c>
      <c r="T769" s="785">
        <f>'2 уровень'!V1541</f>
        <v>0</v>
      </c>
      <c r="U769" s="72">
        <f>'2 уровень'!W1541</f>
        <v>0</v>
      </c>
      <c r="V769" s="72">
        <f>'2 уровень'!X1541</f>
        <v>0</v>
      </c>
      <c r="W769" s="72">
        <f>'2 уровень'!Y1541</f>
        <v>0</v>
      </c>
      <c r="X769" s="72">
        <f>'2 уровень'!Z1541</f>
        <v>0</v>
      </c>
      <c r="Y769" s="384">
        <f>'2 уровень'!AA1541</f>
        <v>0</v>
      </c>
      <c r="Z769" s="72">
        <f>'2 уровень'!AB1541</f>
        <v>0</v>
      </c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  <c r="BA769" s="59"/>
      <c r="BB769" s="59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  <c r="FN769" s="59"/>
      <c r="FO769" s="59"/>
    </row>
    <row r="770" spans="2:171" ht="30" x14ac:dyDescent="0.25">
      <c r="B770" s="18">
        <v>1</v>
      </c>
      <c r="C770" s="554" t="s">
        <v>762</v>
      </c>
      <c r="D770" s="27">
        <f>'2 уровень'!F1542</f>
        <v>10000</v>
      </c>
      <c r="E770" s="27">
        <f>'2 уровень'!G1542</f>
        <v>1666.6666666666667</v>
      </c>
      <c r="F770" s="27">
        <f>'2 уровень'!H1542</f>
        <v>1896</v>
      </c>
      <c r="G770" s="64">
        <f>'2 уровень'!I1542</f>
        <v>113.75999999999999</v>
      </c>
      <c r="H770" s="78">
        <f>'2 уровень'!J1542</f>
        <v>0</v>
      </c>
      <c r="I770" s="78">
        <f>'2 уровень'!K1542</f>
        <v>0</v>
      </c>
      <c r="J770" s="73">
        <f>'2 уровень'!L1542</f>
        <v>0</v>
      </c>
      <c r="K770" s="73">
        <f>'2 уровень'!M1542</f>
        <v>0</v>
      </c>
      <c r="L770" s="73">
        <f>'2 уровень'!N1542</f>
        <v>0</v>
      </c>
      <c r="M770" s="73">
        <f>'2 уровень'!O1542</f>
        <v>0</v>
      </c>
      <c r="N770" s="73">
        <f>'2 уровень'!P1542</f>
        <v>0</v>
      </c>
      <c r="O770" s="73">
        <f>'2 уровень'!Q1542</f>
        <v>0</v>
      </c>
      <c r="P770" s="72">
        <f>'2 уровень'!R1542</f>
        <v>0</v>
      </c>
      <c r="Q770" s="72">
        <f>'2 уровень'!S1542</f>
        <v>0</v>
      </c>
      <c r="R770" s="72">
        <f>'2 уровень'!T1542</f>
        <v>0</v>
      </c>
      <c r="S770" s="72">
        <f>'2 уровень'!U1542</f>
        <v>0</v>
      </c>
      <c r="T770" s="785">
        <f>'2 уровень'!V1542</f>
        <v>0</v>
      </c>
      <c r="U770" s="72">
        <f>'2 уровень'!W1542</f>
        <v>0</v>
      </c>
      <c r="V770" s="72">
        <f>'2 уровень'!X1542</f>
        <v>0</v>
      </c>
      <c r="W770" s="72">
        <f>'2 уровень'!Y1542</f>
        <v>0</v>
      </c>
      <c r="X770" s="72">
        <f>'2 уровень'!Z1542</f>
        <v>0</v>
      </c>
      <c r="Y770" s="384">
        <f>'2 уровень'!AA1542</f>
        <v>0</v>
      </c>
      <c r="Z770" s="72">
        <f>'2 уровень'!AB1542</f>
        <v>0</v>
      </c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  <c r="BA770" s="59"/>
      <c r="BB770" s="59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  <c r="FN770" s="59"/>
      <c r="FO770" s="59"/>
    </row>
    <row r="771" spans="2:171" ht="75" x14ac:dyDescent="0.25">
      <c r="B771" s="18">
        <v>1</v>
      </c>
      <c r="C771" s="291" t="s">
        <v>763</v>
      </c>
      <c r="D771" s="27">
        <f>'2 уровень'!F1543</f>
        <v>16000</v>
      </c>
      <c r="E771" s="27">
        <f>'2 уровень'!G1543</f>
        <v>2666.6666666666665</v>
      </c>
      <c r="F771" s="27">
        <f>'2 уровень'!H1543</f>
        <v>1706</v>
      </c>
      <c r="G771" s="64">
        <f>'2 уровень'!I1543</f>
        <v>63.975000000000001</v>
      </c>
      <c r="H771" s="78">
        <f>'2 уровень'!J1543</f>
        <v>0</v>
      </c>
      <c r="I771" s="78">
        <f>'2 уровень'!K1543</f>
        <v>0</v>
      </c>
      <c r="J771" s="73">
        <f>'2 уровень'!L1543</f>
        <v>0</v>
      </c>
      <c r="K771" s="73">
        <f>'2 уровень'!M1543</f>
        <v>0</v>
      </c>
      <c r="L771" s="73">
        <f>'2 уровень'!N1543</f>
        <v>0</v>
      </c>
      <c r="M771" s="73">
        <f>'2 уровень'!O1543</f>
        <v>0</v>
      </c>
      <c r="N771" s="73">
        <f>'2 уровень'!P1543</f>
        <v>0</v>
      </c>
      <c r="O771" s="73">
        <f>'2 уровень'!Q1543</f>
        <v>0</v>
      </c>
      <c r="P771" s="72">
        <f>'2 уровень'!R1543</f>
        <v>0</v>
      </c>
      <c r="Q771" s="72">
        <f>'2 уровень'!S1543</f>
        <v>0</v>
      </c>
      <c r="R771" s="72">
        <f>'2 уровень'!T1543</f>
        <v>0</v>
      </c>
      <c r="S771" s="72">
        <f>'2 уровень'!U1543</f>
        <v>0</v>
      </c>
      <c r="T771" s="785">
        <f>'2 уровень'!V1543</f>
        <v>0</v>
      </c>
      <c r="U771" s="72">
        <f>'2 уровень'!W1543</f>
        <v>0</v>
      </c>
      <c r="V771" s="72">
        <f>'2 уровень'!X1543</f>
        <v>0</v>
      </c>
      <c r="W771" s="72">
        <f>'2 уровень'!Y1543</f>
        <v>0</v>
      </c>
      <c r="X771" s="72">
        <f>'2 уровень'!Z1543</f>
        <v>0</v>
      </c>
      <c r="Y771" s="384">
        <f>'2 уровень'!AA1543</f>
        <v>0</v>
      </c>
      <c r="Z771" s="72">
        <f>'2 уровень'!AB1543</f>
        <v>0</v>
      </c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  <c r="BA771" s="59"/>
      <c r="BB771" s="59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  <c r="FN771" s="59"/>
      <c r="FO771" s="59"/>
    </row>
    <row r="772" spans="2:171" ht="45" x14ac:dyDescent="0.25">
      <c r="B772" s="18">
        <v>1</v>
      </c>
      <c r="C772" s="173" t="s">
        <v>764</v>
      </c>
      <c r="D772" s="27">
        <f>'2 уровень'!F1544</f>
        <v>15000</v>
      </c>
      <c r="E772" s="27">
        <f>'2 уровень'!G1544</f>
        <v>2500</v>
      </c>
      <c r="F772" s="27">
        <f>'2 уровень'!H1544</f>
        <v>2028</v>
      </c>
      <c r="G772" s="64">
        <f>'2 уровень'!I1544</f>
        <v>81.12</v>
      </c>
      <c r="H772" s="78">
        <f>'2 уровень'!J1544</f>
        <v>0</v>
      </c>
      <c r="I772" s="78">
        <f>'2 уровень'!K1544</f>
        <v>0</v>
      </c>
      <c r="J772" s="73">
        <f>'2 уровень'!L1544</f>
        <v>0</v>
      </c>
      <c r="K772" s="73">
        <f>'2 уровень'!M1544</f>
        <v>0</v>
      </c>
      <c r="L772" s="73">
        <f>'2 уровень'!N1544</f>
        <v>0</v>
      </c>
      <c r="M772" s="73">
        <f>'2 уровень'!O1544</f>
        <v>0</v>
      </c>
      <c r="N772" s="73">
        <f>'2 уровень'!P1544</f>
        <v>0</v>
      </c>
      <c r="O772" s="73">
        <f>'2 уровень'!Q1544</f>
        <v>0</v>
      </c>
      <c r="P772" s="72">
        <f>'2 уровень'!R1544</f>
        <v>0</v>
      </c>
      <c r="Q772" s="72">
        <f>'2 уровень'!S1544</f>
        <v>0</v>
      </c>
      <c r="R772" s="72">
        <f>'2 уровень'!T1544</f>
        <v>0</v>
      </c>
      <c r="S772" s="72">
        <f>'2 уровень'!U1544</f>
        <v>0</v>
      </c>
      <c r="T772" s="785">
        <f>'2 уровень'!V1544</f>
        <v>0</v>
      </c>
      <c r="U772" s="72">
        <f>'2 уровень'!W1544</f>
        <v>0</v>
      </c>
      <c r="V772" s="72">
        <f>'2 уровень'!X1544</f>
        <v>0</v>
      </c>
      <c r="W772" s="72">
        <f>'2 уровень'!Y1544</f>
        <v>0</v>
      </c>
      <c r="X772" s="72">
        <f>'2 уровень'!Z1544</f>
        <v>0</v>
      </c>
      <c r="Y772" s="384">
        <f>'2 уровень'!AA1544</f>
        <v>0</v>
      </c>
      <c r="Z772" s="72">
        <f>'2 уровень'!AB1544</f>
        <v>0</v>
      </c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  <c r="BA772" s="59"/>
      <c r="BB772" s="59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  <c r="FN772" s="59"/>
      <c r="FO772" s="59"/>
    </row>
    <row r="773" spans="2:171" x14ac:dyDescent="0.25">
      <c r="B773" s="18">
        <v>1</v>
      </c>
      <c r="C773" s="173" t="s">
        <v>130</v>
      </c>
      <c r="D773" s="27">
        <f>'2 уровень'!F1545</f>
        <v>16800</v>
      </c>
      <c r="E773" s="27">
        <f>'2 уровень'!G1545</f>
        <v>2800.0000000000005</v>
      </c>
      <c r="F773" s="27">
        <f>'2 уровень'!H1545</f>
        <v>2085</v>
      </c>
      <c r="G773" s="64">
        <f>'2 уровень'!I1545</f>
        <v>74.464285714285708</v>
      </c>
      <c r="H773" s="78">
        <f>'2 уровень'!J1545</f>
        <v>0</v>
      </c>
      <c r="I773" s="78">
        <f>'2 уровень'!K1545</f>
        <v>0</v>
      </c>
      <c r="J773" s="73">
        <f>'2 уровень'!L1545</f>
        <v>0</v>
      </c>
      <c r="K773" s="73">
        <f>'2 уровень'!M1545</f>
        <v>0</v>
      </c>
      <c r="L773" s="73">
        <f>'2 уровень'!N1545</f>
        <v>0</v>
      </c>
      <c r="M773" s="73">
        <f>'2 уровень'!O1545</f>
        <v>0</v>
      </c>
      <c r="N773" s="73">
        <f>'2 уровень'!P1545</f>
        <v>0</v>
      </c>
      <c r="O773" s="73">
        <f>'2 уровень'!Q1545</f>
        <v>0</v>
      </c>
      <c r="P773" s="72">
        <f>'2 уровень'!R1545</f>
        <v>0</v>
      </c>
      <c r="Q773" s="72">
        <f>'2 уровень'!S1545</f>
        <v>0</v>
      </c>
      <c r="R773" s="72">
        <f>'2 уровень'!T1545</f>
        <v>0</v>
      </c>
      <c r="S773" s="72">
        <f>'2 уровень'!U1545</f>
        <v>0</v>
      </c>
      <c r="T773" s="785">
        <f>'2 уровень'!V1545</f>
        <v>0</v>
      </c>
      <c r="U773" s="72">
        <f>'2 уровень'!W1545</f>
        <v>0</v>
      </c>
      <c r="V773" s="72">
        <f>'2 уровень'!X1545</f>
        <v>0</v>
      </c>
      <c r="W773" s="72">
        <f>'2 уровень'!Y1545</f>
        <v>0</v>
      </c>
      <c r="X773" s="72">
        <f>'2 уровень'!Z1545</f>
        <v>0</v>
      </c>
      <c r="Y773" s="384">
        <f>'2 уровень'!AA1545</f>
        <v>0</v>
      </c>
      <c r="Z773" s="72">
        <f>'2 уровень'!AB1545</f>
        <v>0</v>
      </c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  <c r="BA773" s="59"/>
      <c r="BB773" s="59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  <c r="FN773" s="59"/>
      <c r="FO773" s="59"/>
    </row>
    <row r="774" spans="2:171" x14ac:dyDescent="0.25">
      <c r="B774" s="18">
        <v>1</v>
      </c>
      <c r="C774" s="173" t="s">
        <v>218</v>
      </c>
      <c r="D774" s="27">
        <f>'2 уровень'!F1546</f>
        <v>15500</v>
      </c>
      <c r="E774" s="27">
        <f>'2 уровень'!G1546</f>
        <v>2583.3333333333335</v>
      </c>
      <c r="F774" s="27">
        <f>'2 уровень'!H1546</f>
        <v>2007</v>
      </c>
      <c r="G774" s="64">
        <f>'2 уровень'!I1546</f>
        <v>77.690322580645159</v>
      </c>
      <c r="H774" s="78">
        <f>'2 уровень'!J1546</f>
        <v>0</v>
      </c>
      <c r="I774" s="78">
        <f>'2 уровень'!K1546</f>
        <v>0</v>
      </c>
      <c r="J774" s="73">
        <f>'2 уровень'!L1546</f>
        <v>0</v>
      </c>
      <c r="K774" s="73">
        <f>'2 уровень'!M1546</f>
        <v>0</v>
      </c>
      <c r="L774" s="73">
        <f>'2 уровень'!N1546</f>
        <v>0</v>
      </c>
      <c r="M774" s="73">
        <f>'2 уровень'!O1546</f>
        <v>0</v>
      </c>
      <c r="N774" s="73">
        <f>'2 уровень'!P1546</f>
        <v>0</v>
      </c>
      <c r="O774" s="73">
        <f>'2 уровень'!Q1546</f>
        <v>0</v>
      </c>
      <c r="P774" s="72">
        <f>'2 уровень'!R1546</f>
        <v>0</v>
      </c>
      <c r="Q774" s="72">
        <f>'2 уровень'!S1546</f>
        <v>0</v>
      </c>
      <c r="R774" s="72">
        <f>'2 уровень'!T1546</f>
        <v>0</v>
      </c>
      <c r="S774" s="72">
        <f>'2 уровень'!U1546</f>
        <v>0</v>
      </c>
      <c r="T774" s="785">
        <f>'2 уровень'!V1546</f>
        <v>0</v>
      </c>
      <c r="U774" s="72">
        <f>'2 уровень'!W1546</f>
        <v>0</v>
      </c>
      <c r="V774" s="72">
        <f>'2 уровень'!X1546</f>
        <v>0</v>
      </c>
      <c r="W774" s="72">
        <f>'2 уровень'!Y1546</f>
        <v>0</v>
      </c>
      <c r="X774" s="72">
        <f>'2 уровень'!Z1546</f>
        <v>0</v>
      </c>
      <c r="Y774" s="384">
        <f>'2 уровень'!AA1546</f>
        <v>0</v>
      </c>
      <c r="Z774" s="72">
        <f>'2 уровень'!AB1546</f>
        <v>0</v>
      </c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  <c r="BA774" s="59"/>
      <c r="BB774" s="59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  <c r="FN774" s="59"/>
      <c r="FO774" s="59"/>
    </row>
    <row r="775" spans="2:171" ht="45" x14ac:dyDescent="0.25">
      <c r="B775" s="18">
        <v>1</v>
      </c>
      <c r="C775" s="173" t="s">
        <v>435</v>
      </c>
      <c r="D775" s="27">
        <f>'2 уровень'!F1547</f>
        <v>800</v>
      </c>
      <c r="E775" s="27">
        <f>'2 уровень'!G1547</f>
        <v>133.33333333333334</v>
      </c>
      <c r="F775" s="27">
        <f>'2 уровень'!H1547</f>
        <v>77</v>
      </c>
      <c r="G775" s="64">
        <f>'2 уровень'!I1547</f>
        <v>57.75</v>
      </c>
      <c r="H775" s="78">
        <f>'2 уровень'!J1547</f>
        <v>0</v>
      </c>
      <c r="I775" s="78">
        <f>'2 уровень'!K1547</f>
        <v>0</v>
      </c>
      <c r="J775" s="73">
        <f>'2 уровень'!L1547</f>
        <v>0</v>
      </c>
      <c r="K775" s="73">
        <f>'2 уровень'!M1547</f>
        <v>0</v>
      </c>
      <c r="L775" s="73">
        <f>'2 уровень'!N1547</f>
        <v>0</v>
      </c>
      <c r="M775" s="73">
        <f>'2 уровень'!O1547</f>
        <v>0</v>
      </c>
      <c r="N775" s="73">
        <f>'2 уровень'!P1547</f>
        <v>0</v>
      </c>
      <c r="O775" s="73">
        <f>'2 уровень'!Q1547</f>
        <v>0</v>
      </c>
      <c r="P775" s="72">
        <f>'2 уровень'!R1547</f>
        <v>0</v>
      </c>
      <c r="Q775" s="72">
        <f>'2 уровень'!S1547</f>
        <v>0</v>
      </c>
      <c r="R775" s="72">
        <f>'2 уровень'!T1547</f>
        <v>0</v>
      </c>
      <c r="S775" s="72">
        <f>'2 уровень'!U1547</f>
        <v>0</v>
      </c>
      <c r="T775" s="785">
        <f>'2 уровень'!V1547</f>
        <v>0</v>
      </c>
      <c r="U775" s="72">
        <f>'2 уровень'!W1547</f>
        <v>0</v>
      </c>
      <c r="V775" s="72">
        <f>'2 уровень'!X1547</f>
        <v>0</v>
      </c>
      <c r="W775" s="72">
        <f>'2 уровень'!Y1547</f>
        <v>0</v>
      </c>
      <c r="X775" s="72">
        <f>'2 уровень'!Z1547</f>
        <v>0</v>
      </c>
      <c r="Y775" s="384">
        <f>'2 уровень'!AA1547</f>
        <v>0</v>
      </c>
      <c r="Z775" s="72">
        <f>'2 уровень'!AB1547</f>
        <v>0</v>
      </c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  <c r="BA775" s="59"/>
      <c r="BB775" s="59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  <c r="FN775" s="59"/>
      <c r="FO775" s="59"/>
    </row>
    <row r="776" spans="2:171" ht="75" x14ac:dyDescent="0.25">
      <c r="B776" s="18">
        <v>1</v>
      </c>
      <c r="C776" s="173" t="s">
        <v>459</v>
      </c>
      <c r="D776" s="27">
        <f>'2 уровень'!F1548</f>
        <v>500</v>
      </c>
      <c r="E776" s="27">
        <f>'2 уровень'!G1548</f>
        <v>83.333333333333329</v>
      </c>
      <c r="F776" s="27">
        <f>'2 уровень'!H1548</f>
        <v>1</v>
      </c>
      <c r="G776" s="64">
        <f>'2 уровень'!I1548</f>
        <v>1.2</v>
      </c>
      <c r="H776" s="78">
        <f>'2 уровень'!J1548</f>
        <v>0</v>
      </c>
      <c r="I776" s="78">
        <f>'2 уровень'!K1548</f>
        <v>0</v>
      </c>
      <c r="J776" s="73">
        <f>'2 уровень'!L1548</f>
        <v>0</v>
      </c>
      <c r="K776" s="73">
        <f>'2 уровень'!M1548</f>
        <v>0</v>
      </c>
      <c r="L776" s="73">
        <f>'2 уровень'!N1548</f>
        <v>0</v>
      </c>
      <c r="M776" s="73">
        <f>'2 уровень'!O1548</f>
        <v>0</v>
      </c>
      <c r="N776" s="73">
        <f>'2 уровень'!P1548</f>
        <v>0</v>
      </c>
      <c r="O776" s="73">
        <f>'2 уровень'!Q1548</f>
        <v>0</v>
      </c>
      <c r="P776" s="72">
        <f>'2 уровень'!R1548</f>
        <v>0</v>
      </c>
      <c r="Q776" s="72">
        <f>'2 уровень'!S1548</f>
        <v>0</v>
      </c>
      <c r="R776" s="72">
        <f>'2 уровень'!T1548</f>
        <v>0</v>
      </c>
      <c r="S776" s="72">
        <f>'2 уровень'!U1548</f>
        <v>0</v>
      </c>
      <c r="T776" s="785">
        <f>'2 уровень'!V1548</f>
        <v>0</v>
      </c>
      <c r="U776" s="72">
        <f>'2 уровень'!W1548</f>
        <v>0</v>
      </c>
      <c r="V776" s="72">
        <f>'2 уровень'!X1548</f>
        <v>0</v>
      </c>
      <c r="W776" s="72">
        <f>'2 уровень'!Y1548</f>
        <v>0</v>
      </c>
      <c r="X776" s="72">
        <f>'2 уровень'!Z1548</f>
        <v>0</v>
      </c>
      <c r="Y776" s="384">
        <f>'2 уровень'!AA1548</f>
        <v>0</v>
      </c>
      <c r="Z776" s="72">
        <f>'2 уровень'!AB1548</f>
        <v>0</v>
      </c>
      <c r="AA776" s="59"/>
      <c r="AB776" s="59"/>
      <c r="AC776" s="59"/>
      <c r="AD776" s="59"/>
      <c r="AE776" s="59"/>
      <c r="AF776" s="59"/>
      <c r="AG776" s="59"/>
      <c r="AH776" s="59"/>
      <c r="AI776" s="59"/>
      <c r="AJ776" s="59"/>
      <c r="AK776" s="59"/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  <c r="BA776" s="59"/>
      <c r="BB776" s="59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  <c r="FN776" s="59"/>
      <c r="FO776" s="59"/>
    </row>
    <row r="777" spans="2:171" ht="30" x14ac:dyDescent="0.25">
      <c r="B777" s="18">
        <v>1</v>
      </c>
      <c r="C777" s="173" t="s">
        <v>334</v>
      </c>
      <c r="D777" s="27">
        <f>'2 уровень'!F1549</f>
        <v>3500</v>
      </c>
      <c r="E777" s="27">
        <f>'2 уровень'!G1549</f>
        <v>583.33333333333337</v>
      </c>
      <c r="F777" s="27">
        <f>'2 уровень'!H1549</f>
        <v>578</v>
      </c>
      <c r="G777" s="64">
        <f>'2 уровень'!I1549</f>
        <v>99.085714285714275</v>
      </c>
      <c r="H777" s="78">
        <f>'2 уровень'!J1549</f>
        <v>0</v>
      </c>
      <c r="I777" s="78">
        <f>'2 уровень'!K1549</f>
        <v>0</v>
      </c>
      <c r="J777" s="73">
        <f>'2 уровень'!L1549</f>
        <v>0</v>
      </c>
      <c r="K777" s="73">
        <f>'2 уровень'!M1549</f>
        <v>0</v>
      </c>
      <c r="L777" s="73">
        <f>'2 уровень'!N1549</f>
        <v>0</v>
      </c>
      <c r="M777" s="73">
        <f>'2 уровень'!O1549</f>
        <v>0</v>
      </c>
      <c r="N777" s="73">
        <f>'2 уровень'!P1549</f>
        <v>0</v>
      </c>
      <c r="O777" s="73">
        <f>'2 уровень'!Q1549</f>
        <v>0</v>
      </c>
      <c r="P777" s="72">
        <f>'2 уровень'!R1549</f>
        <v>0</v>
      </c>
      <c r="Q777" s="72">
        <f>'2 уровень'!S1549</f>
        <v>0</v>
      </c>
      <c r="R777" s="72">
        <f>'2 уровень'!T1549</f>
        <v>0</v>
      </c>
      <c r="S777" s="72">
        <f>'2 уровень'!U1549</f>
        <v>0</v>
      </c>
      <c r="T777" s="785">
        <f>'2 уровень'!V1549</f>
        <v>0</v>
      </c>
      <c r="U777" s="72">
        <f>'2 уровень'!W1549</f>
        <v>0</v>
      </c>
      <c r="V777" s="72">
        <f>'2 уровень'!X1549</f>
        <v>0</v>
      </c>
      <c r="W777" s="72">
        <f>'2 уровень'!Y1549</f>
        <v>0</v>
      </c>
      <c r="X777" s="72">
        <f>'2 уровень'!Z1549</f>
        <v>0</v>
      </c>
      <c r="Y777" s="384">
        <f>'2 уровень'!AA1549</f>
        <v>0</v>
      </c>
      <c r="Z777" s="72">
        <f>'2 уровень'!AB1549</f>
        <v>0</v>
      </c>
      <c r="AA777" s="59"/>
      <c r="AB777" s="59"/>
      <c r="AC777" s="59"/>
      <c r="AD777" s="59"/>
      <c r="AE777" s="59"/>
      <c r="AF777" s="59"/>
      <c r="AG777" s="59"/>
      <c r="AH777" s="59"/>
      <c r="AI777" s="59"/>
      <c r="AJ777" s="59"/>
      <c r="AK777" s="59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  <c r="BA777" s="59"/>
      <c r="BB777" s="59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  <c r="FN777" s="59"/>
      <c r="FO777" s="59"/>
    </row>
    <row r="778" spans="2:171" ht="30" x14ac:dyDescent="0.25">
      <c r="B778" s="18">
        <v>1</v>
      </c>
      <c r="C778" s="174" t="s">
        <v>191</v>
      </c>
      <c r="D778" s="27">
        <f>'2 уровень'!F1550</f>
        <v>0</v>
      </c>
      <c r="E778" s="27">
        <f>'2 уровень'!G1550</f>
        <v>0</v>
      </c>
      <c r="F778" s="27">
        <f>'2 уровень'!H1550</f>
        <v>0</v>
      </c>
      <c r="G778" s="64">
        <f>'2 уровень'!I1550</f>
        <v>0</v>
      </c>
      <c r="H778" s="78">
        <f>'2 уровень'!J1550</f>
        <v>0</v>
      </c>
      <c r="I778" s="78">
        <f>'2 уровень'!K1550</f>
        <v>0</v>
      </c>
      <c r="J778" s="73">
        <f>'2 уровень'!L1550</f>
        <v>0</v>
      </c>
      <c r="K778" s="73">
        <f>'2 уровень'!M1550</f>
        <v>0</v>
      </c>
      <c r="L778" s="73">
        <f>'2 уровень'!N1550</f>
        <v>0</v>
      </c>
      <c r="M778" s="73">
        <f>'2 уровень'!O1550</f>
        <v>0</v>
      </c>
      <c r="N778" s="73">
        <f>'2 уровень'!P1550</f>
        <v>0</v>
      </c>
      <c r="O778" s="73">
        <f>'2 уровень'!Q1550</f>
        <v>0</v>
      </c>
      <c r="P778" s="72">
        <f>'2 уровень'!R1550</f>
        <v>0</v>
      </c>
      <c r="Q778" s="72">
        <f>'2 уровень'!S1550</f>
        <v>0</v>
      </c>
      <c r="R778" s="72">
        <f>'2 уровень'!T1550</f>
        <v>0</v>
      </c>
      <c r="S778" s="72">
        <f>'2 уровень'!U1550</f>
        <v>0</v>
      </c>
      <c r="T778" s="785">
        <f>'2 уровень'!V1550</f>
        <v>0</v>
      </c>
      <c r="U778" s="72">
        <f>'2 уровень'!W1550</f>
        <v>0</v>
      </c>
      <c r="V778" s="72">
        <f>'2 уровень'!X1550</f>
        <v>0</v>
      </c>
      <c r="W778" s="72">
        <f>'2 уровень'!Y1550</f>
        <v>0</v>
      </c>
      <c r="X778" s="72">
        <f>'2 уровень'!Z1550</f>
        <v>0</v>
      </c>
      <c r="Y778" s="384">
        <f>'2 уровень'!AA1550</f>
        <v>0</v>
      </c>
      <c r="Z778" s="72">
        <f>'2 уровень'!AB1550</f>
        <v>0</v>
      </c>
      <c r="AA778" s="59"/>
      <c r="AB778" s="59"/>
      <c r="AC778" s="59"/>
      <c r="AD778" s="59"/>
      <c r="AE778" s="59"/>
      <c r="AF778" s="59"/>
      <c r="AG778" s="59"/>
      <c r="AH778" s="59"/>
      <c r="AI778" s="59"/>
      <c r="AJ778" s="59"/>
      <c r="AK778" s="59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  <c r="BA778" s="59"/>
      <c r="BB778" s="59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  <c r="FN778" s="59"/>
      <c r="FO778" s="59"/>
    </row>
    <row r="779" spans="2:171" ht="110.25" x14ac:dyDescent="0.25">
      <c r="B779" s="18">
        <v>1</v>
      </c>
      <c r="C779" s="556" t="s">
        <v>460</v>
      </c>
      <c r="D779" s="27">
        <f>'2 уровень'!F1551</f>
        <v>6829</v>
      </c>
      <c r="E779" s="27">
        <f>'2 уровень'!G1551</f>
        <v>1138.1666666666667</v>
      </c>
      <c r="F779" s="27">
        <f>'2 уровень'!H1551</f>
        <v>513</v>
      </c>
      <c r="G779" s="64">
        <f>'2 уровень'!I1551</f>
        <v>45.072484990481762</v>
      </c>
      <c r="H779" s="78">
        <f>'2 уровень'!J1551</f>
        <v>0</v>
      </c>
      <c r="I779" s="78">
        <f>'2 уровень'!K1551</f>
        <v>0</v>
      </c>
      <c r="J779" s="73">
        <f>'2 уровень'!L1551</f>
        <v>0</v>
      </c>
      <c r="K779" s="73">
        <f>'2 уровень'!M1551</f>
        <v>0</v>
      </c>
      <c r="L779" s="73">
        <f>'2 уровень'!N1551</f>
        <v>0</v>
      </c>
      <c r="M779" s="73">
        <f>'2 уровень'!O1551</f>
        <v>0</v>
      </c>
      <c r="N779" s="73">
        <f>'2 уровень'!P1551</f>
        <v>0</v>
      </c>
      <c r="O779" s="73">
        <f>'2 уровень'!Q1551</f>
        <v>0</v>
      </c>
      <c r="P779" s="72">
        <f>'2 уровень'!R1551</f>
        <v>30504.322199999995</v>
      </c>
      <c r="Q779" s="72">
        <f>'2 уровень'!S1551</f>
        <v>30504.322199999995</v>
      </c>
      <c r="R779" s="72">
        <f>'2 уровень'!T1551</f>
        <v>5084.0536999999995</v>
      </c>
      <c r="S779" s="72">
        <f>'2 уровень'!U1551</f>
        <v>2248.3379800000002</v>
      </c>
      <c r="T779" s="785">
        <f>'2 уровень'!V1551</f>
        <v>0</v>
      </c>
      <c r="U779" s="72">
        <f>'2 уровень'!W1551</f>
        <v>0</v>
      </c>
      <c r="V779" s="72">
        <f>'2 уровень'!X1551</f>
        <v>-2835.7157199999992</v>
      </c>
      <c r="W779" s="72">
        <f>'2 уровень'!Y1551</f>
        <v>0</v>
      </c>
      <c r="X779" s="72">
        <f>'2 уровень'!Z1551</f>
        <v>-75.721720000000005</v>
      </c>
      <c r="Y779" s="384">
        <f>'2 уровень'!AA1551</f>
        <v>2172.6162600000002</v>
      </c>
      <c r="Z779" s="72">
        <f>'2 уровень'!AB1551</f>
        <v>0</v>
      </c>
      <c r="AA779" s="59"/>
      <c r="AB779" s="59"/>
      <c r="AC779" s="59"/>
      <c r="AD779" s="59"/>
      <c r="AE779" s="59"/>
      <c r="AF779" s="59"/>
      <c r="AG779" s="59"/>
      <c r="AH779" s="59"/>
      <c r="AI779" s="59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</row>
    <row r="780" spans="2:171" ht="15.75" x14ac:dyDescent="0.25">
      <c r="B780" s="18">
        <v>1</v>
      </c>
      <c r="C780" s="556" t="s">
        <v>561</v>
      </c>
      <c r="D780" s="27">
        <f>'2 уровень'!F1552</f>
        <v>1162</v>
      </c>
      <c r="E780" s="27">
        <f>'2 уровень'!G1552</f>
        <v>193.66666666666666</v>
      </c>
      <c r="F780" s="27">
        <f>'2 уровень'!H1552</f>
        <v>10</v>
      </c>
      <c r="G780" s="64">
        <f>'2 уровень'!I1552</f>
        <v>5.1635111876075737</v>
      </c>
      <c r="H780" s="78">
        <f>'2 уровень'!J1552</f>
        <v>0</v>
      </c>
      <c r="I780" s="78">
        <f>'2 уровень'!K1552</f>
        <v>0</v>
      </c>
      <c r="J780" s="73">
        <f>'2 уровень'!L1552</f>
        <v>0</v>
      </c>
      <c r="K780" s="73">
        <f>'2 уровень'!M1552</f>
        <v>0</v>
      </c>
      <c r="L780" s="73">
        <f>'2 уровень'!N1552</f>
        <v>0</v>
      </c>
      <c r="M780" s="73">
        <f>'2 уровень'!O1552</f>
        <v>0</v>
      </c>
      <c r="N780" s="73">
        <f>'2 уровень'!P1552</f>
        <v>0</v>
      </c>
      <c r="O780" s="73">
        <f>'2 уровень'!Q1552</f>
        <v>0</v>
      </c>
      <c r="P780" s="72">
        <f>'2 уровень'!R1552</f>
        <v>0</v>
      </c>
      <c r="Q780" s="72">
        <f>'2 уровень'!S1552</f>
        <v>0</v>
      </c>
      <c r="R780" s="72">
        <f>'2 уровень'!T1552</f>
        <v>0</v>
      </c>
      <c r="S780" s="72">
        <f>'2 уровень'!U1552</f>
        <v>0</v>
      </c>
      <c r="T780" s="785">
        <f>'2 уровень'!V1552</f>
        <v>0</v>
      </c>
      <c r="U780" s="72">
        <f>'2 уровень'!W1552</f>
        <v>0</v>
      </c>
      <c r="V780" s="72">
        <f>'2 уровень'!X1552</f>
        <v>0</v>
      </c>
      <c r="W780" s="72">
        <f>'2 уровень'!Y1552</f>
        <v>0</v>
      </c>
      <c r="X780" s="72">
        <f>'2 уровень'!Z1552</f>
        <v>0</v>
      </c>
      <c r="Y780" s="384">
        <f>'2 уровень'!AA1552</f>
        <v>0</v>
      </c>
      <c r="Z780" s="72">
        <f>'2 уровень'!AB1552</f>
        <v>0</v>
      </c>
      <c r="AA780" s="59"/>
      <c r="AB780" s="59"/>
      <c r="AC780" s="59"/>
      <c r="AD780" s="59"/>
      <c r="AE780" s="59"/>
      <c r="AF780" s="59"/>
      <c r="AG780" s="59"/>
      <c r="AH780" s="59"/>
      <c r="AI780" s="59"/>
      <c r="AJ780" s="59"/>
      <c r="AK780" s="59"/>
      <c r="AL780" s="59"/>
      <c r="AM780" s="59"/>
      <c r="AN780" s="59"/>
      <c r="AO780" s="59"/>
      <c r="AP780" s="59"/>
      <c r="AQ780" s="59"/>
      <c r="AR780" s="59"/>
      <c r="AS780" s="59"/>
      <c r="AT780" s="59"/>
      <c r="AU780" s="59"/>
      <c r="AV780" s="59"/>
      <c r="AW780" s="59"/>
      <c r="AX780" s="59"/>
      <c r="AY780" s="59"/>
      <c r="AZ780" s="59"/>
      <c r="BA780" s="59"/>
      <c r="BB780" s="59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  <c r="FN780" s="59"/>
      <c r="FO780" s="59"/>
    </row>
    <row r="781" spans="2:171" ht="15.75" x14ac:dyDescent="0.25">
      <c r="B781" s="18">
        <v>1</v>
      </c>
      <c r="C781" s="556" t="s">
        <v>562</v>
      </c>
      <c r="D781" s="27">
        <f>'2 уровень'!F1553</f>
        <v>1568</v>
      </c>
      <c r="E781" s="27">
        <f>'2 уровень'!G1553</f>
        <v>261.33333333333331</v>
      </c>
      <c r="F781" s="27">
        <f>'2 уровень'!H1553</f>
        <v>82</v>
      </c>
      <c r="G781" s="64">
        <f>'2 уровень'!I1553</f>
        <v>31.377551020408166</v>
      </c>
      <c r="H781" s="78">
        <f>'2 уровень'!J1553</f>
        <v>0</v>
      </c>
      <c r="I781" s="78">
        <f>'2 уровень'!K1553</f>
        <v>0</v>
      </c>
      <c r="J781" s="73">
        <f>'2 уровень'!L1553</f>
        <v>0</v>
      </c>
      <c r="K781" s="73">
        <f>'2 уровень'!M1553</f>
        <v>0</v>
      </c>
      <c r="L781" s="73">
        <f>'2 уровень'!N1553</f>
        <v>0</v>
      </c>
      <c r="M781" s="73">
        <f>'2 уровень'!O1553</f>
        <v>0</v>
      </c>
      <c r="N781" s="73">
        <f>'2 уровень'!P1553</f>
        <v>0</v>
      </c>
      <c r="O781" s="73">
        <f>'2 уровень'!Q1553</f>
        <v>0</v>
      </c>
      <c r="P781" s="72">
        <f>'2 уровень'!R1553</f>
        <v>0</v>
      </c>
      <c r="Q781" s="72">
        <f>'2 уровень'!S1553</f>
        <v>0</v>
      </c>
      <c r="R781" s="72">
        <f>'2 уровень'!T1553</f>
        <v>0</v>
      </c>
      <c r="S781" s="72">
        <f>'2 уровень'!U1553</f>
        <v>0</v>
      </c>
      <c r="T781" s="785">
        <f>'2 уровень'!V1553</f>
        <v>0</v>
      </c>
      <c r="U781" s="72">
        <f>'2 уровень'!W1553</f>
        <v>0</v>
      </c>
      <c r="V781" s="72">
        <f>'2 уровень'!X1553</f>
        <v>0</v>
      </c>
      <c r="W781" s="72">
        <f>'2 уровень'!Y1553</f>
        <v>0</v>
      </c>
      <c r="X781" s="72">
        <f>'2 уровень'!Z1553</f>
        <v>0</v>
      </c>
      <c r="Y781" s="384">
        <f>'2 уровень'!AA1553</f>
        <v>0</v>
      </c>
      <c r="Z781" s="72">
        <f>'2 уровень'!AB1553</f>
        <v>0</v>
      </c>
      <c r="AA781" s="59"/>
      <c r="AB781" s="59"/>
      <c r="AC781" s="59"/>
      <c r="AD781" s="59"/>
      <c r="AE781" s="59"/>
      <c r="AF781" s="59"/>
      <c r="AG781" s="59"/>
      <c r="AH781" s="59"/>
      <c r="AI781" s="59"/>
      <c r="AJ781" s="59"/>
      <c r="AK781" s="59"/>
      <c r="AL781" s="59"/>
      <c r="AM781" s="59"/>
      <c r="AN781" s="59"/>
      <c r="AO781" s="59"/>
      <c r="AP781" s="59"/>
      <c r="AQ781" s="59"/>
      <c r="AR781" s="59"/>
      <c r="AS781" s="59"/>
      <c r="AT781" s="59"/>
      <c r="AU781" s="59"/>
      <c r="AV781" s="59"/>
      <c r="AW781" s="59"/>
      <c r="AX781" s="59"/>
      <c r="AY781" s="59"/>
      <c r="AZ781" s="59"/>
      <c r="BA781" s="59"/>
      <c r="BB781" s="59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  <c r="FN781" s="59"/>
      <c r="FO781" s="59"/>
    </row>
    <row r="782" spans="2:171" ht="31.5" x14ac:dyDescent="0.25">
      <c r="B782" s="18">
        <v>1</v>
      </c>
      <c r="C782" s="556" t="s">
        <v>563</v>
      </c>
      <c r="D782" s="27">
        <f>'2 уровень'!F1554</f>
        <v>3283</v>
      </c>
      <c r="E782" s="27">
        <f>'2 уровень'!G1554</f>
        <v>547.16666666666663</v>
      </c>
      <c r="F782" s="27">
        <f>'2 уровень'!H1554</f>
        <v>335</v>
      </c>
      <c r="G782" s="64">
        <f>'2 уровень'!I1554</f>
        <v>61.224489795918366</v>
      </c>
      <c r="H782" s="78">
        <f>'2 уровень'!J1554</f>
        <v>0</v>
      </c>
      <c r="I782" s="78">
        <f>'2 уровень'!K1554</f>
        <v>0</v>
      </c>
      <c r="J782" s="73">
        <f>'2 уровень'!L1554</f>
        <v>0</v>
      </c>
      <c r="K782" s="73">
        <f>'2 уровень'!M1554</f>
        <v>0</v>
      </c>
      <c r="L782" s="73">
        <f>'2 уровень'!N1554</f>
        <v>0</v>
      </c>
      <c r="M782" s="73">
        <f>'2 уровень'!O1554</f>
        <v>0</v>
      </c>
      <c r="N782" s="73">
        <f>'2 уровень'!P1554</f>
        <v>0</v>
      </c>
      <c r="O782" s="73">
        <f>'2 уровень'!Q1554</f>
        <v>0</v>
      </c>
      <c r="P782" s="72">
        <f>'2 уровень'!R1554</f>
        <v>0</v>
      </c>
      <c r="Q782" s="72">
        <f>'2 уровень'!S1554</f>
        <v>0</v>
      </c>
      <c r="R782" s="72">
        <f>'2 уровень'!T1554</f>
        <v>0</v>
      </c>
      <c r="S782" s="72">
        <f>'2 уровень'!U1554</f>
        <v>0</v>
      </c>
      <c r="T782" s="785">
        <f>'2 уровень'!V1554</f>
        <v>0</v>
      </c>
      <c r="U782" s="72">
        <f>'2 уровень'!W1554</f>
        <v>0</v>
      </c>
      <c r="V782" s="72">
        <f>'2 уровень'!X1554</f>
        <v>0</v>
      </c>
      <c r="W782" s="72">
        <f>'2 уровень'!Y1554</f>
        <v>0</v>
      </c>
      <c r="X782" s="72">
        <f>'2 уровень'!Z1554</f>
        <v>0</v>
      </c>
      <c r="Y782" s="384">
        <f>'2 уровень'!AA1554</f>
        <v>0</v>
      </c>
      <c r="Z782" s="72">
        <f>'2 уровень'!AB1554</f>
        <v>0</v>
      </c>
      <c r="AA782" s="59"/>
      <c r="AB782" s="59"/>
      <c r="AC782" s="59"/>
      <c r="AD782" s="59"/>
      <c r="AE782" s="59"/>
      <c r="AF782" s="59"/>
      <c r="AG782" s="59"/>
      <c r="AH782" s="59"/>
      <c r="AI782" s="59"/>
      <c r="AJ782" s="59"/>
      <c r="AK782" s="59"/>
      <c r="AL782" s="59"/>
      <c r="AM782" s="59"/>
      <c r="AN782" s="59"/>
      <c r="AO782" s="59"/>
      <c r="AP782" s="59"/>
      <c r="AQ782" s="59"/>
      <c r="AR782" s="59"/>
      <c r="AS782" s="59"/>
      <c r="AT782" s="59"/>
      <c r="AU782" s="59"/>
      <c r="AV782" s="59"/>
      <c r="AW782" s="59"/>
      <c r="AX782" s="59"/>
      <c r="AY782" s="59"/>
      <c r="AZ782" s="59"/>
      <c r="BA782" s="59"/>
      <c r="BB782" s="59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  <c r="FN782" s="59"/>
      <c r="FO782" s="59"/>
    </row>
    <row r="783" spans="2:171" ht="15.75" x14ac:dyDescent="0.25">
      <c r="B783" s="18">
        <v>1</v>
      </c>
      <c r="C783" s="556" t="s">
        <v>765</v>
      </c>
      <c r="D783" s="27">
        <f>'2 уровень'!F1555</f>
        <v>816</v>
      </c>
      <c r="E783" s="27">
        <f>'2 уровень'!G1555</f>
        <v>136</v>
      </c>
      <c r="F783" s="27">
        <f>'2 уровень'!H1555</f>
        <v>86</v>
      </c>
      <c r="G783" s="64">
        <f>'2 уровень'!I1555</f>
        <v>63.235294117647058</v>
      </c>
      <c r="H783" s="78">
        <f>'2 уровень'!J1555</f>
        <v>0</v>
      </c>
      <c r="I783" s="78">
        <f>'2 уровень'!K1555</f>
        <v>0</v>
      </c>
      <c r="J783" s="73">
        <f>'2 уровень'!L1555</f>
        <v>0</v>
      </c>
      <c r="K783" s="73">
        <f>'2 уровень'!M1555</f>
        <v>0</v>
      </c>
      <c r="L783" s="73">
        <f>'2 уровень'!N1555</f>
        <v>0</v>
      </c>
      <c r="M783" s="73">
        <f>'2 уровень'!O1555</f>
        <v>0</v>
      </c>
      <c r="N783" s="73">
        <f>'2 уровень'!P1555</f>
        <v>0</v>
      </c>
      <c r="O783" s="73">
        <f>'2 уровень'!Q1555</f>
        <v>0</v>
      </c>
      <c r="P783" s="72">
        <f>'2 уровень'!R1555</f>
        <v>0</v>
      </c>
      <c r="Q783" s="72">
        <f>'2 уровень'!S1555</f>
        <v>0</v>
      </c>
      <c r="R783" s="72">
        <f>'2 уровень'!T1555</f>
        <v>0</v>
      </c>
      <c r="S783" s="72">
        <f>'2 уровень'!U1555</f>
        <v>0</v>
      </c>
      <c r="T783" s="785">
        <f>'2 уровень'!V1555</f>
        <v>0</v>
      </c>
      <c r="U783" s="72">
        <f>'2 уровень'!W1555</f>
        <v>0</v>
      </c>
      <c r="V783" s="72">
        <f>'2 уровень'!X1555</f>
        <v>0</v>
      </c>
      <c r="W783" s="72">
        <f>'2 уровень'!Y1555</f>
        <v>0</v>
      </c>
      <c r="X783" s="72">
        <f>'2 уровень'!Z1555</f>
        <v>0</v>
      </c>
      <c r="Y783" s="384">
        <f>'2 уровень'!AA1555</f>
        <v>0</v>
      </c>
      <c r="Z783" s="72">
        <f>'2 уровень'!AB1555</f>
        <v>0</v>
      </c>
      <c r="AA783" s="59"/>
      <c r="AB783" s="59"/>
      <c r="AC783" s="59"/>
      <c r="AD783" s="59"/>
      <c r="AE783" s="59"/>
      <c r="AF783" s="59"/>
      <c r="AG783" s="59"/>
      <c r="AH783" s="59"/>
      <c r="AI783" s="59"/>
      <c r="AJ783" s="59"/>
      <c r="AK783" s="59"/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  <c r="BA783" s="59"/>
      <c r="BB783" s="59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  <c r="FN783" s="59"/>
      <c r="FO783" s="59"/>
    </row>
    <row r="784" spans="2:171" ht="45" x14ac:dyDescent="0.25">
      <c r="B784" s="18">
        <v>1</v>
      </c>
      <c r="C784" s="291" t="s">
        <v>436</v>
      </c>
      <c r="D784" s="27">
        <f>'2 уровень'!F1556</f>
        <v>22402</v>
      </c>
      <c r="E784" s="27">
        <f>'2 уровень'!G1556</f>
        <v>3733.6666666666665</v>
      </c>
      <c r="F784" s="27">
        <f>'2 уровень'!H1556</f>
        <v>1461</v>
      </c>
      <c r="G784" s="64">
        <f>'2 уровень'!I1556</f>
        <v>39.130434782608695</v>
      </c>
      <c r="H784" s="78">
        <f>'2 уровень'!J1556</f>
        <v>0</v>
      </c>
      <c r="I784" s="78">
        <f>'2 уровень'!K1556</f>
        <v>0</v>
      </c>
      <c r="J784" s="73">
        <f>'2 уровень'!L1556</f>
        <v>0</v>
      </c>
      <c r="K784" s="73">
        <f>'2 уровень'!M1556</f>
        <v>0</v>
      </c>
      <c r="L784" s="73">
        <f>'2 уровень'!N1556</f>
        <v>0</v>
      </c>
      <c r="M784" s="73">
        <f>'2 уровень'!O1556</f>
        <v>0</v>
      </c>
      <c r="N784" s="73">
        <f>'2 уровень'!P1556</f>
        <v>0</v>
      </c>
      <c r="O784" s="73">
        <f>'2 уровень'!Q1556</f>
        <v>0</v>
      </c>
      <c r="P784" s="72">
        <f>'2 уровень'!R1556</f>
        <v>88128.915680000006</v>
      </c>
      <c r="Q784" s="72">
        <f>'2 уровень'!S1556</f>
        <v>88128.915680000006</v>
      </c>
      <c r="R784" s="72">
        <f>'2 уровень'!T1556</f>
        <v>14688.152613333332</v>
      </c>
      <c r="S784" s="72">
        <f>'2 уровень'!U1556</f>
        <v>5847.1732599999996</v>
      </c>
      <c r="T784" s="785">
        <f>'2 уровень'!V1556</f>
        <v>0</v>
      </c>
      <c r="U784" s="72">
        <f>'2 уровень'!W1556</f>
        <v>0</v>
      </c>
      <c r="V784" s="72">
        <f>'2 уровень'!X1556</f>
        <v>-8840.9793533333323</v>
      </c>
      <c r="W784" s="72">
        <f>'2 уровень'!Y1556</f>
        <v>0</v>
      </c>
      <c r="X784" s="72">
        <f>'2 уровень'!Z1556</f>
        <v>-41.6068</v>
      </c>
      <c r="Y784" s="384">
        <f>'2 уровень'!AA1556</f>
        <v>5805.5664599999991</v>
      </c>
      <c r="Z784" s="72">
        <f>'2 уровень'!AB1556</f>
        <v>0</v>
      </c>
      <c r="AA784" s="59"/>
      <c r="AB784" s="59"/>
      <c r="AC784" s="59"/>
      <c r="AD784" s="59"/>
      <c r="AE784" s="59"/>
      <c r="AF784" s="59"/>
      <c r="AG784" s="59"/>
      <c r="AH784" s="59"/>
      <c r="AI784" s="59"/>
      <c r="AJ784" s="59"/>
      <c r="AK784" s="59"/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  <c r="BA784" s="59"/>
      <c r="BB784" s="59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  <c r="FN784" s="59"/>
      <c r="FO784" s="59"/>
    </row>
    <row r="785" spans="1:171" ht="30" x14ac:dyDescent="0.25">
      <c r="B785" s="18">
        <v>1</v>
      </c>
      <c r="C785" s="173" t="s">
        <v>266</v>
      </c>
      <c r="D785" s="27">
        <f>'2 уровень'!F1557</f>
        <v>14197</v>
      </c>
      <c r="E785" s="27">
        <f>'2 уровень'!G1557</f>
        <v>2366.1666666666665</v>
      </c>
      <c r="F785" s="27">
        <f>'2 уровень'!H1557</f>
        <v>803</v>
      </c>
      <c r="G785" s="64">
        <f>'2 уровень'!I1557</f>
        <v>33.936747200112706</v>
      </c>
      <c r="H785" s="78">
        <f>'2 уровень'!J1557</f>
        <v>0</v>
      </c>
      <c r="I785" s="78">
        <f>'2 уровень'!K1557</f>
        <v>0</v>
      </c>
      <c r="J785" s="73">
        <f>'2 уровень'!L1557</f>
        <v>0</v>
      </c>
      <c r="K785" s="73">
        <f>'2 уровень'!M1557</f>
        <v>0</v>
      </c>
      <c r="L785" s="73">
        <f>'2 уровень'!N1557</f>
        <v>0</v>
      </c>
      <c r="M785" s="73">
        <f>'2 уровень'!O1557</f>
        <v>0</v>
      </c>
      <c r="N785" s="73">
        <f>'2 уровень'!P1557</f>
        <v>0</v>
      </c>
      <c r="O785" s="73">
        <f>'2 уровень'!Q1557</f>
        <v>0</v>
      </c>
      <c r="P785" s="72">
        <f>'2 уровень'!R1557</f>
        <v>59370.915680000006</v>
      </c>
      <c r="Q785" s="72">
        <f>'2 уровень'!S1557</f>
        <v>59370.915680000006</v>
      </c>
      <c r="R785" s="72">
        <f>'2 уровень'!T1557</f>
        <v>9895.1526133333318</v>
      </c>
      <c r="S785" s="72">
        <f>'2 уровень'!U1557</f>
        <v>2963.2611099999995</v>
      </c>
      <c r="T785" s="785">
        <f>'2 уровень'!V1557</f>
        <v>0</v>
      </c>
      <c r="U785" s="72">
        <f>'2 уровень'!W1557</f>
        <v>0</v>
      </c>
      <c r="V785" s="72">
        <f>'2 уровень'!X1557</f>
        <v>-6931.8915033333333</v>
      </c>
      <c r="W785" s="72">
        <f>'2 уровень'!Y1557</f>
        <v>0</v>
      </c>
      <c r="X785" s="72">
        <f>'2 уровень'!Z1557</f>
        <v>-41.6068</v>
      </c>
      <c r="Y785" s="384">
        <f>'2 уровень'!AA1557</f>
        <v>2921.6543099999994</v>
      </c>
      <c r="Z785" s="72">
        <f>'2 уровень'!AB1557</f>
        <v>0</v>
      </c>
      <c r="AA785" s="59"/>
      <c r="AB785" s="59"/>
      <c r="AC785" s="59"/>
      <c r="AD785" s="59"/>
      <c r="AE785" s="59"/>
      <c r="AF785" s="59"/>
      <c r="AG785" s="59"/>
      <c r="AH785" s="59"/>
      <c r="AI785" s="59"/>
      <c r="AJ785" s="59"/>
      <c r="AK785" s="59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  <c r="BA785" s="59"/>
      <c r="BB785" s="59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  <c r="FN785" s="59"/>
      <c r="FO785" s="59"/>
    </row>
    <row r="786" spans="1:171" ht="30" x14ac:dyDescent="0.25">
      <c r="B786" s="18">
        <v>1</v>
      </c>
      <c r="C786" s="173" t="s">
        <v>437</v>
      </c>
      <c r="D786" s="27">
        <f>'2 уровень'!F1558</f>
        <v>9176</v>
      </c>
      <c r="E786" s="27">
        <f>'2 уровень'!G1558</f>
        <v>1529.3333333333333</v>
      </c>
      <c r="F786" s="27">
        <f>'2 уровень'!H1558</f>
        <v>445</v>
      </c>
      <c r="G786" s="64">
        <f>'2 уровень'!I1558</f>
        <v>29.097646033129905</v>
      </c>
      <c r="H786" s="78">
        <f>'2 уровень'!J1558</f>
        <v>0</v>
      </c>
      <c r="I786" s="78">
        <f>'2 уровень'!K1558</f>
        <v>0</v>
      </c>
      <c r="J786" s="73">
        <f>'2 уровень'!L1558</f>
        <v>0</v>
      </c>
      <c r="K786" s="73">
        <f>'2 уровень'!M1558</f>
        <v>0</v>
      </c>
      <c r="L786" s="73">
        <f>'2 уровень'!N1558</f>
        <v>0</v>
      </c>
      <c r="M786" s="73">
        <f>'2 уровень'!O1558</f>
        <v>0</v>
      </c>
      <c r="N786" s="73">
        <f>'2 уровень'!P1558</f>
        <v>0</v>
      </c>
      <c r="O786" s="73">
        <f>'2 уровень'!Q1558</f>
        <v>0</v>
      </c>
      <c r="P786" s="72">
        <f>'2 уровень'!R1558</f>
        <v>47256.4</v>
      </c>
      <c r="Q786" s="72">
        <f>'2 уровень'!S1558</f>
        <v>47256.4</v>
      </c>
      <c r="R786" s="72">
        <f>'2 уровень'!T1558</f>
        <v>7876.0666666666666</v>
      </c>
      <c r="S786" s="72">
        <f>'2 уровень'!U1558</f>
        <v>2199.8918899999994</v>
      </c>
      <c r="T786" s="785">
        <f>'2 уровень'!V1558</f>
        <v>0</v>
      </c>
      <c r="U786" s="72">
        <f>'2 уровень'!W1558</f>
        <v>0</v>
      </c>
      <c r="V786" s="72">
        <f>'2 уровень'!X1558</f>
        <v>-5676.1747766666667</v>
      </c>
      <c r="W786" s="72">
        <f>'2 уровень'!Y1558</f>
        <v>0</v>
      </c>
      <c r="X786" s="72">
        <f>'2 уровень'!Z1558</f>
        <v>-2.8884000000000003</v>
      </c>
      <c r="Y786" s="384">
        <f>'2 уровень'!AA1558</f>
        <v>2197.0034899999996</v>
      </c>
      <c r="Z786" s="72">
        <f>'2 уровень'!AB1558</f>
        <v>0</v>
      </c>
      <c r="AA786" s="59"/>
      <c r="AB786" s="59"/>
      <c r="AC786" s="59"/>
      <c r="AD786" s="59"/>
      <c r="AE786" s="59"/>
      <c r="AF786" s="59"/>
      <c r="AG786" s="59"/>
      <c r="AH786" s="59"/>
      <c r="AI786" s="59"/>
      <c r="AJ786" s="59"/>
      <c r="AK786" s="59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  <c r="BA786" s="59"/>
      <c r="BB786" s="59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  <c r="FN786" s="59"/>
      <c r="FO786" s="59"/>
    </row>
    <row r="787" spans="1:171" ht="30" x14ac:dyDescent="0.25">
      <c r="B787" s="18">
        <v>1</v>
      </c>
      <c r="C787" s="173" t="s">
        <v>766</v>
      </c>
      <c r="D787" s="27">
        <f>'2 уровень'!F1559</f>
        <v>1480</v>
      </c>
      <c r="E787" s="27">
        <f>'2 уровень'!G1559</f>
        <v>246.66666666666666</v>
      </c>
      <c r="F787" s="27">
        <f>'2 уровень'!H1559</f>
        <v>72</v>
      </c>
      <c r="G787" s="64">
        <f>'2 уровень'!I1559</f>
        <v>29.189189189189189</v>
      </c>
      <c r="H787" s="78">
        <f>'2 уровень'!J1559</f>
        <v>0</v>
      </c>
      <c r="I787" s="78">
        <f>'2 уровень'!K1559</f>
        <v>0</v>
      </c>
      <c r="J787" s="73">
        <f>'2 уровень'!L1559</f>
        <v>0</v>
      </c>
      <c r="K787" s="73">
        <f>'2 уровень'!M1559</f>
        <v>0</v>
      </c>
      <c r="L787" s="73">
        <f>'2 уровень'!N1559</f>
        <v>0</v>
      </c>
      <c r="M787" s="73">
        <f>'2 уровень'!O1559</f>
        <v>0</v>
      </c>
      <c r="N787" s="73">
        <f>'2 уровень'!P1559</f>
        <v>0</v>
      </c>
      <c r="O787" s="73">
        <f>'2 уровень'!Q1559</f>
        <v>0</v>
      </c>
      <c r="P787" s="72">
        <f>'2 уровень'!R1559</f>
        <v>3384.7260000000001</v>
      </c>
      <c r="Q787" s="72">
        <f>'2 уровень'!S1559</f>
        <v>3384.7260000000001</v>
      </c>
      <c r="R787" s="72">
        <f>'2 уровень'!T1559</f>
        <v>564.12099999999998</v>
      </c>
      <c r="S787" s="72">
        <f>'2 уровень'!U1559</f>
        <v>235.71431999999999</v>
      </c>
      <c r="T787" s="785">
        <f>'2 уровень'!V1559</f>
        <v>0</v>
      </c>
      <c r="U787" s="72">
        <f>'2 уровень'!W1559</f>
        <v>0</v>
      </c>
      <c r="V787" s="72">
        <f>'2 уровень'!X1559</f>
        <v>-328.40667999999999</v>
      </c>
      <c r="W787" s="72">
        <f>'2 уровень'!Y1559</f>
        <v>0</v>
      </c>
      <c r="X787" s="72">
        <f>'2 уровень'!Z1559</f>
        <v>-38.718400000000003</v>
      </c>
      <c r="Y787" s="384">
        <f>'2 уровень'!AA1559</f>
        <v>196.99591999999998</v>
      </c>
      <c r="Z787" s="72">
        <f>'2 уровень'!AB1559</f>
        <v>0</v>
      </c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  <c r="BA787" s="59"/>
      <c r="BB787" s="59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  <c r="FN787" s="59"/>
      <c r="FO787" s="59"/>
    </row>
    <row r="788" spans="1:171" ht="30" x14ac:dyDescent="0.25">
      <c r="C788" s="173" t="s">
        <v>767</v>
      </c>
      <c r="D788" s="27">
        <f>'2 уровень'!F1560</f>
        <v>0</v>
      </c>
      <c r="E788" s="27">
        <f>'2 уровень'!G1560</f>
        <v>0</v>
      </c>
      <c r="F788" s="27">
        <f>'2 уровень'!H1560</f>
        <v>0</v>
      </c>
      <c r="G788" s="64">
        <f>'2 уровень'!I1560</f>
        <v>0</v>
      </c>
      <c r="H788" s="78">
        <f>'2 уровень'!J1560</f>
        <v>0</v>
      </c>
      <c r="I788" s="78">
        <f>'2 уровень'!K1560</f>
        <v>0</v>
      </c>
      <c r="J788" s="73">
        <f>'2 уровень'!L1560</f>
        <v>0</v>
      </c>
      <c r="K788" s="73">
        <f>'2 уровень'!M1560</f>
        <v>0</v>
      </c>
      <c r="L788" s="73">
        <f>'2 уровень'!N1560</f>
        <v>0</v>
      </c>
      <c r="M788" s="73">
        <f>'2 уровень'!O1560</f>
        <v>0</v>
      </c>
      <c r="N788" s="73">
        <f>'2 уровень'!P1560</f>
        <v>0</v>
      </c>
      <c r="O788" s="73">
        <f>'2 уровень'!Q1560</f>
        <v>0</v>
      </c>
      <c r="P788" s="72">
        <f>'2 уровень'!R1560</f>
        <v>0</v>
      </c>
      <c r="Q788" s="72">
        <f>'2 уровень'!S1560</f>
        <v>0</v>
      </c>
      <c r="R788" s="72">
        <f>'2 уровень'!T1560</f>
        <v>0</v>
      </c>
      <c r="S788" s="72">
        <f>'2 уровень'!U1560</f>
        <v>0</v>
      </c>
      <c r="T788" s="785">
        <f>'2 уровень'!V1560</f>
        <v>0</v>
      </c>
      <c r="U788" s="72">
        <f>'2 уровень'!W1560</f>
        <v>0</v>
      </c>
      <c r="V788" s="72">
        <f>'2 уровень'!X1560</f>
        <v>0</v>
      </c>
      <c r="W788" s="72">
        <f>'2 уровень'!Y1560</f>
        <v>0</v>
      </c>
      <c r="X788" s="72">
        <f>'2 уровень'!Z1560</f>
        <v>0</v>
      </c>
      <c r="Y788" s="384">
        <f>'2 уровень'!AA1560</f>
        <v>0</v>
      </c>
      <c r="Z788" s="72">
        <f>'2 уровень'!AB1560</f>
        <v>0</v>
      </c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  <c r="BA788" s="59"/>
      <c r="BB788" s="59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  <c r="FN788" s="59"/>
      <c r="FO788" s="59"/>
    </row>
    <row r="789" spans="1:171" ht="60" x14ac:dyDescent="0.25">
      <c r="B789" s="18">
        <v>1</v>
      </c>
      <c r="C789" s="173" t="s">
        <v>768</v>
      </c>
      <c r="D789" s="27">
        <f>'2 уровень'!F1561</f>
        <v>3402</v>
      </c>
      <c r="E789" s="27">
        <f>'2 уровень'!G1561</f>
        <v>567</v>
      </c>
      <c r="F789" s="27">
        <f>'2 уровень'!H1561</f>
        <v>286</v>
      </c>
      <c r="G789" s="64">
        <f>'2 уровень'!I1561</f>
        <v>50.440917107583772</v>
      </c>
      <c r="H789" s="78">
        <f>'2 уровень'!J1561</f>
        <v>0</v>
      </c>
      <c r="I789" s="78">
        <f>'2 уровень'!K1561</f>
        <v>0</v>
      </c>
      <c r="J789" s="73">
        <f>'2 уровень'!L1561</f>
        <v>0</v>
      </c>
      <c r="K789" s="73">
        <f>'2 уровень'!M1561</f>
        <v>0</v>
      </c>
      <c r="L789" s="73">
        <f>'2 уровень'!N1561</f>
        <v>0</v>
      </c>
      <c r="M789" s="73">
        <f>'2 уровень'!O1561</f>
        <v>0</v>
      </c>
      <c r="N789" s="73">
        <f>'2 уровень'!P1561</f>
        <v>0</v>
      </c>
      <c r="O789" s="73">
        <f>'2 уровень'!Q1561</f>
        <v>0</v>
      </c>
      <c r="P789" s="72">
        <f>'2 уровень'!R1561</f>
        <v>7279.4914800000006</v>
      </c>
      <c r="Q789" s="72">
        <f>'2 уровень'!S1561</f>
        <v>7279.4914800000006</v>
      </c>
      <c r="R789" s="72">
        <f>'2 уровень'!T1561</f>
        <v>1213.2485800000002</v>
      </c>
      <c r="S789" s="72">
        <f>'2 уровень'!U1561</f>
        <v>527.6549</v>
      </c>
      <c r="T789" s="785">
        <f>'2 уровень'!V1561</f>
        <v>0</v>
      </c>
      <c r="U789" s="72">
        <f>'2 уровень'!W1561</f>
        <v>0</v>
      </c>
      <c r="V789" s="72">
        <f>'2 уровень'!X1561</f>
        <v>-685.59368000000018</v>
      </c>
      <c r="W789" s="72">
        <f>'2 уровень'!Y1561</f>
        <v>0</v>
      </c>
      <c r="X789" s="72">
        <f>'2 уровень'!Z1561</f>
        <v>0</v>
      </c>
      <c r="Y789" s="384">
        <f>'2 уровень'!AA1561</f>
        <v>527.6549</v>
      </c>
      <c r="Z789" s="72">
        <f>'2 уровень'!AB1561</f>
        <v>0</v>
      </c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  <c r="BA789" s="59"/>
      <c r="BB789" s="59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  <c r="FN789" s="59"/>
      <c r="FO789" s="59"/>
    </row>
    <row r="790" spans="1:171" x14ac:dyDescent="0.25">
      <c r="C790" s="173" t="s">
        <v>769</v>
      </c>
      <c r="D790" s="27">
        <f>'2 уровень'!F1562</f>
        <v>1780</v>
      </c>
      <c r="E790" s="27">
        <f>'2 уровень'!G1562</f>
        <v>296.66666666666669</v>
      </c>
      <c r="F790" s="27">
        <f>'2 уровень'!H1562</f>
        <v>118</v>
      </c>
      <c r="G790" s="64">
        <f>'2 уровень'!I1562</f>
        <v>39.775280898876403</v>
      </c>
      <c r="H790" s="78">
        <f>'2 уровень'!J1562</f>
        <v>0</v>
      </c>
      <c r="I790" s="78">
        <f>'2 уровень'!K1562</f>
        <v>0</v>
      </c>
      <c r="J790" s="73">
        <f>'2 уровень'!L1562</f>
        <v>0</v>
      </c>
      <c r="K790" s="73">
        <f>'2 уровень'!M1562</f>
        <v>0</v>
      </c>
      <c r="L790" s="73">
        <f>'2 уровень'!N1562</f>
        <v>0</v>
      </c>
      <c r="M790" s="73">
        <f>'2 уровень'!O1562</f>
        <v>0</v>
      </c>
      <c r="N790" s="73">
        <f>'2 уровень'!P1562</f>
        <v>0</v>
      </c>
      <c r="O790" s="73">
        <f>'2 уровень'!Q1562</f>
        <v>0</v>
      </c>
      <c r="P790" s="72">
        <f>'2 уровень'!R1562</f>
        <v>0</v>
      </c>
      <c r="Q790" s="72">
        <f>'2 уровень'!S1562</f>
        <v>0</v>
      </c>
      <c r="R790" s="72">
        <f>'2 уровень'!T1562</f>
        <v>0</v>
      </c>
      <c r="S790" s="72">
        <f>'2 уровень'!U1562</f>
        <v>109.85092000000002</v>
      </c>
      <c r="T790" s="785">
        <f>'2 уровень'!V1562</f>
        <v>0</v>
      </c>
      <c r="U790" s="72">
        <f>'2 уровень'!W1562</f>
        <v>0</v>
      </c>
      <c r="V790" s="72">
        <f>'2 уровень'!X1562</f>
        <v>0</v>
      </c>
      <c r="W790" s="72">
        <f>'2 уровень'!Y1562</f>
        <v>0</v>
      </c>
      <c r="X790" s="72">
        <f>'2 уровень'!Z1562</f>
        <v>0</v>
      </c>
      <c r="Y790" s="384">
        <f>'2 уровень'!AA1562</f>
        <v>109.85092000000002</v>
      </c>
      <c r="Z790" s="72">
        <f>'2 уровень'!AB1562</f>
        <v>0</v>
      </c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  <c r="BA790" s="59"/>
      <c r="BB790" s="59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  <c r="FN790" s="59"/>
      <c r="FO790" s="59"/>
    </row>
    <row r="791" spans="1:171" x14ac:dyDescent="0.25">
      <c r="C791" s="173" t="s">
        <v>770</v>
      </c>
      <c r="D791" s="27">
        <f>'2 уровень'!F1563</f>
        <v>1622</v>
      </c>
      <c r="E791" s="27">
        <f>'2 уровень'!G1563</f>
        <v>270.33333333333331</v>
      </c>
      <c r="F791" s="27">
        <f>'2 уровень'!H1563</f>
        <v>168</v>
      </c>
      <c r="G791" s="64">
        <f>'2 уровень'!I1563</f>
        <v>62.145499383477201</v>
      </c>
      <c r="H791" s="78">
        <f>'2 уровень'!J1563</f>
        <v>0</v>
      </c>
      <c r="I791" s="78">
        <f>'2 уровень'!K1563</f>
        <v>0</v>
      </c>
      <c r="J791" s="73">
        <f>'2 уровень'!L1563</f>
        <v>0</v>
      </c>
      <c r="K791" s="73">
        <f>'2 уровень'!M1563</f>
        <v>0</v>
      </c>
      <c r="L791" s="73">
        <f>'2 уровень'!N1563</f>
        <v>0</v>
      </c>
      <c r="M791" s="73">
        <f>'2 уровень'!O1563</f>
        <v>0</v>
      </c>
      <c r="N791" s="73">
        <f>'2 уровень'!P1563</f>
        <v>0</v>
      </c>
      <c r="O791" s="73">
        <f>'2 уровень'!Q1563</f>
        <v>0</v>
      </c>
      <c r="P791" s="72">
        <f>'2 уровень'!R1563</f>
        <v>0</v>
      </c>
      <c r="Q791" s="72">
        <f>'2 уровень'!S1563</f>
        <v>0</v>
      </c>
      <c r="R791" s="72">
        <f>'2 уровень'!T1563</f>
        <v>0</v>
      </c>
      <c r="S791" s="72">
        <f>'2 уровень'!U1563</f>
        <v>417.80397999999997</v>
      </c>
      <c r="T791" s="785">
        <f>'2 уровень'!V1563</f>
        <v>0</v>
      </c>
      <c r="U791" s="72">
        <f>'2 уровень'!W1563</f>
        <v>0</v>
      </c>
      <c r="V791" s="72">
        <f>'2 уровень'!X1563</f>
        <v>0</v>
      </c>
      <c r="W791" s="72">
        <f>'2 уровень'!Y1563</f>
        <v>0</v>
      </c>
      <c r="X791" s="72">
        <f>'2 уровень'!Z1563</f>
        <v>0</v>
      </c>
      <c r="Y791" s="384">
        <f>'2 уровень'!AA1563</f>
        <v>417.80397999999997</v>
      </c>
      <c r="Z791" s="72">
        <f>'2 уровень'!AB1563</f>
        <v>0</v>
      </c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  <c r="BA791" s="59"/>
      <c r="BB791" s="59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  <c r="FN791" s="59"/>
      <c r="FO791" s="59"/>
    </row>
    <row r="792" spans="1:171" ht="60" x14ac:dyDescent="0.25">
      <c r="B792" s="18">
        <v>1</v>
      </c>
      <c r="C792" s="173" t="s">
        <v>771</v>
      </c>
      <c r="D792" s="27">
        <f>'2 уровень'!F1564</f>
        <v>0</v>
      </c>
      <c r="E792" s="27">
        <f>'2 уровень'!G1564</f>
        <v>0</v>
      </c>
      <c r="F792" s="27">
        <f>'2 уровень'!H1564</f>
        <v>0</v>
      </c>
      <c r="G792" s="64">
        <f>'2 уровень'!I1564</f>
        <v>0</v>
      </c>
      <c r="H792" s="78">
        <f>'2 уровень'!J1564</f>
        <v>0</v>
      </c>
      <c r="I792" s="78">
        <f>'2 уровень'!K1564</f>
        <v>0</v>
      </c>
      <c r="J792" s="73">
        <f>'2 уровень'!L1564</f>
        <v>0</v>
      </c>
      <c r="K792" s="73">
        <f>'2 уровень'!M1564</f>
        <v>0</v>
      </c>
      <c r="L792" s="73">
        <f>'2 уровень'!N1564</f>
        <v>0</v>
      </c>
      <c r="M792" s="73">
        <f>'2 уровень'!O1564</f>
        <v>0</v>
      </c>
      <c r="N792" s="73">
        <f>'2 уровень'!P1564</f>
        <v>0</v>
      </c>
      <c r="O792" s="73">
        <f>'2 уровень'!Q1564</f>
        <v>0</v>
      </c>
      <c r="P792" s="72">
        <f>'2 уровень'!R1564</f>
        <v>0</v>
      </c>
      <c r="Q792" s="72">
        <f>'2 уровень'!S1564</f>
        <v>0</v>
      </c>
      <c r="R792" s="72">
        <f>'2 уровень'!T1564</f>
        <v>0</v>
      </c>
      <c r="S792" s="72">
        <f>'2 уровень'!U1564</f>
        <v>0</v>
      </c>
      <c r="T792" s="785">
        <f>'2 уровень'!V1564</f>
        <v>0</v>
      </c>
      <c r="U792" s="72">
        <f>'2 уровень'!W1564</f>
        <v>0</v>
      </c>
      <c r="V792" s="72">
        <f>'2 уровень'!X1564</f>
        <v>0</v>
      </c>
      <c r="W792" s="72">
        <f>'2 уровень'!Y1564</f>
        <v>0</v>
      </c>
      <c r="X792" s="72">
        <f>'2 уровень'!Z1564</f>
        <v>0</v>
      </c>
      <c r="Y792" s="384">
        <f>'2 уровень'!AA1564</f>
        <v>0</v>
      </c>
      <c r="Z792" s="72">
        <f>'2 уровень'!AB1564</f>
        <v>0</v>
      </c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</row>
    <row r="793" spans="1:171" x14ac:dyDescent="0.25">
      <c r="B793" s="18">
        <v>1</v>
      </c>
      <c r="C793" s="173" t="s">
        <v>772</v>
      </c>
      <c r="D793" s="27">
        <f>'2 уровень'!F1565</f>
        <v>0</v>
      </c>
      <c r="E793" s="27">
        <f>'2 уровень'!G1565</f>
        <v>0</v>
      </c>
      <c r="F793" s="27">
        <f>'2 уровень'!H1565</f>
        <v>0</v>
      </c>
      <c r="G793" s="64">
        <f>'2 уровень'!I1565</f>
        <v>0</v>
      </c>
      <c r="H793" s="78">
        <f>'2 уровень'!J1565</f>
        <v>0</v>
      </c>
      <c r="I793" s="78">
        <f>'2 уровень'!K1565</f>
        <v>0</v>
      </c>
      <c r="J793" s="73">
        <f>'2 уровень'!L1565</f>
        <v>0</v>
      </c>
      <c r="K793" s="73">
        <f>'2 уровень'!M1565</f>
        <v>0</v>
      </c>
      <c r="L793" s="73">
        <f>'2 уровень'!N1565</f>
        <v>0</v>
      </c>
      <c r="M793" s="73">
        <f>'2 уровень'!O1565</f>
        <v>0</v>
      </c>
      <c r="N793" s="73">
        <f>'2 уровень'!P1565</f>
        <v>0</v>
      </c>
      <c r="O793" s="73">
        <f>'2 уровень'!Q1565</f>
        <v>0</v>
      </c>
      <c r="P793" s="72">
        <f>'2 уровень'!R1565</f>
        <v>0</v>
      </c>
      <c r="Q793" s="72">
        <f>'2 уровень'!S1565</f>
        <v>0</v>
      </c>
      <c r="R793" s="72">
        <f>'2 уровень'!T1565</f>
        <v>0</v>
      </c>
      <c r="S793" s="72">
        <f>'2 уровень'!U1565</f>
        <v>0</v>
      </c>
      <c r="T793" s="785">
        <f>'2 уровень'!V1565</f>
        <v>0</v>
      </c>
      <c r="U793" s="72">
        <f>'2 уровень'!W1565</f>
        <v>0</v>
      </c>
      <c r="V793" s="72">
        <f>'2 уровень'!X1565</f>
        <v>0</v>
      </c>
      <c r="W793" s="72">
        <f>'2 уровень'!Y1565</f>
        <v>0</v>
      </c>
      <c r="X793" s="72">
        <f>'2 уровень'!Z1565</f>
        <v>0</v>
      </c>
      <c r="Y793" s="384">
        <f>'2 уровень'!AA1565</f>
        <v>0</v>
      </c>
      <c r="Z793" s="72">
        <f>'2 уровень'!AB1565</f>
        <v>0</v>
      </c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  <c r="BA793" s="59"/>
      <c r="BB793" s="59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  <c r="FN793" s="59"/>
      <c r="FO793" s="59"/>
    </row>
    <row r="794" spans="1:171" x14ac:dyDescent="0.25">
      <c r="B794" s="18">
        <v>1</v>
      </c>
      <c r="C794" s="291" t="s">
        <v>773</v>
      </c>
      <c r="D794" s="27">
        <f>'2 уровень'!F1566</f>
        <v>0</v>
      </c>
      <c r="E794" s="27">
        <f>'2 уровень'!G1566</f>
        <v>0</v>
      </c>
      <c r="F794" s="27">
        <f>'2 уровень'!H1566</f>
        <v>0</v>
      </c>
      <c r="G794" s="64">
        <f>'2 уровень'!I1566</f>
        <v>0</v>
      </c>
      <c r="H794" s="78">
        <f>'2 уровень'!J1566</f>
        <v>0</v>
      </c>
      <c r="I794" s="78">
        <f>'2 уровень'!K1566</f>
        <v>0</v>
      </c>
      <c r="J794" s="73">
        <f>'2 уровень'!L1566</f>
        <v>0</v>
      </c>
      <c r="K794" s="73">
        <f>'2 уровень'!M1566</f>
        <v>0</v>
      </c>
      <c r="L794" s="73">
        <f>'2 уровень'!N1566</f>
        <v>0</v>
      </c>
      <c r="M794" s="73">
        <f>'2 уровень'!O1566</f>
        <v>0</v>
      </c>
      <c r="N794" s="73">
        <f>'2 уровень'!P1566</f>
        <v>0</v>
      </c>
      <c r="O794" s="73">
        <f>'2 уровень'!Q1566</f>
        <v>0</v>
      </c>
      <c r="P794" s="72">
        <f>'2 уровень'!R1566</f>
        <v>0</v>
      </c>
      <c r="Q794" s="72">
        <f>'2 уровень'!S1566</f>
        <v>0</v>
      </c>
      <c r="R794" s="72">
        <f>'2 уровень'!T1566</f>
        <v>0</v>
      </c>
      <c r="S794" s="72">
        <f>'2 уровень'!U1566</f>
        <v>0</v>
      </c>
      <c r="T794" s="785">
        <f>'2 уровень'!V1566</f>
        <v>0</v>
      </c>
      <c r="U794" s="72">
        <f>'2 уровень'!W1566</f>
        <v>0</v>
      </c>
      <c r="V794" s="72">
        <f>'2 уровень'!X1566</f>
        <v>0</v>
      </c>
      <c r="W794" s="72">
        <f>'2 уровень'!Y1566</f>
        <v>0</v>
      </c>
      <c r="X794" s="72">
        <f>'2 уровень'!Z1566</f>
        <v>0</v>
      </c>
      <c r="Y794" s="384">
        <f>'2 уровень'!AA1566</f>
        <v>0</v>
      </c>
      <c r="Z794" s="72">
        <f>'2 уровень'!AB1566</f>
        <v>0</v>
      </c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  <c r="BA794" s="59"/>
      <c r="BB794" s="59"/>
      <c r="BC794" s="59"/>
      <c r="BD794" s="59"/>
      <c r="BE794" s="59"/>
      <c r="BF794" s="59"/>
      <c r="BG794" s="59"/>
      <c r="BH794" s="59"/>
      <c r="BI794" s="59"/>
      <c r="BJ794" s="59"/>
      <c r="BK794" s="59"/>
      <c r="BL794" s="59"/>
      <c r="BM794" s="59"/>
      <c r="BN794" s="59"/>
      <c r="BO794" s="59"/>
      <c r="BP794" s="59"/>
      <c r="BQ794" s="59"/>
      <c r="BR794" s="59"/>
      <c r="BS794" s="59"/>
      <c r="BT794" s="59"/>
      <c r="BU794" s="59"/>
      <c r="BV794" s="59"/>
      <c r="BW794" s="59"/>
      <c r="BX794" s="59"/>
      <c r="BY794" s="59"/>
      <c r="BZ794" s="59"/>
      <c r="CA794" s="59"/>
      <c r="CB794" s="59"/>
      <c r="CC794" s="59"/>
      <c r="CD794" s="59"/>
      <c r="CE794" s="59"/>
      <c r="CF794" s="59"/>
      <c r="CG794" s="59"/>
      <c r="CH794" s="59"/>
      <c r="CI794" s="59"/>
      <c r="CJ794" s="59"/>
      <c r="CK794" s="59"/>
      <c r="CL794" s="59"/>
      <c r="CM794" s="59"/>
      <c r="CN794" s="59"/>
      <c r="CO794" s="59"/>
      <c r="CP794" s="59"/>
      <c r="CQ794" s="59"/>
      <c r="CR794" s="59"/>
      <c r="CS794" s="59"/>
      <c r="CT794" s="59"/>
      <c r="CU794" s="59"/>
      <c r="CV794" s="59"/>
      <c r="CW794" s="59"/>
      <c r="CX794" s="59"/>
      <c r="CY794" s="59"/>
      <c r="CZ794" s="59"/>
      <c r="DA794" s="59"/>
      <c r="DB794" s="59"/>
      <c r="DC794" s="59"/>
      <c r="DD794" s="59"/>
      <c r="DE794" s="59"/>
      <c r="DF794" s="59"/>
      <c r="DG794" s="59"/>
      <c r="DH794" s="59"/>
      <c r="DI794" s="59"/>
      <c r="DJ794" s="59"/>
      <c r="DK794" s="59"/>
      <c r="DL794" s="59"/>
      <c r="DM794" s="59"/>
      <c r="DN794" s="59"/>
      <c r="DO794" s="59"/>
      <c r="DP794" s="59"/>
      <c r="DQ794" s="59"/>
      <c r="DR794" s="59"/>
      <c r="DS794" s="59"/>
      <c r="DT794" s="59"/>
      <c r="DU794" s="59"/>
      <c r="DV794" s="59"/>
      <c r="DW794" s="59"/>
      <c r="DX794" s="59"/>
      <c r="DY794" s="59"/>
      <c r="DZ794" s="59"/>
      <c r="EA794" s="59"/>
      <c r="EB794" s="59"/>
      <c r="EC794" s="59"/>
      <c r="ED794" s="59"/>
      <c r="EE794" s="59"/>
      <c r="EF794" s="59"/>
      <c r="EG794" s="59"/>
      <c r="EH794" s="59"/>
      <c r="EI794" s="59"/>
      <c r="EJ794" s="59"/>
      <c r="EK794" s="59"/>
      <c r="EL794" s="59"/>
      <c r="EM794" s="59"/>
      <c r="EN794" s="59"/>
      <c r="EO794" s="59"/>
      <c r="EP794" s="59"/>
      <c r="EQ794" s="59"/>
      <c r="ER794" s="59"/>
      <c r="ES794" s="59"/>
      <c r="ET794" s="59"/>
      <c r="EU794" s="59"/>
      <c r="EV794" s="59"/>
      <c r="EW794" s="59"/>
      <c r="EX794" s="59"/>
      <c r="EY794" s="59"/>
      <c r="EZ794" s="59"/>
      <c r="FA794" s="59"/>
      <c r="FB794" s="59"/>
      <c r="FC794" s="59"/>
      <c r="FD794" s="59"/>
      <c r="FE794" s="59"/>
      <c r="FF794" s="59"/>
      <c r="FG794" s="59"/>
      <c r="FH794" s="59"/>
      <c r="FI794" s="59"/>
      <c r="FJ794" s="59"/>
      <c r="FK794" s="59"/>
      <c r="FL794" s="59"/>
      <c r="FM794" s="59"/>
      <c r="FN794" s="59"/>
      <c r="FO794" s="59"/>
    </row>
    <row r="795" spans="1:171" ht="45" x14ac:dyDescent="0.25">
      <c r="B795" s="18">
        <v>1</v>
      </c>
      <c r="C795" s="173" t="s">
        <v>780</v>
      </c>
      <c r="D795" s="27">
        <f>'2 уровень'!F1567</f>
        <v>51</v>
      </c>
      <c r="E795" s="27">
        <f>'2 уровень'!G1567</f>
        <v>8.5</v>
      </c>
      <c r="F795" s="27">
        <f>'2 уровень'!H1567</f>
        <v>0</v>
      </c>
      <c r="G795" s="64">
        <f>'2 уровень'!I1567</f>
        <v>0</v>
      </c>
      <c r="H795" s="78">
        <f>'2 уровень'!J1567</f>
        <v>0</v>
      </c>
      <c r="I795" s="78">
        <f>'2 уровень'!K1567</f>
        <v>0</v>
      </c>
      <c r="J795" s="73">
        <f>'2 уровень'!L1567</f>
        <v>0</v>
      </c>
      <c r="K795" s="73">
        <f>'2 уровень'!M1567</f>
        <v>0</v>
      </c>
      <c r="L795" s="73">
        <f>'2 уровень'!N1567</f>
        <v>0</v>
      </c>
      <c r="M795" s="73">
        <f>'2 уровень'!O1567</f>
        <v>0</v>
      </c>
      <c r="N795" s="73">
        <f>'2 уровень'!P1567</f>
        <v>0</v>
      </c>
      <c r="O795" s="73">
        <f>'2 уровень'!Q1567</f>
        <v>0</v>
      </c>
      <c r="P795" s="72">
        <f>'2 уровень'!R1567</f>
        <v>532.12379999999996</v>
      </c>
      <c r="Q795" s="72">
        <f>'2 уровень'!S1567</f>
        <v>532.12379999999996</v>
      </c>
      <c r="R795" s="72">
        <f>'2 уровень'!T1567</f>
        <v>88.687299999999993</v>
      </c>
      <c r="S795" s="72">
        <f>'2 уровень'!U1567</f>
        <v>0</v>
      </c>
      <c r="T795" s="785">
        <f>'2 уровень'!V1567</f>
        <v>0</v>
      </c>
      <c r="U795" s="72">
        <f>'2 уровень'!W1567</f>
        <v>0</v>
      </c>
      <c r="V795" s="72">
        <f>'2 уровень'!X1567</f>
        <v>-88.687299999999993</v>
      </c>
      <c r="W795" s="72">
        <f>'2 уровень'!Y1567</f>
        <v>0</v>
      </c>
      <c r="X795" s="72">
        <f>'2 уровень'!Z1567</f>
        <v>0</v>
      </c>
      <c r="Y795" s="384">
        <f>'2 уровень'!AA1567</f>
        <v>0</v>
      </c>
      <c r="Z795" s="72">
        <f>'2 уровень'!AB1567</f>
        <v>0</v>
      </c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  <c r="BA795" s="59"/>
      <c r="BB795" s="59"/>
      <c r="BC795" s="59"/>
      <c r="BD795" s="59"/>
      <c r="BE795" s="59"/>
      <c r="BF795" s="59"/>
      <c r="BG795" s="59"/>
      <c r="BH795" s="59"/>
      <c r="BI795" s="59"/>
      <c r="BJ795" s="59"/>
      <c r="BK795" s="59"/>
      <c r="BL795" s="59"/>
      <c r="BM795" s="59"/>
      <c r="BN795" s="59"/>
      <c r="BO795" s="59"/>
      <c r="BP795" s="59"/>
      <c r="BQ795" s="59"/>
      <c r="BR795" s="59"/>
      <c r="BS795" s="59"/>
      <c r="BT795" s="59"/>
      <c r="BU795" s="59"/>
      <c r="BV795" s="59"/>
      <c r="BW795" s="59"/>
      <c r="BX795" s="59"/>
      <c r="BY795" s="59"/>
      <c r="BZ795" s="59"/>
      <c r="CA795" s="59"/>
      <c r="CB795" s="59"/>
      <c r="CC795" s="59"/>
      <c r="CD795" s="59"/>
      <c r="CE795" s="59"/>
      <c r="CF795" s="59"/>
      <c r="CG795" s="59"/>
      <c r="CH795" s="59"/>
      <c r="CI795" s="59"/>
      <c r="CJ795" s="59"/>
      <c r="CK795" s="59"/>
      <c r="CL795" s="59"/>
      <c r="CM795" s="59"/>
      <c r="CN795" s="59"/>
      <c r="CO795" s="59"/>
      <c r="CP795" s="59"/>
      <c r="CQ795" s="59"/>
      <c r="CR795" s="59"/>
      <c r="CS795" s="59"/>
      <c r="CT795" s="59"/>
      <c r="CU795" s="59"/>
      <c r="CV795" s="59"/>
      <c r="CW795" s="59"/>
      <c r="CX795" s="59"/>
      <c r="CY795" s="59"/>
      <c r="CZ795" s="59"/>
      <c r="DA795" s="59"/>
      <c r="DB795" s="59"/>
      <c r="DC795" s="59"/>
      <c r="DD795" s="59"/>
      <c r="DE795" s="59"/>
      <c r="DF795" s="59"/>
      <c r="DG795" s="59"/>
      <c r="DH795" s="59"/>
      <c r="DI795" s="59"/>
      <c r="DJ795" s="59"/>
      <c r="DK795" s="59"/>
      <c r="DL795" s="59"/>
      <c r="DM795" s="59"/>
      <c r="DN795" s="59"/>
      <c r="DO795" s="59"/>
      <c r="DP795" s="59"/>
      <c r="DQ795" s="59"/>
      <c r="DR795" s="59"/>
      <c r="DS795" s="59"/>
      <c r="DT795" s="59"/>
      <c r="DU795" s="59"/>
      <c r="DV795" s="59"/>
      <c r="DW795" s="59"/>
      <c r="DX795" s="59"/>
      <c r="DY795" s="59"/>
      <c r="DZ795" s="59"/>
      <c r="EA795" s="59"/>
      <c r="EB795" s="59"/>
      <c r="EC795" s="59"/>
      <c r="ED795" s="59"/>
      <c r="EE795" s="59"/>
      <c r="EF795" s="59"/>
      <c r="EG795" s="59"/>
      <c r="EH795" s="59"/>
      <c r="EI795" s="59"/>
      <c r="EJ795" s="59"/>
      <c r="EK795" s="59"/>
      <c r="EL795" s="59"/>
      <c r="EM795" s="59"/>
      <c r="EN795" s="59"/>
      <c r="EO795" s="59"/>
      <c r="EP795" s="59"/>
      <c r="EQ795" s="59"/>
      <c r="ER795" s="59"/>
      <c r="ES795" s="59"/>
      <c r="ET795" s="59"/>
      <c r="EU795" s="59"/>
      <c r="EV795" s="59"/>
      <c r="EW795" s="59"/>
      <c r="EX795" s="59"/>
      <c r="EY795" s="59"/>
      <c r="EZ795" s="59"/>
      <c r="FA795" s="59"/>
      <c r="FB795" s="59"/>
      <c r="FC795" s="59"/>
      <c r="FD795" s="59"/>
      <c r="FE795" s="59"/>
      <c r="FF795" s="59"/>
      <c r="FG795" s="59"/>
      <c r="FH795" s="59"/>
      <c r="FI795" s="59"/>
      <c r="FJ795" s="59"/>
      <c r="FK795" s="59"/>
      <c r="FL795" s="59"/>
      <c r="FM795" s="59"/>
      <c r="FN795" s="59"/>
      <c r="FO795" s="59"/>
    </row>
    <row r="796" spans="1:171" ht="30" x14ac:dyDescent="0.25">
      <c r="B796" s="18">
        <v>1</v>
      </c>
      <c r="C796" s="173" t="s">
        <v>781</v>
      </c>
      <c r="D796" s="27">
        <f>'2 уровень'!F1568</f>
        <v>88</v>
      </c>
      <c r="E796" s="27">
        <f>'2 уровень'!G1568</f>
        <v>14.666666666666666</v>
      </c>
      <c r="F796" s="27">
        <f>'2 уровень'!H1568</f>
        <v>0</v>
      </c>
      <c r="G796" s="64">
        <f>'2 уровень'!I1568</f>
        <v>0</v>
      </c>
      <c r="H796" s="78">
        <f>'2 уровень'!J1568</f>
        <v>0</v>
      </c>
      <c r="I796" s="78">
        <f>'2 уровень'!K1568</f>
        <v>0</v>
      </c>
      <c r="J796" s="73">
        <f>'2 уровень'!L1568</f>
        <v>0</v>
      </c>
      <c r="K796" s="73">
        <f>'2 уровень'!M1568</f>
        <v>0</v>
      </c>
      <c r="L796" s="73">
        <f>'2 уровень'!N1568</f>
        <v>0</v>
      </c>
      <c r="M796" s="73">
        <f>'2 уровень'!O1568</f>
        <v>0</v>
      </c>
      <c r="N796" s="73">
        <f>'2 уровень'!P1568</f>
        <v>0</v>
      </c>
      <c r="O796" s="73">
        <f>'2 уровень'!Q1568</f>
        <v>0</v>
      </c>
      <c r="P796" s="72">
        <f>'2 уровень'!R1568</f>
        <v>918.17439999999988</v>
      </c>
      <c r="Q796" s="72">
        <f>'2 уровень'!S1568</f>
        <v>918.17439999999988</v>
      </c>
      <c r="R796" s="72">
        <f>'2 уровень'!T1568</f>
        <v>153.02906666666664</v>
      </c>
      <c r="S796" s="72">
        <f>'2 уровень'!U1568</f>
        <v>0</v>
      </c>
      <c r="T796" s="785">
        <f>'2 уровень'!V1568</f>
        <v>0</v>
      </c>
      <c r="U796" s="72">
        <f>'2 уровень'!W1568</f>
        <v>0</v>
      </c>
      <c r="V796" s="72">
        <f>'2 уровень'!X1568</f>
        <v>-153.02906666666664</v>
      </c>
      <c r="W796" s="72">
        <f>'2 уровень'!Y1568</f>
        <v>0</v>
      </c>
      <c r="X796" s="72">
        <f>'2 уровень'!Z1568</f>
        <v>0</v>
      </c>
      <c r="Y796" s="384">
        <f>'2 уровень'!AA1568</f>
        <v>0</v>
      </c>
      <c r="Z796" s="72">
        <f>'2 уровень'!AB1568</f>
        <v>0</v>
      </c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  <c r="BA796" s="59"/>
      <c r="BB796" s="59"/>
      <c r="BC796" s="59"/>
      <c r="BD796" s="59"/>
      <c r="BE796" s="59"/>
      <c r="BF796" s="59"/>
      <c r="BG796" s="59"/>
      <c r="BH796" s="59"/>
      <c r="BI796" s="59"/>
      <c r="BJ796" s="59"/>
      <c r="BK796" s="59"/>
      <c r="BL796" s="59"/>
      <c r="BM796" s="59"/>
      <c r="BN796" s="59"/>
      <c r="BO796" s="59"/>
      <c r="BP796" s="59"/>
      <c r="BQ796" s="59"/>
      <c r="BR796" s="59"/>
      <c r="BS796" s="59"/>
      <c r="BT796" s="59"/>
      <c r="BU796" s="59"/>
      <c r="BV796" s="59"/>
      <c r="BW796" s="59"/>
      <c r="BX796" s="59"/>
      <c r="BY796" s="59"/>
      <c r="BZ796" s="59"/>
      <c r="CA796" s="59"/>
      <c r="CB796" s="59"/>
      <c r="CC796" s="59"/>
      <c r="CD796" s="59"/>
      <c r="CE796" s="59"/>
      <c r="CF796" s="59"/>
      <c r="CG796" s="59"/>
      <c r="CH796" s="59"/>
      <c r="CI796" s="59"/>
      <c r="CJ796" s="59"/>
      <c r="CK796" s="59"/>
      <c r="CL796" s="59"/>
      <c r="CM796" s="59"/>
      <c r="CN796" s="59"/>
      <c r="CO796" s="59"/>
      <c r="CP796" s="59"/>
      <c r="CQ796" s="59"/>
      <c r="CR796" s="59"/>
      <c r="CS796" s="59"/>
      <c r="CT796" s="59"/>
      <c r="CU796" s="59"/>
      <c r="CV796" s="59"/>
      <c r="CW796" s="59"/>
      <c r="CX796" s="59"/>
      <c r="CY796" s="59"/>
      <c r="CZ796" s="59"/>
      <c r="DA796" s="59"/>
      <c r="DB796" s="59"/>
      <c r="DC796" s="59"/>
      <c r="DD796" s="59"/>
      <c r="DE796" s="59"/>
      <c r="DF796" s="59"/>
      <c r="DG796" s="59"/>
      <c r="DH796" s="59"/>
      <c r="DI796" s="59"/>
      <c r="DJ796" s="59"/>
      <c r="DK796" s="59"/>
      <c r="DL796" s="59"/>
      <c r="DM796" s="59"/>
      <c r="DN796" s="59"/>
      <c r="DO796" s="59"/>
      <c r="DP796" s="59"/>
      <c r="DQ796" s="59"/>
      <c r="DR796" s="59"/>
      <c r="DS796" s="59"/>
      <c r="DT796" s="59"/>
      <c r="DU796" s="59"/>
      <c r="DV796" s="59"/>
      <c r="DW796" s="59"/>
      <c r="DX796" s="59"/>
      <c r="DY796" s="59"/>
      <c r="DZ796" s="59"/>
      <c r="EA796" s="59"/>
      <c r="EB796" s="59"/>
      <c r="EC796" s="59"/>
      <c r="ED796" s="59"/>
      <c r="EE796" s="59"/>
      <c r="EF796" s="59"/>
      <c r="EG796" s="59"/>
      <c r="EH796" s="59"/>
      <c r="EI796" s="59"/>
      <c r="EJ796" s="59"/>
      <c r="EK796" s="59"/>
      <c r="EL796" s="59"/>
      <c r="EM796" s="59"/>
      <c r="EN796" s="59"/>
      <c r="EO796" s="59"/>
      <c r="EP796" s="59"/>
      <c r="EQ796" s="59"/>
      <c r="ER796" s="59"/>
      <c r="ES796" s="59"/>
      <c r="ET796" s="59"/>
      <c r="EU796" s="59"/>
      <c r="EV796" s="59"/>
      <c r="EW796" s="59"/>
      <c r="EX796" s="59"/>
      <c r="EY796" s="59"/>
      <c r="EZ796" s="59"/>
      <c r="FA796" s="59"/>
      <c r="FB796" s="59"/>
      <c r="FC796" s="59"/>
      <c r="FD796" s="59"/>
      <c r="FE796" s="59"/>
      <c r="FF796" s="59"/>
      <c r="FG796" s="59"/>
      <c r="FH796" s="59"/>
      <c r="FI796" s="59"/>
      <c r="FJ796" s="59"/>
      <c r="FK796" s="59"/>
      <c r="FL796" s="59"/>
      <c r="FM796" s="59"/>
      <c r="FN796" s="59"/>
      <c r="FO796" s="59"/>
    </row>
    <row r="797" spans="1:171" ht="43.5" x14ac:dyDescent="0.25">
      <c r="B797" s="18">
        <v>1</v>
      </c>
      <c r="C797" s="288" t="s">
        <v>267</v>
      </c>
      <c r="D797" s="27">
        <f>'2 уровень'!F1569</f>
        <v>8205</v>
      </c>
      <c r="E797" s="27">
        <f>'2 уровень'!G1569</f>
        <v>1367.5</v>
      </c>
      <c r="F797" s="27">
        <f>'2 уровень'!H1569</f>
        <v>658</v>
      </c>
      <c r="G797" s="64">
        <f>'2 уровень'!I1569</f>
        <v>48.117001828153569</v>
      </c>
      <c r="H797" s="78">
        <f>'2 уровень'!J1569</f>
        <v>0</v>
      </c>
      <c r="I797" s="78">
        <f>'2 уровень'!K1569</f>
        <v>0</v>
      </c>
      <c r="J797" s="73">
        <f>'2 уровень'!L1569</f>
        <v>0</v>
      </c>
      <c r="K797" s="73">
        <f>'2 уровень'!M1569</f>
        <v>0</v>
      </c>
      <c r="L797" s="73">
        <f>'2 уровень'!N1569</f>
        <v>0</v>
      </c>
      <c r="M797" s="73">
        <f>'2 уровень'!O1569</f>
        <v>0</v>
      </c>
      <c r="N797" s="73">
        <f>'2 уровень'!P1569</f>
        <v>0</v>
      </c>
      <c r="O797" s="73">
        <f>'2 уровень'!Q1569</f>
        <v>0</v>
      </c>
      <c r="P797" s="72">
        <f>'2 уровень'!R1569</f>
        <v>28758</v>
      </c>
      <c r="Q797" s="72">
        <f>'2 уровень'!S1569</f>
        <v>28758</v>
      </c>
      <c r="R797" s="72">
        <f>'2 уровень'!T1569</f>
        <v>4793</v>
      </c>
      <c r="S797" s="72">
        <f>'2 уровень'!U1569</f>
        <v>2883.9121499999997</v>
      </c>
      <c r="T797" s="785">
        <f>'2 уровень'!V1569</f>
        <v>0</v>
      </c>
      <c r="U797" s="72">
        <f>'2 уровень'!W1569</f>
        <v>0</v>
      </c>
      <c r="V797" s="72">
        <f>'2 уровень'!X1569</f>
        <v>-1909.0878499999999</v>
      </c>
      <c r="W797" s="72">
        <f>'2 уровень'!Y1569</f>
        <v>0</v>
      </c>
      <c r="X797" s="72">
        <f>'2 уровень'!Z1569</f>
        <v>0</v>
      </c>
      <c r="Y797" s="384">
        <f>'2 уровень'!AA1569</f>
        <v>2883.9121499999997</v>
      </c>
      <c r="Z797" s="72">
        <f>'2 уровень'!AB1569</f>
        <v>0</v>
      </c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  <c r="BA797" s="59"/>
      <c r="BB797" s="59"/>
      <c r="BC797" s="59"/>
      <c r="BD797" s="59"/>
      <c r="BE797" s="59"/>
      <c r="BF797" s="59"/>
      <c r="BG797" s="59"/>
      <c r="BH797" s="59"/>
      <c r="BI797" s="59"/>
      <c r="BJ797" s="59"/>
      <c r="BK797" s="59"/>
      <c r="BL797" s="59"/>
      <c r="BM797" s="59"/>
      <c r="BN797" s="59"/>
      <c r="BO797" s="59"/>
      <c r="BP797" s="59"/>
      <c r="BQ797" s="59"/>
      <c r="BR797" s="59"/>
      <c r="BS797" s="59"/>
      <c r="BT797" s="59"/>
      <c r="BU797" s="59"/>
      <c r="BV797" s="59"/>
      <c r="BW797" s="59"/>
      <c r="BX797" s="59"/>
      <c r="BY797" s="59"/>
      <c r="BZ797" s="59"/>
      <c r="CA797" s="59"/>
      <c r="CB797" s="59"/>
      <c r="CC797" s="59"/>
      <c r="CD797" s="59"/>
      <c r="CE797" s="59"/>
      <c r="CF797" s="59"/>
      <c r="CG797" s="59"/>
      <c r="CH797" s="59"/>
      <c r="CI797" s="59"/>
      <c r="CJ797" s="59"/>
      <c r="CK797" s="59"/>
      <c r="CL797" s="59"/>
      <c r="CM797" s="59"/>
      <c r="CN797" s="59"/>
      <c r="CO797" s="59"/>
      <c r="CP797" s="59"/>
      <c r="CQ797" s="59"/>
      <c r="CR797" s="59"/>
      <c r="CS797" s="59"/>
      <c r="CT797" s="59"/>
      <c r="CU797" s="59"/>
      <c r="CV797" s="59"/>
      <c r="CW797" s="59"/>
      <c r="CX797" s="59"/>
      <c r="CY797" s="59"/>
      <c r="CZ797" s="59"/>
      <c r="DA797" s="59"/>
      <c r="DB797" s="59"/>
      <c r="DC797" s="59"/>
      <c r="DD797" s="59"/>
      <c r="DE797" s="59"/>
      <c r="DF797" s="59"/>
      <c r="DG797" s="59"/>
      <c r="DH797" s="59"/>
      <c r="DI797" s="59"/>
      <c r="DJ797" s="59"/>
      <c r="DK797" s="59"/>
      <c r="DL797" s="59"/>
      <c r="DM797" s="59"/>
      <c r="DN797" s="59"/>
      <c r="DO797" s="59"/>
      <c r="DP797" s="59"/>
      <c r="DQ797" s="59"/>
      <c r="DR797" s="59"/>
      <c r="DS797" s="59"/>
      <c r="DT797" s="59"/>
      <c r="DU797" s="59"/>
      <c r="DV797" s="59"/>
      <c r="DW797" s="59"/>
      <c r="DX797" s="59"/>
      <c r="DY797" s="59"/>
      <c r="DZ797" s="59"/>
      <c r="EA797" s="59"/>
      <c r="EB797" s="59"/>
      <c r="EC797" s="59"/>
      <c r="ED797" s="59"/>
      <c r="EE797" s="59"/>
      <c r="EF797" s="59"/>
      <c r="EG797" s="59"/>
      <c r="EH797" s="59"/>
      <c r="EI797" s="59"/>
      <c r="EJ797" s="59"/>
      <c r="EK797" s="59"/>
      <c r="EL797" s="59"/>
      <c r="EM797" s="59"/>
      <c r="EN797" s="59"/>
      <c r="EO797" s="59"/>
      <c r="EP797" s="59"/>
      <c r="EQ797" s="59"/>
      <c r="ER797" s="59"/>
      <c r="ES797" s="59"/>
      <c r="ET797" s="59"/>
      <c r="EU797" s="59"/>
      <c r="EV797" s="59"/>
      <c r="EW797" s="59"/>
      <c r="EX797" s="59"/>
      <c r="EY797" s="59"/>
      <c r="EZ797" s="59"/>
      <c r="FA797" s="59"/>
      <c r="FB797" s="59"/>
      <c r="FC797" s="59"/>
      <c r="FD797" s="59"/>
      <c r="FE797" s="59"/>
      <c r="FF797" s="59"/>
      <c r="FG797" s="59"/>
      <c r="FH797" s="59"/>
      <c r="FI797" s="59"/>
      <c r="FJ797" s="59"/>
      <c r="FK797" s="59"/>
      <c r="FL797" s="59"/>
      <c r="FM797" s="59"/>
      <c r="FN797" s="59"/>
      <c r="FO797" s="59"/>
    </row>
    <row r="798" spans="1:171" ht="30" x14ac:dyDescent="0.25">
      <c r="B798" s="18">
        <v>1</v>
      </c>
      <c r="C798" s="173" t="s">
        <v>774</v>
      </c>
      <c r="D798" s="27">
        <f>'2 уровень'!F1570</f>
        <v>3345</v>
      </c>
      <c r="E798" s="27">
        <f>'2 уровень'!G1570</f>
        <v>557.5</v>
      </c>
      <c r="F798" s="27">
        <f>'2 уровень'!H1570</f>
        <v>144</v>
      </c>
      <c r="G798" s="64">
        <f>'2 уровень'!I1570</f>
        <v>25.829596412556054</v>
      </c>
      <c r="H798" s="78">
        <f>'2 уровень'!J1570</f>
        <v>0</v>
      </c>
      <c r="I798" s="78">
        <f>'2 уровень'!K1570</f>
        <v>0</v>
      </c>
      <c r="J798" s="73">
        <f>'2 уровень'!L1570</f>
        <v>0</v>
      </c>
      <c r="K798" s="73">
        <f>'2 уровень'!M1570</f>
        <v>0</v>
      </c>
      <c r="L798" s="73">
        <f>'2 уровень'!N1570</f>
        <v>0</v>
      </c>
      <c r="M798" s="73">
        <f>'2 уровень'!O1570</f>
        <v>0</v>
      </c>
      <c r="N798" s="73">
        <f>'2 уровень'!P1570</f>
        <v>0</v>
      </c>
      <c r="O798" s="73">
        <f>'2 уровень'!Q1570</f>
        <v>0</v>
      </c>
      <c r="P798" s="72">
        <f>'2 уровень'!R1570</f>
        <v>7359</v>
      </c>
      <c r="Q798" s="72">
        <f>'2 уровень'!S1570</f>
        <v>7359</v>
      </c>
      <c r="R798" s="72">
        <f>'2 уровень'!T1570</f>
        <v>1226.5</v>
      </c>
      <c r="S798" s="72">
        <f>'2 уровень'!U1570</f>
        <v>323.52547999999996</v>
      </c>
      <c r="T798" s="785">
        <f>'2 уровень'!V1570</f>
        <v>0</v>
      </c>
      <c r="U798" s="72">
        <f>'2 уровень'!W1570</f>
        <v>0</v>
      </c>
      <c r="V798" s="72">
        <f>'2 уровень'!X1570</f>
        <v>-902.97451999999998</v>
      </c>
      <c r="W798" s="72">
        <f>'2 уровень'!Y1570</f>
        <v>0</v>
      </c>
      <c r="X798" s="72">
        <f>'2 уровень'!Z1570</f>
        <v>0</v>
      </c>
      <c r="Y798" s="384">
        <f>'2 уровень'!AA1570</f>
        <v>323.52547999999996</v>
      </c>
      <c r="Z798" s="72">
        <f>'2 уровень'!AB1570</f>
        <v>0</v>
      </c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  <c r="BA798" s="59"/>
      <c r="BB798" s="59"/>
      <c r="BC798" s="59"/>
      <c r="BD798" s="59"/>
      <c r="BE798" s="59"/>
      <c r="BF798" s="59"/>
      <c r="BG798" s="59"/>
      <c r="BH798" s="59"/>
      <c r="BI798" s="59"/>
      <c r="BJ798" s="59"/>
      <c r="BK798" s="59"/>
      <c r="BL798" s="59"/>
      <c r="BM798" s="59"/>
      <c r="BN798" s="59"/>
      <c r="BO798" s="59"/>
      <c r="BP798" s="59"/>
      <c r="BQ798" s="59"/>
      <c r="BR798" s="59"/>
      <c r="BS798" s="59"/>
      <c r="BT798" s="59"/>
      <c r="BU798" s="59"/>
      <c r="BV798" s="59"/>
      <c r="BW798" s="59"/>
      <c r="BX798" s="59"/>
      <c r="BY798" s="59"/>
      <c r="BZ798" s="59"/>
      <c r="CA798" s="59"/>
      <c r="CB798" s="59"/>
      <c r="CC798" s="59"/>
      <c r="CD798" s="59"/>
      <c r="CE798" s="59"/>
      <c r="CF798" s="59"/>
      <c r="CG798" s="59"/>
      <c r="CH798" s="59"/>
      <c r="CI798" s="59"/>
      <c r="CJ798" s="59"/>
      <c r="CK798" s="59"/>
      <c r="CL798" s="59"/>
      <c r="CM798" s="59"/>
      <c r="CN798" s="59"/>
      <c r="CO798" s="59"/>
      <c r="CP798" s="59"/>
      <c r="CQ798" s="59"/>
      <c r="CR798" s="59"/>
      <c r="CS798" s="59"/>
      <c r="CT798" s="59"/>
      <c r="CU798" s="59"/>
      <c r="CV798" s="59"/>
      <c r="CW798" s="59"/>
      <c r="CX798" s="59"/>
      <c r="CY798" s="59"/>
      <c r="CZ798" s="59"/>
      <c r="DA798" s="59"/>
      <c r="DB798" s="59"/>
      <c r="DC798" s="59"/>
      <c r="DD798" s="59"/>
      <c r="DE798" s="59"/>
      <c r="DF798" s="59"/>
      <c r="DG798" s="59"/>
      <c r="DH798" s="59"/>
      <c r="DI798" s="59"/>
      <c r="DJ798" s="59"/>
      <c r="DK798" s="59"/>
      <c r="DL798" s="59"/>
      <c r="DM798" s="59"/>
      <c r="DN798" s="59"/>
      <c r="DO798" s="59"/>
      <c r="DP798" s="59"/>
      <c r="DQ798" s="59"/>
      <c r="DR798" s="59"/>
      <c r="DS798" s="59"/>
      <c r="DT798" s="59"/>
      <c r="DU798" s="59"/>
      <c r="DV798" s="59"/>
      <c r="DW798" s="59"/>
      <c r="DX798" s="59"/>
      <c r="DY798" s="59"/>
      <c r="DZ798" s="59"/>
      <c r="EA798" s="59"/>
      <c r="EB798" s="59"/>
      <c r="EC798" s="59"/>
      <c r="ED798" s="59"/>
      <c r="EE798" s="59"/>
      <c r="EF798" s="59"/>
      <c r="EG798" s="59"/>
      <c r="EH798" s="59"/>
      <c r="EI798" s="59"/>
      <c r="EJ798" s="59"/>
      <c r="EK798" s="59"/>
      <c r="EL798" s="59"/>
      <c r="EM798" s="59"/>
      <c r="EN798" s="59"/>
      <c r="EO798" s="59"/>
      <c r="EP798" s="59"/>
      <c r="EQ798" s="59"/>
      <c r="ER798" s="59"/>
      <c r="ES798" s="59"/>
      <c r="ET798" s="59"/>
      <c r="EU798" s="59"/>
      <c r="EV798" s="59"/>
      <c r="EW798" s="59"/>
      <c r="EX798" s="59"/>
      <c r="EY798" s="59"/>
      <c r="EZ798" s="59"/>
      <c r="FA798" s="59"/>
      <c r="FB798" s="59"/>
      <c r="FC798" s="59"/>
      <c r="FD798" s="59"/>
      <c r="FE798" s="59"/>
      <c r="FF798" s="59"/>
      <c r="FG798" s="59"/>
      <c r="FH798" s="59"/>
      <c r="FI798" s="59"/>
      <c r="FJ798" s="59"/>
      <c r="FK798" s="59"/>
      <c r="FL798" s="59"/>
      <c r="FM798" s="59"/>
      <c r="FN798" s="59"/>
      <c r="FO798" s="59"/>
    </row>
    <row r="799" spans="1:171" ht="72" x14ac:dyDescent="0.25">
      <c r="A799" s="18">
        <v>1</v>
      </c>
      <c r="B799" s="18">
        <v>1</v>
      </c>
      <c r="C799" s="288" t="s">
        <v>775</v>
      </c>
      <c r="D799" s="27">
        <f>'2 уровень'!F1571</f>
        <v>4200</v>
      </c>
      <c r="E799" s="27">
        <f>'2 уровень'!G1571</f>
        <v>700</v>
      </c>
      <c r="F799" s="27">
        <f>'2 уровень'!H1571</f>
        <v>348</v>
      </c>
      <c r="G799" s="64">
        <f>'2 уровень'!I1571</f>
        <v>49.714285714285715</v>
      </c>
      <c r="H799" s="78">
        <f>'2 уровень'!J1571</f>
        <v>0</v>
      </c>
      <c r="I799" s="78">
        <f>'2 уровень'!K1571</f>
        <v>0</v>
      </c>
      <c r="J799" s="73">
        <f>'2 уровень'!L1571</f>
        <v>0</v>
      </c>
      <c r="K799" s="73">
        <f>'2 уровень'!M1571</f>
        <v>0</v>
      </c>
      <c r="L799" s="73">
        <f>'2 уровень'!N1571</f>
        <v>0</v>
      </c>
      <c r="M799" s="73">
        <f>'2 уровень'!O1571</f>
        <v>0</v>
      </c>
      <c r="N799" s="73">
        <f>'2 уровень'!P1571</f>
        <v>0</v>
      </c>
      <c r="O799" s="73">
        <f>'2 уровень'!Q1571</f>
        <v>0</v>
      </c>
      <c r="P799" s="72">
        <f>'2 уровень'!R1571</f>
        <v>19320</v>
      </c>
      <c r="Q799" s="72">
        <f>'2 уровень'!S1571</f>
        <v>19320</v>
      </c>
      <c r="R799" s="72">
        <f>'2 уровень'!T1571</f>
        <v>3220</v>
      </c>
      <c r="S799" s="72">
        <f>'2 уровень'!U1571</f>
        <v>2247.41185</v>
      </c>
      <c r="T799" s="785">
        <f>'2 уровень'!V1571</f>
        <v>0</v>
      </c>
      <c r="U799" s="72">
        <f>'2 уровень'!W1571</f>
        <v>0</v>
      </c>
      <c r="V799" s="72">
        <f>'2 уровень'!X1571</f>
        <v>-972.58815000000004</v>
      </c>
      <c r="W799" s="72">
        <f>'2 уровень'!Y1571</f>
        <v>0</v>
      </c>
      <c r="X799" s="72">
        <f>'2 уровень'!Z1571</f>
        <v>0</v>
      </c>
      <c r="Y799" s="384">
        <f>'2 уровень'!AA1571</f>
        <v>2247.41185</v>
      </c>
      <c r="Z799" s="72">
        <f>'2 уровень'!AB1571</f>
        <v>0</v>
      </c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  <c r="BA799" s="59"/>
      <c r="BB799" s="59"/>
      <c r="BC799" s="59"/>
      <c r="BD799" s="59"/>
      <c r="BE799" s="59"/>
      <c r="BF799" s="59"/>
      <c r="BG799" s="59"/>
      <c r="BH799" s="59"/>
      <c r="BI799" s="59"/>
      <c r="BJ799" s="59"/>
      <c r="BK799" s="59"/>
      <c r="BL799" s="59"/>
      <c r="BM799" s="59"/>
      <c r="BN799" s="59"/>
      <c r="BO799" s="59"/>
      <c r="BP799" s="59"/>
      <c r="BQ799" s="59"/>
      <c r="BR799" s="59"/>
      <c r="BS799" s="59"/>
      <c r="BT799" s="59"/>
      <c r="BU799" s="59"/>
      <c r="BV799" s="59"/>
      <c r="BW799" s="59"/>
      <c r="BX799" s="59"/>
      <c r="BY799" s="59"/>
      <c r="BZ799" s="59"/>
      <c r="CA799" s="59"/>
      <c r="CB799" s="59"/>
      <c r="CC799" s="59"/>
      <c r="CD799" s="59"/>
      <c r="CE799" s="59"/>
      <c r="CF799" s="59"/>
      <c r="CG799" s="59"/>
      <c r="CH799" s="59"/>
      <c r="CI799" s="59"/>
      <c r="CJ799" s="59"/>
      <c r="CK799" s="59"/>
      <c r="CL799" s="59"/>
      <c r="CM799" s="59"/>
      <c r="CN799" s="59"/>
      <c r="CO799" s="59"/>
      <c r="CP799" s="59"/>
      <c r="CQ799" s="59"/>
      <c r="CR799" s="59"/>
      <c r="CS799" s="59"/>
      <c r="CT799" s="59"/>
      <c r="CU799" s="59"/>
      <c r="CV799" s="59"/>
      <c r="CW799" s="59"/>
      <c r="CX799" s="59"/>
      <c r="CY799" s="59"/>
      <c r="CZ799" s="59"/>
      <c r="DA799" s="59"/>
      <c r="DB799" s="59"/>
      <c r="DC799" s="59"/>
      <c r="DD799" s="59"/>
      <c r="DE799" s="59"/>
      <c r="DF799" s="59"/>
      <c r="DG799" s="59"/>
      <c r="DH799" s="59"/>
      <c r="DI799" s="59"/>
      <c r="DJ799" s="59"/>
      <c r="DK799" s="59"/>
      <c r="DL799" s="59"/>
      <c r="DM799" s="59"/>
      <c r="DN799" s="59"/>
      <c r="DO799" s="59"/>
      <c r="DP799" s="59"/>
      <c r="DQ799" s="59"/>
      <c r="DR799" s="59"/>
      <c r="DS799" s="59"/>
      <c r="DT799" s="59"/>
      <c r="DU799" s="59"/>
      <c r="DV799" s="59"/>
      <c r="DW799" s="59"/>
      <c r="DX799" s="59"/>
      <c r="DY799" s="59"/>
      <c r="DZ799" s="59"/>
      <c r="EA799" s="59"/>
      <c r="EB799" s="59"/>
      <c r="EC799" s="59"/>
      <c r="ED799" s="59"/>
      <c r="EE799" s="59"/>
      <c r="EF799" s="59"/>
      <c r="EG799" s="59"/>
      <c r="EH799" s="59"/>
      <c r="EI799" s="59"/>
      <c r="EJ799" s="59"/>
      <c r="EK799" s="59"/>
      <c r="EL799" s="59"/>
      <c r="EM799" s="59"/>
      <c r="EN799" s="59"/>
      <c r="EO799" s="59"/>
      <c r="EP799" s="59"/>
      <c r="EQ799" s="59"/>
      <c r="ER799" s="59"/>
      <c r="ES799" s="59"/>
      <c r="ET799" s="59"/>
      <c r="EU799" s="59"/>
      <c r="EV799" s="59"/>
      <c r="EW799" s="59"/>
      <c r="EX799" s="59"/>
      <c r="EY799" s="59"/>
      <c r="EZ799" s="59"/>
      <c r="FA799" s="59"/>
      <c r="FB799" s="59"/>
      <c r="FC799" s="59"/>
      <c r="FD799" s="59"/>
      <c r="FE799" s="59"/>
      <c r="FF799" s="59"/>
      <c r="FG799" s="59"/>
      <c r="FH799" s="59"/>
      <c r="FI799" s="59"/>
      <c r="FJ799" s="59"/>
      <c r="FK799" s="59"/>
      <c r="FL799" s="59"/>
      <c r="FM799" s="59"/>
      <c r="FN799" s="59"/>
      <c r="FO799" s="59"/>
    </row>
    <row r="800" spans="1:171" ht="45" x14ac:dyDescent="0.25">
      <c r="A800" s="18">
        <v>1</v>
      </c>
      <c r="B800" s="18">
        <v>1</v>
      </c>
      <c r="C800" s="173" t="s">
        <v>776</v>
      </c>
      <c r="D800" s="20">
        <f>'2 уровень'!F1572</f>
        <v>660</v>
      </c>
      <c r="E800" s="20">
        <f>'2 уровень'!G1572</f>
        <v>110</v>
      </c>
      <c r="F800" s="20">
        <f>'2 уровень'!H1572</f>
        <v>166</v>
      </c>
      <c r="G800" s="62">
        <f>'2 уровень'!I1572</f>
        <v>150.90909090909091</v>
      </c>
      <c r="H800" s="78">
        <f>'2 уровень'!J1572</f>
        <v>0</v>
      </c>
      <c r="I800" s="78">
        <f>'2 уровень'!K1572</f>
        <v>0</v>
      </c>
      <c r="J800" s="73">
        <f>'2 уровень'!L1572</f>
        <v>0</v>
      </c>
      <c r="K800" s="73">
        <f>'2 уровень'!M1572</f>
        <v>0</v>
      </c>
      <c r="L800" s="73">
        <f>'2 уровень'!N1572</f>
        <v>0</v>
      </c>
      <c r="M800" s="73">
        <f>'2 уровень'!O1572</f>
        <v>0</v>
      </c>
      <c r="N800" s="73">
        <f>'2 уровень'!P1572</f>
        <v>0</v>
      </c>
      <c r="O800" s="73">
        <f>'2 уровень'!Q1572</f>
        <v>0</v>
      </c>
      <c r="P800" s="72">
        <f>'2 уровень'!R1572</f>
        <v>2079</v>
      </c>
      <c r="Q800" s="72">
        <f>'2 уровень'!S1572</f>
        <v>2079</v>
      </c>
      <c r="R800" s="72">
        <f>'2 уровень'!T1572</f>
        <v>346.5</v>
      </c>
      <c r="S800" s="72">
        <f>'2 уровень'!U1572</f>
        <v>312.97482000000002</v>
      </c>
      <c r="T800" s="785">
        <f>'2 уровень'!V1572</f>
        <v>0</v>
      </c>
      <c r="U800" s="72">
        <f>'2 уровень'!W1572</f>
        <v>0</v>
      </c>
      <c r="V800" s="72">
        <f>'2 уровень'!X1572</f>
        <v>-33.525179999999978</v>
      </c>
      <c r="W800" s="72">
        <f>'2 уровень'!Y1572</f>
        <v>0</v>
      </c>
      <c r="X800" s="72">
        <f>'2 уровень'!Z1572</f>
        <v>0</v>
      </c>
      <c r="Y800" s="384">
        <f>'2 уровень'!AA1572</f>
        <v>312.97482000000002</v>
      </c>
      <c r="Z800" s="72">
        <f>'2 уровень'!AB1572</f>
        <v>0</v>
      </c>
      <c r="AA800" s="59"/>
      <c r="AB800" s="59"/>
      <c r="AC800" s="59"/>
      <c r="AD800" s="59"/>
      <c r="AE800" s="59"/>
      <c r="AF800" s="59"/>
      <c r="AG800" s="59"/>
      <c r="AH800" s="59"/>
      <c r="AI800" s="59"/>
      <c r="AJ800" s="59"/>
      <c r="AK800" s="59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  <c r="BA800" s="59"/>
      <c r="BB800" s="59"/>
      <c r="BC800" s="59"/>
      <c r="BD800" s="59"/>
      <c r="BE800" s="59"/>
      <c r="BF800" s="59"/>
      <c r="BG800" s="59"/>
      <c r="BH800" s="59"/>
      <c r="BI800" s="59"/>
      <c r="BJ800" s="59"/>
      <c r="BK800" s="59"/>
      <c r="BL800" s="59"/>
      <c r="BM800" s="59"/>
      <c r="BN800" s="59"/>
      <c r="BO800" s="59"/>
      <c r="BP800" s="59"/>
      <c r="BQ800" s="59"/>
      <c r="BR800" s="59"/>
      <c r="BS800" s="59"/>
      <c r="BT800" s="59"/>
      <c r="BU800" s="59"/>
      <c r="BV800" s="59"/>
      <c r="BW800" s="59"/>
      <c r="BX800" s="59"/>
      <c r="BY800" s="59"/>
      <c r="BZ800" s="59"/>
      <c r="CA800" s="59"/>
      <c r="CB800" s="59"/>
      <c r="CC800" s="59"/>
      <c r="CD800" s="59"/>
      <c r="CE800" s="59"/>
      <c r="CF800" s="59"/>
      <c r="CG800" s="59"/>
      <c r="CH800" s="59"/>
      <c r="CI800" s="59"/>
      <c r="CJ800" s="59"/>
      <c r="CK800" s="59"/>
      <c r="CL800" s="59"/>
      <c r="CM800" s="59"/>
      <c r="CN800" s="59"/>
      <c r="CO800" s="59"/>
      <c r="CP800" s="59"/>
      <c r="CQ800" s="59"/>
      <c r="CR800" s="59"/>
      <c r="CS800" s="59"/>
      <c r="CT800" s="59"/>
      <c r="CU800" s="59"/>
      <c r="CV800" s="59"/>
      <c r="CW800" s="59"/>
      <c r="CX800" s="59"/>
      <c r="CY800" s="59"/>
      <c r="CZ800" s="59"/>
      <c r="DA800" s="59"/>
      <c r="DB800" s="59"/>
      <c r="DC800" s="59"/>
      <c r="DD800" s="59"/>
      <c r="DE800" s="59"/>
      <c r="DF800" s="59"/>
      <c r="DG800" s="59"/>
      <c r="DH800" s="59"/>
      <c r="DI800" s="59"/>
      <c r="DJ800" s="59"/>
      <c r="DK800" s="59"/>
      <c r="DL800" s="59"/>
      <c r="DM800" s="59"/>
      <c r="DN800" s="59"/>
      <c r="DO800" s="59"/>
      <c r="DP800" s="59"/>
      <c r="DQ800" s="59"/>
      <c r="DR800" s="59"/>
      <c r="DS800" s="59"/>
      <c r="DT800" s="59"/>
      <c r="DU800" s="59"/>
      <c r="DV800" s="59"/>
      <c r="DW800" s="59"/>
      <c r="DX800" s="59"/>
      <c r="DY800" s="59"/>
      <c r="DZ800" s="59"/>
      <c r="EA800" s="59"/>
      <c r="EB800" s="59"/>
      <c r="EC800" s="59"/>
      <c r="ED800" s="59"/>
      <c r="EE800" s="59"/>
      <c r="EF800" s="59"/>
      <c r="EG800" s="59"/>
      <c r="EH800" s="59"/>
      <c r="EI800" s="59"/>
      <c r="EJ800" s="59"/>
      <c r="EK800" s="59"/>
      <c r="EL800" s="59"/>
      <c r="EM800" s="59"/>
      <c r="EN800" s="59"/>
      <c r="EO800" s="59"/>
      <c r="EP800" s="59"/>
      <c r="EQ800" s="59"/>
      <c r="ER800" s="59"/>
      <c r="ES800" s="59"/>
      <c r="ET800" s="59"/>
      <c r="EU800" s="59"/>
      <c r="EV800" s="59"/>
      <c r="EW800" s="59"/>
      <c r="EX800" s="59"/>
      <c r="EY800" s="59"/>
      <c r="EZ800" s="59"/>
      <c r="FA800" s="59"/>
      <c r="FB800" s="59"/>
      <c r="FC800" s="59"/>
      <c r="FD800" s="59"/>
      <c r="FE800" s="59"/>
      <c r="FF800" s="59"/>
      <c r="FG800" s="59"/>
      <c r="FH800" s="59"/>
      <c r="FI800" s="59"/>
      <c r="FJ800" s="59"/>
      <c r="FK800" s="59"/>
      <c r="FL800" s="59"/>
      <c r="FM800" s="59"/>
      <c r="FN800" s="59"/>
      <c r="FO800" s="59"/>
    </row>
    <row r="801" spans="1:171" ht="29.25" x14ac:dyDescent="0.25">
      <c r="A801" s="18">
        <v>1</v>
      </c>
      <c r="B801" s="18">
        <v>1</v>
      </c>
      <c r="C801" s="288" t="s">
        <v>303</v>
      </c>
      <c r="D801" s="27">
        <f>'2 уровень'!F1573</f>
        <v>6635</v>
      </c>
      <c r="E801" s="27">
        <f>'2 уровень'!G1573</f>
        <v>1105.8333333333333</v>
      </c>
      <c r="F801" s="27">
        <f>'2 уровень'!H1573</f>
        <v>0</v>
      </c>
      <c r="G801" s="64">
        <f>'2 уровень'!I1573</f>
        <v>0</v>
      </c>
      <c r="H801" s="78">
        <f>'2 уровень'!J1573</f>
        <v>0</v>
      </c>
      <c r="I801" s="78">
        <f>'2 уровень'!K1573</f>
        <v>0</v>
      </c>
      <c r="J801" s="73">
        <f>'2 уровень'!L1573</f>
        <v>0</v>
      </c>
      <c r="K801" s="73">
        <f>'2 уровень'!M1573</f>
        <v>0</v>
      </c>
      <c r="L801" s="73">
        <f>'2 уровень'!N1573</f>
        <v>0</v>
      </c>
      <c r="M801" s="73">
        <f>'2 уровень'!O1573</f>
        <v>0</v>
      </c>
      <c r="N801" s="73">
        <f>'2 уровень'!P1573</f>
        <v>0</v>
      </c>
      <c r="O801" s="73">
        <f>'2 уровень'!Q1573</f>
        <v>0</v>
      </c>
      <c r="P801" s="72">
        <f>'2 уровень'!R1573</f>
        <v>2151</v>
      </c>
      <c r="Q801" s="72">
        <f>'2 уровень'!S1573</f>
        <v>5243.7897000000012</v>
      </c>
      <c r="R801" s="72">
        <f>'2 уровень'!T1573</f>
        <v>639.66270000000009</v>
      </c>
      <c r="S801" s="72">
        <f>'2 уровень'!U1573</f>
        <v>254.88766000000004</v>
      </c>
      <c r="T801" s="785">
        <f>'2 уровень'!V1573</f>
        <v>0</v>
      </c>
      <c r="U801" s="72">
        <f>'2 уровень'!W1573</f>
        <v>0</v>
      </c>
      <c r="V801" s="72">
        <f>'2 уровень'!X1573</f>
        <v>-384.77504000000005</v>
      </c>
      <c r="W801" s="72">
        <f>'2 уровень'!Y1573</f>
        <v>0</v>
      </c>
      <c r="X801" s="72">
        <f>'2 уровень'!Z1573</f>
        <v>0</v>
      </c>
      <c r="Y801" s="384">
        <f>'2 уровень'!AA1573</f>
        <v>254.88766000000004</v>
      </c>
      <c r="Z801" s="72">
        <f>'2 уровень'!AB1573</f>
        <v>0</v>
      </c>
      <c r="AA801" s="59"/>
      <c r="AB801" s="59"/>
      <c r="AC801" s="59"/>
      <c r="AD801" s="59"/>
      <c r="AE801" s="59"/>
      <c r="AF801" s="59"/>
      <c r="AG801" s="59"/>
      <c r="AH801" s="59"/>
      <c r="AI801" s="59"/>
      <c r="AJ801" s="59"/>
      <c r="AK801" s="59"/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  <c r="BA801" s="59"/>
      <c r="BB801" s="59"/>
      <c r="BC801" s="59"/>
      <c r="BD801" s="59"/>
      <c r="BE801" s="59"/>
      <c r="BF801" s="59"/>
      <c r="BG801" s="59"/>
      <c r="BH801" s="59"/>
      <c r="BI801" s="59"/>
      <c r="BJ801" s="59"/>
      <c r="BK801" s="59"/>
      <c r="BL801" s="59"/>
      <c r="BM801" s="59"/>
      <c r="BN801" s="59"/>
      <c r="BO801" s="59"/>
      <c r="BP801" s="59"/>
      <c r="BQ801" s="59"/>
      <c r="BR801" s="59"/>
      <c r="BS801" s="59"/>
      <c r="BT801" s="59"/>
      <c r="BU801" s="59"/>
      <c r="BV801" s="59"/>
      <c r="BW801" s="59"/>
      <c r="BX801" s="59"/>
      <c r="BY801" s="59"/>
      <c r="BZ801" s="59"/>
      <c r="CA801" s="59"/>
      <c r="CB801" s="59"/>
      <c r="CC801" s="59"/>
      <c r="CD801" s="59"/>
      <c r="CE801" s="59"/>
      <c r="CF801" s="59"/>
      <c r="CG801" s="59"/>
      <c r="CH801" s="59"/>
      <c r="CI801" s="59"/>
      <c r="CJ801" s="59"/>
      <c r="CK801" s="59"/>
      <c r="CL801" s="59"/>
      <c r="CM801" s="59"/>
      <c r="CN801" s="59"/>
      <c r="CO801" s="59"/>
      <c r="CP801" s="59"/>
      <c r="CQ801" s="59"/>
      <c r="CR801" s="59"/>
      <c r="CS801" s="59"/>
      <c r="CT801" s="59"/>
      <c r="CU801" s="59"/>
      <c r="CV801" s="59"/>
      <c r="CW801" s="59"/>
      <c r="CX801" s="59"/>
      <c r="CY801" s="59"/>
      <c r="CZ801" s="59"/>
      <c r="DA801" s="59"/>
      <c r="DB801" s="59"/>
      <c r="DC801" s="59"/>
      <c r="DD801" s="59"/>
      <c r="DE801" s="59"/>
      <c r="DF801" s="59"/>
      <c r="DG801" s="59"/>
      <c r="DH801" s="59"/>
      <c r="DI801" s="59"/>
      <c r="DJ801" s="59"/>
      <c r="DK801" s="59"/>
      <c r="DL801" s="59"/>
      <c r="DM801" s="59"/>
      <c r="DN801" s="59"/>
      <c r="DO801" s="59"/>
      <c r="DP801" s="59"/>
      <c r="DQ801" s="59"/>
      <c r="DR801" s="59"/>
      <c r="DS801" s="59"/>
      <c r="DT801" s="59"/>
      <c r="DU801" s="59"/>
      <c r="DV801" s="59"/>
      <c r="DW801" s="59"/>
      <c r="DX801" s="59"/>
      <c r="DY801" s="59"/>
      <c r="DZ801" s="59"/>
      <c r="EA801" s="59"/>
      <c r="EB801" s="59"/>
      <c r="EC801" s="59"/>
      <c r="ED801" s="59"/>
      <c r="EE801" s="59"/>
      <c r="EF801" s="59"/>
      <c r="EG801" s="59"/>
      <c r="EH801" s="59"/>
      <c r="EI801" s="59"/>
      <c r="EJ801" s="59"/>
      <c r="EK801" s="59"/>
      <c r="EL801" s="59"/>
      <c r="EM801" s="59"/>
      <c r="EN801" s="59"/>
      <c r="EO801" s="59"/>
      <c r="EP801" s="59"/>
      <c r="EQ801" s="59"/>
      <c r="ER801" s="59"/>
      <c r="ES801" s="59"/>
      <c r="ET801" s="59"/>
      <c r="EU801" s="59"/>
      <c r="EV801" s="59"/>
      <c r="EW801" s="59"/>
      <c r="EX801" s="59"/>
      <c r="EY801" s="59"/>
      <c r="EZ801" s="59"/>
      <c r="FA801" s="59"/>
      <c r="FB801" s="59"/>
      <c r="FC801" s="59"/>
      <c r="FD801" s="59"/>
      <c r="FE801" s="59"/>
      <c r="FF801" s="59"/>
      <c r="FG801" s="59"/>
      <c r="FH801" s="59"/>
      <c r="FI801" s="59"/>
      <c r="FJ801" s="59"/>
      <c r="FK801" s="59"/>
      <c r="FL801" s="59"/>
      <c r="FM801" s="59"/>
      <c r="FN801" s="59"/>
      <c r="FO801" s="59"/>
    </row>
    <row r="802" spans="1:171" x14ac:dyDescent="0.25">
      <c r="A802" s="18">
        <v>1</v>
      </c>
      <c r="B802" s="18">
        <v>1</v>
      </c>
      <c r="C802" s="173" t="s">
        <v>296</v>
      </c>
      <c r="D802" s="27">
        <f>'2 уровень'!F1574</f>
        <v>0</v>
      </c>
      <c r="E802" s="27">
        <f>'2 уровень'!G1574</f>
        <v>0</v>
      </c>
      <c r="F802" s="27">
        <f>'2 уровень'!H1574</f>
        <v>0</v>
      </c>
      <c r="G802" s="64">
        <f>'2 уровень'!I1574</f>
        <v>0</v>
      </c>
      <c r="H802" s="78">
        <f>'2 уровень'!J1574</f>
        <v>0</v>
      </c>
      <c r="I802" s="78">
        <f>'2 уровень'!K1574</f>
        <v>0</v>
      </c>
      <c r="J802" s="73">
        <f>'2 уровень'!L1574</f>
        <v>0</v>
      </c>
      <c r="K802" s="73">
        <f>'2 уровень'!M1574</f>
        <v>0</v>
      </c>
      <c r="L802" s="73">
        <f>'2 уровень'!N1574</f>
        <v>0</v>
      </c>
      <c r="M802" s="73">
        <f>'2 уровень'!O1574</f>
        <v>0</v>
      </c>
      <c r="N802" s="73">
        <f>'2 уровень'!P1574</f>
        <v>0</v>
      </c>
      <c r="O802" s="73">
        <f>'2 уровень'!Q1574</f>
        <v>0</v>
      </c>
      <c r="P802" s="72">
        <f>'2 уровень'!R1574</f>
        <v>0</v>
      </c>
      <c r="Q802" s="72">
        <f>'2 уровень'!S1574</f>
        <v>0</v>
      </c>
      <c r="R802" s="72">
        <f>'2 уровень'!T1574</f>
        <v>0</v>
      </c>
      <c r="S802" s="72">
        <f>'2 уровень'!U1574</f>
        <v>0</v>
      </c>
      <c r="T802" s="785">
        <f>'2 уровень'!V1574</f>
        <v>0</v>
      </c>
      <c r="U802" s="72">
        <f>'2 уровень'!W1574</f>
        <v>0</v>
      </c>
      <c r="V802" s="72">
        <f>'2 уровень'!X1574</f>
        <v>0</v>
      </c>
      <c r="W802" s="72">
        <f>'2 уровень'!Y1574</f>
        <v>0</v>
      </c>
      <c r="X802" s="72">
        <f>'2 уровень'!Z1574</f>
        <v>0</v>
      </c>
      <c r="Y802" s="384">
        <f>'2 уровень'!AA1574</f>
        <v>0</v>
      </c>
      <c r="Z802" s="72">
        <f>'2 уровень'!AB1574</f>
        <v>0</v>
      </c>
      <c r="AA802" s="59"/>
      <c r="AB802" s="59"/>
      <c r="AC802" s="59"/>
      <c r="AD802" s="59"/>
      <c r="AE802" s="59"/>
      <c r="AF802" s="59"/>
      <c r="AG802" s="59"/>
      <c r="AH802" s="59"/>
      <c r="AI802" s="59"/>
      <c r="AJ802" s="59"/>
      <c r="AK802" s="59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  <c r="BA802" s="59"/>
      <c r="BB802" s="59"/>
      <c r="BC802" s="59"/>
      <c r="BD802" s="59"/>
      <c r="BE802" s="59"/>
      <c r="BF802" s="59"/>
      <c r="BG802" s="59"/>
      <c r="BH802" s="59"/>
      <c r="BI802" s="59"/>
      <c r="BJ802" s="59"/>
      <c r="BK802" s="59"/>
      <c r="BL802" s="59"/>
      <c r="BM802" s="59"/>
      <c r="BN802" s="59"/>
      <c r="BO802" s="59"/>
      <c r="BP802" s="59"/>
      <c r="BQ802" s="59"/>
      <c r="BR802" s="59"/>
      <c r="BS802" s="59"/>
      <c r="BT802" s="59"/>
      <c r="BU802" s="59"/>
      <c r="BV802" s="59"/>
      <c r="BW802" s="59"/>
      <c r="BX802" s="59"/>
      <c r="BY802" s="59"/>
      <c r="BZ802" s="59"/>
      <c r="CA802" s="59"/>
      <c r="CB802" s="59"/>
      <c r="CC802" s="59"/>
      <c r="CD802" s="59"/>
      <c r="CE802" s="59"/>
      <c r="CF802" s="59"/>
      <c r="CG802" s="59"/>
      <c r="CH802" s="59"/>
      <c r="CI802" s="59"/>
      <c r="CJ802" s="59"/>
      <c r="CK802" s="59"/>
      <c r="CL802" s="59"/>
      <c r="CM802" s="59"/>
      <c r="CN802" s="59"/>
      <c r="CO802" s="59"/>
      <c r="CP802" s="59"/>
      <c r="CQ802" s="59"/>
      <c r="CR802" s="59"/>
      <c r="CS802" s="59"/>
      <c r="CT802" s="59"/>
      <c r="CU802" s="59"/>
      <c r="CV802" s="59"/>
      <c r="CW802" s="59"/>
      <c r="CX802" s="59"/>
      <c r="CY802" s="59"/>
      <c r="CZ802" s="59"/>
      <c r="DA802" s="59"/>
      <c r="DB802" s="59"/>
      <c r="DC802" s="59"/>
      <c r="DD802" s="59"/>
      <c r="DE802" s="59"/>
      <c r="DF802" s="59"/>
      <c r="DG802" s="59"/>
      <c r="DH802" s="59"/>
      <c r="DI802" s="59"/>
      <c r="DJ802" s="59"/>
      <c r="DK802" s="59"/>
      <c r="DL802" s="59"/>
      <c r="DM802" s="59"/>
      <c r="DN802" s="59"/>
      <c r="DO802" s="59"/>
      <c r="DP802" s="59"/>
      <c r="DQ802" s="59"/>
      <c r="DR802" s="59"/>
      <c r="DS802" s="59"/>
      <c r="DT802" s="59"/>
      <c r="DU802" s="59"/>
      <c r="DV802" s="59"/>
      <c r="DW802" s="59"/>
      <c r="DX802" s="59"/>
      <c r="DY802" s="59"/>
      <c r="DZ802" s="59"/>
      <c r="EA802" s="59"/>
      <c r="EB802" s="59"/>
      <c r="EC802" s="59"/>
      <c r="ED802" s="59"/>
      <c r="EE802" s="59"/>
      <c r="EF802" s="59"/>
      <c r="EG802" s="59"/>
      <c r="EH802" s="59"/>
      <c r="EI802" s="59"/>
      <c r="EJ802" s="59"/>
      <c r="EK802" s="59"/>
      <c r="EL802" s="59"/>
      <c r="EM802" s="59"/>
      <c r="EN802" s="59"/>
      <c r="EO802" s="59"/>
      <c r="EP802" s="59"/>
      <c r="EQ802" s="59"/>
      <c r="ER802" s="59"/>
      <c r="ES802" s="59"/>
      <c r="ET802" s="59"/>
      <c r="EU802" s="59"/>
      <c r="EV802" s="59"/>
      <c r="EW802" s="59"/>
      <c r="EX802" s="59"/>
      <c r="EY802" s="59"/>
      <c r="EZ802" s="59"/>
      <c r="FA802" s="59"/>
      <c r="FB802" s="59"/>
      <c r="FC802" s="59"/>
      <c r="FD802" s="59"/>
      <c r="FE802" s="59"/>
      <c r="FF802" s="59"/>
      <c r="FG802" s="59"/>
      <c r="FH802" s="59"/>
      <c r="FI802" s="59"/>
      <c r="FJ802" s="59"/>
      <c r="FK802" s="59"/>
      <c r="FL802" s="59"/>
      <c r="FM802" s="59"/>
      <c r="FN802" s="59"/>
      <c r="FO802" s="59"/>
    </row>
    <row r="803" spans="1:171" ht="30" x14ac:dyDescent="0.25">
      <c r="A803" s="18">
        <v>1</v>
      </c>
      <c r="B803" s="18">
        <v>1</v>
      </c>
      <c r="C803" s="291" t="s">
        <v>423</v>
      </c>
      <c r="D803" s="27">
        <f>'2 уровень'!F1575</f>
        <v>200</v>
      </c>
      <c r="E803" s="27">
        <f>'2 уровень'!G1575</f>
        <v>33.333333333333336</v>
      </c>
      <c r="F803" s="27">
        <f>'2 уровень'!H1575</f>
        <v>0</v>
      </c>
      <c r="G803" s="64">
        <f>'2 уровень'!I1575</f>
        <v>0</v>
      </c>
      <c r="H803" s="78">
        <f>'2 уровень'!J1575</f>
        <v>0</v>
      </c>
      <c r="I803" s="78">
        <f>'2 уровень'!K1575</f>
        <v>0</v>
      </c>
      <c r="J803" s="73">
        <f>'2 уровень'!L1575</f>
        <v>0</v>
      </c>
      <c r="K803" s="73">
        <f>'2 уровень'!M1575</f>
        <v>0</v>
      </c>
      <c r="L803" s="73">
        <f>'2 уровень'!N1575</f>
        <v>0</v>
      </c>
      <c r="M803" s="73">
        <f>'2 уровень'!O1575</f>
        <v>0</v>
      </c>
      <c r="N803" s="73">
        <f>'2 уровень'!P1575</f>
        <v>0</v>
      </c>
      <c r="O803" s="73">
        <f>'2 уровень'!Q1575</f>
        <v>0</v>
      </c>
      <c r="P803" s="72">
        <f>'2 уровень'!R1575</f>
        <v>0</v>
      </c>
      <c r="Q803" s="72">
        <f>'2 уровень'!S1575</f>
        <v>0</v>
      </c>
      <c r="R803" s="72">
        <f>'2 уровень'!T1575</f>
        <v>0</v>
      </c>
      <c r="S803" s="72">
        <f>'2 уровень'!U1575</f>
        <v>0</v>
      </c>
      <c r="T803" s="785">
        <f>'2 уровень'!V1575</f>
        <v>0</v>
      </c>
      <c r="U803" s="72">
        <f>'2 уровень'!W1575</f>
        <v>0</v>
      </c>
      <c r="V803" s="72">
        <f>'2 уровень'!X1575</f>
        <v>0</v>
      </c>
      <c r="W803" s="72">
        <f>'2 уровень'!Y1575</f>
        <v>0</v>
      </c>
      <c r="X803" s="72">
        <f>'2 уровень'!Z1575</f>
        <v>0</v>
      </c>
      <c r="Y803" s="384">
        <f>'2 уровень'!AA1575</f>
        <v>0</v>
      </c>
      <c r="Z803" s="72">
        <f>'2 уровень'!AB1575</f>
        <v>0</v>
      </c>
      <c r="AA803" s="59"/>
      <c r="AB803" s="59"/>
      <c r="AC803" s="59"/>
      <c r="AD803" s="59"/>
      <c r="AE803" s="59"/>
      <c r="AF803" s="59"/>
      <c r="AG803" s="59"/>
      <c r="AH803" s="59"/>
      <c r="AI803" s="59"/>
      <c r="AJ803" s="59"/>
      <c r="AK803" s="59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  <c r="BA803" s="59"/>
      <c r="BB803" s="59"/>
      <c r="BC803" s="59"/>
      <c r="BD803" s="59"/>
      <c r="BE803" s="59"/>
      <c r="BF803" s="59"/>
      <c r="BG803" s="59"/>
      <c r="BH803" s="59"/>
      <c r="BI803" s="59"/>
      <c r="BJ803" s="59"/>
      <c r="BK803" s="59"/>
      <c r="BL803" s="59"/>
      <c r="BM803" s="59"/>
      <c r="BN803" s="59"/>
      <c r="BO803" s="59"/>
      <c r="BP803" s="59"/>
      <c r="BQ803" s="59"/>
      <c r="BR803" s="59"/>
      <c r="BS803" s="59"/>
      <c r="BT803" s="59"/>
      <c r="BU803" s="59"/>
      <c r="BV803" s="59"/>
      <c r="BW803" s="59"/>
      <c r="BX803" s="59"/>
      <c r="BY803" s="59"/>
      <c r="BZ803" s="59"/>
      <c r="CA803" s="59"/>
      <c r="CB803" s="59"/>
      <c r="CC803" s="59"/>
      <c r="CD803" s="59"/>
      <c r="CE803" s="59"/>
      <c r="CF803" s="59"/>
      <c r="CG803" s="59"/>
      <c r="CH803" s="59"/>
      <c r="CI803" s="59"/>
      <c r="CJ803" s="59"/>
      <c r="CK803" s="59"/>
      <c r="CL803" s="59"/>
      <c r="CM803" s="59"/>
      <c r="CN803" s="59"/>
      <c r="CO803" s="59"/>
      <c r="CP803" s="59"/>
      <c r="CQ803" s="59"/>
      <c r="CR803" s="59"/>
      <c r="CS803" s="59"/>
      <c r="CT803" s="59"/>
      <c r="CU803" s="59"/>
      <c r="CV803" s="59"/>
      <c r="CW803" s="59"/>
      <c r="CX803" s="59"/>
      <c r="CY803" s="59"/>
      <c r="CZ803" s="59"/>
      <c r="DA803" s="59"/>
      <c r="DB803" s="59"/>
      <c r="DC803" s="59"/>
      <c r="DD803" s="59"/>
      <c r="DE803" s="59"/>
      <c r="DF803" s="59"/>
      <c r="DG803" s="59"/>
      <c r="DH803" s="59"/>
      <c r="DI803" s="59"/>
      <c r="DJ803" s="59"/>
      <c r="DK803" s="59"/>
      <c r="DL803" s="59"/>
      <c r="DM803" s="59"/>
      <c r="DN803" s="59"/>
      <c r="DO803" s="59"/>
      <c r="DP803" s="59"/>
      <c r="DQ803" s="59"/>
      <c r="DR803" s="59"/>
      <c r="DS803" s="59"/>
      <c r="DT803" s="59"/>
      <c r="DU803" s="59"/>
      <c r="DV803" s="59"/>
      <c r="DW803" s="59"/>
      <c r="DX803" s="59"/>
      <c r="DY803" s="59"/>
      <c r="DZ803" s="59"/>
      <c r="EA803" s="59"/>
      <c r="EB803" s="59"/>
      <c r="EC803" s="59"/>
      <c r="ED803" s="59"/>
      <c r="EE803" s="59"/>
      <c r="EF803" s="59"/>
      <c r="EG803" s="59"/>
      <c r="EH803" s="59"/>
      <c r="EI803" s="59"/>
      <c r="EJ803" s="59"/>
      <c r="EK803" s="59"/>
      <c r="EL803" s="59"/>
      <c r="EM803" s="59"/>
      <c r="EN803" s="59"/>
      <c r="EO803" s="59"/>
      <c r="EP803" s="59"/>
      <c r="EQ803" s="59"/>
      <c r="ER803" s="59"/>
      <c r="ES803" s="59"/>
      <c r="ET803" s="59"/>
      <c r="EU803" s="59"/>
      <c r="EV803" s="59"/>
      <c r="EW803" s="59"/>
      <c r="EX803" s="59"/>
      <c r="EY803" s="59"/>
      <c r="EZ803" s="59"/>
      <c r="FA803" s="59"/>
      <c r="FB803" s="59"/>
      <c r="FC803" s="59"/>
      <c r="FD803" s="59"/>
      <c r="FE803" s="59"/>
      <c r="FF803" s="59"/>
      <c r="FG803" s="59"/>
      <c r="FH803" s="59"/>
      <c r="FI803" s="59"/>
      <c r="FJ803" s="59"/>
      <c r="FK803" s="59"/>
      <c r="FL803" s="59"/>
      <c r="FM803" s="59"/>
      <c r="FN803" s="59"/>
      <c r="FO803" s="59"/>
    </row>
    <row r="804" spans="1:171" x14ac:dyDescent="0.25">
      <c r="A804" s="18">
        <v>1</v>
      </c>
      <c r="B804" s="18">
        <v>1</v>
      </c>
      <c r="C804" s="173" t="s">
        <v>424</v>
      </c>
      <c r="D804" s="27">
        <f>'2 уровень'!F1576</f>
        <v>0</v>
      </c>
      <c r="E804" s="27">
        <f>'2 уровень'!G1576</f>
        <v>0</v>
      </c>
      <c r="F804" s="27">
        <f>'2 уровень'!H1576</f>
        <v>0</v>
      </c>
      <c r="G804" s="64">
        <f>'2 уровень'!I1576</f>
        <v>0</v>
      </c>
      <c r="H804" s="78">
        <f>'2 уровень'!J1576</f>
        <v>0</v>
      </c>
      <c r="I804" s="78">
        <f>'2 уровень'!K1576</f>
        <v>0</v>
      </c>
      <c r="J804" s="73">
        <f>'2 уровень'!L1576</f>
        <v>0</v>
      </c>
      <c r="K804" s="73">
        <f>'2 уровень'!M1576</f>
        <v>0</v>
      </c>
      <c r="L804" s="73">
        <f>'2 уровень'!N1576</f>
        <v>0</v>
      </c>
      <c r="M804" s="73">
        <f>'2 уровень'!O1576</f>
        <v>0</v>
      </c>
      <c r="N804" s="73">
        <f>'2 уровень'!P1576</f>
        <v>0</v>
      </c>
      <c r="O804" s="73">
        <f>'2 уровень'!Q1576</f>
        <v>0</v>
      </c>
      <c r="P804" s="72">
        <f>'2 уровень'!R1576</f>
        <v>0</v>
      </c>
      <c r="Q804" s="72">
        <f>'2 уровень'!S1576</f>
        <v>0</v>
      </c>
      <c r="R804" s="72">
        <f>'2 уровень'!T1576</f>
        <v>0</v>
      </c>
      <c r="S804" s="72">
        <f>'2 уровень'!U1576</f>
        <v>0</v>
      </c>
      <c r="T804" s="785">
        <f>'2 уровень'!V1576</f>
        <v>0</v>
      </c>
      <c r="U804" s="72">
        <f>'2 уровень'!W1576</f>
        <v>0</v>
      </c>
      <c r="V804" s="72">
        <f>'2 уровень'!X1576</f>
        <v>0</v>
      </c>
      <c r="W804" s="72">
        <f>'2 уровень'!Y1576</f>
        <v>0</v>
      </c>
      <c r="X804" s="72">
        <f>'2 уровень'!Z1576</f>
        <v>0</v>
      </c>
      <c r="Y804" s="384">
        <f>'2 уровень'!AA1576</f>
        <v>0</v>
      </c>
      <c r="Z804" s="72">
        <f>'2 уровень'!AB1576</f>
        <v>0</v>
      </c>
      <c r="AA804" s="59"/>
      <c r="AB804" s="59"/>
      <c r="AC804" s="59"/>
      <c r="AD804" s="59"/>
      <c r="AE804" s="59"/>
      <c r="AF804" s="59"/>
      <c r="AG804" s="59"/>
      <c r="AH804" s="59"/>
      <c r="AI804" s="59"/>
      <c r="AJ804" s="59"/>
      <c r="AK804" s="59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  <c r="BA804" s="59"/>
      <c r="BB804" s="59"/>
      <c r="BC804" s="59"/>
      <c r="BD804" s="59"/>
      <c r="BE804" s="59"/>
      <c r="BF804" s="59"/>
      <c r="BG804" s="59"/>
      <c r="BH804" s="59"/>
      <c r="BI804" s="59"/>
      <c r="BJ804" s="59"/>
      <c r="BK804" s="59"/>
      <c r="BL804" s="59"/>
      <c r="BM804" s="59"/>
      <c r="BN804" s="59"/>
      <c r="BO804" s="59"/>
      <c r="BP804" s="59"/>
      <c r="BQ804" s="59"/>
      <c r="BR804" s="59"/>
      <c r="BS804" s="59"/>
      <c r="BT804" s="59"/>
      <c r="BU804" s="59"/>
      <c r="BV804" s="59"/>
      <c r="BW804" s="59"/>
      <c r="BX804" s="59"/>
      <c r="BY804" s="59"/>
      <c r="BZ804" s="59"/>
      <c r="CA804" s="59"/>
      <c r="CB804" s="59"/>
      <c r="CC804" s="59"/>
      <c r="CD804" s="59"/>
      <c r="CE804" s="59"/>
      <c r="CF804" s="59"/>
      <c r="CG804" s="59"/>
      <c r="CH804" s="59"/>
      <c r="CI804" s="59"/>
      <c r="CJ804" s="59"/>
      <c r="CK804" s="59"/>
      <c r="CL804" s="59"/>
      <c r="CM804" s="59"/>
      <c r="CN804" s="59"/>
      <c r="CO804" s="59"/>
      <c r="CP804" s="59"/>
      <c r="CQ804" s="59"/>
      <c r="CR804" s="59"/>
      <c r="CS804" s="59"/>
      <c r="CT804" s="59"/>
      <c r="CU804" s="59"/>
      <c r="CV804" s="59"/>
      <c r="CW804" s="59"/>
      <c r="CX804" s="59"/>
      <c r="CY804" s="59"/>
      <c r="CZ804" s="59"/>
      <c r="DA804" s="59"/>
      <c r="DB804" s="59"/>
      <c r="DC804" s="59"/>
      <c r="DD804" s="59"/>
      <c r="DE804" s="59"/>
      <c r="DF804" s="59"/>
      <c r="DG804" s="59"/>
      <c r="DH804" s="59"/>
      <c r="DI804" s="59"/>
      <c r="DJ804" s="59"/>
      <c r="DK804" s="59"/>
      <c r="DL804" s="59"/>
      <c r="DM804" s="59"/>
      <c r="DN804" s="59"/>
      <c r="DO804" s="59"/>
      <c r="DP804" s="59"/>
      <c r="DQ804" s="59"/>
      <c r="DR804" s="59"/>
      <c r="DS804" s="59"/>
      <c r="DT804" s="59"/>
      <c r="DU804" s="59"/>
      <c r="DV804" s="59"/>
      <c r="DW804" s="59"/>
      <c r="DX804" s="59"/>
      <c r="DY804" s="59"/>
      <c r="DZ804" s="59"/>
      <c r="EA804" s="59"/>
      <c r="EB804" s="59"/>
      <c r="EC804" s="59"/>
      <c r="ED804" s="59"/>
      <c r="EE804" s="59"/>
      <c r="EF804" s="59"/>
      <c r="EG804" s="59"/>
      <c r="EH804" s="59"/>
      <c r="EI804" s="59"/>
      <c r="EJ804" s="59"/>
      <c r="EK804" s="59"/>
      <c r="EL804" s="59"/>
      <c r="EM804" s="59"/>
      <c r="EN804" s="59"/>
      <c r="EO804" s="59"/>
      <c r="EP804" s="59"/>
      <c r="EQ804" s="59"/>
      <c r="ER804" s="59"/>
      <c r="ES804" s="59"/>
      <c r="ET804" s="59"/>
      <c r="EU804" s="59"/>
      <c r="EV804" s="59"/>
      <c r="EW804" s="59"/>
      <c r="EX804" s="59"/>
      <c r="EY804" s="59"/>
      <c r="EZ804" s="59"/>
      <c r="FA804" s="59"/>
      <c r="FB804" s="59"/>
      <c r="FC804" s="59"/>
      <c r="FD804" s="59"/>
      <c r="FE804" s="59"/>
      <c r="FF804" s="59"/>
      <c r="FG804" s="59"/>
      <c r="FH804" s="59"/>
      <c r="FI804" s="59"/>
      <c r="FJ804" s="59"/>
      <c r="FK804" s="59"/>
      <c r="FL804" s="59"/>
      <c r="FM804" s="59"/>
      <c r="FN804" s="59"/>
      <c r="FO804" s="59"/>
    </row>
    <row r="805" spans="1:171" ht="30" x14ac:dyDescent="0.25">
      <c r="A805" s="18">
        <v>1</v>
      </c>
      <c r="B805" s="18">
        <v>1</v>
      </c>
      <c r="C805" s="173" t="s">
        <v>425</v>
      </c>
      <c r="D805" s="27">
        <f>'2 уровень'!F1577</f>
        <v>800</v>
      </c>
      <c r="E805" s="27">
        <f>'2 уровень'!G1577</f>
        <v>133.33333333333334</v>
      </c>
      <c r="F805" s="27">
        <f>'2 уровень'!H1577</f>
        <v>0</v>
      </c>
      <c r="G805" s="64">
        <f>'2 уровень'!I1577</f>
        <v>0</v>
      </c>
      <c r="H805" s="78">
        <f>'2 уровень'!J1577</f>
        <v>0</v>
      </c>
      <c r="I805" s="78">
        <f>'2 уровень'!K1577</f>
        <v>0</v>
      </c>
      <c r="J805" s="73">
        <f>'2 уровень'!L1577</f>
        <v>0</v>
      </c>
      <c r="K805" s="73">
        <f>'2 уровень'!M1577</f>
        <v>0</v>
      </c>
      <c r="L805" s="73">
        <f>'2 уровень'!N1577</f>
        <v>0</v>
      </c>
      <c r="M805" s="73">
        <f>'2 уровень'!O1577</f>
        <v>0</v>
      </c>
      <c r="N805" s="73">
        <f>'2 уровень'!P1577</f>
        <v>0</v>
      </c>
      <c r="O805" s="73">
        <f>'2 уровень'!Q1577</f>
        <v>0</v>
      </c>
      <c r="P805" s="72">
        <f>'2 уровень'!R1577</f>
        <v>0</v>
      </c>
      <c r="Q805" s="72">
        <f>'2 уровень'!S1577</f>
        <v>0</v>
      </c>
      <c r="R805" s="72">
        <f>'2 уровень'!T1577</f>
        <v>0</v>
      </c>
      <c r="S805" s="72">
        <f>'2 уровень'!U1577</f>
        <v>0</v>
      </c>
      <c r="T805" s="785">
        <f>'2 уровень'!V1577</f>
        <v>0</v>
      </c>
      <c r="U805" s="72">
        <f>'2 уровень'!W1577</f>
        <v>0</v>
      </c>
      <c r="V805" s="72">
        <f>'2 уровень'!X1577</f>
        <v>0</v>
      </c>
      <c r="W805" s="72">
        <f>'2 уровень'!Y1577</f>
        <v>0</v>
      </c>
      <c r="X805" s="72">
        <f>'2 уровень'!Z1577</f>
        <v>0</v>
      </c>
      <c r="Y805" s="384">
        <f>'2 уровень'!AA1577</f>
        <v>0</v>
      </c>
      <c r="Z805" s="72">
        <f>'2 уровень'!AB1577</f>
        <v>0</v>
      </c>
      <c r="AA805" s="59"/>
      <c r="AB805" s="59"/>
      <c r="AC805" s="59"/>
      <c r="AD805" s="59"/>
      <c r="AE805" s="59"/>
      <c r="AF805" s="59"/>
      <c r="AG805" s="59"/>
      <c r="AH805" s="59"/>
      <c r="AI805" s="59"/>
      <c r="AJ805" s="59"/>
      <c r="AK805" s="59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  <c r="BA805" s="59"/>
      <c r="BB805" s="59"/>
      <c r="BC805" s="59"/>
      <c r="BD805" s="59"/>
      <c r="BE805" s="59"/>
      <c r="BF805" s="59"/>
      <c r="BG805" s="59"/>
      <c r="BH805" s="59"/>
      <c r="BI805" s="59"/>
      <c r="BJ805" s="59"/>
      <c r="BK805" s="59"/>
      <c r="BL805" s="59"/>
      <c r="BM805" s="59"/>
      <c r="BN805" s="59"/>
      <c r="BO805" s="59"/>
      <c r="BP805" s="59"/>
      <c r="BQ805" s="59"/>
      <c r="BR805" s="59"/>
      <c r="BS805" s="59"/>
      <c r="BT805" s="59"/>
      <c r="BU805" s="59"/>
      <c r="BV805" s="59"/>
      <c r="BW805" s="59"/>
      <c r="BX805" s="59"/>
      <c r="BY805" s="59"/>
      <c r="BZ805" s="59"/>
      <c r="CA805" s="59"/>
      <c r="CB805" s="59"/>
      <c r="CC805" s="59"/>
      <c r="CD805" s="59"/>
      <c r="CE805" s="59"/>
      <c r="CF805" s="59"/>
      <c r="CG805" s="59"/>
      <c r="CH805" s="59"/>
      <c r="CI805" s="59"/>
      <c r="CJ805" s="59"/>
      <c r="CK805" s="59"/>
      <c r="CL805" s="59"/>
      <c r="CM805" s="59"/>
      <c r="CN805" s="59"/>
      <c r="CO805" s="59"/>
      <c r="CP805" s="59"/>
      <c r="CQ805" s="59"/>
      <c r="CR805" s="59"/>
      <c r="CS805" s="59"/>
      <c r="CT805" s="59"/>
      <c r="CU805" s="59"/>
      <c r="CV805" s="59"/>
      <c r="CW805" s="59"/>
      <c r="CX805" s="59"/>
      <c r="CY805" s="59"/>
      <c r="CZ805" s="59"/>
      <c r="DA805" s="59"/>
      <c r="DB805" s="59"/>
      <c r="DC805" s="59"/>
      <c r="DD805" s="59"/>
      <c r="DE805" s="59"/>
      <c r="DF805" s="59"/>
      <c r="DG805" s="59"/>
      <c r="DH805" s="59"/>
      <c r="DI805" s="59"/>
      <c r="DJ805" s="59"/>
      <c r="DK805" s="59"/>
      <c r="DL805" s="59"/>
      <c r="DM805" s="59"/>
      <c r="DN805" s="59"/>
      <c r="DO805" s="59"/>
      <c r="DP805" s="59"/>
      <c r="DQ805" s="59"/>
      <c r="DR805" s="59"/>
      <c r="DS805" s="59"/>
      <c r="DT805" s="59"/>
      <c r="DU805" s="59"/>
      <c r="DV805" s="59"/>
      <c r="DW805" s="59"/>
      <c r="DX805" s="59"/>
      <c r="DY805" s="59"/>
      <c r="DZ805" s="59"/>
      <c r="EA805" s="59"/>
      <c r="EB805" s="59"/>
      <c r="EC805" s="59"/>
      <c r="ED805" s="59"/>
      <c r="EE805" s="59"/>
      <c r="EF805" s="59"/>
      <c r="EG805" s="59"/>
      <c r="EH805" s="59"/>
      <c r="EI805" s="59"/>
      <c r="EJ805" s="59"/>
      <c r="EK805" s="59"/>
      <c r="EL805" s="59"/>
      <c r="EM805" s="59"/>
      <c r="EN805" s="59"/>
      <c r="EO805" s="59"/>
      <c r="EP805" s="59"/>
      <c r="EQ805" s="59"/>
      <c r="ER805" s="59"/>
      <c r="ES805" s="59"/>
      <c r="ET805" s="59"/>
      <c r="EU805" s="59"/>
      <c r="EV805" s="59"/>
      <c r="EW805" s="59"/>
      <c r="EX805" s="59"/>
      <c r="EY805" s="59"/>
      <c r="EZ805" s="59"/>
      <c r="FA805" s="59"/>
      <c r="FB805" s="59"/>
      <c r="FC805" s="59"/>
      <c r="FD805" s="59"/>
      <c r="FE805" s="59"/>
      <c r="FF805" s="59"/>
      <c r="FG805" s="59"/>
      <c r="FH805" s="59"/>
      <c r="FI805" s="59"/>
      <c r="FJ805" s="59"/>
      <c r="FK805" s="59"/>
      <c r="FL805" s="59"/>
      <c r="FM805" s="59"/>
      <c r="FN805" s="59"/>
      <c r="FO805" s="59"/>
    </row>
    <row r="806" spans="1:171" ht="60" x14ac:dyDescent="0.25">
      <c r="A806" s="18">
        <v>1</v>
      </c>
      <c r="B806" s="18">
        <v>1</v>
      </c>
      <c r="C806" s="173" t="s">
        <v>426</v>
      </c>
      <c r="D806" s="27">
        <f>'2 уровень'!F1578</f>
        <v>0</v>
      </c>
      <c r="E806" s="27">
        <f>'2 уровень'!G1578</f>
        <v>0</v>
      </c>
      <c r="F806" s="27">
        <f>'2 уровень'!H1578</f>
        <v>0</v>
      </c>
      <c r="G806" s="64">
        <f>'2 уровень'!I1578</f>
        <v>0</v>
      </c>
      <c r="H806" s="78">
        <f>'2 уровень'!J1578</f>
        <v>0</v>
      </c>
      <c r="I806" s="78">
        <f>'2 уровень'!K1578</f>
        <v>0</v>
      </c>
      <c r="J806" s="73">
        <f>'2 уровень'!L1578</f>
        <v>0</v>
      </c>
      <c r="K806" s="73">
        <f>'2 уровень'!M1578</f>
        <v>0</v>
      </c>
      <c r="L806" s="73">
        <f>'2 уровень'!N1578</f>
        <v>0</v>
      </c>
      <c r="M806" s="73">
        <f>'2 уровень'!O1578</f>
        <v>0</v>
      </c>
      <c r="N806" s="73">
        <f>'2 уровень'!P1578</f>
        <v>0</v>
      </c>
      <c r="O806" s="73">
        <f>'2 уровень'!Q1578</f>
        <v>0</v>
      </c>
      <c r="P806" s="72">
        <f>'2 уровень'!R1578</f>
        <v>0</v>
      </c>
      <c r="Q806" s="72">
        <f>'2 уровень'!S1578</f>
        <v>0</v>
      </c>
      <c r="R806" s="72">
        <f>'2 уровень'!T1578</f>
        <v>0</v>
      </c>
      <c r="S806" s="72">
        <f>'2 уровень'!U1578</f>
        <v>0</v>
      </c>
      <c r="T806" s="785">
        <f>'2 уровень'!V1578</f>
        <v>0</v>
      </c>
      <c r="U806" s="72">
        <f>'2 уровень'!W1578</f>
        <v>0</v>
      </c>
      <c r="V806" s="72">
        <f>'2 уровень'!X1578</f>
        <v>0</v>
      </c>
      <c r="W806" s="72">
        <f>'2 уровень'!Y1578</f>
        <v>0</v>
      </c>
      <c r="X806" s="72">
        <f>'2 уровень'!Z1578</f>
        <v>0</v>
      </c>
      <c r="Y806" s="384">
        <f>'2 уровень'!AA1578</f>
        <v>0</v>
      </c>
      <c r="Z806" s="72">
        <f>'2 уровень'!AB1578</f>
        <v>0</v>
      </c>
      <c r="AA806" s="59"/>
      <c r="AB806" s="59"/>
      <c r="AC806" s="59"/>
      <c r="AD806" s="59"/>
      <c r="AE806" s="59"/>
      <c r="AF806" s="59"/>
      <c r="AG806" s="59"/>
      <c r="AH806" s="59"/>
      <c r="AI806" s="59"/>
      <c r="AJ806" s="59"/>
      <c r="AK806" s="59"/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  <c r="BA806" s="59"/>
      <c r="BB806" s="59"/>
      <c r="BC806" s="59"/>
      <c r="BD806" s="59"/>
      <c r="BE806" s="59"/>
      <c r="BF806" s="59"/>
      <c r="BG806" s="59"/>
      <c r="BH806" s="59"/>
      <c r="BI806" s="59"/>
      <c r="BJ806" s="59"/>
      <c r="BK806" s="59"/>
      <c r="BL806" s="59"/>
      <c r="BM806" s="59"/>
      <c r="BN806" s="59"/>
      <c r="BO806" s="59"/>
      <c r="BP806" s="59"/>
      <c r="BQ806" s="59"/>
      <c r="BR806" s="59"/>
      <c r="BS806" s="59"/>
      <c r="BT806" s="59"/>
      <c r="BU806" s="59"/>
      <c r="BV806" s="59"/>
      <c r="BW806" s="59"/>
      <c r="BX806" s="59"/>
      <c r="BY806" s="59"/>
      <c r="BZ806" s="59"/>
      <c r="CA806" s="59"/>
      <c r="CB806" s="59"/>
      <c r="CC806" s="59"/>
      <c r="CD806" s="59"/>
      <c r="CE806" s="59"/>
      <c r="CF806" s="59"/>
      <c r="CG806" s="59"/>
      <c r="CH806" s="59"/>
      <c r="CI806" s="59"/>
      <c r="CJ806" s="59"/>
      <c r="CK806" s="59"/>
      <c r="CL806" s="59"/>
      <c r="CM806" s="59"/>
      <c r="CN806" s="59"/>
      <c r="CO806" s="59"/>
      <c r="CP806" s="59"/>
      <c r="CQ806" s="59"/>
      <c r="CR806" s="59"/>
      <c r="CS806" s="59"/>
      <c r="CT806" s="59"/>
      <c r="CU806" s="59"/>
      <c r="CV806" s="59"/>
      <c r="CW806" s="59"/>
      <c r="CX806" s="59"/>
      <c r="CY806" s="59"/>
      <c r="CZ806" s="59"/>
      <c r="DA806" s="59"/>
      <c r="DB806" s="59"/>
      <c r="DC806" s="59"/>
      <c r="DD806" s="59"/>
      <c r="DE806" s="59"/>
      <c r="DF806" s="59"/>
      <c r="DG806" s="59"/>
      <c r="DH806" s="59"/>
      <c r="DI806" s="59"/>
      <c r="DJ806" s="59"/>
      <c r="DK806" s="59"/>
      <c r="DL806" s="59"/>
      <c r="DM806" s="59"/>
      <c r="DN806" s="59"/>
      <c r="DO806" s="59"/>
      <c r="DP806" s="59"/>
      <c r="DQ806" s="59"/>
      <c r="DR806" s="59"/>
      <c r="DS806" s="59"/>
      <c r="DT806" s="59"/>
      <c r="DU806" s="59"/>
      <c r="DV806" s="59"/>
      <c r="DW806" s="59"/>
      <c r="DX806" s="59"/>
      <c r="DY806" s="59"/>
      <c r="DZ806" s="59"/>
      <c r="EA806" s="59"/>
      <c r="EB806" s="59"/>
      <c r="EC806" s="59"/>
      <c r="ED806" s="59"/>
      <c r="EE806" s="59"/>
      <c r="EF806" s="59"/>
      <c r="EG806" s="59"/>
      <c r="EH806" s="59"/>
      <c r="EI806" s="59"/>
      <c r="EJ806" s="59"/>
      <c r="EK806" s="59"/>
      <c r="EL806" s="59"/>
      <c r="EM806" s="59"/>
      <c r="EN806" s="59"/>
      <c r="EO806" s="59"/>
      <c r="EP806" s="59"/>
      <c r="EQ806" s="59"/>
      <c r="ER806" s="59"/>
      <c r="ES806" s="59"/>
      <c r="ET806" s="59"/>
      <c r="EU806" s="59"/>
      <c r="EV806" s="59"/>
      <c r="EW806" s="59"/>
      <c r="EX806" s="59"/>
      <c r="EY806" s="59"/>
      <c r="EZ806" s="59"/>
      <c r="FA806" s="59"/>
      <c r="FB806" s="59"/>
      <c r="FC806" s="59"/>
      <c r="FD806" s="59"/>
      <c r="FE806" s="59"/>
      <c r="FF806" s="59"/>
      <c r="FG806" s="59"/>
      <c r="FH806" s="59"/>
      <c r="FI806" s="59"/>
      <c r="FJ806" s="59"/>
      <c r="FK806" s="59"/>
      <c r="FL806" s="59"/>
      <c r="FM806" s="59"/>
      <c r="FN806" s="59"/>
      <c r="FO806" s="59"/>
    </row>
    <row r="807" spans="1:171" ht="60" x14ac:dyDescent="0.25">
      <c r="A807" s="18">
        <v>1</v>
      </c>
      <c r="B807" s="18">
        <v>1</v>
      </c>
      <c r="C807" s="173" t="s">
        <v>427</v>
      </c>
      <c r="D807" s="27">
        <f>'2 уровень'!F1579</f>
        <v>0</v>
      </c>
      <c r="E807" s="27">
        <f>'2 уровень'!G1579</f>
        <v>0</v>
      </c>
      <c r="F807" s="27">
        <f>'2 уровень'!H1579</f>
        <v>0</v>
      </c>
      <c r="G807" s="64">
        <f>'2 уровень'!I1579</f>
        <v>0</v>
      </c>
      <c r="H807" s="78">
        <f>'2 уровень'!J1579</f>
        <v>0</v>
      </c>
      <c r="I807" s="78">
        <f>'2 уровень'!K1579</f>
        <v>0</v>
      </c>
      <c r="J807" s="73">
        <f>'2 уровень'!L1579</f>
        <v>0</v>
      </c>
      <c r="K807" s="73">
        <f>'2 уровень'!M1579</f>
        <v>0</v>
      </c>
      <c r="L807" s="73">
        <f>'2 уровень'!N1579</f>
        <v>0</v>
      </c>
      <c r="M807" s="73">
        <f>'2 уровень'!O1579</f>
        <v>0</v>
      </c>
      <c r="N807" s="73">
        <f>'2 уровень'!P1579</f>
        <v>0</v>
      </c>
      <c r="O807" s="73">
        <f>'2 уровень'!Q1579</f>
        <v>0</v>
      </c>
      <c r="P807" s="72">
        <f>'2 уровень'!R1579</f>
        <v>0</v>
      </c>
      <c r="Q807" s="72">
        <f>'2 уровень'!S1579</f>
        <v>0</v>
      </c>
      <c r="R807" s="72">
        <f>'2 уровень'!T1579</f>
        <v>0</v>
      </c>
      <c r="S807" s="72">
        <f>'2 уровень'!U1579</f>
        <v>0</v>
      </c>
      <c r="T807" s="785">
        <f>'2 уровень'!V1579</f>
        <v>0</v>
      </c>
      <c r="U807" s="72">
        <f>'2 уровень'!W1579</f>
        <v>0</v>
      </c>
      <c r="V807" s="72">
        <f>'2 уровень'!X1579</f>
        <v>0</v>
      </c>
      <c r="W807" s="72">
        <f>'2 уровень'!Y1579</f>
        <v>0</v>
      </c>
      <c r="X807" s="72">
        <f>'2 уровень'!Z1579</f>
        <v>0</v>
      </c>
      <c r="Y807" s="384">
        <f>'2 уровень'!AA1579</f>
        <v>0</v>
      </c>
      <c r="Z807" s="72">
        <f>'2 уровень'!AB1579</f>
        <v>0</v>
      </c>
      <c r="AA807" s="59"/>
      <c r="AB807" s="59"/>
      <c r="AC807" s="59"/>
      <c r="AD807" s="59"/>
      <c r="AE807" s="59"/>
      <c r="AF807" s="59"/>
      <c r="AG807" s="59"/>
      <c r="AH807" s="59"/>
      <c r="AI807" s="59"/>
      <c r="AJ807" s="59"/>
      <c r="AK807" s="59"/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  <c r="BA807" s="59"/>
      <c r="BB807" s="59"/>
      <c r="BC807" s="59"/>
      <c r="BD807" s="59"/>
      <c r="BE807" s="59"/>
      <c r="BF807" s="59"/>
      <c r="BG807" s="59"/>
      <c r="BH807" s="59"/>
      <c r="BI807" s="59"/>
      <c r="BJ807" s="59"/>
      <c r="BK807" s="59"/>
      <c r="BL807" s="59"/>
      <c r="BM807" s="59"/>
      <c r="BN807" s="59"/>
      <c r="BO807" s="59"/>
      <c r="BP807" s="59"/>
      <c r="BQ807" s="59"/>
      <c r="BR807" s="59"/>
      <c r="BS807" s="59"/>
      <c r="BT807" s="59"/>
      <c r="BU807" s="59"/>
      <c r="BV807" s="59"/>
      <c r="BW807" s="59"/>
      <c r="BX807" s="59"/>
      <c r="BY807" s="59"/>
      <c r="BZ807" s="59"/>
      <c r="CA807" s="59"/>
      <c r="CB807" s="59"/>
      <c r="CC807" s="59"/>
      <c r="CD807" s="59"/>
      <c r="CE807" s="59"/>
      <c r="CF807" s="59"/>
      <c r="CG807" s="59"/>
      <c r="CH807" s="59"/>
      <c r="CI807" s="59"/>
      <c r="CJ807" s="59"/>
      <c r="CK807" s="59"/>
      <c r="CL807" s="59"/>
      <c r="CM807" s="59"/>
      <c r="CN807" s="59"/>
      <c r="CO807" s="59"/>
      <c r="CP807" s="59"/>
      <c r="CQ807" s="59"/>
      <c r="CR807" s="59"/>
      <c r="CS807" s="59"/>
      <c r="CT807" s="59"/>
      <c r="CU807" s="59"/>
      <c r="CV807" s="59"/>
      <c r="CW807" s="59"/>
      <c r="CX807" s="59"/>
      <c r="CY807" s="59"/>
      <c r="CZ807" s="59"/>
      <c r="DA807" s="59"/>
      <c r="DB807" s="59"/>
      <c r="DC807" s="59"/>
      <c r="DD807" s="59"/>
      <c r="DE807" s="59"/>
      <c r="DF807" s="59"/>
      <c r="DG807" s="59"/>
      <c r="DH807" s="59"/>
      <c r="DI807" s="59"/>
      <c r="DJ807" s="59"/>
      <c r="DK807" s="59"/>
      <c r="DL807" s="59"/>
      <c r="DM807" s="59"/>
      <c r="DN807" s="59"/>
      <c r="DO807" s="59"/>
      <c r="DP807" s="59"/>
      <c r="DQ807" s="59"/>
      <c r="DR807" s="59"/>
      <c r="DS807" s="59"/>
      <c r="DT807" s="59"/>
      <c r="DU807" s="59"/>
      <c r="DV807" s="59"/>
      <c r="DW807" s="59"/>
      <c r="DX807" s="59"/>
      <c r="DY807" s="59"/>
      <c r="DZ807" s="59"/>
      <c r="EA807" s="59"/>
      <c r="EB807" s="59"/>
      <c r="EC807" s="59"/>
      <c r="ED807" s="59"/>
      <c r="EE807" s="59"/>
      <c r="EF807" s="59"/>
      <c r="EG807" s="59"/>
      <c r="EH807" s="59"/>
      <c r="EI807" s="59"/>
      <c r="EJ807" s="59"/>
      <c r="EK807" s="59"/>
      <c r="EL807" s="59"/>
      <c r="EM807" s="59"/>
      <c r="EN807" s="59"/>
      <c r="EO807" s="59"/>
      <c r="EP807" s="59"/>
      <c r="EQ807" s="59"/>
      <c r="ER807" s="59"/>
      <c r="ES807" s="59"/>
      <c r="ET807" s="59"/>
      <c r="EU807" s="59"/>
      <c r="EV807" s="59"/>
      <c r="EW807" s="59"/>
      <c r="EX807" s="59"/>
      <c r="EY807" s="59"/>
      <c r="EZ807" s="59"/>
      <c r="FA807" s="59"/>
      <c r="FB807" s="59"/>
      <c r="FC807" s="59"/>
      <c r="FD807" s="59"/>
      <c r="FE807" s="59"/>
      <c r="FF807" s="59"/>
      <c r="FG807" s="59"/>
      <c r="FH807" s="59"/>
      <c r="FI807" s="59"/>
      <c r="FJ807" s="59"/>
      <c r="FK807" s="59"/>
      <c r="FL807" s="59"/>
      <c r="FM807" s="59"/>
      <c r="FN807" s="59"/>
      <c r="FO807" s="59"/>
    </row>
    <row r="808" spans="1:171" ht="45" x14ac:dyDescent="0.25">
      <c r="A808" s="18">
        <v>1</v>
      </c>
      <c r="B808" s="18">
        <v>1</v>
      </c>
      <c r="C808" s="554" t="s">
        <v>428</v>
      </c>
      <c r="D808" s="27">
        <f>'2 уровень'!F1580</f>
        <v>0</v>
      </c>
      <c r="E808" s="27">
        <f>'2 уровень'!G1580</f>
        <v>0</v>
      </c>
      <c r="F808" s="27">
        <f>'2 уровень'!H1580</f>
        <v>0</v>
      </c>
      <c r="G808" s="64">
        <f>'2 уровень'!I1580</f>
        <v>0</v>
      </c>
      <c r="H808" s="78">
        <f>'2 уровень'!J1580</f>
        <v>0</v>
      </c>
      <c r="I808" s="78">
        <f>'2 уровень'!K1580</f>
        <v>0</v>
      </c>
      <c r="J808" s="73">
        <f>'2 уровень'!L1580</f>
        <v>0</v>
      </c>
      <c r="K808" s="73">
        <f>'2 уровень'!M1580</f>
        <v>0</v>
      </c>
      <c r="L808" s="73">
        <f>'2 уровень'!N1580</f>
        <v>0</v>
      </c>
      <c r="M808" s="73">
        <f>'2 уровень'!O1580</f>
        <v>0</v>
      </c>
      <c r="N808" s="73">
        <f>'2 уровень'!P1580</f>
        <v>0</v>
      </c>
      <c r="O808" s="73">
        <f>'2 уровень'!Q1580</f>
        <v>0</v>
      </c>
      <c r="P808" s="72">
        <f>'2 уровень'!R1580</f>
        <v>0</v>
      </c>
      <c r="Q808" s="72">
        <f>'2 уровень'!S1580</f>
        <v>0</v>
      </c>
      <c r="R808" s="72">
        <f>'2 уровень'!T1580</f>
        <v>0</v>
      </c>
      <c r="S808" s="72">
        <f>'2 уровень'!U1580</f>
        <v>0</v>
      </c>
      <c r="T808" s="785">
        <f>'2 уровень'!V1580</f>
        <v>0</v>
      </c>
      <c r="U808" s="72">
        <f>'2 уровень'!W1580</f>
        <v>0</v>
      </c>
      <c r="V808" s="72">
        <f>'2 уровень'!X1580</f>
        <v>0</v>
      </c>
      <c r="W808" s="72">
        <f>'2 уровень'!Y1580</f>
        <v>0</v>
      </c>
      <c r="X808" s="72">
        <f>'2 уровень'!Z1580</f>
        <v>0</v>
      </c>
      <c r="Y808" s="384">
        <f>'2 уровень'!AA1580</f>
        <v>0</v>
      </c>
      <c r="Z808" s="72">
        <f>'2 уровень'!AB1580</f>
        <v>0</v>
      </c>
      <c r="AA808" s="59"/>
      <c r="AB808" s="59"/>
      <c r="AC808" s="59"/>
      <c r="AD808" s="59"/>
      <c r="AE808" s="59"/>
      <c r="AF808" s="59"/>
      <c r="AG808" s="59"/>
      <c r="AH808" s="59"/>
      <c r="AI808" s="59"/>
      <c r="AJ808" s="59"/>
      <c r="AK808" s="59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  <c r="BA808" s="59"/>
      <c r="BB808" s="59"/>
      <c r="BC808" s="59"/>
      <c r="BD808" s="59"/>
      <c r="BE808" s="59"/>
      <c r="BF808" s="59"/>
      <c r="BG808" s="59"/>
      <c r="BH808" s="59"/>
      <c r="BI808" s="59"/>
      <c r="BJ808" s="59"/>
      <c r="BK808" s="59"/>
      <c r="BL808" s="59"/>
      <c r="BM808" s="59"/>
      <c r="BN808" s="59"/>
      <c r="BO808" s="59"/>
      <c r="BP808" s="59"/>
      <c r="BQ808" s="59"/>
      <c r="BR808" s="59"/>
      <c r="BS808" s="59"/>
      <c r="BT808" s="59"/>
      <c r="BU808" s="59"/>
      <c r="BV808" s="59"/>
      <c r="BW808" s="59"/>
      <c r="BX808" s="59"/>
      <c r="BY808" s="59"/>
      <c r="BZ808" s="59"/>
      <c r="CA808" s="59"/>
      <c r="CB808" s="59"/>
      <c r="CC808" s="59"/>
      <c r="CD808" s="59"/>
      <c r="CE808" s="59"/>
      <c r="CF808" s="59"/>
      <c r="CG808" s="59"/>
      <c r="CH808" s="59"/>
      <c r="CI808" s="59"/>
      <c r="CJ808" s="59"/>
      <c r="CK808" s="59"/>
      <c r="CL808" s="59"/>
      <c r="CM808" s="59"/>
      <c r="CN808" s="59"/>
      <c r="CO808" s="59"/>
      <c r="CP808" s="59"/>
      <c r="CQ808" s="59"/>
      <c r="CR808" s="59"/>
      <c r="CS808" s="59"/>
      <c r="CT808" s="59"/>
      <c r="CU808" s="59"/>
      <c r="CV808" s="59"/>
      <c r="CW808" s="59"/>
      <c r="CX808" s="59"/>
      <c r="CY808" s="59"/>
      <c r="CZ808" s="59"/>
      <c r="DA808" s="59"/>
      <c r="DB808" s="59"/>
      <c r="DC808" s="59"/>
      <c r="DD808" s="59"/>
      <c r="DE808" s="59"/>
      <c r="DF808" s="59"/>
      <c r="DG808" s="59"/>
      <c r="DH808" s="59"/>
      <c r="DI808" s="59"/>
      <c r="DJ808" s="59"/>
      <c r="DK808" s="59"/>
      <c r="DL808" s="59"/>
      <c r="DM808" s="59"/>
      <c r="DN808" s="59"/>
      <c r="DO808" s="59"/>
      <c r="DP808" s="59"/>
      <c r="DQ808" s="59"/>
      <c r="DR808" s="59"/>
      <c r="DS808" s="59"/>
      <c r="DT808" s="59"/>
      <c r="DU808" s="59"/>
      <c r="DV808" s="59"/>
      <c r="DW808" s="59"/>
      <c r="DX808" s="59"/>
      <c r="DY808" s="59"/>
      <c r="DZ808" s="59"/>
      <c r="EA808" s="59"/>
      <c r="EB808" s="59"/>
      <c r="EC808" s="59"/>
      <c r="ED808" s="59"/>
      <c r="EE808" s="59"/>
      <c r="EF808" s="59"/>
      <c r="EG808" s="59"/>
      <c r="EH808" s="59"/>
      <c r="EI808" s="59"/>
      <c r="EJ808" s="59"/>
      <c r="EK808" s="59"/>
      <c r="EL808" s="59"/>
      <c r="EM808" s="59"/>
      <c r="EN808" s="59"/>
      <c r="EO808" s="59"/>
      <c r="EP808" s="59"/>
      <c r="EQ808" s="59"/>
      <c r="ER808" s="59"/>
      <c r="ES808" s="59"/>
      <c r="ET808" s="59"/>
      <c r="EU808" s="59"/>
      <c r="EV808" s="59"/>
      <c r="EW808" s="59"/>
      <c r="EX808" s="59"/>
      <c r="EY808" s="59"/>
      <c r="EZ808" s="59"/>
      <c r="FA808" s="59"/>
      <c r="FB808" s="59"/>
      <c r="FC808" s="59"/>
      <c r="FD808" s="59"/>
      <c r="FE808" s="59"/>
      <c r="FF808" s="59"/>
      <c r="FG808" s="59"/>
      <c r="FH808" s="59"/>
      <c r="FI808" s="59"/>
      <c r="FJ808" s="59"/>
      <c r="FK808" s="59"/>
      <c r="FL808" s="59"/>
      <c r="FM808" s="59"/>
      <c r="FN808" s="59"/>
      <c r="FO808" s="59"/>
    </row>
    <row r="809" spans="1:171" ht="57" x14ac:dyDescent="0.25">
      <c r="C809" s="978" t="s">
        <v>740</v>
      </c>
      <c r="D809" s="27">
        <f>'2 уровень'!F1581</f>
        <v>1287</v>
      </c>
      <c r="E809" s="27">
        <f>'2 уровень'!G1581</f>
        <v>214.5</v>
      </c>
      <c r="F809" s="27">
        <f>'2 уровень'!H1581</f>
        <v>0</v>
      </c>
      <c r="G809" s="64">
        <f>'2 уровень'!I1581</f>
        <v>0</v>
      </c>
      <c r="H809" s="78">
        <f>'2 уровень'!J1581</f>
        <v>0</v>
      </c>
      <c r="I809" s="78"/>
      <c r="J809" s="73"/>
      <c r="K809" s="73"/>
      <c r="L809" s="73"/>
      <c r="M809" s="73"/>
      <c r="N809" s="73"/>
      <c r="O809" s="73"/>
      <c r="P809" s="72"/>
      <c r="Q809" s="72"/>
      <c r="R809" s="72"/>
      <c r="S809" s="72"/>
      <c r="T809" s="785"/>
      <c r="U809" s="72"/>
      <c r="V809" s="72"/>
      <c r="W809" s="72"/>
      <c r="X809" s="72"/>
      <c r="Y809" s="384"/>
      <c r="Z809" s="72"/>
      <c r="AA809" s="59"/>
      <c r="AB809" s="59"/>
      <c r="AC809" s="59"/>
      <c r="AD809" s="59"/>
      <c r="AE809" s="59"/>
      <c r="AF809" s="59"/>
      <c r="AG809" s="59"/>
      <c r="AH809" s="59"/>
      <c r="AI809" s="59"/>
      <c r="AJ809" s="59"/>
      <c r="AK809" s="59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  <c r="BA809" s="59"/>
      <c r="BB809" s="59"/>
      <c r="BC809" s="59"/>
      <c r="BD809" s="59"/>
      <c r="BE809" s="59"/>
      <c r="BF809" s="59"/>
      <c r="BG809" s="59"/>
      <c r="BH809" s="59"/>
      <c r="BI809" s="59"/>
      <c r="BJ809" s="59"/>
      <c r="BK809" s="59"/>
      <c r="BL809" s="59"/>
      <c r="BM809" s="59"/>
      <c r="BN809" s="59"/>
      <c r="BO809" s="59"/>
      <c r="BP809" s="59"/>
      <c r="BQ809" s="59"/>
      <c r="BR809" s="59"/>
      <c r="BS809" s="59"/>
      <c r="BT809" s="59"/>
      <c r="BU809" s="59"/>
      <c r="BV809" s="59"/>
      <c r="BW809" s="59"/>
      <c r="BX809" s="59"/>
      <c r="BY809" s="59"/>
      <c r="BZ809" s="59"/>
      <c r="CA809" s="59"/>
      <c r="CB809" s="59"/>
      <c r="CC809" s="59"/>
      <c r="CD809" s="59"/>
      <c r="CE809" s="59"/>
      <c r="CF809" s="59"/>
      <c r="CG809" s="59"/>
      <c r="CH809" s="59"/>
      <c r="CI809" s="59"/>
      <c r="CJ809" s="59"/>
      <c r="CK809" s="59"/>
      <c r="CL809" s="59"/>
      <c r="CM809" s="59"/>
      <c r="CN809" s="59"/>
      <c r="CO809" s="59"/>
      <c r="CP809" s="59"/>
      <c r="CQ809" s="59"/>
      <c r="CR809" s="59"/>
      <c r="CS809" s="59"/>
      <c r="CT809" s="59"/>
      <c r="CU809" s="59"/>
      <c r="CV809" s="59"/>
      <c r="CW809" s="59"/>
      <c r="CX809" s="59"/>
      <c r="CY809" s="59"/>
      <c r="CZ809" s="59"/>
      <c r="DA809" s="59"/>
      <c r="DB809" s="59"/>
      <c r="DC809" s="59"/>
      <c r="DD809" s="59"/>
      <c r="DE809" s="59"/>
      <c r="DF809" s="59"/>
      <c r="DG809" s="59"/>
      <c r="DH809" s="59"/>
      <c r="DI809" s="59"/>
      <c r="DJ809" s="59"/>
      <c r="DK809" s="59"/>
      <c r="DL809" s="59"/>
      <c r="DM809" s="59"/>
      <c r="DN809" s="59"/>
      <c r="DO809" s="59"/>
      <c r="DP809" s="59"/>
      <c r="DQ809" s="59"/>
      <c r="DR809" s="59"/>
      <c r="DS809" s="59"/>
      <c r="DT809" s="59"/>
      <c r="DU809" s="59"/>
      <c r="DV809" s="59"/>
      <c r="DW809" s="59"/>
      <c r="DX809" s="59"/>
      <c r="DY809" s="59"/>
      <c r="DZ809" s="59"/>
      <c r="EA809" s="59"/>
      <c r="EB809" s="59"/>
      <c r="EC809" s="59"/>
      <c r="ED809" s="59"/>
      <c r="EE809" s="59"/>
      <c r="EF809" s="59"/>
      <c r="EG809" s="59"/>
      <c r="EH809" s="59"/>
      <c r="EI809" s="59"/>
      <c r="EJ809" s="59"/>
      <c r="EK809" s="59"/>
      <c r="EL809" s="59"/>
      <c r="EM809" s="59"/>
      <c r="EN809" s="59"/>
      <c r="EO809" s="59"/>
      <c r="EP809" s="59"/>
      <c r="EQ809" s="59"/>
      <c r="ER809" s="59"/>
      <c r="ES809" s="59"/>
      <c r="ET809" s="59"/>
      <c r="EU809" s="59"/>
      <c r="EV809" s="59"/>
      <c r="EW809" s="59"/>
      <c r="EX809" s="59"/>
      <c r="EY809" s="59"/>
      <c r="EZ809" s="59"/>
      <c r="FA809" s="59"/>
      <c r="FB809" s="59"/>
      <c r="FC809" s="59"/>
      <c r="FD809" s="59"/>
      <c r="FE809" s="59"/>
      <c r="FF809" s="59"/>
      <c r="FG809" s="59"/>
      <c r="FH809" s="59"/>
      <c r="FI809" s="59"/>
      <c r="FJ809" s="59"/>
      <c r="FK809" s="59"/>
      <c r="FL809" s="59"/>
      <c r="FM809" s="59"/>
      <c r="FN809" s="59"/>
      <c r="FO809" s="59"/>
    </row>
    <row r="810" spans="1:171" ht="30" x14ac:dyDescent="0.25">
      <c r="C810" s="554" t="s">
        <v>761</v>
      </c>
      <c r="D810" s="27">
        <f>'2 уровень'!F1582</f>
        <v>1287</v>
      </c>
      <c r="E810" s="27">
        <f>'2 уровень'!G1582</f>
        <v>214.5</v>
      </c>
      <c r="F810" s="27">
        <f>'2 уровень'!H1582</f>
        <v>0</v>
      </c>
      <c r="G810" s="64">
        <f>'2 уровень'!I1582</f>
        <v>0</v>
      </c>
      <c r="H810" s="78">
        <f>'2 уровень'!J1582</f>
        <v>0</v>
      </c>
      <c r="I810" s="78"/>
      <c r="J810" s="73"/>
      <c r="K810" s="73"/>
      <c r="L810" s="73"/>
      <c r="M810" s="73"/>
      <c r="N810" s="73"/>
      <c r="O810" s="73"/>
      <c r="P810" s="72"/>
      <c r="Q810" s="72"/>
      <c r="R810" s="72"/>
      <c r="S810" s="72"/>
      <c r="T810" s="785"/>
      <c r="U810" s="72"/>
      <c r="V810" s="72"/>
      <c r="W810" s="72"/>
      <c r="X810" s="72"/>
      <c r="Y810" s="384"/>
      <c r="Z810" s="72"/>
      <c r="AA810" s="59"/>
      <c r="AB810" s="59"/>
      <c r="AC810" s="59"/>
      <c r="AD810" s="59"/>
      <c r="AE810" s="59"/>
      <c r="AF810" s="59"/>
      <c r="AG810" s="59"/>
      <c r="AH810" s="59"/>
      <c r="AI810" s="59"/>
      <c r="AJ810" s="59"/>
      <c r="AK810" s="59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  <c r="BA810" s="59"/>
      <c r="BB810" s="59"/>
      <c r="BC810" s="59"/>
      <c r="BD810" s="59"/>
      <c r="BE810" s="59"/>
      <c r="BF810" s="59"/>
      <c r="BG810" s="59"/>
      <c r="BH810" s="59"/>
      <c r="BI810" s="59"/>
      <c r="BJ810" s="59"/>
      <c r="BK810" s="59"/>
      <c r="BL810" s="59"/>
      <c r="BM810" s="59"/>
      <c r="BN810" s="59"/>
      <c r="BO810" s="59"/>
      <c r="BP810" s="59"/>
      <c r="BQ810" s="59"/>
      <c r="BR810" s="59"/>
      <c r="BS810" s="59"/>
      <c r="BT810" s="59"/>
      <c r="BU810" s="59"/>
      <c r="BV810" s="59"/>
      <c r="BW810" s="59"/>
      <c r="BX810" s="59"/>
      <c r="BY810" s="59"/>
      <c r="BZ810" s="59"/>
      <c r="CA810" s="59"/>
      <c r="CB810" s="59"/>
      <c r="CC810" s="59"/>
      <c r="CD810" s="59"/>
      <c r="CE810" s="59"/>
      <c r="CF810" s="59"/>
      <c r="CG810" s="59"/>
      <c r="CH810" s="59"/>
      <c r="CI810" s="59"/>
      <c r="CJ810" s="59"/>
      <c r="CK810" s="59"/>
      <c r="CL810" s="59"/>
      <c r="CM810" s="59"/>
      <c r="CN810" s="59"/>
      <c r="CO810" s="59"/>
      <c r="CP810" s="59"/>
      <c r="CQ810" s="59"/>
      <c r="CR810" s="59"/>
      <c r="CS810" s="59"/>
      <c r="CT810" s="59"/>
      <c r="CU810" s="59"/>
      <c r="CV810" s="59"/>
      <c r="CW810" s="59"/>
      <c r="CX810" s="59"/>
      <c r="CY810" s="59"/>
      <c r="CZ810" s="59"/>
      <c r="DA810" s="59"/>
      <c r="DB810" s="59"/>
      <c r="DC810" s="59"/>
      <c r="DD810" s="59"/>
      <c r="DE810" s="59"/>
      <c r="DF810" s="59"/>
      <c r="DG810" s="59"/>
      <c r="DH810" s="59"/>
      <c r="DI810" s="59"/>
      <c r="DJ810" s="59"/>
      <c r="DK810" s="59"/>
      <c r="DL810" s="59"/>
      <c r="DM810" s="59"/>
      <c r="DN810" s="59"/>
      <c r="DO810" s="59"/>
      <c r="DP810" s="59"/>
      <c r="DQ810" s="59"/>
      <c r="DR810" s="59"/>
      <c r="DS810" s="59"/>
      <c r="DT810" s="59"/>
      <c r="DU810" s="59"/>
      <c r="DV810" s="59"/>
      <c r="DW810" s="59"/>
      <c r="DX810" s="59"/>
      <c r="DY810" s="59"/>
      <c r="DZ810" s="59"/>
      <c r="EA810" s="59"/>
      <c r="EB810" s="59"/>
      <c r="EC810" s="59"/>
      <c r="ED810" s="59"/>
      <c r="EE810" s="59"/>
      <c r="EF810" s="59"/>
      <c r="EG810" s="59"/>
      <c r="EH810" s="59"/>
      <c r="EI810" s="59"/>
      <c r="EJ810" s="59"/>
      <c r="EK810" s="59"/>
      <c r="EL810" s="59"/>
      <c r="EM810" s="59"/>
      <c r="EN810" s="59"/>
      <c r="EO810" s="59"/>
      <c r="EP810" s="59"/>
      <c r="EQ810" s="59"/>
      <c r="ER810" s="59"/>
      <c r="ES810" s="59"/>
      <c r="ET810" s="59"/>
      <c r="EU810" s="59"/>
      <c r="EV810" s="59"/>
      <c r="EW810" s="59"/>
      <c r="EX810" s="59"/>
      <c r="EY810" s="59"/>
      <c r="EZ810" s="59"/>
      <c r="FA810" s="59"/>
      <c r="FB810" s="59"/>
      <c r="FC810" s="59"/>
      <c r="FD810" s="59"/>
      <c r="FE810" s="59"/>
      <c r="FF810" s="59"/>
      <c r="FG810" s="59"/>
      <c r="FH810" s="59"/>
      <c r="FI810" s="59"/>
      <c r="FJ810" s="59"/>
      <c r="FK810" s="59"/>
      <c r="FL810" s="59"/>
      <c r="FM810" s="59"/>
      <c r="FN810" s="59"/>
      <c r="FO810" s="59"/>
    </row>
    <row r="811" spans="1:171" ht="29.25" x14ac:dyDescent="0.25">
      <c r="A811" s="18">
        <v>1</v>
      </c>
      <c r="B811" s="18">
        <v>1</v>
      </c>
      <c r="C811" s="288" t="s">
        <v>304</v>
      </c>
      <c r="D811" s="27">
        <f>'2 уровень'!F1583</f>
        <v>3306.1914893617022</v>
      </c>
      <c r="E811" s="27">
        <f>'2 уровень'!G1583</f>
        <v>551.031914893617</v>
      </c>
      <c r="F811" s="27">
        <f>'2 уровень'!H1583</f>
        <v>224.63404255319148</v>
      </c>
      <c r="G811" s="64">
        <f>'2 уровень'!I1583</f>
        <v>40.766067532868696</v>
      </c>
      <c r="H811" s="78">
        <f>'2 уровень'!J1583</f>
        <v>0</v>
      </c>
      <c r="I811" s="78">
        <f>'2 уровень'!K1583</f>
        <v>0</v>
      </c>
      <c r="J811" s="73">
        <f>'2 уровень'!L1583</f>
        <v>0</v>
      </c>
      <c r="K811" s="73">
        <f>'2 уровень'!M1583</f>
        <v>0</v>
      </c>
      <c r="L811" s="73">
        <f>'2 уровень'!N1583</f>
        <v>0</v>
      </c>
      <c r="M811" s="73">
        <f>'2 уровень'!O1583</f>
        <v>0</v>
      </c>
      <c r="N811" s="73">
        <f>'2 уровень'!P1583</f>
        <v>0</v>
      </c>
      <c r="O811" s="73">
        <f>'2 уровень'!Q1583</f>
        <v>0</v>
      </c>
      <c r="P811" s="72">
        <f>'2 уровень'!R1583</f>
        <v>0</v>
      </c>
      <c r="Q811" s="72">
        <f>'2 уровень'!S1583</f>
        <v>0</v>
      </c>
      <c r="R811" s="72">
        <f>'2 уровень'!T1583</f>
        <v>0</v>
      </c>
      <c r="S811" s="72">
        <f>'2 уровень'!U1583</f>
        <v>0</v>
      </c>
      <c r="T811" s="785">
        <f>'2 уровень'!V1583</f>
        <v>0</v>
      </c>
      <c r="U811" s="72">
        <f>'2 уровень'!W1583</f>
        <v>0</v>
      </c>
      <c r="V811" s="72">
        <f>'2 уровень'!X1583</f>
        <v>0</v>
      </c>
      <c r="W811" s="72">
        <f>'2 уровень'!Y1583</f>
        <v>0</v>
      </c>
      <c r="X811" s="72">
        <f>'2 уровень'!Z1583</f>
        <v>0</v>
      </c>
      <c r="Y811" s="384">
        <f>'2 уровень'!AA1583</f>
        <v>0</v>
      </c>
      <c r="Z811" s="72">
        <f>'2 уровень'!AB1583</f>
        <v>0</v>
      </c>
      <c r="AA811" s="59"/>
      <c r="AB811" s="59"/>
      <c r="AC811" s="59"/>
      <c r="AD811" s="59"/>
      <c r="AE811" s="59"/>
      <c r="AF811" s="59"/>
      <c r="AG811" s="59"/>
      <c r="AH811" s="59"/>
      <c r="AI811" s="59"/>
      <c r="AJ811" s="59"/>
      <c r="AK811" s="59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  <c r="BA811" s="59"/>
      <c r="BB811" s="59"/>
      <c r="BC811" s="59"/>
      <c r="BD811" s="59"/>
      <c r="BE811" s="59"/>
      <c r="BF811" s="59"/>
      <c r="BG811" s="59"/>
      <c r="BH811" s="59"/>
      <c r="BI811" s="59"/>
      <c r="BJ811" s="59"/>
      <c r="BK811" s="59"/>
      <c r="BL811" s="59"/>
      <c r="BM811" s="59"/>
      <c r="BN811" s="59"/>
      <c r="BO811" s="59"/>
      <c r="BP811" s="59"/>
      <c r="BQ811" s="59"/>
      <c r="BR811" s="59"/>
      <c r="BS811" s="59"/>
      <c r="BT811" s="59"/>
      <c r="BU811" s="59"/>
      <c r="BV811" s="59"/>
      <c r="BW811" s="59"/>
      <c r="BX811" s="59"/>
      <c r="BY811" s="59"/>
      <c r="BZ811" s="59"/>
      <c r="CA811" s="59"/>
      <c r="CB811" s="59"/>
      <c r="CC811" s="59"/>
      <c r="CD811" s="59"/>
      <c r="CE811" s="59"/>
      <c r="CF811" s="59"/>
      <c r="CG811" s="59"/>
      <c r="CH811" s="59"/>
      <c r="CI811" s="59"/>
      <c r="CJ811" s="59"/>
      <c r="CK811" s="59"/>
      <c r="CL811" s="59"/>
      <c r="CM811" s="59"/>
      <c r="CN811" s="59"/>
      <c r="CO811" s="59"/>
      <c r="CP811" s="59"/>
      <c r="CQ811" s="59"/>
      <c r="CR811" s="59"/>
      <c r="CS811" s="59"/>
      <c r="CT811" s="59"/>
      <c r="CU811" s="59"/>
      <c r="CV811" s="59"/>
      <c r="CW811" s="59"/>
      <c r="CX811" s="59"/>
      <c r="CY811" s="59"/>
      <c r="CZ811" s="59"/>
      <c r="DA811" s="59"/>
      <c r="DB811" s="59"/>
      <c r="DC811" s="59"/>
      <c r="DD811" s="59"/>
      <c r="DE811" s="59"/>
      <c r="DF811" s="59"/>
      <c r="DG811" s="59"/>
      <c r="DH811" s="59"/>
      <c r="DI811" s="59"/>
      <c r="DJ811" s="59"/>
      <c r="DK811" s="59"/>
      <c r="DL811" s="59"/>
      <c r="DM811" s="59"/>
      <c r="DN811" s="59"/>
      <c r="DO811" s="59"/>
      <c r="DP811" s="59"/>
      <c r="DQ811" s="59"/>
      <c r="DR811" s="59"/>
      <c r="DS811" s="59"/>
      <c r="DT811" s="59"/>
      <c r="DU811" s="59"/>
      <c r="DV811" s="59"/>
      <c r="DW811" s="59"/>
      <c r="DX811" s="59"/>
      <c r="DY811" s="59"/>
      <c r="DZ811" s="59"/>
      <c r="EA811" s="59"/>
      <c r="EB811" s="59"/>
      <c r="EC811" s="59"/>
      <c r="ED811" s="59"/>
      <c r="EE811" s="59"/>
      <c r="EF811" s="59"/>
      <c r="EG811" s="59"/>
      <c r="EH811" s="59"/>
      <c r="EI811" s="59"/>
      <c r="EJ811" s="59"/>
      <c r="EK811" s="59"/>
      <c r="EL811" s="59"/>
      <c r="EM811" s="59"/>
      <c r="EN811" s="59"/>
      <c r="EO811" s="59"/>
      <c r="EP811" s="59"/>
      <c r="EQ811" s="59"/>
      <c r="ER811" s="59"/>
      <c r="ES811" s="59"/>
      <c r="ET811" s="59"/>
      <c r="EU811" s="59"/>
      <c r="EV811" s="59"/>
      <c r="EW811" s="59"/>
      <c r="EX811" s="59"/>
      <c r="EY811" s="59"/>
      <c r="EZ811" s="59"/>
      <c r="FA811" s="59"/>
      <c r="FB811" s="59"/>
      <c r="FC811" s="59"/>
      <c r="FD811" s="59"/>
      <c r="FE811" s="59"/>
      <c r="FF811" s="59"/>
      <c r="FG811" s="59"/>
      <c r="FH811" s="59"/>
      <c r="FI811" s="59"/>
      <c r="FJ811" s="59"/>
      <c r="FK811" s="59"/>
      <c r="FL811" s="59"/>
      <c r="FM811" s="59"/>
      <c r="FN811" s="59"/>
      <c r="FO811" s="59"/>
    </row>
    <row r="812" spans="1:171" x14ac:dyDescent="0.25">
      <c r="B812" s="18">
        <v>1</v>
      </c>
      <c r="C812" s="288" t="s">
        <v>312</v>
      </c>
      <c r="D812" s="27">
        <f>'2 уровень'!F1584</f>
        <v>0</v>
      </c>
      <c r="E812" s="27">
        <f>'2 уровень'!G1584</f>
        <v>0</v>
      </c>
      <c r="F812" s="27">
        <f>'2 уровень'!H1584</f>
        <v>0</v>
      </c>
      <c r="G812" s="64">
        <f>'2 уровень'!I1584</f>
        <v>0</v>
      </c>
      <c r="H812" s="78">
        <f>'2 уровень'!J1584</f>
        <v>0</v>
      </c>
      <c r="I812" s="78">
        <f>'2 уровень'!K1584</f>
        <v>0</v>
      </c>
      <c r="J812" s="73">
        <f>'2 уровень'!L1584</f>
        <v>0</v>
      </c>
      <c r="K812" s="73">
        <f>'2 уровень'!M1584</f>
        <v>0</v>
      </c>
      <c r="L812" s="73">
        <f>'2 уровень'!N1584</f>
        <v>0</v>
      </c>
      <c r="M812" s="73">
        <f>'2 уровень'!O1584</f>
        <v>0</v>
      </c>
      <c r="N812" s="73">
        <f>'2 уровень'!P1584</f>
        <v>0</v>
      </c>
      <c r="O812" s="73">
        <f>'2 уровень'!Q1584</f>
        <v>0</v>
      </c>
      <c r="P812" s="72">
        <f>'2 уровень'!R1584</f>
        <v>0</v>
      </c>
      <c r="Q812" s="72">
        <f>'2 уровень'!S1584</f>
        <v>0</v>
      </c>
      <c r="R812" s="72">
        <f>'2 уровень'!T1584</f>
        <v>0</v>
      </c>
      <c r="S812" s="72">
        <f>'2 уровень'!U1584</f>
        <v>0</v>
      </c>
      <c r="T812" s="785">
        <f>'2 уровень'!V1584</f>
        <v>0</v>
      </c>
      <c r="U812" s="72">
        <f>'2 уровень'!W1584</f>
        <v>0</v>
      </c>
      <c r="V812" s="72">
        <f>'2 уровень'!X1584</f>
        <v>0</v>
      </c>
      <c r="W812" s="72">
        <f>'2 уровень'!Y1584</f>
        <v>0</v>
      </c>
      <c r="X812" s="72">
        <f>'2 уровень'!Z1584</f>
        <v>0</v>
      </c>
      <c r="Y812" s="384">
        <f>'2 уровень'!AA1584</f>
        <v>0</v>
      </c>
      <c r="Z812" s="72">
        <f>'2 уровень'!AB1584</f>
        <v>0</v>
      </c>
      <c r="AA812" s="59"/>
      <c r="AB812" s="59"/>
      <c r="AC812" s="59"/>
      <c r="AD812" s="59"/>
      <c r="AE812" s="59"/>
      <c r="AF812" s="59"/>
      <c r="AG812" s="59"/>
      <c r="AH812" s="59"/>
      <c r="AI812" s="59"/>
      <c r="AJ812" s="59"/>
      <c r="AK812" s="59"/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  <c r="BA812" s="59"/>
      <c r="BB812" s="59"/>
      <c r="BC812" s="59"/>
      <c r="BD812" s="59"/>
      <c r="BE812" s="59"/>
      <c r="BF812" s="59"/>
      <c r="BG812" s="59"/>
      <c r="BH812" s="59"/>
      <c r="BI812" s="59"/>
      <c r="BJ812" s="59"/>
      <c r="BK812" s="59"/>
      <c r="BL812" s="59"/>
      <c r="BM812" s="59"/>
      <c r="BN812" s="59"/>
      <c r="BO812" s="59"/>
      <c r="BP812" s="59"/>
      <c r="BQ812" s="59"/>
      <c r="BR812" s="59"/>
      <c r="BS812" s="59"/>
      <c r="BT812" s="59"/>
      <c r="BU812" s="59"/>
      <c r="BV812" s="59"/>
      <c r="BW812" s="59"/>
      <c r="BX812" s="59"/>
      <c r="BY812" s="59"/>
      <c r="BZ812" s="59"/>
      <c r="CA812" s="59"/>
      <c r="CB812" s="59"/>
      <c r="CC812" s="59"/>
      <c r="CD812" s="59"/>
      <c r="CE812" s="59"/>
      <c r="CF812" s="59"/>
      <c r="CG812" s="59"/>
      <c r="CH812" s="59"/>
      <c r="CI812" s="59"/>
      <c r="CJ812" s="59"/>
      <c r="CK812" s="59"/>
      <c r="CL812" s="59"/>
      <c r="CM812" s="59"/>
      <c r="CN812" s="59"/>
      <c r="CO812" s="59"/>
      <c r="CP812" s="59"/>
      <c r="CQ812" s="59"/>
      <c r="CR812" s="59"/>
      <c r="CS812" s="59"/>
      <c r="CT812" s="59"/>
      <c r="CU812" s="59"/>
      <c r="CV812" s="59"/>
      <c r="CW812" s="59"/>
      <c r="CX812" s="59"/>
      <c r="CY812" s="59"/>
      <c r="CZ812" s="59"/>
      <c r="DA812" s="59"/>
      <c r="DB812" s="59"/>
      <c r="DC812" s="59"/>
      <c r="DD812" s="59"/>
      <c r="DE812" s="59"/>
      <c r="DF812" s="59"/>
      <c r="DG812" s="59"/>
      <c r="DH812" s="59"/>
      <c r="DI812" s="59"/>
      <c r="DJ812" s="59"/>
      <c r="DK812" s="59"/>
      <c r="DL812" s="59"/>
      <c r="DM812" s="59"/>
      <c r="DN812" s="59"/>
      <c r="DO812" s="59"/>
      <c r="DP812" s="59"/>
      <c r="DQ812" s="59"/>
      <c r="DR812" s="59"/>
      <c r="DS812" s="59"/>
      <c r="DT812" s="59"/>
      <c r="DU812" s="59"/>
      <c r="DV812" s="59"/>
      <c r="DW812" s="59"/>
      <c r="DX812" s="59"/>
      <c r="DY812" s="59"/>
      <c r="DZ812" s="59"/>
      <c r="EA812" s="59"/>
      <c r="EB812" s="59"/>
      <c r="EC812" s="59"/>
      <c r="ED812" s="59"/>
      <c r="EE812" s="59"/>
      <c r="EF812" s="59"/>
      <c r="EG812" s="59"/>
      <c r="EH812" s="59"/>
      <c r="EI812" s="59"/>
      <c r="EJ812" s="59"/>
      <c r="EK812" s="59"/>
      <c r="EL812" s="59"/>
      <c r="EM812" s="59"/>
      <c r="EN812" s="59"/>
      <c r="EO812" s="59"/>
      <c r="EP812" s="59"/>
      <c r="EQ812" s="59"/>
      <c r="ER812" s="59"/>
      <c r="ES812" s="59"/>
      <c r="ET812" s="59"/>
      <c r="EU812" s="59"/>
      <c r="EV812" s="59"/>
      <c r="EW812" s="59"/>
      <c r="EX812" s="59"/>
      <c r="EY812" s="59"/>
      <c r="EZ812" s="59"/>
      <c r="FA812" s="59"/>
      <c r="FB812" s="59"/>
      <c r="FC812" s="59"/>
      <c r="FD812" s="59"/>
      <c r="FE812" s="59"/>
      <c r="FF812" s="59"/>
      <c r="FG812" s="59"/>
      <c r="FH812" s="59"/>
      <c r="FI812" s="59"/>
      <c r="FJ812" s="59"/>
      <c r="FK812" s="59"/>
      <c r="FL812" s="59"/>
      <c r="FM812" s="59"/>
      <c r="FN812" s="59"/>
      <c r="FO812" s="59"/>
    </row>
    <row r="813" spans="1:171" x14ac:dyDescent="0.25">
      <c r="B813" s="18">
        <v>1</v>
      </c>
      <c r="C813" s="173" t="s">
        <v>313</v>
      </c>
      <c r="D813" s="27">
        <f>'2 уровень'!F1585</f>
        <v>553.19148936170211</v>
      </c>
      <c r="E813" s="27">
        <f>'2 уровень'!G1585</f>
        <v>92.198581560283685</v>
      </c>
      <c r="F813" s="27">
        <f>'2 уровень'!H1585</f>
        <v>75.634042553191478</v>
      </c>
      <c r="G813" s="64">
        <f>'2 уровень'!I1585</f>
        <v>82.210915818686388</v>
      </c>
      <c r="H813" s="78">
        <f>'2 уровень'!J1585</f>
        <v>0</v>
      </c>
      <c r="I813" s="78">
        <f>'2 уровень'!K1585</f>
        <v>0</v>
      </c>
      <c r="J813" s="73">
        <f>'2 уровень'!L1585</f>
        <v>0</v>
      </c>
      <c r="K813" s="73">
        <f>'2 уровень'!M1585</f>
        <v>0</v>
      </c>
      <c r="L813" s="73">
        <f>'2 уровень'!N1585</f>
        <v>0</v>
      </c>
      <c r="M813" s="73">
        <f>'2 уровень'!O1585</f>
        <v>0</v>
      </c>
      <c r="N813" s="73">
        <f>'2 уровень'!P1585</f>
        <v>0</v>
      </c>
      <c r="O813" s="73">
        <f>'2 уровень'!Q1585</f>
        <v>0</v>
      </c>
      <c r="P813" s="27">
        <f>'2 уровень'!R1585</f>
        <v>0</v>
      </c>
      <c r="Q813" s="27">
        <f>'2 уровень'!S1585</f>
        <v>0</v>
      </c>
      <c r="R813" s="27">
        <f>'2 уровень'!T1585</f>
        <v>0</v>
      </c>
      <c r="S813" s="27">
        <f>'2 уровень'!U1585</f>
        <v>0</v>
      </c>
      <c r="T813" s="27">
        <f>'2 уровень'!V1585</f>
        <v>0</v>
      </c>
      <c r="U813" s="27">
        <f>'2 уровень'!W1585</f>
        <v>0</v>
      </c>
      <c r="V813" s="27">
        <f>'2 уровень'!X1585</f>
        <v>0</v>
      </c>
      <c r="W813" s="27">
        <f>'2 уровень'!Y1585</f>
        <v>0</v>
      </c>
      <c r="X813" s="27">
        <f>'2 уровень'!Z1585</f>
        <v>0</v>
      </c>
      <c r="Y813" s="27">
        <f>'2 уровень'!AA1585</f>
        <v>0</v>
      </c>
      <c r="Z813" s="72">
        <f>'2 уровень'!AB1585</f>
        <v>0</v>
      </c>
      <c r="AA813" s="59"/>
      <c r="AB813" s="59"/>
      <c r="AC813" s="59"/>
      <c r="AD813" s="59"/>
      <c r="AE813" s="59"/>
      <c r="AF813" s="59"/>
      <c r="AG813" s="59"/>
      <c r="AH813" s="59"/>
      <c r="AI813" s="59"/>
      <c r="AJ813" s="59"/>
      <c r="AK813" s="59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  <c r="BA813" s="59"/>
      <c r="BB813" s="59"/>
      <c r="BC813" s="59"/>
      <c r="BD813" s="59"/>
      <c r="BE813" s="59"/>
      <c r="BF813" s="59"/>
      <c r="BG813" s="59"/>
      <c r="BH813" s="59"/>
      <c r="BI813" s="59"/>
      <c r="BJ813" s="59"/>
      <c r="BK813" s="59"/>
      <c r="BL813" s="59"/>
      <c r="BM813" s="59"/>
      <c r="BN813" s="59"/>
      <c r="BO813" s="59"/>
      <c r="BP813" s="59"/>
      <c r="BQ813" s="59"/>
      <c r="BR813" s="59"/>
      <c r="BS813" s="59"/>
      <c r="BT813" s="59"/>
      <c r="BU813" s="59"/>
      <c r="BV813" s="59"/>
      <c r="BW813" s="59"/>
      <c r="BX813" s="59"/>
      <c r="BY813" s="59"/>
      <c r="BZ813" s="59"/>
      <c r="CA813" s="59"/>
      <c r="CB813" s="59"/>
      <c r="CC813" s="59"/>
      <c r="CD813" s="59"/>
      <c r="CE813" s="59"/>
      <c r="CF813" s="59"/>
      <c r="CG813" s="59"/>
      <c r="CH813" s="59"/>
      <c r="CI813" s="59"/>
      <c r="CJ813" s="59"/>
      <c r="CK813" s="59"/>
      <c r="CL813" s="59"/>
      <c r="CM813" s="59"/>
      <c r="CN813" s="59"/>
      <c r="CO813" s="59"/>
      <c r="CP813" s="59"/>
      <c r="CQ813" s="59"/>
      <c r="CR813" s="59"/>
      <c r="CS813" s="59"/>
      <c r="CT813" s="59"/>
      <c r="CU813" s="59"/>
      <c r="CV813" s="59"/>
      <c r="CW813" s="59"/>
      <c r="CX813" s="59"/>
      <c r="CY813" s="59"/>
      <c r="CZ813" s="59"/>
      <c r="DA813" s="59"/>
      <c r="DB813" s="59"/>
      <c r="DC813" s="59"/>
      <c r="DD813" s="59"/>
      <c r="DE813" s="59"/>
      <c r="DF813" s="59"/>
      <c r="DG813" s="59"/>
      <c r="DH813" s="59"/>
      <c r="DI813" s="59"/>
      <c r="DJ813" s="59"/>
      <c r="DK813" s="59"/>
      <c r="DL813" s="59"/>
      <c r="DM813" s="59"/>
      <c r="DN813" s="59"/>
      <c r="DO813" s="59"/>
      <c r="DP813" s="59"/>
      <c r="DQ813" s="59"/>
      <c r="DR813" s="59"/>
      <c r="DS813" s="59"/>
      <c r="DT813" s="59"/>
      <c r="DU813" s="59"/>
      <c r="DV813" s="59"/>
      <c r="DW813" s="59"/>
      <c r="DX813" s="59"/>
      <c r="DY813" s="59"/>
      <c r="DZ813" s="59"/>
      <c r="EA813" s="59"/>
      <c r="EB813" s="59"/>
      <c r="EC813" s="59"/>
      <c r="ED813" s="59"/>
      <c r="EE813" s="59"/>
      <c r="EF813" s="59"/>
      <c r="EG813" s="59"/>
      <c r="EH813" s="59"/>
      <c r="EI813" s="59"/>
      <c r="EJ813" s="59"/>
      <c r="EK813" s="59"/>
      <c r="EL813" s="59"/>
      <c r="EM813" s="59"/>
      <c r="EN813" s="59"/>
      <c r="EO813" s="59"/>
      <c r="EP813" s="59"/>
      <c r="EQ813" s="59"/>
      <c r="ER813" s="59"/>
      <c r="ES813" s="59"/>
      <c r="ET813" s="59"/>
      <c r="EU813" s="59"/>
      <c r="EV813" s="59"/>
      <c r="EW813" s="59"/>
      <c r="EX813" s="59"/>
      <c r="EY813" s="59"/>
      <c r="EZ813" s="59"/>
      <c r="FA813" s="59"/>
      <c r="FB813" s="59"/>
      <c r="FC813" s="59"/>
      <c r="FD813" s="59"/>
      <c r="FE813" s="59"/>
      <c r="FF813" s="59"/>
      <c r="FG813" s="59"/>
      <c r="FH813" s="59"/>
      <c r="FI813" s="59"/>
      <c r="FJ813" s="59"/>
      <c r="FK813" s="59"/>
      <c r="FL813" s="59"/>
      <c r="FM813" s="59"/>
      <c r="FN813" s="59"/>
      <c r="FO813" s="59"/>
    </row>
    <row r="814" spans="1:171" x14ac:dyDescent="0.25">
      <c r="B814" s="18">
        <v>1</v>
      </c>
      <c r="C814" s="293" t="s">
        <v>314</v>
      </c>
      <c r="D814" s="27">
        <f>'2 уровень'!F1586</f>
        <v>5200</v>
      </c>
      <c r="E814" s="27">
        <f>'2 уровень'!G1586</f>
        <v>866.66666666666663</v>
      </c>
      <c r="F814" s="27">
        <f>'2 уровень'!H1586</f>
        <v>710.95999999999992</v>
      </c>
      <c r="G814" s="64">
        <f>'2 уровень'!I1586</f>
        <v>82.002306805074966</v>
      </c>
      <c r="H814" s="78">
        <f>'2 уровень'!J1586</f>
        <v>0</v>
      </c>
      <c r="I814" s="78">
        <f>'2 уровень'!K1586</f>
        <v>0</v>
      </c>
      <c r="J814" s="73">
        <f>'2 уровень'!L1586</f>
        <v>0</v>
      </c>
      <c r="K814" s="73">
        <f>'2 уровень'!M1586</f>
        <v>0</v>
      </c>
      <c r="L814" s="73">
        <f>'2 уровень'!N1586</f>
        <v>0</v>
      </c>
      <c r="M814" s="73">
        <f>'2 уровень'!O1586</f>
        <v>0</v>
      </c>
      <c r="N814" s="73">
        <f>'2 уровень'!P1586</f>
        <v>0</v>
      </c>
      <c r="O814" s="73">
        <f>'2 уровень'!Q1586</f>
        <v>0</v>
      </c>
      <c r="P814" s="72">
        <f>'2 уровень'!R1586</f>
        <v>0</v>
      </c>
      <c r="Q814" s="72">
        <f>'2 уровень'!S1586</f>
        <v>0</v>
      </c>
      <c r="R814" s="72">
        <f>'2 уровень'!T1586</f>
        <v>0</v>
      </c>
      <c r="S814" s="72">
        <f>'2 уровень'!U1586</f>
        <v>0</v>
      </c>
      <c r="T814" s="785">
        <f>'2 уровень'!V1586</f>
        <v>0</v>
      </c>
      <c r="U814" s="72">
        <f>'2 уровень'!W1586</f>
        <v>0</v>
      </c>
      <c r="V814" s="72">
        <f>'2 уровень'!X1586</f>
        <v>0</v>
      </c>
      <c r="W814" s="72">
        <f>'2 уровень'!Y1586</f>
        <v>0</v>
      </c>
      <c r="X814" s="72">
        <f>'2 уровень'!Z1586</f>
        <v>0</v>
      </c>
      <c r="Y814" s="384">
        <f>'2 уровень'!AA1586</f>
        <v>0</v>
      </c>
      <c r="Z814" s="72">
        <f>'2 уровень'!AB1586</f>
        <v>0</v>
      </c>
      <c r="AA814" s="59"/>
      <c r="AB814" s="59"/>
      <c r="AC814" s="59"/>
      <c r="AD814" s="59"/>
      <c r="AE814" s="59"/>
      <c r="AF814" s="59"/>
      <c r="AG814" s="59"/>
      <c r="AH814" s="59"/>
      <c r="AI814" s="59"/>
      <c r="AJ814" s="59"/>
      <c r="AK814" s="59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  <c r="BA814" s="59"/>
      <c r="BB814" s="59"/>
      <c r="BC814" s="59"/>
      <c r="BD814" s="59"/>
      <c r="BE814" s="59"/>
      <c r="BF814" s="59"/>
      <c r="BG814" s="59"/>
      <c r="BH814" s="59"/>
      <c r="BI814" s="59"/>
      <c r="BJ814" s="59"/>
      <c r="BK814" s="59"/>
      <c r="BL814" s="59"/>
      <c r="BM814" s="59"/>
      <c r="BN814" s="59"/>
      <c r="BO814" s="59"/>
      <c r="BP814" s="59"/>
      <c r="BQ814" s="59"/>
      <c r="BR814" s="59"/>
      <c r="BS814" s="59"/>
      <c r="BT814" s="59"/>
      <c r="BU814" s="59"/>
      <c r="BV814" s="59"/>
      <c r="BW814" s="59"/>
      <c r="BX814" s="59"/>
      <c r="BY814" s="59"/>
      <c r="BZ814" s="59"/>
      <c r="CA814" s="59"/>
      <c r="CB814" s="59"/>
      <c r="CC814" s="59"/>
      <c r="CD814" s="59"/>
      <c r="CE814" s="59"/>
      <c r="CF814" s="59"/>
      <c r="CG814" s="59"/>
      <c r="CH814" s="59"/>
      <c r="CI814" s="59"/>
      <c r="CJ814" s="59"/>
      <c r="CK814" s="59"/>
      <c r="CL814" s="59"/>
      <c r="CM814" s="59"/>
      <c r="CN814" s="59"/>
      <c r="CO814" s="59"/>
      <c r="CP814" s="59"/>
      <c r="CQ814" s="59"/>
      <c r="CR814" s="59"/>
      <c r="CS814" s="59"/>
      <c r="CT814" s="59"/>
      <c r="CU814" s="59"/>
      <c r="CV814" s="59"/>
      <c r="CW814" s="59"/>
      <c r="CX814" s="59"/>
      <c r="CY814" s="59"/>
      <c r="CZ814" s="59"/>
      <c r="DA814" s="59"/>
      <c r="DB814" s="59"/>
      <c r="DC814" s="59"/>
      <c r="DD814" s="59"/>
      <c r="DE814" s="59"/>
      <c r="DF814" s="59"/>
      <c r="DG814" s="59"/>
      <c r="DH814" s="59"/>
      <c r="DI814" s="59"/>
      <c r="DJ814" s="59"/>
      <c r="DK814" s="59"/>
      <c r="DL814" s="59"/>
      <c r="DM814" s="59"/>
      <c r="DN814" s="59"/>
      <c r="DO814" s="59"/>
      <c r="DP814" s="59"/>
      <c r="DQ814" s="59"/>
      <c r="DR814" s="59"/>
      <c r="DS814" s="59"/>
      <c r="DT814" s="59"/>
      <c r="DU814" s="59"/>
      <c r="DV814" s="59"/>
      <c r="DW814" s="59"/>
      <c r="DX814" s="59"/>
      <c r="DY814" s="59"/>
      <c r="DZ814" s="59"/>
      <c r="EA814" s="59"/>
      <c r="EB814" s="59"/>
      <c r="EC814" s="59"/>
      <c r="ED814" s="59"/>
      <c r="EE814" s="59"/>
      <c r="EF814" s="59"/>
      <c r="EG814" s="59"/>
      <c r="EH814" s="59"/>
      <c r="EI814" s="59"/>
      <c r="EJ814" s="59"/>
      <c r="EK814" s="59"/>
      <c r="EL814" s="59"/>
      <c r="EM814" s="59"/>
      <c r="EN814" s="59"/>
      <c r="EO814" s="59"/>
      <c r="EP814" s="59"/>
      <c r="EQ814" s="59"/>
      <c r="ER814" s="59"/>
      <c r="ES814" s="59"/>
      <c r="ET814" s="59"/>
      <c r="EU814" s="59"/>
      <c r="EV814" s="59"/>
      <c r="EW814" s="59"/>
      <c r="EX814" s="59"/>
      <c r="EY814" s="59"/>
      <c r="EZ814" s="59"/>
      <c r="FA814" s="59"/>
      <c r="FB814" s="59"/>
      <c r="FC814" s="59"/>
      <c r="FD814" s="59"/>
      <c r="FE814" s="59"/>
      <c r="FF814" s="59"/>
      <c r="FG814" s="59"/>
      <c r="FH814" s="59"/>
      <c r="FI814" s="59"/>
      <c r="FJ814" s="59"/>
      <c r="FK814" s="59"/>
      <c r="FL814" s="59"/>
      <c r="FM814" s="59"/>
      <c r="FN814" s="59"/>
      <c r="FO814" s="59"/>
    </row>
    <row r="815" spans="1:171" ht="30" x14ac:dyDescent="0.25">
      <c r="B815" s="18">
        <v>1</v>
      </c>
      <c r="C815" s="293" t="s">
        <v>777</v>
      </c>
      <c r="D815" s="27">
        <f>'2 уровень'!F1587</f>
        <v>2753</v>
      </c>
      <c r="E815" s="27">
        <f>'2 уровень'!G1587</f>
        <v>458.83333333333331</v>
      </c>
      <c r="F815" s="27">
        <f>'2 уровень'!H1587</f>
        <v>149</v>
      </c>
      <c r="G815" s="64">
        <f>'2 уровень'!I1587</f>
        <v>0</v>
      </c>
      <c r="H815" s="78">
        <f>'2 уровень'!J1587</f>
        <v>0</v>
      </c>
      <c r="I815" s="78">
        <f>'2 уровень'!K1587</f>
        <v>0</v>
      </c>
      <c r="J815" s="73">
        <f>'2 уровень'!L1587</f>
        <v>0</v>
      </c>
      <c r="K815" s="73">
        <f>'2 уровень'!M1587</f>
        <v>0</v>
      </c>
      <c r="L815" s="73">
        <f>'2 уровень'!N1587</f>
        <v>0</v>
      </c>
      <c r="M815" s="73">
        <f>'2 уровень'!O1587</f>
        <v>0</v>
      </c>
      <c r="N815" s="73">
        <f>'2 уровень'!P1587</f>
        <v>0</v>
      </c>
      <c r="O815" s="73">
        <f>'2 уровень'!Q1587</f>
        <v>0</v>
      </c>
      <c r="P815" s="72">
        <f>'2 уровень'!R1587</f>
        <v>5313.29</v>
      </c>
      <c r="Q815" s="72">
        <f>'2 уровень'!S1587</f>
        <v>5313.29</v>
      </c>
      <c r="R815" s="72">
        <f>'2 уровень'!T1587</f>
        <v>885.54833333333329</v>
      </c>
      <c r="S815" s="72">
        <f>'2 уровень'!U1587</f>
        <v>276.52842000000004</v>
      </c>
      <c r="T815" s="785">
        <f>'2 уровень'!V1587</f>
        <v>0</v>
      </c>
      <c r="U815" s="72">
        <f>'2 уровень'!W1587</f>
        <v>0</v>
      </c>
      <c r="V815" s="72">
        <f>'2 уровень'!X1587</f>
        <v>-609.01991333333331</v>
      </c>
      <c r="W815" s="72">
        <f>'2 уровень'!Y1587</f>
        <v>0</v>
      </c>
      <c r="X815" s="72">
        <f>'2 уровень'!Z1587</f>
        <v>0</v>
      </c>
      <c r="Y815" s="384">
        <f>'2 уровень'!AA1587</f>
        <v>276.52842000000004</v>
      </c>
      <c r="Z815" s="72">
        <f>'2 уровень'!AB1587</f>
        <v>0</v>
      </c>
      <c r="AA815" s="59"/>
      <c r="AB815" s="59"/>
      <c r="AC815" s="59"/>
      <c r="AD815" s="59"/>
      <c r="AE815" s="59"/>
      <c r="AF815" s="59"/>
      <c r="AG815" s="59"/>
      <c r="AH815" s="59"/>
      <c r="AI815" s="59"/>
      <c r="AJ815" s="59"/>
      <c r="AK815" s="59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  <c r="BA815" s="59"/>
      <c r="BB815" s="59"/>
      <c r="BC815" s="59"/>
      <c r="BD815" s="59"/>
      <c r="BE815" s="59"/>
      <c r="BF815" s="59"/>
      <c r="BG815" s="59"/>
      <c r="BH815" s="59"/>
      <c r="BI815" s="59"/>
      <c r="BJ815" s="59"/>
      <c r="BK815" s="59"/>
      <c r="BL815" s="59"/>
      <c r="BM815" s="59"/>
      <c r="BN815" s="59"/>
      <c r="BO815" s="59"/>
      <c r="BP815" s="59"/>
      <c r="BQ815" s="59"/>
      <c r="BR815" s="59"/>
      <c r="BS815" s="59"/>
      <c r="BT815" s="59"/>
      <c r="BU815" s="59"/>
      <c r="BV815" s="59"/>
      <c r="BW815" s="59"/>
      <c r="BX815" s="59"/>
      <c r="BY815" s="59"/>
      <c r="BZ815" s="59"/>
      <c r="CA815" s="59"/>
      <c r="CB815" s="59"/>
      <c r="CC815" s="59"/>
      <c r="CD815" s="59"/>
      <c r="CE815" s="59"/>
      <c r="CF815" s="59"/>
      <c r="CG815" s="59"/>
      <c r="CH815" s="59"/>
      <c r="CI815" s="59"/>
      <c r="CJ815" s="59"/>
      <c r="CK815" s="59"/>
      <c r="CL815" s="59"/>
      <c r="CM815" s="59"/>
      <c r="CN815" s="59"/>
      <c r="CO815" s="59"/>
      <c r="CP815" s="59"/>
      <c r="CQ815" s="59"/>
      <c r="CR815" s="59"/>
      <c r="CS815" s="59"/>
      <c r="CT815" s="59"/>
      <c r="CU815" s="59"/>
      <c r="CV815" s="59"/>
      <c r="CW815" s="59"/>
      <c r="CX815" s="59"/>
      <c r="CY815" s="59"/>
      <c r="CZ815" s="59"/>
      <c r="DA815" s="59"/>
      <c r="DB815" s="59"/>
      <c r="DC815" s="59"/>
      <c r="DD815" s="59"/>
      <c r="DE815" s="59"/>
      <c r="DF815" s="59"/>
      <c r="DG815" s="59"/>
      <c r="DH815" s="59"/>
      <c r="DI815" s="59"/>
      <c r="DJ815" s="59"/>
      <c r="DK815" s="59"/>
      <c r="DL815" s="59"/>
      <c r="DM815" s="59"/>
      <c r="DN815" s="59"/>
      <c r="DO815" s="59"/>
      <c r="DP815" s="59"/>
      <c r="DQ815" s="59"/>
      <c r="DR815" s="59"/>
      <c r="DS815" s="59"/>
      <c r="DT815" s="59"/>
      <c r="DU815" s="59"/>
      <c r="DV815" s="59"/>
      <c r="DW815" s="59"/>
      <c r="DX815" s="59"/>
      <c r="DY815" s="59"/>
      <c r="DZ815" s="59"/>
      <c r="EA815" s="59"/>
      <c r="EB815" s="59"/>
      <c r="EC815" s="59"/>
      <c r="ED815" s="59"/>
      <c r="EE815" s="59"/>
      <c r="EF815" s="59"/>
      <c r="EG815" s="59"/>
      <c r="EH815" s="59"/>
      <c r="EI815" s="59"/>
      <c r="EJ815" s="59"/>
      <c r="EK815" s="59"/>
      <c r="EL815" s="59"/>
      <c r="EM815" s="59"/>
      <c r="EN815" s="59"/>
      <c r="EO815" s="59"/>
      <c r="EP815" s="59"/>
      <c r="EQ815" s="59"/>
      <c r="ER815" s="59"/>
      <c r="ES815" s="59"/>
      <c r="ET815" s="59"/>
      <c r="EU815" s="59"/>
      <c r="EV815" s="59"/>
      <c r="EW815" s="59"/>
      <c r="EX815" s="59"/>
      <c r="EY815" s="59"/>
      <c r="EZ815" s="59"/>
      <c r="FA815" s="59"/>
      <c r="FB815" s="59"/>
      <c r="FC815" s="59"/>
      <c r="FD815" s="59"/>
      <c r="FE815" s="59"/>
      <c r="FF815" s="59"/>
      <c r="FG815" s="59"/>
      <c r="FH815" s="59"/>
      <c r="FI815" s="59"/>
      <c r="FJ815" s="59"/>
      <c r="FK815" s="59"/>
      <c r="FL815" s="59"/>
      <c r="FM815" s="59"/>
      <c r="FN815" s="59"/>
      <c r="FO815" s="59"/>
    </row>
    <row r="816" spans="1:171" x14ac:dyDescent="0.25">
      <c r="A816" s="18">
        <v>1</v>
      </c>
      <c r="B816" s="18">
        <v>1</v>
      </c>
      <c r="C816" s="558" t="s">
        <v>213</v>
      </c>
      <c r="D816" s="27">
        <f>'2 уровень'!F1588</f>
        <v>3016</v>
      </c>
      <c r="E816" s="27">
        <f>'2 уровень'!G1588</f>
        <v>502.66666666666663</v>
      </c>
      <c r="F816" s="27">
        <f>'2 уровень'!H1588</f>
        <v>242</v>
      </c>
      <c r="G816" s="64">
        <f>'2 уровень'!I1588</f>
        <v>48.143236074270561</v>
      </c>
      <c r="H816" s="78">
        <f>'2 уровень'!J1588</f>
        <v>0</v>
      </c>
      <c r="I816" s="78">
        <f>'2 уровень'!K1588</f>
        <v>0</v>
      </c>
      <c r="J816" s="73">
        <f>'2 уровень'!L1588</f>
        <v>0</v>
      </c>
      <c r="K816" s="73">
        <f>'2 уровень'!M1588</f>
        <v>0</v>
      </c>
      <c r="L816" s="73">
        <f>'2 уровень'!N1588</f>
        <v>0</v>
      </c>
      <c r="M816" s="73">
        <f>'2 уровень'!O1588</f>
        <v>0</v>
      </c>
      <c r="N816" s="73">
        <f>'2 уровень'!P1588</f>
        <v>0</v>
      </c>
      <c r="O816" s="73">
        <f>'2 уровень'!Q1588</f>
        <v>0</v>
      </c>
      <c r="P816" s="72">
        <f>'2 уровень'!R1588</f>
        <v>6064.2690000000002</v>
      </c>
      <c r="Q816" s="72">
        <f>'2 уровень'!S1588</f>
        <v>6064.2690000000002</v>
      </c>
      <c r="R816" s="72">
        <f>'2 уровень'!T1588</f>
        <v>1010.7115</v>
      </c>
      <c r="S816" s="72">
        <f>'2 уровень'!U1588</f>
        <v>474.14943</v>
      </c>
      <c r="T816" s="785">
        <f>'2 уровень'!V1588</f>
        <v>0</v>
      </c>
      <c r="U816" s="72">
        <f>'2 уровень'!W1588</f>
        <v>0</v>
      </c>
      <c r="V816" s="72">
        <f>'2 уровень'!X1588</f>
        <v>-536.56206999999995</v>
      </c>
      <c r="W816" s="72">
        <f>'2 уровень'!Y1588</f>
        <v>0</v>
      </c>
      <c r="X816" s="72">
        <f>'2 уровень'!Z1588</f>
        <v>0</v>
      </c>
      <c r="Y816" s="384">
        <f>'2 уровень'!AA1588</f>
        <v>474.14943</v>
      </c>
      <c r="Z816" s="72">
        <f>'2 уровень'!AB1588</f>
        <v>0</v>
      </c>
      <c r="AA816" s="59"/>
      <c r="AB816" s="59"/>
      <c r="AC816" s="59"/>
      <c r="AD816" s="59"/>
      <c r="AE816" s="59"/>
      <c r="AF816" s="59"/>
      <c r="AG816" s="59"/>
      <c r="AH816" s="59"/>
      <c r="AI816" s="59"/>
      <c r="AJ816" s="59"/>
      <c r="AK816" s="59"/>
      <c r="AL816" s="59"/>
      <c r="AM816" s="59"/>
      <c r="AN816" s="59"/>
      <c r="AO816" s="59"/>
      <c r="AP816" s="59"/>
      <c r="AQ816" s="59"/>
      <c r="AR816" s="59"/>
      <c r="AS816" s="59"/>
      <c r="AT816" s="59"/>
      <c r="AU816" s="59"/>
      <c r="AV816" s="59"/>
      <c r="AW816" s="59"/>
      <c r="AX816" s="59"/>
      <c r="AY816" s="59"/>
      <c r="AZ816" s="59"/>
      <c r="BA816" s="59"/>
      <c r="BB816" s="59"/>
      <c r="BC816" s="59"/>
      <c r="BD816" s="59"/>
      <c r="BE816" s="59"/>
      <c r="BF816" s="59"/>
      <c r="BG816" s="59"/>
      <c r="BH816" s="59"/>
      <c r="BI816" s="59"/>
      <c r="BJ816" s="59"/>
      <c r="BK816" s="59"/>
      <c r="BL816" s="59"/>
      <c r="BM816" s="59"/>
      <c r="BN816" s="59"/>
      <c r="BO816" s="59"/>
      <c r="BP816" s="59"/>
      <c r="BQ816" s="59"/>
      <c r="BR816" s="59"/>
      <c r="BS816" s="59"/>
      <c r="BT816" s="59"/>
      <c r="BU816" s="59"/>
      <c r="BV816" s="59"/>
      <c r="BW816" s="59"/>
      <c r="BX816" s="59"/>
      <c r="BY816" s="59"/>
      <c r="BZ816" s="59"/>
      <c r="CA816" s="59"/>
      <c r="CB816" s="59"/>
      <c r="CC816" s="59"/>
      <c r="CD816" s="59"/>
      <c r="CE816" s="59"/>
      <c r="CF816" s="59"/>
      <c r="CG816" s="59"/>
      <c r="CH816" s="59"/>
      <c r="CI816" s="59"/>
      <c r="CJ816" s="59"/>
      <c r="CK816" s="59"/>
      <c r="CL816" s="59"/>
      <c r="CM816" s="59"/>
      <c r="CN816" s="59"/>
      <c r="CO816" s="59"/>
      <c r="CP816" s="59"/>
      <c r="CQ816" s="59"/>
      <c r="CR816" s="59"/>
      <c r="CS816" s="59"/>
      <c r="CT816" s="59"/>
      <c r="CU816" s="59"/>
      <c r="CV816" s="59"/>
      <c r="CW816" s="59"/>
      <c r="CX816" s="59"/>
      <c r="CY816" s="59"/>
      <c r="CZ816" s="59"/>
      <c r="DA816" s="59"/>
      <c r="DB816" s="59"/>
      <c r="DC816" s="59"/>
      <c r="DD816" s="59"/>
      <c r="DE816" s="59"/>
      <c r="DF816" s="59"/>
      <c r="DG816" s="59"/>
      <c r="DH816" s="59"/>
      <c r="DI816" s="59"/>
      <c r="DJ816" s="59"/>
      <c r="DK816" s="59"/>
      <c r="DL816" s="59"/>
      <c r="DM816" s="59"/>
      <c r="DN816" s="59"/>
      <c r="DO816" s="59"/>
      <c r="DP816" s="59"/>
      <c r="DQ816" s="59"/>
      <c r="DR816" s="59"/>
      <c r="DS816" s="59"/>
      <c r="DT816" s="59"/>
      <c r="DU816" s="59"/>
      <c r="DV816" s="59"/>
      <c r="DW816" s="59"/>
      <c r="DX816" s="59"/>
      <c r="DY816" s="59"/>
      <c r="DZ816" s="59"/>
      <c r="EA816" s="59"/>
      <c r="EB816" s="59"/>
      <c r="EC816" s="59"/>
      <c r="ED816" s="59"/>
      <c r="EE816" s="59"/>
      <c r="EF816" s="59"/>
      <c r="EG816" s="59"/>
      <c r="EH816" s="59"/>
      <c r="EI816" s="59"/>
      <c r="EJ816" s="59"/>
      <c r="EK816" s="59"/>
      <c r="EL816" s="59"/>
      <c r="EM816" s="59"/>
      <c r="EN816" s="59"/>
      <c r="EO816" s="59"/>
      <c r="EP816" s="59"/>
      <c r="EQ816" s="59"/>
      <c r="ER816" s="59"/>
      <c r="ES816" s="59"/>
      <c r="ET816" s="59"/>
      <c r="EU816" s="59"/>
      <c r="EV816" s="59"/>
      <c r="EW816" s="59"/>
      <c r="EX816" s="59"/>
      <c r="EY816" s="59"/>
      <c r="EZ816" s="59"/>
      <c r="FA816" s="59"/>
      <c r="FB816" s="59"/>
      <c r="FC816" s="59"/>
      <c r="FD816" s="59"/>
      <c r="FE816" s="59"/>
      <c r="FF816" s="59"/>
      <c r="FG816" s="59"/>
      <c r="FH816" s="59"/>
      <c r="FI816" s="59"/>
      <c r="FJ816" s="59"/>
      <c r="FK816" s="59"/>
      <c r="FL816" s="59"/>
      <c r="FM816" s="59"/>
      <c r="FN816" s="59"/>
      <c r="FO816" s="59"/>
    </row>
    <row r="817" spans="1:171" ht="86.25" x14ac:dyDescent="0.25">
      <c r="A817" s="18">
        <v>1</v>
      </c>
      <c r="B817" s="18">
        <v>1</v>
      </c>
      <c r="C817" s="583" t="s">
        <v>464</v>
      </c>
      <c r="D817" s="27">
        <f>'2 уровень'!F1589</f>
        <v>6829</v>
      </c>
      <c r="E817" s="27">
        <f>'2 уровень'!G1589</f>
        <v>1138.1666666666667</v>
      </c>
      <c r="F817" s="27">
        <f>'2 уровень'!H1589</f>
        <v>513</v>
      </c>
      <c r="G817" s="64">
        <f>'2 уровень'!I1589</f>
        <v>45.072484990481762</v>
      </c>
      <c r="H817" s="78">
        <f>'2 уровень'!J1589</f>
        <v>0</v>
      </c>
      <c r="I817" s="78">
        <f>'2 уровень'!K1589</f>
        <v>0</v>
      </c>
      <c r="J817" s="73">
        <f>'2 уровень'!L1589</f>
        <v>0</v>
      </c>
      <c r="K817" s="73">
        <f>'2 уровень'!M1589</f>
        <v>0</v>
      </c>
      <c r="L817" s="73">
        <f>'2 уровень'!N1589</f>
        <v>0</v>
      </c>
      <c r="M817" s="73">
        <f>'2 уровень'!O1589</f>
        <v>0</v>
      </c>
      <c r="N817" s="73">
        <f>'2 уровень'!P1589</f>
        <v>0</v>
      </c>
      <c r="O817" s="73">
        <f>'2 уровень'!Q1589</f>
        <v>0</v>
      </c>
      <c r="P817" s="72">
        <f>'2 уровень'!R1589</f>
        <v>30504.322199999995</v>
      </c>
      <c r="Q817" s="72">
        <f>'2 уровень'!S1589</f>
        <v>30504.322199999995</v>
      </c>
      <c r="R817" s="72">
        <f>'2 уровень'!T1589</f>
        <v>5084.0536999999995</v>
      </c>
      <c r="S817" s="72">
        <f>'2 уровень'!U1589</f>
        <v>2248.3379800000002</v>
      </c>
      <c r="T817" s="785">
        <f>'2 уровень'!V1589</f>
        <v>0</v>
      </c>
      <c r="U817" s="72">
        <f>'2 уровень'!W1589</f>
        <v>0</v>
      </c>
      <c r="V817" s="72">
        <f>'2 уровень'!X1589</f>
        <v>-2835.7157199999992</v>
      </c>
      <c r="W817" s="72">
        <f>'2 уровень'!Y1589</f>
        <v>0</v>
      </c>
      <c r="X817" s="72">
        <f>'2 уровень'!Z1589</f>
        <v>-75.721720000000005</v>
      </c>
      <c r="Y817" s="384">
        <f>'2 уровень'!AA1589</f>
        <v>2172.6162600000002</v>
      </c>
      <c r="Z817" s="72">
        <f>'2 уровень'!AB1589</f>
        <v>0</v>
      </c>
      <c r="AA817" s="59"/>
      <c r="AB817" s="59"/>
      <c r="AC817" s="59"/>
      <c r="AD817" s="59"/>
      <c r="AE817" s="59"/>
      <c r="AF817" s="59"/>
      <c r="AG817" s="59"/>
      <c r="AH817" s="59"/>
      <c r="AI817" s="59"/>
      <c r="AJ817" s="59"/>
      <c r="AK817" s="59"/>
      <c r="AL817" s="59"/>
      <c r="AM817" s="59"/>
      <c r="AN817" s="59"/>
      <c r="AO817" s="59"/>
      <c r="AP817" s="59"/>
      <c r="AQ817" s="59"/>
      <c r="AR817" s="59"/>
      <c r="AS817" s="59"/>
      <c r="AT817" s="59"/>
      <c r="AU817" s="59"/>
      <c r="AV817" s="59"/>
      <c r="AW817" s="59"/>
      <c r="AX817" s="59"/>
      <c r="AY817" s="59"/>
      <c r="AZ817" s="59"/>
      <c r="BA817" s="59"/>
      <c r="BB817" s="59"/>
      <c r="BC817" s="59"/>
      <c r="BD817" s="59"/>
      <c r="BE817" s="59"/>
      <c r="BF817" s="59"/>
      <c r="BG817" s="59"/>
      <c r="BH817" s="59"/>
      <c r="BI817" s="59"/>
      <c r="BJ817" s="59"/>
      <c r="BK817" s="59"/>
      <c r="BL817" s="59"/>
      <c r="BM817" s="59"/>
      <c r="BN817" s="59"/>
      <c r="BO817" s="59"/>
      <c r="BP817" s="59"/>
      <c r="BQ817" s="59"/>
      <c r="BR817" s="59"/>
      <c r="BS817" s="59"/>
      <c r="BT817" s="59"/>
      <c r="BU817" s="59"/>
      <c r="BV817" s="59"/>
      <c r="BW817" s="59"/>
      <c r="BX817" s="59"/>
      <c r="BY817" s="59"/>
      <c r="BZ817" s="59"/>
      <c r="CA817" s="59"/>
      <c r="CB817" s="59"/>
      <c r="CC817" s="59"/>
      <c r="CD817" s="59"/>
      <c r="CE817" s="59"/>
      <c r="CF817" s="59"/>
      <c r="CG817" s="59"/>
      <c r="CH817" s="59"/>
      <c r="CI817" s="59"/>
      <c r="CJ817" s="59"/>
      <c r="CK817" s="59"/>
      <c r="CL817" s="59"/>
      <c r="CM817" s="59"/>
      <c r="CN817" s="59"/>
      <c r="CO817" s="59"/>
      <c r="CP817" s="59"/>
      <c r="CQ817" s="59"/>
      <c r="CR817" s="59"/>
      <c r="CS817" s="59"/>
      <c r="CT817" s="59"/>
      <c r="CU817" s="59"/>
      <c r="CV817" s="59"/>
      <c r="CW817" s="59"/>
      <c r="CX817" s="59"/>
      <c r="CY817" s="59"/>
      <c r="CZ817" s="59"/>
      <c r="DA817" s="59"/>
      <c r="DB817" s="59"/>
      <c r="DC817" s="59"/>
      <c r="DD817" s="59"/>
      <c r="DE817" s="59"/>
      <c r="DF817" s="59"/>
      <c r="DG817" s="59"/>
      <c r="DH817" s="59"/>
      <c r="DI817" s="59"/>
      <c r="DJ817" s="59"/>
      <c r="DK817" s="59"/>
      <c r="DL817" s="59"/>
      <c r="DM817" s="59"/>
      <c r="DN817" s="59"/>
      <c r="DO817" s="59"/>
      <c r="DP817" s="59"/>
      <c r="DQ817" s="59"/>
      <c r="DR817" s="59"/>
      <c r="DS817" s="59"/>
      <c r="DT817" s="59"/>
      <c r="DU817" s="59"/>
      <c r="DV817" s="59"/>
      <c r="DW817" s="59"/>
      <c r="DX817" s="59"/>
      <c r="DY817" s="59"/>
      <c r="DZ817" s="59"/>
      <c r="EA817" s="59"/>
      <c r="EB817" s="59"/>
      <c r="EC817" s="59"/>
      <c r="ED817" s="59"/>
      <c r="EE817" s="59"/>
      <c r="EF817" s="59"/>
      <c r="EG817" s="59"/>
      <c r="EH817" s="59"/>
      <c r="EI817" s="59"/>
      <c r="EJ817" s="59"/>
      <c r="EK817" s="59"/>
      <c r="EL817" s="59"/>
      <c r="EM817" s="59"/>
      <c r="EN817" s="59"/>
      <c r="EO817" s="59"/>
      <c r="EP817" s="59"/>
      <c r="EQ817" s="59"/>
      <c r="ER817" s="59"/>
      <c r="ES817" s="59"/>
      <c r="ET817" s="59"/>
      <c r="EU817" s="59"/>
      <c r="EV817" s="59"/>
      <c r="EW817" s="59"/>
      <c r="EX817" s="59"/>
      <c r="EY817" s="59"/>
      <c r="EZ817" s="59"/>
      <c r="FA817" s="59"/>
      <c r="FB817" s="59"/>
      <c r="FC817" s="59"/>
      <c r="FD817" s="59"/>
      <c r="FE817" s="59"/>
      <c r="FF817" s="59"/>
      <c r="FG817" s="59"/>
      <c r="FH817" s="59"/>
      <c r="FI817" s="59"/>
      <c r="FJ817" s="59"/>
      <c r="FK817" s="59"/>
      <c r="FL817" s="59"/>
      <c r="FM817" s="59"/>
      <c r="FN817" s="59"/>
      <c r="FO817" s="59"/>
    </row>
    <row r="818" spans="1:171" x14ac:dyDescent="0.25">
      <c r="A818" s="18">
        <v>1</v>
      </c>
      <c r="B818" s="18">
        <v>1</v>
      </c>
      <c r="C818" s="583" t="s">
        <v>255</v>
      </c>
      <c r="D818" s="27">
        <f>'2 уровень'!F1590</f>
        <v>47635</v>
      </c>
      <c r="E818" s="27">
        <f>'2 уровень'!G1590</f>
        <v>7939.1666666666661</v>
      </c>
      <c r="F818" s="27">
        <f>'2 уровень'!H1590</f>
        <v>5630</v>
      </c>
      <c r="G818" s="64">
        <f>'2 уровень'!I1590</f>
        <v>70.914243728351011</v>
      </c>
      <c r="H818" s="78">
        <f>'2 уровень'!J1590</f>
        <v>0</v>
      </c>
      <c r="I818" s="78">
        <f>'2 уровень'!K1590</f>
        <v>0</v>
      </c>
      <c r="J818" s="73">
        <f>'2 уровень'!L1590</f>
        <v>0</v>
      </c>
      <c r="K818" s="73">
        <f>'2 уровень'!M1590</f>
        <v>0</v>
      </c>
      <c r="L818" s="73">
        <f>'2 уровень'!N1590</f>
        <v>0</v>
      </c>
      <c r="M818" s="73">
        <f>'2 уровень'!O1590</f>
        <v>0</v>
      </c>
      <c r="N818" s="73">
        <f>'2 уровень'!P1590</f>
        <v>0</v>
      </c>
      <c r="O818" s="73">
        <f>'2 уровень'!Q1590</f>
        <v>0</v>
      </c>
      <c r="P818" s="72">
        <f>'2 уровень'!R1590</f>
        <v>0</v>
      </c>
      <c r="Q818" s="72">
        <f>'2 уровень'!S1590</f>
        <v>0</v>
      </c>
      <c r="R818" s="72">
        <f>'2 уровень'!T1590</f>
        <v>0</v>
      </c>
      <c r="S818" s="72">
        <f>'2 уровень'!U1590</f>
        <v>0</v>
      </c>
      <c r="T818" s="785">
        <f>'2 уровень'!V1590</f>
        <v>0</v>
      </c>
      <c r="U818" s="72">
        <f>'2 уровень'!W1590</f>
        <v>0</v>
      </c>
      <c r="V818" s="72">
        <f>'2 уровень'!X1590</f>
        <v>0</v>
      </c>
      <c r="W818" s="72">
        <f>'2 уровень'!Y1590</f>
        <v>0</v>
      </c>
      <c r="X818" s="72">
        <f>'2 уровень'!Z1590</f>
        <v>0</v>
      </c>
      <c r="Y818" s="384">
        <f>'2 уровень'!AA1590</f>
        <v>0</v>
      </c>
      <c r="Z818" s="72">
        <f>'2 уровень'!AB1590</f>
        <v>0</v>
      </c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  <c r="AS818" s="59"/>
      <c r="AT818" s="59"/>
      <c r="AU818" s="59"/>
      <c r="AV818" s="59"/>
      <c r="AW818" s="59"/>
      <c r="AX818" s="59"/>
      <c r="AY818" s="59"/>
      <c r="AZ818" s="59"/>
      <c r="BA818" s="59"/>
      <c r="BB818" s="59"/>
      <c r="BC818" s="59"/>
      <c r="BD818" s="59"/>
      <c r="BE818" s="59"/>
      <c r="BF818" s="59"/>
      <c r="BG818" s="59"/>
      <c r="BH818" s="59"/>
      <c r="BI818" s="59"/>
      <c r="BJ818" s="59"/>
      <c r="BK818" s="59"/>
      <c r="BL818" s="59"/>
      <c r="BM818" s="59"/>
      <c r="BN818" s="59"/>
      <c r="BO818" s="59"/>
      <c r="BP818" s="59"/>
      <c r="BQ818" s="59"/>
      <c r="BR818" s="59"/>
      <c r="BS818" s="59"/>
      <c r="BT818" s="59"/>
      <c r="BU818" s="59"/>
      <c r="BV818" s="59"/>
      <c r="BW818" s="59"/>
      <c r="BX818" s="59"/>
      <c r="BY818" s="59"/>
      <c r="BZ818" s="59"/>
      <c r="CA818" s="59"/>
      <c r="CB818" s="59"/>
      <c r="CC818" s="59"/>
      <c r="CD818" s="59"/>
      <c r="CE818" s="59"/>
      <c r="CF818" s="59"/>
      <c r="CG818" s="59"/>
      <c r="CH818" s="59"/>
      <c r="CI818" s="59"/>
      <c r="CJ818" s="59"/>
      <c r="CK818" s="59"/>
      <c r="CL818" s="59"/>
      <c r="CM818" s="59"/>
      <c r="CN818" s="59"/>
      <c r="CO818" s="59"/>
      <c r="CP818" s="59"/>
      <c r="CQ818" s="59"/>
      <c r="CR818" s="59"/>
      <c r="CS818" s="59"/>
      <c r="CT818" s="59"/>
      <c r="CU818" s="59"/>
      <c r="CV818" s="59"/>
      <c r="CW818" s="59"/>
      <c r="CX818" s="59"/>
      <c r="CY818" s="59"/>
      <c r="CZ818" s="59"/>
      <c r="DA818" s="59"/>
      <c r="DB818" s="59"/>
      <c r="DC818" s="59"/>
      <c r="DD818" s="59"/>
      <c r="DE818" s="59"/>
      <c r="DF818" s="59"/>
      <c r="DG818" s="59"/>
      <c r="DH818" s="59"/>
      <c r="DI818" s="59"/>
      <c r="DJ818" s="59"/>
      <c r="DK818" s="59"/>
      <c r="DL818" s="59"/>
      <c r="DM818" s="59"/>
      <c r="DN818" s="59"/>
      <c r="DO818" s="59"/>
      <c r="DP818" s="59"/>
      <c r="DQ818" s="59"/>
      <c r="DR818" s="59"/>
      <c r="DS818" s="59"/>
      <c r="DT818" s="59"/>
      <c r="DU818" s="59"/>
      <c r="DV818" s="59"/>
      <c r="DW818" s="59"/>
      <c r="DX818" s="59"/>
      <c r="DY818" s="59"/>
      <c r="DZ818" s="59"/>
      <c r="EA818" s="59"/>
      <c r="EB818" s="59"/>
      <c r="EC818" s="59"/>
      <c r="ED818" s="59"/>
      <c r="EE818" s="59"/>
      <c r="EF818" s="59"/>
      <c r="EG818" s="59"/>
      <c r="EH818" s="59"/>
      <c r="EI818" s="59"/>
      <c r="EJ818" s="59"/>
      <c r="EK818" s="59"/>
      <c r="EL818" s="59"/>
      <c r="EM818" s="59"/>
      <c r="EN818" s="59"/>
      <c r="EO818" s="59"/>
      <c r="EP818" s="59"/>
      <c r="EQ818" s="59"/>
      <c r="ER818" s="59"/>
      <c r="ES818" s="59"/>
      <c r="ET818" s="59"/>
      <c r="EU818" s="59"/>
      <c r="EV818" s="59"/>
      <c r="EW818" s="59"/>
      <c r="EX818" s="59"/>
      <c r="EY818" s="59"/>
      <c r="EZ818" s="59"/>
      <c r="FA818" s="59"/>
      <c r="FB818" s="59"/>
      <c r="FC818" s="59"/>
      <c r="FD818" s="59"/>
      <c r="FE818" s="59"/>
      <c r="FF818" s="59"/>
      <c r="FG818" s="59"/>
      <c r="FH818" s="59"/>
      <c r="FI818" s="59"/>
      <c r="FJ818" s="59"/>
      <c r="FK818" s="59"/>
      <c r="FL818" s="59"/>
      <c r="FM818" s="59"/>
      <c r="FN818" s="59"/>
      <c r="FO818" s="59"/>
    </row>
    <row r="819" spans="1:171" ht="29.25" x14ac:dyDescent="0.25">
      <c r="A819" s="18">
        <v>1</v>
      </c>
      <c r="B819" s="18">
        <v>1</v>
      </c>
      <c r="C819" s="583" t="s">
        <v>268</v>
      </c>
      <c r="D819" s="27">
        <f>'2 уровень'!F1591</f>
        <v>22402</v>
      </c>
      <c r="E819" s="27">
        <f>'2 уровень'!G1591</f>
        <v>3733.6666666666665</v>
      </c>
      <c r="F819" s="27">
        <f>'2 уровень'!H1591</f>
        <v>1461</v>
      </c>
      <c r="G819" s="64">
        <f>'2 уровень'!I1591</f>
        <v>39.130434782608695</v>
      </c>
      <c r="H819" s="78">
        <f>'2 уровень'!J1591</f>
        <v>0</v>
      </c>
      <c r="I819" s="78">
        <f>'2 уровень'!K1591</f>
        <v>0</v>
      </c>
      <c r="J819" s="73">
        <f>'2 уровень'!L1591</f>
        <v>0</v>
      </c>
      <c r="K819" s="73">
        <f>'2 уровень'!M1591</f>
        <v>0</v>
      </c>
      <c r="L819" s="73">
        <f>'2 уровень'!N1591</f>
        <v>0</v>
      </c>
      <c r="M819" s="73">
        <f>'2 уровень'!O1591</f>
        <v>0</v>
      </c>
      <c r="N819" s="73">
        <f>'2 уровень'!P1591</f>
        <v>0</v>
      </c>
      <c r="O819" s="73">
        <f>'2 уровень'!Q1591</f>
        <v>0</v>
      </c>
      <c r="P819" s="72">
        <f>'2 уровень'!R1591</f>
        <v>0</v>
      </c>
      <c r="Q819" s="72">
        <f>'2 уровень'!S1591</f>
        <v>0</v>
      </c>
      <c r="R819" s="72">
        <f>'2 уровень'!T1591</f>
        <v>0</v>
      </c>
      <c r="S819" s="72">
        <f>'2 уровень'!U1591</f>
        <v>0</v>
      </c>
      <c r="T819" s="785">
        <f>'2 уровень'!V1591</f>
        <v>0</v>
      </c>
      <c r="U819" s="72">
        <f>'2 уровень'!W1591</f>
        <v>0</v>
      </c>
      <c r="V819" s="72">
        <f>'2 уровень'!X1591</f>
        <v>0</v>
      </c>
      <c r="W819" s="72">
        <f>'2 уровень'!Y1591</f>
        <v>0</v>
      </c>
      <c r="X819" s="72">
        <f>'2 уровень'!Z1591</f>
        <v>0</v>
      </c>
      <c r="Y819" s="384">
        <f>'2 уровень'!AA1591</f>
        <v>0</v>
      </c>
      <c r="Z819" s="72">
        <f>'2 уровень'!AB1591</f>
        <v>0</v>
      </c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  <c r="AS819" s="59"/>
      <c r="AT819" s="59"/>
      <c r="AU819" s="59"/>
      <c r="AV819" s="59"/>
      <c r="AW819" s="59"/>
      <c r="AX819" s="59"/>
      <c r="AY819" s="59"/>
      <c r="AZ819" s="59"/>
      <c r="BA819" s="59"/>
      <c r="BB819" s="59"/>
      <c r="BC819" s="59"/>
      <c r="BD819" s="59"/>
      <c r="BE819" s="59"/>
      <c r="BF819" s="59"/>
      <c r="BG819" s="59"/>
      <c r="BH819" s="59"/>
      <c r="BI819" s="59"/>
      <c r="BJ819" s="59"/>
      <c r="BK819" s="59"/>
      <c r="BL819" s="59"/>
      <c r="BM819" s="59"/>
      <c r="BN819" s="59"/>
      <c r="BO819" s="59"/>
      <c r="BP819" s="59"/>
      <c r="BQ819" s="59"/>
      <c r="BR819" s="59"/>
      <c r="BS819" s="59"/>
      <c r="BT819" s="59"/>
      <c r="BU819" s="59"/>
      <c r="BV819" s="59"/>
      <c r="BW819" s="59"/>
      <c r="BX819" s="59"/>
      <c r="BY819" s="59"/>
      <c r="BZ819" s="59"/>
      <c r="CA819" s="59"/>
      <c r="CB819" s="59"/>
      <c r="CC819" s="59"/>
      <c r="CD819" s="59"/>
      <c r="CE819" s="59"/>
      <c r="CF819" s="59"/>
      <c r="CG819" s="59"/>
      <c r="CH819" s="59"/>
      <c r="CI819" s="59"/>
      <c r="CJ819" s="59"/>
      <c r="CK819" s="59"/>
      <c r="CL819" s="59"/>
      <c r="CM819" s="59"/>
      <c r="CN819" s="59"/>
      <c r="CO819" s="59"/>
      <c r="CP819" s="59"/>
      <c r="CQ819" s="59"/>
      <c r="CR819" s="59"/>
      <c r="CS819" s="59"/>
      <c r="CT819" s="59"/>
      <c r="CU819" s="59"/>
      <c r="CV819" s="59"/>
      <c r="CW819" s="59"/>
      <c r="CX819" s="59"/>
      <c r="CY819" s="59"/>
      <c r="CZ819" s="59"/>
      <c r="DA819" s="59"/>
      <c r="DB819" s="59"/>
      <c r="DC819" s="59"/>
      <c r="DD819" s="59"/>
      <c r="DE819" s="59"/>
      <c r="DF819" s="59"/>
      <c r="DG819" s="59"/>
      <c r="DH819" s="59"/>
      <c r="DI819" s="59"/>
      <c r="DJ819" s="59"/>
      <c r="DK819" s="59"/>
      <c r="DL819" s="59"/>
      <c r="DM819" s="59"/>
      <c r="DN819" s="59"/>
      <c r="DO819" s="59"/>
      <c r="DP819" s="59"/>
      <c r="DQ819" s="59"/>
      <c r="DR819" s="59"/>
      <c r="DS819" s="59"/>
      <c r="DT819" s="59"/>
      <c r="DU819" s="59"/>
      <c r="DV819" s="59"/>
      <c r="DW819" s="59"/>
      <c r="DX819" s="59"/>
      <c r="DY819" s="59"/>
      <c r="DZ819" s="59"/>
      <c r="EA819" s="59"/>
      <c r="EB819" s="59"/>
      <c r="EC819" s="59"/>
      <c r="ED819" s="59"/>
      <c r="EE819" s="59"/>
      <c r="EF819" s="59"/>
      <c r="EG819" s="59"/>
      <c r="EH819" s="59"/>
      <c r="EI819" s="59"/>
      <c r="EJ819" s="59"/>
      <c r="EK819" s="59"/>
      <c r="EL819" s="59"/>
      <c r="EM819" s="59"/>
      <c r="EN819" s="59"/>
      <c r="EO819" s="59"/>
      <c r="EP819" s="59"/>
      <c r="EQ819" s="59"/>
      <c r="ER819" s="59"/>
      <c r="ES819" s="59"/>
      <c r="ET819" s="59"/>
      <c r="EU819" s="59"/>
      <c r="EV819" s="59"/>
      <c r="EW819" s="59"/>
      <c r="EX819" s="59"/>
      <c r="EY819" s="59"/>
      <c r="EZ819" s="59"/>
      <c r="FA819" s="59"/>
      <c r="FB819" s="59"/>
      <c r="FC819" s="59"/>
      <c r="FD819" s="59"/>
      <c r="FE819" s="59"/>
      <c r="FF819" s="59"/>
      <c r="FG819" s="59"/>
      <c r="FH819" s="59"/>
      <c r="FI819" s="59"/>
      <c r="FJ819" s="59"/>
      <c r="FK819" s="59"/>
      <c r="FL819" s="59"/>
      <c r="FM819" s="59"/>
      <c r="FN819" s="59"/>
      <c r="FO819" s="59"/>
    </row>
    <row r="820" spans="1:171" ht="29.25" x14ac:dyDescent="0.25">
      <c r="A820" s="18">
        <v>1</v>
      </c>
      <c r="B820" s="18">
        <v>1</v>
      </c>
      <c r="C820" s="583" t="s">
        <v>256</v>
      </c>
      <c r="D820" s="27">
        <f>'2 уровень'!F1592</f>
        <v>20106.191489361703</v>
      </c>
      <c r="E820" s="27">
        <f>'2 уровень'!G1592</f>
        <v>3351.0319148936173</v>
      </c>
      <c r="F820" s="27">
        <f>'2 уровень'!H1592</f>
        <v>2309.6340425531916</v>
      </c>
      <c r="G820" s="64">
        <f>'2 уровень'!I1592</f>
        <v>68.923069108594675</v>
      </c>
      <c r="H820" s="78">
        <f>'2 уровень'!J1592</f>
        <v>0</v>
      </c>
      <c r="I820" s="78">
        <f>'2 уровень'!K1592</f>
        <v>0</v>
      </c>
      <c r="J820" s="73">
        <f>'2 уровень'!L1592</f>
        <v>0</v>
      </c>
      <c r="K820" s="73">
        <f>'2 уровень'!M1592</f>
        <v>0</v>
      </c>
      <c r="L820" s="73">
        <f>'2 уровень'!N1592</f>
        <v>0</v>
      </c>
      <c r="M820" s="73">
        <f>'2 уровень'!O1592</f>
        <v>0</v>
      </c>
      <c r="N820" s="73">
        <f>'2 уровень'!P1592</f>
        <v>0</v>
      </c>
      <c r="O820" s="73">
        <f>'2 уровень'!Q1592</f>
        <v>0</v>
      </c>
      <c r="P820" s="72">
        <f>'2 уровень'!R1592</f>
        <v>0</v>
      </c>
      <c r="Q820" s="72">
        <f>'2 уровень'!S1592</f>
        <v>0</v>
      </c>
      <c r="R820" s="72">
        <f>'2 уровень'!T1592</f>
        <v>0</v>
      </c>
      <c r="S820" s="72">
        <f>'2 уровень'!U1592</f>
        <v>0</v>
      </c>
      <c r="T820" s="785">
        <f>'2 уровень'!V1592</f>
        <v>0</v>
      </c>
      <c r="U820" s="72">
        <f>'2 уровень'!W1592</f>
        <v>0</v>
      </c>
      <c r="V820" s="72">
        <f>'2 уровень'!X1592</f>
        <v>0</v>
      </c>
      <c r="W820" s="72">
        <f>'2 уровень'!Y1592</f>
        <v>0</v>
      </c>
      <c r="X820" s="72">
        <f>'2 уровень'!Z1592</f>
        <v>0</v>
      </c>
      <c r="Y820" s="384">
        <f>'2 уровень'!AA1592</f>
        <v>0</v>
      </c>
      <c r="Z820" s="72">
        <f>'2 уровень'!AB1592</f>
        <v>0</v>
      </c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  <c r="AS820" s="59"/>
      <c r="AT820" s="59"/>
      <c r="AU820" s="59"/>
      <c r="AV820" s="59"/>
      <c r="AW820" s="59"/>
      <c r="AX820" s="59"/>
      <c r="AY820" s="59"/>
      <c r="AZ820" s="59"/>
      <c r="BA820" s="59"/>
      <c r="BB820" s="59"/>
      <c r="BC820" s="59"/>
      <c r="BD820" s="59"/>
      <c r="BE820" s="59"/>
      <c r="BF820" s="59"/>
      <c r="BG820" s="59"/>
      <c r="BH820" s="59"/>
      <c r="BI820" s="59"/>
      <c r="BJ820" s="59"/>
      <c r="BK820" s="59"/>
      <c r="BL820" s="59"/>
      <c r="BM820" s="59"/>
      <c r="BN820" s="59"/>
      <c r="BO820" s="59"/>
      <c r="BP820" s="59"/>
      <c r="BQ820" s="59"/>
      <c r="BR820" s="59"/>
      <c r="BS820" s="59"/>
      <c r="BT820" s="59"/>
      <c r="BU820" s="59"/>
      <c r="BV820" s="59"/>
      <c r="BW820" s="59"/>
      <c r="BX820" s="59"/>
      <c r="BY820" s="59"/>
      <c r="BZ820" s="59"/>
      <c r="CA820" s="59"/>
      <c r="CB820" s="59"/>
      <c r="CC820" s="59"/>
      <c r="CD820" s="59"/>
      <c r="CE820" s="59"/>
      <c r="CF820" s="59"/>
      <c r="CG820" s="59"/>
      <c r="CH820" s="59"/>
      <c r="CI820" s="59"/>
      <c r="CJ820" s="59"/>
      <c r="CK820" s="59"/>
      <c r="CL820" s="59"/>
      <c r="CM820" s="59"/>
      <c r="CN820" s="59"/>
      <c r="CO820" s="59"/>
      <c r="CP820" s="59"/>
      <c r="CQ820" s="59"/>
      <c r="CR820" s="59"/>
      <c r="CS820" s="59"/>
      <c r="CT820" s="59"/>
      <c r="CU820" s="59"/>
      <c r="CV820" s="59"/>
      <c r="CW820" s="59"/>
      <c r="CX820" s="59"/>
      <c r="CY820" s="59"/>
      <c r="CZ820" s="59"/>
      <c r="DA820" s="59"/>
      <c r="DB820" s="59"/>
      <c r="DC820" s="59"/>
      <c r="DD820" s="59"/>
      <c r="DE820" s="59"/>
      <c r="DF820" s="59"/>
      <c r="DG820" s="59"/>
      <c r="DH820" s="59"/>
      <c r="DI820" s="59"/>
      <c r="DJ820" s="59"/>
      <c r="DK820" s="59"/>
      <c r="DL820" s="59"/>
      <c r="DM820" s="59"/>
      <c r="DN820" s="59"/>
      <c r="DO820" s="59"/>
      <c r="DP820" s="59"/>
      <c r="DQ820" s="59"/>
      <c r="DR820" s="59"/>
      <c r="DS820" s="59"/>
      <c r="DT820" s="59"/>
      <c r="DU820" s="59"/>
      <c r="DV820" s="59"/>
      <c r="DW820" s="59"/>
      <c r="DX820" s="59"/>
      <c r="DY820" s="59"/>
      <c r="DZ820" s="59"/>
      <c r="EA820" s="59"/>
      <c r="EB820" s="59"/>
      <c r="EC820" s="59"/>
      <c r="ED820" s="59"/>
      <c r="EE820" s="59"/>
      <c r="EF820" s="59"/>
      <c r="EG820" s="59"/>
      <c r="EH820" s="59"/>
      <c r="EI820" s="59"/>
      <c r="EJ820" s="59"/>
      <c r="EK820" s="59"/>
      <c r="EL820" s="59"/>
      <c r="EM820" s="59"/>
      <c r="EN820" s="59"/>
      <c r="EO820" s="59"/>
      <c r="EP820" s="59"/>
      <c r="EQ820" s="59"/>
      <c r="ER820" s="59"/>
      <c r="ES820" s="59"/>
      <c r="ET820" s="59"/>
      <c r="EU820" s="59"/>
      <c r="EV820" s="59"/>
      <c r="EW820" s="59"/>
      <c r="EX820" s="59"/>
      <c r="EY820" s="59"/>
      <c r="EZ820" s="59"/>
      <c r="FA820" s="59"/>
      <c r="FB820" s="59"/>
      <c r="FC820" s="59"/>
      <c r="FD820" s="59"/>
      <c r="FE820" s="59"/>
      <c r="FF820" s="59"/>
      <c r="FG820" s="59"/>
      <c r="FH820" s="59"/>
      <c r="FI820" s="59"/>
      <c r="FJ820" s="59"/>
      <c r="FK820" s="59"/>
      <c r="FL820" s="59"/>
      <c r="FM820" s="59"/>
      <c r="FN820" s="59"/>
      <c r="FO820" s="59"/>
    </row>
    <row r="821" spans="1:171" ht="29.25" x14ac:dyDescent="0.25">
      <c r="A821" s="18">
        <v>1</v>
      </c>
      <c r="B821" s="18">
        <v>1</v>
      </c>
      <c r="C821" s="583" t="s">
        <v>257</v>
      </c>
      <c r="D821" s="27">
        <f>'2 уровень'!F1593</f>
        <v>3500</v>
      </c>
      <c r="E821" s="27">
        <f>'2 уровень'!G1593</f>
        <v>583.33333333333337</v>
      </c>
      <c r="F821" s="27">
        <f>'2 уровень'!H1593</f>
        <v>578</v>
      </c>
      <c r="G821" s="64">
        <f>'2 уровень'!I1593</f>
        <v>99.085714285714275</v>
      </c>
      <c r="H821" s="78">
        <f>'2 уровень'!J1593</f>
        <v>0</v>
      </c>
      <c r="I821" s="78">
        <f>'2 уровень'!K1593</f>
        <v>0</v>
      </c>
      <c r="J821" s="73">
        <f>'2 уровень'!L1593</f>
        <v>0</v>
      </c>
      <c r="K821" s="73">
        <f>'2 уровень'!M1593</f>
        <v>0</v>
      </c>
      <c r="L821" s="73">
        <f>'2 уровень'!N1593</f>
        <v>0</v>
      </c>
      <c r="M821" s="73">
        <f>'2 уровень'!O1593</f>
        <v>0</v>
      </c>
      <c r="N821" s="73">
        <f>'2 уровень'!P1593</f>
        <v>0</v>
      </c>
      <c r="O821" s="73">
        <f>'2 уровень'!Q1593</f>
        <v>0</v>
      </c>
      <c r="P821" s="72">
        <f>'2 уровень'!R1593</f>
        <v>0</v>
      </c>
      <c r="Q821" s="72">
        <f>'2 уровень'!S1593</f>
        <v>0</v>
      </c>
      <c r="R821" s="72">
        <f>'2 уровень'!T1593</f>
        <v>0</v>
      </c>
      <c r="S821" s="72">
        <f>'2 уровень'!U1593</f>
        <v>0</v>
      </c>
      <c r="T821" s="785">
        <f>'2 уровень'!V1593</f>
        <v>0</v>
      </c>
      <c r="U821" s="72">
        <f>'2 уровень'!W1593</f>
        <v>0</v>
      </c>
      <c r="V821" s="72">
        <f>'2 уровень'!X1593</f>
        <v>0</v>
      </c>
      <c r="W821" s="72">
        <f>'2 уровень'!Y1593</f>
        <v>0</v>
      </c>
      <c r="X821" s="72">
        <f>'2 уровень'!Z1593</f>
        <v>0</v>
      </c>
      <c r="Y821" s="384">
        <f>'2 уровень'!AA1593</f>
        <v>0</v>
      </c>
      <c r="Z821" s="72">
        <f>'2 уровень'!AB1593</f>
        <v>0</v>
      </c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  <c r="AS821" s="59"/>
      <c r="AT821" s="59"/>
      <c r="AU821" s="59"/>
      <c r="AV821" s="59"/>
      <c r="AW821" s="59"/>
      <c r="AX821" s="59"/>
      <c r="AY821" s="59"/>
      <c r="AZ821" s="59"/>
      <c r="BA821" s="59"/>
      <c r="BB821" s="59"/>
      <c r="BC821" s="59"/>
      <c r="BD821" s="59"/>
      <c r="BE821" s="59"/>
      <c r="BF821" s="59"/>
      <c r="BG821" s="59"/>
      <c r="BH821" s="59"/>
      <c r="BI821" s="59"/>
      <c r="BJ821" s="59"/>
      <c r="BK821" s="59"/>
      <c r="BL821" s="59"/>
      <c r="BM821" s="59"/>
      <c r="BN821" s="59"/>
      <c r="BO821" s="59"/>
      <c r="BP821" s="59"/>
      <c r="BQ821" s="59"/>
      <c r="BR821" s="59"/>
      <c r="BS821" s="59"/>
      <c r="BT821" s="59"/>
      <c r="BU821" s="59"/>
      <c r="BV821" s="59"/>
      <c r="BW821" s="59"/>
      <c r="BX821" s="59"/>
      <c r="BY821" s="59"/>
      <c r="BZ821" s="59"/>
      <c r="CA821" s="59"/>
      <c r="CB821" s="59"/>
      <c r="CC821" s="59"/>
      <c r="CD821" s="59"/>
      <c r="CE821" s="59"/>
      <c r="CF821" s="59"/>
      <c r="CG821" s="59"/>
      <c r="CH821" s="59"/>
      <c r="CI821" s="59"/>
      <c r="CJ821" s="59"/>
      <c r="CK821" s="59"/>
      <c r="CL821" s="59"/>
      <c r="CM821" s="59"/>
      <c r="CN821" s="59"/>
      <c r="CO821" s="59"/>
      <c r="CP821" s="59"/>
      <c r="CQ821" s="59"/>
      <c r="CR821" s="59"/>
      <c r="CS821" s="59"/>
      <c r="CT821" s="59"/>
      <c r="CU821" s="59"/>
      <c r="CV821" s="59"/>
      <c r="CW821" s="59"/>
      <c r="CX821" s="59"/>
      <c r="CY821" s="59"/>
      <c r="CZ821" s="59"/>
      <c r="DA821" s="59"/>
      <c r="DB821" s="59"/>
      <c r="DC821" s="59"/>
      <c r="DD821" s="59"/>
      <c r="DE821" s="59"/>
      <c r="DF821" s="59"/>
      <c r="DG821" s="59"/>
      <c r="DH821" s="59"/>
      <c r="DI821" s="59"/>
      <c r="DJ821" s="59"/>
      <c r="DK821" s="59"/>
      <c r="DL821" s="59"/>
      <c r="DM821" s="59"/>
      <c r="DN821" s="59"/>
      <c r="DO821" s="59"/>
      <c r="DP821" s="59"/>
      <c r="DQ821" s="59"/>
      <c r="DR821" s="59"/>
      <c r="DS821" s="59"/>
      <c r="DT821" s="59"/>
      <c r="DU821" s="59"/>
      <c r="DV821" s="59"/>
      <c r="DW821" s="59"/>
      <c r="DX821" s="59"/>
      <c r="DY821" s="59"/>
      <c r="DZ821" s="59"/>
      <c r="EA821" s="59"/>
      <c r="EB821" s="59"/>
      <c r="EC821" s="59"/>
      <c r="ED821" s="59"/>
      <c r="EE821" s="59"/>
      <c r="EF821" s="59"/>
      <c r="EG821" s="59"/>
      <c r="EH821" s="59"/>
      <c r="EI821" s="59"/>
      <c r="EJ821" s="59"/>
      <c r="EK821" s="59"/>
      <c r="EL821" s="59"/>
      <c r="EM821" s="59"/>
      <c r="EN821" s="59"/>
      <c r="EO821" s="59"/>
      <c r="EP821" s="59"/>
      <c r="EQ821" s="59"/>
      <c r="ER821" s="59"/>
      <c r="ES821" s="59"/>
      <c r="ET821" s="59"/>
      <c r="EU821" s="59"/>
      <c r="EV821" s="59"/>
      <c r="EW821" s="59"/>
      <c r="EX821" s="59"/>
      <c r="EY821" s="59"/>
      <c r="EZ821" s="59"/>
      <c r="FA821" s="59"/>
      <c r="FB821" s="59"/>
      <c r="FC821" s="59"/>
      <c r="FD821" s="59"/>
      <c r="FE821" s="59"/>
      <c r="FF821" s="59"/>
      <c r="FG821" s="59"/>
      <c r="FH821" s="59"/>
      <c r="FI821" s="59"/>
      <c r="FJ821" s="59"/>
      <c r="FK821" s="59"/>
      <c r="FL821" s="59"/>
      <c r="FM821" s="59"/>
      <c r="FN821" s="59"/>
      <c r="FO821" s="59"/>
    </row>
    <row r="822" spans="1:171" x14ac:dyDescent="0.25">
      <c r="A822" s="18">
        <v>1</v>
      </c>
      <c r="B822" s="18">
        <v>1</v>
      </c>
      <c r="C822" s="584" t="s">
        <v>133</v>
      </c>
      <c r="D822" s="27">
        <f>'2 уровень'!F1594</f>
        <v>143368.29523809522</v>
      </c>
      <c r="E822" s="27">
        <f>'2 уровень'!G1594</f>
        <v>23894.715873015874</v>
      </c>
      <c r="F822" s="27">
        <f>'2 уровень'!H1594</f>
        <v>14980.476190476189</v>
      </c>
      <c r="G822" s="64">
        <f>'2 уровень'!I1594</f>
        <v>62.693677841105988</v>
      </c>
      <c r="H822" s="78">
        <f>'2 уровень'!J1594</f>
        <v>0</v>
      </c>
      <c r="I822" s="78">
        <f>'2 уровень'!K1594</f>
        <v>0</v>
      </c>
      <c r="J822" s="73">
        <f>'2 уровень'!L1594</f>
        <v>0</v>
      </c>
      <c r="K822" s="73">
        <f>'2 уровень'!M1594</f>
        <v>0</v>
      </c>
      <c r="L822" s="73">
        <f>'2 уровень'!N1594</f>
        <v>0</v>
      </c>
      <c r="M822" s="73">
        <f>'2 уровень'!O1594</f>
        <v>0</v>
      </c>
      <c r="N822" s="73">
        <f>'2 уровень'!P1594</f>
        <v>0</v>
      </c>
      <c r="O822" s="73">
        <f>'2 уровень'!Q1594</f>
        <v>0</v>
      </c>
      <c r="P822" s="72">
        <f>'2 уровень'!R1594</f>
        <v>377310.15132</v>
      </c>
      <c r="Q822" s="72">
        <f>'2 уровень'!S1594</f>
        <v>380402.94102000003</v>
      </c>
      <c r="R822" s="72">
        <f>'2 уровень'!T1594</f>
        <v>63166.187919999997</v>
      </c>
      <c r="S822" s="72">
        <f>'2 уровень'!U1594</f>
        <v>48117.410750000003</v>
      </c>
      <c r="T822" s="785">
        <f>'2 уровень'!V1594</f>
        <v>0</v>
      </c>
      <c r="U822" s="72">
        <f>'2 уровень'!W1594</f>
        <v>0</v>
      </c>
      <c r="V822" s="72">
        <f>'2 уровень'!X1594</f>
        <v>-15048.777169999996</v>
      </c>
      <c r="W822" s="72">
        <f>'2 уровень'!Y1594</f>
        <v>0</v>
      </c>
      <c r="X822" s="72">
        <f>'2 уровень'!Z1594</f>
        <v>-262.50373999999999</v>
      </c>
      <c r="Y822" s="384">
        <f>'2 уровень'!AA1594</f>
        <v>47854.907010000003</v>
      </c>
      <c r="Z822" s="72">
        <f>'2 уровень'!AB1594</f>
        <v>0</v>
      </c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  <c r="AS822" s="59"/>
      <c r="AT822" s="59"/>
      <c r="AU822" s="59"/>
      <c r="AV822" s="59"/>
      <c r="AW822" s="59"/>
      <c r="AX822" s="59"/>
      <c r="AY822" s="59"/>
      <c r="AZ822" s="59"/>
      <c r="BA822" s="59"/>
      <c r="BB822" s="59"/>
      <c r="BC822" s="59"/>
      <c r="BD822" s="59"/>
      <c r="BE822" s="59"/>
      <c r="BF822" s="59"/>
      <c r="BG822" s="59"/>
      <c r="BH822" s="59"/>
      <c r="BI822" s="59"/>
      <c r="BJ822" s="59"/>
      <c r="BK822" s="59"/>
      <c r="BL822" s="59"/>
      <c r="BM822" s="59"/>
      <c r="BN822" s="59"/>
      <c r="BO822" s="59"/>
      <c r="BP822" s="59"/>
      <c r="BQ822" s="59"/>
      <c r="BR822" s="59"/>
      <c r="BS822" s="59"/>
      <c r="BT822" s="59"/>
      <c r="BU822" s="59"/>
      <c r="BV822" s="59"/>
      <c r="BW822" s="59"/>
      <c r="BX822" s="59"/>
      <c r="BY822" s="59"/>
      <c r="BZ822" s="59"/>
      <c r="CA822" s="59"/>
      <c r="CB822" s="59"/>
      <c r="CC822" s="59"/>
      <c r="CD822" s="59"/>
      <c r="CE822" s="59"/>
      <c r="CF822" s="59"/>
      <c r="CG822" s="59"/>
      <c r="CH822" s="59"/>
      <c r="CI822" s="59"/>
      <c r="CJ822" s="59"/>
      <c r="CK822" s="59"/>
      <c r="CL822" s="59"/>
      <c r="CM822" s="59"/>
      <c r="CN822" s="59"/>
      <c r="CO822" s="59"/>
      <c r="CP822" s="59"/>
      <c r="CQ822" s="59"/>
      <c r="CR822" s="59"/>
      <c r="CS822" s="59"/>
      <c r="CT822" s="59"/>
      <c r="CU822" s="59"/>
      <c r="CV822" s="59"/>
      <c r="CW822" s="59"/>
      <c r="CX822" s="59"/>
      <c r="CY822" s="59"/>
      <c r="CZ822" s="59"/>
      <c r="DA822" s="59"/>
      <c r="DB822" s="59"/>
      <c r="DC822" s="59"/>
      <c r="DD822" s="59"/>
      <c r="DE822" s="59"/>
      <c r="DF822" s="59"/>
      <c r="DG822" s="59"/>
      <c r="DH822" s="59"/>
      <c r="DI822" s="59"/>
      <c r="DJ822" s="59"/>
      <c r="DK822" s="59"/>
      <c r="DL822" s="59"/>
      <c r="DM822" s="59"/>
      <c r="DN822" s="59"/>
      <c r="DO822" s="59"/>
      <c r="DP822" s="59"/>
      <c r="DQ822" s="59"/>
      <c r="DR822" s="59"/>
      <c r="DS822" s="59"/>
      <c r="DT822" s="59"/>
      <c r="DU822" s="59"/>
      <c r="DV822" s="59"/>
      <c r="DW822" s="59"/>
      <c r="DX822" s="59"/>
      <c r="DY822" s="59"/>
      <c r="DZ822" s="59"/>
      <c r="EA822" s="59"/>
      <c r="EB822" s="59"/>
      <c r="EC822" s="59"/>
      <c r="ED822" s="59"/>
      <c r="EE822" s="59"/>
      <c r="EF822" s="59"/>
      <c r="EG822" s="59"/>
      <c r="EH822" s="59"/>
      <c r="EI822" s="59"/>
      <c r="EJ822" s="59"/>
      <c r="EK822" s="59"/>
      <c r="EL822" s="59"/>
      <c r="EM822" s="59"/>
      <c r="EN822" s="59"/>
      <c r="EO822" s="59"/>
      <c r="EP822" s="59"/>
      <c r="EQ822" s="59"/>
      <c r="ER822" s="59"/>
      <c r="ES822" s="59"/>
      <c r="ET822" s="59"/>
      <c r="EU822" s="59"/>
      <c r="EV822" s="59"/>
      <c r="EW822" s="59"/>
      <c r="EX822" s="59"/>
      <c r="EY822" s="59"/>
      <c r="EZ822" s="59"/>
      <c r="FA822" s="59"/>
      <c r="FB822" s="59"/>
      <c r="FC822" s="59"/>
      <c r="FD822" s="59"/>
      <c r="FE822" s="59"/>
      <c r="FF822" s="59"/>
      <c r="FG822" s="59"/>
      <c r="FH822" s="59"/>
      <c r="FI822" s="59"/>
      <c r="FJ822" s="59"/>
      <c r="FK822" s="59"/>
      <c r="FL822" s="59"/>
      <c r="FM822" s="59"/>
      <c r="FN822" s="59"/>
      <c r="FO822" s="59"/>
    </row>
    <row r="823" spans="1:171" x14ac:dyDescent="0.25">
      <c r="A823" s="18">
        <v>1</v>
      </c>
      <c r="B823" s="18">
        <v>1</v>
      </c>
      <c r="C823" s="290"/>
      <c r="D823" s="27">
        <f>'2 уровень'!F1595</f>
        <v>0</v>
      </c>
      <c r="E823" s="27">
        <f>'2 уровень'!G1595</f>
        <v>0</v>
      </c>
      <c r="F823" s="27">
        <f>'2 уровень'!H1595</f>
        <v>0</v>
      </c>
      <c r="G823" s="64">
        <f>'2 уровень'!I1595</f>
        <v>0</v>
      </c>
      <c r="H823" s="78">
        <f>'2 уровень'!J1595</f>
        <v>0</v>
      </c>
      <c r="I823" s="78">
        <f>'2 уровень'!K1595</f>
        <v>0</v>
      </c>
      <c r="J823" s="73">
        <f>'2 уровень'!L1595</f>
        <v>0</v>
      </c>
      <c r="K823" s="73">
        <f>'2 уровень'!M1595</f>
        <v>0</v>
      </c>
      <c r="L823" s="73">
        <f>'2 уровень'!N1595</f>
        <v>0</v>
      </c>
      <c r="M823" s="73">
        <f>'2 уровень'!O1595</f>
        <v>0</v>
      </c>
      <c r="N823" s="73">
        <f>'2 уровень'!P1595</f>
        <v>0</v>
      </c>
      <c r="O823" s="73">
        <f>'2 уровень'!Q1595</f>
        <v>0</v>
      </c>
      <c r="P823" s="72">
        <f>'2 уровень'!R1595</f>
        <v>0</v>
      </c>
      <c r="Q823" s="72">
        <f>'2 уровень'!S1595</f>
        <v>0</v>
      </c>
      <c r="R823" s="72">
        <f>'2 уровень'!T1595</f>
        <v>0</v>
      </c>
      <c r="S823" s="72">
        <f>'2 уровень'!U1595</f>
        <v>0</v>
      </c>
      <c r="T823" s="785">
        <f>'2 уровень'!V1595</f>
        <v>0</v>
      </c>
      <c r="U823" s="72">
        <f>'2 уровень'!W1595</f>
        <v>0</v>
      </c>
      <c r="V823" s="72">
        <f>'2 уровень'!X1595</f>
        <v>0</v>
      </c>
      <c r="W823" s="72">
        <f>'2 уровень'!Y1595</f>
        <v>0</v>
      </c>
      <c r="X823" s="72">
        <f>'2 уровень'!Z1595</f>
        <v>0</v>
      </c>
      <c r="Y823" s="384">
        <f>'2 уровень'!AA1595</f>
        <v>0</v>
      </c>
      <c r="Z823" s="72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  <c r="AS823" s="59"/>
      <c r="AT823" s="59"/>
      <c r="AU823" s="59"/>
      <c r="AV823" s="59"/>
      <c r="AW823" s="59"/>
      <c r="AX823" s="59"/>
      <c r="AY823" s="59"/>
      <c r="AZ823" s="59"/>
      <c r="BA823" s="59"/>
      <c r="BB823" s="59"/>
      <c r="BC823" s="59"/>
      <c r="BD823" s="59"/>
      <c r="BE823" s="59"/>
      <c r="BF823" s="59"/>
      <c r="BG823" s="59"/>
      <c r="BH823" s="59"/>
      <c r="BI823" s="59"/>
      <c r="BJ823" s="59"/>
      <c r="BK823" s="59"/>
      <c r="BL823" s="59"/>
      <c r="BM823" s="59"/>
      <c r="BN823" s="59"/>
      <c r="BO823" s="59"/>
      <c r="BP823" s="59"/>
      <c r="BQ823" s="59"/>
      <c r="BR823" s="59"/>
      <c r="BS823" s="59"/>
      <c r="BT823" s="59"/>
      <c r="BU823" s="59"/>
      <c r="BV823" s="59"/>
      <c r="BW823" s="59"/>
      <c r="BX823" s="59"/>
      <c r="BY823" s="59"/>
      <c r="BZ823" s="59"/>
      <c r="CA823" s="59"/>
      <c r="CB823" s="59"/>
      <c r="CC823" s="59"/>
      <c r="CD823" s="59"/>
      <c r="CE823" s="59"/>
      <c r="CF823" s="59"/>
      <c r="CG823" s="59"/>
      <c r="CH823" s="59"/>
      <c r="CI823" s="59"/>
      <c r="CJ823" s="59"/>
      <c r="CK823" s="59"/>
      <c r="CL823" s="59"/>
      <c r="CM823" s="59"/>
      <c r="CN823" s="59"/>
      <c r="CO823" s="59"/>
      <c r="CP823" s="59"/>
      <c r="CQ823" s="59"/>
      <c r="CR823" s="59"/>
      <c r="CS823" s="59"/>
      <c r="CT823" s="59"/>
      <c r="CU823" s="59"/>
      <c r="CV823" s="59"/>
      <c r="CW823" s="59"/>
      <c r="CX823" s="59"/>
      <c r="CY823" s="59"/>
      <c r="CZ823" s="59"/>
      <c r="DA823" s="59"/>
      <c r="DB823" s="59"/>
      <c r="DC823" s="59"/>
      <c r="DD823" s="59"/>
      <c r="DE823" s="59"/>
      <c r="DF823" s="59"/>
      <c r="DG823" s="59"/>
      <c r="DH823" s="59"/>
      <c r="DI823" s="59"/>
      <c r="DJ823" s="59"/>
      <c r="DK823" s="59"/>
      <c r="DL823" s="59"/>
      <c r="DM823" s="59"/>
      <c r="DN823" s="59"/>
      <c r="DO823" s="59"/>
      <c r="DP823" s="59"/>
      <c r="DQ823" s="59"/>
      <c r="DR823" s="59"/>
      <c r="DS823" s="59"/>
      <c r="DT823" s="59"/>
      <c r="DU823" s="59"/>
      <c r="DV823" s="59"/>
      <c r="DW823" s="59"/>
      <c r="DX823" s="59"/>
      <c r="DY823" s="59"/>
      <c r="DZ823" s="59"/>
      <c r="EA823" s="59"/>
      <c r="EB823" s="59"/>
      <c r="EC823" s="59"/>
      <c r="ED823" s="59"/>
      <c r="EE823" s="59"/>
      <c r="EF823" s="59"/>
      <c r="EG823" s="59"/>
      <c r="EH823" s="59"/>
      <c r="EI823" s="59"/>
      <c r="EJ823" s="59"/>
      <c r="EK823" s="59"/>
      <c r="EL823" s="59"/>
      <c r="EM823" s="59"/>
      <c r="EN823" s="59"/>
      <c r="EO823" s="59"/>
      <c r="EP823" s="59"/>
      <c r="EQ823" s="59"/>
      <c r="ER823" s="59"/>
      <c r="ES823" s="59"/>
      <c r="ET823" s="59"/>
      <c r="EU823" s="59"/>
      <c r="EV823" s="59"/>
      <c r="EW823" s="59"/>
      <c r="EX823" s="59"/>
      <c r="EY823" s="59"/>
      <c r="EZ823" s="59"/>
      <c r="FA823" s="59"/>
      <c r="FB823" s="59"/>
      <c r="FC823" s="59"/>
      <c r="FD823" s="59"/>
      <c r="FE823" s="59"/>
      <c r="FF823" s="59"/>
      <c r="FG823" s="59"/>
      <c r="FH823" s="59"/>
      <c r="FI823" s="59"/>
      <c r="FJ823" s="59"/>
      <c r="FK823" s="59"/>
      <c r="FL823" s="59"/>
      <c r="FM823" s="59"/>
      <c r="FN823" s="59"/>
      <c r="FO823" s="59"/>
    </row>
    <row r="824" spans="1:171" x14ac:dyDescent="0.25">
      <c r="A824" s="18">
        <v>1</v>
      </c>
      <c r="B824" s="18">
        <v>1</v>
      </c>
      <c r="C824" s="290" t="s">
        <v>28</v>
      </c>
      <c r="D824" s="27">
        <f>'2 уровень'!F1596</f>
        <v>0</v>
      </c>
      <c r="E824" s="27">
        <f>'2 уровень'!G1596</f>
        <v>0</v>
      </c>
      <c r="F824" s="27">
        <f>'2 уровень'!H1596</f>
        <v>0</v>
      </c>
      <c r="G824" s="64">
        <f>'2 уровень'!I1596</f>
        <v>0</v>
      </c>
      <c r="H824" s="78">
        <f>'2 уровень'!J1596</f>
        <v>0</v>
      </c>
      <c r="I824" s="78">
        <f>'2 уровень'!K1596</f>
        <v>0</v>
      </c>
      <c r="J824" s="73">
        <f>'2 уровень'!L1596</f>
        <v>0</v>
      </c>
      <c r="K824" s="73">
        <f>'2 уровень'!M1596</f>
        <v>0</v>
      </c>
      <c r="L824" s="73">
        <f>'2 уровень'!N1596</f>
        <v>0</v>
      </c>
      <c r="M824" s="73">
        <f>'2 уровень'!O1596</f>
        <v>0</v>
      </c>
      <c r="N824" s="73">
        <f>'2 уровень'!P1596</f>
        <v>0</v>
      </c>
      <c r="O824" s="73">
        <f>'2 уровень'!Q1596</f>
        <v>0</v>
      </c>
      <c r="P824" s="72">
        <f>'2 уровень'!R1596</f>
        <v>0</v>
      </c>
      <c r="Q824" s="72">
        <f>'2 уровень'!S1596</f>
        <v>0</v>
      </c>
      <c r="R824" s="72">
        <f>'2 уровень'!T1596</f>
        <v>0</v>
      </c>
      <c r="S824" s="72">
        <f>'2 уровень'!U1596</f>
        <v>0</v>
      </c>
      <c r="T824" s="785">
        <f>'2 уровень'!V1596</f>
        <v>0</v>
      </c>
      <c r="U824" s="72">
        <f>'2 уровень'!W1596</f>
        <v>0</v>
      </c>
      <c r="V824" s="72">
        <f>'2 уровень'!X1596</f>
        <v>0</v>
      </c>
      <c r="W824" s="72">
        <f>'2 уровень'!Y1596</f>
        <v>0</v>
      </c>
      <c r="X824" s="72">
        <f>'2 уровень'!Z1596</f>
        <v>0</v>
      </c>
      <c r="Y824" s="384">
        <f>'2 уровень'!AA1596</f>
        <v>0</v>
      </c>
      <c r="Z824" s="72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  <c r="AS824" s="59"/>
      <c r="AT824" s="59"/>
      <c r="AU824" s="59"/>
      <c r="AV824" s="59"/>
      <c r="AW824" s="59"/>
      <c r="AX824" s="59"/>
      <c r="AY824" s="59"/>
      <c r="AZ824" s="59"/>
      <c r="BA824" s="59"/>
      <c r="BB824" s="59"/>
      <c r="BC824" s="59"/>
      <c r="BD824" s="59"/>
      <c r="BE824" s="59"/>
      <c r="BF824" s="59"/>
      <c r="BG824" s="59"/>
      <c r="BH824" s="59"/>
      <c r="BI824" s="59"/>
      <c r="BJ824" s="59"/>
      <c r="BK824" s="59"/>
      <c r="BL824" s="59"/>
      <c r="BM824" s="59"/>
      <c r="BN824" s="59"/>
      <c r="BO824" s="59"/>
      <c r="BP824" s="59"/>
      <c r="BQ824" s="59"/>
      <c r="BR824" s="59"/>
      <c r="BS824" s="59"/>
      <c r="BT824" s="59"/>
      <c r="BU824" s="59"/>
      <c r="BV824" s="59"/>
      <c r="BW824" s="59"/>
      <c r="BX824" s="59"/>
      <c r="BY824" s="59"/>
      <c r="BZ824" s="59"/>
      <c r="CA824" s="59"/>
      <c r="CB824" s="59"/>
      <c r="CC824" s="59"/>
      <c r="CD824" s="59"/>
      <c r="CE824" s="59"/>
      <c r="CF824" s="59"/>
      <c r="CG824" s="59"/>
      <c r="CH824" s="59"/>
      <c r="CI824" s="59"/>
      <c r="CJ824" s="59"/>
      <c r="CK824" s="59"/>
      <c r="CL824" s="59"/>
      <c r="CM824" s="59"/>
      <c r="CN824" s="59"/>
      <c r="CO824" s="59"/>
      <c r="CP824" s="59"/>
      <c r="CQ824" s="59"/>
      <c r="CR824" s="59"/>
      <c r="CS824" s="59"/>
      <c r="CT824" s="59"/>
      <c r="CU824" s="59"/>
      <c r="CV824" s="59"/>
      <c r="CW824" s="59"/>
      <c r="CX824" s="59"/>
      <c r="CY824" s="59"/>
      <c r="CZ824" s="59"/>
      <c r="DA824" s="59"/>
      <c r="DB824" s="59"/>
      <c r="DC824" s="59"/>
      <c r="DD824" s="59"/>
      <c r="DE824" s="59"/>
      <c r="DF824" s="59"/>
      <c r="DG824" s="59"/>
      <c r="DH824" s="59"/>
      <c r="DI824" s="59"/>
      <c r="DJ824" s="59"/>
      <c r="DK824" s="59"/>
      <c r="DL824" s="59"/>
      <c r="DM824" s="59"/>
      <c r="DN824" s="59"/>
      <c r="DO824" s="59"/>
      <c r="DP824" s="59"/>
      <c r="DQ824" s="59"/>
      <c r="DR824" s="59"/>
      <c r="DS824" s="59"/>
      <c r="DT824" s="59"/>
      <c r="DU824" s="59"/>
      <c r="DV824" s="59"/>
      <c r="DW824" s="59"/>
      <c r="DX824" s="59"/>
      <c r="DY824" s="59"/>
      <c r="DZ824" s="59"/>
      <c r="EA824" s="59"/>
      <c r="EB824" s="59"/>
      <c r="EC824" s="59"/>
      <c r="ED824" s="59"/>
      <c r="EE824" s="59"/>
      <c r="EF824" s="59"/>
      <c r="EG824" s="59"/>
      <c r="EH824" s="59"/>
      <c r="EI824" s="59"/>
      <c r="EJ824" s="59"/>
      <c r="EK824" s="59"/>
      <c r="EL824" s="59"/>
      <c r="EM824" s="59"/>
      <c r="EN824" s="59"/>
      <c r="EO824" s="59"/>
      <c r="EP824" s="59"/>
      <c r="EQ824" s="59"/>
      <c r="ER824" s="59"/>
      <c r="ES824" s="59"/>
      <c r="ET824" s="59"/>
      <c r="EU824" s="59"/>
      <c r="EV824" s="59"/>
      <c r="EW824" s="59"/>
      <c r="EX824" s="59"/>
      <c r="EY824" s="59"/>
      <c r="EZ824" s="59"/>
      <c r="FA824" s="59"/>
      <c r="FB824" s="59"/>
      <c r="FC824" s="59"/>
      <c r="FD824" s="59"/>
      <c r="FE824" s="59"/>
      <c r="FF824" s="59"/>
      <c r="FG824" s="59"/>
      <c r="FH824" s="59"/>
      <c r="FI824" s="59"/>
      <c r="FJ824" s="59"/>
      <c r="FK824" s="59"/>
      <c r="FL824" s="59"/>
      <c r="FM824" s="59"/>
      <c r="FN824" s="59"/>
      <c r="FO824" s="59"/>
    </row>
    <row r="825" spans="1:171" x14ac:dyDescent="0.25">
      <c r="A825" s="18">
        <v>1</v>
      </c>
      <c r="B825" s="18">
        <v>1</v>
      </c>
      <c r="C825" s="2691" t="s">
        <v>65</v>
      </c>
      <c r="D825" s="27">
        <f>'2 уровень'!F1597</f>
        <v>570</v>
      </c>
      <c r="E825" s="27">
        <f>'2 уровень'!G1597</f>
        <v>95</v>
      </c>
      <c r="F825" s="27">
        <f>'2 уровень'!H1597</f>
        <v>27</v>
      </c>
      <c r="G825" s="64">
        <f>'2 уровень'!I1597</f>
        <v>28.421052631578945</v>
      </c>
      <c r="H825" s="78">
        <f>'2 уровень'!J1597</f>
        <v>9.5105263157894733</v>
      </c>
      <c r="I825" s="78">
        <f>'2 уровень'!K1597</f>
        <v>9.0740740740740744</v>
      </c>
      <c r="J825" s="73">
        <f>'2 уровень'!L1597</f>
        <v>5421</v>
      </c>
      <c r="K825" s="73">
        <f>'2 уровень'!M1597</f>
        <v>904</v>
      </c>
      <c r="L825" s="73">
        <f>'2 уровень'!N1597</f>
        <v>245</v>
      </c>
      <c r="M825" s="73">
        <f>'2 уровень'!O1597</f>
        <v>27.101769911504427</v>
      </c>
      <c r="N825" s="73">
        <f>'2 уровень'!P1597</f>
        <v>20</v>
      </c>
      <c r="O825" s="73">
        <f>'2 уровень'!Q1597</f>
        <v>73.5</v>
      </c>
      <c r="P825" s="72">
        <f>'2 уровень'!R1597</f>
        <v>0</v>
      </c>
      <c r="Q825" s="72">
        <f>'2 уровень'!S1597</f>
        <v>0</v>
      </c>
      <c r="R825" s="72">
        <f>'2 уровень'!T1597</f>
        <v>0</v>
      </c>
      <c r="S825" s="72">
        <f>'2 уровень'!U1597</f>
        <v>0</v>
      </c>
      <c r="T825" s="785">
        <f>'2 уровень'!V1597</f>
        <v>0</v>
      </c>
      <c r="U825" s="72">
        <f>'2 уровень'!W1597</f>
        <v>0</v>
      </c>
      <c r="V825" s="72">
        <f>'2 уровень'!X1597</f>
        <v>0</v>
      </c>
      <c r="W825" s="72">
        <f>'2 уровень'!Y1597</f>
        <v>0</v>
      </c>
      <c r="X825" s="72">
        <f>'2 уровень'!Z1597</f>
        <v>0</v>
      </c>
      <c r="Y825" s="384">
        <f>'2 уровень'!AA1597</f>
        <v>0</v>
      </c>
      <c r="Z825" s="72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  <c r="AS825" s="59"/>
      <c r="AT825" s="59"/>
      <c r="AU825" s="59"/>
      <c r="AV825" s="59"/>
      <c r="AW825" s="59"/>
      <c r="AX825" s="59"/>
      <c r="AY825" s="59"/>
      <c r="AZ825" s="59"/>
      <c r="BA825" s="59"/>
      <c r="BB825" s="59"/>
      <c r="BC825" s="59"/>
      <c r="BD825" s="59"/>
      <c r="BE825" s="59"/>
      <c r="BF825" s="59"/>
      <c r="BG825" s="59"/>
      <c r="BH825" s="59"/>
      <c r="BI825" s="59"/>
      <c r="BJ825" s="59"/>
      <c r="BK825" s="59"/>
      <c r="BL825" s="59"/>
      <c r="BM825" s="59"/>
      <c r="BN825" s="59"/>
      <c r="BO825" s="59"/>
      <c r="BP825" s="59"/>
      <c r="BQ825" s="59"/>
      <c r="BR825" s="59"/>
      <c r="BS825" s="59"/>
      <c r="BT825" s="59"/>
      <c r="BU825" s="59"/>
      <c r="BV825" s="59"/>
      <c r="BW825" s="59"/>
      <c r="BX825" s="59"/>
      <c r="BY825" s="59"/>
      <c r="BZ825" s="59"/>
      <c r="CA825" s="59"/>
      <c r="CB825" s="59"/>
      <c r="CC825" s="59"/>
      <c r="CD825" s="59"/>
      <c r="CE825" s="59"/>
      <c r="CF825" s="59"/>
      <c r="CG825" s="59"/>
      <c r="CH825" s="59"/>
      <c r="CI825" s="59"/>
      <c r="CJ825" s="59"/>
      <c r="CK825" s="59"/>
      <c r="CL825" s="59"/>
      <c r="CM825" s="59"/>
      <c r="CN825" s="59"/>
      <c r="CO825" s="59"/>
      <c r="CP825" s="59"/>
      <c r="CQ825" s="59"/>
      <c r="CR825" s="59"/>
      <c r="CS825" s="59"/>
      <c r="CT825" s="59"/>
      <c r="CU825" s="59"/>
      <c r="CV825" s="59"/>
      <c r="CW825" s="59"/>
      <c r="CX825" s="59"/>
      <c r="CY825" s="59"/>
      <c r="CZ825" s="59"/>
      <c r="DA825" s="59"/>
      <c r="DB825" s="59"/>
      <c r="DC825" s="59"/>
      <c r="DD825" s="59"/>
      <c r="DE825" s="59"/>
      <c r="DF825" s="59"/>
      <c r="DG825" s="59"/>
      <c r="DH825" s="59"/>
      <c r="DI825" s="59"/>
      <c r="DJ825" s="59"/>
      <c r="DK825" s="59"/>
      <c r="DL825" s="59"/>
      <c r="DM825" s="59"/>
      <c r="DN825" s="59"/>
      <c r="DO825" s="59"/>
      <c r="DP825" s="59"/>
      <c r="DQ825" s="59"/>
      <c r="DR825" s="59"/>
      <c r="DS825" s="59"/>
      <c r="DT825" s="59"/>
      <c r="DU825" s="59"/>
      <c r="DV825" s="59"/>
      <c r="DW825" s="59"/>
      <c r="DX825" s="59"/>
      <c r="DY825" s="59"/>
      <c r="DZ825" s="59"/>
      <c r="EA825" s="59"/>
      <c r="EB825" s="59"/>
      <c r="EC825" s="59"/>
      <c r="ED825" s="59"/>
      <c r="EE825" s="59"/>
      <c r="EF825" s="59"/>
      <c r="EG825" s="59"/>
      <c r="EH825" s="59"/>
      <c r="EI825" s="59"/>
      <c r="EJ825" s="59"/>
      <c r="EK825" s="59"/>
      <c r="EL825" s="59"/>
      <c r="EM825" s="59"/>
      <c r="EN825" s="59"/>
      <c r="EO825" s="59"/>
      <c r="EP825" s="59"/>
      <c r="EQ825" s="59"/>
      <c r="ER825" s="59"/>
      <c r="ES825" s="59"/>
      <c r="ET825" s="59"/>
      <c r="EU825" s="59"/>
      <c r="EV825" s="59"/>
      <c r="EW825" s="59"/>
      <c r="EX825" s="59"/>
      <c r="EY825" s="59"/>
      <c r="EZ825" s="59"/>
      <c r="FA825" s="59"/>
      <c r="FB825" s="59"/>
      <c r="FC825" s="59"/>
      <c r="FD825" s="59"/>
      <c r="FE825" s="59"/>
      <c r="FF825" s="59"/>
      <c r="FG825" s="59"/>
      <c r="FH825" s="59"/>
      <c r="FI825" s="59"/>
      <c r="FJ825" s="59"/>
      <c r="FK825" s="59"/>
      <c r="FL825" s="59"/>
      <c r="FM825" s="59"/>
      <c r="FN825" s="59"/>
      <c r="FO825" s="59"/>
    </row>
    <row r="826" spans="1:171" ht="30" x14ac:dyDescent="0.25">
      <c r="A826" s="18">
        <v>1</v>
      </c>
      <c r="B826" s="18">
        <v>1</v>
      </c>
      <c r="C826" s="2071" t="s">
        <v>279</v>
      </c>
      <c r="D826" s="27">
        <f>'2 уровень'!F1598</f>
        <v>600</v>
      </c>
      <c r="E826" s="27">
        <f>'2 уровень'!G1598</f>
        <v>100</v>
      </c>
      <c r="F826" s="27">
        <f>'2 уровень'!H1598</f>
        <v>39</v>
      </c>
      <c r="G826" s="64">
        <f>'2 уровень'!I1598</f>
        <v>39</v>
      </c>
      <c r="H826" s="78">
        <f>'2 уровень'!J1598</f>
        <v>8</v>
      </c>
      <c r="I826" s="78">
        <f>'2 уровень'!K1598</f>
        <v>8.9230769230769234</v>
      </c>
      <c r="J826" s="73">
        <f>'2 уровень'!L1598</f>
        <v>4800</v>
      </c>
      <c r="K826" s="73">
        <f>'2 уровень'!M1598</f>
        <v>800</v>
      </c>
      <c r="L826" s="73">
        <f>'2 уровень'!N1598</f>
        <v>348</v>
      </c>
      <c r="M826" s="73">
        <f>'2 уровень'!O1598</f>
        <v>43.5</v>
      </c>
      <c r="N826" s="73">
        <f>'2 уровень'!P1598</f>
        <v>20</v>
      </c>
      <c r="O826" s="73">
        <f>'2 уровень'!Q1598</f>
        <v>104.4</v>
      </c>
      <c r="P826" s="72">
        <f>'2 уровень'!R1598</f>
        <v>0</v>
      </c>
      <c r="Q826" s="72">
        <f>'2 уровень'!S1598</f>
        <v>0</v>
      </c>
      <c r="R826" s="72">
        <f>'2 уровень'!T1598</f>
        <v>0</v>
      </c>
      <c r="S826" s="72">
        <f>'2 уровень'!U1598</f>
        <v>0</v>
      </c>
      <c r="T826" s="785">
        <f>'2 уровень'!V1598</f>
        <v>0</v>
      </c>
      <c r="U826" s="72">
        <f>'2 уровень'!W1598</f>
        <v>0</v>
      </c>
      <c r="V826" s="72">
        <f>'2 уровень'!X1598</f>
        <v>0</v>
      </c>
      <c r="W826" s="72">
        <f>'2 уровень'!Y1598</f>
        <v>0</v>
      </c>
      <c r="X826" s="72">
        <f>'2 уровень'!Z1598</f>
        <v>0</v>
      </c>
      <c r="Y826" s="384">
        <f>'2 уровень'!AA1598</f>
        <v>0</v>
      </c>
      <c r="Z826" s="72"/>
      <c r="AA826" s="59"/>
      <c r="AB826" s="59"/>
      <c r="AC826" s="59"/>
      <c r="AD826" s="59"/>
      <c r="AE826" s="59"/>
      <c r="AF826" s="59"/>
      <c r="AG826" s="59"/>
      <c r="AH826" s="59"/>
      <c r="AI826" s="59"/>
      <c r="AJ826" s="59"/>
      <c r="AK826" s="59"/>
      <c r="AL826" s="59"/>
      <c r="AM826" s="59"/>
      <c r="AN826" s="59"/>
      <c r="AO826" s="59"/>
      <c r="AP826" s="59"/>
      <c r="AQ826" s="59"/>
      <c r="AR826" s="59"/>
      <c r="AS826" s="59"/>
      <c r="AT826" s="59"/>
      <c r="AU826" s="59"/>
      <c r="AV826" s="59"/>
      <c r="AW826" s="59"/>
      <c r="AX826" s="59"/>
      <c r="AY826" s="59"/>
      <c r="AZ826" s="59"/>
      <c r="BA826" s="59"/>
      <c r="BB826" s="59"/>
      <c r="BC826" s="59"/>
      <c r="BD826" s="59"/>
      <c r="BE826" s="59"/>
      <c r="BF826" s="59"/>
      <c r="BG826" s="59"/>
      <c r="BH826" s="59"/>
      <c r="BI826" s="59"/>
      <c r="BJ826" s="59"/>
      <c r="BK826" s="59"/>
      <c r="BL826" s="59"/>
      <c r="BM826" s="59"/>
      <c r="BN826" s="59"/>
      <c r="BO826" s="59"/>
      <c r="BP826" s="59"/>
      <c r="BQ826" s="59"/>
      <c r="BR826" s="59"/>
      <c r="BS826" s="59"/>
      <c r="BT826" s="59"/>
      <c r="BU826" s="59"/>
      <c r="BV826" s="59"/>
      <c r="BW826" s="59"/>
      <c r="BX826" s="59"/>
      <c r="BY826" s="59"/>
      <c r="BZ826" s="59"/>
      <c r="CA826" s="59"/>
      <c r="CB826" s="59"/>
      <c r="CC826" s="59"/>
      <c r="CD826" s="59"/>
      <c r="CE826" s="59"/>
      <c r="CF826" s="59"/>
      <c r="CG826" s="59"/>
      <c r="CH826" s="59"/>
      <c r="CI826" s="59"/>
      <c r="CJ826" s="59"/>
      <c r="CK826" s="59"/>
      <c r="CL826" s="59"/>
      <c r="CM826" s="59"/>
      <c r="CN826" s="59"/>
      <c r="CO826" s="59"/>
      <c r="CP826" s="59"/>
      <c r="CQ826" s="59"/>
      <c r="CR826" s="59"/>
      <c r="CS826" s="59"/>
      <c r="CT826" s="59"/>
      <c r="CU826" s="59"/>
      <c r="CV826" s="59"/>
      <c r="CW826" s="59"/>
      <c r="CX826" s="59"/>
      <c r="CY826" s="59"/>
      <c r="CZ826" s="59"/>
      <c r="DA826" s="59"/>
      <c r="DB826" s="59"/>
      <c r="DC826" s="59"/>
      <c r="DD826" s="59"/>
      <c r="DE826" s="59"/>
      <c r="DF826" s="59"/>
      <c r="DG826" s="59"/>
      <c r="DH826" s="59"/>
      <c r="DI826" s="59"/>
      <c r="DJ826" s="59"/>
      <c r="DK826" s="59"/>
      <c r="DL826" s="59"/>
      <c r="DM826" s="59"/>
      <c r="DN826" s="59"/>
      <c r="DO826" s="59"/>
      <c r="DP826" s="59"/>
      <c r="DQ826" s="59"/>
      <c r="DR826" s="59"/>
      <c r="DS826" s="59"/>
      <c r="DT826" s="59"/>
      <c r="DU826" s="59"/>
      <c r="DV826" s="59"/>
      <c r="DW826" s="59"/>
      <c r="DX826" s="59"/>
      <c r="DY826" s="59"/>
      <c r="DZ826" s="59"/>
      <c r="EA826" s="59"/>
      <c r="EB826" s="59"/>
      <c r="EC826" s="59"/>
      <c r="ED826" s="59"/>
      <c r="EE826" s="59"/>
      <c r="EF826" s="59"/>
      <c r="EG826" s="59"/>
      <c r="EH826" s="59"/>
      <c r="EI826" s="59"/>
      <c r="EJ826" s="59"/>
      <c r="EK826" s="59"/>
      <c r="EL826" s="59"/>
      <c r="EM826" s="59"/>
      <c r="EN826" s="59"/>
      <c r="EO826" s="59"/>
      <c r="EP826" s="59"/>
      <c r="EQ826" s="59"/>
      <c r="ER826" s="59"/>
      <c r="ES826" s="59"/>
      <c r="ET826" s="59"/>
      <c r="EU826" s="59"/>
      <c r="EV826" s="59"/>
      <c r="EW826" s="59"/>
      <c r="EX826" s="59"/>
      <c r="EY826" s="59"/>
      <c r="EZ826" s="59"/>
      <c r="FA826" s="59"/>
      <c r="FB826" s="59"/>
      <c r="FC826" s="59"/>
      <c r="FD826" s="59"/>
      <c r="FE826" s="59"/>
      <c r="FF826" s="59"/>
      <c r="FG826" s="59"/>
      <c r="FH826" s="59"/>
      <c r="FI826" s="59"/>
      <c r="FJ826" s="59"/>
      <c r="FK826" s="59"/>
      <c r="FL826" s="59"/>
      <c r="FM826" s="59"/>
      <c r="FN826" s="59"/>
      <c r="FO826" s="59"/>
    </row>
    <row r="827" spans="1:171" ht="29.25" x14ac:dyDescent="0.25">
      <c r="A827" s="18">
        <v>1</v>
      </c>
      <c r="B827" s="18">
        <v>1</v>
      </c>
      <c r="C827" s="3492" t="s">
        <v>134</v>
      </c>
      <c r="D827" s="27">
        <f>'2 уровень'!F1599</f>
        <v>1170</v>
      </c>
      <c r="E827" s="27">
        <f>'2 уровень'!G1599</f>
        <v>195</v>
      </c>
      <c r="F827" s="27">
        <f>'2 уровень'!H1599</f>
        <v>66</v>
      </c>
      <c r="G827" s="64">
        <f>'2 уровень'!I1599</f>
        <v>33.846153846153847</v>
      </c>
      <c r="H827" s="78">
        <f>'2 уровень'!J1599</f>
        <v>8.7358974358974351</v>
      </c>
      <c r="I827" s="78">
        <f>'2 уровень'!K1599</f>
        <v>8.9848484848484844</v>
      </c>
      <c r="J827" s="73">
        <f>'2 уровень'!L1599</f>
        <v>10221</v>
      </c>
      <c r="K827" s="73">
        <f>'2 уровень'!M1599</f>
        <v>1704</v>
      </c>
      <c r="L827" s="73">
        <f>'2 уровень'!N1599</f>
        <v>593</v>
      </c>
      <c r="M827" s="73">
        <f>'2 уровень'!O1599</f>
        <v>34.800469483568072</v>
      </c>
      <c r="N827" s="73">
        <f>'2 уровень'!P1599</f>
        <v>40</v>
      </c>
      <c r="O827" s="73">
        <f>'2 уровень'!Q1599</f>
        <v>88.95</v>
      </c>
      <c r="P827" s="72">
        <f>'2 уровень'!R1599</f>
        <v>35798.990860049998</v>
      </c>
      <c r="Q827" s="72">
        <f>'2 уровень'!S1599</f>
        <v>35798.990860049998</v>
      </c>
      <c r="R827" s="72">
        <f>'2 уровень'!T1599</f>
        <v>5966.4984766749994</v>
      </c>
      <c r="S827" s="72">
        <f>'2 уровень'!U1599</f>
        <v>5954.5529999999999</v>
      </c>
      <c r="T827" s="785">
        <f>'2 уровень'!V1599</f>
        <v>0</v>
      </c>
      <c r="U827" s="72">
        <f>'2 уровень'!W1599</f>
        <v>0</v>
      </c>
      <c r="V827" s="72">
        <f>'2 уровень'!X1599</f>
        <v>-11.945476674999554</v>
      </c>
      <c r="W827" s="72">
        <f>'2 уровень'!Y1599</f>
        <v>0</v>
      </c>
      <c r="X827" s="72">
        <f>'2 уровень'!Z1599</f>
        <v>-181.12109000000004</v>
      </c>
      <c r="Y827" s="384">
        <f>'2 уровень'!AA1599</f>
        <v>5773.4319100000002</v>
      </c>
      <c r="Z827" s="72">
        <f>S827/R827*100</f>
        <v>99.799790836757978</v>
      </c>
      <c r="AA827" s="59"/>
      <c r="AB827" s="59"/>
      <c r="AC827" s="59"/>
      <c r="AD827" s="59"/>
      <c r="AE827" s="59"/>
      <c r="AF827" s="59"/>
      <c r="AG827" s="59"/>
      <c r="AH827" s="59"/>
      <c r="AI827" s="59"/>
      <c r="AJ827" s="59"/>
      <c r="AK827" s="59"/>
      <c r="AL827" s="59"/>
      <c r="AM827" s="59"/>
      <c r="AN827" s="59"/>
      <c r="AO827" s="59"/>
      <c r="AP827" s="59"/>
      <c r="AQ827" s="59"/>
      <c r="AR827" s="59"/>
      <c r="AS827" s="59"/>
      <c r="AT827" s="59"/>
      <c r="AU827" s="59"/>
      <c r="AV827" s="59"/>
      <c r="AW827" s="59"/>
      <c r="AX827" s="59"/>
      <c r="AY827" s="59"/>
      <c r="AZ827" s="59"/>
      <c r="BA827" s="59"/>
      <c r="BB827" s="59"/>
      <c r="BC827" s="59"/>
      <c r="BD827" s="59"/>
      <c r="BE827" s="59"/>
      <c r="BF827" s="59"/>
      <c r="BG827" s="59"/>
      <c r="BH827" s="59"/>
      <c r="BI827" s="59"/>
      <c r="BJ827" s="59"/>
      <c r="BK827" s="59"/>
      <c r="BL827" s="59"/>
      <c r="BM827" s="59"/>
      <c r="BN827" s="59"/>
      <c r="BO827" s="59"/>
      <c r="BP827" s="59"/>
      <c r="BQ827" s="59"/>
      <c r="BR827" s="59"/>
      <c r="BS827" s="59"/>
      <c r="BT827" s="59"/>
      <c r="BU827" s="59"/>
      <c r="BV827" s="59"/>
      <c r="BW827" s="59"/>
      <c r="BX827" s="59"/>
      <c r="BY827" s="59"/>
      <c r="BZ827" s="59"/>
      <c r="CA827" s="59"/>
      <c r="CB827" s="59"/>
      <c r="CC827" s="59"/>
      <c r="CD827" s="59"/>
      <c r="CE827" s="59"/>
      <c r="CF827" s="59"/>
      <c r="CG827" s="59"/>
      <c r="CH827" s="59"/>
      <c r="CI827" s="59"/>
      <c r="CJ827" s="59"/>
      <c r="CK827" s="59"/>
      <c r="CL827" s="59"/>
      <c r="CM827" s="59"/>
      <c r="CN827" s="59"/>
      <c r="CO827" s="59"/>
      <c r="CP827" s="59"/>
      <c r="CQ827" s="59"/>
      <c r="CR827" s="59"/>
      <c r="CS827" s="59"/>
      <c r="CT827" s="59"/>
      <c r="CU827" s="59"/>
      <c r="CV827" s="59"/>
      <c r="CW827" s="59"/>
      <c r="CX827" s="59"/>
      <c r="CY827" s="59"/>
      <c r="CZ827" s="59"/>
      <c r="DA827" s="59"/>
      <c r="DB827" s="59"/>
      <c r="DC827" s="59"/>
      <c r="DD827" s="59"/>
      <c r="DE827" s="59"/>
      <c r="DF827" s="59"/>
      <c r="DG827" s="59"/>
      <c r="DH827" s="59"/>
      <c r="DI827" s="59"/>
      <c r="DJ827" s="59"/>
      <c r="DK827" s="59"/>
      <c r="DL827" s="59"/>
      <c r="DM827" s="59"/>
      <c r="DN827" s="59"/>
      <c r="DO827" s="59"/>
      <c r="DP827" s="59"/>
      <c r="DQ827" s="59"/>
      <c r="DR827" s="59"/>
      <c r="DS827" s="59"/>
      <c r="DT827" s="59"/>
      <c r="DU827" s="59"/>
      <c r="DV827" s="59"/>
      <c r="DW827" s="59"/>
      <c r="DX827" s="59"/>
      <c r="DY827" s="59"/>
      <c r="DZ827" s="59"/>
      <c r="EA827" s="59"/>
      <c r="EB827" s="59"/>
      <c r="EC827" s="59"/>
      <c r="ED827" s="59"/>
      <c r="EE827" s="59"/>
      <c r="EF827" s="59"/>
      <c r="EG827" s="59"/>
      <c r="EH827" s="59"/>
      <c r="EI827" s="59"/>
      <c r="EJ827" s="59"/>
      <c r="EK827" s="59"/>
      <c r="EL827" s="59"/>
      <c r="EM827" s="59"/>
      <c r="EN827" s="59"/>
      <c r="EO827" s="59"/>
      <c r="EP827" s="59"/>
      <c r="EQ827" s="59"/>
      <c r="ER827" s="59"/>
      <c r="ES827" s="59"/>
      <c r="ET827" s="59"/>
      <c r="EU827" s="59"/>
      <c r="EV827" s="59"/>
      <c r="EW827" s="59"/>
      <c r="EX827" s="59"/>
      <c r="EY827" s="59"/>
      <c r="EZ827" s="59"/>
      <c r="FA827" s="59"/>
      <c r="FB827" s="59"/>
      <c r="FC827" s="59"/>
      <c r="FD827" s="59"/>
      <c r="FE827" s="59"/>
      <c r="FF827" s="59"/>
      <c r="FG827" s="59"/>
      <c r="FH827" s="59"/>
      <c r="FI827" s="59"/>
      <c r="FJ827" s="59"/>
      <c r="FK827" s="59"/>
      <c r="FL827" s="59"/>
      <c r="FM827" s="59"/>
      <c r="FN827" s="59"/>
      <c r="FO827" s="59"/>
    </row>
    <row r="828" spans="1:171" x14ac:dyDescent="0.25">
      <c r="A828" s="18">
        <v>1</v>
      </c>
      <c r="B828" s="18">
        <v>1</v>
      </c>
      <c r="C828" s="713" t="s">
        <v>194</v>
      </c>
      <c r="D828" s="27">
        <f>'2 уровень'!F1600</f>
        <v>9900</v>
      </c>
      <c r="E828" s="27">
        <f>'2 уровень'!G1600</f>
        <v>1650</v>
      </c>
      <c r="F828" s="27">
        <f>'2 уровень'!H1600</f>
        <v>1232</v>
      </c>
      <c r="G828" s="64">
        <f>'2 уровень'!I1600</f>
        <v>74.666666666666671</v>
      </c>
      <c r="H828" s="78">
        <f>'2 уровень'!J1600</f>
        <v>0</v>
      </c>
      <c r="I828" s="78">
        <f>'2 уровень'!K1600</f>
        <v>0</v>
      </c>
      <c r="J828" s="73">
        <f>'2 уровень'!L1600</f>
        <v>0</v>
      </c>
      <c r="K828" s="73">
        <f>'2 уровень'!M1600</f>
        <v>0</v>
      </c>
      <c r="L828" s="73">
        <f>'2 уровень'!N1600</f>
        <v>0</v>
      </c>
      <c r="M828" s="73">
        <f>'2 уровень'!O1600</f>
        <v>0</v>
      </c>
      <c r="N828" s="73">
        <f>'2 уровень'!P1600</f>
        <v>0</v>
      </c>
      <c r="O828" s="73">
        <f>'2 уровень'!Q1600</f>
        <v>0</v>
      </c>
      <c r="P828" s="72">
        <f>'2 уровень'!R1600</f>
        <v>0</v>
      </c>
      <c r="Q828" s="72">
        <f>'2 уровень'!S1600</f>
        <v>0</v>
      </c>
      <c r="R828" s="72">
        <f>'2 уровень'!T1600</f>
        <v>0</v>
      </c>
      <c r="S828" s="72">
        <f>'2 уровень'!U1600</f>
        <v>0</v>
      </c>
      <c r="T828" s="785">
        <f>'2 уровень'!V1600</f>
        <v>0</v>
      </c>
      <c r="U828" s="72">
        <f>'2 уровень'!W1600</f>
        <v>0</v>
      </c>
      <c r="V828" s="72">
        <f>'2 уровень'!X1600</f>
        <v>0</v>
      </c>
      <c r="W828" s="72">
        <f>'2 уровень'!Y1600</f>
        <v>0</v>
      </c>
      <c r="X828" s="72">
        <f>'2 уровень'!Z1600</f>
        <v>0</v>
      </c>
      <c r="Y828" s="384">
        <f>'2 уровень'!AA1600</f>
        <v>0</v>
      </c>
      <c r="Z828" s="72"/>
      <c r="AA828" s="59"/>
      <c r="AB828" s="59"/>
      <c r="AC828" s="59"/>
      <c r="AD828" s="59"/>
      <c r="AE828" s="59"/>
      <c r="AF828" s="59"/>
      <c r="AG828" s="59"/>
      <c r="AH828" s="59"/>
      <c r="AI828" s="59"/>
      <c r="AJ828" s="59"/>
      <c r="AK828" s="59"/>
      <c r="AL828" s="59"/>
      <c r="AM828" s="59"/>
      <c r="AN828" s="59"/>
      <c r="AO828" s="59"/>
      <c r="AP828" s="59"/>
      <c r="AQ828" s="59"/>
      <c r="AR828" s="59"/>
      <c r="AS828" s="59"/>
      <c r="AT828" s="59"/>
      <c r="AU828" s="59"/>
      <c r="AV828" s="59"/>
      <c r="AW828" s="59"/>
      <c r="AX828" s="59"/>
      <c r="AY828" s="59"/>
      <c r="AZ828" s="59"/>
      <c r="BA828" s="59"/>
      <c r="BB828" s="59"/>
      <c r="BC828" s="59"/>
      <c r="BD828" s="59"/>
      <c r="BE828" s="59"/>
      <c r="BF828" s="59"/>
      <c r="BG828" s="59"/>
      <c r="BH828" s="59"/>
      <c r="BI828" s="59"/>
      <c r="BJ828" s="59"/>
      <c r="BK828" s="59"/>
      <c r="BL828" s="59"/>
      <c r="BM828" s="59"/>
      <c r="BN828" s="59"/>
      <c r="BO828" s="59"/>
      <c r="BP828" s="59"/>
      <c r="BQ828" s="59"/>
      <c r="BR828" s="59"/>
      <c r="BS828" s="59"/>
      <c r="BT828" s="59"/>
      <c r="BU828" s="59"/>
      <c r="BV828" s="59"/>
      <c r="BW828" s="59"/>
      <c r="BX828" s="59"/>
      <c r="BY828" s="59"/>
      <c r="BZ828" s="59"/>
      <c r="CA828" s="59"/>
      <c r="CB828" s="59"/>
      <c r="CC828" s="59"/>
      <c r="CD828" s="59"/>
      <c r="CE828" s="59"/>
      <c r="CF828" s="59"/>
      <c r="CG828" s="59"/>
      <c r="CH828" s="59"/>
      <c r="CI828" s="59"/>
      <c r="CJ828" s="59"/>
      <c r="CK828" s="59"/>
      <c r="CL828" s="59"/>
      <c r="CM828" s="59"/>
      <c r="CN828" s="59"/>
      <c r="CO828" s="59"/>
      <c r="CP828" s="59"/>
      <c r="CQ828" s="59"/>
      <c r="CR828" s="59"/>
      <c r="CS828" s="59"/>
      <c r="CT828" s="59"/>
      <c r="CU828" s="59"/>
      <c r="CV828" s="59"/>
      <c r="CW828" s="59"/>
      <c r="CX828" s="59"/>
      <c r="CY828" s="59"/>
      <c r="CZ828" s="59"/>
      <c r="DA828" s="59"/>
      <c r="DB828" s="59"/>
      <c r="DC828" s="59"/>
      <c r="DD828" s="59"/>
      <c r="DE828" s="59"/>
      <c r="DF828" s="59"/>
      <c r="DG828" s="59"/>
      <c r="DH828" s="59"/>
      <c r="DI828" s="59"/>
      <c r="DJ828" s="59"/>
      <c r="DK828" s="59"/>
      <c r="DL828" s="59"/>
      <c r="DM828" s="59"/>
      <c r="DN828" s="59"/>
      <c r="DO828" s="59"/>
      <c r="DP828" s="59"/>
      <c r="DQ828" s="59"/>
      <c r="DR828" s="59"/>
      <c r="DS828" s="59"/>
      <c r="DT828" s="59"/>
      <c r="DU828" s="59"/>
      <c r="DV828" s="59"/>
      <c r="DW828" s="59"/>
      <c r="DX828" s="59"/>
      <c r="DY828" s="59"/>
      <c r="DZ828" s="59"/>
      <c r="EA828" s="59"/>
      <c r="EB828" s="59"/>
      <c r="EC828" s="59"/>
      <c r="ED828" s="59"/>
      <c r="EE828" s="59"/>
      <c r="EF828" s="59"/>
      <c r="EG828" s="59"/>
      <c r="EH828" s="59"/>
      <c r="EI828" s="59"/>
      <c r="EJ828" s="59"/>
      <c r="EK828" s="59"/>
      <c r="EL828" s="59"/>
      <c r="EM828" s="59"/>
      <c r="EN828" s="59"/>
      <c r="EO828" s="59"/>
      <c r="EP828" s="59"/>
      <c r="EQ828" s="59"/>
      <c r="ER828" s="59"/>
      <c r="ES828" s="59"/>
      <c r="ET828" s="59"/>
      <c r="EU828" s="59"/>
      <c r="EV828" s="59"/>
      <c r="EW828" s="59"/>
      <c r="EX828" s="59"/>
      <c r="EY828" s="59"/>
      <c r="EZ828" s="59"/>
      <c r="FA828" s="59"/>
      <c r="FB828" s="59"/>
      <c r="FC828" s="59"/>
      <c r="FD828" s="59"/>
      <c r="FE828" s="59"/>
      <c r="FF828" s="59"/>
      <c r="FG828" s="59"/>
      <c r="FH828" s="59"/>
      <c r="FI828" s="59"/>
      <c r="FJ828" s="59"/>
      <c r="FK828" s="59"/>
      <c r="FL828" s="59"/>
      <c r="FM828" s="59"/>
      <c r="FN828" s="59"/>
      <c r="FO828" s="59"/>
    </row>
    <row r="829" spans="1:171" x14ac:dyDescent="0.25">
      <c r="A829" s="18">
        <v>1</v>
      </c>
      <c r="B829" s="18">
        <v>1</v>
      </c>
      <c r="C829" s="715" t="s">
        <v>195</v>
      </c>
      <c r="D829" s="27">
        <f>'2 уровень'!F1601</f>
        <v>9898</v>
      </c>
      <c r="E829" s="27">
        <f>'2 уровень'!G1601</f>
        <v>1650</v>
      </c>
      <c r="F829" s="27">
        <f>'2 уровень'!H1601</f>
        <v>1231</v>
      </c>
      <c r="G829" s="64">
        <f>'2 уровень'!I1601</f>
        <v>74.606060606060609</v>
      </c>
      <c r="H829" s="78">
        <f>'2 уровень'!J1601</f>
        <v>0</v>
      </c>
      <c r="I829" s="78">
        <f>'2 уровень'!K1601</f>
        <v>0</v>
      </c>
      <c r="J829" s="73">
        <f>'2 уровень'!L1601</f>
        <v>0</v>
      </c>
      <c r="K829" s="73">
        <f>'2 уровень'!M1601</f>
        <v>0</v>
      </c>
      <c r="L829" s="73">
        <f>'2 уровень'!N1601</f>
        <v>0</v>
      </c>
      <c r="M829" s="73">
        <f>'2 уровень'!O1601</f>
        <v>0</v>
      </c>
      <c r="N829" s="73">
        <f>'2 уровень'!P1601</f>
        <v>0</v>
      </c>
      <c r="O829" s="73">
        <f>'2 уровень'!Q1601</f>
        <v>0</v>
      </c>
      <c r="P829" s="72">
        <f>'2 уровень'!R1601</f>
        <v>0</v>
      </c>
      <c r="Q829" s="72">
        <f>'2 уровень'!S1601</f>
        <v>0</v>
      </c>
      <c r="R829" s="72">
        <f>'2 уровень'!T1601</f>
        <v>0</v>
      </c>
      <c r="S829" s="72">
        <f>'2 уровень'!U1601</f>
        <v>0</v>
      </c>
      <c r="T829" s="785">
        <f>'2 уровень'!V1601</f>
        <v>0</v>
      </c>
      <c r="U829" s="72">
        <f>'2 уровень'!W1601</f>
        <v>0</v>
      </c>
      <c r="V829" s="72">
        <f>'2 уровень'!X1601</f>
        <v>0</v>
      </c>
      <c r="W829" s="72">
        <f>'2 уровень'!Y1601</f>
        <v>0</v>
      </c>
      <c r="X829" s="72">
        <f>'2 уровень'!Z1601</f>
        <v>0</v>
      </c>
      <c r="Y829" s="384">
        <f>'2 уровень'!AA1601</f>
        <v>0</v>
      </c>
      <c r="Z829" s="72"/>
      <c r="AA829" s="59"/>
      <c r="AB829" s="59"/>
      <c r="AC829" s="59"/>
      <c r="AD829" s="59"/>
      <c r="AE829" s="59"/>
      <c r="AF829" s="59"/>
      <c r="AG829" s="59"/>
      <c r="AH829" s="59"/>
      <c r="AI829" s="59"/>
      <c r="AJ829" s="59"/>
      <c r="AK829" s="59"/>
      <c r="AL829" s="59"/>
      <c r="AM829" s="59"/>
      <c r="AN829" s="59"/>
      <c r="AO829" s="59"/>
      <c r="AP829" s="59"/>
      <c r="AQ829" s="59"/>
      <c r="AR829" s="59"/>
      <c r="AS829" s="59"/>
      <c r="AT829" s="59"/>
      <c r="AU829" s="59"/>
      <c r="AV829" s="59"/>
      <c r="AW829" s="59"/>
      <c r="AX829" s="59"/>
      <c r="AY829" s="59"/>
      <c r="AZ829" s="59"/>
      <c r="BA829" s="59"/>
      <c r="BB829" s="59"/>
      <c r="BC829" s="59"/>
      <c r="BD829" s="59"/>
      <c r="BE829" s="59"/>
      <c r="BF829" s="59"/>
      <c r="BG829" s="59"/>
      <c r="BH829" s="59"/>
      <c r="BI829" s="59"/>
      <c r="BJ829" s="59"/>
      <c r="BK829" s="59"/>
      <c r="BL829" s="59"/>
      <c r="BM829" s="59"/>
      <c r="BN829" s="59"/>
      <c r="BO829" s="59"/>
      <c r="BP829" s="59"/>
      <c r="BQ829" s="59"/>
      <c r="BR829" s="59"/>
      <c r="BS829" s="59"/>
      <c r="BT829" s="59"/>
      <c r="BU829" s="59"/>
      <c r="BV829" s="59"/>
      <c r="BW829" s="59"/>
      <c r="BX829" s="59"/>
      <c r="BY829" s="59"/>
      <c r="BZ829" s="59"/>
      <c r="CA829" s="59"/>
      <c r="CB829" s="59"/>
      <c r="CC829" s="59"/>
      <c r="CD829" s="59"/>
      <c r="CE829" s="59"/>
      <c r="CF829" s="59"/>
      <c r="CG829" s="59"/>
      <c r="CH829" s="59"/>
      <c r="CI829" s="59"/>
      <c r="CJ829" s="59"/>
      <c r="CK829" s="59"/>
      <c r="CL829" s="59"/>
      <c r="CM829" s="59"/>
      <c r="CN829" s="59"/>
      <c r="CO829" s="59"/>
      <c r="CP829" s="59"/>
      <c r="CQ829" s="59"/>
      <c r="CR829" s="59"/>
      <c r="CS829" s="59"/>
      <c r="CT829" s="59"/>
      <c r="CU829" s="59"/>
      <c r="CV829" s="59"/>
      <c r="CW829" s="59"/>
      <c r="CX829" s="59"/>
      <c r="CY829" s="59"/>
      <c r="CZ829" s="59"/>
      <c r="DA829" s="59"/>
      <c r="DB829" s="59"/>
      <c r="DC829" s="59"/>
      <c r="DD829" s="59"/>
      <c r="DE829" s="59"/>
      <c r="DF829" s="59"/>
      <c r="DG829" s="59"/>
      <c r="DH829" s="59"/>
      <c r="DI829" s="59"/>
      <c r="DJ829" s="59"/>
      <c r="DK829" s="59"/>
      <c r="DL829" s="59"/>
      <c r="DM829" s="59"/>
      <c r="DN829" s="59"/>
      <c r="DO829" s="59"/>
      <c r="DP829" s="59"/>
      <c r="DQ829" s="59"/>
      <c r="DR829" s="59"/>
      <c r="DS829" s="59"/>
      <c r="DT829" s="59"/>
      <c r="DU829" s="59"/>
      <c r="DV829" s="59"/>
      <c r="DW829" s="59"/>
      <c r="DX829" s="59"/>
      <c r="DY829" s="59"/>
      <c r="DZ829" s="59"/>
      <c r="EA829" s="59"/>
      <c r="EB829" s="59"/>
      <c r="EC829" s="59"/>
      <c r="ED829" s="59"/>
      <c r="EE829" s="59"/>
      <c r="EF829" s="59"/>
      <c r="EG829" s="59"/>
      <c r="EH829" s="59"/>
      <c r="EI829" s="59"/>
      <c r="EJ829" s="59"/>
      <c r="EK829" s="59"/>
      <c r="EL829" s="59"/>
      <c r="EM829" s="59"/>
      <c r="EN829" s="59"/>
      <c r="EO829" s="59"/>
      <c r="EP829" s="59"/>
      <c r="EQ829" s="59"/>
      <c r="ER829" s="59"/>
      <c r="ES829" s="59"/>
      <c r="ET829" s="59"/>
      <c r="EU829" s="59"/>
      <c r="EV829" s="59"/>
      <c r="EW829" s="59"/>
      <c r="EX829" s="59"/>
      <c r="EY829" s="59"/>
      <c r="EZ829" s="59"/>
      <c r="FA829" s="59"/>
      <c r="FB829" s="59"/>
      <c r="FC829" s="59"/>
      <c r="FD829" s="59"/>
      <c r="FE829" s="59"/>
      <c r="FF829" s="59"/>
      <c r="FG829" s="59"/>
      <c r="FH829" s="59"/>
      <c r="FI829" s="59"/>
      <c r="FJ829" s="59"/>
      <c r="FK829" s="59"/>
      <c r="FL829" s="59"/>
      <c r="FM829" s="59"/>
      <c r="FN829" s="59"/>
      <c r="FO829" s="59"/>
    </row>
    <row r="830" spans="1:171" ht="30" x14ac:dyDescent="0.25">
      <c r="A830" s="18">
        <v>1</v>
      </c>
      <c r="B830" s="18">
        <v>1</v>
      </c>
      <c r="C830" s="719" t="s">
        <v>196</v>
      </c>
      <c r="D830" s="27">
        <f>'2 уровень'!F1602</f>
        <v>2</v>
      </c>
      <c r="E830" s="27">
        <f>'2 уровень'!G1602</f>
        <v>0</v>
      </c>
      <c r="F830" s="27">
        <f>'2 уровень'!H1602</f>
        <v>1</v>
      </c>
      <c r="G830" s="64" t="e">
        <f>'2 уровень'!I1602</f>
        <v>#DIV/0!</v>
      </c>
      <c r="H830" s="78">
        <f>'2 уровень'!J1602</f>
        <v>0</v>
      </c>
      <c r="I830" s="78">
        <f>'2 уровень'!K1602</f>
        <v>0</v>
      </c>
      <c r="J830" s="73">
        <f>'2 уровень'!L1602</f>
        <v>0</v>
      </c>
      <c r="K830" s="73">
        <f>'2 уровень'!M1602</f>
        <v>0</v>
      </c>
      <c r="L830" s="73">
        <f>'2 уровень'!N1602</f>
        <v>0</v>
      </c>
      <c r="M830" s="73">
        <f>'2 уровень'!O1602</f>
        <v>0</v>
      </c>
      <c r="N830" s="73">
        <f>'2 уровень'!P1602</f>
        <v>0</v>
      </c>
      <c r="O830" s="73">
        <f>'2 уровень'!Q1602</f>
        <v>0</v>
      </c>
      <c r="P830" s="72">
        <f>'2 уровень'!R1602</f>
        <v>0</v>
      </c>
      <c r="Q830" s="72">
        <f>'2 уровень'!S1602</f>
        <v>0</v>
      </c>
      <c r="R830" s="72">
        <f>'2 уровень'!T1602</f>
        <v>0</v>
      </c>
      <c r="S830" s="72">
        <f>'2 уровень'!U1602</f>
        <v>0</v>
      </c>
      <c r="T830" s="785">
        <f>'2 уровень'!V1602</f>
        <v>0</v>
      </c>
      <c r="U830" s="72">
        <f>'2 уровень'!W1602</f>
        <v>0</v>
      </c>
      <c r="V830" s="72">
        <f>'2 уровень'!X1602</f>
        <v>0</v>
      </c>
      <c r="W830" s="72">
        <f>'2 уровень'!Y1602</f>
        <v>0</v>
      </c>
      <c r="X830" s="72">
        <f>'2 уровень'!Z1602</f>
        <v>0</v>
      </c>
      <c r="Y830" s="384">
        <f>'2 уровень'!AA1602</f>
        <v>0</v>
      </c>
      <c r="Z830" s="72"/>
      <c r="AA830" s="59"/>
      <c r="AB830" s="59"/>
      <c r="AC830" s="59"/>
      <c r="AD830" s="59"/>
      <c r="AE830" s="59"/>
      <c r="AF830" s="59"/>
      <c r="AG830" s="59"/>
      <c r="AH830" s="59"/>
      <c r="AI830" s="59"/>
      <c r="AJ830" s="59"/>
      <c r="AK830" s="59"/>
      <c r="AL830" s="59"/>
      <c r="AM830" s="59"/>
      <c r="AN830" s="59"/>
      <c r="AO830" s="59"/>
      <c r="AP830" s="59"/>
      <c r="AQ830" s="59"/>
      <c r="AR830" s="59"/>
      <c r="AS830" s="59"/>
      <c r="AT830" s="59"/>
      <c r="AU830" s="59"/>
      <c r="AV830" s="59"/>
      <c r="AW830" s="59"/>
      <c r="AX830" s="59"/>
      <c r="AY830" s="59"/>
      <c r="AZ830" s="59"/>
      <c r="BA830" s="59"/>
      <c r="BB830" s="59"/>
      <c r="BC830" s="59"/>
      <c r="BD830" s="59"/>
      <c r="BE830" s="59"/>
      <c r="BF830" s="59"/>
      <c r="BG830" s="59"/>
      <c r="BH830" s="59"/>
      <c r="BI830" s="59"/>
      <c r="BJ830" s="59"/>
      <c r="BK830" s="59"/>
      <c r="BL830" s="59"/>
      <c r="BM830" s="59"/>
      <c r="BN830" s="59"/>
      <c r="BO830" s="59"/>
      <c r="BP830" s="59"/>
      <c r="BQ830" s="59"/>
      <c r="BR830" s="59"/>
      <c r="BS830" s="59"/>
      <c r="BT830" s="59"/>
      <c r="BU830" s="59"/>
      <c r="BV830" s="59"/>
      <c r="BW830" s="59"/>
      <c r="BX830" s="59"/>
      <c r="BY830" s="59"/>
      <c r="BZ830" s="59"/>
      <c r="CA830" s="59"/>
      <c r="CB830" s="59"/>
      <c r="CC830" s="59"/>
      <c r="CD830" s="59"/>
      <c r="CE830" s="59"/>
      <c r="CF830" s="59"/>
      <c r="CG830" s="59"/>
      <c r="CH830" s="59"/>
      <c r="CI830" s="59"/>
      <c r="CJ830" s="59"/>
      <c r="CK830" s="59"/>
      <c r="CL830" s="59"/>
      <c r="CM830" s="59"/>
      <c r="CN830" s="59"/>
      <c r="CO830" s="59"/>
      <c r="CP830" s="59"/>
      <c r="CQ830" s="59"/>
      <c r="CR830" s="59"/>
      <c r="CS830" s="59"/>
      <c r="CT830" s="59"/>
      <c r="CU830" s="59"/>
      <c r="CV830" s="59"/>
      <c r="CW830" s="59"/>
      <c r="CX830" s="59"/>
      <c r="CY830" s="59"/>
      <c r="CZ830" s="59"/>
      <c r="DA830" s="59"/>
      <c r="DB830" s="59"/>
      <c r="DC830" s="59"/>
      <c r="DD830" s="59"/>
      <c r="DE830" s="59"/>
      <c r="DF830" s="59"/>
      <c r="DG830" s="59"/>
      <c r="DH830" s="59"/>
      <c r="DI830" s="59"/>
      <c r="DJ830" s="59"/>
      <c r="DK830" s="59"/>
      <c r="DL830" s="59"/>
      <c r="DM830" s="59"/>
      <c r="DN830" s="59"/>
      <c r="DO830" s="59"/>
      <c r="DP830" s="59"/>
      <c r="DQ830" s="59"/>
      <c r="DR830" s="59"/>
      <c r="DS830" s="59"/>
      <c r="DT830" s="59"/>
      <c r="DU830" s="59"/>
      <c r="DV830" s="59"/>
      <c r="DW830" s="59"/>
      <c r="DX830" s="59"/>
      <c r="DY830" s="59"/>
      <c r="DZ830" s="59"/>
      <c r="EA830" s="59"/>
      <c r="EB830" s="59"/>
      <c r="EC830" s="59"/>
      <c r="ED830" s="59"/>
      <c r="EE830" s="59"/>
      <c r="EF830" s="59"/>
      <c r="EG830" s="59"/>
      <c r="EH830" s="59"/>
      <c r="EI830" s="59"/>
      <c r="EJ830" s="59"/>
      <c r="EK830" s="59"/>
      <c r="EL830" s="59"/>
      <c r="EM830" s="59"/>
      <c r="EN830" s="59"/>
      <c r="EO830" s="59"/>
      <c r="EP830" s="59"/>
      <c r="EQ830" s="59"/>
      <c r="ER830" s="59"/>
      <c r="ES830" s="59"/>
      <c r="ET830" s="59"/>
      <c r="EU830" s="59"/>
      <c r="EV830" s="59"/>
      <c r="EW830" s="59"/>
      <c r="EX830" s="59"/>
      <c r="EY830" s="59"/>
      <c r="EZ830" s="59"/>
      <c r="FA830" s="59"/>
      <c r="FB830" s="59"/>
      <c r="FC830" s="59"/>
      <c r="FD830" s="59"/>
      <c r="FE830" s="59"/>
      <c r="FF830" s="59"/>
      <c r="FG830" s="59"/>
      <c r="FH830" s="59"/>
      <c r="FI830" s="59"/>
      <c r="FJ830" s="59"/>
      <c r="FK830" s="59"/>
      <c r="FL830" s="59"/>
      <c r="FM830" s="59"/>
      <c r="FN830" s="59"/>
      <c r="FO830" s="59"/>
    </row>
    <row r="831" spans="1:171" ht="15.75" thickBot="1" x14ac:dyDescent="0.3">
      <c r="A831" s="18">
        <v>1</v>
      </c>
      <c r="B831" s="18">
        <v>1</v>
      </c>
      <c r="C831" s="712" t="s">
        <v>201</v>
      </c>
      <c r="D831" s="27">
        <f>'2 уровень'!F1603</f>
        <v>9900</v>
      </c>
      <c r="E831" s="27">
        <f>'2 уровень'!G1603</f>
        <v>1650</v>
      </c>
      <c r="F831" s="27">
        <f>'2 уровень'!H1603</f>
        <v>1232</v>
      </c>
      <c r="G831" s="64">
        <f>'2 уровень'!I1603</f>
        <v>74.666666666666671</v>
      </c>
      <c r="H831" s="78">
        <f>'2 уровень'!J1603</f>
        <v>0</v>
      </c>
      <c r="I831" s="78">
        <f>'2 уровень'!K1603</f>
        <v>0</v>
      </c>
      <c r="J831" s="73">
        <f>'2 уровень'!L1603</f>
        <v>0</v>
      </c>
      <c r="K831" s="73">
        <f>'2 уровень'!M1603</f>
        <v>0</v>
      </c>
      <c r="L831" s="73">
        <f>'2 уровень'!N1603</f>
        <v>0</v>
      </c>
      <c r="M831" s="73">
        <f>'2 уровень'!O1603</f>
        <v>0</v>
      </c>
      <c r="N831" s="73">
        <f>'2 уровень'!P1603</f>
        <v>0</v>
      </c>
      <c r="O831" s="73">
        <f>'2 уровень'!Q1603</f>
        <v>0</v>
      </c>
      <c r="P831" s="72">
        <f>'2 уровень'!R1603</f>
        <v>58051.8508</v>
      </c>
      <c r="Q831" s="72">
        <f>'2 уровень'!S1603</f>
        <v>58051.8508</v>
      </c>
      <c r="R831" s="72">
        <f>'2 уровень'!T1603</f>
        <v>9675.3084666666673</v>
      </c>
      <c r="S831" s="72">
        <f>'2 уровень'!U1603</f>
        <v>9638.9249</v>
      </c>
      <c r="T831" s="785">
        <f>'2 уровень'!V1603</f>
        <v>0</v>
      </c>
      <c r="U831" s="72">
        <f>'2 уровень'!W1603</f>
        <v>0</v>
      </c>
      <c r="V831" s="72">
        <f>'2 уровень'!X1603</f>
        <v>-36.383566666667321</v>
      </c>
      <c r="W831" s="72">
        <f>'2 уровень'!Y1603</f>
        <v>0</v>
      </c>
      <c r="X831" s="72">
        <f>'2 уровень'!Z1603</f>
        <v>-156.73152000000002</v>
      </c>
      <c r="Y831" s="384">
        <f>'2 уровень'!AA1603</f>
        <v>9482.1933800000006</v>
      </c>
      <c r="Z831" s="72">
        <f>S831/R831*100</f>
        <v>99.623954452801001</v>
      </c>
      <c r="AA831" s="59"/>
      <c r="AB831" s="59"/>
      <c r="AC831" s="59"/>
      <c r="AD831" s="59"/>
      <c r="AE831" s="59"/>
      <c r="AF831" s="59"/>
      <c r="AG831" s="59"/>
      <c r="AH831" s="59"/>
      <c r="AI831" s="59"/>
      <c r="AJ831" s="59"/>
      <c r="AK831" s="59"/>
      <c r="AL831" s="59"/>
      <c r="AM831" s="59"/>
      <c r="AN831" s="59"/>
      <c r="AO831" s="59"/>
      <c r="AP831" s="59"/>
      <c r="AQ831" s="59"/>
      <c r="AR831" s="59"/>
      <c r="AS831" s="59"/>
      <c r="AT831" s="59"/>
      <c r="AU831" s="59"/>
      <c r="AV831" s="59"/>
      <c r="AW831" s="59"/>
      <c r="AX831" s="59"/>
      <c r="AY831" s="59"/>
      <c r="AZ831" s="59"/>
      <c r="BA831" s="59"/>
      <c r="BB831" s="59"/>
      <c r="BC831" s="59"/>
      <c r="BD831" s="59"/>
      <c r="BE831" s="59"/>
      <c r="BF831" s="59"/>
      <c r="BG831" s="59"/>
      <c r="BH831" s="59"/>
      <c r="BI831" s="59"/>
      <c r="BJ831" s="59"/>
      <c r="BK831" s="59"/>
      <c r="BL831" s="59"/>
      <c r="BM831" s="59"/>
      <c r="BN831" s="59"/>
      <c r="BO831" s="59"/>
      <c r="BP831" s="59"/>
      <c r="BQ831" s="59"/>
      <c r="BR831" s="59"/>
      <c r="BS831" s="59"/>
      <c r="BT831" s="59"/>
      <c r="BU831" s="59"/>
      <c r="BV831" s="59"/>
      <c r="BW831" s="59"/>
      <c r="BX831" s="59"/>
      <c r="BY831" s="59"/>
      <c r="BZ831" s="59"/>
      <c r="CA831" s="59"/>
      <c r="CB831" s="59"/>
      <c r="CC831" s="59"/>
      <c r="CD831" s="59"/>
      <c r="CE831" s="59"/>
      <c r="CF831" s="59"/>
      <c r="CG831" s="59"/>
      <c r="CH831" s="59"/>
      <c r="CI831" s="59"/>
      <c r="CJ831" s="59"/>
      <c r="CK831" s="59"/>
      <c r="CL831" s="59"/>
      <c r="CM831" s="59"/>
      <c r="CN831" s="59"/>
      <c r="CO831" s="59"/>
      <c r="CP831" s="59"/>
      <c r="CQ831" s="59"/>
      <c r="CR831" s="59"/>
      <c r="CS831" s="59"/>
      <c r="CT831" s="59"/>
      <c r="CU831" s="59"/>
      <c r="CV831" s="59"/>
      <c r="CW831" s="59"/>
      <c r="CX831" s="59"/>
      <c r="CY831" s="59"/>
      <c r="CZ831" s="59"/>
      <c r="DA831" s="59"/>
      <c r="DB831" s="59"/>
      <c r="DC831" s="59"/>
      <c r="DD831" s="59"/>
      <c r="DE831" s="59"/>
      <c r="DF831" s="59"/>
      <c r="DG831" s="59"/>
      <c r="DH831" s="59"/>
      <c r="DI831" s="59"/>
      <c r="DJ831" s="59"/>
      <c r="DK831" s="59"/>
      <c r="DL831" s="59"/>
      <c r="DM831" s="59"/>
      <c r="DN831" s="59"/>
      <c r="DO831" s="59"/>
      <c r="DP831" s="59"/>
      <c r="DQ831" s="59"/>
      <c r="DR831" s="59"/>
      <c r="DS831" s="59"/>
      <c r="DT831" s="59"/>
      <c r="DU831" s="59"/>
      <c r="DV831" s="59"/>
      <c r="DW831" s="59"/>
      <c r="DX831" s="59"/>
      <c r="DY831" s="59"/>
      <c r="DZ831" s="59"/>
      <c r="EA831" s="59"/>
      <c r="EB831" s="59"/>
      <c r="EC831" s="59"/>
      <c r="ED831" s="59"/>
      <c r="EE831" s="59"/>
      <c r="EF831" s="59"/>
      <c r="EG831" s="59"/>
      <c r="EH831" s="59"/>
      <c r="EI831" s="59"/>
      <c r="EJ831" s="59"/>
      <c r="EK831" s="59"/>
      <c r="EL831" s="59"/>
      <c r="EM831" s="59"/>
      <c r="EN831" s="59"/>
      <c r="EO831" s="59"/>
      <c r="EP831" s="59"/>
      <c r="EQ831" s="59"/>
      <c r="ER831" s="59"/>
      <c r="ES831" s="59"/>
      <c r="ET831" s="59"/>
      <c r="EU831" s="59"/>
      <c r="EV831" s="59"/>
      <c r="EW831" s="59"/>
      <c r="EX831" s="59"/>
      <c r="EY831" s="59"/>
      <c r="EZ831" s="59"/>
      <c r="FA831" s="59"/>
      <c r="FB831" s="59"/>
      <c r="FC831" s="59"/>
      <c r="FD831" s="59"/>
      <c r="FE831" s="59"/>
      <c r="FF831" s="59"/>
      <c r="FG831" s="59"/>
      <c r="FH831" s="59"/>
      <c r="FI831" s="59"/>
      <c r="FJ831" s="59"/>
      <c r="FK831" s="59"/>
      <c r="FL831" s="59"/>
      <c r="FM831" s="59"/>
      <c r="FN831" s="59"/>
      <c r="FO831" s="59"/>
    </row>
    <row r="832" spans="1:171" x14ac:dyDescent="0.25">
      <c r="A832" s="18">
        <v>1</v>
      </c>
      <c r="B832" s="18">
        <v>1</v>
      </c>
      <c r="C832" s="6" t="s">
        <v>81</v>
      </c>
      <c r="D832" s="79"/>
      <c r="E832" s="79"/>
      <c r="F832" s="79"/>
      <c r="G832" s="80"/>
      <c r="H832" s="81"/>
      <c r="I832" s="81"/>
      <c r="J832" s="24"/>
      <c r="K832" s="24"/>
      <c r="L832" s="24"/>
      <c r="M832" s="24"/>
      <c r="N832" s="24"/>
      <c r="O832" s="24"/>
      <c r="P832" s="387">
        <f t="shared" ref="P832:Q832" si="25">P833-P834-P894-P896-P899-P903</f>
        <v>-1.3096723705530167E-10</v>
      </c>
      <c r="Q832" s="387">
        <f t="shared" si="25"/>
        <v>-1.3096723705530167E-10</v>
      </c>
      <c r="R832" s="387">
        <f t="shared" ref="R832:Y832" si="26">R833-R834-R894-R896-R899-R903</f>
        <v>-3.092281986027956E-11</v>
      </c>
      <c r="S832" s="387">
        <f t="shared" si="26"/>
        <v>-1.8189894035458565E-11</v>
      </c>
      <c r="T832" s="787">
        <f t="shared" si="26"/>
        <v>0</v>
      </c>
      <c r="U832" s="387">
        <f t="shared" si="26"/>
        <v>0</v>
      </c>
      <c r="V832" s="387">
        <f t="shared" si="26"/>
        <v>0</v>
      </c>
      <c r="W832" s="387">
        <f t="shared" si="26"/>
        <v>0</v>
      </c>
      <c r="X832" s="387">
        <f t="shared" si="26"/>
        <v>-1.723066134218243E-13</v>
      </c>
      <c r="Y832" s="387">
        <f t="shared" si="26"/>
        <v>0</v>
      </c>
      <c r="Z832" s="387"/>
    </row>
    <row r="833" spans="1:171" s="59" customFormat="1" x14ac:dyDescent="0.25">
      <c r="A833" s="18">
        <v>1</v>
      </c>
      <c r="B833" s="18">
        <v>1</v>
      </c>
      <c r="C833" s="12" t="s">
        <v>91</v>
      </c>
      <c r="D833" s="60">
        <f>'2 уровень'!F1732</f>
        <v>0</v>
      </c>
      <c r="E833" s="60">
        <f>'2 уровень'!G1732</f>
        <v>0</v>
      </c>
      <c r="F833" s="60">
        <f>'2 уровень'!H1732</f>
        <v>0</v>
      </c>
      <c r="G833" s="71">
        <f>'2 уровень'!I1732</f>
        <v>0</v>
      </c>
      <c r="H833" s="72">
        <f>'2 уровень'!J1732</f>
        <v>0</v>
      </c>
      <c r="I833" s="72">
        <f>'2 уровень'!K1732</f>
        <v>0</v>
      </c>
      <c r="J833" s="176">
        <f>'2 уровень'!L1732</f>
        <v>0</v>
      </c>
      <c r="K833" s="176">
        <f>'2 уровень'!M1732</f>
        <v>0</v>
      </c>
      <c r="L833" s="176">
        <f>'2 уровень'!N1732</f>
        <v>0</v>
      </c>
      <c r="M833" s="176">
        <f>'2 уровень'!O1732</f>
        <v>0</v>
      </c>
      <c r="N833" s="176">
        <f>'2 уровень'!P1732</f>
        <v>0</v>
      </c>
      <c r="O833" s="176">
        <f>'2 уровень'!Q1732</f>
        <v>0</v>
      </c>
      <c r="P833" s="72">
        <f>'2 уровень'!R1732</f>
        <v>812910.21513185999</v>
      </c>
      <c r="Q833" s="72">
        <f>'2 уровень'!S1732</f>
        <v>816774.39993185992</v>
      </c>
      <c r="R833" s="72">
        <f>'2 уровень'!T1732</f>
        <v>135836.32538258273</v>
      </c>
      <c r="S833" s="72">
        <f>'2 уровень'!U1732</f>
        <v>134758.86353999999</v>
      </c>
      <c r="T833" s="785">
        <f>'2 уровень'!V1732</f>
        <v>0</v>
      </c>
      <c r="U833" s="72">
        <f>'2 уровень'!W1732</f>
        <v>-251.49236999999999</v>
      </c>
      <c r="V833" s="72">
        <f>'2 уровень'!X1732</f>
        <v>-1077.461842582723</v>
      </c>
      <c r="W833" s="72">
        <f>'2 уровень'!Y1732</f>
        <v>-6.533030000000001</v>
      </c>
      <c r="X833" s="72">
        <f>'2 уровень'!Z1732</f>
        <v>-2275.8410600000002</v>
      </c>
      <c r="Y833" s="384">
        <f>'2 уровень'!AA1732</f>
        <v>132231.53010999999</v>
      </c>
      <c r="Z833" s="72">
        <f>S833/R833*100</f>
        <v>99.206794029838434</v>
      </c>
    </row>
    <row r="834" spans="1:171" s="59" customFormat="1" x14ac:dyDescent="0.25">
      <c r="A834" s="18">
        <v>1</v>
      </c>
      <c r="B834" s="18">
        <v>1</v>
      </c>
      <c r="C834" s="3493" t="s">
        <v>76</v>
      </c>
      <c r="D834" s="20">
        <f>'2 уровень'!F1733</f>
        <v>5226</v>
      </c>
      <c r="E834" s="20">
        <f>'2 уровень'!G1733</f>
        <v>871</v>
      </c>
      <c r="F834" s="20">
        <f>'2 уровень'!H1733</f>
        <v>810</v>
      </c>
      <c r="G834" s="62">
        <f>'2 уровень'!I1733</f>
        <v>92.99655568312285</v>
      </c>
      <c r="H834" s="72">
        <f>'2 уровень'!J1733</f>
        <v>8.9035591274397241</v>
      </c>
      <c r="I834" s="72">
        <f>'2 уровень'!K1733</f>
        <v>8.5135802469135804</v>
      </c>
      <c r="J834" s="23">
        <f>'2 уровень'!L1733</f>
        <v>46530</v>
      </c>
      <c r="K834" s="23">
        <f>'2 уровень'!M1733</f>
        <v>7755</v>
      </c>
      <c r="L834" s="23">
        <f>'2 уровень'!N1733</f>
        <v>6896</v>
      </c>
      <c r="M834" s="23">
        <f>'2 уровень'!O1733</f>
        <v>88.923275306254041</v>
      </c>
      <c r="N834" s="23">
        <f>'2 уровень'!P1733</f>
        <v>140</v>
      </c>
      <c r="O834" s="23">
        <f>'2 уровень'!Q1733</f>
        <v>295.54285714285714</v>
      </c>
      <c r="P834" s="72">
        <f>'2 уровень'!R1733</f>
        <v>277672.58946607489</v>
      </c>
      <c r="Q834" s="72">
        <f>'2 уровень'!S1733</f>
        <v>277672.58946607489</v>
      </c>
      <c r="R834" s="72">
        <f>'2 уровень'!T1733</f>
        <v>46278.764911012484</v>
      </c>
      <c r="S834" s="72">
        <f>'2 уровень'!U1733</f>
        <v>46171.402800000003</v>
      </c>
      <c r="T834" s="785">
        <f>'2 уровень'!V1733</f>
        <v>0</v>
      </c>
      <c r="U834" s="72">
        <f>'2 уровень'!W1733</f>
        <v>-251.49236999999999</v>
      </c>
      <c r="V834" s="72">
        <f>'2 уровень'!X1733</f>
        <v>-107.36211101248045</v>
      </c>
      <c r="W834" s="72">
        <f>'2 уровень'!Y1733</f>
        <v>0</v>
      </c>
      <c r="X834" s="72">
        <f>'2 уровень'!Z1733</f>
        <v>-1992.57007</v>
      </c>
      <c r="Y834" s="384">
        <f>'2 уровень'!AA1733</f>
        <v>43927.340360000002</v>
      </c>
      <c r="Z834" s="72">
        <f>S834/R834*100</f>
        <v>99.768009990718383</v>
      </c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8"/>
      <c r="BI834" s="18"/>
      <c r="BJ834" s="18"/>
      <c r="BK834" s="18"/>
      <c r="BL834" s="18"/>
      <c r="BM834" s="18"/>
      <c r="BN834" s="18"/>
      <c r="BO834" s="18"/>
      <c r="BP834" s="18"/>
      <c r="BQ834" s="18"/>
      <c r="BR834" s="18"/>
      <c r="BS834" s="18"/>
      <c r="BT834" s="18"/>
      <c r="BU834" s="18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8"/>
      <c r="DZ834" s="18"/>
      <c r="EA834" s="18"/>
      <c r="EB834" s="18"/>
      <c r="EC834" s="18"/>
      <c r="ED834" s="18"/>
      <c r="EE834" s="18"/>
      <c r="EF834" s="18"/>
      <c r="EG834" s="18"/>
      <c r="EH834" s="18"/>
      <c r="EI834" s="18"/>
      <c r="EJ834" s="18"/>
      <c r="EK834" s="18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</row>
    <row r="835" spans="1:171" x14ac:dyDescent="0.25">
      <c r="A835" s="18">
        <v>1</v>
      </c>
      <c r="B835" s="18">
        <v>1</v>
      </c>
      <c r="C835" s="291" t="s">
        <v>192</v>
      </c>
      <c r="D835" s="27">
        <f>'2 уровень'!F1734</f>
        <v>0</v>
      </c>
      <c r="E835" s="27">
        <f>'2 уровень'!G1734</f>
        <v>0</v>
      </c>
      <c r="F835" s="27">
        <f>'2 уровень'!H1734</f>
        <v>0</v>
      </c>
      <c r="G835" s="64">
        <f>'2 уровень'!I1734</f>
        <v>0</v>
      </c>
      <c r="H835" s="78">
        <f>'2 уровень'!J1734</f>
        <v>0</v>
      </c>
      <c r="I835" s="78">
        <f>'2 уровень'!K1734</f>
        <v>0</v>
      </c>
      <c r="J835" s="73">
        <f>'2 уровень'!L1734</f>
        <v>0</v>
      </c>
      <c r="K835" s="73">
        <f>'2 уровень'!M1734</f>
        <v>0</v>
      </c>
      <c r="L835" s="73">
        <f>'2 уровень'!N1734</f>
        <v>0</v>
      </c>
      <c r="M835" s="73">
        <f>'2 уровень'!O1734</f>
        <v>0</v>
      </c>
      <c r="N835" s="73">
        <f>'2 уровень'!P1734</f>
        <v>0</v>
      </c>
      <c r="O835" s="73">
        <f>'2 уровень'!Q1734</f>
        <v>0</v>
      </c>
      <c r="P835" s="72">
        <f>'2 уровень'!R1734</f>
        <v>0</v>
      </c>
      <c r="Q835" s="72">
        <f>'2 уровень'!S1734</f>
        <v>0</v>
      </c>
      <c r="R835" s="72">
        <f>'2 уровень'!T1734</f>
        <v>0</v>
      </c>
      <c r="S835" s="72">
        <f>'2 уровень'!U1734</f>
        <v>0</v>
      </c>
      <c r="T835" s="785">
        <f>'2 уровень'!V1734</f>
        <v>0</v>
      </c>
      <c r="U835" s="72">
        <f>'2 уровень'!W1734</f>
        <v>0</v>
      </c>
      <c r="V835" s="72">
        <f>'2 уровень'!X1734</f>
        <v>0</v>
      </c>
      <c r="W835" s="72">
        <f>'2 уровень'!Y1734</f>
        <v>0</v>
      </c>
      <c r="X835" s="72">
        <f>'2 уровень'!Z1734</f>
        <v>0</v>
      </c>
      <c r="Y835" s="384">
        <f>'2 уровень'!AA1734</f>
        <v>0</v>
      </c>
      <c r="Z835" s="72"/>
    </row>
    <row r="836" spans="1:171" ht="60" x14ac:dyDescent="0.25">
      <c r="B836" s="18">
        <v>1</v>
      </c>
      <c r="C836" s="888" t="s">
        <v>317</v>
      </c>
      <c r="D836" s="27">
        <f>'2 уровень'!F1735</f>
        <v>0</v>
      </c>
      <c r="E836" s="27">
        <f>'2 уровень'!G1735</f>
        <v>0</v>
      </c>
      <c r="F836" s="27">
        <f>'2 уровень'!H1735</f>
        <v>0</v>
      </c>
      <c r="G836" s="64">
        <f>'2 уровень'!I1735</f>
        <v>0</v>
      </c>
      <c r="H836" s="78">
        <f>'2 уровень'!J1735</f>
        <v>0</v>
      </c>
      <c r="I836" s="78">
        <f>'2 уровень'!K1735</f>
        <v>0</v>
      </c>
      <c r="J836" s="73">
        <f>'2 уровень'!L1735</f>
        <v>0</v>
      </c>
      <c r="K836" s="73">
        <f>'2 уровень'!M1735</f>
        <v>0</v>
      </c>
      <c r="L836" s="73">
        <f>'2 уровень'!N1735</f>
        <v>0</v>
      </c>
      <c r="M836" s="73">
        <f>'2 уровень'!O1735</f>
        <v>0</v>
      </c>
      <c r="N836" s="73">
        <f>'2 уровень'!P1735</f>
        <v>0</v>
      </c>
      <c r="O836" s="73">
        <f>'2 уровень'!Q1735</f>
        <v>0</v>
      </c>
      <c r="P836" s="72">
        <f>'2 уровень'!R1735</f>
        <v>210089.68595999997</v>
      </c>
      <c r="Q836" s="72">
        <f>'2 уровень'!S1735</f>
        <v>210089.68595999997</v>
      </c>
      <c r="R836" s="72">
        <f>'2 уровень'!T1735</f>
        <v>35014.947659999998</v>
      </c>
      <c r="S836" s="72">
        <f>'2 уровень'!U1735</f>
        <v>33270.924600000006</v>
      </c>
      <c r="T836" s="785">
        <f>'2 уровень'!V1735</f>
        <v>0</v>
      </c>
      <c r="U836" s="72">
        <f>'2 уровень'!W1735</f>
        <v>0</v>
      </c>
      <c r="V836" s="72">
        <f>'2 уровень'!X1735</f>
        <v>-1744.0230599999923</v>
      </c>
      <c r="W836" s="72">
        <f>'2 уровень'!Y1735</f>
        <v>0</v>
      </c>
      <c r="X836" s="72">
        <f>'2 уровень'!Z1735</f>
        <v>-63.814840000000004</v>
      </c>
      <c r="Y836" s="384">
        <f>'2 уровень'!AA1735</f>
        <v>33207.109760000007</v>
      </c>
      <c r="Z836" s="72">
        <f>S836/R836*100</f>
        <v>95.019204149797105</v>
      </c>
    </row>
    <row r="837" spans="1:171" x14ac:dyDescent="0.25">
      <c r="B837" s="18">
        <v>1</v>
      </c>
      <c r="C837" s="172" t="s">
        <v>282</v>
      </c>
      <c r="D837" s="27">
        <f>'2 уровень'!F1736</f>
        <v>0</v>
      </c>
      <c r="E837" s="27">
        <f>'2 уровень'!G1736</f>
        <v>0</v>
      </c>
      <c r="F837" s="27">
        <f>'2 уровень'!H1736</f>
        <v>0</v>
      </c>
      <c r="G837" s="64">
        <f>'2 уровень'!I1736</f>
        <v>0</v>
      </c>
      <c r="H837" s="78">
        <f>'2 уровень'!J1736</f>
        <v>0</v>
      </c>
      <c r="I837" s="78">
        <f>'2 уровень'!K1736</f>
        <v>0</v>
      </c>
      <c r="J837" s="73">
        <f>'2 уровень'!L1736</f>
        <v>0</v>
      </c>
      <c r="K837" s="73">
        <f>'2 уровень'!M1736</f>
        <v>0</v>
      </c>
      <c r="L837" s="73">
        <f>'2 уровень'!N1736</f>
        <v>0</v>
      </c>
      <c r="M837" s="73">
        <f>'2 уровень'!O1736</f>
        <v>0</v>
      </c>
      <c r="N837" s="73">
        <f>'2 уровень'!P1736</f>
        <v>0</v>
      </c>
      <c r="O837" s="73">
        <f>'2 уровень'!Q1736</f>
        <v>0</v>
      </c>
      <c r="P837" s="72">
        <f>'2 уровень'!R1736</f>
        <v>2370.9242214000001</v>
      </c>
      <c r="Q837" s="72">
        <f>'2 уровень'!S1736</f>
        <v>2370.9242214000001</v>
      </c>
      <c r="R837" s="72">
        <f>'2 уровень'!T1736</f>
        <v>395.15403689999999</v>
      </c>
      <c r="S837" s="72">
        <f>'2 уровень'!U1736</f>
        <v>395.15403999999995</v>
      </c>
      <c r="T837" s="785">
        <f>'2 уровень'!V1736</f>
        <v>0</v>
      </c>
      <c r="U837" s="72">
        <f>'2 уровень'!W1736</f>
        <v>0</v>
      </c>
      <c r="V837" s="72">
        <f>'2 уровень'!X1736</f>
        <v>3.0999999580672011E-6</v>
      </c>
      <c r="W837" s="72">
        <f>'2 уровень'!Y1736</f>
        <v>0</v>
      </c>
      <c r="X837" s="72">
        <f>'2 уровень'!Z1736</f>
        <v>0</v>
      </c>
      <c r="Y837" s="384">
        <f>'2 уровень'!AA1736</f>
        <v>395.15403999999995</v>
      </c>
      <c r="Z837" s="72">
        <f>S837/R837*100</f>
        <v>100.00000078450419</v>
      </c>
    </row>
    <row r="838" spans="1:171" ht="29.25" x14ac:dyDescent="0.25">
      <c r="B838" s="18">
        <v>1</v>
      </c>
      <c r="C838" s="288" t="s">
        <v>265</v>
      </c>
      <c r="D838" s="27">
        <f>'2 уровень'!F1737</f>
        <v>22000</v>
      </c>
      <c r="E838" s="27">
        <f>'2 уровень'!G1737</f>
        <v>3666.666666666667</v>
      </c>
      <c r="F838" s="27">
        <f>'2 уровень'!H1737</f>
        <v>2962</v>
      </c>
      <c r="G838" s="64">
        <f>'2 уровень'!I1737</f>
        <v>80.781818181818181</v>
      </c>
      <c r="H838" s="78">
        <f>'2 уровень'!J1737</f>
        <v>0</v>
      </c>
      <c r="I838" s="78">
        <f>'2 уровень'!K1737</f>
        <v>0</v>
      </c>
      <c r="J838" s="73">
        <f>'2 уровень'!L1737</f>
        <v>0</v>
      </c>
      <c r="K838" s="73">
        <f>'2 уровень'!M1737</f>
        <v>0</v>
      </c>
      <c r="L838" s="73">
        <f>'2 уровень'!N1737</f>
        <v>0</v>
      </c>
      <c r="M838" s="73">
        <f>'2 уровень'!O1737</f>
        <v>0</v>
      </c>
      <c r="N838" s="73">
        <f>'2 уровень'!P1737</f>
        <v>0</v>
      </c>
      <c r="O838" s="73">
        <f>'2 уровень'!Q1737</f>
        <v>0</v>
      </c>
      <c r="P838" s="72">
        <f>'2 уровень'!R1737</f>
        <v>0</v>
      </c>
      <c r="Q838" s="72">
        <f>'2 уровень'!S1737</f>
        <v>0</v>
      </c>
      <c r="R838" s="72">
        <f>'2 уровень'!T1737</f>
        <v>0</v>
      </c>
      <c r="S838" s="72">
        <f>'2 уровень'!U1737</f>
        <v>0</v>
      </c>
      <c r="T838" s="785">
        <f>'2 уровень'!V1737</f>
        <v>0</v>
      </c>
      <c r="U838" s="72">
        <f>'2 уровень'!W1737</f>
        <v>0</v>
      </c>
      <c r="V838" s="72">
        <f>'2 уровень'!X1737</f>
        <v>0</v>
      </c>
      <c r="W838" s="72">
        <f>'2 уровень'!Y1737</f>
        <v>0</v>
      </c>
      <c r="X838" s="72">
        <f>'2 уровень'!Z1737</f>
        <v>0</v>
      </c>
      <c r="Y838" s="384">
        <f>'2 уровень'!AA1737</f>
        <v>0</v>
      </c>
      <c r="Z838" s="72">
        <f>'2 уровень'!AB1737</f>
        <v>0</v>
      </c>
    </row>
    <row r="839" spans="1:171" ht="30" x14ac:dyDescent="0.25">
      <c r="B839" s="18">
        <v>1</v>
      </c>
      <c r="C839" s="554" t="s">
        <v>762</v>
      </c>
      <c r="D839" s="27">
        <f>'2 уровень'!F1738</f>
        <v>12000</v>
      </c>
      <c r="E839" s="27">
        <f>'2 уровень'!G1738</f>
        <v>2000</v>
      </c>
      <c r="F839" s="27">
        <f>'2 уровень'!H1738</f>
        <v>1742</v>
      </c>
      <c r="G839" s="64">
        <f>'2 уровень'!I1738</f>
        <v>87.1</v>
      </c>
      <c r="H839" s="78">
        <f>'2 уровень'!J1738</f>
        <v>0</v>
      </c>
      <c r="I839" s="78">
        <f>'2 уровень'!K1738</f>
        <v>0</v>
      </c>
      <c r="J839" s="73">
        <f>'2 уровень'!L1738</f>
        <v>0</v>
      </c>
      <c r="K839" s="73">
        <f>'2 уровень'!M1738</f>
        <v>0</v>
      </c>
      <c r="L839" s="73">
        <f>'2 уровень'!N1738</f>
        <v>0</v>
      </c>
      <c r="M839" s="73">
        <f>'2 уровень'!O1738</f>
        <v>0</v>
      </c>
      <c r="N839" s="73">
        <f>'2 уровень'!P1738</f>
        <v>0</v>
      </c>
      <c r="O839" s="73">
        <f>'2 уровень'!Q1738</f>
        <v>0</v>
      </c>
      <c r="P839" s="72">
        <f>'2 уровень'!R1738</f>
        <v>0</v>
      </c>
      <c r="Q839" s="72">
        <f>'2 уровень'!S1738</f>
        <v>0</v>
      </c>
      <c r="R839" s="72">
        <f>'2 уровень'!T1738</f>
        <v>0</v>
      </c>
      <c r="S839" s="72">
        <f>'2 уровень'!U1738</f>
        <v>0</v>
      </c>
      <c r="T839" s="785">
        <f>'2 уровень'!V1738</f>
        <v>0</v>
      </c>
      <c r="U839" s="72">
        <f>'2 уровень'!W1738</f>
        <v>0</v>
      </c>
      <c r="V839" s="72">
        <f>'2 уровень'!X1738</f>
        <v>0</v>
      </c>
      <c r="W839" s="72">
        <f>'2 уровень'!Y1738</f>
        <v>0</v>
      </c>
      <c r="X839" s="72">
        <f>'2 уровень'!Z1738</f>
        <v>0</v>
      </c>
      <c r="Y839" s="384">
        <f>'2 уровень'!AA1738</f>
        <v>0</v>
      </c>
      <c r="Z839" s="72">
        <f>'2 уровень'!AB1738</f>
        <v>0</v>
      </c>
    </row>
    <row r="840" spans="1:171" ht="75" x14ac:dyDescent="0.25">
      <c r="B840" s="18">
        <v>1</v>
      </c>
      <c r="C840" s="291" t="s">
        <v>763</v>
      </c>
      <c r="D840" s="27">
        <f>'2 уровень'!F1739</f>
        <v>300</v>
      </c>
      <c r="E840" s="27">
        <f>'2 уровень'!G1739</f>
        <v>50</v>
      </c>
      <c r="F840" s="27">
        <f>'2 уровень'!H1739</f>
        <v>92</v>
      </c>
      <c r="G840" s="64">
        <f>'2 уровень'!I1739</f>
        <v>184</v>
      </c>
      <c r="H840" s="78">
        <f>'2 уровень'!J1739</f>
        <v>0</v>
      </c>
      <c r="I840" s="78">
        <f>'2 уровень'!K1739</f>
        <v>0</v>
      </c>
      <c r="J840" s="73">
        <f>'2 уровень'!L1739</f>
        <v>0</v>
      </c>
      <c r="K840" s="73">
        <f>'2 уровень'!M1739</f>
        <v>0</v>
      </c>
      <c r="L840" s="73">
        <f>'2 уровень'!N1739</f>
        <v>0</v>
      </c>
      <c r="M840" s="73">
        <f>'2 уровень'!O1739</f>
        <v>0</v>
      </c>
      <c r="N840" s="73">
        <f>'2 уровень'!P1739</f>
        <v>0</v>
      </c>
      <c r="O840" s="73">
        <f>'2 уровень'!Q1739</f>
        <v>0</v>
      </c>
      <c r="P840" s="72">
        <f>'2 уровень'!R1739</f>
        <v>0</v>
      </c>
      <c r="Q840" s="72">
        <f>'2 уровень'!S1739</f>
        <v>0</v>
      </c>
      <c r="R840" s="72">
        <f>'2 уровень'!T1739</f>
        <v>0</v>
      </c>
      <c r="S840" s="72">
        <f>'2 уровень'!U1739</f>
        <v>0</v>
      </c>
      <c r="T840" s="785">
        <f>'2 уровень'!V1739</f>
        <v>0</v>
      </c>
      <c r="U840" s="72">
        <f>'2 уровень'!W1739</f>
        <v>0</v>
      </c>
      <c r="V840" s="72">
        <f>'2 уровень'!X1739</f>
        <v>0</v>
      </c>
      <c r="W840" s="72">
        <f>'2 уровень'!Y1739</f>
        <v>0</v>
      </c>
      <c r="X840" s="72">
        <f>'2 уровень'!Z1739</f>
        <v>0</v>
      </c>
      <c r="Y840" s="384">
        <f>'2 уровень'!AA1739</f>
        <v>0</v>
      </c>
      <c r="Z840" s="72">
        <f>'2 уровень'!AB1739</f>
        <v>0</v>
      </c>
    </row>
    <row r="841" spans="1:171" ht="45" x14ac:dyDescent="0.25">
      <c r="B841" s="18">
        <v>1</v>
      </c>
      <c r="C841" s="173" t="s">
        <v>764</v>
      </c>
      <c r="D841" s="27">
        <f>'2 уровень'!F1740</f>
        <v>9700</v>
      </c>
      <c r="E841" s="27">
        <f>'2 уровень'!G1740</f>
        <v>1616.6666666666667</v>
      </c>
      <c r="F841" s="27">
        <f>'2 уровень'!H1740</f>
        <v>1128</v>
      </c>
      <c r="G841" s="64">
        <f>'2 уровень'!I1740</f>
        <v>69.773195876288653</v>
      </c>
      <c r="H841" s="78">
        <f>'2 уровень'!J1740</f>
        <v>0</v>
      </c>
      <c r="I841" s="78">
        <f>'2 уровень'!K1740</f>
        <v>0</v>
      </c>
      <c r="J841" s="73">
        <f>'2 уровень'!L1740</f>
        <v>0</v>
      </c>
      <c r="K841" s="73">
        <f>'2 уровень'!M1740</f>
        <v>0</v>
      </c>
      <c r="L841" s="73">
        <f>'2 уровень'!N1740</f>
        <v>0</v>
      </c>
      <c r="M841" s="73">
        <f>'2 уровень'!O1740</f>
        <v>0</v>
      </c>
      <c r="N841" s="73">
        <f>'2 уровень'!P1740</f>
        <v>0</v>
      </c>
      <c r="O841" s="73">
        <f>'2 уровень'!Q1740</f>
        <v>0</v>
      </c>
      <c r="P841" s="72">
        <f>'2 уровень'!R1740</f>
        <v>0</v>
      </c>
      <c r="Q841" s="72">
        <f>'2 уровень'!S1740</f>
        <v>0</v>
      </c>
      <c r="R841" s="72">
        <f>'2 уровень'!T1740</f>
        <v>0</v>
      </c>
      <c r="S841" s="72">
        <f>'2 уровень'!U1740</f>
        <v>0</v>
      </c>
      <c r="T841" s="785">
        <f>'2 уровень'!V1740</f>
        <v>0</v>
      </c>
      <c r="U841" s="72">
        <f>'2 уровень'!W1740</f>
        <v>0</v>
      </c>
      <c r="V841" s="72">
        <f>'2 уровень'!X1740</f>
        <v>0</v>
      </c>
      <c r="W841" s="72">
        <f>'2 уровень'!Y1740</f>
        <v>0</v>
      </c>
      <c r="X841" s="72">
        <f>'2 уровень'!Z1740</f>
        <v>0</v>
      </c>
      <c r="Y841" s="384">
        <f>'2 уровень'!AA1740</f>
        <v>0</v>
      </c>
      <c r="Z841" s="72">
        <f>'2 уровень'!AB1740</f>
        <v>0</v>
      </c>
    </row>
    <row r="842" spans="1:171" x14ac:dyDescent="0.25">
      <c r="B842" s="18">
        <v>1</v>
      </c>
      <c r="C842" s="173" t="s">
        <v>130</v>
      </c>
      <c r="D842" s="27">
        <f>'2 уровень'!F1741</f>
        <v>38200</v>
      </c>
      <c r="E842" s="27">
        <f>'2 уровень'!G1741</f>
        <v>6366.666666666667</v>
      </c>
      <c r="F842" s="27">
        <f>'2 уровень'!H1741</f>
        <v>4398</v>
      </c>
      <c r="G842" s="64">
        <f>'2 уровень'!I1741</f>
        <v>69.078534031413611</v>
      </c>
      <c r="H842" s="78">
        <f>'2 уровень'!J1741</f>
        <v>0</v>
      </c>
      <c r="I842" s="78">
        <f>'2 уровень'!K1741</f>
        <v>0</v>
      </c>
      <c r="J842" s="73">
        <f>'2 уровень'!L1741</f>
        <v>0</v>
      </c>
      <c r="K842" s="73">
        <f>'2 уровень'!M1741</f>
        <v>0</v>
      </c>
      <c r="L842" s="73">
        <f>'2 уровень'!N1741</f>
        <v>0</v>
      </c>
      <c r="M842" s="73">
        <f>'2 уровень'!O1741</f>
        <v>0</v>
      </c>
      <c r="N842" s="73">
        <f>'2 уровень'!P1741</f>
        <v>0</v>
      </c>
      <c r="O842" s="73">
        <f>'2 уровень'!Q1741</f>
        <v>0</v>
      </c>
      <c r="P842" s="72">
        <f>'2 уровень'!R1741</f>
        <v>0</v>
      </c>
      <c r="Q842" s="72">
        <f>'2 уровень'!S1741</f>
        <v>0</v>
      </c>
      <c r="R842" s="72">
        <f>'2 уровень'!T1741</f>
        <v>0</v>
      </c>
      <c r="S842" s="72">
        <f>'2 уровень'!U1741</f>
        <v>0</v>
      </c>
      <c r="T842" s="785">
        <f>'2 уровень'!V1741</f>
        <v>0</v>
      </c>
      <c r="U842" s="72">
        <f>'2 уровень'!W1741</f>
        <v>0</v>
      </c>
      <c r="V842" s="72">
        <f>'2 уровень'!X1741</f>
        <v>0</v>
      </c>
      <c r="W842" s="72">
        <f>'2 уровень'!Y1741</f>
        <v>0</v>
      </c>
      <c r="X842" s="72">
        <f>'2 уровень'!Z1741</f>
        <v>0</v>
      </c>
      <c r="Y842" s="384">
        <f>'2 уровень'!AA1741</f>
        <v>0</v>
      </c>
      <c r="Z842" s="72">
        <f>'2 уровень'!AB1741</f>
        <v>0</v>
      </c>
    </row>
    <row r="843" spans="1:171" x14ac:dyDescent="0.25">
      <c r="B843" s="18">
        <v>1</v>
      </c>
      <c r="C843" s="173" t="s">
        <v>218</v>
      </c>
      <c r="D843" s="27">
        <f>'2 уровень'!F1742</f>
        <v>35800</v>
      </c>
      <c r="E843" s="27">
        <f>'2 уровень'!G1742</f>
        <v>5966.666666666667</v>
      </c>
      <c r="F843" s="27">
        <f>'2 уровень'!H1742</f>
        <v>4003</v>
      </c>
      <c r="G843" s="64">
        <f>'2 уровень'!I1742</f>
        <v>67.089385474860336</v>
      </c>
      <c r="H843" s="78">
        <f>'2 уровень'!J1742</f>
        <v>0</v>
      </c>
      <c r="I843" s="78">
        <f>'2 уровень'!K1742</f>
        <v>0</v>
      </c>
      <c r="J843" s="73">
        <f>'2 уровень'!L1742</f>
        <v>0</v>
      </c>
      <c r="K843" s="73">
        <f>'2 уровень'!M1742</f>
        <v>0</v>
      </c>
      <c r="L843" s="73">
        <f>'2 уровень'!N1742</f>
        <v>0</v>
      </c>
      <c r="M843" s="73">
        <f>'2 уровень'!O1742</f>
        <v>0</v>
      </c>
      <c r="N843" s="73">
        <f>'2 уровень'!P1742</f>
        <v>0</v>
      </c>
      <c r="O843" s="73">
        <f>'2 уровень'!Q1742</f>
        <v>0</v>
      </c>
      <c r="P843" s="72">
        <f>'2 уровень'!R1742</f>
        <v>0</v>
      </c>
      <c r="Q843" s="72">
        <f>'2 уровень'!S1742</f>
        <v>0</v>
      </c>
      <c r="R843" s="72">
        <f>'2 уровень'!T1742</f>
        <v>0</v>
      </c>
      <c r="S843" s="72">
        <f>'2 уровень'!U1742</f>
        <v>0</v>
      </c>
      <c r="T843" s="785">
        <f>'2 уровень'!V1742</f>
        <v>0</v>
      </c>
      <c r="U843" s="72">
        <f>'2 уровень'!W1742</f>
        <v>0</v>
      </c>
      <c r="V843" s="72">
        <f>'2 уровень'!X1742</f>
        <v>0</v>
      </c>
      <c r="W843" s="72">
        <f>'2 уровень'!Y1742</f>
        <v>0</v>
      </c>
      <c r="X843" s="72">
        <f>'2 уровень'!Z1742</f>
        <v>0</v>
      </c>
      <c r="Y843" s="384">
        <f>'2 уровень'!AA1742</f>
        <v>0</v>
      </c>
      <c r="Z843" s="72">
        <f>'2 уровень'!AB1742</f>
        <v>0</v>
      </c>
    </row>
    <row r="844" spans="1:171" ht="45" x14ac:dyDescent="0.25">
      <c r="B844" s="18">
        <v>1</v>
      </c>
      <c r="C844" s="173" t="s">
        <v>435</v>
      </c>
      <c r="D844" s="27">
        <f>'2 уровень'!F1743</f>
        <v>1500</v>
      </c>
      <c r="E844" s="27">
        <f>'2 уровень'!G1743</f>
        <v>250</v>
      </c>
      <c r="F844" s="27">
        <f>'2 уровень'!H1743</f>
        <v>266</v>
      </c>
      <c r="G844" s="64">
        <f>'2 уровень'!I1743</f>
        <v>106.4</v>
      </c>
      <c r="H844" s="78">
        <f>'2 уровень'!J1743</f>
        <v>0</v>
      </c>
      <c r="I844" s="78">
        <f>'2 уровень'!K1743</f>
        <v>0</v>
      </c>
      <c r="J844" s="73">
        <f>'2 уровень'!L1743</f>
        <v>0</v>
      </c>
      <c r="K844" s="73">
        <f>'2 уровень'!M1743</f>
        <v>0</v>
      </c>
      <c r="L844" s="73">
        <f>'2 уровень'!N1743</f>
        <v>0</v>
      </c>
      <c r="M844" s="73">
        <f>'2 уровень'!O1743</f>
        <v>0</v>
      </c>
      <c r="N844" s="73">
        <f>'2 уровень'!P1743</f>
        <v>0</v>
      </c>
      <c r="O844" s="73">
        <f>'2 уровень'!Q1743</f>
        <v>0</v>
      </c>
      <c r="P844" s="72">
        <f>'2 уровень'!R1743</f>
        <v>0</v>
      </c>
      <c r="Q844" s="72">
        <f>'2 уровень'!S1743</f>
        <v>0</v>
      </c>
      <c r="R844" s="72">
        <f>'2 уровень'!T1743</f>
        <v>0</v>
      </c>
      <c r="S844" s="72">
        <f>'2 уровень'!U1743</f>
        <v>0</v>
      </c>
      <c r="T844" s="785">
        <f>'2 уровень'!V1743</f>
        <v>0</v>
      </c>
      <c r="U844" s="72">
        <f>'2 уровень'!W1743</f>
        <v>0</v>
      </c>
      <c r="V844" s="72">
        <f>'2 уровень'!X1743</f>
        <v>0</v>
      </c>
      <c r="W844" s="72">
        <f>'2 уровень'!Y1743</f>
        <v>0</v>
      </c>
      <c r="X844" s="72">
        <f>'2 уровень'!Z1743</f>
        <v>0</v>
      </c>
      <c r="Y844" s="384">
        <f>'2 уровень'!AA1743</f>
        <v>0</v>
      </c>
      <c r="Z844" s="72">
        <f>'2 уровень'!AB1743</f>
        <v>0</v>
      </c>
    </row>
    <row r="845" spans="1:171" ht="75" x14ac:dyDescent="0.25">
      <c r="B845" s="18">
        <v>1</v>
      </c>
      <c r="C845" s="173" t="s">
        <v>463</v>
      </c>
      <c r="D845" s="27">
        <f>'2 уровень'!F1744</f>
        <v>900</v>
      </c>
      <c r="E845" s="27">
        <f>'2 уровень'!G1744</f>
        <v>150</v>
      </c>
      <c r="F845" s="27">
        <f>'2 уровень'!H1744</f>
        <v>129</v>
      </c>
      <c r="G845" s="64">
        <f>'2 уровень'!I1744</f>
        <v>86</v>
      </c>
      <c r="H845" s="78">
        <f>'2 уровень'!J1744</f>
        <v>0</v>
      </c>
      <c r="I845" s="78">
        <f>'2 уровень'!K1744</f>
        <v>0</v>
      </c>
      <c r="J845" s="73">
        <f>'2 уровень'!L1744</f>
        <v>0</v>
      </c>
      <c r="K845" s="73">
        <f>'2 уровень'!M1744</f>
        <v>0</v>
      </c>
      <c r="L845" s="73">
        <f>'2 уровень'!N1744</f>
        <v>0</v>
      </c>
      <c r="M845" s="73">
        <f>'2 уровень'!O1744</f>
        <v>0</v>
      </c>
      <c r="N845" s="73">
        <f>'2 уровень'!P1744</f>
        <v>0</v>
      </c>
      <c r="O845" s="73">
        <f>'2 уровень'!Q1744</f>
        <v>0</v>
      </c>
      <c r="P845" s="72">
        <f>'2 уровень'!R1744</f>
        <v>0</v>
      </c>
      <c r="Q845" s="72">
        <f>'2 уровень'!S1744</f>
        <v>0</v>
      </c>
      <c r="R845" s="72">
        <f>'2 уровень'!T1744</f>
        <v>0</v>
      </c>
      <c r="S845" s="72">
        <f>'2 уровень'!U1744</f>
        <v>0</v>
      </c>
      <c r="T845" s="785">
        <f>'2 уровень'!V1744</f>
        <v>0</v>
      </c>
      <c r="U845" s="72">
        <f>'2 уровень'!W1744</f>
        <v>0</v>
      </c>
      <c r="V845" s="72">
        <f>'2 уровень'!X1744</f>
        <v>0</v>
      </c>
      <c r="W845" s="72">
        <f>'2 уровень'!Y1744</f>
        <v>0</v>
      </c>
      <c r="X845" s="72">
        <f>'2 уровень'!Z1744</f>
        <v>0</v>
      </c>
      <c r="Y845" s="384">
        <f>'2 уровень'!AA1744</f>
        <v>0</v>
      </c>
      <c r="Z845" s="72">
        <f>'2 уровень'!AB1744</f>
        <v>0</v>
      </c>
    </row>
    <row r="846" spans="1:171" ht="30" x14ac:dyDescent="0.25">
      <c r="B846" s="18">
        <v>1</v>
      </c>
      <c r="C846" s="173" t="s">
        <v>334</v>
      </c>
      <c r="D846" s="27">
        <f>'2 уровень'!F1745</f>
        <v>14500</v>
      </c>
      <c r="E846" s="27">
        <f>'2 уровень'!G1745</f>
        <v>2416.6666666666665</v>
      </c>
      <c r="F846" s="27">
        <f>'2 уровень'!H1745</f>
        <v>1705</v>
      </c>
      <c r="G846" s="64">
        <f>'2 уровень'!I1745</f>
        <v>70.551724137931032</v>
      </c>
      <c r="H846" s="78">
        <f>'2 уровень'!J1745</f>
        <v>0</v>
      </c>
      <c r="I846" s="78">
        <f>'2 уровень'!K1745</f>
        <v>0</v>
      </c>
      <c r="J846" s="73">
        <f>'2 уровень'!L1745</f>
        <v>0</v>
      </c>
      <c r="K846" s="73">
        <f>'2 уровень'!M1745</f>
        <v>0</v>
      </c>
      <c r="L846" s="73">
        <f>'2 уровень'!N1745</f>
        <v>0</v>
      </c>
      <c r="M846" s="73">
        <f>'2 уровень'!O1745</f>
        <v>0</v>
      </c>
      <c r="N846" s="73">
        <f>'2 уровень'!P1745</f>
        <v>0</v>
      </c>
      <c r="O846" s="73">
        <f>'2 уровень'!Q1745</f>
        <v>0</v>
      </c>
      <c r="P846" s="72">
        <f>'2 уровень'!R1745</f>
        <v>0</v>
      </c>
      <c r="Q846" s="72">
        <f>'2 уровень'!S1745</f>
        <v>0</v>
      </c>
      <c r="R846" s="72">
        <f>'2 уровень'!T1745</f>
        <v>0</v>
      </c>
      <c r="S846" s="72">
        <f>'2 уровень'!U1745</f>
        <v>0</v>
      </c>
      <c r="T846" s="785">
        <f>'2 уровень'!V1745</f>
        <v>0</v>
      </c>
      <c r="U846" s="72">
        <f>'2 уровень'!W1745</f>
        <v>0</v>
      </c>
      <c r="V846" s="72">
        <f>'2 уровень'!X1745</f>
        <v>0</v>
      </c>
      <c r="W846" s="72">
        <f>'2 уровень'!Y1745</f>
        <v>0</v>
      </c>
      <c r="X846" s="72">
        <f>'2 уровень'!Z1745</f>
        <v>0</v>
      </c>
      <c r="Y846" s="384">
        <f>'2 уровень'!AA1745</f>
        <v>0</v>
      </c>
      <c r="Z846" s="72">
        <f>'2 уровень'!AB1745</f>
        <v>0</v>
      </c>
    </row>
    <row r="847" spans="1:171" ht="30" x14ac:dyDescent="0.25">
      <c r="B847" s="18">
        <v>1</v>
      </c>
      <c r="C847" s="173" t="s">
        <v>810</v>
      </c>
      <c r="D847" s="27">
        <f>'2 уровень'!F1746</f>
        <v>700</v>
      </c>
      <c r="E847" s="27">
        <f>'2 уровень'!G1746</f>
        <v>116.66666666666667</v>
      </c>
      <c r="F847" s="27">
        <f>'2 уровень'!H1746</f>
        <v>111</v>
      </c>
      <c r="G847" s="64">
        <f>'2 уровень'!I1746</f>
        <v>95.142857142857139</v>
      </c>
      <c r="H847" s="78">
        <f>'2 уровень'!J1746</f>
        <v>0</v>
      </c>
      <c r="I847" s="78">
        <f>'2 уровень'!K1746</f>
        <v>0</v>
      </c>
      <c r="J847" s="73">
        <f>'2 уровень'!L1746</f>
        <v>0</v>
      </c>
      <c r="K847" s="73">
        <f>'2 уровень'!M1746</f>
        <v>0</v>
      </c>
      <c r="L847" s="73">
        <f>'2 уровень'!N1746</f>
        <v>0</v>
      </c>
      <c r="M847" s="73">
        <f>'2 уровень'!O1746</f>
        <v>0</v>
      </c>
      <c r="N847" s="73">
        <f>'2 уровень'!P1746</f>
        <v>0</v>
      </c>
      <c r="O847" s="73">
        <f>'2 уровень'!Q1746</f>
        <v>0</v>
      </c>
      <c r="P847" s="72">
        <f>'2 уровень'!R1746</f>
        <v>0</v>
      </c>
      <c r="Q847" s="72">
        <f>'2 уровень'!S1746</f>
        <v>0</v>
      </c>
      <c r="R847" s="72">
        <f>'2 уровень'!T1746</f>
        <v>0</v>
      </c>
      <c r="S847" s="72">
        <f>'2 уровень'!U1746</f>
        <v>0</v>
      </c>
      <c r="T847" s="785">
        <f>'2 уровень'!V1746</f>
        <v>0</v>
      </c>
      <c r="U847" s="72">
        <f>'2 уровень'!W1746</f>
        <v>0</v>
      </c>
      <c r="V847" s="72">
        <f>'2 уровень'!X1746</f>
        <v>0</v>
      </c>
      <c r="W847" s="72">
        <f>'2 уровень'!Y1746</f>
        <v>0</v>
      </c>
      <c r="X847" s="72">
        <f>'2 уровень'!Z1746</f>
        <v>0</v>
      </c>
      <c r="Y847" s="384">
        <f>'2 уровень'!AA1746</f>
        <v>0</v>
      </c>
      <c r="Z847" s="72">
        <f>'2 уровень'!AB1746</f>
        <v>0</v>
      </c>
    </row>
    <row r="848" spans="1:171" ht="30" x14ac:dyDescent="0.25">
      <c r="B848" s="18">
        <v>1</v>
      </c>
      <c r="C848" s="174" t="s">
        <v>191</v>
      </c>
      <c r="D848" s="27">
        <f>'2 уровень'!F1747</f>
        <v>0</v>
      </c>
      <c r="E848" s="27">
        <f>'2 уровень'!G1747</f>
        <v>0</v>
      </c>
      <c r="F848" s="27">
        <f>'2 уровень'!H1747</f>
        <v>0</v>
      </c>
      <c r="G848" s="64">
        <f>'2 уровень'!I1747</f>
        <v>0</v>
      </c>
      <c r="H848" s="78">
        <f>'2 уровень'!J1747</f>
        <v>0</v>
      </c>
      <c r="I848" s="78">
        <f>'2 уровень'!K1747</f>
        <v>0</v>
      </c>
      <c r="J848" s="73">
        <f>'2 уровень'!L1747</f>
        <v>0</v>
      </c>
      <c r="K848" s="73">
        <f>'2 уровень'!M1747</f>
        <v>0</v>
      </c>
      <c r="L848" s="73">
        <f>'2 уровень'!N1747</f>
        <v>0</v>
      </c>
      <c r="M848" s="73">
        <f>'2 уровень'!O1747</f>
        <v>0</v>
      </c>
      <c r="N848" s="73">
        <f>'2 уровень'!P1747</f>
        <v>0</v>
      </c>
      <c r="O848" s="73">
        <f>'2 уровень'!Q1747</f>
        <v>0</v>
      </c>
      <c r="P848" s="72">
        <f>'2 уровень'!R1747</f>
        <v>0</v>
      </c>
      <c r="Q848" s="72">
        <f>'2 уровень'!S1747</f>
        <v>0</v>
      </c>
      <c r="R848" s="72">
        <f>'2 уровень'!T1747</f>
        <v>0</v>
      </c>
      <c r="S848" s="72">
        <f>'2 уровень'!U1747</f>
        <v>0</v>
      </c>
      <c r="T848" s="785">
        <f>'2 уровень'!V1747</f>
        <v>0</v>
      </c>
      <c r="U848" s="72">
        <f>'2 уровень'!W1747</f>
        <v>0</v>
      </c>
      <c r="V848" s="72">
        <f>'2 уровень'!X1747</f>
        <v>0</v>
      </c>
      <c r="W848" s="72">
        <f>'2 уровень'!Y1747</f>
        <v>0</v>
      </c>
      <c r="X848" s="72">
        <f>'2 уровень'!Z1747</f>
        <v>0</v>
      </c>
      <c r="Y848" s="384">
        <f>'2 уровень'!AA1747</f>
        <v>0</v>
      </c>
      <c r="Z848" s="72">
        <f>'2 уровень'!AB1747</f>
        <v>0</v>
      </c>
    </row>
    <row r="849" spans="2:26" ht="110.25" x14ac:dyDescent="0.25">
      <c r="B849" s="18">
        <v>1</v>
      </c>
      <c r="C849" s="556" t="s">
        <v>460</v>
      </c>
      <c r="D849" s="27">
        <f>'2 уровень'!F1748</f>
        <v>8536</v>
      </c>
      <c r="E849" s="27">
        <f>'2 уровень'!G1748</f>
        <v>1422.6666666666667</v>
      </c>
      <c r="F849" s="27">
        <f>'2 уровень'!H1748</f>
        <v>1678</v>
      </c>
      <c r="G849" s="64">
        <f>'2 уровень'!I1748</f>
        <v>117.94751640112464</v>
      </c>
      <c r="H849" s="78">
        <f>'2 уровень'!J1748</f>
        <v>0</v>
      </c>
      <c r="I849" s="78">
        <f>'2 уровень'!K1748</f>
        <v>0</v>
      </c>
      <c r="J849" s="73">
        <f>'2 уровень'!L1748</f>
        <v>0</v>
      </c>
      <c r="K849" s="73">
        <f>'2 уровень'!M1748</f>
        <v>0</v>
      </c>
      <c r="L849" s="73">
        <f>'2 уровень'!N1748</f>
        <v>0</v>
      </c>
      <c r="M849" s="73">
        <f>'2 уровень'!O1748</f>
        <v>0</v>
      </c>
      <c r="N849" s="73">
        <f>'2 уровень'!P1748</f>
        <v>0</v>
      </c>
      <c r="O849" s="73">
        <f>'2 уровень'!Q1748</f>
        <v>0</v>
      </c>
      <c r="P849" s="72">
        <f>'2 уровень'!R1748</f>
        <v>38129.584299999995</v>
      </c>
      <c r="Q849" s="72">
        <f>'2 уровень'!S1748</f>
        <v>38129.584299999995</v>
      </c>
      <c r="R849" s="72">
        <f>'2 уровень'!T1748</f>
        <v>6354.9307166666658</v>
      </c>
      <c r="S849" s="72">
        <f>'2 уровень'!U1748</f>
        <v>7262.4571999999998</v>
      </c>
      <c r="T849" s="785">
        <f>'2 уровень'!V1748</f>
        <v>0</v>
      </c>
      <c r="U849" s="72">
        <f>'2 уровень'!W1748</f>
        <v>0</v>
      </c>
      <c r="V849" s="72">
        <f>'2 уровень'!X1748</f>
        <v>907.526483333334</v>
      </c>
      <c r="W849" s="72">
        <f>'2 уровень'!Y1748</f>
        <v>0</v>
      </c>
      <c r="X849" s="72">
        <f>'2 уровень'!Z1748</f>
        <v>-30.428880000000003</v>
      </c>
      <c r="Y849" s="384">
        <f>'2 уровень'!AA1748</f>
        <v>7232.0283199999994</v>
      </c>
      <c r="Z849" s="72">
        <f>'2 уровень'!AB1748</f>
        <v>0</v>
      </c>
    </row>
    <row r="850" spans="2:26" ht="15.75" x14ac:dyDescent="0.25">
      <c r="B850" s="18">
        <v>1</v>
      </c>
      <c r="C850" s="556" t="s">
        <v>561</v>
      </c>
      <c r="D850" s="27">
        <f>'2 уровень'!F1749</f>
        <v>1453</v>
      </c>
      <c r="E850" s="27">
        <f>'2 уровень'!G1749</f>
        <v>242.16666666666666</v>
      </c>
      <c r="F850" s="27">
        <f>'2 уровень'!H1749</f>
        <v>179</v>
      </c>
      <c r="G850" s="64">
        <f>'2 уровень'!I1749</f>
        <v>73.916035788024786</v>
      </c>
      <c r="H850" s="78">
        <f>'2 уровень'!J1749</f>
        <v>0</v>
      </c>
      <c r="I850" s="78">
        <f>'2 уровень'!K1749</f>
        <v>0</v>
      </c>
      <c r="J850" s="73">
        <f>'2 уровень'!L1749</f>
        <v>0</v>
      </c>
      <c r="K850" s="73">
        <f>'2 уровень'!M1749</f>
        <v>0</v>
      </c>
      <c r="L850" s="73">
        <f>'2 уровень'!N1749</f>
        <v>0</v>
      </c>
      <c r="M850" s="73">
        <f>'2 уровень'!O1749</f>
        <v>0</v>
      </c>
      <c r="N850" s="73">
        <f>'2 уровень'!P1749</f>
        <v>0</v>
      </c>
      <c r="O850" s="73">
        <f>'2 уровень'!Q1749</f>
        <v>0</v>
      </c>
      <c r="P850" s="72">
        <f>'2 уровень'!R1749</f>
        <v>0</v>
      </c>
      <c r="Q850" s="72">
        <f>'2 уровень'!S1749</f>
        <v>0</v>
      </c>
      <c r="R850" s="72">
        <f>'2 уровень'!T1749</f>
        <v>0</v>
      </c>
      <c r="S850" s="72">
        <f>'2 уровень'!U1749</f>
        <v>0</v>
      </c>
      <c r="T850" s="785">
        <f>'2 уровень'!V1749</f>
        <v>0</v>
      </c>
      <c r="U850" s="72">
        <f>'2 уровень'!W1749</f>
        <v>0</v>
      </c>
      <c r="V850" s="72">
        <f>'2 уровень'!X1749</f>
        <v>0</v>
      </c>
      <c r="W850" s="72">
        <f>'2 уровень'!Y1749</f>
        <v>0</v>
      </c>
      <c r="X850" s="72">
        <f>'2 уровень'!Z1749</f>
        <v>0</v>
      </c>
      <c r="Y850" s="384">
        <f>'2 уровень'!AA1749</f>
        <v>0</v>
      </c>
      <c r="Z850" s="72">
        <f>'2 уровень'!AB1749</f>
        <v>0</v>
      </c>
    </row>
    <row r="851" spans="2:26" ht="15.75" x14ac:dyDescent="0.25">
      <c r="B851" s="18">
        <v>1</v>
      </c>
      <c r="C851" s="556" t="s">
        <v>562</v>
      </c>
      <c r="D851" s="27">
        <f>'2 уровень'!F1750</f>
        <v>1960</v>
      </c>
      <c r="E851" s="27">
        <f>'2 уровень'!G1750</f>
        <v>326.66666666666669</v>
      </c>
      <c r="F851" s="27">
        <f>'2 уровень'!H1750</f>
        <v>270</v>
      </c>
      <c r="G851" s="64">
        <f>'2 уровень'!I1750</f>
        <v>82.65306122448979</v>
      </c>
      <c r="H851" s="78">
        <f>'2 уровень'!J1750</f>
        <v>0</v>
      </c>
      <c r="I851" s="78">
        <f>'2 уровень'!K1750</f>
        <v>0</v>
      </c>
      <c r="J851" s="73">
        <f>'2 уровень'!L1750</f>
        <v>0</v>
      </c>
      <c r="K851" s="73">
        <f>'2 уровень'!M1750</f>
        <v>0</v>
      </c>
      <c r="L851" s="73">
        <f>'2 уровень'!N1750</f>
        <v>0</v>
      </c>
      <c r="M851" s="73">
        <f>'2 уровень'!O1750</f>
        <v>0</v>
      </c>
      <c r="N851" s="73">
        <f>'2 уровень'!P1750</f>
        <v>0</v>
      </c>
      <c r="O851" s="73">
        <f>'2 уровень'!Q1750</f>
        <v>0</v>
      </c>
      <c r="P851" s="72">
        <f>'2 уровень'!R1750</f>
        <v>0</v>
      </c>
      <c r="Q851" s="72">
        <f>'2 уровень'!S1750</f>
        <v>0</v>
      </c>
      <c r="R851" s="72">
        <f>'2 уровень'!T1750</f>
        <v>0</v>
      </c>
      <c r="S851" s="72">
        <f>'2 уровень'!U1750</f>
        <v>0</v>
      </c>
      <c r="T851" s="785">
        <f>'2 уровень'!V1750</f>
        <v>0</v>
      </c>
      <c r="U851" s="72">
        <f>'2 уровень'!W1750</f>
        <v>0</v>
      </c>
      <c r="V851" s="72">
        <f>'2 уровень'!X1750</f>
        <v>0</v>
      </c>
      <c r="W851" s="72">
        <f>'2 уровень'!Y1750</f>
        <v>0</v>
      </c>
      <c r="X851" s="72">
        <f>'2 уровень'!Z1750</f>
        <v>0</v>
      </c>
      <c r="Y851" s="384">
        <f>'2 уровень'!AA1750</f>
        <v>0</v>
      </c>
      <c r="Z851" s="72">
        <f>'2 уровень'!AB1750</f>
        <v>0</v>
      </c>
    </row>
    <row r="852" spans="2:26" ht="31.5" x14ac:dyDescent="0.25">
      <c r="B852" s="18">
        <v>1</v>
      </c>
      <c r="C852" s="556" t="s">
        <v>563</v>
      </c>
      <c r="D852" s="27">
        <f>'2 уровень'!F1751</f>
        <v>4103</v>
      </c>
      <c r="E852" s="27">
        <f>'2 уровень'!G1751</f>
        <v>683.83333333333337</v>
      </c>
      <c r="F852" s="27">
        <f>'2 уровень'!H1751</f>
        <v>864</v>
      </c>
      <c r="G852" s="64">
        <f>'2 уровень'!I1751</f>
        <v>126.34657567633438</v>
      </c>
      <c r="H852" s="78">
        <f>'2 уровень'!J1751</f>
        <v>0</v>
      </c>
      <c r="I852" s="78">
        <f>'2 уровень'!K1751</f>
        <v>0</v>
      </c>
      <c r="J852" s="73">
        <f>'2 уровень'!L1751</f>
        <v>0</v>
      </c>
      <c r="K852" s="73">
        <f>'2 уровень'!M1751</f>
        <v>0</v>
      </c>
      <c r="L852" s="73">
        <f>'2 уровень'!N1751</f>
        <v>0</v>
      </c>
      <c r="M852" s="73">
        <f>'2 уровень'!O1751</f>
        <v>0</v>
      </c>
      <c r="N852" s="73">
        <f>'2 уровень'!P1751</f>
        <v>0</v>
      </c>
      <c r="O852" s="73">
        <f>'2 уровень'!Q1751</f>
        <v>0</v>
      </c>
      <c r="P852" s="72">
        <f>'2 уровень'!R1751</f>
        <v>0</v>
      </c>
      <c r="Q852" s="72">
        <f>'2 уровень'!S1751</f>
        <v>0</v>
      </c>
      <c r="R852" s="72">
        <f>'2 уровень'!T1751</f>
        <v>0</v>
      </c>
      <c r="S852" s="72">
        <f>'2 уровень'!U1751</f>
        <v>0</v>
      </c>
      <c r="T852" s="785">
        <f>'2 уровень'!V1751</f>
        <v>0</v>
      </c>
      <c r="U852" s="72">
        <f>'2 уровень'!W1751</f>
        <v>0</v>
      </c>
      <c r="V852" s="72">
        <f>'2 уровень'!X1751</f>
        <v>0</v>
      </c>
      <c r="W852" s="72">
        <f>'2 уровень'!Y1751</f>
        <v>0</v>
      </c>
      <c r="X852" s="72">
        <f>'2 уровень'!Z1751</f>
        <v>0</v>
      </c>
      <c r="Y852" s="384">
        <f>'2 уровень'!AA1751</f>
        <v>0</v>
      </c>
      <c r="Z852" s="72">
        <f>'2 уровень'!AB1751</f>
        <v>0</v>
      </c>
    </row>
    <row r="853" spans="2:26" ht="15.75" x14ac:dyDescent="0.25">
      <c r="B853" s="18">
        <v>1</v>
      </c>
      <c r="C853" s="556" t="s">
        <v>765</v>
      </c>
      <c r="D853" s="27">
        <f>'2 уровень'!F1752</f>
        <v>1020</v>
      </c>
      <c r="E853" s="27">
        <f>'2 уровень'!G1752</f>
        <v>170</v>
      </c>
      <c r="F853" s="27">
        <f>'2 уровень'!H1752</f>
        <v>365</v>
      </c>
      <c r="G853" s="64">
        <f>'2 уровень'!I1752</f>
        <v>214.70588235294116</v>
      </c>
      <c r="H853" s="78">
        <f>'2 уровень'!J1752</f>
        <v>0</v>
      </c>
      <c r="I853" s="78">
        <f>'2 уровень'!K1752</f>
        <v>0</v>
      </c>
      <c r="J853" s="73">
        <f>'2 уровень'!L1752</f>
        <v>0</v>
      </c>
      <c r="K853" s="73">
        <f>'2 уровень'!M1752</f>
        <v>0</v>
      </c>
      <c r="L853" s="73">
        <f>'2 уровень'!N1752</f>
        <v>0</v>
      </c>
      <c r="M853" s="73">
        <f>'2 уровень'!O1752</f>
        <v>0</v>
      </c>
      <c r="N853" s="73">
        <f>'2 уровень'!P1752</f>
        <v>0</v>
      </c>
      <c r="O853" s="73">
        <f>'2 уровень'!Q1752</f>
        <v>0</v>
      </c>
      <c r="P853" s="72">
        <f>'2 уровень'!R1752</f>
        <v>0</v>
      </c>
      <c r="Q853" s="72">
        <f>'2 уровень'!S1752</f>
        <v>0</v>
      </c>
      <c r="R853" s="72">
        <f>'2 уровень'!T1752</f>
        <v>0</v>
      </c>
      <c r="S853" s="72">
        <f>'2 уровень'!U1752</f>
        <v>0</v>
      </c>
      <c r="T853" s="785">
        <f>'2 уровень'!V1752</f>
        <v>0</v>
      </c>
      <c r="U853" s="72">
        <f>'2 уровень'!W1752</f>
        <v>0</v>
      </c>
      <c r="V853" s="72">
        <f>'2 уровень'!X1752</f>
        <v>0</v>
      </c>
      <c r="W853" s="72">
        <f>'2 уровень'!Y1752</f>
        <v>0</v>
      </c>
      <c r="X853" s="72">
        <f>'2 уровень'!Z1752</f>
        <v>0</v>
      </c>
      <c r="Y853" s="384">
        <f>'2 уровень'!AA1752</f>
        <v>0</v>
      </c>
      <c r="Z853" s="72">
        <f>'2 уровень'!AB1752</f>
        <v>0</v>
      </c>
    </row>
    <row r="854" spans="2:26" ht="45" x14ac:dyDescent="0.25">
      <c r="B854" s="18">
        <v>1</v>
      </c>
      <c r="C854" s="291" t="s">
        <v>436</v>
      </c>
      <c r="D854" s="27">
        <f>'2 уровень'!F1753</f>
        <v>29208</v>
      </c>
      <c r="E854" s="27">
        <f>'2 уровень'!G1753</f>
        <v>4868</v>
      </c>
      <c r="F854" s="27">
        <f>'2 уровень'!H1753</f>
        <v>5965</v>
      </c>
      <c r="G854" s="64">
        <f>'2 уровень'!I1753</f>
        <v>122.53492193919475</v>
      </c>
      <c r="H854" s="78">
        <f>'2 уровень'!J1753</f>
        <v>0</v>
      </c>
      <c r="I854" s="78">
        <f>'2 уровень'!K1753</f>
        <v>0</v>
      </c>
      <c r="J854" s="73">
        <f>'2 уровень'!L1753</f>
        <v>0</v>
      </c>
      <c r="K854" s="73">
        <f>'2 уровень'!M1753</f>
        <v>0</v>
      </c>
      <c r="L854" s="73">
        <f>'2 уровень'!N1753</f>
        <v>0</v>
      </c>
      <c r="M854" s="73">
        <f>'2 уровень'!O1753</f>
        <v>0</v>
      </c>
      <c r="N854" s="73">
        <f>'2 уровень'!P1753</f>
        <v>0</v>
      </c>
      <c r="O854" s="73">
        <f>'2 уровень'!Q1753</f>
        <v>0</v>
      </c>
      <c r="P854" s="72">
        <f>'2 уровень'!R1753</f>
        <v>116229.18964</v>
      </c>
      <c r="Q854" s="72">
        <f>'2 уровень'!S1753</f>
        <v>116229.18964</v>
      </c>
      <c r="R854" s="72">
        <f>'2 уровень'!T1753</f>
        <v>19371.531606666667</v>
      </c>
      <c r="S854" s="72">
        <f>'2 уровень'!U1753</f>
        <v>18762.185890000001</v>
      </c>
      <c r="T854" s="785">
        <f>'2 уровень'!V1753</f>
        <v>0</v>
      </c>
      <c r="U854" s="72">
        <f>'2 уровень'!W1753</f>
        <v>0</v>
      </c>
      <c r="V854" s="72">
        <f>'2 уровень'!X1753</f>
        <v>-609.34571666666443</v>
      </c>
      <c r="W854" s="72">
        <f>'2 уровень'!Y1753</f>
        <v>0</v>
      </c>
      <c r="X854" s="72">
        <f>'2 уровень'!Z1753</f>
        <v>-83.073610000000002</v>
      </c>
      <c r="Y854" s="384">
        <f>'2 уровень'!AA1753</f>
        <v>18679.112280000001</v>
      </c>
      <c r="Z854" s="72">
        <f>'2 уровень'!AB1753</f>
        <v>0</v>
      </c>
    </row>
    <row r="855" spans="2:26" ht="30" x14ac:dyDescent="0.25">
      <c r="B855" s="18">
        <v>1</v>
      </c>
      <c r="C855" s="173" t="s">
        <v>266</v>
      </c>
      <c r="D855" s="27">
        <f>'2 уровень'!F1754</f>
        <v>18776</v>
      </c>
      <c r="E855" s="27">
        <f>'2 уровень'!G1754</f>
        <v>3129.3333333333335</v>
      </c>
      <c r="F855" s="27">
        <f>'2 уровень'!H1754</f>
        <v>3014</v>
      </c>
      <c r="G855" s="64">
        <f>'2 уровень'!I1754</f>
        <v>96.314443971026847</v>
      </c>
      <c r="H855" s="78">
        <f>'2 уровень'!J1754</f>
        <v>0</v>
      </c>
      <c r="I855" s="78">
        <f>'2 уровень'!K1754</f>
        <v>0</v>
      </c>
      <c r="J855" s="73">
        <f>'2 уровень'!L1754</f>
        <v>0</v>
      </c>
      <c r="K855" s="73">
        <f>'2 уровень'!M1754</f>
        <v>0</v>
      </c>
      <c r="L855" s="73">
        <f>'2 уровень'!N1754</f>
        <v>0</v>
      </c>
      <c r="M855" s="73">
        <f>'2 уровень'!O1754</f>
        <v>0</v>
      </c>
      <c r="N855" s="73">
        <f>'2 уровень'!P1754</f>
        <v>0</v>
      </c>
      <c r="O855" s="73">
        <f>'2 уровень'!Q1754</f>
        <v>0</v>
      </c>
      <c r="P855" s="72">
        <f>'2 уровень'!R1754</f>
        <v>80513.98964</v>
      </c>
      <c r="Q855" s="72">
        <f>'2 уровень'!S1754</f>
        <v>80513.98964</v>
      </c>
      <c r="R855" s="72">
        <f>'2 уровень'!T1754</f>
        <v>13418.998273333333</v>
      </c>
      <c r="S855" s="72">
        <f>'2 уровень'!U1754</f>
        <v>11212.230790000003</v>
      </c>
      <c r="T855" s="785">
        <f>'2 уровень'!V1754</f>
        <v>0</v>
      </c>
      <c r="U855" s="72">
        <f>'2 уровень'!W1754</f>
        <v>0</v>
      </c>
      <c r="V855" s="72">
        <f>'2 уровень'!X1754</f>
        <v>-2206.7674833333308</v>
      </c>
      <c r="W855" s="72">
        <f>'2 уровень'!Y1754</f>
        <v>0</v>
      </c>
      <c r="X855" s="72">
        <f>'2 уровень'!Z1754</f>
        <v>-83.073610000000002</v>
      </c>
      <c r="Y855" s="384">
        <f>'2 уровень'!AA1754</f>
        <v>11129.157180000004</v>
      </c>
      <c r="Z855" s="72">
        <f>'2 уровень'!AB1754</f>
        <v>0</v>
      </c>
    </row>
    <row r="856" spans="2:26" ht="30" x14ac:dyDescent="0.25">
      <c r="B856" s="18">
        <v>1</v>
      </c>
      <c r="C856" s="173" t="s">
        <v>437</v>
      </c>
      <c r="D856" s="27">
        <f>'2 уровень'!F1755</f>
        <v>12836</v>
      </c>
      <c r="E856" s="27">
        <f>'2 уровень'!G1755</f>
        <v>2139.3333333333335</v>
      </c>
      <c r="F856" s="27">
        <f>'2 уровень'!H1755</f>
        <v>2036</v>
      </c>
      <c r="G856" s="64">
        <f>'2 уровень'!I1755</f>
        <v>95.169834839513854</v>
      </c>
      <c r="H856" s="78">
        <f>'2 уровень'!J1755</f>
        <v>0</v>
      </c>
      <c r="I856" s="78">
        <f>'2 уровень'!K1755</f>
        <v>0</v>
      </c>
      <c r="J856" s="73">
        <f>'2 уровень'!L1755</f>
        <v>0</v>
      </c>
      <c r="K856" s="73">
        <f>'2 уровень'!M1755</f>
        <v>0</v>
      </c>
      <c r="L856" s="73">
        <f>'2 уровень'!N1755</f>
        <v>0</v>
      </c>
      <c r="M856" s="73">
        <f>'2 уровень'!O1755</f>
        <v>0</v>
      </c>
      <c r="N856" s="73">
        <f>'2 уровень'!P1755</f>
        <v>0</v>
      </c>
      <c r="O856" s="73">
        <f>'2 уровень'!Q1755</f>
        <v>0</v>
      </c>
      <c r="P856" s="72">
        <f>'2 уровень'!R1755</f>
        <v>66105.399999999994</v>
      </c>
      <c r="Q856" s="72">
        <f>'2 уровень'!S1755</f>
        <v>66105.399999999994</v>
      </c>
      <c r="R856" s="72">
        <f>'2 уровень'!T1755</f>
        <v>11017.566666666666</v>
      </c>
      <c r="S856" s="72">
        <f>'2 уровень'!U1755</f>
        <v>9303.0799300000017</v>
      </c>
      <c r="T856" s="785">
        <f>'2 уровень'!V1755</f>
        <v>0</v>
      </c>
      <c r="U856" s="72">
        <f>'2 уровень'!W1755</f>
        <v>0</v>
      </c>
      <c r="V856" s="72">
        <f>'2 уровень'!X1755</f>
        <v>-1714.486736666664</v>
      </c>
      <c r="W856" s="72">
        <f>'2 уровень'!Y1755</f>
        <v>0</v>
      </c>
      <c r="X856" s="72">
        <f>'2 уровень'!Z1755</f>
        <v>-83.073610000000002</v>
      </c>
      <c r="Y856" s="384">
        <f>'2 уровень'!AA1755</f>
        <v>9220.0063200000022</v>
      </c>
      <c r="Z856" s="72">
        <f>'2 уровень'!AB1755</f>
        <v>0</v>
      </c>
    </row>
    <row r="857" spans="2:26" ht="30" x14ac:dyDescent="0.25">
      <c r="B857" s="18">
        <v>1</v>
      </c>
      <c r="C857" s="173" t="s">
        <v>766</v>
      </c>
      <c r="D857" s="27">
        <f>'2 уровень'!F1756</f>
        <v>1830</v>
      </c>
      <c r="E857" s="27">
        <f>'2 уровень'!G1756</f>
        <v>305</v>
      </c>
      <c r="F857" s="27">
        <f>'2 уровень'!H1756</f>
        <v>303</v>
      </c>
      <c r="G857" s="64">
        <f>'2 уровень'!I1756</f>
        <v>99.344262295081961</v>
      </c>
      <c r="H857" s="78">
        <f>'2 уровень'!J1756</f>
        <v>0</v>
      </c>
      <c r="I857" s="78">
        <f>'2 уровень'!K1756</f>
        <v>0</v>
      </c>
      <c r="J857" s="73">
        <f>'2 уровень'!L1756</f>
        <v>0</v>
      </c>
      <c r="K857" s="73">
        <f>'2 уровень'!M1756</f>
        <v>0</v>
      </c>
      <c r="L857" s="73">
        <f>'2 уровень'!N1756</f>
        <v>0</v>
      </c>
      <c r="M857" s="73">
        <f>'2 уровень'!O1756</f>
        <v>0</v>
      </c>
      <c r="N857" s="73">
        <f>'2 уровень'!P1756</f>
        <v>0</v>
      </c>
      <c r="O857" s="73">
        <f>'2 уровень'!Q1756</f>
        <v>0</v>
      </c>
      <c r="P857" s="72">
        <f>'2 уровень'!R1756</f>
        <v>4185.1679999999997</v>
      </c>
      <c r="Q857" s="72">
        <f>'2 уровень'!S1756</f>
        <v>4185.1679999999997</v>
      </c>
      <c r="R857" s="72">
        <f>'2 уровень'!T1756</f>
        <v>697.52799999999991</v>
      </c>
      <c r="S857" s="72">
        <f>'2 уровень'!U1756</f>
        <v>648.41393999999991</v>
      </c>
      <c r="T857" s="785">
        <f>'2 уровень'!V1756</f>
        <v>0</v>
      </c>
      <c r="U857" s="72">
        <f>'2 уровень'!W1756</f>
        <v>0</v>
      </c>
      <c r="V857" s="72">
        <f>'2 уровень'!X1756</f>
        <v>-49.114059999999995</v>
      </c>
      <c r="W857" s="72">
        <f>'2 уровень'!Y1756</f>
        <v>0</v>
      </c>
      <c r="X857" s="72">
        <f>'2 уровень'!Z1756</f>
        <v>0</v>
      </c>
      <c r="Y857" s="384">
        <f>'2 уровень'!AA1756</f>
        <v>648.41393999999991</v>
      </c>
      <c r="Z857" s="72">
        <f>'2 уровень'!AB1756</f>
        <v>0</v>
      </c>
    </row>
    <row r="858" spans="2:26" ht="30" x14ac:dyDescent="0.25">
      <c r="C858" s="173" t="s">
        <v>767</v>
      </c>
      <c r="D858" s="27">
        <f>'2 уровень'!F1757</f>
        <v>0</v>
      </c>
      <c r="E858" s="27">
        <f>'2 уровень'!G1757</f>
        <v>0</v>
      </c>
      <c r="F858" s="27">
        <f>'2 уровень'!H1757</f>
        <v>0</v>
      </c>
      <c r="G858" s="64">
        <f>'2 уровень'!I1757</f>
        <v>0</v>
      </c>
      <c r="H858" s="78">
        <f>'2 уровень'!J1757</f>
        <v>0</v>
      </c>
      <c r="I858" s="78">
        <f>'2 уровень'!K1757</f>
        <v>0</v>
      </c>
      <c r="J858" s="73">
        <f>'2 уровень'!L1757</f>
        <v>0</v>
      </c>
      <c r="K858" s="73">
        <f>'2 уровень'!M1757</f>
        <v>0</v>
      </c>
      <c r="L858" s="73">
        <f>'2 уровень'!N1757</f>
        <v>0</v>
      </c>
      <c r="M858" s="73">
        <f>'2 уровень'!O1757</f>
        <v>0</v>
      </c>
      <c r="N858" s="73">
        <f>'2 уровень'!P1757</f>
        <v>0</v>
      </c>
      <c r="O858" s="73">
        <f>'2 уровень'!Q1757</f>
        <v>0</v>
      </c>
      <c r="P858" s="72">
        <f>'2 уровень'!R1757</f>
        <v>0</v>
      </c>
      <c r="Q858" s="72">
        <f>'2 уровень'!S1757</f>
        <v>0</v>
      </c>
      <c r="R858" s="72">
        <f>'2 уровень'!T1757</f>
        <v>0</v>
      </c>
      <c r="S858" s="72">
        <f>'2 уровень'!U1757</f>
        <v>0</v>
      </c>
      <c r="T858" s="785">
        <f>'2 уровень'!V1757</f>
        <v>0</v>
      </c>
      <c r="U858" s="72">
        <f>'2 уровень'!W1757</f>
        <v>0</v>
      </c>
      <c r="V858" s="72">
        <f>'2 уровень'!X1757</f>
        <v>0</v>
      </c>
      <c r="W858" s="72">
        <f>'2 уровень'!Y1757</f>
        <v>0</v>
      </c>
      <c r="X858" s="72">
        <f>'2 уровень'!Z1757</f>
        <v>0</v>
      </c>
      <c r="Y858" s="384">
        <f>'2 уровень'!AA1757</f>
        <v>0</v>
      </c>
      <c r="Z858" s="72">
        <f>'2 уровень'!AB1757</f>
        <v>0</v>
      </c>
    </row>
    <row r="859" spans="2:26" ht="60" x14ac:dyDescent="0.25">
      <c r="C859" s="173" t="s">
        <v>768</v>
      </c>
      <c r="D859" s="27">
        <f>'2 уровень'!F1758</f>
        <v>3952</v>
      </c>
      <c r="E859" s="27">
        <f>'2 уровень'!G1758</f>
        <v>658.66666666666663</v>
      </c>
      <c r="F859" s="27">
        <f>'2 уровень'!H1758</f>
        <v>669</v>
      </c>
      <c r="G859" s="64">
        <f>'2 уровень'!I1758</f>
        <v>101.56882591093117</v>
      </c>
      <c r="H859" s="78">
        <f>'2 уровень'!J1758</f>
        <v>0</v>
      </c>
      <c r="I859" s="78">
        <f>'2 уровень'!K1758</f>
        <v>0</v>
      </c>
      <c r="J859" s="73">
        <f>'2 уровень'!L1758</f>
        <v>0</v>
      </c>
      <c r="K859" s="73">
        <f>'2 уровень'!M1758</f>
        <v>0</v>
      </c>
      <c r="L859" s="73">
        <f>'2 уровень'!N1758</f>
        <v>0</v>
      </c>
      <c r="M859" s="73">
        <f>'2 уровень'!O1758</f>
        <v>0</v>
      </c>
      <c r="N859" s="73">
        <f>'2 уровень'!P1758</f>
        <v>0</v>
      </c>
      <c r="O859" s="73">
        <f>'2 уровень'!Q1758</f>
        <v>0</v>
      </c>
      <c r="P859" s="72">
        <f>'2 уровень'!R1758</f>
        <v>8574.8812400000024</v>
      </c>
      <c r="Q859" s="72">
        <f>'2 уровень'!S1758</f>
        <v>8574.8812400000024</v>
      </c>
      <c r="R859" s="72">
        <f>'2 уровень'!T1758</f>
        <v>1429.1468733333338</v>
      </c>
      <c r="S859" s="72">
        <f>'2 уровень'!U1758</f>
        <v>1198.1340600000001</v>
      </c>
      <c r="T859" s="785">
        <f>'2 уровень'!V1758</f>
        <v>0</v>
      </c>
      <c r="U859" s="72">
        <f>'2 уровень'!W1758</f>
        <v>0</v>
      </c>
      <c r="V859" s="72">
        <f>'2 уровень'!X1758</f>
        <v>-231.01281333333372</v>
      </c>
      <c r="W859" s="72">
        <f>'2 уровень'!Y1758</f>
        <v>0</v>
      </c>
      <c r="X859" s="72">
        <f>'2 уровень'!Z1758</f>
        <v>0</v>
      </c>
      <c r="Y859" s="384">
        <f>'2 уровень'!AA1758</f>
        <v>1198.1340600000001</v>
      </c>
      <c r="Z859" s="72">
        <f>'2 уровень'!AB1758</f>
        <v>0</v>
      </c>
    </row>
    <row r="860" spans="2:26" x14ac:dyDescent="0.25">
      <c r="C860" s="173" t="s">
        <v>769</v>
      </c>
      <c r="D860" s="27">
        <f>'2 уровень'!F1759</f>
        <v>2023</v>
      </c>
      <c r="E860" s="27">
        <f>'2 уровень'!G1759</f>
        <v>337.16666666666669</v>
      </c>
      <c r="F860" s="27">
        <f>'2 уровень'!H1759</f>
        <v>262</v>
      </c>
      <c r="G860" s="64">
        <f>'2 уровень'!I1759</f>
        <v>77.706376668314377</v>
      </c>
      <c r="H860" s="78">
        <f>'2 уровень'!J1759</f>
        <v>0</v>
      </c>
      <c r="I860" s="78">
        <f>'2 уровень'!K1759</f>
        <v>0</v>
      </c>
      <c r="J860" s="73">
        <f>'2 уровень'!L1759</f>
        <v>0</v>
      </c>
      <c r="K860" s="73">
        <f>'2 уровень'!M1759</f>
        <v>0</v>
      </c>
      <c r="L860" s="73">
        <f>'2 уровень'!N1759</f>
        <v>0</v>
      </c>
      <c r="M860" s="73">
        <f>'2 уровень'!O1759</f>
        <v>0</v>
      </c>
      <c r="N860" s="73">
        <f>'2 уровень'!P1759</f>
        <v>0</v>
      </c>
      <c r="O860" s="73">
        <f>'2 уровень'!Q1759</f>
        <v>0</v>
      </c>
      <c r="P860" s="72">
        <f>'2 уровень'!R1759</f>
        <v>0</v>
      </c>
      <c r="Q860" s="72">
        <f>'2 уровень'!S1759</f>
        <v>0</v>
      </c>
      <c r="R860" s="72">
        <f>'2 уровень'!T1759</f>
        <v>0</v>
      </c>
      <c r="S860" s="72">
        <f>'2 уровень'!U1759</f>
        <v>243.90628000000004</v>
      </c>
      <c r="T860" s="785">
        <f>'2 уровень'!V1759</f>
        <v>0</v>
      </c>
      <c r="U860" s="72">
        <f>'2 уровень'!W1759</f>
        <v>0</v>
      </c>
      <c r="V860" s="72">
        <f>'2 уровень'!X1759</f>
        <v>0</v>
      </c>
      <c r="W860" s="72">
        <f>'2 уровень'!Y1759</f>
        <v>0</v>
      </c>
      <c r="X860" s="72">
        <f>'2 уровень'!Z1759</f>
        <v>0</v>
      </c>
      <c r="Y860" s="384">
        <f>'2 уровень'!AA1759</f>
        <v>243.90628000000004</v>
      </c>
      <c r="Z860" s="72">
        <f>'2 уровень'!AB1759</f>
        <v>0</v>
      </c>
    </row>
    <row r="861" spans="2:26" x14ac:dyDescent="0.25">
      <c r="C861" s="173" t="s">
        <v>770</v>
      </c>
      <c r="D861" s="27">
        <f>'2 уровень'!F1760</f>
        <v>1929</v>
      </c>
      <c r="E861" s="27">
        <f>'2 уровень'!G1760</f>
        <v>321.5</v>
      </c>
      <c r="F861" s="27">
        <f>'2 уровень'!H1760</f>
        <v>407</v>
      </c>
      <c r="G861" s="64">
        <f>'2 уровень'!I1760</f>
        <v>126.59409020217728</v>
      </c>
      <c r="H861" s="78">
        <f>'2 уровень'!J1760</f>
        <v>0</v>
      </c>
      <c r="I861" s="78">
        <f>'2 уровень'!K1760</f>
        <v>0</v>
      </c>
      <c r="J861" s="73">
        <f>'2 уровень'!L1760</f>
        <v>0</v>
      </c>
      <c r="K861" s="73">
        <f>'2 уровень'!M1760</f>
        <v>0</v>
      </c>
      <c r="L861" s="73">
        <f>'2 уровень'!N1760</f>
        <v>0</v>
      </c>
      <c r="M861" s="73">
        <f>'2 уровень'!O1760</f>
        <v>0</v>
      </c>
      <c r="N861" s="73">
        <f>'2 уровень'!P1760</f>
        <v>0</v>
      </c>
      <c r="O861" s="73">
        <f>'2 уровень'!Q1760</f>
        <v>0</v>
      </c>
      <c r="P861" s="72">
        <f>'2 уровень'!R1760</f>
        <v>0</v>
      </c>
      <c r="Q861" s="72">
        <f>'2 уровень'!S1760</f>
        <v>0</v>
      </c>
      <c r="R861" s="72">
        <f>'2 уровень'!T1760</f>
        <v>0</v>
      </c>
      <c r="S861" s="72">
        <f>'2 уровень'!U1760</f>
        <v>954.22778000000005</v>
      </c>
      <c r="T861" s="785">
        <f>'2 уровень'!V1760</f>
        <v>0</v>
      </c>
      <c r="U861" s="72">
        <f>'2 уровень'!W1760</f>
        <v>0</v>
      </c>
      <c r="V861" s="72">
        <f>'2 уровень'!X1760</f>
        <v>0</v>
      </c>
      <c r="W861" s="72">
        <f>'2 уровень'!Y1760</f>
        <v>0</v>
      </c>
      <c r="X861" s="72">
        <f>'2 уровень'!Z1760</f>
        <v>0</v>
      </c>
      <c r="Y861" s="384">
        <f>'2 уровень'!AA1760</f>
        <v>954.22778000000005</v>
      </c>
      <c r="Z861" s="72">
        <f>'2 уровень'!AB1760</f>
        <v>0</v>
      </c>
    </row>
    <row r="862" spans="2:26" ht="60" x14ac:dyDescent="0.25">
      <c r="C862" s="173" t="s">
        <v>771</v>
      </c>
      <c r="D862" s="27">
        <f>'2 уровень'!F1761</f>
        <v>0</v>
      </c>
      <c r="E862" s="27">
        <f>'2 уровень'!G1761</f>
        <v>0</v>
      </c>
      <c r="F862" s="27">
        <f>'2 уровень'!H1761</f>
        <v>0</v>
      </c>
      <c r="G862" s="64">
        <f>'2 уровень'!I1761</f>
        <v>0</v>
      </c>
      <c r="H862" s="78">
        <f>'2 уровень'!J1761</f>
        <v>0</v>
      </c>
      <c r="I862" s="78">
        <f>'2 уровень'!K1761</f>
        <v>0</v>
      </c>
      <c r="J862" s="73">
        <f>'2 уровень'!L1761</f>
        <v>0</v>
      </c>
      <c r="K862" s="73">
        <f>'2 уровень'!M1761</f>
        <v>0</v>
      </c>
      <c r="L862" s="73">
        <f>'2 уровень'!N1761</f>
        <v>0</v>
      </c>
      <c r="M862" s="73">
        <f>'2 уровень'!O1761</f>
        <v>0</v>
      </c>
      <c r="N862" s="73">
        <f>'2 уровень'!P1761</f>
        <v>0</v>
      </c>
      <c r="O862" s="73">
        <f>'2 уровень'!Q1761</f>
        <v>0</v>
      </c>
      <c r="P862" s="72">
        <f>'2 уровень'!R1761</f>
        <v>0</v>
      </c>
      <c r="Q862" s="72">
        <f>'2 уровень'!S1761</f>
        <v>0</v>
      </c>
      <c r="R862" s="72">
        <f>'2 уровень'!T1761</f>
        <v>0</v>
      </c>
      <c r="S862" s="72">
        <f>'2 уровень'!U1761</f>
        <v>0</v>
      </c>
      <c r="T862" s="785">
        <f>'2 уровень'!V1761</f>
        <v>0</v>
      </c>
      <c r="U862" s="72">
        <f>'2 уровень'!W1761</f>
        <v>0</v>
      </c>
      <c r="V862" s="72">
        <f>'2 уровень'!X1761</f>
        <v>0</v>
      </c>
      <c r="W862" s="72">
        <f>'2 уровень'!Y1761</f>
        <v>0</v>
      </c>
      <c r="X862" s="72">
        <f>'2 уровень'!Z1761</f>
        <v>0</v>
      </c>
      <c r="Y862" s="384">
        <f>'2 уровень'!AA1761</f>
        <v>0</v>
      </c>
      <c r="Z862" s="72">
        <f>'2 уровень'!AB1761</f>
        <v>0</v>
      </c>
    </row>
    <row r="863" spans="2:26" x14ac:dyDescent="0.25">
      <c r="C863" s="173" t="s">
        <v>772</v>
      </c>
      <c r="D863" s="27">
        <f>'2 уровень'!F1762</f>
        <v>0</v>
      </c>
      <c r="E863" s="27">
        <f>'2 уровень'!G1762</f>
        <v>0</v>
      </c>
      <c r="F863" s="27">
        <f>'2 уровень'!H1762</f>
        <v>0</v>
      </c>
      <c r="G863" s="64">
        <f>'2 уровень'!I1762</f>
        <v>0</v>
      </c>
      <c r="H863" s="78">
        <f>'2 уровень'!J1762</f>
        <v>0</v>
      </c>
      <c r="I863" s="78">
        <f>'2 уровень'!K1762</f>
        <v>0</v>
      </c>
      <c r="J863" s="73">
        <f>'2 уровень'!L1762</f>
        <v>0</v>
      </c>
      <c r="K863" s="73">
        <f>'2 уровень'!M1762</f>
        <v>0</v>
      </c>
      <c r="L863" s="73">
        <f>'2 уровень'!N1762</f>
        <v>0</v>
      </c>
      <c r="M863" s="73">
        <f>'2 уровень'!O1762</f>
        <v>0</v>
      </c>
      <c r="N863" s="73">
        <f>'2 уровень'!P1762</f>
        <v>0</v>
      </c>
      <c r="O863" s="73">
        <f>'2 уровень'!Q1762</f>
        <v>0</v>
      </c>
      <c r="P863" s="72">
        <f>'2 уровень'!R1762</f>
        <v>0</v>
      </c>
      <c r="Q863" s="72">
        <f>'2 уровень'!S1762</f>
        <v>0</v>
      </c>
      <c r="R863" s="72">
        <f>'2 уровень'!T1762</f>
        <v>0</v>
      </c>
      <c r="S863" s="72">
        <f>'2 уровень'!U1762</f>
        <v>0</v>
      </c>
      <c r="T863" s="785">
        <f>'2 уровень'!V1762</f>
        <v>0</v>
      </c>
      <c r="U863" s="72">
        <f>'2 уровень'!W1762</f>
        <v>0</v>
      </c>
      <c r="V863" s="72">
        <f>'2 уровень'!X1762</f>
        <v>0</v>
      </c>
      <c r="W863" s="72">
        <f>'2 уровень'!Y1762</f>
        <v>0</v>
      </c>
      <c r="X863" s="72">
        <f>'2 уровень'!Z1762</f>
        <v>0</v>
      </c>
      <c r="Y863" s="384">
        <f>'2 уровень'!AA1762</f>
        <v>0</v>
      </c>
      <c r="Z863" s="72">
        <f>'2 уровень'!AB1762</f>
        <v>0</v>
      </c>
    </row>
    <row r="864" spans="2:26" x14ac:dyDescent="0.25">
      <c r="B864" s="18">
        <v>1</v>
      </c>
      <c r="C864" s="291" t="s">
        <v>773</v>
      </c>
      <c r="D864" s="27">
        <f>'2 уровень'!F1763</f>
        <v>0</v>
      </c>
      <c r="E864" s="27">
        <f>'2 уровень'!G1763</f>
        <v>0</v>
      </c>
      <c r="F864" s="27">
        <f>'2 уровень'!H1763</f>
        <v>0</v>
      </c>
      <c r="G864" s="64">
        <f>'2 уровень'!I1763</f>
        <v>0</v>
      </c>
      <c r="H864" s="78">
        <f>'2 уровень'!J1763</f>
        <v>0</v>
      </c>
      <c r="I864" s="78">
        <f>'2 уровень'!K1763</f>
        <v>0</v>
      </c>
      <c r="J864" s="73">
        <f>'2 уровень'!L1763</f>
        <v>0</v>
      </c>
      <c r="K864" s="73">
        <f>'2 уровень'!M1763</f>
        <v>0</v>
      </c>
      <c r="L864" s="73">
        <f>'2 уровень'!N1763</f>
        <v>0</v>
      </c>
      <c r="M864" s="73">
        <f>'2 уровень'!O1763</f>
        <v>0</v>
      </c>
      <c r="N864" s="73">
        <f>'2 уровень'!P1763</f>
        <v>0</v>
      </c>
      <c r="O864" s="73">
        <f>'2 уровень'!Q1763</f>
        <v>0</v>
      </c>
      <c r="P864" s="72">
        <f>'2 уровень'!R1763</f>
        <v>0</v>
      </c>
      <c r="Q864" s="72">
        <f>'2 уровень'!S1763</f>
        <v>0</v>
      </c>
      <c r="R864" s="72">
        <f>'2 уровень'!T1763</f>
        <v>0</v>
      </c>
      <c r="S864" s="72">
        <f>'2 уровень'!U1763</f>
        <v>0</v>
      </c>
      <c r="T864" s="785">
        <f>'2 уровень'!V1763</f>
        <v>0</v>
      </c>
      <c r="U864" s="72">
        <f>'2 уровень'!W1763</f>
        <v>0</v>
      </c>
      <c r="V864" s="72">
        <f>'2 уровень'!X1763</f>
        <v>0</v>
      </c>
      <c r="W864" s="72">
        <f>'2 уровень'!Y1763</f>
        <v>0</v>
      </c>
      <c r="X864" s="72">
        <f>'2 уровень'!Z1763</f>
        <v>0</v>
      </c>
      <c r="Y864" s="384">
        <f>'2 уровень'!AA1763</f>
        <v>0</v>
      </c>
      <c r="Z864" s="72">
        <f>'2 уровень'!AB1763</f>
        <v>0</v>
      </c>
    </row>
    <row r="865" spans="1:171" ht="45" x14ac:dyDescent="0.25">
      <c r="C865" s="173" t="s">
        <v>780</v>
      </c>
      <c r="D865" s="27">
        <f>'2 уровень'!F1764</f>
        <v>0</v>
      </c>
      <c r="E865" s="27">
        <f>'2 уровень'!G1764</f>
        <v>0</v>
      </c>
      <c r="F865" s="27">
        <f>'2 уровень'!H1764</f>
        <v>0</v>
      </c>
      <c r="G865" s="64">
        <f>'2 уровень'!I1764</f>
        <v>0</v>
      </c>
      <c r="H865" s="78">
        <f>'2 уровень'!J1764</f>
        <v>0</v>
      </c>
      <c r="I865" s="78">
        <f>'2 уровень'!K1764</f>
        <v>0</v>
      </c>
      <c r="J865" s="73">
        <f>'2 уровень'!L1764</f>
        <v>0</v>
      </c>
      <c r="K865" s="73">
        <f>'2 уровень'!M1764</f>
        <v>0</v>
      </c>
      <c r="L865" s="73">
        <f>'2 уровень'!N1764</f>
        <v>0</v>
      </c>
      <c r="M865" s="73">
        <f>'2 уровень'!O1764</f>
        <v>0</v>
      </c>
      <c r="N865" s="73">
        <f>'2 уровень'!P1764</f>
        <v>0</v>
      </c>
      <c r="O865" s="73">
        <f>'2 уровень'!Q1764</f>
        <v>0</v>
      </c>
      <c r="P865" s="72">
        <f>'2 уровень'!R1764</f>
        <v>0</v>
      </c>
      <c r="Q865" s="72">
        <f>'2 уровень'!S1764</f>
        <v>0</v>
      </c>
      <c r="R865" s="72">
        <f>'2 уровень'!T1764</f>
        <v>0</v>
      </c>
      <c r="S865" s="72">
        <f>'2 уровень'!U1764</f>
        <v>0</v>
      </c>
      <c r="T865" s="785">
        <f>'2 уровень'!V1764</f>
        <v>0</v>
      </c>
      <c r="U865" s="72">
        <f>'2 уровень'!W1764</f>
        <v>0</v>
      </c>
      <c r="V865" s="72">
        <f>'2 уровень'!X1764</f>
        <v>0</v>
      </c>
      <c r="W865" s="72">
        <f>'2 уровень'!Y1764</f>
        <v>0</v>
      </c>
      <c r="X865" s="72">
        <f>'2 уровень'!Z1764</f>
        <v>0</v>
      </c>
      <c r="Y865" s="384">
        <f>'2 уровень'!AA1764</f>
        <v>0</v>
      </c>
      <c r="Z865" s="72">
        <f>'2 уровень'!AB1764</f>
        <v>0</v>
      </c>
    </row>
    <row r="866" spans="1:171" ht="30" x14ac:dyDescent="0.25">
      <c r="C866" s="173" t="s">
        <v>781</v>
      </c>
      <c r="D866" s="27">
        <f>'2 уровень'!F1765</f>
        <v>158</v>
      </c>
      <c r="E866" s="27">
        <f>'2 уровень'!G1765</f>
        <v>26.333333333333332</v>
      </c>
      <c r="F866" s="27">
        <f>'2 уровень'!H1765</f>
        <v>6</v>
      </c>
      <c r="G866" s="64">
        <f>'2 уровень'!I1765</f>
        <v>22.784810126582279</v>
      </c>
      <c r="H866" s="78">
        <f>'2 уровень'!J1765</f>
        <v>0</v>
      </c>
      <c r="I866" s="78">
        <f>'2 уровень'!K1765</f>
        <v>0</v>
      </c>
      <c r="J866" s="73">
        <f>'2 уровень'!L1765</f>
        <v>0</v>
      </c>
      <c r="K866" s="73">
        <f>'2 уровень'!M1765</f>
        <v>0</v>
      </c>
      <c r="L866" s="73">
        <f>'2 уровень'!N1765</f>
        <v>0</v>
      </c>
      <c r="M866" s="73">
        <f>'2 уровень'!O1765</f>
        <v>0</v>
      </c>
      <c r="N866" s="73">
        <f>'2 уровень'!P1765</f>
        <v>0</v>
      </c>
      <c r="O866" s="73">
        <f>'2 уровень'!Q1765</f>
        <v>0</v>
      </c>
      <c r="P866" s="72">
        <f>'2 уровень'!R1765</f>
        <v>1648.5403999999999</v>
      </c>
      <c r="Q866" s="72">
        <f>'2 уровень'!S1765</f>
        <v>1648.5403999999999</v>
      </c>
      <c r="R866" s="72">
        <f>'2 уровень'!T1765</f>
        <v>274.75673333333333</v>
      </c>
      <c r="S866" s="72">
        <f>'2 уровень'!U1765</f>
        <v>62.602859999999993</v>
      </c>
      <c r="T866" s="785">
        <f>'2 уровень'!V1765</f>
        <v>0</v>
      </c>
      <c r="U866" s="72">
        <f>'2 уровень'!W1765</f>
        <v>0</v>
      </c>
      <c r="V866" s="72">
        <f>'2 уровень'!X1765</f>
        <v>-212.15387333333334</v>
      </c>
      <c r="W866" s="72">
        <f>'2 уровень'!Y1765</f>
        <v>0</v>
      </c>
      <c r="X866" s="72">
        <f>'2 уровень'!Z1765</f>
        <v>0</v>
      </c>
      <c r="Y866" s="384">
        <f>'2 уровень'!AA1765</f>
        <v>62.602859999999993</v>
      </c>
      <c r="Z866" s="72">
        <f>'2 уровень'!AB1765</f>
        <v>0</v>
      </c>
    </row>
    <row r="867" spans="1:171" ht="45" x14ac:dyDescent="0.25">
      <c r="B867" s="18">
        <v>1</v>
      </c>
      <c r="C867" s="173" t="s">
        <v>267</v>
      </c>
      <c r="D867" s="27">
        <f>'2 уровень'!F1766</f>
        <v>10432</v>
      </c>
      <c r="E867" s="27">
        <f>'2 уровень'!G1766</f>
        <v>1738.6666666666665</v>
      </c>
      <c r="F867" s="27">
        <f>'2 уровень'!H1766</f>
        <v>2951</v>
      </c>
      <c r="G867" s="64">
        <f>'2 уровень'!I1766</f>
        <v>169.72776073619633</v>
      </c>
      <c r="H867" s="78">
        <f>'2 уровень'!J1766</f>
        <v>0</v>
      </c>
      <c r="I867" s="78">
        <f>'2 уровень'!K1766</f>
        <v>0</v>
      </c>
      <c r="J867" s="73">
        <f>'2 уровень'!L1766</f>
        <v>0</v>
      </c>
      <c r="K867" s="73">
        <f>'2 уровень'!M1766</f>
        <v>0</v>
      </c>
      <c r="L867" s="73">
        <f>'2 уровень'!N1766</f>
        <v>0</v>
      </c>
      <c r="M867" s="73">
        <f>'2 уровень'!O1766</f>
        <v>0</v>
      </c>
      <c r="N867" s="73">
        <f>'2 уровень'!P1766</f>
        <v>0</v>
      </c>
      <c r="O867" s="73">
        <f>'2 уровень'!Q1766</f>
        <v>0</v>
      </c>
      <c r="P867" s="72">
        <f>'2 уровень'!R1766</f>
        <v>35715.200000000004</v>
      </c>
      <c r="Q867" s="72">
        <f>'2 уровень'!S1766</f>
        <v>35715.200000000004</v>
      </c>
      <c r="R867" s="72">
        <f>'2 уровень'!T1766</f>
        <v>5952.5333333333338</v>
      </c>
      <c r="S867" s="72">
        <f>'2 уровень'!U1766</f>
        <v>7549.9550999999992</v>
      </c>
      <c r="T867" s="785">
        <f>'2 уровень'!V1766</f>
        <v>0</v>
      </c>
      <c r="U867" s="72">
        <f>'2 уровень'!W1766</f>
        <v>0</v>
      </c>
      <c r="V867" s="72">
        <f>'2 уровень'!X1766</f>
        <v>1597.4217666666664</v>
      </c>
      <c r="W867" s="72">
        <f>'2 уровень'!Y1766</f>
        <v>0</v>
      </c>
      <c r="X867" s="72">
        <f>'2 уровень'!Z1766</f>
        <v>0</v>
      </c>
      <c r="Y867" s="384">
        <f>'2 уровень'!AA1766</f>
        <v>7549.9550999999992</v>
      </c>
      <c r="Z867" s="72">
        <f>'2 уровень'!AB1766</f>
        <v>0</v>
      </c>
    </row>
    <row r="868" spans="1:171" ht="30" x14ac:dyDescent="0.25">
      <c r="B868" s="18">
        <v>1</v>
      </c>
      <c r="C868" s="173" t="s">
        <v>774</v>
      </c>
      <c r="D868" s="27">
        <f>'2 уровень'!F1767</f>
        <v>4147</v>
      </c>
      <c r="E868" s="27">
        <f>'2 уровень'!G1767</f>
        <v>691.16666666666663</v>
      </c>
      <c r="F868" s="27">
        <f>'2 уровень'!H1767</f>
        <v>877</v>
      </c>
      <c r="G868" s="64">
        <f>'2 уровень'!I1767</f>
        <v>126.88690619725102</v>
      </c>
      <c r="H868" s="78">
        <f>'2 уровень'!J1767</f>
        <v>0</v>
      </c>
      <c r="I868" s="78">
        <f>'2 уровень'!K1767</f>
        <v>0</v>
      </c>
      <c r="J868" s="73">
        <f>'2 уровень'!L1767</f>
        <v>0</v>
      </c>
      <c r="K868" s="73">
        <f>'2 уровень'!M1767</f>
        <v>0</v>
      </c>
      <c r="L868" s="73">
        <f>'2 уровень'!N1767</f>
        <v>0</v>
      </c>
      <c r="M868" s="73">
        <f>'2 уровень'!O1767</f>
        <v>0</v>
      </c>
      <c r="N868" s="73">
        <f>'2 уровень'!P1767</f>
        <v>0</v>
      </c>
      <c r="O868" s="73">
        <f>'2 уровень'!Q1767</f>
        <v>0</v>
      </c>
      <c r="P868" s="72">
        <f>'2 уровень'!R1767</f>
        <v>9123.4</v>
      </c>
      <c r="Q868" s="72">
        <f>'2 уровень'!S1767</f>
        <v>9123.4</v>
      </c>
      <c r="R868" s="72">
        <f>'2 уровень'!T1767</f>
        <v>1520.5666666666666</v>
      </c>
      <c r="S868" s="72">
        <f>'2 уровень'!U1767</f>
        <v>1778.6576200000002</v>
      </c>
      <c r="T868" s="785">
        <f>'2 уровень'!V1767</f>
        <v>0</v>
      </c>
      <c r="U868" s="72">
        <f>'2 уровень'!W1767</f>
        <v>0</v>
      </c>
      <c r="V868" s="72">
        <f>'2 уровень'!X1767</f>
        <v>258.09095333333357</v>
      </c>
      <c r="W868" s="72">
        <f>'2 уровень'!Y1767</f>
        <v>0</v>
      </c>
      <c r="X868" s="72">
        <f>'2 уровень'!Z1767</f>
        <v>0</v>
      </c>
      <c r="Y868" s="384">
        <f>'2 уровень'!AA1767</f>
        <v>1778.6576200000002</v>
      </c>
      <c r="Z868" s="72">
        <f>'2 уровень'!AB1767</f>
        <v>0</v>
      </c>
    </row>
    <row r="869" spans="1:171" ht="60" x14ac:dyDescent="0.25">
      <c r="A869" s="18">
        <v>1</v>
      </c>
      <c r="B869" s="18">
        <v>1</v>
      </c>
      <c r="C869" s="173" t="s">
        <v>775</v>
      </c>
      <c r="D869" s="27">
        <f>'2 уровень'!F1768</f>
        <v>5170</v>
      </c>
      <c r="E869" s="27">
        <f>'2 уровень'!G1768</f>
        <v>861.66666666666663</v>
      </c>
      <c r="F869" s="27">
        <f>'2 уровень'!H1768</f>
        <v>1732</v>
      </c>
      <c r="G869" s="64">
        <f>'2 уровень'!I1768</f>
        <v>201.00580270793037</v>
      </c>
      <c r="H869" s="78">
        <f>'2 уровень'!J1768</f>
        <v>0</v>
      </c>
      <c r="I869" s="78">
        <f>'2 уровень'!K1768</f>
        <v>0</v>
      </c>
      <c r="J869" s="73">
        <f>'2 уровень'!L1768</f>
        <v>0</v>
      </c>
      <c r="K869" s="73">
        <f>'2 уровень'!M1768</f>
        <v>0</v>
      </c>
      <c r="L869" s="73">
        <f>'2 уровень'!N1768</f>
        <v>0</v>
      </c>
      <c r="M869" s="73">
        <f>'2 уровень'!O1768</f>
        <v>0</v>
      </c>
      <c r="N869" s="73">
        <f>'2 уровень'!P1768</f>
        <v>0</v>
      </c>
      <c r="O869" s="73">
        <f>'2 уровень'!Q1768</f>
        <v>0</v>
      </c>
      <c r="P869" s="72">
        <f>'2 уровень'!R1768</f>
        <v>23782</v>
      </c>
      <c r="Q869" s="72">
        <f>'2 уровень'!S1768</f>
        <v>23782</v>
      </c>
      <c r="R869" s="72">
        <f>'2 уровень'!T1768</f>
        <v>3963.6666666666665</v>
      </c>
      <c r="S869" s="72">
        <f>'2 уровень'!U1768</f>
        <v>5073.9480499999991</v>
      </c>
      <c r="T869" s="785">
        <f>'2 уровень'!V1768</f>
        <v>0</v>
      </c>
      <c r="U869" s="72">
        <f>'2 уровень'!W1768</f>
        <v>0</v>
      </c>
      <c r="V869" s="72">
        <f>'2 уровень'!X1768</f>
        <v>1110.2813833333325</v>
      </c>
      <c r="W869" s="72">
        <f>'2 уровень'!Y1768</f>
        <v>0</v>
      </c>
      <c r="X869" s="72">
        <f>'2 уровень'!Z1768</f>
        <v>0</v>
      </c>
      <c r="Y869" s="384">
        <f>'2 уровень'!AA1768</f>
        <v>5073.9480499999991</v>
      </c>
      <c r="Z869" s="72">
        <f>'2 уровень'!AB1768</f>
        <v>0</v>
      </c>
      <c r="AA869" s="59"/>
      <c r="AB869" s="59"/>
      <c r="AC869" s="59"/>
      <c r="AD869" s="59"/>
      <c r="AE869" s="59"/>
      <c r="AF869" s="59"/>
      <c r="AG869" s="59"/>
      <c r="AH869" s="59"/>
      <c r="AI869" s="59"/>
      <c r="AJ869" s="59"/>
      <c r="AK869" s="59"/>
      <c r="AL869" s="59"/>
      <c r="AM869" s="59"/>
      <c r="AN869" s="59"/>
      <c r="AO869" s="59"/>
      <c r="AP869" s="59"/>
      <c r="AQ869" s="59"/>
      <c r="AR869" s="59"/>
      <c r="AS869" s="59"/>
      <c r="AT869" s="59"/>
      <c r="AU869" s="59"/>
      <c r="AV869" s="59"/>
      <c r="AW869" s="59"/>
      <c r="AX869" s="59"/>
      <c r="AY869" s="59"/>
      <c r="AZ869" s="59"/>
      <c r="BA869" s="59"/>
      <c r="BB869" s="59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  <c r="FN869" s="59"/>
      <c r="FO869" s="59"/>
    </row>
    <row r="870" spans="1:171" ht="60" x14ac:dyDescent="0.25">
      <c r="A870" s="18">
        <v>1</v>
      </c>
      <c r="B870" s="18">
        <v>1</v>
      </c>
      <c r="C870" s="291" t="s">
        <v>776</v>
      </c>
      <c r="D870" s="27">
        <f>'2 уровень'!F1769</f>
        <v>1115</v>
      </c>
      <c r="E870" s="27">
        <f>'2 уровень'!G1769</f>
        <v>185.83333333333334</v>
      </c>
      <c r="F870" s="27">
        <f>'2 уровень'!H1769</f>
        <v>342</v>
      </c>
      <c r="G870" s="64">
        <f>'2 уровень'!I1769</f>
        <v>184.03587443946188</v>
      </c>
      <c r="H870" s="78">
        <f>'2 уровень'!J1769</f>
        <v>0</v>
      </c>
      <c r="I870" s="78">
        <f>'2 уровень'!K1769</f>
        <v>0</v>
      </c>
      <c r="J870" s="73">
        <f>'2 уровень'!L1769</f>
        <v>0</v>
      </c>
      <c r="K870" s="73">
        <f>'2 уровень'!M1769</f>
        <v>0</v>
      </c>
      <c r="L870" s="73">
        <f>'2 уровень'!N1769</f>
        <v>0</v>
      </c>
      <c r="M870" s="73">
        <f>'2 уровень'!O1769</f>
        <v>0</v>
      </c>
      <c r="N870" s="73">
        <f>'2 уровень'!P1769</f>
        <v>0</v>
      </c>
      <c r="O870" s="73">
        <f>'2 уровень'!Q1769</f>
        <v>0</v>
      </c>
      <c r="P870" s="72">
        <f>'2 уровень'!R1769</f>
        <v>2809.8</v>
      </c>
      <c r="Q870" s="72">
        <f>'2 уровень'!S1769</f>
        <v>2809.8</v>
      </c>
      <c r="R870" s="72">
        <f>'2 уровень'!T1769</f>
        <v>468.3</v>
      </c>
      <c r="S870" s="72">
        <f>'2 уровень'!U1769</f>
        <v>697.34943000000021</v>
      </c>
      <c r="T870" s="785">
        <f>'2 уровень'!V1769</f>
        <v>0</v>
      </c>
      <c r="U870" s="72">
        <f>'2 уровень'!W1769</f>
        <v>0</v>
      </c>
      <c r="V870" s="72">
        <f>'2 уровень'!X1769</f>
        <v>229.0494300000002</v>
      </c>
      <c r="W870" s="72">
        <f>'2 уровень'!Y1769</f>
        <v>0</v>
      </c>
      <c r="X870" s="72">
        <f>'2 уровень'!Z1769</f>
        <v>0</v>
      </c>
      <c r="Y870" s="384">
        <f>'2 уровень'!AA1769</f>
        <v>697.34943000000021</v>
      </c>
      <c r="Z870" s="72">
        <f>'2 уровень'!AB1769</f>
        <v>0</v>
      </c>
      <c r="AA870" s="59"/>
      <c r="AB870" s="59"/>
      <c r="AC870" s="59"/>
      <c r="AD870" s="59"/>
      <c r="AE870" s="59"/>
      <c r="AF870" s="59"/>
      <c r="AG870" s="59"/>
      <c r="AH870" s="59"/>
      <c r="AI870" s="59"/>
      <c r="AJ870" s="59"/>
      <c r="AK870" s="59"/>
      <c r="AL870" s="59"/>
      <c r="AM870" s="59"/>
      <c r="AN870" s="59"/>
      <c r="AO870" s="59"/>
      <c r="AP870" s="59"/>
      <c r="AQ870" s="59"/>
      <c r="AR870" s="59"/>
      <c r="AS870" s="59"/>
      <c r="AT870" s="59"/>
      <c r="AU870" s="59"/>
      <c r="AV870" s="59"/>
      <c r="AW870" s="59"/>
      <c r="AX870" s="59"/>
      <c r="AY870" s="59"/>
      <c r="AZ870" s="59"/>
      <c r="BA870" s="59"/>
      <c r="BB870" s="59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  <c r="FN870" s="59"/>
      <c r="FO870" s="59"/>
    </row>
    <row r="871" spans="1:171" ht="29.25" x14ac:dyDescent="0.25">
      <c r="B871" s="18">
        <v>1</v>
      </c>
      <c r="C871" s="288" t="s">
        <v>303</v>
      </c>
      <c r="D871" s="27">
        <f>'2 уровень'!F1770</f>
        <v>15095</v>
      </c>
      <c r="E871" s="27">
        <f>'2 уровень'!G1770</f>
        <v>2515.5</v>
      </c>
      <c r="F871" s="27">
        <f>'2 уровень'!H1770</f>
        <v>1038.6950000000002</v>
      </c>
      <c r="G871" s="64">
        <f>'2 уровень'!I1770</f>
        <v>19.628649386084586</v>
      </c>
      <c r="H871" s="78">
        <f>'2 уровень'!J1770</f>
        <v>0</v>
      </c>
      <c r="I871" s="78">
        <f>'2 уровень'!K1770</f>
        <v>0</v>
      </c>
      <c r="J871" s="73">
        <f>'2 уровень'!L1770</f>
        <v>0</v>
      </c>
      <c r="K871" s="73">
        <f>'2 уровень'!M1770</f>
        <v>0</v>
      </c>
      <c r="L871" s="73">
        <f>'2 уровень'!N1770</f>
        <v>0</v>
      </c>
      <c r="M871" s="73">
        <f>'2 уровень'!O1770</f>
        <v>0</v>
      </c>
      <c r="N871" s="73">
        <f>'2 уровень'!P1770</f>
        <v>0</v>
      </c>
      <c r="O871" s="73">
        <f>'2 уровень'!Q1770</f>
        <v>0</v>
      </c>
      <c r="P871" s="72">
        <f>'2 уровень'!R1770</f>
        <v>43366.877400000012</v>
      </c>
      <c r="Q871" s="72">
        <f>'2 уровень'!S1770</f>
        <v>47231.0622</v>
      </c>
      <c r="R871" s="72">
        <f>'2 уровень'!T1770</f>
        <v>7579.1024272727291</v>
      </c>
      <c r="S871" s="72">
        <f>'2 уровень'!U1770</f>
        <v>8163.988000000003</v>
      </c>
      <c r="T871" s="785">
        <f>'2 уровень'!V1770</f>
        <v>0</v>
      </c>
      <c r="U871" s="72">
        <f>'2 уровень'!W1770</f>
        <v>0</v>
      </c>
      <c r="V871" s="72">
        <f>'2 уровень'!X1770</f>
        <v>584.88557272727417</v>
      </c>
      <c r="W871" s="72">
        <f>'2 уровень'!Y1770</f>
        <v>-6.533030000000001</v>
      </c>
      <c r="X871" s="72">
        <f>'2 уровень'!Z1770</f>
        <v>-0.27926999999999996</v>
      </c>
      <c r="Y871" s="384">
        <f>'2 уровень'!AA1770</f>
        <v>8163.708730000003</v>
      </c>
      <c r="Z871" s="72">
        <f>'2 уровень'!AB1770</f>
        <v>0</v>
      </c>
      <c r="AA871" s="59"/>
      <c r="AB871" s="59"/>
      <c r="AC871" s="59"/>
      <c r="AD871" s="59"/>
      <c r="AE871" s="59"/>
      <c r="AF871" s="59"/>
      <c r="AG871" s="59"/>
      <c r="AH871" s="59"/>
      <c r="AI871" s="59"/>
      <c r="AJ871" s="59"/>
      <c r="AK871" s="59"/>
      <c r="AL871" s="59"/>
      <c r="AM871" s="59"/>
      <c r="AN871" s="59"/>
      <c r="AO871" s="59"/>
      <c r="AP871" s="59"/>
      <c r="AQ871" s="59"/>
      <c r="AR871" s="59"/>
      <c r="AS871" s="59"/>
      <c r="AT871" s="59"/>
      <c r="AU871" s="59"/>
      <c r="AV871" s="59"/>
      <c r="AW871" s="59"/>
      <c r="AX871" s="59"/>
      <c r="AY871" s="59"/>
      <c r="AZ871" s="59"/>
      <c r="BA871" s="59"/>
      <c r="BB871" s="59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  <c r="FN871" s="59"/>
      <c r="FO871" s="59"/>
    </row>
    <row r="872" spans="1:171" x14ac:dyDescent="0.25">
      <c r="A872" s="18">
        <v>1</v>
      </c>
      <c r="B872" s="18">
        <v>1</v>
      </c>
      <c r="C872" s="173" t="s">
        <v>296</v>
      </c>
      <c r="D872" s="27">
        <f>'2 уровень'!F1771</f>
        <v>0</v>
      </c>
      <c r="E872" s="27">
        <f>'2 уровень'!G1771</f>
        <v>0</v>
      </c>
      <c r="F872" s="27">
        <f>'2 уровень'!H1771</f>
        <v>0</v>
      </c>
      <c r="G872" s="64">
        <f>'2 уровень'!I1771</f>
        <v>0</v>
      </c>
      <c r="H872" s="78">
        <f>'2 уровень'!J1771</f>
        <v>0</v>
      </c>
      <c r="I872" s="78">
        <f>'2 уровень'!K1771</f>
        <v>0</v>
      </c>
      <c r="J872" s="73">
        <f>'2 уровень'!L1771</f>
        <v>0</v>
      </c>
      <c r="K872" s="73">
        <f>'2 уровень'!M1771</f>
        <v>0</v>
      </c>
      <c r="L872" s="73">
        <f>'2 уровень'!N1771</f>
        <v>0</v>
      </c>
      <c r="M872" s="73">
        <f>'2 уровень'!O1771</f>
        <v>0</v>
      </c>
      <c r="N872" s="73">
        <f>'2 уровень'!P1771</f>
        <v>0</v>
      </c>
      <c r="O872" s="73">
        <f>'2 уровень'!Q1771</f>
        <v>0</v>
      </c>
      <c r="P872" s="72">
        <f>'2 уровень'!R1771</f>
        <v>0</v>
      </c>
      <c r="Q872" s="72">
        <f>'2 уровень'!S1771</f>
        <v>0</v>
      </c>
      <c r="R872" s="72">
        <f>'2 уровень'!T1771</f>
        <v>0</v>
      </c>
      <c r="S872" s="72">
        <f>'2 уровень'!U1771</f>
        <v>0</v>
      </c>
      <c r="T872" s="785">
        <f>'2 уровень'!V1771</f>
        <v>0</v>
      </c>
      <c r="U872" s="72">
        <f>'2 уровень'!W1771</f>
        <v>0</v>
      </c>
      <c r="V872" s="72">
        <f>'2 уровень'!X1771</f>
        <v>0</v>
      </c>
      <c r="W872" s="72">
        <f>'2 уровень'!Y1771</f>
        <v>0</v>
      </c>
      <c r="X872" s="72">
        <f>'2 уровень'!Z1771</f>
        <v>0</v>
      </c>
      <c r="Y872" s="384">
        <f>'2 уровень'!AA1771</f>
        <v>0</v>
      </c>
      <c r="Z872" s="72">
        <f>'2 уровень'!AB1771</f>
        <v>0</v>
      </c>
      <c r="AA872" s="59"/>
      <c r="AB872" s="59"/>
      <c r="AC872" s="59"/>
      <c r="AD872" s="59"/>
      <c r="AE872" s="59"/>
      <c r="AF872" s="59"/>
      <c r="AG872" s="59"/>
      <c r="AH872" s="59"/>
      <c r="AI872" s="59"/>
      <c r="AJ872" s="59"/>
      <c r="AK872" s="59"/>
      <c r="AL872" s="59"/>
      <c r="AM872" s="59"/>
      <c r="AN872" s="59"/>
      <c r="AO872" s="59"/>
      <c r="AP872" s="59"/>
      <c r="AQ872" s="59"/>
      <c r="AR872" s="59"/>
      <c r="AS872" s="59"/>
      <c r="AT872" s="59"/>
      <c r="AU872" s="59"/>
      <c r="AV872" s="59"/>
      <c r="AW872" s="59"/>
      <c r="AX872" s="59"/>
      <c r="AY872" s="59"/>
      <c r="AZ872" s="59"/>
      <c r="BA872" s="59"/>
      <c r="BB872" s="59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  <c r="FN872" s="59"/>
      <c r="FO872" s="59"/>
    </row>
    <row r="873" spans="1:171" ht="30" x14ac:dyDescent="0.25">
      <c r="A873" s="18">
        <v>1</v>
      </c>
      <c r="B873" s="18">
        <v>1</v>
      </c>
      <c r="C873" s="291" t="s">
        <v>423</v>
      </c>
      <c r="D873" s="27">
        <f>'2 уровень'!F1772</f>
        <v>6100</v>
      </c>
      <c r="E873" s="27">
        <f>'2 уровень'!G1772</f>
        <v>1016</v>
      </c>
      <c r="F873" s="27">
        <f>'2 уровень'!H1772</f>
        <v>977.69500000000005</v>
      </c>
      <c r="G873" s="64">
        <f>'2 уровень'!I1772</f>
        <v>96.229822834645674</v>
      </c>
      <c r="H873" s="78">
        <f>'2 уровень'!J1772</f>
        <v>0</v>
      </c>
      <c r="I873" s="78">
        <f>'2 уровень'!K1772</f>
        <v>0</v>
      </c>
      <c r="J873" s="73">
        <f>'2 уровень'!L1772</f>
        <v>0</v>
      </c>
      <c r="K873" s="73">
        <f>'2 уровень'!M1772</f>
        <v>0</v>
      </c>
      <c r="L873" s="73">
        <f>'2 уровень'!N1772</f>
        <v>0</v>
      </c>
      <c r="M873" s="73">
        <f>'2 уровень'!O1772</f>
        <v>0</v>
      </c>
      <c r="N873" s="73">
        <f>'2 уровень'!P1772</f>
        <v>0</v>
      </c>
      <c r="O873" s="73">
        <f>'2 уровень'!Q1772</f>
        <v>0</v>
      </c>
      <c r="P873" s="72">
        <f>'2 уровень'!R1772</f>
        <v>0</v>
      </c>
      <c r="Q873" s="72">
        <f>'2 уровень'!S1772</f>
        <v>0</v>
      </c>
      <c r="R873" s="72">
        <f>'2 уровень'!T1772</f>
        <v>0</v>
      </c>
      <c r="S873" s="72">
        <f>'2 уровень'!U1772</f>
        <v>0</v>
      </c>
      <c r="T873" s="785">
        <f>'2 уровень'!V1772</f>
        <v>0</v>
      </c>
      <c r="U873" s="72">
        <f>'2 уровень'!W1772</f>
        <v>0</v>
      </c>
      <c r="V873" s="72">
        <f>'2 уровень'!X1772</f>
        <v>0</v>
      </c>
      <c r="W873" s="72">
        <f>'2 уровень'!Y1772</f>
        <v>0</v>
      </c>
      <c r="X873" s="72">
        <f>'2 уровень'!Z1772</f>
        <v>0</v>
      </c>
      <c r="Y873" s="384">
        <f>'2 уровень'!AA1772</f>
        <v>0</v>
      </c>
      <c r="Z873" s="72">
        <f>'2 уровень'!AB1772</f>
        <v>0</v>
      </c>
      <c r="AA873" s="59"/>
      <c r="AB873" s="59"/>
      <c r="AC873" s="59"/>
      <c r="AD873" s="59"/>
      <c r="AE873" s="59"/>
      <c r="AF873" s="59"/>
      <c r="AG873" s="59"/>
      <c r="AH873" s="59"/>
      <c r="AI873" s="59"/>
      <c r="AJ873" s="59"/>
      <c r="AK873" s="59"/>
      <c r="AL873" s="59"/>
      <c r="AM873" s="59"/>
      <c r="AN873" s="59"/>
      <c r="AO873" s="59"/>
      <c r="AP873" s="59"/>
      <c r="AQ873" s="59"/>
      <c r="AR873" s="59"/>
      <c r="AS873" s="59"/>
      <c r="AT873" s="59"/>
      <c r="AU873" s="59"/>
      <c r="AV873" s="59"/>
      <c r="AW873" s="59"/>
      <c r="AX873" s="59"/>
      <c r="AY873" s="59"/>
      <c r="AZ873" s="59"/>
      <c r="BA873" s="59"/>
      <c r="BB873" s="59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  <c r="FN873" s="59"/>
      <c r="FO873" s="59"/>
    </row>
    <row r="874" spans="1:171" x14ac:dyDescent="0.25">
      <c r="A874" s="18">
        <v>1</v>
      </c>
      <c r="B874" s="18">
        <v>1</v>
      </c>
      <c r="C874" s="173" t="s">
        <v>424</v>
      </c>
      <c r="D874" s="27">
        <f>'2 уровень'!F1773</f>
        <v>4000</v>
      </c>
      <c r="E874" s="27">
        <f>'2 уровень'!G1773</f>
        <v>666</v>
      </c>
      <c r="F874" s="27">
        <f>'2 уровень'!H1773</f>
        <v>663</v>
      </c>
      <c r="G874" s="64">
        <f>'2 уровень'!I1773</f>
        <v>99.549549549549553</v>
      </c>
      <c r="H874" s="78">
        <f>'2 уровень'!J1773</f>
        <v>0</v>
      </c>
      <c r="I874" s="78">
        <f>'2 уровень'!K1773</f>
        <v>0</v>
      </c>
      <c r="J874" s="73">
        <f>'2 уровень'!L1773</f>
        <v>0</v>
      </c>
      <c r="K874" s="73">
        <f>'2 уровень'!M1773</f>
        <v>0</v>
      </c>
      <c r="L874" s="73">
        <f>'2 уровень'!N1773</f>
        <v>0</v>
      </c>
      <c r="M874" s="73">
        <f>'2 уровень'!O1773</f>
        <v>0</v>
      </c>
      <c r="N874" s="73">
        <f>'2 уровень'!P1773</f>
        <v>0</v>
      </c>
      <c r="O874" s="73">
        <f>'2 уровень'!Q1773</f>
        <v>0</v>
      </c>
      <c r="P874" s="72">
        <f>'2 уровень'!R1773</f>
        <v>0</v>
      </c>
      <c r="Q874" s="72">
        <f>'2 уровень'!S1773</f>
        <v>0</v>
      </c>
      <c r="R874" s="72">
        <f>'2 уровень'!T1773</f>
        <v>0</v>
      </c>
      <c r="S874" s="72">
        <f>'2 уровень'!U1773</f>
        <v>0</v>
      </c>
      <c r="T874" s="785">
        <f>'2 уровень'!V1773</f>
        <v>0</v>
      </c>
      <c r="U874" s="72">
        <f>'2 уровень'!W1773</f>
        <v>0</v>
      </c>
      <c r="V874" s="72">
        <f>'2 уровень'!X1773</f>
        <v>0</v>
      </c>
      <c r="W874" s="72">
        <f>'2 уровень'!Y1773</f>
        <v>0</v>
      </c>
      <c r="X874" s="72">
        <f>'2 уровень'!Z1773</f>
        <v>0</v>
      </c>
      <c r="Y874" s="384">
        <f>'2 уровень'!AA1773</f>
        <v>0</v>
      </c>
      <c r="Z874" s="72">
        <f>'2 уровень'!AB1773</f>
        <v>0</v>
      </c>
      <c r="AA874" s="59"/>
      <c r="AB874" s="59"/>
      <c r="AC874" s="59"/>
      <c r="AD874" s="59"/>
      <c r="AE874" s="59"/>
      <c r="AF874" s="59"/>
      <c r="AG874" s="59"/>
      <c r="AH874" s="59"/>
      <c r="AI874" s="59"/>
      <c r="AJ874" s="59"/>
      <c r="AK874" s="59"/>
      <c r="AL874" s="59"/>
      <c r="AM874" s="59"/>
      <c r="AN874" s="59"/>
      <c r="AO874" s="59"/>
      <c r="AP874" s="59"/>
      <c r="AQ874" s="59"/>
      <c r="AR874" s="59"/>
      <c r="AS874" s="59"/>
      <c r="AT874" s="59"/>
      <c r="AU874" s="59"/>
      <c r="AV874" s="59"/>
      <c r="AW874" s="59"/>
      <c r="AX874" s="59"/>
      <c r="AY874" s="59"/>
      <c r="AZ874" s="59"/>
      <c r="BA874" s="59"/>
      <c r="BB874" s="59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  <c r="FN874" s="59"/>
      <c r="FO874" s="59"/>
    </row>
    <row r="875" spans="1:171" ht="30" x14ac:dyDescent="0.25">
      <c r="A875" s="18">
        <v>1</v>
      </c>
      <c r="B875" s="18">
        <v>1</v>
      </c>
      <c r="C875" s="173" t="s">
        <v>425</v>
      </c>
      <c r="D875" s="27">
        <f>'2 уровень'!F1774</f>
        <v>8400</v>
      </c>
      <c r="E875" s="27">
        <f>'2 уровень'!G1774</f>
        <v>1400</v>
      </c>
      <c r="F875" s="27">
        <f>'2 уровень'!H1774</f>
        <v>1258.7800000000002</v>
      </c>
      <c r="G875" s="64">
        <f>'2 уровень'!I1774</f>
        <v>89.912857142857163</v>
      </c>
      <c r="H875" s="78">
        <f>'2 уровень'!J1774</f>
        <v>0</v>
      </c>
      <c r="I875" s="78">
        <f>'2 уровень'!K1774</f>
        <v>0</v>
      </c>
      <c r="J875" s="73">
        <f>'2 уровень'!L1774</f>
        <v>0</v>
      </c>
      <c r="K875" s="73">
        <f>'2 уровень'!M1774</f>
        <v>0</v>
      </c>
      <c r="L875" s="73">
        <f>'2 уровень'!N1774</f>
        <v>0</v>
      </c>
      <c r="M875" s="73">
        <f>'2 уровень'!O1774</f>
        <v>0</v>
      </c>
      <c r="N875" s="73">
        <f>'2 уровень'!P1774</f>
        <v>0</v>
      </c>
      <c r="O875" s="73">
        <f>'2 уровень'!Q1774</f>
        <v>0</v>
      </c>
      <c r="P875" s="72">
        <f>'2 уровень'!R1774</f>
        <v>0</v>
      </c>
      <c r="Q875" s="72">
        <f>'2 уровень'!S1774</f>
        <v>0</v>
      </c>
      <c r="R875" s="72">
        <f>'2 уровень'!T1774</f>
        <v>0</v>
      </c>
      <c r="S875" s="72">
        <f>'2 уровень'!U1774</f>
        <v>0</v>
      </c>
      <c r="T875" s="785">
        <f>'2 уровень'!V1774</f>
        <v>0</v>
      </c>
      <c r="U875" s="72">
        <f>'2 уровень'!W1774</f>
        <v>0</v>
      </c>
      <c r="V875" s="72">
        <f>'2 уровень'!X1774</f>
        <v>0</v>
      </c>
      <c r="W875" s="72">
        <f>'2 уровень'!Y1774</f>
        <v>0</v>
      </c>
      <c r="X875" s="72">
        <f>'2 уровень'!Z1774</f>
        <v>0</v>
      </c>
      <c r="Y875" s="384">
        <f>'2 уровень'!AA1774</f>
        <v>0</v>
      </c>
      <c r="Z875" s="72">
        <f>'2 уровень'!AB1774</f>
        <v>0</v>
      </c>
      <c r="AA875" s="59"/>
      <c r="AB875" s="59"/>
      <c r="AC875" s="59"/>
      <c r="AD875" s="59"/>
      <c r="AE875" s="59"/>
      <c r="AF875" s="59"/>
      <c r="AG875" s="59"/>
      <c r="AH875" s="59"/>
      <c r="AI875" s="59"/>
      <c r="AJ875" s="59"/>
      <c r="AK875" s="59"/>
      <c r="AL875" s="59"/>
      <c r="AM875" s="59"/>
      <c r="AN875" s="59"/>
      <c r="AO875" s="59"/>
      <c r="AP875" s="59"/>
      <c r="AQ875" s="59"/>
      <c r="AR875" s="59"/>
      <c r="AS875" s="59"/>
      <c r="AT875" s="59"/>
      <c r="AU875" s="59"/>
      <c r="AV875" s="59"/>
      <c r="AW875" s="59"/>
      <c r="AX875" s="59"/>
      <c r="AY875" s="59"/>
      <c r="AZ875" s="59"/>
      <c r="BA875" s="59"/>
      <c r="BB875" s="59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  <c r="FN875" s="59"/>
      <c r="FO875" s="59"/>
    </row>
    <row r="876" spans="1:171" ht="60" x14ac:dyDescent="0.25">
      <c r="A876" s="18">
        <v>1</v>
      </c>
      <c r="B876" s="18">
        <v>1</v>
      </c>
      <c r="C876" s="173" t="s">
        <v>427</v>
      </c>
      <c r="D876" s="27">
        <f>'2 уровень'!F1775</f>
        <v>0</v>
      </c>
      <c r="E876" s="27">
        <f>'2 уровень'!G1775</f>
        <v>0</v>
      </c>
      <c r="F876" s="27">
        <f>'2 уровень'!H1775</f>
        <v>0</v>
      </c>
      <c r="G876" s="64">
        <f>'2 уровень'!I1775</f>
        <v>0</v>
      </c>
      <c r="H876" s="78">
        <f>'2 уровень'!J1775</f>
        <v>0</v>
      </c>
      <c r="I876" s="78">
        <f>'2 уровень'!K1775</f>
        <v>0</v>
      </c>
      <c r="J876" s="73">
        <f>'2 уровень'!L1775</f>
        <v>0</v>
      </c>
      <c r="K876" s="73">
        <f>'2 уровень'!M1775</f>
        <v>0</v>
      </c>
      <c r="L876" s="73">
        <f>'2 уровень'!N1775</f>
        <v>0</v>
      </c>
      <c r="M876" s="73">
        <f>'2 уровень'!O1775</f>
        <v>0</v>
      </c>
      <c r="N876" s="73">
        <f>'2 уровень'!P1775</f>
        <v>0</v>
      </c>
      <c r="O876" s="73">
        <f>'2 уровень'!Q1775</f>
        <v>0</v>
      </c>
      <c r="P876" s="72">
        <f>'2 уровень'!R1775</f>
        <v>0</v>
      </c>
      <c r="Q876" s="72">
        <f>'2 уровень'!S1775</f>
        <v>0</v>
      </c>
      <c r="R876" s="72">
        <f>'2 уровень'!T1775</f>
        <v>0</v>
      </c>
      <c r="S876" s="72">
        <f>'2 уровень'!U1775</f>
        <v>0</v>
      </c>
      <c r="T876" s="785">
        <f>'2 уровень'!V1775</f>
        <v>0</v>
      </c>
      <c r="U876" s="72">
        <f>'2 уровень'!W1775</f>
        <v>0</v>
      </c>
      <c r="V876" s="72">
        <f>'2 уровень'!X1775</f>
        <v>0</v>
      </c>
      <c r="W876" s="72">
        <f>'2 уровень'!Y1775</f>
        <v>0</v>
      </c>
      <c r="X876" s="72">
        <f>'2 уровень'!Z1775</f>
        <v>0</v>
      </c>
      <c r="Y876" s="384">
        <f>'2 уровень'!AA1775</f>
        <v>0</v>
      </c>
      <c r="Z876" s="72">
        <f>'2 уровень'!AB1775</f>
        <v>0</v>
      </c>
      <c r="AA876" s="59"/>
      <c r="AB876" s="59"/>
      <c r="AC876" s="59"/>
      <c r="AD876" s="59"/>
      <c r="AE876" s="59"/>
      <c r="AF876" s="59"/>
      <c r="AG876" s="59"/>
      <c r="AH876" s="59"/>
      <c r="AI876" s="59"/>
      <c r="AJ876" s="59"/>
      <c r="AK876" s="59"/>
      <c r="AL876" s="59"/>
      <c r="AM876" s="59"/>
      <c r="AN876" s="59"/>
      <c r="AO876" s="59"/>
      <c r="AP876" s="59"/>
      <c r="AQ876" s="59"/>
      <c r="AR876" s="59"/>
      <c r="AS876" s="59"/>
      <c r="AT876" s="59"/>
      <c r="AU876" s="59"/>
      <c r="AV876" s="59"/>
      <c r="AW876" s="59"/>
      <c r="AX876" s="59"/>
      <c r="AY876" s="59"/>
      <c r="AZ876" s="59"/>
      <c r="BA876" s="59"/>
      <c r="BB876" s="59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  <c r="FN876" s="59"/>
      <c r="FO876" s="59"/>
    </row>
    <row r="877" spans="1:171" ht="45" x14ac:dyDescent="0.25">
      <c r="A877" s="18">
        <v>1</v>
      </c>
      <c r="B877" s="18">
        <v>1</v>
      </c>
      <c r="C877" s="554" t="s">
        <v>428</v>
      </c>
      <c r="D877" s="27">
        <f>'2 уровень'!F1776</f>
        <v>100</v>
      </c>
      <c r="E877" s="27">
        <f>'2 уровень'!G1776</f>
        <v>17</v>
      </c>
      <c r="F877" s="27">
        <f>'2 уровень'!H1776</f>
        <v>16</v>
      </c>
      <c r="G877" s="64">
        <f>'2 уровень'!I1776</f>
        <v>94.117647058823522</v>
      </c>
      <c r="H877" s="78">
        <f>'2 уровень'!J1776</f>
        <v>0</v>
      </c>
      <c r="I877" s="78">
        <f>'2 уровень'!K1776</f>
        <v>0</v>
      </c>
      <c r="J877" s="73">
        <f>'2 уровень'!L1776</f>
        <v>0</v>
      </c>
      <c r="K877" s="73">
        <f>'2 уровень'!M1776</f>
        <v>0</v>
      </c>
      <c r="L877" s="73">
        <f>'2 уровень'!N1776</f>
        <v>0</v>
      </c>
      <c r="M877" s="73">
        <f>'2 уровень'!O1776</f>
        <v>0</v>
      </c>
      <c r="N877" s="73">
        <f>'2 уровень'!P1776</f>
        <v>0</v>
      </c>
      <c r="O877" s="73">
        <f>'2 уровень'!Q1776</f>
        <v>0</v>
      </c>
      <c r="P877" s="72">
        <f>'2 уровень'!R1776</f>
        <v>0</v>
      </c>
      <c r="Q877" s="72">
        <f>'2 уровень'!S1776</f>
        <v>0</v>
      </c>
      <c r="R877" s="72">
        <f>'2 уровень'!T1776</f>
        <v>0</v>
      </c>
      <c r="S877" s="72">
        <f>'2 уровень'!U1776</f>
        <v>0</v>
      </c>
      <c r="T877" s="785">
        <f>'2 уровень'!V1776</f>
        <v>0</v>
      </c>
      <c r="U877" s="72">
        <f>'2 уровень'!W1776</f>
        <v>0</v>
      </c>
      <c r="V877" s="72">
        <f>'2 уровень'!X1776</f>
        <v>0</v>
      </c>
      <c r="W877" s="72">
        <f>'2 уровень'!Y1776</f>
        <v>0</v>
      </c>
      <c r="X877" s="72">
        <f>'2 уровень'!Z1776</f>
        <v>0</v>
      </c>
      <c r="Y877" s="384">
        <f>'2 уровень'!AA1776</f>
        <v>0</v>
      </c>
      <c r="Z877" s="72">
        <f>'2 уровень'!AB1776</f>
        <v>0</v>
      </c>
      <c r="AA877" s="59"/>
      <c r="AB877" s="59"/>
      <c r="AC877" s="59"/>
      <c r="AD877" s="59"/>
      <c r="AE877" s="59"/>
      <c r="AF877" s="59"/>
      <c r="AG877" s="59"/>
      <c r="AH877" s="59"/>
      <c r="AI877" s="59"/>
      <c r="AJ877" s="59"/>
      <c r="AK877" s="59"/>
      <c r="AL877" s="59"/>
      <c r="AM877" s="59"/>
      <c r="AN877" s="59"/>
      <c r="AO877" s="59"/>
      <c r="AP877" s="59"/>
      <c r="AQ877" s="59"/>
      <c r="AR877" s="59"/>
      <c r="AS877" s="59"/>
      <c r="AT877" s="59"/>
      <c r="AU877" s="59"/>
      <c r="AV877" s="59"/>
      <c r="AW877" s="59"/>
      <c r="AX877" s="59"/>
      <c r="AY877" s="59"/>
      <c r="AZ877" s="59"/>
      <c r="BA877" s="59"/>
      <c r="BB877" s="59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  <c r="FN877" s="59"/>
      <c r="FO877" s="59"/>
    </row>
    <row r="878" spans="1:171" ht="45" x14ac:dyDescent="0.25">
      <c r="A878" s="18">
        <v>1</v>
      </c>
      <c r="B878" s="18">
        <v>1</v>
      </c>
      <c r="C878" s="554" t="s">
        <v>740</v>
      </c>
      <c r="D878" s="27">
        <f>'2 уровень'!F1777</f>
        <v>1749</v>
      </c>
      <c r="E878" s="27">
        <f>'2 уровень'!G1777</f>
        <v>291.5</v>
      </c>
      <c r="F878" s="27">
        <f>'2 уровень'!H1777</f>
        <v>9</v>
      </c>
      <c r="G878" s="64">
        <f>'2 уровень'!I1777</f>
        <v>0</v>
      </c>
      <c r="H878" s="78">
        <f>'2 уровень'!J1777</f>
        <v>0</v>
      </c>
      <c r="I878" s="78">
        <f>'2 уровень'!K1777</f>
        <v>0</v>
      </c>
      <c r="J878" s="73">
        <f>'2 уровень'!L1777</f>
        <v>0</v>
      </c>
      <c r="K878" s="73">
        <f>'2 уровень'!M1777</f>
        <v>0</v>
      </c>
      <c r="L878" s="73">
        <f>'2 уровень'!N1777</f>
        <v>0</v>
      </c>
      <c r="M878" s="73">
        <f>'2 уровень'!O1777</f>
        <v>0</v>
      </c>
      <c r="N878" s="73">
        <f>'2 уровень'!P1777</f>
        <v>0</v>
      </c>
      <c r="O878" s="73">
        <f>'2 уровень'!Q1777</f>
        <v>0</v>
      </c>
      <c r="P878" s="72">
        <f>'2 уровень'!R1777</f>
        <v>0</v>
      </c>
      <c r="Q878" s="72">
        <f>'2 уровень'!S1777</f>
        <v>0</v>
      </c>
      <c r="R878" s="72">
        <f>'2 уровень'!T1777</f>
        <v>0</v>
      </c>
      <c r="S878" s="72">
        <f>'2 уровень'!U1777</f>
        <v>0</v>
      </c>
      <c r="T878" s="785">
        <f>'2 уровень'!V1777</f>
        <v>0</v>
      </c>
      <c r="U878" s="72">
        <f>'2 уровень'!W1777</f>
        <v>0</v>
      </c>
      <c r="V878" s="72">
        <f>'2 уровень'!X1777</f>
        <v>0</v>
      </c>
      <c r="W878" s="72">
        <f>'2 уровень'!Y1777</f>
        <v>0</v>
      </c>
      <c r="X878" s="72">
        <f>'2 уровень'!Z1777</f>
        <v>0</v>
      </c>
      <c r="Y878" s="384">
        <f>'2 уровень'!AA1777</f>
        <v>0</v>
      </c>
      <c r="Z878" s="72">
        <f>'2 уровень'!AB1777</f>
        <v>0</v>
      </c>
      <c r="AA878" s="59"/>
      <c r="AB878" s="59"/>
      <c r="AC878" s="59"/>
      <c r="AD878" s="59"/>
      <c r="AE878" s="59"/>
      <c r="AF878" s="59"/>
      <c r="AG878" s="59"/>
      <c r="AH878" s="59"/>
      <c r="AI878" s="59"/>
      <c r="AJ878" s="59"/>
      <c r="AK878" s="59"/>
      <c r="AL878" s="59"/>
      <c r="AM878" s="59"/>
      <c r="AN878" s="59"/>
      <c r="AO878" s="59"/>
      <c r="AP878" s="59"/>
      <c r="AQ878" s="59"/>
      <c r="AR878" s="59"/>
      <c r="AS878" s="59"/>
      <c r="AT878" s="59"/>
      <c r="AU878" s="59"/>
      <c r="AV878" s="59"/>
      <c r="AW878" s="59"/>
      <c r="AX878" s="59"/>
      <c r="AY878" s="59"/>
      <c r="AZ878" s="59"/>
      <c r="BA878" s="59"/>
      <c r="BB878" s="59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  <c r="FN878" s="59"/>
      <c r="FO878" s="59"/>
    </row>
    <row r="879" spans="1:171" ht="28.5" x14ac:dyDescent="0.25">
      <c r="A879" s="18">
        <v>1</v>
      </c>
      <c r="B879" s="18">
        <v>1</v>
      </c>
      <c r="C879" s="978" t="s">
        <v>741</v>
      </c>
      <c r="D879" s="27">
        <f>'2 уровень'!F1778</f>
        <v>18</v>
      </c>
      <c r="E879" s="27">
        <f>'2 уровень'!G1778</f>
        <v>3</v>
      </c>
      <c r="F879" s="27">
        <f>'2 уровень'!H1778</f>
        <v>1</v>
      </c>
      <c r="G879" s="64">
        <f>'2 уровень'!I1778</f>
        <v>0</v>
      </c>
      <c r="H879" s="78">
        <f>'2 уровень'!J1778</f>
        <v>0</v>
      </c>
      <c r="I879" s="78">
        <f>'2 уровень'!K1778</f>
        <v>0</v>
      </c>
      <c r="J879" s="73">
        <f>'2 уровень'!L1778</f>
        <v>0</v>
      </c>
      <c r="K879" s="73">
        <f>'2 уровень'!M1778</f>
        <v>0</v>
      </c>
      <c r="L879" s="73">
        <f>'2 уровень'!N1778</f>
        <v>0</v>
      </c>
      <c r="M879" s="73">
        <f>'2 уровень'!O1778</f>
        <v>0</v>
      </c>
      <c r="N879" s="73">
        <f>'2 уровень'!P1778</f>
        <v>0</v>
      </c>
      <c r="O879" s="73">
        <f>'2 уровень'!Q1778</f>
        <v>0</v>
      </c>
      <c r="P879" s="72">
        <f>'2 уровень'!R1778</f>
        <v>0</v>
      </c>
      <c r="Q879" s="72">
        <f>'2 уровень'!S1778</f>
        <v>0</v>
      </c>
      <c r="R879" s="72">
        <f>'2 уровень'!T1778</f>
        <v>0</v>
      </c>
      <c r="S879" s="72">
        <f>'2 уровень'!U1778</f>
        <v>0</v>
      </c>
      <c r="T879" s="785">
        <f>'2 уровень'!V1778</f>
        <v>0</v>
      </c>
      <c r="U879" s="72">
        <f>'2 уровень'!W1778</f>
        <v>0</v>
      </c>
      <c r="V879" s="72">
        <f>'2 уровень'!X1778</f>
        <v>0</v>
      </c>
      <c r="W879" s="72">
        <f>'2 уровень'!Y1778</f>
        <v>0</v>
      </c>
      <c r="X879" s="72">
        <f>'2 уровень'!Z1778</f>
        <v>0</v>
      </c>
      <c r="Y879" s="384">
        <f>'2 уровень'!AA1778</f>
        <v>0</v>
      </c>
      <c r="Z879" s="72">
        <f>'2 уровень'!AB1778</f>
        <v>0</v>
      </c>
      <c r="AA879" s="59"/>
      <c r="AB879" s="59"/>
      <c r="AC879" s="59"/>
      <c r="AD879" s="59"/>
      <c r="AE879" s="59"/>
      <c r="AF879" s="59"/>
      <c r="AG879" s="59"/>
      <c r="AH879" s="59"/>
      <c r="AI879" s="59"/>
      <c r="AJ879" s="59"/>
      <c r="AK879" s="59"/>
      <c r="AL879" s="59"/>
      <c r="AM879" s="59"/>
      <c r="AN879" s="59"/>
      <c r="AO879" s="59"/>
      <c r="AP879" s="59"/>
      <c r="AQ879" s="59"/>
      <c r="AR879" s="59"/>
      <c r="AS879" s="59"/>
      <c r="AT879" s="59"/>
      <c r="AU879" s="59"/>
      <c r="AV879" s="59"/>
      <c r="AW879" s="59"/>
      <c r="AX879" s="59"/>
      <c r="AY879" s="59"/>
      <c r="AZ879" s="59"/>
      <c r="BA879" s="59"/>
      <c r="BB879" s="59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  <c r="FN879" s="59"/>
      <c r="FO879" s="59"/>
    </row>
    <row r="880" spans="1:171" ht="28.5" x14ac:dyDescent="0.25">
      <c r="A880" s="18">
        <v>1</v>
      </c>
      <c r="B880" s="18">
        <v>1</v>
      </c>
      <c r="C880" s="978" t="s">
        <v>742</v>
      </c>
      <c r="D880" s="27">
        <f>'2 уровень'!F1779</f>
        <v>93</v>
      </c>
      <c r="E880" s="27">
        <f>'2 уровень'!G1779</f>
        <v>15.5</v>
      </c>
      <c r="F880" s="27">
        <f>'2 уровень'!H1779</f>
        <v>8</v>
      </c>
      <c r="G880" s="64">
        <f>'2 уровень'!I1779</f>
        <v>0</v>
      </c>
      <c r="H880" s="78">
        <f>'2 уровень'!J1779</f>
        <v>0</v>
      </c>
      <c r="I880" s="78">
        <f>'2 уровень'!K1779</f>
        <v>0</v>
      </c>
      <c r="J880" s="73">
        <f>'2 уровень'!L1779</f>
        <v>0</v>
      </c>
      <c r="K880" s="73">
        <f>'2 уровень'!M1779</f>
        <v>0</v>
      </c>
      <c r="L880" s="73">
        <f>'2 уровень'!N1779</f>
        <v>0</v>
      </c>
      <c r="M880" s="73">
        <f>'2 уровень'!O1779</f>
        <v>0</v>
      </c>
      <c r="N880" s="73">
        <f>'2 уровень'!P1779</f>
        <v>0</v>
      </c>
      <c r="O880" s="73">
        <f>'2 уровень'!Q1779</f>
        <v>0</v>
      </c>
      <c r="P880" s="72">
        <f>'2 уровень'!R1779</f>
        <v>0</v>
      </c>
      <c r="Q880" s="72">
        <f>'2 уровень'!S1779</f>
        <v>0</v>
      </c>
      <c r="R880" s="72">
        <f>'2 уровень'!T1779</f>
        <v>0</v>
      </c>
      <c r="S880" s="72">
        <f>'2 уровень'!U1779</f>
        <v>0</v>
      </c>
      <c r="T880" s="785">
        <f>'2 уровень'!V1779</f>
        <v>0</v>
      </c>
      <c r="U880" s="72">
        <f>'2 уровень'!W1779</f>
        <v>0</v>
      </c>
      <c r="V880" s="72">
        <f>'2 уровень'!X1779</f>
        <v>0</v>
      </c>
      <c r="W880" s="72">
        <f>'2 уровень'!Y1779</f>
        <v>0</v>
      </c>
      <c r="X880" s="72">
        <f>'2 уровень'!Z1779</f>
        <v>0</v>
      </c>
      <c r="Y880" s="384">
        <f>'2 уровень'!AA1779</f>
        <v>0</v>
      </c>
      <c r="Z880" s="72">
        <f>'2 уровень'!AB1779</f>
        <v>0</v>
      </c>
      <c r="AA880" s="59"/>
      <c r="AB880" s="59"/>
      <c r="AC880" s="59"/>
      <c r="AD880" s="59"/>
      <c r="AE880" s="59"/>
      <c r="AF880" s="59"/>
      <c r="AG880" s="59"/>
      <c r="AH880" s="59"/>
      <c r="AI880" s="59"/>
      <c r="AJ880" s="59"/>
      <c r="AK880" s="59"/>
      <c r="AL880" s="59"/>
      <c r="AM880" s="59"/>
      <c r="AN880" s="59"/>
      <c r="AO880" s="59"/>
      <c r="AP880" s="59"/>
      <c r="AQ880" s="59"/>
      <c r="AR880" s="59"/>
      <c r="AS880" s="59"/>
      <c r="AT880" s="59"/>
      <c r="AU880" s="59"/>
      <c r="AV880" s="59"/>
      <c r="AW880" s="59"/>
      <c r="AX880" s="59"/>
      <c r="AY880" s="59"/>
      <c r="AZ880" s="59"/>
      <c r="BA880" s="59"/>
      <c r="BB880" s="59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  <c r="FN880" s="59"/>
      <c r="FO880" s="59"/>
    </row>
    <row r="881" spans="1:171" ht="28.5" x14ac:dyDescent="0.25">
      <c r="A881" s="18">
        <v>1</v>
      </c>
      <c r="B881" s="18">
        <v>1</v>
      </c>
      <c r="C881" s="978" t="s">
        <v>760</v>
      </c>
      <c r="D881" s="27">
        <f>'2 уровень'!F1780</f>
        <v>30</v>
      </c>
      <c r="E881" s="27">
        <f>'2 уровень'!G1780</f>
        <v>5</v>
      </c>
      <c r="F881" s="27">
        <f>'2 уровень'!H1780</f>
        <v>0</v>
      </c>
      <c r="G881" s="64">
        <f>'2 уровень'!I1780</f>
        <v>0</v>
      </c>
      <c r="H881" s="78">
        <f>'2 уровень'!J1780</f>
        <v>0</v>
      </c>
      <c r="I881" s="78">
        <f>'2 уровень'!K1780</f>
        <v>0</v>
      </c>
      <c r="J881" s="73">
        <f>'2 уровень'!L1780</f>
        <v>0</v>
      </c>
      <c r="K881" s="73">
        <f>'2 уровень'!M1780</f>
        <v>0</v>
      </c>
      <c r="L881" s="73">
        <f>'2 уровень'!N1780</f>
        <v>0</v>
      </c>
      <c r="M881" s="73">
        <f>'2 уровень'!O1780</f>
        <v>0</v>
      </c>
      <c r="N881" s="73">
        <f>'2 уровень'!P1780</f>
        <v>0</v>
      </c>
      <c r="O881" s="73">
        <f>'2 уровень'!Q1780</f>
        <v>0</v>
      </c>
      <c r="P881" s="72">
        <f>'2 уровень'!R1780</f>
        <v>0</v>
      </c>
      <c r="Q881" s="72">
        <f>'2 уровень'!S1780</f>
        <v>0</v>
      </c>
      <c r="R881" s="72">
        <f>'2 уровень'!T1780</f>
        <v>0</v>
      </c>
      <c r="S881" s="72">
        <f>'2 уровень'!U1780</f>
        <v>0</v>
      </c>
      <c r="T881" s="785">
        <f>'2 уровень'!V1780</f>
        <v>0</v>
      </c>
      <c r="U881" s="72">
        <f>'2 уровень'!W1780</f>
        <v>0</v>
      </c>
      <c r="V881" s="72">
        <f>'2 уровень'!X1780</f>
        <v>0</v>
      </c>
      <c r="W881" s="72">
        <f>'2 уровень'!Y1780</f>
        <v>0</v>
      </c>
      <c r="X881" s="72">
        <f>'2 уровень'!Z1780</f>
        <v>0</v>
      </c>
      <c r="Y881" s="384">
        <f>'2 уровень'!AA1780</f>
        <v>0</v>
      </c>
      <c r="Z881" s="72">
        <f>'2 уровень'!AB1780</f>
        <v>0</v>
      </c>
      <c r="AA881" s="59"/>
      <c r="AB881" s="59"/>
      <c r="AC881" s="59"/>
      <c r="AD881" s="59"/>
      <c r="AE881" s="59"/>
      <c r="AF881" s="59"/>
      <c r="AG881" s="59"/>
      <c r="AH881" s="59"/>
      <c r="AI881" s="59"/>
      <c r="AJ881" s="59"/>
      <c r="AK881" s="59"/>
      <c r="AL881" s="59"/>
      <c r="AM881" s="59"/>
      <c r="AN881" s="59"/>
      <c r="AO881" s="59"/>
      <c r="AP881" s="59"/>
      <c r="AQ881" s="59"/>
      <c r="AR881" s="59"/>
      <c r="AS881" s="59"/>
      <c r="AT881" s="59"/>
      <c r="AU881" s="59"/>
      <c r="AV881" s="59"/>
      <c r="AW881" s="59"/>
      <c r="AX881" s="59"/>
      <c r="AY881" s="59"/>
      <c r="AZ881" s="59"/>
      <c r="BA881" s="59"/>
      <c r="BB881" s="59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  <c r="FN881" s="59"/>
      <c r="FO881" s="59"/>
    </row>
    <row r="882" spans="1:171" ht="28.5" x14ac:dyDescent="0.25">
      <c r="B882" s="18">
        <v>1</v>
      </c>
      <c r="C882" s="978" t="s">
        <v>761</v>
      </c>
      <c r="D882" s="27">
        <f>'2 уровень'!F1781</f>
        <v>1608</v>
      </c>
      <c r="E882" s="27">
        <f>'2 уровень'!G1781</f>
        <v>268</v>
      </c>
      <c r="F882" s="27">
        <f>'2 уровень'!H1781</f>
        <v>0</v>
      </c>
      <c r="G882" s="64">
        <f>'2 уровень'!I1781</f>
        <v>0</v>
      </c>
      <c r="H882" s="78">
        <f>'2 уровень'!J1781</f>
        <v>0</v>
      </c>
      <c r="I882" s="78">
        <f>'2 уровень'!K1781</f>
        <v>0</v>
      </c>
      <c r="J882" s="73">
        <f>'2 уровень'!L1781</f>
        <v>0</v>
      </c>
      <c r="K882" s="73">
        <f>'2 уровень'!M1781</f>
        <v>0</v>
      </c>
      <c r="L882" s="73">
        <f>'2 уровень'!N1781</f>
        <v>0</v>
      </c>
      <c r="M882" s="73">
        <f>'2 уровень'!O1781</f>
        <v>0</v>
      </c>
      <c r="N882" s="73">
        <f>'2 уровень'!P1781</f>
        <v>0</v>
      </c>
      <c r="O882" s="73">
        <f>'2 уровень'!Q1781</f>
        <v>0</v>
      </c>
      <c r="P882" s="72">
        <f>'2 уровень'!R1781</f>
        <v>0</v>
      </c>
      <c r="Q882" s="72">
        <f>'2 уровень'!S1781</f>
        <v>0</v>
      </c>
      <c r="R882" s="72">
        <f>'2 уровень'!T1781</f>
        <v>0</v>
      </c>
      <c r="S882" s="72">
        <f>'2 уровень'!U1781</f>
        <v>0</v>
      </c>
      <c r="T882" s="785">
        <f>'2 уровень'!V1781</f>
        <v>0</v>
      </c>
      <c r="U882" s="72">
        <f>'2 уровень'!W1781</f>
        <v>0</v>
      </c>
      <c r="V882" s="72">
        <f>'2 уровень'!X1781</f>
        <v>0</v>
      </c>
      <c r="W882" s="72">
        <f>'2 уровень'!Y1781</f>
        <v>0</v>
      </c>
      <c r="X882" s="72">
        <f>'2 уровень'!Z1781</f>
        <v>0</v>
      </c>
      <c r="Y882" s="384">
        <f>'2 уровень'!AA1781</f>
        <v>0</v>
      </c>
      <c r="Z882" s="72">
        <f>'2 уровень'!AB1781</f>
        <v>0</v>
      </c>
      <c r="AA882" s="59"/>
      <c r="AB882" s="59"/>
      <c r="AC882" s="59"/>
      <c r="AD882" s="59"/>
      <c r="AE882" s="59"/>
      <c r="AF882" s="59"/>
      <c r="AG882" s="59"/>
      <c r="AH882" s="59"/>
      <c r="AI882" s="59"/>
      <c r="AJ882" s="59"/>
      <c r="AK882" s="59"/>
      <c r="AL882" s="59"/>
      <c r="AM882" s="59"/>
      <c r="AN882" s="59"/>
      <c r="AO882" s="59"/>
      <c r="AP882" s="59"/>
      <c r="AQ882" s="59"/>
      <c r="AR882" s="59"/>
      <c r="AS882" s="59"/>
      <c r="AT882" s="59"/>
      <c r="AU882" s="59"/>
      <c r="AV882" s="59"/>
      <c r="AW882" s="59"/>
      <c r="AX882" s="59"/>
      <c r="AY882" s="59"/>
      <c r="AZ882" s="59"/>
      <c r="BA882" s="59"/>
      <c r="BB882" s="59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  <c r="FN882" s="59"/>
      <c r="FO882" s="59"/>
    </row>
    <row r="883" spans="1:171" ht="29.25" x14ac:dyDescent="0.25">
      <c r="B883" s="18">
        <v>1</v>
      </c>
      <c r="C883" s="288" t="s">
        <v>304</v>
      </c>
      <c r="D883" s="27">
        <f>'2 уровень'!F1782</f>
        <v>14489.297872340425</v>
      </c>
      <c r="E883" s="27">
        <f>'2 уровень'!G1782</f>
        <v>2414.8829787234044</v>
      </c>
      <c r="F883" s="27">
        <f>'2 уровень'!H1782</f>
        <v>2692.4936170212777</v>
      </c>
      <c r="G883" s="64">
        <f>'2 уровень'!I1782</f>
        <v>111.49041892427651</v>
      </c>
      <c r="H883" s="78">
        <f>'2 уровень'!J1782</f>
        <v>0</v>
      </c>
      <c r="I883" s="78">
        <f>'2 уровень'!K1782</f>
        <v>0</v>
      </c>
      <c r="J883" s="73">
        <f>'2 уровень'!L1782</f>
        <v>0</v>
      </c>
      <c r="K883" s="73">
        <f>'2 уровень'!M1782</f>
        <v>0</v>
      </c>
      <c r="L883" s="73">
        <f>'2 уровень'!N1782</f>
        <v>0</v>
      </c>
      <c r="M883" s="73">
        <f>'2 уровень'!O1782</f>
        <v>0</v>
      </c>
      <c r="N883" s="73">
        <f>'2 уровень'!P1782</f>
        <v>0</v>
      </c>
      <c r="O883" s="73">
        <f>'2 уровень'!Q1782</f>
        <v>0</v>
      </c>
      <c r="P883" s="27">
        <f>'2 уровень'!R1782</f>
        <v>0</v>
      </c>
      <c r="Q883" s="27">
        <f>'2 уровень'!S1782</f>
        <v>0</v>
      </c>
      <c r="R883" s="27">
        <f>'2 уровень'!T1782</f>
        <v>0</v>
      </c>
      <c r="S883" s="27">
        <f>'2 уровень'!U1782</f>
        <v>0</v>
      </c>
      <c r="T883" s="27">
        <f>'2 уровень'!V1782</f>
        <v>0</v>
      </c>
      <c r="U883" s="27">
        <f>'2 уровень'!W1782</f>
        <v>0</v>
      </c>
      <c r="V883" s="27">
        <f>'2 уровень'!X1782</f>
        <v>0</v>
      </c>
      <c r="W883" s="27">
        <f>'2 уровень'!Y1782</f>
        <v>0</v>
      </c>
      <c r="X883" s="27">
        <f>'2 уровень'!Z1782</f>
        <v>0</v>
      </c>
      <c r="Y883" s="27">
        <f>'2 уровень'!AA1782</f>
        <v>0</v>
      </c>
      <c r="Z883" s="72">
        <f>'2 уровень'!AB1782</f>
        <v>0</v>
      </c>
      <c r="AA883" s="59"/>
      <c r="AB883" s="59"/>
      <c r="AC883" s="59"/>
      <c r="AD883" s="59"/>
      <c r="AE883" s="59"/>
      <c r="AF883" s="59"/>
      <c r="AG883" s="59"/>
      <c r="AH883" s="59"/>
      <c r="AI883" s="59"/>
      <c r="AJ883" s="59"/>
      <c r="AK883" s="59"/>
      <c r="AL883" s="59"/>
      <c r="AM883" s="59"/>
      <c r="AN883" s="59"/>
      <c r="AO883" s="59"/>
      <c r="AP883" s="59"/>
      <c r="AQ883" s="59"/>
      <c r="AR883" s="59"/>
      <c r="AS883" s="59"/>
      <c r="AT883" s="59"/>
      <c r="AU883" s="59"/>
      <c r="AV883" s="59"/>
      <c r="AW883" s="59"/>
      <c r="AX883" s="59"/>
      <c r="AY883" s="59"/>
      <c r="AZ883" s="59"/>
      <c r="BA883" s="59"/>
      <c r="BB883" s="59"/>
      <c r="BC883" s="59"/>
      <c r="BD883" s="59"/>
      <c r="BE883" s="59"/>
      <c r="BF883" s="59"/>
      <c r="BG883" s="59"/>
      <c r="BH883" s="59"/>
      <c r="BI883" s="59"/>
      <c r="BJ883" s="59"/>
      <c r="BK883" s="59"/>
      <c r="BL883" s="59"/>
      <c r="BM883" s="59"/>
      <c r="BN883" s="59"/>
      <c r="BO883" s="59"/>
      <c r="BP883" s="59"/>
      <c r="BQ883" s="59"/>
      <c r="BR883" s="59"/>
      <c r="BS883" s="59"/>
      <c r="BT883" s="59"/>
      <c r="BU883" s="59"/>
      <c r="BV883" s="59"/>
      <c r="BW883" s="59"/>
      <c r="BX883" s="59"/>
      <c r="BY883" s="59"/>
      <c r="BZ883" s="59"/>
      <c r="CA883" s="59"/>
      <c r="CB883" s="59"/>
      <c r="CC883" s="59"/>
      <c r="CD883" s="59"/>
      <c r="CE883" s="59"/>
      <c r="CF883" s="59"/>
      <c r="CG883" s="59"/>
      <c r="CH883" s="59"/>
      <c r="CI883" s="59"/>
      <c r="CJ883" s="59"/>
      <c r="CK883" s="59"/>
      <c r="CL883" s="59"/>
      <c r="CM883" s="59"/>
      <c r="CN883" s="59"/>
      <c r="CO883" s="59"/>
      <c r="CP883" s="59"/>
      <c r="CQ883" s="59"/>
      <c r="CR883" s="59"/>
      <c r="CS883" s="59"/>
      <c r="CT883" s="59"/>
      <c r="CU883" s="59"/>
      <c r="CV883" s="59"/>
      <c r="CW883" s="59"/>
      <c r="CX883" s="59"/>
      <c r="CY883" s="59"/>
      <c r="CZ883" s="59"/>
      <c r="DA883" s="59"/>
      <c r="DB883" s="59"/>
      <c r="DC883" s="59"/>
      <c r="DD883" s="59"/>
      <c r="DE883" s="59"/>
      <c r="DF883" s="59"/>
      <c r="DG883" s="59"/>
      <c r="DH883" s="59"/>
      <c r="DI883" s="59"/>
      <c r="DJ883" s="59"/>
      <c r="DK883" s="59"/>
      <c r="DL883" s="59"/>
      <c r="DM883" s="59"/>
      <c r="DN883" s="59"/>
      <c r="DO883" s="59"/>
      <c r="DP883" s="59"/>
      <c r="DQ883" s="59"/>
      <c r="DR883" s="59"/>
      <c r="DS883" s="59"/>
      <c r="DT883" s="59"/>
      <c r="DU883" s="59"/>
      <c r="DV883" s="59"/>
      <c r="DW883" s="59"/>
      <c r="DX883" s="59"/>
      <c r="DY883" s="59"/>
      <c r="DZ883" s="59"/>
      <c r="EA883" s="59"/>
      <c r="EB883" s="59"/>
      <c r="EC883" s="59"/>
      <c r="ED883" s="59"/>
      <c r="EE883" s="59"/>
      <c r="EF883" s="59"/>
      <c r="EG883" s="59"/>
      <c r="EH883" s="59"/>
      <c r="EI883" s="59"/>
      <c r="EJ883" s="59"/>
      <c r="EK883" s="59"/>
      <c r="EL883" s="59"/>
      <c r="EM883" s="59"/>
      <c r="EN883" s="59"/>
      <c r="EO883" s="59"/>
      <c r="EP883" s="59"/>
      <c r="EQ883" s="59"/>
      <c r="ER883" s="59"/>
      <c r="ES883" s="59"/>
      <c r="ET883" s="59"/>
      <c r="EU883" s="59"/>
      <c r="EV883" s="59"/>
      <c r="EW883" s="59"/>
      <c r="EX883" s="59"/>
      <c r="EY883" s="59"/>
      <c r="EZ883" s="59"/>
      <c r="FA883" s="59"/>
      <c r="FB883" s="59"/>
      <c r="FC883" s="59"/>
      <c r="FD883" s="59"/>
      <c r="FE883" s="59"/>
      <c r="FF883" s="59"/>
      <c r="FG883" s="59"/>
      <c r="FH883" s="59"/>
      <c r="FI883" s="59"/>
      <c r="FJ883" s="59"/>
      <c r="FK883" s="59"/>
      <c r="FL883" s="59"/>
      <c r="FM883" s="59"/>
      <c r="FN883" s="59"/>
      <c r="FO883" s="59"/>
    </row>
    <row r="884" spans="1:171" x14ac:dyDescent="0.25">
      <c r="B884" s="18">
        <v>1</v>
      </c>
      <c r="C884" s="288" t="s">
        <v>312</v>
      </c>
      <c r="D884" s="27">
        <f>'2 уровень'!F1783</f>
        <v>0</v>
      </c>
      <c r="E884" s="27">
        <f>'2 уровень'!G1783</f>
        <v>0</v>
      </c>
      <c r="F884" s="27">
        <f>'2 уровень'!H1783</f>
        <v>0</v>
      </c>
      <c r="G884" s="64">
        <f>'2 уровень'!I1783</f>
        <v>0</v>
      </c>
      <c r="H884" s="78">
        <f>'2 уровень'!J1783</f>
        <v>0</v>
      </c>
      <c r="I884" s="78">
        <f>'2 уровень'!K1783</f>
        <v>0</v>
      </c>
      <c r="J884" s="73">
        <f>'2 уровень'!L1783</f>
        <v>0</v>
      </c>
      <c r="K884" s="73">
        <f>'2 уровень'!M1783</f>
        <v>0</v>
      </c>
      <c r="L884" s="73">
        <f>'2 уровень'!N1783</f>
        <v>0</v>
      </c>
      <c r="M884" s="73">
        <f>'2 уровень'!O1783</f>
        <v>0</v>
      </c>
      <c r="N884" s="73">
        <f>'2 уровень'!P1783</f>
        <v>0</v>
      </c>
      <c r="O884" s="73">
        <f>'2 уровень'!Q1783</f>
        <v>0</v>
      </c>
      <c r="P884" s="72">
        <f>'2 уровень'!R1783</f>
        <v>0</v>
      </c>
      <c r="Q884" s="72">
        <f>'2 уровень'!S1783</f>
        <v>0</v>
      </c>
      <c r="R884" s="72">
        <f>'2 уровень'!T1783</f>
        <v>0</v>
      </c>
      <c r="S884" s="72">
        <f>'2 уровень'!U1783</f>
        <v>0</v>
      </c>
      <c r="T884" s="785">
        <f>'2 уровень'!V1783</f>
        <v>0</v>
      </c>
      <c r="U884" s="72">
        <f>'2 уровень'!W1783</f>
        <v>0</v>
      </c>
      <c r="V884" s="72">
        <f>'2 уровень'!X1783</f>
        <v>0</v>
      </c>
      <c r="W884" s="72">
        <f>'2 уровень'!Y1783</f>
        <v>0</v>
      </c>
      <c r="X884" s="72">
        <f>'2 уровень'!Z1783</f>
        <v>0</v>
      </c>
      <c r="Y884" s="384">
        <f>'2 уровень'!AA1783</f>
        <v>0</v>
      </c>
      <c r="Z884" s="72">
        <f>'2 уровень'!AB1783</f>
        <v>0</v>
      </c>
      <c r="AA884" s="59"/>
      <c r="AB884" s="59"/>
      <c r="AC884" s="59"/>
      <c r="AD884" s="59"/>
      <c r="AE884" s="59"/>
      <c r="AF884" s="59"/>
      <c r="AG884" s="59"/>
      <c r="AH884" s="59"/>
      <c r="AI884" s="59"/>
      <c r="AJ884" s="59"/>
      <c r="AK884" s="59"/>
      <c r="AL884" s="59"/>
      <c r="AM884" s="59"/>
      <c r="AN884" s="59"/>
      <c r="AO884" s="59"/>
      <c r="AP884" s="59"/>
      <c r="AQ884" s="59"/>
      <c r="AR884" s="59"/>
      <c r="AS884" s="59"/>
      <c r="AT884" s="59"/>
      <c r="AU884" s="59"/>
      <c r="AV884" s="59"/>
      <c r="AW884" s="59"/>
      <c r="AX884" s="59"/>
      <c r="AY884" s="59"/>
      <c r="AZ884" s="59"/>
      <c r="BA884" s="59"/>
      <c r="BB884" s="59"/>
      <c r="BC884" s="59"/>
      <c r="BD884" s="59"/>
      <c r="BE884" s="59"/>
      <c r="BF884" s="59"/>
      <c r="BG884" s="59"/>
      <c r="BH884" s="59"/>
      <c r="BI884" s="59"/>
      <c r="BJ884" s="59"/>
      <c r="BK884" s="59"/>
      <c r="BL884" s="59"/>
      <c r="BM884" s="59"/>
      <c r="BN884" s="59"/>
      <c r="BO884" s="59"/>
      <c r="BP884" s="59"/>
      <c r="BQ884" s="59"/>
      <c r="BR884" s="59"/>
      <c r="BS884" s="59"/>
      <c r="BT884" s="59"/>
      <c r="BU884" s="59"/>
      <c r="BV884" s="59"/>
      <c r="BW884" s="59"/>
      <c r="BX884" s="59"/>
      <c r="BY884" s="59"/>
      <c r="BZ884" s="59"/>
      <c r="CA884" s="59"/>
      <c r="CB884" s="59"/>
      <c r="CC884" s="59"/>
      <c r="CD884" s="59"/>
      <c r="CE884" s="59"/>
      <c r="CF884" s="59"/>
      <c r="CG884" s="59"/>
      <c r="CH884" s="59"/>
      <c r="CI884" s="59"/>
      <c r="CJ884" s="59"/>
      <c r="CK884" s="59"/>
      <c r="CL884" s="59"/>
      <c r="CM884" s="59"/>
      <c r="CN884" s="59"/>
      <c r="CO884" s="59"/>
      <c r="CP884" s="59"/>
      <c r="CQ884" s="59"/>
      <c r="CR884" s="59"/>
      <c r="CS884" s="59"/>
      <c r="CT884" s="59"/>
      <c r="CU884" s="59"/>
      <c r="CV884" s="59"/>
      <c r="CW884" s="59"/>
      <c r="CX884" s="59"/>
      <c r="CY884" s="59"/>
      <c r="CZ884" s="59"/>
      <c r="DA884" s="59"/>
      <c r="DB884" s="59"/>
      <c r="DC884" s="59"/>
      <c r="DD884" s="59"/>
      <c r="DE884" s="59"/>
      <c r="DF884" s="59"/>
      <c r="DG884" s="59"/>
      <c r="DH884" s="59"/>
      <c r="DI884" s="59"/>
      <c r="DJ884" s="59"/>
      <c r="DK884" s="59"/>
      <c r="DL884" s="59"/>
      <c r="DM884" s="59"/>
      <c r="DN884" s="59"/>
      <c r="DO884" s="59"/>
      <c r="DP884" s="59"/>
      <c r="DQ884" s="59"/>
      <c r="DR884" s="59"/>
      <c r="DS884" s="59"/>
      <c r="DT884" s="59"/>
      <c r="DU884" s="59"/>
      <c r="DV884" s="59"/>
      <c r="DW884" s="59"/>
      <c r="DX884" s="59"/>
      <c r="DY884" s="59"/>
      <c r="DZ884" s="59"/>
      <c r="EA884" s="59"/>
      <c r="EB884" s="59"/>
      <c r="EC884" s="59"/>
      <c r="ED884" s="59"/>
      <c r="EE884" s="59"/>
      <c r="EF884" s="59"/>
      <c r="EG884" s="59"/>
      <c r="EH884" s="59"/>
      <c r="EI884" s="59"/>
      <c r="EJ884" s="59"/>
      <c r="EK884" s="59"/>
      <c r="EL884" s="59"/>
      <c r="EM884" s="59"/>
      <c r="EN884" s="59"/>
      <c r="EO884" s="59"/>
      <c r="EP884" s="59"/>
      <c r="EQ884" s="59"/>
      <c r="ER884" s="59"/>
      <c r="ES884" s="59"/>
      <c r="ET884" s="59"/>
      <c r="EU884" s="59"/>
      <c r="EV884" s="59"/>
      <c r="EW884" s="59"/>
      <c r="EX884" s="59"/>
      <c r="EY884" s="59"/>
      <c r="EZ884" s="59"/>
      <c r="FA884" s="59"/>
      <c r="FB884" s="59"/>
      <c r="FC884" s="59"/>
      <c r="FD884" s="59"/>
      <c r="FE884" s="59"/>
      <c r="FF884" s="59"/>
      <c r="FG884" s="59"/>
      <c r="FH884" s="59"/>
      <c r="FI884" s="59"/>
      <c r="FJ884" s="59"/>
      <c r="FK884" s="59"/>
      <c r="FL884" s="59"/>
      <c r="FM884" s="59"/>
      <c r="FN884" s="59"/>
      <c r="FO884" s="59"/>
    </row>
    <row r="885" spans="1:171" x14ac:dyDescent="0.25">
      <c r="B885" s="18">
        <v>1</v>
      </c>
      <c r="C885" s="173" t="s">
        <v>313</v>
      </c>
      <c r="D885" s="27">
        <f>'2 уровень'!F1784</f>
        <v>10638.297872340425</v>
      </c>
      <c r="E885" s="27">
        <f>'2 уровень'!G1784</f>
        <v>1773.049645390071</v>
      </c>
      <c r="F885" s="27">
        <f>'2 уровень'!H1784</f>
        <v>2078.4936170212777</v>
      </c>
      <c r="G885" s="64">
        <f>'2 уровень'!I1784</f>
        <v>117.23032244902865</v>
      </c>
      <c r="H885" s="78">
        <f>'2 уровень'!J1784</f>
        <v>0</v>
      </c>
      <c r="I885" s="78">
        <f>'2 уровень'!K1784</f>
        <v>0</v>
      </c>
      <c r="J885" s="73">
        <f>'2 уровень'!L1784</f>
        <v>0</v>
      </c>
      <c r="K885" s="73">
        <f>'2 уровень'!M1784</f>
        <v>0</v>
      </c>
      <c r="L885" s="73">
        <f>'2 уровень'!N1784</f>
        <v>0</v>
      </c>
      <c r="M885" s="73">
        <f>'2 уровень'!O1784</f>
        <v>0</v>
      </c>
      <c r="N885" s="73">
        <f>'2 уровень'!P1784</f>
        <v>0</v>
      </c>
      <c r="O885" s="73">
        <f>'2 уровень'!Q1784</f>
        <v>0</v>
      </c>
      <c r="P885" s="72">
        <f>'2 уровень'!R1784</f>
        <v>0</v>
      </c>
      <c r="Q885" s="72">
        <f>'2 уровень'!S1784</f>
        <v>0</v>
      </c>
      <c r="R885" s="72">
        <f>'2 уровень'!T1784</f>
        <v>0</v>
      </c>
      <c r="S885" s="72">
        <f>'2 уровень'!U1784</f>
        <v>0</v>
      </c>
      <c r="T885" s="785">
        <f>'2 уровень'!V1784</f>
        <v>0</v>
      </c>
      <c r="U885" s="72">
        <f>'2 уровень'!W1784</f>
        <v>0</v>
      </c>
      <c r="V885" s="72">
        <f>'2 уровень'!X1784</f>
        <v>0</v>
      </c>
      <c r="W885" s="72">
        <f>'2 уровень'!Y1784</f>
        <v>0</v>
      </c>
      <c r="X885" s="72">
        <f>'2 уровень'!Z1784</f>
        <v>0</v>
      </c>
      <c r="Y885" s="384">
        <f>'2 уровень'!AA1784</f>
        <v>0</v>
      </c>
      <c r="Z885" s="72">
        <f>'2 уровень'!AB1784</f>
        <v>0</v>
      </c>
      <c r="AA885" s="59"/>
      <c r="AB885" s="59"/>
      <c r="AC885" s="59"/>
      <c r="AD885" s="59"/>
      <c r="AE885" s="59"/>
      <c r="AF885" s="59"/>
      <c r="AG885" s="59"/>
      <c r="AH885" s="59"/>
      <c r="AI885" s="59"/>
      <c r="AJ885" s="59"/>
      <c r="AK885" s="59"/>
      <c r="AL885" s="59"/>
      <c r="AM885" s="59"/>
      <c r="AN885" s="59"/>
      <c r="AO885" s="59"/>
      <c r="AP885" s="59"/>
      <c r="AQ885" s="59"/>
      <c r="AR885" s="59"/>
      <c r="AS885" s="59"/>
      <c r="AT885" s="59"/>
      <c r="AU885" s="59"/>
      <c r="AV885" s="59"/>
      <c r="AW885" s="59"/>
      <c r="AX885" s="59"/>
      <c r="AY885" s="59"/>
      <c r="AZ885" s="59"/>
      <c r="BA885" s="59"/>
      <c r="BB885" s="59"/>
      <c r="BC885" s="59"/>
      <c r="BD885" s="59"/>
      <c r="BE885" s="59"/>
      <c r="BF885" s="59"/>
      <c r="BG885" s="59"/>
      <c r="BH885" s="59"/>
      <c r="BI885" s="59"/>
      <c r="BJ885" s="59"/>
      <c r="BK885" s="59"/>
      <c r="BL885" s="59"/>
      <c r="BM885" s="59"/>
      <c r="BN885" s="59"/>
      <c r="BO885" s="59"/>
      <c r="BP885" s="59"/>
      <c r="BQ885" s="59"/>
      <c r="BR885" s="59"/>
      <c r="BS885" s="59"/>
      <c r="BT885" s="59"/>
      <c r="BU885" s="59"/>
      <c r="BV885" s="59"/>
      <c r="BW885" s="59"/>
      <c r="BX885" s="59"/>
      <c r="BY885" s="59"/>
      <c r="BZ885" s="59"/>
      <c r="CA885" s="59"/>
      <c r="CB885" s="59"/>
      <c r="CC885" s="59"/>
      <c r="CD885" s="59"/>
      <c r="CE885" s="59"/>
      <c r="CF885" s="59"/>
      <c r="CG885" s="59"/>
      <c r="CH885" s="59"/>
      <c r="CI885" s="59"/>
      <c r="CJ885" s="59"/>
      <c r="CK885" s="59"/>
      <c r="CL885" s="59"/>
      <c r="CM885" s="59"/>
      <c r="CN885" s="59"/>
      <c r="CO885" s="59"/>
      <c r="CP885" s="59"/>
      <c r="CQ885" s="59"/>
      <c r="CR885" s="59"/>
      <c r="CS885" s="59"/>
      <c r="CT885" s="59"/>
      <c r="CU885" s="59"/>
      <c r="CV885" s="59"/>
      <c r="CW885" s="59"/>
      <c r="CX885" s="59"/>
      <c r="CY885" s="59"/>
      <c r="CZ885" s="59"/>
      <c r="DA885" s="59"/>
      <c r="DB885" s="59"/>
      <c r="DC885" s="59"/>
      <c r="DD885" s="59"/>
      <c r="DE885" s="59"/>
      <c r="DF885" s="59"/>
      <c r="DG885" s="59"/>
      <c r="DH885" s="59"/>
      <c r="DI885" s="59"/>
      <c r="DJ885" s="59"/>
      <c r="DK885" s="59"/>
      <c r="DL885" s="59"/>
      <c r="DM885" s="59"/>
      <c r="DN885" s="59"/>
      <c r="DO885" s="59"/>
      <c r="DP885" s="59"/>
      <c r="DQ885" s="59"/>
      <c r="DR885" s="59"/>
      <c r="DS885" s="59"/>
      <c r="DT885" s="59"/>
      <c r="DU885" s="59"/>
      <c r="DV885" s="59"/>
      <c r="DW885" s="59"/>
      <c r="DX885" s="59"/>
      <c r="DY885" s="59"/>
      <c r="DZ885" s="59"/>
      <c r="EA885" s="59"/>
      <c r="EB885" s="59"/>
      <c r="EC885" s="59"/>
      <c r="ED885" s="59"/>
      <c r="EE885" s="59"/>
      <c r="EF885" s="59"/>
      <c r="EG885" s="59"/>
      <c r="EH885" s="59"/>
      <c r="EI885" s="59"/>
      <c r="EJ885" s="59"/>
      <c r="EK885" s="59"/>
      <c r="EL885" s="59"/>
      <c r="EM885" s="59"/>
      <c r="EN885" s="59"/>
      <c r="EO885" s="59"/>
      <c r="EP885" s="59"/>
      <c r="EQ885" s="59"/>
      <c r="ER885" s="59"/>
      <c r="ES885" s="59"/>
      <c r="ET885" s="59"/>
      <c r="EU885" s="59"/>
      <c r="EV885" s="59"/>
      <c r="EW885" s="59"/>
      <c r="EX885" s="59"/>
      <c r="EY885" s="59"/>
      <c r="EZ885" s="59"/>
      <c r="FA885" s="59"/>
      <c r="FB885" s="59"/>
      <c r="FC885" s="59"/>
      <c r="FD885" s="59"/>
      <c r="FE885" s="59"/>
      <c r="FF885" s="59"/>
      <c r="FG885" s="59"/>
      <c r="FH885" s="59"/>
      <c r="FI885" s="59"/>
      <c r="FJ885" s="59"/>
      <c r="FK885" s="59"/>
      <c r="FL885" s="59"/>
      <c r="FM885" s="59"/>
      <c r="FN885" s="59"/>
      <c r="FO885" s="59"/>
    </row>
    <row r="886" spans="1:171" x14ac:dyDescent="0.25">
      <c r="A886" s="18">
        <v>1</v>
      </c>
      <c r="B886" s="18">
        <v>1</v>
      </c>
      <c r="C886" s="293" t="s">
        <v>314</v>
      </c>
      <c r="D886" s="27">
        <f>'2 уровень'!F1785</f>
        <v>100000</v>
      </c>
      <c r="E886" s="27">
        <f>'2 уровень'!G1785</f>
        <v>16666.666666666668</v>
      </c>
      <c r="F886" s="27">
        <f>'2 уровень'!H1785</f>
        <v>19537.840000000011</v>
      </c>
      <c r="G886" s="64">
        <f>'2 уровень'!I1785</f>
        <v>117.22469550608994</v>
      </c>
      <c r="H886" s="78">
        <f>'2 уровень'!J1785</f>
        <v>0</v>
      </c>
      <c r="I886" s="78">
        <f>'2 уровень'!K1785</f>
        <v>0</v>
      </c>
      <c r="J886" s="73">
        <f>'2 уровень'!L1785</f>
        <v>0</v>
      </c>
      <c r="K886" s="73">
        <f>'2 уровень'!M1785</f>
        <v>0</v>
      </c>
      <c r="L886" s="73">
        <f>'2 уровень'!N1785</f>
        <v>0</v>
      </c>
      <c r="M886" s="73">
        <f>'2 уровень'!O1785</f>
        <v>0</v>
      </c>
      <c r="N886" s="73">
        <f>'2 уровень'!P1785</f>
        <v>0</v>
      </c>
      <c r="O886" s="73">
        <f>'2 уровень'!Q1785</f>
        <v>0</v>
      </c>
      <c r="P886" s="72">
        <f>'2 уровень'!R1785</f>
        <v>0</v>
      </c>
      <c r="Q886" s="72">
        <f>'2 уровень'!S1785</f>
        <v>0</v>
      </c>
      <c r="R886" s="72">
        <f>'2 уровень'!T1785</f>
        <v>0</v>
      </c>
      <c r="S886" s="72">
        <f>'2 уровень'!U1785</f>
        <v>0</v>
      </c>
      <c r="T886" s="785">
        <f>'2 уровень'!V1785</f>
        <v>0</v>
      </c>
      <c r="U886" s="72">
        <f>'2 уровень'!W1785</f>
        <v>0</v>
      </c>
      <c r="V886" s="72">
        <f>'2 уровень'!X1785</f>
        <v>0</v>
      </c>
      <c r="W886" s="72">
        <f>'2 уровень'!Y1785</f>
        <v>0</v>
      </c>
      <c r="X886" s="72">
        <f>'2 уровень'!Z1785</f>
        <v>0</v>
      </c>
      <c r="Y886" s="384">
        <f>'2 уровень'!AA1785</f>
        <v>0</v>
      </c>
      <c r="Z886" s="72">
        <f>'2 уровень'!AB1785</f>
        <v>0</v>
      </c>
      <c r="AA886" s="59"/>
      <c r="AB886" s="59"/>
      <c r="AC886" s="59"/>
      <c r="AD886" s="59"/>
      <c r="AE886" s="59"/>
      <c r="AF886" s="59"/>
      <c r="AG886" s="59"/>
      <c r="AH886" s="59"/>
      <c r="AI886" s="59"/>
      <c r="AJ886" s="59"/>
      <c r="AK886" s="59"/>
      <c r="AL886" s="59"/>
      <c r="AM886" s="59"/>
      <c r="AN886" s="59"/>
      <c r="AO886" s="59"/>
      <c r="AP886" s="59"/>
      <c r="AQ886" s="59"/>
      <c r="AR886" s="59"/>
      <c r="AS886" s="59"/>
      <c r="AT886" s="59"/>
      <c r="AU886" s="59"/>
      <c r="AV886" s="59"/>
      <c r="AW886" s="59"/>
      <c r="AX886" s="59"/>
      <c r="AY886" s="59"/>
      <c r="AZ886" s="59"/>
      <c r="BA886" s="59"/>
      <c r="BB886" s="59"/>
      <c r="BC886" s="59"/>
      <c r="BD886" s="59"/>
      <c r="BE886" s="59"/>
      <c r="BF886" s="59"/>
      <c r="BG886" s="59"/>
      <c r="BH886" s="59"/>
      <c r="BI886" s="59"/>
      <c r="BJ886" s="59"/>
      <c r="BK886" s="59"/>
      <c r="BL886" s="59"/>
      <c r="BM886" s="59"/>
      <c r="BN886" s="59"/>
      <c r="BO886" s="59"/>
      <c r="BP886" s="59"/>
      <c r="BQ886" s="59"/>
      <c r="BR886" s="59"/>
      <c r="BS886" s="59"/>
      <c r="BT886" s="59"/>
      <c r="BU886" s="59"/>
      <c r="BV886" s="59"/>
      <c r="BW886" s="59"/>
      <c r="BX886" s="59"/>
      <c r="BY886" s="59"/>
      <c r="BZ886" s="59"/>
      <c r="CA886" s="59"/>
      <c r="CB886" s="59"/>
      <c r="CC886" s="59"/>
      <c r="CD886" s="59"/>
      <c r="CE886" s="59"/>
      <c r="CF886" s="59"/>
      <c r="CG886" s="59"/>
      <c r="CH886" s="59"/>
      <c r="CI886" s="59"/>
      <c r="CJ886" s="59"/>
      <c r="CK886" s="59"/>
      <c r="CL886" s="59"/>
      <c r="CM886" s="59"/>
      <c r="CN886" s="59"/>
      <c r="CO886" s="59"/>
      <c r="CP886" s="59"/>
      <c r="CQ886" s="59"/>
      <c r="CR886" s="59"/>
      <c r="CS886" s="59"/>
      <c r="CT886" s="59"/>
      <c r="CU886" s="59"/>
      <c r="CV886" s="59"/>
      <c r="CW886" s="59"/>
      <c r="CX886" s="59"/>
      <c r="CY886" s="59"/>
      <c r="CZ886" s="59"/>
      <c r="DA886" s="59"/>
      <c r="DB886" s="59"/>
      <c r="DC886" s="59"/>
      <c r="DD886" s="59"/>
      <c r="DE886" s="59"/>
      <c r="DF886" s="59"/>
      <c r="DG886" s="59"/>
      <c r="DH886" s="59"/>
      <c r="DI886" s="59"/>
      <c r="DJ886" s="59"/>
      <c r="DK886" s="59"/>
      <c r="DL886" s="59"/>
      <c r="DM886" s="59"/>
      <c r="DN886" s="59"/>
      <c r="DO886" s="59"/>
      <c r="DP886" s="59"/>
      <c r="DQ886" s="59"/>
      <c r="DR886" s="59"/>
      <c r="DS886" s="59"/>
      <c r="DT886" s="59"/>
      <c r="DU886" s="59"/>
      <c r="DV886" s="59"/>
      <c r="DW886" s="59"/>
      <c r="DX886" s="59"/>
      <c r="DY886" s="59"/>
      <c r="DZ886" s="59"/>
      <c r="EA886" s="59"/>
      <c r="EB886" s="59"/>
      <c r="EC886" s="59"/>
      <c r="ED886" s="59"/>
      <c r="EE886" s="59"/>
      <c r="EF886" s="59"/>
      <c r="EG886" s="59"/>
      <c r="EH886" s="59"/>
      <c r="EI886" s="59"/>
      <c r="EJ886" s="59"/>
      <c r="EK886" s="59"/>
      <c r="EL886" s="59"/>
      <c r="EM886" s="59"/>
      <c r="EN886" s="59"/>
      <c r="EO886" s="59"/>
      <c r="EP886" s="59"/>
      <c r="EQ886" s="59"/>
      <c r="ER886" s="59"/>
      <c r="ES886" s="59"/>
      <c r="ET886" s="59"/>
      <c r="EU886" s="59"/>
      <c r="EV886" s="59"/>
      <c r="EW886" s="59"/>
      <c r="EX886" s="59"/>
      <c r="EY886" s="59"/>
      <c r="EZ886" s="59"/>
      <c r="FA886" s="59"/>
      <c r="FB886" s="59"/>
      <c r="FC886" s="59"/>
      <c r="FD886" s="59"/>
      <c r="FE886" s="59"/>
      <c r="FF886" s="59"/>
      <c r="FG886" s="59"/>
      <c r="FH886" s="59"/>
      <c r="FI886" s="59"/>
      <c r="FJ886" s="59"/>
      <c r="FK886" s="59"/>
      <c r="FL886" s="59"/>
      <c r="FM886" s="59"/>
      <c r="FN886" s="59"/>
      <c r="FO886" s="59"/>
    </row>
    <row r="887" spans="1:171" ht="30" x14ac:dyDescent="0.25">
      <c r="A887" s="18">
        <v>1</v>
      </c>
      <c r="B887" s="18">
        <v>1</v>
      </c>
      <c r="C887" s="293" t="s">
        <v>777</v>
      </c>
      <c r="D887" s="27">
        <f>'2 уровень'!F1786</f>
        <v>3851</v>
      </c>
      <c r="E887" s="27">
        <f>'2 уровень'!G1786</f>
        <v>641.83333333333337</v>
      </c>
      <c r="F887" s="27">
        <f>'2 уровень'!H1786</f>
        <v>614</v>
      </c>
      <c r="G887" s="64">
        <f>'2 уровень'!I1786</f>
        <v>95.638629283489095</v>
      </c>
      <c r="H887" s="78">
        <f>'2 уровень'!J1786</f>
        <v>0</v>
      </c>
      <c r="I887" s="78">
        <f>'2 уровень'!K1786</f>
        <v>0</v>
      </c>
      <c r="J887" s="73">
        <f>'2 уровень'!L1786</f>
        <v>0</v>
      </c>
      <c r="K887" s="73">
        <f>'2 уровень'!M1786</f>
        <v>0</v>
      </c>
      <c r="L887" s="73">
        <f>'2 уровень'!N1786</f>
        <v>0</v>
      </c>
      <c r="M887" s="73">
        <f>'2 уровень'!O1786</f>
        <v>0</v>
      </c>
      <c r="N887" s="73">
        <f>'2 уровень'!P1786</f>
        <v>0</v>
      </c>
      <c r="O887" s="73">
        <f>'2 уровень'!Q1786</f>
        <v>0</v>
      </c>
      <c r="P887" s="72">
        <f>'2 уровень'!R1786</f>
        <v>7432.43</v>
      </c>
      <c r="Q887" s="72">
        <f>'2 уровень'!S1786</f>
        <v>7432.43</v>
      </c>
      <c r="R887" s="72">
        <f>'2 уровень'!T1786</f>
        <v>1238.7383333333335</v>
      </c>
      <c r="S887" s="72">
        <f>'2 уровень'!U1786</f>
        <v>1013.91182</v>
      </c>
      <c r="T887" s="785">
        <f>'2 уровень'!V1786</f>
        <v>0</v>
      </c>
      <c r="U887" s="72">
        <f>'2 уровень'!W1786</f>
        <v>0</v>
      </c>
      <c r="V887" s="72">
        <f>'2 уровень'!X1786</f>
        <v>-224.82651333333342</v>
      </c>
      <c r="W887" s="72">
        <f>'2 уровень'!Y1786</f>
        <v>0</v>
      </c>
      <c r="X887" s="72">
        <f>'2 уровень'!Z1786</f>
        <v>0</v>
      </c>
      <c r="Y887" s="384">
        <f>'2 уровень'!AA1786</f>
        <v>1013.91182</v>
      </c>
      <c r="Z887" s="72">
        <f>'2 уровень'!AB1786</f>
        <v>0</v>
      </c>
      <c r="AA887" s="59"/>
      <c r="AB887" s="59"/>
      <c r="AC887" s="59"/>
      <c r="AD887" s="59"/>
      <c r="AE887" s="59"/>
      <c r="AF887" s="59"/>
      <c r="AG887" s="59"/>
      <c r="AH887" s="59"/>
      <c r="AI887" s="59"/>
      <c r="AJ887" s="59"/>
      <c r="AK887" s="59"/>
      <c r="AL887" s="59"/>
      <c r="AM887" s="59"/>
      <c r="AN887" s="59"/>
      <c r="AO887" s="59"/>
      <c r="AP887" s="59"/>
      <c r="AQ887" s="59"/>
      <c r="AR887" s="59"/>
      <c r="AS887" s="59"/>
      <c r="AT887" s="59"/>
      <c r="AU887" s="59"/>
      <c r="AV887" s="59"/>
      <c r="AW887" s="59"/>
      <c r="AX887" s="59"/>
      <c r="AY887" s="59"/>
      <c r="AZ887" s="59"/>
      <c r="BA887" s="59"/>
      <c r="BB887" s="59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  <c r="FN887" s="59"/>
      <c r="FO887" s="59"/>
    </row>
    <row r="888" spans="1:171" x14ac:dyDescent="0.25">
      <c r="A888" s="18">
        <v>1</v>
      </c>
      <c r="B888" s="18">
        <v>1</v>
      </c>
      <c r="C888" s="558" t="s">
        <v>213</v>
      </c>
      <c r="D888" s="27">
        <f>'2 уровень'!F1787</f>
        <v>3294</v>
      </c>
      <c r="E888" s="27">
        <f>'2 уровень'!G1787</f>
        <v>549</v>
      </c>
      <c r="F888" s="27">
        <f>'2 уровень'!H1787</f>
        <v>562</v>
      </c>
      <c r="G888" s="64">
        <f>'2 уровень'!I1787</f>
        <v>102.367941712204</v>
      </c>
      <c r="H888" s="78">
        <f>'2 уровень'!J1787</f>
        <v>0</v>
      </c>
      <c r="I888" s="78">
        <f>'2 уровень'!K1787</f>
        <v>0</v>
      </c>
      <c r="J888" s="73">
        <f>'2 уровень'!L1787</f>
        <v>0</v>
      </c>
      <c r="K888" s="73">
        <f>'2 уровень'!M1787</f>
        <v>0</v>
      </c>
      <c r="L888" s="73">
        <f>'2 уровень'!N1787</f>
        <v>0</v>
      </c>
      <c r="M888" s="73">
        <f>'2 уровень'!O1787</f>
        <v>0</v>
      </c>
      <c r="N888" s="73">
        <f>'2 уровень'!P1787</f>
        <v>0</v>
      </c>
      <c r="O888" s="73">
        <f>'2 уровень'!Q1787</f>
        <v>0</v>
      </c>
      <c r="P888" s="72">
        <f>'2 уровень'!R1787</f>
        <v>11057.882083636363</v>
      </c>
      <c r="Q888" s="72">
        <f>'2 уровень'!S1787</f>
        <v>11057.882083636363</v>
      </c>
      <c r="R888" s="72">
        <f>'2 уровень'!T1787</f>
        <v>1842.9803472727272</v>
      </c>
      <c r="S888" s="72">
        <f>'2 уровень'!U1787</f>
        <v>1418.8567800000001</v>
      </c>
      <c r="T888" s="785">
        <f>'2 уровень'!V1787</f>
        <v>0</v>
      </c>
      <c r="U888" s="72">
        <f>'2 уровень'!W1787</f>
        <v>0</v>
      </c>
      <c r="V888" s="72">
        <f>'2 уровень'!X1787</f>
        <v>-424.12356727272709</v>
      </c>
      <c r="W888" s="72">
        <f>'2 уровень'!Y1787</f>
        <v>0</v>
      </c>
      <c r="X888" s="72">
        <f>'2 уровень'!Z1787</f>
        <v>0</v>
      </c>
      <c r="Y888" s="384">
        <f>'2 уровень'!AA1787</f>
        <v>1418.8567800000001</v>
      </c>
      <c r="Z888" s="72">
        <f>'2 уровень'!AB1787</f>
        <v>0</v>
      </c>
      <c r="AA888" s="59"/>
      <c r="AB888" s="59"/>
      <c r="AC888" s="59"/>
      <c r="AD888" s="59"/>
      <c r="AE888" s="59"/>
      <c r="AF888" s="59"/>
      <c r="AG888" s="59"/>
      <c r="AH888" s="59"/>
      <c r="AI888" s="59"/>
      <c r="AJ888" s="59"/>
      <c r="AK888" s="59"/>
      <c r="AL888" s="59"/>
      <c r="AM888" s="59"/>
      <c r="AN888" s="59"/>
      <c r="AO888" s="59"/>
      <c r="AP888" s="59"/>
      <c r="AQ888" s="59"/>
      <c r="AR888" s="59"/>
      <c r="AS888" s="59"/>
      <c r="AT888" s="59"/>
      <c r="AU888" s="59"/>
      <c r="AV888" s="59"/>
      <c r="AW888" s="59"/>
      <c r="AX888" s="59"/>
      <c r="AY888" s="59"/>
      <c r="AZ888" s="59"/>
      <c r="BA888" s="59"/>
      <c r="BB888" s="59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  <c r="FN888" s="59"/>
      <c r="FO888" s="59"/>
    </row>
    <row r="889" spans="1:171" ht="86.25" x14ac:dyDescent="0.25">
      <c r="A889" s="18">
        <v>1</v>
      </c>
      <c r="B889" s="18">
        <v>1</v>
      </c>
      <c r="C889" s="583" t="s">
        <v>464</v>
      </c>
      <c r="D889" s="27">
        <f>'2 уровень'!F1788</f>
        <v>8536</v>
      </c>
      <c r="E889" s="27">
        <f>'2 уровень'!G1788</f>
        <v>1422.6666666666667</v>
      </c>
      <c r="F889" s="27">
        <f>'2 уровень'!H1788</f>
        <v>1678</v>
      </c>
      <c r="G889" s="64">
        <f>'2 уровень'!I1788</f>
        <v>117.94751640112464</v>
      </c>
      <c r="H889" s="78">
        <f>'2 уровень'!J1788</f>
        <v>0</v>
      </c>
      <c r="I889" s="78">
        <f>'2 уровень'!K1788</f>
        <v>0</v>
      </c>
      <c r="J889" s="73">
        <f>'2 уровень'!L1788</f>
        <v>0</v>
      </c>
      <c r="K889" s="73">
        <f>'2 уровень'!M1788</f>
        <v>0</v>
      </c>
      <c r="L889" s="73">
        <f>'2 уровень'!N1788</f>
        <v>0</v>
      </c>
      <c r="M889" s="73">
        <f>'2 уровень'!O1788</f>
        <v>0</v>
      </c>
      <c r="N889" s="73">
        <f>'2 уровень'!P1788</f>
        <v>0</v>
      </c>
      <c r="O889" s="73">
        <f>'2 уровень'!Q1788</f>
        <v>0</v>
      </c>
      <c r="P889" s="72">
        <f>'2 уровень'!R1788</f>
        <v>38129.584299999995</v>
      </c>
      <c r="Q889" s="72">
        <f>'2 уровень'!S1788</f>
        <v>38129.584299999995</v>
      </c>
      <c r="R889" s="72">
        <f>'2 уровень'!T1788</f>
        <v>6354.9307166666658</v>
      </c>
      <c r="S889" s="72">
        <f>'2 уровень'!U1788</f>
        <v>7262.4571999999998</v>
      </c>
      <c r="T889" s="785">
        <f>'2 уровень'!V1788</f>
        <v>0</v>
      </c>
      <c r="U889" s="72">
        <f>'2 уровень'!W1788</f>
        <v>0</v>
      </c>
      <c r="V889" s="72">
        <f>'2 уровень'!X1788</f>
        <v>907.526483333334</v>
      </c>
      <c r="W889" s="72">
        <f>'2 уровень'!Y1788</f>
        <v>0</v>
      </c>
      <c r="X889" s="72">
        <f>'2 уровень'!Z1788</f>
        <v>-30.428880000000003</v>
      </c>
      <c r="Y889" s="384">
        <f>'2 уровень'!AA1788</f>
        <v>7232.0283199999994</v>
      </c>
      <c r="Z889" s="72">
        <f>'2 уровень'!AB1788</f>
        <v>0</v>
      </c>
      <c r="AA889" s="59"/>
      <c r="AB889" s="59"/>
      <c r="AC889" s="59"/>
      <c r="AD889" s="59"/>
      <c r="AE889" s="59"/>
      <c r="AF889" s="59"/>
      <c r="AG889" s="59"/>
      <c r="AH889" s="59"/>
      <c r="AI889" s="59"/>
      <c r="AJ889" s="59"/>
      <c r="AK889" s="59"/>
      <c r="AL889" s="59"/>
      <c r="AM889" s="59"/>
      <c r="AN889" s="59"/>
      <c r="AO889" s="59"/>
      <c r="AP889" s="59"/>
      <c r="AQ889" s="59"/>
      <c r="AR889" s="59"/>
      <c r="AS889" s="59"/>
      <c r="AT889" s="59"/>
      <c r="AU889" s="59"/>
      <c r="AV889" s="59"/>
      <c r="AW889" s="59"/>
      <c r="AX889" s="59"/>
      <c r="AY889" s="59"/>
      <c r="AZ889" s="59"/>
      <c r="BA889" s="59"/>
      <c r="BB889" s="59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  <c r="FN889" s="59"/>
      <c r="FO889" s="59"/>
    </row>
    <row r="890" spans="1:171" x14ac:dyDescent="0.25">
      <c r="A890" s="18">
        <v>1</v>
      </c>
      <c r="B890" s="18">
        <v>1</v>
      </c>
      <c r="C890" s="583" t="s">
        <v>255</v>
      </c>
      <c r="D890" s="27">
        <f>'2 уровень'!F1789</f>
        <v>37095</v>
      </c>
      <c r="E890" s="27">
        <f>'2 уровень'!G1789</f>
        <v>6182.166666666667</v>
      </c>
      <c r="F890" s="27">
        <f>'2 уровень'!H1789</f>
        <v>4000.6950000000002</v>
      </c>
      <c r="G890" s="64">
        <f>'2 уровень'!I1789</f>
        <v>64.713476936349181</v>
      </c>
      <c r="H890" s="78">
        <f>'2 уровень'!J1789</f>
        <v>0</v>
      </c>
      <c r="I890" s="78">
        <f>'2 уровень'!K1789</f>
        <v>0</v>
      </c>
      <c r="J890" s="73">
        <f>'2 уровень'!L1789</f>
        <v>0</v>
      </c>
      <c r="K890" s="73">
        <f>'2 уровень'!M1789</f>
        <v>0</v>
      </c>
      <c r="L890" s="73">
        <f>'2 уровень'!N1789</f>
        <v>0</v>
      </c>
      <c r="M890" s="73">
        <f>'2 уровень'!O1789</f>
        <v>0</v>
      </c>
      <c r="N890" s="73">
        <f>'2 уровень'!P1789</f>
        <v>0</v>
      </c>
      <c r="O890" s="73">
        <f>'2 уровень'!Q1789</f>
        <v>0</v>
      </c>
      <c r="P890" s="72">
        <f>'2 уровень'!R1789</f>
        <v>0</v>
      </c>
      <c r="Q890" s="72">
        <f>'2 уровень'!S1789</f>
        <v>0</v>
      </c>
      <c r="R890" s="72">
        <f>'2 уровень'!T1789</f>
        <v>0</v>
      </c>
      <c r="S890" s="72">
        <f>'2 уровень'!U1789</f>
        <v>0</v>
      </c>
      <c r="T890" s="785">
        <f>'2 уровень'!V1789</f>
        <v>0</v>
      </c>
      <c r="U890" s="72">
        <f>'2 уровень'!W1789</f>
        <v>0</v>
      </c>
      <c r="V890" s="72">
        <f>'2 уровень'!X1789</f>
        <v>0</v>
      </c>
      <c r="W890" s="72">
        <f>'2 уровень'!Y1789</f>
        <v>0</v>
      </c>
      <c r="X890" s="72">
        <f>'2 уровень'!Z1789</f>
        <v>0</v>
      </c>
      <c r="Y890" s="384">
        <f>'2 уровень'!AA1789</f>
        <v>0</v>
      </c>
      <c r="Z890" s="72">
        <f>'2 уровень'!AB1789</f>
        <v>0</v>
      </c>
      <c r="AA890" s="59"/>
      <c r="AB890" s="59"/>
      <c r="AC890" s="59"/>
      <c r="AD890" s="59"/>
      <c r="AE890" s="59"/>
      <c r="AF890" s="59"/>
      <c r="AG890" s="59"/>
      <c r="AH890" s="59"/>
      <c r="AI890" s="59"/>
      <c r="AJ890" s="59"/>
      <c r="AK890" s="59"/>
      <c r="AL890" s="59"/>
      <c r="AM890" s="59"/>
      <c r="AN890" s="59"/>
      <c r="AO890" s="59"/>
      <c r="AP890" s="59"/>
      <c r="AQ890" s="59"/>
      <c r="AR890" s="59"/>
      <c r="AS890" s="59"/>
      <c r="AT890" s="59"/>
      <c r="AU890" s="59"/>
      <c r="AV890" s="59"/>
      <c r="AW890" s="59"/>
      <c r="AX890" s="59"/>
      <c r="AY890" s="59"/>
      <c r="AZ890" s="59"/>
      <c r="BA890" s="59"/>
      <c r="BB890" s="59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  <c r="FN890" s="59"/>
      <c r="FO890" s="59"/>
    </row>
    <row r="891" spans="1:171" ht="29.25" x14ac:dyDescent="0.25">
      <c r="A891" s="18">
        <v>1</v>
      </c>
      <c r="B891" s="18">
        <v>1</v>
      </c>
      <c r="C891" s="583" t="s">
        <v>268</v>
      </c>
      <c r="D891" s="27">
        <f>'2 уровень'!F1790</f>
        <v>29208</v>
      </c>
      <c r="E891" s="27">
        <f>'2 уровень'!G1790</f>
        <v>4868</v>
      </c>
      <c r="F891" s="27">
        <f>'2 уровень'!H1790</f>
        <v>5965</v>
      </c>
      <c r="G891" s="64">
        <f>'2 уровень'!I1790</f>
        <v>122.53492193919475</v>
      </c>
      <c r="H891" s="78">
        <f>'2 уровень'!J1790</f>
        <v>0</v>
      </c>
      <c r="I891" s="78">
        <f>'2 уровень'!K1790</f>
        <v>0</v>
      </c>
      <c r="J891" s="73">
        <f>'2 уровень'!L1790</f>
        <v>0</v>
      </c>
      <c r="K891" s="73">
        <f>'2 уровень'!M1790</f>
        <v>0</v>
      </c>
      <c r="L891" s="73">
        <f>'2 уровень'!N1790</f>
        <v>0</v>
      </c>
      <c r="M891" s="73">
        <f>'2 уровень'!O1790</f>
        <v>0</v>
      </c>
      <c r="N891" s="73">
        <f>'2 уровень'!P1790</f>
        <v>0</v>
      </c>
      <c r="O891" s="73">
        <f>'2 уровень'!Q1790</f>
        <v>0</v>
      </c>
      <c r="P891" s="72">
        <f>'2 уровень'!R1790</f>
        <v>0</v>
      </c>
      <c r="Q891" s="72">
        <f>'2 уровень'!S1790</f>
        <v>0</v>
      </c>
      <c r="R891" s="72">
        <f>'2 уровень'!T1790</f>
        <v>0</v>
      </c>
      <c r="S891" s="72">
        <f>'2 уровень'!U1790</f>
        <v>0</v>
      </c>
      <c r="T891" s="785">
        <f>'2 уровень'!V1790</f>
        <v>0</v>
      </c>
      <c r="U891" s="72">
        <f>'2 уровень'!W1790</f>
        <v>0</v>
      </c>
      <c r="V891" s="72">
        <f>'2 уровень'!X1790</f>
        <v>0</v>
      </c>
      <c r="W891" s="72">
        <f>'2 уровень'!Y1790</f>
        <v>0</v>
      </c>
      <c r="X891" s="72">
        <f>'2 уровень'!Z1790</f>
        <v>0</v>
      </c>
      <c r="Y891" s="384">
        <f>'2 уровень'!AA1790</f>
        <v>0</v>
      </c>
      <c r="Z891" s="72">
        <f>'2 уровень'!AB1790</f>
        <v>0</v>
      </c>
      <c r="AA891" s="59"/>
      <c r="AB891" s="59"/>
      <c r="AC891" s="59"/>
      <c r="AD891" s="59"/>
      <c r="AE891" s="59"/>
      <c r="AF891" s="59"/>
      <c r="AG891" s="59"/>
      <c r="AH891" s="59"/>
      <c r="AI891" s="59"/>
      <c r="AJ891" s="59"/>
      <c r="AK891" s="59"/>
      <c r="AL891" s="59"/>
      <c r="AM891" s="59"/>
      <c r="AN891" s="59"/>
      <c r="AO891" s="59"/>
      <c r="AP891" s="59"/>
      <c r="AQ891" s="59"/>
      <c r="AR891" s="59"/>
      <c r="AS891" s="59"/>
      <c r="AT891" s="59"/>
      <c r="AU891" s="59"/>
      <c r="AV891" s="59"/>
      <c r="AW891" s="59"/>
      <c r="AX891" s="59"/>
      <c r="AY891" s="59"/>
      <c r="AZ891" s="59"/>
      <c r="BA891" s="59"/>
      <c r="BB891" s="59"/>
      <c r="BC891" s="59"/>
      <c r="BD891" s="59"/>
      <c r="BE891" s="59"/>
      <c r="BF891" s="59"/>
      <c r="BG891" s="59"/>
      <c r="BH891" s="59"/>
      <c r="BI891" s="59"/>
      <c r="BJ891" s="59"/>
      <c r="BK891" s="59"/>
      <c r="BL891" s="59"/>
      <c r="BM891" s="59"/>
      <c r="BN891" s="59"/>
      <c r="BO891" s="59"/>
      <c r="BP891" s="59"/>
      <c r="BQ891" s="59"/>
      <c r="BR891" s="59"/>
      <c r="BS891" s="59"/>
      <c r="BT891" s="59"/>
      <c r="BU891" s="59"/>
      <c r="BV891" s="59"/>
      <c r="BW891" s="59"/>
      <c r="BX891" s="59"/>
      <c r="BY891" s="59"/>
      <c r="BZ891" s="59"/>
      <c r="CA891" s="59"/>
      <c r="CB891" s="59"/>
      <c r="CC891" s="59"/>
      <c r="CD891" s="59"/>
      <c r="CE891" s="59"/>
      <c r="CF891" s="59"/>
      <c r="CG891" s="59"/>
      <c r="CH891" s="59"/>
      <c r="CI891" s="59"/>
      <c r="CJ891" s="59"/>
      <c r="CK891" s="59"/>
      <c r="CL891" s="59"/>
      <c r="CM891" s="59"/>
      <c r="CN891" s="59"/>
      <c r="CO891" s="59"/>
      <c r="CP891" s="59"/>
      <c r="CQ891" s="59"/>
      <c r="CR891" s="59"/>
      <c r="CS891" s="59"/>
      <c r="CT891" s="59"/>
      <c r="CU891" s="59"/>
      <c r="CV891" s="59"/>
      <c r="CW891" s="59"/>
      <c r="CX891" s="59"/>
      <c r="CY891" s="59"/>
      <c r="CZ891" s="59"/>
      <c r="DA891" s="59"/>
      <c r="DB891" s="59"/>
      <c r="DC891" s="59"/>
      <c r="DD891" s="59"/>
      <c r="DE891" s="59"/>
      <c r="DF891" s="59"/>
      <c r="DG891" s="59"/>
      <c r="DH891" s="59"/>
      <c r="DI891" s="59"/>
      <c r="DJ891" s="59"/>
      <c r="DK891" s="59"/>
      <c r="DL891" s="59"/>
      <c r="DM891" s="59"/>
      <c r="DN891" s="59"/>
      <c r="DO891" s="59"/>
      <c r="DP891" s="59"/>
      <c r="DQ891" s="59"/>
      <c r="DR891" s="59"/>
      <c r="DS891" s="59"/>
      <c r="DT891" s="59"/>
      <c r="DU891" s="59"/>
      <c r="DV891" s="59"/>
      <c r="DW891" s="59"/>
      <c r="DX891" s="59"/>
      <c r="DY891" s="59"/>
      <c r="DZ891" s="59"/>
      <c r="EA891" s="59"/>
      <c r="EB891" s="59"/>
      <c r="EC891" s="59"/>
      <c r="ED891" s="59"/>
      <c r="EE891" s="59"/>
      <c r="EF891" s="59"/>
      <c r="EG891" s="59"/>
      <c r="EH891" s="59"/>
      <c r="EI891" s="59"/>
      <c r="EJ891" s="59"/>
      <c r="EK891" s="59"/>
      <c r="EL891" s="59"/>
      <c r="EM891" s="59"/>
      <c r="EN891" s="59"/>
      <c r="EO891" s="59"/>
      <c r="EP891" s="59"/>
      <c r="EQ891" s="59"/>
      <c r="ER891" s="59"/>
      <c r="ES891" s="59"/>
      <c r="ET891" s="59"/>
      <c r="EU891" s="59"/>
      <c r="EV891" s="59"/>
      <c r="EW891" s="59"/>
      <c r="EX891" s="59"/>
      <c r="EY891" s="59"/>
      <c r="EZ891" s="59"/>
      <c r="FA891" s="59"/>
      <c r="FB891" s="59"/>
      <c r="FC891" s="59"/>
      <c r="FD891" s="59"/>
      <c r="FE891" s="59"/>
      <c r="FF891" s="59"/>
      <c r="FG891" s="59"/>
      <c r="FH891" s="59"/>
      <c r="FI891" s="59"/>
      <c r="FJ891" s="59"/>
      <c r="FK891" s="59"/>
      <c r="FL891" s="59"/>
      <c r="FM891" s="59"/>
      <c r="FN891" s="59"/>
      <c r="FO891" s="59"/>
    </row>
    <row r="892" spans="1:171" ht="29.25" x14ac:dyDescent="0.25">
      <c r="A892" s="18">
        <v>1</v>
      </c>
      <c r="B892" s="18">
        <v>1</v>
      </c>
      <c r="C892" s="583" t="s">
        <v>256</v>
      </c>
      <c r="D892" s="27">
        <f>'2 уровень'!F1791</f>
        <v>52689.297872340423</v>
      </c>
      <c r="E892" s="27">
        <f>'2 уровень'!G1791</f>
        <v>8781.5496453900705</v>
      </c>
      <c r="F892" s="27">
        <f>'2 уровень'!H1791</f>
        <v>7090.4936170212777</v>
      </c>
      <c r="G892" s="64">
        <f>'2 уровень'!I1791</f>
        <v>80.743079562768017</v>
      </c>
      <c r="H892" s="78">
        <f>'2 уровень'!J1791</f>
        <v>0</v>
      </c>
      <c r="I892" s="78">
        <f>'2 уровень'!K1791</f>
        <v>0</v>
      </c>
      <c r="J892" s="73">
        <f>'2 уровень'!L1791</f>
        <v>0</v>
      </c>
      <c r="K892" s="73">
        <f>'2 уровень'!M1791</f>
        <v>0</v>
      </c>
      <c r="L892" s="73">
        <f>'2 уровень'!N1791</f>
        <v>0</v>
      </c>
      <c r="M892" s="73">
        <f>'2 уровень'!O1791</f>
        <v>0</v>
      </c>
      <c r="N892" s="73">
        <f>'2 уровень'!P1791</f>
        <v>0</v>
      </c>
      <c r="O892" s="73">
        <f>'2 уровень'!Q1791</f>
        <v>0</v>
      </c>
      <c r="P892" s="72">
        <f>'2 уровень'!R1791</f>
        <v>0</v>
      </c>
      <c r="Q892" s="72">
        <f>'2 уровень'!S1791</f>
        <v>0</v>
      </c>
      <c r="R892" s="72">
        <f>'2 уровень'!T1791</f>
        <v>0</v>
      </c>
      <c r="S892" s="72">
        <f>'2 уровень'!U1791</f>
        <v>0</v>
      </c>
      <c r="T892" s="785">
        <f>'2 уровень'!V1791</f>
        <v>0</v>
      </c>
      <c r="U892" s="72">
        <f>'2 уровень'!W1791</f>
        <v>0</v>
      </c>
      <c r="V892" s="72">
        <f>'2 уровень'!X1791</f>
        <v>0</v>
      </c>
      <c r="W892" s="72">
        <f>'2 уровень'!Y1791</f>
        <v>0</v>
      </c>
      <c r="X892" s="72">
        <f>'2 уровень'!Z1791</f>
        <v>0</v>
      </c>
      <c r="Y892" s="384">
        <f>'2 уровень'!AA1791</f>
        <v>0</v>
      </c>
      <c r="Z892" s="72">
        <f>'2 уровень'!AB1791</f>
        <v>0</v>
      </c>
      <c r="AA892" s="59"/>
      <c r="AB892" s="59"/>
      <c r="AC892" s="59"/>
      <c r="AD892" s="59"/>
      <c r="AE892" s="59"/>
      <c r="AF892" s="59"/>
      <c r="AG892" s="59"/>
      <c r="AH892" s="59"/>
      <c r="AI892" s="59"/>
      <c r="AJ892" s="59"/>
      <c r="AK892" s="59"/>
      <c r="AL892" s="59"/>
      <c r="AM892" s="59"/>
      <c r="AN892" s="59"/>
      <c r="AO892" s="59"/>
      <c r="AP892" s="59"/>
      <c r="AQ892" s="59"/>
      <c r="AR892" s="59"/>
      <c r="AS892" s="59"/>
      <c r="AT892" s="59"/>
      <c r="AU892" s="59"/>
      <c r="AV892" s="59"/>
      <c r="AW892" s="59"/>
      <c r="AX892" s="59"/>
      <c r="AY892" s="59"/>
      <c r="AZ892" s="59"/>
      <c r="BA892" s="59"/>
      <c r="BB892" s="59"/>
      <c r="BC892" s="59"/>
      <c r="BD892" s="59"/>
      <c r="BE892" s="59"/>
      <c r="BF892" s="59"/>
      <c r="BG892" s="59"/>
      <c r="BH892" s="59"/>
      <c r="BI892" s="59"/>
      <c r="BJ892" s="59"/>
      <c r="BK892" s="59"/>
      <c r="BL892" s="59"/>
      <c r="BM892" s="59"/>
      <c r="BN892" s="59"/>
      <c r="BO892" s="59"/>
      <c r="BP892" s="59"/>
      <c r="BQ892" s="59"/>
      <c r="BR892" s="59"/>
      <c r="BS892" s="59"/>
      <c r="BT892" s="59"/>
      <c r="BU892" s="59"/>
      <c r="BV892" s="59"/>
      <c r="BW892" s="59"/>
      <c r="BX892" s="59"/>
      <c r="BY892" s="59"/>
      <c r="BZ892" s="59"/>
      <c r="CA892" s="59"/>
      <c r="CB892" s="59"/>
      <c r="CC892" s="59"/>
      <c r="CD892" s="59"/>
      <c r="CE892" s="59"/>
      <c r="CF892" s="59"/>
      <c r="CG892" s="59"/>
      <c r="CH892" s="59"/>
      <c r="CI892" s="59"/>
      <c r="CJ892" s="59"/>
      <c r="CK892" s="59"/>
      <c r="CL892" s="59"/>
      <c r="CM892" s="59"/>
      <c r="CN892" s="59"/>
      <c r="CO892" s="59"/>
      <c r="CP892" s="59"/>
      <c r="CQ892" s="59"/>
      <c r="CR892" s="59"/>
      <c r="CS892" s="59"/>
      <c r="CT892" s="59"/>
      <c r="CU892" s="59"/>
      <c r="CV892" s="59"/>
      <c r="CW892" s="59"/>
      <c r="CX892" s="59"/>
      <c r="CY892" s="59"/>
      <c r="CZ892" s="59"/>
      <c r="DA892" s="59"/>
      <c r="DB892" s="59"/>
      <c r="DC892" s="59"/>
      <c r="DD892" s="59"/>
      <c r="DE892" s="59"/>
      <c r="DF892" s="59"/>
      <c r="DG892" s="59"/>
      <c r="DH892" s="59"/>
      <c r="DI892" s="59"/>
      <c r="DJ892" s="59"/>
      <c r="DK892" s="59"/>
      <c r="DL892" s="59"/>
      <c r="DM892" s="59"/>
      <c r="DN892" s="59"/>
      <c r="DO892" s="59"/>
      <c r="DP892" s="59"/>
      <c r="DQ892" s="59"/>
      <c r="DR892" s="59"/>
      <c r="DS892" s="59"/>
      <c r="DT892" s="59"/>
      <c r="DU892" s="59"/>
      <c r="DV892" s="59"/>
      <c r="DW892" s="59"/>
      <c r="DX892" s="59"/>
      <c r="DY892" s="59"/>
      <c r="DZ892" s="59"/>
      <c r="EA892" s="59"/>
      <c r="EB892" s="59"/>
      <c r="EC892" s="59"/>
      <c r="ED892" s="59"/>
      <c r="EE892" s="59"/>
      <c r="EF892" s="59"/>
      <c r="EG892" s="59"/>
      <c r="EH892" s="59"/>
      <c r="EI892" s="59"/>
      <c r="EJ892" s="59"/>
      <c r="EK892" s="59"/>
      <c r="EL892" s="59"/>
      <c r="EM892" s="59"/>
      <c r="EN892" s="59"/>
      <c r="EO892" s="59"/>
      <c r="EP892" s="59"/>
      <c r="EQ892" s="59"/>
      <c r="ER892" s="59"/>
      <c r="ES892" s="59"/>
      <c r="ET892" s="59"/>
      <c r="EU892" s="59"/>
      <c r="EV892" s="59"/>
      <c r="EW892" s="59"/>
      <c r="EX892" s="59"/>
      <c r="EY892" s="59"/>
      <c r="EZ892" s="59"/>
      <c r="FA892" s="59"/>
      <c r="FB892" s="59"/>
      <c r="FC892" s="59"/>
      <c r="FD892" s="59"/>
      <c r="FE892" s="59"/>
      <c r="FF892" s="59"/>
      <c r="FG892" s="59"/>
      <c r="FH892" s="59"/>
      <c r="FI892" s="59"/>
      <c r="FJ892" s="59"/>
      <c r="FK892" s="59"/>
      <c r="FL892" s="59"/>
      <c r="FM892" s="59"/>
      <c r="FN892" s="59"/>
      <c r="FO892" s="59"/>
    </row>
    <row r="893" spans="1:171" ht="29.25" x14ac:dyDescent="0.25">
      <c r="A893" s="18">
        <v>1</v>
      </c>
      <c r="B893" s="18">
        <v>1</v>
      </c>
      <c r="C893" s="583" t="s">
        <v>257</v>
      </c>
      <c r="D893" s="27">
        <f>'2 уровень'!F1792</f>
        <v>14500</v>
      </c>
      <c r="E893" s="27">
        <f>'2 уровень'!G1792</f>
        <v>2416.6666666666665</v>
      </c>
      <c r="F893" s="27">
        <f>'2 уровень'!H1792</f>
        <v>1705</v>
      </c>
      <c r="G893" s="64">
        <f>'2 уровень'!I1792</f>
        <v>70.551724137931032</v>
      </c>
      <c r="H893" s="78">
        <f>'2 уровень'!J1792</f>
        <v>0</v>
      </c>
      <c r="I893" s="78">
        <f>'2 уровень'!K1792</f>
        <v>0</v>
      </c>
      <c r="J893" s="73">
        <f>'2 уровень'!L1792</f>
        <v>0</v>
      </c>
      <c r="K893" s="73">
        <f>'2 уровень'!M1792</f>
        <v>0</v>
      </c>
      <c r="L893" s="73">
        <f>'2 уровень'!N1792</f>
        <v>0</v>
      </c>
      <c r="M893" s="73">
        <f>'2 уровень'!O1792</f>
        <v>0</v>
      </c>
      <c r="N893" s="73">
        <f>'2 уровень'!P1792</f>
        <v>0</v>
      </c>
      <c r="O893" s="73">
        <f>'2 уровень'!Q1792</f>
        <v>0</v>
      </c>
      <c r="P893" s="72">
        <f>'2 уровень'!R1792</f>
        <v>0</v>
      </c>
      <c r="Q893" s="72">
        <f>'2 уровень'!S1792</f>
        <v>0</v>
      </c>
      <c r="R893" s="72">
        <f>'2 уровень'!T1792</f>
        <v>0</v>
      </c>
      <c r="S893" s="72">
        <f>'2 уровень'!U1792</f>
        <v>0</v>
      </c>
      <c r="T893" s="785">
        <f>'2 уровень'!V1792</f>
        <v>0</v>
      </c>
      <c r="U893" s="72">
        <f>'2 уровень'!W1792</f>
        <v>0</v>
      </c>
      <c r="V893" s="72">
        <f>'2 уровень'!X1792</f>
        <v>0</v>
      </c>
      <c r="W893" s="72">
        <f>'2 уровень'!Y1792</f>
        <v>0</v>
      </c>
      <c r="X893" s="72">
        <f>'2 уровень'!Z1792</f>
        <v>0</v>
      </c>
      <c r="Y893" s="384">
        <f>'2 уровень'!AA1792</f>
        <v>0</v>
      </c>
      <c r="Z893" s="72">
        <f>'2 уровень'!AB1792</f>
        <v>0</v>
      </c>
      <c r="AA893" s="59"/>
      <c r="AB893" s="59"/>
      <c r="AC893" s="59"/>
      <c r="AD893" s="59"/>
      <c r="AE893" s="59"/>
      <c r="AF893" s="59"/>
      <c r="AG893" s="59"/>
      <c r="AH893" s="59"/>
      <c r="AI893" s="59"/>
      <c r="AJ893" s="59"/>
      <c r="AK893" s="59"/>
      <c r="AL893" s="59"/>
      <c r="AM893" s="59"/>
      <c r="AN893" s="59"/>
      <c r="AO893" s="59"/>
      <c r="AP893" s="59"/>
      <c r="AQ893" s="59"/>
      <c r="AR893" s="59"/>
      <c r="AS893" s="59"/>
      <c r="AT893" s="59"/>
      <c r="AU893" s="59"/>
      <c r="AV893" s="59"/>
      <c r="AW893" s="59"/>
      <c r="AX893" s="59"/>
      <c r="AY893" s="59"/>
      <c r="AZ893" s="59"/>
      <c r="BA893" s="59"/>
      <c r="BB893" s="59"/>
      <c r="BC893" s="59"/>
      <c r="BD893" s="59"/>
      <c r="BE893" s="59"/>
      <c r="BF893" s="59"/>
      <c r="BG893" s="59"/>
      <c r="BH893" s="59"/>
      <c r="BI893" s="59"/>
      <c r="BJ893" s="59"/>
      <c r="BK893" s="59"/>
      <c r="BL893" s="59"/>
      <c r="BM893" s="59"/>
      <c r="BN893" s="59"/>
      <c r="BO893" s="59"/>
      <c r="BP893" s="59"/>
      <c r="BQ893" s="59"/>
      <c r="BR893" s="59"/>
      <c r="BS893" s="59"/>
      <c r="BT893" s="59"/>
      <c r="BU893" s="59"/>
      <c r="BV893" s="59"/>
      <c r="BW893" s="59"/>
      <c r="BX893" s="59"/>
      <c r="BY893" s="59"/>
      <c r="BZ893" s="59"/>
      <c r="CA893" s="59"/>
      <c r="CB893" s="59"/>
      <c r="CC893" s="59"/>
      <c r="CD893" s="59"/>
      <c r="CE893" s="59"/>
      <c r="CF893" s="59"/>
      <c r="CG893" s="59"/>
      <c r="CH893" s="59"/>
      <c r="CI893" s="59"/>
      <c r="CJ893" s="59"/>
      <c r="CK893" s="59"/>
      <c r="CL893" s="59"/>
      <c r="CM893" s="59"/>
      <c r="CN893" s="59"/>
      <c r="CO893" s="59"/>
      <c r="CP893" s="59"/>
      <c r="CQ893" s="59"/>
      <c r="CR893" s="59"/>
      <c r="CS893" s="59"/>
      <c r="CT893" s="59"/>
      <c r="CU893" s="59"/>
      <c r="CV893" s="59"/>
      <c r="CW893" s="59"/>
      <c r="CX893" s="59"/>
      <c r="CY893" s="59"/>
      <c r="CZ893" s="59"/>
      <c r="DA893" s="59"/>
      <c r="DB893" s="59"/>
      <c r="DC893" s="59"/>
      <c r="DD893" s="59"/>
      <c r="DE893" s="59"/>
      <c r="DF893" s="59"/>
      <c r="DG893" s="59"/>
      <c r="DH893" s="59"/>
      <c r="DI893" s="59"/>
      <c r="DJ893" s="59"/>
      <c r="DK893" s="59"/>
      <c r="DL893" s="59"/>
      <c r="DM893" s="59"/>
      <c r="DN893" s="59"/>
      <c r="DO893" s="59"/>
      <c r="DP893" s="59"/>
      <c r="DQ893" s="59"/>
      <c r="DR893" s="59"/>
      <c r="DS893" s="59"/>
      <c r="DT893" s="59"/>
      <c r="DU893" s="59"/>
      <c r="DV893" s="59"/>
      <c r="DW893" s="59"/>
      <c r="DX893" s="59"/>
      <c r="DY893" s="59"/>
      <c r="DZ893" s="59"/>
      <c r="EA893" s="59"/>
      <c r="EB893" s="59"/>
      <c r="EC893" s="59"/>
      <c r="ED893" s="59"/>
      <c r="EE893" s="59"/>
      <c r="EF893" s="59"/>
      <c r="EG893" s="59"/>
      <c r="EH893" s="59"/>
      <c r="EI893" s="59"/>
      <c r="EJ893" s="59"/>
      <c r="EK893" s="59"/>
      <c r="EL893" s="59"/>
      <c r="EM893" s="59"/>
      <c r="EN893" s="59"/>
      <c r="EO893" s="59"/>
      <c r="EP893" s="59"/>
      <c r="EQ893" s="59"/>
      <c r="ER893" s="59"/>
      <c r="ES893" s="59"/>
      <c r="ET893" s="59"/>
      <c r="EU893" s="59"/>
      <c r="EV893" s="59"/>
      <c r="EW893" s="59"/>
      <c r="EX893" s="59"/>
      <c r="EY893" s="59"/>
      <c r="EZ893" s="59"/>
      <c r="FA893" s="59"/>
      <c r="FB893" s="59"/>
      <c r="FC893" s="59"/>
      <c r="FD893" s="59"/>
      <c r="FE893" s="59"/>
      <c r="FF893" s="59"/>
      <c r="FG893" s="59"/>
      <c r="FH893" s="59"/>
      <c r="FI893" s="59"/>
      <c r="FJ893" s="59"/>
      <c r="FK893" s="59"/>
      <c r="FL893" s="59"/>
      <c r="FM893" s="59"/>
      <c r="FN893" s="59"/>
      <c r="FO893" s="59"/>
    </row>
    <row r="894" spans="1:171" x14ac:dyDescent="0.25">
      <c r="A894" s="18">
        <v>1</v>
      </c>
      <c r="B894" s="18">
        <v>1</v>
      </c>
      <c r="C894" s="584" t="s">
        <v>133</v>
      </c>
      <c r="D894" s="27">
        <f>'2 уровень'!F1793</f>
        <v>236138.72380952383</v>
      </c>
      <c r="E894" s="27">
        <f>'2 уровень'!G1793</f>
        <v>39356.12063492064</v>
      </c>
      <c r="F894" s="27">
        <f>'2 уровень'!H1793</f>
        <v>33716.561666666668</v>
      </c>
      <c r="G894" s="64">
        <f>'2 уровень'!I1793</f>
        <v>85.67043987752696</v>
      </c>
      <c r="H894" s="78">
        <f>'2 уровень'!J1793</f>
        <v>0</v>
      </c>
      <c r="I894" s="78">
        <f>'2 уровень'!K1793</f>
        <v>0</v>
      </c>
      <c r="J894" s="73">
        <f>'2 уровень'!L1793</f>
        <v>0</v>
      </c>
      <c r="K894" s="73">
        <f>'2 уровень'!M1793</f>
        <v>0</v>
      </c>
      <c r="L894" s="73">
        <f>'2 уровень'!N1793</f>
        <v>0</v>
      </c>
      <c r="M894" s="73">
        <f>'2 уровень'!O1793</f>
        <v>0</v>
      </c>
      <c r="N894" s="73">
        <f>'2 уровень'!P1793</f>
        <v>0</v>
      </c>
      <c r="O894" s="73">
        <f>'2 уровень'!Q1793</f>
        <v>0</v>
      </c>
      <c r="P894" s="72">
        <f>'2 уровень'!R1793</f>
        <v>428676.57360503636</v>
      </c>
      <c r="Q894" s="72">
        <f>'2 уровень'!S1793</f>
        <v>432540.75840503629</v>
      </c>
      <c r="R894" s="72">
        <f>'2 уровень'!T1793</f>
        <v>71797.385128112131</v>
      </c>
      <c r="S894" s="72">
        <f>'2 уровень'!U1793</f>
        <v>70287.478329999998</v>
      </c>
      <c r="T894" s="785">
        <f>'2 уровень'!V1793</f>
        <v>0</v>
      </c>
      <c r="U894" s="72">
        <f>'2 уровень'!W1793</f>
        <v>0</v>
      </c>
      <c r="V894" s="72">
        <f>'2 уровень'!X1793</f>
        <v>-1509.9067981121091</v>
      </c>
      <c r="W894" s="72">
        <f>'2 уровень'!Y1793</f>
        <v>-6.533030000000001</v>
      </c>
      <c r="X894" s="72">
        <f>'2 уровень'!Z1793</f>
        <v>-177.59660000000002</v>
      </c>
      <c r="Y894" s="384">
        <f>'2 уровень'!AA1793</f>
        <v>70109.881729999994</v>
      </c>
      <c r="Z894" s="72">
        <f>'2 уровень'!AB1793</f>
        <v>0</v>
      </c>
      <c r="AA894" s="59"/>
      <c r="AB894" s="59"/>
      <c r="AC894" s="59"/>
      <c r="AD894" s="59"/>
      <c r="AE894" s="59"/>
      <c r="AF894" s="59"/>
      <c r="AG894" s="59"/>
      <c r="AH894" s="59"/>
      <c r="AI894" s="59"/>
      <c r="AJ894" s="59"/>
      <c r="AK894" s="59"/>
      <c r="AL894" s="59"/>
      <c r="AM894" s="59"/>
      <c r="AN894" s="59"/>
      <c r="AO894" s="59"/>
      <c r="AP894" s="59"/>
      <c r="AQ894" s="59"/>
      <c r="AR894" s="59"/>
      <c r="AS894" s="59"/>
      <c r="AT894" s="59"/>
      <c r="AU894" s="59"/>
      <c r="AV894" s="59"/>
      <c r="AW894" s="59"/>
      <c r="AX894" s="59"/>
      <c r="AY894" s="59"/>
      <c r="AZ894" s="59"/>
      <c r="BA894" s="59"/>
      <c r="BB894" s="59"/>
      <c r="BC894" s="59"/>
      <c r="BD894" s="59"/>
      <c r="BE894" s="59"/>
      <c r="BF894" s="59"/>
      <c r="BG894" s="59"/>
      <c r="BH894" s="59"/>
      <c r="BI894" s="59"/>
      <c r="BJ894" s="59"/>
      <c r="BK894" s="59"/>
      <c r="BL894" s="59"/>
      <c r="BM894" s="59"/>
      <c r="BN894" s="59"/>
      <c r="BO894" s="59"/>
      <c r="BP894" s="59"/>
      <c r="BQ894" s="59"/>
      <c r="BR894" s="59"/>
      <c r="BS894" s="59"/>
      <c r="BT894" s="59"/>
      <c r="BU894" s="59"/>
      <c r="BV894" s="59"/>
      <c r="BW894" s="59"/>
      <c r="BX894" s="59"/>
      <c r="BY894" s="59"/>
      <c r="BZ894" s="59"/>
      <c r="CA894" s="59"/>
      <c r="CB894" s="59"/>
      <c r="CC894" s="59"/>
      <c r="CD894" s="59"/>
      <c r="CE894" s="59"/>
      <c r="CF894" s="59"/>
      <c r="CG894" s="59"/>
      <c r="CH894" s="59"/>
      <c r="CI894" s="59"/>
      <c r="CJ894" s="59"/>
      <c r="CK894" s="59"/>
      <c r="CL894" s="59"/>
      <c r="CM894" s="59"/>
      <c r="CN894" s="59"/>
      <c r="CO894" s="59"/>
      <c r="CP894" s="59"/>
      <c r="CQ894" s="59"/>
      <c r="CR894" s="59"/>
      <c r="CS894" s="59"/>
      <c r="CT894" s="59"/>
      <c r="CU894" s="59"/>
      <c r="CV894" s="59"/>
      <c r="CW894" s="59"/>
      <c r="CX894" s="59"/>
      <c r="CY894" s="59"/>
      <c r="CZ894" s="59"/>
      <c r="DA894" s="59"/>
      <c r="DB894" s="59"/>
      <c r="DC894" s="59"/>
      <c r="DD894" s="59"/>
      <c r="DE894" s="59"/>
      <c r="DF894" s="59"/>
      <c r="DG894" s="59"/>
      <c r="DH894" s="59"/>
      <c r="DI894" s="59"/>
      <c r="DJ894" s="59"/>
      <c r="DK894" s="59"/>
      <c r="DL894" s="59"/>
      <c r="DM894" s="59"/>
      <c r="DN894" s="59"/>
      <c r="DO894" s="59"/>
      <c r="DP894" s="59"/>
      <c r="DQ894" s="59"/>
      <c r="DR894" s="59"/>
      <c r="DS894" s="59"/>
      <c r="DT894" s="59"/>
      <c r="DU894" s="59"/>
      <c r="DV894" s="59"/>
      <c r="DW894" s="59"/>
      <c r="DX894" s="59"/>
      <c r="DY894" s="59"/>
      <c r="DZ894" s="59"/>
      <c r="EA894" s="59"/>
      <c r="EB894" s="59"/>
      <c r="EC894" s="59"/>
      <c r="ED894" s="59"/>
      <c r="EE894" s="59"/>
      <c r="EF894" s="59"/>
      <c r="EG894" s="59"/>
      <c r="EH894" s="59"/>
      <c r="EI894" s="59"/>
      <c r="EJ894" s="59"/>
      <c r="EK894" s="59"/>
      <c r="EL894" s="59"/>
      <c r="EM894" s="59"/>
      <c r="EN894" s="59"/>
      <c r="EO894" s="59"/>
      <c r="EP894" s="59"/>
      <c r="EQ894" s="59"/>
      <c r="ER894" s="59"/>
      <c r="ES894" s="59"/>
      <c r="ET894" s="59"/>
      <c r="EU894" s="59"/>
      <c r="EV894" s="59"/>
      <c r="EW894" s="59"/>
      <c r="EX894" s="59"/>
      <c r="EY894" s="59"/>
      <c r="EZ894" s="59"/>
      <c r="FA894" s="59"/>
      <c r="FB894" s="59"/>
      <c r="FC894" s="59"/>
      <c r="FD894" s="59"/>
      <c r="FE894" s="59"/>
      <c r="FF894" s="59"/>
      <c r="FG894" s="59"/>
      <c r="FH894" s="59"/>
      <c r="FI894" s="59"/>
      <c r="FJ894" s="59"/>
      <c r="FK894" s="59"/>
      <c r="FL894" s="59"/>
      <c r="FM894" s="59"/>
      <c r="FN894" s="59"/>
      <c r="FO894" s="59"/>
    </row>
    <row r="895" spans="1:171" x14ac:dyDescent="0.25">
      <c r="B895" s="18">
        <v>1</v>
      </c>
      <c r="C895" s="3232"/>
      <c r="D895" s="27">
        <f>'2 уровень'!F1794</f>
        <v>0</v>
      </c>
      <c r="E895" s="27">
        <f>'2 уровень'!G1794</f>
        <v>0</v>
      </c>
      <c r="F895" s="27">
        <f>'2 уровень'!H1794</f>
        <v>0</v>
      </c>
      <c r="G895" s="64">
        <f>'2 уровень'!I1794</f>
        <v>0</v>
      </c>
      <c r="H895" s="78">
        <f>'2 уровень'!J1794</f>
        <v>0</v>
      </c>
      <c r="I895" s="78">
        <f>'2 уровень'!K1794</f>
        <v>0</v>
      </c>
      <c r="J895" s="73">
        <f>'2 уровень'!L1794</f>
        <v>0</v>
      </c>
      <c r="K895" s="73">
        <f>'2 уровень'!M1794</f>
        <v>0</v>
      </c>
      <c r="L895" s="73">
        <f>'2 уровень'!N1794</f>
        <v>0</v>
      </c>
      <c r="M895" s="73">
        <f>'2 уровень'!O1794</f>
        <v>0</v>
      </c>
      <c r="N895" s="73">
        <f>'2 уровень'!P1794</f>
        <v>0</v>
      </c>
      <c r="O895" s="73">
        <f>'2 уровень'!Q1794</f>
        <v>0</v>
      </c>
      <c r="P895" s="72">
        <f>'2 уровень'!R1794</f>
        <v>0</v>
      </c>
      <c r="Q895" s="72">
        <f>'2 уровень'!S1794</f>
        <v>0</v>
      </c>
      <c r="R895" s="72">
        <f>'2 уровень'!T1794</f>
        <v>0</v>
      </c>
      <c r="S895" s="72">
        <f>'2 уровень'!U1794</f>
        <v>0</v>
      </c>
      <c r="T895" s="785">
        <f>'2 уровень'!V1794</f>
        <v>0</v>
      </c>
      <c r="U895" s="72">
        <f>'2 уровень'!W1794</f>
        <v>0</v>
      </c>
      <c r="V895" s="72">
        <f>'2 уровень'!X1794</f>
        <v>0</v>
      </c>
      <c r="W895" s="72">
        <f>'2 уровень'!Y1794</f>
        <v>0</v>
      </c>
      <c r="X895" s="72">
        <f>'2 уровень'!Z1794</f>
        <v>0</v>
      </c>
      <c r="Y895" s="384">
        <f>'2 уровень'!AA1794</f>
        <v>0</v>
      </c>
      <c r="Z895" s="72"/>
      <c r="AA895" s="59"/>
      <c r="AB895" s="59"/>
      <c r="AC895" s="59"/>
      <c r="AD895" s="59"/>
      <c r="AE895" s="59"/>
      <c r="AF895" s="59"/>
      <c r="AG895" s="59"/>
      <c r="AH895" s="59"/>
      <c r="AI895" s="59"/>
      <c r="AJ895" s="59"/>
      <c r="AK895" s="59"/>
      <c r="AL895" s="59"/>
      <c r="AM895" s="59"/>
      <c r="AN895" s="59"/>
      <c r="AO895" s="59"/>
      <c r="AP895" s="59"/>
      <c r="AQ895" s="59"/>
      <c r="AR895" s="59"/>
      <c r="AS895" s="59"/>
      <c r="AT895" s="59"/>
      <c r="AU895" s="59"/>
      <c r="AV895" s="59"/>
      <c r="AW895" s="59"/>
      <c r="AX895" s="59"/>
      <c r="AY895" s="59"/>
      <c r="AZ895" s="59"/>
      <c r="BA895" s="59"/>
      <c r="BB895" s="59"/>
      <c r="BC895" s="59"/>
      <c r="BD895" s="59"/>
      <c r="BE895" s="59"/>
      <c r="BF895" s="59"/>
      <c r="BG895" s="59"/>
      <c r="BH895" s="59"/>
      <c r="BI895" s="59"/>
      <c r="BJ895" s="59"/>
      <c r="BK895" s="59"/>
      <c r="BL895" s="59"/>
      <c r="BM895" s="59"/>
      <c r="BN895" s="59"/>
      <c r="BO895" s="59"/>
      <c r="BP895" s="59"/>
      <c r="BQ895" s="59"/>
      <c r="BR895" s="59"/>
      <c r="BS895" s="59"/>
      <c r="BT895" s="59"/>
      <c r="BU895" s="59"/>
      <c r="BV895" s="59"/>
      <c r="BW895" s="59"/>
      <c r="BX895" s="59"/>
      <c r="BY895" s="59"/>
      <c r="BZ895" s="59"/>
      <c r="CA895" s="59"/>
      <c r="CB895" s="59"/>
      <c r="CC895" s="59"/>
      <c r="CD895" s="59"/>
      <c r="CE895" s="59"/>
      <c r="CF895" s="59"/>
      <c r="CG895" s="59"/>
      <c r="CH895" s="59"/>
      <c r="CI895" s="59"/>
      <c r="CJ895" s="59"/>
      <c r="CK895" s="59"/>
      <c r="CL895" s="59"/>
      <c r="CM895" s="59"/>
      <c r="CN895" s="59"/>
      <c r="CO895" s="59"/>
      <c r="CP895" s="59"/>
      <c r="CQ895" s="59"/>
      <c r="CR895" s="59"/>
      <c r="CS895" s="59"/>
      <c r="CT895" s="59"/>
      <c r="CU895" s="59"/>
      <c r="CV895" s="59"/>
      <c r="CW895" s="59"/>
      <c r="CX895" s="59"/>
      <c r="CY895" s="59"/>
      <c r="CZ895" s="59"/>
      <c r="DA895" s="59"/>
      <c r="DB895" s="59"/>
      <c r="DC895" s="59"/>
      <c r="DD895" s="59"/>
      <c r="DE895" s="59"/>
      <c r="DF895" s="59"/>
      <c r="DG895" s="59"/>
      <c r="DH895" s="59"/>
      <c r="DI895" s="59"/>
      <c r="DJ895" s="59"/>
      <c r="DK895" s="59"/>
      <c r="DL895" s="59"/>
      <c r="DM895" s="59"/>
      <c r="DN895" s="59"/>
      <c r="DO895" s="59"/>
      <c r="DP895" s="59"/>
      <c r="DQ895" s="59"/>
      <c r="DR895" s="59"/>
      <c r="DS895" s="59"/>
      <c r="DT895" s="59"/>
      <c r="DU895" s="59"/>
      <c r="DV895" s="59"/>
      <c r="DW895" s="59"/>
      <c r="DX895" s="59"/>
      <c r="DY895" s="59"/>
      <c r="DZ895" s="59"/>
      <c r="EA895" s="59"/>
      <c r="EB895" s="59"/>
      <c r="EC895" s="59"/>
      <c r="ED895" s="59"/>
      <c r="EE895" s="59"/>
      <c r="EF895" s="59"/>
      <c r="EG895" s="59"/>
      <c r="EH895" s="59"/>
      <c r="EI895" s="59"/>
      <c r="EJ895" s="59"/>
      <c r="EK895" s="59"/>
      <c r="EL895" s="59"/>
      <c r="EM895" s="59"/>
      <c r="EN895" s="59"/>
      <c r="EO895" s="59"/>
      <c r="EP895" s="59"/>
      <c r="EQ895" s="59"/>
      <c r="ER895" s="59"/>
      <c r="ES895" s="59"/>
      <c r="ET895" s="59"/>
      <c r="EU895" s="59"/>
      <c r="EV895" s="59"/>
      <c r="EW895" s="59"/>
      <c r="EX895" s="59"/>
      <c r="EY895" s="59"/>
      <c r="EZ895" s="59"/>
      <c r="FA895" s="59"/>
      <c r="FB895" s="59"/>
      <c r="FC895" s="59"/>
      <c r="FD895" s="59"/>
      <c r="FE895" s="59"/>
      <c r="FF895" s="59"/>
      <c r="FG895" s="59"/>
      <c r="FH895" s="59"/>
      <c r="FI895" s="59"/>
      <c r="FJ895" s="59"/>
      <c r="FK895" s="59"/>
      <c r="FL895" s="59"/>
      <c r="FM895" s="59"/>
      <c r="FN895" s="59"/>
      <c r="FO895" s="59"/>
    </row>
    <row r="896" spans="1:171" x14ac:dyDescent="0.25">
      <c r="B896" s="18">
        <v>1</v>
      </c>
      <c r="C896" s="3232" t="s">
        <v>206</v>
      </c>
      <c r="D896" s="27">
        <f>'2 уровень'!F1795</f>
        <v>300</v>
      </c>
      <c r="E896" s="27">
        <f>'2 уровень'!G1795</f>
        <v>50</v>
      </c>
      <c r="F896" s="27">
        <f>'2 уровень'!H1795</f>
        <v>128</v>
      </c>
      <c r="G896" s="64">
        <f>'2 уровень'!I1795</f>
        <v>256</v>
      </c>
      <c r="H896" s="78">
        <f>'2 уровень'!J1795</f>
        <v>0</v>
      </c>
      <c r="I896" s="78">
        <f>'2 уровень'!K1795</f>
        <v>0</v>
      </c>
      <c r="J896" s="73">
        <f>'2 уровень'!L1795</f>
        <v>0</v>
      </c>
      <c r="K896" s="73">
        <f>'2 уровень'!M1795</f>
        <v>0</v>
      </c>
      <c r="L896" s="73">
        <f>'2 уровень'!N1795</f>
        <v>0</v>
      </c>
      <c r="M896" s="73">
        <f>'2 уровень'!O1795</f>
        <v>0</v>
      </c>
      <c r="N896" s="73">
        <f>'2 уровень'!P1795</f>
        <v>0</v>
      </c>
      <c r="O896" s="73">
        <f>'2 уровень'!Q1795</f>
        <v>0</v>
      </c>
      <c r="P896" s="72">
        <f>'2 уровень'!R1795</f>
        <v>2486.16</v>
      </c>
      <c r="Q896" s="72">
        <f>'2 уровень'!S1795</f>
        <v>2486.16</v>
      </c>
      <c r="R896" s="72">
        <f>'2 уровень'!T1795</f>
        <v>414.35999999999996</v>
      </c>
      <c r="S896" s="72">
        <f>'2 уровень'!U1795</f>
        <v>1029.7156</v>
      </c>
      <c r="T896" s="785">
        <f>'2 уровень'!V1795</f>
        <v>0</v>
      </c>
      <c r="U896" s="72">
        <f>'2 уровень'!W1795</f>
        <v>0</v>
      </c>
      <c r="V896" s="72">
        <f>'2 уровень'!X1795</f>
        <v>615.35560000000009</v>
      </c>
      <c r="W896" s="72">
        <f>'2 уровень'!Y1795</f>
        <v>0</v>
      </c>
      <c r="X896" s="72">
        <f>'2 уровень'!Z1795</f>
        <v>0</v>
      </c>
      <c r="Y896" s="384">
        <f>'2 уровень'!AA1795</f>
        <v>1029.7156</v>
      </c>
      <c r="Z896" s="72">
        <f>'2 уровень'!AB1795</f>
        <v>0</v>
      </c>
      <c r="AA896" s="59"/>
      <c r="AB896" s="59"/>
      <c r="AC896" s="59"/>
      <c r="AD896" s="59"/>
      <c r="AE896" s="59"/>
      <c r="AF896" s="59"/>
      <c r="AG896" s="59"/>
      <c r="AH896" s="59"/>
      <c r="AI896" s="59"/>
      <c r="AJ896" s="59"/>
      <c r="AK896" s="59"/>
      <c r="AL896" s="59"/>
      <c r="AM896" s="59"/>
      <c r="AN896" s="59"/>
      <c r="AO896" s="59"/>
      <c r="AP896" s="59"/>
      <c r="AQ896" s="59"/>
      <c r="AR896" s="59"/>
      <c r="AS896" s="59"/>
      <c r="AT896" s="59"/>
      <c r="AU896" s="59"/>
      <c r="AV896" s="59"/>
      <c r="AW896" s="59"/>
      <c r="AX896" s="59"/>
      <c r="AY896" s="59"/>
      <c r="AZ896" s="59"/>
      <c r="BA896" s="59"/>
      <c r="BB896" s="59"/>
      <c r="BC896" s="59"/>
      <c r="BD896" s="59"/>
      <c r="BE896" s="59"/>
      <c r="BF896" s="59"/>
      <c r="BG896" s="59"/>
      <c r="BH896" s="59"/>
      <c r="BI896" s="59"/>
      <c r="BJ896" s="59"/>
      <c r="BK896" s="59"/>
      <c r="BL896" s="59"/>
      <c r="BM896" s="59"/>
      <c r="BN896" s="59"/>
      <c r="BO896" s="59"/>
      <c r="BP896" s="59"/>
      <c r="BQ896" s="59"/>
      <c r="BR896" s="59"/>
      <c r="BS896" s="59"/>
      <c r="BT896" s="59"/>
      <c r="BU896" s="59"/>
      <c r="BV896" s="59"/>
      <c r="BW896" s="59"/>
      <c r="BX896" s="59"/>
      <c r="BY896" s="59"/>
      <c r="BZ896" s="59"/>
      <c r="CA896" s="59"/>
      <c r="CB896" s="59"/>
      <c r="CC896" s="59"/>
      <c r="CD896" s="59"/>
      <c r="CE896" s="59"/>
      <c r="CF896" s="59"/>
      <c r="CG896" s="59"/>
      <c r="CH896" s="59"/>
      <c r="CI896" s="59"/>
      <c r="CJ896" s="59"/>
      <c r="CK896" s="59"/>
      <c r="CL896" s="59"/>
      <c r="CM896" s="59"/>
      <c r="CN896" s="59"/>
      <c r="CO896" s="59"/>
      <c r="CP896" s="59"/>
      <c r="CQ896" s="59"/>
      <c r="CR896" s="59"/>
      <c r="CS896" s="59"/>
      <c r="CT896" s="59"/>
      <c r="CU896" s="59"/>
      <c r="CV896" s="59"/>
      <c r="CW896" s="59"/>
      <c r="CX896" s="59"/>
      <c r="CY896" s="59"/>
      <c r="CZ896" s="59"/>
      <c r="DA896" s="59"/>
      <c r="DB896" s="59"/>
      <c r="DC896" s="59"/>
      <c r="DD896" s="59"/>
      <c r="DE896" s="59"/>
      <c r="DF896" s="59"/>
      <c r="DG896" s="59"/>
      <c r="DH896" s="59"/>
      <c r="DI896" s="59"/>
      <c r="DJ896" s="59"/>
      <c r="DK896" s="59"/>
      <c r="DL896" s="59"/>
      <c r="DM896" s="59"/>
      <c r="DN896" s="59"/>
      <c r="DO896" s="59"/>
      <c r="DP896" s="59"/>
      <c r="DQ896" s="59"/>
      <c r="DR896" s="59"/>
      <c r="DS896" s="59"/>
      <c r="DT896" s="59"/>
      <c r="DU896" s="59"/>
      <c r="DV896" s="59"/>
      <c r="DW896" s="59"/>
      <c r="DX896" s="59"/>
      <c r="DY896" s="59"/>
      <c r="DZ896" s="59"/>
      <c r="EA896" s="59"/>
      <c r="EB896" s="59"/>
      <c r="EC896" s="59"/>
      <c r="ED896" s="59"/>
      <c r="EE896" s="59"/>
      <c r="EF896" s="59"/>
      <c r="EG896" s="59"/>
      <c r="EH896" s="59"/>
      <c r="EI896" s="59"/>
      <c r="EJ896" s="59"/>
      <c r="EK896" s="59"/>
      <c r="EL896" s="59"/>
      <c r="EM896" s="59"/>
      <c r="EN896" s="59"/>
      <c r="EO896" s="59"/>
      <c r="EP896" s="59"/>
      <c r="EQ896" s="59"/>
      <c r="ER896" s="59"/>
      <c r="ES896" s="59"/>
      <c r="ET896" s="59"/>
      <c r="EU896" s="59"/>
      <c r="EV896" s="59"/>
      <c r="EW896" s="59"/>
      <c r="EX896" s="59"/>
      <c r="EY896" s="59"/>
      <c r="EZ896" s="59"/>
      <c r="FA896" s="59"/>
      <c r="FB896" s="59"/>
      <c r="FC896" s="59"/>
      <c r="FD896" s="59"/>
      <c r="FE896" s="59"/>
      <c r="FF896" s="59"/>
      <c r="FG896" s="59"/>
      <c r="FH896" s="59"/>
      <c r="FI896" s="59"/>
      <c r="FJ896" s="59"/>
      <c r="FK896" s="59"/>
      <c r="FL896" s="59"/>
      <c r="FM896" s="59"/>
      <c r="FN896" s="59"/>
      <c r="FO896" s="59"/>
    </row>
    <row r="897" spans="1:171" x14ac:dyDescent="0.25">
      <c r="A897" s="18">
        <v>1</v>
      </c>
      <c r="B897" s="18">
        <v>1</v>
      </c>
      <c r="C897" s="2148" t="s">
        <v>28</v>
      </c>
      <c r="D897" s="27">
        <f>'2 уровень'!F1796</f>
        <v>0</v>
      </c>
      <c r="E897" s="27">
        <f>'2 уровень'!G1796</f>
        <v>0</v>
      </c>
      <c r="F897" s="27">
        <f>'2 уровень'!H1796</f>
        <v>0</v>
      </c>
      <c r="G897" s="64">
        <f>'2 уровень'!I1796</f>
        <v>0</v>
      </c>
      <c r="H897" s="78">
        <f>'2 уровень'!J1796</f>
        <v>0</v>
      </c>
      <c r="I897" s="78">
        <f>'2 уровень'!K1796</f>
        <v>0</v>
      </c>
      <c r="J897" s="73">
        <f>'2 уровень'!L1796</f>
        <v>0</v>
      </c>
      <c r="K897" s="73">
        <f>'2 уровень'!M1796</f>
        <v>0</v>
      </c>
      <c r="L897" s="73">
        <f>'2 уровень'!N1796</f>
        <v>0</v>
      </c>
      <c r="M897" s="73">
        <f>'2 уровень'!O1796</f>
        <v>0</v>
      </c>
      <c r="N897" s="73">
        <f>'2 уровень'!P1796</f>
        <v>0</v>
      </c>
      <c r="O897" s="73">
        <f>'2 уровень'!Q1796</f>
        <v>0</v>
      </c>
      <c r="P897" s="72">
        <f>'2 уровень'!R1796</f>
        <v>0</v>
      </c>
      <c r="Q897" s="72">
        <f>'2 уровень'!S1796</f>
        <v>0</v>
      </c>
      <c r="R897" s="72">
        <f>'2 уровень'!T1796</f>
        <v>0</v>
      </c>
      <c r="S897" s="72">
        <f>'2 уровень'!U1796</f>
        <v>0</v>
      </c>
      <c r="T897" s="785">
        <f>'2 уровень'!V1796</f>
        <v>0</v>
      </c>
      <c r="U897" s="72">
        <f>'2 уровень'!W1796</f>
        <v>0</v>
      </c>
      <c r="V897" s="72">
        <f>'2 уровень'!X1796</f>
        <v>0</v>
      </c>
      <c r="W897" s="72">
        <f>'2 уровень'!Y1796</f>
        <v>0</v>
      </c>
      <c r="X897" s="72">
        <f>'2 уровень'!Z1796</f>
        <v>0</v>
      </c>
      <c r="Y897" s="384">
        <f>'2 уровень'!AA1796</f>
        <v>0</v>
      </c>
      <c r="Z897" s="72"/>
      <c r="AA897" s="59"/>
      <c r="AB897" s="59"/>
      <c r="AC897" s="59"/>
      <c r="AD897" s="59"/>
      <c r="AE897" s="59"/>
      <c r="AF897" s="59"/>
      <c r="AG897" s="59"/>
      <c r="AH897" s="59"/>
      <c r="AI897" s="59"/>
      <c r="AJ897" s="59"/>
      <c r="AK897" s="59"/>
      <c r="AL897" s="59"/>
      <c r="AM897" s="59"/>
      <c r="AN897" s="59"/>
      <c r="AO897" s="59"/>
      <c r="AP897" s="59"/>
      <c r="AQ897" s="59"/>
      <c r="AR897" s="59"/>
      <c r="AS897" s="59"/>
      <c r="AT897" s="59"/>
      <c r="AU897" s="59"/>
      <c r="AV897" s="59"/>
      <c r="AW897" s="59"/>
      <c r="AX897" s="59"/>
      <c r="AY897" s="59"/>
      <c r="AZ897" s="59"/>
      <c r="BA897" s="59"/>
      <c r="BB897" s="59"/>
      <c r="BC897" s="59"/>
      <c r="BD897" s="59"/>
      <c r="BE897" s="59"/>
      <c r="BF897" s="59"/>
      <c r="BG897" s="59"/>
      <c r="BH897" s="59"/>
      <c r="BI897" s="59"/>
      <c r="BJ897" s="59"/>
      <c r="BK897" s="59"/>
      <c r="BL897" s="59"/>
      <c r="BM897" s="59"/>
      <c r="BN897" s="59"/>
      <c r="BO897" s="59"/>
      <c r="BP897" s="59"/>
      <c r="BQ897" s="59"/>
      <c r="BR897" s="59"/>
      <c r="BS897" s="59"/>
      <c r="BT897" s="59"/>
      <c r="BU897" s="59"/>
      <c r="BV897" s="59"/>
      <c r="BW897" s="59"/>
      <c r="BX897" s="59"/>
      <c r="BY897" s="59"/>
      <c r="BZ897" s="59"/>
      <c r="CA897" s="59"/>
      <c r="CB897" s="59"/>
      <c r="CC897" s="59"/>
      <c r="CD897" s="59"/>
      <c r="CE897" s="59"/>
      <c r="CF897" s="59"/>
      <c r="CG897" s="59"/>
      <c r="CH897" s="59"/>
      <c r="CI897" s="59"/>
      <c r="CJ897" s="59"/>
      <c r="CK897" s="59"/>
      <c r="CL897" s="59"/>
      <c r="CM897" s="59"/>
      <c r="CN897" s="59"/>
      <c r="CO897" s="59"/>
      <c r="CP897" s="59"/>
      <c r="CQ897" s="59"/>
      <c r="CR897" s="59"/>
      <c r="CS897" s="59"/>
      <c r="CT897" s="59"/>
      <c r="CU897" s="59"/>
      <c r="CV897" s="59"/>
      <c r="CW897" s="59"/>
      <c r="CX897" s="59"/>
      <c r="CY897" s="59"/>
      <c r="CZ897" s="59"/>
      <c r="DA897" s="59"/>
      <c r="DB897" s="59"/>
      <c r="DC897" s="59"/>
      <c r="DD897" s="59"/>
      <c r="DE897" s="59"/>
      <c r="DF897" s="59"/>
      <c r="DG897" s="59"/>
      <c r="DH897" s="59"/>
      <c r="DI897" s="59"/>
      <c r="DJ897" s="59"/>
      <c r="DK897" s="59"/>
      <c r="DL897" s="59"/>
      <c r="DM897" s="59"/>
      <c r="DN897" s="59"/>
      <c r="DO897" s="59"/>
      <c r="DP897" s="59"/>
      <c r="DQ897" s="59"/>
      <c r="DR897" s="59"/>
      <c r="DS897" s="59"/>
      <c r="DT897" s="59"/>
      <c r="DU897" s="59"/>
      <c r="DV897" s="59"/>
      <c r="DW897" s="59"/>
      <c r="DX897" s="59"/>
      <c r="DY897" s="59"/>
      <c r="DZ897" s="59"/>
      <c r="EA897" s="59"/>
      <c r="EB897" s="59"/>
      <c r="EC897" s="59"/>
      <c r="ED897" s="59"/>
      <c r="EE897" s="59"/>
      <c r="EF897" s="59"/>
      <c r="EG897" s="59"/>
      <c r="EH897" s="59"/>
      <c r="EI897" s="59"/>
      <c r="EJ897" s="59"/>
      <c r="EK897" s="59"/>
      <c r="EL897" s="59"/>
      <c r="EM897" s="59"/>
      <c r="EN897" s="59"/>
      <c r="EO897" s="59"/>
      <c r="EP897" s="59"/>
      <c r="EQ897" s="59"/>
      <c r="ER897" s="59"/>
      <c r="ES897" s="59"/>
      <c r="ET897" s="59"/>
      <c r="EU897" s="59"/>
      <c r="EV897" s="59"/>
      <c r="EW897" s="59"/>
      <c r="EX897" s="59"/>
      <c r="EY897" s="59"/>
      <c r="EZ897" s="59"/>
      <c r="FA897" s="59"/>
      <c r="FB897" s="59"/>
      <c r="FC897" s="59"/>
      <c r="FD897" s="59"/>
      <c r="FE897" s="59"/>
      <c r="FF897" s="59"/>
      <c r="FG897" s="59"/>
      <c r="FH897" s="59"/>
      <c r="FI897" s="59"/>
      <c r="FJ897" s="59"/>
      <c r="FK897" s="59"/>
      <c r="FL897" s="59"/>
      <c r="FM897" s="59"/>
      <c r="FN897" s="59"/>
      <c r="FO897" s="59"/>
    </row>
    <row r="898" spans="1:171" x14ac:dyDescent="0.25">
      <c r="A898" s="18">
        <v>1</v>
      </c>
      <c r="B898" s="18">
        <v>1</v>
      </c>
      <c r="C898" s="2598" t="s">
        <v>279</v>
      </c>
      <c r="D898" s="27">
        <f>'2 уровень'!F1797</f>
        <v>1431</v>
      </c>
      <c r="E898" s="27">
        <f>'2 уровень'!G1797</f>
        <v>239</v>
      </c>
      <c r="F898" s="27">
        <f>'2 уровень'!H1797</f>
        <v>183</v>
      </c>
      <c r="G898" s="64">
        <f>'2 уровень'!I1797</f>
        <v>76.569037656903774</v>
      </c>
      <c r="H898" s="78">
        <f>'2 уровень'!J1797</f>
        <v>7.3011879804332631</v>
      </c>
      <c r="I898" s="78">
        <f>'2 уровень'!K1797</f>
        <v>7.1202185792349724</v>
      </c>
      <c r="J898" s="73">
        <f>'2 уровень'!L1797</f>
        <v>10448</v>
      </c>
      <c r="K898" s="73">
        <f>'2 уровень'!M1797</f>
        <v>1742</v>
      </c>
      <c r="L898" s="73">
        <f>'2 уровень'!N1797</f>
        <v>1303</v>
      </c>
      <c r="M898" s="73">
        <f>'2 уровень'!O1797</f>
        <v>74.799081515499424</v>
      </c>
      <c r="N898" s="73">
        <f>'2 уровень'!P1797</f>
        <v>43.533333333333331</v>
      </c>
      <c r="O898" s="73">
        <f>'2 уровень'!Q1797</f>
        <v>179.58652373660033</v>
      </c>
      <c r="P898" s="72">
        <f>'2 уровень'!R1797</f>
        <v>0</v>
      </c>
      <c r="Q898" s="72">
        <f>'2 уровень'!S1797</f>
        <v>0</v>
      </c>
      <c r="R898" s="72">
        <f>'2 уровень'!T1797</f>
        <v>0</v>
      </c>
      <c r="S898" s="72">
        <f>'2 уровень'!U1797</f>
        <v>0</v>
      </c>
      <c r="T898" s="785">
        <f>'2 уровень'!V1797</f>
        <v>0</v>
      </c>
      <c r="U898" s="72">
        <f>'2 уровень'!W1797</f>
        <v>0</v>
      </c>
      <c r="V898" s="72">
        <f>'2 уровень'!X1797</f>
        <v>0</v>
      </c>
      <c r="W898" s="72">
        <f>'2 уровень'!Y1797</f>
        <v>0</v>
      </c>
      <c r="X898" s="72">
        <f>'2 уровень'!Z1797</f>
        <v>0</v>
      </c>
      <c r="Y898" s="384">
        <f>'2 уровень'!AA1797</f>
        <v>0</v>
      </c>
      <c r="Z898" s="72"/>
      <c r="AA898" s="59"/>
      <c r="AB898" s="59"/>
      <c r="AC898" s="59"/>
      <c r="AD898" s="59"/>
      <c r="AE898" s="59"/>
      <c r="AF898" s="59"/>
      <c r="AG898" s="59"/>
      <c r="AH898" s="59"/>
      <c r="AI898" s="59"/>
      <c r="AJ898" s="59"/>
      <c r="AK898" s="59"/>
      <c r="AL898" s="59"/>
      <c r="AM898" s="59"/>
      <c r="AN898" s="59"/>
      <c r="AO898" s="59"/>
      <c r="AP898" s="59"/>
      <c r="AQ898" s="59"/>
      <c r="AR898" s="59"/>
      <c r="AS898" s="59"/>
      <c r="AT898" s="59"/>
      <c r="AU898" s="59"/>
      <c r="AV898" s="59"/>
      <c r="AW898" s="59"/>
      <c r="AX898" s="59"/>
      <c r="AY898" s="59"/>
      <c r="AZ898" s="59"/>
      <c r="BA898" s="59"/>
      <c r="BB898" s="59"/>
      <c r="BC898" s="59"/>
      <c r="BD898" s="59"/>
      <c r="BE898" s="59"/>
      <c r="BF898" s="59"/>
      <c r="BG898" s="59"/>
      <c r="BH898" s="59"/>
      <c r="BI898" s="59"/>
      <c r="BJ898" s="59"/>
      <c r="BK898" s="59"/>
      <c r="BL898" s="59"/>
      <c r="BM898" s="59"/>
      <c r="BN898" s="59"/>
      <c r="BO898" s="59"/>
      <c r="BP898" s="59"/>
      <c r="BQ898" s="59"/>
      <c r="BR898" s="59"/>
      <c r="BS898" s="59"/>
      <c r="BT898" s="59"/>
      <c r="BU898" s="59"/>
      <c r="BV898" s="59"/>
      <c r="BW898" s="59"/>
      <c r="BX898" s="59"/>
      <c r="BY898" s="59"/>
      <c r="BZ898" s="59"/>
      <c r="CA898" s="59"/>
      <c r="CB898" s="59"/>
      <c r="CC898" s="59"/>
      <c r="CD898" s="59"/>
      <c r="CE898" s="59"/>
      <c r="CF898" s="59"/>
      <c r="CG898" s="59"/>
      <c r="CH898" s="59"/>
      <c r="CI898" s="59"/>
      <c r="CJ898" s="59"/>
      <c r="CK898" s="59"/>
      <c r="CL898" s="59"/>
      <c r="CM898" s="59"/>
      <c r="CN898" s="59"/>
      <c r="CO898" s="59"/>
      <c r="CP898" s="59"/>
      <c r="CQ898" s="59"/>
      <c r="CR898" s="59"/>
      <c r="CS898" s="59"/>
      <c r="CT898" s="59"/>
      <c r="CU898" s="59"/>
      <c r="CV898" s="59"/>
      <c r="CW898" s="59"/>
      <c r="CX898" s="59"/>
      <c r="CY898" s="59"/>
      <c r="CZ898" s="59"/>
      <c r="DA898" s="59"/>
      <c r="DB898" s="59"/>
      <c r="DC898" s="59"/>
      <c r="DD898" s="59"/>
      <c r="DE898" s="59"/>
      <c r="DF898" s="59"/>
      <c r="DG898" s="59"/>
      <c r="DH898" s="59"/>
      <c r="DI898" s="59"/>
      <c r="DJ898" s="59"/>
      <c r="DK898" s="59"/>
      <c r="DL898" s="59"/>
      <c r="DM898" s="59"/>
      <c r="DN898" s="59"/>
      <c r="DO898" s="59"/>
      <c r="DP898" s="59"/>
      <c r="DQ898" s="59"/>
      <c r="DR898" s="59"/>
      <c r="DS898" s="59"/>
      <c r="DT898" s="59"/>
      <c r="DU898" s="59"/>
      <c r="DV898" s="59"/>
      <c r="DW898" s="59"/>
      <c r="DX898" s="59"/>
      <c r="DY898" s="59"/>
      <c r="DZ898" s="59"/>
      <c r="EA898" s="59"/>
      <c r="EB898" s="59"/>
      <c r="EC898" s="59"/>
      <c r="ED898" s="59"/>
      <c r="EE898" s="59"/>
      <c r="EF898" s="59"/>
      <c r="EG898" s="59"/>
      <c r="EH898" s="59"/>
      <c r="EI898" s="59"/>
      <c r="EJ898" s="59"/>
      <c r="EK898" s="59"/>
      <c r="EL898" s="59"/>
      <c r="EM898" s="59"/>
      <c r="EN898" s="59"/>
      <c r="EO898" s="59"/>
      <c r="EP898" s="59"/>
      <c r="EQ898" s="59"/>
      <c r="ER898" s="59"/>
      <c r="ES898" s="59"/>
      <c r="ET898" s="59"/>
      <c r="EU898" s="59"/>
      <c r="EV898" s="59"/>
      <c r="EW898" s="59"/>
      <c r="EX898" s="59"/>
      <c r="EY898" s="59"/>
      <c r="EZ898" s="59"/>
      <c r="FA898" s="59"/>
      <c r="FB898" s="59"/>
      <c r="FC898" s="59"/>
      <c r="FD898" s="59"/>
      <c r="FE898" s="59"/>
      <c r="FF898" s="59"/>
      <c r="FG898" s="59"/>
      <c r="FH898" s="59"/>
      <c r="FI898" s="59"/>
      <c r="FJ898" s="59"/>
      <c r="FK898" s="59"/>
      <c r="FL898" s="59"/>
      <c r="FM898" s="59"/>
      <c r="FN898" s="59"/>
      <c r="FO898" s="59"/>
    </row>
    <row r="899" spans="1:171" ht="29.25" x14ac:dyDescent="0.25">
      <c r="A899" s="18">
        <v>1</v>
      </c>
      <c r="B899" s="18">
        <v>1</v>
      </c>
      <c r="C899" s="3494" t="s">
        <v>134</v>
      </c>
      <c r="D899" s="27">
        <f>'2 уровень'!F1798</f>
        <v>1431</v>
      </c>
      <c r="E899" s="27">
        <f>'2 уровень'!G1798</f>
        <v>239</v>
      </c>
      <c r="F899" s="27">
        <f>'2 уровень'!H1798</f>
        <v>183</v>
      </c>
      <c r="G899" s="64">
        <f>'2 уровень'!I1798</f>
        <v>76.569037656903774</v>
      </c>
      <c r="H899" s="78">
        <f>'2 уровень'!J1798</f>
        <v>7.3011879804332631</v>
      </c>
      <c r="I899" s="78">
        <f>'2 уровень'!K1798</f>
        <v>7.1202185792349724</v>
      </c>
      <c r="J899" s="73">
        <f>'2 уровень'!L1798</f>
        <v>10448</v>
      </c>
      <c r="K899" s="73">
        <f>'2 уровень'!M1798</f>
        <v>1742</v>
      </c>
      <c r="L899" s="73">
        <f>'2 уровень'!N1798</f>
        <v>1303</v>
      </c>
      <c r="M899" s="73">
        <f>'2 уровень'!O1798</f>
        <v>74.799081515499424</v>
      </c>
      <c r="N899" s="73">
        <f>'2 уровень'!P1798</f>
        <v>43.533333333333331</v>
      </c>
      <c r="O899" s="73">
        <f>'2 уровень'!Q1798</f>
        <v>179.58652373660033</v>
      </c>
      <c r="P899" s="72">
        <f>'2 уровень'!R1798</f>
        <v>33392.163060748797</v>
      </c>
      <c r="Q899" s="72">
        <f>'2 уровень'!S1798</f>
        <v>33392.163060748797</v>
      </c>
      <c r="R899" s="72">
        <f>'2 уровень'!T1798</f>
        <v>5565.3605101247995</v>
      </c>
      <c r="S899" s="72">
        <f>'2 уровень'!U1798</f>
        <v>5551.1880000000001</v>
      </c>
      <c r="T899" s="785">
        <f>'2 уровень'!V1798</f>
        <v>0</v>
      </c>
      <c r="U899" s="72">
        <f>'2 уровень'!W1798</f>
        <v>0</v>
      </c>
      <c r="V899" s="72">
        <f>'2 уровень'!X1798</f>
        <v>-14.172510124799373</v>
      </c>
      <c r="W899" s="72">
        <f>'2 уровень'!Y1798</f>
        <v>0</v>
      </c>
      <c r="X899" s="72">
        <f>'2 уровень'!Z1798</f>
        <v>-95.511730000000014</v>
      </c>
      <c r="Y899" s="384">
        <f>'2 уровень'!AA1798</f>
        <v>5455.6762699999999</v>
      </c>
      <c r="Z899" s="72">
        <f>S899/R899*100</f>
        <v>99.745344257590929</v>
      </c>
      <c r="AA899" s="59"/>
      <c r="AB899" s="59"/>
      <c r="AC899" s="59"/>
      <c r="AD899" s="59"/>
      <c r="AE899" s="59"/>
      <c r="AF899" s="59"/>
      <c r="AG899" s="59"/>
      <c r="AH899" s="59"/>
      <c r="AI899" s="59"/>
      <c r="AJ899" s="59"/>
      <c r="AK899" s="59"/>
      <c r="AL899" s="59"/>
      <c r="AM899" s="59"/>
      <c r="AN899" s="59"/>
      <c r="AO899" s="59"/>
      <c r="AP899" s="59"/>
      <c r="AQ899" s="59"/>
      <c r="AR899" s="59"/>
      <c r="AS899" s="59"/>
      <c r="AT899" s="59"/>
      <c r="AU899" s="59"/>
      <c r="AV899" s="59"/>
      <c r="AW899" s="59"/>
      <c r="AX899" s="59"/>
      <c r="AY899" s="59"/>
      <c r="AZ899" s="59"/>
      <c r="BA899" s="59"/>
      <c r="BB899" s="59"/>
      <c r="BC899" s="59"/>
      <c r="BD899" s="59"/>
      <c r="BE899" s="59"/>
      <c r="BF899" s="59"/>
      <c r="BG899" s="59"/>
      <c r="BH899" s="59"/>
      <c r="BI899" s="59"/>
      <c r="BJ899" s="59"/>
      <c r="BK899" s="59"/>
      <c r="BL899" s="59"/>
      <c r="BM899" s="59"/>
      <c r="BN899" s="59"/>
      <c r="BO899" s="59"/>
      <c r="BP899" s="59"/>
      <c r="BQ899" s="59"/>
      <c r="BR899" s="59"/>
      <c r="BS899" s="59"/>
      <c r="BT899" s="59"/>
      <c r="BU899" s="59"/>
      <c r="BV899" s="59"/>
      <c r="BW899" s="59"/>
      <c r="BX899" s="59"/>
      <c r="BY899" s="59"/>
      <c r="BZ899" s="59"/>
      <c r="CA899" s="59"/>
      <c r="CB899" s="59"/>
      <c r="CC899" s="59"/>
      <c r="CD899" s="59"/>
      <c r="CE899" s="59"/>
      <c r="CF899" s="59"/>
      <c r="CG899" s="59"/>
      <c r="CH899" s="59"/>
      <c r="CI899" s="59"/>
      <c r="CJ899" s="59"/>
      <c r="CK899" s="59"/>
      <c r="CL899" s="59"/>
      <c r="CM899" s="59"/>
      <c r="CN899" s="59"/>
      <c r="CO899" s="59"/>
      <c r="CP899" s="59"/>
      <c r="CQ899" s="59"/>
      <c r="CR899" s="59"/>
      <c r="CS899" s="59"/>
      <c r="CT899" s="59"/>
      <c r="CU899" s="59"/>
      <c r="CV899" s="59"/>
      <c r="CW899" s="59"/>
      <c r="CX899" s="59"/>
      <c r="CY899" s="59"/>
      <c r="CZ899" s="59"/>
      <c r="DA899" s="59"/>
      <c r="DB899" s="59"/>
      <c r="DC899" s="59"/>
      <c r="DD899" s="59"/>
      <c r="DE899" s="59"/>
      <c r="DF899" s="59"/>
      <c r="DG899" s="59"/>
      <c r="DH899" s="59"/>
      <c r="DI899" s="59"/>
      <c r="DJ899" s="59"/>
      <c r="DK899" s="59"/>
      <c r="DL899" s="59"/>
      <c r="DM899" s="59"/>
      <c r="DN899" s="59"/>
      <c r="DO899" s="59"/>
      <c r="DP899" s="59"/>
      <c r="DQ899" s="59"/>
      <c r="DR899" s="59"/>
      <c r="DS899" s="59"/>
      <c r="DT899" s="59"/>
      <c r="DU899" s="59"/>
      <c r="DV899" s="59"/>
      <c r="DW899" s="59"/>
      <c r="DX899" s="59"/>
      <c r="DY899" s="59"/>
      <c r="DZ899" s="59"/>
      <c r="EA899" s="59"/>
      <c r="EB899" s="59"/>
      <c r="EC899" s="59"/>
      <c r="ED899" s="59"/>
      <c r="EE899" s="59"/>
      <c r="EF899" s="59"/>
      <c r="EG899" s="59"/>
      <c r="EH899" s="59"/>
      <c r="EI899" s="59"/>
      <c r="EJ899" s="59"/>
      <c r="EK899" s="59"/>
      <c r="EL899" s="59"/>
      <c r="EM899" s="59"/>
      <c r="EN899" s="59"/>
      <c r="EO899" s="59"/>
      <c r="EP899" s="59"/>
      <c r="EQ899" s="59"/>
      <c r="ER899" s="59"/>
      <c r="ES899" s="59"/>
      <c r="ET899" s="59"/>
      <c r="EU899" s="59"/>
      <c r="EV899" s="59"/>
      <c r="EW899" s="59"/>
      <c r="EX899" s="59"/>
      <c r="EY899" s="59"/>
      <c r="EZ899" s="59"/>
      <c r="FA899" s="59"/>
      <c r="FB899" s="59"/>
      <c r="FC899" s="59"/>
      <c r="FD899" s="59"/>
      <c r="FE899" s="59"/>
      <c r="FF899" s="59"/>
      <c r="FG899" s="59"/>
      <c r="FH899" s="59"/>
      <c r="FI899" s="59"/>
      <c r="FJ899" s="59"/>
      <c r="FK899" s="59"/>
      <c r="FL899" s="59"/>
      <c r="FM899" s="59"/>
      <c r="FN899" s="59"/>
      <c r="FO899" s="59"/>
    </row>
    <row r="900" spans="1:171" x14ac:dyDescent="0.25">
      <c r="A900" s="18">
        <v>1</v>
      </c>
      <c r="B900" s="18">
        <v>1</v>
      </c>
      <c r="C900" s="718" t="s">
        <v>194</v>
      </c>
      <c r="D900" s="27">
        <f>'2 уровень'!F1799</f>
        <v>8500</v>
      </c>
      <c r="E900" s="27">
        <f>'2 уровень'!G1799</f>
        <v>1417</v>
      </c>
      <c r="F900" s="27">
        <f>'2 уровень'!H1799</f>
        <v>1260</v>
      </c>
      <c r="G900" s="64">
        <f>'2 уровень'!I1799</f>
        <v>88.920254057868746</v>
      </c>
      <c r="H900" s="78">
        <f>'2 уровень'!J1799</f>
        <v>0</v>
      </c>
      <c r="I900" s="78">
        <f>'2 уровень'!K1799</f>
        <v>0</v>
      </c>
      <c r="J900" s="73">
        <f>'2 уровень'!L1799</f>
        <v>0</v>
      </c>
      <c r="K900" s="73">
        <f>'2 уровень'!M1799</f>
        <v>0</v>
      </c>
      <c r="L900" s="73">
        <f>'2 уровень'!N1799</f>
        <v>0</v>
      </c>
      <c r="M900" s="73">
        <f>'2 уровень'!O1799</f>
        <v>0</v>
      </c>
      <c r="N900" s="73">
        <f>'2 уровень'!P1799</f>
        <v>0</v>
      </c>
      <c r="O900" s="73">
        <f>'2 уровень'!Q1799</f>
        <v>0</v>
      </c>
      <c r="P900" s="72">
        <f>'2 уровень'!R1799</f>
        <v>0</v>
      </c>
      <c r="Q900" s="72">
        <f>'2 уровень'!S1799</f>
        <v>0</v>
      </c>
      <c r="R900" s="72">
        <f>'2 уровень'!T1799</f>
        <v>0</v>
      </c>
      <c r="S900" s="72">
        <f>'2 уровень'!U1799</f>
        <v>0</v>
      </c>
      <c r="T900" s="785">
        <f>'2 уровень'!V1799</f>
        <v>0</v>
      </c>
      <c r="U900" s="72">
        <f>'2 уровень'!W1799</f>
        <v>0</v>
      </c>
      <c r="V900" s="72">
        <f>'2 уровень'!X1799</f>
        <v>0</v>
      </c>
      <c r="W900" s="72">
        <f>'2 уровень'!Y1799</f>
        <v>0</v>
      </c>
      <c r="X900" s="72">
        <f>'2 уровень'!Z1799</f>
        <v>0</v>
      </c>
      <c r="Y900" s="384">
        <f>'2 уровень'!AA1799</f>
        <v>0</v>
      </c>
      <c r="Z900" s="72"/>
      <c r="AA900" s="59"/>
      <c r="AB900" s="59"/>
      <c r="AC900" s="59"/>
      <c r="AD900" s="59"/>
      <c r="AE900" s="59"/>
      <c r="AF900" s="59"/>
      <c r="AG900" s="59"/>
      <c r="AH900" s="59"/>
      <c r="AI900" s="59"/>
      <c r="AJ900" s="59"/>
      <c r="AK900" s="59"/>
      <c r="AL900" s="59"/>
      <c r="AM900" s="59"/>
      <c r="AN900" s="59"/>
      <c r="AO900" s="59"/>
      <c r="AP900" s="59"/>
      <c r="AQ900" s="59"/>
      <c r="AR900" s="59"/>
      <c r="AS900" s="59"/>
      <c r="AT900" s="59"/>
      <c r="AU900" s="59"/>
      <c r="AV900" s="59"/>
      <c r="AW900" s="59"/>
      <c r="AX900" s="59"/>
      <c r="AY900" s="59"/>
      <c r="AZ900" s="59"/>
      <c r="BA900" s="59"/>
      <c r="BB900" s="59"/>
      <c r="BC900" s="59"/>
      <c r="BD900" s="59"/>
      <c r="BE900" s="59"/>
      <c r="BF900" s="59"/>
      <c r="BG900" s="59"/>
      <c r="BH900" s="59"/>
      <c r="BI900" s="59"/>
      <c r="BJ900" s="59"/>
      <c r="BK900" s="59"/>
      <c r="BL900" s="59"/>
      <c r="BM900" s="59"/>
      <c r="BN900" s="59"/>
      <c r="BO900" s="59"/>
      <c r="BP900" s="59"/>
      <c r="BQ900" s="59"/>
      <c r="BR900" s="59"/>
      <c r="BS900" s="59"/>
      <c r="BT900" s="59"/>
      <c r="BU900" s="59"/>
      <c r="BV900" s="59"/>
      <c r="BW900" s="59"/>
      <c r="BX900" s="59"/>
      <c r="BY900" s="59"/>
      <c r="BZ900" s="59"/>
      <c r="CA900" s="59"/>
      <c r="CB900" s="59"/>
      <c r="CC900" s="59"/>
      <c r="CD900" s="59"/>
      <c r="CE900" s="59"/>
      <c r="CF900" s="59"/>
      <c r="CG900" s="59"/>
      <c r="CH900" s="59"/>
      <c r="CI900" s="59"/>
      <c r="CJ900" s="59"/>
      <c r="CK900" s="59"/>
      <c r="CL900" s="59"/>
      <c r="CM900" s="59"/>
      <c r="CN900" s="59"/>
      <c r="CO900" s="59"/>
      <c r="CP900" s="59"/>
      <c r="CQ900" s="59"/>
      <c r="CR900" s="59"/>
      <c r="CS900" s="59"/>
      <c r="CT900" s="59"/>
      <c r="CU900" s="59"/>
      <c r="CV900" s="59"/>
      <c r="CW900" s="59"/>
      <c r="CX900" s="59"/>
      <c r="CY900" s="59"/>
      <c r="CZ900" s="59"/>
      <c r="DA900" s="59"/>
      <c r="DB900" s="59"/>
      <c r="DC900" s="59"/>
      <c r="DD900" s="59"/>
      <c r="DE900" s="59"/>
      <c r="DF900" s="59"/>
      <c r="DG900" s="59"/>
      <c r="DH900" s="59"/>
      <c r="DI900" s="59"/>
      <c r="DJ900" s="59"/>
      <c r="DK900" s="59"/>
      <c r="DL900" s="59"/>
      <c r="DM900" s="59"/>
      <c r="DN900" s="59"/>
      <c r="DO900" s="59"/>
      <c r="DP900" s="59"/>
      <c r="DQ900" s="59"/>
      <c r="DR900" s="59"/>
      <c r="DS900" s="59"/>
      <c r="DT900" s="59"/>
      <c r="DU900" s="59"/>
      <c r="DV900" s="59"/>
      <c r="DW900" s="59"/>
      <c r="DX900" s="59"/>
      <c r="DY900" s="59"/>
      <c r="DZ900" s="59"/>
      <c r="EA900" s="59"/>
      <c r="EB900" s="59"/>
      <c r="EC900" s="59"/>
      <c r="ED900" s="59"/>
      <c r="EE900" s="59"/>
      <c r="EF900" s="59"/>
      <c r="EG900" s="59"/>
      <c r="EH900" s="59"/>
      <c r="EI900" s="59"/>
      <c r="EJ900" s="59"/>
      <c r="EK900" s="59"/>
      <c r="EL900" s="59"/>
      <c r="EM900" s="59"/>
      <c r="EN900" s="59"/>
      <c r="EO900" s="59"/>
      <c r="EP900" s="59"/>
      <c r="EQ900" s="59"/>
      <c r="ER900" s="59"/>
      <c r="ES900" s="59"/>
      <c r="ET900" s="59"/>
      <c r="EU900" s="59"/>
      <c r="EV900" s="59"/>
      <c r="EW900" s="59"/>
      <c r="EX900" s="59"/>
      <c r="EY900" s="59"/>
      <c r="EZ900" s="59"/>
      <c r="FA900" s="59"/>
      <c r="FB900" s="59"/>
      <c r="FC900" s="59"/>
      <c r="FD900" s="59"/>
      <c r="FE900" s="59"/>
      <c r="FF900" s="59"/>
      <c r="FG900" s="59"/>
      <c r="FH900" s="59"/>
      <c r="FI900" s="59"/>
      <c r="FJ900" s="59"/>
      <c r="FK900" s="59"/>
      <c r="FL900" s="59"/>
      <c r="FM900" s="59"/>
      <c r="FN900" s="59"/>
      <c r="FO900" s="59"/>
    </row>
    <row r="901" spans="1:171" x14ac:dyDescent="0.25">
      <c r="A901" s="18">
        <v>1</v>
      </c>
      <c r="B901" s="18">
        <v>1</v>
      </c>
      <c r="C901" s="715" t="s">
        <v>195</v>
      </c>
      <c r="D901" s="27">
        <f>'2 уровень'!F1800</f>
        <v>8500</v>
      </c>
      <c r="E901" s="27">
        <f>'2 уровень'!G1800</f>
        <v>1417</v>
      </c>
      <c r="F901" s="27">
        <f>'2 уровень'!H1800</f>
        <v>1260</v>
      </c>
      <c r="G901" s="64">
        <f>'2 уровень'!I1800</f>
        <v>88.920254057868746</v>
      </c>
      <c r="H901" s="78">
        <f>'2 уровень'!J1800</f>
        <v>0</v>
      </c>
      <c r="I901" s="78">
        <f>'2 уровень'!K1800</f>
        <v>0</v>
      </c>
      <c r="J901" s="73">
        <f>'2 уровень'!L1800</f>
        <v>0</v>
      </c>
      <c r="K901" s="73">
        <f>'2 уровень'!M1800</f>
        <v>0</v>
      </c>
      <c r="L901" s="73">
        <f>'2 уровень'!N1800</f>
        <v>0</v>
      </c>
      <c r="M901" s="73">
        <f>'2 уровень'!O1800</f>
        <v>0</v>
      </c>
      <c r="N901" s="73">
        <f>'2 уровень'!P1800</f>
        <v>0</v>
      </c>
      <c r="O901" s="73">
        <f>'2 уровень'!Q1800</f>
        <v>0</v>
      </c>
      <c r="P901" s="72">
        <f>'2 уровень'!R1800</f>
        <v>0</v>
      </c>
      <c r="Q901" s="72">
        <f>'2 уровень'!S1800</f>
        <v>0</v>
      </c>
      <c r="R901" s="72">
        <f>'2 уровень'!T1800</f>
        <v>0</v>
      </c>
      <c r="S901" s="72">
        <f>'2 уровень'!U1800</f>
        <v>0</v>
      </c>
      <c r="T901" s="785">
        <f>'2 уровень'!V1800</f>
        <v>0</v>
      </c>
      <c r="U901" s="72">
        <f>'2 уровень'!W1800</f>
        <v>0</v>
      </c>
      <c r="V901" s="72">
        <f>'2 уровень'!X1800</f>
        <v>0</v>
      </c>
      <c r="W901" s="72">
        <f>'2 уровень'!Y1800</f>
        <v>0</v>
      </c>
      <c r="X901" s="72">
        <f>'2 уровень'!Z1800</f>
        <v>0</v>
      </c>
      <c r="Y901" s="384">
        <f>'2 уровень'!AA1800</f>
        <v>0</v>
      </c>
      <c r="Z901" s="72"/>
      <c r="AA901" s="59"/>
      <c r="AB901" s="59"/>
      <c r="AC901" s="59"/>
      <c r="AD901" s="59"/>
      <c r="AE901" s="59"/>
      <c r="AF901" s="59"/>
      <c r="AG901" s="59"/>
      <c r="AH901" s="59"/>
      <c r="AI901" s="59"/>
      <c r="AJ901" s="59"/>
      <c r="AK901" s="59"/>
      <c r="AL901" s="59"/>
      <c r="AM901" s="59"/>
      <c r="AN901" s="59"/>
      <c r="AO901" s="59"/>
      <c r="AP901" s="59"/>
      <c r="AQ901" s="59"/>
      <c r="AR901" s="59"/>
      <c r="AS901" s="59"/>
      <c r="AT901" s="59"/>
      <c r="AU901" s="59"/>
      <c r="AV901" s="59"/>
      <c r="AW901" s="59"/>
      <c r="AX901" s="59"/>
      <c r="AY901" s="59"/>
      <c r="AZ901" s="59"/>
      <c r="BA901" s="59"/>
      <c r="BB901" s="59"/>
      <c r="BC901" s="59"/>
      <c r="BD901" s="59"/>
      <c r="BE901" s="59"/>
      <c r="BF901" s="59"/>
      <c r="BG901" s="59"/>
      <c r="BH901" s="59"/>
      <c r="BI901" s="59"/>
      <c r="BJ901" s="59"/>
      <c r="BK901" s="59"/>
      <c r="BL901" s="59"/>
      <c r="BM901" s="59"/>
      <c r="BN901" s="59"/>
      <c r="BO901" s="59"/>
      <c r="BP901" s="59"/>
      <c r="BQ901" s="59"/>
      <c r="BR901" s="59"/>
      <c r="BS901" s="59"/>
      <c r="BT901" s="59"/>
      <c r="BU901" s="59"/>
      <c r="BV901" s="59"/>
      <c r="BW901" s="59"/>
      <c r="BX901" s="59"/>
      <c r="BY901" s="59"/>
      <c r="BZ901" s="59"/>
      <c r="CA901" s="59"/>
      <c r="CB901" s="59"/>
      <c r="CC901" s="59"/>
      <c r="CD901" s="59"/>
      <c r="CE901" s="59"/>
      <c r="CF901" s="59"/>
      <c r="CG901" s="59"/>
      <c r="CH901" s="59"/>
      <c r="CI901" s="59"/>
      <c r="CJ901" s="59"/>
      <c r="CK901" s="59"/>
      <c r="CL901" s="59"/>
      <c r="CM901" s="59"/>
      <c r="CN901" s="59"/>
      <c r="CO901" s="59"/>
      <c r="CP901" s="59"/>
      <c r="CQ901" s="59"/>
      <c r="CR901" s="59"/>
      <c r="CS901" s="59"/>
      <c r="CT901" s="59"/>
      <c r="CU901" s="59"/>
      <c r="CV901" s="59"/>
      <c r="CW901" s="59"/>
      <c r="CX901" s="59"/>
      <c r="CY901" s="59"/>
      <c r="CZ901" s="59"/>
      <c r="DA901" s="59"/>
      <c r="DB901" s="59"/>
      <c r="DC901" s="59"/>
      <c r="DD901" s="59"/>
      <c r="DE901" s="59"/>
      <c r="DF901" s="59"/>
      <c r="DG901" s="59"/>
      <c r="DH901" s="59"/>
      <c r="DI901" s="59"/>
      <c r="DJ901" s="59"/>
      <c r="DK901" s="59"/>
      <c r="DL901" s="59"/>
      <c r="DM901" s="59"/>
      <c r="DN901" s="59"/>
      <c r="DO901" s="59"/>
      <c r="DP901" s="59"/>
      <c r="DQ901" s="59"/>
      <c r="DR901" s="59"/>
      <c r="DS901" s="59"/>
      <c r="DT901" s="59"/>
      <c r="DU901" s="59"/>
      <c r="DV901" s="59"/>
      <c r="DW901" s="59"/>
      <c r="DX901" s="59"/>
      <c r="DY901" s="59"/>
      <c r="DZ901" s="59"/>
      <c r="EA901" s="59"/>
      <c r="EB901" s="59"/>
      <c r="EC901" s="59"/>
      <c r="ED901" s="59"/>
      <c r="EE901" s="59"/>
      <c r="EF901" s="59"/>
      <c r="EG901" s="59"/>
      <c r="EH901" s="59"/>
      <c r="EI901" s="59"/>
      <c r="EJ901" s="59"/>
      <c r="EK901" s="59"/>
      <c r="EL901" s="59"/>
      <c r="EM901" s="59"/>
      <c r="EN901" s="59"/>
      <c r="EO901" s="59"/>
      <c r="EP901" s="59"/>
      <c r="EQ901" s="59"/>
      <c r="ER901" s="59"/>
      <c r="ES901" s="59"/>
      <c r="ET901" s="59"/>
      <c r="EU901" s="59"/>
      <c r="EV901" s="59"/>
      <c r="EW901" s="59"/>
      <c r="EX901" s="59"/>
      <c r="EY901" s="59"/>
      <c r="EZ901" s="59"/>
      <c r="FA901" s="59"/>
      <c r="FB901" s="59"/>
      <c r="FC901" s="59"/>
      <c r="FD901" s="59"/>
      <c r="FE901" s="59"/>
      <c r="FF901" s="59"/>
      <c r="FG901" s="59"/>
      <c r="FH901" s="59"/>
      <c r="FI901" s="59"/>
      <c r="FJ901" s="59"/>
      <c r="FK901" s="59"/>
      <c r="FL901" s="59"/>
      <c r="FM901" s="59"/>
      <c r="FN901" s="59"/>
      <c r="FO901" s="59"/>
    </row>
    <row r="902" spans="1:171" ht="30" x14ac:dyDescent="0.25">
      <c r="A902" s="18">
        <v>1</v>
      </c>
      <c r="B902" s="18">
        <v>1</v>
      </c>
      <c r="C902" s="715" t="s">
        <v>196</v>
      </c>
      <c r="D902" s="27">
        <f>'2 уровень'!F1801</f>
        <v>0</v>
      </c>
      <c r="E902" s="27">
        <f>'2 уровень'!G1801</f>
        <v>0</v>
      </c>
      <c r="F902" s="27">
        <f>'2 уровень'!H1801</f>
        <v>0</v>
      </c>
      <c r="G902" s="64"/>
      <c r="H902" s="78">
        <f>'2 уровень'!J1801</f>
        <v>0</v>
      </c>
      <c r="I902" s="78">
        <f>'2 уровень'!K1801</f>
        <v>0</v>
      </c>
      <c r="J902" s="73">
        <f>'2 уровень'!L1801</f>
        <v>0</v>
      </c>
      <c r="K902" s="73">
        <f>'2 уровень'!M1801</f>
        <v>0</v>
      </c>
      <c r="L902" s="73">
        <f>'2 уровень'!N1801</f>
        <v>0</v>
      </c>
      <c r="M902" s="73">
        <f>'2 уровень'!O1801</f>
        <v>0</v>
      </c>
      <c r="N902" s="73">
        <f>'2 уровень'!P1801</f>
        <v>0</v>
      </c>
      <c r="O902" s="73">
        <f>'2 уровень'!Q1801</f>
        <v>0</v>
      </c>
      <c r="P902" s="72">
        <f>'2 уровень'!R1801</f>
        <v>0</v>
      </c>
      <c r="Q902" s="72">
        <f>'2 уровень'!S1801</f>
        <v>0</v>
      </c>
      <c r="R902" s="72">
        <f>'2 уровень'!T1801</f>
        <v>0</v>
      </c>
      <c r="S902" s="72">
        <f>'2 уровень'!U1801</f>
        <v>0</v>
      </c>
      <c r="T902" s="785">
        <f>'2 уровень'!V1801</f>
        <v>0</v>
      </c>
      <c r="U902" s="72">
        <f>'2 уровень'!W1801</f>
        <v>0</v>
      </c>
      <c r="V902" s="72">
        <f>'2 уровень'!X1801</f>
        <v>0</v>
      </c>
      <c r="W902" s="72">
        <f>'2 уровень'!Y1801</f>
        <v>0</v>
      </c>
      <c r="X902" s="72">
        <f>'2 уровень'!Z1801</f>
        <v>0</v>
      </c>
      <c r="Y902" s="384">
        <f>'2 уровень'!AA1801</f>
        <v>0</v>
      </c>
      <c r="Z902" s="72"/>
      <c r="AA902" s="59"/>
      <c r="AB902" s="59"/>
      <c r="AC902" s="59"/>
      <c r="AD902" s="59"/>
      <c r="AE902" s="59"/>
      <c r="AF902" s="59"/>
      <c r="AG902" s="59"/>
      <c r="AH902" s="59"/>
      <c r="AI902" s="59"/>
      <c r="AJ902" s="59"/>
      <c r="AK902" s="59"/>
      <c r="AL902" s="59"/>
      <c r="AM902" s="59"/>
      <c r="AN902" s="59"/>
      <c r="AO902" s="59"/>
      <c r="AP902" s="59"/>
      <c r="AQ902" s="59"/>
      <c r="AR902" s="59"/>
      <c r="AS902" s="59"/>
      <c r="AT902" s="59"/>
      <c r="AU902" s="59"/>
      <c r="AV902" s="59"/>
      <c r="AW902" s="59"/>
      <c r="AX902" s="59"/>
      <c r="AY902" s="59"/>
      <c r="AZ902" s="59"/>
      <c r="BA902" s="59"/>
      <c r="BB902" s="59"/>
      <c r="BC902" s="59"/>
      <c r="BD902" s="59"/>
      <c r="BE902" s="59"/>
      <c r="BF902" s="59"/>
      <c r="BG902" s="59"/>
      <c r="BH902" s="59"/>
      <c r="BI902" s="59"/>
      <c r="BJ902" s="59"/>
      <c r="BK902" s="59"/>
      <c r="BL902" s="59"/>
      <c r="BM902" s="59"/>
      <c r="BN902" s="59"/>
      <c r="BO902" s="59"/>
      <c r="BP902" s="59"/>
      <c r="BQ902" s="59"/>
      <c r="BR902" s="59"/>
      <c r="BS902" s="59"/>
      <c r="BT902" s="59"/>
      <c r="BU902" s="59"/>
      <c r="BV902" s="59"/>
      <c r="BW902" s="59"/>
      <c r="BX902" s="59"/>
      <c r="BY902" s="59"/>
      <c r="BZ902" s="59"/>
      <c r="CA902" s="59"/>
      <c r="CB902" s="59"/>
      <c r="CC902" s="59"/>
      <c r="CD902" s="59"/>
      <c r="CE902" s="59"/>
      <c r="CF902" s="59"/>
      <c r="CG902" s="59"/>
      <c r="CH902" s="59"/>
      <c r="CI902" s="59"/>
      <c r="CJ902" s="59"/>
      <c r="CK902" s="59"/>
      <c r="CL902" s="59"/>
      <c r="CM902" s="59"/>
      <c r="CN902" s="59"/>
      <c r="CO902" s="59"/>
      <c r="CP902" s="59"/>
      <c r="CQ902" s="59"/>
      <c r="CR902" s="59"/>
      <c r="CS902" s="59"/>
      <c r="CT902" s="59"/>
      <c r="CU902" s="59"/>
      <c r="CV902" s="59"/>
      <c r="CW902" s="59"/>
      <c r="CX902" s="59"/>
      <c r="CY902" s="59"/>
      <c r="CZ902" s="59"/>
      <c r="DA902" s="59"/>
      <c r="DB902" s="59"/>
      <c r="DC902" s="59"/>
      <c r="DD902" s="59"/>
      <c r="DE902" s="59"/>
      <c r="DF902" s="59"/>
      <c r="DG902" s="59"/>
      <c r="DH902" s="59"/>
      <c r="DI902" s="59"/>
      <c r="DJ902" s="59"/>
      <c r="DK902" s="59"/>
      <c r="DL902" s="59"/>
      <c r="DM902" s="59"/>
      <c r="DN902" s="59"/>
      <c r="DO902" s="59"/>
      <c r="DP902" s="59"/>
      <c r="DQ902" s="59"/>
      <c r="DR902" s="59"/>
      <c r="DS902" s="59"/>
      <c r="DT902" s="59"/>
      <c r="DU902" s="59"/>
      <c r="DV902" s="59"/>
      <c r="DW902" s="59"/>
      <c r="DX902" s="59"/>
      <c r="DY902" s="59"/>
      <c r="DZ902" s="59"/>
      <c r="EA902" s="59"/>
      <c r="EB902" s="59"/>
      <c r="EC902" s="59"/>
      <c r="ED902" s="59"/>
      <c r="EE902" s="59"/>
      <c r="EF902" s="59"/>
      <c r="EG902" s="59"/>
      <c r="EH902" s="59"/>
      <c r="EI902" s="59"/>
      <c r="EJ902" s="59"/>
      <c r="EK902" s="59"/>
      <c r="EL902" s="59"/>
      <c r="EM902" s="59"/>
      <c r="EN902" s="59"/>
      <c r="EO902" s="59"/>
      <c r="EP902" s="59"/>
      <c r="EQ902" s="59"/>
      <c r="ER902" s="59"/>
      <c r="ES902" s="59"/>
      <c r="ET902" s="59"/>
      <c r="EU902" s="59"/>
      <c r="EV902" s="59"/>
      <c r="EW902" s="59"/>
      <c r="EX902" s="59"/>
      <c r="EY902" s="59"/>
      <c r="EZ902" s="59"/>
      <c r="FA902" s="59"/>
      <c r="FB902" s="59"/>
      <c r="FC902" s="59"/>
      <c r="FD902" s="59"/>
      <c r="FE902" s="59"/>
      <c r="FF902" s="59"/>
      <c r="FG902" s="59"/>
      <c r="FH902" s="59"/>
      <c r="FI902" s="59"/>
      <c r="FJ902" s="59"/>
      <c r="FK902" s="59"/>
      <c r="FL902" s="59"/>
      <c r="FM902" s="59"/>
      <c r="FN902" s="59"/>
      <c r="FO902" s="59"/>
    </row>
    <row r="903" spans="1:171" ht="15.75" thickBot="1" x14ac:dyDescent="0.3">
      <c r="A903" s="18">
        <v>1</v>
      </c>
      <c r="B903" s="18">
        <v>1</v>
      </c>
      <c r="C903" s="712" t="s">
        <v>201</v>
      </c>
      <c r="D903" s="27">
        <f>'2 уровень'!F1802</f>
        <v>8500</v>
      </c>
      <c r="E903" s="27">
        <f>'2 уровень'!G1802</f>
        <v>1417</v>
      </c>
      <c r="F903" s="27">
        <f>'2 уровень'!H1802</f>
        <v>1260</v>
      </c>
      <c r="G903" s="64">
        <f>'2 уровень'!I1802</f>
        <v>88.920254057868746</v>
      </c>
      <c r="H903" s="78">
        <f>'2 уровень'!J1802</f>
        <v>0</v>
      </c>
      <c r="I903" s="78">
        <f>'2 уровень'!K1802</f>
        <v>0</v>
      </c>
      <c r="J903" s="73">
        <f>'2 уровень'!L1802</f>
        <v>0</v>
      </c>
      <c r="K903" s="73">
        <f>'2 уровень'!M1802</f>
        <v>0</v>
      </c>
      <c r="L903" s="73">
        <f>'2 уровень'!N1802</f>
        <v>0</v>
      </c>
      <c r="M903" s="73">
        <f>'2 уровень'!O1802</f>
        <v>0</v>
      </c>
      <c r="N903" s="73">
        <f>'2 уровень'!P1802</f>
        <v>0</v>
      </c>
      <c r="O903" s="73">
        <f>'2 уровень'!Q1802</f>
        <v>0</v>
      </c>
      <c r="P903" s="72">
        <f>'2 уровень'!R1802</f>
        <v>70682.729000000007</v>
      </c>
      <c r="Q903" s="72">
        <f>'2 уровень'!S1802</f>
        <v>70682.729000000007</v>
      </c>
      <c r="R903" s="72">
        <f>'2 уровень'!T1802</f>
        <v>11780.454833333335</v>
      </c>
      <c r="S903" s="72">
        <f>'2 уровень'!U1802</f>
        <v>11719.078810000001</v>
      </c>
      <c r="T903" s="785">
        <f>'2 уровень'!V1802</f>
        <v>0</v>
      </c>
      <c r="U903" s="72">
        <f>'2 уровень'!W1802</f>
        <v>0</v>
      </c>
      <c r="V903" s="72">
        <f>'2 уровень'!X1802</f>
        <v>-61.37602333333416</v>
      </c>
      <c r="W903" s="72">
        <f>'2 уровень'!Y1802</f>
        <v>0</v>
      </c>
      <c r="X903" s="72">
        <f>'2 уровень'!Z1802</f>
        <v>-10.162660000000001</v>
      </c>
      <c r="Y903" s="384">
        <f>'2 уровень'!AA1802</f>
        <v>11708.916150000001</v>
      </c>
      <c r="Z903" s="72">
        <f>S903/R903*100</f>
        <v>99.479001242297812</v>
      </c>
      <c r="AA903" s="59"/>
      <c r="AB903" s="59"/>
      <c r="AC903" s="59"/>
      <c r="AD903" s="59"/>
      <c r="AE903" s="59"/>
      <c r="AF903" s="59"/>
      <c r="AG903" s="59"/>
      <c r="AH903" s="59"/>
      <c r="AI903" s="59"/>
      <c r="AJ903" s="59"/>
      <c r="AK903" s="59"/>
      <c r="AL903" s="59"/>
      <c r="AM903" s="59"/>
      <c r="AN903" s="59"/>
      <c r="AO903" s="59"/>
      <c r="AP903" s="59"/>
      <c r="AQ903" s="59"/>
      <c r="AR903" s="59"/>
      <c r="AS903" s="59"/>
      <c r="AT903" s="59"/>
      <c r="AU903" s="59"/>
      <c r="AV903" s="59"/>
      <c r="AW903" s="59"/>
      <c r="AX903" s="59"/>
      <c r="AY903" s="59"/>
      <c r="AZ903" s="59"/>
      <c r="BA903" s="59"/>
      <c r="BB903" s="59"/>
      <c r="BC903" s="59"/>
      <c r="BD903" s="59"/>
      <c r="BE903" s="59"/>
      <c r="BF903" s="59"/>
      <c r="BG903" s="59"/>
      <c r="BH903" s="59"/>
      <c r="BI903" s="59"/>
      <c r="BJ903" s="59"/>
      <c r="BK903" s="59"/>
      <c r="BL903" s="59"/>
      <c r="BM903" s="59"/>
      <c r="BN903" s="59"/>
      <c r="BO903" s="59"/>
      <c r="BP903" s="59"/>
      <c r="BQ903" s="59"/>
      <c r="BR903" s="59"/>
      <c r="BS903" s="59"/>
      <c r="BT903" s="59"/>
      <c r="BU903" s="59"/>
      <c r="BV903" s="59"/>
      <c r="BW903" s="59"/>
      <c r="BX903" s="59"/>
      <c r="BY903" s="59"/>
      <c r="BZ903" s="59"/>
      <c r="CA903" s="59"/>
      <c r="CB903" s="59"/>
      <c r="CC903" s="59"/>
      <c r="CD903" s="59"/>
      <c r="CE903" s="59"/>
      <c r="CF903" s="59"/>
      <c r="CG903" s="59"/>
      <c r="CH903" s="59"/>
      <c r="CI903" s="59"/>
      <c r="CJ903" s="59"/>
      <c r="CK903" s="59"/>
      <c r="CL903" s="59"/>
      <c r="CM903" s="59"/>
      <c r="CN903" s="59"/>
      <c r="CO903" s="59"/>
      <c r="CP903" s="59"/>
      <c r="CQ903" s="59"/>
      <c r="CR903" s="59"/>
      <c r="CS903" s="59"/>
      <c r="CT903" s="59"/>
      <c r="CU903" s="59"/>
      <c r="CV903" s="59"/>
      <c r="CW903" s="59"/>
      <c r="CX903" s="59"/>
      <c r="CY903" s="59"/>
      <c r="CZ903" s="59"/>
      <c r="DA903" s="59"/>
      <c r="DB903" s="59"/>
      <c r="DC903" s="59"/>
      <c r="DD903" s="59"/>
      <c r="DE903" s="59"/>
      <c r="DF903" s="59"/>
      <c r="DG903" s="59"/>
      <c r="DH903" s="59"/>
      <c r="DI903" s="59"/>
      <c r="DJ903" s="59"/>
      <c r="DK903" s="59"/>
      <c r="DL903" s="59"/>
      <c r="DM903" s="59"/>
      <c r="DN903" s="59"/>
      <c r="DO903" s="59"/>
      <c r="DP903" s="59"/>
      <c r="DQ903" s="59"/>
      <c r="DR903" s="59"/>
      <c r="DS903" s="59"/>
      <c r="DT903" s="59"/>
      <c r="DU903" s="59"/>
      <c r="DV903" s="59"/>
      <c r="DW903" s="59"/>
      <c r="DX903" s="59"/>
      <c r="DY903" s="59"/>
      <c r="DZ903" s="59"/>
      <c r="EA903" s="59"/>
      <c r="EB903" s="59"/>
      <c r="EC903" s="59"/>
      <c r="ED903" s="59"/>
      <c r="EE903" s="59"/>
      <c r="EF903" s="59"/>
      <c r="EG903" s="59"/>
      <c r="EH903" s="59"/>
      <c r="EI903" s="59"/>
      <c r="EJ903" s="59"/>
      <c r="EK903" s="59"/>
      <c r="EL903" s="59"/>
      <c r="EM903" s="59"/>
      <c r="EN903" s="59"/>
      <c r="EO903" s="59"/>
      <c r="EP903" s="59"/>
      <c r="EQ903" s="59"/>
      <c r="ER903" s="59"/>
      <c r="ES903" s="59"/>
      <c r="ET903" s="59"/>
      <c r="EU903" s="59"/>
      <c r="EV903" s="59"/>
      <c r="EW903" s="59"/>
      <c r="EX903" s="59"/>
      <c r="EY903" s="59"/>
      <c r="EZ903" s="59"/>
      <c r="FA903" s="59"/>
      <c r="FB903" s="59"/>
      <c r="FC903" s="59"/>
      <c r="FD903" s="59"/>
      <c r="FE903" s="59"/>
      <c r="FF903" s="59"/>
      <c r="FG903" s="59"/>
      <c r="FH903" s="59"/>
      <c r="FI903" s="59"/>
      <c r="FJ903" s="59"/>
      <c r="FK903" s="59"/>
      <c r="FL903" s="59"/>
      <c r="FM903" s="59"/>
      <c r="FN903" s="59"/>
      <c r="FO903" s="59"/>
    </row>
    <row r="904" spans="1:171" x14ac:dyDescent="0.25">
      <c r="A904" s="18">
        <v>1</v>
      </c>
      <c r="B904" s="18">
        <v>1</v>
      </c>
      <c r="C904" s="6" t="s">
        <v>102</v>
      </c>
      <c r="D904" s="79"/>
      <c r="E904" s="79"/>
      <c r="F904" s="79"/>
      <c r="G904" s="80"/>
      <c r="H904" s="81"/>
      <c r="I904" s="81"/>
      <c r="J904" s="24"/>
      <c r="K904" s="24"/>
      <c r="L904" s="24"/>
      <c r="M904" s="24"/>
      <c r="N904" s="24"/>
      <c r="O904" s="24"/>
      <c r="P904" s="387">
        <f t="shared" ref="P904:Q904" si="27">P905-P965-P968-P972-P906</f>
        <v>0</v>
      </c>
      <c r="Q904" s="387">
        <f t="shared" si="27"/>
        <v>0</v>
      </c>
      <c r="R904" s="387">
        <f t="shared" ref="R904:Y904" si="28">R905-R965-R968-R972-R906</f>
        <v>0</v>
      </c>
      <c r="S904" s="387">
        <f t="shared" si="28"/>
        <v>0</v>
      </c>
      <c r="T904" s="387">
        <f t="shared" si="28"/>
        <v>0</v>
      </c>
      <c r="U904" s="387">
        <f t="shared" si="28"/>
        <v>0</v>
      </c>
      <c r="V904" s="387">
        <f t="shared" si="28"/>
        <v>-4.5474735088646412E-13</v>
      </c>
      <c r="W904" s="387">
        <f t="shared" si="28"/>
        <v>0</v>
      </c>
      <c r="X904" s="387">
        <f t="shared" si="28"/>
        <v>0</v>
      </c>
      <c r="Y904" s="387">
        <f t="shared" si="28"/>
        <v>0</v>
      </c>
      <c r="Z904" s="387"/>
      <c r="AA904" s="59"/>
      <c r="AB904" s="59"/>
      <c r="AC904" s="59"/>
      <c r="AD904" s="59"/>
      <c r="AE904" s="59"/>
      <c r="AF904" s="59"/>
      <c r="AG904" s="59"/>
      <c r="AH904" s="59"/>
      <c r="AI904" s="59"/>
      <c r="AJ904" s="59"/>
      <c r="AK904" s="59"/>
      <c r="AL904" s="59"/>
      <c r="AM904" s="59"/>
      <c r="AN904" s="59"/>
      <c r="AO904" s="59"/>
      <c r="AP904" s="59"/>
      <c r="AQ904" s="59"/>
      <c r="AR904" s="59"/>
      <c r="AS904" s="59"/>
      <c r="AT904" s="59"/>
      <c r="AU904" s="59"/>
      <c r="AV904" s="59"/>
      <c r="AW904" s="59"/>
      <c r="AX904" s="59"/>
      <c r="AY904" s="59"/>
      <c r="AZ904" s="59"/>
      <c r="BA904" s="59"/>
      <c r="BB904" s="59"/>
      <c r="BC904" s="59"/>
      <c r="BD904" s="59"/>
      <c r="BE904" s="59"/>
      <c r="BF904" s="59"/>
      <c r="BG904" s="59"/>
      <c r="BH904" s="59"/>
      <c r="BI904" s="59"/>
      <c r="BJ904" s="59"/>
      <c r="BK904" s="59"/>
      <c r="BL904" s="59"/>
      <c r="BM904" s="59"/>
      <c r="BN904" s="59"/>
      <c r="BO904" s="59"/>
      <c r="BP904" s="59"/>
      <c r="BQ904" s="59"/>
      <c r="BR904" s="59"/>
      <c r="BS904" s="59"/>
      <c r="BT904" s="59"/>
      <c r="BU904" s="59"/>
      <c r="BV904" s="59"/>
      <c r="BW904" s="59"/>
      <c r="BX904" s="59"/>
      <c r="BY904" s="59"/>
      <c r="BZ904" s="59"/>
      <c r="CA904" s="59"/>
      <c r="CB904" s="59"/>
      <c r="CC904" s="59"/>
      <c r="CD904" s="59"/>
      <c r="CE904" s="59"/>
      <c r="CF904" s="59"/>
      <c r="CG904" s="59"/>
      <c r="CH904" s="59"/>
      <c r="CI904" s="59"/>
      <c r="CJ904" s="59"/>
      <c r="CK904" s="59"/>
      <c r="CL904" s="59"/>
      <c r="CM904" s="59"/>
      <c r="CN904" s="59"/>
      <c r="CO904" s="59"/>
      <c r="CP904" s="59"/>
      <c r="CQ904" s="59"/>
      <c r="CR904" s="59"/>
      <c r="CS904" s="59"/>
      <c r="CT904" s="59"/>
      <c r="CU904" s="59"/>
      <c r="CV904" s="59"/>
      <c r="CW904" s="59"/>
      <c r="CX904" s="59"/>
      <c r="CY904" s="59"/>
      <c r="CZ904" s="59"/>
      <c r="DA904" s="59"/>
      <c r="DB904" s="59"/>
      <c r="DC904" s="59"/>
      <c r="DD904" s="59"/>
      <c r="DE904" s="59"/>
      <c r="DF904" s="59"/>
      <c r="DG904" s="59"/>
      <c r="DH904" s="59"/>
      <c r="DI904" s="59"/>
      <c r="DJ904" s="59"/>
      <c r="DK904" s="59"/>
      <c r="DL904" s="59"/>
      <c r="DM904" s="59"/>
      <c r="DN904" s="59"/>
      <c r="DO904" s="59"/>
      <c r="DP904" s="59"/>
      <c r="DQ904" s="59"/>
      <c r="DR904" s="59"/>
      <c r="DS904" s="59"/>
      <c r="DT904" s="59"/>
      <c r="DU904" s="59"/>
      <c r="DV904" s="59"/>
      <c r="DW904" s="59"/>
      <c r="DX904" s="59"/>
      <c r="DY904" s="59"/>
      <c r="DZ904" s="59"/>
      <c r="EA904" s="59"/>
      <c r="EB904" s="59"/>
      <c r="EC904" s="59"/>
      <c r="ED904" s="59"/>
      <c r="EE904" s="59"/>
      <c r="EF904" s="59"/>
      <c r="EG904" s="59"/>
      <c r="EH904" s="59"/>
      <c r="EI904" s="59"/>
      <c r="EJ904" s="59"/>
      <c r="EK904" s="59"/>
      <c r="EL904" s="59"/>
      <c r="EM904" s="59"/>
      <c r="EN904" s="59"/>
      <c r="EO904" s="59"/>
      <c r="EP904" s="59"/>
      <c r="EQ904" s="59"/>
      <c r="ER904" s="59"/>
      <c r="ES904" s="59"/>
      <c r="ET904" s="59"/>
      <c r="EU904" s="59"/>
      <c r="EV904" s="59"/>
      <c r="EW904" s="59"/>
      <c r="EX904" s="59"/>
      <c r="EY904" s="59"/>
      <c r="EZ904" s="59"/>
      <c r="FA904" s="59"/>
      <c r="FB904" s="59"/>
      <c r="FC904" s="59"/>
      <c r="FD904" s="59"/>
      <c r="FE904" s="59"/>
      <c r="FF904" s="59"/>
      <c r="FG904" s="59"/>
      <c r="FH904" s="59"/>
      <c r="FI904" s="59"/>
      <c r="FJ904" s="59"/>
      <c r="FK904" s="59"/>
      <c r="FL904" s="59"/>
      <c r="FM904" s="59"/>
      <c r="FN904" s="59"/>
      <c r="FO904" s="59"/>
    </row>
    <row r="905" spans="1:171" s="59" customFormat="1" x14ac:dyDescent="0.25">
      <c r="A905" s="18">
        <v>1</v>
      </c>
      <c r="B905" s="18">
        <v>1</v>
      </c>
      <c r="C905" s="12" t="s">
        <v>91</v>
      </c>
      <c r="D905" s="60">
        <f>'2 уровень'!F1895</f>
        <v>0</v>
      </c>
      <c r="E905" s="60">
        <f>'2 уровень'!G1895</f>
        <v>0</v>
      </c>
      <c r="F905" s="60">
        <f>'2 уровень'!H1895</f>
        <v>0</v>
      </c>
      <c r="G905" s="71">
        <f>'2 уровень'!I1895</f>
        <v>0</v>
      </c>
      <c r="H905" s="72">
        <f>'2 уровень'!J1895</f>
        <v>0</v>
      </c>
      <c r="I905" s="72">
        <f>'2 уровень'!K1895</f>
        <v>0</v>
      </c>
      <c r="J905" s="21">
        <f>'2 уровень'!L1895</f>
        <v>0</v>
      </c>
      <c r="K905" s="21">
        <f>'2 уровень'!M1895</f>
        <v>0</v>
      </c>
      <c r="L905" s="21">
        <f>'2 уровень'!N1895</f>
        <v>0</v>
      </c>
      <c r="M905" s="21">
        <f>'2 уровень'!O1895</f>
        <v>0</v>
      </c>
      <c r="N905" s="21">
        <f>'2 уровень'!P1895</f>
        <v>0</v>
      </c>
      <c r="O905" s="21">
        <f>'2 уровень'!Q1895</f>
        <v>0</v>
      </c>
      <c r="P905" s="72">
        <f>'2 уровень'!R1895</f>
        <v>602041.59121616138</v>
      </c>
      <c r="Q905" s="72">
        <f>'2 уровень'!S1895</f>
        <v>605170.4274161614</v>
      </c>
      <c r="R905" s="72">
        <f>'2 уровень'!T1895</f>
        <v>100624.70485723903</v>
      </c>
      <c r="S905" s="72">
        <f>'2 уровень'!U1895</f>
        <v>105052.58658</v>
      </c>
      <c r="T905" s="785">
        <f>'2 уровень'!V1895</f>
        <v>0</v>
      </c>
      <c r="U905" s="72">
        <f>'2 уровень'!W1895</f>
        <v>-970.71327000000008</v>
      </c>
      <c r="V905" s="72">
        <f>'2 уровень'!X1895</f>
        <v>4427.8817227609798</v>
      </c>
      <c r="W905" s="72">
        <f>'2 уровень'!Y1895</f>
        <v>-5.32552</v>
      </c>
      <c r="X905" s="72">
        <f>'2 уровень'!Z1895</f>
        <v>-571.31074999999998</v>
      </c>
      <c r="Y905" s="384">
        <f>'2 уровень'!AA1895</f>
        <v>103510.56256000002</v>
      </c>
      <c r="Z905" s="72">
        <f>S905/R905*100</f>
        <v>104.40039225858402</v>
      </c>
      <c r="AA905" s="18"/>
      <c r="AB905" s="18"/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8"/>
      <c r="AW905" s="18"/>
      <c r="AX905" s="18"/>
      <c r="AY905" s="18"/>
      <c r="AZ905" s="18"/>
      <c r="BA905" s="18"/>
      <c r="BB905" s="18"/>
      <c r="BC905" s="18"/>
      <c r="BD905" s="18"/>
      <c r="BE905" s="18"/>
      <c r="BF905" s="18"/>
      <c r="BG905" s="18"/>
      <c r="BH905" s="18"/>
      <c r="BI905" s="18"/>
      <c r="BJ905" s="18"/>
      <c r="BK905" s="18"/>
      <c r="BL905" s="18"/>
      <c r="BM905" s="18"/>
      <c r="BN905" s="18"/>
      <c r="BO905" s="18"/>
      <c r="BP905" s="18"/>
      <c r="BQ905" s="18"/>
      <c r="BR905" s="18"/>
      <c r="BS905" s="18"/>
      <c r="BT905" s="18"/>
      <c r="BU905" s="18"/>
      <c r="BV905" s="18"/>
      <c r="BW905" s="18"/>
      <c r="BX905" s="18"/>
      <c r="BY905" s="18"/>
      <c r="BZ905" s="18"/>
      <c r="CA905" s="18"/>
      <c r="CB905" s="18"/>
      <c r="CC905" s="18"/>
      <c r="CD905" s="18"/>
      <c r="CE905" s="18"/>
      <c r="CF905" s="18"/>
      <c r="CG905" s="18"/>
      <c r="CH905" s="18"/>
      <c r="CI905" s="18"/>
      <c r="CJ905" s="18"/>
      <c r="CK905" s="18"/>
      <c r="CL905" s="18"/>
      <c r="CM905" s="18"/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8"/>
      <c r="DG905" s="18"/>
      <c r="DH905" s="18"/>
      <c r="DI905" s="18"/>
      <c r="DJ905" s="18"/>
      <c r="DK905" s="18"/>
      <c r="DL905" s="18"/>
      <c r="DM905" s="18"/>
      <c r="DN905" s="18"/>
      <c r="DO905" s="18"/>
      <c r="DP905" s="18"/>
      <c r="DQ905" s="18"/>
      <c r="DR905" s="18"/>
      <c r="DS905" s="18"/>
      <c r="DT905" s="18"/>
      <c r="DU905" s="18"/>
      <c r="DV905" s="18"/>
      <c r="DW905" s="18"/>
      <c r="DX905" s="18"/>
      <c r="DY905" s="18"/>
      <c r="DZ905" s="18"/>
      <c r="EA905" s="18"/>
      <c r="EB905" s="18"/>
      <c r="EC905" s="18"/>
      <c r="ED905" s="18"/>
      <c r="EE905" s="18"/>
      <c r="EF905" s="18"/>
      <c r="EG905" s="18"/>
      <c r="EH905" s="18"/>
      <c r="EI905" s="18"/>
      <c r="EJ905" s="18"/>
      <c r="EK905" s="18"/>
      <c r="EL905" s="18"/>
      <c r="EM905" s="18"/>
      <c r="EN905" s="18"/>
      <c r="EO905" s="18"/>
      <c r="EP905" s="18"/>
      <c r="EQ905" s="18"/>
      <c r="ER905" s="18"/>
      <c r="ES905" s="18"/>
      <c r="ET905" s="18"/>
      <c r="EU905" s="18"/>
      <c r="EV905" s="18"/>
      <c r="EW905" s="18"/>
      <c r="EX905" s="18"/>
      <c r="EY905" s="18"/>
      <c r="EZ905" s="18"/>
      <c r="FA905" s="18"/>
      <c r="FB905" s="18"/>
      <c r="FC905" s="18"/>
      <c r="FD905" s="18"/>
      <c r="FE905" s="18"/>
      <c r="FF905" s="18"/>
      <c r="FG905" s="18"/>
      <c r="FH905" s="18"/>
      <c r="FI905" s="18"/>
      <c r="FJ905" s="18"/>
      <c r="FK905" s="18"/>
      <c r="FL905" s="18"/>
      <c r="FM905" s="18"/>
      <c r="FN905" s="18"/>
      <c r="FO905" s="18"/>
    </row>
    <row r="906" spans="1:171" s="59" customFormat="1" ht="29.25" x14ac:dyDescent="0.25">
      <c r="A906" s="18">
        <v>1</v>
      </c>
      <c r="B906" s="18">
        <v>1</v>
      </c>
      <c r="C906" s="3491" t="s">
        <v>76</v>
      </c>
      <c r="D906" s="20">
        <f>'2 уровень'!F1896</f>
        <v>4139</v>
      </c>
      <c r="E906" s="20">
        <f>'2 уровень'!G1896</f>
        <v>689.83333333333326</v>
      </c>
      <c r="F906" s="20">
        <f>'2 уровень'!H1896</f>
        <v>662</v>
      </c>
      <c r="G906" s="62">
        <f>'2 уровень'!I1896</f>
        <v>95.965208987678196</v>
      </c>
      <c r="H906" s="72">
        <f>'2 уровень'!J1896</f>
        <v>8.8731577675767088</v>
      </c>
      <c r="I906" s="72">
        <f>'2 уровень'!K1896</f>
        <v>9.7779456193353482</v>
      </c>
      <c r="J906" s="23">
        <f>'2 уровень'!L1896</f>
        <v>36726</v>
      </c>
      <c r="K906" s="23">
        <f>'2 уровень'!M1896</f>
        <v>6121</v>
      </c>
      <c r="L906" s="23">
        <f>'2 уровень'!N1896</f>
        <v>6473</v>
      </c>
      <c r="M906" s="23">
        <f>'2 уровень'!O1896</f>
        <v>105.75069433099166</v>
      </c>
      <c r="N906" s="23">
        <f>'2 уровень'!P1896</f>
        <v>114</v>
      </c>
      <c r="O906" s="23">
        <f>'2 уровень'!Q1896</f>
        <v>340.68421052631578</v>
      </c>
      <c r="P906" s="72">
        <f>'2 уровень'!R1896</f>
        <v>193705.90251915745</v>
      </c>
      <c r="Q906" s="72">
        <f>'2 уровень'!S1896</f>
        <v>193705.90251915745</v>
      </c>
      <c r="R906" s="72">
        <f>'2 уровень'!T1896</f>
        <v>32284.31708652624</v>
      </c>
      <c r="S906" s="72">
        <f>'2 уровень'!U1896</f>
        <v>32162.770800000006</v>
      </c>
      <c r="T906" s="785">
        <f>'2 уровень'!V1896</f>
        <v>0</v>
      </c>
      <c r="U906" s="72">
        <f>'2 уровень'!W1896</f>
        <v>-903.30393000000004</v>
      </c>
      <c r="V906" s="72">
        <f>'2 уровень'!X1896</f>
        <v>-121.54628652623433</v>
      </c>
      <c r="W906" s="72">
        <f>'2 уровень'!Y1896</f>
        <v>0</v>
      </c>
      <c r="X906" s="72">
        <f>'2 уровень'!Z1896</f>
        <v>-433.57661999999999</v>
      </c>
      <c r="Y906" s="384">
        <f>'2 уровень'!AA1896</f>
        <v>30825.890250000004</v>
      </c>
      <c r="Z906" s="72">
        <f>S906/R906*100</f>
        <v>99.623512908139034</v>
      </c>
    </row>
    <row r="907" spans="1:171" x14ac:dyDescent="0.25">
      <c r="A907" s="18">
        <v>1</v>
      </c>
      <c r="B907" s="18">
        <v>1</v>
      </c>
      <c r="C907" s="291" t="s">
        <v>192</v>
      </c>
      <c r="D907" s="27">
        <f>'2 уровень'!F1897</f>
        <v>0</v>
      </c>
      <c r="E907" s="27">
        <f>'2 уровень'!G1897</f>
        <v>0</v>
      </c>
      <c r="F907" s="27">
        <f>'2 уровень'!H1897</f>
        <v>0</v>
      </c>
      <c r="G907" s="64">
        <f>'2 уровень'!I1897</f>
        <v>0</v>
      </c>
      <c r="H907" s="78">
        <f>'2 уровень'!J1897</f>
        <v>0</v>
      </c>
      <c r="I907" s="78">
        <f>'2 уровень'!K1897</f>
        <v>0</v>
      </c>
      <c r="J907" s="73">
        <f>'2 уровень'!L1897</f>
        <v>0</v>
      </c>
      <c r="K907" s="73">
        <f>'2 уровень'!M1897</f>
        <v>0</v>
      </c>
      <c r="L907" s="73">
        <f>'2 уровень'!N1897</f>
        <v>0</v>
      </c>
      <c r="M907" s="73">
        <f>'2 уровень'!O1897</f>
        <v>0</v>
      </c>
      <c r="N907" s="73">
        <f>'2 уровень'!P1897</f>
        <v>0</v>
      </c>
      <c r="O907" s="73">
        <f>'2 уровень'!Q1897</f>
        <v>0</v>
      </c>
      <c r="P907" s="72">
        <f>'2 уровень'!R1897</f>
        <v>0</v>
      </c>
      <c r="Q907" s="72">
        <f>'2 уровень'!S1897</f>
        <v>0</v>
      </c>
      <c r="R907" s="72">
        <f>'2 уровень'!T1897</f>
        <v>0</v>
      </c>
      <c r="S907" s="72">
        <f>'2 уровень'!U1897</f>
        <v>0</v>
      </c>
      <c r="T907" s="785">
        <f>'2 уровень'!V1897</f>
        <v>0</v>
      </c>
      <c r="U907" s="72">
        <f>'2 уровень'!W1897</f>
        <v>0</v>
      </c>
      <c r="V907" s="72">
        <f>'2 уровень'!X1897</f>
        <v>0</v>
      </c>
      <c r="W907" s="72">
        <f>'2 уровень'!Y1897</f>
        <v>0</v>
      </c>
      <c r="X907" s="72">
        <f>'2 уровень'!Z1897</f>
        <v>0</v>
      </c>
      <c r="Y907" s="384">
        <f>'2 уровень'!AA1897</f>
        <v>0</v>
      </c>
      <c r="Z907" s="72"/>
      <c r="AA907" s="59"/>
      <c r="AB907" s="59"/>
      <c r="AC907" s="59"/>
      <c r="AD907" s="59"/>
      <c r="AE907" s="59"/>
      <c r="AF907" s="59"/>
      <c r="AG907" s="59"/>
      <c r="AH907" s="59"/>
      <c r="AI907" s="59"/>
      <c r="AJ907" s="59"/>
      <c r="AK907" s="59"/>
      <c r="AL907" s="59"/>
      <c r="AM907" s="59"/>
      <c r="AN907" s="59"/>
      <c r="AO907" s="59"/>
      <c r="AP907" s="59"/>
      <c r="AQ907" s="59"/>
      <c r="AR907" s="59"/>
      <c r="AS907" s="59"/>
      <c r="AT907" s="59"/>
      <c r="AU907" s="59"/>
      <c r="AV907" s="59"/>
      <c r="AW907" s="59"/>
      <c r="AX907" s="59"/>
      <c r="AY907" s="59"/>
      <c r="AZ907" s="59"/>
      <c r="BA907" s="59"/>
      <c r="BB907" s="59"/>
      <c r="BC907" s="59"/>
      <c r="BD907" s="59"/>
      <c r="BE907" s="59"/>
      <c r="BF907" s="59"/>
      <c r="BG907" s="59"/>
      <c r="BH907" s="59"/>
      <c r="BI907" s="59"/>
      <c r="BJ907" s="59"/>
      <c r="BK907" s="59"/>
      <c r="BL907" s="59"/>
      <c r="BM907" s="59"/>
      <c r="BN907" s="59"/>
      <c r="BO907" s="59"/>
      <c r="BP907" s="59"/>
      <c r="BQ907" s="59"/>
      <c r="BR907" s="59"/>
      <c r="BS907" s="59"/>
      <c r="BT907" s="59"/>
      <c r="BU907" s="59"/>
      <c r="BV907" s="59"/>
      <c r="BW907" s="59"/>
      <c r="BX907" s="59"/>
      <c r="BY907" s="59"/>
      <c r="BZ907" s="59"/>
      <c r="CA907" s="59"/>
      <c r="CB907" s="59"/>
      <c r="CC907" s="59"/>
      <c r="CD907" s="59"/>
      <c r="CE907" s="59"/>
      <c r="CF907" s="59"/>
      <c r="CG907" s="59"/>
      <c r="CH907" s="59"/>
      <c r="CI907" s="59"/>
      <c r="CJ907" s="59"/>
      <c r="CK907" s="59"/>
      <c r="CL907" s="59"/>
      <c r="CM907" s="59"/>
      <c r="CN907" s="59"/>
      <c r="CO907" s="59"/>
      <c r="CP907" s="59"/>
      <c r="CQ907" s="59"/>
      <c r="CR907" s="59"/>
      <c r="CS907" s="59"/>
      <c r="CT907" s="59"/>
      <c r="CU907" s="59"/>
      <c r="CV907" s="59"/>
      <c r="CW907" s="59"/>
      <c r="CX907" s="59"/>
      <c r="CY907" s="59"/>
      <c r="CZ907" s="59"/>
      <c r="DA907" s="59"/>
      <c r="DB907" s="59"/>
      <c r="DC907" s="59"/>
      <c r="DD907" s="59"/>
      <c r="DE907" s="59"/>
      <c r="DF907" s="59"/>
      <c r="DG907" s="59"/>
      <c r="DH907" s="59"/>
      <c r="DI907" s="59"/>
      <c r="DJ907" s="59"/>
      <c r="DK907" s="59"/>
      <c r="DL907" s="59"/>
      <c r="DM907" s="59"/>
      <c r="DN907" s="59"/>
      <c r="DO907" s="59"/>
      <c r="DP907" s="59"/>
      <c r="DQ907" s="59"/>
      <c r="DR907" s="59"/>
      <c r="DS907" s="59"/>
      <c r="DT907" s="59"/>
      <c r="DU907" s="59"/>
      <c r="DV907" s="59"/>
      <c r="DW907" s="59"/>
      <c r="DX907" s="59"/>
      <c r="DY907" s="59"/>
      <c r="DZ907" s="59"/>
      <c r="EA907" s="59"/>
      <c r="EB907" s="59"/>
      <c r="EC907" s="59"/>
      <c r="ED907" s="59"/>
      <c r="EE907" s="59"/>
      <c r="EF907" s="59"/>
      <c r="EG907" s="59"/>
      <c r="EH907" s="59"/>
      <c r="EI907" s="59"/>
      <c r="EJ907" s="59"/>
      <c r="EK907" s="59"/>
      <c r="EL907" s="59"/>
      <c r="EM907" s="59"/>
      <c r="EN907" s="59"/>
      <c r="EO907" s="59"/>
      <c r="EP907" s="59"/>
      <c r="EQ907" s="59"/>
      <c r="ER907" s="59"/>
      <c r="ES907" s="59"/>
      <c r="ET907" s="59"/>
      <c r="EU907" s="59"/>
      <c r="EV907" s="59"/>
      <c r="EW907" s="59"/>
      <c r="EX907" s="59"/>
      <c r="EY907" s="59"/>
      <c r="EZ907" s="59"/>
      <c r="FA907" s="59"/>
      <c r="FB907" s="59"/>
      <c r="FC907" s="59"/>
      <c r="FD907" s="59"/>
      <c r="FE907" s="59"/>
      <c r="FF907" s="59"/>
      <c r="FG907" s="59"/>
      <c r="FH907" s="59"/>
      <c r="FI907" s="59"/>
      <c r="FJ907" s="59"/>
      <c r="FK907" s="59"/>
      <c r="FL907" s="59"/>
      <c r="FM907" s="59"/>
      <c r="FN907" s="59"/>
      <c r="FO907" s="59"/>
    </row>
    <row r="908" spans="1:171" x14ac:dyDescent="0.25">
      <c r="B908" s="18">
        <v>1</v>
      </c>
      <c r="C908" s="172" t="s">
        <v>317</v>
      </c>
      <c r="D908" s="27">
        <f>'2 уровень'!F1898</f>
        <v>0</v>
      </c>
      <c r="E908" s="27">
        <f>'2 уровень'!G1898</f>
        <v>0</v>
      </c>
      <c r="F908" s="27">
        <f>'2 уровень'!H1898</f>
        <v>0</v>
      </c>
      <c r="G908" s="64">
        <f>'2 уровень'!I1898</f>
        <v>0</v>
      </c>
      <c r="H908" s="78">
        <f>'2 уровень'!J1898</f>
        <v>0</v>
      </c>
      <c r="I908" s="78">
        <f>'2 уровень'!K1898</f>
        <v>0</v>
      </c>
      <c r="J908" s="73">
        <f>'2 уровень'!L1898</f>
        <v>0</v>
      </c>
      <c r="K908" s="73">
        <f>'2 уровень'!M1898</f>
        <v>0</v>
      </c>
      <c r="L908" s="73">
        <f>'2 уровень'!N1898</f>
        <v>0</v>
      </c>
      <c r="M908" s="73">
        <f>'2 уровень'!O1898</f>
        <v>0</v>
      </c>
      <c r="N908" s="73">
        <f>'2 уровень'!P1898</f>
        <v>0</v>
      </c>
      <c r="O908" s="73">
        <f>'2 уровень'!Q1898</f>
        <v>0</v>
      </c>
      <c r="P908" s="72">
        <f>'2 уровень'!R1898</f>
        <v>176091.99299999999</v>
      </c>
      <c r="Q908" s="72">
        <f>'2 уровень'!S1898</f>
        <v>176091.99299999999</v>
      </c>
      <c r="R908" s="72">
        <f>'2 уровень'!T1898</f>
        <v>29348.665499999999</v>
      </c>
      <c r="S908" s="72">
        <f>'2 уровень'!U1898</f>
        <v>27846.874</v>
      </c>
      <c r="T908" s="785">
        <f>'2 уровень'!V1898</f>
        <v>0</v>
      </c>
      <c r="U908" s="72">
        <f>'2 уровень'!W1898</f>
        <v>-67.40934</v>
      </c>
      <c r="V908" s="72">
        <f>'2 уровень'!X1898</f>
        <v>-1501.7914999999994</v>
      </c>
      <c r="W908" s="72">
        <f>'2 уровень'!Y1898</f>
        <v>0</v>
      </c>
      <c r="X908" s="72">
        <f>'2 уровень'!Z1898</f>
        <v>-4.43832</v>
      </c>
      <c r="Y908" s="384">
        <f>'2 уровень'!AA1898</f>
        <v>27775.02634</v>
      </c>
      <c r="Z908" s="72">
        <f>S908/R908*100</f>
        <v>94.882930878066674</v>
      </c>
      <c r="AA908" s="59"/>
      <c r="AB908" s="59"/>
      <c r="AC908" s="59"/>
      <c r="AD908" s="59"/>
      <c r="AE908" s="59"/>
      <c r="AF908" s="59"/>
      <c r="AG908" s="59"/>
      <c r="AH908" s="59"/>
      <c r="AI908" s="59"/>
      <c r="AJ908" s="59"/>
      <c r="AK908" s="59"/>
      <c r="AL908" s="59"/>
      <c r="AM908" s="59"/>
      <c r="AN908" s="59"/>
      <c r="AO908" s="59"/>
      <c r="AP908" s="59"/>
      <c r="AQ908" s="59"/>
      <c r="AR908" s="59"/>
      <c r="AS908" s="59"/>
      <c r="AT908" s="59"/>
      <c r="AU908" s="59"/>
      <c r="AV908" s="59"/>
      <c r="AW908" s="59"/>
      <c r="AX908" s="59"/>
      <c r="AY908" s="59"/>
      <c r="AZ908" s="59"/>
      <c r="BA908" s="59"/>
      <c r="BB908" s="59"/>
      <c r="BC908" s="59"/>
      <c r="BD908" s="59"/>
      <c r="BE908" s="59"/>
      <c r="BF908" s="59"/>
      <c r="BG908" s="59"/>
      <c r="BH908" s="59"/>
      <c r="BI908" s="59"/>
      <c r="BJ908" s="59"/>
      <c r="BK908" s="59"/>
      <c r="BL908" s="59"/>
      <c r="BM908" s="59"/>
      <c r="BN908" s="59"/>
      <c r="BO908" s="59"/>
      <c r="BP908" s="59"/>
      <c r="BQ908" s="59"/>
      <c r="BR908" s="59"/>
      <c r="BS908" s="59"/>
      <c r="BT908" s="59"/>
      <c r="BU908" s="59"/>
      <c r="BV908" s="59"/>
      <c r="BW908" s="59"/>
      <c r="BX908" s="59"/>
      <c r="BY908" s="59"/>
      <c r="BZ908" s="59"/>
      <c r="CA908" s="59"/>
      <c r="CB908" s="59"/>
      <c r="CC908" s="59"/>
      <c r="CD908" s="59"/>
      <c r="CE908" s="59"/>
      <c r="CF908" s="59"/>
      <c r="CG908" s="59"/>
      <c r="CH908" s="59"/>
      <c r="CI908" s="59"/>
      <c r="CJ908" s="59"/>
      <c r="CK908" s="59"/>
      <c r="CL908" s="59"/>
      <c r="CM908" s="59"/>
      <c r="CN908" s="59"/>
      <c r="CO908" s="59"/>
      <c r="CP908" s="59"/>
      <c r="CQ908" s="59"/>
      <c r="CR908" s="59"/>
      <c r="CS908" s="59"/>
      <c r="CT908" s="59"/>
      <c r="CU908" s="59"/>
      <c r="CV908" s="59"/>
      <c r="CW908" s="59"/>
      <c r="CX908" s="59"/>
      <c r="CY908" s="59"/>
      <c r="CZ908" s="59"/>
      <c r="DA908" s="59"/>
      <c r="DB908" s="59"/>
      <c r="DC908" s="59"/>
      <c r="DD908" s="59"/>
      <c r="DE908" s="59"/>
      <c r="DF908" s="59"/>
      <c r="DG908" s="59"/>
      <c r="DH908" s="59"/>
      <c r="DI908" s="59"/>
      <c r="DJ908" s="59"/>
      <c r="DK908" s="59"/>
      <c r="DL908" s="59"/>
      <c r="DM908" s="59"/>
      <c r="DN908" s="59"/>
      <c r="DO908" s="59"/>
      <c r="DP908" s="59"/>
      <c r="DQ908" s="59"/>
      <c r="DR908" s="59"/>
      <c r="DS908" s="59"/>
      <c r="DT908" s="59"/>
      <c r="DU908" s="59"/>
      <c r="DV908" s="59"/>
      <c r="DW908" s="59"/>
      <c r="DX908" s="59"/>
      <c r="DY908" s="59"/>
      <c r="DZ908" s="59"/>
      <c r="EA908" s="59"/>
      <c r="EB908" s="59"/>
      <c r="EC908" s="59"/>
      <c r="ED908" s="59"/>
      <c r="EE908" s="59"/>
      <c r="EF908" s="59"/>
      <c r="EG908" s="59"/>
      <c r="EH908" s="59"/>
      <c r="EI908" s="59"/>
      <c r="EJ908" s="59"/>
      <c r="EK908" s="59"/>
      <c r="EL908" s="59"/>
      <c r="EM908" s="59"/>
      <c r="EN908" s="59"/>
      <c r="EO908" s="59"/>
      <c r="EP908" s="59"/>
      <c r="EQ908" s="59"/>
      <c r="ER908" s="59"/>
      <c r="ES908" s="59"/>
      <c r="ET908" s="59"/>
      <c r="EU908" s="59"/>
      <c r="EV908" s="59"/>
      <c r="EW908" s="59"/>
      <c r="EX908" s="59"/>
      <c r="EY908" s="59"/>
      <c r="EZ908" s="59"/>
      <c r="FA908" s="59"/>
      <c r="FB908" s="59"/>
      <c r="FC908" s="59"/>
      <c r="FD908" s="59"/>
      <c r="FE908" s="59"/>
      <c r="FF908" s="59"/>
      <c r="FG908" s="59"/>
      <c r="FH908" s="59"/>
      <c r="FI908" s="59"/>
      <c r="FJ908" s="59"/>
      <c r="FK908" s="59"/>
      <c r="FL908" s="59"/>
      <c r="FM908" s="59"/>
      <c r="FN908" s="59"/>
      <c r="FO908" s="59"/>
    </row>
    <row r="909" spans="1:171" x14ac:dyDescent="0.25">
      <c r="B909" s="18">
        <v>1</v>
      </c>
      <c r="C909" s="172" t="s">
        <v>282</v>
      </c>
      <c r="D909" s="27">
        <f>'2 уровень'!F1899</f>
        <v>0</v>
      </c>
      <c r="E909" s="27">
        <f>'2 уровень'!G1899</f>
        <v>0</v>
      </c>
      <c r="F909" s="27">
        <f>'2 уровень'!H1899</f>
        <v>0</v>
      </c>
      <c r="G909" s="64">
        <f>'2 уровень'!I1899</f>
        <v>0</v>
      </c>
      <c r="H909" s="78">
        <f>'2 уровень'!J1899</f>
        <v>0</v>
      </c>
      <c r="I909" s="78">
        <f>'2 уровень'!K1899</f>
        <v>0</v>
      </c>
      <c r="J909" s="73">
        <f>'2 уровень'!L1899</f>
        <v>0</v>
      </c>
      <c r="K909" s="73">
        <f>'2 уровень'!M1899</f>
        <v>0</v>
      </c>
      <c r="L909" s="73">
        <f>'2 уровень'!N1899</f>
        <v>0</v>
      </c>
      <c r="M909" s="73">
        <f>'2 уровень'!O1899</f>
        <v>0</v>
      </c>
      <c r="N909" s="73">
        <f>'2 уровень'!P1899</f>
        <v>0</v>
      </c>
      <c r="O909" s="73">
        <f>'2 уровень'!Q1899</f>
        <v>0</v>
      </c>
      <c r="P909" s="72">
        <f>'2 уровень'!R1899</f>
        <v>9492.8598799999982</v>
      </c>
      <c r="Q909" s="72">
        <f>'2 уровень'!S1899</f>
        <v>9492.8598799999982</v>
      </c>
      <c r="R909" s="72">
        <f>'2 уровень'!T1899</f>
        <v>1582.143313333333</v>
      </c>
      <c r="S909" s="72">
        <f>'2 уровень'!U1899</f>
        <v>1582.1433200000001</v>
      </c>
      <c r="T909" s="785">
        <f>'2 уровень'!V1899</f>
        <v>0</v>
      </c>
      <c r="U909" s="72">
        <f>'2 уровень'!W1899</f>
        <v>0</v>
      </c>
      <c r="V909" s="72">
        <f>'2 уровень'!X1899</f>
        <v>6.6666671045823023E-6</v>
      </c>
      <c r="W909" s="72">
        <f>'2 уровень'!Y1899</f>
        <v>0</v>
      </c>
      <c r="X909" s="72">
        <f>'2 уровень'!Z1899</f>
        <v>0</v>
      </c>
      <c r="Y909" s="384">
        <f>'2 уровень'!AA1899</f>
        <v>1582.1433200000001</v>
      </c>
      <c r="Z909" s="72">
        <f>S909/R909*100</f>
        <v>100.00000042136936</v>
      </c>
      <c r="AA909" s="59"/>
      <c r="AB909" s="59"/>
      <c r="AC909" s="59"/>
      <c r="AD909" s="59"/>
      <c r="AE909" s="59"/>
      <c r="AF909" s="59"/>
      <c r="AG909" s="59"/>
      <c r="AH909" s="59"/>
      <c r="AI909" s="59"/>
      <c r="AJ909" s="59"/>
      <c r="AK909" s="59"/>
      <c r="AL909" s="59"/>
      <c r="AM909" s="59"/>
      <c r="AN909" s="59"/>
      <c r="AO909" s="59"/>
      <c r="AP909" s="59"/>
      <c r="AQ909" s="59"/>
      <c r="AR909" s="59"/>
      <c r="AS909" s="59"/>
      <c r="AT909" s="59"/>
      <c r="AU909" s="59"/>
      <c r="AV909" s="59"/>
      <c r="AW909" s="59"/>
      <c r="AX909" s="59"/>
      <c r="AY909" s="59"/>
      <c r="AZ909" s="59"/>
      <c r="BA909" s="59"/>
      <c r="BB909" s="59"/>
      <c r="BC909" s="59"/>
      <c r="BD909" s="59"/>
      <c r="BE909" s="59"/>
      <c r="BF909" s="59"/>
      <c r="BG909" s="59"/>
      <c r="BH909" s="59"/>
      <c r="BI909" s="59"/>
      <c r="BJ909" s="59"/>
      <c r="BK909" s="59"/>
      <c r="BL909" s="59"/>
      <c r="BM909" s="59"/>
      <c r="BN909" s="59"/>
      <c r="BO909" s="59"/>
      <c r="BP909" s="59"/>
      <c r="BQ909" s="59"/>
      <c r="BR909" s="59"/>
      <c r="BS909" s="59"/>
      <c r="BT909" s="59"/>
      <c r="BU909" s="59"/>
      <c r="BV909" s="59"/>
      <c r="BW909" s="59"/>
      <c r="BX909" s="59"/>
      <c r="BY909" s="59"/>
      <c r="BZ909" s="59"/>
      <c r="CA909" s="59"/>
      <c r="CB909" s="59"/>
      <c r="CC909" s="59"/>
      <c r="CD909" s="59"/>
      <c r="CE909" s="59"/>
      <c r="CF909" s="59"/>
      <c r="CG909" s="59"/>
      <c r="CH909" s="59"/>
      <c r="CI909" s="59"/>
      <c r="CJ909" s="59"/>
      <c r="CK909" s="59"/>
      <c r="CL909" s="59"/>
      <c r="CM909" s="59"/>
      <c r="CN909" s="59"/>
      <c r="CO909" s="59"/>
      <c r="CP909" s="59"/>
      <c r="CQ909" s="59"/>
      <c r="CR909" s="59"/>
      <c r="CS909" s="59"/>
      <c r="CT909" s="59"/>
      <c r="CU909" s="59"/>
      <c r="CV909" s="59"/>
      <c r="CW909" s="59"/>
      <c r="CX909" s="59"/>
      <c r="CY909" s="59"/>
      <c r="CZ909" s="59"/>
      <c r="DA909" s="59"/>
      <c r="DB909" s="59"/>
      <c r="DC909" s="59"/>
      <c r="DD909" s="59"/>
      <c r="DE909" s="59"/>
      <c r="DF909" s="59"/>
      <c r="DG909" s="59"/>
      <c r="DH909" s="59"/>
      <c r="DI909" s="59"/>
      <c r="DJ909" s="59"/>
      <c r="DK909" s="59"/>
      <c r="DL909" s="59"/>
      <c r="DM909" s="59"/>
      <c r="DN909" s="59"/>
      <c r="DO909" s="59"/>
      <c r="DP909" s="59"/>
      <c r="DQ909" s="59"/>
      <c r="DR909" s="59"/>
      <c r="DS909" s="59"/>
      <c r="DT909" s="59"/>
      <c r="DU909" s="59"/>
      <c r="DV909" s="59"/>
      <c r="DW909" s="59"/>
      <c r="DX909" s="59"/>
      <c r="DY909" s="59"/>
      <c r="DZ909" s="59"/>
      <c r="EA909" s="59"/>
      <c r="EB909" s="59"/>
      <c r="EC909" s="59"/>
      <c r="ED909" s="59"/>
      <c r="EE909" s="59"/>
      <c r="EF909" s="59"/>
      <c r="EG909" s="59"/>
      <c r="EH909" s="59"/>
      <c r="EI909" s="59"/>
      <c r="EJ909" s="59"/>
      <c r="EK909" s="59"/>
      <c r="EL909" s="59"/>
      <c r="EM909" s="59"/>
      <c r="EN909" s="59"/>
      <c r="EO909" s="59"/>
      <c r="EP909" s="59"/>
      <c r="EQ909" s="59"/>
      <c r="ER909" s="59"/>
      <c r="ES909" s="59"/>
      <c r="ET909" s="59"/>
      <c r="EU909" s="59"/>
      <c r="EV909" s="59"/>
      <c r="EW909" s="59"/>
      <c r="EX909" s="59"/>
      <c r="EY909" s="59"/>
      <c r="EZ909" s="59"/>
      <c r="FA909" s="59"/>
      <c r="FB909" s="59"/>
      <c r="FC909" s="59"/>
      <c r="FD909" s="59"/>
      <c r="FE909" s="59"/>
      <c r="FF909" s="59"/>
      <c r="FG909" s="59"/>
      <c r="FH909" s="59"/>
      <c r="FI909" s="59"/>
      <c r="FJ909" s="59"/>
      <c r="FK909" s="59"/>
      <c r="FL909" s="59"/>
      <c r="FM909" s="59"/>
      <c r="FN909" s="59"/>
      <c r="FO909" s="59"/>
    </row>
    <row r="910" spans="1:171" ht="29.25" x14ac:dyDescent="0.25">
      <c r="B910" s="18">
        <v>1</v>
      </c>
      <c r="C910" s="288" t="s">
        <v>265</v>
      </c>
      <c r="D910" s="27">
        <f>'2 уровень'!F1900</f>
        <v>21700</v>
      </c>
      <c r="E910" s="27">
        <f>'2 уровень'!G1900</f>
        <v>3616.666666666667</v>
      </c>
      <c r="F910" s="27">
        <f>'2 уровень'!H1900</f>
        <v>2728</v>
      </c>
      <c r="G910" s="64">
        <f>'2 уровень'!I1900</f>
        <v>75.428571428571416</v>
      </c>
      <c r="H910" s="78">
        <f>'2 уровень'!J1900</f>
        <v>0</v>
      </c>
      <c r="I910" s="78">
        <f>'2 уровень'!K1900</f>
        <v>0</v>
      </c>
      <c r="J910" s="73">
        <f>'2 уровень'!L1900</f>
        <v>0</v>
      </c>
      <c r="K910" s="73">
        <f>'2 уровень'!M1900</f>
        <v>0</v>
      </c>
      <c r="L910" s="73">
        <f>'2 уровень'!N1900</f>
        <v>0</v>
      </c>
      <c r="M910" s="73">
        <f>'2 уровень'!O1900</f>
        <v>0</v>
      </c>
      <c r="N910" s="73">
        <f>'2 уровень'!P1900</f>
        <v>0</v>
      </c>
      <c r="O910" s="73">
        <f>'2 уровень'!Q1900</f>
        <v>0</v>
      </c>
      <c r="P910" s="72">
        <f>'2 уровень'!R1900</f>
        <v>0</v>
      </c>
      <c r="Q910" s="72">
        <f>'2 уровень'!S1900</f>
        <v>0</v>
      </c>
      <c r="R910" s="72">
        <f>'2 уровень'!T1900</f>
        <v>0</v>
      </c>
      <c r="S910" s="72">
        <f>'2 уровень'!U1900</f>
        <v>0</v>
      </c>
      <c r="T910" s="785">
        <f>'2 уровень'!V1900</f>
        <v>0</v>
      </c>
      <c r="U910" s="72">
        <f>'2 уровень'!W1900</f>
        <v>0</v>
      </c>
      <c r="V910" s="72">
        <f>'2 уровень'!X1900</f>
        <v>0</v>
      </c>
      <c r="W910" s="72">
        <f>'2 уровень'!Y1900</f>
        <v>0</v>
      </c>
      <c r="X910" s="72">
        <f>'2 уровень'!Z1900</f>
        <v>0</v>
      </c>
      <c r="Y910" s="384">
        <f>'2 уровень'!AA1900</f>
        <v>0</v>
      </c>
      <c r="Z910" s="72">
        <f>'2 уровень'!AB1900</f>
        <v>0</v>
      </c>
      <c r="AA910" s="59"/>
      <c r="AB910" s="59"/>
      <c r="AC910" s="59"/>
      <c r="AD910" s="59"/>
      <c r="AE910" s="59"/>
      <c r="AF910" s="59"/>
      <c r="AG910" s="59"/>
      <c r="AH910" s="59"/>
      <c r="AI910" s="59"/>
      <c r="AJ910" s="59"/>
      <c r="AK910" s="59"/>
      <c r="AL910" s="59"/>
      <c r="AM910" s="59"/>
      <c r="AN910" s="59"/>
      <c r="AO910" s="59"/>
      <c r="AP910" s="59"/>
      <c r="AQ910" s="59"/>
      <c r="AR910" s="59"/>
      <c r="AS910" s="59"/>
      <c r="AT910" s="59"/>
      <c r="AU910" s="59"/>
      <c r="AV910" s="59"/>
      <c r="AW910" s="59"/>
      <c r="AX910" s="59"/>
      <c r="AY910" s="59"/>
      <c r="AZ910" s="59"/>
      <c r="BA910" s="59"/>
      <c r="BB910" s="59"/>
      <c r="BC910" s="59"/>
      <c r="BD910" s="59"/>
      <c r="BE910" s="59"/>
      <c r="BF910" s="59"/>
      <c r="BG910" s="59"/>
      <c r="BH910" s="59"/>
      <c r="BI910" s="59"/>
      <c r="BJ910" s="59"/>
      <c r="BK910" s="59"/>
      <c r="BL910" s="59"/>
      <c r="BM910" s="59"/>
      <c r="BN910" s="59"/>
      <c r="BO910" s="59"/>
      <c r="BP910" s="59"/>
      <c r="BQ910" s="59"/>
      <c r="BR910" s="59"/>
      <c r="BS910" s="59"/>
      <c r="BT910" s="59"/>
      <c r="BU910" s="59"/>
      <c r="BV910" s="59"/>
      <c r="BW910" s="59"/>
      <c r="BX910" s="59"/>
      <c r="BY910" s="59"/>
      <c r="BZ910" s="59"/>
      <c r="CA910" s="59"/>
      <c r="CB910" s="59"/>
      <c r="CC910" s="59"/>
      <c r="CD910" s="59"/>
      <c r="CE910" s="59"/>
      <c r="CF910" s="59"/>
      <c r="CG910" s="59"/>
      <c r="CH910" s="59"/>
      <c r="CI910" s="59"/>
      <c r="CJ910" s="59"/>
      <c r="CK910" s="59"/>
      <c r="CL910" s="59"/>
      <c r="CM910" s="59"/>
      <c r="CN910" s="59"/>
      <c r="CO910" s="59"/>
      <c r="CP910" s="59"/>
      <c r="CQ910" s="59"/>
      <c r="CR910" s="59"/>
      <c r="CS910" s="59"/>
      <c r="CT910" s="59"/>
      <c r="CU910" s="59"/>
      <c r="CV910" s="59"/>
      <c r="CW910" s="59"/>
      <c r="CX910" s="59"/>
      <c r="CY910" s="59"/>
      <c r="CZ910" s="59"/>
      <c r="DA910" s="59"/>
      <c r="DB910" s="59"/>
      <c r="DC910" s="59"/>
      <c r="DD910" s="59"/>
      <c r="DE910" s="59"/>
      <c r="DF910" s="59"/>
      <c r="DG910" s="59"/>
      <c r="DH910" s="59"/>
      <c r="DI910" s="59"/>
      <c r="DJ910" s="59"/>
      <c r="DK910" s="59"/>
      <c r="DL910" s="59"/>
      <c r="DM910" s="59"/>
      <c r="DN910" s="59"/>
      <c r="DO910" s="59"/>
      <c r="DP910" s="59"/>
      <c r="DQ910" s="59"/>
      <c r="DR910" s="59"/>
      <c r="DS910" s="59"/>
      <c r="DT910" s="59"/>
      <c r="DU910" s="59"/>
      <c r="DV910" s="59"/>
      <c r="DW910" s="59"/>
      <c r="DX910" s="59"/>
      <c r="DY910" s="59"/>
      <c r="DZ910" s="59"/>
      <c r="EA910" s="59"/>
      <c r="EB910" s="59"/>
      <c r="EC910" s="59"/>
      <c r="ED910" s="59"/>
      <c r="EE910" s="59"/>
      <c r="EF910" s="59"/>
      <c r="EG910" s="59"/>
      <c r="EH910" s="59"/>
      <c r="EI910" s="59"/>
      <c r="EJ910" s="59"/>
      <c r="EK910" s="59"/>
      <c r="EL910" s="59"/>
      <c r="EM910" s="59"/>
      <c r="EN910" s="59"/>
      <c r="EO910" s="59"/>
      <c r="EP910" s="59"/>
      <c r="EQ910" s="59"/>
      <c r="ER910" s="59"/>
      <c r="ES910" s="59"/>
      <c r="ET910" s="59"/>
      <c r="EU910" s="59"/>
      <c r="EV910" s="59"/>
      <c r="EW910" s="59"/>
      <c r="EX910" s="59"/>
      <c r="EY910" s="59"/>
      <c r="EZ910" s="59"/>
      <c r="FA910" s="59"/>
      <c r="FB910" s="59"/>
      <c r="FC910" s="59"/>
      <c r="FD910" s="59"/>
      <c r="FE910" s="59"/>
      <c r="FF910" s="59"/>
      <c r="FG910" s="59"/>
      <c r="FH910" s="59"/>
      <c r="FI910" s="59"/>
      <c r="FJ910" s="59"/>
      <c r="FK910" s="59"/>
      <c r="FL910" s="59"/>
      <c r="FM910" s="59"/>
      <c r="FN910" s="59"/>
      <c r="FO910" s="59"/>
    </row>
    <row r="911" spans="1:171" ht="30" x14ac:dyDescent="0.25">
      <c r="B911" s="18">
        <v>1</v>
      </c>
      <c r="C911" s="554" t="s">
        <v>762</v>
      </c>
      <c r="D911" s="27">
        <f>'2 уровень'!F1901</f>
        <v>7500</v>
      </c>
      <c r="E911" s="27">
        <f>'2 уровень'!G1901</f>
        <v>1250</v>
      </c>
      <c r="F911" s="27">
        <f>'2 уровень'!H1901</f>
        <v>1107</v>
      </c>
      <c r="G911" s="64">
        <f>'2 уровень'!I1901</f>
        <v>88.56</v>
      </c>
      <c r="H911" s="78">
        <f>'2 уровень'!J1901</f>
        <v>0</v>
      </c>
      <c r="I911" s="78">
        <f>'2 уровень'!K1901</f>
        <v>0</v>
      </c>
      <c r="J911" s="73">
        <f>'2 уровень'!L1901</f>
        <v>0</v>
      </c>
      <c r="K911" s="73">
        <f>'2 уровень'!M1901</f>
        <v>0</v>
      </c>
      <c r="L911" s="73">
        <f>'2 уровень'!N1901</f>
        <v>0</v>
      </c>
      <c r="M911" s="73">
        <f>'2 уровень'!O1901</f>
        <v>0</v>
      </c>
      <c r="N911" s="73">
        <f>'2 уровень'!P1901</f>
        <v>0</v>
      </c>
      <c r="O911" s="73">
        <f>'2 уровень'!Q1901</f>
        <v>0</v>
      </c>
      <c r="P911" s="72">
        <f>'2 уровень'!R1901</f>
        <v>0</v>
      </c>
      <c r="Q911" s="72">
        <f>'2 уровень'!S1901</f>
        <v>0</v>
      </c>
      <c r="R911" s="72">
        <f>'2 уровень'!T1901</f>
        <v>0</v>
      </c>
      <c r="S911" s="72">
        <f>'2 уровень'!U1901</f>
        <v>0</v>
      </c>
      <c r="T911" s="785">
        <f>'2 уровень'!V1901</f>
        <v>0</v>
      </c>
      <c r="U911" s="72">
        <f>'2 уровень'!W1901</f>
        <v>0</v>
      </c>
      <c r="V911" s="72">
        <f>'2 уровень'!X1901</f>
        <v>0</v>
      </c>
      <c r="W911" s="72">
        <f>'2 уровень'!Y1901</f>
        <v>0</v>
      </c>
      <c r="X911" s="72">
        <f>'2 уровень'!Z1901</f>
        <v>0</v>
      </c>
      <c r="Y911" s="384">
        <f>'2 уровень'!AA1901</f>
        <v>0</v>
      </c>
      <c r="Z911" s="72">
        <f>'2 уровень'!AB1901</f>
        <v>0</v>
      </c>
      <c r="AA911" s="59"/>
      <c r="AB911" s="59"/>
      <c r="AC911" s="59"/>
      <c r="AD911" s="59"/>
      <c r="AE911" s="59"/>
      <c r="AF911" s="59"/>
      <c r="AG911" s="59"/>
      <c r="AH911" s="59"/>
      <c r="AI911" s="59"/>
      <c r="AJ911" s="59"/>
      <c r="AK911" s="59"/>
      <c r="AL911" s="59"/>
      <c r="AM911" s="59"/>
      <c r="AN911" s="59"/>
      <c r="AO911" s="59"/>
      <c r="AP911" s="59"/>
      <c r="AQ911" s="59"/>
      <c r="AR911" s="59"/>
      <c r="AS911" s="59"/>
      <c r="AT911" s="59"/>
      <c r="AU911" s="59"/>
      <c r="AV911" s="59"/>
      <c r="AW911" s="59"/>
      <c r="AX911" s="59"/>
      <c r="AY911" s="59"/>
      <c r="AZ911" s="59"/>
      <c r="BA911" s="59"/>
      <c r="BB911" s="59"/>
      <c r="BC911" s="59"/>
      <c r="BD911" s="59"/>
      <c r="BE911" s="59"/>
      <c r="BF911" s="59"/>
      <c r="BG911" s="59"/>
      <c r="BH911" s="59"/>
      <c r="BI911" s="59"/>
      <c r="BJ911" s="59"/>
      <c r="BK911" s="59"/>
      <c r="BL911" s="59"/>
      <c r="BM911" s="59"/>
      <c r="BN911" s="59"/>
      <c r="BO911" s="59"/>
      <c r="BP911" s="59"/>
      <c r="BQ911" s="59"/>
      <c r="BR911" s="59"/>
      <c r="BS911" s="59"/>
      <c r="BT911" s="59"/>
      <c r="BU911" s="59"/>
      <c r="BV911" s="59"/>
      <c r="BW911" s="59"/>
      <c r="BX911" s="59"/>
      <c r="BY911" s="59"/>
      <c r="BZ911" s="59"/>
      <c r="CA911" s="59"/>
      <c r="CB911" s="59"/>
      <c r="CC911" s="59"/>
      <c r="CD911" s="59"/>
      <c r="CE911" s="59"/>
      <c r="CF911" s="59"/>
      <c r="CG911" s="59"/>
      <c r="CH911" s="59"/>
      <c r="CI911" s="59"/>
      <c r="CJ911" s="59"/>
      <c r="CK911" s="59"/>
      <c r="CL911" s="59"/>
      <c r="CM911" s="59"/>
      <c r="CN911" s="59"/>
      <c r="CO911" s="59"/>
      <c r="CP911" s="59"/>
      <c r="CQ911" s="59"/>
      <c r="CR911" s="59"/>
      <c r="CS911" s="59"/>
      <c r="CT911" s="59"/>
      <c r="CU911" s="59"/>
      <c r="CV911" s="59"/>
      <c r="CW911" s="59"/>
      <c r="CX911" s="59"/>
      <c r="CY911" s="59"/>
      <c r="CZ911" s="59"/>
      <c r="DA911" s="59"/>
      <c r="DB911" s="59"/>
      <c r="DC911" s="59"/>
      <c r="DD911" s="59"/>
      <c r="DE911" s="59"/>
      <c r="DF911" s="59"/>
      <c r="DG911" s="59"/>
      <c r="DH911" s="59"/>
      <c r="DI911" s="59"/>
      <c r="DJ911" s="59"/>
      <c r="DK911" s="59"/>
      <c r="DL911" s="59"/>
      <c r="DM911" s="59"/>
      <c r="DN911" s="59"/>
      <c r="DO911" s="59"/>
      <c r="DP911" s="59"/>
      <c r="DQ911" s="59"/>
      <c r="DR911" s="59"/>
      <c r="DS911" s="59"/>
      <c r="DT911" s="59"/>
      <c r="DU911" s="59"/>
      <c r="DV911" s="59"/>
      <c r="DW911" s="59"/>
      <c r="DX911" s="59"/>
      <c r="DY911" s="59"/>
      <c r="DZ911" s="59"/>
      <c r="EA911" s="59"/>
      <c r="EB911" s="59"/>
      <c r="EC911" s="59"/>
      <c r="ED911" s="59"/>
      <c r="EE911" s="59"/>
      <c r="EF911" s="59"/>
      <c r="EG911" s="59"/>
      <c r="EH911" s="59"/>
      <c r="EI911" s="59"/>
      <c r="EJ911" s="59"/>
      <c r="EK911" s="59"/>
      <c r="EL911" s="59"/>
      <c r="EM911" s="59"/>
      <c r="EN911" s="59"/>
      <c r="EO911" s="59"/>
      <c r="EP911" s="59"/>
      <c r="EQ911" s="59"/>
      <c r="ER911" s="59"/>
      <c r="ES911" s="59"/>
      <c r="ET911" s="59"/>
      <c r="EU911" s="59"/>
      <c r="EV911" s="59"/>
      <c r="EW911" s="59"/>
      <c r="EX911" s="59"/>
      <c r="EY911" s="59"/>
      <c r="EZ911" s="59"/>
      <c r="FA911" s="59"/>
      <c r="FB911" s="59"/>
      <c r="FC911" s="59"/>
      <c r="FD911" s="59"/>
      <c r="FE911" s="59"/>
      <c r="FF911" s="59"/>
      <c r="FG911" s="59"/>
      <c r="FH911" s="59"/>
      <c r="FI911" s="59"/>
      <c r="FJ911" s="59"/>
      <c r="FK911" s="59"/>
      <c r="FL911" s="59"/>
      <c r="FM911" s="59"/>
      <c r="FN911" s="59"/>
      <c r="FO911" s="59"/>
    </row>
    <row r="912" spans="1:171" ht="75" x14ac:dyDescent="0.25">
      <c r="B912" s="18">
        <v>1</v>
      </c>
      <c r="C912" s="291" t="s">
        <v>763</v>
      </c>
      <c r="D912" s="27">
        <f>'2 уровень'!F1902</f>
        <v>5000</v>
      </c>
      <c r="E912" s="27">
        <f>'2 уровень'!G1902</f>
        <v>833.33333333333337</v>
      </c>
      <c r="F912" s="27">
        <f>'2 уровень'!H1902</f>
        <v>695</v>
      </c>
      <c r="G912" s="64">
        <f>'2 уровень'!I1902</f>
        <v>83.399999999999991</v>
      </c>
      <c r="H912" s="78">
        <f>'2 уровень'!J1902</f>
        <v>0</v>
      </c>
      <c r="I912" s="78">
        <f>'2 уровень'!K1902</f>
        <v>0</v>
      </c>
      <c r="J912" s="73">
        <f>'2 уровень'!L1902</f>
        <v>0</v>
      </c>
      <c r="K912" s="73">
        <f>'2 уровень'!M1902</f>
        <v>0</v>
      </c>
      <c r="L912" s="73">
        <f>'2 уровень'!N1902</f>
        <v>0</v>
      </c>
      <c r="M912" s="73">
        <f>'2 уровень'!O1902</f>
        <v>0</v>
      </c>
      <c r="N912" s="73">
        <f>'2 уровень'!P1902</f>
        <v>0</v>
      </c>
      <c r="O912" s="73">
        <f>'2 уровень'!Q1902</f>
        <v>0</v>
      </c>
      <c r="P912" s="72">
        <f>'2 уровень'!R1902</f>
        <v>0</v>
      </c>
      <c r="Q912" s="72">
        <f>'2 уровень'!S1902</f>
        <v>0</v>
      </c>
      <c r="R912" s="72">
        <f>'2 уровень'!T1902</f>
        <v>0</v>
      </c>
      <c r="S912" s="72">
        <f>'2 уровень'!U1902</f>
        <v>0</v>
      </c>
      <c r="T912" s="785">
        <f>'2 уровень'!V1902</f>
        <v>0</v>
      </c>
      <c r="U912" s="72">
        <f>'2 уровень'!W1902</f>
        <v>0</v>
      </c>
      <c r="V912" s="72">
        <f>'2 уровень'!X1902</f>
        <v>0</v>
      </c>
      <c r="W912" s="72">
        <f>'2 уровень'!Y1902</f>
        <v>0</v>
      </c>
      <c r="X912" s="72">
        <f>'2 уровень'!Z1902</f>
        <v>0</v>
      </c>
      <c r="Y912" s="384">
        <f>'2 уровень'!AA1902</f>
        <v>0</v>
      </c>
      <c r="Z912" s="72">
        <f>'2 уровень'!AB1902</f>
        <v>0</v>
      </c>
      <c r="AA912" s="59"/>
      <c r="AB912" s="59"/>
      <c r="AC912" s="59"/>
      <c r="AD912" s="59"/>
      <c r="AE912" s="59"/>
      <c r="AF912" s="59"/>
      <c r="AG912" s="59"/>
      <c r="AH912" s="59"/>
      <c r="AI912" s="59"/>
      <c r="AJ912" s="59"/>
      <c r="AK912" s="59"/>
      <c r="AL912" s="59"/>
      <c r="AM912" s="59"/>
      <c r="AN912" s="59"/>
      <c r="AO912" s="59"/>
      <c r="AP912" s="59"/>
      <c r="AQ912" s="59"/>
      <c r="AR912" s="59"/>
      <c r="AS912" s="59"/>
      <c r="AT912" s="59"/>
      <c r="AU912" s="59"/>
      <c r="AV912" s="59"/>
      <c r="AW912" s="59"/>
      <c r="AX912" s="59"/>
      <c r="AY912" s="59"/>
      <c r="AZ912" s="59"/>
      <c r="BA912" s="59"/>
      <c r="BB912" s="59"/>
      <c r="BC912" s="59"/>
      <c r="BD912" s="59"/>
      <c r="BE912" s="59"/>
      <c r="BF912" s="59"/>
      <c r="BG912" s="59"/>
      <c r="BH912" s="59"/>
      <c r="BI912" s="59"/>
      <c r="BJ912" s="59"/>
      <c r="BK912" s="59"/>
      <c r="BL912" s="59"/>
      <c r="BM912" s="59"/>
      <c r="BN912" s="59"/>
      <c r="BO912" s="59"/>
      <c r="BP912" s="59"/>
      <c r="BQ912" s="59"/>
      <c r="BR912" s="59"/>
      <c r="BS912" s="59"/>
      <c r="BT912" s="59"/>
      <c r="BU912" s="59"/>
      <c r="BV912" s="59"/>
      <c r="BW912" s="59"/>
      <c r="BX912" s="59"/>
      <c r="BY912" s="59"/>
      <c r="BZ912" s="59"/>
      <c r="CA912" s="59"/>
      <c r="CB912" s="59"/>
      <c r="CC912" s="59"/>
      <c r="CD912" s="59"/>
      <c r="CE912" s="59"/>
      <c r="CF912" s="59"/>
      <c r="CG912" s="59"/>
      <c r="CH912" s="59"/>
      <c r="CI912" s="59"/>
      <c r="CJ912" s="59"/>
      <c r="CK912" s="59"/>
      <c r="CL912" s="59"/>
      <c r="CM912" s="59"/>
      <c r="CN912" s="59"/>
      <c r="CO912" s="59"/>
      <c r="CP912" s="59"/>
      <c r="CQ912" s="59"/>
      <c r="CR912" s="59"/>
      <c r="CS912" s="59"/>
      <c r="CT912" s="59"/>
      <c r="CU912" s="59"/>
      <c r="CV912" s="59"/>
      <c r="CW912" s="59"/>
      <c r="CX912" s="59"/>
      <c r="CY912" s="59"/>
      <c r="CZ912" s="59"/>
      <c r="DA912" s="59"/>
      <c r="DB912" s="59"/>
      <c r="DC912" s="59"/>
      <c r="DD912" s="59"/>
      <c r="DE912" s="59"/>
      <c r="DF912" s="59"/>
      <c r="DG912" s="59"/>
      <c r="DH912" s="59"/>
      <c r="DI912" s="59"/>
      <c r="DJ912" s="59"/>
      <c r="DK912" s="59"/>
      <c r="DL912" s="59"/>
      <c r="DM912" s="59"/>
      <c r="DN912" s="59"/>
      <c r="DO912" s="59"/>
      <c r="DP912" s="59"/>
      <c r="DQ912" s="59"/>
      <c r="DR912" s="59"/>
      <c r="DS912" s="59"/>
      <c r="DT912" s="59"/>
      <c r="DU912" s="59"/>
      <c r="DV912" s="59"/>
      <c r="DW912" s="59"/>
      <c r="DX912" s="59"/>
      <c r="DY912" s="59"/>
      <c r="DZ912" s="59"/>
      <c r="EA912" s="59"/>
      <c r="EB912" s="59"/>
      <c r="EC912" s="59"/>
      <c r="ED912" s="59"/>
      <c r="EE912" s="59"/>
      <c r="EF912" s="59"/>
      <c r="EG912" s="59"/>
      <c r="EH912" s="59"/>
      <c r="EI912" s="59"/>
      <c r="EJ912" s="59"/>
      <c r="EK912" s="59"/>
      <c r="EL912" s="59"/>
      <c r="EM912" s="59"/>
      <c r="EN912" s="59"/>
      <c r="EO912" s="59"/>
      <c r="EP912" s="59"/>
      <c r="EQ912" s="59"/>
      <c r="ER912" s="59"/>
      <c r="ES912" s="59"/>
      <c r="ET912" s="59"/>
      <c r="EU912" s="59"/>
      <c r="EV912" s="59"/>
      <c r="EW912" s="59"/>
      <c r="EX912" s="59"/>
      <c r="EY912" s="59"/>
      <c r="EZ912" s="59"/>
      <c r="FA912" s="59"/>
      <c r="FB912" s="59"/>
      <c r="FC912" s="59"/>
      <c r="FD912" s="59"/>
      <c r="FE912" s="59"/>
      <c r="FF912" s="59"/>
      <c r="FG912" s="59"/>
      <c r="FH912" s="59"/>
      <c r="FI912" s="59"/>
      <c r="FJ912" s="59"/>
      <c r="FK912" s="59"/>
      <c r="FL912" s="59"/>
      <c r="FM912" s="59"/>
      <c r="FN912" s="59"/>
      <c r="FO912" s="59"/>
    </row>
    <row r="913" spans="2:171" ht="45" x14ac:dyDescent="0.25">
      <c r="B913" s="18">
        <v>1</v>
      </c>
      <c r="C913" s="173" t="s">
        <v>764</v>
      </c>
      <c r="D913" s="27">
        <f>'2 уровень'!F1903</f>
        <v>9200</v>
      </c>
      <c r="E913" s="27">
        <f>'2 уровень'!G1903</f>
        <v>1533.3333333333333</v>
      </c>
      <c r="F913" s="27">
        <f>'2 уровень'!H1903</f>
        <v>926</v>
      </c>
      <c r="G913" s="64">
        <f>'2 уровень'!I1903</f>
        <v>60.391304347826093</v>
      </c>
      <c r="H913" s="78">
        <f>'2 уровень'!J1903</f>
        <v>0</v>
      </c>
      <c r="I913" s="78">
        <f>'2 уровень'!K1903</f>
        <v>0</v>
      </c>
      <c r="J913" s="73">
        <f>'2 уровень'!L1903</f>
        <v>0</v>
      </c>
      <c r="K913" s="73">
        <f>'2 уровень'!M1903</f>
        <v>0</v>
      </c>
      <c r="L913" s="73">
        <f>'2 уровень'!N1903</f>
        <v>0</v>
      </c>
      <c r="M913" s="73">
        <f>'2 уровень'!O1903</f>
        <v>0</v>
      </c>
      <c r="N913" s="73">
        <f>'2 уровень'!P1903</f>
        <v>0</v>
      </c>
      <c r="O913" s="73">
        <f>'2 уровень'!Q1903</f>
        <v>0</v>
      </c>
      <c r="P913" s="72">
        <f>'2 уровень'!R1903</f>
        <v>0</v>
      </c>
      <c r="Q913" s="72">
        <f>'2 уровень'!S1903</f>
        <v>0</v>
      </c>
      <c r="R913" s="72">
        <f>'2 уровень'!T1903</f>
        <v>0</v>
      </c>
      <c r="S913" s="72">
        <f>'2 уровень'!U1903</f>
        <v>0</v>
      </c>
      <c r="T913" s="785">
        <f>'2 уровень'!V1903</f>
        <v>0</v>
      </c>
      <c r="U913" s="72">
        <f>'2 уровень'!W1903</f>
        <v>0</v>
      </c>
      <c r="V913" s="72">
        <f>'2 уровень'!X1903</f>
        <v>0</v>
      </c>
      <c r="W913" s="72">
        <f>'2 уровень'!Y1903</f>
        <v>0</v>
      </c>
      <c r="X913" s="72">
        <f>'2 уровень'!Z1903</f>
        <v>0</v>
      </c>
      <c r="Y913" s="384">
        <f>'2 уровень'!AA1903</f>
        <v>0</v>
      </c>
      <c r="Z913" s="72">
        <f>'2 уровень'!AB1903</f>
        <v>0</v>
      </c>
      <c r="AA913" s="59"/>
      <c r="AB913" s="59"/>
      <c r="AC913" s="59"/>
      <c r="AD913" s="59"/>
      <c r="AE913" s="59"/>
      <c r="AF913" s="59"/>
      <c r="AG913" s="59"/>
      <c r="AH913" s="59"/>
      <c r="AI913" s="59"/>
      <c r="AJ913" s="59"/>
      <c r="AK913" s="59"/>
      <c r="AL913" s="59"/>
      <c r="AM913" s="59"/>
      <c r="AN913" s="59"/>
      <c r="AO913" s="59"/>
      <c r="AP913" s="59"/>
      <c r="AQ913" s="59"/>
      <c r="AR913" s="59"/>
      <c r="AS913" s="59"/>
      <c r="AT913" s="59"/>
      <c r="AU913" s="59"/>
      <c r="AV913" s="59"/>
      <c r="AW913" s="59"/>
      <c r="AX913" s="59"/>
      <c r="AY913" s="59"/>
      <c r="AZ913" s="59"/>
      <c r="BA913" s="59"/>
      <c r="BB913" s="59"/>
      <c r="BC913" s="59"/>
      <c r="BD913" s="59"/>
      <c r="BE913" s="59"/>
      <c r="BF913" s="59"/>
      <c r="BG913" s="59"/>
      <c r="BH913" s="59"/>
      <c r="BI913" s="59"/>
      <c r="BJ913" s="59"/>
      <c r="BK913" s="59"/>
      <c r="BL913" s="59"/>
      <c r="BM913" s="59"/>
      <c r="BN913" s="59"/>
      <c r="BO913" s="59"/>
      <c r="BP913" s="59"/>
      <c r="BQ913" s="59"/>
      <c r="BR913" s="59"/>
      <c r="BS913" s="59"/>
      <c r="BT913" s="59"/>
      <c r="BU913" s="59"/>
      <c r="BV913" s="59"/>
      <c r="BW913" s="59"/>
      <c r="BX913" s="59"/>
      <c r="BY913" s="59"/>
      <c r="BZ913" s="59"/>
      <c r="CA913" s="59"/>
      <c r="CB913" s="59"/>
      <c r="CC913" s="59"/>
      <c r="CD913" s="59"/>
      <c r="CE913" s="59"/>
      <c r="CF913" s="59"/>
      <c r="CG913" s="59"/>
      <c r="CH913" s="59"/>
      <c r="CI913" s="59"/>
      <c r="CJ913" s="59"/>
      <c r="CK913" s="59"/>
      <c r="CL913" s="59"/>
      <c r="CM913" s="59"/>
      <c r="CN913" s="59"/>
      <c r="CO913" s="59"/>
      <c r="CP913" s="59"/>
      <c r="CQ913" s="59"/>
      <c r="CR913" s="59"/>
      <c r="CS913" s="59"/>
      <c r="CT913" s="59"/>
      <c r="CU913" s="59"/>
      <c r="CV913" s="59"/>
      <c r="CW913" s="59"/>
      <c r="CX913" s="59"/>
      <c r="CY913" s="59"/>
      <c r="CZ913" s="59"/>
      <c r="DA913" s="59"/>
      <c r="DB913" s="59"/>
      <c r="DC913" s="59"/>
      <c r="DD913" s="59"/>
      <c r="DE913" s="59"/>
      <c r="DF913" s="59"/>
      <c r="DG913" s="59"/>
      <c r="DH913" s="59"/>
      <c r="DI913" s="59"/>
      <c r="DJ913" s="59"/>
      <c r="DK913" s="59"/>
      <c r="DL913" s="59"/>
      <c r="DM913" s="59"/>
      <c r="DN913" s="59"/>
      <c r="DO913" s="59"/>
      <c r="DP913" s="59"/>
      <c r="DQ913" s="59"/>
      <c r="DR913" s="59"/>
      <c r="DS913" s="59"/>
      <c r="DT913" s="59"/>
      <c r="DU913" s="59"/>
      <c r="DV913" s="59"/>
      <c r="DW913" s="59"/>
      <c r="DX913" s="59"/>
      <c r="DY913" s="59"/>
      <c r="DZ913" s="59"/>
      <c r="EA913" s="59"/>
      <c r="EB913" s="59"/>
      <c r="EC913" s="59"/>
      <c r="ED913" s="59"/>
      <c r="EE913" s="59"/>
      <c r="EF913" s="59"/>
      <c r="EG913" s="59"/>
      <c r="EH913" s="59"/>
      <c r="EI913" s="59"/>
      <c r="EJ913" s="59"/>
      <c r="EK913" s="59"/>
      <c r="EL913" s="59"/>
      <c r="EM913" s="59"/>
      <c r="EN913" s="59"/>
      <c r="EO913" s="59"/>
      <c r="EP913" s="59"/>
      <c r="EQ913" s="59"/>
      <c r="ER913" s="59"/>
      <c r="ES913" s="59"/>
      <c r="ET913" s="59"/>
      <c r="EU913" s="59"/>
      <c r="EV913" s="59"/>
      <c r="EW913" s="59"/>
      <c r="EX913" s="59"/>
      <c r="EY913" s="59"/>
      <c r="EZ913" s="59"/>
      <c r="FA913" s="59"/>
      <c r="FB913" s="59"/>
      <c r="FC913" s="59"/>
      <c r="FD913" s="59"/>
      <c r="FE913" s="59"/>
      <c r="FF913" s="59"/>
      <c r="FG913" s="59"/>
      <c r="FH913" s="59"/>
      <c r="FI913" s="59"/>
      <c r="FJ913" s="59"/>
      <c r="FK913" s="59"/>
      <c r="FL913" s="59"/>
      <c r="FM913" s="59"/>
      <c r="FN913" s="59"/>
      <c r="FO913" s="59"/>
    </row>
    <row r="914" spans="2:171" x14ac:dyDescent="0.25">
      <c r="B914" s="18">
        <v>1</v>
      </c>
      <c r="C914" s="173" t="s">
        <v>130</v>
      </c>
      <c r="D914" s="27">
        <f>'2 уровень'!F1904</f>
        <v>32500</v>
      </c>
      <c r="E914" s="27">
        <f>'2 уровень'!G1904</f>
        <v>5416.6666666666661</v>
      </c>
      <c r="F914" s="27">
        <f>'2 уровень'!H1904</f>
        <v>3760</v>
      </c>
      <c r="G914" s="64">
        <f>'2 уровень'!I1904</f>
        <v>69.415384615384625</v>
      </c>
      <c r="H914" s="78">
        <f>'2 уровень'!J1904</f>
        <v>0</v>
      </c>
      <c r="I914" s="78">
        <f>'2 уровень'!K1904</f>
        <v>0</v>
      </c>
      <c r="J914" s="73">
        <f>'2 уровень'!L1904</f>
        <v>0</v>
      </c>
      <c r="K914" s="73">
        <f>'2 уровень'!M1904</f>
        <v>0</v>
      </c>
      <c r="L914" s="73">
        <f>'2 уровень'!N1904</f>
        <v>0</v>
      </c>
      <c r="M914" s="73">
        <f>'2 уровень'!O1904</f>
        <v>0</v>
      </c>
      <c r="N914" s="73">
        <f>'2 уровень'!P1904</f>
        <v>0</v>
      </c>
      <c r="O914" s="73">
        <f>'2 уровень'!Q1904</f>
        <v>0</v>
      </c>
      <c r="P914" s="72">
        <f>'2 уровень'!R1904</f>
        <v>0</v>
      </c>
      <c r="Q914" s="72">
        <f>'2 уровень'!S1904</f>
        <v>0</v>
      </c>
      <c r="R914" s="72">
        <f>'2 уровень'!T1904</f>
        <v>0</v>
      </c>
      <c r="S914" s="72">
        <f>'2 уровень'!U1904</f>
        <v>0</v>
      </c>
      <c r="T914" s="785">
        <f>'2 уровень'!V1904</f>
        <v>0</v>
      </c>
      <c r="U914" s="72">
        <f>'2 уровень'!W1904</f>
        <v>0</v>
      </c>
      <c r="V914" s="72">
        <f>'2 уровень'!X1904</f>
        <v>0</v>
      </c>
      <c r="W914" s="72">
        <f>'2 уровень'!Y1904</f>
        <v>0</v>
      </c>
      <c r="X914" s="72">
        <f>'2 уровень'!Z1904</f>
        <v>0</v>
      </c>
      <c r="Y914" s="384">
        <f>'2 уровень'!AA1904</f>
        <v>0</v>
      </c>
      <c r="Z914" s="72">
        <f>'2 уровень'!AB1904</f>
        <v>0</v>
      </c>
      <c r="AA914" s="59"/>
      <c r="AB914" s="59"/>
      <c r="AC914" s="59"/>
      <c r="AD914" s="59"/>
      <c r="AE914" s="59"/>
      <c r="AF914" s="59"/>
      <c r="AG914" s="59"/>
      <c r="AH914" s="59"/>
      <c r="AI914" s="59"/>
      <c r="AJ914" s="59"/>
      <c r="AK914" s="59"/>
      <c r="AL914" s="59"/>
      <c r="AM914" s="59"/>
      <c r="AN914" s="59"/>
      <c r="AO914" s="59"/>
      <c r="AP914" s="59"/>
      <c r="AQ914" s="59"/>
      <c r="AR914" s="59"/>
      <c r="AS914" s="59"/>
      <c r="AT914" s="59"/>
      <c r="AU914" s="59"/>
      <c r="AV914" s="59"/>
      <c r="AW914" s="59"/>
      <c r="AX914" s="59"/>
      <c r="AY914" s="59"/>
      <c r="AZ914" s="59"/>
      <c r="BA914" s="59"/>
      <c r="BB914" s="59"/>
      <c r="BC914" s="59"/>
      <c r="BD914" s="59"/>
      <c r="BE914" s="59"/>
      <c r="BF914" s="59"/>
      <c r="BG914" s="59"/>
      <c r="BH914" s="59"/>
      <c r="BI914" s="59"/>
      <c r="BJ914" s="59"/>
      <c r="BK914" s="59"/>
      <c r="BL914" s="59"/>
      <c r="BM914" s="59"/>
      <c r="BN914" s="59"/>
      <c r="BO914" s="59"/>
      <c r="BP914" s="59"/>
      <c r="BQ914" s="59"/>
      <c r="BR914" s="59"/>
      <c r="BS914" s="59"/>
      <c r="BT914" s="59"/>
      <c r="BU914" s="59"/>
      <c r="BV914" s="59"/>
      <c r="BW914" s="59"/>
      <c r="BX914" s="59"/>
      <c r="BY914" s="59"/>
      <c r="BZ914" s="59"/>
      <c r="CA914" s="59"/>
      <c r="CB914" s="59"/>
      <c r="CC914" s="59"/>
      <c r="CD914" s="59"/>
      <c r="CE914" s="59"/>
      <c r="CF914" s="59"/>
      <c r="CG914" s="59"/>
      <c r="CH914" s="59"/>
      <c r="CI914" s="59"/>
      <c r="CJ914" s="59"/>
      <c r="CK914" s="59"/>
      <c r="CL914" s="59"/>
      <c r="CM914" s="59"/>
      <c r="CN914" s="59"/>
      <c r="CO914" s="59"/>
      <c r="CP914" s="59"/>
      <c r="CQ914" s="59"/>
      <c r="CR914" s="59"/>
      <c r="CS914" s="59"/>
      <c r="CT914" s="59"/>
      <c r="CU914" s="59"/>
      <c r="CV914" s="59"/>
      <c r="CW914" s="59"/>
      <c r="CX914" s="59"/>
      <c r="CY914" s="59"/>
      <c r="CZ914" s="59"/>
      <c r="DA914" s="59"/>
      <c r="DB914" s="59"/>
      <c r="DC914" s="59"/>
      <c r="DD914" s="59"/>
      <c r="DE914" s="59"/>
      <c r="DF914" s="59"/>
      <c r="DG914" s="59"/>
      <c r="DH914" s="59"/>
      <c r="DI914" s="59"/>
      <c r="DJ914" s="59"/>
      <c r="DK914" s="59"/>
      <c r="DL914" s="59"/>
      <c r="DM914" s="59"/>
      <c r="DN914" s="59"/>
      <c r="DO914" s="59"/>
      <c r="DP914" s="59"/>
      <c r="DQ914" s="59"/>
      <c r="DR914" s="59"/>
      <c r="DS914" s="59"/>
      <c r="DT914" s="59"/>
      <c r="DU914" s="59"/>
      <c r="DV914" s="59"/>
      <c r="DW914" s="59"/>
      <c r="DX914" s="59"/>
      <c r="DY914" s="59"/>
      <c r="DZ914" s="59"/>
      <c r="EA914" s="59"/>
      <c r="EB914" s="59"/>
      <c r="EC914" s="59"/>
      <c r="ED914" s="59"/>
      <c r="EE914" s="59"/>
      <c r="EF914" s="59"/>
      <c r="EG914" s="59"/>
      <c r="EH914" s="59"/>
      <c r="EI914" s="59"/>
      <c r="EJ914" s="59"/>
      <c r="EK914" s="59"/>
      <c r="EL914" s="59"/>
      <c r="EM914" s="59"/>
      <c r="EN914" s="59"/>
      <c r="EO914" s="59"/>
      <c r="EP914" s="59"/>
      <c r="EQ914" s="59"/>
      <c r="ER914" s="59"/>
      <c r="ES914" s="59"/>
      <c r="ET914" s="59"/>
      <c r="EU914" s="59"/>
      <c r="EV914" s="59"/>
      <c r="EW914" s="59"/>
      <c r="EX914" s="59"/>
      <c r="EY914" s="59"/>
      <c r="EZ914" s="59"/>
      <c r="FA914" s="59"/>
      <c r="FB914" s="59"/>
      <c r="FC914" s="59"/>
      <c r="FD914" s="59"/>
      <c r="FE914" s="59"/>
      <c r="FF914" s="59"/>
      <c r="FG914" s="59"/>
      <c r="FH914" s="59"/>
      <c r="FI914" s="59"/>
      <c r="FJ914" s="59"/>
      <c r="FK914" s="59"/>
      <c r="FL914" s="59"/>
      <c r="FM914" s="59"/>
      <c r="FN914" s="59"/>
      <c r="FO914" s="59"/>
    </row>
    <row r="915" spans="2:171" x14ac:dyDescent="0.25">
      <c r="B915" s="18">
        <v>1</v>
      </c>
      <c r="C915" s="173" t="s">
        <v>218</v>
      </c>
      <c r="D915" s="27">
        <f>'2 уровень'!F1905</f>
        <v>27000</v>
      </c>
      <c r="E915" s="27">
        <f>'2 уровень'!G1905</f>
        <v>4500</v>
      </c>
      <c r="F915" s="27">
        <f>'2 уровень'!H1905</f>
        <v>3037</v>
      </c>
      <c r="G915" s="64">
        <f>'2 уровень'!I1905</f>
        <v>67.48888888888888</v>
      </c>
      <c r="H915" s="78">
        <f>'2 уровень'!J1905</f>
        <v>0</v>
      </c>
      <c r="I915" s="78">
        <f>'2 уровень'!K1905</f>
        <v>0</v>
      </c>
      <c r="J915" s="73">
        <f>'2 уровень'!L1905</f>
        <v>0</v>
      </c>
      <c r="K915" s="73">
        <f>'2 уровень'!M1905</f>
        <v>0</v>
      </c>
      <c r="L915" s="73">
        <f>'2 уровень'!N1905</f>
        <v>0</v>
      </c>
      <c r="M915" s="73">
        <f>'2 уровень'!O1905</f>
        <v>0</v>
      </c>
      <c r="N915" s="73">
        <f>'2 уровень'!P1905</f>
        <v>0</v>
      </c>
      <c r="O915" s="73">
        <f>'2 уровень'!Q1905</f>
        <v>0</v>
      </c>
      <c r="P915" s="72">
        <f>'2 уровень'!R1905</f>
        <v>0</v>
      </c>
      <c r="Q915" s="72">
        <f>'2 уровень'!S1905</f>
        <v>0</v>
      </c>
      <c r="R915" s="72">
        <f>'2 уровень'!T1905</f>
        <v>0</v>
      </c>
      <c r="S915" s="72">
        <f>'2 уровень'!U1905</f>
        <v>0</v>
      </c>
      <c r="T915" s="785">
        <f>'2 уровень'!V1905</f>
        <v>0</v>
      </c>
      <c r="U915" s="72">
        <f>'2 уровень'!W1905</f>
        <v>0</v>
      </c>
      <c r="V915" s="72">
        <f>'2 уровень'!X1905</f>
        <v>0</v>
      </c>
      <c r="W915" s="72">
        <f>'2 уровень'!Y1905</f>
        <v>0</v>
      </c>
      <c r="X915" s="72">
        <f>'2 уровень'!Z1905</f>
        <v>0</v>
      </c>
      <c r="Y915" s="384">
        <f>'2 уровень'!AA1905</f>
        <v>0</v>
      </c>
      <c r="Z915" s="72">
        <f>'2 уровень'!AB1905</f>
        <v>0</v>
      </c>
      <c r="AA915" s="59"/>
      <c r="AB915" s="59"/>
      <c r="AC915" s="59"/>
      <c r="AD915" s="59"/>
      <c r="AE915" s="59"/>
      <c r="AF915" s="59"/>
      <c r="AG915" s="59"/>
      <c r="AH915" s="59"/>
      <c r="AI915" s="59"/>
      <c r="AJ915" s="59"/>
      <c r="AK915" s="59"/>
      <c r="AL915" s="59"/>
      <c r="AM915" s="59"/>
      <c r="AN915" s="59"/>
      <c r="AO915" s="59"/>
      <c r="AP915" s="59"/>
      <c r="AQ915" s="59"/>
      <c r="AR915" s="59"/>
      <c r="AS915" s="59"/>
      <c r="AT915" s="59"/>
      <c r="AU915" s="59"/>
      <c r="AV915" s="59"/>
      <c r="AW915" s="59"/>
      <c r="AX915" s="59"/>
      <c r="AY915" s="59"/>
      <c r="AZ915" s="59"/>
      <c r="BA915" s="59"/>
      <c r="BB915" s="59"/>
      <c r="BC915" s="59"/>
      <c r="BD915" s="59"/>
      <c r="BE915" s="59"/>
      <c r="BF915" s="59"/>
      <c r="BG915" s="59"/>
      <c r="BH915" s="59"/>
      <c r="BI915" s="59"/>
      <c r="BJ915" s="59"/>
      <c r="BK915" s="59"/>
      <c r="BL915" s="59"/>
      <c r="BM915" s="59"/>
      <c r="BN915" s="59"/>
      <c r="BO915" s="59"/>
      <c r="BP915" s="59"/>
      <c r="BQ915" s="59"/>
      <c r="BR915" s="59"/>
      <c r="BS915" s="59"/>
      <c r="BT915" s="59"/>
      <c r="BU915" s="59"/>
      <c r="BV915" s="59"/>
      <c r="BW915" s="59"/>
      <c r="BX915" s="59"/>
      <c r="BY915" s="59"/>
      <c r="BZ915" s="59"/>
      <c r="CA915" s="59"/>
      <c r="CB915" s="59"/>
      <c r="CC915" s="59"/>
      <c r="CD915" s="59"/>
      <c r="CE915" s="59"/>
      <c r="CF915" s="59"/>
      <c r="CG915" s="59"/>
      <c r="CH915" s="59"/>
      <c r="CI915" s="59"/>
      <c r="CJ915" s="59"/>
      <c r="CK915" s="59"/>
      <c r="CL915" s="59"/>
      <c r="CM915" s="59"/>
      <c r="CN915" s="59"/>
      <c r="CO915" s="59"/>
      <c r="CP915" s="59"/>
      <c r="CQ915" s="59"/>
      <c r="CR915" s="59"/>
      <c r="CS915" s="59"/>
      <c r="CT915" s="59"/>
      <c r="CU915" s="59"/>
      <c r="CV915" s="59"/>
      <c r="CW915" s="59"/>
      <c r="CX915" s="59"/>
      <c r="CY915" s="59"/>
      <c r="CZ915" s="59"/>
      <c r="DA915" s="59"/>
      <c r="DB915" s="59"/>
      <c r="DC915" s="59"/>
      <c r="DD915" s="59"/>
      <c r="DE915" s="59"/>
      <c r="DF915" s="59"/>
      <c r="DG915" s="59"/>
      <c r="DH915" s="59"/>
      <c r="DI915" s="59"/>
      <c r="DJ915" s="59"/>
      <c r="DK915" s="59"/>
      <c r="DL915" s="59"/>
      <c r="DM915" s="59"/>
      <c r="DN915" s="59"/>
      <c r="DO915" s="59"/>
      <c r="DP915" s="59"/>
      <c r="DQ915" s="59"/>
      <c r="DR915" s="59"/>
      <c r="DS915" s="59"/>
      <c r="DT915" s="59"/>
      <c r="DU915" s="59"/>
      <c r="DV915" s="59"/>
      <c r="DW915" s="59"/>
      <c r="DX915" s="59"/>
      <c r="DY915" s="59"/>
      <c r="DZ915" s="59"/>
      <c r="EA915" s="59"/>
      <c r="EB915" s="59"/>
      <c r="EC915" s="59"/>
      <c r="ED915" s="59"/>
      <c r="EE915" s="59"/>
      <c r="EF915" s="59"/>
      <c r="EG915" s="59"/>
      <c r="EH915" s="59"/>
      <c r="EI915" s="59"/>
      <c r="EJ915" s="59"/>
      <c r="EK915" s="59"/>
      <c r="EL915" s="59"/>
      <c r="EM915" s="59"/>
      <c r="EN915" s="59"/>
      <c r="EO915" s="59"/>
      <c r="EP915" s="59"/>
      <c r="EQ915" s="59"/>
      <c r="ER915" s="59"/>
      <c r="ES915" s="59"/>
      <c r="ET915" s="59"/>
      <c r="EU915" s="59"/>
      <c r="EV915" s="59"/>
      <c r="EW915" s="59"/>
      <c r="EX915" s="59"/>
      <c r="EY915" s="59"/>
      <c r="EZ915" s="59"/>
      <c r="FA915" s="59"/>
      <c r="FB915" s="59"/>
      <c r="FC915" s="59"/>
      <c r="FD915" s="59"/>
      <c r="FE915" s="59"/>
      <c r="FF915" s="59"/>
      <c r="FG915" s="59"/>
      <c r="FH915" s="59"/>
      <c r="FI915" s="59"/>
      <c r="FJ915" s="59"/>
      <c r="FK915" s="59"/>
      <c r="FL915" s="59"/>
      <c r="FM915" s="59"/>
      <c r="FN915" s="59"/>
      <c r="FO915" s="59"/>
    </row>
    <row r="916" spans="2:171" ht="45" x14ac:dyDescent="0.25">
      <c r="B916" s="18">
        <v>1</v>
      </c>
      <c r="C916" s="173" t="s">
        <v>435</v>
      </c>
      <c r="D916" s="27">
        <f>'2 уровень'!F1906</f>
        <v>3500</v>
      </c>
      <c r="E916" s="27">
        <f>'2 уровень'!G1906</f>
        <v>583.33333333333337</v>
      </c>
      <c r="F916" s="27">
        <f>'2 уровень'!H1906</f>
        <v>412</v>
      </c>
      <c r="G916" s="64">
        <f>'2 уровень'!I1906</f>
        <v>70.628571428571433</v>
      </c>
      <c r="H916" s="78">
        <f>'2 уровень'!J1906</f>
        <v>0</v>
      </c>
      <c r="I916" s="78">
        <f>'2 уровень'!K1906</f>
        <v>0</v>
      </c>
      <c r="J916" s="73">
        <f>'2 уровень'!L1906</f>
        <v>0</v>
      </c>
      <c r="K916" s="73">
        <f>'2 уровень'!M1906</f>
        <v>0</v>
      </c>
      <c r="L916" s="73">
        <f>'2 уровень'!N1906</f>
        <v>0</v>
      </c>
      <c r="M916" s="73">
        <f>'2 уровень'!O1906</f>
        <v>0</v>
      </c>
      <c r="N916" s="73">
        <f>'2 уровень'!P1906</f>
        <v>0</v>
      </c>
      <c r="O916" s="73">
        <f>'2 уровень'!Q1906</f>
        <v>0</v>
      </c>
      <c r="P916" s="72">
        <f>'2 уровень'!R1906</f>
        <v>0</v>
      </c>
      <c r="Q916" s="72">
        <f>'2 уровень'!S1906</f>
        <v>0</v>
      </c>
      <c r="R916" s="72">
        <f>'2 уровень'!T1906</f>
        <v>0</v>
      </c>
      <c r="S916" s="72">
        <f>'2 уровень'!U1906</f>
        <v>0</v>
      </c>
      <c r="T916" s="785">
        <f>'2 уровень'!V1906</f>
        <v>0</v>
      </c>
      <c r="U916" s="72">
        <f>'2 уровень'!W1906</f>
        <v>0</v>
      </c>
      <c r="V916" s="72">
        <f>'2 уровень'!X1906</f>
        <v>0</v>
      </c>
      <c r="W916" s="72">
        <f>'2 уровень'!Y1906</f>
        <v>0</v>
      </c>
      <c r="X916" s="72">
        <f>'2 уровень'!Z1906</f>
        <v>0</v>
      </c>
      <c r="Y916" s="384">
        <f>'2 уровень'!AA1906</f>
        <v>0</v>
      </c>
      <c r="Z916" s="72">
        <f>'2 уровень'!AB1906</f>
        <v>0</v>
      </c>
      <c r="AA916" s="59"/>
      <c r="AB916" s="59"/>
      <c r="AC916" s="59"/>
      <c r="AD916" s="59"/>
      <c r="AE916" s="59"/>
      <c r="AF916" s="59"/>
      <c r="AG916" s="59"/>
      <c r="AH916" s="59"/>
      <c r="AI916" s="59"/>
      <c r="AJ916" s="59"/>
      <c r="AK916" s="59"/>
      <c r="AL916" s="59"/>
      <c r="AM916" s="59"/>
      <c r="AN916" s="59"/>
      <c r="AO916" s="59"/>
      <c r="AP916" s="59"/>
      <c r="AQ916" s="59"/>
      <c r="AR916" s="59"/>
      <c r="AS916" s="59"/>
      <c r="AT916" s="59"/>
      <c r="AU916" s="59"/>
      <c r="AV916" s="59"/>
      <c r="AW916" s="59"/>
      <c r="AX916" s="59"/>
      <c r="AY916" s="59"/>
      <c r="AZ916" s="59"/>
      <c r="BA916" s="59"/>
      <c r="BB916" s="59"/>
      <c r="BC916" s="59"/>
      <c r="BD916" s="59"/>
      <c r="BE916" s="59"/>
      <c r="BF916" s="59"/>
      <c r="BG916" s="59"/>
      <c r="BH916" s="59"/>
      <c r="BI916" s="59"/>
      <c r="BJ916" s="59"/>
      <c r="BK916" s="59"/>
      <c r="BL916" s="59"/>
      <c r="BM916" s="59"/>
      <c r="BN916" s="59"/>
      <c r="BO916" s="59"/>
      <c r="BP916" s="59"/>
      <c r="BQ916" s="59"/>
      <c r="BR916" s="59"/>
      <c r="BS916" s="59"/>
      <c r="BT916" s="59"/>
      <c r="BU916" s="59"/>
      <c r="BV916" s="59"/>
      <c r="BW916" s="59"/>
      <c r="BX916" s="59"/>
      <c r="BY916" s="59"/>
      <c r="BZ916" s="59"/>
      <c r="CA916" s="59"/>
      <c r="CB916" s="59"/>
      <c r="CC916" s="59"/>
      <c r="CD916" s="59"/>
      <c r="CE916" s="59"/>
      <c r="CF916" s="59"/>
      <c r="CG916" s="59"/>
      <c r="CH916" s="59"/>
      <c r="CI916" s="59"/>
      <c r="CJ916" s="59"/>
      <c r="CK916" s="59"/>
      <c r="CL916" s="59"/>
      <c r="CM916" s="59"/>
      <c r="CN916" s="59"/>
      <c r="CO916" s="59"/>
      <c r="CP916" s="59"/>
      <c r="CQ916" s="59"/>
      <c r="CR916" s="59"/>
      <c r="CS916" s="59"/>
      <c r="CT916" s="59"/>
      <c r="CU916" s="59"/>
      <c r="CV916" s="59"/>
      <c r="CW916" s="59"/>
      <c r="CX916" s="59"/>
      <c r="CY916" s="59"/>
      <c r="CZ916" s="59"/>
      <c r="DA916" s="59"/>
      <c r="DB916" s="59"/>
      <c r="DC916" s="59"/>
      <c r="DD916" s="59"/>
      <c r="DE916" s="59"/>
      <c r="DF916" s="59"/>
      <c r="DG916" s="59"/>
      <c r="DH916" s="59"/>
      <c r="DI916" s="59"/>
      <c r="DJ916" s="59"/>
      <c r="DK916" s="59"/>
      <c r="DL916" s="59"/>
      <c r="DM916" s="59"/>
      <c r="DN916" s="59"/>
      <c r="DO916" s="59"/>
      <c r="DP916" s="59"/>
      <c r="DQ916" s="59"/>
      <c r="DR916" s="59"/>
      <c r="DS916" s="59"/>
      <c r="DT916" s="59"/>
      <c r="DU916" s="59"/>
      <c r="DV916" s="59"/>
      <c r="DW916" s="59"/>
      <c r="DX916" s="59"/>
      <c r="DY916" s="59"/>
      <c r="DZ916" s="59"/>
      <c r="EA916" s="59"/>
      <c r="EB916" s="59"/>
      <c r="EC916" s="59"/>
      <c r="ED916" s="59"/>
      <c r="EE916" s="59"/>
      <c r="EF916" s="59"/>
      <c r="EG916" s="59"/>
      <c r="EH916" s="59"/>
      <c r="EI916" s="59"/>
      <c r="EJ916" s="59"/>
      <c r="EK916" s="59"/>
      <c r="EL916" s="59"/>
      <c r="EM916" s="59"/>
      <c r="EN916" s="59"/>
      <c r="EO916" s="59"/>
      <c r="EP916" s="59"/>
      <c r="EQ916" s="59"/>
      <c r="ER916" s="59"/>
      <c r="ES916" s="59"/>
      <c r="ET916" s="59"/>
      <c r="EU916" s="59"/>
      <c r="EV916" s="59"/>
      <c r="EW916" s="59"/>
      <c r="EX916" s="59"/>
      <c r="EY916" s="59"/>
      <c r="EZ916" s="59"/>
      <c r="FA916" s="59"/>
      <c r="FB916" s="59"/>
      <c r="FC916" s="59"/>
      <c r="FD916" s="59"/>
      <c r="FE916" s="59"/>
      <c r="FF916" s="59"/>
      <c r="FG916" s="59"/>
      <c r="FH916" s="59"/>
      <c r="FI916" s="59"/>
      <c r="FJ916" s="59"/>
      <c r="FK916" s="59"/>
      <c r="FL916" s="59"/>
      <c r="FM916" s="59"/>
      <c r="FN916" s="59"/>
      <c r="FO916" s="59"/>
    </row>
    <row r="917" spans="2:171" ht="75" x14ac:dyDescent="0.25">
      <c r="B917" s="18">
        <v>1</v>
      </c>
      <c r="C917" s="173" t="s">
        <v>459</v>
      </c>
      <c r="D917" s="27">
        <f>'2 уровень'!F1907</f>
        <v>2000</v>
      </c>
      <c r="E917" s="27">
        <f>'2 уровень'!G1907</f>
        <v>333.33333333333331</v>
      </c>
      <c r="F917" s="27">
        <f>'2 уровень'!H1907</f>
        <v>311</v>
      </c>
      <c r="G917" s="64">
        <f>'2 уровень'!I1907</f>
        <v>93.300000000000011</v>
      </c>
      <c r="H917" s="78">
        <f>'2 уровень'!J1907</f>
        <v>0</v>
      </c>
      <c r="I917" s="78">
        <f>'2 уровень'!K1907</f>
        <v>0</v>
      </c>
      <c r="J917" s="73">
        <f>'2 уровень'!L1907</f>
        <v>0</v>
      </c>
      <c r="K917" s="73">
        <f>'2 уровень'!M1907</f>
        <v>0</v>
      </c>
      <c r="L917" s="73">
        <f>'2 уровень'!N1907</f>
        <v>0</v>
      </c>
      <c r="M917" s="73">
        <f>'2 уровень'!O1907</f>
        <v>0</v>
      </c>
      <c r="N917" s="73">
        <f>'2 уровень'!P1907</f>
        <v>0</v>
      </c>
      <c r="O917" s="73">
        <f>'2 уровень'!Q1907</f>
        <v>0</v>
      </c>
      <c r="P917" s="72">
        <f>'2 уровень'!R1907</f>
        <v>0</v>
      </c>
      <c r="Q917" s="72">
        <f>'2 уровень'!S1907</f>
        <v>0</v>
      </c>
      <c r="R917" s="72">
        <f>'2 уровень'!T1907</f>
        <v>0</v>
      </c>
      <c r="S917" s="72">
        <f>'2 уровень'!U1907</f>
        <v>0</v>
      </c>
      <c r="T917" s="785">
        <f>'2 уровень'!V1907</f>
        <v>0</v>
      </c>
      <c r="U917" s="72">
        <f>'2 уровень'!W1907</f>
        <v>0</v>
      </c>
      <c r="V917" s="72">
        <f>'2 уровень'!X1907</f>
        <v>0</v>
      </c>
      <c r="W917" s="72">
        <f>'2 уровень'!Y1907</f>
        <v>0</v>
      </c>
      <c r="X917" s="72">
        <f>'2 уровень'!Z1907</f>
        <v>0</v>
      </c>
      <c r="Y917" s="384">
        <f>'2 уровень'!AA1907</f>
        <v>0</v>
      </c>
      <c r="Z917" s="72">
        <f>'2 уровень'!AB1907</f>
        <v>0</v>
      </c>
      <c r="AA917" s="59"/>
      <c r="AB917" s="59"/>
      <c r="AC917" s="59"/>
      <c r="AD917" s="59"/>
      <c r="AE917" s="59"/>
      <c r="AF917" s="59"/>
      <c r="AG917" s="59"/>
      <c r="AH917" s="59"/>
      <c r="AI917" s="59"/>
      <c r="AJ917" s="59"/>
      <c r="AK917" s="59"/>
      <c r="AL917" s="59"/>
      <c r="AM917" s="59"/>
      <c r="AN917" s="59"/>
      <c r="AO917" s="59"/>
      <c r="AP917" s="59"/>
      <c r="AQ917" s="59"/>
      <c r="AR917" s="59"/>
      <c r="AS917" s="59"/>
      <c r="AT917" s="59"/>
      <c r="AU917" s="59"/>
      <c r="AV917" s="59"/>
      <c r="AW917" s="59"/>
      <c r="AX917" s="59"/>
      <c r="AY917" s="59"/>
      <c r="AZ917" s="59"/>
      <c r="BA917" s="59"/>
      <c r="BB917" s="59"/>
      <c r="BC917" s="59"/>
      <c r="BD917" s="59"/>
      <c r="BE917" s="59"/>
      <c r="BF917" s="59"/>
      <c r="BG917" s="59"/>
      <c r="BH917" s="59"/>
      <c r="BI917" s="59"/>
      <c r="BJ917" s="59"/>
      <c r="BK917" s="59"/>
      <c r="BL917" s="59"/>
      <c r="BM917" s="59"/>
      <c r="BN917" s="59"/>
      <c r="BO917" s="59"/>
      <c r="BP917" s="59"/>
      <c r="BQ917" s="59"/>
      <c r="BR917" s="59"/>
      <c r="BS917" s="59"/>
      <c r="BT917" s="59"/>
      <c r="BU917" s="59"/>
      <c r="BV917" s="59"/>
      <c r="BW917" s="59"/>
      <c r="BX917" s="59"/>
      <c r="BY917" s="59"/>
      <c r="BZ917" s="59"/>
      <c r="CA917" s="59"/>
      <c r="CB917" s="59"/>
      <c r="CC917" s="59"/>
      <c r="CD917" s="59"/>
      <c r="CE917" s="59"/>
      <c r="CF917" s="59"/>
      <c r="CG917" s="59"/>
      <c r="CH917" s="59"/>
      <c r="CI917" s="59"/>
      <c r="CJ917" s="59"/>
      <c r="CK917" s="59"/>
      <c r="CL917" s="59"/>
      <c r="CM917" s="59"/>
      <c r="CN917" s="59"/>
      <c r="CO917" s="59"/>
      <c r="CP917" s="59"/>
      <c r="CQ917" s="59"/>
      <c r="CR917" s="59"/>
      <c r="CS917" s="59"/>
      <c r="CT917" s="59"/>
      <c r="CU917" s="59"/>
      <c r="CV917" s="59"/>
      <c r="CW917" s="59"/>
      <c r="CX917" s="59"/>
      <c r="CY917" s="59"/>
      <c r="CZ917" s="59"/>
      <c r="DA917" s="59"/>
      <c r="DB917" s="59"/>
      <c r="DC917" s="59"/>
      <c r="DD917" s="59"/>
      <c r="DE917" s="59"/>
      <c r="DF917" s="59"/>
      <c r="DG917" s="59"/>
      <c r="DH917" s="59"/>
      <c r="DI917" s="59"/>
      <c r="DJ917" s="59"/>
      <c r="DK917" s="59"/>
      <c r="DL917" s="59"/>
      <c r="DM917" s="59"/>
      <c r="DN917" s="59"/>
      <c r="DO917" s="59"/>
      <c r="DP917" s="59"/>
      <c r="DQ917" s="59"/>
      <c r="DR917" s="59"/>
      <c r="DS917" s="59"/>
      <c r="DT917" s="59"/>
      <c r="DU917" s="59"/>
      <c r="DV917" s="59"/>
      <c r="DW917" s="59"/>
      <c r="DX917" s="59"/>
      <c r="DY917" s="59"/>
      <c r="DZ917" s="59"/>
      <c r="EA917" s="59"/>
      <c r="EB917" s="59"/>
      <c r="EC917" s="59"/>
      <c r="ED917" s="59"/>
      <c r="EE917" s="59"/>
      <c r="EF917" s="59"/>
      <c r="EG917" s="59"/>
      <c r="EH917" s="59"/>
      <c r="EI917" s="59"/>
      <c r="EJ917" s="59"/>
      <c r="EK917" s="59"/>
      <c r="EL917" s="59"/>
      <c r="EM917" s="59"/>
      <c r="EN917" s="59"/>
      <c r="EO917" s="59"/>
      <c r="EP917" s="59"/>
      <c r="EQ917" s="59"/>
      <c r="ER917" s="59"/>
      <c r="ES917" s="59"/>
      <c r="ET917" s="59"/>
      <c r="EU917" s="59"/>
      <c r="EV917" s="59"/>
      <c r="EW917" s="59"/>
      <c r="EX917" s="59"/>
      <c r="EY917" s="59"/>
      <c r="EZ917" s="59"/>
      <c r="FA917" s="59"/>
      <c r="FB917" s="59"/>
      <c r="FC917" s="59"/>
      <c r="FD917" s="59"/>
      <c r="FE917" s="59"/>
      <c r="FF917" s="59"/>
      <c r="FG917" s="59"/>
      <c r="FH917" s="59"/>
      <c r="FI917" s="59"/>
      <c r="FJ917" s="59"/>
      <c r="FK917" s="59"/>
      <c r="FL917" s="59"/>
      <c r="FM917" s="59"/>
      <c r="FN917" s="59"/>
      <c r="FO917" s="59"/>
    </row>
    <row r="918" spans="2:171" ht="29.25" x14ac:dyDescent="0.25">
      <c r="B918" s="18">
        <v>1</v>
      </c>
      <c r="C918" s="288" t="s">
        <v>334</v>
      </c>
      <c r="D918" s="27">
        <f>'2 уровень'!F1908</f>
        <v>4000</v>
      </c>
      <c r="E918" s="27">
        <f>'2 уровень'!G1908</f>
        <v>666.66666666666663</v>
      </c>
      <c r="F918" s="27">
        <f>'2 уровень'!H1908</f>
        <v>556</v>
      </c>
      <c r="G918" s="64">
        <f>'2 уровень'!I1908</f>
        <v>83.4</v>
      </c>
      <c r="H918" s="78">
        <f>'2 уровень'!J1908</f>
        <v>0</v>
      </c>
      <c r="I918" s="78">
        <f>'2 уровень'!K1908</f>
        <v>0</v>
      </c>
      <c r="J918" s="73">
        <f>'2 уровень'!L1908</f>
        <v>0</v>
      </c>
      <c r="K918" s="73">
        <f>'2 уровень'!M1908</f>
        <v>0</v>
      </c>
      <c r="L918" s="73">
        <f>'2 уровень'!N1908</f>
        <v>0</v>
      </c>
      <c r="M918" s="73">
        <f>'2 уровень'!O1908</f>
        <v>0</v>
      </c>
      <c r="N918" s="73">
        <f>'2 уровень'!P1908</f>
        <v>0</v>
      </c>
      <c r="O918" s="73">
        <f>'2 уровень'!Q1908</f>
        <v>0</v>
      </c>
      <c r="P918" s="72">
        <f>'2 уровень'!R1908</f>
        <v>0</v>
      </c>
      <c r="Q918" s="72">
        <f>'2 уровень'!S1908</f>
        <v>0</v>
      </c>
      <c r="R918" s="72">
        <f>'2 уровень'!T1908</f>
        <v>0</v>
      </c>
      <c r="S918" s="72">
        <f>'2 уровень'!U1908</f>
        <v>0</v>
      </c>
      <c r="T918" s="785">
        <f>'2 уровень'!V1908</f>
        <v>0</v>
      </c>
      <c r="U918" s="72">
        <f>'2 уровень'!W1908</f>
        <v>0</v>
      </c>
      <c r="V918" s="72">
        <f>'2 уровень'!X1908</f>
        <v>0</v>
      </c>
      <c r="W918" s="72">
        <f>'2 уровень'!Y1908</f>
        <v>0</v>
      </c>
      <c r="X918" s="72">
        <f>'2 уровень'!Z1908</f>
        <v>0</v>
      </c>
      <c r="Y918" s="384">
        <f>'2 уровень'!AA1908</f>
        <v>0</v>
      </c>
      <c r="Z918" s="72">
        <f>'2 уровень'!AB1908</f>
        <v>0</v>
      </c>
      <c r="AA918" s="59"/>
      <c r="AB918" s="59"/>
      <c r="AC918" s="59"/>
      <c r="AD918" s="59"/>
      <c r="AE918" s="59"/>
      <c r="AF918" s="59"/>
      <c r="AG918" s="59"/>
      <c r="AH918" s="59"/>
      <c r="AI918" s="59"/>
      <c r="AJ918" s="59"/>
      <c r="AK918" s="59"/>
      <c r="AL918" s="59"/>
      <c r="AM918" s="59"/>
      <c r="AN918" s="59"/>
      <c r="AO918" s="59"/>
      <c r="AP918" s="59"/>
      <c r="AQ918" s="59"/>
      <c r="AR918" s="59"/>
      <c r="AS918" s="59"/>
      <c r="AT918" s="59"/>
      <c r="AU918" s="59"/>
      <c r="AV918" s="59"/>
      <c r="AW918" s="59"/>
      <c r="AX918" s="59"/>
      <c r="AY918" s="59"/>
      <c r="AZ918" s="59"/>
      <c r="BA918" s="59"/>
      <c r="BB918" s="59"/>
      <c r="BC918" s="59"/>
      <c r="BD918" s="59"/>
      <c r="BE918" s="59"/>
      <c r="BF918" s="59"/>
      <c r="BG918" s="59"/>
      <c r="BH918" s="59"/>
      <c r="BI918" s="59"/>
      <c r="BJ918" s="59"/>
      <c r="BK918" s="59"/>
      <c r="BL918" s="59"/>
      <c r="BM918" s="59"/>
      <c r="BN918" s="59"/>
      <c r="BO918" s="59"/>
      <c r="BP918" s="59"/>
      <c r="BQ918" s="59"/>
      <c r="BR918" s="59"/>
      <c r="BS918" s="59"/>
      <c r="BT918" s="59"/>
      <c r="BU918" s="59"/>
      <c r="BV918" s="59"/>
      <c r="BW918" s="59"/>
      <c r="BX918" s="59"/>
      <c r="BY918" s="59"/>
      <c r="BZ918" s="59"/>
      <c r="CA918" s="59"/>
      <c r="CB918" s="59"/>
      <c r="CC918" s="59"/>
      <c r="CD918" s="59"/>
      <c r="CE918" s="59"/>
      <c r="CF918" s="59"/>
      <c r="CG918" s="59"/>
      <c r="CH918" s="59"/>
      <c r="CI918" s="59"/>
      <c r="CJ918" s="59"/>
      <c r="CK918" s="59"/>
      <c r="CL918" s="59"/>
      <c r="CM918" s="59"/>
      <c r="CN918" s="59"/>
      <c r="CO918" s="59"/>
      <c r="CP918" s="59"/>
      <c r="CQ918" s="59"/>
      <c r="CR918" s="59"/>
      <c r="CS918" s="59"/>
      <c r="CT918" s="59"/>
      <c r="CU918" s="59"/>
      <c r="CV918" s="59"/>
      <c r="CW918" s="59"/>
      <c r="CX918" s="59"/>
      <c r="CY918" s="59"/>
      <c r="CZ918" s="59"/>
      <c r="DA918" s="59"/>
      <c r="DB918" s="59"/>
      <c r="DC918" s="59"/>
      <c r="DD918" s="59"/>
      <c r="DE918" s="59"/>
      <c r="DF918" s="59"/>
      <c r="DG918" s="59"/>
      <c r="DH918" s="59"/>
      <c r="DI918" s="59"/>
      <c r="DJ918" s="59"/>
      <c r="DK918" s="59"/>
      <c r="DL918" s="59"/>
      <c r="DM918" s="59"/>
      <c r="DN918" s="59"/>
      <c r="DO918" s="59"/>
      <c r="DP918" s="59"/>
      <c r="DQ918" s="59"/>
      <c r="DR918" s="59"/>
      <c r="DS918" s="59"/>
      <c r="DT918" s="59"/>
      <c r="DU918" s="59"/>
      <c r="DV918" s="59"/>
      <c r="DW918" s="59"/>
      <c r="DX918" s="59"/>
      <c r="DY918" s="59"/>
      <c r="DZ918" s="59"/>
      <c r="EA918" s="59"/>
      <c r="EB918" s="59"/>
      <c r="EC918" s="59"/>
      <c r="ED918" s="59"/>
      <c r="EE918" s="59"/>
      <c r="EF918" s="59"/>
      <c r="EG918" s="59"/>
      <c r="EH918" s="59"/>
      <c r="EI918" s="59"/>
      <c r="EJ918" s="59"/>
      <c r="EK918" s="59"/>
      <c r="EL918" s="59"/>
      <c r="EM918" s="59"/>
      <c r="EN918" s="59"/>
      <c r="EO918" s="59"/>
      <c r="EP918" s="59"/>
      <c r="EQ918" s="59"/>
      <c r="ER918" s="59"/>
      <c r="ES918" s="59"/>
      <c r="ET918" s="59"/>
      <c r="EU918" s="59"/>
      <c r="EV918" s="59"/>
      <c r="EW918" s="59"/>
      <c r="EX918" s="59"/>
      <c r="EY918" s="59"/>
      <c r="EZ918" s="59"/>
      <c r="FA918" s="59"/>
      <c r="FB918" s="59"/>
      <c r="FC918" s="59"/>
      <c r="FD918" s="59"/>
      <c r="FE918" s="59"/>
      <c r="FF918" s="59"/>
      <c r="FG918" s="59"/>
      <c r="FH918" s="59"/>
      <c r="FI918" s="59"/>
      <c r="FJ918" s="59"/>
      <c r="FK918" s="59"/>
      <c r="FL918" s="59"/>
      <c r="FM918" s="59"/>
      <c r="FN918" s="59"/>
      <c r="FO918" s="59"/>
    </row>
    <row r="919" spans="2:171" ht="72" x14ac:dyDescent="0.25">
      <c r="B919" s="18">
        <v>1</v>
      </c>
      <c r="C919" s="288" t="s">
        <v>569</v>
      </c>
      <c r="D919" s="27">
        <f>'2 уровень'!F1909</f>
        <v>1900</v>
      </c>
      <c r="E919" s="27">
        <f>'2 уровень'!G1909</f>
        <v>316.66666666666669</v>
      </c>
      <c r="F919" s="27">
        <f>'2 уровень'!H1909</f>
        <v>274</v>
      </c>
      <c r="G919" s="64">
        <f>'2 уровень'!I1909</f>
        <v>86.526315789473685</v>
      </c>
      <c r="H919" s="78">
        <f>'2 уровень'!J1909</f>
        <v>0</v>
      </c>
      <c r="I919" s="78">
        <f>'2 уровень'!K1909</f>
        <v>0</v>
      </c>
      <c r="J919" s="73">
        <f>'2 уровень'!L1909</f>
        <v>0</v>
      </c>
      <c r="K919" s="73">
        <f>'2 уровень'!M1909</f>
        <v>0</v>
      </c>
      <c r="L919" s="73">
        <f>'2 уровень'!N1909</f>
        <v>0</v>
      </c>
      <c r="M919" s="73">
        <f>'2 уровень'!O1909</f>
        <v>0</v>
      </c>
      <c r="N919" s="73">
        <f>'2 уровень'!P1909</f>
        <v>0</v>
      </c>
      <c r="O919" s="73">
        <f>'2 уровень'!Q1909</f>
        <v>0</v>
      </c>
      <c r="P919" s="72">
        <f>'2 уровень'!R1909</f>
        <v>0</v>
      </c>
      <c r="Q919" s="72">
        <f>'2 уровень'!S1909</f>
        <v>0</v>
      </c>
      <c r="R919" s="72">
        <f>'2 уровень'!T1909</f>
        <v>0</v>
      </c>
      <c r="S919" s="72">
        <f>'2 уровень'!U1909</f>
        <v>0</v>
      </c>
      <c r="T919" s="785">
        <f>'2 уровень'!V1909</f>
        <v>0</v>
      </c>
      <c r="U919" s="72">
        <f>'2 уровень'!W1909</f>
        <v>0</v>
      </c>
      <c r="V919" s="72">
        <f>'2 уровень'!X1909</f>
        <v>0</v>
      </c>
      <c r="W919" s="72">
        <f>'2 уровень'!Y1909</f>
        <v>0</v>
      </c>
      <c r="X919" s="72">
        <f>'2 уровень'!Z1909</f>
        <v>0</v>
      </c>
      <c r="Y919" s="384">
        <f>'2 уровень'!AA1909</f>
        <v>0</v>
      </c>
      <c r="Z919" s="72">
        <f>'2 уровень'!AB1909</f>
        <v>0</v>
      </c>
      <c r="AA919" s="59"/>
      <c r="AB919" s="59"/>
      <c r="AC919" s="59"/>
      <c r="AD919" s="59"/>
      <c r="AE919" s="59"/>
      <c r="AF919" s="59"/>
      <c r="AG919" s="59"/>
      <c r="AH919" s="59"/>
      <c r="AI919" s="59"/>
      <c r="AJ919" s="59"/>
      <c r="AK919" s="59"/>
      <c r="AL919" s="59"/>
      <c r="AM919" s="59"/>
      <c r="AN919" s="59"/>
      <c r="AO919" s="59"/>
      <c r="AP919" s="59"/>
      <c r="AQ919" s="59"/>
      <c r="AR919" s="59"/>
      <c r="AS919" s="59"/>
      <c r="AT919" s="59"/>
      <c r="AU919" s="59"/>
      <c r="AV919" s="59"/>
      <c r="AW919" s="59"/>
      <c r="AX919" s="59"/>
      <c r="AY919" s="59"/>
      <c r="AZ919" s="59"/>
      <c r="BA919" s="59"/>
      <c r="BB919" s="59"/>
      <c r="BC919" s="59"/>
      <c r="BD919" s="59"/>
      <c r="BE919" s="59"/>
      <c r="BF919" s="59"/>
      <c r="BG919" s="59"/>
      <c r="BH919" s="59"/>
      <c r="BI919" s="59"/>
      <c r="BJ919" s="59"/>
      <c r="BK919" s="59"/>
      <c r="BL919" s="59"/>
      <c r="BM919" s="59"/>
      <c r="BN919" s="59"/>
      <c r="BO919" s="59"/>
      <c r="BP919" s="59"/>
      <c r="BQ919" s="59"/>
      <c r="BR919" s="59"/>
      <c r="BS919" s="59"/>
      <c r="BT919" s="59"/>
      <c r="BU919" s="59"/>
      <c r="BV919" s="59"/>
      <c r="BW919" s="59"/>
      <c r="BX919" s="59"/>
      <c r="BY919" s="59"/>
      <c r="BZ919" s="59"/>
      <c r="CA919" s="59"/>
      <c r="CB919" s="59"/>
      <c r="CC919" s="59"/>
      <c r="CD919" s="59"/>
      <c r="CE919" s="59"/>
      <c r="CF919" s="59"/>
      <c r="CG919" s="59"/>
      <c r="CH919" s="59"/>
      <c r="CI919" s="59"/>
      <c r="CJ919" s="59"/>
      <c r="CK919" s="59"/>
      <c r="CL919" s="59"/>
      <c r="CM919" s="59"/>
      <c r="CN919" s="59"/>
      <c r="CO919" s="59"/>
      <c r="CP919" s="59"/>
      <c r="CQ919" s="59"/>
      <c r="CR919" s="59"/>
      <c r="CS919" s="59"/>
      <c r="CT919" s="59"/>
      <c r="CU919" s="59"/>
      <c r="CV919" s="59"/>
      <c r="CW919" s="59"/>
      <c r="CX919" s="59"/>
      <c r="CY919" s="59"/>
      <c r="CZ919" s="59"/>
      <c r="DA919" s="59"/>
      <c r="DB919" s="59"/>
      <c r="DC919" s="59"/>
      <c r="DD919" s="59"/>
      <c r="DE919" s="59"/>
      <c r="DF919" s="59"/>
      <c r="DG919" s="59"/>
      <c r="DH919" s="59"/>
      <c r="DI919" s="59"/>
      <c r="DJ919" s="59"/>
      <c r="DK919" s="59"/>
      <c r="DL919" s="59"/>
      <c r="DM919" s="59"/>
      <c r="DN919" s="59"/>
      <c r="DO919" s="59"/>
      <c r="DP919" s="59"/>
      <c r="DQ919" s="59"/>
      <c r="DR919" s="59"/>
      <c r="DS919" s="59"/>
      <c r="DT919" s="59"/>
      <c r="DU919" s="59"/>
      <c r="DV919" s="59"/>
      <c r="DW919" s="59"/>
      <c r="DX919" s="59"/>
      <c r="DY919" s="59"/>
      <c r="DZ919" s="59"/>
      <c r="EA919" s="59"/>
      <c r="EB919" s="59"/>
      <c r="EC919" s="59"/>
      <c r="ED919" s="59"/>
      <c r="EE919" s="59"/>
      <c r="EF919" s="59"/>
      <c r="EG919" s="59"/>
      <c r="EH919" s="59"/>
      <c r="EI919" s="59"/>
      <c r="EJ919" s="59"/>
      <c r="EK919" s="59"/>
      <c r="EL919" s="59"/>
      <c r="EM919" s="59"/>
      <c r="EN919" s="59"/>
      <c r="EO919" s="59"/>
      <c r="EP919" s="59"/>
      <c r="EQ919" s="59"/>
      <c r="ER919" s="59"/>
      <c r="ES919" s="59"/>
      <c r="ET919" s="59"/>
      <c r="EU919" s="59"/>
      <c r="EV919" s="59"/>
      <c r="EW919" s="59"/>
      <c r="EX919" s="59"/>
      <c r="EY919" s="59"/>
      <c r="EZ919" s="59"/>
      <c r="FA919" s="59"/>
      <c r="FB919" s="59"/>
      <c r="FC919" s="59"/>
      <c r="FD919" s="59"/>
      <c r="FE919" s="59"/>
      <c r="FF919" s="59"/>
      <c r="FG919" s="59"/>
      <c r="FH919" s="59"/>
      <c r="FI919" s="59"/>
      <c r="FJ919" s="59"/>
      <c r="FK919" s="59"/>
      <c r="FL919" s="59"/>
      <c r="FM919" s="59"/>
      <c r="FN919" s="59"/>
      <c r="FO919" s="59"/>
    </row>
    <row r="920" spans="2:171" ht="30" x14ac:dyDescent="0.25">
      <c r="B920" s="18">
        <v>1</v>
      </c>
      <c r="C920" s="174" t="s">
        <v>191</v>
      </c>
      <c r="D920" s="27">
        <f>'2 уровень'!F1910</f>
        <v>0</v>
      </c>
      <c r="E920" s="27">
        <f>'2 уровень'!G1910</f>
        <v>0</v>
      </c>
      <c r="F920" s="27">
        <f>'2 уровень'!H1910</f>
        <v>0</v>
      </c>
      <c r="G920" s="64">
        <f>'2 уровень'!I1910</f>
        <v>0</v>
      </c>
      <c r="H920" s="78">
        <f>'2 уровень'!J1910</f>
        <v>0</v>
      </c>
      <c r="I920" s="78">
        <f>'2 уровень'!K1910</f>
        <v>0</v>
      </c>
      <c r="J920" s="73">
        <f>'2 уровень'!L1910</f>
        <v>0</v>
      </c>
      <c r="K920" s="73">
        <f>'2 уровень'!M1910</f>
        <v>0</v>
      </c>
      <c r="L920" s="73">
        <f>'2 уровень'!N1910</f>
        <v>0</v>
      </c>
      <c r="M920" s="73">
        <f>'2 уровень'!O1910</f>
        <v>0</v>
      </c>
      <c r="N920" s="73">
        <f>'2 уровень'!P1910</f>
        <v>0</v>
      </c>
      <c r="O920" s="73">
        <f>'2 уровень'!Q1910</f>
        <v>0</v>
      </c>
      <c r="P920" s="72">
        <f>'2 уровень'!R1910</f>
        <v>0</v>
      </c>
      <c r="Q920" s="72">
        <f>'2 уровень'!S1910</f>
        <v>0</v>
      </c>
      <c r="R920" s="72">
        <f>'2 уровень'!T1910</f>
        <v>0</v>
      </c>
      <c r="S920" s="72">
        <f>'2 уровень'!U1910</f>
        <v>0</v>
      </c>
      <c r="T920" s="785">
        <f>'2 уровень'!V1910</f>
        <v>0</v>
      </c>
      <c r="U920" s="72">
        <f>'2 уровень'!W1910</f>
        <v>0</v>
      </c>
      <c r="V920" s="72">
        <f>'2 уровень'!X1910</f>
        <v>0</v>
      </c>
      <c r="W920" s="72">
        <f>'2 уровень'!Y1910</f>
        <v>0</v>
      </c>
      <c r="X920" s="72">
        <f>'2 уровень'!Z1910</f>
        <v>0</v>
      </c>
      <c r="Y920" s="384">
        <f>'2 уровень'!AA1910</f>
        <v>0</v>
      </c>
      <c r="Z920" s="72">
        <f>'2 уровень'!AB1910</f>
        <v>0</v>
      </c>
      <c r="AA920" s="59"/>
      <c r="AB920" s="59"/>
      <c r="AC920" s="59"/>
      <c r="AD920" s="59"/>
      <c r="AE920" s="59"/>
      <c r="AF920" s="59"/>
      <c r="AG920" s="59"/>
      <c r="AH920" s="59"/>
      <c r="AI920" s="59"/>
      <c r="AJ920" s="59"/>
      <c r="AK920" s="59"/>
      <c r="AL920" s="59"/>
      <c r="AM920" s="59"/>
      <c r="AN920" s="59"/>
      <c r="AO920" s="59"/>
      <c r="AP920" s="59"/>
      <c r="AQ920" s="59"/>
      <c r="AR920" s="59"/>
      <c r="AS920" s="59"/>
      <c r="AT920" s="59"/>
      <c r="AU920" s="59"/>
      <c r="AV920" s="59"/>
      <c r="AW920" s="59"/>
      <c r="AX920" s="59"/>
      <c r="AY920" s="59"/>
      <c r="AZ920" s="59"/>
      <c r="BA920" s="59"/>
      <c r="BB920" s="59"/>
      <c r="BC920" s="59"/>
      <c r="BD920" s="59"/>
      <c r="BE920" s="59"/>
      <c r="BF920" s="59"/>
      <c r="BG920" s="59"/>
      <c r="BH920" s="59"/>
      <c r="BI920" s="59"/>
      <c r="BJ920" s="59"/>
      <c r="BK920" s="59"/>
      <c r="BL920" s="59"/>
      <c r="BM920" s="59"/>
      <c r="BN920" s="59"/>
      <c r="BO920" s="59"/>
      <c r="BP920" s="59"/>
      <c r="BQ920" s="59"/>
      <c r="BR920" s="59"/>
      <c r="BS920" s="59"/>
      <c r="BT920" s="59"/>
      <c r="BU920" s="59"/>
      <c r="BV920" s="59"/>
      <c r="BW920" s="59"/>
      <c r="BX920" s="59"/>
      <c r="BY920" s="59"/>
      <c r="BZ920" s="59"/>
      <c r="CA920" s="59"/>
      <c r="CB920" s="59"/>
      <c r="CC920" s="59"/>
      <c r="CD920" s="59"/>
      <c r="CE920" s="59"/>
      <c r="CF920" s="59"/>
      <c r="CG920" s="59"/>
      <c r="CH920" s="59"/>
      <c r="CI920" s="59"/>
      <c r="CJ920" s="59"/>
      <c r="CK920" s="59"/>
      <c r="CL920" s="59"/>
      <c r="CM920" s="59"/>
      <c r="CN920" s="59"/>
      <c r="CO920" s="59"/>
      <c r="CP920" s="59"/>
      <c r="CQ920" s="59"/>
      <c r="CR920" s="59"/>
      <c r="CS920" s="59"/>
      <c r="CT920" s="59"/>
      <c r="CU920" s="59"/>
      <c r="CV920" s="59"/>
      <c r="CW920" s="59"/>
      <c r="CX920" s="59"/>
      <c r="CY920" s="59"/>
      <c r="CZ920" s="59"/>
      <c r="DA920" s="59"/>
      <c r="DB920" s="59"/>
      <c r="DC920" s="59"/>
      <c r="DD920" s="59"/>
      <c r="DE920" s="59"/>
      <c r="DF920" s="59"/>
      <c r="DG920" s="59"/>
      <c r="DH920" s="59"/>
      <c r="DI920" s="59"/>
      <c r="DJ920" s="59"/>
      <c r="DK920" s="59"/>
      <c r="DL920" s="59"/>
      <c r="DM920" s="59"/>
      <c r="DN920" s="59"/>
      <c r="DO920" s="59"/>
      <c r="DP920" s="59"/>
      <c r="DQ920" s="59"/>
      <c r="DR920" s="59"/>
      <c r="DS920" s="59"/>
      <c r="DT920" s="59"/>
      <c r="DU920" s="59"/>
      <c r="DV920" s="59"/>
      <c r="DW920" s="59"/>
      <c r="DX920" s="59"/>
      <c r="DY920" s="59"/>
      <c r="DZ920" s="59"/>
      <c r="EA920" s="59"/>
      <c r="EB920" s="59"/>
      <c r="EC920" s="59"/>
      <c r="ED920" s="59"/>
      <c r="EE920" s="59"/>
      <c r="EF920" s="59"/>
      <c r="EG920" s="59"/>
      <c r="EH920" s="59"/>
      <c r="EI920" s="59"/>
      <c r="EJ920" s="59"/>
      <c r="EK920" s="59"/>
      <c r="EL920" s="59"/>
      <c r="EM920" s="59"/>
      <c r="EN920" s="59"/>
      <c r="EO920" s="59"/>
      <c r="EP920" s="59"/>
      <c r="EQ920" s="59"/>
      <c r="ER920" s="59"/>
      <c r="ES920" s="59"/>
      <c r="ET920" s="59"/>
      <c r="EU920" s="59"/>
      <c r="EV920" s="59"/>
      <c r="EW920" s="59"/>
      <c r="EX920" s="59"/>
      <c r="EY920" s="59"/>
      <c r="EZ920" s="59"/>
      <c r="FA920" s="59"/>
      <c r="FB920" s="59"/>
      <c r="FC920" s="59"/>
      <c r="FD920" s="59"/>
      <c r="FE920" s="59"/>
      <c r="FF920" s="59"/>
      <c r="FG920" s="59"/>
      <c r="FH920" s="59"/>
      <c r="FI920" s="59"/>
      <c r="FJ920" s="59"/>
      <c r="FK920" s="59"/>
      <c r="FL920" s="59"/>
      <c r="FM920" s="59"/>
      <c r="FN920" s="59"/>
      <c r="FO920" s="59"/>
    </row>
    <row r="921" spans="2:171" ht="110.25" x14ac:dyDescent="0.25">
      <c r="B921" s="18">
        <v>1</v>
      </c>
      <c r="C921" s="556" t="s">
        <v>460</v>
      </c>
      <c r="D921" s="27">
        <f>'2 уровень'!F1911</f>
        <v>6872</v>
      </c>
      <c r="E921" s="27">
        <f>'2 уровень'!G1911</f>
        <v>1145.3333333333333</v>
      </c>
      <c r="F921" s="27">
        <f>'2 уровень'!H1911</f>
        <v>1122</v>
      </c>
      <c r="G921" s="64">
        <f>'2 уровень'!I1911</f>
        <v>97.962747380675211</v>
      </c>
      <c r="H921" s="78">
        <f>'2 уровень'!J1911</f>
        <v>0</v>
      </c>
      <c r="I921" s="78">
        <f>'2 уровень'!K1911</f>
        <v>0</v>
      </c>
      <c r="J921" s="73">
        <f>'2 уровень'!L1911</f>
        <v>0</v>
      </c>
      <c r="K921" s="73">
        <f>'2 уровень'!M1911</f>
        <v>0</v>
      </c>
      <c r="L921" s="73">
        <f>'2 уровень'!N1911</f>
        <v>0</v>
      </c>
      <c r="M921" s="73">
        <f>'2 уровень'!O1911</f>
        <v>0</v>
      </c>
      <c r="N921" s="73">
        <f>'2 уровень'!P1911</f>
        <v>0</v>
      </c>
      <c r="O921" s="73">
        <f>'2 уровень'!Q1911</f>
        <v>0</v>
      </c>
      <c r="P921" s="72">
        <f>'2 уровень'!R1911</f>
        <v>30697.107399999997</v>
      </c>
      <c r="Q921" s="72">
        <f>'2 уровень'!S1911</f>
        <v>30697.107399999997</v>
      </c>
      <c r="R921" s="72">
        <f>'2 уровень'!T1911</f>
        <v>5116.1845666666659</v>
      </c>
      <c r="S921" s="72">
        <f>'2 уровень'!U1911</f>
        <v>4936.6698400000005</v>
      </c>
      <c r="T921" s="785">
        <f>'2 уровень'!V1911</f>
        <v>0</v>
      </c>
      <c r="U921" s="72">
        <f>'2 уровень'!W1911</f>
        <v>0</v>
      </c>
      <c r="V921" s="72">
        <f>'2 уровень'!X1911</f>
        <v>-179.51472666666541</v>
      </c>
      <c r="W921" s="72">
        <f>'2 уровень'!Y1911</f>
        <v>0</v>
      </c>
      <c r="X921" s="72">
        <f>'2 уровень'!Z1911</f>
        <v>-8.6267499999999995</v>
      </c>
      <c r="Y921" s="384">
        <f>'2 уровень'!AA1911</f>
        <v>4928.0430900000001</v>
      </c>
      <c r="Z921" s="72">
        <f>'2 уровень'!AB1911</f>
        <v>0</v>
      </c>
      <c r="AA921" s="59"/>
      <c r="AB921" s="59"/>
      <c r="AC921" s="59"/>
      <c r="AD921" s="59"/>
      <c r="AE921" s="59"/>
      <c r="AF921" s="59"/>
      <c r="AG921" s="59"/>
      <c r="AH921" s="59"/>
      <c r="AI921" s="59"/>
      <c r="AJ921" s="59"/>
      <c r="AK921" s="59"/>
      <c r="AL921" s="59"/>
      <c r="AM921" s="59"/>
      <c r="AN921" s="59"/>
      <c r="AO921" s="59"/>
      <c r="AP921" s="59"/>
      <c r="AQ921" s="59"/>
      <c r="AR921" s="59"/>
      <c r="AS921" s="59"/>
      <c r="AT921" s="59"/>
      <c r="AU921" s="59"/>
      <c r="AV921" s="59"/>
      <c r="AW921" s="59"/>
      <c r="AX921" s="59"/>
      <c r="AY921" s="59"/>
      <c r="AZ921" s="59"/>
      <c r="BA921" s="59"/>
      <c r="BB921" s="59"/>
      <c r="BC921" s="59"/>
      <c r="BD921" s="59"/>
      <c r="BE921" s="59"/>
      <c r="BF921" s="59"/>
      <c r="BG921" s="59"/>
      <c r="BH921" s="59"/>
      <c r="BI921" s="59"/>
      <c r="BJ921" s="59"/>
      <c r="BK921" s="59"/>
      <c r="BL921" s="59"/>
      <c r="BM921" s="59"/>
      <c r="BN921" s="59"/>
      <c r="BO921" s="59"/>
      <c r="BP921" s="59"/>
      <c r="BQ921" s="59"/>
      <c r="BR921" s="59"/>
      <c r="BS921" s="59"/>
      <c r="BT921" s="59"/>
      <c r="BU921" s="59"/>
      <c r="BV921" s="59"/>
      <c r="BW921" s="59"/>
      <c r="BX921" s="59"/>
      <c r="BY921" s="59"/>
      <c r="BZ921" s="59"/>
      <c r="CA921" s="59"/>
      <c r="CB921" s="59"/>
      <c r="CC921" s="59"/>
      <c r="CD921" s="59"/>
      <c r="CE921" s="59"/>
      <c r="CF921" s="59"/>
      <c r="CG921" s="59"/>
      <c r="CH921" s="59"/>
      <c r="CI921" s="59"/>
      <c r="CJ921" s="59"/>
      <c r="CK921" s="59"/>
      <c r="CL921" s="59"/>
      <c r="CM921" s="59"/>
      <c r="CN921" s="59"/>
      <c r="CO921" s="59"/>
      <c r="CP921" s="59"/>
      <c r="CQ921" s="59"/>
      <c r="CR921" s="59"/>
      <c r="CS921" s="59"/>
      <c r="CT921" s="59"/>
      <c r="CU921" s="59"/>
      <c r="CV921" s="59"/>
      <c r="CW921" s="59"/>
      <c r="CX921" s="59"/>
      <c r="CY921" s="59"/>
      <c r="CZ921" s="59"/>
      <c r="DA921" s="59"/>
      <c r="DB921" s="59"/>
      <c r="DC921" s="59"/>
      <c r="DD921" s="59"/>
      <c r="DE921" s="59"/>
      <c r="DF921" s="59"/>
      <c r="DG921" s="59"/>
      <c r="DH921" s="59"/>
      <c r="DI921" s="59"/>
      <c r="DJ921" s="59"/>
      <c r="DK921" s="59"/>
      <c r="DL921" s="59"/>
      <c r="DM921" s="59"/>
      <c r="DN921" s="59"/>
      <c r="DO921" s="59"/>
      <c r="DP921" s="59"/>
      <c r="DQ921" s="59"/>
      <c r="DR921" s="59"/>
      <c r="DS921" s="59"/>
      <c r="DT921" s="59"/>
      <c r="DU921" s="59"/>
      <c r="DV921" s="59"/>
      <c r="DW921" s="59"/>
      <c r="DX921" s="59"/>
      <c r="DY921" s="59"/>
      <c r="DZ921" s="59"/>
      <c r="EA921" s="59"/>
      <c r="EB921" s="59"/>
      <c r="EC921" s="59"/>
      <c r="ED921" s="59"/>
      <c r="EE921" s="59"/>
      <c r="EF921" s="59"/>
      <c r="EG921" s="59"/>
      <c r="EH921" s="59"/>
      <c r="EI921" s="59"/>
      <c r="EJ921" s="59"/>
      <c r="EK921" s="59"/>
      <c r="EL921" s="59"/>
      <c r="EM921" s="59"/>
      <c r="EN921" s="59"/>
      <c r="EO921" s="59"/>
      <c r="EP921" s="59"/>
      <c r="EQ921" s="59"/>
      <c r="ER921" s="59"/>
      <c r="ES921" s="59"/>
      <c r="ET921" s="59"/>
      <c r="EU921" s="59"/>
      <c r="EV921" s="59"/>
      <c r="EW921" s="59"/>
      <c r="EX921" s="59"/>
      <c r="EY921" s="59"/>
      <c r="EZ921" s="59"/>
      <c r="FA921" s="59"/>
      <c r="FB921" s="59"/>
      <c r="FC921" s="59"/>
      <c r="FD921" s="59"/>
      <c r="FE921" s="59"/>
      <c r="FF921" s="59"/>
      <c r="FG921" s="59"/>
      <c r="FH921" s="59"/>
      <c r="FI921" s="59"/>
      <c r="FJ921" s="59"/>
      <c r="FK921" s="59"/>
      <c r="FL921" s="59"/>
      <c r="FM921" s="59"/>
      <c r="FN921" s="59"/>
      <c r="FO921" s="59"/>
    </row>
    <row r="922" spans="2:171" ht="15.75" x14ac:dyDescent="0.25">
      <c r="B922" s="18">
        <v>1</v>
      </c>
      <c r="C922" s="3250" t="s">
        <v>561</v>
      </c>
      <c r="D922" s="27">
        <f>'2 уровень'!F1912</f>
        <v>1170</v>
      </c>
      <c r="E922" s="27">
        <f>'2 уровень'!G1912</f>
        <v>195</v>
      </c>
      <c r="F922" s="27">
        <f>'2 уровень'!H1912</f>
        <v>130</v>
      </c>
      <c r="G922" s="64">
        <f>'2 уровень'!I1912</f>
        <v>66.666666666666657</v>
      </c>
      <c r="H922" s="78">
        <f>'2 уровень'!J1912</f>
        <v>0</v>
      </c>
      <c r="I922" s="78">
        <f>'2 уровень'!K1912</f>
        <v>0</v>
      </c>
      <c r="J922" s="73">
        <f>'2 уровень'!L1912</f>
        <v>0</v>
      </c>
      <c r="K922" s="73">
        <f>'2 уровень'!M1912</f>
        <v>0</v>
      </c>
      <c r="L922" s="73">
        <f>'2 уровень'!N1912</f>
        <v>0</v>
      </c>
      <c r="M922" s="73">
        <f>'2 уровень'!O1912</f>
        <v>0</v>
      </c>
      <c r="N922" s="73">
        <f>'2 уровень'!P1912</f>
        <v>0</v>
      </c>
      <c r="O922" s="73">
        <f>'2 уровень'!Q1912</f>
        <v>0</v>
      </c>
      <c r="P922" s="72">
        <f>'2 уровень'!R1912</f>
        <v>0</v>
      </c>
      <c r="Q922" s="72">
        <f>'2 уровень'!S1912</f>
        <v>0</v>
      </c>
      <c r="R922" s="72">
        <f>'2 уровень'!T1912</f>
        <v>0</v>
      </c>
      <c r="S922" s="72">
        <f>'2 уровень'!U1912</f>
        <v>0</v>
      </c>
      <c r="T922" s="785">
        <f>'2 уровень'!V1912</f>
        <v>0</v>
      </c>
      <c r="U922" s="72">
        <f>'2 уровень'!W1912</f>
        <v>0</v>
      </c>
      <c r="V922" s="72">
        <f>'2 уровень'!X1912</f>
        <v>0</v>
      </c>
      <c r="W922" s="72">
        <f>'2 уровень'!Y1912</f>
        <v>0</v>
      </c>
      <c r="X922" s="72">
        <f>'2 уровень'!Z1912</f>
        <v>0</v>
      </c>
      <c r="Y922" s="384">
        <f>'2 уровень'!AA1912</f>
        <v>0</v>
      </c>
      <c r="Z922" s="72">
        <f>'2 уровень'!AB1912</f>
        <v>0</v>
      </c>
      <c r="AA922" s="59"/>
      <c r="AB922" s="59"/>
      <c r="AC922" s="59"/>
      <c r="AD922" s="59"/>
      <c r="AE922" s="59"/>
      <c r="AF922" s="59"/>
      <c r="AG922" s="59"/>
      <c r="AH922" s="59"/>
      <c r="AI922" s="59"/>
      <c r="AJ922" s="59"/>
      <c r="AK922" s="59"/>
      <c r="AL922" s="59"/>
      <c r="AM922" s="59"/>
      <c r="AN922" s="59"/>
      <c r="AO922" s="59"/>
      <c r="AP922" s="59"/>
      <c r="AQ922" s="59"/>
      <c r="AR922" s="59"/>
      <c r="AS922" s="59"/>
      <c r="AT922" s="59"/>
      <c r="AU922" s="59"/>
      <c r="AV922" s="59"/>
      <c r="AW922" s="59"/>
      <c r="AX922" s="59"/>
      <c r="AY922" s="59"/>
      <c r="AZ922" s="59"/>
      <c r="BA922" s="59"/>
      <c r="BB922" s="59"/>
      <c r="BC922" s="59"/>
      <c r="BD922" s="59"/>
      <c r="BE922" s="59"/>
      <c r="BF922" s="59"/>
      <c r="BG922" s="59"/>
      <c r="BH922" s="59"/>
      <c r="BI922" s="59"/>
      <c r="BJ922" s="59"/>
      <c r="BK922" s="59"/>
      <c r="BL922" s="59"/>
      <c r="BM922" s="59"/>
      <c r="BN922" s="59"/>
      <c r="BO922" s="59"/>
      <c r="BP922" s="59"/>
      <c r="BQ922" s="59"/>
      <c r="BR922" s="59"/>
      <c r="BS922" s="59"/>
      <c r="BT922" s="59"/>
      <c r="BU922" s="59"/>
      <c r="BV922" s="59"/>
      <c r="BW922" s="59"/>
      <c r="BX922" s="59"/>
      <c r="BY922" s="59"/>
      <c r="BZ922" s="59"/>
      <c r="CA922" s="59"/>
      <c r="CB922" s="59"/>
      <c r="CC922" s="59"/>
      <c r="CD922" s="59"/>
      <c r="CE922" s="59"/>
      <c r="CF922" s="59"/>
      <c r="CG922" s="59"/>
      <c r="CH922" s="59"/>
      <c r="CI922" s="59"/>
      <c r="CJ922" s="59"/>
      <c r="CK922" s="59"/>
      <c r="CL922" s="59"/>
      <c r="CM922" s="59"/>
      <c r="CN922" s="59"/>
      <c r="CO922" s="59"/>
      <c r="CP922" s="59"/>
      <c r="CQ922" s="59"/>
      <c r="CR922" s="59"/>
      <c r="CS922" s="59"/>
      <c r="CT922" s="59"/>
      <c r="CU922" s="59"/>
      <c r="CV922" s="59"/>
      <c r="CW922" s="59"/>
      <c r="CX922" s="59"/>
      <c r="CY922" s="59"/>
      <c r="CZ922" s="59"/>
      <c r="DA922" s="59"/>
      <c r="DB922" s="59"/>
      <c r="DC922" s="59"/>
      <c r="DD922" s="59"/>
      <c r="DE922" s="59"/>
      <c r="DF922" s="59"/>
      <c r="DG922" s="59"/>
      <c r="DH922" s="59"/>
      <c r="DI922" s="59"/>
      <c r="DJ922" s="59"/>
      <c r="DK922" s="59"/>
      <c r="DL922" s="59"/>
      <c r="DM922" s="59"/>
      <c r="DN922" s="59"/>
      <c r="DO922" s="59"/>
      <c r="DP922" s="59"/>
      <c r="DQ922" s="59"/>
      <c r="DR922" s="59"/>
      <c r="DS922" s="59"/>
      <c r="DT922" s="59"/>
      <c r="DU922" s="59"/>
      <c r="DV922" s="59"/>
      <c r="DW922" s="59"/>
      <c r="DX922" s="59"/>
      <c r="DY922" s="59"/>
      <c r="DZ922" s="59"/>
      <c r="EA922" s="59"/>
      <c r="EB922" s="59"/>
      <c r="EC922" s="59"/>
      <c r="ED922" s="59"/>
      <c r="EE922" s="59"/>
      <c r="EF922" s="59"/>
      <c r="EG922" s="59"/>
      <c r="EH922" s="59"/>
      <c r="EI922" s="59"/>
      <c r="EJ922" s="59"/>
      <c r="EK922" s="59"/>
      <c r="EL922" s="59"/>
      <c r="EM922" s="59"/>
      <c r="EN922" s="59"/>
      <c r="EO922" s="59"/>
      <c r="EP922" s="59"/>
      <c r="EQ922" s="59"/>
      <c r="ER922" s="59"/>
      <c r="ES922" s="59"/>
      <c r="ET922" s="59"/>
      <c r="EU922" s="59"/>
      <c r="EV922" s="59"/>
      <c r="EW922" s="59"/>
      <c r="EX922" s="59"/>
      <c r="EY922" s="59"/>
      <c r="EZ922" s="59"/>
      <c r="FA922" s="59"/>
      <c r="FB922" s="59"/>
      <c r="FC922" s="59"/>
      <c r="FD922" s="59"/>
      <c r="FE922" s="59"/>
      <c r="FF922" s="59"/>
      <c r="FG922" s="59"/>
      <c r="FH922" s="59"/>
      <c r="FI922" s="59"/>
      <c r="FJ922" s="59"/>
      <c r="FK922" s="59"/>
      <c r="FL922" s="59"/>
      <c r="FM922" s="59"/>
      <c r="FN922" s="59"/>
      <c r="FO922" s="59"/>
    </row>
    <row r="923" spans="2:171" ht="15.75" x14ac:dyDescent="0.25">
      <c r="B923" s="18">
        <v>1</v>
      </c>
      <c r="C923" s="3250" t="s">
        <v>562</v>
      </c>
      <c r="D923" s="27">
        <f>'2 уровень'!F1913</f>
        <v>1578</v>
      </c>
      <c r="E923" s="27">
        <f>'2 уровень'!G1913</f>
        <v>263</v>
      </c>
      <c r="F923" s="27">
        <f>'2 уровень'!H1913</f>
        <v>220</v>
      </c>
      <c r="G923" s="64">
        <f>'2 уровень'!I1913</f>
        <v>83.650190114068451</v>
      </c>
      <c r="H923" s="78">
        <f>'2 уровень'!J1913</f>
        <v>0</v>
      </c>
      <c r="I923" s="78">
        <f>'2 уровень'!K1913</f>
        <v>0</v>
      </c>
      <c r="J923" s="73">
        <f>'2 уровень'!L1913</f>
        <v>0</v>
      </c>
      <c r="K923" s="73">
        <f>'2 уровень'!M1913</f>
        <v>0</v>
      </c>
      <c r="L923" s="73">
        <f>'2 уровень'!N1913</f>
        <v>0</v>
      </c>
      <c r="M923" s="73">
        <f>'2 уровень'!O1913</f>
        <v>0</v>
      </c>
      <c r="N923" s="73">
        <f>'2 уровень'!P1913</f>
        <v>0</v>
      </c>
      <c r="O923" s="73">
        <f>'2 уровень'!Q1913</f>
        <v>0</v>
      </c>
      <c r="P923" s="72">
        <f>'2 уровень'!R1913</f>
        <v>0</v>
      </c>
      <c r="Q923" s="72">
        <f>'2 уровень'!S1913</f>
        <v>0</v>
      </c>
      <c r="R923" s="72">
        <f>'2 уровень'!T1913</f>
        <v>0</v>
      </c>
      <c r="S923" s="72">
        <f>'2 уровень'!U1913</f>
        <v>0</v>
      </c>
      <c r="T923" s="785">
        <f>'2 уровень'!V1913</f>
        <v>0</v>
      </c>
      <c r="U923" s="72">
        <f>'2 уровень'!W1913</f>
        <v>0</v>
      </c>
      <c r="V923" s="72">
        <f>'2 уровень'!X1913</f>
        <v>0</v>
      </c>
      <c r="W923" s="72">
        <f>'2 уровень'!Y1913</f>
        <v>0</v>
      </c>
      <c r="X923" s="72">
        <f>'2 уровень'!Z1913</f>
        <v>0</v>
      </c>
      <c r="Y923" s="384">
        <f>'2 уровень'!AA1913</f>
        <v>0</v>
      </c>
      <c r="Z923" s="72">
        <f>'2 уровень'!AB1913</f>
        <v>0</v>
      </c>
      <c r="AA923" s="59"/>
      <c r="AB923" s="59"/>
      <c r="AC923" s="59"/>
      <c r="AD923" s="59"/>
      <c r="AE923" s="59"/>
      <c r="AF923" s="59"/>
      <c r="AG923" s="59"/>
      <c r="AH923" s="59"/>
      <c r="AI923" s="59"/>
      <c r="AJ923" s="59"/>
      <c r="AK923" s="59"/>
      <c r="AL923" s="59"/>
      <c r="AM923" s="59"/>
      <c r="AN923" s="59"/>
      <c r="AO923" s="59"/>
      <c r="AP923" s="59"/>
      <c r="AQ923" s="59"/>
      <c r="AR923" s="59"/>
      <c r="AS923" s="59"/>
      <c r="AT923" s="59"/>
      <c r="AU923" s="59"/>
      <c r="AV923" s="59"/>
      <c r="AW923" s="59"/>
      <c r="AX923" s="59"/>
      <c r="AY923" s="59"/>
      <c r="AZ923" s="59"/>
      <c r="BA923" s="59"/>
      <c r="BB923" s="59"/>
      <c r="BC923" s="59"/>
      <c r="BD923" s="59"/>
      <c r="BE923" s="59"/>
      <c r="BF923" s="59"/>
      <c r="BG923" s="59"/>
      <c r="BH923" s="59"/>
      <c r="BI923" s="59"/>
      <c r="BJ923" s="59"/>
      <c r="BK923" s="59"/>
      <c r="BL923" s="59"/>
      <c r="BM923" s="59"/>
      <c r="BN923" s="59"/>
      <c r="BO923" s="59"/>
      <c r="BP923" s="59"/>
      <c r="BQ923" s="59"/>
      <c r="BR923" s="59"/>
      <c r="BS923" s="59"/>
      <c r="BT923" s="59"/>
      <c r="BU923" s="59"/>
      <c r="BV923" s="59"/>
      <c r="BW923" s="59"/>
      <c r="BX923" s="59"/>
      <c r="BY923" s="59"/>
      <c r="BZ923" s="59"/>
      <c r="CA923" s="59"/>
      <c r="CB923" s="59"/>
      <c r="CC923" s="59"/>
      <c r="CD923" s="59"/>
      <c r="CE923" s="59"/>
      <c r="CF923" s="59"/>
      <c r="CG923" s="59"/>
      <c r="CH923" s="59"/>
      <c r="CI923" s="59"/>
      <c r="CJ923" s="59"/>
      <c r="CK923" s="59"/>
      <c r="CL923" s="59"/>
      <c r="CM923" s="59"/>
      <c r="CN923" s="59"/>
      <c r="CO923" s="59"/>
      <c r="CP923" s="59"/>
      <c r="CQ923" s="59"/>
      <c r="CR923" s="59"/>
      <c r="CS923" s="59"/>
      <c r="CT923" s="59"/>
      <c r="CU923" s="59"/>
      <c r="CV923" s="59"/>
      <c r="CW923" s="59"/>
      <c r="CX923" s="59"/>
      <c r="CY923" s="59"/>
      <c r="CZ923" s="59"/>
      <c r="DA923" s="59"/>
      <c r="DB923" s="59"/>
      <c r="DC923" s="59"/>
      <c r="DD923" s="59"/>
      <c r="DE923" s="59"/>
      <c r="DF923" s="59"/>
      <c r="DG923" s="59"/>
      <c r="DH923" s="59"/>
      <c r="DI923" s="59"/>
      <c r="DJ923" s="59"/>
      <c r="DK923" s="59"/>
      <c r="DL923" s="59"/>
      <c r="DM923" s="59"/>
      <c r="DN923" s="59"/>
      <c r="DO923" s="59"/>
      <c r="DP923" s="59"/>
      <c r="DQ923" s="59"/>
      <c r="DR923" s="59"/>
      <c r="DS923" s="59"/>
      <c r="DT923" s="59"/>
      <c r="DU923" s="59"/>
      <c r="DV923" s="59"/>
      <c r="DW923" s="59"/>
      <c r="DX923" s="59"/>
      <c r="DY923" s="59"/>
      <c r="DZ923" s="59"/>
      <c r="EA923" s="59"/>
      <c r="EB923" s="59"/>
      <c r="EC923" s="59"/>
      <c r="ED923" s="59"/>
      <c r="EE923" s="59"/>
      <c r="EF923" s="59"/>
      <c r="EG923" s="59"/>
      <c r="EH923" s="59"/>
      <c r="EI923" s="59"/>
      <c r="EJ923" s="59"/>
      <c r="EK923" s="59"/>
      <c r="EL923" s="59"/>
      <c r="EM923" s="59"/>
      <c r="EN923" s="59"/>
      <c r="EO923" s="59"/>
      <c r="EP923" s="59"/>
      <c r="EQ923" s="59"/>
      <c r="ER923" s="59"/>
      <c r="ES923" s="59"/>
      <c r="ET923" s="59"/>
      <c r="EU923" s="59"/>
      <c r="EV923" s="59"/>
      <c r="EW923" s="59"/>
      <c r="EX923" s="59"/>
      <c r="EY923" s="59"/>
      <c r="EZ923" s="59"/>
      <c r="FA923" s="59"/>
      <c r="FB923" s="59"/>
      <c r="FC923" s="59"/>
      <c r="FD923" s="59"/>
      <c r="FE923" s="59"/>
      <c r="FF923" s="59"/>
      <c r="FG923" s="59"/>
      <c r="FH923" s="59"/>
      <c r="FI923" s="59"/>
      <c r="FJ923" s="59"/>
      <c r="FK923" s="59"/>
      <c r="FL923" s="59"/>
      <c r="FM923" s="59"/>
      <c r="FN923" s="59"/>
      <c r="FO923" s="59"/>
    </row>
    <row r="924" spans="2:171" ht="31.5" x14ac:dyDescent="0.25">
      <c r="B924" s="18">
        <v>1</v>
      </c>
      <c r="C924" s="3250" t="s">
        <v>563</v>
      </c>
      <c r="D924" s="27">
        <f>'2 уровень'!F1914</f>
        <v>3303</v>
      </c>
      <c r="E924" s="27">
        <f>'2 уровень'!G1914</f>
        <v>550.5</v>
      </c>
      <c r="F924" s="27">
        <f>'2 уровень'!H1914</f>
        <v>594</v>
      </c>
      <c r="G924" s="64">
        <f>'2 уровень'!I1914</f>
        <v>107.90190735694823</v>
      </c>
      <c r="H924" s="78">
        <f>'2 уровень'!J1914</f>
        <v>0</v>
      </c>
      <c r="I924" s="78">
        <f>'2 уровень'!K1914</f>
        <v>0</v>
      </c>
      <c r="J924" s="73">
        <f>'2 уровень'!L1914</f>
        <v>0</v>
      </c>
      <c r="K924" s="73">
        <f>'2 уровень'!M1914</f>
        <v>0</v>
      </c>
      <c r="L924" s="73">
        <f>'2 уровень'!N1914</f>
        <v>0</v>
      </c>
      <c r="M924" s="73">
        <f>'2 уровень'!O1914</f>
        <v>0</v>
      </c>
      <c r="N924" s="73">
        <f>'2 уровень'!P1914</f>
        <v>0</v>
      </c>
      <c r="O924" s="73">
        <f>'2 уровень'!Q1914</f>
        <v>0</v>
      </c>
      <c r="P924" s="72">
        <f>'2 уровень'!R1914</f>
        <v>0</v>
      </c>
      <c r="Q924" s="72">
        <f>'2 уровень'!S1914</f>
        <v>0</v>
      </c>
      <c r="R924" s="72">
        <f>'2 уровень'!T1914</f>
        <v>0</v>
      </c>
      <c r="S924" s="72">
        <f>'2 уровень'!U1914</f>
        <v>0</v>
      </c>
      <c r="T924" s="785">
        <f>'2 уровень'!V1914</f>
        <v>0</v>
      </c>
      <c r="U924" s="72">
        <f>'2 уровень'!W1914</f>
        <v>0</v>
      </c>
      <c r="V924" s="72">
        <f>'2 уровень'!X1914</f>
        <v>0</v>
      </c>
      <c r="W924" s="72">
        <f>'2 уровень'!Y1914</f>
        <v>0</v>
      </c>
      <c r="X924" s="72">
        <f>'2 уровень'!Z1914</f>
        <v>0</v>
      </c>
      <c r="Y924" s="384">
        <f>'2 уровень'!AA1914</f>
        <v>0</v>
      </c>
      <c r="Z924" s="72">
        <f>'2 уровень'!AB1914</f>
        <v>0</v>
      </c>
      <c r="AA924" s="59"/>
      <c r="AB924" s="59"/>
      <c r="AC924" s="59"/>
      <c r="AD924" s="59"/>
      <c r="AE924" s="59"/>
      <c r="AF924" s="59"/>
      <c r="AG924" s="59"/>
      <c r="AH924" s="59"/>
      <c r="AI924" s="59"/>
      <c r="AJ924" s="59"/>
      <c r="AK924" s="59"/>
      <c r="AL924" s="59"/>
      <c r="AM924" s="59"/>
      <c r="AN924" s="59"/>
      <c r="AO924" s="59"/>
      <c r="AP924" s="59"/>
      <c r="AQ924" s="59"/>
      <c r="AR924" s="59"/>
      <c r="AS924" s="59"/>
      <c r="AT924" s="59"/>
      <c r="AU924" s="59"/>
      <c r="AV924" s="59"/>
      <c r="AW924" s="59"/>
      <c r="AX924" s="59"/>
      <c r="AY924" s="59"/>
      <c r="AZ924" s="59"/>
      <c r="BA924" s="59"/>
      <c r="BB924" s="59"/>
      <c r="BC924" s="59"/>
      <c r="BD924" s="59"/>
      <c r="BE924" s="59"/>
      <c r="BF924" s="59"/>
      <c r="BG924" s="59"/>
      <c r="BH924" s="59"/>
      <c r="BI924" s="59"/>
      <c r="BJ924" s="59"/>
      <c r="BK924" s="59"/>
      <c r="BL924" s="59"/>
      <c r="BM924" s="59"/>
      <c r="BN924" s="59"/>
      <c r="BO924" s="59"/>
      <c r="BP924" s="59"/>
      <c r="BQ924" s="59"/>
      <c r="BR924" s="59"/>
      <c r="BS924" s="59"/>
      <c r="BT924" s="59"/>
      <c r="BU924" s="59"/>
      <c r="BV924" s="59"/>
      <c r="BW924" s="59"/>
      <c r="BX924" s="59"/>
      <c r="BY924" s="59"/>
      <c r="BZ924" s="59"/>
      <c r="CA924" s="59"/>
      <c r="CB924" s="59"/>
      <c r="CC924" s="59"/>
      <c r="CD924" s="59"/>
      <c r="CE924" s="59"/>
      <c r="CF924" s="59"/>
      <c r="CG924" s="59"/>
      <c r="CH924" s="59"/>
      <c r="CI924" s="59"/>
      <c r="CJ924" s="59"/>
      <c r="CK924" s="59"/>
      <c r="CL924" s="59"/>
      <c r="CM924" s="59"/>
      <c r="CN924" s="59"/>
      <c r="CO924" s="59"/>
      <c r="CP924" s="59"/>
      <c r="CQ924" s="59"/>
      <c r="CR924" s="59"/>
      <c r="CS924" s="59"/>
      <c r="CT924" s="59"/>
      <c r="CU924" s="59"/>
      <c r="CV924" s="59"/>
      <c r="CW924" s="59"/>
      <c r="CX924" s="59"/>
      <c r="CY924" s="59"/>
      <c r="CZ924" s="59"/>
      <c r="DA924" s="59"/>
      <c r="DB924" s="59"/>
      <c r="DC924" s="59"/>
      <c r="DD924" s="59"/>
      <c r="DE924" s="59"/>
      <c r="DF924" s="59"/>
      <c r="DG924" s="59"/>
      <c r="DH924" s="59"/>
      <c r="DI924" s="59"/>
      <c r="DJ924" s="59"/>
      <c r="DK924" s="59"/>
      <c r="DL924" s="59"/>
      <c r="DM924" s="59"/>
      <c r="DN924" s="59"/>
      <c r="DO924" s="59"/>
      <c r="DP924" s="59"/>
      <c r="DQ924" s="59"/>
      <c r="DR924" s="59"/>
      <c r="DS924" s="59"/>
      <c r="DT924" s="59"/>
      <c r="DU924" s="59"/>
      <c r="DV924" s="59"/>
      <c r="DW924" s="59"/>
      <c r="DX924" s="59"/>
      <c r="DY924" s="59"/>
      <c r="DZ924" s="59"/>
      <c r="EA924" s="59"/>
      <c r="EB924" s="59"/>
      <c r="EC924" s="59"/>
      <c r="ED924" s="59"/>
      <c r="EE924" s="59"/>
      <c r="EF924" s="59"/>
      <c r="EG924" s="59"/>
      <c r="EH924" s="59"/>
      <c r="EI924" s="59"/>
      <c r="EJ924" s="59"/>
      <c r="EK924" s="59"/>
      <c r="EL924" s="59"/>
      <c r="EM924" s="59"/>
      <c r="EN924" s="59"/>
      <c r="EO924" s="59"/>
      <c r="EP924" s="59"/>
      <c r="EQ924" s="59"/>
      <c r="ER924" s="59"/>
      <c r="ES924" s="59"/>
      <c r="ET924" s="59"/>
      <c r="EU924" s="59"/>
      <c r="EV924" s="59"/>
      <c r="EW924" s="59"/>
      <c r="EX924" s="59"/>
      <c r="EY924" s="59"/>
      <c r="EZ924" s="59"/>
      <c r="FA924" s="59"/>
      <c r="FB924" s="59"/>
      <c r="FC924" s="59"/>
      <c r="FD924" s="59"/>
      <c r="FE924" s="59"/>
      <c r="FF924" s="59"/>
      <c r="FG924" s="59"/>
      <c r="FH924" s="59"/>
      <c r="FI924" s="59"/>
      <c r="FJ924" s="59"/>
      <c r="FK924" s="59"/>
      <c r="FL924" s="59"/>
      <c r="FM924" s="59"/>
      <c r="FN924" s="59"/>
      <c r="FO924" s="59"/>
    </row>
    <row r="925" spans="2:171" ht="15.75" x14ac:dyDescent="0.25">
      <c r="B925" s="18">
        <v>1</v>
      </c>
      <c r="C925" s="3250" t="s">
        <v>765</v>
      </c>
      <c r="D925" s="27">
        <f>'2 уровень'!F1915</f>
        <v>821</v>
      </c>
      <c r="E925" s="27">
        <f>'2 уровень'!G1915</f>
        <v>136.83333333333334</v>
      </c>
      <c r="F925" s="27">
        <f>'2 уровень'!H1915</f>
        <v>178</v>
      </c>
      <c r="G925" s="64">
        <f>'2 уровень'!I1915</f>
        <v>130.08526187576126</v>
      </c>
      <c r="H925" s="78">
        <f>'2 уровень'!J1915</f>
        <v>0</v>
      </c>
      <c r="I925" s="78">
        <f>'2 уровень'!K1915</f>
        <v>0</v>
      </c>
      <c r="J925" s="73">
        <f>'2 уровень'!L1915</f>
        <v>0</v>
      </c>
      <c r="K925" s="73">
        <f>'2 уровень'!M1915</f>
        <v>0</v>
      </c>
      <c r="L925" s="73">
        <f>'2 уровень'!N1915</f>
        <v>0</v>
      </c>
      <c r="M925" s="73">
        <f>'2 уровень'!O1915</f>
        <v>0</v>
      </c>
      <c r="N925" s="73">
        <f>'2 уровень'!P1915</f>
        <v>0</v>
      </c>
      <c r="O925" s="73">
        <f>'2 уровень'!Q1915</f>
        <v>0</v>
      </c>
      <c r="P925" s="72">
        <f>'2 уровень'!R1915</f>
        <v>0</v>
      </c>
      <c r="Q925" s="72">
        <f>'2 уровень'!S1915</f>
        <v>0</v>
      </c>
      <c r="R925" s="72">
        <f>'2 уровень'!T1915</f>
        <v>0</v>
      </c>
      <c r="S925" s="72">
        <f>'2 уровень'!U1915</f>
        <v>0</v>
      </c>
      <c r="T925" s="785">
        <f>'2 уровень'!V1915</f>
        <v>0</v>
      </c>
      <c r="U925" s="72">
        <f>'2 уровень'!W1915</f>
        <v>0</v>
      </c>
      <c r="V925" s="72">
        <f>'2 уровень'!X1915</f>
        <v>0</v>
      </c>
      <c r="W925" s="72">
        <f>'2 уровень'!Y1915</f>
        <v>0</v>
      </c>
      <c r="X925" s="72">
        <f>'2 уровень'!Z1915</f>
        <v>0</v>
      </c>
      <c r="Y925" s="384">
        <f>'2 уровень'!AA1915</f>
        <v>0</v>
      </c>
      <c r="Z925" s="72">
        <f>'2 уровень'!AB1915</f>
        <v>0</v>
      </c>
      <c r="AA925" s="59"/>
      <c r="AB925" s="59"/>
      <c r="AC925" s="59"/>
      <c r="AD925" s="59"/>
      <c r="AE925" s="59"/>
      <c r="AF925" s="59"/>
      <c r="AG925" s="59"/>
      <c r="AH925" s="59"/>
      <c r="AI925" s="59"/>
      <c r="AJ925" s="59"/>
      <c r="AK925" s="59"/>
      <c r="AL925" s="59"/>
      <c r="AM925" s="59"/>
      <c r="AN925" s="59"/>
      <c r="AO925" s="59"/>
      <c r="AP925" s="59"/>
      <c r="AQ925" s="59"/>
      <c r="AR925" s="59"/>
      <c r="AS925" s="59"/>
      <c r="AT925" s="59"/>
      <c r="AU925" s="59"/>
      <c r="AV925" s="59"/>
      <c r="AW925" s="59"/>
      <c r="AX925" s="59"/>
      <c r="AY925" s="59"/>
      <c r="AZ925" s="59"/>
      <c r="BA925" s="59"/>
      <c r="BB925" s="59"/>
      <c r="BC925" s="59"/>
      <c r="BD925" s="59"/>
      <c r="BE925" s="59"/>
      <c r="BF925" s="59"/>
      <c r="BG925" s="59"/>
      <c r="BH925" s="59"/>
      <c r="BI925" s="59"/>
      <c r="BJ925" s="59"/>
      <c r="BK925" s="59"/>
      <c r="BL925" s="59"/>
      <c r="BM925" s="59"/>
      <c r="BN925" s="59"/>
      <c r="BO925" s="59"/>
      <c r="BP925" s="59"/>
      <c r="BQ925" s="59"/>
      <c r="BR925" s="59"/>
      <c r="BS925" s="59"/>
      <c r="BT925" s="59"/>
      <c r="BU925" s="59"/>
      <c r="BV925" s="59"/>
      <c r="BW925" s="59"/>
      <c r="BX925" s="59"/>
      <c r="BY925" s="59"/>
      <c r="BZ925" s="59"/>
      <c r="CA925" s="59"/>
      <c r="CB925" s="59"/>
      <c r="CC925" s="59"/>
      <c r="CD925" s="59"/>
      <c r="CE925" s="59"/>
      <c r="CF925" s="59"/>
      <c r="CG925" s="59"/>
      <c r="CH925" s="59"/>
      <c r="CI925" s="59"/>
      <c r="CJ925" s="59"/>
      <c r="CK925" s="59"/>
      <c r="CL925" s="59"/>
      <c r="CM925" s="59"/>
      <c r="CN925" s="59"/>
      <c r="CO925" s="59"/>
      <c r="CP925" s="59"/>
      <c r="CQ925" s="59"/>
      <c r="CR925" s="59"/>
      <c r="CS925" s="59"/>
      <c r="CT925" s="59"/>
      <c r="CU925" s="59"/>
      <c r="CV925" s="59"/>
      <c r="CW925" s="59"/>
      <c r="CX925" s="59"/>
      <c r="CY925" s="59"/>
      <c r="CZ925" s="59"/>
      <c r="DA925" s="59"/>
      <c r="DB925" s="59"/>
      <c r="DC925" s="59"/>
      <c r="DD925" s="59"/>
      <c r="DE925" s="59"/>
      <c r="DF925" s="59"/>
      <c r="DG925" s="59"/>
      <c r="DH925" s="59"/>
      <c r="DI925" s="59"/>
      <c r="DJ925" s="59"/>
      <c r="DK925" s="59"/>
      <c r="DL925" s="59"/>
      <c r="DM925" s="59"/>
      <c r="DN925" s="59"/>
      <c r="DO925" s="59"/>
      <c r="DP925" s="59"/>
      <c r="DQ925" s="59"/>
      <c r="DR925" s="59"/>
      <c r="DS925" s="59"/>
      <c r="DT925" s="59"/>
      <c r="DU925" s="59"/>
      <c r="DV925" s="59"/>
      <c r="DW925" s="59"/>
      <c r="DX925" s="59"/>
      <c r="DY925" s="59"/>
      <c r="DZ925" s="59"/>
      <c r="EA925" s="59"/>
      <c r="EB925" s="59"/>
      <c r="EC925" s="59"/>
      <c r="ED925" s="59"/>
      <c r="EE925" s="59"/>
      <c r="EF925" s="59"/>
      <c r="EG925" s="59"/>
      <c r="EH925" s="59"/>
      <c r="EI925" s="59"/>
      <c r="EJ925" s="59"/>
      <c r="EK925" s="59"/>
      <c r="EL925" s="59"/>
      <c r="EM925" s="59"/>
      <c r="EN925" s="59"/>
      <c r="EO925" s="59"/>
      <c r="EP925" s="59"/>
      <c r="EQ925" s="59"/>
      <c r="ER925" s="59"/>
      <c r="ES925" s="59"/>
      <c r="ET925" s="59"/>
      <c r="EU925" s="59"/>
      <c r="EV925" s="59"/>
      <c r="EW925" s="59"/>
      <c r="EX925" s="59"/>
      <c r="EY925" s="59"/>
      <c r="EZ925" s="59"/>
      <c r="FA925" s="59"/>
      <c r="FB925" s="59"/>
      <c r="FC925" s="59"/>
      <c r="FD925" s="59"/>
      <c r="FE925" s="59"/>
      <c r="FF925" s="59"/>
      <c r="FG925" s="59"/>
      <c r="FH925" s="59"/>
      <c r="FI925" s="59"/>
      <c r="FJ925" s="59"/>
      <c r="FK925" s="59"/>
      <c r="FL925" s="59"/>
      <c r="FM925" s="59"/>
      <c r="FN925" s="59"/>
      <c r="FO925" s="59"/>
    </row>
    <row r="926" spans="2:171" ht="45" x14ac:dyDescent="0.25">
      <c r="B926" s="18">
        <v>1</v>
      </c>
      <c r="C926" s="291" t="s">
        <v>436</v>
      </c>
      <c r="D926" s="27">
        <f>'2 уровень'!F1916</f>
        <v>25037</v>
      </c>
      <c r="E926" s="27">
        <f>'2 уровень'!G1916</f>
        <v>4172.8333333333339</v>
      </c>
      <c r="F926" s="27">
        <f>'2 уровень'!H1916</f>
        <v>4941</v>
      </c>
      <c r="G926" s="64">
        <f>'2 уровень'!I1916</f>
        <v>118.40875504253702</v>
      </c>
      <c r="H926" s="78">
        <f>'2 уровень'!J1916</f>
        <v>0</v>
      </c>
      <c r="I926" s="78">
        <f>'2 уровень'!K1916</f>
        <v>0</v>
      </c>
      <c r="J926" s="73">
        <f>'2 уровень'!L1916</f>
        <v>0</v>
      </c>
      <c r="K926" s="73">
        <f>'2 уровень'!M1916</f>
        <v>0</v>
      </c>
      <c r="L926" s="73">
        <f>'2 уровень'!N1916</f>
        <v>0</v>
      </c>
      <c r="M926" s="73">
        <f>'2 уровень'!O1916</f>
        <v>0</v>
      </c>
      <c r="N926" s="73">
        <f>'2 уровень'!P1916</f>
        <v>0</v>
      </c>
      <c r="O926" s="73">
        <f>'2 уровень'!Q1916</f>
        <v>0</v>
      </c>
      <c r="P926" s="72">
        <f>'2 уровень'!R1916</f>
        <v>99563.803400000004</v>
      </c>
      <c r="Q926" s="72">
        <f>'2 уровень'!S1916</f>
        <v>99563.803400000004</v>
      </c>
      <c r="R926" s="72">
        <f>'2 уровень'!T1916</f>
        <v>16593.967233333336</v>
      </c>
      <c r="S926" s="72">
        <f>'2 уровень'!U1916</f>
        <v>22578.168340000004</v>
      </c>
      <c r="T926" s="785">
        <f>'2 уровень'!V1916</f>
        <v>0</v>
      </c>
      <c r="U926" s="72">
        <f>'2 уровень'!W1916</f>
        <v>0</v>
      </c>
      <c r="V926" s="72">
        <f>'2 уровень'!X1916</f>
        <v>5984.2011066666664</v>
      </c>
      <c r="W926" s="72">
        <f>'2 уровень'!Y1916</f>
        <v>0</v>
      </c>
      <c r="X926" s="72">
        <f>'2 уровень'!Z1916</f>
        <v>-44.720979999999997</v>
      </c>
      <c r="Y926" s="384">
        <f>'2 уровень'!AA1916</f>
        <v>22533.447360000006</v>
      </c>
      <c r="Z926" s="72">
        <f>'2 уровень'!AB1916</f>
        <v>0</v>
      </c>
      <c r="AA926" s="59"/>
      <c r="AB926" s="59"/>
      <c r="AC926" s="59"/>
      <c r="AD926" s="59"/>
      <c r="AE926" s="59"/>
      <c r="AF926" s="59"/>
      <c r="AG926" s="59"/>
      <c r="AH926" s="59"/>
      <c r="AI926" s="59"/>
      <c r="AJ926" s="59"/>
      <c r="AK926" s="59"/>
      <c r="AL926" s="59"/>
      <c r="AM926" s="59"/>
      <c r="AN926" s="59"/>
      <c r="AO926" s="59"/>
      <c r="AP926" s="59"/>
      <c r="AQ926" s="59"/>
      <c r="AR926" s="59"/>
      <c r="AS926" s="59"/>
      <c r="AT926" s="59"/>
      <c r="AU926" s="59"/>
      <c r="AV926" s="59"/>
      <c r="AW926" s="59"/>
      <c r="AX926" s="59"/>
      <c r="AY926" s="59"/>
      <c r="AZ926" s="59"/>
      <c r="BA926" s="59"/>
      <c r="BB926" s="59"/>
      <c r="BC926" s="59"/>
      <c r="BD926" s="59"/>
      <c r="BE926" s="59"/>
      <c r="BF926" s="59"/>
      <c r="BG926" s="59"/>
      <c r="BH926" s="59"/>
      <c r="BI926" s="59"/>
      <c r="BJ926" s="59"/>
      <c r="BK926" s="59"/>
      <c r="BL926" s="59"/>
      <c r="BM926" s="59"/>
      <c r="BN926" s="59"/>
      <c r="BO926" s="59"/>
      <c r="BP926" s="59"/>
      <c r="BQ926" s="59"/>
      <c r="BR926" s="59"/>
      <c r="BS926" s="59"/>
      <c r="BT926" s="59"/>
      <c r="BU926" s="59"/>
      <c r="BV926" s="59"/>
      <c r="BW926" s="59"/>
      <c r="BX926" s="59"/>
      <c r="BY926" s="59"/>
      <c r="BZ926" s="59"/>
      <c r="CA926" s="59"/>
      <c r="CB926" s="59"/>
      <c r="CC926" s="59"/>
      <c r="CD926" s="59"/>
      <c r="CE926" s="59"/>
      <c r="CF926" s="59"/>
      <c r="CG926" s="59"/>
      <c r="CH926" s="59"/>
      <c r="CI926" s="59"/>
      <c r="CJ926" s="59"/>
      <c r="CK926" s="59"/>
      <c r="CL926" s="59"/>
      <c r="CM926" s="59"/>
      <c r="CN926" s="59"/>
      <c r="CO926" s="59"/>
      <c r="CP926" s="59"/>
      <c r="CQ926" s="59"/>
      <c r="CR926" s="59"/>
      <c r="CS926" s="59"/>
      <c r="CT926" s="59"/>
      <c r="CU926" s="59"/>
      <c r="CV926" s="59"/>
      <c r="CW926" s="59"/>
      <c r="CX926" s="59"/>
      <c r="CY926" s="59"/>
      <c r="CZ926" s="59"/>
      <c r="DA926" s="59"/>
      <c r="DB926" s="59"/>
      <c r="DC926" s="59"/>
      <c r="DD926" s="59"/>
      <c r="DE926" s="59"/>
      <c r="DF926" s="59"/>
      <c r="DG926" s="59"/>
      <c r="DH926" s="59"/>
      <c r="DI926" s="59"/>
      <c r="DJ926" s="59"/>
      <c r="DK926" s="59"/>
      <c r="DL926" s="59"/>
      <c r="DM926" s="59"/>
      <c r="DN926" s="59"/>
      <c r="DO926" s="59"/>
      <c r="DP926" s="59"/>
      <c r="DQ926" s="59"/>
      <c r="DR926" s="59"/>
      <c r="DS926" s="59"/>
      <c r="DT926" s="59"/>
      <c r="DU926" s="59"/>
      <c r="DV926" s="59"/>
      <c r="DW926" s="59"/>
      <c r="DX926" s="59"/>
      <c r="DY926" s="59"/>
      <c r="DZ926" s="59"/>
      <c r="EA926" s="59"/>
      <c r="EB926" s="59"/>
      <c r="EC926" s="59"/>
      <c r="ED926" s="59"/>
      <c r="EE926" s="59"/>
      <c r="EF926" s="59"/>
      <c r="EG926" s="59"/>
      <c r="EH926" s="59"/>
      <c r="EI926" s="59"/>
      <c r="EJ926" s="59"/>
      <c r="EK926" s="59"/>
      <c r="EL926" s="59"/>
      <c r="EM926" s="59"/>
      <c r="EN926" s="59"/>
      <c r="EO926" s="59"/>
      <c r="EP926" s="59"/>
      <c r="EQ926" s="59"/>
      <c r="ER926" s="59"/>
      <c r="ES926" s="59"/>
      <c r="ET926" s="59"/>
      <c r="EU926" s="59"/>
      <c r="EV926" s="59"/>
      <c r="EW926" s="59"/>
      <c r="EX926" s="59"/>
      <c r="EY926" s="59"/>
      <c r="EZ926" s="59"/>
      <c r="FA926" s="59"/>
      <c r="FB926" s="59"/>
      <c r="FC926" s="59"/>
      <c r="FD926" s="59"/>
      <c r="FE926" s="59"/>
      <c r="FF926" s="59"/>
      <c r="FG926" s="59"/>
      <c r="FH926" s="59"/>
      <c r="FI926" s="59"/>
      <c r="FJ926" s="59"/>
      <c r="FK926" s="59"/>
      <c r="FL926" s="59"/>
      <c r="FM926" s="59"/>
      <c r="FN926" s="59"/>
      <c r="FO926" s="59"/>
    </row>
    <row r="927" spans="2:171" ht="30" x14ac:dyDescent="0.25">
      <c r="C927" s="173" t="s">
        <v>266</v>
      </c>
      <c r="D927" s="27">
        <f>'2 уровень'!F1917</f>
        <v>15542</v>
      </c>
      <c r="E927" s="27">
        <f>'2 уровень'!G1917</f>
        <v>2590.3333333333335</v>
      </c>
      <c r="F927" s="27">
        <f>'2 уровень'!H1917</f>
        <v>2164</v>
      </c>
      <c r="G927" s="64">
        <f>'2 уровень'!I1917</f>
        <v>83.541371766825364</v>
      </c>
      <c r="H927" s="78">
        <f>'2 уровень'!J1917</f>
        <v>0</v>
      </c>
      <c r="I927" s="78">
        <f>'2 уровень'!K1917</f>
        <v>0</v>
      </c>
      <c r="J927" s="73">
        <f>'2 уровень'!L1917</f>
        <v>0</v>
      </c>
      <c r="K927" s="73">
        <f>'2 уровень'!M1917</f>
        <v>0</v>
      </c>
      <c r="L927" s="73">
        <f>'2 уровень'!N1917</f>
        <v>0</v>
      </c>
      <c r="M927" s="73">
        <f>'2 уровень'!O1917</f>
        <v>0</v>
      </c>
      <c r="N927" s="73">
        <f>'2 уровень'!P1917</f>
        <v>0</v>
      </c>
      <c r="O927" s="73">
        <f>'2 уровень'!Q1917</f>
        <v>0</v>
      </c>
      <c r="P927" s="72">
        <f>'2 уровень'!R1917</f>
        <v>66196.403399999996</v>
      </c>
      <c r="Q927" s="72">
        <f>'2 уровень'!S1917</f>
        <v>66196.403399999996</v>
      </c>
      <c r="R927" s="72">
        <f>'2 уровень'!T1917</f>
        <v>11032.733900000001</v>
      </c>
      <c r="S927" s="72">
        <f>'2 уровень'!U1917</f>
        <v>11385.845700000002</v>
      </c>
      <c r="T927" s="785">
        <f>'2 уровень'!V1917</f>
        <v>0</v>
      </c>
      <c r="U927" s="72">
        <f>'2 уровень'!W1917</f>
        <v>0</v>
      </c>
      <c r="V927" s="72">
        <f>'2 уровень'!X1917</f>
        <v>353.11180000000189</v>
      </c>
      <c r="W927" s="72">
        <f>'2 уровень'!Y1917</f>
        <v>0</v>
      </c>
      <c r="X927" s="72">
        <f>'2 уровень'!Z1917</f>
        <v>-44.720979999999997</v>
      </c>
      <c r="Y927" s="384">
        <f>'2 уровень'!AA1917</f>
        <v>11341.124720000003</v>
      </c>
      <c r="Z927" s="72">
        <f>'2 уровень'!AB1917</f>
        <v>0</v>
      </c>
      <c r="AA927" s="59"/>
      <c r="AB927" s="59"/>
      <c r="AC927" s="59"/>
      <c r="AD927" s="59"/>
      <c r="AE927" s="59"/>
      <c r="AF927" s="59"/>
      <c r="AG927" s="59"/>
      <c r="AH927" s="59"/>
      <c r="AI927" s="59"/>
      <c r="AJ927" s="59"/>
      <c r="AK927" s="59"/>
      <c r="AL927" s="59"/>
      <c r="AM927" s="59"/>
      <c r="AN927" s="59"/>
      <c r="AO927" s="59"/>
      <c r="AP927" s="59"/>
      <c r="AQ927" s="59"/>
      <c r="AR927" s="59"/>
      <c r="AS927" s="59"/>
      <c r="AT927" s="59"/>
      <c r="AU927" s="59"/>
      <c r="AV927" s="59"/>
      <c r="AW927" s="59"/>
      <c r="AX927" s="59"/>
      <c r="AY927" s="59"/>
      <c r="AZ927" s="59"/>
      <c r="BA927" s="59"/>
      <c r="BB927" s="59"/>
      <c r="BC927" s="59"/>
      <c r="BD927" s="59"/>
      <c r="BE927" s="59"/>
      <c r="BF927" s="59"/>
      <c r="BG927" s="59"/>
      <c r="BH927" s="59"/>
      <c r="BI927" s="59"/>
      <c r="BJ927" s="59"/>
      <c r="BK927" s="59"/>
      <c r="BL927" s="59"/>
      <c r="BM927" s="59"/>
      <c r="BN927" s="59"/>
      <c r="BO927" s="59"/>
      <c r="BP927" s="59"/>
      <c r="BQ927" s="59"/>
      <c r="BR927" s="59"/>
      <c r="BS927" s="59"/>
      <c r="BT927" s="59"/>
      <c r="BU927" s="59"/>
      <c r="BV927" s="59"/>
      <c r="BW927" s="59"/>
      <c r="BX927" s="59"/>
      <c r="BY927" s="59"/>
      <c r="BZ927" s="59"/>
      <c r="CA927" s="59"/>
      <c r="CB927" s="59"/>
      <c r="CC927" s="59"/>
      <c r="CD927" s="59"/>
      <c r="CE927" s="59"/>
      <c r="CF927" s="59"/>
      <c r="CG927" s="59"/>
      <c r="CH927" s="59"/>
      <c r="CI927" s="59"/>
      <c r="CJ927" s="59"/>
      <c r="CK927" s="59"/>
      <c r="CL927" s="59"/>
      <c r="CM927" s="59"/>
      <c r="CN927" s="59"/>
      <c r="CO927" s="59"/>
      <c r="CP927" s="59"/>
      <c r="CQ927" s="59"/>
      <c r="CR927" s="59"/>
      <c r="CS927" s="59"/>
      <c r="CT927" s="59"/>
      <c r="CU927" s="59"/>
      <c r="CV927" s="59"/>
      <c r="CW927" s="59"/>
      <c r="CX927" s="59"/>
      <c r="CY927" s="59"/>
      <c r="CZ927" s="59"/>
      <c r="DA927" s="59"/>
      <c r="DB927" s="59"/>
      <c r="DC927" s="59"/>
      <c r="DD927" s="59"/>
      <c r="DE927" s="59"/>
      <c r="DF927" s="59"/>
      <c r="DG927" s="59"/>
      <c r="DH927" s="59"/>
      <c r="DI927" s="59"/>
      <c r="DJ927" s="59"/>
      <c r="DK927" s="59"/>
      <c r="DL927" s="59"/>
      <c r="DM927" s="59"/>
      <c r="DN927" s="59"/>
      <c r="DO927" s="59"/>
      <c r="DP927" s="59"/>
      <c r="DQ927" s="59"/>
      <c r="DR927" s="59"/>
      <c r="DS927" s="59"/>
      <c r="DT927" s="59"/>
      <c r="DU927" s="59"/>
      <c r="DV927" s="59"/>
      <c r="DW927" s="59"/>
      <c r="DX927" s="59"/>
      <c r="DY927" s="59"/>
      <c r="DZ927" s="59"/>
      <c r="EA927" s="59"/>
      <c r="EB927" s="59"/>
      <c r="EC927" s="59"/>
      <c r="ED927" s="59"/>
      <c r="EE927" s="59"/>
      <c r="EF927" s="59"/>
      <c r="EG927" s="59"/>
      <c r="EH927" s="59"/>
      <c r="EI927" s="59"/>
      <c r="EJ927" s="59"/>
      <c r="EK927" s="59"/>
      <c r="EL927" s="59"/>
      <c r="EM927" s="59"/>
      <c r="EN927" s="59"/>
      <c r="EO927" s="59"/>
      <c r="EP927" s="59"/>
      <c r="EQ927" s="59"/>
      <c r="ER927" s="59"/>
      <c r="ES927" s="59"/>
      <c r="ET927" s="59"/>
      <c r="EU927" s="59"/>
      <c r="EV927" s="59"/>
      <c r="EW927" s="59"/>
      <c r="EX927" s="59"/>
      <c r="EY927" s="59"/>
      <c r="EZ927" s="59"/>
      <c r="FA927" s="59"/>
      <c r="FB927" s="59"/>
      <c r="FC927" s="59"/>
      <c r="FD927" s="59"/>
      <c r="FE927" s="59"/>
      <c r="FF927" s="59"/>
      <c r="FG927" s="59"/>
      <c r="FH927" s="59"/>
      <c r="FI927" s="59"/>
      <c r="FJ927" s="59"/>
      <c r="FK927" s="59"/>
      <c r="FL927" s="59"/>
      <c r="FM927" s="59"/>
      <c r="FN927" s="59"/>
      <c r="FO927" s="59"/>
    </row>
    <row r="928" spans="2:171" ht="30" x14ac:dyDescent="0.25">
      <c r="C928" s="173" t="s">
        <v>437</v>
      </c>
      <c r="D928" s="27">
        <f>'2 уровень'!F1918</f>
        <v>10420</v>
      </c>
      <c r="E928" s="27">
        <f>'2 уровень'!G1918</f>
        <v>1736.6666666666667</v>
      </c>
      <c r="F928" s="27">
        <f>'2 уровень'!H1918</f>
        <v>1931</v>
      </c>
      <c r="G928" s="64">
        <f>'2 уровень'!I1918</f>
        <v>111.19001919385796</v>
      </c>
      <c r="H928" s="78">
        <f>'2 уровень'!J1918</f>
        <v>0</v>
      </c>
      <c r="I928" s="78">
        <f>'2 уровень'!K1918</f>
        <v>0</v>
      </c>
      <c r="J928" s="73">
        <f>'2 уровень'!L1918</f>
        <v>0</v>
      </c>
      <c r="K928" s="73">
        <f>'2 уровень'!M1918</f>
        <v>0</v>
      </c>
      <c r="L928" s="73">
        <f>'2 уровень'!N1918</f>
        <v>0</v>
      </c>
      <c r="M928" s="73">
        <f>'2 уровень'!O1918</f>
        <v>0</v>
      </c>
      <c r="N928" s="73">
        <f>'2 уровень'!P1918</f>
        <v>0</v>
      </c>
      <c r="O928" s="73">
        <f>'2 уровень'!Q1918</f>
        <v>0</v>
      </c>
      <c r="P928" s="72">
        <f>'2 уровень'!R1918</f>
        <v>53663</v>
      </c>
      <c r="Q928" s="72">
        <f>'2 уровень'!S1918</f>
        <v>53663</v>
      </c>
      <c r="R928" s="72">
        <f>'2 уровень'!T1918</f>
        <v>8943.8333333333339</v>
      </c>
      <c r="S928" s="72">
        <f>'2 уровень'!U1918</f>
        <v>10177.592640000003</v>
      </c>
      <c r="T928" s="785">
        <f>'2 уровень'!V1918</f>
        <v>0</v>
      </c>
      <c r="U928" s="72">
        <f>'2 уровень'!W1918</f>
        <v>0</v>
      </c>
      <c r="V928" s="72">
        <f>'2 уровень'!X1918</f>
        <v>1233.7593066666686</v>
      </c>
      <c r="W928" s="72">
        <f>'2 уровень'!Y1918</f>
        <v>0</v>
      </c>
      <c r="X928" s="72">
        <f>'2 уровень'!Z1918</f>
        <v>-16.419580000000003</v>
      </c>
      <c r="Y928" s="384">
        <f>'2 уровень'!AA1918</f>
        <v>10161.173060000003</v>
      </c>
      <c r="Z928" s="72">
        <f>'2 уровень'!AB1918</f>
        <v>0</v>
      </c>
      <c r="AA928" s="59"/>
      <c r="AB928" s="59"/>
      <c r="AC928" s="59"/>
      <c r="AD928" s="59"/>
      <c r="AE928" s="59"/>
      <c r="AF928" s="59"/>
      <c r="AG928" s="59"/>
      <c r="AH928" s="59"/>
      <c r="AI928" s="59"/>
      <c r="AJ928" s="59"/>
      <c r="AK928" s="59"/>
      <c r="AL928" s="59"/>
      <c r="AM928" s="59"/>
      <c r="AN928" s="59"/>
      <c r="AO928" s="59"/>
      <c r="AP928" s="59"/>
      <c r="AQ928" s="59"/>
      <c r="AR928" s="59"/>
      <c r="AS928" s="59"/>
      <c r="AT928" s="59"/>
      <c r="AU928" s="59"/>
      <c r="AV928" s="59"/>
      <c r="AW928" s="59"/>
      <c r="AX928" s="59"/>
      <c r="AY928" s="59"/>
      <c r="AZ928" s="59"/>
      <c r="BA928" s="59"/>
      <c r="BB928" s="59"/>
      <c r="BC928" s="59"/>
      <c r="BD928" s="59"/>
      <c r="BE928" s="59"/>
      <c r="BF928" s="59"/>
      <c r="BG928" s="59"/>
      <c r="BH928" s="59"/>
      <c r="BI928" s="59"/>
      <c r="BJ928" s="59"/>
      <c r="BK928" s="59"/>
      <c r="BL928" s="59"/>
      <c r="BM928" s="59"/>
      <c r="BN928" s="59"/>
      <c r="BO928" s="59"/>
      <c r="BP928" s="59"/>
      <c r="BQ928" s="59"/>
      <c r="BR928" s="59"/>
      <c r="BS928" s="59"/>
      <c r="BT928" s="59"/>
      <c r="BU928" s="59"/>
      <c r="BV928" s="59"/>
      <c r="BW928" s="59"/>
      <c r="BX928" s="59"/>
      <c r="BY928" s="59"/>
      <c r="BZ928" s="59"/>
      <c r="CA928" s="59"/>
      <c r="CB928" s="59"/>
      <c r="CC928" s="59"/>
      <c r="CD928" s="59"/>
      <c r="CE928" s="59"/>
      <c r="CF928" s="59"/>
      <c r="CG928" s="59"/>
      <c r="CH928" s="59"/>
      <c r="CI928" s="59"/>
      <c r="CJ928" s="59"/>
      <c r="CK928" s="59"/>
      <c r="CL928" s="59"/>
      <c r="CM928" s="59"/>
      <c r="CN928" s="59"/>
      <c r="CO928" s="59"/>
      <c r="CP928" s="59"/>
      <c r="CQ928" s="59"/>
      <c r="CR928" s="59"/>
      <c r="CS928" s="59"/>
      <c r="CT928" s="59"/>
      <c r="CU928" s="59"/>
      <c r="CV928" s="59"/>
      <c r="CW928" s="59"/>
      <c r="CX928" s="59"/>
      <c r="CY928" s="59"/>
      <c r="CZ928" s="59"/>
      <c r="DA928" s="59"/>
      <c r="DB928" s="59"/>
      <c r="DC928" s="59"/>
      <c r="DD928" s="59"/>
      <c r="DE928" s="59"/>
      <c r="DF928" s="59"/>
      <c r="DG928" s="59"/>
      <c r="DH928" s="59"/>
      <c r="DI928" s="59"/>
      <c r="DJ928" s="59"/>
      <c r="DK928" s="59"/>
      <c r="DL928" s="59"/>
      <c r="DM928" s="59"/>
      <c r="DN928" s="59"/>
      <c r="DO928" s="59"/>
      <c r="DP928" s="59"/>
      <c r="DQ928" s="59"/>
      <c r="DR928" s="59"/>
      <c r="DS928" s="59"/>
      <c r="DT928" s="59"/>
      <c r="DU928" s="59"/>
      <c r="DV928" s="59"/>
      <c r="DW928" s="59"/>
      <c r="DX928" s="59"/>
      <c r="DY928" s="59"/>
      <c r="DZ928" s="59"/>
      <c r="EA928" s="59"/>
      <c r="EB928" s="59"/>
      <c r="EC928" s="59"/>
      <c r="ED928" s="59"/>
      <c r="EE928" s="59"/>
      <c r="EF928" s="59"/>
      <c r="EG928" s="59"/>
      <c r="EH928" s="59"/>
      <c r="EI928" s="59"/>
      <c r="EJ928" s="59"/>
      <c r="EK928" s="59"/>
      <c r="EL928" s="59"/>
      <c r="EM928" s="59"/>
      <c r="EN928" s="59"/>
      <c r="EO928" s="59"/>
      <c r="EP928" s="59"/>
      <c r="EQ928" s="59"/>
      <c r="ER928" s="59"/>
      <c r="ES928" s="59"/>
      <c r="ET928" s="59"/>
      <c r="EU928" s="59"/>
      <c r="EV928" s="59"/>
      <c r="EW928" s="59"/>
      <c r="EX928" s="59"/>
      <c r="EY928" s="59"/>
      <c r="EZ928" s="59"/>
      <c r="FA928" s="59"/>
      <c r="FB928" s="59"/>
      <c r="FC928" s="59"/>
      <c r="FD928" s="59"/>
      <c r="FE928" s="59"/>
      <c r="FF928" s="59"/>
      <c r="FG928" s="59"/>
      <c r="FH928" s="59"/>
      <c r="FI928" s="59"/>
      <c r="FJ928" s="59"/>
      <c r="FK928" s="59"/>
      <c r="FL928" s="59"/>
      <c r="FM928" s="59"/>
      <c r="FN928" s="59"/>
      <c r="FO928" s="59"/>
    </row>
    <row r="929" spans="1:171" ht="30" x14ac:dyDescent="0.25">
      <c r="C929" s="173" t="s">
        <v>766</v>
      </c>
      <c r="D929" s="27">
        <f>'2 уровень'!F1919</f>
        <v>1500</v>
      </c>
      <c r="E929" s="27">
        <f>'2 уровень'!G1919</f>
        <v>250</v>
      </c>
      <c r="F929" s="27">
        <f>'2 уровень'!H1919</f>
        <v>170</v>
      </c>
      <c r="G929" s="64">
        <f>'2 уровень'!I1919</f>
        <v>68</v>
      </c>
      <c r="H929" s="78">
        <f>'2 уровень'!J1919</f>
        <v>0</v>
      </c>
      <c r="I929" s="78">
        <f>'2 уровень'!K1919</f>
        <v>0</v>
      </c>
      <c r="J929" s="73">
        <f>'2 уровень'!L1919</f>
        <v>0</v>
      </c>
      <c r="K929" s="73">
        <f>'2 уровень'!M1919</f>
        <v>0</v>
      </c>
      <c r="L929" s="73">
        <f>'2 уровень'!N1919</f>
        <v>0</v>
      </c>
      <c r="M929" s="73">
        <f>'2 уровень'!O1919</f>
        <v>0</v>
      </c>
      <c r="N929" s="73">
        <f>'2 уровень'!P1919</f>
        <v>0</v>
      </c>
      <c r="O929" s="73">
        <f>'2 уровень'!Q1919</f>
        <v>0</v>
      </c>
      <c r="P929" s="72">
        <f>'2 уровень'!R1919</f>
        <v>3430.4659999999999</v>
      </c>
      <c r="Q929" s="72">
        <f>'2 уровень'!S1919</f>
        <v>3430.4659999999999</v>
      </c>
      <c r="R929" s="72">
        <f>'2 уровень'!T1919</f>
        <v>571.74433333333332</v>
      </c>
      <c r="S929" s="72">
        <f>'2 уровень'!U1919</f>
        <v>556.54769999999996</v>
      </c>
      <c r="T929" s="785">
        <f>'2 уровень'!V1919</f>
        <v>0</v>
      </c>
      <c r="U929" s="72">
        <f>'2 уровень'!W1919</f>
        <v>0</v>
      </c>
      <c r="V929" s="72">
        <f>'2 уровень'!X1919</f>
        <v>-15.196633333333352</v>
      </c>
      <c r="W929" s="72">
        <f>'2 уровень'!Y1919</f>
        <v>0</v>
      </c>
      <c r="X929" s="72">
        <f>'2 уровень'!Z1919</f>
        <v>0</v>
      </c>
      <c r="Y929" s="384">
        <f>'2 уровень'!AA1919</f>
        <v>556.54769999999996</v>
      </c>
      <c r="Z929" s="72">
        <f>'2 уровень'!AB1919</f>
        <v>0</v>
      </c>
      <c r="AA929" s="59"/>
      <c r="AB929" s="59"/>
      <c r="AC929" s="59"/>
      <c r="AD929" s="59"/>
      <c r="AE929" s="59"/>
      <c r="AF929" s="59"/>
      <c r="AG929" s="59"/>
      <c r="AH929" s="59"/>
      <c r="AI929" s="59"/>
      <c r="AJ929" s="59"/>
      <c r="AK929" s="59"/>
      <c r="AL929" s="59"/>
      <c r="AM929" s="59"/>
      <c r="AN929" s="59"/>
      <c r="AO929" s="59"/>
      <c r="AP929" s="59"/>
      <c r="AQ929" s="59"/>
      <c r="AR929" s="59"/>
      <c r="AS929" s="59"/>
      <c r="AT929" s="59"/>
      <c r="AU929" s="59"/>
      <c r="AV929" s="59"/>
      <c r="AW929" s="59"/>
      <c r="AX929" s="59"/>
      <c r="AY929" s="59"/>
      <c r="AZ929" s="59"/>
      <c r="BA929" s="59"/>
      <c r="BB929" s="59"/>
      <c r="BC929" s="59"/>
      <c r="BD929" s="59"/>
      <c r="BE929" s="59"/>
      <c r="BF929" s="59"/>
      <c r="BG929" s="59"/>
      <c r="BH929" s="59"/>
      <c r="BI929" s="59"/>
      <c r="BJ929" s="59"/>
      <c r="BK929" s="59"/>
      <c r="BL929" s="59"/>
      <c r="BM929" s="59"/>
      <c r="BN929" s="59"/>
      <c r="BO929" s="59"/>
      <c r="BP929" s="59"/>
      <c r="BQ929" s="59"/>
      <c r="BR929" s="59"/>
      <c r="BS929" s="59"/>
      <c r="BT929" s="59"/>
      <c r="BU929" s="59"/>
      <c r="BV929" s="59"/>
      <c r="BW929" s="59"/>
      <c r="BX929" s="59"/>
      <c r="BY929" s="59"/>
      <c r="BZ929" s="59"/>
      <c r="CA929" s="59"/>
      <c r="CB929" s="59"/>
      <c r="CC929" s="59"/>
      <c r="CD929" s="59"/>
      <c r="CE929" s="59"/>
      <c r="CF929" s="59"/>
      <c r="CG929" s="59"/>
      <c r="CH929" s="59"/>
      <c r="CI929" s="59"/>
      <c r="CJ929" s="59"/>
      <c r="CK929" s="59"/>
      <c r="CL929" s="59"/>
      <c r="CM929" s="59"/>
      <c r="CN929" s="59"/>
      <c r="CO929" s="59"/>
      <c r="CP929" s="59"/>
      <c r="CQ929" s="59"/>
      <c r="CR929" s="59"/>
      <c r="CS929" s="59"/>
      <c r="CT929" s="59"/>
      <c r="CU929" s="59"/>
      <c r="CV929" s="59"/>
      <c r="CW929" s="59"/>
      <c r="CX929" s="59"/>
      <c r="CY929" s="59"/>
      <c r="CZ929" s="59"/>
      <c r="DA929" s="59"/>
      <c r="DB929" s="59"/>
      <c r="DC929" s="59"/>
      <c r="DD929" s="59"/>
      <c r="DE929" s="59"/>
      <c r="DF929" s="59"/>
      <c r="DG929" s="59"/>
      <c r="DH929" s="59"/>
      <c r="DI929" s="59"/>
      <c r="DJ929" s="59"/>
      <c r="DK929" s="59"/>
      <c r="DL929" s="59"/>
      <c r="DM929" s="59"/>
      <c r="DN929" s="59"/>
      <c r="DO929" s="59"/>
      <c r="DP929" s="59"/>
      <c r="DQ929" s="59"/>
      <c r="DR929" s="59"/>
      <c r="DS929" s="59"/>
      <c r="DT929" s="59"/>
      <c r="DU929" s="59"/>
      <c r="DV929" s="59"/>
      <c r="DW929" s="59"/>
      <c r="DX929" s="59"/>
      <c r="DY929" s="59"/>
      <c r="DZ929" s="59"/>
      <c r="EA929" s="59"/>
      <c r="EB929" s="59"/>
      <c r="EC929" s="59"/>
      <c r="ED929" s="59"/>
      <c r="EE929" s="59"/>
      <c r="EF929" s="59"/>
      <c r="EG929" s="59"/>
      <c r="EH929" s="59"/>
      <c r="EI929" s="59"/>
      <c r="EJ929" s="59"/>
      <c r="EK929" s="59"/>
      <c r="EL929" s="59"/>
      <c r="EM929" s="59"/>
      <c r="EN929" s="59"/>
      <c r="EO929" s="59"/>
      <c r="EP929" s="59"/>
      <c r="EQ929" s="59"/>
      <c r="ER929" s="59"/>
      <c r="ES929" s="59"/>
      <c r="ET929" s="59"/>
      <c r="EU929" s="59"/>
      <c r="EV929" s="59"/>
      <c r="EW929" s="59"/>
      <c r="EX929" s="59"/>
      <c r="EY929" s="59"/>
      <c r="EZ929" s="59"/>
      <c r="FA929" s="59"/>
      <c r="FB929" s="59"/>
      <c r="FC929" s="59"/>
      <c r="FD929" s="59"/>
      <c r="FE929" s="59"/>
      <c r="FF929" s="59"/>
      <c r="FG929" s="59"/>
      <c r="FH929" s="59"/>
      <c r="FI929" s="59"/>
      <c r="FJ929" s="59"/>
      <c r="FK929" s="59"/>
      <c r="FL929" s="59"/>
      <c r="FM929" s="59"/>
      <c r="FN929" s="59"/>
      <c r="FO929" s="59"/>
    </row>
    <row r="930" spans="1:171" ht="30" x14ac:dyDescent="0.25">
      <c r="B930" s="18">
        <v>1</v>
      </c>
      <c r="C930" s="173" t="s">
        <v>767</v>
      </c>
      <c r="D930" s="27">
        <f>'2 уровень'!F1920</f>
        <v>0</v>
      </c>
      <c r="E930" s="27">
        <f>'2 уровень'!G1920</f>
        <v>0</v>
      </c>
      <c r="F930" s="27">
        <f>'2 уровень'!H1920</f>
        <v>0</v>
      </c>
      <c r="G930" s="64">
        <f>'2 уровень'!I1920</f>
        <v>0</v>
      </c>
      <c r="H930" s="78">
        <f>'2 уровень'!J1920</f>
        <v>0</v>
      </c>
      <c r="I930" s="78">
        <f>'2 уровень'!K1920</f>
        <v>0</v>
      </c>
      <c r="J930" s="73">
        <f>'2 уровень'!L1920</f>
        <v>0</v>
      </c>
      <c r="K930" s="73">
        <f>'2 уровень'!M1920</f>
        <v>0</v>
      </c>
      <c r="L930" s="73">
        <f>'2 уровень'!N1920</f>
        <v>0</v>
      </c>
      <c r="M930" s="73">
        <f>'2 уровень'!O1920</f>
        <v>0</v>
      </c>
      <c r="N930" s="73">
        <f>'2 уровень'!P1920</f>
        <v>0</v>
      </c>
      <c r="O930" s="73">
        <f>'2 уровень'!Q1920</f>
        <v>0</v>
      </c>
      <c r="P930" s="72">
        <f>'2 уровень'!R1920</f>
        <v>0</v>
      </c>
      <c r="Q930" s="72">
        <f>'2 уровень'!S1920</f>
        <v>0</v>
      </c>
      <c r="R930" s="72">
        <f>'2 уровень'!T1920</f>
        <v>0</v>
      </c>
      <c r="S930" s="72">
        <f>'2 уровень'!U1920</f>
        <v>0</v>
      </c>
      <c r="T930" s="785">
        <f>'2 уровень'!V1920</f>
        <v>0</v>
      </c>
      <c r="U930" s="72">
        <f>'2 уровень'!W1920</f>
        <v>0</v>
      </c>
      <c r="V930" s="72">
        <f>'2 уровень'!X1920</f>
        <v>0</v>
      </c>
      <c r="W930" s="72">
        <f>'2 уровень'!Y1920</f>
        <v>0</v>
      </c>
      <c r="X930" s="72">
        <f>'2 уровень'!Z1920</f>
        <v>0</v>
      </c>
      <c r="Y930" s="384">
        <f>'2 уровень'!AA1920</f>
        <v>0</v>
      </c>
      <c r="Z930" s="72">
        <f>'2 уровень'!AB1920</f>
        <v>0</v>
      </c>
      <c r="AA930" s="59"/>
      <c r="AB930" s="59"/>
      <c r="AC930" s="59"/>
      <c r="AD930" s="59"/>
      <c r="AE930" s="59"/>
      <c r="AF930" s="59"/>
      <c r="AG930" s="59"/>
      <c r="AH930" s="59"/>
      <c r="AI930" s="59"/>
      <c r="AJ930" s="59"/>
      <c r="AK930" s="59"/>
      <c r="AL930" s="59"/>
      <c r="AM930" s="59"/>
      <c r="AN930" s="59"/>
      <c r="AO930" s="59"/>
      <c r="AP930" s="59"/>
      <c r="AQ930" s="59"/>
      <c r="AR930" s="59"/>
      <c r="AS930" s="59"/>
      <c r="AT930" s="59"/>
      <c r="AU930" s="59"/>
      <c r="AV930" s="59"/>
      <c r="AW930" s="59"/>
      <c r="AX930" s="59"/>
      <c r="AY930" s="59"/>
      <c r="AZ930" s="59"/>
      <c r="BA930" s="59"/>
      <c r="BB930" s="59"/>
      <c r="BC930" s="59"/>
      <c r="BD930" s="59"/>
      <c r="BE930" s="59"/>
      <c r="BF930" s="59"/>
      <c r="BG930" s="59"/>
      <c r="BH930" s="59"/>
      <c r="BI930" s="59"/>
      <c r="BJ930" s="59"/>
      <c r="BK930" s="59"/>
      <c r="BL930" s="59"/>
      <c r="BM930" s="59"/>
      <c r="BN930" s="59"/>
      <c r="BO930" s="59"/>
      <c r="BP930" s="59"/>
      <c r="BQ930" s="59"/>
      <c r="BR930" s="59"/>
      <c r="BS930" s="59"/>
      <c r="BT930" s="59"/>
      <c r="BU930" s="59"/>
      <c r="BV930" s="59"/>
      <c r="BW930" s="59"/>
      <c r="BX930" s="59"/>
      <c r="BY930" s="59"/>
      <c r="BZ930" s="59"/>
      <c r="CA930" s="59"/>
      <c r="CB930" s="59"/>
      <c r="CC930" s="59"/>
      <c r="CD930" s="59"/>
      <c r="CE930" s="59"/>
      <c r="CF930" s="59"/>
      <c r="CG930" s="59"/>
      <c r="CH930" s="59"/>
      <c r="CI930" s="59"/>
      <c r="CJ930" s="59"/>
      <c r="CK930" s="59"/>
      <c r="CL930" s="59"/>
      <c r="CM930" s="59"/>
      <c r="CN930" s="59"/>
      <c r="CO930" s="59"/>
      <c r="CP930" s="59"/>
      <c r="CQ930" s="59"/>
      <c r="CR930" s="59"/>
      <c r="CS930" s="59"/>
      <c r="CT930" s="59"/>
      <c r="CU930" s="59"/>
      <c r="CV930" s="59"/>
      <c r="CW930" s="59"/>
      <c r="CX930" s="59"/>
      <c r="CY930" s="59"/>
      <c r="CZ930" s="59"/>
      <c r="DA930" s="59"/>
      <c r="DB930" s="59"/>
      <c r="DC930" s="59"/>
      <c r="DD930" s="59"/>
      <c r="DE930" s="59"/>
      <c r="DF930" s="59"/>
      <c r="DG930" s="59"/>
      <c r="DH930" s="59"/>
      <c r="DI930" s="59"/>
      <c r="DJ930" s="59"/>
      <c r="DK930" s="59"/>
      <c r="DL930" s="59"/>
      <c r="DM930" s="59"/>
      <c r="DN930" s="59"/>
      <c r="DO930" s="59"/>
      <c r="DP930" s="59"/>
      <c r="DQ930" s="59"/>
      <c r="DR930" s="59"/>
      <c r="DS930" s="59"/>
      <c r="DT930" s="59"/>
      <c r="DU930" s="59"/>
      <c r="DV930" s="59"/>
      <c r="DW930" s="59"/>
      <c r="DX930" s="59"/>
      <c r="DY930" s="59"/>
      <c r="DZ930" s="59"/>
      <c r="EA930" s="59"/>
      <c r="EB930" s="59"/>
      <c r="EC930" s="59"/>
      <c r="ED930" s="59"/>
      <c r="EE930" s="59"/>
      <c r="EF930" s="59"/>
      <c r="EG930" s="59"/>
      <c r="EH930" s="59"/>
      <c r="EI930" s="59"/>
      <c r="EJ930" s="59"/>
      <c r="EK930" s="59"/>
      <c r="EL930" s="59"/>
      <c r="EM930" s="59"/>
      <c r="EN930" s="59"/>
      <c r="EO930" s="59"/>
      <c r="EP930" s="59"/>
      <c r="EQ930" s="59"/>
      <c r="ER930" s="59"/>
      <c r="ES930" s="59"/>
      <c r="ET930" s="59"/>
      <c r="EU930" s="59"/>
      <c r="EV930" s="59"/>
      <c r="EW930" s="59"/>
      <c r="EX930" s="59"/>
      <c r="EY930" s="59"/>
      <c r="EZ930" s="59"/>
      <c r="FA930" s="59"/>
      <c r="FB930" s="59"/>
      <c r="FC930" s="59"/>
      <c r="FD930" s="59"/>
      <c r="FE930" s="59"/>
      <c r="FF930" s="59"/>
      <c r="FG930" s="59"/>
      <c r="FH930" s="59"/>
      <c r="FI930" s="59"/>
      <c r="FJ930" s="59"/>
      <c r="FK930" s="59"/>
      <c r="FL930" s="59"/>
      <c r="FM930" s="59"/>
      <c r="FN930" s="59"/>
      <c r="FO930" s="59"/>
    </row>
    <row r="931" spans="1:171" ht="60" x14ac:dyDescent="0.25">
      <c r="B931" s="18">
        <v>1</v>
      </c>
      <c r="C931" s="173" t="s">
        <v>768</v>
      </c>
      <c r="D931" s="27">
        <f>'2 уровень'!F1921</f>
        <v>3477</v>
      </c>
      <c r="E931" s="27">
        <f>'2 уровень'!G1921</f>
        <v>579.5</v>
      </c>
      <c r="F931" s="27">
        <f>'2 уровень'!H1921</f>
        <v>1</v>
      </c>
      <c r="G931" s="64">
        <f>'2 уровень'!I1921</f>
        <v>0.17256255392579811</v>
      </c>
      <c r="H931" s="78">
        <f>'2 уровень'!J1921</f>
        <v>0</v>
      </c>
      <c r="I931" s="78">
        <f>'2 уровень'!K1921</f>
        <v>0</v>
      </c>
      <c r="J931" s="73">
        <f>'2 уровень'!L1921</f>
        <v>0</v>
      </c>
      <c r="K931" s="73">
        <f>'2 уровень'!M1921</f>
        <v>0</v>
      </c>
      <c r="L931" s="73">
        <f>'2 уровень'!N1921</f>
        <v>0</v>
      </c>
      <c r="M931" s="73">
        <f>'2 уровень'!O1921</f>
        <v>0</v>
      </c>
      <c r="N931" s="73">
        <f>'2 уровень'!P1921</f>
        <v>0</v>
      </c>
      <c r="O931" s="73">
        <f>'2 уровень'!Q1921</f>
        <v>0</v>
      </c>
      <c r="P931" s="72">
        <f>'2 уровень'!R1921</f>
        <v>7590.0364</v>
      </c>
      <c r="Q931" s="72">
        <f>'2 уровень'!S1921</f>
        <v>7590.0364</v>
      </c>
      <c r="R931" s="72">
        <f>'2 уровень'!T1921</f>
        <v>1265.0060666666666</v>
      </c>
      <c r="S931" s="72">
        <f>'2 уровень'!U1921</f>
        <v>3.43187</v>
      </c>
      <c r="T931" s="785">
        <f>'2 уровень'!V1921</f>
        <v>0</v>
      </c>
      <c r="U931" s="72">
        <f>'2 уровень'!W1921</f>
        <v>0</v>
      </c>
      <c r="V931" s="72">
        <f>'2 уровень'!X1921</f>
        <v>-1261.5741966666667</v>
      </c>
      <c r="W931" s="72">
        <f>'2 уровень'!Y1921</f>
        <v>0</v>
      </c>
      <c r="X931" s="72">
        <f>'2 уровень'!Z1921</f>
        <v>0</v>
      </c>
      <c r="Y931" s="384">
        <f>'2 уровень'!AA1921</f>
        <v>3.43187</v>
      </c>
      <c r="Z931" s="72">
        <f>'2 уровень'!AB1921</f>
        <v>0</v>
      </c>
      <c r="AA931" s="59"/>
      <c r="AB931" s="59"/>
      <c r="AC931" s="59"/>
      <c r="AD931" s="59"/>
      <c r="AE931" s="59"/>
      <c r="AF931" s="59"/>
      <c r="AG931" s="59"/>
      <c r="AH931" s="59"/>
      <c r="AI931" s="59"/>
      <c r="AJ931" s="59"/>
      <c r="AK931" s="59"/>
      <c r="AL931" s="59"/>
      <c r="AM931" s="59"/>
      <c r="AN931" s="59"/>
      <c r="AO931" s="59"/>
      <c r="AP931" s="59"/>
      <c r="AQ931" s="59"/>
      <c r="AR931" s="59"/>
      <c r="AS931" s="59"/>
      <c r="AT931" s="59"/>
      <c r="AU931" s="59"/>
      <c r="AV931" s="59"/>
      <c r="AW931" s="59"/>
      <c r="AX931" s="59"/>
      <c r="AY931" s="59"/>
      <c r="AZ931" s="59"/>
      <c r="BA931" s="59"/>
      <c r="BB931" s="59"/>
      <c r="BC931" s="59"/>
      <c r="BD931" s="59"/>
      <c r="BE931" s="59"/>
      <c r="BF931" s="59"/>
      <c r="BG931" s="59"/>
      <c r="BH931" s="59"/>
      <c r="BI931" s="59"/>
      <c r="BJ931" s="59"/>
      <c r="BK931" s="59"/>
      <c r="BL931" s="59"/>
      <c r="BM931" s="59"/>
      <c r="BN931" s="59"/>
      <c r="BO931" s="59"/>
      <c r="BP931" s="59"/>
      <c r="BQ931" s="59"/>
      <c r="BR931" s="59"/>
      <c r="BS931" s="59"/>
      <c r="BT931" s="59"/>
      <c r="BU931" s="59"/>
      <c r="BV931" s="59"/>
      <c r="BW931" s="59"/>
      <c r="BX931" s="59"/>
      <c r="BY931" s="59"/>
      <c r="BZ931" s="59"/>
      <c r="CA931" s="59"/>
      <c r="CB931" s="59"/>
      <c r="CC931" s="59"/>
      <c r="CD931" s="59"/>
      <c r="CE931" s="59"/>
      <c r="CF931" s="59"/>
      <c r="CG931" s="59"/>
      <c r="CH931" s="59"/>
      <c r="CI931" s="59"/>
      <c r="CJ931" s="59"/>
      <c r="CK931" s="59"/>
      <c r="CL931" s="59"/>
      <c r="CM931" s="59"/>
      <c r="CN931" s="59"/>
      <c r="CO931" s="59"/>
      <c r="CP931" s="59"/>
      <c r="CQ931" s="59"/>
      <c r="CR931" s="59"/>
      <c r="CS931" s="59"/>
      <c r="CT931" s="59"/>
      <c r="CU931" s="59"/>
      <c r="CV931" s="59"/>
      <c r="CW931" s="59"/>
      <c r="CX931" s="59"/>
      <c r="CY931" s="59"/>
      <c r="CZ931" s="59"/>
      <c r="DA931" s="59"/>
      <c r="DB931" s="59"/>
      <c r="DC931" s="59"/>
      <c r="DD931" s="59"/>
      <c r="DE931" s="59"/>
      <c r="DF931" s="59"/>
      <c r="DG931" s="59"/>
      <c r="DH931" s="59"/>
      <c r="DI931" s="59"/>
      <c r="DJ931" s="59"/>
      <c r="DK931" s="59"/>
      <c r="DL931" s="59"/>
      <c r="DM931" s="59"/>
      <c r="DN931" s="59"/>
      <c r="DO931" s="59"/>
      <c r="DP931" s="59"/>
      <c r="DQ931" s="59"/>
      <c r="DR931" s="59"/>
      <c r="DS931" s="59"/>
      <c r="DT931" s="59"/>
      <c r="DU931" s="59"/>
      <c r="DV931" s="59"/>
      <c r="DW931" s="59"/>
      <c r="DX931" s="59"/>
      <c r="DY931" s="59"/>
      <c r="DZ931" s="59"/>
      <c r="EA931" s="59"/>
      <c r="EB931" s="59"/>
      <c r="EC931" s="59"/>
      <c r="ED931" s="59"/>
      <c r="EE931" s="59"/>
      <c r="EF931" s="59"/>
      <c r="EG931" s="59"/>
      <c r="EH931" s="59"/>
      <c r="EI931" s="59"/>
      <c r="EJ931" s="59"/>
      <c r="EK931" s="59"/>
      <c r="EL931" s="59"/>
      <c r="EM931" s="59"/>
      <c r="EN931" s="59"/>
      <c r="EO931" s="59"/>
      <c r="EP931" s="59"/>
      <c r="EQ931" s="59"/>
      <c r="ER931" s="59"/>
      <c r="ES931" s="59"/>
      <c r="ET931" s="59"/>
      <c r="EU931" s="59"/>
      <c r="EV931" s="59"/>
      <c r="EW931" s="59"/>
      <c r="EX931" s="59"/>
      <c r="EY931" s="59"/>
      <c r="EZ931" s="59"/>
      <c r="FA931" s="59"/>
      <c r="FB931" s="59"/>
      <c r="FC931" s="59"/>
      <c r="FD931" s="59"/>
      <c r="FE931" s="59"/>
      <c r="FF931" s="59"/>
      <c r="FG931" s="59"/>
      <c r="FH931" s="59"/>
      <c r="FI931" s="59"/>
      <c r="FJ931" s="59"/>
      <c r="FK931" s="59"/>
      <c r="FL931" s="59"/>
      <c r="FM931" s="59"/>
      <c r="FN931" s="59"/>
      <c r="FO931" s="59"/>
    </row>
    <row r="932" spans="1:171" x14ac:dyDescent="0.25">
      <c r="B932" s="18">
        <v>1</v>
      </c>
      <c r="C932" s="173" t="s">
        <v>769</v>
      </c>
      <c r="D932" s="27">
        <f>'2 уровень'!F1922</f>
        <v>1761</v>
      </c>
      <c r="E932" s="27">
        <f>'2 уровень'!G1922</f>
        <v>293.5</v>
      </c>
      <c r="F932" s="27">
        <f>'2 уровень'!H1922</f>
        <v>0</v>
      </c>
      <c r="G932" s="64">
        <f>'2 уровень'!I1922</f>
        <v>0</v>
      </c>
      <c r="H932" s="78">
        <f>'2 уровень'!J1922</f>
        <v>0</v>
      </c>
      <c r="I932" s="78">
        <f>'2 уровень'!K1922</f>
        <v>0</v>
      </c>
      <c r="J932" s="73">
        <f>'2 уровень'!L1922</f>
        <v>0</v>
      </c>
      <c r="K932" s="73">
        <f>'2 уровень'!M1922</f>
        <v>0</v>
      </c>
      <c r="L932" s="73">
        <f>'2 уровень'!N1922</f>
        <v>0</v>
      </c>
      <c r="M932" s="73">
        <f>'2 уровень'!O1922</f>
        <v>0</v>
      </c>
      <c r="N932" s="73">
        <f>'2 уровень'!P1922</f>
        <v>0</v>
      </c>
      <c r="O932" s="73">
        <f>'2 уровень'!Q1922</f>
        <v>0</v>
      </c>
      <c r="P932" s="72">
        <f>'2 уровень'!R1922</f>
        <v>0</v>
      </c>
      <c r="Q932" s="72">
        <f>'2 уровень'!S1922</f>
        <v>0</v>
      </c>
      <c r="R932" s="72">
        <f>'2 уровень'!T1922</f>
        <v>0</v>
      </c>
      <c r="S932" s="72">
        <f>'2 уровень'!U1922</f>
        <v>0</v>
      </c>
      <c r="T932" s="785">
        <f>'2 уровень'!V1922</f>
        <v>0</v>
      </c>
      <c r="U932" s="72">
        <f>'2 уровень'!W1922</f>
        <v>0</v>
      </c>
      <c r="V932" s="72">
        <f>'2 уровень'!X1922</f>
        <v>0</v>
      </c>
      <c r="W932" s="72">
        <f>'2 уровень'!Y1922</f>
        <v>0</v>
      </c>
      <c r="X932" s="72">
        <f>'2 уровень'!Z1922</f>
        <v>0</v>
      </c>
      <c r="Y932" s="384">
        <f>'2 уровень'!AA1922</f>
        <v>0</v>
      </c>
      <c r="Z932" s="72">
        <f>'2 уровень'!AB1922</f>
        <v>0</v>
      </c>
      <c r="AA932" s="59"/>
      <c r="AB932" s="59"/>
      <c r="AC932" s="59"/>
      <c r="AD932" s="59"/>
      <c r="AE932" s="59"/>
      <c r="AF932" s="59"/>
      <c r="AG932" s="59"/>
      <c r="AH932" s="59"/>
      <c r="AI932" s="59"/>
      <c r="AJ932" s="59"/>
      <c r="AK932" s="59"/>
      <c r="AL932" s="59"/>
      <c r="AM932" s="59"/>
      <c r="AN932" s="59"/>
      <c r="AO932" s="59"/>
      <c r="AP932" s="59"/>
      <c r="AQ932" s="59"/>
      <c r="AR932" s="59"/>
      <c r="AS932" s="59"/>
      <c r="AT932" s="59"/>
      <c r="AU932" s="59"/>
      <c r="AV932" s="59"/>
      <c r="AW932" s="59"/>
      <c r="AX932" s="59"/>
      <c r="AY932" s="59"/>
      <c r="AZ932" s="59"/>
      <c r="BA932" s="59"/>
      <c r="BB932" s="59"/>
      <c r="BC932" s="59"/>
      <c r="BD932" s="59"/>
      <c r="BE932" s="59"/>
      <c r="BF932" s="59"/>
      <c r="BG932" s="59"/>
      <c r="BH932" s="59"/>
      <c r="BI932" s="59"/>
      <c r="BJ932" s="59"/>
      <c r="BK932" s="59"/>
      <c r="BL932" s="59"/>
      <c r="BM932" s="59"/>
      <c r="BN932" s="59"/>
      <c r="BO932" s="59"/>
      <c r="BP932" s="59"/>
      <c r="BQ932" s="59"/>
      <c r="BR932" s="59"/>
      <c r="BS932" s="59"/>
      <c r="BT932" s="59"/>
      <c r="BU932" s="59"/>
      <c r="BV932" s="59"/>
      <c r="BW932" s="59"/>
      <c r="BX932" s="59"/>
      <c r="BY932" s="59"/>
      <c r="BZ932" s="59"/>
      <c r="CA932" s="59"/>
      <c r="CB932" s="59"/>
      <c r="CC932" s="59"/>
      <c r="CD932" s="59"/>
      <c r="CE932" s="59"/>
      <c r="CF932" s="59"/>
      <c r="CG932" s="59"/>
      <c r="CH932" s="59"/>
      <c r="CI932" s="59"/>
      <c r="CJ932" s="59"/>
      <c r="CK932" s="59"/>
      <c r="CL932" s="59"/>
      <c r="CM932" s="59"/>
      <c r="CN932" s="59"/>
      <c r="CO932" s="59"/>
      <c r="CP932" s="59"/>
      <c r="CQ932" s="59"/>
      <c r="CR932" s="59"/>
      <c r="CS932" s="59"/>
      <c r="CT932" s="59"/>
      <c r="CU932" s="59"/>
      <c r="CV932" s="59"/>
      <c r="CW932" s="59"/>
      <c r="CX932" s="59"/>
      <c r="CY932" s="59"/>
      <c r="CZ932" s="59"/>
      <c r="DA932" s="59"/>
      <c r="DB932" s="59"/>
      <c r="DC932" s="59"/>
      <c r="DD932" s="59"/>
      <c r="DE932" s="59"/>
      <c r="DF932" s="59"/>
      <c r="DG932" s="59"/>
      <c r="DH932" s="59"/>
      <c r="DI932" s="59"/>
      <c r="DJ932" s="59"/>
      <c r="DK932" s="59"/>
      <c r="DL932" s="59"/>
      <c r="DM932" s="59"/>
      <c r="DN932" s="59"/>
      <c r="DO932" s="59"/>
      <c r="DP932" s="59"/>
      <c r="DQ932" s="59"/>
      <c r="DR932" s="59"/>
      <c r="DS932" s="59"/>
      <c r="DT932" s="59"/>
      <c r="DU932" s="59"/>
      <c r="DV932" s="59"/>
      <c r="DW932" s="59"/>
      <c r="DX932" s="59"/>
      <c r="DY932" s="59"/>
      <c r="DZ932" s="59"/>
      <c r="EA932" s="59"/>
      <c r="EB932" s="59"/>
      <c r="EC932" s="59"/>
      <c r="ED932" s="59"/>
      <c r="EE932" s="59"/>
      <c r="EF932" s="59"/>
      <c r="EG932" s="59"/>
      <c r="EH932" s="59"/>
      <c r="EI932" s="59"/>
      <c r="EJ932" s="59"/>
      <c r="EK932" s="59"/>
      <c r="EL932" s="59"/>
      <c r="EM932" s="59"/>
      <c r="EN932" s="59"/>
      <c r="EO932" s="59"/>
      <c r="EP932" s="59"/>
      <c r="EQ932" s="59"/>
      <c r="ER932" s="59"/>
      <c r="ES932" s="59"/>
      <c r="ET932" s="59"/>
      <c r="EU932" s="59"/>
      <c r="EV932" s="59"/>
      <c r="EW932" s="59"/>
      <c r="EX932" s="59"/>
      <c r="EY932" s="59"/>
      <c r="EZ932" s="59"/>
      <c r="FA932" s="59"/>
      <c r="FB932" s="59"/>
      <c r="FC932" s="59"/>
      <c r="FD932" s="59"/>
      <c r="FE932" s="59"/>
      <c r="FF932" s="59"/>
      <c r="FG932" s="59"/>
      <c r="FH932" s="59"/>
      <c r="FI932" s="59"/>
      <c r="FJ932" s="59"/>
      <c r="FK932" s="59"/>
      <c r="FL932" s="59"/>
      <c r="FM932" s="59"/>
      <c r="FN932" s="59"/>
      <c r="FO932" s="59"/>
    </row>
    <row r="933" spans="1:171" x14ac:dyDescent="0.25">
      <c r="B933" s="18">
        <v>1</v>
      </c>
      <c r="C933" s="173" t="s">
        <v>770</v>
      </c>
      <c r="D933" s="27">
        <f>'2 уровень'!F1923</f>
        <v>1716</v>
      </c>
      <c r="E933" s="27">
        <f>'2 уровень'!G1923</f>
        <v>286</v>
      </c>
      <c r="F933" s="27">
        <f>'2 уровень'!H1923</f>
        <v>1</v>
      </c>
      <c r="G933" s="64">
        <f>'2 уровень'!I1923</f>
        <v>0.34965034965034963</v>
      </c>
      <c r="H933" s="78">
        <f>'2 уровень'!J1923</f>
        <v>0</v>
      </c>
      <c r="I933" s="78">
        <f>'2 уровень'!K1923</f>
        <v>0</v>
      </c>
      <c r="J933" s="73">
        <f>'2 уровень'!L1923</f>
        <v>0</v>
      </c>
      <c r="K933" s="73">
        <f>'2 уровень'!M1923</f>
        <v>0</v>
      </c>
      <c r="L933" s="73">
        <f>'2 уровень'!N1923</f>
        <v>0</v>
      </c>
      <c r="M933" s="73">
        <f>'2 уровень'!O1923</f>
        <v>0</v>
      </c>
      <c r="N933" s="73">
        <f>'2 уровень'!P1923</f>
        <v>0</v>
      </c>
      <c r="O933" s="73">
        <f>'2 уровень'!Q1923</f>
        <v>0</v>
      </c>
      <c r="P933" s="72">
        <f>'2 уровень'!R1923</f>
        <v>0</v>
      </c>
      <c r="Q933" s="72">
        <f>'2 уровень'!S1923</f>
        <v>0</v>
      </c>
      <c r="R933" s="72">
        <f>'2 уровень'!T1923</f>
        <v>0</v>
      </c>
      <c r="S933" s="72">
        <f>'2 уровень'!U1923</f>
        <v>3.43187</v>
      </c>
      <c r="T933" s="785">
        <f>'2 уровень'!V1923</f>
        <v>0</v>
      </c>
      <c r="U933" s="72">
        <f>'2 уровень'!W1923</f>
        <v>0</v>
      </c>
      <c r="V933" s="72">
        <f>'2 уровень'!X1923</f>
        <v>3.43187</v>
      </c>
      <c r="W933" s="72">
        <f>'2 уровень'!Y1923</f>
        <v>0</v>
      </c>
      <c r="X933" s="72">
        <f>'2 уровень'!Z1923</f>
        <v>0</v>
      </c>
      <c r="Y933" s="384">
        <f>'2 уровень'!AA1923</f>
        <v>3.43187</v>
      </c>
      <c r="Z933" s="72">
        <f>'2 уровень'!AB1923</f>
        <v>0</v>
      </c>
      <c r="AA933" s="59"/>
      <c r="AB933" s="59"/>
      <c r="AC933" s="59"/>
      <c r="AD933" s="59"/>
      <c r="AE933" s="59"/>
      <c r="AF933" s="59"/>
      <c r="AG933" s="59"/>
      <c r="AH933" s="59"/>
      <c r="AI933" s="59"/>
      <c r="AJ933" s="59"/>
      <c r="AK933" s="59"/>
      <c r="AL933" s="59"/>
      <c r="AM933" s="59"/>
      <c r="AN933" s="59"/>
      <c r="AO933" s="59"/>
      <c r="AP933" s="59"/>
      <c r="AQ933" s="59"/>
      <c r="AR933" s="59"/>
      <c r="AS933" s="59"/>
      <c r="AT933" s="59"/>
      <c r="AU933" s="59"/>
      <c r="AV933" s="59"/>
      <c r="AW933" s="59"/>
      <c r="AX933" s="59"/>
      <c r="AY933" s="59"/>
      <c r="AZ933" s="59"/>
      <c r="BA933" s="59"/>
      <c r="BB933" s="59"/>
      <c r="BC933" s="59"/>
      <c r="BD933" s="59"/>
      <c r="BE933" s="59"/>
      <c r="BF933" s="59"/>
      <c r="BG933" s="59"/>
      <c r="BH933" s="59"/>
      <c r="BI933" s="59"/>
      <c r="BJ933" s="59"/>
      <c r="BK933" s="59"/>
      <c r="BL933" s="59"/>
      <c r="BM933" s="59"/>
      <c r="BN933" s="59"/>
      <c r="BO933" s="59"/>
      <c r="BP933" s="59"/>
      <c r="BQ933" s="59"/>
      <c r="BR933" s="59"/>
      <c r="BS933" s="59"/>
      <c r="BT933" s="59"/>
      <c r="BU933" s="59"/>
      <c r="BV933" s="59"/>
      <c r="BW933" s="59"/>
      <c r="BX933" s="59"/>
      <c r="BY933" s="59"/>
      <c r="BZ933" s="59"/>
      <c r="CA933" s="59"/>
      <c r="CB933" s="59"/>
      <c r="CC933" s="59"/>
      <c r="CD933" s="59"/>
      <c r="CE933" s="59"/>
      <c r="CF933" s="59"/>
      <c r="CG933" s="59"/>
      <c r="CH933" s="59"/>
      <c r="CI933" s="59"/>
      <c r="CJ933" s="59"/>
      <c r="CK933" s="59"/>
      <c r="CL933" s="59"/>
      <c r="CM933" s="59"/>
      <c r="CN933" s="59"/>
      <c r="CO933" s="59"/>
      <c r="CP933" s="59"/>
      <c r="CQ933" s="59"/>
      <c r="CR933" s="59"/>
      <c r="CS933" s="59"/>
      <c r="CT933" s="59"/>
      <c r="CU933" s="59"/>
      <c r="CV933" s="59"/>
      <c r="CW933" s="59"/>
      <c r="CX933" s="59"/>
      <c r="CY933" s="59"/>
      <c r="CZ933" s="59"/>
      <c r="DA933" s="59"/>
      <c r="DB933" s="59"/>
      <c r="DC933" s="59"/>
      <c r="DD933" s="59"/>
      <c r="DE933" s="59"/>
      <c r="DF933" s="59"/>
      <c r="DG933" s="59"/>
      <c r="DH933" s="59"/>
      <c r="DI933" s="59"/>
      <c r="DJ933" s="59"/>
      <c r="DK933" s="59"/>
      <c r="DL933" s="59"/>
      <c r="DM933" s="59"/>
      <c r="DN933" s="59"/>
      <c r="DO933" s="59"/>
      <c r="DP933" s="59"/>
      <c r="DQ933" s="59"/>
      <c r="DR933" s="59"/>
      <c r="DS933" s="59"/>
      <c r="DT933" s="59"/>
      <c r="DU933" s="59"/>
      <c r="DV933" s="59"/>
      <c r="DW933" s="59"/>
      <c r="DX933" s="59"/>
      <c r="DY933" s="59"/>
      <c r="DZ933" s="59"/>
      <c r="EA933" s="59"/>
      <c r="EB933" s="59"/>
      <c r="EC933" s="59"/>
      <c r="ED933" s="59"/>
      <c r="EE933" s="59"/>
      <c r="EF933" s="59"/>
      <c r="EG933" s="59"/>
      <c r="EH933" s="59"/>
      <c r="EI933" s="59"/>
      <c r="EJ933" s="59"/>
      <c r="EK933" s="59"/>
      <c r="EL933" s="59"/>
      <c r="EM933" s="59"/>
      <c r="EN933" s="59"/>
      <c r="EO933" s="59"/>
      <c r="EP933" s="59"/>
      <c r="EQ933" s="59"/>
      <c r="ER933" s="59"/>
      <c r="ES933" s="59"/>
      <c r="ET933" s="59"/>
      <c r="EU933" s="59"/>
      <c r="EV933" s="59"/>
      <c r="EW933" s="59"/>
      <c r="EX933" s="59"/>
      <c r="EY933" s="59"/>
      <c r="EZ933" s="59"/>
      <c r="FA933" s="59"/>
      <c r="FB933" s="59"/>
      <c r="FC933" s="59"/>
      <c r="FD933" s="59"/>
      <c r="FE933" s="59"/>
      <c r="FF933" s="59"/>
      <c r="FG933" s="59"/>
      <c r="FH933" s="59"/>
      <c r="FI933" s="59"/>
      <c r="FJ933" s="59"/>
      <c r="FK933" s="59"/>
      <c r="FL933" s="59"/>
      <c r="FM933" s="59"/>
      <c r="FN933" s="59"/>
      <c r="FO933" s="59"/>
    </row>
    <row r="934" spans="1:171" ht="60" x14ac:dyDescent="0.25">
      <c r="C934" s="173" t="s">
        <v>771</v>
      </c>
      <c r="D934" s="27">
        <f>'2 уровень'!F1924</f>
        <v>0</v>
      </c>
      <c r="E934" s="27">
        <f>'2 уровень'!G1924</f>
        <v>0</v>
      </c>
      <c r="F934" s="27">
        <f>'2 уровень'!H1924</f>
        <v>0</v>
      </c>
      <c r="G934" s="64">
        <f>'2 уровень'!I1924</f>
        <v>0</v>
      </c>
      <c r="H934" s="78">
        <f>'2 уровень'!J1924</f>
        <v>0</v>
      </c>
      <c r="I934" s="78">
        <f>'2 уровень'!K1924</f>
        <v>0</v>
      </c>
      <c r="J934" s="73">
        <f>'2 уровень'!L1924</f>
        <v>0</v>
      </c>
      <c r="K934" s="73">
        <f>'2 уровень'!M1924</f>
        <v>0</v>
      </c>
      <c r="L934" s="73">
        <f>'2 уровень'!N1924</f>
        <v>0</v>
      </c>
      <c r="M934" s="73">
        <f>'2 уровень'!O1924</f>
        <v>0</v>
      </c>
      <c r="N934" s="73">
        <f>'2 уровень'!P1924</f>
        <v>0</v>
      </c>
      <c r="O934" s="73">
        <f>'2 уровень'!Q1924</f>
        <v>0</v>
      </c>
      <c r="P934" s="72">
        <f>'2 уровень'!R1924</f>
        <v>0</v>
      </c>
      <c r="Q934" s="72">
        <f>'2 уровень'!S1924</f>
        <v>0</v>
      </c>
      <c r="R934" s="72">
        <f>'2 уровень'!T1924</f>
        <v>0</v>
      </c>
      <c r="S934" s="72">
        <f>'2 уровень'!U1924</f>
        <v>1.37727</v>
      </c>
      <c r="T934" s="785">
        <f>'2 уровень'!V1924</f>
        <v>0</v>
      </c>
      <c r="U934" s="72">
        <f>'2 уровень'!W1924</f>
        <v>0</v>
      </c>
      <c r="V934" s="72">
        <f>'2 уровень'!X1924</f>
        <v>1.37727</v>
      </c>
      <c r="W934" s="72">
        <f>'2 уровень'!Y1924</f>
        <v>0</v>
      </c>
      <c r="X934" s="72">
        <f>'2 уровень'!Z1924</f>
        <v>0</v>
      </c>
      <c r="Y934" s="384">
        <f>'2 уровень'!AA1924</f>
        <v>1.37727</v>
      </c>
      <c r="Z934" s="72">
        <f>'2 уровень'!AB1924</f>
        <v>0</v>
      </c>
      <c r="AA934" s="59"/>
      <c r="AB934" s="59"/>
      <c r="AC934" s="59"/>
      <c r="AD934" s="59"/>
      <c r="AE934" s="59"/>
      <c r="AF934" s="59"/>
      <c r="AG934" s="59"/>
      <c r="AH934" s="59"/>
      <c r="AI934" s="59"/>
      <c r="AJ934" s="59"/>
      <c r="AK934" s="59"/>
      <c r="AL934" s="59"/>
      <c r="AM934" s="59"/>
      <c r="AN934" s="59"/>
      <c r="AO934" s="59"/>
      <c r="AP934" s="59"/>
      <c r="AQ934" s="59"/>
      <c r="AR934" s="59"/>
      <c r="AS934" s="59"/>
      <c r="AT934" s="59"/>
      <c r="AU934" s="59"/>
      <c r="AV934" s="59"/>
      <c r="AW934" s="59"/>
      <c r="AX934" s="59"/>
      <c r="AY934" s="59"/>
      <c r="AZ934" s="59"/>
      <c r="BA934" s="59"/>
      <c r="BB934" s="59"/>
      <c r="BC934" s="59"/>
      <c r="BD934" s="59"/>
      <c r="BE934" s="59"/>
      <c r="BF934" s="59"/>
      <c r="BG934" s="59"/>
      <c r="BH934" s="59"/>
      <c r="BI934" s="59"/>
      <c r="BJ934" s="59"/>
      <c r="BK934" s="59"/>
      <c r="BL934" s="59"/>
      <c r="BM934" s="59"/>
      <c r="BN934" s="59"/>
      <c r="BO934" s="59"/>
      <c r="BP934" s="59"/>
      <c r="BQ934" s="59"/>
      <c r="BR934" s="59"/>
      <c r="BS934" s="59"/>
      <c r="BT934" s="59"/>
      <c r="BU934" s="59"/>
      <c r="BV934" s="59"/>
      <c r="BW934" s="59"/>
      <c r="BX934" s="59"/>
      <c r="BY934" s="59"/>
      <c r="BZ934" s="59"/>
      <c r="CA934" s="59"/>
      <c r="CB934" s="59"/>
      <c r="CC934" s="59"/>
      <c r="CD934" s="59"/>
      <c r="CE934" s="59"/>
      <c r="CF934" s="59"/>
      <c r="CG934" s="59"/>
      <c r="CH934" s="59"/>
      <c r="CI934" s="59"/>
      <c r="CJ934" s="59"/>
      <c r="CK934" s="59"/>
      <c r="CL934" s="59"/>
      <c r="CM934" s="59"/>
      <c r="CN934" s="59"/>
      <c r="CO934" s="59"/>
      <c r="CP934" s="59"/>
      <c r="CQ934" s="59"/>
      <c r="CR934" s="59"/>
      <c r="CS934" s="59"/>
      <c r="CT934" s="59"/>
      <c r="CU934" s="59"/>
      <c r="CV934" s="59"/>
      <c r="CW934" s="59"/>
      <c r="CX934" s="59"/>
      <c r="CY934" s="59"/>
      <c r="CZ934" s="59"/>
      <c r="DA934" s="59"/>
      <c r="DB934" s="59"/>
      <c r="DC934" s="59"/>
      <c r="DD934" s="59"/>
      <c r="DE934" s="59"/>
      <c r="DF934" s="59"/>
      <c r="DG934" s="59"/>
      <c r="DH934" s="59"/>
      <c r="DI934" s="59"/>
      <c r="DJ934" s="59"/>
      <c r="DK934" s="59"/>
      <c r="DL934" s="59"/>
      <c r="DM934" s="59"/>
      <c r="DN934" s="59"/>
      <c r="DO934" s="59"/>
      <c r="DP934" s="59"/>
      <c r="DQ934" s="59"/>
      <c r="DR934" s="59"/>
      <c r="DS934" s="59"/>
      <c r="DT934" s="59"/>
      <c r="DU934" s="59"/>
      <c r="DV934" s="59"/>
      <c r="DW934" s="59"/>
      <c r="DX934" s="59"/>
      <c r="DY934" s="59"/>
      <c r="DZ934" s="59"/>
      <c r="EA934" s="59"/>
      <c r="EB934" s="59"/>
      <c r="EC934" s="59"/>
      <c r="ED934" s="59"/>
      <c r="EE934" s="59"/>
      <c r="EF934" s="59"/>
      <c r="EG934" s="59"/>
      <c r="EH934" s="59"/>
      <c r="EI934" s="59"/>
      <c r="EJ934" s="59"/>
      <c r="EK934" s="59"/>
      <c r="EL934" s="59"/>
      <c r="EM934" s="59"/>
      <c r="EN934" s="59"/>
      <c r="EO934" s="59"/>
      <c r="EP934" s="59"/>
      <c r="EQ934" s="59"/>
      <c r="ER934" s="59"/>
      <c r="ES934" s="59"/>
      <c r="ET934" s="59"/>
      <c r="EU934" s="59"/>
      <c r="EV934" s="59"/>
      <c r="EW934" s="59"/>
      <c r="EX934" s="59"/>
      <c r="EY934" s="59"/>
      <c r="EZ934" s="59"/>
      <c r="FA934" s="59"/>
      <c r="FB934" s="59"/>
      <c r="FC934" s="59"/>
      <c r="FD934" s="59"/>
      <c r="FE934" s="59"/>
      <c r="FF934" s="59"/>
      <c r="FG934" s="59"/>
      <c r="FH934" s="59"/>
      <c r="FI934" s="59"/>
      <c r="FJ934" s="59"/>
      <c r="FK934" s="59"/>
      <c r="FL934" s="59"/>
      <c r="FM934" s="59"/>
      <c r="FN934" s="59"/>
      <c r="FO934" s="59"/>
    </row>
    <row r="935" spans="1:171" x14ac:dyDescent="0.25">
      <c r="C935" s="173" t="s">
        <v>772</v>
      </c>
      <c r="D935" s="27">
        <f>'2 уровень'!F1925</f>
        <v>0</v>
      </c>
      <c r="E935" s="27">
        <f>'2 уровень'!G1925</f>
        <v>0</v>
      </c>
      <c r="F935" s="27">
        <f>'2 уровень'!H1925</f>
        <v>0</v>
      </c>
      <c r="G935" s="64">
        <f>'2 уровень'!I1925</f>
        <v>0</v>
      </c>
      <c r="H935" s="78">
        <f>'2 уровень'!J1925</f>
        <v>0</v>
      </c>
      <c r="I935" s="78">
        <f>'2 уровень'!K1925</f>
        <v>0</v>
      </c>
      <c r="J935" s="73">
        <f>'2 уровень'!L1925</f>
        <v>0</v>
      </c>
      <c r="K935" s="73">
        <f>'2 уровень'!M1925</f>
        <v>0</v>
      </c>
      <c r="L935" s="73">
        <f>'2 уровень'!N1925</f>
        <v>0</v>
      </c>
      <c r="M935" s="73">
        <f>'2 уровень'!O1925</f>
        <v>0</v>
      </c>
      <c r="N935" s="73">
        <f>'2 уровень'!P1925</f>
        <v>0</v>
      </c>
      <c r="O935" s="73">
        <f>'2 уровень'!Q1925</f>
        <v>0</v>
      </c>
      <c r="P935" s="72">
        <f>'2 уровень'!R1925</f>
        <v>0</v>
      </c>
      <c r="Q935" s="72">
        <f>'2 уровень'!S1925</f>
        <v>0</v>
      </c>
      <c r="R935" s="72">
        <f>'2 уровень'!T1925</f>
        <v>0</v>
      </c>
      <c r="S935" s="72">
        <f>'2 уровень'!U1925</f>
        <v>0</v>
      </c>
      <c r="T935" s="785">
        <f>'2 уровень'!V1925</f>
        <v>0</v>
      </c>
      <c r="U935" s="72">
        <f>'2 уровень'!W1925</f>
        <v>0</v>
      </c>
      <c r="V935" s="72">
        <f>'2 уровень'!X1925</f>
        <v>0</v>
      </c>
      <c r="W935" s="72">
        <f>'2 уровень'!Y1925</f>
        <v>0</v>
      </c>
      <c r="X935" s="72">
        <f>'2 уровень'!Z1925</f>
        <v>0</v>
      </c>
      <c r="Y935" s="384">
        <f>'2 уровень'!AA1925</f>
        <v>0</v>
      </c>
      <c r="Z935" s="72">
        <f>'2 уровень'!AB1925</f>
        <v>0</v>
      </c>
      <c r="AA935" s="59"/>
      <c r="AB935" s="59"/>
      <c r="AC935" s="59"/>
      <c r="AD935" s="59"/>
      <c r="AE935" s="59"/>
      <c r="AF935" s="59"/>
      <c r="AG935" s="59"/>
      <c r="AH935" s="59"/>
      <c r="AI935" s="59"/>
      <c r="AJ935" s="59"/>
      <c r="AK935" s="59"/>
      <c r="AL935" s="59"/>
      <c r="AM935" s="59"/>
      <c r="AN935" s="59"/>
      <c r="AO935" s="59"/>
      <c r="AP935" s="59"/>
      <c r="AQ935" s="59"/>
      <c r="AR935" s="59"/>
      <c r="AS935" s="59"/>
      <c r="AT935" s="59"/>
      <c r="AU935" s="59"/>
      <c r="AV935" s="59"/>
      <c r="AW935" s="59"/>
      <c r="AX935" s="59"/>
      <c r="AY935" s="59"/>
      <c r="AZ935" s="59"/>
      <c r="BA935" s="59"/>
      <c r="BB935" s="59"/>
      <c r="BC935" s="59"/>
      <c r="BD935" s="59"/>
      <c r="BE935" s="59"/>
      <c r="BF935" s="59"/>
      <c r="BG935" s="59"/>
      <c r="BH935" s="59"/>
      <c r="BI935" s="59"/>
      <c r="BJ935" s="59"/>
      <c r="BK935" s="59"/>
      <c r="BL935" s="59"/>
      <c r="BM935" s="59"/>
      <c r="BN935" s="59"/>
      <c r="BO935" s="59"/>
      <c r="BP935" s="59"/>
      <c r="BQ935" s="59"/>
      <c r="BR935" s="59"/>
      <c r="BS935" s="59"/>
      <c r="BT935" s="59"/>
      <c r="BU935" s="59"/>
      <c r="BV935" s="59"/>
      <c r="BW935" s="59"/>
      <c r="BX935" s="59"/>
      <c r="BY935" s="59"/>
      <c r="BZ935" s="59"/>
      <c r="CA935" s="59"/>
      <c r="CB935" s="59"/>
      <c r="CC935" s="59"/>
      <c r="CD935" s="59"/>
      <c r="CE935" s="59"/>
      <c r="CF935" s="59"/>
      <c r="CG935" s="59"/>
      <c r="CH935" s="59"/>
      <c r="CI935" s="59"/>
      <c r="CJ935" s="59"/>
      <c r="CK935" s="59"/>
      <c r="CL935" s="59"/>
      <c r="CM935" s="59"/>
      <c r="CN935" s="59"/>
      <c r="CO935" s="59"/>
      <c r="CP935" s="59"/>
      <c r="CQ935" s="59"/>
      <c r="CR935" s="59"/>
      <c r="CS935" s="59"/>
      <c r="CT935" s="59"/>
      <c r="CU935" s="59"/>
      <c r="CV935" s="59"/>
      <c r="CW935" s="59"/>
      <c r="CX935" s="59"/>
      <c r="CY935" s="59"/>
      <c r="CZ935" s="59"/>
      <c r="DA935" s="59"/>
      <c r="DB935" s="59"/>
      <c r="DC935" s="59"/>
      <c r="DD935" s="59"/>
      <c r="DE935" s="59"/>
      <c r="DF935" s="59"/>
      <c r="DG935" s="59"/>
      <c r="DH935" s="59"/>
      <c r="DI935" s="59"/>
      <c r="DJ935" s="59"/>
      <c r="DK935" s="59"/>
      <c r="DL935" s="59"/>
      <c r="DM935" s="59"/>
      <c r="DN935" s="59"/>
      <c r="DO935" s="59"/>
      <c r="DP935" s="59"/>
      <c r="DQ935" s="59"/>
      <c r="DR935" s="59"/>
      <c r="DS935" s="59"/>
      <c r="DT935" s="59"/>
      <c r="DU935" s="59"/>
      <c r="DV935" s="59"/>
      <c r="DW935" s="59"/>
      <c r="DX935" s="59"/>
      <c r="DY935" s="59"/>
      <c r="DZ935" s="59"/>
      <c r="EA935" s="59"/>
      <c r="EB935" s="59"/>
      <c r="EC935" s="59"/>
      <c r="ED935" s="59"/>
      <c r="EE935" s="59"/>
      <c r="EF935" s="59"/>
      <c r="EG935" s="59"/>
      <c r="EH935" s="59"/>
      <c r="EI935" s="59"/>
      <c r="EJ935" s="59"/>
      <c r="EK935" s="59"/>
      <c r="EL935" s="59"/>
      <c r="EM935" s="59"/>
      <c r="EN935" s="59"/>
      <c r="EO935" s="59"/>
      <c r="EP935" s="59"/>
      <c r="EQ935" s="59"/>
      <c r="ER935" s="59"/>
      <c r="ES935" s="59"/>
      <c r="ET935" s="59"/>
      <c r="EU935" s="59"/>
      <c r="EV935" s="59"/>
      <c r="EW935" s="59"/>
      <c r="EX935" s="59"/>
      <c r="EY935" s="59"/>
      <c r="EZ935" s="59"/>
      <c r="FA935" s="59"/>
      <c r="FB935" s="59"/>
      <c r="FC935" s="59"/>
      <c r="FD935" s="59"/>
      <c r="FE935" s="59"/>
      <c r="FF935" s="59"/>
      <c r="FG935" s="59"/>
      <c r="FH935" s="59"/>
      <c r="FI935" s="59"/>
      <c r="FJ935" s="59"/>
      <c r="FK935" s="59"/>
      <c r="FL935" s="59"/>
      <c r="FM935" s="59"/>
      <c r="FN935" s="59"/>
      <c r="FO935" s="59"/>
    </row>
    <row r="936" spans="1:171" x14ac:dyDescent="0.25">
      <c r="B936" s="18">
        <v>1</v>
      </c>
      <c r="C936" s="291" t="s">
        <v>773</v>
      </c>
      <c r="D936" s="27">
        <f>'2 уровень'!F1926</f>
        <v>0</v>
      </c>
      <c r="E936" s="27">
        <f>'2 уровень'!G1926</f>
        <v>0</v>
      </c>
      <c r="F936" s="27">
        <f>'2 уровень'!H1926</f>
        <v>0</v>
      </c>
      <c r="G936" s="64">
        <f>'2 уровень'!I1926</f>
        <v>0</v>
      </c>
      <c r="H936" s="78">
        <f>'2 уровень'!J1926</f>
        <v>0</v>
      </c>
      <c r="I936" s="78">
        <f>'2 уровень'!K1926</f>
        <v>0</v>
      </c>
      <c r="J936" s="73">
        <f>'2 уровень'!L1926</f>
        <v>0</v>
      </c>
      <c r="K936" s="73">
        <f>'2 уровень'!M1926</f>
        <v>0</v>
      </c>
      <c r="L936" s="73">
        <f>'2 уровень'!N1926</f>
        <v>0</v>
      </c>
      <c r="M936" s="73">
        <f>'2 уровень'!O1926</f>
        <v>0</v>
      </c>
      <c r="N936" s="73">
        <f>'2 уровень'!P1926</f>
        <v>0</v>
      </c>
      <c r="O936" s="73">
        <f>'2 уровень'!Q1926</f>
        <v>0</v>
      </c>
      <c r="P936" s="72">
        <f>'2 уровень'!R1926</f>
        <v>0</v>
      </c>
      <c r="Q936" s="72">
        <f>'2 уровень'!S1926</f>
        <v>0</v>
      </c>
      <c r="R936" s="72">
        <f>'2 уровень'!T1926</f>
        <v>0</v>
      </c>
      <c r="S936" s="72">
        <f>'2 уровень'!U1926</f>
        <v>1.37727</v>
      </c>
      <c r="T936" s="785">
        <f>'2 уровень'!V1926</f>
        <v>0</v>
      </c>
      <c r="U936" s="72">
        <f>'2 уровень'!W1926</f>
        <v>0</v>
      </c>
      <c r="V936" s="72">
        <f>'2 уровень'!X1926</f>
        <v>1.37727</v>
      </c>
      <c r="W936" s="72">
        <f>'2 уровень'!Y1926</f>
        <v>0</v>
      </c>
      <c r="X936" s="72">
        <f>'2 уровень'!Z1926</f>
        <v>0</v>
      </c>
      <c r="Y936" s="384">
        <f>'2 уровень'!AA1926</f>
        <v>1.37727</v>
      </c>
      <c r="Z936" s="72">
        <f>'2 уровень'!AB1926</f>
        <v>0</v>
      </c>
      <c r="AA936" s="59"/>
      <c r="AB936" s="59"/>
      <c r="AC936" s="59"/>
      <c r="AD936" s="59"/>
      <c r="AE936" s="59"/>
      <c r="AF936" s="59"/>
      <c r="AG936" s="59"/>
      <c r="AH936" s="59"/>
      <c r="AI936" s="59"/>
      <c r="AJ936" s="59"/>
      <c r="AK936" s="59"/>
      <c r="AL936" s="59"/>
      <c r="AM936" s="59"/>
      <c r="AN936" s="59"/>
      <c r="AO936" s="59"/>
      <c r="AP936" s="59"/>
      <c r="AQ936" s="59"/>
      <c r="AR936" s="59"/>
      <c r="AS936" s="59"/>
      <c r="AT936" s="59"/>
      <c r="AU936" s="59"/>
      <c r="AV936" s="59"/>
      <c r="AW936" s="59"/>
      <c r="AX936" s="59"/>
      <c r="AY936" s="59"/>
      <c r="AZ936" s="59"/>
      <c r="BA936" s="59"/>
      <c r="BB936" s="59"/>
      <c r="BC936" s="59"/>
      <c r="BD936" s="59"/>
      <c r="BE936" s="59"/>
      <c r="BF936" s="59"/>
      <c r="BG936" s="59"/>
      <c r="BH936" s="59"/>
      <c r="BI936" s="59"/>
      <c r="BJ936" s="59"/>
      <c r="BK936" s="59"/>
      <c r="BL936" s="59"/>
      <c r="BM936" s="59"/>
      <c r="BN936" s="59"/>
      <c r="BO936" s="59"/>
      <c r="BP936" s="59"/>
      <c r="BQ936" s="59"/>
      <c r="BR936" s="59"/>
      <c r="BS936" s="59"/>
      <c r="BT936" s="59"/>
      <c r="BU936" s="59"/>
      <c r="BV936" s="59"/>
      <c r="BW936" s="59"/>
      <c r="BX936" s="59"/>
      <c r="BY936" s="59"/>
      <c r="BZ936" s="59"/>
      <c r="CA936" s="59"/>
      <c r="CB936" s="59"/>
      <c r="CC936" s="59"/>
      <c r="CD936" s="59"/>
      <c r="CE936" s="59"/>
      <c r="CF936" s="59"/>
      <c r="CG936" s="59"/>
      <c r="CH936" s="59"/>
      <c r="CI936" s="59"/>
      <c r="CJ936" s="59"/>
      <c r="CK936" s="59"/>
      <c r="CL936" s="59"/>
      <c r="CM936" s="59"/>
      <c r="CN936" s="59"/>
      <c r="CO936" s="59"/>
      <c r="CP936" s="59"/>
      <c r="CQ936" s="59"/>
      <c r="CR936" s="59"/>
      <c r="CS936" s="59"/>
      <c r="CT936" s="59"/>
      <c r="CU936" s="59"/>
      <c r="CV936" s="59"/>
      <c r="CW936" s="59"/>
      <c r="CX936" s="59"/>
      <c r="CY936" s="59"/>
      <c r="CZ936" s="59"/>
      <c r="DA936" s="59"/>
      <c r="DB936" s="59"/>
      <c r="DC936" s="59"/>
      <c r="DD936" s="59"/>
      <c r="DE936" s="59"/>
      <c r="DF936" s="59"/>
      <c r="DG936" s="59"/>
      <c r="DH936" s="59"/>
      <c r="DI936" s="59"/>
      <c r="DJ936" s="59"/>
      <c r="DK936" s="59"/>
      <c r="DL936" s="59"/>
      <c r="DM936" s="59"/>
      <c r="DN936" s="59"/>
      <c r="DO936" s="59"/>
      <c r="DP936" s="59"/>
      <c r="DQ936" s="59"/>
      <c r="DR936" s="59"/>
      <c r="DS936" s="59"/>
      <c r="DT936" s="59"/>
      <c r="DU936" s="59"/>
      <c r="DV936" s="59"/>
      <c r="DW936" s="59"/>
      <c r="DX936" s="59"/>
      <c r="DY936" s="59"/>
      <c r="DZ936" s="59"/>
      <c r="EA936" s="59"/>
      <c r="EB936" s="59"/>
      <c r="EC936" s="59"/>
      <c r="ED936" s="59"/>
      <c r="EE936" s="59"/>
      <c r="EF936" s="59"/>
      <c r="EG936" s="59"/>
      <c r="EH936" s="59"/>
      <c r="EI936" s="59"/>
      <c r="EJ936" s="59"/>
      <c r="EK936" s="59"/>
      <c r="EL936" s="59"/>
      <c r="EM936" s="59"/>
      <c r="EN936" s="59"/>
      <c r="EO936" s="59"/>
      <c r="EP936" s="59"/>
      <c r="EQ936" s="59"/>
      <c r="ER936" s="59"/>
      <c r="ES936" s="59"/>
      <c r="ET936" s="59"/>
      <c r="EU936" s="59"/>
      <c r="EV936" s="59"/>
      <c r="EW936" s="59"/>
      <c r="EX936" s="59"/>
      <c r="EY936" s="59"/>
      <c r="EZ936" s="59"/>
      <c r="FA936" s="59"/>
      <c r="FB936" s="59"/>
      <c r="FC936" s="59"/>
      <c r="FD936" s="59"/>
      <c r="FE936" s="59"/>
      <c r="FF936" s="59"/>
      <c r="FG936" s="59"/>
      <c r="FH936" s="59"/>
      <c r="FI936" s="59"/>
      <c r="FJ936" s="59"/>
      <c r="FK936" s="59"/>
      <c r="FL936" s="59"/>
      <c r="FM936" s="59"/>
      <c r="FN936" s="59"/>
      <c r="FO936" s="59"/>
    </row>
    <row r="937" spans="1:171" ht="45" x14ac:dyDescent="0.25">
      <c r="B937" s="18">
        <v>1</v>
      </c>
      <c r="C937" s="173" t="s">
        <v>780</v>
      </c>
      <c r="D937" s="27">
        <f>'2 уровень'!F1927</f>
        <v>28</v>
      </c>
      <c r="E937" s="27">
        <f>'2 уровень'!G1927</f>
        <v>4.666666666666667</v>
      </c>
      <c r="F937" s="27">
        <f>'2 уровень'!H1927</f>
        <v>23</v>
      </c>
      <c r="G937" s="64">
        <f>'2 уровень'!I1927</f>
        <v>492.85714285714278</v>
      </c>
      <c r="H937" s="78">
        <f>'2 уровень'!J1927</f>
        <v>0</v>
      </c>
      <c r="I937" s="78">
        <f>'2 уровень'!K1927</f>
        <v>0</v>
      </c>
      <c r="J937" s="73">
        <f>'2 уровень'!L1927</f>
        <v>0</v>
      </c>
      <c r="K937" s="73">
        <f>'2 уровень'!M1927</f>
        <v>0</v>
      </c>
      <c r="L937" s="73">
        <f>'2 уровень'!N1927</f>
        <v>0</v>
      </c>
      <c r="M937" s="73">
        <f>'2 уровень'!O1927</f>
        <v>0</v>
      </c>
      <c r="N937" s="73">
        <f>'2 уровень'!P1927</f>
        <v>0</v>
      </c>
      <c r="O937" s="73">
        <f>'2 уровень'!Q1927</f>
        <v>0</v>
      </c>
      <c r="P937" s="72">
        <f>'2 уровень'!R1927</f>
        <v>292.14639999999997</v>
      </c>
      <c r="Q937" s="72">
        <f>'2 уровень'!S1927</f>
        <v>292.14639999999997</v>
      </c>
      <c r="R937" s="72">
        <f>'2 уровень'!T1927</f>
        <v>48.691066666666664</v>
      </c>
      <c r="S937" s="72">
        <f>'2 уровень'!U1927</f>
        <v>239.97763</v>
      </c>
      <c r="T937" s="785">
        <f>'2 уровень'!V1927</f>
        <v>0</v>
      </c>
      <c r="U937" s="72">
        <f>'2 уровень'!W1927</f>
        <v>0</v>
      </c>
      <c r="V937" s="72">
        <f>'2 уровень'!X1927</f>
        <v>191.28656333333333</v>
      </c>
      <c r="W937" s="72">
        <f>'2 уровень'!Y1927</f>
        <v>0</v>
      </c>
      <c r="X937" s="72">
        <f>'2 уровень'!Z1927</f>
        <v>-2.8301399999999997</v>
      </c>
      <c r="Y937" s="384">
        <f>'2 уровень'!AA1927</f>
        <v>237.14749</v>
      </c>
      <c r="Z937" s="72">
        <f>'2 уровень'!AB1927</f>
        <v>0</v>
      </c>
      <c r="AA937" s="59"/>
      <c r="AB937" s="59"/>
      <c r="AC937" s="59"/>
      <c r="AD937" s="59"/>
      <c r="AE937" s="59"/>
      <c r="AF937" s="59"/>
      <c r="AG937" s="59"/>
      <c r="AH937" s="59"/>
      <c r="AI937" s="59"/>
      <c r="AJ937" s="59"/>
      <c r="AK937" s="59"/>
      <c r="AL937" s="59"/>
      <c r="AM937" s="59"/>
      <c r="AN937" s="59"/>
      <c r="AO937" s="59"/>
      <c r="AP937" s="59"/>
      <c r="AQ937" s="59"/>
      <c r="AR937" s="59"/>
      <c r="AS937" s="59"/>
      <c r="AT937" s="59"/>
      <c r="AU937" s="59"/>
      <c r="AV937" s="59"/>
      <c r="AW937" s="59"/>
      <c r="AX937" s="59"/>
      <c r="AY937" s="59"/>
      <c r="AZ937" s="59"/>
      <c r="BA937" s="59"/>
      <c r="BB937" s="59"/>
      <c r="BC937" s="59"/>
      <c r="BD937" s="59"/>
      <c r="BE937" s="59"/>
      <c r="BF937" s="59"/>
      <c r="BG937" s="59"/>
      <c r="BH937" s="59"/>
      <c r="BI937" s="59"/>
      <c r="BJ937" s="59"/>
      <c r="BK937" s="59"/>
      <c r="BL937" s="59"/>
      <c r="BM937" s="59"/>
      <c r="BN937" s="59"/>
      <c r="BO937" s="59"/>
      <c r="BP937" s="59"/>
      <c r="BQ937" s="59"/>
      <c r="BR937" s="59"/>
      <c r="BS937" s="59"/>
      <c r="BT937" s="59"/>
      <c r="BU937" s="59"/>
      <c r="BV937" s="59"/>
      <c r="BW937" s="59"/>
      <c r="BX937" s="59"/>
      <c r="BY937" s="59"/>
      <c r="BZ937" s="59"/>
      <c r="CA937" s="59"/>
      <c r="CB937" s="59"/>
      <c r="CC937" s="59"/>
      <c r="CD937" s="59"/>
      <c r="CE937" s="59"/>
      <c r="CF937" s="59"/>
      <c r="CG937" s="59"/>
      <c r="CH937" s="59"/>
      <c r="CI937" s="59"/>
      <c r="CJ937" s="59"/>
      <c r="CK937" s="59"/>
      <c r="CL937" s="59"/>
      <c r="CM937" s="59"/>
      <c r="CN937" s="59"/>
      <c r="CO937" s="59"/>
      <c r="CP937" s="59"/>
      <c r="CQ937" s="59"/>
      <c r="CR937" s="59"/>
      <c r="CS937" s="59"/>
      <c r="CT937" s="59"/>
      <c r="CU937" s="59"/>
      <c r="CV937" s="59"/>
      <c r="CW937" s="59"/>
      <c r="CX937" s="59"/>
      <c r="CY937" s="59"/>
      <c r="CZ937" s="59"/>
      <c r="DA937" s="59"/>
      <c r="DB937" s="59"/>
      <c r="DC937" s="59"/>
      <c r="DD937" s="59"/>
      <c r="DE937" s="59"/>
      <c r="DF937" s="59"/>
      <c r="DG937" s="59"/>
      <c r="DH937" s="59"/>
      <c r="DI937" s="59"/>
      <c r="DJ937" s="59"/>
      <c r="DK937" s="59"/>
      <c r="DL937" s="59"/>
      <c r="DM937" s="59"/>
      <c r="DN937" s="59"/>
      <c r="DO937" s="59"/>
      <c r="DP937" s="59"/>
      <c r="DQ937" s="59"/>
      <c r="DR937" s="59"/>
      <c r="DS937" s="59"/>
      <c r="DT937" s="59"/>
      <c r="DU937" s="59"/>
      <c r="DV937" s="59"/>
      <c r="DW937" s="59"/>
      <c r="DX937" s="59"/>
      <c r="DY937" s="59"/>
      <c r="DZ937" s="59"/>
      <c r="EA937" s="59"/>
      <c r="EB937" s="59"/>
      <c r="EC937" s="59"/>
      <c r="ED937" s="59"/>
      <c r="EE937" s="59"/>
      <c r="EF937" s="59"/>
      <c r="EG937" s="59"/>
      <c r="EH937" s="59"/>
      <c r="EI937" s="59"/>
      <c r="EJ937" s="59"/>
      <c r="EK937" s="59"/>
      <c r="EL937" s="59"/>
      <c r="EM937" s="59"/>
      <c r="EN937" s="59"/>
      <c r="EO937" s="59"/>
      <c r="EP937" s="59"/>
      <c r="EQ937" s="59"/>
      <c r="ER937" s="59"/>
      <c r="ES937" s="59"/>
      <c r="ET937" s="59"/>
      <c r="EU937" s="59"/>
      <c r="EV937" s="59"/>
      <c r="EW937" s="59"/>
      <c r="EX937" s="59"/>
      <c r="EY937" s="59"/>
      <c r="EZ937" s="59"/>
      <c r="FA937" s="59"/>
      <c r="FB937" s="59"/>
      <c r="FC937" s="59"/>
      <c r="FD937" s="59"/>
      <c r="FE937" s="59"/>
      <c r="FF937" s="59"/>
      <c r="FG937" s="59"/>
      <c r="FH937" s="59"/>
      <c r="FI937" s="59"/>
      <c r="FJ937" s="59"/>
      <c r="FK937" s="59"/>
      <c r="FL937" s="59"/>
      <c r="FM937" s="59"/>
      <c r="FN937" s="59"/>
      <c r="FO937" s="59"/>
    </row>
    <row r="938" spans="1:171" ht="30" x14ac:dyDescent="0.25">
      <c r="B938" s="18">
        <v>1</v>
      </c>
      <c r="C938" s="173" t="s">
        <v>781</v>
      </c>
      <c r="D938" s="27">
        <f>'2 уровень'!F1928</f>
        <v>117</v>
      </c>
      <c r="E938" s="27">
        <f>'2 уровень'!G1928</f>
        <v>19.5</v>
      </c>
      <c r="F938" s="27">
        <f>'2 уровень'!H1928</f>
        <v>39</v>
      </c>
      <c r="G938" s="64">
        <f>'2 уровень'!I1928</f>
        <v>200</v>
      </c>
      <c r="H938" s="78">
        <f>'2 уровень'!J1928</f>
        <v>0</v>
      </c>
      <c r="I938" s="78">
        <f>'2 уровень'!K1928</f>
        <v>0</v>
      </c>
      <c r="J938" s="73">
        <f>'2 уровень'!L1928</f>
        <v>0</v>
      </c>
      <c r="K938" s="73">
        <f>'2 уровень'!M1928</f>
        <v>0</v>
      </c>
      <c r="L938" s="73">
        <f>'2 уровень'!N1928</f>
        <v>0</v>
      </c>
      <c r="M938" s="73">
        <f>'2 уровень'!O1928</f>
        <v>0</v>
      </c>
      <c r="N938" s="73">
        <f>'2 уровень'!P1928</f>
        <v>0</v>
      </c>
      <c r="O938" s="73">
        <f>'2 уровень'!Q1928</f>
        <v>0</v>
      </c>
      <c r="P938" s="72">
        <f>'2 уровень'!R1928</f>
        <v>1220.7545999999998</v>
      </c>
      <c r="Q938" s="72">
        <f>'2 уровень'!S1928</f>
        <v>1220.7545999999998</v>
      </c>
      <c r="R938" s="72">
        <f>'2 уровень'!T1928</f>
        <v>203.45909999999995</v>
      </c>
      <c r="S938" s="72">
        <f>'2 уровень'!U1928</f>
        <v>406.91859000000005</v>
      </c>
      <c r="T938" s="785">
        <f>'2 уровень'!V1928</f>
        <v>0</v>
      </c>
      <c r="U938" s="72">
        <f>'2 уровень'!W1928</f>
        <v>0</v>
      </c>
      <c r="V938" s="72">
        <f>'2 уровень'!X1928</f>
        <v>203.4594900000001</v>
      </c>
      <c r="W938" s="72">
        <f>'2 уровень'!Y1928</f>
        <v>0</v>
      </c>
      <c r="X938" s="72">
        <f>'2 уровень'!Z1928</f>
        <v>-25.471259999999997</v>
      </c>
      <c r="Y938" s="384">
        <f>'2 уровень'!AA1928</f>
        <v>381.44733000000008</v>
      </c>
      <c r="Z938" s="72">
        <f>'2 уровень'!AB1928</f>
        <v>0</v>
      </c>
      <c r="AA938" s="59"/>
      <c r="AB938" s="59"/>
      <c r="AC938" s="59"/>
      <c r="AD938" s="59"/>
      <c r="AE938" s="59"/>
      <c r="AF938" s="59"/>
      <c r="AG938" s="59"/>
      <c r="AH938" s="59"/>
      <c r="AI938" s="59"/>
      <c r="AJ938" s="59"/>
      <c r="AK938" s="59"/>
      <c r="AL938" s="59"/>
      <c r="AM938" s="59"/>
      <c r="AN938" s="59"/>
      <c r="AO938" s="59"/>
      <c r="AP938" s="59"/>
      <c r="AQ938" s="59"/>
      <c r="AR938" s="59"/>
      <c r="AS938" s="59"/>
      <c r="AT938" s="59"/>
      <c r="AU938" s="59"/>
      <c r="AV938" s="59"/>
      <c r="AW938" s="59"/>
      <c r="AX938" s="59"/>
      <c r="AY938" s="59"/>
      <c r="AZ938" s="59"/>
      <c r="BA938" s="59"/>
      <c r="BB938" s="59"/>
      <c r="BC938" s="59"/>
      <c r="BD938" s="59"/>
      <c r="BE938" s="59"/>
      <c r="BF938" s="59"/>
      <c r="BG938" s="59"/>
      <c r="BH938" s="59"/>
      <c r="BI938" s="59"/>
      <c r="BJ938" s="59"/>
      <c r="BK938" s="59"/>
      <c r="BL938" s="59"/>
      <c r="BM938" s="59"/>
      <c r="BN938" s="59"/>
      <c r="BO938" s="59"/>
      <c r="BP938" s="59"/>
      <c r="BQ938" s="59"/>
      <c r="BR938" s="59"/>
      <c r="BS938" s="59"/>
      <c r="BT938" s="59"/>
      <c r="BU938" s="59"/>
      <c r="BV938" s="59"/>
      <c r="BW938" s="59"/>
      <c r="BX938" s="59"/>
      <c r="BY938" s="59"/>
      <c r="BZ938" s="59"/>
      <c r="CA938" s="59"/>
      <c r="CB938" s="59"/>
      <c r="CC938" s="59"/>
      <c r="CD938" s="59"/>
      <c r="CE938" s="59"/>
      <c r="CF938" s="59"/>
      <c r="CG938" s="59"/>
      <c r="CH938" s="59"/>
      <c r="CI938" s="59"/>
      <c r="CJ938" s="59"/>
      <c r="CK938" s="59"/>
      <c r="CL938" s="59"/>
      <c r="CM938" s="59"/>
      <c r="CN938" s="59"/>
      <c r="CO938" s="59"/>
      <c r="CP938" s="59"/>
      <c r="CQ938" s="59"/>
      <c r="CR938" s="59"/>
      <c r="CS938" s="59"/>
      <c r="CT938" s="59"/>
      <c r="CU938" s="59"/>
      <c r="CV938" s="59"/>
      <c r="CW938" s="59"/>
      <c r="CX938" s="59"/>
      <c r="CY938" s="59"/>
      <c r="CZ938" s="59"/>
      <c r="DA938" s="59"/>
      <c r="DB938" s="59"/>
      <c r="DC938" s="59"/>
      <c r="DD938" s="59"/>
      <c r="DE938" s="59"/>
      <c r="DF938" s="59"/>
      <c r="DG938" s="59"/>
      <c r="DH938" s="59"/>
      <c r="DI938" s="59"/>
      <c r="DJ938" s="59"/>
      <c r="DK938" s="59"/>
      <c r="DL938" s="59"/>
      <c r="DM938" s="59"/>
      <c r="DN938" s="59"/>
      <c r="DO938" s="59"/>
      <c r="DP938" s="59"/>
      <c r="DQ938" s="59"/>
      <c r="DR938" s="59"/>
      <c r="DS938" s="59"/>
      <c r="DT938" s="59"/>
      <c r="DU938" s="59"/>
      <c r="DV938" s="59"/>
      <c r="DW938" s="59"/>
      <c r="DX938" s="59"/>
      <c r="DY938" s="59"/>
      <c r="DZ938" s="59"/>
      <c r="EA938" s="59"/>
      <c r="EB938" s="59"/>
      <c r="EC938" s="59"/>
      <c r="ED938" s="59"/>
      <c r="EE938" s="59"/>
      <c r="EF938" s="59"/>
      <c r="EG938" s="59"/>
      <c r="EH938" s="59"/>
      <c r="EI938" s="59"/>
      <c r="EJ938" s="59"/>
      <c r="EK938" s="59"/>
      <c r="EL938" s="59"/>
      <c r="EM938" s="59"/>
      <c r="EN938" s="59"/>
      <c r="EO938" s="59"/>
      <c r="EP938" s="59"/>
      <c r="EQ938" s="59"/>
      <c r="ER938" s="59"/>
      <c r="ES938" s="59"/>
      <c r="ET938" s="59"/>
      <c r="EU938" s="59"/>
      <c r="EV938" s="59"/>
      <c r="EW938" s="59"/>
      <c r="EX938" s="59"/>
      <c r="EY938" s="59"/>
      <c r="EZ938" s="59"/>
      <c r="FA938" s="59"/>
      <c r="FB938" s="59"/>
      <c r="FC938" s="59"/>
      <c r="FD938" s="59"/>
      <c r="FE938" s="59"/>
      <c r="FF938" s="59"/>
      <c r="FG938" s="59"/>
      <c r="FH938" s="59"/>
      <c r="FI938" s="59"/>
      <c r="FJ938" s="59"/>
      <c r="FK938" s="59"/>
      <c r="FL938" s="59"/>
      <c r="FM938" s="59"/>
      <c r="FN938" s="59"/>
      <c r="FO938" s="59"/>
    </row>
    <row r="939" spans="1:171" ht="45" x14ac:dyDescent="0.25">
      <c r="A939" s="18">
        <v>1</v>
      </c>
      <c r="B939" s="18">
        <v>1</v>
      </c>
      <c r="C939" s="173" t="s">
        <v>267</v>
      </c>
      <c r="D939" s="27">
        <f>'2 уровень'!F1929</f>
        <v>9495</v>
      </c>
      <c r="E939" s="27">
        <f>'2 уровень'!G1929</f>
        <v>1582.5000000000002</v>
      </c>
      <c r="F939" s="27">
        <f>'2 уровень'!H1929</f>
        <v>2777</v>
      </c>
      <c r="G939" s="64">
        <f>'2 уровень'!I1929</f>
        <v>175.48183254344389</v>
      </c>
      <c r="H939" s="78">
        <f>'2 уровень'!J1929</f>
        <v>0</v>
      </c>
      <c r="I939" s="78">
        <f>'2 уровень'!K1929</f>
        <v>0</v>
      </c>
      <c r="J939" s="73">
        <f>'2 уровень'!L1929</f>
        <v>0</v>
      </c>
      <c r="K939" s="73">
        <f>'2 уровень'!M1929</f>
        <v>0</v>
      </c>
      <c r="L939" s="73">
        <f>'2 уровень'!N1929</f>
        <v>0</v>
      </c>
      <c r="M939" s="73">
        <f>'2 уровень'!O1929</f>
        <v>0</v>
      </c>
      <c r="N939" s="73">
        <f>'2 уровень'!P1929</f>
        <v>0</v>
      </c>
      <c r="O939" s="73">
        <f>'2 уровень'!Q1929</f>
        <v>0</v>
      </c>
      <c r="P939" s="72">
        <f>'2 уровень'!R1929</f>
        <v>33367.4</v>
      </c>
      <c r="Q939" s="72">
        <f>'2 уровень'!S1929</f>
        <v>33367.4</v>
      </c>
      <c r="R939" s="72">
        <f>'2 уровень'!T1929</f>
        <v>5561.2333333333336</v>
      </c>
      <c r="S939" s="72">
        <f>'2 уровень'!U1929</f>
        <v>11192.32264</v>
      </c>
      <c r="T939" s="785">
        <f>'2 уровень'!V1929</f>
        <v>0</v>
      </c>
      <c r="U939" s="72">
        <f>'2 уровень'!W1929</f>
        <v>0</v>
      </c>
      <c r="V939" s="72">
        <f>'2 уровень'!X1929</f>
        <v>5631.0893066666649</v>
      </c>
      <c r="W939" s="72">
        <f>'2 уровень'!Y1929</f>
        <v>0</v>
      </c>
      <c r="X939" s="72">
        <f>'2 уровень'!Z1929</f>
        <v>0</v>
      </c>
      <c r="Y939" s="384">
        <f>'2 уровень'!AA1929</f>
        <v>11192.32264</v>
      </c>
      <c r="Z939" s="72">
        <f>'2 уровень'!AB1929</f>
        <v>0</v>
      </c>
    </row>
    <row r="940" spans="1:171" ht="30" x14ac:dyDescent="0.25">
      <c r="A940" s="18">
        <v>1</v>
      </c>
      <c r="B940" s="18">
        <v>1</v>
      </c>
      <c r="C940" s="173" t="s">
        <v>774</v>
      </c>
      <c r="D940" s="27">
        <f>'2 уровень'!F1930</f>
        <v>3000</v>
      </c>
      <c r="E940" s="27">
        <f>'2 уровень'!G1930</f>
        <v>500</v>
      </c>
      <c r="F940" s="27">
        <f>'2 уровень'!H1930</f>
        <v>601</v>
      </c>
      <c r="G940" s="64">
        <f>'2 уровень'!I1930</f>
        <v>120.19999999999999</v>
      </c>
      <c r="H940" s="78">
        <f>'2 уровень'!J1930</f>
        <v>0</v>
      </c>
      <c r="I940" s="78">
        <f>'2 уровень'!K1930</f>
        <v>0</v>
      </c>
      <c r="J940" s="73">
        <f>'2 уровень'!L1930</f>
        <v>0</v>
      </c>
      <c r="K940" s="73">
        <f>'2 уровень'!M1930</f>
        <v>0</v>
      </c>
      <c r="L940" s="73">
        <f>'2 уровень'!N1930</f>
        <v>0</v>
      </c>
      <c r="M940" s="73">
        <f>'2 уровень'!O1930</f>
        <v>0</v>
      </c>
      <c r="N940" s="73">
        <f>'2 уровень'!P1930</f>
        <v>0</v>
      </c>
      <c r="O940" s="73">
        <f>'2 уровень'!Q1930</f>
        <v>0</v>
      </c>
      <c r="P940" s="72">
        <f>'2 уровень'!R1930</f>
        <v>6600</v>
      </c>
      <c r="Q940" s="72">
        <f>'2 уровень'!S1930</f>
        <v>6600</v>
      </c>
      <c r="R940" s="72">
        <f>'2 уровень'!T1930</f>
        <v>1100</v>
      </c>
      <c r="S940" s="72">
        <f>'2 уровень'!U1930</f>
        <v>1235.35805</v>
      </c>
      <c r="T940" s="785">
        <f>'2 уровень'!V1930</f>
        <v>0</v>
      </c>
      <c r="U940" s="72">
        <f>'2 уровень'!W1930</f>
        <v>0</v>
      </c>
      <c r="V940" s="72">
        <f>'2 уровень'!X1930</f>
        <v>135.35805000000005</v>
      </c>
      <c r="W940" s="72">
        <f>'2 уровень'!Y1930</f>
        <v>0</v>
      </c>
      <c r="X940" s="72">
        <f>'2 уровень'!Z1930</f>
        <v>0</v>
      </c>
      <c r="Y940" s="384">
        <f>'2 уровень'!AA1930</f>
        <v>1235.35805</v>
      </c>
      <c r="Z940" s="72">
        <f>'2 уровень'!AB1930</f>
        <v>0</v>
      </c>
    </row>
    <row r="941" spans="1:171" ht="60" x14ac:dyDescent="0.25">
      <c r="A941" s="18">
        <v>1</v>
      </c>
      <c r="B941" s="18">
        <v>1</v>
      </c>
      <c r="C941" s="173" t="s">
        <v>775</v>
      </c>
      <c r="D941" s="27">
        <f>'2 уровень'!F1931</f>
        <v>5000</v>
      </c>
      <c r="E941" s="27">
        <f>'2 уровень'!G1931</f>
        <v>833.33333333333337</v>
      </c>
      <c r="F941" s="27">
        <f>'2 уровень'!H1931</f>
        <v>2071</v>
      </c>
      <c r="G941" s="64">
        <f>'2 уровень'!I1931</f>
        <v>248.51999999999998</v>
      </c>
      <c r="H941" s="78">
        <f>'2 уровень'!J1931</f>
        <v>0</v>
      </c>
      <c r="I941" s="78">
        <f>'2 уровень'!K1931</f>
        <v>0</v>
      </c>
      <c r="J941" s="73">
        <f>'2 уровень'!L1931</f>
        <v>0</v>
      </c>
      <c r="K941" s="73">
        <f>'2 уровень'!M1931</f>
        <v>0</v>
      </c>
      <c r="L941" s="73">
        <f>'2 уровень'!N1931</f>
        <v>0</v>
      </c>
      <c r="M941" s="73">
        <f>'2 уровень'!O1931</f>
        <v>0</v>
      </c>
      <c r="N941" s="73">
        <f>'2 уровень'!P1931</f>
        <v>0</v>
      </c>
      <c r="O941" s="73">
        <f>'2 уровень'!Q1931</f>
        <v>0</v>
      </c>
      <c r="P941" s="72">
        <f>'2 уровень'!R1931</f>
        <v>23000</v>
      </c>
      <c r="Q941" s="72">
        <f>'2 уровень'!S1931</f>
        <v>23000</v>
      </c>
      <c r="R941" s="72">
        <f>'2 уровень'!T1931</f>
        <v>3833.3333333333335</v>
      </c>
      <c r="S941" s="72">
        <f>'2 уровень'!U1931</f>
        <v>9741.9639499999994</v>
      </c>
      <c r="T941" s="785">
        <f>'2 уровень'!V1931</f>
        <v>0</v>
      </c>
      <c r="U941" s="72">
        <f>'2 уровень'!W1931</f>
        <v>0</v>
      </c>
      <c r="V941" s="72">
        <f>'2 уровень'!X1931</f>
        <v>5908.6306166666654</v>
      </c>
      <c r="W941" s="72">
        <f>'2 уровень'!Y1931</f>
        <v>0</v>
      </c>
      <c r="X941" s="72">
        <f>'2 уровень'!Z1931</f>
        <v>0</v>
      </c>
      <c r="Y941" s="384">
        <f>'2 уровень'!AA1931</f>
        <v>9741.9639499999994</v>
      </c>
      <c r="Z941" s="72">
        <f>'2 уровень'!AB1931</f>
        <v>0</v>
      </c>
    </row>
    <row r="942" spans="1:171" ht="45" x14ac:dyDescent="0.25">
      <c r="B942" s="18">
        <v>1</v>
      </c>
      <c r="C942" s="173" t="s">
        <v>776</v>
      </c>
      <c r="D942" s="27">
        <f>'2 уровень'!F1932</f>
        <v>1495</v>
      </c>
      <c r="E942" s="27">
        <f>'2 уровень'!G1932</f>
        <v>249.16666666666666</v>
      </c>
      <c r="F942" s="27">
        <f>'2 уровень'!H1932</f>
        <v>105</v>
      </c>
      <c r="G942" s="64">
        <f>'2 уровень'!I1932</f>
        <v>42.140468227424748</v>
      </c>
      <c r="H942" s="78">
        <f>'2 уровень'!J1932</f>
        <v>0</v>
      </c>
      <c r="I942" s="78">
        <f>'2 уровень'!K1932</f>
        <v>0</v>
      </c>
      <c r="J942" s="73">
        <f>'2 уровень'!L1932</f>
        <v>0</v>
      </c>
      <c r="K942" s="73">
        <f>'2 уровень'!M1932</f>
        <v>0</v>
      </c>
      <c r="L942" s="73">
        <f>'2 уровень'!N1932</f>
        <v>0</v>
      </c>
      <c r="M942" s="73">
        <f>'2 уровень'!O1932</f>
        <v>0</v>
      </c>
      <c r="N942" s="73">
        <f>'2 уровень'!P1932</f>
        <v>0</v>
      </c>
      <c r="O942" s="73">
        <f>'2 уровень'!Q1932</f>
        <v>0</v>
      </c>
      <c r="P942" s="72">
        <f>'2 уровень'!R1932</f>
        <v>3767.4</v>
      </c>
      <c r="Q942" s="72">
        <f>'2 уровень'!S1932</f>
        <v>3767.4</v>
      </c>
      <c r="R942" s="72">
        <f>'2 уровень'!T1932</f>
        <v>627.9</v>
      </c>
      <c r="S942" s="72">
        <f>'2 уровень'!U1932</f>
        <v>215.00063999999998</v>
      </c>
      <c r="T942" s="785">
        <f>'2 уровень'!V1932</f>
        <v>0</v>
      </c>
      <c r="U942" s="72">
        <f>'2 уровень'!W1932</f>
        <v>0</v>
      </c>
      <c r="V942" s="72">
        <f>'2 уровень'!X1932</f>
        <v>-412.89936</v>
      </c>
      <c r="W942" s="72">
        <f>'2 уровень'!Y1932</f>
        <v>0</v>
      </c>
      <c r="X942" s="72">
        <f>'2 уровень'!Z1932</f>
        <v>0</v>
      </c>
      <c r="Y942" s="384">
        <f>'2 уровень'!AA1932</f>
        <v>215.00063999999998</v>
      </c>
      <c r="Z942" s="72">
        <f>'2 уровень'!AB1932</f>
        <v>0</v>
      </c>
    </row>
    <row r="943" spans="1:171" ht="29.25" x14ac:dyDescent="0.25">
      <c r="A943" s="18">
        <v>1</v>
      </c>
      <c r="B943" s="18">
        <v>1</v>
      </c>
      <c r="C943" s="288" t="s">
        <v>303</v>
      </c>
      <c r="D943" s="27">
        <f>'2 уровень'!F1933</f>
        <v>7580</v>
      </c>
      <c r="E943" s="27">
        <f>'2 уровень'!G1933</f>
        <v>1263.3333333333333</v>
      </c>
      <c r="F943" s="27">
        <f>'2 уровень'!H1933</f>
        <v>129.72</v>
      </c>
      <c r="G943" s="64">
        <f>'2 уровень'!I1933</f>
        <v>10.268073878627968</v>
      </c>
      <c r="H943" s="78">
        <f>'2 уровень'!J1933</f>
        <v>0</v>
      </c>
      <c r="I943" s="78">
        <f>'2 уровень'!K1933</f>
        <v>0</v>
      </c>
      <c r="J943" s="73">
        <f>'2 уровень'!L1933</f>
        <v>0</v>
      </c>
      <c r="K943" s="73">
        <f>'2 уровень'!M1933</f>
        <v>0</v>
      </c>
      <c r="L943" s="73">
        <f>'2 уровень'!N1933</f>
        <v>0</v>
      </c>
      <c r="M943" s="73">
        <f>'2 уровень'!O1933</f>
        <v>0</v>
      </c>
      <c r="N943" s="73">
        <f>'2 уровень'!P1933</f>
        <v>0</v>
      </c>
      <c r="O943" s="73">
        <f>'2 уровень'!Q1933</f>
        <v>0</v>
      </c>
      <c r="P943" s="72">
        <f>'2 уровень'!R1933</f>
        <v>7420.4441000000043</v>
      </c>
      <c r="Q943" s="72">
        <f>'2 уровень'!S1933</f>
        <v>10549.280300000009</v>
      </c>
      <c r="R943" s="72">
        <f>'2 уровень'!T1933</f>
        <v>1521.180337878789</v>
      </c>
      <c r="S943" s="72">
        <f>'2 уровень'!U1933</f>
        <v>997.75047999999992</v>
      </c>
      <c r="T943" s="785">
        <f>'2 уровень'!V1933</f>
        <v>0</v>
      </c>
      <c r="U943" s="72">
        <f>'2 уровень'!W1933</f>
        <v>0</v>
      </c>
      <c r="V943" s="72">
        <f>'2 уровень'!X1933</f>
        <v>-523.42985787878911</v>
      </c>
      <c r="W943" s="72">
        <f>'2 уровень'!Y1933</f>
        <v>-5.32552</v>
      </c>
      <c r="X943" s="72">
        <f>'2 уровень'!Z1933</f>
        <v>-0.41688999999999998</v>
      </c>
      <c r="Y943" s="384">
        <f>'2 уровень'!AA1933</f>
        <v>997.33358999999996</v>
      </c>
      <c r="Z943" s="72">
        <f>'2 уровень'!AB1933</f>
        <v>0</v>
      </c>
    </row>
    <row r="944" spans="1:171" x14ac:dyDescent="0.25">
      <c r="A944" s="18">
        <v>1</v>
      </c>
      <c r="B944" s="18">
        <v>1</v>
      </c>
      <c r="C944" s="173" t="s">
        <v>296</v>
      </c>
      <c r="D944" s="27">
        <f>'2 уровень'!F1934</f>
        <v>0</v>
      </c>
      <c r="E944" s="27">
        <f>'2 уровень'!G1934</f>
        <v>0</v>
      </c>
      <c r="F944" s="27">
        <f>'2 уровень'!H1934</f>
        <v>0</v>
      </c>
      <c r="G944" s="64">
        <f>'2 уровень'!I1934</f>
        <v>0</v>
      </c>
      <c r="H944" s="78">
        <f>'2 уровень'!J1934</f>
        <v>0</v>
      </c>
      <c r="I944" s="78">
        <f>'2 уровень'!K1934</f>
        <v>0</v>
      </c>
      <c r="J944" s="73">
        <f>'2 уровень'!L1934</f>
        <v>0</v>
      </c>
      <c r="K944" s="73">
        <f>'2 уровень'!M1934</f>
        <v>0</v>
      </c>
      <c r="L944" s="73">
        <f>'2 уровень'!N1934</f>
        <v>0</v>
      </c>
      <c r="M944" s="73">
        <f>'2 уровень'!O1934</f>
        <v>0</v>
      </c>
      <c r="N944" s="73">
        <f>'2 уровень'!P1934</f>
        <v>0</v>
      </c>
      <c r="O944" s="73">
        <f>'2 уровень'!Q1934</f>
        <v>0</v>
      </c>
      <c r="P944" s="72">
        <f>'2 уровень'!R1934</f>
        <v>0</v>
      </c>
      <c r="Q944" s="72">
        <f>'2 уровень'!S1934</f>
        <v>0</v>
      </c>
      <c r="R944" s="72">
        <f>'2 уровень'!T1934</f>
        <v>0</v>
      </c>
      <c r="S944" s="72">
        <f>'2 уровень'!U1934</f>
        <v>0</v>
      </c>
      <c r="T944" s="785">
        <f>'2 уровень'!V1934</f>
        <v>0</v>
      </c>
      <c r="U944" s="72">
        <f>'2 уровень'!W1934</f>
        <v>0</v>
      </c>
      <c r="V944" s="72">
        <f>'2 уровень'!X1934</f>
        <v>0</v>
      </c>
      <c r="W944" s="72">
        <f>'2 уровень'!Y1934</f>
        <v>0</v>
      </c>
      <c r="X944" s="72">
        <f>'2 уровень'!Z1934</f>
        <v>0</v>
      </c>
      <c r="Y944" s="384">
        <f>'2 уровень'!AA1934</f>
        <v>0</v>
      </c>
      <c r="Z944" s="72">
        <f>'2 уровень'!AB1934</f>
        <v>0</v>
      </c>
    </row>
    <row r="945" spans="1:26" ht="30" x14ac:dyDescent="0.25">
      <c r="A945" s="18">
        <v>1</v>
      </c>
      <c r="B945" s="18">
        <v>1</v>
      </c>
      <c r="C945" s="291" t="s">
        <v>423</v>
      </c>
      <c r="D945" s="27">
        <f>'2 уровень'!F1935</f>
        <v>500</v>
      </c>
      <c r="E945" s="27">
        <f>'2 уровень'!G1935</f>
        <v>83.333333333333329</v>
      </c>
      <c r="F945" s="27">
        <f>'2 уровень'!H1935</f>
        <v>129.72</v>
      </c>
      <c r="G945" s="64">
        <f>'2 уровень'!I1935</f>
        <v>155.66400000000002</v>
      </c>
      <c r="H945" s="78">
        <f>'2 уровень'!J1935</f>
        <v>0</v>
      </c>
      <c r="I945" s="78">
        <f>'2 уровень'!K1935</f>
        <v>0</v>
      </c>
      <c r="J945" s="73">
        <f>'2 уровень'!L1935</f>
        <v>0</v>
      </c>
      <c r="K945" s="73">
        <f>'2 уровень'!M1935</f>
        <v>0</v>
      </c>
      <c r="L945" s="73">
        <f>'2 уровень'!N1935</f>
        <v>0</v>
      </c>
      <c r="M945" s="73">
        <f>'2 уровень'!O1935</f>
        <v>0</v>
      </c>
      <c r="N945" s="73">
        <f>'2 уровень'!P1935</f>
        <v>0</v>
      </c>
      <c r="O945" s="73">
        <f>'2 уровень'!Q1935</f>
        <v>0</v>
      </c>
      <c r="P945" s="72">
        <f>'2 уровень'!R1935</f>
        <v>0</v>
      </c>
      <c r="Q945" s="72">
        <f>'2 уровень'!S1935</f>
        <v>0</v>
      </c>
      <c r="R945" s="72">
        <f>'2 уровень'!T1935</f>
        <v>0</v>
      </c>
      <c r="S945" s="72">
        <f>'2 уровень'!U1935</f>
        <v>0</v>
      </c>
      <c r="T945" s="785">
        <f>'2 уровень'!V1935</f>
        <v>0</v>
      </c>
      <c r="U945" s="72">
        <f>'2 уровень'!W1935</f>
        <v>0</v>
      </c>
      <c r="V945" s="72">
        <f>'2 уровень'!X1935</f>
        <v>0</v>
      </c>
      <c r="W945" s="72">
        <f>'2 уровень'!Y1935</f>
        <v>0</v>
      </c>
      <c r="X945" s="72">
        <f>'2 уровень'!Z1935</f>
        <v>0</v>
      </c>
      <c r="Y945" s="384">
        <f>'2 уровень'!AA1935</f>
        <v>0</v>
      </c>
      <c r="Z945" s="72">
        <f>'2 уровень'!AB1935</f>
        <v>0</v>
      </c>
    </row>
    <row r="946" spans="1:26" x14ac:dyDescent="0.25">
      <c r="A946" s="18">
        <v>1</v>
      </c>
      <c r="B946" s="18">
        <v>1</v>
      </c>
      <c r="C946" s="173" t="s">
        <v>424</v>
      </c>
      <c r="D946" s="27">
        <f>'2 уровень'!F1936</f>
        <v>0</v>
      </c>
      <c r="E946" s="27">
        <f>'2 уровень'!G1936</f>
        <v>0</v>
      </c>
      <c r="F946" s="27">
        <f>'2 уровень'!H1936</f>
        <v>0</v>
      </c>
      <c r="G946" s="64">
        <f>'2 уровень'!I1936</f>
        <v>0</v>
      </c>
      <c r="H946" s="78">
        <f>'2 уровень'!J1936</f>
        <v>0</v>
      </c>
      <c r="I946" s="78">
        <f>'2 уровень'!K1936</f>
        <v>0</v>
      </c>
      <c r="J946" s="73">
        <f>'2 уровень'!L1936</f>
        <v>0</v>
      </c>
      <c r="K946" s="73">
        <f>'2 уровень'!M1936</f>
        <v>0</v>
      </c>
      <c r="L946" s="73">
        <f>'2 уровень'!N1936</f>
        <v>0</v>
      </c>
      <c r="M946" s="73">
        <f>'2 уровень'!O1936</f>
        <v>0</v>
      </c>
      <c r="N946" s="73">
        <f>'2 уровень'!P1936</f>
        <v>0</v>
      </c>
      <c r="O946" s="73">
        <f>'2 уровень'!Q1936</f>
        <v>0</v>
      </c>
      <c r="P946" s="72">
        <f>'2 уровень'!R1936</f>
        <v>0</v>
      </c>
      <c r="Q946" s="72">
        <f>'2 уровень'!S1936</f>
        <v>0</v>
      </c>
      <c r="R946" s="72">
        <f>'2 уровень'!T1936</f>
        <v>0</v>
      </c>
      <c r="S946" s="72">
        <f>'2 уровень'!U1936</f>
        <v>0</v>
      </c>
      <c r="T946" s="785">
        <f>'2 уровень'!V1936</f>
        <v>0</v>
      </c>
      <c r="U946" s="72">
        <f>'2 уровень'!W1936</f>
        <v>0</v>
      </c>
      <c r="V946" s="72">
        <f>'2 уровень'!X1936</f>
        <v>0</v>
      </c>
      <c r="W946" s="72">
        <f>'2 уровень'!Y1936</f>
        <v>0</v>
      </c>
      <c r="X946" s="72">
        <f>'2 уровень'!Z1936</f>
        <v>0</v>
      </c>
      <c r="Y946" s="384">
        <f>'2 уровень'!AA1936</f>
        <v>0</v>
      </c>
      <c r="Z946" s="72">
        <f>'2 уровень'!AB1936</f>
        <v>0</v>
      </c>
    </row>
    <row r="947" spans="1:26" ht="30" x14ac:dyDescent="0.25">
      <c r="A947" s="18">
        <v>1</v>
      </c>
      <c r="B947" s="18">
        <v>1</v>
      </c>
      <c r="C947" s="173" t="s">
        <v>425</v>
      </c>
      <c r="D947" s="27">
        <f>'2 уровень'!F1937</f>
        <v>2000</v>
      </c>
      <c r="E947" s="27">
        <f>'2 уровень'!G1937</f>
        <v>333.33333333333331</v>
      </c>
      <c r="F947" s="27">
        <f>'2 уровень'!H1937</f>
        <v>518.88</v>
      </c>
      <c r="G947" s="64">
        <f>'2 уровень'!I1937</f>
        <v>155.66400000000002</v>
      </c>
      <c r="H947" s="78">
        <f>'2 уровень'!J1937</f>
        <v>0</v>
      </c>
      <c r="I947" s="78">
        <f>'2 уровень'!K1937</f>
        <v>0</v>
      </c>
      <c r="J947" s="73">
        <f>'2 уровень'!L1937</f>
        <v>0</v>
      </c>
      <c r="K947" s="73">
        <f>'2 уровень'!M1937</f>
        <v>0</v>
      </c>
      <c r="L947" s="73">
        <f>'2 уровень'!N1937</f>
        <v>0</v>
      </c>
      <c r="M947" s="73">
        <f>'2 уровень'!O1937</f>
        <v>0</v>
      </c>
      <c r="N947" s="73">
        <f>'2 уровень'!P1937</f>
        <v>0</v>
      </c>
      <c r="O947" s="73">
        <f>'2 уровень'!Q1937</f>
        <v>0</v>
      </c>
      <c r="P947" s="72">
        <f>'2 уровень'!R1937</f>
        <v>0</v>
      </c>
      <c r="Q947" s="72">
        <f>'2 уровень'!S1937</f>
        <v>0</v>
      </c>
      <c r="R947" s="72">
        <f>'2 уровень'!T1937</f>
        <v>0</v>
      </c>
      <c r="S947" s="72">
        <f>'2 уровень'!U1937</f>
        <v>0</v>
      </c>
      <c r="T947" s="785">
        <f>'2 уровень'!V1937</f>
        <v>0</v>
      </c>
      <c r="U947" s="72">
        <f>'2 уровень'!W1937</f>
        <v>0</v>
      </c>
      <c r="V947" s="72">
        <f>'2 уровень'!X1937</f>
        <v>0</v>
      </c>
      <c r="W947" s="72">
        <f>'2 уровень'!Y1937</f>
        <v>0</v>
      </c>
      <c r="X947" s="72">
        <f>'2 уровень'!Z1937</f>
        <v>0</v>
      </c>
      <c r="Y947" s="384">
        <f>'2 уровень'!AA1937</f>
        <v>0</v>
      </c>
      <c r="Z947" s="72">
        <f>'2 уровень'!AB1937</f>
        <v>0</v>
      </c>
    </row>
    <row r="948" spans="1:26" ht="60" x14ac:dyDescent="0.25">
      <c r="A948" s="18">
        <v>1</v>
      </c>
      <c r="B948" s="18">
        <v>1</v>
      </c>
      <c r="C948" s="173" t="s">
        <v>427</v>
      </c>
      <c r="D948" s="27">
        <f>'2 уровень'!F1938</f>
        <v>0</v>
      </c>
      <c r="E948" s="27">
        <f>'2 уровень'!G1938</f>
        <v>0</v>
      </c>
      <c r="F948" s="27">
        <f>'2 уровень'!H1938</f>
        <v>0</v>
      </c>
      <c r="G948" s="64">
        <f>'2 уровень'!I1938</f>
        <v>0</v>
      </c>
      <c r="H948" s="78">
        <f>'2 уровень'!J1938</f>
        <v>0</v>
      </c>
      <c r="I948" s="78">
        <f>'2 уровень'!K1938</f>
        <v>0</v>
      </c>
      <c r="J948" s="73">
        <f>'2 уровень'!L1938</f>
        <v>0</v>
      </c>
      <c r="K948" s="73">
        <f>'2 уровень'!M1938</f>
        <v>0</v>
      </c>
      <c r="L948" s="73">
        <f>'2 уровень'!N1938</f>
        <v>0</v>
      </c>
      <c r="M948" s="73">
        <f>'2 уровень'!O1938</f>
        <v>0</v>
      </c>
      <c r="N948" s="73">
        <f>'2 уровень'!P1938</f>
        <v>0</v>
      </c>
      <c r="O948" s="73">
        <f>'2 уровень'!Q1938</f>
        <v>0</v>
      </c>
      <c r="P948" s="72">
        <f>'2 уровень'!R1938</f>
        <v>0</v>
      </c>
      <c r="Q948" s="72">
        <f>'2 уровень'!S1938</f>
        <v>0</v>
      </c>
      <c r="R948" s="72">
        <f>'2 уровень'!T1938</f>
        <v>0</v>
      </c>
      <c r="S948" s="72">
        <f>'2 уровень'!U1938</f>
        <v>0</v>
      </c>
      <c r="T948" s="785">
        <f>'2 уровень'!V1938</f>
        <v>0</v>
      </c>
      <c r="U948" s="72">
        <f>'2 уровень'!W1938</f>
        <v>0</v>
      </c>
      <c r="V948" s="72">
        <f>'2 уровень'!X1938</f>
        <v>0</v>
      </c>
      <c r="W948" s="72">
        <f>'2 уровень'!Y1938</f>
        <v>0</v>
      </c>
      <c r="X948" s="72">
        <f>'2 уровень'!Z1938</f>
        <v>0</v>
      </c>
      <c r="Y948" s="384">
        <f>'2 уровень'!AA1938</f>
        <v>0</v>
      </c>
      <c r="Z948" s="72">
        <f>'2 уровень'!AB1938</f>
        <v>0</v>
      </c>
    </row>
    <row r="949" spans="1:26" ht="45" x14ac:dyDescent="0.25">
      <c r="C949" s="554" t="s">
        <v>428</v>
      </c>
      <c r="D949" s="27">
        <f>'2 уровень'!F1939</f>
        <v>0</v>
      </c>
      <c r="E949" s="27">
        <f>'2 уровень'!G1939</f>
        <v>0</v>
      </c>
      <c r="F949" s="27">
        <f>'2 уровень'!H1939</f>
        <v>0</v>
      </c>
      <c r="G949" s="64">
        <f>'2 уровень'!I1939</f>
        <v>0</v>
      </c>
      <c r="H949" s="78">
        <f>'2 уровень'!J1939</f>
        <v>0</v>
      </c>
      <c r="I949" s="78">
        <f>'2 уровень'!K1939</f>
        <v>0</v>
      </c>
      <c r="J949" s="73">
        <f>'2 уровень'!L1939</f>
        <v>0</v>
      </c>
      <c r="K949" s="73">
        <f>'2 уровень'!M1939</f>
        <v>0</v>
      </c>
      <c r="L949" s="73">
        <f>'2 уровень'!N1939</f>
        <v>0</v>
      </c>
      <c r="M949" s="73">
        <f>'2 уровень'!O1939</f>
        <v>0</v>
      </c>
      <c r="N949" s="73">
        <f>'2 уровень'!P1939</f>
        <v>0</v>
      </c>
      <c r="O949" s="73">
        <f>'2 уровень'!Q1939</f>
        <v>0</v>
      </c>
      <c r="P949" s="72">
        <f>'2 уровень'!R1939</f>
        <v>0</v>
      </c>
      <c r="Q949" s="72">
        <f>'2 уровень'!S1939</f>
        <v>0</v>
      </c>
      <c r="R949" s="72">
        <f>'2 уровень'!T1939</f>
        <v>0</v>
      </c>
      <c r="S949" s="72">
        <f>'2 уровень'!U1939</f>
        <v>0</v>
      </c>
      <c r="T949" s="785">
        <f>'2 уровень'!V1939</f>
        <v>0</v>
      </c>
      <c r="U949" s="72">
        <f>'2 уровень'!W1939</f>
        <v>0</v>
      </c>
      <c r="V949" s="72">
        <f>'2 уровень'!X1939</f>
        <v>0</v>
      </c>
      <c r="W949" s="72">
        <f>'2 уровень'!Y1939</f>
        <v>0</v>
      </c>
      <c r="X949" s="72">
        <f>'2 уровень'!Z1939</f>
        <v>0</v>
      </c>
      <c r="Y949" s="384">
        <f>'2 уровень'!AA1939</f>
        <v>0</v>
      </c>
      <c r="Z949" s="72">
        <f>'2 уровень'!AB1939</f>
        <v>0</v>
      </c>
    </row>
    <row r="950" spans="1:26" ht="45" x14ac:dyDescent="0.25">
      <c r="C950" s="554" t="s">
        <v>740</v>
      </c>
      <c r="D950" s="27">
        <f>'2 уровень'!F1940</f>
        <v>1416</v>
      </c>
      <c r="E950" s="27">
        <f>'2 уровень'!G1940</f>
        <v>236</v>
      </c>
      <c r="F950" s="27">
        <f>'2 уровень'!H1940</f>
        <v>0</v>
      </c>
      <c r="G950" s="64">
        <f>'2 уровень'!I1940</f>
        <v>0</v>
      </c>
      <c r="H950" s="78">
        <f>'2 уровень'!J1940</f>
        <v>0</v>
      </c>
      <c r="I950" s="78">
        <f>'2 уровень'!K1940</f>
        <v>0</v>
      </c>
      <c r="J950" s="73">
        <f>'2 уровень'!L1940</f>
        <v>0</v>
      </c>
      <c r="K950" s="73">
        <f>'2 уровень'!M1940</f>
        <v>0</v>
      </c>
      <c r="L950" s="73">
        <f>'2 уровень'!N1940</f>
        <v>0</v>
      </c>
      <c r="M950" s="73">
        <f>'2 уровень'!O1940</f>
        <v>0</v>
      </c>
      <c r="N950" s="73">
        <f>'2 уровень'!P1940</f>
        <v>0</v>
      </c>
      <c r="O950" s="73">
        <f>'2 уровень'!Q1940</f>
        <v>0</v>
      </c>
      <c r="P950" s="72">
        <f>'2 уровень'!R1940</f>
        <v>0</v>
      </c>
      <c r="Q950" s="72">
        <f>'2 уровень'!S1940</f>
        <v>0</v>
      </c>
      <c r="R950" s="72">
        <f>'2 уровень'!T1940</f>
        <v>0</v>
      </c>
      <c r="S950" s="72">
        <f>'2 уровень'!U1940</f>
        <v>0</v>
      </c>
      <c r="T950" s="785">
        <f>'2 уровень'!V1940</f>
        <v>0</v>
      </c>
      <c r="U950" s="72">
        <f>'2 уровень'!W1940</f>
        <v>0</v>
      </c>
      <c r="V950" s="72">
        <f>'2 уровень'!X1940</f>
        <v>0</v>
      </c>
      <c r="W950" s="72">
        <f>'2 уровень'!Y1940</f>
        <v>0</v>
      </c>
      <c r="X950" s="72">
        <f>'2 уровень'!Z1940</f>
        <v>0</v>
      </c>
      <c r="Y950" s="384">
        <f>'2 уровень'!AA1940</f>
        <v>0</v>
      </c>
      <c r="Z950" s="72">
        <f>'2 уровень'!AB1940</f>
        <v>0</v>
      </c>
    </row>
    <row r="951" spans="1:26" ht="28.5" x14ac:dyDescent="0.25">
      <c r="A951" s="18">
        <v>1</v>
      </c>
      <c r="B951" s="18">
        <v>1</v>
      </c>
      <c r="C951" s="978" t="s">
        <v>741</v>
      </c>
      <c r="D951" s="27">
        <f>'2 уровень'!F1941</f>
        <v>7</v>
      </c>
      <c r="E951" s="27">
        <f>'2 уровень'!G1941</f>
        <v>1.1666666666666667</v>
      </c>
      <c r="F951" s="27">
        <f>'2 уровень'!H1941</f>
        <v>0</v>
      </c>
      <c r="G951" s="64">
        <f>'2 уровень'!I1941</f>
        <v>0</v>
      </c>
      <c r="H951" s="78">
        <f>'2 уровень'!J1941</f>
        <v>0</v>
      </c>
      <c r="I951" s="78">
        <f>'2 уровень'!K1941</f>
        <v>0</v>
      </c>
      <c r="J951" s="73">
        <f>'2 уровень'!L1941</f>
        <v>0</v>
      </c>
      <c r="K951" s="73">
        <f>'2 уровень'!M1941</f>
        <v>0</v>
      </c>
      <c r="L951" s="73">
        <f>'2 уровень'!N1941</f>
        <v>0</v>
      </c>
      <c r="M951" s="73">
        <f>'2 уровень'!O1941</f>
        <v>0</v>
      </c>
      <c r="N951" s="73">
        <f>'2 уровень'!P1941</f>
        <v>0</v>
      </c>
      <c r="O951" s="73">
        <f>'2 уровень'!Q1941</f>
        <v>0</v>
      </c>
      <c r="P951" s="72">
        <f>'2 уровень'!R1941</f>
        <v>0</v>
      </c>
      <c r="Q951" s="72">
        <f>'2 уровень'!S1941</f>
        <v>0</v>
      </c>
      <c r="R951" s="72">
        <f>'2 уровень'!T1941</f>
        <v>0</v>
      </c>
      <c r="S951" s="72">
        <f>'2 уровень'!U1941</f>
        <v>0</v>
      </c>
      <c r="T951" s="785">
        <f>'2 уровень'!V1941</f>
        <v>0</v>
      </c>
      <c r="U951" s="72">
        <f>'2 уровень'!W1941</f>
        <v>0</v>
      </c>
      <c r="V951" s="72">
        <f>'2 уровень'!X1941</f>
        <v>0</v>
      </c>
      <c r="W951" s="72">
        <f>'2 уровень'!Y1941</f>
        <v>0</v>
      </c>
      <c r="X951" s="72">
        <f>'2 уровень'!Z1941</f>
        <v>0</v>
      </c>
      <c r="Y951" s="384">
        <f>'2 уровень'!AA1941</f>
        <v>0</v>
      </c>
      <c r="Z951" s="72">
        <f>'2 уровень'!AB1941</f>
        <v>0</v>
      </c>
    </row>
    <row r="952" spans="1:26" ht="28.5" x14ac:dyDescent="0.25">
      <c r="A952" s="18">
        <v>1</v>
      </c>
      <c r="B952" s="18">
        <v>1</v>
      </c>
      <c r="C952" s="978" t="s">
        <v>742</v>
      </c>
      <c r="D952" s="27">
        <f>'2 уровень'!F1942</f>
        <v>107</v>
      </c>
      <c r="E952" s="27">
        <f>'2 уровень'!G1942</f>
        <v>17.833333333333332</v>
      </c>
      <c r="F952" s="27">
        <f>'2 уровень'!H1942</f>
        <v>0</v>
      </c>
      <c r="G952" s="64">
        <f>'2 уровень'!I1942</f>
        <v>0</v>
      </c>
      <c r="H952" s="78">
        <f>'2 уровень'!J1942</f>
        <v>0</v>
      </c>
      <c r="I952" s="78">
        <f>'2 уровень'!K1942</f>
        <v>0</v>
      </c>
      <c r="J952" s="73">
        <f>'2 уровень'!L1942</f>
        <v>0</v>
      </c>
      <c r="K952" s="73">
        <f>'2 уровень'!M1942</f>
        <v>0</v>
      </c>
      <c r="L952" s="73">
        <f>'2 уровень'!N1942</f>
        <v>0</v>
      </c>
      <c r="M952" s="73">
        <f>'2 уровень'!O1942</f>
        <v>0</v>
      </c>
      <c r="N952" s="73">
        <f>'2 уровень'!P1942</f>
        <v>0</v>
      </c>
      <c r="O952" s="73">
        <f>'2 уровень'!Q1942</f>
        <v>0</v>
      </c>
      <c r="P952" s="72">
        <f>'2 уровень'!R1942</f>
        <v>0</v>
      </c>
      <c r="Q952" s="72">
        <f>'2 уровень'!S1942</f>
        <v>0</v>
      </c>
      <c r="R952" s="72">
        <f>'2 уровень'!T1942</f>
        <v>0</v>
      </c>
      <c r="S952" s="72">
        <f>'2 уровень'!U1942</f>
        <v>0</v>
      </c>
      <c r="T952" s="785">
        <f>'2 уровень'!V1942</f>
        <v>0</v>
      </c>
      <c r="U952" s="72">
        <f>'2 уровень'!W1942</f>
        <v>0</v>
      </c>
      <c r="V952" s="72">
        <f>'2 уровень'!X1942</f>
        <v>0</v>
      </c>
      <c r="W952" s="72">
        <f>'2 уровень'!Y1942</f>
        <v>0</v>
      </c>
      <c r="X952" s="72">
        <f>'2 уровень'!Z1942</f>
        <v>0</v>
      </c>
      <c r="Y952" s="384">
        <f>'2 уровень'!AA1942</f>
        <v>0</v>
      </c>
      <c r="Z952" s="72">
        <f>'2 уровень'!AB1942</f>
        <v>0</v>
      </c>
    </row>
    <row r="953" spans="1:26" ht="28.5" x14ac:dyDescent="0.25">
      <c r="B953" s="18">
        <v>1</v>
      </c>
      <c r="C953" s="978" t="s">
        <v>761</v>
      </c>
      <c r="D953" s="27">
        <f>'2 уровень'!F1943</f>
        <v>1302</v>
      </c>
      <c r="E953" s="27">
        <f>'2 уровень'!G1943</f>
        <v>217</v>
      </c>
      <c r="F953" s="27">
        <f>'2 уровень'!H1943</f>
        <v>0</v>
      </c>
      <c r="G953" s="64">
        <f>'2 уровень'!I1943</f>
        <v>0</v>
      </c>
      <c r="H953" s="78">
        <f>'2 уровень'!J1943</f>
        <v>0</v>
      </c>
      <c r="I953" s="78">
        <f>'2 уровень'!K1943</f>
        <v>0</v>
      </c>
      <c r="J953" s="73">
        <f>'2 уровень'!L1943</f>
        <v>0</v>
      </c>
      <c r="K953" s="73">
        <f>'2 уровень'!M1943</f>
        <v>0</v>
      </c>
      <c r="L953" s="73">
        <f>'2 уровень'!N1943</f>
        <v>0</v>
      </c>
      <c r="M953" s="73">
        <f>'2 уровень'!O1943</f>
        <v>0</v>
      </c>
      <c r="N953" s="73">
        <f>'2 уровень'!P1943</f>
        <v>0</v>
      </c>
      <c r="O953" s="73">
        <f>'2 уровень'!Q1943</f>
        <v>0</v>
      </c>
      <c r="P953" s="72">
        <f>'2 уровень'!R1943</f>
        <v>0</v>
      </c>
      <c r="Q953" s="72">
        <f>'2 уровень'!S1943</f>
        <v>0</v>
      </c>
      <c r="R953" s="72">
        <f>'2 уровень'!T1943</f>
        <v>0</v>
      </c>
      <c r="S953" s="72">
        <f>'2 уровень'!U1943</f>
        <v>0</v>
      </c>
      <c r="T953" s="785">
        <f>'2 уровень'!V1943</f>
        <v>0</v>
      </c>
      <c r="U953" s="72">
        <f>'2 уровень'!W1943</f>
        <v>0</v>
      </c>
      <c r="V953" s="72">
        <f>'2 уровень'!X1943</f>
        <v>0</v>
      </c>
      <c r="W953" s="72">
        <f>'2 уровень'!Y1943</f>
        <v>0</v>
      </c>
      <c r="X953" s="72">
        <f>'2 уровень'!Z1943</f>
        <v>0</v>
      </c>
      <c r="Y953" s="384">
        <f>'2 уровень'!AA1943</f>
        <v>0</v>
      </c>
      <c r="Z953" s="72">
        <f>'2 уровень'!AB1943</f>
        <v>0</v>
      </c>
    </row>
    <row r="954" spans="1:26" ht="29.25" x14ac:dyDescent="0.25">
      <c r="B954" s="18">
        <v>1</v>
      </c>
      <c r="C954" s="288" t="s">
        <v>304</v>
      </c>
      <c r="D954" s="27">
        <f>'2 уровень'!F1944</f>
        <v>5040.8936170212764</v>
      </c>
      <c r="E954" s="27">
        <f>'2 уровень'!G1944</f>
        <v>840.14893617021278</v>
      </c>
      <c r="F954" s="27">
        <f>'2 уровень'!H1944</f>
        <v>808.86702127659566</v>
      </c>
      <c r="G954" s="64">
        <f>'2 уровень'!I1944</f>
        <v>96.293693009118527</v>
      </c>
      <c r="H954" s="78">
        <f>'2 уровень'!J1944</f>
        <v>0</v>
      </c>
      <c r="I954" s="78">
        <f>'2 уровень'!K1944</f>
        <v>0</v>
      </c>
      <c r="J954" s="73">
        <f>'2 уровень'!L1944</f>
        <v>0</v>
      </c>
      <c r="K954" s="73">
        <f>'2 уровень'!M1944</f>
        <v>0</v>
      </c>
      <c r="L954" s="73">
        <f>'2 уровень'!N1944</f>
        <v>0</v>
      </c>
      <c r="M954" s="73">
        <f>'2 уровень'!O1944</f>
        <v>0</v>
      </c>
      <c r="N954" s="73">
        <f>'2 уровень'!P1944</f>
        <v>0</v>
      </c>
      <c r="O954" s="73">
        <f>'2 уровень'!Q1944</f>
        <v>0</v>
      </c>
      <c r="P954" s="72">
        <f>'2 уровень'!R1944</f>
        <v>0</v>
      </c>
      <c r="Q954" s="72">
        <f>'2 уровень'!S1944</f>
        <v>0</v>
      </c>
      <c r="R954" s="72">
        <f>'2 уровень'!T1944</f>
        <v>0</v>
      </c>
      <c r="S954" s="72">
        <f>'2 уровень'!U1944</f>
        <v>0</v>
      </c>
      <c r="T954" s="785">
        <f>'2 уровень'!V1944</f>
        <v>0</v>
      </c>
      <c r="U954" s="72">
        <f>'2 уровень'!W1944</f>
        <v>0</v>
      </c>
      <c r="V954" s="72">
        <f>'2 уровень'!X1944</f>
        <v>0</v>
      </c>
      <c r="W954" s="72">
        <f>'2 уровень'!Y1944</f>
        <v>0</v>
      </c>
      <c r="X954" s="72">
        <f>'2 уровень'!Z1944</f>
        <v>0</v>
      </c>
      <c r="Y954" s="384">
        <f>'2 уровень'!AA1944</f>
        <v>0</v>
      </c>
      <c r="Z954" s="72">
        <f>'2 уровень'!AB1944</f>
        <v>0</v>
      </c>
    </row>
    <row r="955" spans="1:26" x14ac:dyDescent="0.25">
      <c r="B955" s="18">
        <v>1</v>
      </c>
      <c r="C955" s="288" t="s">
        <v>312</v>
      </c>
      <c r="D955" s="27">
        <f>'2 уровень'!F1945</f>
        <v>0</v>
      </c>
      <c r="E955" s="27">
        <f>'2 уровень'!G1945</f>
        <v>0</v>
      </c>
      <c r="F955" s="27">
        <f>'2 уровень'!H1945</f>
        <v>0</v>
      </c>
      <c r="G955" s="64">
        <f>'2 уровень'!I1945</f>
        <v>0</v>
      </c>
      <c r="H955" s="78">
        <f>'2 уровень'!J1945</f>
        <v>0</v>
      </c>
      <c r="I955" s="78">
        <f>'2 уровень'!K1945</f>
        <v>0</v>
      </c>
      <c r="J955" s="73">
        <f>'2 уровень'!L1945</f>
        <v>0</v>
      </c>
      <c r="K955" s="73">
        <f>'2 уровень'!M1945</f>
        <v>0</v>
      </c>
      <c r="L955" s="73">
        <f>'2 уровень'!N1945</f>
        <v>0</v>
      </c>
      <c r="M955" s="73">
        <f>'2 уровень'!O1945</f>
        <v>0</v>
      </c>
      <c r="N955" s="73">
        <f>'2 уровень'!P1945</f>
        <v>0</v>
      </c>
      <c r="O955" s="73">
        <f>'2 уровень'!Q1945</f>
        <v>0</v>
      </c>
      <c r="P955" s="72">
        <f>'2 уровень'!R1945</f>
        <v>0</v>
      </c>
      <c r="Q955" s="72">
        <f>'2 уровень'!S1945</f>
        <v>0</v>
      </c>
      <c r="R955" s="72">
        <f>'2 уровень'!T1945</f>
        <v>0</v>
      </c>
      <c r="S955" s="72">
        <f>'2 уровень'!U1945</f>
        <v>0</v>
      </c>
      <c r="T955" s="785">
        <f>'2 уровень'!V1945</f>
        <v>0</v>
      </c>
      <c r="U955" s="72">
        <f>'2 уровень'!W1945</f>
        <v>0</v>
      </c>
      <c r="V955" s="72">
        <f>'2 уровень'!X1945</f>
        <v>0</v>
      </c>
      <c r="W955" s="72">
        <f>'2 уровень'!Y1945</f>
        <v>0</v>
      </c>
      <c r="X955" s="72">
        <f>'2 уровень'!Z1945</f>
        <v>0</v>
      </c>
      <c r="Y955" s="384">
        <f>'2 уровень'!AA1945</f>
        <v>0</v>
      </c>
      <c r="Z955" s="72">
        <f>'2 уровень'!AB1945</f>
        <v>0</v>
      </c>
    </row>
    <row r="956" spans="1:26" x14ac:dyDescent="0.25">
      <c r="A956" s="18">
        <v>1</v>
      </c>
      <c r="B956" s="18">
        <v>1</v>
      </c>
      <c r="C956" s="173" t="s">
        <v>313</v>
      </c>
      <c r="D956" s="27">
        <f>'2 уровень'!F1946</f>
        <v>1914.8936170212764</v>
      </c>
      <c r="E956" s="27">
        <f>'2 уровень'!G1946</f>
        <v>319.14893617021278</v>
      </c>
      <c r="F956" s="27">
        <f>'2 уровень'!H1946</f>
        <v>240.86702127659569</v>
      </c>
      <c r="G956" s="64">
        <f>'2 уровень'!I1946</f>
        <v>75.50690322150335</v>
      </c>
      <c r="H956" s="78">
        <f>'2 уровень'!J1946</f>
        <v>0</v>
      </c>
      <c r="I956" s="78">
        <f>'2 уровень'!K1946</f>
        <v>0</v>
      </c>
      <c r="J956" s="73">
        <f>'2 уровень'!L1946</f>
        <v>0</v>
      </c>
      <c r="K956" s="73">
        <f>'2 уровень'!M1946</f>
        <v>0</v>
      </c>
      <c r="L956" s="73">
        <f>'2 уровень'!N1946</f>
        <v>0</v>
      </c>
      <c r="M956" s="73">
        <f>'2 уровень'!O1946</f>
        <v>0</v>
      </c>
      <c r="N956" s="73">
        <f>'2 уровень'!P1946</f>
        <v>0</v>
      </c>
      <c r="O956" s="73">
        <f>'2 уровень'!Q1946</f>
        <v>0</v>
      </c>
      <c r="P956" s="72">
        <f>'2 уровень'!R1946</f>
        <v>0</v>
      </c>
      <c r="Q956" s="72">
        <f>'2 уровень'!S1946</f>
        <v>0</v>
      </c>
      <c r="R956" s="72">
        <f>'2 уровень'!T1946</f>
        <v>0</v>
      </c>
      <c r="S956" s="72">
        <f>'2 уровень'!U1946</f>
        <v>0</v>
      </c>
      <c r="T956" s="785">
        <f>'2 уровень'!V1946</f>
        <v>0</v>
      </c>
      <c r="U956" s="72">
        <f>'2 уровень'!W1946</f>
        <v>0</v>
      </c>
      <c r="V956" s="72">
        <f>'2 уровень'!X1946</f>
        <v>0</v>
      </c>
      <c r="W956" s="72">
        <f>'2 уровень'!Y1946</f>
        <v>0</v>
      </c>
      <c r="X956" s="72">
        <f>'2 уровень'!Z1946</f>
        <v>0</v>
      </c>
      <c r="Y956" s="384">
        <f>'2 уровень'!AA1946</f>
        <v>0</v>
      </c>
      <c r="Z956" s="72">
        <f>'2 уровень'!AB1946</f>
        <v>0</v>
      </c>
    </row>
    <row r="957" spans="1:26" x14ac:dyDescent="0.25">
      <c r="B957" s="18">
        <v>1</v>
      </c>
      <c r="C957" s="293" t="s">
        <v>314</v>
      </c>
      <c r="D957" s="27">
        <f>'2 уровень'!F1947</f>
        <v>18000</v>
      </c>
      <c r="E957" s="27">
        <f>'2 уровень'!G1947</f>
        <v>3000</v>
      </c>
      <c r="F957" s="27">
        <f>'2 уровень'!H1947</f>
        <v>2264.1499999999996</v>
      </c>
      <c r="G957" s="64">
        <f>'2 уровень'!I1947</f>
        <v>75.471666666666664</v>
      </c>
      <c r="H957" s="78">
        <f>'2 уровень'!J1947</f>
        <v>0</v>
      </c>
      <c r="I957" s="78">
        <f>'2 уровень'!K1947</f>
        <v>0</v>
      </c>
      <c r="J957" s="73">
        <f>'2 уровень'!L1947</f>
        <v>0</v>
      </c>
      <c r="K957" s="73">
        <f>'2 уровень'!M1947</f>
        <v>0</v>
      </c>
      <c r="L957" s="73">
        <f>'2 уровень'!N1947</f>
        <v>0</v>
      </c>
      <c r="M957" s="73">
        <f>'2 уровень'!O1947</f>
        <v>0</v>
      </c>
      <c r="N957" s="73">
        <f>'2 уровень'!P1947</f>
        <v>0</v>
      </c>
      <c r="O957" s="73">
        <f>'2 уровень'!Q1947</f>
        <v>0</v>
      </c>
      <c r="P957" s="72">
        <f>'2 уровень'!R1947</f>
        <v>0</v>
      </c>
      <c r="Q957" s="72">
        <f>'2 уровень'!S1947</f>
        <v>0</v>
      </c>
      <c r="R957" s="72">
        <f>'2 уровень'!T1947</f>
        <v>0</v>
      </c>
      <c r="S957" s="72">
        <f>'2 уровень'!U1947</f>
        <v>0</v>
      </c>
      <c r="T957" s="785">
        <f>'2 уровень'!V1947</f>
        <v>0</v>
      </c>
      <c r="U957" s="72">
        <f>'2 уровень'!W1947</f>
        <v>0</v>
      </c>
      <c r="V957" s="72">
        <f>'2 уровень'!X1947</f>
        <v>0</v>
      </c>
      <c r="W957" s="72">
        <f>'2 уровень'!Y1947</f>
        <v>0</v>
      </c>
      <c r="X957" s="72">
        <f>'2 уровень'!Z1947</f>
        <v>0</v>
      </c>
      <c r="Y957" s="384">
        <f>'2 уровень'!AA1947</f>
        <v>0</v>
      </c>
      <c r="Z957" s="72">
        <f>'2 уровень'!AB1947</f>
        <v>0</v>
      </c>
    </row>
    <row r="958" spans="1:26" ht="30" x14ac:dyDescent="0.25">
      <c r="B958" s="18">
        <v>1</v>
      </c>
      <c r="C958" s="293" t="s">
        <v>777</v>
      </c>
      <c r="D958" s="27">
        <f>'2 уровень'!F1948</f>
        <v>3126</v>
      </c>
      <c r="E958" s="27">
        <f>'2 уровень'!G1948</f>
        <v>521</v>
      </c>
      <c r="F958" s="27">
        <f>'2 уровень'!H1948</f>
        <v>568</v>
      </c>
      <c r="G958" s="64">
        <f>'2 уровень'!I1948</f>
        <v>0</v>
      </c>
      <c r="H958" s="78">
        <f>'2 уровень'!J1948</f>
        <v>0</v>
      </c>
      <c r="I958" s="78">
        <f>'2 уровень'!K1948</f>
        <v>0</v>
      </c>
      <c r="J958" s="73">
        <f>'2 уровень'!L1948</f>
        <v>0</v>
      </c>
      <c r="K958" s="73">
        <f>'2 уровень'!M1948</f>
        <v>0</v>
      </c>
      <c r="L958" s="73">
        <f>'2 уровень'!N1948</f>
        <v>0</v>
      </c>
      <c r="M958" s="73">
        <f>'2 уровень'!O1948</f>
        <v>0</v>
      </c>
      <c r="N958" s="73">
        <f>'2 уровень'!P1948</f>
        <v>0</v>
      </c>
      <c r="O958" s="73">
        <f>'2 уровень'!Q1948</f>
        <v>0</v>
      </c>
      <c r="P958" s="72">
        <f>'2 уровень'!R1948</f>
        <v>6033.18</v>
      </c>
      <c r="Q958" s="72">
        <f>'2 уровень'!S1948</f>
        <v>6033.18</v>
      </c>
      <c r="R958" s="72">
        <f>'2 уровень'!T1948</f>
        <v>1005.5300000000001</v>
      </c>
      <c r="S958" s="72">
        <f>'2 уровень'!U1948</f>
        <v>1669.17391</v>
      </c>
      <c r="T958" s="785">
        <f>'2 уровень'!V1948</f>
        <v>0</v>
      </c>
      <c r="U958" s="72">
        <f>'2 уровень'!W1948</f>
        <v>0</v>
      </c>
      <c r="V958" s="72">
        <f>'2 уровень'!X1948</f>
        <v>663.64390999999989</v>
      </c>
      <c r="W958" s="72">
        <f>'2 уровень'!Y1948</f>
        <v>0</v>
      </c>
      <c r="X958" s="72">
        <f>'2 уровень'!Z1948</f>
        <v>-5.1560899999999998</v>
      </c>
      <c r="Y958" s="384">
        <f>'2 уровень'!AA1948</f>
        <v>1664.01782</v>
      </c>
      <c r="Z958" s="72">
        <f>'2 уровень'!AB1948</f>
        <v>0</v>
      </c>
    </row>
    <row r="959" spans="1:26" x14ac:dyDescent="0.25">
      <c r="B959" s="18">
        <v>1</v>
      </c>
      <c r="C959" s="558" t="s">
        <v>213</v>
      </c>
      <c r="D959" s="27">
        <f>'2 уровень'!F1949</f>
        <v>1150</v>
      </c>
      <c r="E959" s="27">
        <f>'2 уровень'!G1949</f>
        <v>191.66666666666666</v>
      </c>
      <c r="F959" s="27">
        <f>'2 уровень'!H1949</f>
        <v>245</v>
      </c>
      <c r="G959" s="64">
        <f>'2 уровень'!I1949</f>
        <v>127.82608695652175</v>
      </c>
      <c r="H959" s="78">
        <f>'2 уровень'!J1949</f>
        <v>0</v>
      </c>
      <c r="I959" s="78">
        <f>'2 уровень'!K1949</f>
        <v>0</v>
      </c>
      <c r="J959" s="73">
        <f>'2 уровень'!L1949</f>
        <v>0</v>
      </c>
      <c r="K959" s="73">
        <f>'2 уровень'!M1949</f>
        <v>0</v>
      </c>
      <c r="L959" s="73">
        <f>'2 уровень'!N1949</f>
        <v>0</v>
      </c>
      <c r="M959" s="73">
        <f>'2 уровень'!O1949</f>
        <v>0</v>
      </c>
      <c r="N959" s="73">
        <f>'2 уровень'!P1949</f>
        <v>0</v>
      </c>
      <c r="O959" s="73">
        <f>'2 уровень'!Q1949</f>
        <v>0</v>
      </c>
      <c r="P959" s="72">
        <f>'2 уровень'!R1949</f>
        <v>1709.9349999999999</v>
      </c>
      <c r="Q959" s="72">
        <f>'2 уровень'!S1949</f>
        <v>1709.9349999999999</v>
      </c>
      <c r="R959" s="72">
        <f>'2 уровень'!T1949</f>
        <v>284.98916666666668</v>
      </c>
      <c r="S959" s="72">
        <f>'2 уровень'!U1949</f>
        <v>464.88553999999999</v>
      </c>
      <c r="T959" s="785">
        <f>'2 уровень'!V1949</f>
        <v>0</v>
      </c>
      <c r="U959" s="72">
        <f>'2 уровень'!W1949</f>
        <v>0</v>
      </c>
      <c r="V959" s="72">
        <f>'2 уровень'!X1949</f>
        <v>179.89637333333332</v>
      </c>
      <c r="W959" s="72">
        <f>'2 уровень'!Y1949</f>
        <v>0</v>
      </c>
      <c r="X959" s="72">
        <f>'2 уровень'!Z1949</f>
        <v>0</v>
      </c>
      <c r="Y959" s="384">
        <f>'2 уровень'!AA1949</f>
        <v>464.88553999999999</v>
      </c>
      <c r="Z959" s="72">
        <f>'2 уровень'!AB1949</f>
        <v>0</v>
      </c>
    </row>
    <row r="960" spans="1:26" ht="86.25" x14ac:dyDescent="0.25">
      <c r="B960" s="18">
        <v>1</v>
      </c>
      <c r="C960" s="583" t="s">
        <v>464</v>
      </c>
      <c r="D960" s="27">
        <f>'2 уровень'!F1950</f>
        <v>6872</v>
      </c>
      <c r="E960" s="27">
        <f>'2 уровень'!G1950</f>
        <v>1145.3333333333333</v>
      </c>
      <c r="F960" s="27">
        <f>'2 уровень'!H1950</f>
        <v>1122</v>
      </c>
      <c r="G960" s="64">
        <f>'2 уровень'!I1950</f>
        <v>97.962747380675211</v>
      </c>
      <c r="H960" s="78">
        <f>'2 уровень'!J1950</f>
        <v>0</v>
      </c>
      <c r="I960" s="78">
        <f>'2 уровень'!K1950</f>
        <v>0</v>
      </c>
      <c r="J960" s="73">
        <f>'2 уровень'!L1950</f>
        <v>0</v>
      </c>
      <c r="K960" s="73">
        <f>'2 уровень'!M1950</f>
        <v>0</v>
      </c>
      <c r="L960" s="73">
        <f>'2 уровень'!N1950</f>
        <v>0</v>
      </c>
      <c r="M960" s="73">
        <f>'2 уровень'!O1950</f>
        <v>0</v>
      </c>
      <c r="N960" s="73">
        <f>'2 уровень'!P1950</f>
        <v>0</v>
      </c>
      <c r="O960" s="73">
        <f>'2 уровень'!Q1950</f>
        <v>0</v>
      </c>
      <c r="P960" s="72">
        <f>'2 уровень'!R1950</f>
        <v>30697.107399999997</v>
      </c>
      <c r="Q960" s="72">
        <f>'2 уровень'!S1950</f>
        <v>30697.107399999997</v>
      </c>
      <c r="R960" s="72">
        <f>'2 уровень'!T1950</f>
        <v>5116.1845666666659</v>
      </c>
      <c r="S960" s="72">
        <f>'2 уровень'!U1950</f>
        <v>4936.6698400000005</v>
      </c>
      <c r="T960" s="785">
        <f>'2 уровень'!V1950</f>
        <v>0</v>
      </c>
      <c r="U960" s="72">
        <f>'2 уровень'!W1950</f>
        <v>0</v>
      </c>
      <c r="V960" s="72">
        <f>'2 уровень'!X1950</f>
        <v>-179.51472666666541</v>
      </c>
      <c r="W960" s="72">
        <f>'2 уровень'!Y1950</f>
        <v>0</v>
      </c>
      <c r="X960" s="72">
        <f>'2 уровень'!Z1950</f>
        <v>-8.6267499999999995</v>
      </c>
      <c r="Y960" s="384">
        <f>'2 уровень'!AA1950</f>
        <v>4928.0430900000001</v>
      </c>
      <c r="Z960" s="72">
        <f>'2 уровень'!AB1950</f>
        <v>0</v>
      </c>
    </row>
    <row r="961" spans="1:26" x14ac:dyDescent="0.25">
      <c r="A961" s="18">
        <v>1</v>
      </c>
      <c r="B961" s="18">
        <v>1</v>
      </c>
      <c r="C961" s="583" t="s">
        <v>255</v>
      </c>
      <c r="D961" s="27">
        <f>'2 уровень'!F1951</f>
        <v>29280</v>
      </c>
      <c r="E961" s="27">
        <f>'2 уровень'!G1951</f>
        <v>4880</v>
      </c>
      <c r="F961" s="27">
        <f>'2 уровень'!H1951</f>
        <v>2857.72</v>
      </c>
      <c r="G961" s="64">
        <f>'2 уровень'!I1951</f>
        <v>58.559836065573769</v>
      </c>
      <c r="H961" s="78">
        <f>'2 уровень'!J1951</f>
        <v>0</v>
      </c>
      <c r="I961" s="78">
        <f>'2 уровень'!K1951</f>
        <v>0</v>
      </c>
      <c r="J961" s="73">
        <f>'2 уровень'!L1951</f>
        <v>0</v>
      </c>
      <c r="K961" s="73">
        <f>'2 уровень'!M1951</f>
        <v>0</v>
      </c>
      <c r="L961" s="73">
        <f>'2 уровень'!N1951</f>
        <v>0</v>
      </c>
      <c r="M961" s="73">
        <f>'2 уровень'!O1951</f>
        <v>0</v>
      </c>
      <c r="N961" s="73">
        <f>'2 уровень'!P1951</f>
        <v>0</v>
      </c>
      <c r="O961" s="73">
        <f>'2 уровень'!Q1951</f>
        <v>0</v>
      </c>
      <c r="P961" s="72">
        <f>'2 уровень'!R1951</f>
        <v>0</v>
      </c>
      <c r="Q961" s="72">
        <f>'2 уровень'!S1951</f>
        <v>0</v>
      </c>
      <c r="R961" s="72">
        <f>'2 уровень'!T1951</f>
        <v>0</v>
      </c>
      <c r="S961" s="72">
        <f>'2 уровень'!U1951</f>
        <v>0</v>
      </c>
      <c r="T961" s="785">
        <f>'2 уровень'!V1951</f>
        <v>0</v>
      </c>
      <c r="U961" s="72">
        <f>'2 уровень'!W1951</f>
        <v>0</v>
      </c>
      <c r="V961" s="72">
        <f>'2 уровень'!X1951</f>
        <v>0</v>
      </c>
      <c r="W961" s="72">
        <f>'2 уровень'!Y1951</f>
        <v>0</v>
      </c>
      <c r="X961" s="72">
        <f>'2 уровень'!Z1951</f>
        <v>0</v>
      </c>
      <c r="Y961" s="384">
        <f>'2 уровень'!AA1951</f>
        <v>0</v>
      </c>
      <c r="Z961" s="72">
        <f>'2 уровень'!AB1951</f>
        <v>0</v>
      </c>
    </row>
    <row r="962" spans="1:26" ht="29.25" x14ac:dyDescent="0.25">
      <c r="A962" s="18">
        <v>1</v>
      </c>
      <c r="B962" s="18">
        <v>1</v>
      </c>
      <c r="C962" s="583" t="s">
        <v>268</v>
      </c>
      <c r="D962" s="27">
        <f>'2 уровень'!F1952</f>
        <v>25037</v>
      </c>
      <c r="E962" s="27">
        <f>'2 уровень'!G1952</f>
        <v>4172.8333333333339</v>
      </c>
      <c r="F962" s="27">
        <f>'2 уровень'!H1952</f>
        <v>4941</v>
      </c>
      <c r="G962" s="64">
        <f>'2 уровень'!I1952</f>
        <v>118.40875504253702</v>
      </c>
      <c r="H962" s="78">
        <f>'2 уровень'!J1952</f>
        <v>0</v>
      </c>
      <c r="I962" s="78">
        <f>'2 уровень'!K1952</f>
        <v>0</v>
      </c>
      <c r="J962" s="73">
        <f>'2 уровень'!L1952</f>
        <v>0</v>
      </c>
      <c r="K962" s="73">
        <f>'2 уровень'!M1952</f>
        <v>0</v>
      </c>
      <c r="L962" s="73">
        <f>'2 уровень'!N1952</f>
        <v>0</v>
      </c>
      <c r="M962" s="73">
        <f>'2 уровень'!O1952</f>
        <v>0</v>
      </c>
      <c r="N962" s="73">
        <f>'2 уровень'!P1952</f>
        <v>0</v>
      </c>
      <c r="O962" s="73">
        <f>'2 уровень'!Q1952</f>
        <v>0</v>
      </c>
      <c r="P962" s="72">
        <f>'2 уровень'!R1952</f>
        <v>0</v>
      </c>
      <c r="Q962" s="72">
        <f>'2 уровень'!S1952</f>
        <v>0</v>
      </c>
      <c r="R962" s="72">
        <f>'2 уровень'!T1952</f>
        <v>0</v>
      </c>
      <c r="S962" s="72">
        <f>'2 уровень'!U1952</f>
        <v>0</v>
      </c>
      <c r="T962" s="785">
        <f>'2 уровень'!V1952</f>
        <v>0</v>
      </c>
      <c r="U962" s="72">
        <f>'2 уровень'!W1952</f>
        <v>0</v>
      </c>
      <c r="V962" s="72">
        <f>'2 уровень'!X1952</f>
        <v>0</v>
      </c>
      <c r="W962" s="72">
        <f>'2 уровень'!Y1952</f>
        <v>0</v>
      </c>
      <c r="X962" s="72">
        <f>'2 уровень'!Z1952</f>
        <v>0</v>
      </c>
      <c r="Y962" s="384">
        <f>'2 уровень'!AA1952</f>
        <v>0</v>
      </c>
      <c r="Z962" s="72">
        <f>'2 уровень'!AB1952</f>
        <v>0</v>
      </c>
    </row>
    <row r="963" spans="1:26" ht="29.25" x14ac:dyDescent="0.25">
      <c r="A963" s="18">
        <v>1</v>
      </c>
      <c r="B963" s="18">
        <v>1</v>
      </c>
      <c r="C963" s="583" t="s">
        <v>256</v>
      </c>
      <c r="D963" s="27">
        <f>'2 уровень'!F1953</f>
        <v>37540.893617021276</v>
      </c>
      <c r="E963" s="27">
        <f>'2 уровень'!G1953</f>
        <v>6256.8156028368785</v>
      </c>
      <c r="F963" s="27">
        <f>'2 уровень'!H1953</f>
        <v>4568.8670212765956</v>
      </c>
      <c r="G963" s="64">
        <f>'2 уровень'!I1953</f>
        <v>73.022241844638074</v>
      </c>
      <c r="H963" s="78">
        <f>'2 уровень'!J1953</f>
        <v>0</v>
      </c>
      <c r="I963" s="78">
        <f>'2 уровень'!K1953</f>
        <v>0</v>
      </c>
      <c r="J963" s="73">
        <f>'2 уровень'!L1953</f>
        <v>0</v>
      </c>
      <c r="K963" s="73">
        <f>'2 уровень'!M1953</f>
        <v>0</v>
      </c>
      <c r="L963" s="73">
        <f>'2 уровень'!N1953</f>
        <v>0</v>
      </c>
      <c r="M963" s="73">
        <f>'2 уровень'!O1953</f>
        <v>0</v>
      </c>
      <c r="N963" s="73">
        <f>'2 уровень'!P1953</f>
        <v>0</v>
      </c>
      <c r="O963" s="73">
        <f>'2 уровень'!Q1953</f>
        <v>0</v>
      </c>
      <c r="P963" s="72">
        <f>'2 уровень'!R1953</f>
        <v>0</v>
      </c>
      <c r="Q963" s="72">
        <f>'2 уровень'!S1953</f>
        <v>0</v>
      </c>
      <c r="R963" s="72">
        <f>'2 уровень'!T1953</f>
        <v>0</v>
      </c>
      <c r="S963" s="72">
        <f>'2 уровень'!U1953</f>
        <v>0</v>
      </c>
      <c r="T963" s="785">
        <f>'2 уровень'!V1953</f>
        <v>0</v>
      </c>
      <c r="U963" s="72">
        <f>'2 уровень'!W1953</f>
        <v>0</v>
      </c>
      <c r="V963" s="72">
        <f>'2 уровень'!X1953</f>
        <v>0</v>
      </c>
      <c r="W963" s="72">
        <f>'2 уровень'!Y1953</f>
        <v>0</v>
      </c>
      <c r="X963" s="72">
        <f>'2 уровень'!Z1953</f>
        <v>0</v>
      </c>
      <c r="Y963" s="384">
        <f>'2 уровень'!AA1953</f>
        <v>0</v>
      </c>
      <c r="Z963" s="72">
        <f>'2 уровень'!AB1953</f>
        <v>0</v>
      </c>
    </row>
    <row r="964" spans="1:26" ht="29.25" x14ac:dyDescent="0.25">
      <c r="A964" s="18">
        <v>1</v>
      </c>
      <c r="B964" s="18">
        <v>1</v>
      </c>
      <c r="C964" s="583" t="s">
        <v>257</v>
      </c>
      <c r="D964" s="27">
        <f>'2 уровень'!F1954</f>
        <v>5900</v>
      </c>
      <c r="E964" s="27">
        <f>'2 уровень'!G1954</f>
        <v>983.33333333333326</v>
      </c>
      <c r="F964" s="27">
        <f>'2 уровень'!H1954</f>
        <v>830</v>
      </c>
      <c r="G964" s="64">
        <f>'2 уровень'!I1954</f>
        <v>84.406779661016955</v>
      </c>
      <c r="H964" s="78">
        <f>'2 уровень'!J1954</f>
        <v>0</v>
      </c>
      <c r="I964" s="78">
        <f>'2 уровень'!K1954</f>
        <v>0</v>
      </c>
      <c r="J964" s="73">
        <f>'2 уровень'!L1954</f>
        <v>0</v>
      </c>
      <c r="K964" s="73">
        <f>'2 уровень'!M1954</f>
        <v>0</v>
      </c>
      <c r="L964" s="73">
        <f>'2 уровень'!N1954</f>
        <v>0</v>
      </c>
      <c r="M964" s="73">
        <f>'2 уровень'!O1954</f>
        <v>0</v>
      </c>
      <c r="N964" s="73">
        <f>'2 уровень'!P1954</f>
        <v>0</v>
      </c>
      <c r="O964" s="73">
        <f>'2 уровень'!Q1954</f>
        <v>0</v>
      </c>
      <c r="P964" s="72">
        <f>'2 уровень'!R1954</f>
        <v>0</v>
      </c>
      <c r="Q964" s="72">
        <f>'2 уровень'!S1954</f>
        <v>0</v>
      </c>
      <c r="R964" s="72">
        <f>'2 уровень'!T1954</f>
        <v>0</v>
      </c>
      <c r="S964" s="72">
        <f>'2 уровень'!U1954</f>
        <v>0</v>
      </c>
      <c r="T964" s="785">
        <f>'2 уровень'!V1954</f>
        <v>0</v>
      </c>
      <c r="U964" s="72">
        <f>'2 уровень'!W1954</f>
        <v>0</v>
      </c>
      <c r="V964" s="72">
        <f>'2 уровень'!X1954</f>
        <v>0</v>
      </c>
      <c r="W964" s="72">
        <f>'2 уровень'!Y1954</f>
        <v>0</v>
      </c>
      <c r="X964" s="72">
        <f>'2 уровень'!Z1954</f>
        <v>0</v>
      </c>
      <c r="Y964" s="384">
        <f>'2 уровень'!AA1954</f>
        <v>0</v>
      </c>
      <c r="Z964" s="72">
        <f>'2 уровень'!AB1954</f>
        <v>0</v>
      </c>
    </row>
    <row r="965" spans="1:26" x14ac:dyDescent="0.25">
      <c r="A965" s="18">
        <v>1</v>
      </c>
      <c r="B965" s="18">
        <v>1</v>
      </c>
      <c r="C965" s="584" t="s">
        <v>133</v>
      </c>
      <c r="D965" s="27">
        <f>'2 уровень'!F1955</f>
        <v>174997.51428571431</v>
      </c>
      <c r="E965" s="27">
        <f>'2 уровень'!G1955</f>
        <v>29166.252380952377</v>
      </c>
      <c r="F965" s="27">
        <f>'2 уровень'!H1955</f>
        <v>23337.803333333333</v>
      </c>
      <c r="G965" s="64">
        <f>'2 уровень'!I1955</f>
        <v>80.016462274647822</v>
      </c>
      <c r="H965" s="78">
        <f>'2 уровень'!J1955</f>
        <v>0</v>
      </c>
      <c r="I965" s="78">
        <f>'2 уровень'!K1955</f>
        <v>0</v>
      </c>
      <c r="J965" s="73">
        <f>'2 уровень'!L1955</f>
        <v>0</v>
      </c>
      <c r="K965" s="73">
        <f>'2 уровень'!M1955</f>
        <v>0</v>
      </c>
      <c r="L965" s="73">
        <f>'2 уровень'!N1955</f>
        <v>0</v>
      </c>
      <c r="M965" s="73">
        <f>'2 уровень'!O1955</f>
        <v>0</v>
      </c>
      <c r="N965" s="73">
        <f>'2 уровень'!P1955</f>
        <v>0</v>
      </c>
      <c r="O965" s="73">
        <f>'2 уровень'!Q1955</f>
        <v>0</v>
      </c>
      <c r="P965" s="72">
        <f>'2 уровень'!R1955</f>
        <v>331009.32277999999</v>
      </c>
      <c r="Q965" s="72">
        <f>'2 уровень'!S1955</f>
        <v>334138.15898000001</v>
      </c>
      <c r="R965" s="72">
        <f>'2 уровень'!T1955</f>
        <v>55452.660117878797</v>
      </c>
      <c r="S965" s="72">
        <f>'2 уровень'!U1955</f>
        <v>60075.665430000001</v>
      </c>
      <c r="T965" s="785">
        <f>'2 уровень'!V1955</f>
        <v>0</v>
      </c>
      <c r="U965" s="72">
        <f>'2 уровень'!W1955</f>
        <v>-67.40934</v>
      </c>
      <c r="V965" s="72">
        <f>'2 уровень'!X1955</f>
        <v>4623.0053121212131</v>
      </c>
      <c r="W965" s="72">
        <f>'2 уровень'!Y1955</f>
        <v>-5.32552</v>
      </c>
      <c r="X965" s="72">
        <f>'2 уровень'!Z1955</f>
        <v>-63.359029999999997</v>
      </c>
      <c r="Y965" s="384">
        <f>'2 уровень'!AA1955</f>
        <v>59944.897060000003</v>
      </c>
      <c r="Z965" s="72">
        <f>'2 уровень'!AB1955</f>
        <v>0</v>
      </c>
    </row>
    <row r="966" spans="1:26" x14ac:dyDescent="0.25">
      <c r="A966" s="18">
        <v>1</v>
      </c>
      <c r="B966" s="18">
        <v>1</v>
      </c>
      <c r="C966" s="583" t="s">
        <v>65</v>
      </c>
      <c r="D966" s="27">
        <f>'2 уровень'!F1956</f>
        <v>200</v>
      </c>
      <c r="E966" s="27">
        <f>'2 уровень'!G1956</f>
        <v>33</v>
      </c>
      <c r="F966" s="27">
        <f>'2 уровень'!H1956</f>
        <v>26</v>
      </c>
      <c r="G966" s="64">
        <f>'2 уровень'!I1956</f>
        <v>78.787878787878782</v>
      </c>
      <c r="H966" s="78">
        <f>'2 уровень'!J1956</f>
        <v>10.1</v>
      </c>
      <c r="I966" s="78">
        <f>'2 уровень'!K1956</f>
        <v>10.423076923076923</v>
      </c>
      <c r="J966" s="73">
        <f>'2 уровень'!L1956</f>
        <v>2020</v>
      </c>
      <c r="K966" s="73">
        <f>'2 уровень'!M1956</f>
        <v>337</v>
      </c>
      <c r="L966" s="73">
        <f>'2 уровень'!N1956</f>
        <v>271</v>
      </c>
      <c r="M966" s="73">
        <f>'2 уровень'!O1956</f>
        <v>80.41543026706232</v>
      </c>
      <c r="N966" s="73">
        <f>'2 уровень'!P1956</f>
        <v>8</v>
      </c>
      <c r="O966" s="73">
        <f>'2 уровень'!Q1956</f>
        <v>203.25</v>
      </c>
      <c r="P966" s="72">
        <f>'2 уровень'!R1956</f>
        <v>0</v>
      </c>
      <c r="Q966" s="72">
        <f>'2 уровень'!S1956</f>
        <v>0</v>
      </c>
      <c r="R966" s="72">
        <f>'2 уровень'!T1956</f>
        <v>0</v>
      </c>
      <c r="S966" s="72">
        <f>'2 уровень'!U1956</f>
        <v>0</v>
      </c>
      <c r="T966" s="785">
        <f>'2 уровень'!V1956</f>
        <v>0</v>
      </c>
      <c r="U966" s="72">
        <f>'2 уровень'!W1956</f>
        <v>0</v>
      </c>
      <c r="V966" s="72">
        <f>'2 уровень'!X1956</f>
        <v>0</v>
      </c>
      <c r="W966" s="72">
        <f>'2 уровень'!Y1956</f>
        <v>0</v>
      </c>
      <c r="X966" s="72">
        <f>'2 уровень'!Z1956</f>
        <v>0</v>
      </c>
      <c r="Y966" s="384">
        <f>'2 уровень'!AA1956</f>
        <v>0</v>
      </c>
      <c r="Z966" s="72"/>
    </row>
    <row r="967" spans="1:26" ht="29.25" x14ac:dyDescent="0.25">
      <c r="A967" s="18">
        <v>1</v>
      </c>
      <c r="B967" s="18">
        <v>1</v>
      </c>
      <c r="C967" s="583" t="s">
        <v>279</v>
      </c>
      <c r="D967" s="27">
        <f>'2 уровень'!F1957</f>
        <v>605</v>
      </c>
      <c r="E967" s="27">
        <f>'2 уровень'!G1957</f>
        <v>101</v>
      </c>
      <c r="F967" s="27">
        <f>'2 уровень'!H1957</f>
        <v>114</v>
      </c>
      <c r="G967" s="64">
        <f>'2 уровень'!I1957</f>
        <v>112.87128712871286</v>
      </c>
      <c r="H967" s="78">
        <f>'2 уровень'!J1957</f>
        <v>8</v>
      </c>
      <c r="I967" s="78">
        <f>'2 уровень'!K1957</f>
        <v>6.4385964912280702</v>
      </c>
      <c r="J967" s="73">
        <f>'2 уровень'!L1957</f>
        <v>4840</v>
      </c>
      <c r="K967" s="73">
        <f>'2 уровень'!M1957</f>
        <v>807</v>
      </c>
      <c r="L967" s="73">
        <f>'2 уровень'!N1957</f>
        <v>734</v>
      </c>
      <c r="M967" s="73">
        <f>'2 уровень'!O1957</f>
        <v>90.954151177199506</v>
      </c>
      <c r="N967" s="73">
        <f>'2 уровень'!P1957</f>
        <v>20</v>
      </c>
      <c r="O967" s="73">
        <f>'2 уровень'!Q1957</f>
        <v>220.2</v>
      </c>
      <c r="P967" s="72">
        <f>'2 уровень'!R1957</f>
        <v>0</v>
      </c>
      <c r="Q967" s="72">
        <f>'2 уровень'!S1957</f>
        <v>0</v>
      </c>
      <c r="R967" s="72">
        <f>'2 уровень'!T1957</f>
        <v>0</v>
      </c>
      <c r="S967" s="72">
        <f>'2 уровень'!U1957</f>
        <v>0</v>
      </c>
      <c r="T967" s="785">
        <f>'2 уровень'!V1957</f>
        <v>0</v>
      </c>
      <c r="U967" s="72">
        <f>'2 уровень'!W1957</f>
        <v>0</v>
      </c>
      <c r="V967" s="72">
        <f>'2 уровень'!X1957</f>
        <v>0</v>
      </c>
      <c r="W967" s="72">
        <f>'2 уровень'!Y1957</f>
        <v>0</v>
      </c>
      <c r="X967" s="72">
        <f>'2 уровень'!Z1957</f>
        <v>0</v>
      </c>
      <c r="Y967" s="384">
        <f>'2 уровень'!AA1957</f>
        <v>0</v>
      </c>
      <c r="Z967" s="72"/>
    </row>
    <row r="968" spans="1:26" ht="29.25" x14ac:dyDescent="0.25">
      <c r="A968" s="18">
        <v>1</v>
      </c>
      <c r="B968" s="18">
        <v>1</v>
      </c>
      <c r="C968" s="3495" t="s">
        <v>134</v>
      </c>
      <c r="D968" s="27">
        <f>'2 уровень'!F1958</f>
        <v>805</v>
      </c>
      <c r="E968" s="27">
        <f>'2 уровень'!G1958</f>
        <v>134</v>
      </c>
      <c r="F968" s="27">
        <f>'2 уровень'!H1958</f>
        <v>140</v>
      </c>
      <c r="G968" s="64">
        <f>'2 уровень'!I1958</f>
        <v>104.4776119402985</v>
      </c>
      <c r="H968" s="78">
        <f>'2 уровень'!J1958</f>
        <v>8.5217391304347831</v>
      </c>
      <c r="I968" s="78">
        <f>'2 уровень'!K1958</f>
        <v>7.1785714285714288</v>
      </c>
      <c r="J968" s="73">
        <f>'2 уровень'!L1958</f>
        <v>6860</v>
      </c>
      <c r="K968" s="73">
        <f>'2 уровень'!M1958</f>
        <v>1144</v>
      </c>
      <c r="L968" s="73">
        <f>'2 уровень'!N1958</f>
        <v>1005</v>
      </c>
      <c r="M968" s="73">
        <f>'2 уровень'!O1958</f>
        <v>87.849650349650361</v>
      </c>
      <c r="N968" s="73">
        <f>'2 уровень'!P1958</f>
        <v>28</v>
      </c>
      <c r="O968" s="73">
        <f>'2 уровень'!Q1958</f>
        <v>215.35714285714286</v>
      </c>
      <c r="P968" s="72">
        <f>'2 уровень'!R1958</f>
        <v>19877.194517003998</v>
      </c>
      <c r="Q968" s="72">
        <f>'2 уровень'!S1958</f>
        <v>19877.194517003998</v>
      </c>
      <c r="R968" s="72">
        <f>'2 уровень'!T1958</f>
        <v>3312.8657528339995</v>
      </c>
      <c r="S968" s="72">
        <f>'2 уровень'!U1958</f>
        <v>3298.3676000000005</v>
      </c>
      <c r="T968" s="785">
        <f>'2 уровень'!V1958</f>
        <v>0</v>
      </c>
      <c r="U968" s="72">
        <f>'2 уровень'!W1958</f>
        <v>0</v>
      </c>
      <c r="V968" s="72">
        <f>'2 уровень'!X1958</f>
        <v>-14.498152833999029</v>
      </c>
      <c r="W968" s="72">
        <f>'2 уровень'!Y1958</f>
        <v>0</v>
      </c>
      <c r="X968" s="72">
        <f>'2 уровень'!Z1958</f>
        <v>-53.654679999999999</v>
      </c>
      <c r="Y968" s="384">
        <f>'2 уровень'!AA1958</f>
        <v>3244.7129200000004</v>
      </c>
      <c r="Z968" s="72">
        <f>S968/R968*100</f>
        <v>99.562368235972244</v>
      </c>
    </row>
    <row r="969" spans="1:26" x14ac:dyDescent="0.25">
      <c r="A969" s="18">
        <v>1</v>
      </c>
      <c r="B969" s="18">
        <v>1</v>
      </c>
      <c r="C969" s="584" t="s">
        <v>194</v>
      </c>
      <c r="D969" s="27">
        <f>'2 уровень'!F1959</f>
        <v>7800</v>
      </c>
      <c r="E969" s="27">
        <f>'2 уровень'!G1959</f>
        <v>1300</v>
      </c>
      <c r="F969" s="27">
        <f>'2 уровень'!H1959</f>
        <v>939</v>
      </c>
      <c r="G969" s="64">
        <f>'2 уровень'!I1959</f>
        <v>72.230769230769226</v>
      </c>
      <c r="H969" s="78">
        <f>'2 уровень'!J1959</f>
        <v>0</v>
      </c>
      <c r="I969" s="78">
        <f>'2 уровень'!K1959</f>
        <v>0</v>
      </c>
      <c r="J969" s="73">
        <f>'2 уровень'!L1959</f>
        <v>0</v>
      </c>
      <c r="K969" s="73">
        <f>'2 уровень'!M1959</f>
        <v>0</v>
      </c>
      <c r="L969" s="73">
        <f>'2 уровень'!N1959</f>
        <v>0</v>
      </c>
      <c r="M969" s="73">
        <f>'2 уровень'!O1959</f>
        <v>0</v>
      </c>
      <c r="N969" s="73">
        <f>'2 уровень'!P1959</f>
        <v>0</v>
      </c>
      <c r="O969" s="73">
        <f>'2 уровень'!Q1959</f>
        <v>0</v>
      </c>
      <c r="P969" s="72">
        <f>'2 уровень'!R1959</f>
        <v>0</v>
      </c>
      <c r="Q969" s="72">
        <f>'2 уровень'!S1959</f>
        <v>0</v>
      </c>
      <c r="R969" s="72">
        <f>'2 уровень'!T1959</f>
        <v>0</v>
      </c>
      <c r="S969" s="72">
        <f>'2 уровень'!U1959</f>
        <v>0</v>
      </c>
      <c r="T969" s="785">
        <f>'2 уровень'!V1959</f>
        <v>0</v>
      </c>
      <c r="U969" s="72">
        <f>'2 уровень'!W1959</f>
        <v>0</v>
      </c>
      <c r="V969" s="72">
        <f>'2 уровень'!X1959</f>
        <v>0</v>
      </c>
      <c r="W969" s="72">
        <f>'2 уровень'!Y1959</f>
        <v>0</v>
      </c>
      <c r="X969" s="72">
        <f>'2 уровень'!Z1959</f>
        <v>0</v>
      </c>
      <c r="Y969" s="384">
        <f>'2 уровень'!AA1959</f>
        <v>0</v>
      </c>
      <c r="Z969" s="72" t="e">
        <f>S969/R969*100</f>
        <v>#DIV/0!</v>
      </c>
    </row>
    <row r="970" spans="1:26" x14ac:dyDescent="0.25">
      <c r="A970" s="18">
        <v>1</v>
      </c>
      <c r="B970" s="18">
        <v>1</v>
      </c>
      <c r="C970" s="2148" t="s">
        <v>195</v>
      </c>
      <c r="D970" s="27">
        <f>'2 уровень'!F1960</f>
        <v>7793</v>
      </c>
      <c r="E970" s="27">
        <f>'2 уровень'!G1960</f>
        <v>1299</v>
      </c>
      <c r="F970" s="27">
        <f>'2 уровень'!H1960</f>
        <v>939</v>
      </c>
      <c r="G970" s="64">
        <f>'2 уровень'!I1960</f>
        <v>72.286374133949195</v>
      </c>
      <c r="H970" s="78">
        <f>'2 уровень'!J1960</f>
        <v>0</v>
      </c>
      <c r="I970" s="78">
        <f>'2 уровень'!K1960</f>
        <v>0</v>
      </c>
      <c r="J970" s="73">
        <f>'2 уровень'!L1960</f>
        <v>0</v>
      </c>
      <c r="K970" s="73">
        <f>'2 уровень'!M1960</f>
        <v>0</v>
      </c>
      <c r="L970" s="73">
        <f>'2 уровень'!N1960</f>
        <v>0</v>
      </c>
      <c r="M970" s="73">
        <f>'2 уровень'!O1960</f>
        <v>0</v>
      </c>
      <c r="N970" s="73">
        <f>'2 уровень'!P1960</f>
        <v>0</v>
      </c>
      <c r="O970" s="73">
        <f>'2 уровень'!Q1960</f>
        <v>0</v>
      </c>
      <c r="P970" s="72">
        <f>'2 уровень'!R1960</f>
        <v>0</v>
      </c>
      <c r="Q970" s="72">
        <f>'2 уровень'!S1960</f>
        <v>0</v>
      </c>
      <c r="R970" s="72">
        <f>'2 уровень'!T1960</f>
        <v>0</v>
      </c>
      <c r="S970" s="72">
        <f>'2 уровень'!U1960</f>
        <v>0</v>
      </c>
      <c r="T970" s="785">
        <f>'2 уровень'!V1960</f>
        <v>0</v>
      </c>
      <c r="U970" s="72">
        <f>'2 уровень'!W1960</f>
        <v>0</v>
      </c>
      <c r="V970" s="72">
        <f>'2 уровень'!X1960</f>
        <v>0</v>
      </c>
      <c r="W970" s="72">
        <f>'2 уровень'!Y1960</f>
        <v>0</v>
      </c>
      <c r="X970" s="72">
        <f>'2 уровень'!Z1960</f>
        <v>0</v>
      </c>
      <c r="Y970" s="384">
        <f>'2 уровень'!AA1960</f>
        <v>0</v>
      </c>
      <c r="Z970" s="72"/>
    </row>
    <row r="971" spans="1:26" x14ac:dyDescent="0.25">
      <c r="A971" s="18">
        <v>1</v>
      </c>
      <c r="B971" s="18">
        <v>1</v>
      </c>
      <c r="C971" s="2150" t="s">
        <v>196</v>
      </c>
      <c r="D971" s="27">
        <f>'2 уровень'!F1961</f>
        <v>7</v>
      </c>
      <c r="E971" s="27">
        <f>'2 уровень'!G1961</f>
        <v>1</v>
      </c>
      <c r="F971" s="27">
        <f>'2 уровень'!H1961</f>
        <v>0</v>
      </c>
      <c r="G971" s="64">
        <f>'2 уровень'!I1961</f>
        <v>0</v>
      </c>
      <c r="H971" s="78">
        <f>'2 уровень'!J1961</f>
        <v>0</v>
      </c>
      <c r="I971" s="78">
        <f>'2 уровень'!K1961</f>
        <v>0</v>
      </c>
      <c r="J971" s="73">
        <f>'2 уровень'!L1961</f>
        <v>0</v>
      </c>
      <c r="K971" s="73">
        <f>'2 уровень'!M1961</f>
        <v>0</v>
      </c>
      <c r="L971" s="73">
        <f>'2 уровень'!N1961</f>
        <v>0</v>
      </c>
      <c r="M971" s="73">
        <f>'2 уровень'!O1961</f>
        <v>0</v>
      </c>
      <c r="N971" s="73">
        <f>'2 уровень'!P1961</f>
        <v>0</v>
      </c>
      <c r="O971" s="73">
        <f>'2 уровень'!Q1961</f>
        <v>0</v>
      </c>
      <c r="P971" s="72">
        <f>'2 уровень'!R1961</f>
        <v>0</v>
      </c>
      <c r="Q971" s="72">
        <f>'2 уровень'!S1961</f>
        <v>0</v>
      </c>
      <c r="R971" s="72">
        <f>'2 уровень'!T1961</f>
        <v>0</v>
      </c>
      <c r="S971" s="72">
        <f>'2 уровень'!U1961</f>
        <v>0</v>
      </c>
      <c r="T971" s="785">
        <f>'2 уровень'!V1961</f>
        <v>0</v>
      </c>
      <c r="U971" s="72">
        <f>'2 уровень'!W1961</f>
        <v>0</v>
      </c>
      <c r="V971" s="72">
        <f>'2 уровень'!X1961</f>
        <v>0</v>
      </c>
      <c r="W971" s="72">
        <f>'2 уровень'!Y1961</f>
        <v>0</v>
      </c>
      <c r="X971" s="72">
        <f>'2 уровень'!Z1961</f>
        <v>0</v>
      </c>
      <c r="Y971" s="384">
        <f>'2 уровень'!AA1961</f>
        <v>0</v>
      </c>
      <c r="Z971" s="72"/>
    </row>
    <row r="972" spans="1:26" ht="15.75" thickBot="1" x14ac:dyDescent="0.3">
      <c r="A972" s="18">
        <v>1</v>
      </c>
      <c r="B972" s="18">
        <v>1</v>
      </c>
      <c r="C972" s="705" t="s">
        <v>201</v>
      </c>
      <c r="D972" s="27">
        <f>'2 уровень'!F1962</f>
        <v>7800</v>
      </c>
      <c r="E972" s="27">
        <f>'2 уровень'!G1962</f>
        <v>1300</v>
      </c>
      <c r="F972" s="27">
        <f>'2 уровень'!H1962</f>
        <v>939</v>
      </c>
      <c r="G972" s="64">
        <f>'2 уровень'!I1962</f>
        <v>72.230769230769226</v>
      </c>
      <c r="H972" s="78">
        <f>'2 уровень'!J1962</f>
        <v>0</v>
      </c>
      <c r="I972" s="78">
        <f>'2 уровень'!K1962</f>
        <v>0</v>
      </c>
      <c r="J972" s="73">
        <f>'2 уровень'!L1962</f>
        <v>0</v>
      </c>
      <c r="K972" s="73">
        <f>'2 уровень'!M1962</f>
        <v>0</v>
      </c>
      <c r="L972" s="73">
        <f>'2 уровень'!N1962</f>
        <v>0</v>
      </c>
      <c r="M972" s="73">
        <f>'2 уровень'!O1962</f>
        <v>0</v>
      </c>
      <c r="N972" s="73">
        <f>'2 уровень'!P1962</f>
        <v>0</v>
      </c>
      <c r="O972" s="73">
        <f>'2 уровень'!Q1962</f>
        <v>0</v>
      </c>
      <c r="P972" s="72">
        <f>'2 уровень'!R1962</f>
        <v>57449.171399999999</v>
      </c>
      <c r="Q972" s="72">
        <f>'2 уровень'!S1962</f>
        <v>57449.171399999999</v>
      </c>
      <c r="R972" s="72">
        <f>'2 уровень'!T1962</f>
        <v>9574.8618999999999</v>
      </c>
      <c r="S972" s="72">
        <f>'2 уровень'!U1962</f>
        <v>9515.7827500000003</v>
      </c>
      <c r="T972" s="785">
        <f>'2 уровень'!V1962</f>
        <v>0</v>
      </c>
      <c r="U972" s="72">
        <f>'2 уровень'!W1962</f>
        <v>0</v>
      </c>
      <c r="V972" s="72">
        <f>'2 уровень'!X1962</f>
        <v>-59.079149999999572</v>
      </c>
      <c r="W972" s="72">
        <f>'2 уровень'!Y1962</f>
        <v>0</v>
      </c>
      <c r="X972" s="72">
        <f>'2 уровень'!Z1962</f>
        <v>-20.720419999999997</v>
      </c>
      <c r="Y972" s="384">
        <f>'2 уровень'!AA1962</f>
        <v>9495.0623300000007</v>
      </c>
      <c r="Z972" s="72">
        <f>S972/R972*100</f>
        <v>99.382976479274348</v>
      </c>
    </row>
    <row r="973" spans="1:26" x14ac:dyDescent="0.25">
      <c r="A973" s="18">
        <v>1</v>
      </c>
      <c r="B973" s="18">
        <v>1</v>
      </c>
      <c r="C973" s="6" t="s">
        <v>103</v>
      </c>
      <c r="D973" s="79"/>
      <c r="E973" s="79"/>
      <c r="F973" s="79"/>
      <c r="G973" s="80"/>
      <c r="H973" s="81"/>
      <c r="I973" s="81"/>
      <c r="J973" s="24"/>
      <c r="K973" s="24"/>
      <c r="L973" s="24"/>
      <c r="M973" s="24"/>
      <c r="N973" s="24"/>
      <c r="O973" s="24"/>
      <c r="P973" s="393">
        <f t="shared" ref="P973:Y973" si="29">P974-P975-P1032-P1035-P1039</f>
        <v>-3.2741809263825417E-11</v>
      </c>
      <c r="Q973" s="393">
        <f t="shared" ref="Q973" si="30">Q974-Q975-Q1032-Q1035-Q1039</f>
        <v>-4.7293724492192268E-11</v>
      </c>
      <c r="R973" s="393">
        <f t="shared" si="29"/>
        <v>0</v>
      </c>
      <c r="S973" s="393">
        <f t="shared" si="29"/>
        <v>0</v>
      </c>
      <c r="T973" s="393">
        <f t="shared" si="29"/>
        <v>0</v>
      </c>
      <c r="U973" s="393">
        <f t="shared" si="29"/>
        <v>0</v>
      </c>
      <c r="V973" s="393">
        <f t="shared" si="29"/>
        <v>0</v>
      </c>
      <c r="W973" s="393">
        <f t="shared" si="29"/>
        <v>0</v>
      </c>
      <c r="X973" s="393">
        <f t="shared" si="29"/>
        <v>0</v>
      </c>
      <c r="Y973" s="393">
        <f t="shared" si="29"/>
        <v>0</v>
      </c>
      <c r="Z973" s="393"/>
    </row>
    <row r="974" spans="1:26" s="59" customFormat="1" x14ac:dyDescent="0.25">
      <c r="A974" s="18">
        <v>1</v>
      </c>
      <c r="B974" s="18">
        <v>1</v>
      </c>
      <c r="C974" s="12" t="s">
        <v>91</v>
      </c>
      <c r="D974" s="60">
        <f>'Охотск '!C96</f>
        <v>0</v>
      </c>
      <c r="E974" s="60">
        <f>'Охотск '!D96</f>
        <v>0</v>
      </c>
      <c r="F974" s="60">
        <f>'Охотск '!E96</f>
        <v>0</v>
      </c>
      <c r="G974" s="71">
        <f>'Охотск '!F96</f>
        <v>0</v>
      </c>
      <c r="H974" s="72">
        <f>'Охотск '!G96</f>
        <v>0</v>
      </c>
      <c r="I974" s="72">
        <f>'Охотск '!H96</f>
        <v>0</v>
      </c>
      <c r="J974" s="21">
        <f>'Охотск '!I96</f>
        <v>0</v>
      </c>
      <c r="K974" s="21">
        <f>'Охотск '!J96</f>
        <v>0</v>
      </c>
      <c r="L974" s="21">
        <f>'Охотск '!K96</f>
        <v>0</v>
      </c>
      <c r="M974" s="21">
        <f>'Охотск '!L96</f>
        <v>0</v>
      </c>
      <c r="N974" s="21">
        <f>'Охотск '!M96</f>
        <v>0</v>
      </c>
      <c r="O974" s="21">
        <f>'Охотск '!N96</f>
        <v>0</v>
      </c>
      <c r="P974" s="394">
        <f>'Охотск '!O96</f>
        <v>390948.13456707995</v>
      </c>
      <c r="Q974" s="394">
        <f>'Охотск '!P96</f>
        <v>392054.64066707995</v>
      </c>
      <c r="R974" s="394">
        <f>'Охотск '!Q96</f>
        <v>65258.613891483023</v>
      </c>
      <c r="S974" s="394">
        <f>'Охотск '!R96</f>
        <v>61172.932130000001</v>
      </c>
      <c r="T974" s="791">
        <f>'Охотск '!S96</f>
        <v>0</v>
      </c>
      <c r="U974" s="394">
        <f>'Охотск '!T96</f>
        <v>-2.8089599999999999</v>
      </c>
      <c r="V974" s="394">
        <f>'Охотск '!U96</f>
        <v>-4085.6817614830225</v>
      </c>
      <c r="W974" s="394">
        <f>'Охотск '!V96</f>
        <v>0</v>
      </c>
      <c r="X974" s="394">
        <f>'Охотск '!W96</f>
        <v>-749.71450000000004</v>
      </c>
      <c r="Y974" s="395">
        <f>'Охотск '!X96</f>
        <v>60420.408670000004</v>
      </c>
      <c r="Z974" s="394">
        <f>S974/R974*100</f>
        <v>93.739245261511371</v>
      </c>
    </row>
    <row r="975" spans="1:26" s="59" customFormat="1" x14ac:dyDescent="0.25">
      <c r="A975" s="18">
        <v>1</v>
      </c>
      <c r="B975" s="18">
        <v>1</v>
      </c>
      <c r="C975" s="3493" t="s">
        <v>76</v>
      </c>
      <c r="D975" s="20">
        <f>'Охотск '!C97</f>
        <v>1350</v>
      </c>
      <c r="E975" s="20">
        <f>'Охотск '!D97</f>
        <v>226</v>
      </c>
      <c r="F975" s="20">
        <f>'Охотск '!E97</f>
        <v>175</v>
      </c>
      <c r="G975" s="62">
        <f>'Охотск '!F97</f>
        <v>77.43362831858407</v>
      </c>
      <c r="H975" s="72">
        <f>'Охотск '!G97</f>
        <v>10.573333333333334</v>
      </c>
      <c r="I975" s="72">
        <f>'Охотск '!H97</f>
        <v>8.5371428571428574</v>
      </c>
      <c r="J975" s="29">
        <f>'Охотск '!I97</f>
        <v>14274</v>
      </c>
      <c r="K975" s="29">
        <f>'Охотск '!J97</f>
        <v>2379</v>
      </c>
      <c r="L975" s="29">
        <f>'Охотск '!K97</f>
        <v>1494</v>
      </c>
      <c r="M975" s="29">
        <f>'Охотск '!L97</f>
        <v>62.799495586380829</v>
      </c>
      <c r="N975" s="29">
        <f>'Охотск '!M97</f>
        <v>45</v>
      </c>
      <c r="O975" s="29">
        <f>'Охотск '!N97</f>
        <v>199.2</v>
      </c>
      <c r="P975" s="394">
        <f>'Охотск '!O97</f>
        <v>187987.62801043998</v>
      </c>
      <c r="Q975" s="394">
        <f>'Охотск '!P97</f>
        <v>187987.62801043998</v>
      </c>
      <c r="R975" s="394">
        <f>'Охотск '!Q97</f>
        <v>31331.271335073328</v>
      </c>
      <c r="S975" s="394">
        <f>'Охотск '!R97</f>
        <v>31207.792000000001</v>
      </c>
      <c r="T975" s="791">
        <f>'Охотск '!S97</f>
        <v>0</v>
      </c>
      <c r="U975" s="394">
        <f>'Охотск '!T97</f>
        <v>-2.8089599999999999</v>
      </c>
      <c r="V975" s="394">
        <f>'Охотск '!U97</f>
        <v>-123.47933507332709</v>
      </c>
      <c r="W975" s="394">
        <f>'Охотск '!V97</f>
        <v>0</v>
      </c>
      <c r="X975" s="394">
        <f>'Охотск '!W97</f>
        <v>-676.04749000000004</v>
      </c>
      <c r="Y975" s="395">
        <f>'Охотск '!X97</f>
        <v>30528.935550000002</v>
      </c>
      <c r="Z975" s="394">
        <f>S975/R975*100</f>
        <v>99.60589108002425</v>
      </c>
    </row>
    <row r="976" spans="1:26" s="59" customFormat="1" x14ac:dyDescent="0.25">
      <c r="A976" s="18"/>
      <c r="B976" s="18">
        <v>1</v>
      </c>
      <c r="C976" s="2050" t="s">
        <v>14</v>
      </c>
      <c r="D976" s="20">
        <f>'Охотск '!C98</f>
        <v>0</v>
      </c>
      <c r="E976" s="20">
        <f>'Охотск '!D98</f>
        <v>0</v>
      </c>
      <c r="F976" s="20">
        <f>'Охотск '!E98</f>
        <v>0</v>
      </c>
      <c r="G976" s="62">
        <f>'Охотск '!F98</f>
        <v>0</v>
      </c>
      <c r="H976" s="72">
        <f>'Охотск '!G98</f>
        <v>0</v>
      </c>
      <c r="I976" s="72">
        <f>'Охотск '!H98</f>
        <v>0</v>
      </c>
      <c r="J976" s="29">
        <f>'Охотск '!I98</f>
        <v>0</v>
      </c>
      <c r="K976" s="29">
        <f>'Охотск '!J98</f>
        <v>0</v>
      </c>
      <c r="L976" s="29">
        <f>'Охотск '!K98</f>
        <v>0</v>
      </c>
      <c r="M976" s="29">
        <f>'Охотск '!L98</f>
        <v>0</v>
      </c>
      <c r="N976" s="29">
        <f>'Охотск '!M98</f>
        <v>0</v>
      </c>
      <c r="O976" s="29">
        <f>'Охотск '!N98</f>
        <v>0</v>
      </c>
      <c r="P976" s="394">
        <f>'Охотск '!O98</f>
        <v>0</v>
      </c>
      <c r="Q976" s="394">
        <f>'Охотск '!P98</f>
        <v>0</v>
      </c>
      <c r="R976" s="394">
        <f>'Охотск '!Q98</f>
        <v>0</v>
      </c>
      <c r="S976" s="394">
        <f>'Охотск '!R98</f>
        <v>0</v>
      </c>
      <c r="T976" s="791">
        <f>'Охотск '!S98</f>
        <v>0</v>
      </c>
      <c r="U976" s="394">
        <f>'Охотск '!T98</f>
        <v>0</v>
      </c>
      <c r="V976" s="394">
        <f>'Охотск '!U98</f>
        <v>0</v>
      </c>
      <c r="W976" s="394">
        <f>'Охотск '!V98</f>
        <v>0</v>
      </c>
      <c r="X976" s="394">
        <f>'Охотск '!W98</f>
        <v>0</v>
      </c>
      <c r="Y976" s="395">
        <f>'Охотск '!X98</f>
        <v>0</v>
      </c>
      <c r="Z976" s="394"/>
    </row>
    <row r="977" spans="1:171" x14ac:dyDescent="0.25">
      <c r="A977" s="18">
        <v>1</v>
      </c>
      <c r="B977" s="18">
        <v>1</v>
      </c>
      <c r="C977" s="172" t="s">
        <v>317</v>
      </c>
      <c r="D977" s="27">
        <f>'Охотск '!C99</f>
        <v>0</v>
      </c>
      <c r="E977" s="27">
        <f>'Охотск '!D99</f>
        <v>0</v>
      </c>
      <c r="F977" s="27">
        <f>'Охотск '!E99</f>
        <v>0</v>
      </c>
      <c r="G977" s="64">
        <f>'Охотск '!F99</f>
        <v>0</v>
      </c>
      <c r="H977" s="78">
        <f>'Охотск '!G99</f>
        <v>0</v>
      </c>
      <c r="I977" s="78">
        <f>'Охотск '!H99</f>
        <v>0</v>
      </c>
      <c r="J977" s="25">
        <f>'Охотск '!I99</f>
        <v>0</v>
      </c>
      <c r="K977" s="25">
        <f>'Охотск '!J99</f>
        <v>0</v>
      </c>
      <c r="L977" s="25">
        <f>'Охотск '!K99</f>
        <v>0</v>
      </c>
      <c r="M977" s="25">
        <f>'Охотск '!L99</f>
        <v>0</v>
      </c>
      <c r="N977" s="25">
        <f>'Охотск '!M99</f>
        <v>0</v>
      </c>
      <c r="O977" s="25">
        <f>'Охотск '!N99</f>
        <v>0</v>
      </c>
      <c r="P977" s="396">
        <f>'Охотск '!O99</f>
        <v>58096.241280000002</v>
      </c>
      <c r="Q977" s="396">
        <f>'Охотск '!P99</f>
        <v>58096.241280000002</v>
      </c>
      <c r="R977" s="396">
        <f>'Охотск '!Q99</f>
        <v>9682.7068799999997</v>
      </c>
      <c r="S977" s="396">
        <f>'Охотск '!R99</f>
        <v>9185.2288000000008</v>
      </c>
      <c r="T977" s="795">
        <f>'Охотск '!S99</f>
        <v>0</v>
      </c>
      <c r="U977" s="396">
        <f>'Охотск '!T99</f>
        <v>0</v>
      </c>
      <c r="V977" s="396">
        <f>'Охотск '!U99</f>
        <v>-497.47807999999895</v>
      </c>
      <c r="W977" s="396">
        <f>'Охотск '!V99</f>
        <v>0</v>
      </c>
      <c r="X977" s="396">
        <f>'Охотск '!W99</f>
        <v>-3.82172</v>
      </c>
      <c r="Y977" s="397">
        <f>'Охотск '!X99</f>
        <v>9181.4070800000009</v>
      </c>
      <c r="Z977" s="396"/>
      <c r="AA977" s="59"/>
      <c r="AB977" s="59"/>
      <c r="AC977" s="59"/>
      <c r="AD977" s="59"/>
      <c r="AE977" s="59"/>
      <c r="AF977" s="59"/>
      <c r="AG977" s="59"/>
      <c r="AH977" s="59"/>
      <c r="AI977" s="59"/>
      <c r="AJ977" s="59"/>
      <c r="AK977" s="59"/>
      <c r="AL977" s="59"/>
      <c r="AM977" s="59"/>
      <c r="AN977" s="59"/>
      <c r="AO977" s="59"/>
      <c r="AP977" s="59"/>
      <c r="AQ977" s="59"/>
      <c r="AR977" s="59"/>
      <c r="AS977" s="59"/>
      <c r="AT977" s="59"/>
      <c r="AU977" s="59"/>
      <c r="AV977" s="59"/>
      <c r="AW977" s="59"/>
      <c r="AX977" s="59"/>
      <c r="AY977" s="59"/>
      <c r="AZ977" s="59"/>
      <c r="BA977" s="59"/>
      <c r="BB977" s="59"/>
      <c r="BC977" s="59"/>
      <c r="BD977" s="59"/>
      <c r="BE977" s="59"/>
      <c r="BF977" s="59"/>
      <c r="BG977" s="59"/>
      <c r="BH977" s="59"/>
      <c r="BI977" s="59"/>
      <c r="BJ977" s="59"/>
      <c r="BK977" s="59"/>
      <c r="BL977" s="59"/>
      <c r="BM977" s="59"/>
      <c r="BN977" s="59"/>
      <c r="BO977" s="59"/>
      <c r="BP977" s="59"/>
      <c r="BQ977" s="59"/>
      <c r="BR977" s="59"/>
      <c r="BS977" s="59"/>
      <c r="BT977" s="59"/>
      <c r="BU977" s="59"/>
      <c r="BV977" s="59"/>
      <c r="BW977" s="59"/>
      <c r="BX977" s="59"/>
      <c r="BY977" s="59"/>
      <c r="BZ977" s="59"/>
      <c r="CA977" s="59"/>
      <c r="CB977" s="59"/>
      <c r="CC977" s="59"/>
      <c r="CD977" s="59"/>
      <c r="CE977" s="59"/>
      <c r="CF977" s="59"/>
      <c r="CG977" s="59"/>
      <c r="CH977" s="59"/>
      <c r="CI977" s="59"/>
      <c r="CJ977" s="59"/>
      <c r="CK977" s="59"/>
      <c r="CL977" s="59"/>
      <c r="CM977" s="59"/>
      <c r="CN977" s="59"/>
      <c r="CO977" s="59"/>
      <c r="CP977" s="59"/>
      <c r="CQ977" s="59"/>
      <c r="CR977" s="59"/>
      <c r="CS977" s="59"/>
      <c r="CT977" s="59"/>
      <c r="CU977" s="59"/>
      <c r="CV977" s="59"/>
      <c r="CW977" s="59"/>
      <c r="CX977" s="59"/>
      <c r="CY977" s="59"/>
      <c r="CZ977" s="59"/>
      <c r="DA977" s="59"/>
      <c r="DB977" s="59"/>
      <c r="DC977" s="59"/>
      <c r="DD977" s="59"/>
      <c r="DE977" s="59"/>
      <c r="DF977" s="59"/>
      <c r="DG977" s="59"/>
      <c r="DH977" s="59"/>
      <c r="DI977" s="59"/>
      <c r="DJ977" s="59"/>
      <c r="DK977" s="59"/>
      <c r="DL977" s="59"/>
      <c r="DM977" s="59"/>
      <c r="DN977" s="59"/>
      <c r="DO977" s="59"/>
      <c r="DP977" s="59"/>
      <c r="DQ977" s="59"/>
      <c r="DR977" s="59"/>
      <c r="DS977" s="59"/>
      <c r="DT977" s="59"/>
      <c r="DU977" s="59"/>
      <c r="DV977" s="59"/>
      <c r="DW977" s="59"/>
      <c r="DX977" s="59"/>
      <c r="DY977" s="59"/>
      <c r="DZ977" s="59"/>
      <c r="EA977" s="59"/>
      <c r="EB977" s="59"/>
      <c r="EC977" s="59"/>
      <c r="ED977" s="59"/>
      <c r="EE977" s="59"/>
      <c r="EF977" s="59"/>
      <c r="EG977" s="59"/>
      <c r="EH977" s="59"/>
      <c r="EI977" s="59"/>
      <c r="EJ977" s="59"/>
      <c r="EK977" s="59"/>
      <c r="EL977" s="59"/>
      <c r="EM977" s="59"/>
      <c r="EN977" s="59"/>
      <c r="EO977" s="59"/>
      <c r="EP977" s="59"/>
      <c r="EQ977" s="59"/>
      <c r="ER977" s="59"/>
      <c r="ES977" s="59"/>
      <c r="ET977" s="59"/>
      <c r="EU977" s="59"/>
      <c r="EV977" s="59"/>
      <c r="EW977" s="59"/>
      <c r="EX977" s="59"/>
      <c r="EY977" s="59"/>
      <c r="EZ977" s="59"/>
      <c r="FA977" s="59"/>
      <c r="FB977" s="59"/>
      <c r="FC977" s="59"/>
      <c r="FD977" s="59"/>
      <c r="FE977" s="59"/>
      <c r="FF977" s="59"/>
      <c r="FG977" s="59"/>
      <c r="FH977" s="59"/>
      <c r="FI977" s="59"/>
      <c r="FJ977" s="59"/>
      <c r="FK977" s="59"/>
      <c r="FL977" s="59"/>
      <c r="FM977" s="59"/>
      <c r="FN977" s="59"/>
      <c r="FO977" s="59"/>
    </row>
    <row r="978" spans="1:171" x14ac:dyDescent="0.25">
      <c r="A978" s="18">
        <v>1</v>
      </c>
      <c r="B978" s="18">
        <v>1</v>
      </c>
      <c r="C978" s="3174" t="s">
        <v>282</v>
      </c>
      <c r="D978" s="27">
        <f>'Охотск '!C100</f>
        <v>0</v>
      </c>
      <c r="E978" s="27">
        <f>'Охотск '!D100</f>
        <v>0</v>
      </c>
      <c r="F978" s="27">
        <f>'Охотск '!E100</f>
        <v>0</v>
      </c>
      <c r="G978" s="64">
        <f>'Охотск '!F100</f>
        <v>0</v>
      </c>
      <c r="H978" s="78">
        <f>'Охотск '!G100</f>
        <v>0</v>
      </c>
      <c r="I978" s="78">
        <f>'Охотск '!H100</f>
        <v>0</v>
      </c>
      <c r="J978" s="25">
        <f>'Охотск '!I100</f>
        <v>0</v>
      </c>
      <c r="K978" s="25">
        <f>'Охотск '!J100</f>
        <v>0</v>
      </c>
      <c r="L978" s="25">
        <f>'Охотск '!K100</f>
        <v>0</v>
      </c>
      <c r="M978" s="25">
        <f>'Охотск '!L100</f>
        <v>0</v>
      </c>
      <c r="N978" s="25">
        <f>'Охотск '!M100</f>
        <v>0</v>
      </c>
      <c r="O978" s="25">
        <f>'Охотск '!N100</f>
        <v>0</v>
      </c>
      <c r="P978" s="396">
        <f>'Охотск '!O100</f>
        <v>17074.113229999999</v>
      </c>
      <c r="Q978" s="396">
        <f>'Охотск '!P100</f>
        <v>17074.113229999999</v>
      </c>
      <c r="R978" s="396">
        <f>'Охотск '!Q100</f>
        <v>2845.6855383333332</v>
      </c>
      <c r="S978" s="396">
        <f>'Охотск '!R100</f>
        <v>2845.6855399999999</v>
      </c>
      <c r="T978" s="795">
        <f>'Охотск '!S100</f>
        <v>0</v>
      </c>
      <c r="U978" s="396">
        <f>'Охотск '!T100</f>
        <v>0</v>
      </c>
      <c r="V978" s="396">
        <f>'Охотск '!U100</f>
        <v>1.6666667761455756E-6</v>
      </c>
      <c r="W978" s="396">
        <f>'Охотск '!V100</f>
        <v>0</v>
      </c>
      <c r="X978" s="396">
        <f>'Охотск '!W100</f>
        <v>0</v>
      </c>
      <c r="Y978" s="397">
        <f>'Охотск '!X100</f>
        <v>2845.6855399999999</v>
      </c>
      <c r="Z978" s="396">
        <f>S978/R978*100</f>
        <v>100.00000005856819</v>
      </c>
    </row>
    <row r="979" spans="1:171" ht="29.25" x14ac:dyDescent="0.25">
      <c r="B979" s="18">
        <v>1</v>
      </c>
      <c r="C979" s="587" t="s">
        <v>265</v>
      </c>
      <c r="D979" s="27">
        <f>'Охотск '!C101</f>
        <v>13600</v>
      </c>
      <c r="E979" s="27">
        <f>'Охотск '!D101</f>
        <v>2266</v>
      </c>
      <c r="F979" s="27">
        <f>'Охотск '!E101</f>
        <v>1856</v>
      </c>
      <c r="G979" s="64">
        <f>'Охотск '!F101</f>
        <v>81.906443071491623</v>
      </c>
      <c r="H979" s="78">
        <f>'Охотск '!G101</f>
        <v>0</v>
      </c>
      <c r="I979" s="78">
        <f>'Охотск '!H101</f>
        <v>0</v>
      </c>
      <c r="J979" s="25">
        <f>'Охотск '!I101</f>
        <v>0</v>
      </c>
      <c r="K979" s="25">
        <f>'Охотск '!J101</f>
        <v>0</v>
      </c>
      <c r="L979" s="25">
        <f>'Охотск '!K101</f>
        <v>0</v>
      </c>
      <c r="M979" s="25">
        <f>'Охотск '!L101</f>
        <v>0</v>
      </c>
      <c r="N979" s="25">
        <f>'Охотск '!M101</f>
        <v>0</v>
      </c>
      <c r="O979" s="25">
        <f>'Охотск '!N101</f>
        <v>0</v>
      </c>
      <c r="P979" s="396">
        <f>'Охотск '!O101</f>
        <v>0</v>
      </c>
      <c r="Q979" s="396">
        <f>'Охотск '!P101</f>
        <v>0</v>
      </c>
      <c r="R979" s="396">
        <f>'Охотск '!Q101</f>
        <v>0</v>
      </c>
      <c r="S979" s="396">
        <f>'Охотск '!R101</f>
        <v>0</v>
      </c>
      <c r="T979" s="795">
        <f>'Охотск '!S101</f>
        <v>0</v>
      </c>
      <c r="U979" s="396">
        <f>'Охотск '!T101</f>
        <v>0</v>
      </c>
      <c r="V979" s="396">
        <f>'Охотск '!U101</f>
        <v>0</v>
      </c>
      <c r="W979" s="396">
        <f>'Охотск '!V101</f>
        <v>0</v>
      </c>
      <c r="X979" s="396">
        <f>'Охотск '!W101</f>
        <v>0</v>
      </c>
      <c r="Y979" s="397">
        <f>'Охотск '!X101</f>
        <v>0</v>
      </c>
      <c r="Z979" s="396"/>
    </row>
    <row r="980" spans="1:171" ht="30" x14ac:dyDescent="0.25">
      <c r="B980" s="18">
        <v>1</v>
      </c>
      <c r="C980" s="588" t="s">
        <v>762</v>
      </c>
      <c r="D980" s="27">
        <f>'Охотск '!C102</f>
        <v>5000</v>
      </c>
      <c r="E980" s="27">
        <f>'Охотск '!D102</f>
        <v>833</v>
      </c>
      <c r="F980" s="27">
        <f>'Охотск '!E102</f>
        <v>744</v>
      </c>
      <c r="G980" s="64">
        <f>'Охотск '!F102</f>
        <v>89.31572629051621</v>
      </c>
      <c r="H980" s="78">
        <f>'Охотск '!G102</f>
        <v>0</v>
      </c>
      <c r="I980" s="78">
        <f>'Охотск '!H102</f>
        <v>0</v>
      </c>
      <c r="J980" s="25">
        <f>'Охотск '!I102</f>
        <v>0</v>
      </c>
      <c r="K980" s="25">
        <f>'Охотск '!J102</f>
        <v>0</v>
      </c>
      <c r="L980" s="25">
        <f>'Охотск '!K102</f>
        <v>0</v>
      </c>
      <c r="M980" s="25">
        <f>'Охотск '!L102</f>
        <v>0</v>
      </c>
      <c r="N980" s="25">
        <f>'Охотск '!M102</f>
        <v>0</v>
      </c>
      <c r="O980" s="25">
        <f>'Охотск '!N102</f>
        <v>0</v>
      </c>
      <c r="P980" s="396">
        <f>'Охотск '!O102</f>
        <v>0</v>
      </c>
      <c r="Q980" s="396">
        <f>'Охотск '!P102</f>
        <v>0</v>
      </c>
      <c r="R980" s="396">
        <f>'Охотск '!Q102</f>
        <v>0</v>
      </c>
      <c r="S980" s="396">
        <f>'Охотск '!R102</f>
        <v>0</v>
      </c>
      <c r="T980" s="795">
        <f>'Охотск '!S102</f>
        <v>0</v>
      </c>
      <c r="U980" s="396">
        <f>'Охотск '!T102</f>
        <v>0</v>
      </c>
      <c r="V980" s="396">
        <f>'Охотск '!U102</f>
        <v>0</v>
      </c>
      <c r="W980" s="396">
        <f>'Охотск '!V102</f>
        <v>0</v>
      </c>
      <c r="X980" s="396">
        <f>'Охотск '!W102</f>
        <v>0</v>
      </c>
      <c r="Y980" s="397">
        <f>'Охотск '!X102</f>
        <v>0</v>
      </c>
      <c r="Z980" s="396"/>
    </row>
    <row r="981" spans="1:171" ht="75" x14ac:dyDescent="0.25">
      <c r="B981" s="18">
        <v>1</v>
      </c>
      <c r="C981" s="589" t="s">
        <v>763</v>
      </c>
      <c r="D981" s="27">
        <f>'Охотск '!C103</f>
        <v>3300</v>
      </c>
      <c r="E981" s="27">
        <f>'Охотск '!D103</f>
        <v>550</v>
      </c>
      <c r="F981" s="27">
        <f>'Охотск '!E103</f>
        <v>656</v>
      </c>
      <c r="G981" s="64">
        <f>'Охотск '!F103</f>
        <v>119.27272727272727</v>
      </c>
      <c r="H981" s="78">
        <f>'Охотск '!G103</f>
        <v>0</v>
      </c>
      <c r="I981" s="78">
        <f>'Охотск '!H103</f>
        <v>0</v>
      </c>
      <c r="J981" s="25">
        <f>'Охотск '!I103</f>
        <v>0</v>
      </c>
      <c r="K981" s="25">
        <f>'Охотск '!J103</f>
        <v>0</v>
      </c>
      <c r="L981" s="25">
        <f>'Охотск '!K103</f>
        <v>0</v>
      </c>
      <c r="M981" s="25">
        <f>'Охотск '!L103</f>
        <v>0</v>
      </c>
      <c r="N981" s="25">
        <f>'Охотск '!M103</f>
        <v>0</v>
      </c>
      <c r="O981" s="25">
        <f>'Охотск '!N103</f>
        <v>0</v>
      </c>
      <c r="P981" s="396">
        <f>'Охотск '!O103</f>
        <v>0</v>
      </c>
      <c r="Q981" s="396">
        <f>'Охотск '!P103</f>
        <v>0</v>
      </c>
      <c r="R981" s="396">
        <f>'Охотск '!Q103</f>
        <v>0</v>
      </c>
      <c r="S981" s="396">
        <f>'Охотск '!R103</f>
        <v>0</v>
      </c>
      <c r="T981" s="795">
        <f>'Охотск '!S103</f>
        <v>0</v>
      </c>
      <c r="U981" s="396">
        <f>'Охотск '!T103</f>
        <v>0</v>
      </c>
      <c r="V981" s="396">
        <f>'Охотск '!U103</f>
        <v>0</v>
      </c>
      <c r="W981" s="396">
        <f>'Охотск '!V103</f>
        <v>0</v>
      </c>
      <c r="X981" s="396">
        <f>'Охотск '!W103</f>
        <v>0</v>
      </c>
      <c r="Y981" s="397">
        <f>'Охотск '!X103</f>
        <v>0</v>
      </c>
      <c r="Z981" s="396"/>
    </row>
    <row r="982" spans="1:171" ht="45" x14ac:dyDescent="0.25">
      <c r="B982" s="18">
        <v>1</v>
      </c>
      <c r="C982" s="590" t="s">
        <v>764</v>
      </c>
      <c r="D982" s="27">
        <f>'Охотск '!C104</f>
        <v>5300</v>
      </c>
      <c r="E982" s="27">
        <f>'Охотск '!D104</f>
        <v>883</v>
      </c>
      <c r="F982" s="27">
        <f>'Охотск '!E104</f>
        <v>456</v>
      </c>
      <c r="G982" s="64">
        <f>'Охотск '!F104</f>
        <v>51.642129105322766</v>
      </c>
      <c r="H982" s="78">
        <f>'Охотск '!G104</f>
        <v>0</v>
      </c>
      <c r="I982" s="78">
        <f>'Охотск '!H104</f>
        <v>0</v>
      </c>
      <c r="J982" s="25">
        <f>'Охотск '!I104</f>
        <v>0</v>
      </c>
      <c r="K982" s="25">
        <f>'Охотск '!J104</f>
        <v>0</v>
      </c>
      <c r="L982" s="25">
        <f>'Охотск '!K104</f>
        <v>0</v>
      </c>
      <c r="M982" s="25">
        <f>'Охотск '!L104</f>
        <v>0</v>
      </c>
      <c r="N982" s="25">
        <f>'Охотск '!M104</f>
        <v>0</v>
      </c>
      <c r="O982" s="25">
        <f>'Охотск '!N104</f>
        <v>0</v>
      </c>
      <c r="P982" s="396">
        <f>'Охотск '!O104</f>
        <v>0</v>
      </c>
      <c r="Q982" s="396">
        <f>'Охотск '!P104</f>
        <v>0</v>
      </c>
      <c r="R982" s="396">
        <f>'Охотск '!Q104</f>
        <v>0</v>
      </c>
      <c r="S982" s="396">
        <f>'Охотск '!R104</f>
        <v>0</v>
      </c>
      <c r="T982" s="795">
        <f>'Охотск '!S104</f>
        <v>0</v>
      </c>
      <c r="U982" s="396">
        <f>'Охотск '!T104</f>
        <v>0</v>
      </c>
      <c r="V982" s="396">
        <f>'Охотск '!U104</f>
        <v>0</v>
      </c>
      <c r="W982" s="396">
        <f>'Охотск '!V104</f>
        <v>0</v>
      </c>
      <c r="X982" s="396">
        <f>'Охотск '!W104</f>
        <v>0</v>
      </c>
      <c r="Y982" s="397">
        <f>'Охотск '!X104</f>
        <v>0</v>
      </c>
      <c r="Z982" s="396"/>
    </row>
    <row r="983" spans="1:171" ht="29.25" x14ac:dyDescent="0.25">
      <c r="B983" s="18">
        <v>1</v>
      </c>
      <c r="C983" s="587" t="s">
        <v>130</v>
      </c>
      <c r="D983" s="27">
        <f>'Охотск '!C105</f>
        <v>7890</v>
      </c>
      <c r="E983" s="27">
        <f>'Охотск '!D105</f>
        <v>1315</v>
      </c>
      <c r="F983" s="27">
        <f>'Охотск '!E105</f>
        <v>884</v>
      </c>
      <c r="G983" s="64">
        <f>'Охотск '!F105</f>
        <v>67.224334600760457</v>
      </c>
      <c r="H983" s="78">
        <f>'Охотск '!G105</f>
        <v>0</v>
      </c>
      <c r="I983" s="78">
        <f>'Охотск '!H105</f>
        <v>0</v>
      </c>
      <c r="J983" s="25">
        <f>'Охотск '!I105</f>
        <v>0</v>
      </c>
      <c r="K983" s="25">
        <f>'Охотск '!J105</f>
        <v>0</v>
      </c>
      <c r="L983" s="25">
        <f>'Охотск '!K105</f>
        <v>0</v>
      </c>
      <c r="M983" s="25">
        <f>'Охотск '!L105</f>
        <v>0</v>
      </c>
      <c r="N983" s="25">
        <f>'Охотск '!M105</f>
        <v>0</v>
      </c>
      <c r="O983" s="25">
        <f>'Охотск '!N105</f>
        <v>0</v>
      </c>
      <c r="P983" s="396">
        <f>'Охотск '!O105</f>
        <v>0</v>
      </c>
      <c r="Q983" s="396">
        <f>'Охотск '!P105</f>
        <v>0</v>
      </c>
      <c r="R983" s="396">
        <f>'Охотск '!Q105</f>
        <v>0</v>
      </c>
      <c r="S983" s="396">
        <f>'Охотск '!R105</f>
        <v>0</v>
      </c>
      <c r="T983" s="795">
        <f>'Охотск '!S105</f>
        <v>0</v>
      </c>
      <c r="U983" s="396">
        <f>'Охотск '!T105</f>
        <v>0</v>
      </c>
      <c r="V983" s="396">
        <f>'Охотск '!U105</f>
        <v>0</v>
      </c>
      <c r="W983" s="396">
        <f>'Охотск '!V105</f>
        <v>0</v>
      </c>
      <c r="X983" s="396">
        <f>'Охотск '!W105</f>
        <v>0</v>
      </c>
      <c r="Y983" s="397">
        <f>'Охотск '!X105</f>
        <v>0</v>
      </c>
      <c r="Z983" s="396"/>
    </row>
    <row r="984" spans="1:171" x14ac:dyDescent="0.25">
      <c r="B984" s="18">
        <v>1</v>
      </c>
      <c r="C984" s="590" t="s">
        <v>218</v>
      </c>
      <c r="D984" s="27">
        <f>'Охотск '!C106</f>
        <v>7500</v>
      </c>
      <c r="E984" s="27">
        <f>'Охотск '!D106</f>
        <v>1250</v>
      </c>
      <c r="F984" s="27">
        <f>'Охотск '!E106</f>
        <v>842</v>
      </c>
      <c r="G984" s="64">
        <f>'Охотск '!F106</f>
        <v>67.36</v>
      </c>
      <c r="H984" s="78">
        <f>'Охотск '!G106</f>
        <v>0</v>
      </c>
      <c r="I984" s="78">
        <f>'Охотск '!H106</f>
        <v>0</v>
      </c>
      <c r="J984" s="25">
        <f>'Охотск '!I106</f>
        <v>0</v>
      </c>
      <c r="K984" s="25">
        <f>'Охотск '!J106</f>
        <v>0</v>
      </c>
      <c r="L984" s="25">
        <f>'Охотск '!K106</f>
        <v>0</v>
      </c>
      <c r="M984" s="25">
        <f>'Охотск '!L106</f>
        <v>0</v>
      </c>
      <c r="N984" s="25">
        <f>'Охотск '!M106</f>
        <v>0</v>
      </c>
      <c r="O984" s="25">
        <f>'Охотск '!N106</f>
        <v>0</v>
      </c>
      <c r="P984" s="396">
        <f>'Охотск '!O106</f>
        <v>0</v>
      </c>
      <c r="Q984" s="396">
        <f>'Охотск '!P106</f>
        <v>0</v>
      </c>
      <c r="R984" s="396">
        <f>'Охотск '!Q106</f>
        <v>0</v>
      </c>
      <c r="S984" s="396">
        <f>'Охотск '!R106</f>
        <v>0</v>
      </c>
      <c r="T984" s="795">
        <f>'Охотск '!S106</f>
        <v>0</v>
      </c>
      <c r="U984" s="396">
        <f>'Охотск '!T106</f>
        <v>0</v>
      </c>
      <c r="V984" s="396">
        <f>'Охотск '!U106</f>
        <v>0</v>
      </c>
      <c r="W984" s="396">
        <f>'Охотск '!V106</f>
        <v>0</v>
      </c>
      <c r="X984" s="396">
        <f>'Охотск '!W106</f>
        <v>0</v>
      </c>
      <c r="Y984" s="397">
        <f>'Охотск '!X106</f>
        <v>0</v>
      </c>
      <c r="Z984" s="396"/>
    </row>
    <row r="985" spans="1:171" ht="45" x14ac:dyDescent="0.25">
      <c r="B985" s="18">
        <v>1</v>
      </c>
      <c r="C985" s="590" t="s">
        <v>435</v>
      </c>
      <c r="D985" s="27">
        <f>'Охотск '!C107</f>
        <v>280</v>
      </c>
      <c r="E985" s="27">
        <f>'Охотск '!D107</f>
        <v>47</v>
      </c>
      <c r="F985" s="27">
        <f>'Охотск '!E107</f>
        <v>10</v>
      </c>
      <c r="G985" s="64">
        <f>'Охотск '!F107</f>
        <v>21.276595744680851</v>
      </c>
      <c r="H985" s="78">
        <f>'Охотск '!G107</f>
        <v>0</v>
      </c>
      <c r="I985" s="78">
        <f>'Охотск '!H107</f>
        <v>0</v>
      </c>
      <c r="J985" s="25">
        <f>'Охотск '!I107</f>
        <v>0</v>
      </c>
      <c r="K985" s="25">
        <f>'Охотск '!J107</f>
        <v>0</v>
      </c>
      <c r="L985" s="25">
        <f>'Охотск '!K107</f>
        <v>0</v>
      </c>
      <c r="M985" s="25">
        <f>'Охотск '!L107</f>
        <v>0</v>
      </c>
      <c r="N985" s="25">
        <f>'Охотск '!M107</f>
        <v>0</v>
      </c>
      <c r="O985" s="25">
        <f>'Охотск '!N107</f>
        <v>0</v>
      </c>
      <c r="P985" s="396">
        <f>'Охотск '!O107</f>
        <v>0</v>
      </c>
      <c r="Q985" s="396">
        <f>'Охотск '!P107</f>
        <v>0</v>
      </c>
      <c r="R985" s="396">
        <f>'Охотск '!Q107</f>
        <v>0</v>
      </c>
      <c r="S985" s="396">
        <f>'Охотск '!R107</f>
        <v>0</v>
      </c>
      <c r="T985" s="795">
        <f>'Охотск '!S107</f>
        <v>0</v>
      </c>
      <c r="U985" s="396">
        <f>'Охотск '!T107</f>
        <v>0</v>
      </c>
      <c r="V985" s="396">
        <f>'Охотск '!U107</f>
        <v>0</v>
      </c>
      <c r="W985" s="396">
        <f>'Охотск '!V107</f>
        <v>0</v>
      </c>
      <c r="X985" s="396">
        <f>'Охотск '!W107</f>
        <v>0</v>
      </c>
      <c r="Y985" s="397">
        <f>'Охотск '!X107</f>
        <v>0</v>
      </c>
      <c r="Z985" s="396"/>
    </row>
    <row r="986" spans="1:171" ht="75" x14ac:dyDescent="0.25">
      <c r="B986" s="18">
        <v>1</v>
      </c>
      <c r="C986" s="590" t="s">
        <v>459</v>
      </c>
      <c r="D986" s="27">
        <f>'Охотск '!C108</f>
        <v>110</v>
      </c>
      <c r="E986" s="27">
        <f>'Охотск '!D108</f>
        <v>18</v>
      </c>
      <c r="F986" s="27">
        <f>'Охотск '!E108</f>
        <v>32</v>
      </c>
      <c r="G986" s="64">
        <f>'Охотск '!F108</f>
        <v>177.77777777777777</v>
      </c>
      <c r="H986" s="78">
        <f>'Охотск '!G108</f>
        <v>0</v>
      </c>
      <c r="I986" s="78">
        <f>'Охотск '!H108</f>
        <v>0</v>
      </c>
      <c r="J986" s="25">
        <f>'Охотск '!I108</f>
        <v>0</v>
      </c>
      <c r="K986" s="25">
        <f>'Охотск '!J108</f>
        <v>0</v>
      </c>
      <c r="L986" s="25">
        <f>'Охотск '!K108</f>
        <v>0</v>
      </c>
      <c r="M986" s="25">
        <f>'Охотск '!L108</f>
        <v>0</v>
      </c>
      <c r="N986" s="25">
        <f>'Охотск '!M108</f>
        <v>0</v>
      </c>
      <c r="O986" s="25">
        <f>'Охотск '!N108</f>
        <v>0</v>
      </c>
      <c r="P986" s="396">
        <f>'Охотск '!O108</f>
        <v>0</v>
      </c>
      <c r="Q986" s="396">
        <f>'Охотск '!P108</f>
        <v>0</v>
      </c>
      <c r="R986" s="396">
        <f>'Охотск '!Q108</f>
        <v>0</v>
      </c>
      <c r="S986" s="396">
        <f>'Охотск '!R108</f>
        <v>0</v>
      </c>
      <c r="T986" s="795">
        <f>'Охотск '!S108</f>
        <v>0</v>
      </c>
      <c r="U986" s="396">
        <f>'Охотск '!T108</f>
        <v>0</v>
      </c>
      <c r="V986" s="396">
        <f>'Охотск '!U108</f>
        <v>0</v>
      </c>
      <c r="W986" s="396">
        <f>'Охотск '!V108</f>
        <v>0</v>
      </c>
      <c r="X986" s="396">
        <f>'Охотск '!W108</f>
        <v>0</v>
      </c>
      <c r="Y986" s="397">
        <f>'Охотск '!X108</f>
        <v>0</v>
      </c>
      <c r="Z986" s="396"/>
    </row>
    <row r="987" spans="1:171" ht="30" x14ac:dyDescent="0.25">
      <c r="B987" s="18">
        <v>1</v>
      </c>
      <c r="C987" s="590" t="s">
        <v>334</v>
      </c>
      <c r="D987" s="27">
        <f>'Охотск '!C109</f>
        <v>2850</v>
      </c>
      <c r="E987" s="27">
        <f>'Охотск '!D109</f>
        <v>475</v>
      </c>
      <c r="F987" s="27">
        <f>'Охотск '!E109</f>
        <v>415</v>
      </c>
      <c r="G987" s="64">
        <f>'Охотск '!F109</f>
        <v>87.368421052631589</v>
      </c>
      <c r="H987" s="78">
        <f>'Охотск '!G109</f>
        <v>0</v>
      </c>
      <c r="I987" s="78">
        <f>'Охотск '!H109</f>
        <v>0</v>
      </c>
      <c r="J987" s="25">
        <f>'Охотск '!I109</f>
        <v>0</v>
      </c>
      <c r="K987" s="25">
        <f>'Охотск '!J109</f>
        <v>0</v>
      </c>
      <c r="L987" s="25">
        <f>'Охотск '!K109</f>
        <v>0</v>
      </c>
      <c r="M987" s="25">
        <f>'Охотск '!L109</f>
        <v>0</v>
      </c>
      <c r="N987" s="25">
        <f>'Охотск '!M109</f>
        <v>0</v>
      </c>
      <c r="O987" s="25">
        <f>'Охотск '!N109</f>
        <v>0</v>
      </c>
      <c r="P987" s="396">
        <f>'Охотск '!O109</f>
        <v>0</v>
      </c>
      <c r="Q987" s="396">
        <f>'Охотск '!P109</f>
        <v>0</v>
      </c>
      <c r="R987" s="396">
        <f>'Охотск '!Q109</f>
        <v>0</v>
      </c>
      <c r="S987" s="396">
        <f>'Охотск '!R109</f>
        <v>0</v>
      </c>
      <c r="T987" s="795">
        <f>'Охотск '!S109</f>
        <v>0</v>
      </c>
      <c r="U987" s="396">
        <f>'Охотск '!T109</f>
        <v>0</v>
      </c>
      <c r="V987" s="396">
        <f>'Охотск '!U109</f>
        <v>0</v>
      </c>
      <c r="W987" s="396">
        <f>'Охотск '!V109</f>
        <v>0</v>
      </c>
      <c r="X987" s="396">
        <f>'Охотск '!W109</f>
        <v>0</v>
      </c>
      <c r="Y987" s="397">
        <f>'Охотск '!X109</f>
        <v>0</v>
      </c>
      <c r="Z987" s="396"/>
    </row>
    <row r="988" spans="1:171" ht="60" x14ac:dyDescent="0.25">
      <c r="B988" s="18">
        <v>1</v>
      </c>
      <c r="C988" s="590" t="s">
        <v>569</v>
      </c>
      <c r="D988" s="27">
        <f>'Охотск '!C110</f>
        <v>150</v>
      </c>
      <c r="E988" s="27">
        <f>'Охотск '!D110</f>
        <v>25</v>
      </c>
      <c r="F988" s="27">
        <f>'Охотск '!E110</f>
        <v>19</v>
      </c>
      <c r="G988" s="64">
        <f>'Охотск '!F110</f>
        <v>76</v>
      </c>
      <c r="H988" s="78">
        <f>'Охотск '!G110</f>
        <v>0</v>
      </c>
      <c r="I988" s="78">
        <f>'Охотск '!H110</f>
        <v>0</v>
      </c>
      <c r="J988" s="25">
        <f>'Охотск '!I110</f>
        <v>0</v>
      </c>
      <c r="K988" s="25">
        <f>'Охотск '!J110</f>
        <v>0</v>
      </c>
      <c r="L988" s="25">
        <f>'Охотск '!K110</f>
        <v>0</v>
      </c>
      <c r="M988" s="25">
        <f>'Охотск '!L110</f>
        <v>0</v>
      </c>
      <c r="N988" s="25">
        <f>'Охотск '!M110</f>
        <v>0</v>
      </c>
      <c r="O988" s="25">
        <f>'Охотск '!N110</f>
        <v>0</v>
      </c>
      <c r="P988" s="396">
        <f>'Охотск '!O110</f>
        <v>0</v>
      </c>
      <c r="Q988" s="396">
        <f>'Охотск '!P110</f>
        <v>0</v>
      </c>
      <c r="R988" s="396">
        <f>'Охотск '!Q110</f>
        <v>0</v>
      </c>
      <c r="S988" s="396">
        <f>'Охотск '!R110</f>
        <v>0</v>
      </c>
      <c r="T988" s="795">
        <f>'Охотск '!S110</f>
        <v>0</v>
      </c>
      <c r="U988" s="396">
        <f>'Охотск '!T110</f>
        <v>0</v>
      </c>
      <c r="V988" s="396">
        <f>'Охотск '!U110</f>
        <v>0</v>
      </c>
      <c r="W988" s="396">
        <f>'Охотск '!V110</f>
        <v>0</v>
      </c>
      <c r="X988" s="396">
        <f>'Охотск '!W110</f>
        <v>0</v>
      </c>
      <c r="Y988" s="397">
        <f>'Охотск '!X110</f>
        <v>0</v>
      </c>
      <c r="Z988" s="396"/>
    </row>
    <row r="989" spans="1:171" ht="29.25" x14ac:dyDescent="0.25">
      <c r="C989" s="591" t="s">
        <v>191</v>
      </c>
      <c r="D989" s="27">
        <f>'Охотск '!C111</f>
        <v>0</v>
      </c>
      <c r="E989" s="27">
        <f>'Охотск '!D111</f>
        <v>0</v>
      </c>
      <c r="F989" s="27">
        <f>'Охотск '!E111</f>
        <v>0</v>
      </c>
      <c r="G989" s="64">
        <f>'Охотск '!F111</f>
        <v>0</v>
      </c>
      <c r="H989" s="78">
        <f>'Охотск '!G111</f>
        <v>0</v>
      </c>
      <c r="I989" s="78">
        <f>'Охотск '!H111</f>
        <v>0</v>
      </c>
      <c r="J989" s="25">
        <f>'Охотск '!I111</f>
        <v>0</v>
      </c>
      <c r="K989" s="25">
        <f>'Охотск '!J111</f>
        <v>0</v>
      </c>
      <c r="L989" s="25">
        <f>'Охотск '!K111</f>
        <v>0</v>
      </c>
      <c r="M989" s="25">
        <f>'Охотск '!L111</f>
        <v>0</v>
      </c>
      <c r="N989" s="25">
        <f>'Охотск '!M111</f>
        <v>0</v>
      </c>
      <c r="O989" s="25">
        <f>'Охотск '!N111</f>
        <v>0</v>
      </c>
      <c r="P989" s="396">
        <f>'Охотск '!O111</f>
        <v>0</v>
      </c>
      <c r="Q989" s="396">
        <f>'Охотск '!P111</f>
        <v>0</v>
      </c>
      <c r="R989" s="396">
        <f>'Охотск '!Q111</f>
        <v>0</v>
      </c>
      <c r="S989" s="396">
        <f>'Охотск '!R111</f>
        <v>0</v>
      </c>
      <c r="T989" s="795">
        <f>'Охотск '!S111</f>
        <v>0</v>
      </c>
      <c r="U989" s="396">
        <f>'Охотск '!T111</f>
        <v>0</v>
      </c>
      <c r="V989" s="396">
        <f>'Охотск '!U111</f>
        <v>0</v>
      </c>
      <c r="W989" s="396">
        <f>'Охотск '!V111</f>
        <v>0</v>
      </c>
      <c r="X989" s="396">
        <f>'Охотск '!W111</f>
        <v>0</v>
      </c>
      <c r="Y989" s="397">
        <f>'Охотск '!X111</f>
        <v>0</v>
      </c>
      <c r="Z989" s="396"/>
    </row>
    <row r="990" spans="1:171" ht="90" x14ac:dyDescent="0.25">
      <c r="C990" s="590" t="s">
        <v>460</v>
      </c>
      <c r="D990" s="27">
        <f>'Охотск '!C112</f>
        <v>1615</v>
      </c>
      <c r="E990" s="27">
        <f>'Охотск '!D112</f>
        <v>269.16666666666669</v>
      </c>
      <c r="F990" s="27">
        <f>'Охотск '!E112</f>
        <v>297</v>
      </c>
      <c r="G990" s="64">
        <f>'Охотск '!F112</f>
        <v>110.3405572755418</v>
      </c>
      <c r="H990" s="78">
        <f>'Охотск '!G112</f>
        <v>0</v>
      </c>
      <c r="I990" s="78">
        <f>'Охотск '!H112</f>
        <v>0</v>
      </c>
      <c r="J990" s="25">
        <f>'Охотск '!I112</f>
        <v>0</v>
      </c>
      <c r="K990" s="25">
        <f>'Охотск '!J112</f>
        <v>0</v>
      </c>
      <c r="L990" s="25">
        <f>'Охотск '!K112</f>
        <v>0</v>
      </c>
      <c r="M990" s="25">
        <f>'Охотск '!L112</f>
        <v>0</v>
      </c>
      <c r="N990" s="25">
        <f>'Охотск '!M112</f>
        <v>0</v>
      </c>
      <c r="O990" s="25">
        <f>'Охотск '!N112</f>
        <v>0</v>
      </c>
      <c r="P990" s="396">
        <f>'Охотск '!O112</f>
        <v>11035.1427</v>
      </c>
      <c r="Q990" s="396">
        <f>'Охотск '!P112</f>
        <v>11035.1427</v>
      </c>
      <c r="R990" s="396">
        <f>'Охотск '!Q112</f>
        <v>1839.1904500000001</v>
      </c>
      <c r="S990" s="396">
        <f>'Охотск '!R112</f>
        <v>1848.1931100000002</v>
      </c>
      <c r="T990" s="795">
        <f>'Охотск '!S112</f>
        <v>0</v>
      </c>
      <c r="U990" s="396">
        <f>'Охотск '!T112</f>
        <v>0</v>
      </c>
      <c r="V990" s="396">
        <f>'Охотск '!U112</f>
        <v>9.0026600000001054</v>
      </c>
      <c r="W990" s="396">
        <f>'Охотск '!V112</f>
        <v>0</v>
      </c>
      <c r="X990" s="396">
        <f>'Охотск '!W112</f>
        <v>-4.8904499999999995</v>
      </c>
      <c r="Y990" s="397">
        <f>'Охотск '!X112</f>
        <v>1843.3026600000001</v>
      </c>
      <c r="Z990" s="396"/>
    </row>
    <row r="991" spans="1:171" x14ac:dyDescent="0.25">
      <c r="B991" s="18">
        <v>1</v>
      </c>
      <c r="C991" s="590" t="s">
        <v>561</v>
      </c>
      <c r="D991" s="27">
        <f>'Охотск '!C113</f>
        <v>275</v>
      </c>
      <c r="E991" s="27">
        <f>'Охотск '!D113</f>
        <v>45.833333333333336</v>
      </c>
      <c r="F991" s="27">
        <f>'Охотск '!E113</f>
        <v>15</v>
      </c>
      <c r="G991" s="64">
        <f>'Охотск '!F113</f>
        <v>32.727272727272727</v>
      </c>
      <c r="H991" s="78">
        <f>'Охотск '!G113</f>
        <v>0</v>
      </c>
      <c r="I991" s="78">
        <f>'Охотск '!H113</f>
        <v>0</v>
      </c>
      <c r="J991" s="25">
        <f>'Охотск '!I113</f>
        <v>0</v>
      </c>
      <c r="K991" s="25">
        <f>'Охотск '!J113</f>
        <v>0</v>
      </c>
      <c r="L991" s="25">
        <f>'Охотск '!K113</f>
        <v>0</v>
      </c>
      <c r="M991" s="25">
        <f>'Охотск '!L113</f>
        <v>0</v>
      </c>
      <c r="N991" s="25">
        <f>'Охотск '!M113</f>
        <v>0</v>
      </c>
      <c r="O991" s="25">
        <f>'Охотск '!N113</f>
        <v>0</v>
      </c>
      <c r="P991" s="396">
        <f>'Охотск '!O113</f>
        <v>0</v>
      </c>
      <c r="Q991" s="396">
        <f>'Охотск '!P113</f>
        <v>0</v>
      </c>
      <c r="R991" s="396">
        <f>'Охотск '!Q113</f>
        <v>0</v>
      </c>
      <c r="S991" s="396">
        <f>'Охотск '!R113</f>
        <v>0</v>
      </c>
      <c r="T991" s="795">
        <f>'Охотск '!S113</f>
        <v>0</v>
      </c>
      <c r="U991" s="396">
        <f>'Охотск '!T113</f>
        <v>0</v>
      </c>
      <c r="V991" s="396">
        <f>'Охотск '!U113</f>
        <v>0</v>
      </c>
      <c r="W991" s="396">
        <f>'Охотск '!V113</f>
        <v>0</v>
      </c>
      <c r="X991" s="396">
        <f>'Охотск '!W113</f>
        <v>0</v>
      </c>
      <c r="Y991" s="397">
        <f>'Охотск '!X113</f>
        <v>0</v>
      </c>
      <c r="Z991" s="396"/>
    </row>
    <row r="992" spans="1:171" x14ac:dyDescent="0.25">
      <c r="B992" s="18">
        <v>1</v>
      </c>
      <c r="C992" s="590" t="s">
        <v>562</v>
      </c>
      <c r="D992" s="27">
        <f>'Охотск '!C114</f>
        <v>371</v>
      </c>
      <c r="E992" s="27">
        <f>'Охотск '!D114</f>
        <v>61.833333333333336</v>
      </c>
      <c r="F992" s="27">
        <f>'Охотск '!E114</f>
        <v>96</v>
      </c>
      <c r="G992" s="64">
        <f>'Охотск '!F114</f>
        <v>155.25606469002696</v>
      </c>
      <c r="H992" s="78">
        <f>'Охотск '!G114</f>
        <v>0</v>
      </c>
      <c r="I992" s="78">
        <f>'Охотск '!H114</f>
        <v>0</v>
      </c>
      <c r="J992" s="25">
        <f>'Охотск '!I114</f>
        <v>0</v>
      </c>
      <c r="K992" s="25">
        <f>'Охотск '!J114</f>
        <v>0</v>
      </c>
      <c r="L992" s="25">
        <f>'Охотск '!K114</f>
        <v>0</v>
      </c>
      <c r="M992" s="25">
        <f>'Охотск '!L114</f>
        <v>0</v>
      </c>
      <c r="N992" s="25">
        <f>'Охотск '!M114</f>
        <v>0</v>
      </c>
      <c r="O992" s="25">
        <f>'Охотск '!N114</f>
        <v>0</v>
      </c>
      <c r="P992" s="396">
        <f>'Охотск '!O114</f>
        <v>0</v>
      </c>
      <c r="Q992" s="396">
        <f>'Охотск '!P114</f>
        <v>0</v>
      </c>
      <c r="R992" s="396">
        <f>'Охотск '!Q114</f>
        <v>0</v>
      </c>
      <c r="S992" s="396">
        <f>'Охотск '!R114</f>
        <v>0</v>
      </c>
      <c r="T992" s="795">
        <f>'Охотск '!S114</f>
        <v>0</v>
      </c>
      <c r="U992" s="396">
        <f>'Охотск '!T114</f>
        <v>0</v>
      </c>
      <c r="V992" s="396">
        <f>'Охотск '!U114</f>
        <v>0</v>
      </c>
      <c r="W992" s="396">
        <f>'Охотск '!V114</f>
        <v>0</v>
      </c>
      <c r="X992" s="396">
        <f>'Охотск '!W114</f>
        <v>0</v>
      </c>
      <c r="Y992" s="397">
        <f>'Охотск '!X114</f>
        <v>0</v>
      </c>
      <c r="Z992" s="396"/>
    </row>
    <row r="993" spans="2:26" x14ac:dyDescent="0.25">
      <c r="C993" s="590" t="s">
        <v>563</v>
      </c>
      <c r="D993" s="27">
        <f>'Охотск '!C115</f>
        <v>776</v>
      </c>
      <c r="E993" s="27">
        <f>'Охотск '!D115</f>
        <v>129.33333333333334</v>
      </c>
      <c r="F993" s="27">
        <f>'Охотск '!E115</f>
        <v>150</v>
      </c>
      <c r="G993" s="64">
        <f>'Охотск '!F115</f>
        <v>115.97938144329896</v>
      </c>
      <c r="H993" s="78">
        <f>'Охотск '!G115</f>
        <v>0</v>
      </c>
      <c r="I993" s="78">
        <f>'Охотск '!H115</f>
        <v>0</v>
      </c>
      <c r="J993" s="25">
        <f>'Охотск '!I115</f>
        <v>0</v>
      </c>
      <c r="K993" s="25">
        <f>'Охотск '!J115</f>
        <v>0</v>
      </c>
      <c r="L993" s="25">
        <f>'Охотск '!K115</f>
        <v>0</v>
      </c>
      <c r="M993" s="25">
        <f>'Охотск '!L115</f>
        <v>0</v>
      </c>
      <c r="N993" s="25">
        <f>'Охотск '!M115</f>
        <v>0</v>
      </c>
      <c r="O993" s="25">
        <f>'Охотск '!N115</f>
        <v>0</v>
      </c>
      <c r="P993" s="396">
        <f>'Охотск '!O115</f>
        <v>0</v>
      </c>
      <c r="Q993" s="396">
        <f>'Охотск '!P115</f>
        <v>0</v>
      </c>
      <c r="R993" s="396">
        <f>'Охотск '!Q115</f>
        <v>0</v>
      </c>
      <c r="S993" s="396">
        <f>'Охотск '!R115</f>
        <v>0</v>
      </c>
      <c r="T993" s="795">
        <f>'Охотск '!S115</f>
        <v>0</v>
      </c>
      <c r="U993" s="396">
        <f>'Охотск '!T115</f>
        <v>0</v>
      </c>
      <c r="V993" s="396">
        <f>'Охотск '!U115</f>
        <v>0</v>
      </c>
      <c r="W993" s="396">
        <f>'Охотск '!V115</f>
        <v>0</v>
      </c>
      <c r="X993" s="396">
        <f>'Охотск '!W115</f>
        <v>0</v>
      </c>
      <c r="Y993" s="397">
        <f>'Охотск '!X115</f>
        <v>0</v>
      </c>
      <c r="Z993" s="396"/>
    </row>
    <row r="994" spans="2:26" x14ac:dyDescent="0.25">
      <c r="C994" s="590" t="s">
        <v>765</v>
      </c>
      <c r="D994" s="27">
        <f>'Охотск '!C116</f>
        <v>193</v>
      </c>
      <c r="E994" s="27">
        <f>'Охотск '!D116</f>
        <v>32.166666666666664</v>
      </c>
      <c r="F994" s="27">
        <f>'Охотск '!E116</f>
        <v>36</v>
      </c>
      <c r="G994" s="64">
        <f>'Охотск '!F116</f>
        <v>111.91709844559585</v>
      </c>
      <c r="H994" s="78">
        <f>'Охотск '!G116</f>
        <v>0</v>
      </c>
      <c r="I994" s="78">
        <f>'Охотск '!H116</f>
        <v>0</v>
      </c>
      <c r="J994" s="25">
        <f>'Охотск '!I116</f>
        <v>0</v>
      </c>
      <c r="K994" s="25">
        <f>'Охотск '!J116</f>
        <v>0</v>
      </c>
      <c r="L994" s="25">
        <f>'Охотск '!K116</f>
        <v>0</v>
      </c>
      <c r="M994" s="25">
        <f>'Охотск '!L116</f>
        <v>0</v>
      </c>
      <c r="N994" s="25">
        <f>'Охотск '!M116</f>
        <v>0</v>
      </c>
      <c r="O994" s="25">
        <f>'Охотск '!N116</f>
        <v>0</v>
      </c>
      <c r="P994" s="396">
        <f>'Охотск '!O116</f>
        <v>0</v>
      </c>
      <c r="Q994" s="396">
        <f>'Охотск '!P116</f>
        <v>0</v>
      </c>
      <c r="R994" s="396">
        <f>'Охотск '!Q116</f>
        <v>0</v>
      </c>
      <c r="S994" s="396">
        <f>'Охотск '!R116</f>
        <v>0</v>
      </c>
      <c r="T994" s="795">
        <f>'Охотск '!S116</f>
        <v>0</v>
      </c>
      <c r="U994" s="396">
        <f>'Охотск '!T116</f>
        <v>0</v>
      </c>
      <c r="V994" s="396">
        <f>'Охотск '!U116</f>
        <v>0</v>
      </c>
      <c r="W994" s="396">
        <f>'Охотск '!V116</f>
        <v>0</v>
      </c>
      <c r="X994" s="396">
        <f>'Охотск '!W116</f>
        <v>0</v>
      </c>
      <c r="Y994" s="397">
        <f>'Охотск '!X116</f>
        <v>0</v>
      </c>
      <c r="Z994" s="396"/>
    </row>
    <row r="995" spans="2:26" ht="45" x14ac:dyDescent="0.25">
      <c r="C995" s="3112" t="s">
        <v>436</v>
      </c>
      <c r="D995" s="27">
        <f>'Охотск '!C117</f>
        <v>5061</v>
      </c>
      <c r="E995" s="27">
        <f>'Охотск '!D117</f>
        <v>843.5</v>
      </c>
      <c r="F995" s="27">
        <f>'Охотск '!E117</f>
        <v>537</v>
      </c>
      <c r="G995" s="64">
        <f>'Охотск '!F117</f>
        <v>63.66330764671013</v>
      </c>
      <c r="H995" s="78">
        <f>'Охотск '!G117</f>
        <v>0</v>
      </c>
      <c r="I995" s="78">
        <f>'Охотск '!H117</f>
        <v>0</v>
      </c>
      <c r="J995" s="25">
        <f>'Охотск '!I117</f>
        <v>0</v>
      </c>
      <c r="K995" s="25">
        <f>'Охотск '!J117</f>
        <v>0</v>
      </c>
      <c r="L995" s="25">
        <f>'Охотск '!K117</f>
        <v>0</v>
      </c>
      <c r="M995" s="25">
        <f>'Охотск '!L117</f>
        <v>0</v>
      </c>
      <c r="N995" s="25">
        <f>'Охотск '!M117</f>
        <v>0</v>
      </c>
      <c r="O995" s="25">
        <f>'Охотск '!N117</f>
        <v>0</v>
      </c>
      <c r="P995" s="396">
        <f>'Охотск '!O117</f>
        <v>30463.163489999999</v>
      </c>
      <c r="Q995" s="396">
        <f>'Охотск '!P117</f>
        <v>30463.163489999999</v>
      </c>
      <c r="R995" s="396">
        <f>'Охотск '!Q117</f>
        <v>5077.1939149999998</v>
      </c>
      <c r="S995" s="396">
        <f>'Охотск '!R117</f>
        <v>3355.0114899999999</v>
      </c>
      <c r="T995" s="795">
        <f>'Охотск '!S117</f>
        <v>0</v>
      </c>
      <c r="U995" s="396">
        <f>'Охотск '!T117</f>
        <v>0</v>
      </c>
      <c r="V995" s="396">
        <f>'Охотск '!U117</f>
        <v>-1722.1824249999993</v>
      </c>
      <c r="W995" s="396">
        <f>'Охотск '!V117</f>
        <v>0</v>
      </c>
      <c r="X995" s="396">
        <f>'Охотск '!W117</f>
        <v>-16.454979999999999</v>
      </c>
      <c r="Y995" s="397">
        <f>'Охотск '!X117</f>
        <v>3338.5565100000003</v>
      </c>
      <c r="Z995" s="396"/>
    </row>
    <row r="996" spans="2:26" ht="30" x14ac:dyDescent="0.25">
      <c r="B996" s="18">
        <v>1</v>
      </c>
      <c r="C996" s="590" t="s">
        <v>266</v>
      </c>
      <c r="D996" s="27">
        <f>'Охотск '!C118</f>
        <v>3523</v>
      </c>
      <c r="E996" s="27">
        <f>'Охотск '!D118</f>
        <v>587.16666666666674</v>
      </c>
      <c r="F996" s="27">
        <f>'Охотск '!E118</f>
        <v>256</v>
      </c>
      <c r="G996" s="64">
        <f>'Охотск '!F118</f>
        <v>43.599205222821453</v>
      </c>
      <c r="H996" s="78">
        <f>'Охотск '!G118</f>
        <v>0</v>
      </c>
      <c r="I996" s="78">
        <f>'Охотск '!H118</f>
        <v>0</v>
      </c>
      <c r="J996" s="25">
        <f>'Охотск '!I118</f>
        <v>0</v>
      </c>
      <c r="K996" s="25">
        <f>'Охотск '!J118</f>
        <v>0</v>
      </c>
      <c r="L996" s="25">
        <f>'Охотск '!K118</f>
        <v>0</v>
      </c>
      <c r="M996" s="25">
        <f>'Охотск '!L118</f>
        <v>0</v>
      </c>
      <c r="N996" s="25">
        <f>'Охотск '!M118</f>
        <v>0</v>
      </c>
      <c r="O996" s="25">
        <f>'Охотск '!N118</f>
        <v>0</v>
      </c>
      <c r="P996" s="396">
        <f>'Охотск '!O118</f>
        <v>22701.763489999998</v>
      </c>
      <c r="Q996" s="396">
        <f>'Охотск '!P118</f>
        <v>22701.763489999998</v>
      </c>
      <c r="R996" s="396">
        <f>'Охотск '!Q118</f>
        <v>3783.6272483333328</v>
      </c>
      <c r="S996" s="396">
        <f>'Охотск '!R118</f>
        <v>1693.3515400000001</v>
      </c>
      <c r="T996" s="795">
        <f>'Охотск '!S118</f>
        <v>0</v>
      </c>
      <c r="U996" s="396">
        <f>'Охотск '!T118</f>
        <v>0</v>
      </c>
      <c r="V996" s="396">
        <f>'Охотск '!U118</f>
        <v>-2090.2757083333327</v>
      </c>
      <c r="W996" s="396">
        <f>'Охотск '!V118</f>
        <v>0</v>
      </c>
      <c r="X996" s="396">
        <f>'Охотск '!W118</f>
        <v>-16.454979999999999</v>
      </c>
      <c r="Y996" s="397">
        <f>'Охотск '!X118</f>
        <v>1676.8965600000001</v>
      </c>
      <c r="Z996" s="396">
        <f>S996/R996*100</f>
        <v>44.754713634804069</v>
      </c>
    </row>
    <row r="997" spans="2:26" ht="30" x14ac:dyDescent="0.25">
      <c r="B997" s="18">
        <v>1</v>
      </c>
      <c r="C997" s="590" t="s">
        <v>437</v>
      </c>
      <c r="D997" s="27">
        <f>'Охотск '!C119</f>
        <v>2341</v>
      </c>
      <c r="E997" s="27">
        <f>'Охотск '!D119</f>
        <v>390.16666666666669</v>
      </c>
      <c r="F997" s="27">
        <f>'Охотск '!E119</f>
        <v>183</v>
      </c>
      <c r="G997" s="64">
        <f>'Охотск '!F119</f>
        <v>46.903032891926529</v>
      </c>
      <c r="H997" s="78">
        <f>'Охотск '!G119</f>
        <v>0</v>
      </c>
      <c r="I997" s="78">
        <f>'Охотск '!H119</f>
        <v>0</v>
      </c>
      <c r="J997" s="25">
        <f>'Охотск '!I119</f>
        <v>0</v>
      </c>
      <c r="K997" s="25">
        <f>'Охотск '!J119</f>
        <v>0</v>
      </c>
      <c r="L997" s="25">
        <f>'Охотск '!K119</f>
        <v>0</v>
      </c>
      <c r="M997" s="25">
        <f>'Охотск '!L119</f>
        <v>0</v>
      </c>
      <c r="N997" s="25">
        <f>'Охотск '!M119</f>
        <v>0</v>
      </c>
      <c r="O997" s="25">
        <f>'Охотск '!N119</f>
        <v>0</v>
      </c>
      <c r="P997" s="396">
        <f>'Охотск '!O119</f>
        <v>18423.669999999998</v>
      </c>
      <c r="Q997" s="396">
        <f>'Охотск '!P119</f>
        <v>18423.669999999998</v>
      </c>
      <c r="R997" s="396">
        <f>'Охотск '!Q119</f>
        <v>3070.6116666666662</v>
      </c>
      <c r="S997" s="396">
        <f>'Охотск '!R119</f>
        <v>1383.0851200000002</v>
      </c>
      <c r="T997" s="795">
        <f>'Охотск '!S119</f>
        <v>0</v>
      </c>
      <c r="U997" s="396">
        <f>'Охотск '!T119</f>
        <v>0</v>
      </c>
      <c r="V997" s="396">
        <f>'Охотск '!U119</f>
        <v>-1687.526546666666</v>
      </c>
      <c r="W997" s="396">
        <f>'Охотск '!V119</f>
        <v>0</v>
      </c>
      <c r="X997" s="396">
        <f>'Охотск '!W119</f>
        <v>-16.454979999999999</v>
      </c>
      <c r="Y997" s="397">
        <f>'Охотск '!X119</f>
        <v>1366.6301400000002</v>
      </c>
      <c r="Z997" s="396">
        <f>S997/R997*100</f>
        <v>45.042658276011252</v>
      </c>
    </row>
    <row r="998" spans="2:26" ht="30" x14ac:dyDescent="0.25">
      <c r="B998" s="18">
        <v>1</v>
      </c>
      <c r="C998" s="590" t="s">
        <v>766</v>
      </c>
      <c r="D998" s="27">
        <f>'Охотск '!C120</f>
        <v>330</v>
      </c>
      <c r="E998" s="27">
        <f>'Охотск '!D120</f>
        <v>55</v>
      </c>
      <c r="F998" s="27">
        <f>'Охотск '!E120</f>
        <v>11</v>
      </c>
      <c r="G998" s="64">
        <f>'Охотск '!F120</f>
        <v>20</v>
      </c>
      <c r="H998" s="78">
        <f>'Охотск '!G120</f>
        <v>0</v>
      </c>
      <c r="I998" s="78">
        <f>'Охотск '!H120</f>
        <v>0</v>
      </c>
      <c r="J998" s="25">
        <f>'Охотск '!I120</f>
        <v>0</v>
      </c>
      <c r="K998" s="25">
        <f>'Охотск '!J120</f>
        <v>0</v>
      </c>
      <c r="L998" s="25">
        <f>'Охотск '!K120</f>
        <v>0</v>
      </c>
      <c r="M998" s="25">
        <f>'Охотск '!L120</f>
        <v>0</v>
      </c>
      <c r="N998" s="25">
        <f>'Охотск '!M120</f>
        <v>0</v>
      </c>
      <c r="O998" s="25">
        <f>'Охотск '!N120</f>
        <v>0</v>
      </c>
      <c r="P998" s="396">
        <f>'Охотск '!O120</f>
        <v>1154.518</v>
      </c>
      <c r="Q998" s="396">
        <f>'Охотск '!P120</f>
        <v>1154.518</v>
      </c>
      <c r="R998" s="396">
        <f>'Охотск '!Q120</f>
        <v>192.41966666666667</v>
      </c>
      <c r="S998" s="396">
        <f>'Охотск '!R120</f>
        <v>38.399239999999999</v>
      </c>
      <c r="T998" s="795">
        <f>'Охотск '!S120</f>
        <v>0</v>
      </c>
      <c r="U998" s="396">
        <f>'Охотск '!T120</f>
        <v>0</v>
      </c>
      <c r="V998" s="396">
        <f>'Охотск '!U120</f>
        <v>-154.02042666666668</v>
      </c>
      <c r="W998" s="396">
        <f>'Охотск '!V120</f>
        <v>0</v>
      </c>
      <c r="X998" s="396">
        <f>'Охотск '!W120</f>
        <v>0</v>
      </c>
      <c r="Y998" s="397">
        <f>'Охотск '!X120</f>
        <v>38.399239999999999</v>
      </c>
      <c r="Z998" s="396">
        <f>S998/R998*100</f>
        <v>19.955985095078638</v>
      </c>
    </row>
    <row r="999" spans="2:26" ht="30" x14ac:dyDescent="0.25">
      <c r="B999" s="18">
        <v>1</v>
      </c>
      <c r="C999" s="590" t="s">
        <v>767</v>
      </c>
      <c r="D999" s="27">
        <f>'Охотск '!C121</f>
        <v>0</v>
      </c>
      <c r="E999" s="27">
        <f>'Охотск '!D121</f>
        <v>0</v>
      </c>
      <c r="F999" s="27">
        <f>'Охотск '!E121</f>
        <v>0</v>
      </c>
      <c r="G999" s="64">
        <f>'Охотск '!F121</f>
        <v>0</v>
      </c>
      <c r="H999" s="78">
        <f>'Охотск '!G121</f>
        <v>0</v>
      </c>
      <c r="I999" s="78">
        <f>'Охотск '!H121</f>
        <v>0</v>
      </c>
      <c r="J999" s="25">
        <f>'Охотск '!I121</f>
        <v>0</v>
      </c>
      <c r="K999" s="25">
        <f>'Охотск '!J121</f>
        <v>0</v>
      </c>
      <c r="L999" s="25">
        <f>'Охотск '!K121</f>
        <v>0</v>
      </c>
      <c r="M999" s="25">
        <f>'Охотск '!L121</f>
        <v>0</v>
      </c>
      <c r="N999" s="25">
        <f>'Охотск '!M121</f>
        <v>0</v>
      </c>
      <c r="O999" s="25">
        <f>'Охотск '!N121</f>
        <v>0</v>
      </c>
      <c r="P999" s="396">
        <f>'Охотск '!O121</f>
        <v>0</v>
      </c>
      <c r="Q999" s="396">
        <f>'Охотск '!P121</f>
        <v>0</v>
      </c>
      <c r="R999" s="396">
        <f>'Охотск '!Q121</f>
        <v>0</v>
      </c>
      <c r="S999" s="396">
        <f>'Охотск '!R121</f>
        <v>0</v>
      </c>
      <c r="T999" s="795">
        <f>'Охотск '!S121</f>
        <v>0</v>
      </c>
      <c r="U999" s="396">
        <f>'Охотск '!T121</f>
        <v>0</v>
      </c>
      <c r="V999" s="396">
        <f>'Охотск '!U121</f>
        <v>0</v>
      </c>
      <c r="W999" s="396">
        <f>'Охотск '!V121</f>
        <v>0</v>
      </c>
      <c r="X999" s="396">
        <f>'Охотск '!W121</f>
        <v>0</v>
      </c>
      <c r="Y999" s="397">
        <f>'Охотск '!X121</f>
        <v>0</v>
      </c>
      <c r="Z999" s="396" t="e">
        <f>S999/R999*100</f>
        <v>#DIV/0!</v>
      </c>
    </row>
    <row r="1000" spans="2:26" ht="60" x14ac:dyDescent="0.25">
      <c r="C1000" s="590" t="s">
        <v>768</v>
      </c>
      <c r="D1000" s="27">
        <f>'Охотск '!C122</f>
        <v>819</v>
      </c>
      <c r="E1000" s="27">
        <f>'Охотск '!D122</f>
        <v>136.5</v>
      </c>
      <c r="F1000" s="27">
        <f>'Охотск '!E122</f>
        <v>58</v>
      </c>
      <c r="G1000" s="64">
        <f>'Охотск '!F122</f>
        <v>42.490842490842489</v>
      </c>
      <c r="H1000" s="78">
        <f>'Охотск '!G122</f>
        <v>0</v>
      </c>
      <c r="I1000" s="78">
        <f>'Охотск '!H122</f>
        <v>0</v>
      </c>
      <c r="J1000" s="25">
        <f>'Охотск '!I122</f>
        <v>0</v>
      </c>
      <c r="K1000" s="25">
        <f>'Охотск '!J122</f>
        <v>0</v>
      </c>
      <c r="L1000" s="25">
        <f>'Охотск '!K122</f>
        <v>0</v>
      </c>
      <c r="M1000" s="25">
        <f>'Охотск '!L122</f>
        <v>0</v>
      </c>
      <c r="N1000" s="25">
        <f>'Охотск '!M122</f>
        <v>0</v>
      </c>
      <c r="O1000" s="25">
        <f>'Охотск '!N122</f>
        <v>0</v>
      </c>
      <c r="P1000" s="396">
        <f>'Охотск '!O122</f>
        <v>2596.8558900000003</v>
      </c>
      <c r="Q1000" s="396">
        <f>'Охотск '!P122</f>
        <v>2596.8558900000003</v>
      </c>
      <c r="R1000" s="396">
        <f>'Охотск '!Q122</f>
        <v>432.80931500000003</v>
      </c>
      <c r="S1000" s="396">
        <f>'Охотск '!R122</f>
        <v>208.02222</v>
      </c>
      <c r="T1000" s="795">
        <f>'Охотск '!S122</f>
        <v>0</v>
      </c>
      <c r="U1000" s="396">
        <f>'Охотск '!T122</f>
        <v>0</v>
      </c>
      <c r="V1000" s="396">
        <f>'Охотск '!U122</f>
        <v>-224.78709500000002</v>
      </c>
      <c r="W1000" s="396">
        <f>'Охотск '!V122</f>
        <v>0</v>
      </c>
      <c r="X1000" s="396">
        <f>'Охотск '!W122</f>
        <v>0</v>
      </c>
      <c r="Y1000" s="397">
        <f>'Охотск '!X122</f>
        <v>208.02222</v>
      </c>
      <c r="Z1000" s="396">
        <f>S1000/R1000*100</f>
        <v>48.06324928565828</v>
      </c>
    </row>
    <row r="1001" spans="2:26" x14ac:dyDescent="0.25">
      <c r="C1001" s="590" t="s">
        <v>769</v>
      </c>
      <c r="D1001" s="27">
        <f>'Охотск '!C123</f>
        <v>449</v>
      </c>
      <c r="E1001" s="27">
        <f>'Охотск '!D123</f>
        <v>74.833333333333329</v>
      </c>
      <c r="F1001" s="27">
        <f>'Охотск '!E123</f>
        <v>0</v>
      </c>
      <c r="G1001" s="64">
        <f>'Охотск '!F123</f>
        <v>0</v>
      </c>
      <c r="H1001" s="78">
        <f>'Охотск '!G123</f>
        <v>0</v>
      </c>
      <c r="I1001" s="78">
        <f>'Охотск '!H123</f>
        <v>0</v>
      </c>
      <c r="J1001" s="25">
        <f>'Охотск '!I123</f>
        <v>0</v>
      </c>
      <c r="K1001" s="25">
        <f>'Охотск '!J123</f>
        <v>0</v>
      </c>
      <c r="L1001" s="25">
        <f>'Охотск '!K123</f>
        <v>0</v>
      </c>
      <c r="M1001" s="25">
        <f>'Охотск '!L123</f>
        <v>0</v>
      </c>
      <c r="N1001" s="25">
        <f>'Охотск '!M123</f>
        <v>0</v>
      </c>
      <c r="O1001" s="25">
        <f>'Охотск '!N123</f>
        <v>0</v>
      </c>
      <c r="P1001" s="396">
        <f>'Охотск '!O123</f>
        <v>0</v>
      </c>
      <c r="Q1001" s="396">
        <f>'Охотск '!P123</f>
        <v>0</v>
      </c>
      <c r="R1001" s="396">
        <f>'Охотск '!Q123</f>
        <v>0</v>
      </c>
      <c r="S1001" s="396">
        <f>'Охотск '!R123</f>
        <v>0</v>
      </c>
      <c r="T1001" s="795">
        <f>'Охотск '!S123</f>
        <v>0</v>
      </c>
      <c r="U1001" s="396">
        <f>'Охотск '!T123</f>
        <v>0</v>
      </c>
      <c r="V1001" s="396">
        <f>'Охотск '!U123</f>
        <v>0</v>
      </c>
      <c r="W1001" s="396">
        <f>'Охотск '!V123</f>
        <v>0</v>
      </c>
      <c r="X1001" s="396">
        <f>'Охотск '!W123</f>
        <v>0</v>
      </c>
      <c r="Y1001" s="397">
        <f>'Охотск '!X123</f>
        <v>0</v>
      </c>
      <c r="Z1001" s="396"/>
    </row>
    <row r="1002" spans="2:26" x14ac:dyDescent="0.25">
      <c r="B1002" s="18">
        <v>1</v>
      </c>
      <c r="C1002" s="590" t="s">
        <v>770</v>
      </c>
      <c r="D1002" s="27">
        <f>'Охотск '!C124</f>
        <v>370</v>
      </c>
      <c r="E1002" s="27">
        <f>'Охотск '!D124</f>
        <v>61.666666666666664</v>
      </c>
      <c r="F1002" s="27">
        <f>'Охотск '!E124</f>
        <v>58</v>
      </c>
      <c r="G1002" s="64">
        <f>'Охотск '!F124</f>
        <v>94.054054054054063</v>
      </c>
      <c r="H1002" s="78">
        <f>'Охотск '!G124</f>
        <v>0</v>
      </c>
      <c r="I1002" s="78">
        <f>'Охотск '!H124</f>
        <v>0</v>
      </c>
      <c r="J1002" s="25">
        <f>'Охотск '!I124</f>
        <v>0</v>
      </c>
      <c r="K1002" s="25">
        <f>'Охотск '!J124</f>
        <v>0</v>
      </c>
      <c r="L1002" s="25">
        <f>'Охотск '!K124</f>
        <v>0</v>
      </c>
      <c r="M1002" s="25">
        <f>'Охотск '!L124</f>
        <v>0</v>
      </c>
      <c r="N1002" s="25">
        <f>'Охотск '!M124</f>
        <v>0</v>
      </c>
      <c r="O1002" s="25">
        <f>'Охотск '!N124</f>
        <v>0</v>
      </c>
      <c r="P1002" s="396">
        <f>'Охотск '!O124</f>
        <v>0</v>
      </c>
      <c r="Q1002" s="396">
        <f>'Охотск '!P124</f>
        <v>0</v>
      </c>
      <c r="R1002" s="396">
        <f>'Охотск '!Q124</f>
        <v>0</v>
      </c>
      <c r="S1002" s="396">
        <f>'Охотск '!R124</f>
        <v>208.02222</v>
      </c>
      <c r="T1002" s="795">
        <f>'Охотск '!S124</f>
        <v>0</v>
      </c>
      <c r="U1002" s="396">
        <f>'Охотск '!T124</f>
        <v>0</v>
      </c>
      <c r="V1002" s="396">
        <f>'Охотск '!U124</f>
        <v>0</v>
      </c>
      <c r="W1002" s="396">
        <f>'Охотск '!V124</f>
        <v>0</v>
      </c>
      <c r="X1002" s="396">
        <f>'Охотск '!W124</f>
        <v>0</v>
      </c>
      <c r="Y1002" s="397">
        <f>'Охотск '!X124</f>
        <v>208.02222</v>
      </c>
      <c r="Z1002" s="396"/>
    </row>
    <row r="1003" spans="2:26" ht="60" x14ac:dyDescent="0.25">
      <c r="B1003" s="18">
        <v>1</v>
      </c>
      <c r="C1003" s="590" t="s">
        <v>771</v>
      </c>
      <c r="D1003" s="27">
        <f>'Охотск '!C125</f>
        <v>0</v>
      </c>
      <c r="E1003" s="27">
        <f>'Охотск '!D125</f>
        <v>0</v>
      </c>
      <c r="F1003" s="27">
        <f>'Охотск '!E125</f>
        <v>0</v>
      </c>
      <c r="G1003" s="64">
        <f>'Охотск '!F125</f>
        <v>0</v>
      </c>
      <c r="H1003" s="78">
        <f>'Охотск '!G125</f>
        <v>0</v>
      </c>
      <c r="I1003" s="78">
        <f>'Охотск '!H125</f>
        <v>0</v>
      </c>
      <c r="J1003" s="25">
        <f>'Охотск '!I125</f>
        <v>0</v>
      </c>
      <c r="K1003" s="25">
        <f>'Охотск '!J125</f>
        <v>0</v>
      </c>
      <c r="L1003" s="25">
        <f>'Охотск '!K125</f>
        <v>0</v>
      </c>
      <c r="M1003" s="25">
        <f>'Охотск '!L125</f>
        <v>0</v>
      </c>
      <c r="N1003" s="25">
        <f>'Охотск '!M125</f>
        <v>0</v>
      </c>
      <c r="O1003" s="25">
        <f>'Охотск '!N125</f>
        <v>0</v>
      </c>
      <c r="P1003" s="396">
        <f>'Охотск '!O125</f>
        <v>0</v>
      </c>
      <c r="Q1003" s="396">
        <f>'Охотск '!P125</f>
        <v>0</v>
      </c>
      <c r="R1003" s="396">
        <f>'Охотск '!Q125</f>
        <v>0</v>
      </c>
      <c r="S1003" s="396">
        <f>'Охотск '!R125</f>
        <v>0</v>
      </c>
      <c r="T1003" s="795">
        <f>'Охотск '!S125</f>
        <v>0</v>
      </c>
      <c r="U1003" s="396">
        <f>'Охотск '!T125</f>
        <v>0</v>
      </c>
      <c r="V1003" s="396">
        <f>'Охотск '!U125</f>
        <v>0</v>
      </c>
      <c r="W1003" s="396">
        <f>'Охотск '!V125</f>
        <v>0</v>
      </c>
      <c r="X1003" s="396">
        <f>'Охотск '!W125</f>
        <v>0</v>
      </c>
      <c r="Y1003" s="397">
        <f>'Охотск '!X125</f>
        <v>0</v>
      </c>
      <c r="Z1003" s="396" t="e">
        <f>S1003/R1003*100</f>
        <v>#DIV/0!</v>
      </c>
    </row>
    <row r="1004" spans="2:26" x14ac:dyDescent="0.25">
      <c r="B1004" s="18">
        <v>1</v>
      </c>
      <c r="C1004" s="590" t="s">
        <v>772</v>
      </c>
      <c r="D1004" s="27">
        <f>'Охотск '!C126</f>
        <v>0</v>
      </c>
      <c r="E1004" s="27">
        <f>'Охотск '!D126</f>
        <v>0</v>
      </c>
      <c r="F1004" s="27">
        <f>'Охотск '!E126</f>
        <v>0</v>
      </c>
      <c r="G1004" s="64">
        <f>'Охотск '!F126</f>
        <v>0</v>
      </c>
      <c r="H1004" s="78">
        <f>'Охотск '!G126</f>
        <v>0</v>
      </c>
      <c r="I1004" s="78">
        <f>'Охотск '!H126</f>
        <v>0</v>
      </c>
      <c r="J1004" s="25">
        <f>'Охотск '!I126</f>
        <v>0</v>
      </c>
      <c r="K1004" s="25">
        <f>'Охотск '!J126</f>
        <v>0</v>
      </c>
      <c r="L1004" s="25">
        <f>'Охотск '!K126</f>
        <v>0</v>
      </c>
      <c r="M1004" s="25">
        <f>'Охотск '!L126</f>
        <v>0</v>
      </c>
      <c r="N1004" s="25">
        <f>'Охотск '!M126</f>
        <v>0</v>
      </c>
      <c r="O1004" s="25">
        <f>'Охотск '!N126</f>
        <v>0</v>
      </c>
      <c r="P1004" s="396">
        <f>'Охотск '!O126</f>
        <v>0</v>
      </c>
      <c r="Q1004" s="396">
        <f>'Охотск '!P126</f>
        <v>0</v>
      </c>
      <c r="R1004" s="396">
        <f>'Охотск '!Q126</f>
        <v>0</v>
      </c>
      <c r="S1004" s="396">
        <f>'Охотск '!R126</f>
        <v>0</v>
      </c>
      <c r="T1004" s="795">
        <f>'Охотск '!S126</f>
        <v>0</v>
      </c>
      <c r="U1004" s="396">
        <f>'Охотск '!T126</f>
        <v>0</v>
      </c>
      <c r="V1004" s="396">
        <f>'Охотск '!U126</f>
        <v>0</v>
      </c>
      <c r="W1004" s="396">
        <f>'Охотск '!V126</f>
        <v>0</v>
      </c>
      <c r="X1004" s="396">
        <f>'Охотск '!W126</f>
        <v>0</v>
      </c>
      <c r="Y1004" s="397">
        <f>'Охотск '!X126</f>
        <v>0</v>
      </c>
      <c r="Z1004" s="396"/>
    </row>
    <row r="1005" spans="2:26" x14ac:dyDescent="0.25">
      <c r="B1005" s="18">
        <v>1</v>
      </c>
      <c r="C1005" s="589" t="s">
        <v>773</v>
      </c>
      <c r="D1005" s="27">
        <f>'Охотск '!C127</f>
        <v>0</v>
      </c>
      <c r="E1005" s="27">
        <f>'Охотск '!D127</f>
        <v>0</v>
      </c>
      <c r="F1005" s="27">
        <f>'Охотск '!E127</f>
        <v>0</v>
      </c>
      <c r="G1005" s="64">
        <f>'Охотск '!F127</f>
        <v>0</v>
      </c>
      <c r="H1005" s="78">
        <f>'Охотск '!G127</f>
        <v>0</v>
      </c>
      <c r="I1005" s="78">
        <f>'Охотск '!H127</f>
        <v>0</v>
      </c>
      <c r="J1005" s="25">
        <f>'Охотск '!I127</f>
        <v>0</v>
      </c>
      <c r="K1005" s="25">
        <f>'Охотск '!J127</f>
        <v>0</v>
      </c>
      <c r="L1005" s="25">
        <f>'Охотск '!K127</f>
        <v>0</v>
      </c>
      <c r="M1005" s="25">
        <f>'Охотск '!L127</f>
        <v>0</v>
      </c>
      <c r="N1005" s="25">
        <f>'Охотск '!M127</f>
        <v>0</v>
      </c>
      <c r="O1005" s="25">
        <f>'Охотск '!N127</f>
        <v>0</v>
      </c>
      <c r="P1005" s="396">
        <f>'Охотск '!O127</f>
        <v>0</v>
      </c>
      <c r="Q1005" s="396">
        <f>'Охотск '!P127</f>
        <v>0</v>
      </c>
      <c r="R1005" s="396">
        <f>'Охотск '!Q127</f>
        <v>0</v>
      </c>
      <c r="S1005" s="396">
        <f>'Охотск '!R127</f>
        <v>0</v>
      </c>
      <c r="T1005" s="795">
        <f>'Охотск '!S127</f>
        <v>0</v>
      </c>
      <c r="U1005" s="396">
        <f>'Охотск '!T127</f>
        <v>0</v>
      </c>
      <c r="V1005" s="396">
        <f>'Охотск '!U127</f>
        <v>0</v>
      </c>
      <c r="W1005" s="396">
        <f>'Охотск '!V127</f>
        <v>0</v>
      </c>
      <c r="X1005" s="396">
        <f>'Охотск '!W127</f>
        <v>0</v>
      </c>
      <c r="Y1005" s="397">
        <f>'Охотск '!X127</f>
        <v>0</v>
      </c>
      <c r="Z1005" s="396" t="e">
        <f t="shared" ref="Z1005:Z1011" si="31">S1005/R1005*100</f>
        <v>#DIV/0!</v>
      </c>
    </row>
    <row r="1006" spans="2:26" ht="45" x14ac:dyDescent="0.25">
      <c r="B1006" s="18">
        <v>1</v>
      </c>
      <c r="C1006" s="590" t="s">
        <v>780</v>
      </c>
      <c r="D1006" s="27">
        <f>'Охотск '!C128</f>
        <v>11</v>
      </c>
      <c r="E1006" s="27">
        <f>'Охотск '!D128</f>
        <v>1.8333333333333333</v>
      </c>
      <c r="F1006" s="27">
        <f>'Охотск '!E128</f>
        <v>0</v>
      </c>
      <c r="G1006" s="64">
        <f>'Охотск '!F128</f>
        <v>0</v>
      </c>
      <c r="H1006" s="78">
        <f>'Охотск '!G128</f>
        <v>0</v>
      </c>
      <c r="I1006" s="78">
        <f>'Охотск '!H128</f>
        <v>0</v>
      </c>
      <c r="J1006" s="25">
        <f>'Охотск '!I128</f>
        <v>0</v>
      </c>
      <c r="K1006" s="25">
        <f>'Охотск '!J128</f>
        <v>0</v>
      </c>
      <c r="L1006" s="25">
        <f>'Охотск '!K128</f>
        <v>0</v>
      </c>
      <c r="M1006" s="25">
        <f>'Охотск '!L128</f>
        <v>0</v>
      </c>
      <c r="N1006" s="25">
        <f>'Охотск '!M128</f>
        <v>0</v>
      </c>
      <c r="O1006" s="25">
        <f>'Охотск '!N128</f>
        <v>0</v>
      </c>
      <c r="P1006" s="396">
        <f>'Охотск '!O128</f>
        <v>175.57320000000001</v>
      </c>
      <c r="Q1006" s="396">
        <f>'Охотск '!P128</f>
        <v>175.57320000000001</v>
      </c>
      <c r="R1006" s="396">
        <f>'Охотск '!Q128</f>
        <v>29.262200000000004</v>
      </c>
      <c r="S1006" s="396">
        <f>'Охотск '!R128</f>
        <v>0</v>
      </c>
      <c r="T1006" s="795">
        <f>'Охотск '!S128</f>
        <v>0</v>
      </c>
      <c r="U1006" s="396">
        <f>'Охотск '!T128</f>
        <v>0</v>
      </c>
      <c r="V1006" s="396">
        <f>'Охотск '!U128</f>
        <v>-29.262200000000004</v>
      </c>
      <c r="W1006" s="396">
        <f>'Охотск '!V128</f>
        <v>0</v>
      </c>
      <c r="X1006" s="396">
        <f>'Охотск '!W128</f>
        <v>0</v>
      </c>
      <c r="Y1006" s="397">
        <f>'Охотск '!X128</f>
        <v>0</v>
      </c>
      <c r="Z1006" s="396">
        <f t="shared" si="31"/>
        <v>0</v>
      </c>
    </row>
    <row r="1007" spans="2:26" ht="30" x14ac:dyDescent="0.25">
      <c r="B1007" s="18">
        <v>1</v>
      </c>
      <c r="C1007" s="590" t="s">
        <v>781</v>
      </c>
      <c r="D1007" s="27">
        <f>'Охотск '!C129</f>
        <v>22</v>
      </c>
      <c r="E1007" s="27">
        <f>'Охотск '!D129</f>
        <v>3.6666666666666665</v>
      </c>
      <c r="F1007" s="27">
        <f>'Охотск '!E129</f>
        <v>4</v>
      </c>
      <c r="G1007" s="64">
        <f>'Охотск '!F129</f>
        <v>109.09090909090911</v>
      </c>
      <c r="H1007" s="78">
        <f>'Охотск '!G129</f>
        <v>0</v>
      </c>
      <c r="I1007" s="78">
        <f>'Охотск '!H129</f>
        <v>0</v>
      </c>
      <c r="J1007" s="25">
        <f>'Охотск '!I129</f>
        <v>0</v>
      </c>
      <c r="K1007" s="25">
        <f>'Охотск '!J129</f>
        <v>0</v>
      </c>
      <c r="L1007" s="25">
        <f>'Охотск '!K129</f>
        <v>0</v>
      </c>
      <c r="M1007" s="25">
        <f>'Охотск '!L129</f>
        <v>0</v>
      </c>
      <c r="N1007" s="25">
        <f>'Охотск '!M129</f>
        <v>0</v>
      </c>
      <c r="O1007" s="25">
        <f>'Охотск '!N129</f>
        <v>0</v>
      </c>
      <c r="P1007" s="396">
        <f>'Охотск '!O129</f>
        <v>351.14640000000003</v>
      </c>
      <c r="Q1007" s="396">
        <f>'Охотск '!P129</f>
        <v>351.14640000000003</v>
      </c>
      <c r="R1007" s="396">
        <f>'Охотск '!Q129</f>
        <v>58.524400000000007</v>
      </c>
      <c r="S1007" s="396">
        <f>'Охотск '!R129</f>
        <v>63.84496</v>
      </c>
      <c r="T1007" s="795">
        <f>'Охотск '!S129</f>
        <v>0</v>
      </c>
      <c r="U1007" s="396">
        <f>'Охотск '!T129</f>
        <v>0</v>
      </c>
      <c r="V1007" s="396">
        <f>'Охотск '!U129</f>
        <v>5.3205599999999933</v>
      </c>
      <c r="W1007" s="396">
        <f>'Охотск '!V129</f>
        <v>0</v>
      </c>
      <c r="X1007" s="396">
        <f>'Охотск '!W129</f>
        <v>0</v>
      </c>
      <c r="Y1007" s="397">
        <f>'Охотск '!X129</f>
        <v>63.84496</v>
      </c>
      <c r="Z1007" s="396">
        <f t="shared" si="31"/>
        <v>109.09118248115315</v>
      </c>
    </row>
    <row r="1008" spans="2:26" ht="45" x14ac:dyDescent="0.25">
      <c r="B1008" s="18">
        <v>1</v>
      </c>
      <c r="C1008" s="590" t="s">
        <v>267</v>
      </c>
      <c r="D1008" s="27">
        <f>'Охотск '!C130</f>
        <v>1538</v>
      </c>
      <c r="E1008" s="27">
        <f>'Охотск '!D130</f>
        <v>256.33333333333331</v>
      </c>
      <c r="F1008" s="27">
        <f>'Охотск '!E130</f>
        <v>281</v>
      </c>
      <c r="G1008" s="64">
        <f>'Охотск '!F130</f>
        <v>109.62288686605983</v>
      </c>
      <c r="H1008" s="78">
        <f>'Охотск '!G130</f>
        <v>0</v>
      </c>
      <c r="I1008" s="78">
        <f>'Охотск '!H130</f>
        <v>0</v>
      </c>
      <c r="J1008" s="25">
        <f>'Охотск '!I130</f>
        <v>0</v>
      </c>
      <c r="K1008" s="25">
        <f>'Охотск '!J130</f>
        <v>0</v>
      </c>
      <c r="L1008" s="25">
        <f>'Охотск '!K130</f>
        <v>0</v>
      </c>
      <c r="M1008" s="25">
        <f>'Охотск '!L130</f>
        <v>0</v>
      </c>
      <c r="N1008" s="25">
        <f>'Охотск '!M130</f>
        <v>0</v>
      </c>
      <c r="O1008" s="25">
        <f>'Охотск '!N130</f>
        <v>0</v>
      </c>
      <c r="P1008" s="396">
        <f>'Охотск '!O130</f>
        <v>7761.4</v>
      </c>
      <c r="Q1008" s="396">
        <f>'Охотск '!P130</f>
        <v>7761.4</v>
      </c>
      <c r="R1008" s="396">
        <f>'Охотск '!Q130</f>
        <v>1293.5666666666666</v>
      </c>
      <c r="S1008" s="396">
        <f>'Охотск '!R130</f>
        <v>1661.65995</v>
      </c>
      <c r="T1008" s="795">
        <f>'Охотск '!S130</f>
        <v>0</v>
      </c>
      <c r="U1008" s="396">
        <f>'Охотск '!T130</f>
        <v>0</v>
      </c>
      <c r="V1008" s="396">
        <f>'Охотск '!U130</f>
        <v>368.09328333333337</v>
      </c>
      <c r="W1008" s="396">
        <f>'Охотск '!V130</f>
        <v>0</v>
      </c>
      <c r="X1008" s="396">
        <f>'Охотск '!W130</f>
        <v>0</v>
      </c>
      <c r="Y1008" s="397">
        <f>'Охотск '!X130</f>
        <v>1661.65995</v>
      </c>
      <c r="Z1008" s="396">
        <f t="shared" si="31"/>
        <v>128.45568711830339</v>
      </c>
    </row>
    <row r="1009" spans="1:26" ht="30" x14ac:dyDescent="0.25">
      <c r="A1009" s="18">
        <v>1</v>
      </c>
      <c r="B1009" s="18">
        <v>1</v>
      </c>
      <c r="C1009" s="590" t="s">
        <v>774</v>
      </c>
      <c r="D1009" s="27">
        <f>'Охотск '!C131</f>
        <v>793</v>
      </c>
      <c r="E1009" s="27">
        <f>'Охотск '!D131</f>
        <v>132.16666666666666</v>
      </c>
      <c r="F1009" s="27">
        <f>'Охотск '!E131</f>
        <v>57</v>
      </c>
      <c r="G1009" s="64">
        <f>'Охотск '!F131</f>
        <v>43.127364438839848</v>
      </c>
      <c r="H1009" s="78">
        <f>'Охотск '!G131</f>
        <v>0</v>
      </c>
      <c r="I1009" s="78">
        <f>'Охотск '!H131</f>
        <v>0</v>
      </c>
      <c r="J1009" s="25">
        <f>'Охотск '!I131</f>
        <v>0</v>
      </c>
      <c r="K1009" s="25">
        <f>'Охотск '!J131</f>
        <v>0</v>
      </c>
      <c r="L1009" s="25">
        <f>'Охотск '!K131</f>
        <v>0</v>
      </c>
      <c r="M1009" s="25">
        <f>'Охотск '!L131</f>
        <v>0</v>
      </c>
      <c r="N1009" s="25">
        <f>'Охотск '!M131</f>
        <v>0</v>
      </c>
      <c r="O1009" s="25">
        <f>'Охотск '!N131</f>
        <v>0</v>
      </c>
      <c r="P1009" s="396">
        <f>'Охотск '!O131</f>
        <v>2696.2</v>
      </c>
      <c r="Q1009" s="396">
        <f>'Охотск '!P131</f>
        <v>2696.2</v>
      </c>
      <c r="R1009" s="396">
        <f>'Охотск '!Q131</f>
        <v>449.36666666666662</v>
      </c>
      <c r="S1009" s="396">
        <f>'Охотск '!R131</f>
        <v>187.69173999999998</v>
      </c>
      <c r="T1009" s="795">
        <f>'Охотск '!S131</f>
        <v>0</v>
      </c>
      <c r="U1009" s="396">
        <f>'Охотск '!T131</f>
        <v>0</v>
      </c>
      <c r="V1009" s="396">
        <f>'Охотск '!U131</f>
        <v>-261.67492666666664</v>
      </c>
      <c r="W1009" s="396">
        <f>'Охотск '!V131</f>
        <v>0</v>
      </c>
      <c r="X1009" s="396">
        <f>'Охотск '!W131</f>
        <v>0</v>
      </c>
      <c r="Y1009" s="397">
        <f>'Охотск '!X131</f>
        <v>187.69173999999998</v>
      </c>
      <c r="Z1009" s="396">
        <f t="shared" si="31"/>
        <v>41.768060232920405</v>
      </c>
    </row>
    <row r="1010" spans="1:26" ht="60" x14ac:dyDescent="0.25">
      <c r="B1010" s="18">
        <v>1</v>
      </c>
      <c r="C1010" s="590" t="s">
        <v>775</v>
      </c>
      <c r="D1010" s="27">
        <f>'Охотск '!C132</f>
        <v>705</v>
      </c>
      <c r="E1010" s="27">
        <f>'Охотск '!D132</f>
        <v>117.5</v>
      </c>
      <c r="F1010" s="27">
        <f>'Охотск '!E132</f>
        <v>198</v>
      </c>
      <c r="G1010" s="64">
        <f>'Охотск '!F132</f>
        <v>168.51063829787233</v>
      </c>
      <c r="H1010" s="78">
        <f>'Охотск '!G132</f>
        <v>0</v>
      </c>
      <c r="I1010" s="78">
        <f>'Охотск '!H132</f>
        <v>0</v>
      </c>
      <c r="J1010" s="25">
        <f>'Охотск '!I132</f>
        <v>0</v>
      </c>
      <c r="K1010" s="25">
        <f>'Охотск '!J132</f>
        <v>0</v>
      </c>
      <c r="L1010" s="25">
        <f>'Охотск '!K132</f>
        <v>0</v>
      </c>
      <c r="M1010" s="25">
        <f>'Охотск '!L132</f>
        <v>0</v>
      </c>
      <c r="N1010" s="25">
        <f>'Охотск '!M132</f>
        <v>0</v>
      </c>
      <c r="O1010" s="25">
        <f>'Охотск '!N132</f>
        <v>0</v>
      </c>
      <c r="P1010" s="396">
        <f>'Охотск '!O132</f>
        <v>4935</v>
      </c>
      <c r="Q1010" s="396">
        <f>'Охотск '!P132</f>
        <v>4935</v>
      </c>
      <c r="R1010" s="396">
        <f>'Охотск '!Q132</f>
        <v>822.5</v>
      </c>
      <c r="S1010" s="396">
        <f>'Охотск '!R132</f>
        <v>1399.11726</v>
      </c>
      <c r="T1010" s="795">
        <f>'Охотск '!S132</f>
        <v>0</v>
      </c>
      <c r="U1010" s="396">
        <f>'Охотск '!T132</f>
        <v>0</v>
      </c>
      <c r="V1010" s="396">
        <f>'Охотск '!U132</f>
        <v>576.61725999999999</v>
      </c>
      <c r="W1010" s="396">
        <f>'Охотск '!V132</f>
        <v>0</v>
      </c>
      <c r="X1010" s="396">
        <f>'Охотск '!W132</f>
        <v>0</v>
      </c>
      <c r="Y1010" s="397">
        <f>'Охотск '!X132</f>
        <v>1399.11726</v>
      </c>
      <c r="Z1010" s="396">
        <f t="shared" si="31"/>
        <v>170.10544194528876</v>
      </c>
    </row>
    <row r="1011" spans="1:26" ht="45" x14ac:dyDescent="0.25">
      <c r="A1011" s="18">
        <v>1</v>
      </c>
      <c r="B1011" s="18">
        <v>1</v>
      </c>
      <c r="C1011" s="590" t="s">
        <v>776</v>
      </c>
      <c r="D1011" s="27">
        <f>'Охотск '!C133</f>
        <v>40</v>
      </c>
      <c r="E1011" s="27">
        <f>'Охотск '!D133</f>
        <v>6.666666666666667</v>
      </c>
      <c r="F1011" s="27">
        <f>'Охотск '!E133</f>
        <v>26</v>
      </c>
      <c r="G1011" s="64">
        <f>'Охотск '!F133</f>
        <v>390</v>
      </c>
      <c r="H1011" s="78">
        <f>'Охотск '!G133</f>
        <v>0</v>
      </c>
      <c r="I1011" s="78">
        <f>'Охотск '!H133</f>
        <v>0</v>
      </c>
      <c r="J1011" s="25">
        <f>'Охотск '!I133</f>
        <v>0</v>
      </c>
      <c r="K1011" s="25">
        <f>'Охотск '!J133</f>
        <v>0</v>
      </c>
      <c r="L1011" s="25">
        <f>'Охотск '!K133</f>
        <v>0</v>
      </c>
      <c r="M1011" s="25">
        <f>'Охотск '!L133</f>
        <v>0</v>
      </c>
      <c r="N1011" s="25">
        <f>'Охотск '!M133</f>
        <v>0</v>
      </c>
      <c r="O1011" s="25">
        <f>'Охотск '!N133</f>
        <v>0</v>
      </c>
      <c r="P1011" s="396">
        <f>'Охотск '!O133</f>
        <v>130.19999999999999</v>
      </c>
      <c r="Q1011" s="396">
        <f>'Охотск '!P133</f>
        <v>130.19999999999999</v>
      </c>
      <c r="R1011" s="396">
        <f>'Охотск '!Q133</f>
        <v>21.7</v>
      </c>
      <c r="S1011" s="396">
        <f>'Охотск '!R133</f>
        <v>74.850950000000012</v>
      </c>
      <c r="T1011" s="795">
        <f>'Охотск '!S133</f>
        <v>0</v>
      </c>
      <c r="U1011" s="396">
        <f>'Охотск '!T133</f>
        <v>0</v>
      </c>
      <c r="V1011" s="396">
        <f>'Охотск '!U133</f>
        <v>53.150950000000009</v>
      </c>
      <c r="W1011" s="396">
        <f>'Охотск '!V133</f>
        <v>0</v>
      </c>
      <c r="X1011" s="396">
        <f>'Охотск '!W133</f>
        <v>0</v>
      </c>
      <c r="Y1011" s="397">
        <f>'Охотск '!X133</f>
        <v>74.850950000000012</v>
      </c>
      <c r="Z1011" s="396">
        <f t="shared" si="31"/>
        <v>344.93525345622123</v>
      </c>
    </row>
    <row r="1012" spans="1:26" ht="29.25" x14ac:dyDescent="0.25">
      <c r="A1012" s="18">
        <v>1</v>
      </c>
      <c r="B1012" s="18">
        <v>1</v>
      </c>
      <c r="C1012" s="587" t="s">
        <v>303</v>
      </c>
      <c r="D1012" s="27">
        <f>'Охотск '!C134</f>
        <v>1617.5</v>
      </c>
      <c r="E1012" s="27">
        <f>'Охотск '!D134</f>
        <v>268.75</v>
      </c>
      <c r="F1012" s="27">
        <f>'Охотск '!E134</f>
        <v>62.529999999999994</v>
      </c>
      <c r="G1012" s="64">
        <f>'Охотск '!F134</f>
        <v>23.266976744186042</v>
      </c>
      <c r="H1012" s="78">
        <f>'Охотск '!G134</f>
        <v>0</v>
      </c>
      <c r="I1012" s="78">
        <f>'Охотск '!H134</f>
        <v>0</v>
      </c>
      <c r="J1012" s="25">
        <f>'Охотск '!I134</f>
        <v>0</v>
      </c>
      <c r="K1012" s="25">
        <f>'Охотск '!J134</f>
        <v>0</v>
      </c>
      <c r="L1012" s="25">
        <f>'Охотск '!K134</f>
        <v>0</v>
      </c>
      <c r="M1012" s="25">
        <f>'Охотск '!L134</f>
        <v>0</v>
      </c>
      <c r="N1012" s="25">
        <f>'Охотск '!M134</f>
        <v>0</v>
      </c>
      <c r="O1012" s="25">
        <f>'Охотск '!N134</f>
        <v>0</v>
      </c>
      <c r="P1012" s="396">
        <f>'Охотск '!O134</f>
        <v>12064.800000000003</v>
      </c>
      <c r="Q1012" s="396">
        <f>'Охотск '!P134</f>
        <v>13171.306100000002</v>
      </c>
      <c r="R1012" s="396">
        <f>'Охотск '!Q134</f>
        <v>2111.3914636363638</v>
      </c>
      <c r="S1012" s="396">
        <f>'Охотск '!R134</f>
        <v>773.66611</v>
      </c>
      <c r="T1012" s="795">
        <f>'Охотск '!S134</f>
        <v>0</v>
      </c>
      <c r="U1012" s="396">
        <f>'Охотск '!T134</f>
        <v>0</v>
      </c>
      <c r="V1012" s="396">
        <f>'Охотск '!U134</f>
        <v>-1337.7253536363637</v>
      </c>
      <c r="W1012" s="396">
        <f>'Охотск '!V134</f>
        <v>0</v>
      </c>
      <c r="X1012" s="396">
        <f>'Охотск '!W134</f>
        <v>-13.426450000000001</v>
      </c>
      <c r="Y1012" s="397">
        <f>'Охотск '!X134</f>
        <v>760.23965999999996</v>
      </c>
      <c r="Z1012" s="396"/>
    </row>
    <row r="1013" spans="1:26" x14ac:dyDescent="0.25">
      <c r="A1013" s="18">
        <v>1</v>
      </c>
      <c r="B1013" s="18">
        <v>1</v>
      </c>
      <c r="C1013" s="590" t="s">
        <v>296</v>
      </c>
      <c r="D1013" s="27">
        <f>'Охотск '!C135</f>
        <v>0</v>
      </c>
      <c r="E1013" s="27">
        <f>'Охотск '!D135</f>
        <v>0</v>
      </c>
      <c r="F1013" s="27">
        <f>'Охотск '!E135</f>
        <v>0</v>
      </c>
      <c r="G1013" s="64">
        <f>'Охотск '!F135</f>
        <v>0</v>
      </c>
      <c r="H1013" s="78">
        <f>'Охотск '!G135</f>
        <v>0</v>
      </c>
      <c r="I1013" s="78">
        <f>'Охотск '!H135</f>
        <v>0</v>
      </c>
      <c r="J1013" s="25">
        <f>'Охотск '!I135</f>
        <v>0</v>
      </c>
      <c r="K1013" s="25">
        <f>'Охотск '!J135</f>
        <v>0</v>
      </c>
      <c r="L1013" s="25">
        <f>'Охотск '!K135</f>
        <v>0</v>
      </c>
      <c r="M1013" s="25">
        <f>'Охотск '!L135</f>
        <v>0</v>
      </c>
      <c r="N1013" s="25">
        <f>'Охотск '!M135</f>
        <v>0</v>
      </c>
      <c r="O1013" s="25">
        <f>'Охотск '!N135</f>
        <v>0</v>
      </c>
      <c r="P1013" s="396">
        <f>'Охотск '!O135</f>
        <v>0</v>
      </c>
      <c r="Q1013" s="396">
        <f>'Охотск '!P135</f>
        <v>0</v>
      </c>
      <c r="R1013" s="396">
        <f>'Охотск '!Q135</f>
        <v>0</v>
      </c>
      <c r="S1013" s="396">
        <f>'Охотск '!R135</f>
        <v>0</v>
      </c>
      <c r="T1013" s="795">
        <f>'Охотск '!S135</f>
        <v>0</v>
      </c>
      <c r="U1013" s="396">
        <f>'Охотск '!T135</f>
        <v>0</v>
      </c>
      <c r="V1013" s="396">
        <f>'Охотск '!U135</f>
        <v>0</v>
      </c>
      <c r="W1013" s="396">
        <f>'Охотск '!V135</f>
        <v>0</v>
      </c>
      <c r="X1013" s="396">
        <f>'Охотск '!W135</f>
        <v>0</v>
      </c>
      <c r="Y1013" s="397">
        <f>'Охотск '!X135</f>
        <v>0</v>
      </c>
      <c r="Z1013" s="396"/>
    </row>
    <row r="1014" spans="1:26" ht="30" x14ac:dyDescent="0.25">
      <c r="A1014" s="18">
        <v>1</v>
      </c>
      <c r="B1014" s="18">
        <v>1</v>
      </c>
      <c r="C1014" s="589" t="s">
        <v>423</v>
      </c>
      <c r="D1014" s="27">
        <f>'Охотск '!C136</f>
        <v>112.5</v>
      </c>
      <c r="E1014" s="27">
        <f>'Охотск '!D136</f>
        <v>18.75</v>
      </c>
      <c r="F1014" s="27">
        <f>'Охотск '!E136</f>
        <v>62.529999999999994</v>
      </c>
      <c r="G1014" s="64">
        <f>'Охотск '!F136</f>
        <v>333.49333333333328</v>
      </c>
      <c r="H1014" s="78">
        <f>'Охотск '!G136</f>
        <v>0</v>
      </c>
      <c r="I1014" s="78">
        <f>'Охотск '!H136</f>
        <v>0</v>
      </c>
      <c r="J1014" s="25">
        <f>'Охотск '!I136</f>
        <v>0</v>
      </c>
      <c r="K1014" s="25">
        <f>'Охотск '!J136</f>
        <v>0</v>
      </c>
      <c r="L1014" s="25">
        <f>'Охотск '!K136</f>
        <v>0</v>
      </c>
      <c r="M1014" s="25">
        <f>'Охотск '!L136</f>
        <v>0</v>
      </c>
      <c r="N1014" s="25">
        <f>'Охотск '!M136</f>
        <v>0</v>
      </c>
      <c r="O1014" s="25">
        <f>'Охотск '!N136</f>
        <v>0</v>
      </c>
      <c r="P1014" s="396">
        <f>'Охотск '!O136</f>
        <v>0</v>
      </c>
      <c r="Q1014" s="396">
        <f>'Охотск '!P136</f>
        <v>0</v>
      </c>
      <c r="R1014" s="396">
        <f>'Охотск '!Q136</f>
        <v>0</v>
      </c>
      <c r="S1014" s="396">
        <f>'Охотск '!R136</f>
        <v>0</v>
      </c>
      <c r="T1014" s="795">
        <f>'Охотск '!S136</f>
        <v>0</v>
      </c>
      <c r="U1014" s="396">
        <f>'Охотск '!T136</f>
        <v>0</v>
      </c>
      <c r="V1014" s="396">
        <f>'Охотск '!U136</f>
        <v>0</v>
      </c>
      <c r="W1014" s="396">
        <f>'Охотск '!V136</f>
        <v>0</v>
      </c>
      <c r="X1014" s="396">
        <f>'Охотск '!W136</f>
        <v>0</v>
      </c>
      <c r="Y1014" s="397">
        <f>'Охотск '!X136</f>
        <v>0</v>
      </c>
      <c r="Z1014" s="396"/>
    </row>
    <row r="1015" spans="1:26" x14ac:dyDescent="0.25">
      <c r="A1015" s="18">
        <v>1</v>
      </c>
      <c r="B1015" s="18">
        <v>1</v>
      </c>
      <c r="C1015" s="590" t="s">
        <v>424</v>
      </c>
      <c r="D1015" s="27">
        <f>'Охотск '!C137</f>
        <v>0</v>
      </c>
      <c r="E1015" s="27">
        <f>'Охотск '!D137</f>
        <v>0</v>
      </c>
      <c r="F1015" s="27">
        <f>'Охотск '!E137</f>
        <v>0</v>
      </c>
      <c r="G1015" s="64">
        <f>'Охотск '!F137</f>
        <v>0</v>
      </c>
      <c r="H1015" s="78">
        <f>'Охотск '!G137</f>
        <v>0</v>
      </c>
      <c r="I1015" s="78">
        <f>'Охотск '!H137</f>
        <v>0</v>
      </c>
      <c r="J1015" s="25">
        <f>'Охотск '!I137</f>
        <v>0</v>
      </c>
      <c r="K1015" s="25">
        <f>'Охотск '!J137</f>
        <v>0</v>
      </c>
      <c r="L1015" s="25">
        <f>'Охотск '!K137</f>
        <v>0</v>
      </c>
      <c r="M1015" s="25">
        <f>'Охотск '!L137</f>
        <v>0</v>
      </c>
      <c r="N1015" s="25">
        <f>'Охотск '!M137</f>
        <v>0</v>
      </c>
      <c r="O1015" s="25">
        <f>'Охотск '!N137</f>
        <v>0</v>
      </c>
      <c r="P1015" s="396">
        <f>'Охотск '!O137</f>
        <v>0</v>
      </c>
      <c r="Q1015" s="396">
        <f>'Охотск '!P137</f>
        <v>0</v>
      </c>
      <c r="R1015" s="396">
        <f>'Охотск '!Q137</f>
        <v>0</v>
      </c>
      <c r="S1015" s="396">
        <f>'Охотск '!R137</f>
        <v>0</v>
      </c>
      <c r="T1015" s="795">
        <f>'Охотск '!S137</f>
        <v>0</v>
      </c>
      <c r="U1015" s="396">
        <f>'Охотск '!T137</f>
        <v>0</v>
      </c>
      <c r="V1015" s="396">
        <f>'Охотск '!U137</f>
        <v>0</v>
      </c>
      <c r="W1015" s="396">
        <f>'Охотск '!V137</f>
        <v>0</v>
      </c>
      <c r="X1015" s="396">
        <f>'Охотск '!W137</f>
        <v>0</v>
      </c>
      <c r="Y1015" s="397">
        <f>'Охотск '!X137</f>
        <v>0</v>
      </c>
      <c r="Z1015" s="396"/>
    </row>
    <row r="1016" spans="1:26" ht="30" x14ac:dyDescent="0.25">
      <c r="A1016" s="18">
        <v>1</v>
      </c>
      <c r="B1016" s="18">
        <v>1</v>
      </c>
      <c r="C1016" s="590" t="s">
        <v>425</v>
      </c>
      <c r="D1016" s="27">
        <f>'Охотск '!C138</f>
        <v>450</v>
      </c>
      <c r="E1016" s="27">
        <f>'Охотск '!D138</f>
        <v>75</v>
      </c>
      <c r="F1016" s="27">
        <f>'Охотск '!E138</f>
        <v>250.11999999999998</v>
      </c>
      <c r="G1016" s="64">
        <f>'Охотск '!F138</f>
        <v>333.49333333333328</v>
      </c>
      <c r="H1016" s="78">
        <f>'Охотск '!G138</f>
        <v>0</v>
      </c>
      <c r="I1016" s="78">
        <f>'Охотск '!H138</f>
        <v>0</v>
      </c>
      <c r="J1016" s="25">
        <f>'Охотск '!I138</f>
        <v>0</v>
      </c>
      <c r="K1016" s="25">
        <f>'Охотск '!J138</f>
        <v>0</v>
      </c>
      <c r="L1016" s="25">
        <f>'Охотск '!K138</f>
        <v>0</v>
      </c>
      <c r="M1016" s="25">
        <f>'Охотск '!L138</f>
        <v>0</v>
      </c>
      <c r="N1016" s="25">
        <f>'Охотск '!M138</f>
        <v>0</v>
      </c>
      <c r="O1016" s="25">
        <f>'Охотск '!N138</f>
        <v>0</v>
      </c>
      <c r="P1016" s="396">
        <f>'Охотск '!O138</f>
        <v>0</v>
      </c>
      <c r="Q1016" s="396">
        <f>'Охотск '!P138</f>
        <v>0</v>
      </c>
      <c r="R1016" s="396">
        <f>'Охотск '!Q138</f>
        <v>0</v>
      </c>
      <c r="S1016" s="396">
        <f>'Охотск '!R138</f>
        <v>0</v>
      </c>
      <c r="T1016" s="795">
        <f>'Охотск '!S138</f>
        <v>0</v>
      </c>
      <c r="U1016" s="396">
        <f>'Охотск '!T138</f>
        <v>0</v>
      </c>
      <c r="V1016" s="396">
        <f>'Охотск '!U138</f>
        <v>0</v>
      </c>
      <c r="W1016" s="396">
        <f>'Охотск '!V138</f>
        <v>0</v>
      </c>
      <c r="X1016" s="396">
        <f>'Охотск '!W138</f>
        <v>0</v>
      </c>
      <c r="Y1016" s="397">
        <f>'Охотск '!X138</f>
        <v>0</v>
      </c>
      <c r="Z1016" s="396"/>
    </row>
    <row r="1017" spans="1:26" ht="60" x14ac:dyDescent="0.25">
      <c r="A1017" s="18">
        <v>1</v>
      </c>
      <c r="B1017" s="18">
        <v>1</v>
      </c>
      <c r="C1017" s="590" t="s">
        <v>427</v>
      </c>
      <c r="D1017" s="27">
        <f>'Охотск '!C139</f>
        <v>0</v>
      </c>
      <c r="E1017" s="27">
        <f>'Охотск '!D139</f>
        <v>0</v>
      </c>
      <c r="F1017" s="27">
        <f>'Охотск '!E139</f>
        <v>0</v>
      </c>
      <c r="G1017" s="64">
        <f>'Охотск '!F139</f>
        <v>0</v>
      </c>
      <c r="H1017" s="78">
        <f>'Охотск '!G139</f>
        <v>0</v>
      </c>
      <c r="I1017" s="78">
        <f>'Охотск '!H139</f>
        <v>0</v>
      </c>
      <c r="J1017" s="25">
        <f>'Охотск '!I139</f>
        <v>0</v>
      </c>
      <c r="K1017" s="25">
        <f>'Охотск '!J139</f>
        <v>0</v>
      </c>
      <c r="L1017" s="25">
        <f>'Охотск '!K139</f>
        <v>0</v>
      </c>
      <c r="M1017" s="25">
        <f>'Охотск '!L139</f>
        <v>0</v>
      </c>
      <c r="N1017" s="25">
        <f>'Охотск '!M139</f>
        <v>0</v>
      </c>
      <c r="O1017" s="25">
        <f>'Охотск '!N139</f>
        <v>0</v>
      </c>
      <c r="P1017" s="396">
        <f>'Охотск '!O139</f>
        <v>0</v>
      </c>
      <c r="Q1017" s="396">
        <f>'Охотск '!P139</f>
        <v>0</v>
      </c>
      <c r="R1017" s="396">
        <f>'Охотск '!Q139</f>
        <v>0</v>
      </c>
      <c r="S1017" s="396">
        <f>'Охотск '!R139</f>
        <v>0</v>
      </c>
      <c r="T1017" s="795">
        <f>'Охотск '!S139</f>
        <v>0</v>
      </c>
      <c r="U1017" s="396">
        <f>'Охотск '!T139</f>
        <v>0</v>
      </c>
      <c r="V1017" s="396">
        <f>'Охотск '!U139</f>
        <v>0</v>
      </c>
      <c r="W1017" s="396">
        <f>'Охотск '!V139</f>
        <v>0</v>
      </c>
      <c r="X1017" s="396">
        <f>'Охотск '!W139</f>
        <v>0</v>
      </c>
      <c r="Y1017" s="397">
        <f>'Охотск '!X139</f>
        <v>0</v>
      </c>
      <c r="Z1017" s="396"/>
    </row>
    <row r="1018" spans="1:26" ht="45" x14ac:dyDescent="0.25">
      <c r="A1018" s="18">
        <v>1</v>
      </c>
      <c r="B1018" s="18">
        <v>1</v>
      </c>
      <c r="C1018" s="590" t="s">
        <v>428</v>
      </c>
      <c r="D1018" s="27">
        <f>'Охотск '!C140</f>
        <v>0</v>
      </c>
      <c r="E1018" s="27">
        <f>'Охотск '!D140</f>
        <v>0</v>
      </c>
      <c r="F1018" s="27">
        <f>'Охотск '!E140</f>
        <v>0</v>
      </c>
      <c r="G1018" s="64">
        <f>'Охотск '!F140</f>
        <v>0</v>
      </c>
      <c r="H1018" s="78">
        <f>'Охотск '!G140</f>
        <v>0</v>
      </c>
      <c r="I1018" s="78">
        <f>'Охотск '!H140</f>
        <v>0</v>
      </c>
      <c r="J1018" s="25">
        <f>'Охотск '!I140</f>
        <v>0</v>
      </c>
      <c r="K1018" s="25">
        <f>'Охотск '!J140</f>
        <v>0</v>
      </c>
      <c r="L1018" s="25">
        <f>'Охотск '!K140</f>
        <v>0</v>
      </c>
      <c r="M1018" s="25">
        <f>'Охотск '!L140</f>
        <v>0</v>
      </c>
      <c r="N1018" s="25">
        <f>'Охотск '!M140</f>
        <v>0</v>
      </c>
      <c r="O1018" s="25">
        <f>'Охотск '!N140</f>
        <v>0</v>
      </c>
      <c r="P1018" s="396">
        <f>'Охотск '!O140</f>
        <v>0</v>
      </c>
      <c r="Q1018" s="396">
        <f>'Охотск '!P140</f>
        <v>0</v>
      </c>
      <c r="R1018" s="396">
        <f>'Охотск '!Q140</f>
        <v>0</v>
      </c>
      <c r="S1018" s="396">
        <f>'Охотск '!R140</f>
        <v>0</v>
      </c>
      <c r="T1018" s="795">
        <f>'Охотск '!S140</f>
        <v>0</v>
      </c>
      <c r="U1018" s="396">
        <f>'Охотск '!T140</f>
        <v>0</v>
      </c>
      <c r="V1018" s="396">
        <f>'Охотск '!U140</f>
        <v>0</v>
      </c>
      <c r="W1018" s="396">
        <f>'Охотск '!V140</f>
        <v>0</v>
      </c>
      <c r="X1018" s="396">
        <f>'Охотск '!W140</f>
        <v>0</v>
      </c>
      <c r="Y1018" s="397">
        <f>'Охотск '!X140</f>
        <v>0</v>
      </c>
      <c r="Z1018" s="396"/>
    </row>
    <row r="1019" spans="1:26" ht="57.75" x14ac:dyDescent="0.25">
      <c r="C1019" s="587" t="s">
        <v>740</v>
      </c>
      <c r="D1019" s="27">
        <f>'Охотск '!C141</f>
        <v>301</v>
      </c>
      <c r="E1019" s="27">
        <f>'Охотск '!D141</f>
        <v>50</v>
      </c>
      <c r="F1019" s="27">
        <f>'Охотск '!E141</f>
        <v>0</v>
      </c>
      <c r="G1019" s="64">
        <f>'Охотск '!F141</f>
        <v>25.336757747559567</v>
      </c>
      <c r="H1019" s="78"/>
      <c r="I1019" s="78"/>
      <c r="J1019" s="25"/>
      <c r="K1019" s="25"/>
      <c r="L1019" s="25"/>
      <c r="M1019" s="25"/>
      <c r="N1019" s="25"/>
      <c r="O1019" s="25"/>
      <c r="P1019" s="396"/>
      <c r="Q1019" s="396"/>
      <c r="R1019" s="396"/>
      <c r="S1019" s="396"/>
      <c r="T1019" s="795"/>
      <c r="U1019" s="396"/>
      <c r="V1019" s="396"/>
      <c r="W1019" s="396"/>
      <c r="X1019" s="396"/>
      <c r="Y1019" s="397"/>
      <c r="Z1019" s="396"/>
    </row>
    <row r="1020" spans="1:26" ht="30" x14ac:dyDescent="0.25">
      <c r="C1020" s="590" t="s">
        <v>761</v>
      </c>
      <c r="D1020" s="27">
        <f>'Охотск '!C142</f>
        <v>301</v>
      </c>
      <c r="E1020" s="27">
        <f>'Охотск '!D142</f>
        <v>50</v>
      </c>
      <c r="F1020" s="27">
        <f>'Охотск '!E142</f>
        <v>0</v>
      </c>
      <c r="G1020" s="64">
        <f>'Охотск '!F142</f>
        <v>25.336757747559567</v>
      </c>
      <c r="H1020" s="78"/>
      <c r="I1020" s="78"/>
      <c r="J1020" s="25"/>
      <c r="K1020" s="25"/>
      <c r="L1020" s="25"/>
      <c r="M1020" s="25"/>
      <c r="N1020" s="25"/>
      <c r="O1020" s="25"/>
      <c r="P1020" s="396"/>
      <c r="Q1020" s="396"/>
      <c r="R1020" s="396"/>
      <c r="S1020" s="396"/>
      <c r="T1020" s="795"/>
      <c r="U1020" s="396"/>
      <c r="V1020" s="396"/>
      <c r="W1020" s="396"/>
      <c r="X1020" s="396"/>
      <c r="Y1020" s="397"/>
      <c r="Z1020" s="396"/>
    </row>
    <row r="1021" spans="1:26" x14ac:dyDescent="0.25">
      <c r="A1021" s="18">
        <v>1</v>
      </c>
      <c r="B1021" s="18">
        <v>1</v>
      </c>
      <c r="C1021" s="588" t="s">
        <v>304</v>
      </c>
      <c r="D1021" s="27">
        <f>'Охотск '!C143</f>
        <v>2994.5531914893618</v>
      </c>
      <c r="E1021" s="27">
        <f>'Охотск '!D143</f>
        <v>499.12765957446805</v>
      </c>
      <c r="F1021" s="27">
        <f>'Охотск '!E143</f>
        <v>126.46276595744678</v>
      </c>
      <c r="G1021" s="64">
        <f>'Охотск '!F143</f>
        <v>25.336757747559567</v>
      </c>
      <c r="H1021" s="78">
        <f>'Охотск '!G143</f>
        <v>0</v>
      </c>
      <c r="I1021" s="78">
        <f>'Охотск '!H143</f>
        <v>0</v>
      </c>
      <c r="J1021" s="25">
        <f>'Охотск '!I143</f>
        <v>0</v>
      </c>
      <c r="K1021" s="25">
        <f>'Охотск '!J143</f>
        <v>0</v>
      </c>
      <c r="L1021" s="25">
        <f>'Охотск '!K143</f>
        <v>0</v>
      </c>
      <c r="M1021" s="25">
        <f>'Охотск '!L143</f>
        <v>0</v>
      </c>
      <c r="N1021" s="25">
        <f>'Охотск '!M143</f>
        <v>0</v>
      </c>
      <c r="O1021" s="25">
        <f>'Охотск '!N143</f>
        <v>0</v>
      </c>
      <c r="P1021" s="396">
        <f>'Охотск '!O143</f>
        <v>0</v>
      </c>
      <c r="Q1021" s="396">
        <f>'Охотск '!P143</f>
        <v>0</v>
      </c>
      <c r="R1021" s="396">
        <f>'Охотск '!Q143</f>
        <v>0</v>
      </c>
      <c r="S1021" s="396">
        <f>'Охотск '!R143</f>
        <v>0</v>
      </c>
      <c r="T1021" s="795">
        <f>'Охотск '!S143</f>
        <v>0</v>
      </c>
      <c r="U1021" s="396">
        <f>'Охотск '!T143</f>
        <v>0</v>
      </c>
      <c r="V1021" s="396">
        <f>'Охотск '!U143</f>
        <v>0</v>
      </c>
      <c r="W1021" s="396">
        <f>'Охотск '!V143</f>
        <v>0</v>
      </c>
      <c r="X1021" s="396">
        <f>'Охотск '!W143</f>
        <v>0</v>
      </c>
      <c r="Y1021" s="397">
        <f>'Охотск '!X143</f>
        <v>0</v>
      </c>
      <c r="Z1021" s="396" t="e">
        <f>S1021/R1021*100</f>
        <v>#DIV/0!</v>
      </c>
    </row>
    <row r="1022" spans="1:26" x14ac:dyDescent="0.25">
      <c r="A1022" s="18">
        <v>1</v>
      </c>
      <c r="B1022" s="18">
        <v>1</v>
      </c>
      <c r="C1022" s="587" t="s">
        <v>312</v>
      </c>
      <c r="D1022" s="27">
        <f>'Охотск '!C144</f>
        <v>0</v>
      </c>
      <c r="E1022" s="27">
        <f>'Охотск '!D144</f>
        <v>0</v>
      </c>
      <c r="F1022" s="27">
        <f>'Охотск '!E144</f>
        <v>0</v>
      </c>
      <c r="G1022" s="64">
        <f>'Охотск '!F144</f>
        <v>0</v>
      </c>
      <c r="H1022" s="78">
        <f>'Охотск '!G144</f>
        <v>0</v>
      </c>
      <c r="I1022" s="78">
        <f>'Охотск '!H144</f>
        <v>0</v>
      </c>
      <c r="J1022" s="25">
        <f>'Охотск '!I144</f>
        <v>0</v>
      </c>
      <c r="K1022" s="25">
        <f>'Охотск '!J144</f>
        <v>0</v>
      </c>
      <c r="L1022" s="25">
        <f>'Охотск '!K144</f>
        <v>0</v>
      </c>
      <c r="M1022" s="25">
        <f>'Охотск '!L144</f>
        <v>0</v>
      </c>
      <c r="N1022" s="25">
        <f>'Охотск '!M144</f>
        <v>0</v>
      </c>
      <c r="O1022" s="25">
        <f>'Охотск '!N144</f>
        <v>0</v>
      </c>
      <c r="P1022" s="396">
        <f>'Охотск '!O144</f>
        <v>0</v>
      </c>
      <c r="Q1022" s="396">
        <f>'Охотск '!P144</f>
        <v>0</v>
      </c>
      <c r="R1022" s="396">
        <f>'Охотск '!Q144</f>
        <v>0</v>
      </c>
      <c r="S1022" s="396">
        <f>'Охотск '!R144</f>
        <v>0</v>
      </c>
      <c r="T1022" s="795">
        <f>'Охотск '!S144</f>
        <v>0</v>
      </c>
      <c r="U1022" s="396">
        <f>'Охотск '!T144</f>
        <v>0</v>
      </c>
      <c r="V1022" s="396">
        <f>'Охотск '!U144</f>
        <v>0</v>
      </c>
      <c r="W1022" s="396">
        <f>'Охотск '!V144</f>
        <v>0</v>
      </c>
      <c r="X1022" s="396">
        <f>'Охотск '!W144</f>
        <v>0</v>
      </c>
      <c r="Y1022" s="397">
        <f>'Охотск '!X144</f>
        <v>0</v>
      </c>
      <c r="Z1022" s="396"/>
    </row>
    <row r="1023" spans="1:26" x14ac:dyDescent="0.25">
      <c r="B1023" s="18">
        <v>1</v>
      </c>
      <c r="C1023" s="587" t="s">
        <v>313</v>
      </c>
      <c r="D1023" s="27">
        <f>'Охотск '!C145</f>
        <v>2292.5531914893618</v>
      </c>
      <c r="E1023" s="27">
        <f>'Охотск '!D145</f>
        <v>382.12765957446805</v>
      </c>
      <c r="F1023" s="27">
        <f>'Охотск '!E145</f>
        <v>123.46276595744678</v>
      </c>
      <c r="G1023" s="64">
        <f>'Охотск '!F145</f>
        <v>32.309298440979951</v>
      </c>
      <c r="H1023" s="78">
        <f>'Охотск '!G145</f>
        <v>0</v>
      </c>
      <c r="I1023" s="78">
        <f>'Охотск '!H145</f>
        <v>0</v>
      </c>
      <c r="J1023" s="25">
        <f>'Охотск '!I145</f>
        <v>0</v>
      </c>
      <c r="K1023" s="25">
        <f>'Охотск '!J145</f>
        <v>0</v>
      </c>
      <c r="L1023" s="25">
        <f>'Охотск '!K145</f>
        <v>0</v>
      </c>
      <c r="M1023" s="25">
        <f>'Охотск '!L145</f>
        <v>0</v>
      </c>
      <c r="N1023" s="25">
        <f>'Охотск '!M145</f>
        <v>0</v>
      </c>
      <c r="O1023" s="25">
        <f>'Охотск '!N145</f>
        <v>0</v>
      </c>
      <c r="P1023" s="396">
        <f>'Охотск '!O145</f>
        <v>0</v>
      </c>
      <c r="Q1023" s="396">
        <f>'Охотск '!P145</f>
        <v>0</v>
      </c>
      <c r="R1023" s="396">
        <f>'Охотск '!Q145</f>
        <v>0</v>
      </c>
      <c r="S1023" s="396">
        <f>'Охотск '!R145</f>
        <v>0</v>
      </c>
      <c r="T1023" s="795">
        <f>'Охотск '!S145</f>
        <v>0</v>
      </c>
      <c r="U1023" s="396">
        <f>'Охотск '!T145</f>
        <v>0</v>
      </c>
      <c r="V1023" s="396">
        <f>'Охотск '!U145</f>
        <v>0</v>
      </c>
      <c r="W1023" s="396">
        <f>'Охотск '!V145</f>
        <v>0</v>
      </c>
      <c r="X1023" s="396">
        <f>'Охотск '!W145</f>
        <v>0</v>
      </c>
      <c r="Y1023" s="397">
        <f>'Охотск '!X145</f>
        <v>0</v>
      </c>
      <c r="Z1023" s="396"/>
    </row>
    <row r="1024" spans="1:26" x14ac:dyDescent="0.25">
      <c r="B1024" s="18">
        <v>1</v>
      </c>
      <c r="C1024" s="590" t="s">
        <v>314</v>
      </c>
      <c r="D1024" s="27">
        <f>'Охотск '!C146</f>
        <v>21550</v>
      </c>
      <c r="E1024" s="27">
        <f>'Охотск '!D146</f>
        <v>3592</v>
      </c>
      <c r="F1024" s="27">
        <f>'Охотск '!E146</f>
        <v>1160.5499999999997</v>
      </c>
      <c r="G1024" s="64">
        <f>'Охотск '!F146</f>
        <v>32.309298440979951</v>
      </c>
      <c r="H1024" s="78">
        <f>'Охотск '!G146</f>
        <v>0</v>
      </c>
      <c r="I1024" s="78">
        <f>'Охотск '!H146</f>
        <v>0</v>
      </c>
      <c r="J1024" s="25">
        <f>'Охотск '!I146</f>
        <v>0</v>
      </c>
      <c r="K1024" s="25">
        <f>'Охотск '!J146</f>
        <v>0</v>
      </c>
      <c r="L1024" s="25">
        <f>'Охотск '!K146</f>
        <v>0</v>
      </c>
      <c r="M1024" s="25">
        <f>'Охотск '!L146</f>
        <v>0</v>
      </c>
      <c r="N1024" s="25">
        <f>'Охотск '!M146</f>
        <v>0</v>
      </c>
      <c r="O1024" s="25">
        <f>'Охотск '!N146</f>
        <v>0</v>
      </c>
      <c r="P1024" s="27">
        <f>'Охотск '!O146</f>
        <v>0</v>
      </c>
      <c r="Q1024" s="27">
        <f>'Охотск '!P146</f>
        <v>0</v>
      </c>
      <c r="R1024" s="27">
        <f>'Охотск '!Q146</f>
        <v>0</v>
      </c>
      <c r="S1024" s="27">
        <f>'Охотск '!R146</f>
        <v>0</v>
      </c>
      <c r="T1024" s="27">
        <f>'Охотск '!S146</f>
        <v>0</v>
      </c>
      <c r="U1024" s="27">
        <f>'Охотск '!T146</f>
        <v>0</v>
      </c>
      <c r="V1024" s="27">
        <f>'Охотск '!U146</f>
        <v>0</v>
      </c>
      <c r="W1024" s="27">
        <f>'Охотск '!V146</f>
        <v>0</v>
      </c>
      <c r="X1024" s="27">
        <f>'Охотск '!W146</f>
        <v>0</v>
      </c>
      <c r="Y1024" s="27">
        <f>'Охотск '!X146</f>
        <v>0</v>
      </c>
      <c r="Z1024" s="396"/>
    </row>
    <row r="1025" spans="1:26" ht="30" x14ac:dyDescent="0.25">
      <c r="B1025" s="18">
        <v>1</v>
      </c>
      <c r="C1025" s="590" t="s">
        <v>777</v>
      </c>
      <c r="D1025" s="27">
        <f>'Охотск '!C147</f>
        <v>702</v>
      </c>
      <c r="E1025" s="27">
        <f>'Охотск '!D147</f>
        <v>117</v>
      </c>
      <c r="F1025" s="27">
        <f>'Охотск '!E147</f>
        <v>3</v>
      </c>
      <c r="G1025" s="64">
        <f>'Охотск '!F147</f>
        <v>2.5641025641025639</v>
      </c>
      <c r="H1025" s="78">
        <f>'Охотск '!G147</f>
        <v>0</v>
      </c>
      <c r="I1025" s="78">
        <f>'Охотск '!H147</f>
        <v>0</v>
      </c>
      <c r="J1025" s="25">
        <f>'Охотск '!I147</f>
        <v>0</v>
      </c>
      <c r="K1025" s="25">
        <f>'Охотск '!J147</f>
        <v>0</v>
      </c>
      <c r="L1025" s="25">
        <f>'Охотск '!K147</f>
        <v>0</v>
      </c>
      <c r="M1025" s="25">
        <f>'Охотск '!L147</f>
        <v>0</v>
      </c>
      <c r="N1025" s="25">
        <f>'Охотск '!M147</f>
        <v>0</v>
      </c>
      <c r="O1025" s="25">
        <f>'Охотск '!N147</f>
        <v>0</v>
      </c>
      <c r="P1025" s="396">
        <f>'Охотск '!O147</f>
        <v>2070.9</v>
      </c>
      <c r="Q1025" s="396">
        <f>'Охотск '!P147</f>
        <v>2070.9</v>
      </c>
      <c r="R1025" s="396">
        <f>'Охотск '!Q147</f>
        <v>345.15000000000003</v>
      </c>
      <c r="S1025" s="396">
        <f>'Охотск '!R147</f>
        <v>6.3283800000000001</v>
      </c>
      <c r="T1025" s="795">
        <f>'Охотск '!S147</f>
        <v>0</v>
      </c>
      <c r="U1025" s="396">
        <f>'Охотск '!T147</f>
        <v>0</v>
      </c>
      <c r="V1025" s="396">
        <f>'Охотск '!U147</f>
        <v>-338.82162000000005</v>
      </c>
      <c r="W1025" s="396">
        <f>'Охотск '!V147</f>
        <v>0</v>
      </c>
      <c r="X1025" s="396">
        <f>'Охотск '!W147</f>
        <v>0</v>
      </c>
      <c r="Y1025" s="397">
        <f>'Охотск '!X147</f>
        <v>6.3283800000000001</v>
      </c>
      <c r="Z1025" s="396"/>
    </row>
    <row r="1026" spans="1:26" x14ac:dyDescent="0.25">
      <c r="C1026" s="587" t="s">
        <v>213</v>
      </c>
      <c r="D1026" s="27">
        <f>'Охотск '!C148</f>
        <v>55</v>
      </c>
      <c r="E1026" s="27">
        <f>'Охотск '!D148</f>
        <v>10</v>
      </c>
      <c r="F1026" s="27">
        <f>'Охотск '!E148</f>
        <v>4</v>
      </c>
      <c r="G1026" s="64">
        <f>'Охотск '!F148</f>
        <v>40</v>
      </c>
      <c r="H1026" s="78">
        <f>'Охотск '!G148</f>
        <v>0</v>
      </c>
      <c r="I1026" s="78">
        <f>'Охотск '!H148</f>
        <v>0</v>
      </c>
      <c r="J1026" s="25">
        <f>'Охотск '!I148</f>
        <v>0</v>
      </c>
      <c r="K1026" s="25">
        <f>'Охотск '!J148</f>
        <v>0</v>
      </c>
      <c r="L1026" s="25">
        <f>'Охотск '!K148</f>
        <v>0</v>
      </c>
      <c r="M1026" s="25">
        <f>'Охотск '!L148</f>
        <v>0</v>
      </c>
      <c r="N1026" s="25">
        <f>'Охотск '!M148</f>
        <v>0</v>
      </c>
      <c r="O1026" s="25">
        <f>'Охотск '!N148</f>
        <v>0</v>
      </c>
      <c r="P1026" s="396">
        <f>'Охотск '!O148</f>
        <v>199.91900000000001</v>
      </c>
      <c r="Q1026" s="396">
        <f>'Охотск '!P148</f>
        <v>199.91900000000001</v>
      </c>
      <c r="R1026" s="396">
        <f>'Охотск '!Q148</f>
        <v>33.319833333333335</v>
      </c>
      <c r="S1026" s="396">
        <f>'Охотск '!R148</f>
        <v>28.551680000000001</v>
      </c>
      <c r="T1026" s="795">
        <f>'Охотск '!S148</f>
        <v>0</v>
      </c>
      <c r="U1026" s="396">
        <f>'Охотск '!T148</f>
        <v>0</v>
      </c>
      <c r="V1026" s="396">
        <f>'Охотск '!U148</f>
        <v>-4.7681533333333341</v>
      </c>
      <c r="W1026" s="396">
        <f>'Охотск '!V148</f>
        <v>0</v>
      </c>
      <c r="X1026" s="396">
        <f>'Охотск '!W148</f>
        <v>0</v>
      </c>
      <c r="Y1026" s="397">
        <f>'Охотск '!X148</f>
        <v>28.551680000000001</v>
      </c>
      <c r="Z1026" s="396"/>
    </row>
    <row r="1027" spans="1:26" ht="86.25" x14ac:dyDescent="0.25">
      <c r="B1027" s="18">
        <v>1</v>
      </c>
      <c r="C1027" s="594" t="s">
        <v>464</v>
      </c>
      <c r="D1027" s="27">
        <f>'Охотск '!C149</f>
        <v>1615</v>
      </c>
      <c r="E1027" s="27">
        <f>'Охотск '!D149</f>
        <v>269.16666666666669</v>
      </c>
      <c r="F1027" s="27">
        <f>'Охотск '!E149</f>
        <v>297</v>
      </c>
      <c r="G1027" s="64">
        <f>'Охотск '!F149</f>
        <v>110.3405572755418</v>
      </c>
      <c r="H1027" s="78">
        <f>'Охотск '!G149</f>
        <v>0</v>
      </c>
      <c r="I1027" s="78">
        <f>'Охотск '!H149</f>
        <v>0</v>
      </c>
      <c r="J1027" s="25">
        <f>'Охотск '!I149</f>
        <v>0</v>
      </c>
      <c r="K1027" s="25">
        <f>'Охотск '!J149</f>
        <v>0</v>
      </c>
      <c r="L1027" s="25">
        <f>'Охотск '!K149</f>
        <v>0</v>
      </c>
      <c r="M1027" s="25">
        <f>'Охотск '!L149</f>
        <v>0</v>
      </c>
      <c r="N1027" s="25">
        <f>'Охотск '!M149</f>
        <v>0</v>
      </c>
      <c r="O1027" s="25">
        <f>'Охотск '!N149</f>
        <v>0</v>
      </c>
      <c r="P1027" s="396">
        <f>'Охотск '!O149</f>
        <v>11035.1427</v>
      </c>
      <c r="Q1027" s="396">
        <f>'Охотск '!P149</f>
        <v>11035.1427</v>
      </c>
      <c r="R1027" s="396">
        <f>'Охотск '!Q149</f>
        <v>1839.1904500000001</v>
      </c>
      <c r="S1027" s="396">
        <f>'Охотск '!R149</f>
        <v>1848.1931100000002</v>
      </c>
      <c r="T1027" s="795">
        <f>'Охотск '!S149</f>
        <v>0</v>
      </c>
      <c r="U1027" s="396">
        <f>'Охотск '!T149</f>
        <v>0</v>
      </c>
      <c r="V1027" s="396">
        <f>'Охотск '!U149</f>
        <v>9.0026600000001054</v>
      </c>
      <c r="W1027" s="396">
        <f>'Охотск '!V149</f>
        <v>0</v>
      </c>
      <c r="X1027" s="396">
        <f>'Охотск '!W149</f>
        <v>-4.8904499999999995</v>
      </c>
      <c r="Y1027" s="397">
        <f>'Охотск '!X149</f>
        <v>1843.3026600000001</v>
      </c>
      <c r="Z1027" s="396"/>
    </row>
    <row r="1028" spans="1:26" x14ac:dyDescent="0.25">
      <c r="A1028" s="18">
        <v>1</v>
      </c>
      <c r="B1028" s="18">
        <v>1</v>
      </c>
      <c r="C1028" s="594" t="s">
        <v>255</v>
      </c>
      <c r="D1028" s="27">
        <f>'Охотск '!C150</f>
        <v>15217.5</v>
      </c>
      <c r="E1028" s="27">
        <f>'Охотск '!D150</f>
        <v>2534.75</v>
      </c>
      <c r="F1028" s="27">
        <f>'Охотск '!E150</f>
        <v>1918.53</v>
      </c>
      <c r="G1028" s="64">
        <f>'Охотск '!F150</f>
        <v>75.689121215109964</v>
      </c>
      <c r="H1028" s="78">
        <f>'Охотск '!G150</f>
        <v>0</v>
      </c>
      <c r="I1028" s="78">
        <f>'Охотск '!H150</f>
        <v>0</v>
      </c>
      <c r="J1028" s="25">
        <f>'Охотск '!I150</f>
        <v>0</v>
      </c>
      <c r="K1028" s="25">
        <f>'Охотск '!J150</f>
        <v>0</v>
      </c>
      <c r="L1028" s="25">
        <f>'Охотск '!K150</f>
        <v>0</v>
      </c>
      <c r="M1028" s="25">
        <f>'Охотск '!L150</f>
        <v>0</v>
      </c>
      <c r="N1028" s="25">
        <f>'Охотск '!M150</f>
        <v>0</v>
      </c>
      <c r="O1028" s="25">
        <f>'Охотск '!N150</f>
        <v>0</v>
      </c>
      <c r="P1028" s="396">
        <f>'Охотск '!O150</f>
        <v>0</v>
      </c>
      <c r="Q1028" s="396">
        <f>'Охотск '!P150</f>
        <v>0</v>
      </c>
      <c r="R1028" s="396">
        <f>'Охотск '!Q150</f>
        <v>0</v>
      </c>
      <c r="S1028" s="396">
        <f>'Охотск '!R150</f>
        <v>0</v>
      </c>
      <c r="T1028" s="795">
        <f>'Охотск '!S150</f>
        <v>0</v>
      </c>
      <c r="U1028" s="396">
        <f>'Охотск '!T150</f>
        <v>0</v>
      </c>
      <c r="V1028" s="396">
        <f>'Охотск '!U150</f>
        <v>0</v>
      </c>
      <c r="W1028" s="396">
        <f>'Охотск '!V150</f>
        <v>0</v>
      </c>
      <c r="X1028" s="396">
        <f>'Охотск '!W150</f>
        <v>0</v>
      </c>
      <c r="Y1028" s="397">
        <f>'Охотск '!X150</f>
        <v>0</v>
      </c>
      <c r="Z1028" s="396"/>
    </row>
    <row r="1029" spans="1:26" ht="29.25" x14ac:dyDescent="0.25">
      <c r="A1029" s="18">
        <v>1</v>
      </c>
      <c r="B1029" s="18">
        <v>1</v>
      </c>
      <c r="C1029" s="594" t="s">
        <v>268</v>
      </c>
      <c r="D1029" s="27">
        <f>'Охотск '!C151</f>
        <v>5061</v>
      </c>
      <c r="E1029" s="27">
        <f>'Охотск '!D151</f>
        <v>843.5</v>
      </c>
      <c r="F1029" s="27">
        <f>'Охотск '!E151</f>
        <v>537</v>
      </c>
      <c r="G1029" s="64">
        <f>'Охотск '!F151</f>
        <v>63.66330764671013</v>
      </c>
      <c r="H1029" s="78">
        <f>'Охотск '!G151</f>
        <v>0</v>
      </c>
      <c r="I1029" s="78">
        <f>'Охотск '!H151</f>
        <v>0</v>
      </c>
      <c r="J1029" s="25">
        <f>'Охотск '!I151</f>
        <v>0</v>
      </c>
      <c r="K1029" s="25">
        <f>'Охотск '!J151</f>
        <v>0</v>
      </c>
      <c r="L1029" s="25">
        <f>'Охотск '!K151</f>
        <v>0</v>
      </c>
      <c r="M1029" s="25">
        <f>'Охотск '!L151</f>
        <v>0</v>
      </c>
      <c r="N1029" s="25">
        <f>'Охотск '!M151</f>
        <v>0</v>
      </c>
      <c r="O1029" s="25">
        <f>'Охотск '!N151</f>
        <v>0</v>
      </c>
      <c r="P1029" s="396">
        <f>'Охотск '!O151</f>
        <v>30463.163489999999</v>
      </c>
      <c r="Q1029" s="396">
        <f>'Охотск '!P151</f>
        <v>30463.163489999999</v>
      </c>
      <c r="R1029" s="396">
        <f>'Охотск '!Q151</f>
        <v>5077.1939149999998</v>
      </c>
      <c r="S1029" s="396">
        <f>'Охотск '!R151</f>
        <v>3355.0114899999999</v>
      </c>
      <c r="T1029" s="795">
        <f>'Охотск '!S151</f>
        <v>0</v>
      </c>
      <c r="U1029" s="396">
        <f>'Охотск '!T151</f>
        <v>0</v>
      </c>
      <c r="V1029" s="396">
        <f>'Охотск '!U151</f>
        <v>-1722.1824249999993</v>
      </c>
      <c r="W1029" s="396">
        <f>'Охотск '!V151</f>
        <v>0</v>
      </c>
      <c r="X1029" s="396">
        <f>'Охотск '!W151</f>
        <v>-16.454979999999999</v>
      </c>
      <c r="Y1029" s="397">
        <f>'Охотск '!X151</f>
        <v>3338.5565100000003</v>
      </c>
      <c r="Z1029" s="396"/>
    </row>
    <row r="1030" spans="1:26" ht="29.25" x14ac:dyDescent="0.25">
      <c r="A1030" s="18">
        <v>1</v>
      </c>
      <c r="B1030" s="18">
        <v>1</v>
      </c>
      <c r="C1030" s="594" t="s">
        <v>256</v>
      </c>
      <c r="D1030" s="27">
        <f>'Охотск '!C152</f>
        <v>10884.553191489362</v>
      </c>
      <c r="E1030" s="27">
        <f>'Охотск '!D152</f>
        <v>1814.127659574468</v>
      </c>
      <c r="F1030" s="27">
        <f>'Охотск '!E152</f>
        <v>1010.4627659574468</v>
      </c>
      <c r="G1030" s="64">
        <f>'Охотск '!F152</f>
        <v>55.699650497279038</v>
      </c>
      <c r="H1030" s="78">
        <f>'Охотск '!G152</f>
        <v>0</v>
      </c>
      <c r="I1030" s="78">
        <f>'Охотск '!H152</f>
        <v>0</v>
      </c>
      <c r="J1030" s="25">
        <f>'Охотск '!I152</f>
        <v>0</v>
      </c>
      <c r="K1030" s="25">
        <f>'Охотск '!J152</f>
        <v>0</v>
      </c>
      <c r="L1030" s="25">
        <f>'Охотск '!K152</f>
        <v>0</v>
      </c>
      <c r="M1030" s="25">
        <f>'Охотск '!L152</f>
        <v>0</v>
      </c>
      <c r="N1030" s="25">
        <f>'Охотск '!M152</f>
        <v>0</v>
      </c>
      <c r="O1030" s="25">
        <f>'Охотск '!N152</f>
        <v>0</v>
      </c>
      <c r="P1030" s="396">
        <f>'Охотск '!O152</f>
        <v>0</v>
      </c>
      <c r="Q1030" s="396">
        <f>'Охотск '!P152</f>
        <v>0</v>
      </c>
      <c r="R1030" s="396">
        <f>'Охотск '!Q152</f>
        <v>0</v>
      </c>
      <c r="S1030" s="396">
        <f>'Охотск '!R152</f>
        <v>0</v>
      </c>
      <c r="T1030" s="795">
        <f>'Охотск '!S152</f>
        <v>0</v>
      </c>
      <c r="U1030" s="396">
        <f>'Охотск '!T152</f>
        <v>0</v>
      </c>
      <c r="V1030" s="396">
        <f>'Охотск '!U152</f>
        <v>0</v>
      </c>
      <c r="W1030" s="396">
        <f>'Охотск '!V152</f>
        <v>0</v>
      </c>
      <c r="X1030" s="396">
        <f>'Охотск '!W152</f>
        <v>0</v>
      </c>
      <c r="Y1030" s="397">
        <f>'Охотск '!X152</f>
        <v>0</v>
      </c>
      <c r="Z1030" s="396" t="e">
        <f>S1030/R1030*100</f>
        <v>#DIV/0!</v>
      </c>
    </row>
    <row r="1031" spans="1:26" ht="29.25" x14ac:dyDescent="0.25">
      <c r="A1031" s="18">
        <v>1</v>
      </c>
      <c r="B1031" s="18">
        <v>1</v>
      </c>
      <c r="C1031" s="594" t="s">
        <v>257</v>
      </c>
      <c r="D1031" s="27">
        <f>'Охотск '!C153</f>
        <v>3000</v>
      </c>
      <c r="E1031" s="27">
        <f>'Охотск '!D153</f>
        <v>500</v>
      </c>
      <c r="F1031" s="27">
        <f>'Охотск '!E153</f>
        <v>434</v>
      </c>
      <c r="G1031" s="64">
        <f>'Охотск '!F153</f>
        <v>86.8</v>
      </c>
      <c r="H1031" s="78">
        <f>'Охотск '!G153</f>
        <v>0</v>
      </c>
      <c r="I1031" s="78">
        <f>'Охотск '!H153</f>
        <v>0</v>
      </c>
      <c r="J1031" s="25">
        <f>'Охотск '!I153</f>
        <v>0</v>
      </c>
      <c r="K1031" s="25">
        <f>'Охотск '!J153</f>
        <v>0</v>
      </c>
      <c r="L1031" s="25">
        <f>'Охотск '!K153</f>
        <v>0</v>
      </c>
      <c r="M1031" s="25">
        <f>'Охотск '!L153</f>
        <v>0</v>
      </c>
      <c r="N1031" s="25">
        <f>'Охотск '!M153</f>
        <v>0</v>
      </c>
      <c r="O1031" s="25">
        <f>'Охотск '!N153</f>
        <v>0</v>
      </c>
      <c r="P1031" s="396">
        <f>'Охотск '!O153</f>
        <v>0</v>
      </c>
      <c r="Q1031" s="396">
        <f>'Охотск '!P153</f>
        <v>0</v>
      </c>
      <c r="R1031" s="396">
        <f>'Охотск '!Q153</f>
        <v>0</v>
      </c>
      <c r="S1031" s="396">
        <f>'Охотск '!R153</f>
        <v>0</v>
      </c>
      <c r="T1031" s="795">
        <f>'Охотск '!S153</f>
        <v>0</v>
      </c>
      <c r="U1031" s="396">
        <f>'Охотск '!T153</f>
        <v>0</v>
      </c>
      <c r="V1031" s="396">
        <f>'Охотск '!U153</f>
        <v>0</v>
      </c>
      <c r="W1031" s="396">
        <f>'Охотск '!V153</f>
        <v>0</v>
      </c>
      <c r="X1031" s="396">
        <f>'Охотск '!W153</f>
        <v>0</v>
      </c>
      <c r="Y1031" s="397">
        <f>'Охотск '!X153</f>
        <v>0</v>
      </c>
      <c r="Z1031" s="396"/>
    </row>
    <row r="1032" spans="1:26" x14ac:dyDescent="0.25">
      <c r="A1032" s="18">
        <v>1</v>
      </c>
      <c r="B1032" s="18">
        <v>1</v>
      </c>
      <c r="C1032" s="595" t="s">
        <v>133</v>
      </c>
      <c r="D1032" s="27">
        <f>'Охотск '!C154</f>
        <v>54947.652380952379</v>
      </c>
      <c r="E1032" s="27">
        <f>'Охотск '!D154</f>
        <v>9156.5214285714301</v>
      </c>
      <c r="F1032" s="27">
        <f>'Охотск '!E154</f>
        <v>6244.2514285714287</v>
      </c>
      <c r="G1032" s="64">
        <f>'Охотск '!F154</f>
        <v>68.194581067513937</v>
      </c>
      <c r="H1032" s="78">
        <f>'Охотск '!G154</f>
        <v>0</v>
      </c>
      <c r="I1032" s="78">
        <f>'Охотск '!H154</f>
        <v>0</v>
      </c>
      <c r="J1032" s="25">
        <f>'Охотск '!I154</f>
        <v>0</v>
      </c>
      <c r="K1032" s="25">
        <f>'Охотск '!J154</f>
        <v>0</v>
      </c>
      <c r="L1032" s="25">
        <f>'Охотск '!K154</f>
        <v>0</v>
      </c>
      <c r="M1032" s="25">
        <f>'Охотск '!L154</f>
        <v>0</v>
      </c>
      <c r="N1032" s="25">
        <f>'Охотск '!M154</f>
        <v>0</v>
      </c>
      <c r="O1032" s="25">
        <f>'Охотск '!N154</f>
        <v>0</v>
      </c>
      <c r="P1032" s="396">
        <f>'Охотск '!O154</f>
        <v>131004.2797</v>
      </c>
      <c r="Q1032" s="396">
        <f>'Охотск '!P154</f>
        <v>132110.78580000001</v>
      </c>
      <c r="R1032" s="396">
        <f>'Охотск '!Q154</f>
        <v>21934.63808030303</v>
      </c>
      <c r="S1032" s="396">
        <f>'Охотск '!R154</f>
        <v>18042.665110000002</v>
      </c>
      <c r="T1032" s="795">
        <f>'Охотск '!S154</f>
        <v>0</v>
      </c>
      <c r="U1032" s="396">
        <f>'Охотск '!T154</f>
        <v>0</v>
      </c>
      <c r="V1032" s="396">
        <f>'Охотск '!U154</f>
        <v>-3891.9729703030284</v>
      </c>
      <c r="W1032" s="396">
        <f>'Охотск '!V154</f>
        <v>0</v>
      </c>
      <c r="X1032" s="396">
        <f>'Охотск '!W154</f>
        <v>-38.593600000000002</v>
      </c>
      <c r="Y1032" s="397">
        <f>'Охотск '!X154</f>
        <v>18004.071510000002</v>
      </c>
      <c r="Z1032" s="396"/>
    </row>
    <row r="1033" spans="1:26" x14ac:dyDescent="0.25">
      <c r="A1033" s="18">
        <v>1</v>
      </c>
      <c r="B1033" s="18">
        <v>1</v>
      </c>
      <c r="C1033" s="594" t="s">
        <v>65</v>
      </c>
      <c r="D1033" s="27">
        <f>'Охотск '!C155</f>
        <v>344</v>
      </c>
      <c r="E1033" s="27">
        <f>'Охотск '!D155</f>
        <v>57</v>
      </c>
      <c r="F1033" s="27">
        <f>'Охотск '!E155</f>
        <v>46</v>
      </c>
      <c r="G1033" s="64">
        <f>'Охотск '!F155</f>
        <v>80.701754385964904</v>
      </c>
      <c r="H1033" s="78">
        <f>'Охотск '!G155</f>
        <v>10</v>
      </c>
      <c r="I1033" s="78">
        <f>'Охотск '!H155</f>
        <v>7.8043478260869561</v>
      </c>
      <c r="J1033" s="25">
        <f>'Охотск '!I155</f>
        <v>3440</v>
      </c>
      <c r="K1033" s="25">
        <f>'Охотск '!J155</f>
        <v>573</v>
      </c>
      <c r="L1033" s="25">
        <f>'Охотск '!K155</f>
        <v>359</v>
      </c>
      <c r="M1033" s="25">
        <f>'Охотск '!L155</f>
        <v>62.652705061082024</v>
      </c>
      <c r="N1033" s="25">
        <f>'Охотск '!M155</f>
        <v>12</v>
      </c>
      <c r="O1033" s="25">
        <f>'Охотск '!N155</f>
        <v>179.5</v>
      </c>
      <c r="P1033" s="396">
        <f>'Охотск '!O155</f>
        <v>0</v>
      </c>
      <c r="Q1033" s="396">
        <f>'Охотск '!P155</f>
        <v>0</v>
      </c>
      <c r="R1033" s="396">
        <f>'Охотск '!Q155</f>
        <v>0</v>
      </c>
      <c r="S1033" s="396">
        <f>'Охотск '!R155</f>
        <v>0</v>
      </c>
      <c r="T1033" s="795">
        <f>'Охотск '!S155</f>
        <v>0</v>
      </c>
      <c r="U1033" s="396">
        <f>'Охотск '!T155</f>
        <v>0</v>
      </c>
      <c r="V1033" s="396">
        <f>'Охотск '!U155</f>
        <v>0</v>
      </c>
      <c r="W1033" s="396">
        <f>'Охотск '!V155</f>
        <v>0</v>
      </c>
      <c r="X1033" s="396">
        <f>'Охотск '!W155</f>
        <v>0</v>
      </c>
      <c r="Y1033" s="397">
        <f>'Охотск '!X155</f>
        <v>0</v>
      </c>
      <c r="Z1033" s="396"/>
    </row>
    <row r="1034" spans="1:26" ht="29.25" x14ac:dyDescent="0.25">
      <c r="A1034" s="18">
        <v>1</v>
      </c>
      <c r="B1034" s="18">
        <v>1</v>
      </c>
      <c r="C1034" s="3502" t="s">
        <v>279</v>
      </c>
      <c r="D1034" s="27">
        <f>'Охотск '!C156</f>
        <v>200</v>
      </c>
      <c r="E1034" s="27">
        <f>'Охотск '!D156</f>
        <v>33</v>
      </c>
      <c r="F1034" s="27">
        <f>'Охотск '!E156</f>
        <v>26</v>
      </c>
      <c r="G1034" s="64">
        <f>'Охотск '!F156</f>
        <v>78.787878787878782</v>
      </c>
      <c r="H1034" s="78">
        <f>'Охотск '!G156</f>
        <v>8</v>
      </c>
      <c r="I1034" s="78">
        <f>'Охотск '!H156</f>
        <v>7.9230769230769234</v>
      </c>
      <c r="J1034" s="25">
        <f>'Охотск '!I156</f>
        <v>1600</v>
      </c>
      <c r="K1034" s="25">
        <f>'Охотск '!J156</f>
        <v>267</v>
      </c>
      <c r="L1034" s="25">
        <f>'Охотск '!K156</f>
        <v>206</v>
      </c>
      <c r="M1034" s="25">
        <f>'Охотск '!L156</f>
        <v>77.153558052434462</v>
      </c>
      <c r="N1034" s="25">
        <f>'Охотск '!M156</f>
        <v>6.666666666666667</v>
      </c>
      <c r="O1034" s="25">
        <f>'Охотск '!N156</f>
        <v>185.4</v>
      </c>
      <c r="P1034" s="396">
        <f>'Охотск '!O156</f>
        <v>0</v>
      </c>
      <c r="Q1034" s="396">
        <f>'Охотск '!P156</f>
        <v>0</v>
      </c>
      <c r="R1034" s="396">
        <f>'Охотск '!Q156</f>
        <v>0</v>
      </c>
      <c r="S1034" s="396">
        <f>'Охотск '!R156</f>
        <v>0</v>
      </c>
      <c r="T1034" s="795">
        <f>'Охотск '!S156</f>
        <v>0</v>
      </c>
      <c r="U1034" s="396">
        <f>'Охотск '!T156</f>
        <v>0</v>
      </c>
      <c r="V1034" s="396">
        <f>'Охотск '!U156</f>
        <v>0</v>
      </c>
      <c r="W1034" s="396">
        <f>'Охотск '!V156</f>
        <v>0</v>
      </c>
      <c r="X1034" s="396">
        <f>'Охотск '!W156</f>
        <v>0</v>
      </c>
      <c r="Y1034" s="397">
        <f>'Охотск '!X156</f>
        <v>0</v>
      </c>
      <c r="Z1034" s="396"/>
    </row>
    <row r="1035" spans="1:26" ht="29.25" x14ac:dyDescent="0.25">
      <c r="A1035" s="18">
        <v>1</v>
      </c>
      <c r="B1035" s="18">
        <v>1</v>
      </c>
      <c r="C1035" s="3501" t="s">
        <v>134</v>
      </c>
      <c r="D1035" s="27">
        <f>'Охотск '!C157</f>
        <v>544</v>
      </c>
      <c r="E1035" s="27">
        <f>'Охотск '!D157</f>
        <v>90</v>
      </c>
      <c r="F1035" s="27">
        <f>'Охотск '!E157</f>
        <v>72</v>
      </c>
      <c r="G1035" s="64">
        <f>'Охотск '!F157</f>
        <v>80</v>
      </c>
      <c r="H1035" s="78">
        <f>'Охотск '!G157</f>
        <v>9.264705882352942</v>
      </c>
      <c r="I1035" s="78">
        <f>'Охотск '!H157</f>
        <v>7.8472222222222223</v>
      </c>
      <c r="J1035" s="25">
        <f>'Охотск '!I157</f>
        <v>5040</v>
      </c>
      <c r="K1035" s="25">
        <f>'Охотск '!J157</f>
        <v>840</v>
      </c>
      <c r="L1035" s="25">
        <f>'Охотск '!K157</f>
        <v>565</v>
      </c>
      <c r="M1035" s="25">
        <f>'Охотск '!L157</f>
        <v>67.261904761904773</v>
      </c>
      <c r="N1035" s="25">
        <f>'Охотск '!M157</f>
        <v>18.666666666666668</v>
      </c>
      <c r="O1035" s="25">
        <f>'Охотск '!N157</f>
        <v>181.60714285714283</v>
      </c>
      <c r="P1035" s="396">
        <f>'Охотск '!O157</f>
        <v>51291.435456640007</v>
      </c>
      <c r="Q1035" s="396">
        <f>'Охотск '!P157</f>
        <v>51291.435456640007</v>
      </c>
      <c r="R1035" s="396">
        <f>'Охотск '!Q157</f>
        <v>8548.5725761066678</v>
      </c>
      <c r="S1035" s="396">
        <f>'Охотск '!R157</f>
        <v>8514.5472000000009</v>
      </c>
      <c r="T1035" s="795">
        <f>'Охотск '!S157</f>
        <v>0</v>
      </c>
      <c r="U1035" s="396">
        <f>'Охотск '!T157</f>
        <v>0</v>
      </c>
      <c r="V1035" s="396">
        <f>'Охотск '!U157</f>
        <v>-34.025376106666954</v>
      </c>
      <c r="W1035" s="396">
        <f>'Охотск '!V157</f>
        <v>0</v>
      </c>
      <c r="X1035" s="396">
        <f>'Охотск '!W157</f>
        <v>-35.073410000000003</v>
      </c>
      <c r="Y1035" s="397">
        <f>'Охотск '!X157</f>
        <v>8479.47379</v>
      </c>
      <c r="Z1035" s="396">
        <f>S1035/R1035*100</f>
        <v>99.60197593453475</v>
      </c>
    </row>
    <row r="1036" spans="1:26" x14ac:dyDescent="0.25">
      <c r="A1036" s="18">
        <v>1</v>
      </c>
      <c r="B1036" s="18">
        <v>1</v>
      </c>
      <c r="C1036" s="595" t="s">
        <v>194</v>
      </c>
      <c r="D1036" s="27">
        <f>'Охотск '!C158</f>
        <v>2000</v>
      </c>
      <c r="E1036" s="27">
        <f>'Охотск '!D158</f>
        <v>333</v>
      </c>
      <c r="F1036" s="27">
        <f>'Охотск '!E158</f>
        <v>342</v>
      </c>
      <c r="G1036" s="64">
        <f>'Охотск '!F158</f>
        <v>102.70270270270269</v>
      </c>
      <c r="H1036" s="78">
        <f>'Охотск '!G158</f>
        <v>0</v>
      </c>
      <c r="I1036" s="78">
        <f>'Охотск '!H158</f>
        <v>0</v>
      </c>
      <c r="J1036" s="25">
        <f>'Охотск '!I158</f>
        <v>0</v>
      </c>
      <c r="K1036" s="25">
        <f>'Охотск '!J158</f>
        <v>0</v>
      </c>
      <c r="L1036" s="25">
        <f>'Охотск '!K158</f>
        <v>0</v>
      </c>
      <c r="M1036" s="25">
        <f>'Охотск '!L158</f>
        <v>0</v>
      </c>
      <c r="N1036" s="25">
        <f>'Охотск '!M158</f>
        <v>0</v>
      </c>
      <c r="O1036" s="25">
        <f>'Охотск '!N158</f>
        <v>0</v>
      </c>
      <c r="P1036" s="396">
        <f>'Охотск '!O158</f>
        <v>0</v>
      </c>
      <c r="Q1036" s="396">
        <f>'Охотск '!P158</f>
        <v>0</v>
      </c>
      <c r="R1036" s="396">
        <f>'Охотск '!Q158</f>
        <v>0</v>
      </c>
      <c r="S1036" s="396">
        <f>'Охотск '!R158</f>
        <v>0</v>
      </c>
      <c r="T1036" s="795">
        <f>'Охотск '!S158</f>
        <v>0</v>
      </c>
      <c r="U1036" s="396">
        <f>'Охотск '!T158</f>
        <v>0</v>
      </c>
      <c r="V1036" s="396">
        <f>'Охотск '!U158</f>
        <v>0</v>
      </c>
      <c r="W1036" s="396">
        <f>'Охотск '!V158</f>
        <v>0</v>
      </c>
      <c r="X1036" s="396">
        <f>'Охотск '!W158</f>
        <v>0</v>
      </c>
      <c r="Y1036" s="397">
        <f>'Охотск '!X158</f>
        <v>0</v>
      </c>
      <c r="Z1036" s="396" t="e">
        <f>S1036/R1036*100</f>
        <v>#DIV/0!</v>
      </c>
    </row>
    <row r="1037" spans="1:26" x14ac:dyDescent="0.25">
      <c r="A1037" s="18">
        <v>1</v>
      </c>
      <c r="B1037" s="18">
        <v>1</v>
      </c>
      <c r="C1037" s="2148" t="s">
        <v>195</v>
      </c>
      <c r="D1037" s="27">
        <f>'Охотск '!C159</f>
        <v>1999</v>
      </c>
      <c r="E1037" s="27">
        <f>'Охотск '!D159</f>
        <v>333</v>
      </c>
      <c r="F1037" s="27">
        <f>'Охотск '!E159</f>
        <v>342</v>
      </c>
      <c r="G1037" s="64">
        <f>'Охотск '!F159</f>
        <v>102.70270270270269</v>
      </c>
      <c r="H1037" s="78">
        <f>'Охотск '!G159</f>
        <v>0</v>
      </c>
      <c r="I1037" s="78">
        <f>'Охотск '!H159</f>
        <v>0</v>
      </c>
      <c r="J1037" s="25">
        <f>'Охотск '!I159</f>
        <v>0</v>
      </c>
      <c r="K1037" s="25">
        <f>'Охотск '!J159</f>
        <v>0</v>
      </c>
      <c r="L1037" s="25">
        <f>'Охотск '!K159</f>
        <v>0</v>
      </c>
      <c r="M1037" s="25">
        <f>'Охотск '!L159</f>
        <v>0</v>
      </c>
      <c r="N1037" s="25">
        <f>'Охотск '!M159</f>
        <v>0</v>
      </c>
      <c r="O1037" s="25">
        <f>'Охотск '!N159</f>
        <v>0</v>
      </c>
      <c r="P1037" s="396">
        <f>'Охотск '!O159</f>
        <v>0</v>
      </c>
      <c r="Q1037" s="396">
        <f>'Охотск '!P159</f>
        <v>0</v>
      </c>
      <c r="R1037" s="396">
        <f>'Охотск '!Q159</f>
        <v>0</v>
      </c>
      <c r="S1037" s="396">
        <f>'Охотск '!R159</f>
        <v>0</v>
      </c>
      <c r="T1037" s="795">
        <f>'Охотск '!S159</f>
        <v>0</v>
      </c>
      <c r="U1037" s="396">
        <f>'Охотск '!T159</f>
        <v>0</v>
      </c>
      <c r="V1037" s="396">
        <f>'Охотск '!U159</f>
        <v>0</v>
      </c>
      <c r="W1037" s="396">
        <f>'Охотск '!V159</f>
        <v>0</v>
      </c>
      <c r="X1037" s="396">
        <f>'Охотск '!W159</f>
        <v>0</v>
      </c>
      <c r="Y1037" s="397">
        <f>'Охотск '!X159</f>
        <v>0</v>
      </c>
      <c r="Z1037" s="396"/>
    </row>
    <row r="1038" spans="1:26" x14ac:dyDescent="0.25">
      <c r="A1038" s="18">
        <v>1</v>
      </c>
      <c r="B1038" s="18">
        <v>1</v>
      </c>
      <c r="C1038" s="2150" t="s">
        <v>196</v>
      </c>
      <c r="D1038" s="27">
        <f>'Охотск '!C160</f>
        <v>1</v>
      </c>
      <c r="E1038" s="27">
        <f>'Охотск '!D160</f>
        <v>0</v>
      </c>
      <c r="F1038" s="27">
        <f>'Охотск '!E160</f>
        <v>0</v>
      </c>
      <c r="G1038" s="64" t="e">
        <f>'Охотск '!F160</f>
        <v>#DIV/0!</v>
      </c>
      <c r="H1038" s="78">
        <f>'Охотск '!G160</f>
        <v>0</v>
      </c>
      <c r="I1038" s="78">
        <f>'Охотск '!H160</f>
        <v>0</v>
      </c>
      <c r="J1038" s="25">
        <f>'Охотск '!I160</f>
        <v>0</v>
      </c>
      <c r="K1038" s="25">
        <f>'Охотск '!J160</f>
        <v>0</v>
      </c>
      <c r="L1038" s="25">
        <f>'Охотск '!K160</f>
        <v>0</v>
      </c>
      <c r="M1038" s="25">
        <f>'Охотск '!L160</f>
        <v>0</v>
      </c>
      <c r="N1038" s="25">
        <f>'Охотск '!M160</f>
        <v>0</v>
      </c>
      <c r="O1038" s="25">
        <f>'Охотск '!N160</f>
        <v>0</v>
      </c>
      <c r="P1038" s="396">
        <f>'Охотск '!O160</f>
        <v>0</v>
      </c>
      <c r="Q1038" s="396">
        <f>'Охотск '!P160</f>
        <v>0</v>
      </c>
      <c r="R1038" s="396">
        <f>'Охотск '!Q160</f>
        <v>0</v>
      </c>
      <c r="S1038" s="396">
        <f>'Охотск '!R160</f>
        <v>0</v>
      </c>
      <c r="T1038" s="795">
        <f>'Охотск '!S160</f>
        <v>0</v>
      </c>
      <c r="U1038" s="396">
        <f>'Охотск '!T160</f>
        <v>0</v>
      </c>
      <c r="V1038" s="396">
        <f>'Охотск '!U160</f>
        <v>0</v>
      </c>
      <c r="W1038" s="396">
        <f>'Охотск '!V160</f>
        <v>0</v>
      </c>
      <c r="X1038" s="396">
        <f>'Охотск '!W160</f>
        <v>0</v>
      </c>
      <c r="Y1038" s="397">
        <f>'Охотск '!X160</f>
        <v>0</v>
      </c>
      <c r="Z1038" s="396"/>
    </row>
    <row r="1039" spans="1:26" ht="15.75" thickBot="1" x14ac:dyDescent="0.3">
      <c r="A1039" s="18">
        <v>1</v>
      </c>
      <c r="B1039" s="18">
        <v>1</v>
      </c>
      <c r="C1039" s="713" t="s">
        <v>201</v>
      </c>
      <c r="D1039" s="27">
        <f>'Охотск '!C161</f>
        <v>2000</v>
      </c>
      <c r="E1039" s="27">
        <f>'Охотск '!D161</f>
        <v>333</v>
      </c>
      <c r="F1039" s="27">
        <f>'Охотск '!E161</f>
        <v>342</v>
      </c>
      <c r="G1039" s="64">
        <f>'Охотск '!F161</f>
        <v>102.70270270270269</v>
      </c>
      <c r="H1039" s="78">
        <f>'Охотск '!G161</f>
        <v>0</v>
      </c>
      <c r="I1039" s="78">
        <f>'Охотск '!H161</f>
        <v>0</v>
      </c>
      <c r="J1039" s="25">
        <f>'Охотск '!I161</f>
        <v>0</v>
      </c>
      <c r="K1039" s="25">
        <f>'Охотск '!J161</f>
        <v>0</v>
      </c>
      <c r="L1039" s="25">
        <f>'Охотск '!K161</f>
        <v>0</v>
      </c>
      <c r="M1039" s="25">
        <f>'Охотск '!L161</f>
        <v>0</v>
      </c>
      <c r="N1039" s="25">
        <f>'Охотск '!M161</f>
        <v>0</v>
      </c>
      <c r="O1039" s="25">
        <f>'Охотск '!N161</f>
        <v>0</v>
      </c>
      <c r="P1039" s="396">
        <f>'Охотск '!O161</f>
        <v>20664.791399999998</v>
      </c>
      <c r="Q1039" s="396">
        <f>'Охотск '!P161</f>
        <v>20664.791399999998</v>
      </c>
      <c r="R1039" s="396">
        <f>'Охотск '!Q161</f>
        <v>3444.1318999999999</v>
      </c>
      <c r="S1039" s="396">
        <f>'Охотск '!R161</f>
        <v>3407.9278199999999</v>
      </c>
      <c r="T1039" s="795">
        <f>'Охотск '!S161</f>
        <v>0</v>
      </c>
      <c r="U1039" s="396">
        <f>'Охотск '!T161</f>
        <v>0</v>
      </c>
      <c r="V1039" s="396">
        <f>'Охотск '!U161</f>
        <v>-36.204079999999976</v>
      </c>
      <c r="W1039" s="396">
        <f>'Охотск '!V161</f>
        <v>0</v>
      </c>
      <c r="X1039" s="396">
        <f>'Охотск '!W161</f>
        <v>0</v>
      </c>
      <c r="Y1039" s="397">
        <f>'Охотск '!X161</f>
        <v>3407.9278199999999</v>
      </c>
      <c r="Z1039" s="396">
        <f>S1039/R1039*100</f>
        <v>98.948818423591732</v>
      </c>
    </row>
    <row r="1040" spans="1:26" x14ac:dyDescent="0.25">
      <c r="A1040" s="18">
        <v>1</v>
      </c>
      <c r="B1040" s="18">
        <v>1</v>
      </c>
      <c r="C1040" s="6" t="s">
        <v>104</v>
      </c>
      <c r="D1040" s="79"/>
      <c r="E1040" s="79"/>
      <c r="F1040" s="79"/>
      <c r="G1040" s="80"/>
      <c r="H1040" s="81"/>
      <c r="I1040" s="81"/>
      <c r="J1040" s="24"/>
      <c r="K1040" s="24"/>
      <c r="L1040" s="24"/>
      <c r="M1040" s="24"/>
      <c r="N1040" s="24"/>
      <c r="O1040" s="24"/>
      <c r="P1040" s="387">
        <f t="shared" ref="P1040:Q1040" si="32">P1041-P1042-P1098-P1101-P1105</f>
        <v>0</v>
      </c>
      <c r="Q1040" s="387">
        <f t="shared" si="32"/>
        <v>0</v>
      </c>
      <c r="R1040" s="387">
        <f t="shared" ref="R1040:Y1040" si="33">R1041-R1042-R1098-R1101-R1105</f>
        <v>0</v>
      </c>
      <c r="S1040" s="387">
        <f t="shared" si="33"/>
        <v>0</v>
      </c>
      <c r="T1040" s="787">
        <f t="shared" si="33"/>
        <v>0</v>
      </c>
      <c r="U1040" s="387">
        <f t="shared" si="33"/>
        <v>0</v>
      </c>
      <c r="V1040" s="387">
        <f t="shared" si="33"/>
        <v>-4.5474735088646412E-13</v>
      </c>
      <c r="W1040" s="387">
        <f t="shared" si="33"/>
        <v>0</v>
      </c>
      <c r="X1040" s="387">
        <f t="shared" si="33"/>
        <v>1.9539925233402755E-14</v>
      </c>
      <c r="Y1040" s="387">
        <f t="shared" si="33"/>
        <v>0</v>
      </c>
      <c r="Z1040" s="387"/>
    </row>
    <row r="1041" spans="1:171" s="59" customFormat="1" x14ac:dyDescent="0.25">
      <c r="A1041" s="18">
        <v>1</v>
      </c>
      <c r="B1041" s="18">
        <v>1</v>
      </c>
      <c r="C1041" s="12" t="s">
        <v>91</v>
      </c>
      <c r="D1041" s="60">
        <f>'2 уровень'!F2051</f>
        <v>0</v>
      </c>
      <c r="E1041" s="60">
        <f>'2 уровень'!G2051</f>
        <v>0</v>
      </c>
      <c r="F1041" s="60">
        <f>'2 уровень'!H2051</f>
        <v>0</v>
      </c>
      <c r="G1041" s="71">
        <f>'2 уровень'!I2051</f>
        <v>0</v>
      </c>
      <c r="H1041" s="72">
        <f>'2 уровень'!J2051</f>
        <v>0</v>
      </c>
      <c r="I1041" s="72">
        <f>'2 уровень'!K2051</f>
        <v>0</v>
      </c>
      <c r="J1041" s="21">
        <f>'2 уровень'!L2051</f>
        <v>0</v>
      </c>
      <c r="K1041" s="21">
        <f>'2 уровень'!M2051</f>
        <v>0</v>
      </c>
      <c r="L1041" s="21">
        <f>'2 уровень'!N2051</f>
        <v>0</v>
      </c>
      <c r="M1041" s="21">
        <f>'2 уровень'!O2051</f>
        <v>0</v>
      </c>
      <c r="N1041" s="21">
        <f>'2 уровень'!P2051</f>
        <v>0</v>
      </c>
      <c r="O1041" s="21">
        <f>'2 уровень'!Q2051</f>
        <v>0</v>
      </c>
      <c r="P1041" s="72">
        <f>'2 уровень'!R2051</f>
        <v>437179.40231277939</v>
      </c>
      <c r="Q1041" s="72">
        <f>'2 уровень'!S2051</f>
        <v>438854.36301277933</v>
      </c>
      <c r="R1041" s="72">
        <f>'2 уровень'!T2051</f>
        <v>73015.502873342019</v>
      </c>
      <c r="S1041" s="72">
        <f>'2 уровень'!U2051</f>
        <v>64450.634389999999</v>
      </c>
      <c r="T1041" s="785">
        <f>'2 уровень'!V2051</f>
        <v>0</v>
      </c>
      <c r="U1041" s="72">
        <f>'2 уровень'!W2051</f>
        <v>-11.181520000000001</v>
      </c>
      <c r="V1041" s="72">
        <f>'2 уровень'!X2051</f>
        <v>-8564.8684833420175</v>
      </c>
      <c r="W1041" s="72">
        <f>'2 уровень'!Y2051</f>
        <v>0</v>
      </c>
      <c r="X1041" s="72">
        <f>'2 уровень'!Z2051</f>
        <v>-936.73154999999997</v>
      </c>
      <c r="Y1041" s="384">
        <f>'2 уровень'!AA2051</f>
        <v>63502.721319999997</v>
      </c>
      <c r="Z1041" s="72">
        <f>S1041/R1041*100</f>
        <v>88.269794569244752</v>
      </c>
    </row>
    <row r="1042" spans="1:171" s="59" customFormat="1" ht="29.25" x14ac:dyDescent="0.25">
      <c r="A1042" s="18">
        <v>1</v>
      </c>
      <c r="B1042" s="18">
        <v>1</v>
      </c>
      <c r="C1042" s="3496" t="s">
        <v>76</v>
      </c>
      <c r="D1042" s="20">
        <f>'2 уровень'!F2052</f>
        <v>2716</v>
      </c>
      <c r="E1042" s="20">
        <f>'2 уровень'!G2052</f>
        <v>452.66666666666669</v>
      </c>
      <c r="F1042" s="20">
        <f>'2 уровень'!H2052</f>
        <v>279</v>
      </c>
      <c r="G1042" s="62">
        <f>'2 уровень'!I2052</f>
        <v>61.634756995581732</v>
      </c>
      <c r="H1042" s="72">
        <f>'2 уровень'!J2052</f>
        <v>9.0493372606774667</v>
      </c>
      <c r="I1042" s="72">
        <f>'2 уровень'!K2052</f>
        <v>9.0609318996415773</v>
      </c>
      <c r="J1042" s="23">
        <f>'2 уровень'!L2052</f>
        <v>24578</v>
      </c>
      <c r="K1042" s="23">
        <f>'2 уровень'!M2052</f>
        <v>4096</v>
      </c>
      <c r="L1042" s="23">
        <f>'2 уровень'!N2052</f>
        <v>2528</v>
      </c>
      <c r="M1042" s="23">
        <f>'2 уровень'!O2052</f>
        <v>61.71875</v>
      </c>
      <c r="N1042" s="23">
        <f>'2 уровень'!P2052</f>
        <v>74.202151911269553</v>
      </c>
      <c r="O1042" s="23">
        <f>'2 уровень'!Q2052</f>
        <v>204.41455684651564</v>
      </c>
      <c r="P1042" s="72">
        <f>'2 уровень'!R2052</f>
        <v>132678.40513611474</v>
      </c>
      <c r="Q1042" s="72">
        <f>'2 уровень'!S2052</f>
        <v>132678.40513611474</v>
      </c>
      <c r="R1042" s="72">
        <f>'2 уровень'!T2052</f>
        <v>22113.067522685789</v>
      </c>
      <c r="S1042" s="72">
        <f>'2 уровень'!U2052</f>
        <v>22018.643799999998</v>
      </c>
      <c r="T1042" s="785">
        <f>'2 уровень'!V2052</f>
        <v>0</v>
      </c>
      <c r="U1042" s="72">
        <f>'2 уровень'!W2052</f>
        <v>-11.181520000000001</v>
      </c>
      <c r="V1042" s="72">
        <f>'2 уровень'!X2052</f>
        <v>-94.42372268579129</v>
      </c>
      <c r="W1042" s="72">
        <f>'2 уровень'!Y2052</f>
        <v>0</v>
      </c>
      <c r="X1042" s="72">
        <f>'2 уровень'!Z2052</f>
        <v>-852.30439999999999</v>
      </c>
      <c r="Y1042" s="384">
        <f>'2 уровень'!AA2052</f>
        <v>21155.157879999999</v>
      </c>
      <c r="Z1042" s="72">
        <f>S1042/R1042*100</f>
        <v>99.572995819829515</v>
      </c>
      <c r="AA1042" s="18"/>
      <c r="AB1042" s="18"/>
      <c r="AC1042" s="18"/>
      <c r="AD1042" s="18"/>
      <c r="AE1042" s="18"/>
      <c r="AF1042" s="18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  <c r="AT1042" s="18"/>
      <c r="AU1042" s="18"/>
      <c r="AV1042" s="18"/>
      <c r="AW1042" s="18"/>
      <c r="AX1042" s="18"/>
      <c r="AY1042" s="18"/>
      <c r="AZ1042" s="18"/>
      <c r="BA1042" s="18"/>
      <c r="BB1042" s="18"/>
      <c r="BC1042" s="18"/>
      <c r="BD1042" s="18"/>
      <c r="BE1042" s="18"/>
      <c r="BF1042" s="18"/>
      <c r="BG1042" s="18"/>
      <c r="BH1042" s="18"/>
      <c r="BI1042" s="18"/>
      <c r="BJ1042" s="18"/>
      <c r="BK1042" s="18"/>
      <c r="BL1042" s="18"/>
      <c r="BM1042" s="18"/>
      <c r="BN1042" s="18"/>
      <c r="BO1042" s="18"/>
      <c r="BP1042" s="18"/>
      <c r="BQ1042" s="18"/>
      <c r="BR1042" s="18"/>
      <c r="BS1042" s="18"/>
      <c r="BT1042" s="18"/>
      <c r="BU1042" s="18"/>
      <c r="BV1042" s="18"/>
      <c r="BW1042" s="18"/>
      <c r="BX1042" s="18"/>
      <c r="BY1042" s="18"/>
      <c r="BZ1042" s="18"/>
      <c r="CA1042" s="18"/>
      <c r="CB1042" s="18"/>
      <c r="CC1042" s="18"/>
      <c r="CD1042" s="18"/>
      <c r="CE1042" s="18"/>
      <c r="CF1042" s="18"/>
      <c r="CG1042" s="18"/>
      <c r="CH1042" s="18"/>
      <c r="CI1042" s="18"/>
      <c r="CJ1042" s="18"/>
      <c r="CK1042" s="18"/>
      <c r="CL1042" s="18"/>
      <c r="CM1042" s="18"/>
      <c r="CN1042" s="18"/>
      <c r="CO1042" s="18"/>
      <c r="CP1042" s="18"/>
      <c r="CQ1042" s="18"/>
      <c r="CR1042" s="18"/>
      <c r="CS1042" s="18"/>
      <c r="CT1042" s="18"/>
      <c r="CU1042" s="18"/>
      <c r="CV1042" s="18"/>
      <c r="CW1042" s="18"/>
      <c r="CX1042" s="18"/>
      <c r="CY1042" s="18"/>
      <c r="CZ1042" s="18"/>
      <c r="DA1042" s="18"/>
      <c r="DB1042" s="18"/>
      <c r="DC1042" s="18"/>
      <c r="DD1042" s="18"/>
      <c r="DE1042" s="18"/>
      <c r="DF1042" s="18"/>
      <c r="DG1042" s="18"/>
      <c r="DH1042" s="18"/>
      <c r="DI1042" s="18"/>
      <c r="DJ1042" s="18"/>
      <c r="DK1042" s="18"/>
      <c r="DL1042" s="18"/>
      <c r="DM1042" s="18"/>
      <c r="DN1042" s="18"/>
      <c r="DO1042" s="18"/>
      <c r="DP1042" s="18"/>
      <c r="DQ1042" s="18"/>
      <c r="DR1042" s="18"/>
      <c r="DS1042" s="18"/>
      <c r="DT1042" s="18"/>
      <c r="DU1042" s="18"/>
      <c r="DV1042" s="18"/>
      <c r="DW1042" s="18"/>
      <c r="DX1042" s="18"/>
      <c r="DY1042" s="18"/>
      <c r="DZ1042" s="18"/>
      <c r="EA1042" s="18"/>
      <c r="EB1042" s="18"/>
      <c r="EC1042" s="18"/>
      <c r="ED1042" s="18"/>
      <c r="EE1042" s="18"/>
      <c r="EF1042" s="18"/>
      <c r="EG1042" s="18"/>
      <c r="EH1042" s="18"/>
      <c r="EI1042" s="18"/>
      <c r="EJ1042" s="18"/>
      <c r="EK1042" s="18"/>
      <c r="EL1042" s="18"/>
      <c r="EM1042" s="18"/>
      <c r="EN1042" s="18"/>
      <c r="EO1042" s="18"/>
      <c r="EP1042" s="18"/>
      <c r="EQ1042" s="18"/>
      <c r="ER1042" s="18"/>
      <c r="ES1042" s="18"/>
      <c r="ET1042" s="18"/>
      <c r="EU1042" s="18"/>
      <c r="EV1042" s="18"/>
      <c r="EW1042" s="18"/>
      <c r="EX1042" s="18"/>
      <c r="EY1042" s="18"/>
      <c r="EZ1042" s="18"/>
      <c r="FA1042" s="18"/>
      <c r="FB1042" s="18"/>
      <c r="FC1042" s="18"/>
      <c r="FD1042" s="18"/>
      <c r="FE1042" s="18"/>
      <c r="FF1042" s="18"/>
      <c r="FG1042" s="18"/>
      <c r="FH1042" s="18"/>
      <c r="FI1042" s="18"/>
      <c r="FJ1042" s="18"/>
      <c r="FK1042" s="18"/>
      <c r="FL1042" s="18"/>
      <c r="FM1042" s="18"/>
      <c r="FN1042" s="18"/>
      <c r="FO1042" s="18"/>
    </row>
    <row r="1043" spans="1:171" s="59" customFormat="1" x14ac:dyDescent="0.25">
      <c r="A1043" s="18">
        <v>1</v>
      </c>
      <c r="B1043" s="18">
        <v>1</v>
      </c>
      <c r="C1043" s="172" t="s">
        <v>317</v>
      </c>
      <c r="D1043" s="20">
        <f>'2 уровень'!F2053</f>
        <v>0</v>
      </c>
      <c r="E1043" s="20">
        <f>'2 уровень'!G2053</f>
        <v>0</v>
      </c>
      <c r="F1043" s="20">
        <f>'2 уровень'!H2053</f>
        <v>0</v>
      </c>
      <c r="G1043" s="62">
        <f>'2 уровень'!I2053</f>
        <v>0</v>
      </c>
      <c r="H1043" s="72">
        <f>'2 уровень'!J2053</f>
        <v>0</v>
      </c>
      <c r="I1043" s="72">
        <f>'2 уровень'!K2053</f>
        <v>0</v>
      </c>
      <c r="J1043" s="23">
        <f>'2 уровень'!L2053</f>
        <v>0</v>
      </c>
      <c r="K1043" s="23">
        <f>'2 уровень'!M2053</f>
        <v>0</v>
      </c>
      <c r="L1043" s="23">
        <f>'2 уровень'!N2053</f>
        <v>0</v>
      </c>
      <c r="M1043" s="23">
        <f>'2 уровень'!O2053</f>
        <v>0</v>
      </c>
      <c r="N1043" s="23">
        <f>'2 уровень'!P2053</f>
        <v>0</v>
      </c>
      <c r="O1043" s="23">
        <f>'2 уровень'!Q2053</f>
        <v>0</v>
      </c>
      <c r="P1043" s="72">
        <f>'2 уровень'!R2053</f>
        <v>139763.87459999998</v>
      </c>
      <c r="Q1043" s="72">
        <f>'2 уровень'!S2053</f>
        <v>139763.87459999998</v>
      </c>
      <c r="R1043" s="72">
        <f>'2 уровень'!T2053</f>
        <v>23293.979099999997</v>
      </c>
      <c r="S1043" s="72">
        <f>'2 уровень'!U2053</f>
        <v>22089.132699999998</v>
      </c>
      <c r="T1043" s="785">
        <f>'2 уровень'!V2053</f>
        <v>0</v>
      </c>
      <c r="U1043" s="72">
        <f>'2 уровень'!W2053</f>
        <v>0</v>
      </c>
      <c r="V1043" s="72">
        <f>'2 уровень'!X2053</f>
        <v>-1204.8463999999985</v>
      </c>
      <c r="W1043" s="72">
        <f>'2 уровень'!Y2053</f>
        <v>0</v>
      </c>
      <c r="X1043" s="72">
        <f>'2 уровень'!Z2053</f>
        <v>-31.520379999999996</v>
      </c>
      <c r="Y1043" s="384">
        <f>'2 уровень'!AA2053</f>
        <v>22057.612319999997</v>
      </c>
      <c r="Z1043" s="72">
        <f>S1043/R1043*100</f>
        <v>94.827648832225492</v>
      </c>
      <c r="AA1043" s="18"/>
      <c r="AB1043" s="18"/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8"/>
      <c r="AW1043" s="18"/>
      <c r="AX1043" s="18"/>
      <c r="AY1043" s="18"/>
      <c r="AZ1043" s="18"/>
      <c r="BA1043" s="18"/>
      <c r="BB1043" s="18"/>
      <c r="BC1043" s="18"/>
      <c r="BD1043" s="18"/>
      <c r="BE1043" s="18"/>
      <c r="BF1043" s="18"/>
      <c r="BG1043" s="18"/>
      <c r="BH1043" s="18"/>
      <c r="BI1043" s="18"/>
      <c r="BJ1043" s="18"/>
      <c r="BK1043" s="18"/>
      <c r="BL1043" s="18"/>
      <c r="BM1043" s="18"/>
      <c r="BN1043" s="18"/>
      <c r="BO1043" s="18"/>
      <c r="BP1043" s="18"/>
      <c r="BQ1043" s="18"/>
      <c r="BR1043" s="18"/>
      <c r="BS1043" s="18"/>
      <c r="BT1043" s="18"/>
      <c r="BU1043" s="18"/>
      <c r="BV1043" s="18"/>
      <c r="BW1043" s="18"/>
      <c r="BX1043" s="18"/>
      <c r="BY1043" s="18"/>
      <c r="BZ1043" s="18"/>
      <c r="CA1043" s="18"/>
      <c r="CB1043" s="18"/>
      <c r="CC1043" s="18"/>
      <c r="CD1043" s="18"/>
      <c r="CE1043" s="18"/>
      <c r="CF1043" s="18"/>
      <c r="CG1043" s="18"/>
      <c r="CH1043" s="18"/>
      <c r="CI1043" s="18"/>
      <c r="CJ1043" s="18"/>
      <c r="CK1043" s="18"/>
      <c r="CL1043" s="18"/>
      <c r="CM1043" s="18"/>
      <c r="CN1043" s="18"/>
      <c r="CO1043" s="18"/>
      <c r="CP1043" s="18"/>
      <c r="CQ1043" s="18"/>
      <c r="CR1043" s="18"/>
      <c r="CS1043" s="18"/>
      <c r="CT1043" s="18"/>
      <c r="CU1043" s="18"/>
      <c r="CV1043" s="18"/>
      <c r="CW1043" s="18"/>
      <c r="CX1043" s="18"/>
      <c r="CY1043" s="18"/>
      <c r="CZ1043" s="18"/>
      <c r="DA1043" s="18"/>
      <c r="DB1043" s="18"/>
      <c r="DC1043" s="18"/>
      <c r="DD1043" s="18"/>
      <c r="DE1043" s="18"/>
      <c r="DF1043" s="18"/>
      <c r="DG1043" s="18"/>
      <c r="DH1043" s="18"/>
      <c r="DI1043" s="18"/>
      <c r="DJ1043" s="18"/>
      <c r="DK1043" s="18"/>
      <c r="DL1043" s="18"/>
      <c r="DM1043" s="18"/>
      <c r="DN1043" s="18"/>
      <c r="DO1043" s="18"/>
      <c r="DP1043" s="18"/>
      <c r="DQ1043" s="18"/>
      <c r="DR1043" s="18"/>
      <c r="DS1043" s="18"/>
      <c r="DT1043" s="18"/>
      <c r="DU1043" s="18"/>
      <c r="DV1043" s="18"/>
      <c r="DW1043" s="18"/>
      <c r="DX1043" s="18"/>
      <c r="DY1043" s="18"/>
      <c r="DZ1043" s="18"/>
      <c r="EA1043" s="18"/>
      <c r="EB1043" s="18"/>
      <c r="EC1043" s="18"/>
      <c r="ED1043" s="18"/>
      <c r="EE1043" s="18"/>
      <c r="EF1043" s="18"/>
      <c r="EG1043" s="18"/>
      <c r="EH1043" s="18"/>
      <c r="EI1043" s="18"/>
      <c r="EJ1043" s="18"/>
      <c r="EK1043" s="18"/>
      <c r="EL1043" s="18"/>
      <c r="EM1043" s="18"/>
      <c r="EN1043" s="18"/>
      <c r="EO1043" s="18"/>
      <c r="EP1043" s="18"/>
      <c r="EQ1043" s="18"/>
      <c r="ER1043" s="18"/>
      <c r="ES1043" s="18"/>
      <c r="ET1043" s="18"/>
      <c r="EU1043" s="18"/>
      <c r="EV1043" s="18"/>
      <c r="EW1043" s="18"/>
      <c r="EX1043" s="18"/>
      <c r="EY1043" s="18"/>
      <c r="EZ1043" s="18"/>
      <c r="FA1043" s="18"/>
      <c r="FB1043" s="18"/>
      <c r="FC1043" s="18"/>
      <c r="FD1043" s="18"/>
      <c r="FE1043" s="18"/>
      <c r="FF1043" s="18"/>
      <c r="FG1043" s="18"/>
      <c r="FH1043" s="18"/>
      <c r="FI1043" s="18"/>
      <c r="FJ1043" s="18"/>
      <c r="FK1043" s="18"/>
      <c r="FL1043" s="18"/>
      <c r="FM1043" s="18"/>
      <c r="FN1043" s="18"/>
      <c r="FO1043" s="18"/>
    </row>
    <row r="1044" spans="1:171" s="59" customFormat="1" x14ac:dyDescent="0.25">
      <c r="A1044" s="18"/>
      <c r="B1044" s="18">
        <v>1</v>
      </c>
      <c r="C1044" s="580" t="s">
        <v>282</v>
      </c>
      <c r="D1044" s="20">
        <f>'2 уровень'!F2054</f>
        <v>0</v>
      </c>
      <c r="E1044" s="20">
        <f>'2 уровень'!G2054</f>
        <v>0</v>
      </c>
      <c r="F1044" s="20">
        <f>'2 уровень'!H2054</f>
        <v>0</v>
      </c>
      <c r="G1044" s="62">
        <f>'2 уровень'!I2054</f>
        <v>0</v>
      </c>
      <c r="H1044" s="72">
        <f>'2 уровень'!J2054</f>
        <v>0</v>
      </c>
      <c r="I1044" s="72">
        <f>'2 уровень'!K2054</f>
        <v>0</v>
      </c>
      <c r="J1044" s="23">
        <f>'2 уровень'!L2054</f>
        <v>0</v>
      </c>
      <c r="K1044" s="23">
        <f>'2 уровень'!M2054</f>
        <v>0</v>
      </c>
      <c r="L1044" s="23">
        <f>'2 уровень'!N2054</f>
        <v>0</v>
      </c>
      <c r="M1044" s="23">
        <f>'2 уровень'!O2054</f>
        <v>0</v>
      </c>
      <c r="N1044" s="23">
        <f>'2 уровень'!P2054</f>
        <v>0</v>
      </c>
      <c r="O1044" s="23">
        <f>'2 уровень'!Q2054</f>
        <v>0</v>
      </c>
      <c r="P1044" s="72">
        <f>'2 уровень'!R2054</f>
        <v>36447.583019999998</v>
      </c>
      <c r="Q1044" s="72">
        <f>'2 уровень'!S2054</f>
        <v>36447.583019999998</v>
      </c>
      <c r="R1044" s="72">
        <f>'2 уровень'!T2054</f>
        <v>6074.59717</v>
      </c>
      <c r="S1044" s="72">
        <f>'2 уровень'!U2054</f>
        <v>6074.5971799999998</v>
      </c>
      <c r="T1044" s="785">
        <f>'2 уровень'!V2054</f>
        <v>0</v>
      </c>
      <c r="U1044" s="72">
        <f>'2 уровень'!W2054</f>
        <v>0</v>
      </c>
      <c r="V1044" s="72">
        <f>'2 уровень'!X2054</f>
        <v>9.9999997473787516E-6</v>
      </c>
      <c r="W1044" s="72">
        <f>'2 уровень'!Y2054</f>
        <v>0</v>
      </c>
      <c r="X1044" s="72">
        <f>'2 уровень'!Z2054</f>
        <v>0</v>
      </c>
      <c r="Y1044" s="384">
        <f>'2 уровень'!AA2054</f>
        <v>6074.5971799999998</v>
      </c>
      <c r="Z1044" s="72">
        <f>S1044/R1044*100</f>
        <v>100.00000016461996</v>
      </c>
      <c r="AA1044" s="18"/>
      <c r="AB1044" s="18"/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8"/>
      <c r="AW1044" s="18"/>
      <c r="AX1044" s="18"/>
      <c r="AY1044" s="18"/>
      <c r="AZ1044" s="18"/>
      <c r="BA1044" s="18"/>
      <c r="BB1044" s="18"/>
      <c r="BC1044" s="18"/>
      <c r="BD1044" s="18"/>
      <c r="BE1044" s="18"/>
      <c r="BF1044" s="18"/>
      <c r="BG1044" s="18"/>
      <c r="BH1044" s="18"/>
      <c r="BI1044" s="18"/>
      <c r="BJ1044" s="18"/>
      <c r="BK1044" s="18"/>
      <c r="BL1044" s="18"/>
      <c r="BM1044" s="18"/>
      <c r="BN1044" s="18"/>
      <c r="BO1044" s="18"/>
      <c r="BP1044" s="18"/>
      <c r="BQ1044" s="18"/>
      <c r="BR1044" s="18"/>
      <c r="BS1044" s="18"/>
      <c r="BT1044" s="18"/>
      <c r="BU1044" s="18"/>
      <c r="BV1044" s="18"/>
      <c r="BW1044" s="18"/>
      <c r="BX1044" s="18"/>
      <c r="BY1044" s="18"/>
      <c r="BZ1044" s="18"/>
      <c r="CA1044" s="18"/>
      <c r="CB1044" s="18"/>
      <c r="CC1044" s="18"/>
      <c r="CD1044" s="18"/>
      <c r="CE1044" s="18"/>
      <c r="CF1044" s="18"/>
      <c r="CG1044" s="18"/>
      <c r="CH1044" s="18"/>
      <c r="CI1044" s="18"/>
      <c r="CJ1044" s="18"/>
      <c r="CK1044" s="18"/>
      <c r="CL1044" s="18"/>
      <c r="CM1044" s="18"/>
      <c r="CN1044" s="18"/>
      <c r="CO1044" s="18"/>
      <c r="CP1044" s="18"/>
      <c r="CQ1044" s="18"/>
      <c r="CR1044" s="18"/>
      <c r="CS1044" s="18"/>
      <c r="CT1044" s="18"/>
      <c r="CU1044" s="18"/>
      <c r="CV1044" s="18"/>
      <c r="CW1044" s="18"/>
      <c r="CX1044" s="18"/>
      <c r="CY1044" s="18"/>
      <c r="CZ1044" s="18"/>
      <c r="DA1044" s="18"/>
      <c r="DB1044" s="18"/>
      <c r="DC1044" s="18"/>
      <c r="DD1044" s="18"/>
      <c r="DE1044" s="18"/>
      <c r="DF1044" s="18"/>
      <c r="DG1044" s="18"/>
      <c r="DH1044" s="18"/>
      <c r="DI1044" s="18"/>
      <c r="DJ1044" s="18"/>
      <c r="DK1044" s="18"/>
      <c r="DL1044" s="18"/>
      <c r="DM1044" s="18"/>
      <c r="DN1044" s="18"/>
      <c r="DO1044" s="18"/>
      <c r="DP1044" s="18"/>
      <c r="DQ1044" s="18"/>
      <c r="DR1044" s="18"/>
      <c r="DS1044" s="18"/>
      <c r="DT1044" s="18"/>
      <c r="DU1044" s="18"/>
      <c r="DV1044" s="18"/>
      <c r="DW1044" s="18"/>
      <c r="DX1044" s="18"/>
      <c r="DY1044" s="18"/>
      <c r="DZ1044" s="18"/>
      <c r="EA1044" s="18"/>
      <c r="EB1044" s="18"/>
      <c r="EC1044" s="18"/>
      <c r="ED1044" s="18"/>
      <c r="EE1044" s="18"/>
      <c r="EF1044" s="18"/>
      <c r="EG1044" s="18"/>
      <c r="EH1044" s="18"/>
      <c r="EI1044" s="18"/>
      <c r="EJ1044" s="18"/>
      <c r="EK1044" s="18"/>
      <c r="EL1044" s="18"/>
      <c r="EM1044" s="18"/>
      <c r="EN1044" s="18"/>
      <c r="EO1044" s="18"/>
      <c r="EP1044" s="18"/>
      <c r="EQ1044" s="18"/>
      <c r="ER1044" s="18"/>
      <c r="ES1044" s="18"/>
      <c r="ET1044" s="18"/>
      <c r="EU1044" s="18"/>
      <c r="EV1044" s="18"/>
      <c r="EW1044" s="18"/>
      <c r="EX1044" s="18"/>
      <c r="EY1044" s="18"/>
      <c r="EZ1044" s="18"/>
      <c r="FA1044" s="18"/>
      <c r="FB1044" s="18"/>
      <c r="FC1044" s="18"/>
      <c r="FD1044" s="18"/>
      <c r="FE1044" s="18"/>
      <c r="FF1044" s="18"/>
      <c r="FG1044" s="18"/>
      <c r="FH1044" s="18"/>
      <c r="FI1044" s="18"/>
      <c r="FJ1044" s="18"/>
      <c r="FK1044" s="18"/>
      <c r="FL1044" s="18"/>
      <c r="FM1044" s="18"/>
      <c r="FN1044" s="18"/>
      <c r="FO1044" s="18"/>
    </row>
    <row r="1045" spans="1:171" s="95" customFormat="1" ht="29.25" x14ac:dyDescent="0.25">
      <c r="A1045" s="18">
        <v>1</v>
      </c>
      <c r="B1045" s="18">
        <v>1</v>
      </c>
      <c r="C1045" s="573" t="s">
        <v>265</v>
      </c>
      <c r="D1045" s="93">
        <f>'2 уровень'!F2055</f>
        <v>41000</v>
      </c>
      <c r="E1045" s="93">
        <f>'2 уровень'!G2055</f>
        <v>6833.333333333333</v>
      </c>
      <c r="F1045" s="93">
        <f>'2 уровень'!H2055</f>
        <v>5158</v>
      </c>
      <c r="G1045" s="94">
        <f>'2 уровень'!I2055</f>
        <v>75.482926829268294</v>
      </c>
      <c r="H1045" s="78">
        <f>'2 уровень'!J2055</f>
        <v>0</v>
      </c>
      <c r="I1045" s="78">
        <f>'2 уровень'!K2055</f>
        <v>0</v>
      </c>
      <c r="J1045" s="25">
        <f>'2 уровень'!L2055</f>
        <v>0</v>
      </c>
      <c r="K1045" s="25">
        <f>'2 уровень'!M2055</f>
        <v>0</v>
      </c>
      <c r="L1045" s="25">
        <f>'2 уровень'!N2055</f>
        <v>0</v>
      </c>
      <c r="M1045" s="25">
        <f>'2 уровень'!O2055</f>
        <v>0</v>
      </c>
      <c r="N1045" s="25">
        <f>'2 уровень'!P2055</f>
        <v>0</v>
      </c>
      <c r="O1045" s="25">
        <f>'2 уровень'!Q2055</f>
        <v>0</v>
      </c>
      <c r="P1045" s="72">
        <f>'2 уровень'!R2055</f>
        <v>0</v>
      </c>
      <c r="Q1045" s="72">
        <f>'2 уровень'!S2055</f>
        <v>0</v>
      </c>
      <c r="R1045" s="72">
        <f>'2 уровень'!T2055</f>
        <v>0</v>
      </c>
      <c r="S1045" s="72">
        <f>'2 уровень'!U2055</f>
        <v>0</v>
      </c>
      <c r="T1045" s="785">
        <f>'2 уровень'!V2055</f>
        <v>0</v>
      </c>
      <c r="U1045" s="72">
        <f>'2 уровень'!W2055</f>
        <v>0</v>
      </c>
      <c r="V1045" s="72">
        <f>'2 уровень'!X2055</f>
        <v>0</v>
      </c>
      <c r="W1045" s="72">
        <f>'2 уровень'!Y2055</f>
        <v>0</v>
      </c>
      <c r="X1045" s="72">
        <f>'2 уровень'!Z2055</f>
        <v>0</v>
      </c>
      <c r="Y1045" s="384">
        <f>'2 уровень'!AA2055</f>
        <v>0</v>
      </c>
      <c r="Z1045" s="72">
        <f>'2 уровень'!AB2055</f>
        <v>0</v>
      </c>
    </row>
    <row r="1046" spans="1:171" s="95" customFormat="1" ht="30" x14ac:dyDescent="0.25">
      <c r="A1046" s="18"/>
      <c r="B1046" s="18">
        <v>1</v>
      </c>
      <c r="C1046" s="574" t="s">
        <v>762</v>
      </c>
      <c r="D1046" s="93">
        <f>'2 уровень'!F2056</f>
        <v>12000</v>
      </c>
      <c r="E1046" s="93">
        <f>'2 уровень'!G2056</f>
        <v>2000</v>
      </c>
      <c r="F1046" s="93">
        <f>'2 уровень'!H2056</f>
        <v>1866</v>
      </c>
      <c r="G1046" s="94">
        <f>'2 уровень'!I2056</f>
        <v>93.300000000000011</v>
      </c>
      <c r="H1046" s="78">
        <f>'2 уровень'!J2056</f>
        <v>0</v>
      </c>
      <c r="I1046" s="78">
        <f>'2 уровень'!K2056</f>
        <v>0</v>
      </c>
      <c r="J1046" s="25">
        <f>'2 уровень'!L2056</f>
        <v>0</v>
      </c>
      <c r="K1046" s="25">
        <f>'2 уровень'!M2056</f>
        <v>0</v>
      </c>
      <c r="L1046" s="25">
        <f>'2 уровень'!N2056</f>
        <v>0</v>
      </c>
      <c r="M1046" s="25">
        <f>'2 уровень'!O2056</f>
        <v>0</v>
      </c>
      <c r="N1046" s="25">
        <f>'2 уровень'!P2056</f>
        <v>0</v>
      </c>
      <c r="O1046" s="25">
        <f>'2 уровень'!Q2056</f>
        <v>0</v>
      </c>
      <c r="P1046" s="72">
        <f>'2 уровень'!R2056</f>
        <v>0</v>
      </c>
      <c r="Q1046" s="72">
        <f>'2 уровень'!S2056</f>
        <v>0</v>
      </c>
      <c r="R1046" s="72">
        <f>'2 уровень'!T2056</f>
        <v>0</v>
      </c>
      <c r="S1046" s="72">
        <f>'2 уровень'!U2056</f>
        <v>0</v>
      </c>
      <c r="T1046" s="785">
        <f>'2 уровень'!V2056</f>
        <v>0</v>
      </c>
      <c r="U1046" s="72">
        <f>'2 уровень'!W2056</f>
        <v>0</v>
      </c>
      <c r="V1046" s="72">
        <f>'2 уровень'!X2056</f>
        <v>0</v>
      </c>
      <c r="W1046" s="72">
        <f>'2 уровень'!Y2056</f>
        <v>0</v>
      </c>
      <c r="X1046" s="72">
        <f>'2 уровень'!Z2056</f>
        <v>0</v>
      </c>
      <c r="Y1046" s="384">
        <f>'2 уровень'!AA2056</f>
        <v>0</v>
      </c>
      <c r="Z1046" s="72">
        <f>'2 уровень'!AB2056</f>
        <v>0</v>
      </c>
    </row>
    <row r="1047" spans="1:171" s="95" customFormat="1" ht="75" x14ac:dyDescent="0.25">
      <c r="A1047" s="18"/>
      <c r="B1047" s="18">
        <v>1</v>
      </c>
      <c r="C1047" s="575" t="s">
        <v>763</v>
      </c>
      <c r="D1047" s="93">
        <f>'2 уровень'!F2057</f>
        <v>8000</v>
      </c>
      <c r="E1047" s="93">
        <f>'2 уровень'!G2057</f>
        <v>1333.3333333333333</v>
      </c>
      <c r="F1047" s="93">
        <f>'2 уровень'!H2057</f>
        <v>1035</v>
      </c>
      <c r="G1047" s="94">
        <f>'2 уровень'!I2057</f>
        <v>77.625</v>
      </c>
      <c r="H1047" s="78">
        <f>'2 уровень'!J2057</f>
        <v>0</v>
      </c>
      <c r="I1047" s="78">
        <f>'2 уровень'!K2057</f>
        <v>0</v>
      </c>
      <c r="J1047" s="25">
        <f>'2 уровень'!L2057</f>
        <v>0</v>
      </c>
      <c r="K1047" s="25">
        <f>'2 уровень'!M2057</f>
        <v>0</v>
      </c>
      <c r="L1047" s="25">
        <f>'2 уровень'!N2057</f>
        <v>0</v>
      </c>
      <c r="M1047" s="25">
        <f>'2 уровень'!O2057</f>
        <v>0</v>
      </c>
      <c r="N1047" s="25">
        <f>'2 уровень'!P2057</f>
        <v>0</v>
      </c>
      <c r="O1047" s="25">
        <f>'2 уровень'!Q2057</f>
        <v>0</v>
      </c>
      <c r="P1047" s="72">
        <f>'2 уровень'!R2057</f>
        <v>0</v>
      </c>
      <c r="Q1047" s="72">
        <f>'2 уровень'!S2057</f>
        <v>0</v>
      </c>
      <c r="R1047" s="72">
        <f>'2 уровень'!T2057</f>
        <v>0</v>
      </c>
      <c r="S1047" s="72">
        <f>'2 уровень'!U2057</f>
        <v>0</v>
      </c>
      <c r="T1047" s="785">
        <f>'2 уровень'!V2057</f>
        <v>0</v>
      </c>
      <c r="U1047" s="72">
        <f>'2 уровень'!W2057</f>
        <v>0</v>
      </c>
      <c r="V1047" s="72">
        <f>'2 уровень'!X2057</f>
        <v>0</v>
      </c>
      <c r="W1047" s="72">
        <f>'2 уровень'!Y2057</f>
        <v>0</v>
      </c>
      <c r="X1047" s="72">
        <f>'2 уровень'!Z2057</f>
        <v>0</v>
      </c>
      <c r="Y1047" s="384">
        <f>'2 уровень'!AA2057</f>
        <v>0</v>
      </c>
      <c r="Z1047" s="72">
        <f>'2 уровень'!AB2057</f>
        <v>0</v>
      </c>
    </row>
    <row r="1048" spans="1:171" s="95" customFormat="1" ht="45" x14ac:dyDescent="0.25">
      <c r="A1048" s="18"/>
      <c r="B1048" s="18">
        <v>1</v>
      </c>
      <c r="C1048" s="576" t="s">
        <v>764</v>
      </c>
      <c r="D1048" s="93">
        <f>'2 уровень'!F2058</f>
        <v>21000</v>
      </c>
      <c r="E1048" s="93">
        <f>'2 уровень'!G2058</f>
        <v>3500</v>
      </c>
      <c r="F1048" s="93">
        <f>'2 уровень'!H2058</f>
        <v>2257</v>
      </c>
      <c r="G1048" s="94">
        <f>'2 уровень'!I2058</f>
        <v>64.485714285714295</v>
      </c>
      <c r="H1048" s="78">
        <f>'2 уровень'!J2058</f>
        <v>0</v>
      </c>
      <c r="I1048" s="78">
        <f>'2 уровень'!K2058</f>
        <v>0</v>
      </c>
      <c r="J1048" s="25">
        <f>'2 уровень'!L2058</f>
        <v>0</v>
      </c>
      <c r="K1048" s="25">
        <f>'2 уровень'!M2058</f>
        <v>0</v>
      </c>
      <c r="L1048" s="25">
        <f>'2 уровень'!N2058</f>
        <v>0</v>
      </c>
      <c r="M1048" s="25">
        <f>'2 уровень'!O2058</f>
        <v>0</v>
      </c>
      <c r="N1048" s="25">
        <f>'2 уровень'!P2058</f>
        <v>0</v>
      </c>
      <c r="O1048" s="25">
        <f>'2 уровень'!Q2058</f>
        <v>0</v>
      </c>
      <c r="P1048" s="72">
        <f>'2 уровень'!R2058</f>
        <v>0</v>
      </c>
      <c r="Q1048" s="72">
        <f>'2 уровень'!S2058</f>
        <v>0</v>
      </c>
      <c r="R1048" s="72">
        <f>'2 уровень'!T2058</f>
        <v>0</v>
      </c>
      <c r="S1048" s="72">
        <f>'2 уровень'!U2058</f>
        <v>0</v>
      </c>
      <c r="T1048" s="785">
        <f>'2 уровень'!V2058</f>
        <v>0</v>
      </c>
      <c r="U1048" s="72">
        <f>'2 уровень'!W2058</f>
        <v>0</v>
      </c>
      <c r="V1048" s="72">
        <f>'2 уровень'!X2058</f>
        <v>0</v>
      </c>
      <c r="W1048" s="72">
        <f>'2 уровень'!Y2058</f>
        <v>0</v>
      </c>
      <c r="X1048" s="72">
        <f>'2 уровень'!Z2058</f>
        <v>0</v>
      </c>
      <c r="Y1048" s="384">
        <f>'2 уровень'!AA2058</f>
        <v>0</v>
      </c>
      <c r="Z1048" s="72">
        <f>'2 уровень'!AB2058</f>
        <v>0</v>
      </c>
    </row>
    <row r="1049" spans="1:171" s="95" customFormat="1" x14ac:dyDescent="0.25">
      <c r="A1049" s="18"/>
      <c r="B1049" s="18">
        <v>1</v>
      </c>
      <c r="C1049" s="576" t="s">
        <v>130</v>
      </c>
      <c r="D1049" s="93">
        <f>'2 уровень'!F2059</f>
        <v>16364</v>
      </c>
      <c r="E1049" s="93">
        <f>'2 уровень'!G2059</f>
        <v>2727.3333333333335</v>
      </c>
      <c r="F1049" s="93">
        <f>'2 уровень'!H2059</f>
        <v>2491</v>
      </c>
      <c r="G1049" s="94">
        <f>'2 уровень'!I2059</f>
        <v>91.33463700806648</v>
      </c>
      <c r="H1049" s="78">
        <f>'2 уровень'!J2059</f>
        <v>0</v>
      </c>
      <c r="I1049" s="78">
        <f>'2 уровень'!K2059</f>
        <v>0</v>
      </c>
      <c r="J1049" s="25">
        <f>'2 уровень'!L2059</f>
        <v>0</v>
      </c>
      <c r="K1049" s="25">
        <f>'2 уровень'!M2059</f>
        <v>0</v>
      </c>
      <c r="L1049" s="25">
        <f>'2 уровень'!N2059</f>
        <v>0</v>
      </c>
      <c r="M1049" s="25">
        <f>'2 уровень'!O2059</f>
        <v>0</v>
      </c>
      <c r="N1049" s="25">
        <f>'2 уровень'!P2059</f>
        <v>0</v>
      </c>
      <c r="O1049" s="25">
        <f>'2 уровень'!Q2059</f>
        <v>0</v>
      </c>
      <c r="P1049" s="72">
        <f>'2 уровень'!R2059</f>
        <v>0</v>
      </c>
      <c r="Q1049" s="72">
        <f>'2 уровень'!S2059</f>
        <v>0</v>
      </c>
      <c r="R1049" s="72">
        <f>'2 уровень'!T2059</f>
        <v>0</v>
      </c>
      <c r="S1049" s="72">
        <f>'2 уровень'!U2059</f>
        <v>0</v>
      </c>
      <c r="T1049" s="785">
        <f>'2 уровень'!V2059</f>
        <v>0</v>
      </c>
      <c r="U1049" s="72">
        <f>'2 уровень'!W2059</f>
        <v>0</v>
      </c>
      <c r="V1049" s="72">
        <f>'2 уровень'!X2059</f>
        <v>0</v>
      </c>
      <c r="W1049" s="72">
        <f>'2 уровень'!Y2059</f>
        <v>0</v>
      </c>
      <c r="X1049" s="72">
        <f>'2 уровень'!Z2059</f>
        <v>0</v>
      </c>
      <c r="Y1049" s="384">
        <f>'2 уровень'!AA2059</f>
        <v>0</v>
      </c>
      <c r="Z1049" s="72">
        <f>'2 уровень'!AB2059</f>
        <v>0</v>
      </c>
    </row>
    <row r="1050" spans="1:171" s="95" customFormat="1" x14ac:dyDescent="0.25">
      <c r="A1050" s="18"/>
      <c r="B1050" s="18">
        <v>1</v>
      </c>
      <c r="C1050" s="576" t="s">
        <v>218</v>
      </c>
      <c r="D1050" s="93">
        <f>'2 уровень'!F2060</f>
        <v>14000</v>
      </c>
      <c r="E1050" s="93">
        <f>'2 уровень'!G2060</f>
        <v>2333.3333333333335</v>
      </c>
      <c r="F1050" s="93">
        <f>'2 уровень'!H2060</f>
        <v>2240</v>
      </c>
      <c r="G1050" s="94">
        <f>'2 уровень'!I2060</f>
        <v>96</v>
      </c>
      <c r="H1050" s="78">
        <f>'2 уровень'!J2060</f>
        <v>0</v>
      </c>
      <c r="I1050" s="78">
        <f>'2 уровень'!K2060</f>
        <v>0</v>
      </c>
      <c r="J1050" s="25">
        <f>'2 уровень'!L2060</f>
        <v>0</v>
      </c>
      <c r="K1050" s="25">
        <f>'2 уровень'!M2060</f>
        <v>0</v>
      </c>
      <c r="L1050" s="25">
        <f>'2 уровень'!N2060</f>
        <v>0</v>
      </c>
      <c r="M1050" s="25">
        <f>'2 уровень'!O2060</f>
        <v>0</v>
      </c>
      <c r="N1050" s="25">
        <f>'2 уровень'!P2060</f>
        <v>0</v>
      </c>
      <c r="O1050" s="25">
        <f>'2 уровень'!Q2060</f>
        <v>0</v>
      </c>
      <c r="P1050" s="72">
        <f>'2 уровень'!R2060</f>
        <v>0</v>
      </c>
      <c r="Q1050" s="72">
        <f>'2 уровень'!S2060</f>
        <v>0</v>
      </c>
      <c r="R1050" s="72">
        <f>'2 уровень'!T2060</f>
        <v>0</v>
      </c>
      <c r="S1050" s="72">
        <f>'2 уровень'!U2060</f>
        <v>0</v>
      </c>
      <c r="T1050" s="785">
        <f>'2 уровень'!V2060</f>
        <v>0</v>
      </c>
      <c r="U1050" s="72">
        <f>'2 уровень'!W2060</f>
        <v>0</v>
      </c>
      <c r="V1050" s="72">
        <f>'2 уровень'!X2060</f>
        <v>0</v>
      </c>
      <c r="W1050" s="72">
        <f>'2 уровень'!Y2060</f>
        <v>0</v>
      </c>
      <c r="X1050" s="72">
        <f>'2 уровень'!Z2060</f>
        <v>0</v>
      </c>
      <c r="Y1050" s="384">
        <f>'2 уровень'!AA2060</f>
        <v>0</v>
      </c>
      <c r="Z1050" s="72">
        <f>'2 уровень'!AB2060</f>
        <v>0</v>
      </c>
    </row>
    <row r="1051" spans="1:171" s="95" customFormat="1" ht="45" x14ac:dyDescent="0.25">
      <c r="A1051" s="18"/>
      <c r="B1051" s="18">
        <v>1</v>
      </c>
      <c r="C1051" s="576" t="s">
        <v>435</v>
      </c>
      <c r="D1051" s="93">
        <f>'2 уровень'!F2061</f>
        <v>864</v>
      </c>
      <c r="E1051" s="93">
        <f>'2 уровень'!G2061</f>
        <v>144</v>
      </c>
      <c r="F1051" s="93">
        <f>'2 уровень'!H2061</f>
        <v>77</v>
      </c>
      <c r="G1051" s="94">
        <f>'2 уровень'!I2061</f>
        <v>53.472222222222221</v>
      </c>
      <c r="H1051" s="78">
        <f>'2 уровень'!J2061</f>
        <v>0</v>
      </c>
      <c r="I1051" s="78">
        <f>'2 уровень'!K2061</f>
        <v>0</v>
      </c>
      <c r="J1051" s="25">
        <f>'2 уровень'!L2061</f>
        <v>0</v>
      </c>
      <c r="K1051" s="25">
        <f>'2 уровень'!M2061</f>
        <v>0</v>
      </c>
      <c r="L1051" s="25">
        <f>'2 уровень'!N2061</f>
        <v>0</v>
      </c>
      <c r="M1051" s="25">
        <f>'2 уровень'!O2061</f>
        <v>0</v>
      </c>
      <c r="N1051" s="25">
        <f>'2 уровень'!P2061</f>
        <v>0</v>
      </c>
      <c r="O1051" s="25">
        <f>'2 уровень'!Q2061</f>
        <v>0</v>
      </c>
      <c r="P1051" s="72">
        <f>'2 уровень'!R2061</f>
        <v>0</v>
      </c>
      <c r="Q1051" s="72">
        <f>'2 уровень'!S2061</f>
        <v>0</v>
      </c>
      <c r="R1051" s="72">
        <f>'2 уровень'!T2061</f>
        <v>0</v>
      </c>
      <c r="S1051" s="72">
        <f>'2 уровень'!U2061</f>
        <v>0</v>
      </c>
      <c r="T1051" s="785">
        <f>'2 уровень'!V2061</f>
        <v>0</v>
      </c>
      <c r="U1051" s="72">
        <f>'2 уровень'!W2061</f>
        <v>0</v>
      </c>
      <c r="V1051" s="72">
        <f>'2 уровень'!X2061</f>
        <v>0</v>
      </c>
      <c r="W1051" s="72">
        <f>'2 уровень'!Y2061</f>
        <v>0</v>
      </c>
      <c r="X1051" s="72">
        <f>'2 уровень'!Z2061</f>
        <v>0</v>
      </c>
      <c r="Y1051" s="384">
        <f>'2 уровень'!AA2061</f>
        <v>0</v>
      </c>
      <c r="Z1051" s="72">
        <f>'2 уровень'!AB2061</f>
        <v>0</v>
      </c>
    </row>
    <row r="1052" spans="1:171" s="95" customFormat="1" ht="75" x14ac:dyDescent="0.25">
      <c r="A1052" s="18"/>
      <c r="B1052" s="18">
        <v>1</v>
      </c>
      <c r="C1052" s="576" t="s">
        <v>459</v>
      </c>
      <c r="D1052" s="93">
        <f>'2 уровень'!F2062</f>
        <v>1500</v>
      </c>
      <c r="E1052" s="93">
        <f>'2 уровень'!G2062</f>
        <v>250</v>
      </c>
      <c r="F1052" s="93">
        <f>'2 уровень'!H2062</f>
        <v>174</v>
      </c>
      <c r="G1052" s="94">
        <f>'2 уровень'!I2062</f>
        <v>69.599999999999994</v>
      </c>
      <c r="H1052" s="78">
        <f>'2 уровень'!J2062</f>
        <v>0</v>
      </c>
      <c r="I1052" s="78">
        <f>'2 уровень'!K2062</f>
        <v>0</v>
      </c>
      <c r="J1052" s="25">
        <f>'2 уровень'!L2062</f>
        <v>0</v>
      </c>
      <c r="K1052" s="25">
        <f>'2 уровень'!M2062</f>
        <v>0</v>
      </c>
      <c r="L1052" s="25">
        <f>'2 уровень'!N2062</f>
        <v>0</v>
      </c>
      <c r="M1052" s="25">
        <f>'2 уровень'!O2062</f>
        <v>0</v>
      </c>
      <c r="N1052" s="25">
        <f>'2 уровень'!P2062</f>
        <v>0</v>
      </c>
      <c r="O1052" s="25">
        <f>'2 уровень'!Q2062</f>
        <v>0</v>
      </c>
      <c r="P1052" s="72">
        <f>'2 уровень'!R2062</f>
        <v>0</v>
      </c>
      <c r="Q1052" s="72">
        <f>'2 уровень'!S2062</f>
        <v>0</v>
      </c>
      <c r="R1052" s="72">
        <f>'2 уровень'!T2062</f>
        <v>0</v>
      </c>
      <c r="S1052" s="72">
        <f>'2 уровень'!U2062</f>
        <v>0</v>
      </c>
      <c r="T1052" s="785">
        <f>'2 уровень'!V2062</f>
        <v>0</v>
      </c>
      <c r="U1052" s="72">
        <f>'2 уровень'!W2062</f>
        <v>0</v>
      </c>
      <c r="V1052" s="72">
        <f>'2 уровень'!X2062</f>
        <v>0</v>
      </c>
      <c r="W1052" s="72">
        <f>'2 уровень'!Y2062</f>
        <v>0</v>
      </c>
      <c r="X1052" s="72">
        <f>'2 уровень'!Z2062</f>
        <v>0</v>
      </c>
      <c r="Y1052" s="384">
        <f>'2 уровень'!AA2062</f>
        <v>0</v>
      </c>
      <c r="Z1052" s="72">
        <f>'2 уровень'!AB2062</f>
        <v>0</v>
      </c>
    </row>
    <row r="1053" spans="1:171" s="95" customFormat="1" ht="29.25" x14ac:dyDescent="0.25">
      <c r="A1053" s="18"/>
      <c r="B1053" s="18">
        <v>1</v>
      </c>
      <c r="C1053" s="573" t="s">
        <v>334</v>
      </c>
      <c r="D1053" s="93">
        <f>'2 уровень'!F2063</f>
        <v>10500</v>
      </c>
      <c r="E1053" s="93">
        <f>'2 уровень'!G2063</f>
        <v>1750</v>
      </c>
      <c r="F1053" s="93">
        <f>'2 уровень'!H2063</f>
        <v>1521</v>
      </c>
      <c r="G1053" s="94">
        <f>'2 уровень'!I2063</f>
        <v>86.914285714285711</v>
      </c>
      <c r="H1053" s="78">
        <f>'2 уровень'!J2063</f>
        <v>0</v>
      </c>
      <c r="I1053" s="78">
        <f>'2 уровень'!K2063</f>
        <v>0</v>
      </c>
      <c r="J1053" s="25">
        <f>'2 уровень'!L2063</f>
        <v>0</v>
      </c>
      <c r="K1053" s="25">
        <f>'2 уровень'!M2063</f>
        <v>0</v>
      </c>
      <c r="L1053" s="25">
        <f>'2 уровень'!N2063</f>
        <v>0</v>
      </c>
      <c r="M1053" s="25">
        <f>'2 уровень'!O2063</f>
        <v>0</v>
      </c>
      <c r="N1053" s="25">
        <f>'2 уровень'!P2063</f>
        <v>0</v>
      </c>
      <c r="O1053" s="25">
        <f>'2 уровень'!Q2063</f>
        <v>0</v>
      </c>
      <c r="P1053" s="72">
        <f>'2 уровень'!R2063</f>
        <v>0</v>
      </c>
      <c r="Q1053" s="72">
        <f>'2 уровень'!S2063</f>
        <v>0</v>
      </c>
      <c r="R1053" s="72">
        <f>'2 уровень'!T2063</f>
        <v>0</v>
      </c>
      <c r="S1053" s="72">
        <f>'2 уровень'!U2063</f>
        <v>0</v>
      </c>
      <c r="T1053" s="785">
        <f>'2 уровень'!V2063</f>
        <v>0</v>
      </c>
      <c r="U1053" s="72">
        <f>'2 уровень'!W2063</f>
        <v>0</v>
      </c>
      <c r="V1053" s="72">
        <f>'2 уровень'!X2063</f>
        <v>0</v>
      </c>
      <c r="W1053" s="72">
        <f>'2 уровень'!Y2063</f>
        <v>0</v>
      </c>
      <c r="X1053" s="72">
        <f>'2 уровень'!Z2063</f>
        <v>0</v>
      </c>
      <c r="Y1053" s="384">
        <f>'2 уровень'!AA2063</f>
        <v>0</v>
      </c>
      <c r="Z1053" s="72">
        <f>'2 уровень'!AB2063</f>
        <v>0</v>
      </c>
    </row>
    <row r="1054" spans="1:171" s="95" customFormat="1" ht="29.25" x14ac:dyDescent="0.25">
      <c r="A1054" s="18"/>
      <c r="B1054" s="18">
        <v>1</v>
      </c>
      <c r="C1054" s="577" t="s">
        <v>191</v>
      </c>
      <c r="D1054" s="93">
        <f>'2 уровень'!F2064</f>
        <v>0</v>
      </c>
      <c r="E1054" s="93">
        <f>'2 уровень'!G2064</f>
        <v>0</v>
      </c>
      <c r="F1054" s="93">
        <f>'2 уровень'!H2064</f>
        <v>0</v>
      </c>
      <c r="G1054" s="94">
        <f>'2 уровень'!I2064</f>
        <v>0</v>
      </c>
      <c r="H1054" s="78">
        <f>'2 уровень'!J2064</f>
        <v>0</v>
      </c>
      <c r="I1054" s="78">
        <f>'2 уровень'!K2064</f>
        <v>0</v>
      </c>
      <c r="J1054" s="25">
        <f>'2 уровень'!L2064</f>
        <v>0</v>
      </c>
      <c r="K1054" s="25">
        <f>'2 уровень'!M2064</f>
        <v>0</v>
      </c>
      <c r="L1054" s="25">
        <f>'2 уровень'!N2064</f>
        <v>0</v>
      </c>
      <c r="M1054" s="25">
        <f>'2 уровень'!O2064</f>
        <v>0</v>
      </c>
      <c r="N1054" s="25">
        <f>'2 уровень'!P2064</f>
        <v>0</v>
      </c>
      <c r="O1054" s="25">
        <f>'2 уровень'!Q2064</f>
        <v>0</v>
      </c>
      <c r="P1054" s="72">
        <f>'2 уровень'!R2064</f>
        <v>0</v>
      </c>
      <c r="Q1054" s="72">
        <f>'2 уровень'!S2064</f>
        <v>0</v>
      </c>
      <c r="R1054" s="72">
        <f>'2 уровень'!T2064</f>
        <v>0</v>
      </c>
      <c r="S1054" s="72">
        <f>'2 уровень'!U2064</f>
        <v>0</v>
      </c>
      <c r="T1054" s="785">
        <f>'2 уровень'!V2064</f>
        <v>0</v>
      </c>
      <c r="U1054" s="72">
        <f>'2 уровень'!W2064</f>
        <v>0</v>
      </c>
      <c r="V1054" s="72">
        <f>'2 уровень'!X2064</f>
        <v>0</v>
      </c>
      <c r="W1054" s="72">
        <f>'2 уровень'!Y2064</f>
        <v>0</v>
      </c>
      <c r="X1054" s="72">
        <f>'2 уровень'!Z2064</f>
        <v>0</v>
      </c>
      <c r="Y1054" s="384">
        <f>'2 уровень'!AA2064</f>
        <v>0</v>
      </c>
      <c r="Z1054" s="72">
        <f>'2 уровень'!AB2064</f>
        <v>0</v>
      </c>
    </row>
    <row r="1055" spans="1:171" s="95" customFormat="1" ht="110.25" x14ac:dyDescent="0.25">
      <c r="A1055" s="18"/>
      <c r="B1055" s="18">
        <v>1</v>
      </c>
      <c r="C1055" s="581" t="s">
        <v>460</v>
      </c>
      <c r="D1055" s="93">
        <f>'2 уровень'!F2065</f>
        <v>3694</v>
      </c>
      <c r="E1055" s="93">
        <f>'2 уровень'!G2065</f>
        <v>615.66666666666674</v>
      </c>
      <c r="F1055" s="93">
        <f>'2 уровень'!H2065</f>
        <v>461</v>
      </c>
      <c r="G1055" s="94">
        <f>'2 уровень'!I2065</f>
        <v>74.878180833784498</v>
      </c>
      <c r="H1055" s="78">
        <f>'2 уровень'!J2065</f>
        <v>0</v>
      </c>
      <c r="I1055" s="78">
        <f>'2 уровень'!K2065</f>
        <v>0</v>
      </c>
      <c r="J1055" s="25">
        <f>'2 уровень'!L2065</f>
        <v>0</v>
      </c>
      <c r="K1055" s="25">
        <f>'2 уровень'!M2065</f>
        <v>0</v>
      </c>
      <c r="L1055" s="25">
        <f>'2 уровень'!N2065</f>
        <v>0</v>
      </c>
      <c r="M1055" s="25">
        <f>'2 уровень'!O2065</f>
        <v>0</v>
      </c>
      <c r="N1055" s="25">
        <f>'2 уровень'!P2065</f>
        <v>0</v>
      </c>
      <c r="O1055" s="25">
        <f>'2 уровень'!Q2065</f>
        <v>0</v>
      </c>
      <c r="P1055" s="72">
        <f>'2 уровень'!R2065</f>
        <v>16502.728099999997</v>
      </c>
      <c r="Q1055" s="72">
        <f>'2 уровень'!S2065</f>
        <v>16502.728099999997</v>
      </c>
      <c r="R1055" s="72">
        <f>'2 уровень'!T2065</f>
        <v>2750.4546833333329</v>
      </c>
      <c r="S1055" s="72">
        <f>'2 уровень'!U2065</f>
        <v>2093.3656899999996</v>
      </c>
      <c r="T1055" s="785">
        <f>'2 уровень'!V2065</f>
        <v>0</v>
      </c>
      <c r="U1055" s="72">
        <f>'2 уровень'!W2065</f>
        <v>0</v>
      </c>
      <c r="V1055" s="72">
        <f>'2 уровень'!X2065</f>
        <v>-657.08899333333329</v>
      </c>
      <c r="W1055" s="72">
        <f>'2 уровень'!Y2065</f>
        <v>0</v>
      </c>
      <c r="X1055" s="72">
        <f>'2 уровень'!Z2065</f>
        <v>-0.64251999999999998</v>
      </c>
      <c r="Y1055" s="384">
        <f>'2 уровень'!AA2065</f>
        <v>2092.7231699999998</v>
      </c>
      <c r="Z1055" s="72">
        <f>'2 уровень'!AB2065</f>
        <v>0</v>
      </c>
    </row>
    <row r="1056" spans="1:171" s="95" customFormat="1" ht="15.75" x14ac:dyDescent="0.25">
      <c r="A1056" s="18"/>
      <c r="B1056" s="18">
        <v>1</v>
      </c>
      <c r="C1056" s="3117" t="s">
        <v>561</v>
      </c>
      <c r="D1056" s="93">
        <f>'2 уровень'!F2066</f>
        <v>629</v>
      </c>
      <c r="E1056" s="93">
        <f>'2 уровень'!G2066</f>
        <v>104.83333333333333</v>
      </c>
      <c r="F1056" s="93">
        <f>'2 уровень'!H2066</f>
        <v>12</v>
      </c>
      <c r="G1056" s="94">
        <f>'2 уровень'!I2066</f>
        <v>11.446740858505565</v>
      </c>
      <c r="H1056" s="78">
        <f>'2 уровень'!J2066</f>
        <v>0</v>
      </c>
      <c r="I1056" s="78">
        <f>'2 уровень'!K2066</f>
        <v>0</v>
      </c>
      <c r="J1056" s="25">
        <f>'2 уровень'!L2066</f>
        <v>0</v>
      </c>
      <c r="K1056" s="25">
        <f>'2 уровень'!M2066</f>
        <v>0</v>
      </c>
      <c r="L1056" s="25">
        <f>'2 уровень'!N2066</f>
        <v>0</v>
      </c>
      <c r="M1056" s="25">
        <f>'2 уровень'!O2066</f>
        <v>0</v>
      </c>
      <c r="N1056" s="25">
        <f>'2 уровень'!P2066</f>
        <v>0</v>
      </c>
      <c r="O1056" s="25">
        <f>'2 уровень'!Q2066</f>
        <v>0</v>
      </c>
      <c r="P1056" s="72">
        <f>'2 уровень'!R2066</f>
        <v>0</v>
      </c>
      <c r="Q1056" s="72">
        <f>'2 уровень'!S2066</f>
        <v>0</v>
      </c>
      <c r="R1056" s="72">
        <f>'2 уровень'!T2066</f>
        <v>0</v>
      </c>
      <c r="S1056" s="72">
        <f>'2 уровень'!U2066</f>
        <v>0</v>
      </c>
      <c r="T1056" s="785">
        <f>'2 уровень'!V2066</f>
        <v>0</v>
      </c>
      <c r="U1056" s="72">
        <f>'2 уровень'!W2066</f>
        <v>0</v>
      </c>
      <c r="V1056" s="72">
        <f>'2 уровень'!X2066</f>
        <v>0</v>
      </c>
      <c r="W1056" s="72">
        <f>'2 уровень'!Y2066</f>
        <v>0</v>
      </c>
      <c r="X1056" s="72">
        <f>'2 уровень'!Z2066</f>
        <v>0</v>
      </c>
      <c r="Y1056" s="384">
        <f>'2 уровень'!AA2066</f>
        <v>0</v>
      </c>
      <c r="Z1056" s="72">
        <f>'2 уровень'!AB2066</f>
        <v>0</v>
      </c>
    </row>
    <row r="1057" spans="1:171" s="95" customFormat="1" ht="15.75" x14ac:dyDescent="0.25">
      <c r="A1057" s="18"/>
      <c r="B1057" s="18">
        <v>1</v>
      </c>
      <c r="C1057" s="3117" t="s">
        <v>562</v>
      </c>
      <c r="D1057" s="93">
        <f>'2 уровень'!F2067</f>
        <v>848</v>
      </c>
      <c r="E1057" s="93">
        <f>'2 уровень'!G2067</f>
        <v>141.33333333333334</v>
      </c>
      <c r="F1057" s="93">
        <f>'2 уровень'!H2067</f>
        <v>75</v>
      </c>
      <c r="G1057" s="94">
        <f>'2 уровень'!I2067</f>
        <v>53.066037735849051</v>
      </c>
      <c r="H1057" s="78">
        <f>'2 уровень'!J2067</f>
        <v>0</v>
      </c>
      <c r="I1057" s="78">
        <f>'2 уровень'!K2067</f>
        <v>0</v>
      </c>
      <c r="J1057" s="25">
        <f>'2 уровень'!L2067</f>
        <v>0</v>
      </c>
      <c r="K1057" s="25">
        <f>'2 уровень'!M2067</f>
        <v>0</v>
      </c>
      <c r="L1057" s="25">
        <f>'2 уровень'!N2067</f>
        <v>0</v>
      </c>
      <c r="M1057" s="25">
        <f>'2 уровень'!O2067</f>
        <v>0</v>
      </c>
      <c r="N1057" s="25">
        <f>'2 уровень'!P2067</f>
        <v>0</v>
      </c>
      <c r="O1057" s="25">
        <f>'2 уровень'!Q2067</f>
        <v>0</v>
      </c>
      <c r="P1057" s="72">
        <f>'2 уровень'!R2067</f>
        <v>0</v>
      </c>
      <c r="Q1057" s="72">
        <f>'2 уровень'!S2067</f>
        <v>0</v>
      </c>
      <c r="R1057" s="72">
        <f>'2 уровень'!T2067</f>
        <v>0</v>
      </c>
      <c r="S1057" s="72">
        <f>'2 уровень'!U2067</f>
        <v>0</v>
      </c>
      <c r="T1057" s="785">
        <f>'2 уровень'!V2067</f>
        <v>0</v>
      </c>
      <c r="U1057" s="72">
        <f>'2 уровень'!W2067</f>
        <v>0</v>
      </c>
      <c r="V1057" s="72">
        <f>'2 уровень'!X2067</f>
        <v>0</v>
      </c>
      <c r="W1057" s="72">
        <f>'2 уровень'!Y2067</f>
        <v>0</v>
      </c>
      <c r="X1057" s="72">
        <f>'2 уровень'!Z2067</f>
        <v>0</v>
      </c>
      <c r="Y1057" s="384">
        <f>'2 уровень'!AA2067</f>
        <v>0</v>
      </c>
      <c r="Z1057" s="72">
        <f>'2 уровень'!AB2067</f>
        <v>0</v>
      </c>
    </row>
    <row r="1058" spans="1:171" s="95" customFormat="1" ht="31.5" x14ac:dyDescent="0.25">
      <c r="A1058" s="18"/>
      <c r="B1058" s="18">
        <v>1</v>
      </c>
      <c r="C1058" s="3117" t="s">
        <v>563</v>
      </c>
      <c r="D1058" s="93">
        <f>'2 уровень'!F2068</f>
        <v>1776</v>
      </c>
      <c r="E1058" s="93">
        <f>'2 уровень'!G2068</f>
        <v>296</v>
      </c>
      <c r="F1058" s="93">
        <f>'2 уровень'!H2068</f>
        <v>323</v>
      </c>
      <c r="G1058" s="94">
        <f>'2 уровень'!I2068</f>
        <v>109.12162162162163</v>
      </c>
      <c r="H1058" s="78">
        <f>'2 уровень'!J2068</f>
        <v>0</v>
      </c>
      <c r="I1058" s="78">
        <f>'2 уровень'!K2068</f>
        <v>0</v>
      </c>
      <c r="J1058" s="25">
        <f>'2 уровень'!L2068</f>
        <v>0</v>
      </c>
      <c r="K1058" s="25">
        <f>'2 уровень'!M2068</f>
        <v>0</v>
      </c>
      <c r="L1058" s="25">
        <f>'2 уровень'!N2068</f>
        <v>0</v>
      </c>
      <c r="M1058" s="25">
        <f>'2 уровень'!O2068</f>
        <v>0</v>
      </c>
      <c r="N1058" s="25">
        <f>'2 уровень'!P2068</f>
        <v>0</v>
      </c>
      <c r="O1058" s="25">
        <f>'2 уровень'!Q2068</f>
        <v>0</v>
      </c>
      <c r="P1058" s="72">
        <f>'2 уровень'!R2068</f>
        <v>0</v>
      </c>
      <c r="Q1058" s="72">
        <f>'2 уровень'!S2068</f>
        <v>0</v>
      </c>
      <c r="R1058" s="72">
        <f>'2 уровень'!T2068</f>
        <v>0</v>
      </c>
      <c r="S1058" s="72">
        <f>'2 уровень'!U2068</f>
        <v>0</v>
      </c>
      <c r="T1058" s="785">
        <f>'2 уровень'!V2068</f>
        <v>0</v>
      </c>
      <c r="U1058" s="72">
        <f>'2 уровень'!W2068</f>
        <v>0</v>
      </c>
      <c r="V1058" s="72">
        <f>'2 уровень'!X2068</f>
        <v>0</v>
      </c>
      <c r="W1058" s="72">
        <f>'2 уровень'!Y2068</f>
        <v>0</v>
      </c>
      <c r="X1058" s="72">
        <f>'2 уровень'!Z2068</f>
        <v>0</v>
      </c>
      <c r="Y1058" s="384">
        <f>'2 уровень'!AA2068</f>
        <v>0</v>
      </c>
      <c r="Z1058" s="72">
        <f>'2 уровень'!AB2068</f>
        <v>0</v>
      </c>
    </row>
    <row r="1059" spans="1:171" s="95" customFormat="1" ht="15.75" x14ac:dyDescent="0.25">
      <c r="A1059" s="18"/>
      <c r="B1059" s="18">
        <v>1</v>
      </c>
      <c r="C1059" s="3117" t="s">
        <v>765</v>
      </c>
      <c r="D1059" s="3118">
        <f>'2 уровень'!F2069</f>
        <v>441</v>
      </c>
      <c r="E1059" s="3118">
        <f>'2 уровень'!G2069</f>
        <v>73.5</v>
      </c>
      <c r="F1059" s="3118">
        <f>'2 уровень'!H2069</f>
        <v>51</v>
      </c>
      <c r="G1059" s="3119">
        <f>'2 уровень'!I2069</f>
        <v>0</v>
      </c>
      <c r="H1059" s="72">
        <f>'2 уровень'!J2069</f>
        <v>0</v>
      </c>
      <c r="I1059" s="78">
        <f>'2 уровень'!K2069</f>
        <v>0</v>
      </c>
      <c r="J1059" s="25">
        <f>'2 уровень'!L2069</f>
        <v>0</v>
      </c>
      <c r="K1059" s="25">
        <f>'2 уровень'!M2069</f>
        <v>0</v>
      </c>
      <c r="L1059" s="25">
        <f>'2 уровень'!N2069</f>
        <v>0</v>
      </c>
      <c r="M1059" s="25">
        <f>'2 уровень'!O2069</f>
        <v>0</v>
      </c>
      <c r="N1059" s="25">
        <f>'2 уровень'!P2069</f>
        <v>0</v>
      </c>
      <c r="O1059" s="25">
        <f>'2 уровень'!Q2069</f>
        <v>0</v>
      </c>
      <c r="P1059" s="72">
        <f>'2 уровень'!R2069</f>
        <v>0</v>
      </c>
      <c r="Q1059" s="72">
        <f>'2 уровень'!S2069</f>
        <v>0</v>
      </c>
      <c r="R1059" s="72">
        <f>'2 уровень'!T2069</f>
        <v>0</v>
      </c>
      <c r="S1059" s="72">
        <f>'2 уровень'!U2069</f>
        <v>0</v>
      </c>
      <c r="T1059" s="785">
        <f>'2 уровень'!V2069</f>
        <v>0</v>
      </c>
      <c r="U1059" s="72">
        <f>'2 уровень'!W2069</f>
        <v>0</v>
      </c>
      <c r="V1059" s="72">
        <f>'2 уровень'!X2069</f>
        <v>0</v>
      </c>
      <c r="W1059" s="72">
        <f>'2 уровень'!Y2069</f>
        <v>0</v>
      </c>
      <c r="X1059" s="72">
        <f>'2 уровень'!Z2069</f>
        <v>0</v>
      </c>
      <c r="Y1059" s="384">
        <f>'2 уровень'!AA2069</f>
        <v>0</v>
      </c>
      <c r="Z1059" s="72">
        <f>'2 уровень'!AB2069</f>
        <v>0</v>
      </c>
    </row>
    <row r="1060" spans="1:171" s="95" customFormat="1" ht="45" x14ac:dyDescent="0.25">
      <c r="A1060" s="18"/>
      <c r="B1060" s="18">
        <v>1</v>
      </c>
      <c r="C1060" s="575" t="s">
        <v>436</v>
      </c>
      <c r="D1060" s="93">
        <f>'2 уровень'!F2070</f>
        <v>12141</v>
      </c>
      <c r="E1060" s="93">
        <f>'2 уровень'!G2070</f>
        <v>2023.5</v>
      </c>
      <c r="F1060" s="93">
        <f>'2 уровень'!H2070</f>
        <v>573</v>
      </c>
      <c r="G1060" s="94">
        <f>'2 уровень'!I2070</f>
        <v>28.317272053372868</v>
      </c>
      <c r="H1060" s="78">
        <f>'2 уровень'!J2070</f>
        <v>0</v>
      </c>
      <c r="I1060" s="78">
        <f>'2 уровень'!K2070</f>
        <v>0</v>
      </c>
      <c r="J1060" s="25">
        <f>'2 уровень'!L2070</f>
        <v>0</v>
      </c>
      <c r="K1060" s="25">
        <f>'2 уровень'!M2070</f>
        <v>0</v>
      </c>
      <c r="L1060" s="25">
        <f>'2 уровень'!N2070</f>
        <v>0</v>
      </c>
      <c r="M1060" s="25">
        <f>'2 уровень'!O2070</f>
        <v>0</v>
      </c>
      <c r="N1060" s="25">
        <f>'2 уровень'!P2070</f>
        <v>0</v>
      </c>
      <c r="O1060" s="25">
        <f>'2 уровень'!Q2070</f>
        <v>0</v>
      </c>
      <c r="P1060" s="72">
        <f>'2 уровень'!R2070</f>
        <v>49191.022039999996</v>
      </c>
      <c r="Q1060" s="72">
        <f>'2 уровень'!S2070</f>
        <v>49191.022039999996</v>
      </c>
      <c r="R1060" s="72">
        <f>'2 уровень'!T2070</f>
        <v>8198.5036733333327</v>
      </c>
      <c r="S1060" s="72">
        <f>'2 уровень'!U2070</f>
        <v>2106.8304400000002</v>
      </c>
      <c r="T1060" s="785">
        <f>'2 уровень'!V2070</f>
        <v>0</v>
      </c>
      <c r="U1060" s="72">
        <f>'2 уровень'!W2070</f>
        <v>0</v>
      </c>
      <c r="V1060" s="72">
        <f>'2 уровень'!X2070</f>
        <v>-6091.673233333333</v>
      </c>
      <c r="W1060" s="72">
        <f>'2 уровень'!Y2070</f>
        <v>0</v>
      </c>
      <c r="X1060" s="72">
        <f>'2 уровень'!Z2070</f>
        <v>-15.977880000000001</v>
      </c>
      <c r="Y1060" s="384">
        <f>'2 уровень'!AA2070</f>
        <v>2090.8525600000003</v>
      </c>
      <c r="Z1060" s="72">
        <f>'2 уровень'!AB2070</f>
        <v>0</v>
      </c>
    </row>
    <row r="1061" spans="1:171" s="95" customFormat="1" ht="30" x14ac:dyDescent="0.25">
      <c r="A1061" s="18"/>
      <c r="B1061" s="18">
        <v>1</v>
      </c>
      <c r="C1061" s="576" t="s">
        <v>266</v>
      </c>
      <c r="D1061" s="93">
        <f>'2 уровень'!F2071</f>
        <v>8104</v>
      </c>
      <c r="E1061" s="93">
        <f>'2 уровень'!G2071</f>
        <v>1350.6666666666665</v>
      </c>
      <c r="F1061" s="93">
        <f>'2 уровень'!H2071</f>
        <v>260</v>
      </c>
      <c r="G1061" s="94">
        <f>'2 уровень'!I2071</f>
        <v>19.249753208292201</v>
      </c>
      <c r="H1061" s="78">
        <f>'2 уровень'!J2071</f>
        <v>0</v>
      </c>
      <c r="I1061" s="78">
        <f>'2 уровень'!K2071</f>
        <v>0</v>
      </c>
      <c r="J1061" s="25">
        <f>'2 уровень'!L2071</f>
        <v>0</v>
      </c>
      <c r="K1061" s="25">
        <f>'2 уровень'!M2071</f>
        <v>0</v>
      </c>
      <c r="L1061" s="25">
        <f>'2 уровень'!N2071</f>
        <v>0</v>
      </c>
      <c r="M1061" s="25">
        <f>'2 уровень'!O2071</f>
        <v>0</v>
      </c>
      <c r="N1061" s="25">
        <f>'2 уровень'!P2071</f>
        <v>0</v>
      </c>
      <c r="O1061" s="25">
        <f>'2 уровень'!Q2071</f>
        <v>0</v>
      </c>
      <c r="P1061" s="72">
        <f>'2 уровень'!R2071</f>
        <v>34777.742039999997</v>
      </c>
      <c r="Q1061" s="72">
        <f>'2 уровень'!S2071</f>
        <v>34777.742039999997</v>
      </c>
      <c r="R1061" s="72">
        <f>'2 уровень'!T2071</f>
        <v>5796.2903399999996</v>
      </c>
      <c r="S1061" s="72">
        <f>'2 уровень'!U2071</f>
        <v>1194.1557</v>
      </c>
      <c r="T1061" s="785">
        <f>'2 уровень'!V2071</f>
        <v>0</v>
      </c>
      <c r="U1061" s="72">
        <f>'2 уровень'!W2071</f>
        <v>0</v>
      </c>
      <c r="V1061" s="72">
        <f>'2 уровень'!X2071</f>
        <v>-4602.1346399999993</v>
      </c>
      <c r="W1061" s="72">
        <f>'2 уровень'!Y2071</f>
        <v>0</v>
      </c>
      <c r="X1061" s="72">
        <f>'2 уровень'!Z2071</f>
        <v>-15.977880000000001</v>
      </c>
      <c r="Y1061" s="384">
        <f>'2 уровень'!AA2071</f>
        <v>1178.1778200000001</v>
      </c>
      <c r="Z1061" s="72">
        <f>'2 уровень'!AB2071</f>
        <v>0</v>
      </c>
    </row>
    <row r="1062" spans="1:171" s="95" customFormat="1" ht="30" x14ac:dyDescent="0.25">
      <c r="A1062" s="18"/>
      <c r="B1062" s="18">
        <v>1</v>
      </c>
      <c r="C1062" s="576" t="s">
        <v>437</v>
      </c>
      <c r="D1062" s="93">
        <f>'2 уровень'!F2072</f>
        <v>5367</v>
      </c>
      <c r="E1062" s="93">
        <f>'2 уровень'!G2072</f>
        <v>894.5</v>
      </c>
      <c r="F1062" s="93">
        <f>'2 уровень'!H2072</f>
        <v>229</v>
      </c>
      <c r="G1062" s="94">
        <f>'2 уровень'!I2072</f>
        <v>25.600894354387925</v>
      </c>
      <c r="H1062" s="78">
        <f>'2 уровень'!J2072</f>
        <v>0</v>
      </c>
      <c r="I1062" s="78">
        <f>'2 уровень'!K2072</f>
        <v>0</v>
      </c>
      <c r="J1062" s="25">
        <f>'2 уровень'!L2072</f>
        <v>0</v>
      </c>
      <c r="K1062" s="25">
        <f>'2 уровень'!M2072</f>
        <v>0</v>
      </c>
      <c r="L1062" s="25">
        <f>'2 уровень'!N2072</f>
        <v>0</v>
      </c>
      <c r="M1062" s="25">
        <f>'2 уровень'!O2072</f>
        <v>0</v>
      </c>
      <c r="N1062" s="25">
        <f>'2 уровень'!P2072</f>
        <v>0</v>
      </c>
      <c r="O1062" s="25">
        <f>'2 уровень'!Q2072</f>
        <v>0</v>
      </c>
      <c r="P1062" s="72">
        <f>'2 уровень'!R2072</f>
        <v>27640.05</v>
      </c>
      <c r="Q1062" s="72">
        <f>'2 уровень'!S2072</f>
        <v>27640.05</v>
      </c>
      <c r="R1062" s="72">
        <f>'2 уровень'!T2072</f>
        <v>4606.6750000000002</v>
      </c>
      <c r="S1062" s="72">
        <f>'2 уровень'!U2072</f>
        <v>1122.61852</v>
      </c>
      <c r="T1062" s="785">
        <f>'2 уровень'!V2072</f>
        <v>0</v>
      </c>
      <c r="U1062" s="72">
        <f>'2 уровень'!W2072</f>
        <v>0</v>
      </c>
      <c r="V1062" s="72">
        <f>'2 уровень'!X2072</f>
        <v>-3484.0564800000002</v>
      </c>
      <c r="W1062" s="72">
        <f>'2 уровень'!Y2072</f>
        <v>0</v>
      </c>
      <c r="X1062" s="72">
        <f>'2 уровень'!Z2072</f>
        <v>-15.977880000000001</v>
      </c>
      <c r="Y1062" s="384">
        <f>'2 уровень'!AA2072</f>
        <v>1106.6406400000001</v>
      </c>
      <c r="Z1062" s="72">
        <f>'2 уровень'!AB2072</f>
        <v>0</v>
      </c>
    </row>
    <row r="1063" spans="1:171" s="95" customFormat="1" ht="30" x14ac:dyDescent="0.25">
      <c r="A1063" s="18"/>
      <c r="B1063" s="18">
        <v>1</v>
      </c>
      <c r="C1063" s="576" t="s">
        <v>766</v>
      </c>
      <c r="D1063" s="93">
        <f>'2 уровень'!F2073</f>
        <v>800</v>
      </c>
      <c r="E1063" s="93">
        <f>'2 уровень'!G2073</f>
        <v>133.33333333333334</v>
      </c>
      <c r="F1063" s="93">
        <f>'2 уровень'!H2073</f>
        <v>16</v>
      </c>
      <c r="G1063" s="94">
        <f>'2 уровень'!I2073</f>
        <v>12</v>
      </c>
      <c r="H1063" s="78">
        <f>'2 уровень'!J2073</f>
        <v>0</v>
      </c>
      <c r="I1063" s="78">
        <f>'2 уровень'!K2073</f>
        <v>0</v>
      </c>
      <c r="J1063" s="25">
        <f>'2 уровень'!L2073</f>
        <v>0</v>
      </c>
      <c r="K1063" s="25">
        <f>'2 уровень'!M2073</f>
        <v>0</v>
      </c>
      <c r="L1063" s="25">
        <f>'2 уровень'!N2073</f>
        <v>0</v>
      </c>
      <c r="M1063" s="25">
        <f>'2 уровень'!O2073</f>
        <v>0</v>
      </c>
      <c r="N1063" s="25">
        <f>'2 уровень'!P2073</f>
        <v>0</v>
      </c>
      <c r="O1063" s="25">
        <f>'2 уровень'!Q2073</f>
        <v>0</v>
      </c>
      <c r="P1063" s="72">
        <f>'2 уровень'!R2073</f>
        <v>1829.5820000000001</v>
      </c>
      <c r="Q1063" s="72">
        <f>'2 уровень'!S2073</f>
        <v>1829.5820000000001</v>
      </c>
      <c r="R1063" s="72">
        <f>'2 уровень'!T2073</f>
        <v>304.93033333333335</v>
      </c>
      <c r="S1063" s="72">
        <f>'2 уровень'!U2073</f>
        <v>36.369080000000004</v>
      </c>
      <c r="T1063" s="785">
        <f>'2 уровень'!V2073</f>
        <v>0</v>
      </c>
      <c r="U1063" s="72">
        <f>'2 уровень'!W2073</f>
        <v>0</v>
      </c>
      <c r="V1063" s="72">
        <f>'2 уровень'!X2073</f>
        <v>-268.56125333333335</v>
      </c>
      <c r="W1063" s="72">
        <f>'2 уровень'!Y2073</f>
        <v>0</v>
      </c>
      <c r="X1063" s="72">
        <f>'2 уровень'!Z2073</f>
        <v>0</v>
      </c>
      <c r="Y1063" s="384">
        <f>'2 уровень'!AA2073</f>
        <v>36.369080000000004</v>
      </c>
      <c r="Z1063" s="72">
        <f>'2 уровень'!AB2073</f>
        <v>0</v>
      </c>
    </row>
    <row r="1064" spans="1:171" s="95" customFormat="1" ht="30" x14ac:dyDescent="0.25">
      <c r="A1064" s="18">
        <v>1</v>
      </c>
      <c r="B1064" s="18">
        <v>1</v>
      </c>
      <c r="C1064" s="576" t="s">
        <v>767</v>
      </c>
      <c r="D1064" s="93">
        <f>'2 уровень'!F2074</f>
        <v>0</v>
      </c>
      <c r="E1064" s="93">
        <f>'2 уровень'!G2074</f>
        <v>0</v>
      </c>
      <c r="F1064" s="93">
        <f>'2 уровень'!H2074</f>
        <v>0</v>
      </c>
      <c r="G1064" s="94">
        <f>'2 уровень'!I2074</f>
        <v>0</v>
      </c>
      <c r="H1064" s="78">
        <f>'2 уровень'!J2074</f>
        <v>0</v>
      </c>
      <c r="I1064" s="78">
        <f>'2 уровень'!K2074</f>
        <v>0</v>
      </c>
      <c r="J1064" s="25">
        <f>'2 уровень'!L2074</f>
        <v>0</v>
      </c>
      <c r="K1064" s="25">
        <f>'2 уровень'!M2074</f>
        <v>0</v>
      </c>
      <c r="L1064" s="25">
        <f>'2 уровень'!N2074</f>
        <v>0</v>
      </c>
      <c r="M1064" s="25">
        <f>'2 уровень'!O2074</f>
        <v>0</v>
      </c>
      <c r="N1064" s="25">
        <f>'2 уровень'!P2074</f>
        <v>0</v>
      </c>
      <c r="O1064" s="25">
        <f>'2 уровень'!Q2074</f>
        <v>0</v>
      </c>
      <c r="P1064" s="72">
        <f>'2 уровень'!R2074</f>
        <v>0</v>
      </c>
      <c r="Q1064" s="72">
        <f>'2 уровень'!S2074</f>
        <v>0</v>
      </c>
      <c r="R1064" s="72">
        <f>'2 уровень'!T2074</f>
        <v>0</v>
      </c>
      <c r="S1064" s="72">
        <f>'2 уровень'!U2074</f>
        <v>0</v>
      </c>
      <c r="T1064" s="785">
        <f>'2 уровень'!V2074</f>
        <v>0</v>
      </c>
      <c r="U1064" s="72">
        <f>'2 уровень'!W2074</f>
        <v>0</v>
      </c>
      <c r="V1064" s="72">
        <f>'2 уровень'!X2074</f>
        <v>0</v>
      </c>
      <c r="W1064" s="72">
        <f>'2 уровень'!Y2074</f>
        <v>0</v>
      </c>
      <c r="X1064" s="72">
        <f>'2 уровень'!Z2074</f>
        <v>0</v>
      </c>
      <c r="Y1064" s="384">
        <f>'2 уровень'!AA2074</f>
        <v>0</v>
      </c>
      <c r="Z1064" s="72">
        <f>'2 уровень'!AB2074</f>
        <v>0</v>
      </c>
    </row>
    <row r="1065" spans="1:171" s="95" customFormat="1" ht="60" x14ac:dyDescent="0.25">
      <c r="A1065" s="18"/>
      <c r="B1065" s="18"/>
      <c r="C1065" s="576" t="s">
        <v>768</v>
      </c>
      <c r="D1065" s="93">
        <f>'2 уровень'!F2075</f>
        <v>1786</v>
      </c>
      <c r="E1065" s="93">
        <f>'2 уровень'!G2075</f>
        <v>297.66666666666669</v>
      </c>
      <c r="F1065" s="93">
        <f>'2 уровень'!H2075</f>
        <v>15</v>
      </c>
      <c r="G1065" s="94">
        <f>'2 уровень'!I2075</f>
        <v>5.039193729003359</v>
      </c>
      <c r="H1065" s="78">
        <f>'2 уровень'!J2075</f>
        <v>0</v>
      </c>
      <c r="I1065" s="78">
        <f>'2 уровень'!K2075</f>
        <v>0</v>
      </c>
      <c r="J1065" s="25">
        <f>'2 уровень'!L2075</f>
        <v>0</v>
      </c>
      <c r="K1065" s="25">
        <f>'2 уровень'!M2075</f>
        <v>0</v>
      </c>
      <c r="L1065" s="25">
        <f>'2 уровень'!N2075</f>
        <v>0</v>
      </c>
      <c r="M1065" s="25">
        <f>'2 уровень'!O2075</f>
        <v>0</v>
      </c>
      <c r="N1065" s="25">
        <f>'2 уровень'!P2075</f>
        <v>0</v>
      </c>
      <c r="O1065" s="25">
        <f>'2 уровень'!Q2075</f>
        <v>0</v>
      </c>
      <c r="P1065" s="72">
        <f>'2 уровень'!R2075</f>
        <v>3732.6062399999996</v>
      </c>
      <c r="Q1065" s="72">
        <f>'2 уровень'!S2075</f>
        <v>3732.6062399999996</v>
      </c>
      <c r="R1065" s="72">
        <f>'2 уровень'!T2075</f>
        <v>622.1010399999999</v>
      </c>
      <c r="S1065" s="72">
        <f>'2 уровень'!U2075</f>
        <v>35.168099999999995</v>
      </c>
      <c r="T1065" s="785">
        <f>'2 уровень'!V2075</f>
        <v>0</v>
      </c>
      <c r="U1065" s="72">
        <f>'2 уровень'!W2075</f>
        <v>0</v>
      </c>
      <c r="V1065" s="72">
        <f>'2 уровень'!X2075</f>
        <v>-586.93293999999992</v>
      </c>
      <c r="W1065" s="72">
        <f>'2 уровень'!Y2075</f>
        <v>0</v>
      </c>
      <c r="X1065" s="72">
        <f>'2 уровень'!Z2075</f>
        <v>0</v>
      </c>
      <c r="Y1065" s="384">
        <f>'2 уровень'!AA2075</f>
        <v>35.168099999999995</v>
      </c>
      <c r="Z1065" s="72">
        <f>'2 уровень'!AB2075</f>
        <v>0</v>
      </c>
    </row>
    <row r="1066" spans="1:171" s="95" customFormat="1" x14ac:dyDescent="0.25">
      <c r="A1066" s="18"/>
      <c r="B1066" s="18"/>
      <c r="C1066" s="576" t="s">
        <v>769</v>
      </c>
      <c r="D1066" s="93">
        <f>'2 уровень'!F2076</f>
        <v>969</v>
      </c>
      <c r="E1066" s="93">
        <f>'2 уровень'!G2076</f>
        <v>161.5</v>
      </c>
      <c r="F1066" s="93">
        <f>'2 уровень'!H2076</f>
        <v>0</v>
      </c>
      <c r="G1066" s="94">
        <f>'2 уровень'!I2076</f>
        <v>0</v>
      </c>
      <c r="H1066" s="78">
        <f>'2 уровень'!J2076</f>
        <v>0</v>
      </c>
      <c r="I1066" s="78">
        <f>'2 уровень'!K2076</f>
        <v>0</v>
      </c>
      <c r="J1066" s="25">
        <f>'2 уровень'!L2076</f>
        <v>0</v>
      </c>
      <c r="K1066" s="25">
        <f>'2 уровень'!M2076</f>
        <v>0</v>
      </c>
      <c r="L1066" s="25">
        <f>'2 уровень'!N2076</f>
        <v>0</v>
      </c>
      <c r="M1066" s="25">
        <f>'2 уровень'!O2076</f>
        <v>0</v>
      </c>
      <c r="N1066" s="25">
        <f>'2 уровень'!P2076</f>
        <v>0</v>
      </c>
      <c r="O1066" s="25">
        <f>'2 уровень'!Q2076</f>
        <v>0</v>
      </c>
      <c r="P1066" s="72">
        <f>'2 уровень'!R2076</f>
        <v>0</v>
      </c>
      <c r="Q1066" s="72">
        <f>'2 уровень'!S2076</f>
        <v>0</v>
      </c>
      <c r="R1066" s="72">
        <f>'2 уровень'!T2076</f>
        <v>0</v>
      </c>
      <c r="S1066" s="72">
        <f>'2 уровень'!U2076</f>
        <v>0</v>
      </c>
      <c r="T1066" s="785">
        <f>'2 уровень'!V2076</f>
        <v>0</v>
      </c>
      <c r="U1066" s="72">
        <f>'2 уровень'!W2076</f>
        <v>0</v>
      </c>
      <c r="V1066" s="72">
        <f>'2 уровень'!X2076</f>
        <v>0</v>
      </c>
      <c r="W1066" s="72">
        <f>'2 уровень'!Y2076</f>
        <v>0</v>
      </c>
      <c r="X1066" s="72">
        <f>'2 уровень'!Z2076</f>
        <v>0</v>
      </c>
      <c r="Y1066" s="384">
        <f>'2 уровень'!AA2076</f>
        <v>0</v>
      </c>
      <c r="Z1066" s="72">
        <f>'2 уровень'!AB2076</f>
        <v>0</v>
      </c>
    </row>
    <row r="1067" spans="1:171" x14ac:dyDescent="0.25">
      <c r="A1067" s="18">
        <v>1</v>
      </c>
      <c r="B1067" s="18">
        <v>1</v>
      </c>
      <c r="C1067" s="576" t="s">
        <v>770</v>
      </c>
      <c r="D1067" s="93">
        <f>'2 уровень'!F2077</f>
        <v>817</v>
      </c>
      <c r="E1067" s="93">
        <f>'2 уровень'!G2077</f>
        <v>136.16666666666666</v>
      </c>
      <c r="F1067" s="93">
        <f>'2 уровень'!H2077</f>
        <v>15</v>
      </c>
      <c r="G1067" s="94">
        <f>'2 уровень'!I2077</f>
        <v>11.01591187270502</v>
      </c>
      <c r="H1067" s="78">
        <f>'2 уровень'!J2077</f>
        <v>0</v>
      </c>
      <c r="I1067" s="78">
        <f>'2 уровень'!K2077</f>
        <v>0</v>
      </c>
      <c r="J1067" s="25">
        <f>'2 уровень'!L2077</f>
        <v>0</v>
      </c>
      <c r="K1067" s="25">
        <f>'2 уровень'!M2077</f>
        <v>0</v>
      </c>
      <c r="L1067" s="25">
        <f>'2 уровень'!N2077</f>
        <v>0</v>
      </c>
      <c r="M1067" s="25">
        <f>'2 уровень'!O2077</f>
        <v>0</v>
      </c>
      <c r="N1067" s="25">
        <f>'2 уровень'!P2077</f>
        <v>0</v>
      </c>
      <c r="O1067" s="25">
        <f>'2 уровень'!Q2077</f>
        <v>0</v>
      </c>
      <c r="P1067" s="72">
        <f>'2 уровень'!R2077</f>
        <v>0</v>
      </c>
      <c r="Q1067" s="72">
        <f>'2 уровень'!S2077</f>
        <v>0</v>
      </c>
      <c r="R1067" s="72">
        <f>'2 уровень'!T2077</f>
        <v>0</v>
      </c>
      <c r="S1067" s="72">
        <f>'2 уровень'!U2077</f>
        <v>35.168099999999995</v>
      </c>
      <c r="T1067" s="785">
        <f>'2 уровень'!V2077</f>
        <v>0</v>
      </c>
      <c r="U1067" s="72">
        <f>'2 уровень'!W2077</f>
        <v>0</v>
      </c>
      <c r="V1067" s="72">
        <f>'2 уровень'!X2077</f>
        <v>0</v>
      </c>
      <c r="W1067" s="72">
        <f>'2 уровень'!Y2077</f>
        <v>0</v>
      </c>
      <c r="X1067" s="72">
        <f>'2 уровень'!Z2077</f>
        <v>0</v>
      </c>
      <c r="Y1067" s="384">
        <f>'2 уровень'!AA2077</f>
        <v>35.168099999999995</v>
      </c>
      <c r="Z1067" s="72">
        <f>'2 уровень'!AB2077</f>
        <v>0</v>
      </c>
      <c r="AA1067" s="59"/>
      <c r="AB1067" s="59"/>
      <c r="AC1067" s="59"/>
      <c r="AD1067" s="59"/>
      <c r="AE1067" s="59"/>
      <c r="AF1067" s="59"/>
      <c r="AG1067" s="59"/>
      <c r="AH1067" s="59"/>
      <c r="AI1067" s="59"/>
      <c r="AJ1067" s="59"/>
      <c r="AK1067" s="59"/>
      <c r="AL1067" s="59"/>
      <c r="AM1067" s="59"/>
      <c r="AN1067" s="59"/>
      <c r="AO1067" s="59"/>
      <c r="AP1067" s="59"/>
      <c r="AQ1067" s="59"/>
      <c r="AR1067" s="59"/>
      <c r="AS1067" s="59"/>
      <c r="AT1067" s="59"/>
      <c r="AU1067" s="59"/>
      <c r="AV1067" s="59"/>
      <c r="AW1067" s="59"/>
      <c r="AX1067" s="59"/>
      <c r="AY1067" s="59"/>
      <c r="AZ1067" s="59"/>
      <c r="BA1067" s="59"/>
      <c r="BB1067" s="59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  <c r="FN1067" s="59"/>
      <c r="FO1067" s="59"/>
    </row>
    <row r="1068" spans="1:171" ht="60" x14ac:dyDescent="0.25">
      <c r="A1068" s="18">
        <v>1</v>
      </c>
      <c r="B1068" s="18">
        <v>1</v>
      </c>
      <c r="C1068" s="576" t="s">
        <v>771</v>
      </c>
      <c r="D1068" s="93">
        <f>'2 уровень'!F2078</f>
        <v>0</v>
      </c>
      <c r="E1068" s="93">
        <f>'2 уровень'!G2078</f>
        <v>0</v>
      </c>
      <c r="F1068" s="93">
        <f>'2 уровень'!H2078</f>
        <v>0</v>
      </c>
      <c r="G1068" s="94">
        <f>'2 уровень'!I2078</f>
        <v>0</v>
      </c>
      <c r="H1068" s="78">
        <f>'2 уровень'!J2078</f>
        <v>0</v>
      </c>
      <c r="I1068" s="78">
        <f>'2 уровень'!K2078</f>
        <v>0</v>
      </c>
      <c r="J1068" s="25">
        <f>'2 уровень'!L2078</f>
        <v>0</v>
      </c>
      <c r="K1068" s="25">
        <f>'2 уровень'!M2078</f>
        <v>0</v>
      </c>
      <c r="L1068" s="25">
        <f>'2 уровень'!N2078</f>
        <v>0</v>
      </c>
      <c r="M1068" s="25">
        <f>'2 уровень'!O2078</f>
        <v>0</v>
      </c>
      <c r="N1068" s="25">
        <f>'2 уровень'!P2078</f>
        <v>0</v>
      </c>
      <c r="O1068" s="25">
        <f>'2 уровень'!Q2078</f>
        <v>0</v>
      </c>
      <c r="P1068" s="72">
        <f>'2 уровень'!R2078</f>
        <v>0</v>
      </c>
      <c r="Q1068" s="72">
        <f>'2 уровень'!S2078</f>
        <v>0</v>
      </c>
      <c r="R1068" s="72">
        <f>'2 уровень'!T2078</f>
        <v>0</v>
      </c>
      <c r="S1068" s="72">
        <f>'2 уровень'!U2078</f>
        <v>0</v>
      </c>
      <c r="T1068" s="785">
        <f>'2 уровень'!V2078</f>
        <v>0</v>
      </c>
      <c r="U1068" s="72">
        <f>'2 уровень'!W2078</f>
        <v>0</v>
      </c>
      <c r="V1068" s="72">
        <f>'2 уровень'!X2078</f>
        <v>0</v>
      </c>
      <c r="W1068" s="72">
        <f>'2 уровень'!Y2078</f>
        <v>0</v>
      </c>
      <c r="X1068" s="72">
        <f>'2 уровень'!Z2078</f>
        <v>0</v>
      </c>
      <c r="Y1068" s="384">
        <f>'2 уровень'!AA2078</f>
        <v>0</v>
      </c>
      <c r="Z1068" s="72">
        <f>'2 уровень'!AB2078</f>
        <v>0</v>
      </c>
      <c r="AA1068" s="59"/>
      <c r="AB1068" s="59"/>
      <c r="AC1068" s="59"/>
      <c r="AD1068" s="59"/>
      <c r="AE1068" s="59"/>
      <c r="AF1068" s="59"/>
      <c r="AG1068" s="59"/>
      <c r="AH1068" s="59"/>
      <c r="AI1068" s="59"/>
      <c r="AJ1068" s="59"/>
      <c r="AK1068" s="59"/>
      <c r="AL1068" s="59"/>
      <c r="AM1068" s="59"/>
      <c r="AN1068" s="59"/>
      <c r="AO1068" s="59"/>
      <c r="AP1068" s="59"/>
      <c r="AQ1068" s="59"/>
      <c r="AR1068" s="59"/>
      <c r="AS1068" s="59"/>
      <c r="AT1068" s="59"/>
      <c r="AU1068" s="59"/>
      <c r="AV1068" s="59"/>
      <c r="AW1068" s="59"/>
      <c r="AX1068" s="59"/>
      <c r="AY1068" s="59"/>
      <c r="AZ1068" s="59"/>
      <c r="BA1068" s="59"/>
      <c r="BB1068" s="59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  <c r="FN1068" s="59"/>
      <c r="FO1068" s="59"/>
    </row>
    <row r="1069" spans="1:171" x14ac:dyDescent="0.25">
      <c r="A1069" s="18">
        <v>1</v>
      </c>
      <c r="B1069" s="18">
        <v>1</v>
      </c>
      <c r="C1069" s="576" t="s">
        <v>772</v>
      </c>
      <c r="D1069" s="93">
        <f>'2 уровень'!F2079</f>
        <v>0</v>
      </c>
      <c r="E1069" s="93">
        <f>'2 уровень'!G2079</f>
        <v>0</v>
      </c>
      <c r="F1069" s="93">
        <f>'2 уровень'!H2079</f>
        <v>0</v>
      </c>
      <c r="G1069" s="94">
        <f>'2 уровень'!I2079</f>
        <v>0</v>
      </c>
      <c r="H1069" s="78">
        <f>'2 уровень'!J2079</f>
        <v>0</v>
      </c>
      <c r="I1069" s="78">
        <f>'2 уровень'!K2079</f>
        <v>0</v>
      </c>
      <c r="J1069" s="25">
        <f>'2 уровень'!L2079</f>
        <v>0</v>
      </c>
      <c r="K1069" s="25">
        <f>'2 уровень'!M2079</f>
        <v>0</v>
      </c>
      <c r="L1069" s="25">
        <f>'2 уровень'!N2079</f>
        <v>0</v>
      </c>
      <c r="M1069" s="25">
        <f>'2 уровень'!O2079</f>
        <v>0</v>
      </c>
      <c r="N1069" s="25">
        <f>'2 уровень'!P2079</f>
        <v>0</v>
      </c>
      <c r="O1069" s="25">
        <f>'2 уровень'!Q2079</f>
        <v>0</v>
      </c>
      <c r="P1069" s="72">
        <f>'2 уровень'!R2079</f>
        <v>0</v>
      </c>
      <c r="Q1069" s="72">
        <f>'2 уровень'!S2079</f>
        <v>0</v>
      </c>
      <c r="R1069" s="72">
        <f>'2 уровень'!T2079</f>
        <v>0</v>
      </c>
      <c r="S1069" s="72">
        <f>'2 уровень'!U2079</f>
        <v>0</v>
      </c>
      <c r="T1069" s="785">
        <f>'2 уровень'!V2079</f>
        <v>0</v>
      </c>
      <c r="U1069" s="72">
        <f>'2 уровень'!W2079</f>
        <v>0</v>
      </c>
      <c r="V1069" s="72">
        <f>'2 уровень'!X2079</f>
        <v>0</v>
      </c>
      <c r="W1069" s="72">
        <f>'2 уровень'!Y2079</f>
        <v>0</v>
      </c>
      <c r="X1069" s="72">
        <f>'2 уровень'!Z2079</f>
        <v>0</v>
      </c>
      <c r="Y1069" s="384">
        <f>'2 уровень'!AA2079</f>
        <v>0</v>
      </c>
      <c r="Z1069" s="72">
        <f>'2 уровень'!AB2079</f>
        <v>0</v>
      </c>
      <c r="AA1069" s="59"/>
      <c r="AB1069" s="59"/>
      <c r="AC1069" s="59"/>
      <c r="AD1069" s="59"/>
      <c r="AE1069" s="59"/>
      <c r="AF1069" s="59"/>
      <c r="AG1069" s="59"/>
      <c r="AH1069" s="59"/>
      <c r="AI1069" s="59"/>
      <c r="AJ1069" s="59"/>
      <c r="AK1069" s="59"/>
      <c r="AL1069" s="59"/>
      <c r="AM1069" s="59"/>
      <c r="AN1069" s="59"/>
      <c r="AO1069" s="59"/>
      <c r="AP1069" s="59"/>
      <c r="AQ1069" s="59"/>
      <c r="AR1069" s="59"/>
      <c r="AS1069" s="59"/>
      <c r="AT1069" s="59"/>
      <c r="AU1069" s="59"/>
      <c r="AV1069" s="59"/>
      <c r="AW1069" s="59"/>
      <c r="AX1069" s="59"/>
      <c r="AY1069" s="59"/>
      <c r="AZ1069" s="59"/>
      <c r="BA1069" s="59"/>
      <c r="BB1069" s="59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  <c r="FN1069" s="59"/>
      <c r="FO1069" s="59"/>
    </row>
    <row r="1070" spans="1:171" x14ac:dyDescent="0.25">
      <c r="A1070" s="18">
        <v>1</v>
      </c>
      <c r="B1070" s="18">
        <v>1</v>
      </c>
      <c r="C1070" s="575" t="s">
        <v>773</v>
      </c>
      <c r="D1070" s="93">
        <f>'2 уровень'!F2080</f>
        <v>0</v>
      </c>
      <c r="E1070" s="93">
        <f>'2 уровень'!G2080</f>
        <v>0</v>
      </c>
      <c r="F1070" s="93">
        <f>'2 уровень'!H2080</f>
        <v>0</v>
      </c>
      <c r="G1070" s="94">
        <f>'2 уровень'!I2080</f>
        <v>0</v>
      </c>
      <c r="H1070" s="78">
        <f>'2 уровень'!J2080</f>
        <v>0</v>
      </c>
      <c r="I1070" s="78">
        <f>'2 уровень'!K2080</f>
        <v>0</v>
      </c>
      <c r="J1070" s="25">
        <f>'2 уровень'!L2080</f>
        <v>0</v>
      </c>
      <c r="K1070" s="25">
        <f>'2 уровень'!M2080</f>
        <v>0</v>
      </c>
      <c r="L1070" s="25">
        <f>'2 уровень'!N2080</f>
        <v>0</v>
      </c>
      <c r="M1070" s="25">
        <f>'2 уровень'!O2080</f>
        <v>0</v>
      </c>
      <c r="N1070" s="25">
        <f>'2 уровень'!P2080</f>
        <v>0</v>
      </c>
      <c r="O1070" s="25">
        <f>'2 уровень'!Q2080</f>
        <v>0</v>
      </c>
      <c r="P1070" s="72">
        <f>'2 уровень'!R2080</f>
        <v>0</v>
      </c>
      <c r="Q1070" s="72">
        <f>'2 уровень'!S2080</f>
        <v>0</v>
      </c>
      <c r="R1070" s="72">
        <f>'2 уровень'!T2080</f>
        <v>0</v>
      </c>
      <c r="S1070" s="72">
        <f>'2 уровень'!U2080</f>
        <v>0</v>
      </c>
      <c r="T1070" s="785">
        <f>'2 уровень'!V2080</f>
        <v>0</v>
      </c>
      <c r="U1070" s="72">
        <f>'2 уровень'!W2080</f>
        <v>0</v>
      </c>
      <c r="V1070" s="72">
        <f>'2 уровень'!X2080</f>
        <v>0</v>
      </c>
      <c r="W1070" s="72">
        <f>'2 уровень'!Y2080</f>
        <v>0</v>
      </c>
      <c r="X1070" s="72">
        <f>'2 уровень'!Z2080</f>
        <v>0</v>
      </c>
      <c r="Y1070" s="384">
        <f>'2 уровень'!AA2080</f>
        <v>0</v>
      </c>
      <c r="Z1070" s="72">
        <f>'2 уровень'!AB2080</f>
        <v>0</v>
      </c>
      <c r="AA1070" s="59"/>
      <c r="AB1070" s="59"/>
      <c r="AC1070" s="59"/>
      <c r="AD1070" s="59"/>
      <c r="AE1070" s="59"/>
      <c r="AF1070" s="59"/>
      <c r="AG1070" s="59"/>
      <c r="AH1070" s="59"/>
      <c r="AI1070" s="59"/>
      <c r="AJ1070" s="59"/>
      <c r="AK1070" s="59"/>
      <c r="AL1070" s="59"/>
      <c r="AM1070" s="59"/>
      <c r="AN1070" s="59"/>
      <c r="AO1070" s="59"/>
      <c r="AP1070" s="59"/>
      <c r="AQ1070" s="59"/>
      <c r="AR1070" s="59"/>
      <c r="AS1070" s="59"/>
      <c r="AT1070" s="59"/>
      <c r="AU1070" s="59"/>
      <c r="AV1070" s="59"/>
      <c r="AW1070" s="59"/>
      <c r="AX1070" s="59"/>
      <c r="AY1070" s="59"/>
      <c r="AZ1070" s="59"/>
      <c r="BA1070" s="59"/>
      <c r="BB1070" s="59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  <c r="FN1070" s="59"/>
      <c r="FO1070" s="59"/>
    </row>
    <row r="1071" spans="1:171" ht="45" x14ac:dyDescent="0.25">
      <c r="A1071" s="18">
        <v>1</v>
      </c>
      <c r="B1071" s="18">
        <v>1</v>
      </c>
      <c r="C1071" s="576" t="s">
        <v>780</v>
      </c>
      <c r="D1071" s="93">
        <f>'2 уровень'!F2081</f>
        <v>20</v>
      </c>
      <c r="E1071" s="93">
        <f>'2 уровень'!G2081</f>
        <v>3.3333333333333335</v>
      </c>
      <c r="F1071" s="93">
        <f>'2 уровень'!H2081</f>
        <v>0</v>
      </c>
      <c r="G1071" s="94">
        <f>'2 уровень'!I2081</f>
        <v>0</v>
      </c>
      <c r="H1071" s="78">
        <f>'2 уровень'!J2081</f>
        <v>0</v>
      </c>
      <c r="I1071" s="78">
        <f>'2 уровень'!K2081</f>
        <v>0</v>
      </c>
      <c r="J1071" s="25">
        <f>'2 уровень'!L2081</f>
        <v>0</v>
      </c>
      <c r="K1071" s="25">
        <f>'2 уровень'!M2081</f>
        <v>0</v>
      </c>
      <c r="L1071" s="25">
        <f>'2 уровень'!N2081</f>
        <v>0</v>
      </c>
      <c r="M1071" s="25">
        <f>'2 уровень'!O2081</f>
        <v>0</v>
      </c>
      <c r="N1071" s="25">
        <f>'2 уровень'!P2081</f>
        <v>0</v>
      </c>
      <c r="O1071" s="25">
        <f>'2 уровень'!Q2081</f>
        <v>0</v>
      </c>
      <c r="P1071" s="72">
        <f>'2 уровень'!R2081</f>
        <v>208.67599999999999</v>
      </c>
      <c r="Q1071" s="72">
        <f>'2 уровень'!S2081</f>
        <v>208.67599999999999</v>
      </c>
      <c r="R1071" s="72">
        <f>'2 уровень'!T2081</f>
        <v>34.779333333333334</v>
      </c>
      <c r="S1071" s="72">
        <f>'2 уровень'!U2081</f>
        <v>0</v>
      </c>
      <c r="T1071" s="785">
        <f>'2 уровень'!V2081</f>
        <v>0</v>
      </c>
      <c r="U1071" s="72">
        <f>'2 уровень'!W2081</f>
        <v>0</v>
      </c>
      <c r="V1071" s="72">
        <f>'2 уровень'!X2081</f>
        <v>-34.779333333333334</v>
      </c>
      <c r="W1071" s="72">
        <f>'2 уровень'!Y2081</f>
        <v>0</v>
      </c>
      <c r="X1071" s="72">
        <f>'2 уровень'!Z2081</f>
        <v>0</v>
      </c>
      <c r="Y1071" s="384">
        <f>'2 уровень'!AA2081</f>
        <v>0</v>
      </c>
      <c r="Z1071" s="72">
        <f>'2 уровень'!AB2081</f>
        <v>0</v>
      </c>
      <c r="AA1071" s="59"/>
      <c r="AB1071" s="59"/>
      <c r="AC1071" s="59"/>
      <c r="AD1071" s="59"/>
      <c r="AE1071" s="59"/>
      <c r="AF1071" s="59"/>
      <c r="AG1071" s="59"/>
      <c r="AH1071" s="59"/>
      <c r="AI1071" s="59"/>
      <c r="AJ1071" s="59"/>
      <c r="AK1071" s="59"/>
      <c r="AL1071" s="59"/>
      <c r="AM1071" s="59"/>
      <c r="AN1071" s="59"/>
      <c r="AO1071" s="59"/>
      <c r="AP1071" s="59"/>
      <c r="AQ1071" s="59"/>
      <c r="AR1071" s="59"/>
      <c r="AS1071" s="59"/>
      <c r="AT1071" s="59"/>
      <c r="AU1071" s="59"/>
      <c r="AV1071" s="59"/>
      <c r="AW1071" s="59"/>
      <c r="AX1071" s="59"/>
      <c r="AY1071" s="59"/>
      <c r="AZ1071" s="59"/>
      <c r="BA1071" s="59"/>
      <c r="BB1071" s="59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  <c r="FN1071" s="59"/>
      <c r="FO1071" s="59"/>
    </row>
    <row r="1072" spans="1:171" ht="30" x14ac:dyDescent="0.25">
      <c r="B1072" s="18">
        <v>1</v>
      </c>
      <c r="C1072" s="576" t="s">
        <v>781</v>
      </c>
      <c r="D1072" s="93">
        <f>'2 уровень'!F2082</f>
        <v>131</v>
      </c>
      <c r="E1072" s="93">
        <f>'2 уровень'!G2082</f>
        <v>21.833333333333332</v>
      </c>
      <c r="F1072" s="93">
        <f>'2 уровень'!H2082</f>
        <v>0</v>
      </c>
      <c r="G1072" s="94">
        <f>'2 уровень'!I2082</f>
        <v>0</v>
      </c>
      <c r="H1072" s="78">
        <f>'2 уровень'!J2082</f>
        <v>0</v>
      </c>
      <c r="I1072" s="78">
        <f>'2 уровень'!K2082</f>
        <v>0</v>
      </c>
      <c r="J1072" s="25">
        <f>'2 уровень'!L2082</f>
        <v>0</v>
      </c>
      <c r="K1072" s="25">
        <f>'2 уровень'!M2082</f>
        <v>0</v>
      </c>
      <c r="L1072" s="25">
        <f>'2 уровень'!N2082</f>
        <v>0</v>
      </c>
      <c r="M1072" s="25">
        <f>'2 уровень'!O2082</f>
        <v>0</v>
      </c>
      <c r="N1072" s="25">
        <f>'2 уровень'!P2082</f>
        <v>0</v>
      </c>
      <c r="O1072" s="25">
        <f>'2 уровень'!Q2082</f>
        <v>0</v>
      </c>
      <c r="P1072" s="72">
        <f>'2 уровень'!R2082</f>
        <v>1366.8277999999998</v>
      </c>
      <c r="Q1072" s="72">
        <f>'2 уровень'!S2082</f>
        <v>1366.8277999999998</v>
      </c>
      <c r="R1072" s="72">
        <f>'2 уровень'!T2082</f>
        <v>227.8046333333333</v>
      </c>
      <c r="S1072" s="72">
        <f>'2 уровень'!U2082</f>
        <v>0</v>
      </c>
      <c r="T1072" s="785">
        <f>'2 уровень'!V2082</f>
        <v>0</v>
      </c>
      <c r="U1072" s="72">
        <f>'2 уровень'!W2082</f>
        <v>0</v>
      </c>
      <c r="V1072" s="72">
        <f>'2 уровень'!X2082</f>
        <v>-227.8046333333333</v>
      </c>
      <c r="W1072" s="72">
        <f>'2 уровень'!Y2082</f>
        <v>0</v>
      </c>
      <c r="X1072" s="72">
        <f>'2 уровень'!Z2082</f>
        <v>0</v>
      </c>
      <c r="Y1072" s="384">
        <f>'2 уровень'!AA2082</f>
        <v>0</v>
      </c>
      <c r="Z1072" s="72">
        <f>'2 уровень'!AB2082</f>
        <v>0</v>
      </c>
      <c r="AA1072" s="59"/>
      <c r="AB1072" s="59"/>
      <c r="AC1072" s="59"/>
      <c r="AD1072" s="59"/>
      <c r="AE1072" s="59"/>
      <c r="AF1072" s="59"/>
      <c r="AG1072" s="59"/>
      <c r="AH1072" s="59"/>
      <c r="AI1072" s="59"/>
      <c r="AJ1072" s="59"/>
      <c r="AK1072" s="59"/>
      <c r="AL1072" s="59"/>
      <c r="AM1072" s="59"/>
      <c r="AN1072" s="59"/>
      <c r="AO1072" s="59"/>
      <c r="AP1072" s="59"/>
      <c r="AQ1072" s="59"/>
      <c r="AR1072" s="59"/>
      <c r="AS1072" s="59"/>
      <c r="AT1072" s="59"/>
      <c r="AU1072" s="59"/>
      <c r="AV1072" s="59"/>
      <c r="AW1072" s="59"/>
      <c r="AX1072" s="59"/>
      <c r="AY1072" s="59"/>
      <c r="AZ1072" s="59"/>
      <c r="BA1072" s="59"/>
      <c r="BB1072" s="59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  <c r="FN1072" s="59"/>
      <c r="FO1072" s="59"/>
    </row>
    <row r="1073" spans="1:171" ht="45" x14ac:dyDescent="0.25">
      <c r="C1073" s="576" t="s">
        <v>267</v>
      </c>
      <c r="D1073" s="93">
        <f>'2 уровень'!F2083</f>
        <v>4037</v>
      </c>
      <c r="E1073" s="93">
        <f>'2 уровень'!G2083</f>
        <v>672.83333333333337</v>
      </c>
      <c r="F1073" s="93">
        <f>'2 уровень'!H2083</f>
        <v>313</v>
      </c>
      <c r="G1073" s="94">
        <f>'2 уровень'!I2083</f>
        <v>46.519692841218721</v>
      </c>
      <c r="H1073" s="78">
        <f>'2 уровень'!J2083</f>
        <v>0</v>
      </c>
      <c r="I1073" s="78">
        <f>'2 уровень'!K2083</f>
        <v>0</v>
      </c>
      <c r="J1073" s="25">
        <f>'2 уровень'!L2083</f>
        <v>0</v>
      </c>
      <c r="K1073" s="25">
        <f>'2 уровень'!M2083</f>
        <v>0</v>
      </c>
      <c r="L1073" s="25">
        <f>'2 уровень'!N2083</f>
        <v>0</v>
      </c>
      <c r="M1073" s="25">
        <f>'2 уровень'!O2083</f>
        <v>0</v>
      </c>
      <c r="N1073" s="25">
        <f>'2 уровень'!P2083</f>
        <v>0</v>
      </c>
      <c r="O1073" s="25">
        <f>'2 уровень'!Q2083</f>
        <v>0</v>
      </c>
      <c r="P1073" s="72">
        <f>'2 уровень'!R2083</f>
        <v>14413.279999999999</v>
      </c>
      <c r="Q1073" s="72">
        <f>'2 уровень'!S2083</f>
        <v>14413.279999999999</v>
      </c>
      <c r="R1073" s="72">
        <f>'2 уровень'!T2083</f>
        <v>2402.2133333333331</v>
      </c>
      <c r="S1073" s="72">
        <f>'2 уровень'!U2083</f>
        <v>912.67474000000016</v>
      </c>
      <c r="T1073" s="785">
        <f>'2 уровень'!V2083</f>
        <v>0</v>
      </c>
      <c r="U1073" s="72">
        <f>'2 уровень'!W2083</f>
        <v>0</v>
      </c>
      <c r="V1073" s="72">
        <f>'2 уровень'!X2083</f>
        <v>-1489.5385933333332</v>
      </c>
      <c r="W1073" s="72">
        <f>'2 уровень'!Y2083</f>
        <v>0</v>
      </c>
      <c r="X1073" s="72">
        <f>'2 уровень'!Z2083</f>
        <v>0</v>
      </c>
      <c r="Y1073" s="384">
        <f>'2 уровень'!AA2083</f>
        <v>912.67474000000016</v>
      </c>
      <c r="Z1073" s="72">
        <f>'2 уровень'!AB2083</f>
        <v>0</v>
      </c>
      <c r="AA1073" s="59"/>
      <c r="AB1073" s="59"/>
      <c r="AC1073" s="59"/>
      <c r="AD1073" s="59"/>
      <c r="AE1073" s="59"/>
      <c r="AF1073" s="59"/>
      <c r="AG1073" s="59"/>
      <c r="AH1073" s="59"/>
      <c r="AI1073" s="59"/>
      <c r="AJ1073" s="59"/>
      <c r="AK1073" s="59"/>
      <c r="AL1073" s="59"/>
      <c r="AM1073" s="59"/>
      <c r="AN1073" s="59"/>
      <c r="AO1073" s="59"/>
      <c r="AP1073" s="59"/>
      <c r="AQ1073" s="59"/>
      <c r="AR1073" s="59"/>
      <c r="AS1073" s="59"/>
      <c r="AT1073" s="59"/>
      <c r="AU1073" s="59"/>
      <c r="AV1073" s="59"/>
      <c r="AW1073" s="59"/>
      <c r="AX1073" s="59"/>
      <c r="AY1073" s="59"/>
      <c r="AZ1073" s="59"/>
      <c r="BA1073" s="59"/>
      <c r="BB1073" s="59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  <c r="FN1073" s="59"/>
      <c r="FO1073" s="59"/>
    </row>
    <row r="1074" spans="1:171" ht="30" x14ac:dyDescent="0.25">
      <c r="A1074" s="18">
        <v>1</v>
      </c>
      <c r="B1074" s="18">
        <v>1</v>
      </c>
      <c r="C1074" s="576" t="s">
        <v>774</v>
      </c>
      <c r="D1074" s="93">
        <f>'2 уровень'!F2084</f>
        <v>1400</v>
      </c>
      <c r="E1074" s="93">
        <f>'2 уровень'!G2084</f>
        <v>233.33333333333334</v>
      </c>
      <c r="F1074" s="93">
        <f>'2 уровень'!H2084</f>
        <v>41</v>
      </c>
      <c r="G1074" s="94">
        <f>'2 уровень'!I2084</f>
        <v>17.571428571428569</v>
      </c>
      <c r="H1074" s="78">
        <f>'2 уровень'!J2084</f>
        <v>0</v>
      </c>
      <c r="I1074" s="78">
        <f>'2 уровень'!K2084</f>
        <v>0</v>
      </c>
      <c r="J1074" s="25">
        <f>'2 уровень'!L2084</f>
        <v>0</v>
      </c>
      <c r="K1074" s="25">
        <f>'2 уровень'!M2084</f>
        <v>0</v>
      </c>
      <c r="L1074" s="25">
        <f>'2 уровень'!N2084</f>
        <v>0</v>
      </c>
      <c r="M1074" s="25">
        <f>'2 уровень'!O2084</f>
        <v>0</v>
      </c>
      <c r="N1074" s="25">
        <f>'2 уровень'!P2084</f>
        <v>0</v>
      </c>
      <c r="O1074" s="25">
        <f>'2 уровень'!Q2084</f>
        <v>0</v>
      </c>
      <c r="P1074" s="72">
        <f>'2 уровень'!R2084</f>
        <v>3080</v>
      </c>
      <c r="Q1074" s="72">
        <f>'2 уровень'!S2084</f>
        <v>3080</v>
      </c>
      <c r="R1074" s="72">
        <f>'2 уровень'!T2084</f>
        <v>513.33333333333337</v>
      </c>
      <c r="S1074" s="72">
        <f>'2 уровень'!U2084</f>
        <v>84.752289999999988</v>
      </c>
      <c r="T1074" s="785">
        <f>'2 уровень'!V2084</f>
        <v>0</v>
      </c>
      <c r="U1074" s="72">
        <f>'2 уровень'!W2084</f>
        <v>0</v>
      </c>
      <c r="V1074" s="72">
        <f>'2 уровень'!X2084</f>
        <v>-428.58104333333335</v>
      </c>
      <c r="W1074" s="72">
        <f>'2 уровень'!Y2084</f>
        <v>0</v>
      </c>
      <c r="X1074" s="72">
        <f>'2 уровень'!Z2084</f>
        <v>0</v>
      </c>
      <c r="Y1074" s="384">
        <f>'2 уровень'!AA2084</f>
        <v>84.752289999999988</v>
      </c>
      <c r="Z1074" s="72">
        <f>'2 уровень'!AB2084</f>
        <v>0</v>
      </c>
      <c r="AA1074" s="59"/>
      <c r="AB1074" s="59"/>
      <c r="AC1074" s="59"/>
      <c r="AD1074" s="59"/>
      <c r="AE1074" s="59"/>
      <c r="AF1074" s="59"/>
      <c r="AG1074" s="59"/>
      <c r="AH1074" s="59"/>
      <c r="AI1074" s="59"/>
      <c r="AJ1074" s="59"/>
      <c r="AK1074" s="59"/>
      <c r="AL1074" s="59"/>
      <c r="AM1074" s="59"/>
      <c r="AN1074" s="59"/>
      <c r="AO1074" s="59"/>
      <c r="AP1074" s="59"/>
      <c r="AQ1074" s="59"/>
      <c r="AR1074" s="59"/>
      <c r="AS1074" s="59"/>
      <c r="AT1074" s="59"/>
      <c r="AU1074" s="59"/>
      <c r="AV1074" s="59"/>
      <c r="AW1074" s="59"/>
      <c r="AX1074" s="59"/>
      <c r="AY1074" s="59"/>
      <c r="AZ1074" s="59"/>
      <c r="BA1074" s="59"/>
      <c r="BB1074" s="59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  <c r="FN1074" s="59"/>
      <c r="FO1074" s="59"/>
    </row>
    <row r="1075" spans="1:171" ht="60" x14ac:dyDescent="0.25">
      <c r="A1075" s="18">
        <v>1</v>
      </c>
      <c r="B1075" s="18">
        <v>1</v>
      </c>
      <c r="C1075" s="576" t="s">
        <v>775</v>
      </c>
      <c r="D1075" s="93">
        <f>'2 уровень'!F2085</f>
        <v>2289</v>
      </c>
      <c r="E1075" s="93">
        <f>'2 уровень'!G2085</f>
        <v>381.5</v>
      </c>
      <c r="F1075" s="93">
        <f>'2 уровень'!H2085</f>
        <v>190</v>
      </c>
      <c r="G1075" s="94">
        <f>'2 уровень'!I2085</f>
        <v>49.803407601572744</v>
      </c>
      <c r="H1075" s="78">
        <f>'2 уровень'!J2085</f>
        <v>0</v>
      </c>
      <c r="I1075" s="78">
        <f>'2 уровень'!K2085</f>
        <v>0</v>
      </c>
      <c r="J1075" s="25">
        <f>'2 уровень'!L2085</f>
        <v>0</v>
      </c>
      <c r="K1075" s="25">
        <f>'2 уровень'!M2085</f>
        <v>0</v>
      </c>
      <c r="L1075" s="25">
        <f>'2 уровень'!N2085</f>
        <v>0</v>
      </c>
      <c r="M1075" s="25">
        <f>'2 уровень'!O2085</f>
        <v>0</v>
      </c>
      <c r="N1075" s="25">
        <f>'2 уровень'!P2085</f>
        <v>0</v>
      </c>
      <c r="O1075" s="25">
        <f>'2 уровень'!Q2085</f>
        <v>0</v>
      </c>
      <c r="P1075" s="72">
        <f>'2 уровень'!R2085</f>
        <v>10529.4</v>
      </c>
      <c r="Q1075" s="72">
        <f>'2 уровень'!S2085</f>
        <v>10529.4</v>
      </c>
      <c r="R1075" s="72">
        <f>'2 уровень'!T2085</f>
        <v>1754.8999999999999</v>
      </c>
      <c r="S1075" s="72">
        <f>'2 уровень'!U2085</f>
        <v>678.01157000000012</v>
      </c>
      <c r="T1075" s="785">
        <f>'2 уровень'!V2085</f>
        <v>0</v>
      </c>
      <c r="U1075" s="72">
        <f>'2 уровень'!W2085</f>
        <v>0</v>
      </c>
      <c r="V1075" s="72">
        <f>'2 уровень'!X2085</f>
        <v>-1076.8884299999997</v>
      </c>
      <c r="W1075" s="72">
        <f>'2 уровень'!Y2085</f>
        <v>0</v>
      </c>
      <c r="X1075" s="72">
        <f>'2 уровень'!Z2085</f>
        <v>0</v>
      </c>
      <c r="Y1075" s="384">
        <f>'2 уровень'!AA2085</f>
        <v>678.01157000000012</v>
      </c>
      <c r="Z1075" s="72">
        <f>'2 уровень'!AB2085</f>
        <v>0</v>
      </c>
      <c r="AA1075" s="59"/>
      <c r="AB1075" s="59"/>
      <c r="AC1075" s="59"/>
      <c r="AD1075" s="59"/>
      <c r="AE1075" s="59"/>
      <c r="AF1075" s="59"/>
      <c r="AG1075" s="59"/>
      <c r="AH1075" s="59"/>
      <c r="AI1075" s="59"/>
      <c r="AJ1075" s="59"/>
      <c r="AK1075" s="59"/>
      <c r="AL1075" s="59"/>
      <c r="AM1075" s="59"/>
      <c r="AN1075" s="59"/>
      <c r="AO1075" s="59"/>
      <c r="AP1075" s="59"/>
      <c r="AQ1075" s="59"/>
      <c r="AR1075" s="59"/>
      <c r="AS1075" s="59"/>
      <c r="AT1075" s="59"/>
      <c r="AU1075" s="59"/>
      <c r="AV1075" s="59"/>
      <c r="AW1075" s="59"/>
      <c r="AX1075" s="59"/>
      <c r="AY1075" s="59"/>
      <c r="AZ1075" s="59"/>
      <c r="BA1075" s="59"/>
      <c r="BB1075" s="59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  <c r="FN1075" s="59"/>
      <c r="FO1075" s="59"/>
    </row>
    <row r="1076" spans="1:171" ht="60" x14ac:dyDescent="0.25">
      <c r="A1076" s="18">
        <v>1</v>
      </c>
      <c r="B1076" s="18">
        <v>1</v>
      </c>
      <c r="C1076" s="575" t="s">
        <v>776</v>
      </c>
      <c r="D1076" s="93">
        <f>'2 уровень'!F2086</f>
        <v>348</v>
      </c>
      <c r="E1076" s="93">
        <f>'2 уровень'!G2086</f>
        <v>58</v>
      </c>
      <c r="F1076" s="93">
        <f>'2 уровень'!H2086</f>
        <v>82</v>
      </c>
      <c r="G1076" s="94">
        <f>'2 уровень'!I2086</f>
        <v>141.37931034482759</v>
      </c>
      <c r="H1076" s="78">
        <f>'2 уровень'!J2086</f>
        <v>0</v>
      </c>
      <c r="I1076" s="78">
        <f>'2 уровень'!K2086</f>
        <v>0</v>
      </c>
      <c r="J1076" s="25">
        <f>'2 уровень'!L2086</f>
        <v>0</v>
      </c>
      <c r="K1076" s="25">
        <f>'2 уровень'!M2086</f>
        <v>0</v>
      </c>
      <c r="L1076" s="25">
        <f>'2 уровень'!N2086</f>
        <v>0</v>
      </c>
      <c r="M1076" s="25">
        <f>'2 уровень'!O2086</f>
        <v>0</v>
      </c>
      <c r="N1076" s="25">
        <f>'2 уровень'!P2086</f>
        <v>0</v>
      </c>
      <c r="O1076" s="25">
        <f>'2 уровень'!Q2086</f>
        <v>0</v>
      </c>
      <c r="P1076" s="72">
        <f>'2 уровень'!R2086</f>
        <v>803.88000000000011</v>
      </c>
      <c r="Q1076" s="72">
        <f>'2 уровень'!S2086</f>
        <v>803.88000000000011</v>
      </c>
      <c r="R1076" s="72">
        <f>'2 уровень'!T2086</f>
        <v>133.98000000000002</v>
      </c>
      <c r="S1076" s="72">
        <f>'2 уровень'!U2086</f>
        <v>149.91087999999996</v>
      </c>
      <c r="T1076" s="785">
        <f>'2 уровень'!V2086</f>
        <v>0</v>
      </c>
      <c r="U1076" s="72">
        <f>'2 уровень'!W2086</f>
        <v>0</v>
      </c>
      <c r="V1076" s="72">
        <f>'2 уровень'!X2086</f>
        <v>15.930879999999945</v>
      </c>
      <c r="W1076" s="72">
        <f>'2 уровень'!Y2086</f>
        <v>0</v>
      </c>
      <c r="X1076" s="72">
        <f>'2 уровень'!Z2086</f>
        <v>0</v>
      </c>
      <c r="Y1076" s="384">
        <f>'2 уровень'!AA2086</f>
        <v>149.91087999999996</v>
      </c>
      <c r="Z1076" s="72">
        <f>'2 уровень'!AB2086</f>
        <v>0</v>
      </c>
      <c r="AA1076" s="59"/>
      <c r="AB1076" s="59"/>
      <c r="AC1076" s="59"/>
      <c r="AD1076" s="59"/>
      <c r="AE1076" s="59"/>
      <c r="AF1076" s="59"/>
      <c r="AG1076" s="59"/>
      <c r="AH1076" s="59"/>
      <c r="AI1076" s="59"/>
      <c r="AJ1076" s="59"/>
      <c r="AK1076" s="59"/>
      <c r="AL1076" s="59"/>
      <c r="AM1076" s="59"/>
      <c r="AN1076" s="59"/>
      <c r="AO1076" s="59"/>
      <c r="AP1076" s="59"/>
      <c r="AQ1076" s="59"/>
      <c r="AR1076" s="59"/>
      <c r="AS1076" s="59"/>
      <c r="AT1076" s="59"/>
      <c r="AU1076" s="59"/>
      <c r="AV1076" s="59"/>
      <c r="AW1076" s="59"/>
      <c r="AX1076" s="59"/>
      <c r="AY1076" s="59"/>
      <c r="AZ1076" s="59"/>
      <c r="BA1076" s="59"/>
      <c r="BB1076" s="59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  <c r="FN1076" s="59"/>
      <c r="FO1076" s="59"/>
    </row>
    <row r="1077" spans="1:171" ht="29.25" x14ac:dyDescent="0.25">
      <c r="A1077" s="18">
        <v>1</v>
      </c>
      <c r="B1077" s="18">
        <v>1</v>
      </c>
      <c r="C1077" s="573" t="s">
        <v>303</v>
      </c>
      <c r="D1077" s="93">
        <f>'2 уровень'!F2087</f>
        <v>3735</v>
      </c>
      <c r="E1077" s="93">
        <f>'2 уровень'!G2087</f>
        <v>622.5</v>
      </c>
      <c r="F1077" s="93">
        <f>'2 уровень'!H2087</f>
        <v>156.50749999999999</v>
      </c>
      <c r="G1077" s="94">
        <f>'2 уровень'!I2087</f>
        <v>25.14176706827309</v>
      </c>
      <c r="H1077" s="78">
        <f>'2 уровень'!J2087</f>
        <v>0</v>
      </c>
      <c r="I1077" s="78">
        <f>'2 уровень'!K2087</f>
        <v>0</v>
      </c>
      <c r="J1077" s="25">
        <f>'2 уровень'!L2087</f>
        <v>0</v>
      </c>
      <c r="K1077" s="25">
        <f>'2 уровень'!M2087</f>
        <v>0</v>
      </c>
      <c r="L1077" s="25">
        <f>'2 уровень'!N2087</f>
        <v>0</v>
      </c>
      <c r="M1077" s="25">
        <f>'2 уровень'!O2087</f>
        <v>0</v>
      </c>
      <c r="N1077" s="25">
        <f>'2 уровень'!P2087</f>
        <v>0</v>
      </c>
      <c r="O1077" s="25">
        <f>'2 уровень'!Q2087</f>
        <v>0</v>
      </c>
      <c r="P1077" s="72">
        <f>'2 уровень'!R2087</f>
        <v>10396.5</v>
      </c>
      <c r="Q1077" s="72">
        <f>'2 уровень'!S2087</f>
        <v>12071.4607</v>
      </c>
      <c r="R1077" s="72">
        <f>'2 уровень'!T2087</f>
        <v>1885.0191545454545</v>
      </c>
      <c r="S1077" s="72">
        <f>'2 уровень'!U2087</f>
        <v>1968.12069</v>
      </c>
      <c r="T1077" s="785">
        <f>'2 уровень'!V2087</f>
        <v>0</v>
      </c>
      <c r="U1077" s="72">
        <f>'2 уровень'!W2087</f>
        <v>0</v>
      </c>
      <c r="V1077" s="72">
        <f>'2 уровень'!X2087</f>
        <v>83.101535454545456</v>
      </c>
      <c r="W1077" s="72">
        <f>'2 уровень'!Y2087</f>
        <v>0</v>
      </c>
      <c r="X1077" s="72">
        <f>'2 уровень'!Z2087</f>
        <v>-21.4879</v>
      </c>
      <c r="Y1077" s="384">
        <f>'2 уровень'!AA2087</f>
        <v>1946.6327899999999</v>
      </c>
      <c r="Z1077" s="72">
        <f>'2 уровень'!AB2087</f>
        <v>0</v>
      </c>
      <c r="AA1077" s="59"/>
      <c r="AB1077" s="59"/>
      <c r="AC1077" s="59"/>
      <c r="AD1077" s="59"/>
      <c r="AE1077" s="59"/>
      <c r="AF1077" s="59"/>
      <c r="AG1077" s="59"/>
      <c r="AH1077" s="59"/>
      <c r="AI1077" s="59"/>
      <c r="AJ1077" s="59"/>
      <c r="AK1077" s="59"/>
      <c r="AL1077" s="59"/>
      <c r="AM1077" s="59"/>
      <c r="AN1077" s="59"/>
      <c r="AO1077" s="59"/>
      <c r="AP1077" s="59"/>
      <c r="AQ1077" s="59"/>
      <c r="AR1077" s="59"/>
      <c r="AS1077" s="59"/>
      <c r="AT1077" s="59"/>
      <c r="AU1077" s="59"/>
      <c r="AV1077" s="59"/>
      <c r="AW1077" s="59"/>
      <c r="AX1077" s="59"/>
      <c r="AY1077" s="59"/>
      <c r="AZ1077" s="59"/>
      <c r="BA1077" s="59"/>
      <c r="BB1077" s="59"/>
      <c r="BC1077" s="59"/>
      <c r="BD1077" s="59"/>
      <c r="BE1077" s="59"/>
      <c r="BF1077" s="59"/>
      <c r="BG1077" s="59"/>
      <c r="BH1077" s="59"/>
      <c r="BI1077" s="59"/>
      <c r="BJ1077" s="59"/>
      <c r="BK1077" s="59"/>
      <c r="BL1077" s="59"/>
      <c r="BM1077" s="59"/>
      <c r="BN1077" s="59"/>
      <c r="BO1077" s="59"/>
      <c r="BP1077" s="59"/>
      <c r="BQ1077" s="59"/>
      <c r="BR1077" s="59"/>
      <c r="BS1077" s="59"/>
      <c r="BT1077" s="59"/>
      <c r="BU1077" s="59"/>
      <c r="BV1077" s="59"/>
      <c r="BW1077" s="59"/>
      <c r="BX1077" s="59"/>
      <c r="BY1077" s="59"/>
      <c r="BZ1077" s="59"/>
      <c r="CA1077" s="59"/>
      <c r="CB1077" s="59"/>
      <c r="CC1077" s="59"/>
      <c r="CD1077" s="59"/>
      <c r="CE1077" s="59"/>
      <c r="CF1077" s="59"/>
      <c r="CG1077" s="59"/>
      <c r="CH1077" s="59"/>
      <c r="CI1077" s="59"/>
      <c r="CJ1077" s="59"/>
      <c r="CK1077" s="59"/>
      <c r="CL1077" s="59"/>
      <c r="CM1077" s="59"/>
      <c r="CN1077" s="59"/>
      <c r="CO1077" s="59"/>
      <c r="CP1077" s="59"/>
      <c r="CQ1077" s="59"/>
      <c r="CR1077" s="59"/>
      <c r="CS1077" s="59"/>
      <c r="CT1077" s="59"/>
      <c r="CU1077" s="59"/>
      <c r="CV1077" s="59"/>
      <c r="CW1077" s="59"/>
      <c r="CX1077" s="59"/>
      <c r="CY1077" s="59"/>
      <c r="CZ1077" s="59"/>
      <c r="DA1077" s="59"/>
      <c r="DB1077" s="59"/>
      <c r="DC1077" s="59"/>
      <c r="DD1077" s="59"/>
      <c r="DE1077" s="59"/>
      <c r="DF1077" s="59"/>
      <c r="DG1077" s="59"/>
      <c r="DH1077" s="59"/>
      <c r="DI1077" s="59"/>
      <c r="DJ1077" s="59"/>
      <c r="DK1077" s="59"/>
      <c r="DL1077" s="59"/>
      <c r="DM1077" s="59"/>
      <c r="DN1077" s="59"/>
      <c r="DO1077" s="59"/>
      <c r="DP1077" s="59"/>
      <c r="DQ1077" s="59"/>
      <c r="DR1077" s="59"/>
      <c r="DS1077" s="59"/>
      <c r="DT1077" s="59"/>
      <c r="DU1077" s="59"/>
      <c r="DV1077" s="59"/>
      <c r="DW1077" s="59"/>
      <c r="DX1077" s="59"/>
      <c r="DY1077" s="59"/>
      <c r="DZ1077" s="59"/>
      <c r="EA1077" s="59"/>
      <c r="EB1077" s="59"/>
      <c r="EC1077" s="59"/>
      <c r="ED1077" s="59"/>
      <c r="EE1077" s="59"/>
      <c r="EF1077" s="59"/>
      <c r="EG1077" s="59"/>
      <c r="EH1077" s="59"/>
      <c r="EI1077" s="59"/>
      <c r="EJ1077" s="59"/>
      <c r="EK1077" s="59"/>
      <c r="EL1077" s="59"/>
      <c r="EM1077" s="59"/>
      <c r="EN1077" s="59"/>
      <c r="EO1077" s="59"/>
      <c r="EP1077" s="59"/>
      <c r="EQ1077" s="59"/>
      <c r="ER1077" s="59"/>
      <c r="ES1077" s="59"/>
      <c r="ET1077" s="59"/>
      <c r="EU1077" s="59"/>
      <c r="EV1077" s="59"/>
      <c r="EW1077" s="59"/>
      <c r="EX1077" s="59"/>
      <c r="EY1077" s="59"/>
      <c r="EZ1077" s="59"/>
      <c r="FA1077" s="59"/>
      <c r="FB1077" s="59"/>
      <c r="FC1077" s="59"/>
      <c r="FD1077" s="59"/>
      <c r="FE1077" s="59"/>
      <c r="FF1077" s="59"/>
      <c r="FG1077" s="59"/>
      <c r="FH1077" s="59"/>
      <c r="FI1077" s="59"/>
      <c r="FJ1077" s="59"/>
      <c r="FK1077" s="59"/>
      <c r="FL1077" s="59"/>
      <c r="FM1077" s="59"/>
      <c r="FN1077" s="59"/>
      <c r="FO1077" s="59"/>
    </row>
    <row r="1078" spans="1:171" x14ac:dyDescent="0.25">
      <c r="A1078" s="18">
        <v>1</v>
      </c>
      <c r="B1078" s="18">
        <v>1</v>
      </c>
      <c r="C1078" s="576" t="s">
        <v>296</v>
      </c>
      <c r="D1078" s="93">
        <f>'2 уровень'!F2088</f>
        <v>0</v>
      </c>
      <c r="E1078" s="93">
        <f>'2 уровень'!G2088</f>
        <v>0</v>
      </c>
      <c r="F1078" s="93">
        <f>'2 уровень'!H2088</f>
        <v>0</v>
      </c>
      <c r="G1078" s="94">
        <f>'2 уровень'!I2088</f>
        <v>0</v>
      </c>
      <c r="H1078" s="78">
        <f>'2 уровень'!J2088</f>
        <v>0</v>
      </c>
      <c r="I1078" s="78">
        <f>'2 уровень'!K2088</f>
        <v>0</v>
      </c>
      <c r="J1078" s="25">
        <f>'2 уровень'!L2088</f>
        <v>0</v>
      </c>
      <c r="K1078" s="25">
        <f>'2 уровень'!M2088</f>
        <v>0</v>
      </c>
      <c r="L1078" s="25">
        <f>'2 уровень'!N2088</f>
        <v>0</v>
      </c>
      <c r="M1078" s="25">
        <f>'2 уровень'!O2088</f>
        <v>0</v>
      </c>
      <c r="N1078" s="25">
        <f>'2 уровень'!P2088</f>
        <v>0</v>
      </c>
      <c r="O1078" s="25">
        <f>'2 уровень'!Q2088</f>
        <v>0</v>
      </c>
      <c r="P1078" s="72">
        <f>'2 уровень'!R2088</f>
        <v>0</v>
      </c>
      <c r="Q1078" s="72">
        <f>'2 уровень'!S2088</f>
        <v>0</v>
      </c>
      <c r="R1078" s="72">
        <f>'2 уровень'!T2088</f>
        <v>0</v>
      </c>
      <c r="S1078" s="72">
        <f>'2 уровень'!U2088</f>
        <v>0</v>
      </c>
      <c r="T1078" s="785">
        <f>'2 уровень'!V2088</f>
        <v>0</v>
      </c>
      <c r="U1078" s="72">
        <f>'2 уровень'!W2088</f>
        <v>0</v>
      </c>
      <c r="V1078" s="72">
        <f>'2 уровень'!X2088</f>
        <v>0</v>
      </c>
      <c r="W1078" s="72">
        <f>'2 уровень'!Y2088</f>
        <v>0</v>
      </c>
      <c r="X1078" s="72">
        <f>'2 уровень'!Z2088</f>
        <v>0</v>
      </c>
      <c r="Y1078" s="384">
        <f>'2 уровень'!AA2088</f>
        <v>0</v>
      </c>
      <c r="Z1078" s="72">
        <f>'2 уровень'!AB2088</f>
        <v>0</v>
      </c>
      <c r="AA1078" s="59"/>
      <c r="AB1078" s="59"/>
      <c r="AC1078" s="59"/>
      <c r="AD1078" s="59"/>
      <c r="AE1078" s="59"/>
      <c r="AF1078" s="59"/>
      <c r="AG1078" s="59"/>
      <c r="AH1078" s="59"/>
      <c r="AI1078" s="59"/>
      <c r="AJ1078" s="59"/>
      <c r="AK1078" s="59"/>
      <c r="AL1078" s="59"/>
      <c r="AM1078" s="59"/>
      <c r="AN1078" s="59"/>
      <c r="AO1078" s="59"/>
      <c r="AP1078" s="59"/>
      <c r="AQ1078" s="59"/>
      <c r="AR1078" s="59"/>
      <c r="AS1078" s="59"/>
      <c r="AT1078" s="59"/>
      <c r="AU1078" s="59"/>
      <c r="AV1078" s="59"/>
      <c r="AW1078" s="59"/>
      <c r="AX1078" s="59"/>
      <c r="AY1078" s="59"/>
      <c r="AZ1078" s="59"/>
      <c r="BA1078" s="59"/>
      <c r="BB1078" s="59"/>
      <c r="BC1078" s="59"/>
      <c r="BD1078" s="59"/>
      <c r="BE1078" s="59"/>
      <c r="BF1078" s="59"/>
      <c r="BG1078" s="59"/>
      <c r="BH1078" s="59"/>
      <c r="BI1078" s="59"/>
      <c r="BJ1078" s="59"/>
      <c r="BK1078" s="59"/>
      <c r="BL1078" s="59"/>
      <c r="BM1078" s="59"/>
      <c r="BN1078" s="59"/>
      <c r="BO1078" s="59"/>
      <c r="BP1078" s="59"/>
      <c r="BQ1078" s="59"/>
      <c r="BR1078" s="59"/>
      <c r="BS1078" s="59"/>
      <c r="BT1078" s="59"/>
      <c r="BU1078" s="59"/>
      <c r="BV1078" s="59"/>
      <c r="BW1078" s="59"/>
      <c r="BX1078" s="59"/>
      <c r="BY1078" s="59"/>
      <c r="BZ1078" s="59"/>
      <c r="CA1078" s="59"/>
      <c r="CB1078" s="59"/>
      <c r="CC1078" s="59"/>
      <c r="CD1078" s="59"/>
      <c r="CE1078" s="59"/>
      <c r="CF1078" s="59"/>
      <c r="CG1078" s="59"/>
      <c r="CH1078" s="59"/>
      <c r="CI1078" s="59"/>
      <c r="CJ1078" s="59"/>
      <c r="CK1078" s="59"/>
      <c r="CL1078" s="59"/>
      <c r="CM1078" s="59"/>
      <c r="CN1078" s="59"/>
      <c r="CO1078" s="59"/>
      <c r="CP1078" s="59"/>
      <c r="CQ1078" s="59"/>
      <c r="CR1078" s="59"/>
      <c r="CS1078" s="59"/>
      <c r="CT1078" s="59"/>
      <c r="CU1078" s="59"/>
      <c r="CV1078" s="59"/>
      <c r="CW1078" s="59"/>
      <c r="CX1078" s="59"/>
      <c r="CY1078" s="59"/>
      <c r="CZ1078" s="59"/>
      <c r="DA1078" s="59"/>
      <c r="DB1078" s="59"/>
      <c r="DC1078" s="59"/>
      <c r="DD1078" s="59"/>
      <c r="DE1078" s="59"/>
      <c r="DF1078" s="59"/>
      <c r="DG1078" s="59"/>
      <c r="DH1078" s="59"/>
      <c r="DI1078" s="59"/>
      <c r="DJ1078" s="59"/>
      <c r="DK1078" s="59"/>
      <c r="DL1078" s="59"/>
      <c r="DM1078" s="59"/>
      <c r="DN1078" s="59"/>
      <c r="DO1078" s="59"/>
      <c r="DP1078" s="59"/>
      <c r="DQ1078" s="59"/>
      <c r="DR1078" s="59"/>
      <c r="DS1078" s="59"/>
      <c r="DT1078" s="59"/>
      <c r="DU1078" s="59"/>
      <c r="DV1078" s="59"/>
      <c r="DW1078" s="59"/>
      <c r="DX1078" s="59"/>
      <c r="DY1078" s="59"/>
      <c r="DZ1078" s="59"/>
      <c r="EA1078" s="59"/>
      <c r="EB1078" s="59"/>
      <c r="EC1078" s="59"/>
      <c r="ED1078" s="59"/>
      <c r="EE1078" s="59"/>
      <c r="EF1078" s="59"/>
      <c r="EG1078" s="59"/>
      <c r="EH1078" s="59"/>
      <c r="EI1078" s="59"/>
      <c r="EJ1078" s="59"/>
      <c r="EK1078" s="59"/>
      <c r="EL1078" s="59"/>
      <c r="EM1078" s="59"/>
      <c r="EN1078" s="59"/>
      <c r="EO1078" s="59"/>
      <c r="EP1078" s="59"/>
      <c r="EQ1078" s="59"/>
      <c r="ER1078" s="59"/>
      <c r="ES1078" s="59"/>
      <c r="ET1078" s="59"/>
      <c r="EU1078" s="59"/>
      <c r="EV1078" s="59"/>
      <c r="EW1078" s="59"/>
      <c r="EX1078" s="59"/>
      <c r="EY1078" s="59"/>
      <c r="EZ1078" s="59"/>
      <c r="FA1078" s="59"/>
      <c r="FB1078" s="59"/>
      <c r="FC1078" s="59"/>
      <c r="FD1078" s="59"/>
      <c r="FE1078" s="59"/>
      <c r="FF1078" s="59"/>
      <c r="FG1078" s="59"/>
      <c r="FH1078" s="59"/>
      <c r="FI1078" s="59"/>
      <c r="FJ1078" s="59"/>
      <c r="FK1078" s="59"/>
      <c r="FL1078" s="59"/>
      <c r="FM1078" s="59"/>
      <c r="FN1078" s="59"/>
      <c r="FO1078" s="59"/>
    </row>
    <row r="1079" spans="1:171" ht="30" x14ac:dyDescent="0.25">
      <c r="A1079" s="18">
        <v>1</v>
      </c>
      <c r="B1079" s="18">
        <v>1</v>
      </c>
      <c r="C1079" s="575" t="s">
        <v>423</v>
      </c>
      <c r="D1079" s="93">
        <f>'2 уровень'!F2089</f>
        <v>250</v>
      </c>
      <c r="E1079" s="93">
        <f>'2 уровень'!G2089</f>
        <v>41.666666666666664</v>
      </c>
      <c r="F1079" s="93">
        <f>'2 уровень'!H2089</f>
        <v>156.50749999999999</v>
      </c>
      <c r="G1079" s="94">
        <f>'2 уровень'!I2089</f>
        <v>375.61799999999999</v>
      </c>
      <c r="H1079" s="78">
        <f>'2 уровень'!J2089</f>
        <v>0</v>
      </c>
      <c r="I1079" s="78">
        <f>'2 уровень'!K2089</f>
        <v>0</v>
      </c>
      <c r="J1079" s="25">
        <f>'2 уровень'!L2089</f>
        <v>0</v>
      </c>
      <c r="K1079" s="25">
        <f>'2 уровень'!M2089</f>
        <v>0</v>
      </c>
      <c r="L1079" s="25">
        <f>'2 уровень'!N2089</f>
        <v>0</v>
      </c>
      <c r="M1079" s="25">
        <f>'2 уровень'!O2089</f>
        <v>0</v>
      </c>
      <c r="N1079" s="25">
        <f>'2 уровень'!P2089</f>
        <v>0</v>
      </c>
      <c r="O1079" s="25">
        <f>'2 уровень'!Q2089</f>
        <v>0</v>
      </c>
      <c r="P1079" s="72">
        <f>'2 уровень'!R2089</f>
        <v>0</v>
      </c>
      <c r="Q1079" s="72">
        <f>'2 уровень'!S2089</f>
        <v>0</v>
      </c>
      <c r="R1079" s="72">
        <f>'2 уровень'!T2089</f>
        <v>0</v>
      </c>
      <c r="S1079" s="72">
        <f>'2 уровень'!U2089</f>
        <v>0</v>
      </c>
      <c r="T1079" s="785">
        <f>'2 уровень'!V2089</f>
        <v>0</v>
      </c>
      <c r="U1079" s="72">
        <f>'2 уровень'!W2089</f>
        <v>0</v>
      </c>
      <c r="V1079" s="72">
        <f>'2 уровень'!X2089</f>
        <v>0</v>
      </c>
      <c r="W1079" s="72">
        <f>'2 уровень'!Y2089</f>
        <v>0</v>
      </c>
      <c r="X1079" s="72">
        <f>'2 уровень'!Z2089</f>
        <v>0</v>
      </c>
      <c r="Y1079" s="384">
        <f>'2 уровень'!AA2089</f>
        <v>0</v>
      </c>
      <c r="Z1079" s="72">
        <f>'2 уровень'!AB2089</f>
        <v>0</v>
      </c>
      <c r="AA1079" s="59"/>
      <c r="AB1079" s="59"/>
      <c r="AC1079" s="59"/>
      <c r="AD1079" s="59"/>
      <c r="AE1079" s="59"/>
      <c r="AF1079" s="59"/>
      <c r="AG1079" s="59"/>
      <c r="AH1079" s="59"/>
      <c r="AI1079" s="59"/>
      <c r="AJ1079" s="59"/>
      <c r="AK1079" s="59"/>
      <c r="AL1079" s="59"/>
      <c r="AM1079" s="59"/>
      <c r="AN1079" s="59"/>
      <c r="AO1079" s="59"/>
      <c r="AP1079" s="59"/>
      <c r="AQ1079" s="59"/>
      <c r="AR1079" s="59"/>
      <c r="AS1079" s="59"/>
      <c r="AT1079" s="59"/>
      <c r="AU1079" s="59"/>
      <c r="AV1079" s="59"/>
      <c r="AW1079" s="59"/>
      <c r="AX1079" s="59"/>
      <c r="AY1079" s="59"/>
      <c r="AZ1079" s="59"/>
      <c r="BA1079" s="59"/>
      <c r="BB1079" s="59"/>
      <c r="BC1079" s="59"/>
      <c r="BD1079" s="59"/>
      <c r="BE1079" s="59"/>
      <c r="BF1079" s="59"/>
      <c r="BG1079" s="59"/>
      <c r="BH1079" s="59"/>
      <c r="BI1079" s="59"/>
      <c r="BJ1079" s="59"/>
      <c r="BK1079" s="59"/>
      <c r="BL1079" s="59"/>
      <c r="BM1079" s="59"/>
      <c r="BN1079" s="59"/>
      <c r="BO1079" s="59"/>
      <c r="BP1079" s="59"/>
      <c r="BQ1079" s="59"/>
      <c r="BR1079" s="59"/>
      <c r="BS1079" s="59"/>
      <c r="BT1079" s="59"/>
      <c r="BU1079" s="59"/>
      <c r="BV1079" s="59"/>
      <c r="BW1079" s="59"/>
      <c r="BX1079" s="59"/>
      <c r="BY1079" s="59"/>
      <c r="BZ1079" s="59"/>
      <c r="CA1079" s="59"/>
      <c r="CB1079" s="59"/>
      <c r="CC1079" s="59"/>
      <c r="CD1079" s="59"/>
      <c r="CE1079" s="59"/>
      <c r="CF1079" s="59"/>
      <c r="CG1079" s="59"/>
      <c r="CH1079" s="59"/>
      <c r="CI1079" s="59"/>
      <c r="CJ1079" s="59"/>
      <c r="CK1079" s="59"/>
      <c r="CL1079" s="59"/>
      <c r="CM1079" s="59"/>
      <c r="CN1079" s="59"/>
      <c r="CO1079" s="59"/>
      <c r="CP1079" s="59"/>
      <c r="CQ1079" s="59"/>
      <c r="CR1079" s="59"/>
      <c r="CS1079" s="59"/>
      <c r="CT1079" s="59"/>
      <c r="CU1079" s="59"/>
      <c r="CV1079" s="59"/>
      <c r="CW1079" s="59"/>
      <c r="CX1079" s="59"/>
      <c r="CY1079" s="59"/>
      <c r="CZ1079" s="59"/>
      <c r="DA1079" s="59"/>
      <c r="DB1079" s="59"/>
      <c r="DC1079" s="59"/>
      <c r="DD1079" s="59"/>
      <c r="DE1079" s="59"/>
      <c r="DF1079" s="59"/>
      <c r="DG1079" s="59"/>
      <c r="DH1079" s="59"/>
      <c r="DI1079" s="59"/>
      <c r="DJ1079" s="59"/>
      <c r="DK1079" s="59"/>
      <c r="DL1079" s="59"/>
      <c r="DM1079" s="59"/>
      <c r="DN1079" s="59"/>
      <c r="DO1079" s="59"/>
      <c r="DP1079" s="59"/>
      <c r="DQ1079" s="59"/>
      <c r="DR1079" s="59"/>
      <c r="DS1079" s="59"/>
      <c r="DT1079" s="59"/>
      <c r="DU1079" s="59"/>
      <c r="DV1079" s="59"/>
      <c r="DW1079" s="59"/>
      <c r="DX1079" s="59"/>
      <c r="DY1079" s="59"/>
      <c r="DZ1079" s="59"/>
      <c r="EA1079" s="59"/>
      <c r="EB1079" s="59"/>
      <c r="EC1079" s="59"/>
      <c r="ED1079" s="59"/>
      <c r="EE1079" s="59"/>
      <c r="EF1079" s="59"/>
      <c r="EG1079" s="59"/>
      <c r="EH1079" s="59"/>
      <c r="EI1079" s="59"/>
      <c r="EJ1079" s="59"/>
      <c r="EK1079" s="59"/>
      <c r="EL1079" s="59"/>
      <c r="EM1079" s="59"/>
      <c r="EN1079" s="59"/>
      <c r="EO1079" s="59"/>
      <c r="EP1079" s="59"/>
      <c r="EQ1079" s="59"/>
      <c r="ER1079" s="59"/>
      <c r="ES1079" s="59"/>
      <c r="ET1079" s="59"/>
      <c r="EU1079" s="59"/>
      <c r="EV1079" s="59"/>
      <c r="EW1079" s="59"/>
      <c r="EX1079" s="59"/>
      <c r="EY1079" s="59"/>
      <c r="EZ1079" s="59"/>
      <c r="FA1079" s="59"/>
      <c r="FB1079" s="59"/>
      <c r="FC1079" s="59"/>
      <c r="FD1079" s="59"/>
      <c r="FE1079" s="59"/>
      <c r="FF1079" s="59"/>
      <c r="FG1079" s="59"/>
      <c r="FH1079" s="59"/>
      <c r="FI1079" s="59"/>
      <c r="FJ1079" s="59"/>
      <c r="FK1079" s="59"/>
      <c r="FL1079" s="59"/>
      <c r="FM1079" s="59"/>
      <c r="FN1079" s="59"/>
      <c r="FO1079" s="59"/>
    </row>
    <row r="1080" spans="1:171" x14ac:dyDescent="0.25">
      <c r="A1080" s="18">
        <v>1</v>
      </c>
      <c r="B1080" s="18">
        <v>1</v>
      </c>
      <c r="C1080" s="173" t="s">
        <v>424</v>
      </c>
      <c r="D1080" s="93">
        <f>'2 уровень'!F2090</f>
        <v>0</v>
      </c>
      <c r="E1080" s="93">
        <f>'2 уровень'!G2090</f>
        <v>0</v>
      </c>
      <c r="F1080" s="93">
        <f>'2 уровень'!H2090</f>
        <v>0</v>
      </c>
      <c r="G1080" s="94">
        <f>'2 уровень'!I2090</f>
        <v>0</v>
      </c>
      <c r="H1080" s="78">
        <f>'2 уровень'!J2090</f>
        <v>0</v>
      </c>
      <c r="I1080" s="78">
        <f>'2 уровень'!K2090</f>
        <v>0</v>
      </c>
      <c r="J1080" s="25">
        <f>'2 уровень'!L2090</f>
        <v>0</v>
      </c>
      <c r="K1080" s="25">
        <f>'2 уровень'!M2090</f>
        <v>0</v>
      </c>
      <c r="L1080" s="25">
        <f>'2 уровень'!N2090</f>
        <v>0</v>
      </c>
      <c r="M1080" s="25">
        <f>'2 уровень'!O2090</f>
        <v>0</v>
      </c>
      <c r="N1080" s="25">
        <f>'2 уровень'!P2090</f>
        <v>0</v>
      </c>
      <c r="O1080" s="25">
        <f>'2 уровень'!Q2090</f>
        <v>0</v>
      </c>
      <c r="P1080" s="72">
        <f>'2 уровень'!R2090</f>
        <v>0</v>
      </c>
      <c r="Q1080" s="72">
        <f>'2 уровень'!S2090</f>
        <v>0</v>
      </c>
      <c r="R1080" s="72">
        <f>'2 уровень'!T2090</f>
        <v>0</v>
      </c>
      <c r="S1080" s="72">
        <f>'2 уровень'!U2090</f>
        <v>0</v>
      </c>
      <c r="T1080" s="785">
        <f>'2 уровень'!V2090</f>
        <v>0</v>
      </c>
      <c r="U1080" s="72">
        <f>'2 уровень'!W2090</f>
        <v>0</v>
      </c>
      <c r="V1080" s="72">
        <f>'2 уровень'!X2090</f>
        <v>0</v>
      </c>
      <c r="W1080" s="72">
        <f>'2 уровень'!Y2090</f>
        <v>0</v>
      </c>
      <c r="X1080" s="72">
        <f>'2 уровень'!Z2090</f>
        <v>0</v>
      </c>
      <c r="Y1080" s="384">
        <f>'2 уровень'!AA2090</f>
        <v>0</v>
      </c>
      <c r="Z1080" s="72">
        <f>'2 уровень'!AB2090</f>
        <v>0</v>
      </c>
      <c r="AA1080" s="59"/>
      <c r="AB1080" s="59"/>
      <c r="AC1080" s="59"/>
      <c r="AD1080" s="59"/>
      <c r="AE1080" s="59"/>
      <c r="AF1080" s="59"/>
      <c r="AG1080" s="59"/>
      <c r="AH1080" s="59"/>
      <c r="AI1080" s="59"/>
      <c r="AJ1080" s="59"/>
      <c r="AK1080" s="59"/>
      <c r="AL1080" s="59"/>
      <c r="AM1080" s="59"/>
      <c r="AN1080" s="59"/>
      <c r="AO1080" s="59"/>
      <c r="AP1080" s="59"/>
      <c r="AQ1080" s="59"/>
      <c r="AR1080" s="59"/>
      <c r="AS1080" s="59"/>
      <c r="AT1080" s="59"/>
      <c r="AU1080" s="59"/>
      <c r="AV1080" s="59"/>
      <c r="AW1080" s="59"/>
      <c r="AX1080" s="59"/>
      <c r="AY1080" s="59"/>
      <c r="AZ1080" s="59"/>
      <c r="BA1080" s="59"/>
      <c r="BB1080" s="59"/>
      <c r="BC1080" s="59"/>
      <c r="BD1080" s="59"/>
      <c r="BE1080" s="59"/>
      <c r="BF1080" s="59"/>
      <c r="BG1080" s="59"/>
      <c r="BH1080" s="59"/>
      <c r="BI1080" s="59"/>
      <c r="BJ1080" s="59"/>
      <c r="BK1080" s="59"/>
      <c r="BL1080" s="59"/>
      <c r="BM1080" s="59"/>
      <c r="BN1080" s="59"/>
      <c r="BO1080" s="59"/>
      <c r="BP1080" s="59"/>
      <c r="BQ1080" s="59"/>
      <c r="BR1080" s="59"/>
      <c r="BS1080" s="59"/>
      <c r="BT1080" s="59"/>
      <c r="BU1080" s="59"/>
      <c r="BV1080" s="59"/>
      <c r="BW1080" s="59"/>
      <c r="BX1080" s="59"/>
      <c r="BY1080" s="59"/>
      <c r="BZ1080" s="59"/>
      <c r="CA1080" s="59"/>
      <c r="CB1080" s="59"/>
      <c r="CC1080" s="59"/>
      <c r="CD1080" s="59"/>
      <c r="CE1080" s="59"/>
      <c r="CF1080" s="59"/>
      <c r="CG1080" s="59"/>
      <c r="CH1080" s="59"/>
      <c r="CI1080" s="59"/>
      <c r="CJ1080" s="59"/>
      <c r="CK1080" s="59"/>
      <c r="CL1080" s="59"/>
      <c r="CM1080" s="59"/>
      <c r="CN1080" s="59"/>
      <c r="CO1080" s="59"/>
      <c r="CP1080" s="59"/>
      <c r="CQ1080" s="59"/>
      <c r="CR1080" s="59"/>
      <c r="CS1080" s="59"/>
      <c r="CT1080" s="59"/>
      <c r="CU1080" s="59"/>
      <c r="CV1080" s="59"/>
      <c r="CW1080" s="59"/>
      <c r="CX1080" s="59"/>
      <c r="CY1080" s="59"/>
      <c r="CZ1080" s="59"/>
      <c r="DA1080" s="59"/>
      <c r="DB1080" s="59"/>
      <c r="DC1080" s="59"/>
      <c r="DD1080" s="59"/>
      <c r="DE1080" s="59"/>
      <c r="DF1080" s="59"/>
      <c r="DG1080" s="59"/>
      <c r="DH1080" s="59"/>
      <c r="DI1080" s="59"/>
      <c r="DJ1080" s="59"/>
      <c r="DK1080" s="59"/>
      <c r="DL1080" s="59"/>
      <c r="DM1080" s="59"/>
      <c r="DN1080" s="59"/>
      <c r="DO1080" s="59"/>
      <c r="DP1080" s="59"/>
      <c r="DQ1080" s="59"/>
      <c r="DR1080" s="59"/>
      <c r="DS1080" s="59"/>
      <c r="DT1080" s="59"/>
      <c r="DU1080" s="59"/>
      <c r="DV1080" s="59"/>
      <c r="DW1080" s="59"/>
      <c r="DX1080" s="59"/>
      <c r="DY1080" s="59"/>
      <c r="DZ1080" s="59"/>
      <c r="EA1080" s="59"/>
      <c r="EB1080" s="59"/>
      <c r="EC1080" s="59"/>
      <c r="ED1080" s="59"/>
      <c r="EE1080" s="59"/>
      <c r="EF1080" s="59"/>
      <c r="EG1080" s="59"/>
      <c r="EH1080" s="59"/>
      <c r="EI1080" s="59"/>
      <c r="EJ1080" s="59"/>
      <c r="EK1080" s="59"/>
      <c r="EL1080" s="59"/>
      <c r="EM1080" s="59"/>
      <c r="EN1080" s="59"/>
      <c r="EO1080" s="59"/>
      <c r="EP1080" s="59"/>
      <c r="EQ1080" s="59"/>
      <c r="ER1080" s="59"/>
      <c r="ES1080" s="59"/>
      <c r="ET1080" s="59"/>
      <c r="EU1080" s="59"/>
      <c r="EV1080" s="59"/>
      <c r="EW1080" s="59"/>
      <c r="EX1080" s="59"/>
      <c r="EY1080" s="59"/>
      <c r="EZ1080" s="59"/>
      <c r="FA1080" s="59"/>
      <c r="FB1080" s="59"/>
      <c r="FC1080" s="59"/>
      <c r="FD1080" s="59"/>
      <c r="FE1080" s="59"/>
      <c r="FF1080" s="59"/>
      <c r="FG1080" s="59"/>
      <c r="FH1080" s="59"/>
      <c r="FI1080" s="59"/>
      <c r="FJ1080" s="59"/>
      <c r="FK1080" s="59"/>
      <c r="FL1080" s="59"/>
      <c r="FM1080" s="59"/>
      <c r="FN1080" s="59"/>
      <c r="FO1080" s="59"/>
    </row>
    <row r="1081" spans="1:171" ht="30" x14ac:dyDescent="0.25">
      <c r="A1081" s="18">
        <v>1</v>
      </c>
      <c r="B1081" s="18">
        <v>1</v>
      </c>
      <c r="C1081" s="576" t="s">
        <v>425</v>
      </c>
      <c r="D1081" s="93">
        <f>'2 уровень'!F2091</f>
        <v>1000</v>
      </c>
      <c r="E1081" s="93">
        <f>'2 уровень'!G2091</f>
        <v>166.66666666666666</v>
      </c>
      <c r="F1081" s="93">
        <f>'2 уровень'!H2091</f>
        <v>626.03</v>
      </c>
      <c r="G1081" s="94">
        <f>'2 уровень'!I2091</f>
        <v>375.61799999999999</v>
      </c>
      <c r="H1081" s="78">
        <f>'2 уровень'!J2091</f>
        <v>0</v>
      </c>
      <c r="I1081" s="78">
        <f>'2 уровень'!K2091</f>
        <v>0</v>
      </c>
      <c r="J1081" s="25">
        <f>'2 уровень'!L2091</f>
        <v>0</v>
      </c>
      <c r="K1081" s="25">
        <f>'2 уровень'!M2091</f>
        <v>0</v>
      </c>
      <c r="L1081" s="25">
        <f>'2 уровень'!N2091</f>
        <v>0</v>
      </c>
      <c r="M1081" s="25">
        <f>'2 уровень'!O2091</f>
        <v>0</v>
      </c>
      <c r="N1081" s="25">
        <f>'2 уровень'!P2091</f>
        <v>0</v>
      </c>
      <c r="O1081" s="25">
        <f>'2 уровень'!Q2091</f>
        <v>0</v>
      </c>
      <c r="P1081" s="72">
        <f>'2 уровень'!R2091</f>
        <v>0</v>
      </c>
      <c r="Q1081" s="72">
        <f>'2 уровень'!S2091</f>
        <v>0</v>
      </c>
      <c r="R1081" s="72">
        <f>'2 уровень'!T2091</f>
        <v>0</v>
      </c>
      <c r="S1081" s="72">
        <f>'2 уровень'!U2091</f>
        <v>0</v>
      </c>
      <c r="T1081" s="785">
        <f>'2 уровень'!V2091</f>
        <v>0</v>
      </c>
      <c r="U1081" s="72">
        <f>'2 уровень'!W2091</f>
        <v>0</v>
      </c>
      <c r="V1081" s="72">
        <f>'2 уровень'!X2091</f>
        <v>0</v>
      </c>
      <c r="W1081" s="72">
        <f>'2 уровень'!Y2091</f>
        <v>0</v>
      </c>
      <c r="X1081" s="72">
        <f>'2 уровень'!Z2091</f>
        <v>0</v>
      </c>
      <c r="Y1081" s="384">
        <f>'2 уровень'!AA2091</f>
        <v>0</v>
      </c>
      <c r="Z1081" s="72">
        <f>'2 уровень'!AB2091</f>
        <v>0</v>
      </c>
      <c r="AA1081" s="59"/>
      <c r="AB1081" s="59"/>
      <c r="AC1081" s="59"/>
      <c r="AD1081" s="59"/>
      <c r="AE1081" s="59"/>
      <c r="AF1081" s="59"/>
      <c r="AG1081" s="59"/>
      <c r="AH1081" s="59"/>
      <c r="AI1081" s="59"/>
      <c r="AJ1081" s="59"/>
      <c r="AK1081" s="59"/>
      <c r="AL1081" s="59"/>
      <c r="AM1081" s="59"/>
      <c r="AN1081" s="59"/>
      <c r="AO1081" s="59"/>
      <c r="AP1081" s="59"/>
      <c r="AQ1081" s="59"/>
      <c r="AR1081" s="59"/>
      <c r="AS1081" s="59"/>
      <c r="AT1081" s="59"/>
      <c r="AU1081" s="59"/>
      <c r="AV1081" s="59"/>
      <c r="AW1081" s="59"/>
      <c r="AX1081" s="59"/>
      <c r="AY1081" s="59"/>
      <c r="AZ1081" s="59"/>
      <c r="BA1081" s="59"/>
      <c r="BB1081" s="59"/>
      <c r="BC1081" s="59"/>
      <c r="BD1081" s="59"/>
      <c r="BE1081" s="59"/>
      <c r="BF1081" s="59"/>
      <c r="BG1081" s="59"/>
      <c r="BH1081" s="59"/>
      <c r="BI1081" s="59"/>
      <c r="BJ1081" s="59"/>
      <c r="BK1081" s="59"/>
      <c r="BL1081" s="59"/>
      <c r="BM1081" s="59"/>
      <c r="BN1081" s="59"/>
      <c r="BO1081" s="59"/>
      <c r="BP1081" s="59"/>
      <c r="BQ1081" s="59"/>
      <c r="BR1081" s="59"/>
      <c r="BS1081" s="59"/>
      <c r="BT1081" s="59"/>
      <c r="BU1081" s="59"/>
      <c r="BV1081" s="59"/>
      <c r="BW1081" s="59"/>
      <c r="BX1081" s="59"/>
      <c r="BY1081" s="59"/>
      <c r="BZ1081" s="59"/>
      <c r="CA1081" s="59"/>
      <c r="CB1081" s="59"/>
      <c r="CC1081" s="59"/>
      <c r="CD1081" s="59"/>
      <c r="CE1081" s="59"/>
      <c r="CF1081" s="59"/>
      <c r="CG1081" s="59"/>
      <c r="CH1081" s="59"/>
      <c r="CI1081" s="59"/>
      <c r="CJ1081" s="59"/>
      <c r="CK1081" s="59"/>
      <c r="CL1081" s="59"/>
      <c r="CM1081" s="59"/>
      <c r="CN1081" s="59"/>
      <c r="CO1081" s="59"/>
      <c r="CP1081" s="59"/>
      <c r="CQ1081" s="59"/>
      <c r="CR1081" s="59"/>
      <c r="CS1081" s="59"/>
      <c r="CT1081" s="59"/>
      <c r="CU1081" s="59"/>
      <c r="CV1081" s="59"/>
      <c r="CW1081" s="59"/>
      <c r="CX1081" s="59"/>
      <c r="CY1081" s="59"/>
      <c r="CZ1081" s="59"/>
      <c r="DA1081" s="59"/>
      <c r="DB1081" s="59"/>
      <c r="DC1081" s="59"/>
      <c r="DD1081" s="59"/>
      <c r="DE1081" s="59"/>
      <c r="DF1081" s="59"/>
      <c r="DG1081" s="59"/>
      <c r="DH1081" s="59"/>
      <c r="DI1081" s="59"/>
      <c r="DJ1081" s="59"/>
      <c r="DK1081" s="59"/>
      <c r="DL1081" s="59"/>
      <c r="DM1081" s="59"/>
      <c r="DN1081" s="59"/>
      <c r="DO1081" s="59"/>
      <c r="DP1081" s="59"/>
      <c r="DQ1081" s="59"/>
      <c r="DR1081" s="59"/>
      <c r="DS1081" s="59"/>
      <c r="DT1081" s="59"/>
      <c r="DU1081" s="59"/>
      <c r="DV1081" s="59"/>
      <c r="DW1081" s="59"/>
      <c r="DX1081" s="59"/>
      <c r="DY1081" s="59"/>
      <c r="DZ1081" s="59"/>
      <c r="EA1081" s="59"/>
      <c r="EB1081" s="59"/>
      <c r="EC1081" s="59"/>
      <c r="ED1081" s="59"/>
      <c r="EE1081" s="59"/>
      <c r="EF1081" s="59"/>
      <c r="EG1081" s="59"/>
      <c r="EH1081" s="59"/>
      <c r="EI1081" s="59"/>
      <c r="EJ1081" s="59"/>
      <c r="EK1081" s="59"/>
      <c r="EL1081" s="59"/>
      <c r="EM1081" s="59"/>
      <c r="EN1081" s="59"/>
      <c r="EO1081" s="59"/>
      <c r="EP1081" s="59"/>
      <c r="EQ1081" s="59"/>
      <c r="ER1081" s="59"/>
      <c r="ES1081" s="59"/>
      <c r="ET1081" s="59"/>
      <c r="EU1081" s="59"/>
      <c r="EV1081" s="59"/>
      <c r="EW1081" s="59"/>
      <c r="EX1081" s="59"/>
      <c r="EY1081" s="59"/>
      <c r="EZ1081" s="59"/>
      <c r="FA1081" s="59"/>
      <c r="FB1081" s="59"/>
      <c r="FC1081" s="59"/>
      <c r="FD1081" s="59"/>
      <c r="FE1081" s="59"/>
      <c r="FF1081" s="59"/>
      <c r="FG1081" s="59"/>
      <c r="FH1081" s="59"/>
      <c r="FI1081" s="59"/>
      <c r="FJ1081" s="59"/>
      <c r="FK1081" s="59"/>
      <c r="FL1081" s="59"/>
      <c r="FM1081" s="59"/>
      <c r="FN1081" s="59"/>
      <c r="FO1081" s="59"/>
    </row>
    <row r="1082" spans="1:171" ht="60" x14ac:dyDescent="0.25">
      <c r="A1082" s="18">
        <v>1</v>
      </c>
      <c r="B1082" s="18">
        <v>1</v>
      </c>
      <c r="C1082" s="576" t="s">
        <v>427</v>
      </c>
      <c r="D1082" s="93">
        <f>'2 уровень'!F2092</f>
        <v>0</v>
      </c>
      <c r="E1082" s="93">
        <f>'2 уровень'!G2092</f>
        <v>0</v>
      </c>
      <c r="F1082" s="93">
        <f>'2 уровень'!H2092</f>
        <v>0</v>
      </c>
      <c r="G1082" s="94">
        <f>'2 уровень'!I2092</f>
        <v>0</v>
      </c>
      <c r="H1082" s="78">
        <f>'2 уровень'!J2092</f>
        <v>0</v>
      </c>
      <c r="I1082" s="78">
        <f>'2 уровень'!K2092</f>
        <v>0</v>
      </c>
      <c r="J1082" s="25">
        <f>'2 уровень'!L2092</f>
        <v>0</v>
      </c>
      <c r="K1082" s="25">
        <f>'2 уровень'!M2092</f>
        <v>0</v>
      </c>
      <c r="L1082" s="25">
        <f>'2 уровень'!N2092</f>
        <v>0</v>
      </c>
      <c r="M1082" s="25">
        <f>'2 уровень'!O2092</f>
        <v>0</v>
      </c>
      <c r="N1082" s="25">
        <f>'2 уровень'!P2092</f>
        <v>0</v>
      </c>
      <c r="O1082" s="25">
        <f>'2 уровень'!Q2092</f>
        <v>0</v>
      </c>
      <c r="P1082" s="72">
        <f>'2 уровень'!R2092</f>
        <v>0</v>
      </c>
      <c r="Q1082" s="72">
        <f>'2 уровень'!S2092</f>
        <v>0</v>
      </c>
      <c r="R1082" s="72">
        <f>'2 уровень'!T2092</f>
        <v>0</v>
      </c>
      <c r="S1082" s="72">
        <f>'2 уровень'!U2092</f>
        <v>0</v>
      </c>
      <c r="T1082" s="785">
        <f>'2 уровень'!V2092</f>
        <v>0</v>
      </c>
      <c r="U1082" s="72">
        <f>'2 уровень'!W2092</f>
        <v>0</v>
      </c>
      <c r="V1082" s="72">
        <f>'2 уровень'!X2092</f>
        <v>0</v>
      </c>
      <c r="W1082" s="72">
        <f>'2 уровень'!Y2092</f>
        <v>0</v>
      </c>
      <c r="X1082" s="72">
        <f>'2 уровень'!Z2092</f>
        <v>0</v>
      </c>
      <c r="Y1082" s="384">
        <f>'2 уровень'!AA2092</f>
        <v>0</v>
      </c>
      <c r="Z1082" s="72">
        <f>'2 уровень'!AB2092</f>
        <v>0</v>
      </c>
      <c r="AA1082" s="59"/>
      <c r="AB1082" s="59"/>
      <c r="AC1082" s="59"/>
      <c r="AD1082" s="59"/>
      <c r="AE1082" s="59"/>
      <c r="AF1082" s="59"/>
      <c r="AG1082" s="59"/>
      <c r="AH1082" s="59"/>
      <c r="AI1082" s="59"/>
      <c r="AJ1082" s="59"/>
      <c r="AK1082" s="59"/>
      <c r="AL1082" s="59"/>
      <c r="AM1082" s="59"/>
      <c r="AN1082" s="59"/>
      <c r="AO1082" s="59"/>
      <c r="AP1082" s="59"/>
      <c r="AQ1082" s="59"/>
      <c r="AR1082" s="59"/>
      <c r="AS1082" s="59"/>
      <c r="AT1082" s="59"/>
      <c r="AU1082" s="59"/>
      <c r="AV1082" s="59"/>
      <c r="AW1082" s="59"/>
      <c r="AX1082" s="59"/>
      <c r="AY1082" s="59"/>
      <c r="AZ1082" s="59"/>
      <c r="BA1082" s="59"/>
      <c r="BB1082" s="59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  <c r="FN1082" s="59"/>
      <c r="FO1082" s="59"/>
    </row>
    <row r="1083" spans="1:171" ht="45" x14ac:dyDescent="0.25">
      <c r="A1083" s="18">
        <v>1</v>
      </c>
      <c r="B1083" s="18">
        <v>1</v>
      </c>
      <c r="C1083" s="576" t="s">
        <v>428</v>
      </c>
      <c r="D1083" s="93">
        <f>'2 уровень'!F2093</f>
        <v>0</v>
      </c>
      <c r="E1083" s="93">
        <f>'2 уровень'!G2093</f>
        <v>0</v>
      </c>
      <c r="F1083" s="93">
        <f>'2 уровень'!H2093</f>
        <v>0</v>
      </c>
      <c r="G1083" s="94">
        <f>'2 уровень'!I2093</f>
        <v>0</v>
      </c>
      <c r="H1083" s="78">
        <f>'2 уровень'!J2093</f>
        <v>0</v>
      </c>
      <c r="I1083" s="78">
        <f>'2 уровень'!K2093</f>
        <v>0</v>
      </c>
      <c r="J1083" s="25">
        <f>'2 уровень'!L2093</f>
        <v>0</v>
      </c>
      <c r="K1083" s="25">
        <f>'2 уровень'!M2093</f>
        <v>0</v>
      </c>
      <c r="L1083" s="25">
        <f>'2 уровень'!N2093</f>
        <v>0</v>
      </c>
      <c r="M1083" s="25">
        <f>'2 уровень'!O2093</f>
        <v>0</v>
      </c>
      <c r="N1083" s="25">
        <f>'2 уровень'!P2093</f>
        <v>0</v>
      </c>
      <c r="O1083" s="25">
        <f>'2 уровень'!Q2093</f>
        <v>0</v>
      </c>
      <c r="P1083" s="72">
        <f>'2 уровень'!R2093</f>
        <v>0</v>
      </c>
      <c r="Q1083" s="72">
        <f>'2 уровень'!S2093</f>
        <v>0</v>
      </c>
      <c r="R1083" s="72">
        <f>'2 уровень'!T2093</f>
        <v>0</v>
      </c>
      <c r="S1083" s="72">
        <f>'2 уровень'!U2093</f>
        <v>0</v>
      </c>
      <c r="T1083" s="785">
        <f>'2 уровень'!V2093</f>
        <v>0</v>
      </c>
      <c r="U1083" s="72">
        <f>'2 уровень'!W2093</f>
        <v>0</v>
      </c>
      <c r="V1083" s="72">
        <f>'2 уровень'!X2093</f>
        <v>0</v>
      </c>
      <c r="W1083" s="72">
        <f>'2 уровень'!Y2093</f>
        <v>0</v>
      </c>
      <c r="X1083" s="72">
        <f>'2 уровень'!Z2093</f>
        <v>0</v>
      </c>
      <c r="Y1083" s="384">
        <f>'2 уровень'!AA2093</f>
        <v>0</v>
      </c>
      <c r="Z1083" s="72">
        <f>'2 уровень'!AB2093</f>
        <v>0</v>
      </c>
      <c r="AA1083" s="59"/>
      <c r="AB1083" s="59"/>
      <c r="AC1083" s="59"/>
      <c r="AD1083" s="59"/>
      <c r="AE1083" s="59"/>
      <c r="AF1083" s="59"/>
      <c r="AG1083" s="59"/>
      <c r="AH1083" s="59"/>
      <c r="AI1083" s="59"/>
      <c r="AJ1083" s="59"/>
      <c r="AK1083" s="59"/>
      <c r="AL1083" s="59"/>
      <c r="AM1083" s="59"/>
      <c r="AN1083" s="59"/>
      <c r="AO1083" s="59"/>
      <c r="AP1083" s="59"/>
      <c r="AQ1083" s="59"/>
      <c r="AR1083" s="59"/>
      <c r="AS1083" s="59"/>
      <c r="AT1083" s="59"/>
      <c r="AU1083" s="59"/>
      <c r="AV1083" s="59"/>
      <c r="AW1083" s="59"/>
      <c r="AX1083" s="59"/>
      <c r="AY1083" s="59"/>
      <c r="AZ1083" s="59"/>
      <c r="BA1083" s="59"/>
      <c r="BB1083" s="59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  <c r="FN1083" s="59"/>
      <c r="FO1083" s="59"/>
    </row>
    <row r="1084" spans="1:171" ht="57.75" x14ac:dyDescent="0.25">
      <c r="C1084" s="573" t="s">
        <v>740</v>
      </c>
      <c r="D1084" s="93">
        <f>'2 уровень'!F2094</f>
        <v>697</v>
      </c>
      <c r="E1084" s="93">
        <f>'2 уровень'!G2094</f>
        <v>116.16666666666667</v>
      </c>
      <c r="F1084" s="93">
        <f>'2 уровень'!H2094</f>
        <v>0</v>
      </c>
      <c r="G1084" s="94">
        <f>'2 уровень'!I2094</f>
        <v>0</v>
      </c>
      <c r="H1084" s="78">
        <f>'2 уровень'!J2094</f>
        <v>0</v>
      </c>
      <c r="I1084" s="78"/>
      <c r="J1084" s="25"/>
      <c r="K1084" s="25"/>
      <c r="L1084" s="25"/>
      <c r="M1084" s="25"/>
      <c r="N1084" s="25"/>
      <c r="O1084" s="25"/>
      <c r="P1084" s="72"/>
      <c r="Q1084" s="72"/>
      <c r="R1084" s="72"/>
      <c r="S1084" s="72"/>
      <c r="T1084" s="785"/>
      <c r="U1084" s="72"/>
      <c r="V1084" s="72"/>
      <c r="W1084" s="72"/>
      <c r="X1084" s="72"/>
      <c r="Y1084" s="384"/>
      <c r="Z1084" s="72"/>
      <c r="AA1084" s="59"/>
      <c r="AB1084" s="59"/>
      <c r="AC1084" s="59"/>
      <c r="AD1084" s="59"/>
      <c r="AE1084" s="59"/>
      <c r="AF1084" s="59"/>
      <c r="AG1084" s="59"/>
      <c r="AH1084" s="59"/>
      <c r="AI1084" s="59"/>
      <c r="AJ1084" s="59"/>
      <c r="AK1084" s="59"/>
      <c r="AL1084" s="59"/>
      <c r="AM1084" s="59"/>
      <c r="AN1084" s="59"/>
      <c r="AO1084" s="59"/>
      <c r="AP1084" s="59"/>
      <c r="AQ1084" s="59"/>
      <c r="AR1084" s="59"/>
      <c r="AS1084" s="59"/>
      <c r="AT1084" s="59"/>
      <c r="AU1084" s="59"/>
      <c r="AV1084" s="59"/>
      <c r="AW1084" s="59"/>
      <c r="AX1084" s="59"/>
      <c r="AY1084" s="59"/>
      <c r="AZ1084" s="59"/>
      <c r="BA1084" s="59"/>
      <c r="BB1084" s="59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  <c r="FN1084" s="59"/>
      <c r="FO1084" s="59"/>
    </row>
    <row r="1085" spans="1:171" ht="30" x14ac:dyDescent="0.25">
      <c r="C1085" s="576" t="s">
        <v>761</v>
      </c>
      <c r="D1085" s="93">
        <f>'2 уровень'!F2095</f>
        <v>697</v>
      </c>
      <c r="E1085" s="93">
        <f>'2 уровень'!G2095</f>
        <v>116.16666666666667</v>
      </c>
      <c r="F1085" s="93">
        <f>'2 уровень'!H2095</f>
        <v>0</v>
      </c>
      <c r="G1085" s="94">
        <f>'2 уровень'!I2095</f>
        <v>0</v>
      </c>
      <c r="H1085" s="78">
        <f>'2 уровень'!J2095</f>
        <v>0</v>
      </c>
      <c r="I1085" s="78"/>
      <c r="J1085" s="25"/>
      <c r="K1085" s="25"/>
      <c r="L1085" s="25"/>
      <c r="M1085" s="25"/>
      <c r="N1085" s="25"/>
      <c r="O1085" s="25"/>
      <c r="P1085" s="72"/>
      <c r="Q1085" s="72"/>
      <c r="R1085" s="72"/>
      <c r="S1085" s="72"/>
      <c r="T1085" s="785"/>
      <c r="U1085" s="72"/>
      <c r="V1085" s="72"/>
      <c r="W1085" s="72"/>
      <c r="X1085" s="72"/>
      <c r="Y1085" s="384"/>
      <c r="Z1085" s="72"/>
      <c r="AA1085" s="59"/>
      <c r="AB1085" s="59"/>
      <c r="AC1085" s="59"/>
      <c r="AD1085" s="59"/>
      <c r="AE1085" s="59"/>
      <c r="AF1085" s="59"/>
      <c r="AG1085" s="59"/>
      <c r="AH1085" s="59"/>
      <c r="AI1085" s="59"/>
      <c r="AJ1085" s="59"/>
      <c r="AK1085" s="59"/>
      <c r="AL1085" s="59"/>
      <c r="AM1085" s="59"/>
      <c r="AN1085" s="59"/>
      <c r="AO1085" s="59"/>
      <c r="AP1085" s="59"/>
      <c r="AQ1085" s="59"/>
      <c r="AR1085" s="59"/>
      <c r="AS1085" s="59"/>
      <c r="AT1085" s="59"/>
      <c r="AU1085" s="59"/>
      <c r="AV1085" s="59"/>
      <c r="AW1085" s="59"/>
      <c r="AX1085" s="59"/>
      <c r="AY1085" s="59"/>
      <c r="AZ1085" s="59"/>
      <c r="BA1085" s="59"/>
      <c r="BB1085" s="59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  <c r="FN1085" s="59"/>
      <c r="FO1085" s="59"/>
    </row>
    <row r="1086" spans="1:171" x14ac:dyDescent="0.25">
      <c r="B1086" s="18">
        <v>1</v>
      </c>
      <c r="C1086" s="574" t="s">
        <v>304</v>
      </c>
      <c r="D1086" s="93">
        <f>'2 уровень'!F2096</f>
        <v>4588.7234042553191</v>
      </c>
      <c r="E1086" s="93">
        <f>'2 уровень'!G2096</f>
        <v>764.78723404255311</v>
      </c>
      <c r="F1086" s="93">
        <f>'2 уровень'!H2096</f>
        <v>527.41063829787231</v>
      </c>
      <c r="G1086" s="94">
        <f>'2 уровень'!I2096</f>
        <v>68.961747113645856</v>
      </c>
      <c r="H1086" s="78">
        <f>'2 уровень'!J2096</f>
        <v>0</v>
      </c>
      <c r="I1086" s="78">
        <f>'2 уровень'!K2096</f>
        <v>0</v>
      </c>
      <c r="J1086" s="25">
        <f>'2 уровень'!L2096</f>
        <v>0</v>
      </c>
      <c r="K1086" s="25">
        <f>'2 уровень'!M2096</f>
        <v>0</v>
      </c>
      <c r="L1086" s="25">
        <f>'2 уровень'!N2096</f>
        <v>0</v>
      </c>
      <c r="M1086" s="25">
        <f>'2 уровень'!O2096</f>
        <v>0</v>
      </c>
      <c r="N1086" s="25">
        <f>'2 уровень'!P2096</f>
        <v>0</v>
      </c>
      <c r="O1086" s="25">
        <f>'2 уровень'!Q2096</f>
        <v>0</v>
      </c>
      <c r="P1086" s="72">
        <f>'2 уровень'!R2096</f>
        <v>0</v>
      </c>
      <c r="Q1086" s="72">
        <f>'2 уровень'!S2096</f>
        <v>0</v>
      </c>
      <c r="R1086" s="72">
        <f>'2 уровень'!T2096</f>
        <v>0</v>
      </c>
      <c r="S1086" s="72">
        <f>'2 уровень'!U2096</f>
        <v>0</v>
      </c>
      <c r="T1086" s="785">
        <f>'2 уровень'!V2096</f>
        <v>0</v>
      </c>
      <c r="U1086" s="72">
        <f>'2 уровень'!W2096</f>
        <v>0</v>
      </c>
      <c r="V1086" s="72">
        <f>'2 уровень'!X2096</f>
        <v>0</v>
      </c>
      <c r="W1086" s="72">
        <f>'2 уровень'!Y2096</f>
        <v>0</v>
      </c>
      <c r="X1086" s="72">
        <f>'2 уровень'!Z2096</f>
        <v>0</v>
      </c>
      <c r="Y1086" s="384">
        <f>'2 уровень'!AA2096</f>
        <v>0</v>
      </c>
      <c r="Z1086" s="72">
        <f>'2 уровень'!AB2096</f>
        <v>0</v>
      </c>
      <c r="AA1086" s="59"/>
      <c r="AB1086" s="59"/>
      <c r="AC1086" s="59"/>
      <c r="AD1086" s="59"/>
      <c r="AE1086" s="59"/>
      <c r="AF1086" s="59"/>
      <c r="AG1086" s="59"/>
      <c r="AH1086" s="59"/>
      <c r="AI1086" s="59"/>
      <c r="AJ1086" s="59"/>
      <c r="AK1086" s="59"/>
      <c r="AL1086" s="59"/>
      <c r="AM1086" s="59"/>
      <c r="AN1086" s="59"/>
      <c r="AO1086" s="59"/>
      <c r="AP1086" s="59"/>
      <c r="AQ1086" s="59"/>
      <c r="AR1086" s="59"/>
      <c r="AS1086" s="59"/>
      <c r="AT1086" s="59"/>
      <c r="AU1086" s="59"/>
      <c r="AV1086" s="59"/>
      <c r="AW1086" s="59"/>
      <c r="AX1086" s="59"/>
      <c r="AY1086" s="59"/>
      <c r="AZ1086" s="59"/>
      <c r="BA1086" s="59"/>
      <c r="BB1086" s="59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  <c r="FN1086" s="59"/>
      <c r="FO1086" s="59"/>
    </row>
    <row r="1087" spans="1:171" x14ac:dyDescent="0.25">
      <c r="B1087" s="18">
        <v>1</v>
      </c>
      <c r="C1087" s="573" t="s">
        <v>312</v>
      </c>
      <c r="D1087" s="93">
        <f>'2 уровень'!F2097</f>
        <v>0</v>
      </c>
      <c r="E1087" s="93">
        <f>'2 уровень'!G2097</f>
        <v>0</v>
      </c>
      <c r="F1087" s="93">
        <f>'2 уровень'!H2097</f>
        <v>0</v>
      </c>
      <c r="G1087" s="94">
        <f>'2 уровень'!I2097</f>
        <v>0</v>
      </c>
      <c r="H1087" s="78">
        <f>'2 уровень'!J2097</f>
        <v>0</v>
      </c>
      <c r="I1087" s="78">
        <f>'2 уровень'!K2097</f>
        <v>0</v>
      </c>
      <c r="J1087" s="25">
        <f>'2 уровень'!L2097</f>
        <v>0</v>
      </c>
      <c r="K1087" s="25">
        <f>'2 уровень'!M2097</f>
        <v>0</v>
      </c>
      <c r="L1087" s="25">
        <f>'2 уровень'!N2097</f>
        <v>0</v>
      </c>
      <c r="M1087" s="25">
        <f>'2 уровень'!O2097</f>
        <v>0</v>
      </c>
      <c r="N1087" s="25">
        <f>'2 уровень'!P2097</f>
        <v>0</v>
      </c>
      <c r="O1087" s="25">
        <f>'2 уровень'!Q2097</f>
        <v>0</v>
      </c>
      <c r="P1087" s="93">
        <f>'2 уровень'!R2097</f>
        <v>0</v>
      </c>
      <c r="Q1087" s="93">
        <f>'2 уровень'!S2097</f>
        <v>0</v>
      </c>
      <c r="R1087" s="93">
        <f>'2 уровень'!T2097</f>
        <v>0</v>
      </c>
      <c r="S1087" s="93">
        <f>'2 уровень'!U2097</f>
        <v>0</v>
      </c>
      <c r="T1087" s="93">
        <f>'2 уровень'!V2097</f>
        <v>0</v>
      </c>
      <c r="U1087" s="93">
        <f>'2 уровень'!W2097</f>
        <v>0</v>
      </c>
      <c r="V1087" s="93">
        <f>'2 уровень'!X2097</f>
        <v>0</v>
      </c>
      <c r="W1087" s="93">
        <f>'2 уровень'!Y2097</f>
        <v>0</v>
      </c>
      <c r="X1087" s="93">
        <f>'2 уровень'!Z2097</f>
        <v>0</v>
      </c>
      <c r="Y1087" s="93">
        <f>'2 уровень'!AA2097</f>
        <v>0</v>
      </c>
      <c r="Z1087" s="72">
        <f>'2 уровень'!AB2097</f>
        <v>0</v>
      </c>
      <c r="AA1087" s="59"/>
      <c r="AB1087" s="59"/>
      <c r="AC1087" s="59"/>
      <c r="AD1087" s="59"/>
      <c r="AE1087" s="59"/>
      <c r="AF1087" s="59"/>
      <c r="AG1087" s="59"/>
      <c r="AH1087" s="59"/>
      <c r="AI1087" s="59"/>
      <c r="AJ1087" s="59"/>
      <c r="AK1087" s="59"/>
      <c r="AL1087" s="59"/>
      <c r="AM1087" s="59"/>
      <c r="AN1087" s="59"/>
      <c r="AO1087" s="59"/>
      <c r="AP1087" s="59"/>
      <c r="AQ1087" s="59"/>
      <c r="AR1087" s="59"/>
      <c r="AS1087" s="59"/>
      <c r="AT1087" s="59"/>
      <c r="AU1087" s="59"/>
      <c r="AV1087" s="59"/>
      <c r="AW1087" s="59"/>
      <c r="AX1087" s="59"/>
      <c r="AY1087" s="59"/>
      <c r="AZ1087" s="59"/>
      <c r="BA1087" s="59"/>
      <c r="BB1087" s="59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  <c r="FN1087" s="59"/>
      <c r="FO1087" s="59"/>
    </row>
    <row r="1088" spans="1:171" x14ac:dyDescent="0.25">
      <c r="B1088" s="18">
        <v>1</v>
      </c>
      <c r="C1088" s="573" t="s">
        <v>313</v>
      </c>
      <c r="D1088" s="93">
        <f>'2 уровень'!F2098</f>
        <v>2978.7234042553191</v>
      </c>
      <c r="E1088" s="93">
        <f>'2 уровень'!G2098</f>
        <v>496.45390070921985</v>
      </c>
      <c r="F1088" s="93">
        <f>'2 уровень'!H2098</f>
        <v>517.41063829787231</v>
      </c>
      <c r="G1088" s="94">
        <f>'2 уровень'!I2098</f>
        <v>104.31666094715169</v>
      </c>
      <c r="H1088" s="78">
        <f>'2 уровень'!J2098</f>
        <v>0</v>
      </c>
      <c r="I1088" s="78">
        <f>'2 уровень'!K2098</f>
        <v>0</v>
      </c>
      <c r="J1088" s="25">
        <f>'2 уровень'!L2098</f>
        <v>0</v>
      </c>
      <c r="K1088" s="25">
        <f>'2 уровень'!M2098</f>
        <v>0</v>
      </c>
      <c r="L1088" s="25">
        <f>'2 уровень'!N2098</f>
        <v>0</v>
      </c>
      <c r="M1088" s="25">
        <f>'2 уровень'!O2098</f>
        <v>0</v>
      </c>
      <c r="N1088" s="25">
        <f>'2 уровень'!P2098</f>
        <v>0</v>
      </c>
      <c r="O1088" s="25">
        <f>'2 уровень'!Q2098</f>
        <v>0</v>
      </c>
      <c r="P1088" s="72">
        <f>'2 уровень'!R2098</f>
        <v>0</v>
      </c>
      <c r="Q1088" s="72">
        <f>'2 уровень'!S2098</f>
        <v>0</v>
      </c>
      <c r="R1088" s="72">
        <f>'2 уровень'!T2098</f>
        <v>0</v>
      </c>
      <c r="S1088" s="72">
        <f>'2 уровень'!U2098</f>
        <v>0</v>
      </c>
      <c r="T1088" s="785">
        <f>'2 уровень'!V2098</f>
        <v>0</v>
      </c>
      <c r="U1088" s="72">
        <f>'2 уровень'!W2098</f>
        <v>0</v>
      </c>
      <c r="V1088" s="72">
        <f>'2 уровень'!X2098</f>
        <v>0</v>
      </c>
      <c r="W1088" s="72">
        <f>'2 уровень'!Y2098</f>
        <v>0</v>
      </c>
      <c r="X1088" s="72">
        <f>'2 уровень'!Z2098</f>
        <v>0</v>
      </c>
      <c r="Y1088" s="384">
        <f>'2 уровень'!AA2098</f>
        <v>0</v>
      </c>
      <c r="Z1088" s="72">
        <f>'2 уровень'!AB2098</f>
        <v>0</v>
      </c>
      <c r="AA1088" s="59"/>
      <c r="AB1088" s="59"/>
      <c r="AC1088" s="59"/>
      <c r="AD1088" s="59"/>
      <c r="AE1088" s="59"/>
      <c r="AF1088" s="59"/>
      <c r="AG1088" s="59"/>
      <c r="AH1088" s="59"/>
      <c r="AI1088" s="59"/>
      <c r="AJ1088" s="59"/>
      <c r="AK1088" s="59"/>
      <c r="AL1088" s="59"/>
      <c r="AM1088" s="59"/>
      <c r="AN1088" s="59"/>
      <c r="AO1088" s="59"/>
      <c r="AP1088" s="59"/>
      <c r="AQ1088" s="59"/>
      <c r="AR1088" s="59"/>
      <c r="AS1088" s="59"/>
      <c r="AT1088" s="59"/>
      <c r="AU1088" s="59"/>
      <c r="AV1088" s="59"/>
      <c r="AW1088" s="59"/>
      <c r="AX1088" s="59"/>
      <c r="AY1088" s="59"/>
      <c r="AZ1088" s="59"/>
      <c r="BA1088" s="59"/>
      <c r="BB1088" s="59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  <c r="FN1088" s="59"/>
      <c r="FO1088" s="59"/>
    </row>
    <row r="1089" spans="1:171" x14ac:dyDescent="0.25">
      <c r="B1089" s="18">
        <v>1</v>
      </c>
      <c r="C1089" s="576" t="s">
        <v>314</v>
      </c>
      <c r="D1089" s="93">
        <f>'2 уровень'!F2099</f>
        <v>28000</v>
      </c>
      <c r="E1089" s="93">
        <f>'2 уровень'!G2099</f>
        <v>4666.666666666667</v>
      </c>
      <c r="F1089" s="93">
        <f>'2 уровень'!H2099</f>
        <v>4863.66</v>
      </c>
      <c r="G1089" s="94">
        <f>'2 уровень'!I2099</f>
        <v>104.21384186843797</v>
      </c>
      <c r="H1089" s="78">
        <f>'2 уровень'!J2099</f>
        <v>0</v>
      </c>
      <c r="I1089" s="78">
        <f>'2 уровень'!K2099</f>
        <v>0</v>
      </c>
      <c r="J1089" s="25">
        <f>'2 уровень'!L2099</f>
        <v>0</v>
      </c>
      <c r="K1089" s="25">
        <f>'2 уровень'!M2099</f>
        <v>0</v>
      </c>
      <c r="L1089" s="25">
        <f>'2 уровень'!N2099</f>
        <v>0</v>
      </c>
      <c r="M1089" s="25">
        <f>'2 уровень'!O2099</f>
        <v>0</v>
      </c>
      <c r="N1089" s="25">
        <f>'2 уровень'!P2099</f>
        <v>0</v>
      </c>
      <c r="O1089" s="25">
        <f>'2 уровень'!Q2099</f>
        <v>0</v>
      </c>
      <c r="P1089" s="72">
        <f>'2 уровень'!R2099</f>
        <v>0</v>
      </c>
      <c r="Q1089" s="72">
        <f>'2 уровень'!S2099</f>
        <v>0</v>
      </c>
      <c r="R1089" s="72">
        <f>'2 уровень'!T2099</f>
        <v>0</v>
      </c>
      <c r="S1089" s="72">
        <f>'2 уровень'!U2099</f>
        <v>0</v>
      </c>
      <c r="T1089" s="785">
        <f>'2 уровень'!V2099</f>
        <v>0</v>
      </c>
      <c r="U1089" s="72">
        <f>'2 уровень'!W2099</f>
        <v>0</v>
      </c>
      <c r="V1089" s="72">
        <f>'2 уровень'!X2099</f>
        <v>0</v>
      </c>
      <c r="W1089" s="72">
        <f>'2 уровень'!Y2099</f>
        <v>0</v>
      </c>
      <c r="X1089" s="72">
        <f>'2 уровень'!Z2099</f>
        <v>0</v>
      </c>
      <c r="Y1089" s="384">
        <f>'2 уровень'!AA2099</f>
        <v>0</v>
      </c>
      <c r="Z1089" s="72">
        <f>'2 уровень'!AB2099</f>
        <v>0</v>
      </c>
      <c r="AA1089" s="59"/>
      <c r="AB1089" s="59"/>
      <c r="AC1089" s="59"/>
      <c r="AD1089" s="59"/>
      <c r="AE1089" s="59"/>
      <c r="AF1089" s="59"/>
      <c r="AG1089" s="59"/>
      <c r="AH1089" s="59"/>
      <c r="AI1089" s="59"/>
      <c r="AJ1089" s="59"/>
      <c r="AK1089" s="59"/>
      <c r="AL1089" s="59"/>
      <c r="AM1089" s="59"/>
      <c r="AN1089" s="59"/>
      <c r="AO1089" s="59"/>
      <c r="AP1089" s="59"/>
      <c r="AQ1089" s="59"/>
      <c r="AR1089" s="59"/>
      <c r="AS1089" s="59"/>
      <c r="AT1089" s="59"/>
      <c r="AU1089" s="59"/>
      <c r="AV1089" s="59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</row>
    <row r="1090" spans="1:171" ht="30" x14ac:dyDescent="0.25">
      <c r="A1090" s="18">
        <v>1</v>
      </c>
      <c r="B1090" s="18">
        <v>1</v>
      </c>
      <c r="C1090" s="576" t="s">
        <v>777</v>
      </c>
      <c r="D1090" s="93">
        <f>'2 уровень'!F2100</f>
        <v>1610</v>
      </c>
      <c r="E1090" s="93">
        <f>'2 уровень'!G2100</f>
        <v>268.33333333333331</v>
      </c>
      <c r="F1090" s="93">
        <f>'2 уровень'!H2100</f>
        <v>10</v>
      </c>
      <c r="G1090" s="94">
        <f>'2 уровень'!I2100</f>
        <v>3.7313432835820892</v>
      </c>
      <c r="H1090" s="78">
        <f>'2 уровень'!J2100</f>
        <v>0</v>
      </c>
      <c r="I1090" s="78">
        <f>'2 уровень'!K2100</f>
        <v>0</v>
      </c>
      <c r="J1090" s="25">
        <f>'2 уровень'!L2100</f>
        <v>0</v>
      </c>
      <c r="K1090" s="25">
        <f>'2 уровень'!M2100</f>
        <v>0</v>
      </c>
      <c r="L1090" s="25">
        <f>'2 уровень'!N2100</f>
        <v>0</v>
      </c>
      <c r="M1090" s="25">
        <f>'2 уровень'!O2100</f>
        <v>0</v>
      </c>
      <c r="N1090" s="25">
        <f>'2 уровень'!P2100</f>
        <v>0</v>
      </c>
      <c r="O1090" s="25">
        <f>'2 уровень'!Q2100</f>
        <v>0</v>
      </c>
      <c r="P1090" s="72">
        <f>'2 уровень'!R2100</f>
        <v>3107.3</v>
      </c>
      <c r="Q1090" s="72">
        <f>'2 уровень'!S2100</f>
        <v>3107.3</v>
      </c>
      <c r="R1090" s="72">
        <f>'2 уровень'!T2100</f>
        <v>517.88333333333333</v>
      </c>
      <c r="S1090" s="72">
        <f>'2 уровень'!U2100</f>
        <v>13.490239999999998</v>
      </c>
      <c r="T1090" s="785">
        <f>'2 уровень'!V2100</f>
        <v>0</v>
      </c>
      <c r="U1090" s="72">
        <f>'2 уровень'!W2100</f>
        <v>0</v>
      </c>
      <c r="V1090" s="72">
        <f>'2 уровень'!X2100</f>
        <v>-504.39309333333335</v>
      </c>
      <c r="W1090" s="72">
        <f>'2 уровень'!Y2100</f>
        <v>0</v>
      </c>
      <c r="X1090" s="72">
        <f>'2 уровень'!Z2100</f>
        <v>0</v>
      </c>
      <c r="Y1090" s="384">
        <f>'2 уровень'!AA2100</f>
        <v>13.490239999999998</v>
      </c>
      <c r="Z1090" s="72">
        <f>'2 уровень'!AB2100</f>
        <v>0</v>
      </c>
      <c r="AA1090" s="59"/>
      <c r="AB1090" s="59"/>
      <c r="AC1090" s="59"/>
      <c r="AD1090" s="59"/>
      <c r="AE1090" s="59"/>
      <c r="AF1090" s="59"/>
      <c r="AG1090" s="59"/>
      <c r="AH1090" s="59"/>
      <c r="AI1090" s="59"/>
      <c r="AJ1090" s="59"/>
      <c r="AK1090" s="59"/>
      <c r="AL1090" s="59"/>
      <c r="AM1090" s="59"/>
      <c r="AN1090" s="59"/>
      <c r="AO1090" s="59"/>
      <c r="AP1090" s="59"/>
      <c r="AQ1090" s="59"/>
      <c r="AR1090" s="59"/>
      <c r="AS1090" s="59"/>
      <c r="AT1090" s="59"/>
      <c r="AU1090" s="59"/>
      <c r="AV1090" s="59"/>
      <c r="AW1090" s="59"/>
      <c r="AX1090" s="59"/>
      <c r="AY1090" s="59"/>
      <c r="AZ1090" s="59"/>
      <c r="BA1090" s="59"/>
      <c r="BB1090" s="59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  <c r="FN1090" s="59"/>
      <c r="FO1090" s="59"/>
    </row>
    <row r="1091" spans="1:171" ht="72" x14ac:dyDescent="0.25">
      <c r="A1091" s="18">
        <v>1</v>
      </c>
      <c r="B1091" s="18">
        <v>1</v>
      </c>
      <c r="C1091" s="573" t="s">
        <v>305</v>
      </c>
      <c r="D1091" s="93">
        <f>'2 уровень'!F2101</f>
        <v>0</v>
      </c>
      <c r="E1091" s="93">
        <f>'2 уровень'!G2101</f>
        <v>0</v>
      </c>
      <c r="F1091" s="93">
        <f>'2 уровень'!H2101</f>
        <v>0</v>
      </c>
      <c r="G1091" s="94">
        <f>'2 уровень'!I2101</f>
        <v>0</v>
      </c>
      <c r="H1091" s="78">
        <f>'2 уровень'!J2101</f>
        <v>0</v>
      </c>
      <c r="I1091" s="78">
        <f>'2 уровень'!K2101</f>
        <v>0</v>
      </c>
      <c r="J1091" s="25">
        <f>'2 уровень'!L2101</f>
        <v>0</v>
      </c>
      <c r="K1091" s="25">
        <f>'2 уровень'!M2101</f>
        <v>0</v>
      </c>
      <c r="L1091" s="25">
        <f>'2 уровень'!N2101</f>
        <v>0</v>
      </c>
      <c r="M1091" s="25">
        <f>'2 уровень'!O2101</f>
        <v>0</v>
      </c>
      <c r="N1091" s="25">
        <f>'2 уровень'!P2101</f>
        <v>0</v>
      </c>
      <c r="O1091" s="25">
        <f>'2 уровень'!Q2101</f>
        <v>0</v>
      </c>
      <c r="P1091" s="72">
        <f>'2 уровень'!R2101</f>
        <v>0</v>
      </c>
      <c r="Q1091" s="72">
        <f>'2 уровень'!S2101</f>
        <v>0</v>
      </c>
      <c r="R1091" s="72">
        <f>'2 уровень'!T2101</f>
        <v>0</v>
      </c>
      <c r="S1091" s="72">
        <f>'2 уровень'!U2101</f>
        <v>0</v>
      </c>
      <c r="T1091" s="785">
        <f>'2 уровень'!V2101</f>
        <v>0</v>
      </c>
      <c r="U1091" s="72">
        <f>'2 уровень'!W2101</f>
        <v>0</v>
      </c>
      <c r="V1091" s="72">
        <f>'2 уровень'!X2101</f>
        <v>0</v>
      </c>
      <c r="W1091" s="72">
        <f>'2 уровень'!Y2101</f>
        <v>0</v>
      </c>
      <c r="X1091" s="72">
        <f>'2 уровень'!Z2101</f>
        <v>0</v>
      </c>
      <c r="Y1091" s="384">
        <f>'2 уровень'!AA2101</f>
        <v>0</v>
      </c>
      <c r="Z1091" s="72">
        <f>'2 уровень'!AB2101</f>
        <v>0</v>
      </c>
      <c r="AA1091" s="59"/>
      <c r="AB1091" s="59"/>
      <c r="AC1091" s="59"/>
      <c r="AD1091" s="59"/>
      <c r="AE1091" s="59"/>
      <c r="AF1091" s="59"/>
      <c r="AG1091" s="59"/>
      <c r="AH1091" s="59"/>
      <c r="AI1091" s="59"/>
      <c r="AJ1091" s="59"/>
      <c r="AK1091" s="59"/>
      <c r="AL1091" s="59"/>
      <c r="AM1091" s="59"/>
      <c r="AN1091" s="59"/>
      <c r="AO1091" s="59"/>
      <c r="AP1091" s="59"/>
      <c r="AQ1091" s="59"/>
      <c r="AR1091" s="59"/>
      <c r="AS1091" s="59"/>
      <c r="AT1091" s="59"/>
      <c r="AU1091" s="59"/>
      <c r="AV1091" s="59"/>
      <c r="AW1091" s="59"/>
      <c r="AX1091" s="59"/>
      <c r="AY1091" s="59"/>
      <c r="AZ1091" s="59"/>
      <c r="BA1091" s="59"/>
      <c r="BB1091" s="59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  <c r="FN1091" s="59"/>
      <c r="FO1091" s="59"/>
    </row>
    <row r="1092" spans="1:171" x14ac:dyDescent="0.25">
      <c r="A1092" s="18">
        <v>1</v>
      </c>
      <c r="B1092" s="18">
        <v>1</v>
      </c>
      <c r="C1092" s="573" t="s">
        <v>213</v>
      </c>
      <c r="D1092" s="93">
        <f>'2 уровень'!F2102</f>
        <v>200</v>
      </c>
      <c r="E1092" s="93">
        <f>'2 уровень'!G2102</f>
        <v>33.333333333333336</v>
      </c>
      <c r="F1092" s="93">
        <f>'2 уровень'!H2102</f>
        <v>0</v>
      </c>
      <c r="G1092" s="94">
        <f>'2 уровень'!I2102</f>
        <v>0</v>
      </c>
      <c r="H1092" s="78">
        <f>'2 уровень'!J2102</f>
        <v>0</v>
      </c>
      <c r="I1092" s="78">
        <f>'2 уровень'!K2102</f>
        <v>0</v>
      </c>
      <c r="J1092" s="25">
        <f>'2 уровень'!L2102</f>
        <v>0</v>
      </c>
      <c r="K1092" s="25">
        <f>'2 уровень'!M2102</f>
        <v>0</v>
      </c>
      <c r="L1092" s="25">
        <f>'2 уровень'!N2102</f>
        <v>0</v>
      </c>
      <c r="M1092" s="25">
        <f>'2 уровень'!O2102</f>
        <v>0</v>
      </c>
      <c r="N1092" s="25">
        <f>'2 уровень'!P2102</f>
        <v>0</v>
      </c>
      <c r="O1092" s="25">
        <f>'2 уровень'!Q2102</f>
        <v>0</v>
      </c>
      <c r="P1092" s="72">
        <f>'2 уровень'!R2102</f>
        <v>363.03</v>
      </c>
      <c r="Q1092" s="72">
        <f>'2 уровень'!S2102</f>
        <v>363.03</v>
      </c>
      <c r="R1092" s="72">
        <f>'2 уровень'!T2102</f>
        <v>60.504999999999995</v>
      </c>
      <c r="S1092" s="72">
        <f>'2 уровень'!U2102</f>
        <v>0</v>
      </c>
      <c r="T1092" s="785">
        <f>'2 уровень'!V2102</f>
        <v>0</v>
      </c>
      <c r="U1092" s="72">
        <f>'2 уровень'!W2102</f>
        <v>0</v>
      </c>
      <c r="V1092" s="72">
        <f>'2 уровень'!X2102</f>
        <v>-60.504999999999995</v>
      </c>
      <c r="W1092" s="72">
        <f>'2 уровень'!Y2102</f>
        <v>0</v>
      </c>
      <c r="X1092" s="72">
        <f>'2 уровень'!Z2102</f>
        <v>0</v>
      </c>
      <c r="Y1092" s="384">
        <f>'2 уровень'!AA2102</f>
        <v>0</v>
      </c>
      <c r="Z1092" s="72">
        <f>'2 уровень'!AB2102</f>
        <v>0</v>
      </c>
      <c r="AA1092" s="59"/>
      <c r="AB1092" s="59"/>
      <c r="AC1092" s="59"/>
      <c r="AD1092" s="59"/>
      <c r="AE1092" s="59"/>
      <c r="AF1092" s="59"/>
      <c r="AG1092" s="59"/>
      <c r="AH1092" s="59"/>
      <c r="AI1092" s="59"/>
      <c r="AJ1092" s="59"/>
      <c r="AK1092" s="59"/>
      <c r="AL1092" s="59"/>
      <c r="AM1092" s="59"/>
      <c r="AN1092" s="59"/>
      <c r="AO1092" s="59"/>
      <c r="AP1092" s="59"/>
      <c r="AQ1092" s="59"/>
      <c r="AR1092" s="59"/>
      <c r="AS1092" s="59"/>
      <c r="AT1092" s="59"/>
      <c r="AU1092" s="59"/>
      <c r="AV1092" s="59"/>
      <c r="AW1092" s="59"/>
      <c r="AX1092" s="59"/>
      <c r="AY1092" s="59"/>
      <c r="AZ1092" s="59"/>
      <c r="BA1092" s="59"/>
      <c r="BB1092" s="59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  <c r="FN1092" s="59"/>
      <c r="FO1092" s="59"/>
    </row>
    <row r="1093" spans="1:171" ht="86.25" x14ac:dyDescent="0.25">
      <c r="A1093" s="18">
        <v>1</v>
      </c>
      <c r="B1093" s="18">
        <v>1</v>
      </c>
      <c r="C1093" s="583" t="s">
        <v>464</v>
      </c>
      <c r="D1093" s="93">
        <f>'2 уровень'!F2103</f>
        <v>3694</v>
      </c>
      <c r="E1093" s="93">
        <f>'2 уровень'!G2103</f>
        <v>615.66666666666674</v>
      </c>
      <c r="F1093" s="93">
        <f>'2 уровень'!H2103</f>
        <v>461</v>
      </c>
      <c r="G1093" s="94">
        <f>'2 уровень'!I2103</f>
        <v>74.878180833784498</v>
      </c>
      <c r="H1093" s="78">
        <f>'2 уровень'!J2103</f>
        <v>0</v>
      </c>
      <c r="I1093" s="78">
        <f>'2 уровень'!K2103</f>
        <v>0</v>
      </c>
      <c r="J1093" s="25">
        <f>'2 уровень'!L2103</f>
        <v>0</v>
      </c>
      <c r="K1093" s="25">
        <f>'2 уровень'!M2103</f>
        <v>0</v>
      </c>
      <c r="L1093" s="25">
        <f>'2 уровень'!N2103</f>
        <v>0</v>
      </c>
      <c r="M1093" s="25">
        <f>'2 уровень'!O2103</f>
        <v>0</v>
      </c>
      <c r="N1093" s="25">
        <f>'2 уровень'!P2103</f>
        <v>0</v>
      </c>
      <c r="O1093" s="25">
        <f>'2 уровень'!Q2103</f>
        <v>0</v>
      </c>
      <c r="P1093" s="72">
        <f>'2 уровень'!R2103</f>
        <v>16502.728099999997</v>
      </c>
      <c r="Q1093" s="72">
        <f>'2 уровень'!S2103</f>
        <v>16502.728099999997</v>
      </c>
      <c r="R1093" s="72">
        <f>'2 уровень'!T2103</f>
        <v>2750.4546833333329</v>
      </c>
      <c r="S1093" s="72">
        <f>'2 уровень'!U2103</f>
        <v>0</v>
      </c>
      <c r="T1093" s="785">
        <f>'2 уровень'!V2103</f>
        <v>0</v>
      </c>
      <c r="U1093" s="72">
        <f>'2 уровень'!W2103</f>
        <v>0</v>
      </c>
      <c r="V1093" s="72">
        <f>'2 уровень'!X2103</f>
        <v>-2750.4546833333329</v>
      </c>
      <c r="W1093" s="72">
        <f>'2 уровень'!Y2103</f>
        <v>0</v>
      </c>
      <c r="X1093" s="72">
        <f>'2 уровень'!Z2103</f>
        <v>0</v>
      </c>
      <c r="Y1093" s="384">
        <f>'2 уровень'!AA2103</f>
        <v>0</v>
      </c>
      <c r="Z1093" s="72">
        <f>'2 уровень'!AB2103</f>
        <v>0</v>
      </c>
      <c r="AA1093" s="59"/>
      <c r="AB1093" s="59"/>
      <c r="AC1093" s="59"/>
      <c r="AD1093" s="59"/>
      <c r="AE1093" s="59"/>
      <c r="AF1093" s="59"/>
      <c r="AG1093" s="59"/>
      <c r="AH1093" s="59"/>
      <c r="AI1093" s="59"/>
      <c r="AJ1093" s="59"/>
      <c r="AK1093" s="59"/>
      <c r="AL1093" s="59"/>
      <c r="AM1093" s="59"/>
      <c r="AN1093" s="59"/>
      <c r="AO1093" s="59"/>
      <c r="AP1093" s="59"/>
      <c r="AQ1093" s="59"/>
      <c r="AR1093" s="59"/>
      <c r="AS1093" s="59"/>
      <c r="AT1093" s="59"/>
      <c r="AU1093" s="59"/>
      <c r="AV1093" s="59"/>
      <c r="AW1093" s="59"/>
      <c r="AX1093" s="59"/>
      <c r="AY1093" s="59"/>
      <c r="AZ1093" s="59"/>
      <c r="BA1093" s="59"/>
      <c r="BB1093" s="59"/>
      <c r="BC1093" s="59"/>
      <c r="BD1093" s="59"/>
      <c r="BE1093" s="59"/>
      <c r="BF1093" s="59"/>
      <c r="BG1093" s="59"/>
      <c r="BH1093" s="59"/>
      <c r="BI1093" s="59"/>
      <c r="BJ1093" s="59"/>
      <c r="BK1093" s="59"/>
      <c r="BL1093" s="59"/>
      <c r="BM1093" s="59"/>
      <c r="BN1093" s="59"/>
      <c r="BO1093" s="59"/>
      <c r="BP1093" s="59"/>
      <c r="BQ1093" s="59"/>
      <c r="BR1093" s="59"/>
      <c r="BS1093" s="59"/>
      <c r="BT1093" s="59"/>
      <c r="BU1093" s="59"/>
      <c r="BV1093" s="59"/>
      <c r="BW1093" s="59"/>
      <c r="BX1093" s="59"/>
      <c r="BY1093" s="59"/>
      <c r="BZ1093" s="59"/>
      <c r="CA1093" s="59"/>
      <c r="CB1093" s="59"/>
      <c r="CC1093" s="59"/>
      <c r="CD1093" s="59"/>
      <c r="CE1093" s="59"/>
      <c r="CF1093" s="59"/>
      <c r="CG1093" s="59"/>
      <c r="CH1093" s="59"/>
      <c r="CI1093" s="59"/>
      <c r="CJ1093" s="59"/>
      <c r="CK1093" s="59"/>
      <c r="CL1093" s="59"/>
      <c r="CM1093" s="59"/>
      <c r="CN1093" s="59"/>
      <c r="CO1093" s="59"/>
      <c r="CP1093" s="59"/>
      <c r="CQ1093" s="59"/>
      <c r="CR1093" s="59"/>
      <c r="CS1093" s="59"/>
      <c r="CT1093" s="59"/>
      <c r="CU1093" s="59"/>
      <c r="CV1093" s="59"/>
      <c r="CW1093" s="59"/>
      <c r="CX1093" s="59"/>
      <c r="CY1093" s="59"/>
      <c r="CZ1093" s="59"/>
      <c r="DA1093" s="59"/>
      <c r="DB1093" s="59"/>
      <c r="DC1093" s="59"/>
      <c r="DD1093" s="59"/>
      <c r="DE1093" s="59"/>
      <c r="DF1093" s="59"/>
      <c r="DG1093" s="59"/>
      <c r="DH1093" s="59"/>
      <c r="DI1093" s="59"/>
      <c r="DJ1093" s="59"/>
      <c r="DK1093" s="59"/>
      <c r="DL1093" s="59"/>
      <c r="DM1093" s="59"/>
      <c r="DN1093" s="59"/>
      <c r="DO1093" s="59"/>
      <c r="DP1093" s="59"/>
      <c r="DQ1093" s="59"/>
      <c r="DR1093" s="59"/>
      <c r="DS1093" s="59"/>
      <c r="DT1093" s="59"/>
      <c r="DU1093" s="59"/>
      <c r="DV1093" s="59"/>
      <c r="DW1093" s="59"/>
      <c r="DX1093" s="59"/>
      <c r="DY1093" s="59"/>
      <c r="DZ1093" s="59"/>
      <c r="EA1093" s="59"/>
      <c r="EB1093" s="59"/>
      <c r="EC1093" s="59"/>
      <c r="ED1093" s="59"/>
      <c r="EE1093" s="59"/>
      <c r="EF1093" s="59"/>
      <c r="EG1093" s="59"/>
      <c r="EH1093" s="59"/>
      <c r="EI1093" s="59"/>
      <c r="EJ1093" s="59"/>
      <c r="EK1093" s="59"/>
      <c r="EL1093" s="59"/>
      <c r="EM1093" s="59"/>
      <c r="EN1093" s="59"/>
      <c r="EO1093" s="59"/>
      <c r="EP1093" s="59"/>
      <c r="EQ1093" s="59"/>
      <c r="ER1093" s="59"/>
      <c r="ES1093" s="59"/>
      <c r="ET1093" s="59"/>
      <c r="EU1093" s="59"/>
      <c r="EV1093" s="59"/>
      <c r="EW1093" s="59"/>
      <c r="EX1093" s="59"/>
      <c r="EY1093" s="59"/>
      <c r="EZ1093" s="59"/>
      <c r="FA1093" s="59"/>
      <c r="FB1093" s="59"/>
      <c r="FC1093" s="59"/>
      <c r="FD1093" s="59"/>
      <c r="FE1093" s="59"/>
      <c r="FF1093" s="59"/>
      <c r="FG1093" s="59"/>
      <c r="FH1093" s="59"/>
      <c r="FI1093" s="59"/>
      <c r="FJ1093" s="59"/>
      <c r="FK1093" s="59"/>
      <c r="FL1093" s="59"/>
      <c r="FM1093" s="59"/>
      <c r="FN1093" s="59"/>
      <c r="FO1093" s="59"/>
    </row>
    <row r="1094" spans="1:171" x14ac:dyDescent="0.25">
      <c r="A1094" s="18">
        <v>1</v>
      </c>
      <c r="B1094" s="18">
        <v>1</v>
      </c>
      <c r="C1094" s="583" t="s">
        <v>255</v>
      </c>
      <c r="D1094" s="93">
        <f>'2 уровень'!F2104</f>
        <v>44735</v>
      </c>
      <c r="E1094" s="93">
        <f>'2 уровень'!G2104</f>
        <v>7455.833333333333</v>
      </c>
      <c r="F1094" s="93">
        <f>'2 уровень'!H2104</f>
        <v>5314.5074999999997</v>
      </c>
      <c r="G1094" s="94">
        <f>'2 уровень'!I2104</f>
        <v>71.279859170671727</v>
      </c>
      <c r="H1094" s="78">
        <f>'2 уровень'!J2104</f>
        <v>0</v>
      </c>
      <c r="I1094" s="78">
        <f>'2 уровень'!K2104</f>
        <v>0</v>
      </c>
      <c r="J1094" s="25">
        <f>'2 уровень'!L2104</f>
        <v>0</v>
      </c>
      <c r="K1094" s="25">
        <f>'2 уровень'!M2104</f>
        <v>0</v>
      </c>
      <c r="L1094" s="25">
        <f>'2 уровень'!N2104</f>
        <v>0</v>
      </c>
      <c r="M1094" s="25">
        <f>'2 уровень'!O2104</f>
        <v>0</v>
      </c>
      <c r="N1094" s="25">
        <f>'2 уровень'!P2104</f>
        <v>0</v>
      </c>
      <c r="O1094" s="25">
        <f>'2 уровень'!Q2104</f>
        <v>0</v>
      </c>
      <c r="P1094" s="72">
        <f>'2 уровень'!R2104</f>
        <v>0</v>
      </c>
      <c r="Q1094" s="72">
        <f>'2 уровень'!S2104</f>
        <v>0</v>
      </c>
      <c r="R1094" s="72">
        <f>'2 уровень'!T2104</f>
        <v>0</v>
      </c>
      <c r="S1094" s="72">
        <f>'2 уровень'!U2104</f>
        <v>0</v>
      </c>
      <c r="T1094" s="785">
        <f>'2 уровень'!V2104</f>
        <v>0</v>
      </c>
      <c r="U1094" s="72">
        <f>'2 уровень'!W2104</f>
        <v>0</v>
      </c>
      <c r="V1094" s="72">
        <f>'2 уровень'!X2104</f>
        <v>0</v>
      </c>
      <c r="W1094" s="72">
        <f>'2 уровень'!Y2104</f>
        <v>0</v>
      </c>
      <c r="X1094" s="72">
        <f>'2 уровень'!Z2104</f>
        <v>0</v>
      </c>
      <c r="Y1094" s="384">
        <f>'2 уровень'!AA2104</f>
        <v>0</v>
      </c>
      <c r="Z1094" s="72">
        <f>'2 уровень'!AB2104</f>
        <v>0</v>
      </c>
      <c r="AA1094" s="59"/>
      <c r="AB1094" s="59"/>
      <c r="AC1094" s="59"/>
      <c r="AD1094" s="59"/>
      <c r="AE1094" s="59"/>
      <c r="AF1094" s="59"/>
      <c r="AG1094" s="59"/>
      <c r="AH1094" s="59"/>
      <c r="AI1094" s="59"/>
      <c r="AJ1094" s="59"/>
      <c r="AK1094" s="59"/>
      <c r="AL1094" s="59"/>
      <c r="AM1094" s="59"/>
      <c r="AN1094" s="59"/>
      <c r="AO1094" s="59"/>
      <c r="AP1094" s="59"/>
      <c r="AQ1094" s="59"/>
      <c r="AR1094" s="59"/>
      <c r="AS1094" s="59"/>
      <c r="AT1094" s="59"/>
      <c r="AU1094" s="59"/>
      <c r="AV1094" s="59"/>
      <c r="AW1094" s="59"/>
      <c r="AX1094" s="59"/>
      <c r="AY1094" s="59"/>
      <c r="AZ1094" s="59"/>
      <c r="BA1094" s="59"/>
      <c r="BB1094" s="59"/>
      <c r="BC1094" s="59"/>
      <c r="BD1094" s="59"/>
      <c r="BE1094" s="59"/>
      <c r="BF1094" s="59"/>
      <c r="BG1094" s="59"/>
      <c r="BH1094" s="59"/>
      <c r="BI1094" s="59"/>
      <c r="BJ1094" s="59"/>
      <c r="BK1094" s="59"/>
      <c r="BL1094" s="59"/>
      <c r="BM1094" s="59"/>
      <c r="BN1094" s="59"/>
      <c r="BO1094" s="59"/>
      <c r="BP1094" s="59"/>
      <c r="BQ1094" s="59"/>
      <c r="BR1094" s="59"/>
      <c r="BS1094" s="59"/>
      <c r="BT1094" s="59"/>
      <c r="BU1094" s="59"/>
      <c r="BV1094" s="59"/>
      <c r="BW1094" s="59"/>
      <c r="BX1094" s="59"/>
      <c r="BY1094" s="59"/>
      <c r="BZ1094" s="59"/>
      <c r="CA1094" s="59"/>
      <c r="CB1094" s="59"/>
      <c r="CC1094" s="59"/>
      <c r="CD1094" s="59"/>
      <c r="CE1094" s="59"/>
      <c r="CF1094" s="59"/>
      <c r="CG1094" s="59"/>
      <c r="CH1094" s="59"/>
      <c r="CI1094" s="59"/>
      <c r="CJ1094" s="59"/>
      <c r="CK1094" s="59"/>
      <c r="CL1094" s="59"/>
      <c r="CM1094" s="59"/>
      <c r="CN1094" s="59"/>
      <c r="CO1094" s="59"/>
      <c r="CP1094" s="59"/>
      <c r="CQ1094" s="59"/>
      <c r="CR1094" s="59"/>
      <c r="CS1094" s="59"/>
      <c r="CT1094" s="59"/>
      <c r="CU1094" s="59"/>
      <c r="CV1094" s="59"/>
      <c r="CW1094" s="59"/>
      <c r="CX1094" s="59"/>
      <c r="CY1094" s="59"/>
      <c r="CZ1094" s="59"/>
      <c r="DA1094" s="59"/>
      <c r="DB1094" s="59"/>
      <c r="DC1094" s="59"/>
      <c r="DD1094" s="59"/>
      <c r="DE1094" s="59"/>
      <c r="DF1094" s="59"/>
      <c r="DG1094" s="59"/>
      <c r="DH1094" s="59"/>
      <c r="DI1094" s="59"/>
      <c r="DJ1094" s="59"/>
      <c r="DK1094" s="59"/>
      <c r="DL1094" s="59"/>
      <c r="DM1094" s="59"/>
      <c r="DN1094" s="59"/>
      <c r="DO1094" s="59"/>
      <c r="DP1094" s="59"/>
      <c r="DQ1094" s="59"/>
      <c r="DR1094" s="59"/>
      <c r="DS1094" s="59"/>
      <c r="DT1094" s="59"/>
      <c r="DU1094" s="59"/>
      <c r="DV1094" s="59"/>
      <c r="DW1094" s="59"/>
      <c r="DX1094" s="59"/>
      <c r="DY1094" s="59"/>
      <c r="DZ1094" s="59"/>
      <c r="EA1094" s="59"/>
      <c r="EB1094" s="59"/>
      <c r="EC1094" s="59"/>
      <c r="ED1094" s="59"/>
      <c r="EE1094" s="59"/>
      <c r="EF1094" s="59"/>
      <c r="EG1094" s="59"/>
      <c r="EH1094" s="59"/>
      <c r="EI1094" s="59"/>
      <c r="EJ1094" s="59"/>
      <c r="EK1094" s="59"/>
      <c r="EL1094" s="59"/>
      <c r="EM1094" s="59"/>
      <c r="EN1094" s="59"/>
      <c r="EO1094" s="59"/>
      <c r="EP1094" s="59"/>
      <c r="EQ1094" s="59"/>
      <c r="ER1094" s="59"/>
      <c r="ES1094" s="59"/>
      <c r="ET1094" s="59"/>
      <c r="EU1094" s="59"/>
      <c r="EV1094" s="59"/>
      <c r="EW1094" s="59"/>
      <c r="EX1094" s="59"/>
      <c r="EY1094" s="59"/>
      <c r="EZ1094" s="59"/>
      <c r="FA1094" s="59"/>
      <c r="FB1094" s="59"/>
      <c r="FC1094" s="59"/>
      <c r="FD1094" s="59"/>
      <c r="FE1094" s="59"/>
      <c r="FF1094" s="59"/>
      <c r="FG1094" s="59"/>
      <c r="FH1094" s="59"/>
      <c r="FI1094" s="59"/>
      <c r="FJ1094" s="59"/>
      <c r="FK1094" s="59"/>
      <c r="FL1094" s="59"/>
      <c r="FM1094" s="59"/>
      <c r="FN1094" s="59"/>
      <c r="FO1094" s="59"/>
    </row>
    <row r="1095" spans="1:171" ht="29.25" x14ac:dyDescent="0.25">
      <c r="A1095" s="18">
        <v>1</v>
      </c>
      <c r="B1095" s="18">
        <v>1</v>
      </c>
      <c r="C1095" s="583" t="s">
        <v>268</v>
      </c>
      <c r="D1095" s="93">
        <f>'2 уровень'!F2105</f>
        <v>12141</v>
      </c>
      <c r="E1095" s="93">
        <f>'2 уровень'!G2105</f>
        <v>2023.5</v>
      </c>
      <c r="F1095" s="93">
        <f>'2 уровень'!H2105</f>
        <v>573</v>
      </c>
      <c r="G1095" s="94">
        <f>'2 уровень'!I2105</f>
        <v>28.317272053372868</v>
      </c>
      <c r="H1095" s="78">
        <f>'2 уровень'!J2105</f>
        <v>0</v>
      </c>
      <c r="I1095" s="78">
        <f>'2 уровень'!K2105</f>
        <v>0</v>
      </c>
      <c r="J1095" s="25">
        <f>'2 уровень'!L2105</f>
        <v>0</v>
      </c>
      <c r="K1095" s="25">
        <f>'2 уровень'!M2105</f>
        <v>0</v>
      </c>
      <c r="L1095" s="25">
        <f>'2 уровень'!N2105</f>
        <v>0</v>
      </c>
      <c r="M1095" s="25">
        <f>'2 уровень'!O2105</f>
        <v>0</v>
      </c>
      <c r="N1095" s="25">
        <f>'2 уровень'!P2105</f>
        <v>0</v>
      </c>
      <c r="O1095" s="25">
        <f>'2 уровень'!Q2105</f>
        <v>0</v>
      </c>
      <c r="P1095" s="72">
        <f>'2 уровень'!R2105</f>
        <v>0</v>
      </c>
      <c r="Q1095" s="72">
        <f>'2 уровень'!S2105</f>
        <v>0</v>
      </c>
      <c r="R1095" s="72">
        <f>'2 уровень'!T2105</f>
        <v>0</v>
      </c>
      <c r="S1095" s="72">
        <f>'2 уровень'!U2105</f>
        <v>0</v>
      </c>
      <c r="T1095" s="785">
        <f>'2 уровень'!V2105</f>
        <v>0</v>
      </c>
      <c r="U1095" s="72">
        <f>'2 уровень'!W2105</f>
        <v>0</v>
      </c>
      <c r="V1095" s="72">
        <f>'2 уровень'!X2105</f>
        <v>0</v>
      </c>
      <c r="W1095" s="72">
        <f>'2 уровень'!Y2105</f>
        <v>0</v>
      </c>
      <c r="X1095" s="72">
        <f>'2 уровень'!Z2105</f>
        <v>0</v>
      </c>
      <c r="Y1095" s="384">
        <f>'2 уровень'!AA2105</f>
        <v>0</v>
      </c>
      <c r="Z1095" s="72">
        <f>'2 уровень'!AB2105</f>
        <v>0</v>
      </c>
      <c r="AA1095" s="59"/>
      <c r="AB1095" s="59"/>
      <c r="AC1095" s="59"/>
      <c r="AD1095" s="59"/>
      <c r="AE1095" s="59"/>
      <c r="AF1095" s="59"/>
      <c r="AG1095" s="59"/>
      <c r="AH1095" s="59"/>
      <c r="AI1095" s="59"/>
      <c r="AJ1095" s="59"/>
      <c r="AK1095" s="59"/>
      <c r="AL1095" s="59"/>
      <c r="AM1095" s="59"/>
      <c r="AN1095" s="59"/>
      <c r="AO1095" s="59"/>
      <c r="AP1095" s="59"/>
      <c r="AQ1095" s="59"/>
      <c r="AR1095" s="59"/>
      <c r="AS1095" s="59"/>
      <c r="AT1095" s="59"/>
      <c r="AU1095" s="59"/>
      <c r="AV1095" s="59"/>
      <c r="AW1095" s="59"/>
      <c r="AX1095" s="59"/>
      <c r="AY1095" s="59"/>
      <c r="AZ1095" s="59"/>
      <c r="BA1095" s="59"/>
      <c r="BB1095" s="59"/>
      <c r="BC1095" s="59"/>
      <c r="BD1095" s="59"/>
      <c r="BE1095" s="59"/>
      <c r="BF1095" s="59"/>
      <c r="BG1095" s="59"/>
      <c r="BH1095" s="59"/>
      <c r="BI1095" s="59"/>
      <c r="BJ1095" s="59"/>
      <c r="BK1095" s="59"/>
      <c r="BL1095" s="59"/>
      <c r="BM1095" s="59"/>
      <c r="BN1095" s="59"/>
      <c r="BO1095" s="59"/>
      <c r="BP1095" s="59"/>
      <c r="BQ1095" s="59"/>
      <c r="BR1095" s="59"/>
      <c r="BS1095" s="59"/>
      <c r="BT1095" s="59"/>
      <c r="BU1095" s="59"/>
      <c r="BV1095" s="59"/>
      <c r="BW1095" s="59"/>
      <c r="BX1095" s="59"/>
      <c r="BY1095" s="59"/>
      <c r="BZ1095" s="59"/>
      <c r="CA1095" s="59"/>
      <c r="CB1095" s="59"/>
      <c r="CC1095" s="59"/>
      <c r="CD1095" s="59"/>
      <c r="CE1095" s="59"/>
      <c r="CF1095" s="59"/>
      <c r="CG1095" s="59"/>
      <c r="CH1095" s="59"/>
      <c r="CI1095" s="59"/>
      <c r="CJ1095" s="59"/>
      <c r="CK1095" s="59"/>
      <c r="CL1095" s="59"/>
      <c r="CM1095" s="59"/>
      <c r="CN1095" s="59"/>
      <c r="CO1095" s="59"/>
      <c r="CP1095" s="59"/>
      <c r="CQ1095" s="59"/>
      <c r="CR1095" s="59"/>
      <c r="CS1095" s="59"/>
      <c r="CT1095" s="59"/>
      <c r="CU1095" s="59"/>
      <c r="CV1095" s="59"/>
      <c r="CW1095" s="59"/>
      <c r="CX1095" s="59"/>
      <c r="CY1095" s="59"/>
      <c r="CZ1095" s="59"/>
      <c r="DA1095" s="59"/>
      <c r="DB1095" s="59"/>
      <c r="DC1095" s="59"/>
      <c r="DD1095" s="59"/>
      <c r="DE1095" s="59"/>
      <c r="DF1095" s="59"/>
      <c r="DG1095" s="59"/>
      <c r="DH1095" s="59"/>
      <c r="DI1095" s="59"/>
      <c r="DJ1095" s="59"/>
      <c r="DK1095" s="59"/>
      <c r="DL1095" s="59"/>
      <c r="DM1095" s="59"/>
      <c r="DN1095" s="59"/>
      <c r="DO1095" s="59"/>
      <c r="DP1095" s="59"/>
      <c r="DQ1095" s="59"/>
      <c r="DR1095" s="59"/>
      <c r="DS1095" s="59"/>
      <c r="DT1095" s="59"/>
      <c r="DU1095" s="59"/>
      <c r="DV1095" s="59"/>
      <c r="DW1095" s="59"/>
      <c r="DX1095" s="59"/>
      <c r="DY1095" s="59"/>
      <c r="DZ1095" s="59"/>
      <c r="EA1095" s="59"/>
      <c r="EB1095" s="59"/>
      <c r="EC1095" s="59"/>
      <c r="ED1095" s="59"/>
      <c r="EE1095" s="59"/>
      <c r="EF1095" s="59"/>
      <c r="EG1095" s="59"/>
      <c r="EH1095" s="59"/>
      <c r="EI1095" s="59"/>
      <c r="EJ1095" s="59"/>
      <c r="EK1095" s="59"/>
      <c r="EL1095" s="59"/>
      <c r="EM1095" s="59"/>
      <c r="EN1095" s="59"/>
      <c r="EO1095" s="59"/>
      <c r="EP1095" s="59"/>
      <c r="EQ1095" s="59"/>
      <c r="ER1095" s="59"/>
      <c r="ES1095" s="59"/>
      <c r="ET1095" s="59"/>
      <c r="EU1095" s="59"/>
      <c r="EV1095" s="59"/>
      <c r="EW1095" s="59"/>
      <c r="EX1095" s="59"/>
      <c r="EY1095" s="59"/>
      <c r="EZ1095" s="59"/>
      <c r="FA1095" s="59"/>
      <c r="FB1095" s="59"/>
      <c r="FC1095" s="59"/>
      <c r="FD1095" s="59"/>
      <c r="FE1095" s="59"/>
      <c r="FF1095" s="59"/>
      <c r="FG1095" s="59"/>
      <c r="FH1095" s="59"/>
      <c r="FI1095" s="59"/>
      <c r="FJ1095" s="59"/>
      <c r="FK1095" s="59"/>
      <c r="FL1095" s="59"/>
      <c r="FM1095" s="59"/>
      <c r="FN1095" s="59"/>
      <c r="FO1095" s="59"/>
    </row>
    <row r="1096" spans="1:171" ht="29.25" x14ac:dyDescent="0.25">
      <c r="A1096" s="18">
        <v>1</v>
      </c>
      <c r="B1096" s="18">
        <v>1</v>
      </c>
      <c r="C1096" s="583" t="s">
        <v>256</v>
      </c>
      <c r="D1096" s="93">
        <f>'2 уровень'!F2106</f>
        <v>20952.723404255317</v>
      </c>
      <c r="E1096" s="93">
        <f>'2 уровень'!G2106</f>
        <v>3492.1205673758868</v>
      </c>
      <c r="F1096" s="93">
        <f>'2 уровень'!H2106</f>
        <v>3018.4106382978725</v>
      </c>
      <c r="G1096" s="94">
        <f>'2 уровень'!I2106</f>
        <v>86.434891924880532</v>
      </c>
      <c r="H1096" s="78">
        <f>'2 уровень'!J2106</f>
        <v>0</v>
      </c>
      <c r="I1096" s="78">
        <f>'2 уровень'!K2106</f>
        <v>0</v>
      </c>
      <c r="J1096" s="25">
        <f>'2 уровень'!L2106</f>
        <v>0</v>
      </c>
      <c r="K1096" s="25">
        <f>'2 уровень'!M2106</f>
        <v>0</v>
      </c>
      <c r="L1096" s="25">
        <f>'2 уровень'!N2106</f>
        <v>0</v>
      </c>
      <c r="M1096" s="25">
        <f>'2 уровень'!O2106</f>
        <v>0</v>
      </c>
      <c r="N1096" s="25">
        <f>'2 уровень'!P2106</f>
        <v>0</v>
      </c>
      <c r="O1096" s="25">
        <f>'2 уровень'!Q2106</f>
        <v>0</v>
      </c>
      <c r="P1096" s="72">
        <f>'2 уровень'!R2106</f>
        <v>0</v>
      </c>
      <c r="Q1096" s="72">
        <f>'2 уровень'!S2106</f>
        <v>0</v>
      </c>
      <c r="R1096" s="72">
        <f>'2 уровень'!T2106</f>
        <v>0</v>
      </c>
      <c r="S1096" s="72">
        <f>'2 уровень'!U2106</f>
        <v>0</v>
      </c>
      <c r="T1096" s="785">
        <f>'2 уровень'!V2106</f>
        <v>0</v>
      </c>
      <c r="U1096" s="72">
        <f>'2 уровень'!W2106</f>
        <v>0</v>
      </c>
      <c r="V1096" s="72">
        <f>'2 уровень'!X2106</f>
        <v>0</v>
      </c>
      <c r="W1096" s="72">
        <f>'2 уровень'!Y2106</f>
        <v>0</v>
      </c>
      <c r="X1096" s="72">
        <f>'2 уровень'!Z2106</f>
        <v>0</v>
      </c>
      <c r="Y1096" s="384">
        <f>'2 уровень'!AA2106</f>
        <v>0</v>
      </c>
      <c r="Z1096" s="72">
        <f>'2 уровень'!AB2106</f>
        <v>0</v>
      </c>
      <c r="AA1096" s="59"/>
      <c r="AB1096" s="59"/>
      <c r="AC1096" s="59"/>
      <c r="AD1096" s="59"/>
      <c r="AE1096" s="59"/>
      <c r="AF1096" s="59"/>
      <c r="AG1096" s="59"/>
      <c r="AH1096" s="59"/>
      <c r="AI1096" s="59"/>
      <c r="AJ1096" s="59"/>
      <c r="AK1096" s="59"/>
      <c r="AL1096" s="59"/>
      <c r="AM1096" s="59"/>
      <c r="AN1096" s="59"/>
      <c r="AO1096" s="59"/>
      <c r="AP1096" s="59"/>
      <c r="AQ1096" s="59"/>
      <c r="AR1096" s="59"/>
      <c r="AS1096" s="59"/>
      <c r="AT1096" s="59"/>
      <c r="AU1096" s="59"/>
      <c r="AV1096" s="59"/>
      <c r="AW1096" s="59"/>
      <c r="AX1096" s="59"/>
      <c r="AY1096" s="59"/>
      <c r="AZ1096" s="59"/>
      <c r="BA1096" s="59"/>
      <c r="BB1096" s="59"/>
      <c r="BC1096" s="59"/>
      <c r="BD1096" s="59"/>
      <c r="BE1096" s="59"/>
      <c r="BF1096" s="59"/>
      <c r="BG1096" s="59"/>
      <c r="BH1096" s="59"/>
      <c r="BI1096" s="59"/>
      <c r="BJ1096" s="59"/>
      <c r="BK1096" s="59"/>
      <c r="BL1096" s="59"/>
      <c r="BM1096" s="59"/>
      <c r="BN1096" s="59"/>
      <c r="BO1096" s="59"/>
      <c r="BP1096" s="59"/>
      <c r="BQ1096" s="59"/>
      <c r="BR1096" s="59"/>
      <c r="BS1096" s="59"/>
      <c r="BT1096" s="59"/>
      <c r="BU1096" s="59"/>
      <c r="BV1096" s="59"/>
      <c r="BW1096" s="59"/>
      <c r="BX1096" s="59"/>
      <c r="BY1096" s="59"/>
      <c r="BZ1096" s="59"/>
      <c r="CA1096" s="59"/>
      <c r="CB1096" s="59"/>
      <c r="CC1096" s="59"/>
      <c r="CD1096" s="59"/>
      <c r="CE1096" s="59"/>
      <c r="CF1096" s="59"/>
      <c r="CG1096" s="59"/>
      <c r="CH1096" s="59"/>
      <c r="CI1096" s="59"/>
      <c r="CJ1096" s="59"/>
      <c r="CK1096" s="59"/>
      <c r="CL1096" s="59"/>
      <c r="CM1096" s="59"/>
      <c r="CN1096" s="59"/>
      <c r="CO1096" s="59"/>
      <c r="CP1096" s="59"/>
      <c r="CQ1096" s="59"/>
      <c r="CR1096" s="59"/>
      <c r="CS1096" s="59"/>
      <c r="CT1096" s="59"/>
      <c r="CU1096" s="59"/>
      <c r="CV1096" s="59"/>
      <c r="CW1096" s="59"/>
      <c r="CX1096" s="59"/>
      <c r="CY1096" s="59"/>
      <c r="CZ1096" s="59"/>
      <c r="DA1096" s="59"/>
      <c r="DB1096" s="59"/>
      <c r="DC1096" s="59"/>
      <c r="DD1096" s="59"/>
      <c r="DE1096" s="59"/>
      <c r="DF1096" s="59"/>
      <c r="DG1096" s="59"/>
      <c r="DH1096" s="59"/>
      <c r="DI1096" s="59"/>
      <c r="DJ1096" s="59"/>
      <c r="DK1096" s="59"/>
      <c r="DL1096" s="59"/>
      <c r="DM1096" s="59"/>
      <c r="DN1096" s="59"/>
      <c r="DO1096" s="59"/>
      <c r="DP1096" s="59"/>
      <c r="DQ1096" s="59"/>
      <c r="DR1096" s="59"/>
      <c r="DS1096" s="59"/>
      <c r="DT1096" s="59"/>
      <c r="DU1096" s="59"/>
      <c r="DV1096" s="59"/>
      <c r="DW1096" s="59"/>
      <c r="DX1096" s="59"/>
      <c r="DY1096" s="59"/>
      <c r="DZ1096" s="59"/>
      <c r="EA1096" s="59"/>
      <c r="EB1096" s="59"/>
      <c r="EC1096" s="59"/>
      <c r="ED1096" s="59"/>
      <c r="EE1096" s="59"/>
      <c r="EF1096" s="59"/>
      <c r="EG1096" s="59"/>
      <c r="EH1096" s="59"/>
      <c r="EI1096" s="59"/>
      <c r="EJ1096" s="59"/>
      <c r="EK1096" s="59"/>
      <c r="EL1096" s="59"/>
      <c r="EM1096" s="59"/>
      <c r="EN1096" s="59"/>
      <c r="EO1096" s="59"/>
      <c r="EP1096" s="59"/>
      <c r="EQ1096" s="59"/>
      <c r="ER1096" s="59"/>
      <c r="ES1096" s="59"/>
      <c r="ET1096" s="59"/>
      <c r="EU1096" s="59"/>
      <c r="EV1096" s="59"/>
      <c r="EW1096" s="59"/>
      <c r="EX1096" s="59"/>
      <c r="EY1096" s="59"/>
      <c r="EZ1096" s="59"/>
      <c r="FA1096" s="59"/>
      <c r="FB1096" s="59"/>
      <c r="FC1096" s="59"/>
      <c r="FD1096" s="59"/>
      <c r="FE1096" s="59"/>
      <c r="FF1096" s="59"/>
      <c r="FG1096" s="59"/>
      <c r="FH1096" s="59"/>
      <c r="FI1096" s="59"/>
      <c r="FJ1096" s="59"/>
      <c r="FK1096" s="59"/>
      <c r="FL1096" s="59"/>
      <c r="FM1096" s="59"/>
      <c r="FN1096" s="59"/>
      <c r="FO1096" s="59"/>
    </row>
    <row r="1097" spans="1:171" ht="29.25" x14ac:dyDescent="0.25">
      <c r="A1097" s="18">
        <v>1</v>
      </c>
      <c r="B1097" s="18">
        <v>1</v>
      </c>
      <c r="C1097" s="583" t="s">
        <v>257</v>
      </c>
      <c r="D1097" s="93">
        <f>'2 уровень'!F2107</f>
        <v>10500</v>
      </c>
      <c r="E1097" s="93">
        <f>'2 уровень'!G2107</f>
        <v>1750</v>
      </c>
      <c r="F1097" s="93">
        <f>'2 уровень'!H2107</f>
        <v>1521</v>
      </c>
      <c r="G1097" s="94">
        <f>'2 уровень'!I2107</f>
        <v>86.914285714285711</v>
      </c>
      <c r="H1097" s="78">
        <f>'2 уровень'!J2107</f>
        <v>0</v>
      </c>
      <c r="I1097" s="78">
        <f>'2 уровень'!K2107</f>
        <v>0</v>
      </c>
      <c r="J1097" s="25">
        <f>'2 уровень'!L2107</f>
        <v>0</v>
      </c>
      <c r="K1097" s="25">
        <f>'2 уровень'!M2107</f>
        <v>0</v>
      </c>
      <c r="L1097" s="25">
        <f>'2 уровень'!N2107</f>
        <v>0</v>
      </c>
      <c r="M1097" s="25">
        <f>'2 уровень'!O2107</f>
        <v>0</v>
      </c>
      <c r="N1097" s="25">
        <f>'2 уровень'!P2107</f>
        <v>0</v>
      </c>
      <c r="O1097" s="25">
        <f>'2 уровень'!Q2107</f>
        <v>0</v>
      </c>
      <c r="P1097" s="72">
        <f>'2 уровень'!R2107</f>
        <v>0</v>
      </c>
      <c r="Q1097" s="72">
        <f>'2 уровень'!S2107</f>
        <v>0</v>
      </c>
      <c r="R1097" s="72">
        <f>'2 уровень'!T2107</f>
        <v>0</v>
      </c>
      <c r="S1097" s="72">
        <f>'2 уровень'!U2107</f>
        <v>0</v>
      </c>
      <c r="T1097" s="785">
        <f>'2 уровень'!V2107</f>
        <v>0</v>
      </c>
      <c r="U1097" s="72">
        <f>'2 уровень'!W2107</f>
        <v>0</v>
      </c>
      <c r="V1097" s="72">
        <f>'2 уровень'!X2107</f>
        <v>0</v>
      </c>
      <c r="W1097" s="72">
        <f>'2 уровень'!Y2107</f>
        <v>0</v>
      </c>
      <c r="X1097" s="72">
        <f>'2 уровень'!Z2107</f>
        <v>0</v>
      </c>
      <c r="Y1097" s="384">
        <f>'2 уровень'!AA2107</f>
        <v>0</v>
      </c>
      <c r="Z1097" s="72">
        <f>'2 уровень'!AB2107</f>
        <v>0</v>
      </c>
      <c r="AA1097" s="59"/>
      <c r="AB1097" s="59"/>
      <c r="AC1097" s="59"/>
      <c r="AD1097" s="59"/>
      <c r="AE1097" s="59"/>
      <c r="AF1097" s="59"/>
      <c r="AG1097" s="59"/>
      <c r="AH1097" s="59"/>
      <c r="AI1097" s="59"/>
      <c r="AJ1097" s="59"/>
      <c r="AK1097" s="59"/>
      <c r="AL1097" s="59"/>
      <c r="AM1097" s="59"/>
      <c r="AN1097" s="59"/>
      <c r="AO1097" s="59"/>
      <c r="AP1097" s="59"/>
      <c r="AQ1097" s="59"/>
      <c r="AR1097" s="59"/>
      <c r="AS1097" s="59"/>
      <c r="AT1097" s="59"/>
      <c r="AU1097" s="59"/>
      <c r="AV1097" s="59"/>
      <c r="AW1097" s="59"/>
      <c r="AX1097" s="59"/>
      <c r="AY1097" s="59"/>
      <c r="AZ1097" s="59"/>
      <c r="BA1097" s="59"/>
      <c r="BB1097" s="59"/>
      <c r="BC1097" s="59"/>
      <c r="BD1097" s="59"/>
      <c r="BE1097" s="59"/>
      <c r="BF1097" s="59"/>
      <c r="BG1097" s="59"/>
      <c r="BH1097" s="59"/>
      <c r="BI1097" s="59"/>
      <c r="BJ1097" s="59"/>
      <c r="BK1097" s="59"/>
      <c r="BL1097" s="59"/>
      <c r="BM1097" s="59"/>
      <c r="BN1097" s="59"/>
      <c r="BO1097" s="59"/>
      <c r="BP1097" s="59"/>
      <c r="BQ1097" s="59"/>
      <c r="BR1097" s="59"/>
      <c r="BS1097" s="59"/>
      <c r="BT1097" s="59"/>
      <c r="BU1097" s="59"/>
      <c r="BV1097" s="59"/>
      <c r="BW1097" s="59"/>
      <c r="BX1097" s="59"/>
      <c r="BY1097" s="59"/>
      <c r="BZ1097" s="59"/>
      <c r="CA1097" s="59"/>
      <c r="CB1097" s="59"/>
      <c r="CC1097" s="59"/>
      <c r="CD1097" s="59"/>
      <c r="CE1097" s="59"/>
      <c r="CF1097" s="59"/>
      <c r="CG1097" s="59"/>
      <c r="CH1097" s="59"/>
      <c r="CI1097" s="59"/>
      <c r="CJ1097" s="59"/>
      <c r="CK1097" s="59"/>
      <c r="CL1097" s="59"/>
      <c r="CM1097" s="59"/>
      <c r="CN1097" s="59"/>
      <c r="CO1097" s="59"/>
      <c r="CP1097" s="59"/>
      <c r="CQ1097" s="59"/>
      <c r="CR1097" s="59"/>
      <c r="CS1097" s="59"/>
      <c r="CT1097" s="59"/>
      <c r="CU1097" s="59"/>
      <c r="CV1097" s="59"/>
      <c r="CW1097" s="59"/>
      <c r="CX1097" s="59"/>
      <c r="CY1097" s="59"/>
      <c r="CZ1097" s="59"/>
      <c r="DA1097" s="59"/>
      <c r="DB1097" s="59"/>
      <c r="DC1097" s="59"/>
      <c r="DD1097" s="59"/>
      <c r="DE1097" s="59"/>
      <c r="DF1097" s="59"/>
      <c r="DG1097" s="59"/>
      <c r="DH1097" s="59"/>
      <c r="DI1097" s="59"/>
      <c r="DJ1097" s="59"/>
      <c r="DK1097" s="59"/>
      <c r="DL1097" s="59"/>
      <c r="DM1097" s="59"/>
      <c r="DN1097" s="59"/>
      <c r="DO1097" s="59"/>
      <c r="DP1097" s="59"/>
      <c r="DQ1097" s="59"/>
      <c r="DR1097" s="59"/>
      <c r="DS1097" s="59"/>
      <c r="DT1097" s="59"/>
      <c r="DU1097" s="59"/>
      <c r="DV1097" s="59"/>
      <c r="DW1097" s="59"/>
      <c r="DX1097" s="59"/>
      <c r="DY1097" s="59"/>
      <c r="DZ1097" s="59"/>
      <c r="EA1097" s="59"/>
      <c r="EB1097" s="59"/>
      <c r="EC1097" s="59"/>
      <c r="ED1097" s="59"/>
      <c r="EE1097" s="59"/>
      <c r="EF1097" s="59"/>
      <c r="EG1097" s="59"/>
      <c r="EH1097" s="59"/>
      <c r="EI1097" s="59"/>
      <c r="EJ1097" s="59"/>
      <c r="EK1097" s="59"/>
      <c r="EL1097" s="59"/>
      <c r="EM1097" s="59"/>
      <c r="EN1097" s="59"/>
      <c r="EO1097" s="59"/>
      <c r="EP1097" s="59"/>
      <c r="EQ1097" s="59"/>
      <c r="ER1097" s="59"/>
      <c r="ES1097" s="59"/>
      <c r="ET1097" s="59"/>
      <c r="EU1097" s="59"/>
      <c r="EV1097" s="59"/>
      <c r="EW1097" s="59"/>
      <c r="EX1097" s="59"/>
      <c r="EY1097" s="59"/>
      <c r="EZ1097" s="59"/>
      <c r="FA1097" s="59"/>
      <c r="FB1097" s="59"/>
      <c r="FC1097" s="59"/>
      <c r="FD1097" s="59"/>
      <c r="FE1097" s="59"/>
      <c r="FF1097" s="59"/>
      <c r="FG1097" s="59"/>
      <c r="FH1097" s="59"/>
      <c r="FI1097" s="59"/>
      <c r="FJ1097" s="59"/>
      <c r="FK1097" s="59"/>
      <c r="FL1097" s="59"/>
      <c r="FM1097" s="59"/>
      <c r="FN1097" s="59"/>
      <c r="FO1097" s="59"/>
    </row>
    <row r="1098" spans="1:171" x14ac:dyDescent="0.25">
      <c r="A1098" s="18">
        <v>1</v>
      </c>
      <c r="B1098" s="18">
        <v>1</v>
      </c>
      <c r="C1098" s="584" t="s">
        <v>133</v>
      </c>
      <c r="D1098" s="93">
        <f>'2 уровень'!F2108</f>
        <v>130379.46666666666</v>
      </c>
      <c r="E1098" s="93">
        <f>'2 уровень'!G2108</f>
        <v>21729.911111111112</v>
      </c>
      <c r="F1098" s="93">
        <f>'2 уровень'!H2108</f>
        <v>16267.721785714286</v>
      </c>
      <c r="G1098" s="94">
        <f>'2 уровень'!I2108</f>
        <v>74.863268894809892</v>
      </c>
      <c r="H1098" s="78">
        <f>'2 уровень'!J2108</f>
        <v>0</v>
      </c>
      <c r="I1098" s="78">
        <f>'2 уровень'!K2108</f>
        <v>0</v>
      </c>
      <c r="J1098" s="25">
        <f>'2 уровень'!L2108</f>
        <v>0</v>
      </c>
      <c r="K1098" s="25">
        <f>'2 уровень'!M2108</f>
        <v>0</v>
      </c>
      <c r="L1098" s="25">
        <f>'2 уровень'!N2108</f>
        <v>0</v>
      </c>
      <c r="M1098" s="25">
        <f>'2 уровень'!O2108</f>
        <v>0</v>
      </c>
      <c r="N1098" s="25">
        <f>'2 уровень'!P2108</f>
        <v>0</v>
      </c>
      <c r="O1098" s="25">
        <f>'2 уровень'!Q2108</f>
        <v>0</v>
      </c>
      <c r="P1098" s="72">
        <f>'2 уровень'!R2108</f>
        <v>255772.03775999998</v>
      </c>
      <c r="Q1098" s="72">
        <f>'2 уровень'!S2108</f>
        <v>257446.99845999997</v>
      </c>
      <c r="R1098" s="72">
        <f>'2 уровень'!T2108</f>
        <v>42780.942114545454</v>
      </c>
      <c r="S1098" s="72">
        <f>'2 уровень'!U2108</f>
        <v>34345.536939999998</v>
      </c>
      <c r="T1098" s="785">
        <f>'2 уровень'!V2108</f>
        <v>0</v>
      </c>
      <c r="U1098" s="72">
        <f>'2 уровень'!W2108</f>
        <v>0</v>
      </c>
      <c r="V1098" s="72">
        <f>'2 уровень'!X2108</f>
        <v>-8435.4051745454526</v>
      </c>
      <c r="W1098" s="72">
        <f>'2 уровень'!Y2108</f>
        <v>0</v>
      </c>
      <c r="X1098" s="72">
        <f>'2 уровень'!Z2108</f>
        <v>-69.628680000000003</v>
      </c>
      <c r="Y1098" s="384">
        <f>'2 уровень'!AA2108</f>
        <v>34275.908259999997</v>
      </c>
      <c r="Z1098" s="72">
        <f>'2 уровень'!AB2108</f>
        <v>0</v>
      </c>
      <c r="AA1098" s="59"/>
      <c r="AB1098" s="59"/>
      <c r="AC1098" s="59"/>
      <c r="AD1098" s="59"/>
      <c r="AE1098" s="59"/>
      <c r="AF1098" s="59"/>
      <c r="AG1098" s="59"/>
      <c r="AH1098" s="59"/>
      <c r="AI1098" s="59"/>
      <c r="AJ1098" s="59"/>
      <c r="AK1098" s="59"/>
      <c r="AL1098" s="59"/>
      <c r="AM1098" s="59"/>
      <c r="AN1098" s="59"/>
      <c r="AO1098" s="59"/>
      <c r="AP1098" s="59"/>
      <c r="AQ1098" s="59"/>
      <c r="AR1098" s="59"/>
      <c r="AS1098" s="59"/>
      <c r="AT1098" s="59"/>
      <c r="AU1098" s="59"/>
      <c r="AV1098" s="59"/>
      <c r="AW1098" s="59"/>
      <c r="AX1098" s="59"/>
      <c r="AY1098" s="59"/>
      <c r="AZ1098" s="59"/>
      <c r="BA1098" s="59"/>
      <c r="BB1098" s="59"/>
      <c r="BC1098" s="59"/>
      <c r="BD1098" s="59"/>
      <c r="BE1098" s="59"/>
      <c r="BF1098" s="59"/>
      <c r="BG1098" s="59"/>
      <c r="BH1098" s="59"/>
      <c r="BI1098" s="59"/>
      <c r="BJ1098" s="59"/>
      <c r="BK1098" s="59"/>
      <c r="BL1098" s="59"/>
      <c r="BM1098" s="59"/>
      <c r="BN1098" s="59"/>
      <c r="BO1098" s="59"/>
      <c r="BP1098" s="59"/>
      <c r="BQ1098" s="59"/>
      <c r="BR1098" s="59"/>
      <c r="BS1098" s="59"/>
      <c r="BT1098" s="59"/>
      <c r="BU1098" s="59"/>
      <c r="BV1098" s="59"/>
      <c r="BW1098" s="59"/>
      <c r="BX1098" s="59"/>
      <c r="BY1098" s="59"/>
      <c r="BZ1098" s="59"/>
      <c r="CA1098" s="59"/>
      <c r="CB1098" s="59"/>
      <c r="CC1098" s="59"/>
      <c r="CD1098" s="59"/>
      <c r="CE1098" s="59"/>
      <c r="CF1098" s="59"/>
      <c r="CG1098" s="59"/>
      <c r="CH1098" s="59"/>
      <c r="CI1098" s="59"/>
      <c r="CJ1098" s="59"/>
      <c r="CK1098" s="59"/>
      <c r="CL1098" s="59"/>
      <c r="CM1098" s="59"/>
      <c r="CN1098" s="59"/>
      <c r="CO1098" s="59"/>
      <c r="CP1098" s="59"/>
      <c r="CQ1098" s="59"/>
      <c r="CR1098" s="59"/>
      <c r="CS1098" s="59"/>
      <c r="CT1098" s="59"/>
      <c r="CU1098" s="59"/>
      <c r="CV1098" s="59"/>
      <c r="CW1098" s="59"/>
      <c r="CX1098" s="59"/>
      <c r="CY1098" s="59"/>
      <c r="CZ1098" s="59"/>
      <c r="DA1098" s="59"/>
      <c r="DB1098" s="59"/>
      <c r="DC1098" s="59"/>
      <c r="DD1098" s="59"/>
      <c r="DE1098" s="59"/>
      <c r="DF1098" s="59"/>
      <c r="DG1098" s="59"/>
      <c r="DH1098" s="59"/>
      <c r="DI1098" s="59"/>
      <c r="DJ1098" s="59"/>
      <c r="DK1098" s="59"/>
      <c r="DL1098" s="59"/>
      <c r="DM1098" s="59"/>
      <c r="DN1098" s="59"/>
      <c r="DO1098" s="59"/>
      <c r="DP1098" s="59"/>
      <c r="DQ1098" s="59"/>
      <c r="DR1098" s="59"/>
      <c r="DS1098" s="59"/>
      <c r="DT1098" s="59"/>
      <c r="DU1098" s="59"/>
      <c r="DV1098" s="59"/>
      <c r="DW1098" s="59"/>
      <c r="DX1098" s="59"/>
      <c r="DY1098" s="59"/>
      <c r="DZ1098" s="59"/>
      <c r="EA1098" s="59"/>
      <c r="EB1098" s="59"/>
      <c r="EC1098" s="59"/>
      <c r="ED1098" s="59"/>
      <c r="EE1098" s="59"/>
      <c r="EF1098" s="59"/>
      <c r="EG1098" s="59"/>
      <c r="EH1098" s="59"/>
      <c r="EI1098" s="59"/>
      <c r="EJ1098" s="59"/>
      <c r="EK1098" s="59"/>
      <c r="EL1098" s="59"/>
      <c r="EM1098" s="59"/>
      <c r="EN1098" s="59"/>
      <c r="EO1098" s="59"/>
      <c r="EP1098" s="59"/>
      <c r="EQ1098" s="59"/>
      <c r="ER1098" s="59"/>
      <c r="ES1098" s="59"/>
      <c r="ET1098" s="59"/>
      <c r="EU1098" s="59"/>
      <c r="EV1098" s="59"/>
      <c r="EW1098" s="59"/>
      <c r="EX1098" s="59"/>
      <c r="EY1098" s="59"/>
      <c r="EZ1098" s="59"/>
      <c r="FA1098" s="59"/>
      <c r="FB1098" s="59"/>
      <c r="FC1098" s="59"/>
      <c r="FD1098" s="59"/>
      <c r="FE1098" s="59"/>
      <c r="FF1098" s="59"/>
      <c r="FG1098" s="59"/>
      <c r="FH1098" s="59"/>
      <c r="FI1098" s="59"/>
      <c r="FJ1098" s="59"/>
      <c r="FK1098" s="59"/>
      <c r="FL1098" s="59"/>
      <c r="FM1098" s="59"/>
      <c r="FN1098" s="59"/>
      <c r="FO1098" s="59"/>
    </row>
    <row r="1099" spans="1:171" x14ac:dyDescent="0.25">
      <c r="A1099" s="18">
        <v>1</v>
      </c>
      <c r="B1099" s="18">
        <v>1</v>
      </c>
      <c r="C1099" s="2148" t="s">
        <v>65</v>
      </c>
      <c r="D1099" s="93">
        <f>'2 уровень'!F2109</f>
        <v>370</v>
      </c>
      <c r="E1099" s="93">
        <f>'2 уровень'!G2109</f>
        <v>61</v>
      </c>
      <c r="F1099" s="93">
        <f>'2 уровень'!H2109</f>
        <v>27</v>
      </c>
      <c r="G1099" s="94">
        <f>'2 уровень'!I2109</f>
        <v>44.26229508196721</v>
      </c>
      <c r="H1099" s="78">
        <f>'2 уровень'!J2109</f>
        <v>10.305405405405406</v>
      </c>
      <c r="I1099" s="78">
        <f>'2 уровень'!K2109</f>
        <v>9.2962962962962958</v>
      </c>
      <c r="J1099" s="25">
        <f>'2 уровень'!L2109</f>
        <v>3813</v>
      </c>
      <c r="K1099" s="25">
        <f>'2 уровень'!M2109</f>
        <v>636</v>
      </c>
      <c r="L1099" s="25">
        <f>'2 уровень'!N2109</f>
        <v>251</v>
      </c>
      <c r="M1099" s="25">
        <f>'2 уровень'!O2109</f>
        <v>39.465408805031451</v>
      </c>
      <c r="N1099" s="25">
        <f>'2 уровень'!P2109</f>
        <v>12.709999999999999</v>
      </c>
      <c r="O1099" s="25">
        <f>'2 уровень'!Q2109</f>
        <v>118.48937844217153</v>
      </c>
      <c r="P1099" s="72">
        <f>'2 уровень'!R2109</f>
        <v>0</v>
      </c>
      <c r="Q1099" s="72">
        <f>'2 уровень'!S2109</f>
        <v>0</v>
      </c>
      <c r="R1099" s="72">
        <f>R1098-R1092-R1090-R1077-R1060-R1055-R1044-R1043</f>
        <v>0</v>
      </c>
      <c r="S1099" s="72">
        <f>'2 уровень'!U2109</f>
        <v>0</v>
      </c>
      <c r="T1099" s="785">
        <f>'2 уровень'!V2109</f>
        <v>0</v>
      </c>
      <c r="U1099" s="72">
        <f>'2 уровень'!W2109</f>
        <v>0</v>
      </c>
      <c r="V1099" s="72">
        <f>'2 уровень'!X2109</f>
        <v>0</v>
      </c>
      <c r="W1099" s="72">
        <f>'2 уровень'!Y2109</f>
        <v>0</v>
      </c>
      <c r="X1099" s="72">
        <f>'2 уровень'!Z2109</f>
        <v>0</v>
      </c>
      <c r="Y1099" s="384">
        <f>'2 уровень'!AA2109</f>
        <v>0</v>
      </c>
      <c r="Z1099" s="72"/>
      <c r="AA1099" s="59"/>
      <c r="AB1099" s="59"/>
      <c r="AC1099" s="59"/>
      <c r="AD1099" s="59"/>
      <c r="AE1099" s="59"/>
      <c r="AF1099" s="59"/>
      <c r="AG1099" s="59"/>
      <c r="AH1099" s="59"/>
      <c r="AI1099" s="59"/>
      <c r="AJ1099" s="59"/>
      <c r="AK1099" s="59"/>
      <c r="AL1099" s="59"/>
      <c r="AM1099" s="59"/>
      <c r="AN1099" s="59"/>
      <c r="AO1099" s="59"/>
      <c r="AP1099" s="59"/>
      <c r="AQ1099" s="59"/>
      <c r="AR1099" s="59"/>
      <c r="AS1099" s="59"/>
      <c r="AT1099" s="59"/>
      <c r="AU1099" s="59"/>
      <c r="AV1099" s="59"/>
      <c r="AW1099" s="59"/>
      <c r="AX1099" s="59"/>
      <c r="AY1099" s="59"/>
      <c r="AZ1099" s="59"/>
      <c r="BA1099" s="59"/>
      <c r="BB1099" s="59"/>
      <c r="BC1099" s="59"/>
      <c r="BD1099" s="59"/>
      <c r="BE1099" s="59"/>
      <c r="BF1099" s="59"/>
      <c r="BG1099" s="59"/>
      <c r="BH1099" s="59"/>
      <c r="BI1099" s="59"/>
      <c r="BJ1099" s="59"/>
      <c r="BK1099" s="59"/>
      <c r="BL1099" s="59"/>
      <c r="BM1099" s="59"/>
      <c r="BN1099" s="59"/>
      <c r="BO1099" s="59"/>
      <c r="BP1099" s="59"/>
      <c r="BQ1099" s="59"/>
      <c r="BR1099" s="59"/>
      <c r="BS1099" s="59"/>
      <c r="BT1099" s="59"/>
      <c r="BU1099" s="59"/>
      <c r="BV1099" s="59"/>
      <c r="BW1099" s="59"/>
      <c r="BX1099" s="59"/>
      <c r="BY1099" s="59"/>
      <c r="BZ1099" s="59"/>
      <c r="CA1099" s="59"/>
      <c r="CB1099" s="59"/>
      <c r="CC1099" s="59"/>
      <c r="CD1099" s="59"/>
      <c r="CE1099" s="59"/>
      <c r="CF1099" s="59"/>
      <c r="CG1099" s="59"/>
      <c r="CH1099" s="59"/>
      <c r="CI1099" s="59"/>
      <c r="CJ1099" s="59"/>
      <c r="CK1099" s="59"/>
      <c r="CL1099" s="59"/>
      <c r="CM1099" s="59"/>
      <c r="CN1099" s="59"/>
      <c r="CO1099" s="59"/>
      <c r="CP1099" s="59"/>
      <c r="CQ1099" s="59"/>
      <c r="CR1099" s="59"/>
      <c r="CS1099" s="59"/>
      <c r="CT1099" s="59"/>
      <c r="CU1099" s="59"/>
      <c r="CV1099" s="59"/>
      <c r="CW1099" s="59"/>
      <c r="CX1099" s="59"/>
      <c r="CY1099" s="59"/>
      <c r="CZ1099" s="59"/>
      <c r="DA1099" s="59"/>
      <c r="DB1099" s="59"/>
      <c r="DC1099" s="59"/>
      <c r="DD1099" s="59"/>
      <c r="DE1099" s="59"/>
      <c r="DF1099" s="59"/>
      <c r="DG1099" s="59"/>
      <c r="DH1099" s="59"/>
      <c r="DI1099" s="59"/>
      <c r="DJ1099" s="59"/>
      <c r="DK1099" s="59"/>
      <c r="DL1099" s="59"/>
      <c r="DM1099" s="59"/>
      <c r="DN1099" s="59"/>
      <c r="DO1099" s="59"/>
      <c r="DP1099" s="59"/>
      <c r="DQ1099" s="59"/>
      <c r="DR1099" s="59"/>
      <c r="DS1099" s="59"/>
      <c r="DT1099" s="59"/>
      <c r="DU1099" s="59"/>
      <c r="DV1099" s="59"/>
      <c r="DW1099" s="59"/>
      <c r="DX1099" s="59"/>
      <c r="DY1099" s="59"/>
      <c r="DZ1099" s="59"/>
      <c r="EA1099" s="59"/>
      <c r="EB1099" s="59"/>
      <c r="EC1099" s="59"/>
      <c r="ED1099" s="59"/>
      <c r="EE1099" s="59"/>
      <c r="EF1099" s="59"/>
      <c r="EG1099" s="59"/>
      <c r="EH1099" s="59"/>
      <c r="EI1099" s="59"/>
      <c r="EJ1099" s="59"/>
      <c r="EK1099" s="59"/>
      <c r="EL1099" s="59"/>
      <c r="EM1099" s="59"/>
      <c r="EN1099" s="59"/>
      <c r="EO1099" s="59"/>
      <c r="EP1099" s="59"/>
      <c r="EQ1099" s="59"/>
      <c r="ER1099" s="59"/>
      <c r="ES1099" s="59"/>
      <c r="ET1099" s="59"/>
      <c r="EU1099" s="59"/>
      <c r="EV1099" s="59"/>
      <c r="EW1099" s="59"/>
      <c r="EX1099" s="59"/>
      <c r="EY1099" s="59"/>
      <c r="EZ1099" s="59"/>
      <c r="FA1099" s="59"/>
      <c r="FB1099" s="59"/>
      <c r="FC1099" s="59"/>
      <c r="FD1099" s="59"/>
      <c r="FE1099" s="59"/>
      <c r="FF1099" s="59"/>
      <c r="FG1099" s="59"/>
      <c r="FH1099" s="59"/>
      <c r="FI1099" s="59"/>
      <c r="FJ1099" s="59"/>
      <c r="FK1099" s="59"/>
      <c r="FL1099" s="59"/>
      <c r="FM1099" s="59"/>
      <c r="FN1099" s="59"/>
      <c r="FO1099" s="59"/>
    </row>
    <row r="1100" spans="1:171" ht="30" x14ac:dyDescent="0.25">
      <c r="A1100" s="18">
        <v>1</v>
      </c>
      <c r="B1100" s="18">
        <v>1</v>
      </c>
      <c r="C1100" s="2071" t="s">
        <v>279</v>
      </c>
      <c r="D1100" s="93">
        <f>'2 уровень'!F2110</f>
        <v>177</v>
      </c>
      <c r="E1100" s="93">
        <f>'2 уровень'!G2110</f>
        <v>30</v>
      </c>
      <c r="F1100" s="93">
        <f>'2 уровень'!H2110</f>
        <v>25</v>
      </c>
      <c r="G1100" s="94">
        <f>'2 уровень'!I2110</f>
        <v>83.333333333333343</v>
      </c>
      <c r="H1100" s="78">
        <f>'2 уровень'!J2110</f>
        <v>8</v>
      </c>
      <c r="I1100" s="78">
        <f>'2 уровень'!K2110</f>
        <v>7.92</v>
      </c>
      <c r="J1100" s="25">
        <f>'2 уровень'!L2110</f>
        <v>1416</v>
      </c>
      <c r="K1100" s="25">
        <f>'2 уровень'!M2110</f>
        <v>236</v>
      </c>
      <c r="L1100" s="25">
        <f>'2 уровень'!N2110</f>
        <v>198</v>
      </c>
      <c r="M1100" s="25">
        <f>'2 уровень'!O2110</f>
        <v>83.898305084745758</v>
      </c>
      <c r="N1100" s="25">
        <f>'2 уровень'!P2110</f>
        <v>5.8999999999999995</v>
      </c>
      <c r="O1100" s="25">
        <f>'2 уровень'!Q2110</f>
        <v>201.35593220338984</v>
      </c>
      <c r="P1100" s="72">
        <f>'2 уровень'!R2110</f>
        <v>0</v>
      </c>
      <c r="Q1100" s="72">
        <f>'2 уровень'!S2110</f>
        <v>0</v>
      </c>
      <c r="R1100" s="72">
        <f>'2 уровень'!T2110</f>
        <v>0</v>
      </c>
      <c r="S1100" s="72">
        <f>'2 уровень'!U2110</f>
        <v>0</v>
      </c>
      <c r="T1100" s="785">
        <f>'2 уровень'!V2110</f>
        <v>0</v>
      </c>
      <c r="U1100" s="72">
        <f>'2 уровень'!W2110</f>
        <v>0</v>
      </c>
      <c r="V1100" s="72">
        <f>'2 уровень'!X2110</f>
        <v>0</v>
      </c>
      <c r="W1100" s="72">
        <f>'2 уровень'!Y2110</f>
        <v>0</v>
      </c>
      <c r="X1100" s="72">
        <f>'2 уровень'!Z2110</f>
        <v>0</v>
      </c>
      <c r="Y1100" s="384">
        <f>'2 уровень'!AA2110</f>
        <v>0</v>
      </c>
      <c r="Z1100" s="72"/>
      <c r="AA1100" s="59"/>
      <c r="AB1100" s="59"/>
      <c r="AC1100" s="59"/>
      <c r="AD1100" s="59"/>
      <c r="AE1100" s="59"/>
      <c r="AF1100" s="59"/>
      <c r="AG1100" s="59"/>
      <c r="AH1100" s="59"/>
      <c r="AI1100" s="59"/>
      <c r="AJ1100" s="59"/>
      <c r="AK1100" s="59"/>
      <c r="AL1100" s="59"/>
      <c r="AM1100" s="59"/>
      <c r="AN1100" s="59"/>
      <c r="AO1100" s="59"/>
      <c r="AP1100" s="59"/>
      <c r="AQ1100" s="59"/>
      <c r="AR1100" s="59"/>
      <c r="AS1100" s="59"/>
      <c r="AT1100" s="59"/>
      <c r="AU1100" s="59"/>
      <c r="AV1100" s="59"/>
      <c r="AW1100" s="59"/>
      <c r="AX1100" s="59"/>
      <c r="AY1100" s="59"/>
      <c r="AZ1100" s="59"/>
      <c r="BA1100" s="59"/>
      <c r="BB1100" s="59"/>
      <c r="BC1100" s="59"/>
      <c r="BD1100" s="59"/>
      <c r="BE1100" s="59"/>
      <c r="BF1100" s="59"/>
      <c r="BG1100" s="59"/>
      <c r="BH1100" s="59"/>
      <c r="BI1100" s="59"/>
      <c r="BJ1100" s="59"/>
      <c r="BK1100" s="59"/>
      <c r="BL1100" s="59"/>
      <c r="BM1100" s="59"/>
      <c r="BN1100" s="59"/>
      <c r="BO1100" s="59"/>
      <c r="BP1100" s="59"/>
      <c r="BQ1100" s="59"/>
      <c r="BR1100" s="59"/>
      <c r="BS1100" s="59"/>
      <c r="BT1100" s="59"/>
      <c r="BU1100" s="59"/>
      <c r="BV1100" s="59"/>
      <c r="BW1100" s="59"/>
      <c r="BX1100" s="59"/>
      <c r="BY1100" s="59"/>
      <c r="BZ1100" s="59"/>
      <c r="CA1100" s="59"/>
      <c r="CB1100" s="59"/>
      <c r="CC1100" s="59"/>
      <c r="CD1100" s="59"/>
      <c r="CE1100" s="59"/>
      <c r="CF1100" s="59"/>
      <c r="CG1100" s="59"/>
      <c r="CH1100" s="59"/>
      <c r="CI1100" s="59"/>
      <c r="CJ1100" s="59"/>
      <c r="CK1100" s="59"/>
      <c r="CL1100" s="59"/>
      <c r="CM1100" s="59"/>
      <c r="CN1100" s="59"/>
      <c r="CO1100" s="59"/>
      <c r="CP1100" s="59"/>
      <c r="CQ1100" s="59"/>
      <c r="CR1100" s="59"/>
      <c r="CS1100" s="59"/>
      <c r="CT1100" s="59"/>
      <c r="CU1100" s="59"/>
      <c r="CV1100" s="59"/>
      <c r="CW1100" s="59"/>
      <c r="CX1100" s="59"/>
      <c r="CY1100" s="59"/>
      <c r="CZ1100" s="59"/>
      <c r="DA1100" s="59"/>
      <c r="DB1100" s="59"/>
      <c r="DC1100" s="59"/>
      <c r="DD1100" s="59"/>
      <c r="DE1100" s="59"/>
      <c r="DF1100" s="59"/>
      <c r="DG1100" s="59"/>
      <c r="DH1100" s="59"/>
      <c r="DI1100" s="59"/>
      <c r="DJ1100" s="59"/>
      <c r="DK1100" s="59"/>
      <c r="DL1100" s="59"/>
      <c r="DM1100" s="59"/>
      <c r="DN1100" s="59"/>
      <c r="DO1100" s="59"/>
      <c r="DP1100" s="59"/>
      <c r="DQ1100" s="59"/>
      <c r="DR1100" s="59"/>
      <c r="DS1100" s="59"/>
      <c r="DT1100" s="59"/>
      <c r="DU1100" s="59"/>
      <c r="DV1100" s="59"/>
      <c r="DW1100" s="59"/>
      <c r="DX1100" s="59"/>
      <c r="DY1100" s="59"/>
      <c r="DZ1100" s="59"/>
      <c r="EA1100" s="59"/>
      <c r="EB1100" s="59"/>
      <c r="EC1100" s="59"/>
      <c r="ED1100" s="59"/>
      <c r="EE1100" s="59"/>
      <c r="EF1100" s="59"/>
      <c r="EG1100" s="59"/>
      <c r="EH1100" s="59"/>
      <c r="EI1100" s="59"/>
      <c r="EJ1100" s="59"/>
      <c r="EK1100" s="59"/>
      <c r="EL1100" s="59"/>
      <c r="EM1100" s="59"/>
      <c r="EN1100" s="59"/>
      <c r="EO1100" s="59"/>
      <c r="EP1100" s="59"/>
      <c r="EQ1100" s="59"/>
      <c r="ER1100" s="59"/>
      <c r="ES1100" s="59"/>
      <c r="ET1100" s="59"/>
      <c r="EU1100" s="59"/>
      <c r="EV1100" s="59"/>
      <c r="EW1100" s="59"/>
      <c r="EX1100" s="59"/>
      <c r="EY1100" s="59"/>
      <c r="EZ1100" s="59"/>
      <c r="FA1100" s="59"/>
      <c r="FB1100" s="59"/>
      <c r="FC1100" s="59"/>
      <c r="FD1100" s="59"/>
      <c r="FE1100" s="59"/>
      <c r="FF1100" s="59"/>
      <c r="FG1100" s="59"/>
      <c r="FH1100" s="59"/>
      <c r="FI1100" s="59"/>
      <c r="FJ1100" s="59"/>
      <c r="FK1100" s="59"/>
      <c r="FL1100" s="59"/>
      <c r="FM1100" s="59"/>
      <c r="FN1100" s="59"/>
      <c r="FO1100" s="59"/>
    </row>
    <row r="1101" spans="1:171" ht="29.25" x14ac:dyDescent="0.25">
      <c r="A1101" s="18">
        <v>1</v>
      </c>
      <c r="B1101" s="18">
        <v>1</v>
      </c>
      <c r="C1101" s="3494" t="s">
        <v>134</v>
      </c>
      <c r="D1101" s="93">
        <f>'2 уровень'!F2111</f>
        <v>547</v>
      </c>
      <c r="E1101" s="93">
        <f>'2 уровень'!G2111</f>
        <v>91</v>
      </c>
      <c r="F1101" s="93">
        <f>'2 уровень'!H2111</f>
        <v>52</v>
      </c>
      <c r="G1101" s="94">
        <f>'2 уровень'!I2111</f>
        <v>57.142857142857139</v>
      </c>
      <c r="H1101" s="78">
        <f>'2 уровень'!J2111</f>
        <v>9.5594149908592314</v>
      </c>
      <c r="I1101" s="78">
        <f>'2 уровень'!K2111</f>
        <v>8.634615384615385</v>
      </c>
      <c r="J1101" s="25">
        <f>'2 уровень'!L2111</f>
        <v>5229</v>
      </c>
      <c r="K1101" s="25">
        <f>'2 уровень'!M2111</f>
        <v>872</v>
      </c>
      <c r="L1101" s="25">
        <f>'2 уровень'!N2111</f>
        <v>449</v>
      </c>
      <c r="M1101" s="25">
        <f>'2 уровень'!O2111</f>
        <v>51.490825688073393</v>
      </c>
      <c r="N1101" s="25">
        <f>'2 уровень'!P2111</f>
        <v>18.61</v>
      </c>
      <c r="O1101" s="25">
        <f>'2 уровень'!Q2111</f>
        <v>144.76088124664159</v>
      </c>
      <c r="P1101" s="72">
        <f>'2 уровень'!R2111</f>
        <v>15775.514416664639</v>
      </c>
      <c r="Q1101" s="72">
        <f>'2 уровень'!S2111</f>
        <v>15775.514416664639</v>
      </c>
      <c r="R1101" s="72">
        <f>'2 уровень'!T2111</f>
        <v>2629.2524027774398</v>
      </c>
      <c r="S1101" s="72">
        <f>'2 уровень'!U2111</f>
        <v>2618.5320999999999</v>
      </c>
      <c r="T1101" s="785">
        <f>'2 уровень'!V2111</f>
        <v>0</v>
      </c>
      <c r="U1101" s="72">
        <f>'2 уровень'!W2111</f>
        <v>0</v>
      </c>
      <c r="V1101" s="72">
        <f>'2 уровень'!X2111</f>
        <v>-10.720302777439883</v>
      </c>
      <c r="W1101" s="72">
        <f>'2 уровень'!Y2111</f>
        <v>0</v>
      </c>
      <c r="X1101" s="72">
        <f>'2 уровень'!Z2111</f>
        <v>-2.1538900000000001</v>
      </c>
      <c r="Y1101" s="384">
        <f>'2 уровень'!AA2111</f>
        <v>2616.3782099999999</v>
      </c>
      <c r="Z1101" s="72">
        <f>S1101/R1101*100</f>
        <v>99.592268023940363</v>
      </c>
      <c r="AA1101" s="59"/>
      <c r="AB1101" s="59"/>
      <c r="AC1101" s="59"/>
      <c r="AD1101" s="59"/>
      <c r="AE1101" s="59"/>
      <c r="AF1101" s="59"/>
      <c r="AG1101" s="59"/>
      <c r="AH1101" s="59"/>
      <c r="AI1101" s="59"/>
      <c r="AJ1101" s="59"/>
      <c r="AK1101" s="59"/>
      <c r="AL1101" s="59"/>
      <c r="AM1101" s="59"/>
      <c r="AN1101" s="59"/>
      <c r="AO1101" s="59"/>
      <c r="AP1101" s="59"/>
      <c r="AQ1101" s="59"/>
      <c r="AR1101" s="59"/>
      <c r="AS1101" s="59"/>
      <c r="AT1101" s="59"/>
      <c r="AU1101" s="59"/>
      <c r="AV1101" s="59"/>
      <c r="AW1101" s="59"/>
      <c r="AX1101" s="59"/>
      <c r="AY1101" s="59"/>
      <c r="AZ1101" s="59"/>
      <c r="BA1101" s="59"/>
      <c r="BB1101" s="59"/>
      <c r="BC1101" s="59"/>
      <c r="BD1101" s="59"/>
      <c r="BE1101" s="59"/>
      <c r="BF1101" s="59"/>
      <c r="BG1101" s="59"/>
      <c r="BH1101" s="59"/>
      <c r="BI1101" s="59"/>
      <c r="BJ1101" s="59"/>
      <c r="BK1101" s="59"/>
      <c r="BL1101" s="59"/>
      <c r="BM1101" s="59"/>
      <c r="BN1101" s="59"/>
      <c r="BO1101" s="59"/>
      <c r="BP1101" s="59"/>
      <c r="BQ1101" s="59"/>
      <c r="BR1101" s="59"/>
      <c r="BS1101" s="59"/>
      <c r="BT1101" s="59"/>
      <c r="BU1101" s="59"/>
      <c r="BV1101" s="59"/>
      <c r="BW1101" s="59"/>
      <c r="BX1101" s="59"/>
      <c r="BY1101" s="59"/>
      <c r="BZ1101" s="59"/>
      <c r="CA1101" s="59"/>
      <c r="CB1101" s="59"/>
      <c r="CC1101" s="59"/>
      <c r="CD1101" s="59"/>
      <c r="CE1101" s="59"/>
      <c r="CF1101" s="59"/>
      <c r="CG1101" s="59"/>
      <c r="CH1101" s="59"/>
      <c r="CI1101" s="59"/>
      <c r="CJ1101" s="59"/>
      <c r="CK1101" s="59"/>
      <c r="CL1101" s="59"/>
      <c r="CM1101" s="59"/>
      <c r="CN1101" s="59"/>
      <c r="CO1101" s="59"/>
      <c r="CP1101" s="59"/>
      <c r="CQ1101" s="59"/>
      <c r="CR1101" s="59"/>
      <c r="CS1101" s="59"/>
      <c r="CT1101" s="59"/>
      <c r="CU1101" s="59"/>
      <c r="CV1101" s="59"/>
      <c r="CW1101" s="59"/>
      <c r="CX1101" s="59"/>
      <c r="CY1101" s="59"/>
      <c r="CZ1101" s="59"/>
      <c r="DA1101" s="59"/>
      <c r="DB1101" s="59"/>
      <c r="DC1101" s="59"/>
      <c r="DD1101" s="59"/>
      <c r="DE1101" s="59"/>
      <c r="DF1101" s="59"/>
      <c r="DG1101" s="59"/>
      <c r="DH1101" s="59"/>
      <c r="DI1101" s="59"/>
      <c r="DJ1101" s="59"/>
      <c r="DK1101" s="59"/>
      <c r="DL1101" s="59"/>
      <c r="DM1101" s="59"/>
      <c r="DN1101" s="59"/>
      <c r="DO1101" s="59"/>
      <c r="DP1101" s="59"/>
      <c r="DQ1101" s="59"/>
      <c r="DR1101" s="59"/>
      <c r="DS1101" s="59"/>
      <c r="DT1101" s="59"/>
      <c r="DU1101" s="59"/>
      <c r="DV1101" s="59"/>
      <c r="DW1101" s="59"/>
      <c r="DX1101" s="59"/>
      <c r="DY1101" s="59"/>
      <c r="DZ1101" s="59"/>
      <c r="EA1101" s="59"/>
      <c r="EB1101" s="59"/>
      <c r="EC1101" s="59"/>
      <c r="ED1101" s="59"/>
      <c r="EE1101" s="59"/>
      <c r="EF1101" s="59"/>
      <c r="EG1101" s="59"/>
      <c r="EH1101" s="59"/>
      <c r="EI1101" s="59"/>
      <c r="EJ1101" s="59"/>
      <c r="EK1101" s="59"/>
      <c r="EL1101" s="59"/>
      <c r="EM1101" s="59"/>
      <c r="EN1101" s="59"/>
      <c r="EO1101" s="59"/>
      <c r="EP1101" s="59"/>
      <c r="EQ1101" s="59"/>
      <c r="ER1101" s="59"/>
      <c r="ES1101" s="59"/>
      <c r="ET1101" s="59"/>
      <c r="EU1101" s="59"/>
      <c r="EV1101" s="59"/>
      <c r="EW1101" s="59"/>
      <c r="EX1101" s="59"/>
      <c r="EY1101" s="59"/>
      <c r="EZ1101" s="59"/>
      <c r="FA1101" s="59"/>
      <c r="FB1101" s="59"/>
      <c r="FC1101" s="59"/>
      <c r="FD1101" s="59"/>
      <c r="FE1101" s="59"/>
      <c r="FF1101" s="59"/>
      <c r="FG1101" s="59"/>
      <c r="FH1101" s="59"/>
      <c r="FI1101" s="59"/>
      <c r="FJ1101" s="59"/>
      <c r="FK1101" s="59"/>
      <c r="FL1101" s="59"/>
      <c r="FM1101" s="59"/>
      <c r="FN1101" s="59"/>
      <c r="FO1101" s="59"/>
    </row>
    <row r="1102" spans="1:171" x14ac:dyDescent="0.25">
      <c r="A1102" s="18">
        <v>1</v>
      </c>
      <c r="B1102" s="18">
        <v>1</v>
      </c>
      <c r="C1102" s="724" t="s">
        <v>194</v>
      </c>
      <c r="D1102" s="93">
        <f>'2 уровень'!F2112</f>
        <v>3500</v>
      </c>
      <c r="E1102" s="93">
        <f>'2 уровень'!G2112</f>
        <v>583</v>
      </c>
      <c r="F1102" s="93">
        <f>'2 уровень'!H2112</f>
        <v>486</v>
      </c>
      <c r="G1102" s="94">
        <f>'2 уровень'!I2112</f>
        <v>83.36192109777015</v>
      </c>
      <c r="H1102" s="78">
        <f>'2 уровень'!J2112</f>
        <v>0</v>
      </c>
      <c r="I1102" s="78">
        <f>'2 уровень'!K2112</f>
        <v>0</v>
      </c>
      <c r="J1102" s="25">
        <f>'2 уровень'!L2112</f>
        <v>0</v>
      </c>
      <c r="K1102" s="25">
        <f>'2 уровень'!M2112</f>
        <v>0</v>
      </c>
      <c r="L1102" s="25">
        <f>'2 уровень'!N2112</f>
        <v>0</v>
      </c>
      <c r="M1102" s="25">
        <f>'2 уровень'!O2112</f>
        <v>0</v>
      </c>
      <c r="N1102" s="25">
        <f>'2 уровень'!P2112</f>
        <v>0</v>
      </c>
      <c r="O1102" s="25">
        <f>'2 уровень'!Q2112</f>
        <v>0</v>
      </c>
      <c r="P1102" s="72">
        <f>'2 уровень'!R2112</f>
        <v>0</v>
      </c>
      <c r="Q1102" s="72">
        <f>'2 уровень'!S2112</f>
        <v>0</v>
      </c>
      <c r="R1102" s="72">
        <f>'2 уровень'!T2112</f>
        <v>0</v>
      </c>
      <c r="S1102" s="72">
        <f>'2 уровень'!U2112</f>
        <v>0</v>
      </c>
      <c r="T1102" s="785">
        <f>'2 уровень'!V2112</f>
        <v>0</v>
      </c>
      <c r="U1102" s="72">
        <f>'2 уровень'!W2112</f>
        <v>0</v>
      </c>
      <c r="V1102" s="72">
        <f>'2 уровень'!X2112</f>
        <v>0</v>
      </c>
      <c r="W1102" s="72">
        <f>'2 уровень'!Y2112</f>
        <v>0</v>
      </c>
      <c r="X1102" s="72">
        <f>'2 уровень'!Z2112</f>
        <v>0</v>
      </c>
      <c r="Y1102" s="384">
        <f>'2 уровень'!AA2112</f>
        <v>0</v>
      </c>
      <c r="Z1102" s="72"/>
      <c r="AA1102" s="59"/>
      <c r="AB1102" s="59"/>
      <c r="AC1102" s="59"/>
      <c r="AD1102" s="59"/>
      <c r="AE1102" s="59"/>
      <c r="AF1102" s="59"/>
      <c r="AG1102" s="59"/>
      <c r="AH1102" s="59"/>
      <c r="AI1102" s="59"/>
      <c r="AJ1102" s="59"/>
      <c r="AK1102" s="59"/>
      <c r="AL1102" s="59"/>
      <c r="AM1102" s="59"/>
      <c r="AN1102" s="59"/>
      <c r="AO1102" s="59"/>
      <c r="AP1102" s="59"/>
      <c r="AQ1102" s="59"/>
      <c r="AR1102" s="59"/>
      <c r="AS1102" s="59"/>
      <c r="AT1102" s="59"/>
      <c r="AU1102" s="59"/>
      <c r="AV1102" s="59"/>
      <c r="AW1102" s="59"/>
      <c r="AX1102" s="59"/>
      <c r="AY1102" s="59"/>
      <c r="AZ1102" s="59"/>
      <c r="BA1102" s="59"/>
      <c r="BB1102" s="59"/>
      <c r="BC1102" s="59"/>
      <c r="BD1102" s="59"/>
      <c r="BE1102" s="59"/>
      <c r="BF1102" s="59"/>
      <c r="BG1102" s="59"/>
      <c r="BH1102" s="59"/>
      <c r="BI1102" s="59"/>
      <c r="BJ1102" s="59"/>
      <c r="BK1102" s="59"/>
      <c r="BL1102" s="59"/>
      <c r="BM1102" s="59"/>
      <c r="BN1102" s="59"/>
      <c r="BO1102" s="59"/>
      <c r="BP1102" s="59"/>
      <c r="BQ1102" s="59"/>
      <c r="BR1102" s="59"/>
      <c r="BS1102" s="59"/>
      <c r="BT1102" s="59"/>
      <c r="BU1102" s="59"/>
      <c r="BV1102" s="59"/>
      <c r="BW1102" s="59"/>
      <c r="BX1102" s="59"/>
      <c r="BY1102" s="59"/>
      <c r="BZ1102" s="59"/>
      <c r="CA1102" s="59"/>
      <c r="CB1102" s="59"/>
      <c r="CC1102" s="59"/>
      <c r="CD1102" s="59"/>
      <c r="CE1102" s="59"/>
      <c r="CF1102" s="59"/>
      <c r="CG1102" s="59"/>
      <c r="CH1102" s="59"/>
      <c r="CI1102" s="59"/>
      <c r="CJ1102" s="59"/>
      <c r="CK1102" s="59"/>
      <c r="CL1102" s="59"/>
      <c r="CM1102" s="59"/>
      <c r="CN1102" s="59"/>
      <c r="CO1102" s="59"/>
      <c r="CP1102" s="59"/>
      <c r="CQ1102" s="59"/>
      <c r="CR1102" s="59"/>
      <c r="CS1102" s="59"/>
      <c r="CT1102" s="59"/>
      <c r="CU1102" s="59"/>
      <c r="CV1102" s="59"/>
      <c r="CW1102" s="59"/>
      <c r="CX1102" s="59"/>
      <c r="CY1102" s="59"/>
      <c r="CZ1102" s="59"/>
      <c r="DA1102" s="59"/>
      <c r="DB1102" s="59"/>
      <c r="DC1102" s="59"/>
      <c r="DD1102" s="59"/>
      <c r="DE1102" s="59"/>
      <c r="DF1102" s="59"/>
      <c r="DG1102" s="59"/>
      <c r="DH1102" s="59"/>
      <c r="DI1102" s="59"/>
      <c r="DJ1102" s="59"/>
      <c r="DK1102" s="59"/>
      <c r="DL1102" s="59"/>
      <c r="DM1102" s="59"/>
      <c r="DN1102" s="59"/>
      <c r="DO1102" s="59"/>
      <c r="DP1102" s="59"/>
      <c r="DQ1102" s="59"/>
      <c r="DR1102" s="59"/>
      <c r="DS1102" s="59"/>
      <c r="DT1102" s="59"/>
      <c r="DU1102" s="59"/>
      <c r="DV1102" s="59"/>
      <c r="DW1102" s="59"/>
      <c r="DX1102" s="59"/>
      <c r="DY1102" s="59"/>
      <c r="DZ1102" s="59"/>
      <c r="EA1102" s="59"/>
      <c r="EB1102" s="59"/>
      <c r="EC1102" s="59"/>
      <c r="ED1102" s="59"/>
      <c r="EE1102" s="59"/>
      <c r="EF1102" s="59"/>
      <c r="EG1102" s="59"/>
      <c r="EH1102" s="59"/>
      <c r="EI1102" s="59"/>
      <c r="EJ1102" s="59"/>
      <c r="EK1102" s="59"/>
      <c r="EL1102" s="59"/>
      <c r="EM1102" s="59"/>
      <c r="EN1102" s="59"/>
      <c r="EO1102" s="59"/>
      <c r="EP1102" s="59"/>
      <c r="EQ1102" s="59"/>
      <c r="ER1102" s="59"/>
      <c r="ES1102" s="59"/>
      <c r="ET1102" s="59"/>
      <c r="EU1102" s="59"/>
      <c r="EV1102" s="59"/>
      <c r="EW1102" s="59"/>
      <c r="EX1102" s="59"/>
      <c r="EY1102" s="59"/>
      <c r="EZ1102" s="59"/>
      <c r="FA1102" s="59"/>
      <c r="FB1102" s="59"/>
      <c r="FC1102" s="59"/>
      <c r="FD1102" s="59"/>
      <c r="FE1102" s="59"/>
      <c r="FF1102" s="59"/>
      <c r="FG1102" s="59"/>
      <c r="FH1102" s="59"/>
      <c r="FI1102" s="59"/>
      <c r="FJ1102" s="59"/>
      <c r="FK1102" s="59"/>
      <c r="FL1102" s="59"/>
      <c r="FM1102" s="59"/>
      <c r="FN1102" s="59"/>
      <c r="FO1102" s="59"/>
    </row>
    <row r="1103" spans="1:171" x14ac:dyDescent="0.25">
      <c r="A1103" s="18">
        <v>1</v>
      </c>
      <c r="B1103" s="18">
        <v>1</v>
      </c>
      <c r="C1103" s="719" t="s">
        <v>195</v>
      </c>
      <c r="D1103" s="93">
        <f>'2 уровень'!F2113</f>
        <v>3499</v>
      </c>
      <c r="E1103" s="93">
        <f>'2 уровень'!G2113</f>
        <v>583</v>
      </c>
      <c r="F1103" s="93">
        <f>'2 уровень'!H2113</f>
        <v>486</v>
      </c>
      <c r="G1103" s="94">
        <f>'2 уровень'!I2113</f>
        <v>83.36192109777015</v>
      </c>
      <c r="H1103" s="78">
        <f>'2 уровень'!J2113</f>
        <v>0</v>
      </c>
      <c r="I1103" s="78">
        <f>'2 уровень'!K2113</f>
        <v>0</v>
      </c>
      <c r="J1103" s="25">
        <f>'2 уровень'!L2113</f>
        <v>0</v>
      </c>
      <c r="K1103" s="25">
        <f>'2 уровень'!M2113</f>
        <v>0</v>
      </c>
      <c r="L1103" s="25">
        <f>'2 уровень'!N2113</f>
        <v>0</v>
      </c>
      <c r="M1103" s="25">
        <f>'2 уровень'!O2113</f>
        <v>0</v>
      </c>
      <c r="N1103" s="25">
        <f>'2 уровень'!P2113</f>
        <v>0</v>
      </c>
      <c r="O1103" s="25">
        <f>'2 уровень'!Q2113</f>
        <v>0</v>
      </c>
      <c r="P1103" s="72">
        <f>'2 уровень'!R2113</f>
        <v>0</v>
      </c>
      <c r="Q1103" s="72">
        <f>'2 уровень'!S2113</f>
        <v>0</v>
      </c>
      <c r="R1103" s="72">
        <f>'2 уровень'!T2113</f>
        <v>0</v>
      </c>
      <c r="S1103" s="72">
        <f>'2 уровень'!U2113</f>
        <v>0</v>
      </c>
      <c r="T1103" s="785">
        <f>'2 уровень'!V2113</f>
        <v>0</v>
      </c>
      <c r="U1103" s="72">
        <f>'2 уровень'!W2113</f>
        <v>0</v>
      </c>
      <c r="V1103" s="72">
        <f>'2 уровень'!X2113</f>
        <v>0</v>
      </c>
      <c r="W1103" s="72">
        <f>'2 уровень'!Y2113</f>
        <v>0</v>
      </c>
      <c r="X1103" s="72">
        <f>'2 уровень'!Z2113</f>
        <v>0</v>
      </c>
      <c r="Y1103" s="384">
        <f>'2 уровень'!AA2113</f>
        <v>0</v>
      </c>
      <c r="Z1103" s="72"/>
      <c r="AA1103" s="59"/>
      <c r="AB1103" s="59"/>
      <c r="AC1103" s="59"/>
      <c r="AD1103" s="59"/>
      <c r="AE1103" s="59"/>
      <c r="AF1103" s="59"/>
      <c r="AG1103" s="59"/>
      <c r="AH1103" s="59"/>
      <c r="AI1103" s="59"/>
      <c r="AJ1103" s="59"/>
      <c r="AK1103" s="59"/>
      <c r="AL1103" s="59"/>
      <c r="AM1103" s="59"/>
      <c r="AN1103" s="59"/>
      <c r="AO1103" s="59"/>
      <c r="AP1103" s="59"/>
      <c r="AQ1103" s="59"/>
      <c r="AR1103" s="59"/>
      <c r="AS1103" s="59"/>
      <c r="AT1103" s="59"/>
      <c r="AU1103" s="59"/>
      <c r="AV1103" s="59"/>
      <c r="AW1103" s="59"/>
      <c r="AX1103" s="59"/>
      <c r="AY1103" s="59"/>
      <c r="AZ1103" s="59"/>
      <c r="BA1103" s="59"/>
      <c r="BB1103" s="59"/>
      <c r="BC1103" s="59"/>
      <c r="BD1103" s="59"/>
      <c r="BE1103" s="59"/>
      <c r="BF1103" s="59"/>
      <c r="BG1103" s="59"/>
      <c r="BH1103" s="59"/>
      <c r="BI1103" s="59"/>
      <c r="BJ1103" s="59"/>
      <c r="BK1103" s="59"/>
      <c r="BL1103" s="59"/>
      <c r="BM1103" s="59"/>
      <c r="BN1103" s="59"/>
      <c r="BO1103" s="59"/>
      <c r="BP1103" s="59"/>
      <c r="BQ1103" s="59"/>
      <c r="BR1103" s="59"/>
      <c r="BS1103" s="59"/>
      <c r="BT1103" s="59"/>
      <c r="BU1103" s="59"/>
      <c r="BV1103" s="59"/>
      <c r="BW1103" s="59"/>
      <c r="BX1103" s="59"/>
      <c r="BY1103" s="59"/>
      <c r="BZ1103" s="59"/>
      <c r="CA1103" s="59"/>
      <c r="CB1103" s="59"/>
      <c r="CC1103" s="59"/>
      <c r="CD1103" s="59"/>
      <c r="CE1103" s="59"/>
      <c r="CF1103" s="59"/>
      <c r="CG1103" s="59"/>
      <c r="CH1103" s="59"/>
      <c r="CI1103" s="59"/>
      <c r="CJ1103" s="59"/>
      <c r="CK1103" s="59"/>
      <c r="CL1103" s="59"/>
      <c r="CM1103" s="59"/>
      <c r="CN1103" s="59"/>
      <c r="CO1103" s="59"/>
      <c r="CP1103" s="59"/>
      <c r="CQ1103" s="59"/>
      <c r="CR1103" s="59"/>
      <c r="CS1103" s="59"/>
      <c r="CT1103" s="59"/>
      <c r="CU1103" s="59"/>
      <c r="CV1103" s="59"/>
      <c r="CW1103" s="59"/>
      <c r="CX1103" s="59"/>
      <c r="CY1103" s="59"/>
      <c r="CZ1103" s="59"/>
      <c r="DA1103" s="59"/>
      <c r="DB1103" s="59"/>
      <c r="DC1103" s="59"/>
      <c r="DD1103" s="59"/>
      <c r="DE1103" s="59"/>
      <c r="DF1103" s="59"/>
      <c r="DG1103" s="59"/>
      <c r="DH1103" s="59"/>
      <c r="DI1103" s="59"/>
      <c r="DJ1103" s="59"/>
      <c r="DK1103" s="59"/>
      <c r="DL1103" s="59"/>
      <c r="DM1103" s="59"/>
      <c r="DN1103" s="59"/>
      <c r="DO1103" s="59"/>
      <c r="DP1103" s="59"/>
      <c r="DQ1103" s="59"/>
      <c r="DR1103" s="59"/>
      <c r="DS1103" s="59"/>
      <c r="DT1103" s="59"/>
      <c r="DU1103" s="59"/>
      <c r="DV1103" s="59"/>
      <c r="DW1103" s="59"/>
      <c r="DX1103" s="59"/>
      <c r="DY1103" s="59"/>
      <c r="DZ1103" s="59"/>
      <c r="EA1103" s="59"/>
      <c r="EB1103" s="59"/>
      <c r="EC1103" s="59"/>
      <c r="ED1103" s="59"/>
      <c r="EE1103" s="59"/>
      <c r="EF1103" s="59"/>
      <c r="EG1103" s="59"/>
      <c r="EH1103" s="59"/>
      <c r="EI1103" s="59"/>
      <c r="EJ1103" s="59"/>
      <c r="EK1103" s="59"/>
      <c r="EL1103" s="59"/>
      <c r="EM1103" s="59"/>
      <c r="EN1103" s="59"/>
      <c r="EO1103" s="59"/>
      <c r="EP1103" s="59"/>
      <c r="EQ1103" s="59"/>
      <c r="ER1103" s="59"/>
      <c r="ES1103" s="59"/>
      <c r="ET1103" s="59"/>
      <c r="EU1103" s="59"/>
      <c r="EV1103" s="59"/>
      <c r="EW1103" s="59"/>
      <c r="EX1103" s="59"/>
      <c r="EY1103" s="59"/>
      <c r="EZ1103" s="59"/>
      <c r="FA1103" s="59"/>
      <c r="FB1103" s="59"/>
      <c r="FC1103" s="59"/>
      <c r="FD1103" s="59"/>
      <c r="FE1103" s="59"/>
      <c r="FF1103" s="59"/>
      <c r="FG1103" s="59"/>
      <c r="FH1103" s="59"/>
      <c r="FI1103" s="59"/>
      <c r="FJ1103" s="59"/>
      <c r="FK1103" s="59"/>
      <c r="FL1103" s="59"/>
      <c r="FM1103" s="59"/>
      <c r="FN1103" s="59"/>
      <c r="FO1103" s="59"/>
    </row>
    <row r="1104" spans="1:171" ht="30" x14ac:dyDescent="0.25">
      <c r="A1104" s="18">
        <v>1</v>
      </c>
      <c r="B1104" s="18">
        <v>1</v>
      </c>
      <c r="C1104" s="715" t="s">
        <v>196</v>
      </c>
      <c r="D1104" s="315">
        <f>'2 уровень'!F2114</f>
        <v>1</v>
      </c>
      <c r="E1104" s="315">
        <f>'2 уровень'!G2114</f>
        <v>0</v>
      </c>
      <c r="F1104" s="315">
        <f>'2 уровень'!H2114</f>
        <v>0</v>
      </c>
      <c r="G1104" s="316" t="e">
        <f>'2 уровень'!I2114</f>
        <v>#DIV/0!</v>
      </c>
      <c r="H1104" s="78">
        <f>'2 уровень'!J2114</f>
        <v>0</v>
      </c>
      <c r="I1104" s="78">
        <f>'2 уровень'!K2114</f>
        <v>0</v>
      </c>
      <c r="J1104" s="25">
        <f>'2 уровень'!L2114</f>
        <v>0</v>
      </c>
      <c r="K1104" s="25">
        <f>'2 уровень'!M2114</f>
        <v>0</v>
      </c>
      <c r="L1104" s="25">
        <f>'2 уровень'!N2114</f>
        <v>0</v>
      </c>
      <c r="M1104" s="25">
        <f>'2 уровень'!O2114</f>
        <v>0</v>
      </c>
      <c r="N1104" s="25">
        <f>'2 уровень'!P2114</f>
        <v>0</v>
      </c>
      <c r="O1104" s="25">
        <f>'2 уровень'!Q2114</f>
        <v>0</v>
      </c>
      <c r="P1104" s="72">
        <f>'2 уровень'!R2114</f>
        <v>0</v>
      </c>
      <c r="Q1104" s="72">
        <f>'2 уровень'!S2114</f>
        <v>0</v>
      </c>
      <c r="R1104" s="72">
        <f>'2 уровень'!T2114</f>
        <v>0</v>
      </c>
      <c r="S1104" s="72">
        <f>'2 уровень'!U2114</f>
        <v>0</v>
      </c>
      <c r="T1104" s="785">
        <f>'2 уровень'!V2114</f>
        <v>0</v>
      </c>
      <c r="U1104" s="72">
        <f>'2 уровень'!W2114</f>
        <v>0</v>
      </c>
      <c r="V1104" s="72">
        <f>'2 уровень'!X2114</f>
        <v>0</v>
      </c>
      <c r="W1104" s="72">
        <f>'2 уровень'!Y2114</f>
        <v>0</v>
      </c>
      <c r="X1104" s="72">
        <f>'2 уровень'!Z2114</f>
        <v>0</v>
      </c>
      <c r="Y1104" s="384">
        <f>'2 уровень'!AA2114</f>
        <v>0</v>
      </c>
      <c r="Z1104" s="72"/>
      <c r="AA1104" s="59"/>
      <c r="AB1104" s="59"/>
      <c r="AC1104" s="59"/>
      <c r="AD1104" s="59"/>
      <c r="AE1104" s="59"/>
      <c r="AF1104" s="59"/>
      <c r="AG1104" s="59"/>
      <c r="AH1104" s="59"/>
      <c r="AI1104" s="59"/>
      <c r="AJ1104" s="59"/>
      <c r="AK1104" s="59"/>
      <c r="AL1104" s="59"/>
      <c r="AM1104" s="59"/>
      <c r="AN1104" s="59"/>
      <c r="AO1104" s="59"/>
      <c r="AP1104" s="59"/>
      <c r="AQ1104" s="59"/>
      <c r="AR1104" s="59"/>
      <c r="AS1104" s="59"/>
      <c r="AT1104" s="59"/>
      <c r="AU1104" s="59"/>
      <c r="AV1104" s="59"/>
      <c r="AW1104" s="59"/>
      <c r="AX1104" s="59"/>
      <c r="AY1104" s="59"/>
      <c r="AZ1104" s="59"/>
      <c r="BA1104" s="59"/>
      <c r="BB1104" s="59"/>
      <c r="BC1104" s="59"/>
      <c r="BD1104" s="59"/>
      <c r="BE1104" s="59"/>
      <c r="BF1104" s="59"/>
      <c r="BG1104" s="59"/>
      <c r="BH1104" s="59"/>
      <c r="BI1104" s="59"/>
      <c r="BJ1104" s="59"/>
      <c r="BK1104" s="59"/>
      <c r="BL1104" s="59"/>
      <c r="BM1104" s="59"/>
      <c r="BN1104" s="59"/>
      <c r="BO1104" s="59"/>
      <c r="BP1104" s="59"/>
      <c r="BQ1104" s="59"/>
      <c r="BR1104" s="59"/>
      <c r="BS1104" s="59"/>
      <c r="BT1104" s="59"/>
      <c r="BU1104" s="59"/>
      <c r="BV1104" s="59"/>
      <c r="BW1104" s="59"/>
      <c r="BX1104" s="59"/>
      <c r="BY1104" s="59"/>
      <c r="BZ1104" s="59"/>
      <c r="CA1104" s="59"/>
      <c r="CB1104" s="59"/>
      <c r="CC1104" s="59"/>
      <c r="CD1104" s="59"/>
      <c r="CE1104" s="59"/>
      <c r="CF1104" s="59"/>
      <c r="CG1104" s="59"/>
      <c r="CH1104" s="59"/>
      <c r="CI1104" s="59"/>
      <c r="CJ1104" s="59"/>
      <c r="CK1104" s="59"/>
      <c r="CL1104" s="59"/>
      <c r="CM1104" s="59"/>
      <c r="CN1104" s="59"/>
      <c r="CO1104" s="59"/>
      <c r="CP1104" s="59"/>
      <c r="CQ1104" s="59"/>
      <c r="CR1104" s="59"/>
      <c r="CS1104" s="59"/>
      <c r="CT1104" s="59"/>
      <c r="CU1104" s="59"/>
      <c r="CV1104" s="59"/>
      <c r="CW1104" s="59"/>
      <c r="CX1104" s="59"/>
      <c r="CY1104" s="59"/>
      <c r="CZ1104" s="59"/>
      <c r="DA1104" s="59"/>
      <c r="DB1104" s="59"/>
      <c r="DC1104" s="59"/>
      <c r="DD1104" s="59"/>
      <c r="DE1104" s="59"/>
      <c r="DF1104" s="59"/>
      <c r="DG1104" s="59"/>
      <c r="DH1104" s="59"/>
      <c r="DI1104" s="59"/>
      <c r="DJ1104" s="59"/>
      <c r="DK1104" s="59"/>
      <c r="DL1104" s="59"/>
      <c r="DM1104" s="59"/>
      <c r="DN1104" s="59"/>
      <c r="DO1104" s="59"/>
      <c r="DP1104" s="59"/>
      <c r="DQ1104" s="59"/>
      <c r="DR1104" s="59"/>
      <c r="DS1104" s="59"/>
      <c r="DT1104" s="59"/>
      <c r="DU1104" s="59"/>
      <c r="DV1104" s="59"/>
      <c r="DW1104" s="59"/>
      <c r="DX1104" s="59"/>
      <c r="DY1104" s="59"/>
      <c r="DZ1104" s="59"/>
      <c r="EA1104" s="59"/>
      <c r="EB1104" s="59"/>
      <c r="EC1104" s="59"/>
      <c r="ED1104" s="59"/>
      <c r="EE1104" s="59"/>
      <c r="EF1104" s="59"/>
      <c r="EG1104" s="59"/>
      <c r="EH1104" s="59"/>
      <c r="EI1104" s="59"/>
      <c r="EJ1104" s="59"/>
      <c r="EK1104" s="59"/>
      <c r="EL1104" s="59"/>
      <c r="EM1104" s="59"/>
      <c r="EN1104" s="59"/>
      <c r="EO1104" s="59"/>
      <c r="EP1104" s="59"/>
      <c r="EQ1104" s="59"/>
      <c r="ER1104" s="59"/>
      <c r="ES1104" s="59"/>
      <c r="ET1104" s="59"/>
      <c r="EU1104" s="59"/>
      <c r="EV1104" s="59"/>
      <c r="EW1104" s="59"/>
      <c r="EX1104" s="59"/>
      <c r="EY1104" s="59"/>
      <c r="EZ1104" s="59"/>
      <c r="FA1104" s="59"/>
      <c r="FB1104" s="59"/>
      <c r="FC1104" s="59"/>
      <c r="FD1104" s="59"/>
      <c r="FE1104" s="59"/>
      <c r="FF1104" s="59"/>
      <c r="FG1104" s="59"/>
      <c r="FH1104" s="59"/>
      <c r="FI1104" s="59"/>
      <c r="FJ1104" s="59"/>
      <c r="FK1104" s="59"/>
      <c r="FL1104" s="59"/>
      <c r="FM1104" s="59"/>
      <c r="FN1104" s="59"/>
      <c r="FO1104" s="59"/>
    </row>
    <row r="1105" spans="1:171" ht="15.75" thickBot="1" x14ac:dyDescent="0.3">
      <c r="A1105" s="18">
        <v>1</v>
      </c>
      <c r="B1105" s="18">
        <v>1</v>
      </c>
      <c r="C1105" s="705" t="s">
        <v>201</v>
      </c>
      <c r="D1105" s="93">
        <f>'2 уровень'!F2115</f>
        <v>3500</v>
      </c>
      <c r="E1105" s="93">
        <f>'2 уровень'!G2115</f>
        <v>583</v>
      </c>
      <c r="F1105" s="93">
        <f>'2 уровень'!H2115</f>
        <v>486</v>
      </c>
      <c r="G1105" s="94">
        <f>'2 уровень'!I2115</f>
        <v>83.36192109777015</v>
      </c>
      <c r="H1105" s="78">
        <f>'2 уровень'!J2115</f>
        <v>0</v>
      </c>
      <c r="I1105" s="78">
        <f>'2 уровень'!K2115</f>
        <v>0</v>
      </c>
      <c r="J1105" s="25">
        <f>'2 уровень'!L2115</f>
        <v>0</v>
      </c>
      <c r="K1105" s="25">
        <f>'2 уровень'!M2115</f>
        <v>0</v>
      </c>
      <c r="L1105" s="25">
        <f>'2 уровень'!N2115</f>
        <v>0</v>
      </c>
      <c r="M1105" s="25">
        <f>'2 уровень'!O2115</f>
        <v>0</v>
      </c>
      <c r="N1105" s="25">
        <f>'2 уровень'!P2115</f>
        <v>0</v>
      </c>
      <c r="O1105" s="25">
        <f>'2 уровень'!Q2115</f>
        <v>0</v>
      </c>
      <c r="P1105" s="72">
        <f>'2 уровень'!R2115</f>
        <v>32953.445</v>
      </c>
      <c r="Q1105" s="72">
        <f>'2 уровень'!S2115</f>
        <v>32953.445</v>
      </c>
      <c r="R1105" s="72">
        <f>'2 уровень'!T2115</f>
        <v>5492.2408333333333</v>
      </c>
      <c r="S1105" s="72">
        <f>'2 уровень'!U2115</f>
        <v>5467.92155</v>
      </c>
      <c r="T1105" s="785">
        <f>'2 уровень'!V2115</f>
        <v>0</v>
      </c>
      <c r="U1105" s="72">
        <f>'2 уровень'!W2115</f>
        <v>0</v>
      </c>
      <c r="V1105" s="72">
        <f>'2 уровень'!X2115</f>
        <v>-24.31928333333326</v>
      </c>
      <c r="W1105" s="72">
        <f>'2 уровень'!Y2115</f>
        <v>0</v>
      </c>
      <c r="X1105" s="72">
        <f>'2 уровень'!Z2115</f>
        <v>-12.644579999999999</v>
      </c>
      <c r="Y1105" s="384">
        <f>'2 уровень'!AA2115</f>
        <v>5455.2769699999999</v>
      </c>
      <c r="Z1105" s="72">
        <f>S1105/R1105*100</f>
        <v>99.557206537890039</v>
      </c>
      <c r="AA1105" s="59"/>
      <c r="AB1105" s="59"/>
      <c r="AC1105" s="59"/>
      <c r="AD1105" s="59"/>
      <c r="AE1105" s="59"/>
      <c r="AF1105" s="59"/>
      <c r="AG1105" s="59"/>
      <c r="AH1105" s="59"/>
      <c r="AI1105" s="59"/>
      <c r="AJ1105" s="59"/>
      <c r="AK1105" s="59"/>
      <c r="AL1105" s="59"/>
      <c r="AM1105" s="59"/>
      <c r="AN1105" s="59"/>
      <c r="AO1105" s="59"/>
      <c r="AP1105" s="59"/>
      <c r="AQ1105" s="59"/>
      <c r="AR1105" s="59"/>
      <c r="AS1105" s="59"/>
      <c r="AT1105" s="59"/>
      <c r="AU1105" s="59"/>
      <c r="AV1105" s="59"/>
      <c r="AW1105" s="59"/>
      <c r="AX1105" s="59"/>
      <c r="AY1105" s="59"/>
      <c r="AZ1105" s="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Q1105" s="59"/>
      <c r="CR1105" s="59"/>
      <c r="CS1105" s="59"/>
      <c r="CT1105" s="59"/>
      <c r="CU1105" s="59"/>
      <c r="CV1105" s="59"/>
      <c r="CW1105" s="59"/>
      <c r="CX1105" s="59"/>
      <c r="CY1105" s="59"/>
      <c r="CZ1105" s="59"/>
      <c r="DA1105" s="59"/>
      <c r="DB1105" s="59"/>
      <c r="DC1105" s="59"/>
      <c r="DD1105" s="59"/>
      <c r="DE1105" s="59"/>
      <c r="DF1105" s="59"/>
      <c r="DG1105" s="59"/>
      <c r="DH1105" s="59"/>
      <c r="DI1105" s="59"/>
      <c r="DJ1105" s="59"/>
      <c r="DK1105" s="59"/>
      <c r="DL1105" s="59"/>
      <c r="DM1105" s="59"/>
      <c r="DN1105" s="59"/>
      <c r="DO1105" s="59"/>
      <c r="DP1105" s="59"/>
      <c r="DQ1105" s="59"/>
      <c r="DR1105" s="59"/>
      <c r="DS1105" s="59"/>
      <c r="DT1105" s="59"/>
      <c r="DU1105" s="59"/>
      <c r="DV1105" s="59"/>
      <c r="DW1105" s="59"/>
      <c r="DX1105" s="59"/>
      <c r="DY1105" s="59"/>
      <c r="DZ1105" s="59"/>
      <c r="EA1105" s="59"/>
      <c r="EB1105" s="59"/>
      <c r="EC1105" s="59"/>
      <c r="ED1105" s="59"/>
      <c r="EE1105" s="59"/>
      <c r="EF1105" s="59"/>
      <c r="EG1105" s="59"/>
      <c r="EH1105" s="59"/>
      <c r="EI1105" s="59"/>
      <c r="EJ1105" s="59"/>
      <c r="EK1105" s="59"/>
      <c r="EL1105" s="59"/>
      <c r="EM1105" s="59"/>
      <c r="EN1105" s="59"/>
      <c r="EO1105" s="59"/>
      <c r="EP1105" s="59"/>
      <c r="EQ1105" s="59"/>
      <c r="ER1105" s="59"/>
      <c r="ES1105" s="59"/>
      <c r="ET1105" s="59"/>
      <c r="EU1105" s="59"/>
      <c r="EV1105" s="59"/>
      <c r="EW1105" s="59"/>
      <c r="EX1105" s="59"/>
      <c r="EY1105" s="59"/>
      <c r="EZ1105" s="59"/>
      <c r="FA1105" s="59"/>
      <c r="FB1105" s="59"/>
      <c r="FC1105" s="59"/>
      <c r="FD1105" s="59"/>
      <c r="FE1105" s="59"/>
      <c r="FF1105" s="59"/>
      <c r="FG1105" s="59"/>
      <c r="FH1105" s="59"/>
      <c r="FI1105" s="59"/>
      <c r="FJ1105" s="59"/>
      <c r="FK1105" s="59"/>
      <c r="FL1105" s="59"/>
      <c r="FM1105" s="59"/>
      <c r="FN1105" s="59"/>
      <c r="FO1105" s="59"/>
    </row>
    <row r="1106" spans="1:171" x14ac:dyDescent="0.25">
      <c r="A1106" s="18">
        <v>1</v>
      </c>
      <c r="B1106" s="18">
        <v>1</v>
      </c>
      <c r="C1106" s="6" t="s">
        <v>105</v>
      </c>
      <c r="D1106" s="79">
        <f>'2 уровень'!F2197</f>
        <v>0</v>
      </c>
      <c r="E1106" s="79">
        <f>'2 уровень'!G2197</f>
        <v>0</v>
      </c>
      <c r="F1106" s="79">
        <f>'2 уровень'!H2197</f>
        <v>0</v>
      </c>
      <c r="G1106" s="80">
        <f>'2 уровень'!I2197</f>
        <v>0</v>
      </c>
      <c r="H1106" s="81">
        <f>'2 уровень'!J2197</f>
        <v>0</v>
      </c>
      <c r="I1106" s="81">
        <f>'2 уровень'!K2197</f>
        <v>0</v>
      </c>
      <c r="J1106" s="24">
        <f>'2 уровень'!L2197</f>
        <v>0</v>
      </c>
      <c r="K1106" s="24">
        <f>'2 уровень'!M2197</f>
        <v>0</v>
      </c>
      <c r="L1106" s="24">
        <f>'2 уровень'!N2197</f>
        <v>0</v>
      </c>
      <c r="M1106" s="24">
        <f>'2 уровень'!O2197</f>
        <v>0</v>
      </c>
      <c r="N1106" s="24">
        <f>'2 уровень'!P2197</f>
        <v>0</v>
      </c>
      <c r="O1106" s="24">
        <f>'2 уровень'!Q2197</f>
        <v>0</v>
      </c>
      <c r="P1106" s="398">
        <f t="shared" ref="P1106:Y1106" si="34">P1107-P1108-P1163-P1166-P1170</f>
        <v>0</v>
      </c>
      <c r="Q1106" s="398">
        <f t="shared" ref="Q1106" si="35">Q1107-Q1108-Q1163-Q1166-Q1170</f>
        <v>9.5496943686157465E-12</v>
      </c>
      <c r="R1106" s="398">
        <f t="shared" si="34"/>
        <v>0</v>
      </c>
      <c r="S1106" s="398">
        <f t="shared" si="34"/>
        <v>0</v>
      </c>
      <c r="T1106" s="796">
        <f t="shared" si="34"/>
        <v>0</v>
      </c>
      <c r="U1106" s="398">
        <f t="shared" si="34"/>
        <v>0</v>
      </c>
      <c r="V1106" s="398">
        <f t="shared" si="34"/>
        <v>1.1368683772161603E-13</v>
      </c>
      <c r="W1106" s="398">
        <f t="shared" si="34"/>
        <v>0</v>
      </c>
      <c r="X1106" s="398">
        <f t="shared" si="34"/>
        <v>1.2878587085651816E-14</v>
      </c>
      <c r="Y1106" s="398">
        <f t="shared" si="34"/>
        <v>0</v>
      </c>
      <c r="Z1106" s="398"/>
      <c r="AA1106" s="59"/>
      <c r="AB1106" s="59"/>
      <c r="AC1106" s="59"/>
      <c r="AD1106" s="59"/>
      <c r="AE1106" s="59"/>
      <c r="AF1106" s="59"/>
      <c r="AG1106" s="59"/>
      <c r="AH1106" s="59"/>
      <c r="AI1106" s="59"/>
      <c r="AJ1106" s="59"/>
      <c r="AK1106" s="59"/>
      <c r="AL1106" s="59"/>
      <c r="AM1106" s="59"/>
      <c r="AN1106" s="59"/>
      <c r="AO1106" s="59"/>
      <c r="AP1106" s="59"/>
      <c r="AQ1106" s="59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Q1106" s="59"/>
      <c r="CR1106" s="59"/>
      <c r="CS1106" s="59"/>
      <c r="CT1106" s="59"/>
      <c r="CU1106" s="59"/>
      <c r="CV1106" s="59"/>
      <c r="CW1106" s="59"/>
      <c r="CX1106" s="59"/>
      <c r="CY1106" s="59"/>
      <c r="CZ1106" s="59"/>
      <c r="DA1106" s="59"/>
      <c r="DB1106" s="59"/>
      <c r="DC1106" s="59"/>
      <c r="DD1106" s="59"/>
      <c r="DE1106" s="59"/>
      <c r="DF1106" s="59"/>
      <c r="DG1106" s="59"/>
      <c r="DH1106" s="59"/>
      <c r="DI1106" s="59"/>
      <c r="DJ1106" s="59"/>
      <c r="DK1106" s="59"/>
      <c r="DL1106" s="59"/>
      <c r="DM1106" s="59"/>
      <c r="DN1106" s="59"/>
      <c r="DO1106" s="59"/>
      <c r="DP1106" s="59"/>
      <c r="DQ1106" s="59"/>
      <c r="DR1106" s="59"/>
      <c r="DS1106" s="59"/>
      <c r="DT1106" s="59"/>
      <c r="DU1106" s="59"/>
      <c r="DV1106" s="59"/>
      <c r="DW1106" s="59"/>
      <c r="DX1106" s="59"/>
      <c r="DY1106" s="59"/>
      <c r="DZ1106" s="59"/>
      <c r="EA1106" s="59"/>
      <c r="EB1106" s="59"/>
      <c r="EC1106" s="59"/>
      <c r="ED1106" s="59"/>
      <c r="EE1106" s="59"/>
      <c r="EF1106" s="59"/>
      <c r="EG1106" s="59"/>
      <c r="EH1106" s="59"/>
      <c r="EI1106" s="59"/>
      <c r="EJ1106" s="59"/>
      <c r="EK1106" s="59"/>
      <c r="EL1106" s="59"/>
      <c r="EM1106" s="59"/>
      <c r="EN1106" s="59"/>
      <c r="EO1106" s="59"/>
      <c r="EP1106" s="59"/>
      <c r="EQ1106" s="59"/>
      <c r="ER1106" s="59"/>
      <c r="ES1106" s="59"/>
      <c r="ET1106" s="59"/>
      <c r="EU1106" s="59"/>
      <c r="EV1106" s="59"/>
      <c r="EW1106" s="59"/>
      <c r="EX1106" s="59"/>
      <c r="EY1106" s="59"/>
      <c r="EZ1106" s="59"/>
      <c r="FA1106" s="59"/>
      <c r="FB1106" s="59"/>
      <c r="FC1106" s="59"/>
      <c r="FD1106" s="59"/>
      <c r="FE1106" s="59"/>
      <c r="FF1106" s="59"/>
      <c r="FG1106" s="59"/>
      <c r="FH1106" s="59"/>
      <c r="FI1106" s="59"/>
      <c r="FJ1106" s="59"/>
      <c r="FK1106" s="59"/>
      <c r="FL1106" s="59"/>
      <c r="FM1106" s="59"/>
      <c r="FN1106" s="59"/>
      <c r="FO1106" s="59"/>
    </row>
    <row r="1107" spans="1:171" s="59" customFormat="1" x14ac:dyDescent="0.25">
      <c r="A1107" s="18">
        <v>1</v>
      </c>
      <c r="B1107" s="18">
        <v>1</v>
      </c>
      <c r="C1107" s="12" t="s">
        <v>91</v>
      </c>
      <c r="D1107" s="60">
        <f>'2 уровень'!F2197</f>
        <v>0</v>
      </c>
      <c r="E1107" s="60">
        <f>'2 уровень'!G2197</f>
        <v>0</v>
      </c>
      <c r="F1107" s="60">
        <f>'2 уровень'!H2197</f>
        <v>0</v>
      </c>
      <c r="G1107" s="71">
        <f>'2 уровень'!I2197</f>
        <v>0</v>
      </c>
      <c r="H1107" s="72">
        <f>'2 уровень'!J2197</f>
        <v>0</v>
      </c>
      <c r="I1107" s="72">
        <f>'2 уровень'!K2197</f>
        <v>0</v>
      </c>
      <c r="J1107" s="21">
        <f>'2 уровень'!L2197</f>
        <v>0</v>
      </c>
      <c r="K1107" s="21">
        <f>'2 уровень'!M2197</f>
        <v>0</v>
      </c>
      <c r="L1107" s="21">
        <f>'2 уровень'!N2197</f>
        <v>0</v>
      </c>
      <c r="M1107" s="21">
        <f>'2 уровень'!O2197</f>
        <v>0</v>
      </c>
      <c r="N1107" s="21">
        <f>'2 уровень'!P2197</f>
        <v>0</v>
      </c>
      <c r="O1107" s="21">
        <f>'2 уровень'!Q2197</f>
        <v>0</v>
      </c>
      <c r="P1107" s="72">
        <f>'2 уровень'!R2197</f>
        <v>79270.207813200002</v>
      </c>
      <c r="Q1107" s="72">
        <f>'2 уровень'!S2197</f>
        <v>79476.874413200014</v>
      </c>
      <c r="R1107" s="72">
        <f>'2 уровень'!T2197</f>
        <v>13230.489174927274</v>
      </c>
      <c r="S1107" s="72">
        <f>'2 уровень'!U2197</f>
        <v>12009.65711</v>
      </c>
      <c r="T1107" s="785">
        <f>'2 уровень'!V2197</f>
        <v>0</v>
      </c>
      <c r="U1107" s="72">
        <f>'2 уровень'!W2197</f>
        <v>-23.013200000000001</v>
      </c>
      <c r="V1107" s="72">
        <f>'2 уровень'!X2197</f>
        <v>-1220.8320649272728</v>
      </c>
      <c r="W1107" s="72">
        <f>'2 уровень'!Y2197</f>
        <v>0</v>
      </c>
      <c r="X1107" s="72">
        <f>'2 уровень'!Z2197</f>
        <v>-154.86882</v>
      </c>
      <c r="Y1107" s="384">
        <f>'2 уровень'!AA2197</f>
        <v>11831.775090000001</v>
      </c>
      <c r="Z1107" s="72">
        <f>S1107/R1107*100</f>
        <v>90.772585587834214</v>
      </c>
      <c r="AA1107" s="18"/>
      <c r="AB1107" s="18"/>
      <c r="AC1107" s="18"/>
      <c r="AD1107" s="18"/>
      <c r="AE1107" s="18"/>
      <c r="AF1107" s="18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</row>
    <row r="1108" spans="1:171" s="59" customFormat="1" ht="29.25" x14ac:dyDescent="0.25">
      <c r="A1108" s="18">
        <v>1</v>
      </c>
      <c r="B1108" s="18">
        <v>1</v>
      </c>
      <c r="C1108" s="3496" t="s">
        <v>76</v>
      </c>
      <c r="D1108" s="20">
        <f>'2 уровень'!F2198</f>
        <v>277</v>
      </c>
      <c r="E1108" s="20">
        <f>'2 уровень'!G2198</f>
        <v>47</v>
      </c>
      <c r="F1108" s="20">
        <f>'2 уровень'!H2198</f>
        <v>25</v>
      </c>
      <c r="G1108" s="62">
        <f>'2 уровень'!I2198</f>
        <v>53.191489361702125</v>
      </c>
      <c r="H1108" s="72">
        <f>'2 уровень'!J2198</f>
        <v>8.4512635379061365</v>
      </c>
      <c r="I1108" s="72">
        <f>'2 уровень'!K2198</f>
        <v>8.0399999999999991</v>
      </c>
      <c r="J1108" s="23">
        <f>'2 уровень'!L2198</f>
        <v>2341</v>
      </c>
      <c r="K1108" s="23">
        <f>'2 уровень'!M2198</f>
        <v>391</v>
      </c>
      <c r="L1108" s="23">
        <f>'2 уровень'!N2198</f>
        <v>201</v>
      </c>
      <c r="M1108" s="23">
        <f>'2 уровень'!O2198</f>
        <v>51.406649616368284</v>
      </c>
      <c r="N1108" s="23">
        <f>'2 уровень'!P2198</f>
        <v>7</v>
      </c>
      <c r="O1108" s="23">
        <f>'2 уровень'!Q2198</f>
        <v>172.28571428571428</v>
      </c>
      <c r="P1108" s="72">
        <f>'2 уровень'!R2198</f>
        <v>36106.047788399999</v>
      </c>
      <c r="Q1108" s="72">
        <f>'2 уровень'!S2198</f>
        <v>36106.047788399999</v>
      </c>
      <c r="R1108" s="72">
        <f>'2 уровень'!T2198</f>
        <v>6017.6746314000002</v>
      </c>
      <c r="S1108" s="72">
        <f>'2 уровень'!U2198</f>
        <v>5992.0512000000008</v>
      </c>
      <c r="T1108" s="785">
        <f>'2 уровень'!V2198</f>
        <v>0</v>
      </c>
      <c r="U1108" s="72">
        <f>'2 уровень'!W2198</f>
        <v>-23.013200000000001</v>
      </c>
      <c r="V1108" s="72">
        <f>'2 уровень'!X2198</f>
        <v>-25.62343139999939</v>
      </c>
      <c r="W1108" s="72">
        <f>'2 уровень'!Y2198</f>
        <v>0</v>
      </c>
      <c r="X1108" s="72">
        <f>'2 уровень'!Z2198</f>
        <v>-68.529030000000006</v>
      </c>
      <c r="Y1108" s="384">
        <f>'2 уровень'!AA2198</f>
        <v>5900.5089700000008</v>
      </c>
      <c r="Z1108" s="72">
        <f>S1108/R1108*100</f>
        <v>99.574197128134884</v>
      </c>
    </row>
    <row r="1109" spans="1:171" s="59" customFormat="1" x14ac:dyDescent="0.25">
      <c r="A1109" s="18"/>
      <c r="B1109" s="18">
        <v>1</v>
      </c>
      <c r="C1109" s="2050" t="s">
        <v>14</v>
      </c>
      <c r="D1109" s="20">
        <f>'2 уровень'!F2199</f>
        <v>0</v>
      </c>
      <c r="E1109" s="20">
        <f>'2 уровень'!G2199</f>
        <v>0</v>
      </c>
      <c r="F1109" s="20">
        <f>'2 уровень'!H2199</f>
        <v>0</v>
      </c>
      <c r="G1109" s="62">
        <f>'2 уровень'!I2199</f>
        <v>0</v>
      </c>
      <c r="H1109" s="72">
        <f>'2 уровень'!J2199</f>
        <v>0</v>
      </c>
      <c r="I1109" s="72">
        <f>'2 уровень'!K2199</f>
        <v>0</v>
      </c>
      <c r="J1109" s="23">
        <f>'2 уровень'!L2199</f>
        <v>0</v>
      </c>
      <c r="K1109" s="23">
        <f>'2 уровень'!M2199</f>
        <v>0</v>
      </c>
      <c r="L1109" s="23">
        <f>'2 уровень'!N2199</f>
        <v>0</v>
      </c>
      <c r="M1109" s="23">
        <f>'2 уровень'!O2199</f>
        <v>0</v>
      </c>
      <c r="N1109" s="23">
        <f>'2 уровень'!P2199</f>
        <v>0</v>
      </c>
      <c r="O1109" s="23">
        <f>'2 уровень'!Q2199</f>
        <v>0</v>
      </c>
      <c r="P1109" s="72">
        <f>'2 уровень'!R2199</f>
        <v>0</v>
      </c>
      <c r="Q1109" s="72">
        <f>'2 уровень'!S2199</f>
        <v>0</v>
      </c>
      <c r="R1109" s="72">
        <f>'2 уровень'!T2199</f>
        <v>0</v>
      </c>
      <c r="S1109" s="72">
        <f>'2 уровень'!U2199</f>
        <v>0</v>
      </c>
      <c r="T1109" s="785">
        <f>'2 уровень'!V2199</f>
        <v>0</v>
      </c>
      <c r="U1109" s="72">
        <f>'2 уровень'!W2199</f>
        <v>0</v>
      </c>
      <c r="V1109" s="72">
        <f>'2 уровень'!X2199</f>
        <v>0</v>
      </c>
      <c r="W1109" s="72">
        <f>'2 уровень'!Y2199</f>
        <v>0</v>
      </c>
      <c r="X1109" s="72">
        <f>'2 уровень'!Z2199</f>
        <v>0</v>
      </c>
      <c r="Y1109" s="384">
        <f>'2 уровень'!AA2199</f>
        <v>0</v>
      </c>
      <c r="Z1109" s="72"/>
    </row>
    <row r="1110" spans="1:171" x14ac:dyDescent="0.25">
      <c r="A1110" s="18">
        <v>1</v>
      </c>
      <c r="B1110" s="18">
        <v>1</v>
      </c>
      <c r="C1110" s="172" t="s">
        <v>317</v>
      </c>
      <c r="D1110" s="27">
        <f>'2 уровень'!F2200</f>
        <v>0</v>
      </c>
      <c r="E1110" s="27">
        <f>'2 уровень'!G2200</f>
        <v>0</v>
      </c>
      <c r="F1110" s="27">
        <f>'2 уровень'!H2200</f>
        <v>0</v>
      </c>
      <c r="G1110" s="64">
        <f>'2 уровень'!I2200</f>
        <v>0</v>
      </c>
      <c r="H1110" s="78">
        <f>'2 уровень'!J2200</f>
        <v>0</v>
      </c>
      <c r="I1110" s="78">
        <f>'2 уровень'!K2200</f>
        <v>0</v>
      </c>
      <c r="J1110" s="25">
        <f>'2 уровень'!L2200</f>
        <v>0</v>
      </c>
      <c r="K1110" s="25">
        <f>'2 уровень'!M2200</f>
        <v>0</v>
      </c>
      <c r="L1110" s="25">
        <f>'2 уровень'!N2200</f>
        <v>0</v>
      </c>
      <c r="M1110" s="25">
        <f>'2 уровень'!O2200</f>
        <v>0</v>
      </c>
      <c r="N1110" s="25">
        <f>'2 уровень'!P2200</f>
        <v>0</v>
      </c>
      <c r="O1110" s="25">
        <f>'2 уровень'!Q2200</f>
        <v>0</v>
      </c>
      <c r="P1110" s="72">
        <f>'2 уровень'!R2200</f>
        <v>17253.676440000003</v>
      </c>
      <c r="Q1110" s="72">
        <f>'2 уровень'!S2200</f>
        <v>17253.676440000003</v>
      </c>
      <c r="R1110" s="72">
        <f>'2 уровень'!T2200</f>
        <v>2875.6127400000005</v>
      </c>
      <c r="S1110" s="72">
        <f>'2 уровень'!U2200</f>
        <v>2727.0672</v>
      </c>
      <c r="T1110" s="785">
        <f>'2 уровень'!V2200</f>
        <v>0</v>
      </c>
      <c r="U1110" s="72">
        <f>'2 уровень'!W2200</f>
        <v>0</v>
      </c>
      <c r="V1110" s="72">
        <f>'2 уровень'!X2200</f>
        <v>-148.54554000000053</v>
      </c>
      <c r="W1110" s="72">
        <f>'2 уровень'!Y2200</f>
        <v>0</v>
      </c>
      <c r="X1110" s="72">
        <f>'2 уровень'!Z2200</f>
        <v>-3.6783999999999999</v>
      </c>
      <c r="Y1110" s="384">
        <f>'2 уровень'!AA2200</f>
        <v>2723.3888000000002</v>
      </c>
      <c r="Z1110" s="72"/>
      <c r="AA1110" s="59"/>
      <c r="AB1110" s="59"/>
      <c r="AC1110" s="59"/>
      <c r="AD1110" s="59"/>
      <c r="AE1110" s="59"/>
      <c r="AF1110" s="59"/>
      <c r="AG1110" s="59"/>
      <c r="AH1110" s="59"/>
      <c r="AI1110" s="59"/>
      <c r="AJ1110" s="59"/>
      <c r="AK1110" s="59"/>
      <c r="AL1110" s="59"/>
      <c r="AM1110" s="59"/>
      <c r="AN1110" s="59"/>
      <c r="AO1110" s="59"/>
      <c r="AP1110" s="59"/>
      <c r="AQ1110" s="59"/>
      <c r="AR1110" s="59"/>
      <c r="AS1110" s="59"/>
      <c r="AT1110" s="59"/>
      <c r="AU1110" s="59"/>
      <c r="AV1110" s="59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Q1110" s="59"/>
      <c r="CR1110" s="59"/>
      <c r="CS1110" s="59"/>
      <c r="CT1110" s="59"/>
      <c r="CU1110" s="59"/>
      <c r="CV1110" s="59"/>
      <c r="CW1110" s="59"/>
      <c r="CX1110" s="59"/>
      <c r="CY1110" s="59"/>
      <c r="CZ1110" s="59"/>
      <c r="DA1110" s="59"/>
      <c r="DB1110" s="59"/>
      <c r="DC1110" s="59"/>
      <c r="DD1110" s="59"/>
      <c r="DE1110" s="59"/>
      <c r="DF1110" s="59"/>
      <c r="DG1110" s="59"/>
      <c r="DH1110" s="59"/>
      <c r="DI1110" s="59"/>
      <c r="DJ1110" s="59"/>
      <c r="DK1110" s="59"/>
      <c r="DL1110" s="59"/>
      <c r="DM1110" s="59"/>
      <c r="DN1110" s="59"/>
      <c r="DO1110" s="59"/>
      <c r="DP1110" s="59"/>
      <c r="DQ1110" s="59"/>
      <c r="DR1110" s="59"/>
      <c r="DS1110" s="59"/>
      <c r="DT1110" s="59"/>
      <c r="DU1110" s="59"/>
      <c r="DV1110" s="59"/>
      <c r="DW1110" s="59"/>
      <c r="DX1110" s="59"/>
      <c r="DY1110" s="59"/>
      <c r="DZ1110" s="59"/>
      <c r="EA1110" s="59"/>
      <c r="EB1110" s="59"/>
      <c r="EC1110" s="59"/>
      <c r="ED1110" s="59"/>
      <c r="EE1110" s="59"/>
      <c r="EF1110" s="59"/>
      <c r="EG1110" s="59"/>
      <c r="EH1110" s="59"/>
      <c r="EI1110" s="59"/>
      <c r="EJ1110" s="59"/>
      <c r="EK1110" s="59"/>
      <c r="EL1110" s="59"/>
      <c r="EM1110" s="59"/>
      <c r="EN1110" s="59"/>
      <c r="EO1110" s="59"/>
      <c r="EP1110" s="59"/>
      <c r="EQ1110" s="59"/>
      <c r="ER1110" s="59"/>
      <c r="ES1110" s="59"/>
      <c r="ET1110" s="59"/>
      <c r="EU1110" s="59"/>
      <c r="EV1110" s="59"/>
      <c r="EW1110" s="59"/>
      <c r="EX1110" s="59"/>
      <c r="EY1110" s="59"/>
      <c r="EZ1110" s="59"/>
      <c r="FA1110" s="59"/>
      <c r="FB1110" s="59"/>
      <c r="FC1110" s="59"/>
      <c r="FD1110" s="59"/>
      <c r="FE1110" s="59"/>
      <c r="FF1110" s="59"/>
      <c r="FG1110" s="59"/>
      <c r="FH1110" s="59"/>
      <c r="FI1110" s="59"/>
      <c r="FJ1110" s="59"/>
      <c r="FK1110" s="59"/>
      <c r="FL1110" s="59"/>
      <c r="FM1110" s="59"/>
      <c r="FN1110" s="59"/>
      <c r="FO1110" s="59"/>
    </row>
    <row r="1111" spans="1:171" x14ac:dyDescent="0.25">
      <c r="A1111" s="18">
        <v>1</v>
      </c>
      <c r="B1111" s="18">
        <v>1</v>
      </c>
      <c r="C1111" s="669" t="s">
        <v>282</v>
      </c>
      <c r="D1111" s="27">
        <f>'2 уровень'!F2201</f>
        <v>0</v>
      </c>
      <c r="E1111" s="27">
        <f>'2 уровень'!G2201</f>
        <v>0</v>
      </c>
      <c r="F1111" s="27">
        <f>'2 уровень'!H2201</f>
        <v>0</v>
      </c>
      <c r="G1111" s="64">
        <f>'2 уровень'!I2201</f>
        <v>0</v>
      </c>
      <c r="H1111" s="78">
        <f>'2 уровень'!J2201</f>
        <v>0</v>
      </c>
      <c r="I1111" s="78">
        <f>'2 уровень'!K2201</f>
        <v>0</v>
      </c>
      <c r="J1111" s="25">
        <f>'2 уровень'!L2201</f>
        <v>0</v>
      </c>
      <c r="K1111" s="25">
        <f>'2 уровень'!M2201</f>
        <v>0</v>
      </c>
      <c r="L1111" s="25">
        <f>'2 уровень'!N2201</f>
        <v>0</v>
      </c>
      <c r="M1111" s="25">
        <f>'2 уровень'!O2201</f>
        <v>0</v>
      </c>
      <c r="N1111" s="25">
        <f>'2 уровень'!P2201</f>
        <v>0</v>
      </c>
      <c r="O1111" s="25">
        <f>'2 уровень'!Q2201</f>
        <v>0</v>
      </c>
      <c r="P1111" s="72">
        <f>'2 уровень'!R2201</f>
        <v>0</v>
      </c>
      <c r="Q1111" s="72">
        <f>'2 уровень'!S2201</f>
        <v>0</v>
      </c>
      <c r="R1111" s="72">
        <f>'2 уровень'!T2201</f>
        <v>0</v>
      </c>
      <c r="S1111" s="72">
        <f>'2 уровень'!U2201</f>
        <v>0</v>
      </c>
      <c r="T1111" s="785">
        <f>'2 уровень'!V2201</f>
        <v>0</v>
      </c>
      <c r="U1111" s="72">
        <f>'2 уровень'!W2201</f>
        <v>0</v>
      </c>
      <c r="V1111" s="72">
        <f>'2 уровень'!X2201</f>
        <v>0</v>
      </c>
      <c r="W1111" s="72">
        <f>'2 уровень'!Y2201</f>
        <v>0</v>
      </c>
      <c r="X1111" s="72">
        <f>'2 уровень'!Z2201</f>
        <v>0</v>
      </c>
      <c r="Y1111" s="384">
        <f>'2 уровень'!AA2201</f>
        <v>0</v>
      </c>
      <c r="Z1111" s="72"/>
      <c r="AA1111" s="59"/>
      <c r="AB1111" s="59"/>
      <c r="AC1111" s="59"/>
      <c r="AD1111" s="59"/>
      <c r="AE1111" s="59"/>
      <c r="AF1111" s="59"/>
      <c r="AG1111" s="59"/>
      <c r="AH1111" s="59"/>
      <c r="AI1111" s="59"/>
      <c r="AJ1111" s="59"/>
      <c r="AK1111" s="59"/>
      <c r="AL1111" s="59"/>
      <c r="AM1111" s="59"/>
      <c r="AN1111" s="59"/>
      <c r="AO1111" s="59"/>
      <c r="AP1111" s="59"/>
      <c r="AQ1111" s="59"/>
      <c r="AR1111" s="59"/>
      <c r="AS1111" s="59"/>
      <c r="AT1111" s="59"/>
      <c r="AU1111" s="59"/>
      <c r="AV1111" s="59"/>
      <c r="AW1111" s="59"/>
      <c r="AX1111" s="59"/>
      <c r="AY1111" s="59"/>
      <c r="AZ1111" s="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Q1111" s="59"/>
      <c r="CR1111" s="59"/>
      <c r="CS1111" s="59"/>
      <c r="CT1111" s="59"/>
      <c r="CU1111" s="59"/>
      <c r="CV1111" s="59"/>
      <c r="CW1111" s="59"/>
      <c r="CX1111" s="59"/>
      <c r="CY1111" s="59"/>
      <c r="CZ1111" s="59"/>
      <c r="DA1111" s="59"/>
      <c r="DB1111" s="59"/>
      <c r="DC1111" s="59"/>
      <c r="DD1111" s="59"/>
      <c r="DE1111" s="59"/>
      <c r="DF1111" s="59"/>
      <c r="DG1111" s="59"/>
      <c r="DH1111" s="59"/>
      <c r="DI1111" s="59"/>
      <c r="DJ1111" s="59"/>
      <c r="DK1111" s="59"/>
      <c r="DL1111" s="59"/>
      <c r="DM1111" s="59"/>
      <c r="DN1111" s="59"/>
      <c r="DO1111" s="59"/>
      <c r="DP1111" s="59"/>
      <c r="DQ1111" s="59"/>
      <c r="DR1111" s="59"/>
      <c r="DS1111" s="59"/>
      <c r="DT1111" s="59"/>
      <c r="DU1111" s="59"/>
      <c r="DV1111" s="59"/>
      <c r="DW1111" s="59"/>
      <c r="DX1111" s="59"/>
      <c r="DY1111" s="59"/>
      <c r="DZ1111" s="59"/>
      <c r="EA1111" s="59"/>
      <c r="EB1111" s="59"/>
      <c r="EC1111" s="59"/>
      <c r="ED1111" s="59"/>
      <c r="EE1111" s="59"/>
      <c r="EF1111" s="59"/>
      <c r="EG1111" s="59"/>
      <c r="EH1111" s="59"/>
      <c r="EI1111" s="59"/>
      <c r="EJ1111" s="59"/>
      <c r="EK1111" s="59"/>
      <c r="EL1111" s="59"/>
      <c r="EM1111" s="59"/>
      <c r="EN1111" s="59"/>
      <c r="EO1111" s="59"/>
      <c r="EP1111" s="59"/>
      <c r="EQ1111" s="59"/>
      <c r="ER1111" s="59"/>
      <c r="ES1111" s="59"/>
      <c r="ET1111" s="59"/>
      <c r="EU1111" s="59"/>
      <c r="EV1111" s="59"/>
      <c r="EW1111" s="59"/>
      <c r="EX1111" s="59"/>
      <c r="EY1111" s="59"/>
      <c r="EZ1111" s="59"/>
      <c r="FA1111" s="59"/>
      <c r="FB1111" s="59"/>
      <c r="FC1111" s="59"/>
      <c r="FD1111" s="59"/>
      <c r="FE1111" s="59"/>
      <c r="FF1111" s="59"/>
      <c r="FG1111" s="59"/>
      <c r="FH1111" s="59"/>
      <c r="FI1111" s="59"/>
      <c r="FJ1111" s="59"/>
      <c r="FK1111" s="59"/>
      <c r="FL1111" s="59"/>
      <c r="FM1111" s="59"/>
      <c r="FN1111" s="59"/>
      <c r="FO1111" s="59"/>
    </row>
    <row r="1112" spans="1:171" ht="29.25" x14ac:dyDescent="0.25">
      <c r="B1112" s="18">
        <v>1</v>
      </c>
      <c r="C1112" s="615" t="s">
        <v>265</v>
      </c>
      <c r="D1112" s="27">
        <f>'2 уровень'!F2202</f>
        <v>3300</v>
      </c>
      <c r="E1112" s="27">
        <f>'2 уровень'!G2202</f>
        <v>550</v>
      </c>
      <c r="F1112" s="27">
        <f>'2 уровень'!H2202</f>
        <v>222</v>
      </c>
      <c r="G1112" s="64">
        <f>'2 уровень'!I2202</f>
        <v>40.36363636363636</v>
      </c>
      <c r="H1112" s="78">
        <f>'2 уровень'!J2202</f>
        <v>0</v>
      </c>
      <c r="I1112" s="78">
        <f>'2 уровень'!K2202</f>
        <v>0</v>
      </c>
      <c r="J1112" s="25">
        <f>'2 уровень'!L2202</f>
        <v>0</v>
      </c>
      <c r="K1112" s="25">
        <f>'2 уровень'!M2202</f>
        <v>0</v>
      </c>
      <c r="L1112" s="25">
        <f>'2 уровень'!N2202</f>
        <v>0</v>
      </c>
      <c r="M1112" s="25">
        <f>'2 уровень'!O2202</f>
        <v>0</v>
      </c>
      <c r="N1112" s="25">
        <f>'2 уровень'!P2202</f>
        <v>0</v>
      </c>
      <c r="O1112" s="25">
        <f>'2 уровень'!Q2202</f>
        <v>0</v>
      </c>
      <c r="P1112" s="72">
        <f>'2 уровень'!R2202</f>
        <v>0</v>
      </c>
      <c r="Q1112" s="72">
        <f>'2 уровень'!S2202</f>
        <v>0</v>
      </c>
      <c r="R1112" s="72">
        <f>'2 уровень'!T2202</f>
        <v>0</v>
      </c>
      <c r="S1112" s="72">
        <f>'2 уровень'!U2202</f>
        <v>0</v>
      </c>
      <c r="T1112" s="785">
        <f>'2 уровень'!V2202</f>
        <v>0</v>
      </c>
      <c r="U1112" s="72">
        <f>'2 уровень'!W2202</f>
        <v>0</v>
      </c>
      <c r="V1112" s="72">
        <f>'2 уровень'!X2202</f>
        <v>0</v>
      </c>
      <c r="W1112" s="72">
        <f>'2 уровень'!Y2202</f>
        <v>0</v>
      </c>
      <c r="X1112" s="72">
        <f>'2 уровень'!Z2202</f>
        <v>0</v>
      </c>
      <c r="Y1112" s="384">
        <f>'2 уровень'!AA2202</f>
        <v>0</v>
      </c>
      <c r="Z1112" s="72">
        <f>'2 уровень'!AB2202</f>
        <v>0</v>
      </c>
      <c r="AA1112" s="59"/>
      <c r="AB1112" s="59"/>
      <c r="AC1112" s="59"/>
      <c r="AD1112" s="59"/>
      <c r="AE1112" s="59"/>
      <c r="AF1112" s="59"/>
      <c r="AG1112" s="59"/>
      <c r="AH1112" s="59"/>
      <c r="AI1112" s="59"/>
      <c r="AJ1112" s="59"/>
      <c r="AK1112" s="59"/>
      <c r="AL1112" s="59"/>
      <c r="AM1112" s="59"/>
      <c r="AN1112" s="59"/>
      <c r="AO1112" s="59"/>
      <c r="AP1112" s="59"/>
      <c r="AQ1112" s="59"/>
      <c r="AR1112" s="59"/>
      <c r="AS1112" s="59"/>
      <c r="AT1112" s="59"/>
      <c r="AU1112" s="59"/>
      <c r="AV1112" s="59"/>
      <c r="AW1112" s="59"/>
      <c r="AX1112" s="59"/>
      <c r="AY1112" s="59"/>
      <c r="AZ1112" s="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Q1112" s="59"/>
      <c r="CR1112" s="59"/>
      <c r="CS1112" s="59"/>
      <c r="CT1112" s="59"/>
      <c r="CU1112" s="59"/>
      <c r="CV1112" s="59"/>
      <c r="CW1112" s="59"/>
      <c r="CX1112" s="59"/>
      <c r="CY1112" s="59"/>
      <c r="CZ1112" s="59"/>
      <c r="DA1112" s="59"/>
      <c r="DB1112" s="59"/>
      <c r="DC1112" s="59"/>
      <c r="DD1112" s="59"/>
      <c r="DE1112" s="59"/>
      <c r="DF1112" s="59"/>
      <c r="DG1112" s="59"/>
      <c r="DH1112" s="59"/>
      <c r="DI1112" s="59"/>
      <c r="DJ1112" s="59"/>
      <c r="DK1112" s="59"/>
      <c r="DL1112" s="59"/>
      <c r="DM1112" s="59"/>
      <c r="DN1112" s="59"/>
      <c r="DO1112" s="59"/>
      <c r="DP1112" s="59"/>
      <c r="DQ1112" s="59"/>
      <c r="DR1112" s="59"/>
      <c r="DS1112" s="59"/>
      <c r="DT1112" s="59"/>
      <c r="DU1112" s="59"/>
      <c r="DV1112" s="59"/>
      <c r="DW1112" s="59"/>
      <c r="DX1112" s="59"/>
      <c r="DY1112" s="59"/>
      <c r="DZ1112" s="59"/>
      <c r="EA1112" s="59"/>
      <c r="EB1112" s="59"/>
      <c r="EC1112" s="59"/>
      <c r="ED1112" s="59"/>
      <c r="EE1112" s="59"/>
      <c r="EF1112" s="59"/>
      <c r="EG1112" s="59"/>
      <c r="EH1112" s="59"/>
      <c r="EI1112" s="59"/>
      <c r="EJ1112" s="59"/>
      <c r="EK1112" s="59"/>
      <c r="EL1112" s="59"/>
      <c r="EM1112" s="59"/>
      <c r="EN1112" s="59"/>
      <c r="EO1112" s="59"/>
      <c r="EP1112" s="59"/>
      <c r="EQ1112" s="59"/>
      <c r="ER1112" s="59"/>
      <c r="ES1112" s="59"/>
      <c r="ET1112" s="59"/>
      <c r="EU1112" s="59"/>
      <c r="EV1112" s="59"/>
      <c r="EW1112" s="59"/>
      <c r="EX1112" s="59"/>
      <c r="EY1112" s="59"/>
      <c r="EZ1112" s="59"/>
      <c r="FA1112" s="59"/>
      <c r="FB1112" s="59"/>
      <c r="FC1112" s="59"/>
      <c r="FD1112" s="59"/>
      <c r="FE1112" s="59"/>
      <c r="FF1112" s="59"/>
      <c r="FG1112" s="59"/>
      <c r="FH1112" s="59"/>
      <c r="FI1112" s="59"/>
      <c r="FJ1112" s="59"/>
      <c r="FK1112" s="59"/>
      <c r="FL1112" s="59"/>
      <c r="FM1112" s="59"/>
      <c r="FN1112" s="59"/>
      <c r="FO1112" s="59"/>
    </row>
    <row r="1113" spans="1:171" ht="30" x14ac:dyDescent="0.25">
      <c r="A1113" s="18">
        <v>1</v>
      </c>
      <c r="B1113" s="18">
        <v>1</v>
      </c>
      <c r="C1113" s="616" t="s">
        <v>762</v>
      </c>
      <c r="D1113" s="27">
        <f>'2 уровень'!F2203</f>
        <v>900</v>
      </c>
      <c r="E1113" s="27">
        <f>'2 уровень'!G2203</f>
        <v>150</v>
      </c>
      <c r="F1113" s="27">
        <f>'2 уровень'!H2203</f>
        <v>16</v>
      </c>
      <c r="G1113" s="64">
        <f>'2 уровень'!I2203</f>
        <v>10.666666666666668</v>
      </c>
      <c r="H1113" s="78">
        <f>'2 уровень'!J2203</f>
        <v>0</v>
      </c>
      <c r="I1113" s="78">
        <f>'2 уровень'!K2203</f>
        <v>0</v>
      </c>
      <c r="J1113" s="25">
        <f>'2 уровень'!L2203</f>
        <v>0</v>
      </c>
      <c r="K1113" s="25">
        <f>'2 уровень'!M2203</f>
        <v>0</v>
      </c>
      <c r="L1113" s="25">
        <f>'2 уровень'!N2203</f>
        <v>0</v>
      </c>
      <c r="M1113" s="25">
        <f>'2 уровень'!O2203</f>
        <v>0</v>
      </c>
      <c r="N1113" s="25">
        <f>'2 уровень'!P2203</f>
        <v>0</v>
      </c>
      <c r="O1113" s="25">
        <f>'2 уровень'!Q2203</f>
        <v>0</v>
      </c>
      <c r="P1113" s="72">
        <f>'2 уровень'!R2203</f>
        <v>0</v>
      </c>
      <c r="Q1113" s="72">
        <f>'2 уровень'!S2203</f>
        <v>0</v>
      </c>
      <c r="R1113" s="72">
        <f>'2 уровень'!T2203</f>
        <v>0</v>
      </c>
      <c r="S1113" s="72">
        <f>'2 уровень'!U2203</f>
        <v>0</v>
      </c>
      <c r="T1113" s="785">
        <f>'2 уровень'!V2203</f>
        <v>0</v>
      </c>
      <c r="U1113" s="72">
        <f>'2 уровень'!W2203</f>
        <v>0</v>
      </c>
      <c r="V1113" s="72">
        <f>'2 уровень'!X2203</f>
        <v>0</v>
      </c>
      <c r="W1113" s="72">
        <f>'2 уровень'!Y2203</f>
        <v>0</v>
      </c>
      <c r="X1113" s="72">
        <f>'2 уровень'!Z2203</f>
        <v>0</v>
      </c>
      <c r="Y1113" s="384">
        <f>'2 уровень'!AA2203</f>
        <v>0</v>
      </c>
      <c r="Z1113" s="72">
        <f>'2 уровень'!AB2203</f>
        <v>0</v>
      </c>
      <c r="AA1113" s="59"/>
      <c r="AB1113" s="59"/>
      <c r="AC1113" s="59"/>
      <c r="AD1113" s="59"/>
      <c r="AE1113" s="59"/>
      <c r="AF1113" s="59"/>
      <c r="AG1113" s="59"/>
      <c r="AH1113" s="59"/>
      <c r="AI1113" s="59"/>
      <c r="AJ1113" s="59"/>
      <c r="AK1113" s="59"/>
      <c r="AL1113" s="59"/>
      <c r="AM1113" s="59"/>
      <c r="AN1113" s="59"/>
      <c r="AO1113" s="59"/>
      <c r="AP1113" s="59"/>
      <c r="AQ1113" s="59"/>
      <c r="AR1113" s="59"/>
      <c r="AS1113" s="59"/>
      <c r="AT1113" s="59"/>
      <c r="AU1113" s="59"/>
      <c r="AV1113" s="59"/>
      <c r="AW1113" s="59"/>
      <c r="AX1113" s="59"/>
      <c r="AY1113" s="59"/>
      <c r="AZ1113" s="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Q1113" s="59"/>
      <c r="CR1113" s="59"/>
      <c r="CS1113" s="59"/>
      <c r="CT1113" s="59"/>
      <c r="CU1113" s="59"/>
      <c r="CV1113" s="59"/>
      <c r="CW1113" s="59"/>
      <c r="CX1113" s="59"/>
      <c r="CY1113" s="59"/>
      <c r="CZ1113" s="59"/>
      <c r="DA1113" s="59"/>
      <c r="DB1113" s="59"/>
      <c r="DC1113" s="59"/>
      <c r="DD1113" s="59"/>
      <c r="DE1113" s="59"/>
      <c r="DF1113" s="59"/>
      <c r="DG1113" s="59"/>
      <c r="DH1113" s="59"/>
      <c r="DI1113" s="59"/>
      <c r="DJ1113" s="59"/>
      <c r="DK1113" s="59"/>
      <c r="DL1113" s="59"/>
      <c r="DM1113" s="59"/>
      <c r="DN1113" s="59"/>
      <c r="DO1113" s="59"/>
      <c r="DP1113" s="59"/>
      <c r="DQ1113" s="59"/>
      <c r="DR1113" s="59"/>
      <c r="DS1113" s="59"/>
      <c r="DT1113" s="59"/>
      <c r="DU1113" s="59"/>
      <c r="DV1113" s="59"/>
      <c r="DW1113" s="59"/>
      <c r="DX1113" s="59"/>
      <c r="DY1113" s="59"/>
      <c r="DZ1113" s="59"/>
      <c r="EA1113" s="59"/>
      <c r="EB1113" s="59"/>
      <c r="EC1113" s="59"/>
      <c r="ED1113" s="59"/>
      <c r="EE1113" s="59"/>
      <c r="EF1113" s="59"/>
      <c r="EG1113" s="59"/>
      <c r="EH1113" s="59"/>
      <c r="EI1113" s="59"/>
      <c r="EJ1113" s="59"/>
      <c r="EK1113" s="59"/>
      <c r="EL1113" s="59"/>
      <c r="EM1113" s="59"/>
      <c r="EN1113" s="59"/>
      <c r="EO1113" s="59"/>
      <c r="EP1113" s="59"/>
      <c r="EQ1113" s="59"/>
      <c r="ER1113" s="59"/>
      <c r="ES1113" s="59"/>
      <c r="ET1113" s="59"/>
      <c r="EU1113" s="59"/>
      <c r="EV1113" s="59"/>
      <c r="EW1113" s="59"/>
      <c r="EX1113" s="59"/>
      <c r="EY1113" s="59"/>
      <c r="EZ1113" s="59"/>
      <c r="FA1113" s="59"/>
      <c r="FB1113" s="59"/>
      <c r="FC1113" s="59"/>
      <c r="FD1113" s="59"/>
      <c r="FE1113" s="59"/>
      <c r="FF1113" s="59"/>
      <c r="FG1113" s="59"/>
      <c r="FH1113" s="59"/>
      <c r="FI1113" s="59"/>
      <c r="FJ1113" s="59"/>
      <c r="FK1113" s="59"/>
      <c r="FL1113" s="59"/>
      <c r="FM1113" s="59"/>
      <c r="FN1113" s="59"/>
      <c r="FO1113" s="59"/>
    </row>
    <row r="1114" spans="1:171" ht="75" x14ac:dyDescent="0.25">
      <c r="A1114" s="18">
        <v>1</v>
      </c>
      <c r="B1114" s="18">
        <v>1</v>
      </c>
      <c r="C1114" s="617" t="s">
        <v>763</v>
      </c>
      <c r="D1114" s="27">
        <f>'2 уровень'!F2204</f>
        <v>1200</v>
      </c>
      <c r="E1114" s="27">
        <f>'2 уровень'!G2204</f>
        <v>200</v>
      </c>
      <c r="F1114" s="27">
        <f>'2 уровень'!H2204</f>
        <v>171</v>
      </c>
      <c r="G1114" s="64">
        <f>'2 уровень'!I2204</f>
        <v>85.5</v>
      </c>
      <c r="H1114" s="78">
        <f>'2 уровень'!J2204</f>
        <v>0</v>
      </c>
      <c r="I1114" s="78">
        <f>'2 уровень'!K2204</f>
        <v>0</v>
      </c>
      <c r="J1114" s="25">
        <f>'2 уровень'!L2204</f>
        <v>0</v>
      </c>
      <c r="K1114" s="25">
        <f>'2 уровень'!M2204</f>
        <v>0</v>
      </c>
      <c r="L1114" s="25">
        <f>'2 уровень'!N2204</f>
        <v>0</v>
      </c>
      <c r="M1114" s="25">
        <f>'2 уровень'!O2204</f>
        <v>0</v>
      </c>
      <c r="N1114" s="25">
        <f>'2 уровень'!P2204</f>
        <v>0</v>
      </c>
      <c r="O1114" s="25">
        <f>'2 уровень'!Q2204</f>
        <v>0</v>
      </c>
      <c r="P1114" s="72">
        <f>'2 уровень'!R2204</f>
        <v>0</v>
      </c>
      <c r="Q1114" s="72">
        <f>'2 уровень'!S2204</f>
        <v>0</v>
      </c>
      <c r="R1114" s="72">
        <f>'2 уровень'!T2204</f>
        <v>0</v>
      </c>
      <c r="S1114" s="72">
        <f>'2 уровень'!U2204</f>
        <v>0</v>
      </c>
      <c r="T1114" s="785">
        <f>'2 уровень'!V2204</f>
        <v>0</v>
      </c>
      <c r="U1114" s="72">
        <f>'2 уровень'!W2204</f>
        <v>0</v>
      </c>
      <c r="V1114" s="72">
        <f>'2 уровень'!X2204</f>
        <v>0</v>
      </c>
      <c r="W1114" s="72">
        <f>'2 уровень'!Y2204</f>
        <v>0</v>
      </c>
      <c r="X1114" s="72">
        <f>'2 уровень'!Z2204</f>
        <v>0</v>
      </c>
      <c r="Y1114" s="384">
        <f>'2 уровень'!AA2204</f>
        <v>0</v>
      </c>
      <c r="Z1114" s="72">
        <f>'2 уровень'!AB2204</f>
        <v>0</v>
      </c>
      <c r="AA1114" s="59"/>
      <c r="AB1114" s="59"/>
      <c r="AC1114" s="59"/>
      <c r="AD1114" s="59"/>
      <c r="AE1114" s="59"/>
      <c r="AF1114" s="59"/>
      <c r="AG1114" s="59"/>
      <c r="AH1114" s="59"/>
      <c r="AI1114" s="59"/>
      <c r="AJ1114" s="59"/>
      <c r="AK1114" s="59"/>
      <c r="AL1114" s="59"/>
      <c r="AM1114" s="59"/>
      <c r="AN1114" s="59"/>
      <c r="AO1114" s="59"/>
      <c r="AP1114" s="59"/>
      <c r="AQ1114" s="59"/>
      <c r="AR1114" s="59"/>
      <c r="AS1114" s="59"/>
      <c r="AT1114" s="59"/>
      <c r="AU1114" s="59"/>
      <c r="AV1114" s="59"/>
      <c r="AW1114" s="59"/>
      <c r="AX1114" s="59"/>
      <c r="AY1114" s="59"/>
      <c r="AZ1114" s="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Q1114" s="59"/>
      <c r="CR1114" s="59"/>
      <c r="CS1114" s="59"/>
      <c r="CT1114" s="59"/>
      <c r="CU1114" s="59"/>
      <c r="CV1114" s="59"/>
      <c r="CW1114" s="59"/>
      <c r="CX1114" s="59"/>
      <c r="CY1114" s="59"/>
      <c r="CZ1114" s="59"/>
      <c r="DA1114" s="59"/>
      <c r="DB1114" s="59"/>
      <c r="DC1114" s="59"/>
      <c r="DD1114" s="59"/>
      <c r="DE1114" s="59"/>
      <c r="DF1114" s="59"/>
      <c r="DG1114" s="59"/>
      <c r="DH1114" s="59"/>
      <c r="DI1114" s="59"/>
      <c r="DJ1114" s="59"/>
      <c r="DK1114" s="59"/>
      <c r="DL1114" s="59"/>
      <c r="DM1114" s="59"/>
      <c r="DN1114" s="59"/>
      <c r="DO1114" s="59"/>
      <c r="DP1114" s="59"/>
      <c r="DQ1114" s="59"/>
      <c r="DR1114" s="59"/>
      <c r="DS1114" s="59"/>
      <c r="DT1114" s="59"/>
      <c r="DU1114" s="59"/>
      <c r="DV1114" s="59"/>
      <c r="DW1114" s="59"/>
      <c r="DX1114" s="59"/>
      <c r="DY1114" s="59"/>
      <c r="DZ1114" s="59"/>
      <c r="EA1114" s="59"/>
      <c r="EB1114" s="59"/>
      <c r="EC1114" s="59"/>
      <c r="ED1114" s="59"/>
      <c r="EE1114" s="59"/>
      <c r="EF1114" s="59"/>
      <c r="EG1114" s="59"/>
      <c r="EH1114" s="59"/>
      <c r="EI1114" s="59"/>
      <c r="EJ1114" s="59"/>
      <c r="EK1114" s="59"/>
      <c r="EL1114" s="59"/>
      <c r="EM1114" s="59"/>
      <c r="EN1114" s="59"/>
      <c r="EO1114" s="59"/>
      <c r="EP1114" s="59"/>
      <c r="EQ1114" s="59"/>
      <c r="ER1114" s="59"/>
      <c r="ES1114" s="59"/>
      <c r="ET1114" s="59"/>
      <c r="EU1114" s="59"/>
      <c r="EV1114" s="59"/>
      <c r="EW1114" s="59"/>
      <c r="EX1114" s="59"/>
      <c r="EY1114" s="59"/>
      <c r="EZ1114" s="59"/>
      <c r="FA1114" s="59"/>
      <c r="FB1114" s="59"/>
      <c r="FC1114" s="59"/>
      <c r="FD1114" s="59"/>
      <c r="FE1114" s="59"/>
      <c r="FF1114" s="59"/>
      <c r="FG1114" s="59"/>
      <c r="FH1114" s="59"/>
      <c r="FI1114" s="59"/>
      <c r="FJ1114" s="59"/>
      <c r="FK1114" s="59"/>
      <c r="FL1114" s="59"/>
      <c r="FM1114" s="59"/>
      <c r="FN1114" s="59"/>
      <c r="FO1114" s="59"/>
    </row>
    <row r="1115" spans="1:171" ht="45" x14ac:dyDescent="0.25">
      <c r="B1115" s="18">
        <v>1</v>
      </c>
      <c r="C1115" s="618" t="s">
        <v>764</v>
      </c>
      <c r="D1115" s="27">
        <f>'2 уровень'!F2205</f>
        <v>1200</v>
      </c>
      <c r="E1115" s="27">
        <f>'2 уровень'!G2205</f>
        <v>200</v>
      </c>
      <c r="F1115" s="27">
        <f>'2 уровень'!H2205</f>
        <v>35</v>
      </c>
      <c r="G1115" s="64">
        <f>'2 уровень'!I2205</f>
        <v>17.5</v>
      </c>
      <c r="H1115" s="78">
        <f>'2 уровень'!J2205</f>
        <v>0</v>
      </c>
      <c r="I1115" s="78">
        <f>'2 уровень'!K2205</f>
        <v>0</v>
      </c>
      <c r="J1115" s="25">
        <f>'2 уровень'!L2205</f>
        <v>0</v>
      </c>
      <c r="K1115" s="25">
        <f>'2 уровень'!M2205</f>
        <v>0</v>
      </c>
      <c r="L1115" s="25">
        <f>'2 уровень'!N2205</f>
        <v>0</v>
      </c>
      <c r="M1115" s="25">
        <f>'2 уровень'!O2205</f>
        <v>0</v>
      </c>
      <c r="N1115" s="25">
        <f>'2 уровень'!P2205</f>
        <v>0</v>
      </c>
      <c r="O1115" s="25">
        <f>'2 уровень'!Q2205</f>
        <v>0</v>
      </c>
      <c r="P1115" s="72">
        <f>'2 уровень'!R2205</f>
        <v>0</v>
      </c>
      <c r="Q1115" s="72">
        <f>'2 уровень'!S2205</f>
        <v>0</v>
      </c>
      <c r="R1115" s="72">
        <f>'2 уровень'!T2205</f>
        <v>0</v>
      </c>
      <c r="S1115" s="72">
        <f>'2 уровень'!U2205</f>
        <v>0</v>
      </c>
      <c r="T1115" s="785">
        <f>'2 уровень'!V2205</f>
        <v>0</v>
      </c>
      <c r="U1115" s="72">
        <f>'2 уровень'!W2205</f>
        <v>0</v>
      </c>
      <c r="V1115" s="72">
        <f>'2 уровень'!X2205</f>
        <v>0</v>
      </c>
      <c r="W1115" s="72">
        <f>'2 уровень'!Y2205</f>
        <v>0</v>
      </c>
      <c r="X1115" s="72">
        <f>'2 уровень'!Z2205</f>
        <v>0</v>
      </c>
      <c r="Y1115" s="384">
        <f>'2 уровень'!AA2205</f>
        <v>0</v>
      </c>
      <c r="Z1115" s="72">
        <f>'2 уровень'!AB2205</f>
        <v>0</v>
      </c>
      <c r="AA1115" s="59"/>
      <c r="AB1115" s="59"/>
      <c r="AC1115" s="59"/>
      <c r="AD1115" s="59"/>
      <c r="AE1115" s="59"/>
      <c r="AF1115" s="59"/>
      <c r="AG1115" s="59"/>
      <c r="AH1115" s="59"/>
      <c r="AI1115" s="59"/>
      <c r="AJ1115" s="59"/>
      <c r="AK1115" s="59"/>
      <c r="AL1115" s="59"/>
      <c r="AM1115" s="59"/>
      <c r="AN1115" s="59"/>
      <c r="AO1115" s="59"/>
      <c r="AP1115" s="59"/>
      <c r="AQ1115" s="59"/>
      <c r="AR1115" s="59"/>
      <c r="AS1115" s="59"/>
      <c r="AT1115" s="59"/>
      <c r="AU1115" s="59"/>
      <c r="AV1115" s="59"/>
      <c r="AW1115" s="59"/>
      <c r="AX1115" s="59"/>
      <c r="AY1115" s="59"/>
      <c r="AZ1115" s="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Q1115" s="59"/>
      <c r="CR1115" s="59"/>
      <c r="CS1115" s="59"/>
      <c r="CT1115" s="59"/>
      <c r="CU1115" s="59"/>
      <c r="CV1115" s="59"/>
      <c r="CW1115" s="59"/>
      <c r="CX1115" s="59"/>
      <c r="CY1115" s="59"/>
      <c r="CZ1115" s="59"/>
      <c r="DA1115" s="59"/>
      <c r="DB1115" s="59"/>
      <c r="DC1115" s="59"/>
      <c r="DD1115" s="59"/>
      <c r="DE1115" s="59"/>
      <c r="DF1115" s="59"/>
      <c r="DG1115" s="59"/>
      <c r="DH1115" s="59"/>
      <c r="DI1115" s="59"/>
      <c r="DJ1115" s="59"/>
      <c r="DK1115" s="59"/>
      <c r="DL1115" s="59"/>
      <c r="DM1115" s="59"/>
      <c r="DN1115" s="59"/>
      <c r="DO1115" s="59"/>
      <c r="DP1115" s="59"/>
      <c r="DQ1115" s="59"/>
      <c r="DR1115" s="59"/>
      <c r="DS1115" s="59"/>
      <c r="DT1115" s="59"/>
      <c r="DU1115" s="59"/>
      <c r="DV1115" s="59"/>
      <c r="DW1115" s="59"/>
      <c r="DX1115" s="59"/>
      <c r="DY1115" s="59"/>
      <c r="DZ1115" s="59"/>
      <c r="EA1115" s="59"/>
      <c r="EB1115" s="59"/>
      <c r="EC1115" s="59"/>
      <c r="ED1115" s="59"/>
      <c r="EE1115" s="59"/>
      <c r="EF1115" s="59"/>
      <c r="EG1115" s="59"/>
      <c r="EH1115" s="59"/>
      <c r="EI1115" s="59"/>
      <c r="EJ1115" s="59"/>
      <c r="EK1115" s="59"/>
      <c r="EL1115" s="59"/>
      <c r="EM1115" s="59"/>
      <c r="EN1115" s="59"/>
      <c r="EO1115" s="59"/>
      <c r="EP1115" s="59"/>
      <c r="EQ1115" s="59"/>
      <c r="ER1115" s="59"/>
      <c r="ES1115" s="59"/>
      <c r="ET1115" s="59"/>
      <c r="EU1115" s="59"/>
      <c r="EV1115" s="59"/>
      <c r="EW1115" s="59"/>
      <c r="EX1115" s="59"/>
      <c r="EY1115" s="59"/>
      <c r="EZ1115" s="59"/>
      <c r="FA1115" s="59"/>
      <c r="FB1115" s="59"/>
      <c r="FC1115" s="59"/>
      <c r="FD1115" s="59"/>
      <c r="FE1115" s="59"/>
      <c r="FF1115" s="59"/>
      <c r="FG1115" s="59"/>
      <c r="FH1115" s="59"/>
      <c r="FI1115" s="59"/>
      <c r="FJ1115" s="59"/>
      <c r="FK1115" s="59"/>
      <c r="FL1115" s="59"/>
      <c r="FM1115" s="59"/>
      <c r="FN1115" s="59"/>
      <c r="FO1115" s="59"/>
    </row>
    <row r="1116" spans="1:171" x14ac:dyDescent="0.25">
      <c r="B1116" s="18">
        <v>1</v>
      </c>
      <c r="C1116" s="618" t="s">
        <v>130</v>
      </c>
      <c r="D1116" s="27">
        <f>'2 уровень'!F2206</f>
        <v>1900</v>
      </c>
      <c r="E1116" s="27">
        <f>'2 уровень'!G2206</f>
        <v>317</v>
      </c>
      <c r="F1116" s="27">
        <f>'2 уровень'!H2206</f>
        <v>187</v>
      </c>
      <c r="G1116" s="64">
        <f>'2 уровень'!I2206</f>
        <v>58.990536277602523</v>
      </c>
      <c r="H1116" s="78">
        <f>'2 уровень'!J2206</f>
        <v>0</v>
      </c>
      <c r="I1116" s="78">
        <f>'2 уровень'!K2206</f>
        <v>0</v>
      </c>
      <c r="J1116" s="25">
        <f>'2 уровень'!L2206</f>
        <v>0</v>
      </c>
      <c r="K1116" s="25">
        <f>'2 уровень'!M2206</f>
        <v>0</v>
      </c>
      <c r="L1116" s="25">
        <f>'2 уровень'!N2206</f>
        <v>0</v>
      </c>
      <c r="M1116" s="25">
        <f>'2 уровень'!O2206</f>
        <v>0</v>
      </c>
      <c r="N1116" s="25">
        <f>'2 уровень'!P2206</f>
        <v>0</v>
      </c>
      <c r="O1116" s="25">
        <f>'2 уровень'!Q2206</f>
        <v>0</v>
      </c>
      <c r="P1116" s="72">
        <f>'2 уровень'!R2206</f>
        <v>0</v>
      </c>
      <c r="Q1116" s="72">
        <f>'2 уровень'!S2206</f>
        <v>0</v>
      </c>
      <c r="R1116" s="72">
        <f>'2 уровень'!T2206</f>
        <v>0</v>
      </c>
      <c r="S1116" s="72">
        <f>'2 уровень'!U2206</f>
        <v>0</v>
      </c>
      <c r="T1116" s="785">
        <f>'2 уровень'!V2206</f>
        <v>0</v>
      </c>
      <c r="U1116" s="72">
        <f>'2 уровень'!W2206</f>
        <v>0</v>
      </c>
      <c r="V1116" s="72">
        <f>'2 уровень'!X2206</f>
        <v>0</v>
      </c>
      <c r="W1116" s="72">
        <f>'2 уровень'!Y2206</f>
        <v>0</v>
      </c>
      <c r="X1116" s="72">
        <f>'2 уровень'!Z2206</f>
        <v>0</v>
      </c>
      <c r="Y1116" s="384">
        <f>'2 уровень'!AA2206</f>
        <v>0</v>
      </c>
      <c r="Z1116" s="72">
        <f>'2 уровень'!AB2206</f>
        <v>0</v>
      </c>
      <c r="AA1116" s="59"/>
      <c r="AB1116" s="59"/>
      <c r="AC1116" s="59"/>
      <c r="AD1116" s="59"/>
      <c r="AE1116" s="59"/>
      <c r="AF1116" s="59"/>
      <c r="AG1116" s="59"/>
      <c r="AH1116" s="59"/>
      <c r="AI1116" s="59"/>
      <c r="AJ1116" s="59"/>
      <c r="AK1116" s="59"/>
      <c r="AL1116" s="59"/>
      <c r="AM1116" s="59"/>
      <c r="AN1116" s="59"/>
      <c r="AO1116" s="59"/>
      <c r="AP1116" s="59"/>
      <c r="AQ1116" s="59"/>
      <c r="AR1116" s="59"/>
      <c r="AS1116" s="59"/>
      <c r="AT1116" s="59"/>
      <c r="AU1116" s="59"/>
      <c r="AV1116" s="59"/>
      <c r="AW1116" s="59"/>
      <c r="AX1116" s="59"/>
      <c r="AY1116" s="59"/>
      <c r="AZ1116" s="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Q1116" s="59"/>
      <c r="CR1116" s="59"/>
      <c r="CS1116" s="59"/>
      <c r="CT1116" s="59"/>
      <c r="CU1116" s="59"/>
      <c r="CV1116" s="59"/>
      <c r="CW1116" s="59"/>
      <c r="CX1116" s="59"/>
      <c r="CY1116" s="59"/>
      <c r="CZ1116" s="59"/>
      <c r="DA1116" s="59"/>
      <c r="DB1116" s="59"/>
      <c r="DC1116" s="59"/>
      <c r="DD1116" s="59"/>
      <c r="DE1116" s="59"/>
      <c r="DF1116" s="59"/>
      <c r="DG1116" s="59"/>
      <c r="DH1116" s="59"/>
      <c r="DI1116" s="59"/>
      <c r="DJ1116" s="59"/>
      <c r="DK1116" s="59"/>
      <c r="DL1116" s="59"/>
      <c r="DM1116" s="59"/>
      <c r="DN1116" s="59"/>
      <c r="DO1116" s="59"/>
      <c r="DP1116" s="59"/>
      <c r="DQ1116" s="59"/>
      <c r="DR1116" s="59"/>
      <c r="DS1116" s="59"/>
      <c r="DT1116" s="59"/>
      <c r="DU1116" s="59"/>
      <c r="DV1116" s="59"/>
      <c r="DW1116" s="59"/>
      <c r="DX1116" s="59"/>
      <c r="DY1116" s="59"/>
      <c r="DZ1116" s="59"/>
      <c r="EA1116" s="59"/>
      <c r="EB1116" s="59"/>
      <c r="EC1116" s="59"/>
      <c r="ED1116" s="59"/>
      <c r="EE1116" s="59"/>
      <c r="EF1116" s="59"/>
      <c r="EG1116" s="59"/>
      <c r="EH1116" s="59"/>
      <c r="EI1116" s="59"/>
      <c r="EJ1116" s="59"/>
      <c r="EK1116" s="59"/>
      <c r="EL1116" s="59"/>
      <c r="EM1116" s="59"/>
      <c r="EN1116" s="59"/>
      <c r="EO1116" s="59"/>
      <c r="EP1116" s="59"/>
      <c r="EQ1116" s="59"/>
      <c r="ER1116" s="59"/>
      <c r="ES1116" s="59"/>
      <c r="ET1116" s="59"/>
      <c r="EU1116" s="59"/>
      <c r="EV1116" s="59"/>
      <c r="EW1116" s="59"/>
      <c r="EX1116" s="59"/>
      <c r="EY1116" s="59"/>
      <c r="EZ1116" s="59"/>
      <c r="FA1116" s="59"/>
      <c r="FB1116" s="59"/>
      <c r="FC1116" s="59"/>
      <c r="FD1116" s="59"/>
      <c r="FE1116" s="59"/>
      <c r="FF1116" s="59"/>
      <c r="FG1116" s="59"/>
      <c r="FH1116" s="59"/>
      <c r="FI1116" s="59"/>
      <c r="FJ1116" s="59"/>
      <c r="FK1116" s="59"/>
      <c r="FL1116" s="59"/>
      <c r="FM1116" s="59"/>
      <c r="FN1116" s="59"/>
      <c r="FO1116" s="59"/>
    </row>
    <row r="1117" spans="1:171" x14ac:dyDescent="0.25">
      <c r="B1117" s="18">
        <v>1</v>
      </c>
      <c r="C1117" s="618" t="s">
        <v>218</v>
      </c>
      <c r="D1117" s="27">
        <f>'2 уровень'!F2207</f>
        <v>1700</v>
      </c>
      <c r="E1117" s="27">
        <f>'2 уровень'!G2207</f>
        <v>283</v>
      </c>
      <c r="F1117" s="27">
        <f>'2 уровень'!H2207</f>
        <v>182</v>
      </c>
      <c r="G1117" s="64">
        <f>'2 уровень'!I2207</f>
        <v>64.310954063604242</v>
      </c>
      <c r="H1117" s="78">
        <f>'2 уровень'!J2207</f>
        <v>0</v>
      </c>
      <c r="I1117" s="78">
        <f>'2 уровень'!K2207</f>
        <v>0</v>
      </c>
      <c r="J1117" s="25">
        <f>'2 уровень'!L2207</f>
        <v>0</v>
      </c>
      <c r="K1117" s="25">
        <f>'2 уровень'!M2207</f>
        <v>0</v>
      </c>
      <c r="L1117" s="25">
        <f>'2 уровень'!N2207</f>
        <v>0</v>
      </c>
      <c r="M1117" s="25">
        <f>'2 уровень'!O2207</f>
        <v>0</v>
      </c>
      <c r="N1117" s="25">
        <f>'2 уровень'!P2207</f>
        <v>0</v>
      </c>
      <c r="O1117" s="25">
        <f>'2 уровень'!Q2207</f>
        <v>0</v>
      </c>
      <c r="P1117" s="72">
        <f>'2 уровень'!R2207</f>
        <v>0</v>
      </c>
      <c r="Q1117" s="72">
        <f>'2 уровень'!S2207</f>
        <v>0</v>
      </c>
      <c r="R1117" s="72">
        <f>'2 уровень'!T2207</f>
        <v>0</v>
      </c>
      <c r="S1117" s="72">
        <f>'2 уровень'!U2207</f>
        <v>0</v>
      </c>
      <c r="T1117" s="785">
        <f>'2 уровень'!V2207</f>
        <v>0</v>
      </c>
      <c r="U1117" s="72">
        <f>'2 уровень'!W2207</f>
        <v>0</v>
      </c>
      <c r="V1117" s="72">
        <f>'2 уровень'!X2207</f>
        <v>0</v>
      </c>
      <c r="W1117" s="72">
        <f>'2 уровень'!Y2207</f>
        <v>0</v>
      </c>
      <c r="X1117" s="72">
        <f>'2 уровень'!Z2207</f>
        <v>0</v>
      </c>
      <c r="Y1117" s="384">
        <f>'2 уровень'!AA2207</f>
        <v>0</v>
      </c>
      <c r="Z1117" s="72">
        <f>'2 уровень'!AB2207</f>
        <v>0</v>
      </c>
      <c r="AA1117" s="59"/>
      <c r="AB1117" s="59"/>
      <c r="AC1117" s="59"/>
      <c r="AD1117" s="59"/>
      <c r="AE1117" s="59"/>
      <c r="AF1117" s="59"/>
      <c r="AG1117" s="59"/>
      <c r="AH1117" s="59"/>
      <c r="AI1117" s="59"/>
      <c r="AJ1117" s="59"/>
      <c r="AK1117" s="59"/>
      <c r="AL1117" s="59"/>
      <c r="AM1117" s="59"/>
      <c r="AN1117" s="59"/>
      <c r="AO1117" s="59"/>
      <c r="AP1117" s="59"/>
      <c r="AQ1117" s="59"/>
      <c r="AR1117" s="59"/>
      <c r="AS1117" s="59"/>
      <c r="AT1117" s="59"/>
      <c r="AU1117" s="59"/>
      <c r="AV1117" s="59"/>
      <c r="AW1117" s="59"/>
      <c r="AX1117" s="59"/>
      <c r="AY1117" s="59"/>
      <c r="AZ1117" s="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Q1117" s="59"/>
      <c r="CR1117" s="59"/>
      <c r="CS1117" s="59"/>
      <c r="CT1117" s="59"/>
      <c r="CU1117" s="59"/>
      <c r="CV1117" s="59"/>
      <c r="CW1117" s="59"/>
      <c r="CX1117" s="59"/>
      <c r="CY1117" s="59"/>
      <c r="CZ1117" s="59"/>
      <c r="DA1117" s="59"/>
      <c r="DB1117" s="59"/>
      <c r="DC1117" s="59"/>
      <c r="DD1117" s="59"/>
      <c r="DE1117" s="59"/>
      <c r="DF1117" s="59"/>
      <c r="DG1117" s="59"/>
      <c r="DH1117" s="59"/>
      <c r="DI1117" s="59"/>
      <c r="DJ1117" s="59"/>
      <c r="DK1117" s="59"/>
      <c r="DL1117" s="59"/>
      <c r="DM1117" s="59"/>
      <c r="DN1117" s="59"/>
      <c r="DO1117" s="59"/>
      <c r="DP1117" s="59"/>
      <c r="DQ1117" s="59"/>
      <c r="DR1117" s="59"/>
      <c r="DS1117" s="59"/>
      <c r="DT1117" s="59"/>
      <c r="DU1117" s="59"/>
      <c r="DV1117" s="59"/>
      <c r="DW1117" s="59"/>
      <c r="DX1117" s="59"/>
      <c r="DY1117" s="59"/>
      <c r="DZ1117" s="59"/>
      <c r="EA1117" s="59"/>
      <c r="EB1117" s="59"/>
      <c r="EC1117" s="59"/>
      <c r="ED1117" s="59"/>
      <c r="EE1117" s="59"/>
      <c r="EF1117" s="59"/>
      <c r="EG1117" s="59"/>
      <c r="EH1117" s="59"/>
      <c r="EI1117" s="59"/>
      <c r="EJ1117" s="59"/>
      <c r="EK1117" s="59"/>
      <c r="EL1117" s="59"/>
      <c r="EM1117" s="59"/>
      <c r="EN1117" s="59"/>
      <c r="EO1117" s="59"/>
      <c r="EP1117" s="59"/>
      <c r="EQ1117" s="59"/>
      <c r="ER1117" s="59"/>
      <c r="ES1117" s="59"/>
      <c r="ET1117" s="59"/>
      <c r="EU1117" s="59"/>
      <c r="EV1117" s="59"/>
      <c r="EW1117" s="59"/>
      <c r="EX1117" s="59"/>
      <c r="EY1117" s="59"/>
      <c r="EZ1117" s="59"/>
      <c r="FA1117" s="59"/>
      <c r="FB1117" s="59"/>
      <c r="FC1117" s="59"/>
      <c r="FD1117" s="59"/>
      <c r="FE1117" s="59"/>
      <c r="FF1117" s="59"/>
      <c r="FG1117" s="59"/>
      <c r="FH1117" s="59"/>
      <c r="FI1117" s="59"/>
      <c r="FJ1117" s="59"/>
      <c r="FK1117" s="59"/>
      <c r="FL1117" s="59"/>
      <c r="FM1117" s="59"/>
      <c r="FN1117" s="59"/>
      <c r="FO1117" s="59"/>
    </row>
    <row r="1118" spans="1:171" ht="45" x14ac:dyDescent="0.25">
      <c r="B1118" s="18">
        <v>1</v>
      </c>
      <c r="C1118" s="618" t="s">
        <v>435</v>
      </c>
      <c r="D1118" s="27">
        <f>'2 уровень'!F2208</f>
        <v>100</v>
      </c>
      <c r="E1118" s="27">
        <f>'2 уровень'!G2208</f>
        <v>17</v>
      </c>
      <c r="F1118" s="27">
        <f>'2 уровень'!H2208</f>
        <v>0</v>
      </c>
      <c r="G1118" s="64">
        <f>'2 уровень'!I2208</f>
        <v>0</v>
      </c>
      <c r="H1118" s="78">
        <f>'2 уровень'!J2208</f>
        <v>0</v>
      </c>
      <c r="I1118" s="78">
        <f>'2 уровень'!K2208</f>
        <v>0</v>
      </c>
      <c r="J1118" s="25">
        <f>'2 уровень'!L2208</f>
        <v>0</v>
      </c>
      <c r="K1118" s="25">
        <f>'2 уровень'!M2208</f>
        <v>0</v>
      </c>
      <c r="L1118" s="25">
        <f>'2 уровень'!N2208</f>
        <v>0</v>
      </c>
      <c r="M1118" s="25">
        <f>'2 уровень'!O2208</f>
        <v>0</v>
      </c>
      <c r="N1118" s="25">
        <f>'2 уровень'!P2208</f>
        <v>0</v>
      </c>
      <c r="O1118" s="25">
        <f>'2 уровень'!Q2208</f>
        <v>0</v>
      </c>
      <c r="P1118" s="72">
        <f>'2 уровень'!R2208</f>
        <v>0</v>
      </c>
      <c r="Q1118" s="72">
        <f>'2 уровень'!S2208</f>
        <v>0</v>
      </c>
      <c r="R1118" s="72">
        <f>'2 уровень'!T2208</f>
        <v>0</v>
      </c>
      <c r="S1118" s="72">
        <f>'2 уровень'!U2208</f>
        <v>0</v>
      </c>
      <c r="T1118" s="785">
        <f>'2 уровень'!V2208</f>
        <v>0</v>
      </c>
      <c r="U1118" s="72">
        <f>'2 уровень'!W2208</f>
        <v>0</v>
      </c>
      <c r="V1118" s="72">
        <f>'2 уровень'!X2208</f>
        <v>0</v>
      </c>
      <c r="W1118" s="72">
        <f>'2 уровень'!Y2208</f>
        <v>0</v>
      </c>
      <c r="X1118" s="72">
        <f>'2 уровень'!Z2208</f>
        <v>0</v>
      </c>
      <c r="Y1118" s="384">
        <f>'2 уровень'!AA2208</f>
        <v>0</v>
      </c>
      <c r="Z1118" s="72">
        <f>'2 уровень'!AB2208</f>
        <v>0</v>
      </c>
      <c r="AA1118" s="59"/>
      <c r="AB1118" s="59"/>
      <c r="AC1118" s="59"/>
      <c r="AD1118" s="59"/>
      <c r="AE1118" s="59"/>
      <c r="AF1118" s="59"/>
      <c r="AG1118" s="59"/>
      <c r="AH1118" s="59"/>
      <c r="AI1118" s="59"/>
      <c r="AJ1118" s="59"/>
      <c r="AK1118" s="59"/>
      <c r="AL1118" s="59"/>
      <c r="AM1118" s="59"/>
      <c r="AN1118" s="59"/>
      <c r="AO1118" s="59"/>
      <c r="AP1118" s="59"/>
      <c r="AQ1118" s="59"/>
      <c r="AR1118" s="59"/>
      <c r="AS1118" s="59"/>
      <c r="AT1118" s="59"/>
      <c r="AU1118" s="59"/>
      <c r="AV1118" s="59"/>
      <c r="AW1118" s="59"/>
      <c r="AX1118" s="59"/>
      <c r="AY1118" s="59"/>
      <c r="AZ1118" s="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Q1118" s="59"/>
      <c r="CR1118" s="59"/>
      <c r="CS1118" s="59"/>
      <c r="CT1118" s="59"/>
      <c r="CU1118" s="59"/>
      <c r="CV1118" s="59"/>
      <c r="CW1118" s="59"/>
      <c r="CX1118" s="59"/>
      <c r="CY1118" s="59"/>
      <c r="CZ1118" s="59"/>
      <c r="DA1118" s="59"/>
      <c r="DB1118" s="59"/>
      <c r="DC1118" s="59"/>
      <c r="DD1118" s="59"/>
      <c r="DE1118" s="59"/>
      <c r="DF1118" s="59"/>
      <c r="DG1118" s="59"/>
      <c r="DH1118" s="59"/>
      <c r="DI1118" s="59"/>
      <c r="DJ1118" s="59"/>
      <c r="DK1118" s="59"/>
      <c r="DL1118" s="59"/>
      <c r="DM1118" s="59"/>
      <c r="DN1118" s="59"/>
      <c r="DO1118" s="59"/>
      <c r="DP1118" s="59"/>
      <c r="DQ1118" s="59"/>
      <c r="DR1118" s="59"/>
      <c r="DS1118" s="59"/>
      <c r="DT1118" s="59"/>
      <c r="DU1118" s="59"/>
      <c r="DV1118" s="59"/>
      <c r="DW1118" s="59"/>
      <c r="DX1118" s="59"/>
      <c r="DY1118" s="59"/>
      <c r="DZ1118" s="59"/>
      <c r="EA1118" s="59"/>
      <c r="EB1118" s="59"/>
      <c r="EC1118" s="59"/>
      <c r="ED1118" s="59"/>
      <c r="EE1118" s="59"/>
      <c r="EF1118" s="59"/>
      <c r="EG1118" s="59"/>
      <c r="EH1118" s="59"/>
      <c r="EI1118" s="59"/>
      <c r="EJ1118" s="59"/>
      <c r="EK1118" s="59"/>
      <c r="EL1118" s="59"/>
      <c r="EM1118" s="59"/>
      <c r="EN1118" s="59"/>
      <c r="EO1118" s="59"/>
      <c r="EP1118" s="59"/>
      <c r="EQ1118" s="59"/>
      <c r="ER1118" s="59"/>
      <c r="ES1118" s="59"/>
      <c r="ET1118" s="59"/>
      <c r="EU1118" s="59"/>
      <c r="EV1118" s="59"/>
      <c r="EW1118" s="59"/>
      <c r="EX1118" s="59"/>
      <c r="EY1118" s="59"/>
      <c r="EZ1118" s="59"/>
      <c r="FA1118" s="59"/>
      <c r="FB1118" s="59"/>
      <c r="FC1118" s="59"/>
      <c r="FD1118" s="59"/>
      <c r="FE1118" s="59"/>
      <c r="FF1118" s="59"/>
      <c r="FG1118" s="59"/>
      <c r="FH1118" s="59"/>
      <c r="FI1118" s="59"/>
      <c r="FJ1118" s="59"/>
      <c r="FK1118" s="59"/>
      <c r="FL1118" s="59"/>
      <c r="FM1118" s="59"/>
      <c r="FN1118" s="59"/>
      <c r="FO1118" s="59"/>
    </row>
    <row r="1119" spans="1:171" ht="75" x14ac:dyDescent="0.25">
      <c r="B1119" s="18">
        <v>1</v>
      </c>
      <c r="C1119" s="618" t="s">
        <v>459</v>
      </c>
      <c r="D1119" s="27">
        <f>'2 уровень'!F2209</f>
        <v>100</v>
      </c>
      <c r="E1119" s="27">
        <f>'2 уровень'!G2209</f>
        <v>17</v>
      </c>
      <c r="F1119" s="27">
        <f>'2 уровень'!H2209</f>
        <v>5</v>
      </c>
      <c r="G1119" s="64">
        <f>'2 уровень'!I2209</f>
        <v>0</v>
      </c>
      <c r="H1119" s="78">
        <f>'2 уровень'!J2209</f>
        <v>0</v>
      </c>
      <c r="I1119" s="78">
        <f>'2 уровень'!K2209</f>
        <v>0</v>
      </c>
      <c r="J1119" s="25">
        <f>'2 уровень'!L2209</f>
        <v>0</v>
      </c>
      <c r="K1119" s="25">
        <f>'2 уровень'!M2209</f>
        <v>0</v>
      </c>
      <c r="L1119" s="25">
        <f>'2 уровень'!N2209</f>
        <v>0</v>
      </c>
      <c r="M1119" s="25">
        <f>'2 уровень'!O2209</f>
        <v>0</v>
      </c>
      <c r="N1119" s="25">
        <f>'2 уровень'!P2209</f>
        <v>0</v>
      </c>
      <c r="O1119" s="25">
        <f>'2 уровень'!Q2209</f>
        <v>0</v>
      </c>
      <c r="P1119" s="72">
        <f>'2 уровень'!R2209</f>
        <v>0</v>
      </c>
      <c r="Q1119" s="72">
        <f>'2 уровень'!S2209</f>
        <v>0</v>
      </c>
      <c r="R1119" s="72">
        <f>'2 уровень'!T2209</f>
        <v>0</v>
      </c>
      <c r="S1119" s="72">
        <f>'2 уровень'!U2209</f>
        <v>0</v>
      </c>
      <c r="T1119" s="785">
        <f>'2 уровень'!V2209</f>
        <v>0</v>
      </c>
      <c r="U1119" s="72">
        <f>'2 уровень'!W2209</f>
        <v>0</v>
      </c>
      <c r="V1119" s="72">
        <f>'2 уровень'!X2209</f>
        <v>0</v>
      </c>
      <c r="W1119" s="72">
        <f>'2 уровень'!Y2209</f>
        <v>0</v>
      </c>
      <c r="X1119" s="72">
        <f>'2 уровень'!Z2209</f>
        <v>0</v>
      </c>
      <c r="Y1119" s="384">
        <f>'2 уровень'!AA2209</f>
        <v>0</v>
      </c>
      <c r="Z1119" s="72">
        <f>'2 уровень'!AB2209</f>
        <v>0</v>
      </c>
      <c r="AA1119" s="59"/>
      <c r="AB1119" s="59"/>
      <c r="AC1119" s="59"/>
      <c r="AD1119" s="59"/>
      <c r="AE1119" s="59"/>
      <c r="AF1119" s="59"/>
      <c r="AG1119" s="59"/>
      <c r="AH1119" s="59"/>
      <c r="AI1119" s="59"/>
      <c r="AJ1119" s="59"/>
      <c r="AK1119" s="59"/>
      <c r="AL1119" s="59"/>
      <c r="AM1119" s="59"/>
      <c r="AN1119" s="59"/>
      <c r="AO1119" s="59"/>
      <c r="AP1119" s="59"/>
      <c r="AQ1119" s="59"/>
      <c r="AR1119" s="59"/>
      <c r="AS1119" s="59"/>
      <c r="AT1119" s="59"/>
      <c r="AU1119" s="59"/>
      <c r="AV1119" s="59"/>
      <c r="AW1119" s="59"/>
      <c r="AX1119" s="59"/>
      <c r="AY1119" s="59"/>
      <c r="AZ1119" s="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Q1119" s="59"/>
      <c r="CR1119" s="59"/>
      <c r="CS1119" s="59"/>
      <c r="CT1119" s="59"/>
      <c r="CU1119" s="59"/>
      <c r="CV1119" s="59"/>
      <c r="CW1119" s="59"/>
      <c r="CX1119" s="59"/>
      <c r="CY1119" s="59"/>
      <c r="CZ1119" s="59"/>
      <c r="DA1119" s="59"/>
      <c r="DB1119" s="59"/>
      <c r="DC1119" s="59"/>
      <c r="DD1119" s="59"/>
      <c r="DE1119" s="59"/>
      <c r="DF1119" s="59"/>
      <c r="DG1119" s="59"/>
      <c r="DH1119" s="59"/>
      <c r="DI1119" s="59"/>
      <c r="DJ1119" s="59"/>
      <c r="DK1119" s="59"/>
      <c r="DL1119" s="59"/>
      <c r="DM1119" s="59"/>
      <c r="DN1119" s="59"/>
      <c r="DO1119" s="59"/>
      <c r="DP1119" s="59"/>
      <c r="DQ1119" s="59"/>
      <c r="DR1119" s="59"/>
      <c r="DS1119" s="59"/>
      <c r="DT1119" s="59"/>
      <c r="DU1119" s="59"/>
      <c r="DV1119" s="59"/>
      <c r="DW1119" s="59"/>
      <c r="DX1119" s="59"/>
      <c r="DY1119" s="59"/>
      <c r="DZ1119" s="59"/>
      <c r="EA1119" s="59"/>
      <c r="EB1119" s="59"/>
      <c r="EC1119" s="59"/>
      <c r="ED1119" s="59"/>
      <c r="EE1119" s="59"/>
      <c r="EF1119" s="59"/>
      <c r="EG1119" s="59"/>
      <c r="EH1119" s="59"/>
      <c r="EI1119" s="59"/>
      <c r="EJ1119" s="59"/>
      <c r="EK1119" s="59"/>
      <c r="EL1119" s="59"/>
      <c r="EM1119" s="59"/>
      <c r="EN1119" s="59"/>
      <c r="EO1119" s="59"/>
      <c r="EP1119" s="59"/>
      <c r="EQ1119" s="59"/>
      <c r="ER1119" s="59"/>
      <c r="ES1119" s="59"/>
      <c r="ET1119" s="59"/>
      <c r="EU1119" s="59"/>
      <c r="EV1119" s="59"/>
      <c r="EW1119" s="59"/>
      <c r="EX1119" s="59"/>
      <c r="EY1119" s="59"/>
      <c r="EZ1119" s="59"/>
      <c r="FA1119" s="59"/>
      <c r="FB1119" s="59"/>
      <c r="FC1119" s="59"/>
      <c r="FD1119" s="59"/>
      <c r="FE1119" s="59"/>
      <c r="FF1119" s="59"/>
      <c r="FG1119" s="59"/>
      <c r="FH1119" s="59"/>
      <c r="FI1119" s="59"/>
      <c r="FJ1119" s="59"/>
      <c r="FK1119" s="59"/>
      <c r="FL1119" s="59"/>
      <c r="FM1119" s="59"/>
      <c r="FN1119" s="59"/>
      <c r="FO1119" s="59"/>
    </row>
    <row r="1120" spans="1:171" ht="29.25" x14ac:dyDescent="0.25">
      <c r="C1120" s="615" t="s">
        <v>564</v>
      </c>
      <c r="D1120" s="27">
        <f>'2 уровень'!F2210</f>
        <v>440</v>
      </c>
      <c r="E1120" s="27">
        <f>'2 уровень'!G2210</f>
        <v>73</v>
      </c>
      <c r="F1120" s="27">
        <f>'2 уровень'!H2210</f>
        <v>29</v>
      </c>
      <c r="G1120" s="64">
        <f>'2 уровень'!I2210</f>
        <v>0</v>
      </c>
      <c r="H1120" s="78">
        <f>'2 уровень'!J2210</f>
        <v>0</v>
      </c>
      <c r="I1120" s="78">
        <f>'2 уровень'!K2210</f>
        <v>0</v>
      </c>
      <c r="J1120" s="25">
        <f>'2 уровень'!L2210</f>
        <v>0</v>
      </c>
      <c r="K1120" s="25">
        <f>'2 уровень'!M2210</f>
        <v>0</v>
      </c>
      <c r="L1120" s="25">
        <f>'2 уровень'!N2210</f>
        <v>0</v>
      </c>
      <c r="M1120" s="25">
        <f>'2 уровень'!O2210</f>
        <v>0</v>
      </c>
      <c r="N1120" s="25">
        <f>'2 уровень'!P2210</f>
        <v>0</v>
      </c>
      <c r="O1120" s="25">
        <f>'2 уровень'!Q2210</f>
        <v>0</v>
      </c>
      <c r="P1120" s="72">
        <f>'2 уровень'!R2210</f>
        <v>0</v>
      </c>
      <c r="Q1120" s="72">
        <f>'2 уровень'!S2210</f>
        <v>0</v>
      </c>
      <c r="R1120" s="72">
        <f>'2 уровень'!T2210</f>
        <v>0</v>
      </c>
      <c r="S1120" s="72">
        <f>'2 уровень'!U2210</f>
        <v>0</v>
      </c>
      <c r="T1120" s="785">
        <f>'2 уровень'!V2210</f>
        <v>0</v>
      </c>
      <c r="U1120" s="72">
        <f>'2 уровень'!W2210</f>
        <v>0</v>
      </c>
      <c r="V1120" s="72">
        <f>'2 уровень'!X2210</f>
        <v>0</v>
      </c>
      <c r="W1120" s="72">
        <f>'2 уровень'!Y2210</f>
        <v>0</v>
      </c>
      <c r="X1120" s="72">
        <f>'2 уровень'!Z2210</f>
        <v>0</v>
      </c>
      <c r="Y1120" s="384">
        <f>'2 уровень'!AA2210</f>
        <v>0</v>
      </c>
      <c r="Z1120" s="72">
        <f>'2 уровень'!AB2210</f>
        <v>0</v>
      </c>
      <c r="AA1120" s="59"/>
      <c r="AB1120" s="59"/>
      <c r="AC1120" s="59"/>
      <c r="AD1120" s="59"/>
      <c r="AE1120" s="59"/>
      <c r="AF1120" s="59"/>
      <c r="AG1120" s="59"/>
      <c r="AH1120" s="59"/>
      <c r="AI1120" s="59"/>
      <c r="AJ1120" s="59"/>
      <c r="AK1120" s="59"/>
      <c r="AL1120" s="59"/>
      <c r="AM1120" s="59"/>
      <c r="AN1120" s="59"/>
      <c r="AO1120" s="59"/>
      <c r="AP1120" s="59"/>
      <c r="AQ1120" s="59"/>
      <c r="AR1120" s="59"/>
      <c r="AS1120" s="59"/>
      <c r="AT1120" s="59"/>
      <c r="AU1120" s="59"/>
      <c r="AV1120" s="59"/>
      <c r="AW1120" s="59"/>
      <c r="AX1120" s="59"/>
      <c r="AY1120" s="59"/>
      <c r="AZ1120" s="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Q1120" s="59"/>
      <c r="CR1120" s="59"/>
      <c r="CS1120" s="59"/>
      <c r="CT1120" s="59"/>
      <c r="CU1120" s="59"/>
      <c r="CV1120" s="59"/>
      <c r="CW1120" s="59"/>
      <c r="CX1120" s="59"/>
      <c r="CY1120" s="59"/>
      <c r="CZ1120" s="59"/>
      <c r="DA1120" s="59"/>
      <c r="DB1120" s="59"/>
      <c r="DC1120" s="59"/>
      <c r="DD1120" s="59"/>
      <c r="DE1120" s="59"/>
      <c r="DF1120" s="59"/>
      <c r="DG1120" s="59"/>
      <c r="DH1120" s="59"/>
      <c r="DI1120" s="59"/>
      <c r="DJ1120" s="59"/>
      <c r="DK1120" s="59"/>
      <c r="DL1120" s="59"/>
      <c r="DM1120" s="59"/>
      <c r="DN1120" s="59"/>
      <c r="DO1120" s="59"/>
      <c r="DP1120" s="59"/>
      <c r="DQ1120" s="59"/>
      <c r="DR1120" s="59"/>
      <c r="DS1120" s="59"/>
      <c r="DT1120" s="59"/>
      <c r="DU1120" s="59"/>
      <c r="DV1120" s="59"/>
      <c r="DW1120" s="59"/>
      <c r="DX1120" s="59"/>
      <c r="DY1120" s="59"/>
      <c r="DZ1120" s="59"/>
      <c r="EA1120" s="59"/>
      <c r="EB1120" s="59"/>
      <c r="EC1120" s="59"/>
      <c r="ED1120" s="59"/>
      <c r="EE1120" s="59"/>
      <c r="EF1120" s="59"/>
      <c r="EG1120" s="59"/>
      <c r="EH1120" s="59"/>
      <c r="EI1120" s="59"/>
      <c r="EJ1120" s="59"/>
      <c r="EK1120" s="59"/>
      <c r="EL1120" s="59"/>
      <c r="EM1120" s="59"/>
      <c r="EN1120" s="59"/>
      <c r="EO1120" s="59"/>
      <c r="EP1120" s="59"/>
      <c r="EQ1120" s="59"/>
      <c r="ER1120" s="59"/>
      <c r="ES1120" s="59"/>
      <c r="ET1120" s="59"/>
      <c r="EU1120" s="59"/>
      <c r="EV1120" s="59"/>
      <c r="EW1120" s="59"/>
      <c r="EX1120" s="59"/>
      <c r="EY1120" s="59"/>
      <c r="EZ1120" s="59"/>
      <c r="FA1120" s="59"/>
      <c r="FB1120" s="59"/>
      <c r="FC1120" s="59"/>
      <c r="FD1120" s="59"/>
      <c r="FE1120" s="59"/>
      <c r="FF1120" s="59"/>
      <c r="FG1120" s="59"/>
      <c r="FH1120" s="59"/>
      <c r="FI1120" s="59"/>
      <c r="FJ1120" s="59"/>
      <c r="FK1120" s="59"/>
      <c r="FL1120" s="59"/>
      <c r="FM1120" s="59"/>
      <c r="FN1120" s="59"/>
      <c r="FO1120" s="59"/>
    </row>
    <row r="1121" spans="1:171" ht="30" x14ac:dyDescent="0.25">
      <c r="C1121" s="619" t="s">
        <v>191</v>
      </c>
      <c r="D1121" s="27">
        <f>'2 уровень'!F2211</f>
        <v>0</v>
      </c>
      <c r="E1121" s="27">
        <f>'2 уровень'!G2211</f>
        <v>0</v>
      </c>
      <c r="F1121" s="27">
        <f>'2 уровень'!H2211</f>
        <v>0</v>
      </c>
      <c r="G1121" s="64">
        <f>'2 уровень'!I2211</f>
        <v>0</v>
      </c>
      <c r="H1121" s="78">
        <f>'2 уровень'!J2211</f>
        <v>0</v>
      </c>
      <c r="I1121" s="78">
        <f>'2 уровень'!K2211</f>
        <v>0</v>
      </c>
      <c r="J1121" s="25">
        <f>'2 уровень'!L2211</f>
        <v>0</v>
      </c>
      <c r="K1121" s="25">
        <f>'2 уровень'!M2211</f>
        <v>0</v>
      </c>
      <c r="L1121" s="25">
        <f>'2 уровень'!N2211</f>
        <v>0</v>
      </c>
      <c r="M1121" s="25">
        <f>'2 уровень'!O2211</f>
        <v>0</v>
      </c>
      <c r="N1121" s="25">
        <f>'2 уровень'!P2211</f>
        <v>0</v>
      </c>
      <c r="O1121" s="25">
        <f>'2 уровень'!Q2211</f>
        <v>0</v>
      </c>
      <c r="P1121" s="72">
        <f>'2 уровень'!R2211</f>
        <v>0</v>
      </c>
      <c r="Q1121" s="72">
        <f>'2 уровень'!S2211</f>
        <v>0</v>
      </c>
      <c r="R1121" s="72">
        <f>'2 уровень'!T2211</f>
        <v>0</v>
      </c>
      <c r="S1121" s="72">
        <f>'2 уровень'!U2211</f>
        <v>0</v>
      </c>
      <c r="T1121" s="785">
        <f>'2 уровень'!V2211</f>
        <v>0</v>
      </c>
      <c r="U1121" s="72">
        <f>'2 уровень'!W2211</f>
        <v>0</v>
      </c>
      <c r="V1121" s="72">
        <f>'2 уровень'!X2211</f>
        <v>0</v>
      </c>
      <c r="W1121" s="72">
        <f>'2 уровень'!Y2211</f>
        <v>0</v>
      </c>
      <c r="X1121" s="72">
        <f>'2 уровень'!Z2211</f>
        <v>0</v>
      </c>
      <c r="Y1121" s="384">
        <f>'2 уровень'!AA2211</f>
        <v>0</v>
      </c>
      <c r="Z1121" s="72">
        <f>'2 уровень'!AB2211</f>
        <v>0</v>
      </c>
      <c r="AA1121" s="59"/>
      <c r="AB1121" s="59"/>
      <c r="AC1121" s="59"/>
      <c r="AD1121" s="59"/>
      <c r="AE1121" s="59"/>
      <c r="AF1121" s="59"/>
      <c r="AG1121" s="59"/>
      <c r="AH1121" s="59"/>
      <c r="AI1121" s="59"/>
      <c r="AJ1121" s="59"/>
      <c r="AK1121" s="59"/>
      <c r="AL1121" s="59"/>
      <c r="AM1121" s="59"/>
      <c r="AN1121" s="59"/>
      <c r="AO1121" s="59"/>
      <c r="AP1121" s="59"/>
      <c r="AQ1121" s="59"/>
      <c r="AR1121" s="59"/>
      <c r="AS1121" s="59"/>
      <c r="AT1121" s="59"/>
      <c r="AU1121" s="59"/>
      <c r="AV1121" s="59"/>
      <c r="AW1121" s="59"/>
      <c r="AX1121" s="59"/>
      <c r="AY1121" s="59"/>
      <c r="AZ1121" s="59"/>
      <c r="BA1121" s="59"/>
      <c r="BB1121" s="59"/>
      <c r="BC1121" s="59"/>
      <c r="BD1121" s="59"/>
      <c r="BE1121" s="59"/>
      <c r="BF1121" s="59"/>
      <c r="BG1121" s="59"/>
      <c r="BH1121" s="59"/>
      <c r="BI1121" s="59"/>
      <c r="BJ1121" s="59"/>
      <c r="BK1121" s="59"/>
      <c r="BL1121" s="59"/>
      <c r="BM1121" s="59"/>
      <c r="BN1121" s="59"/>
      <c r="BO1121" s="59"/>
      <c r="BP1121" s="59"/>
      <c r="BQ1121" s="59"/>
      <c r="BR1121" s="59"/>
      <c r="BS1121" s="59"/>
      <c r="BT1121" s="59"/>
      <c r="BU1121" s="59"/>
      <c r="BV1121" s="59"/>
      <c r="BW1121" s="59"/>
      <c r="BX1121" s="59"/>
      <c r="BY1121" s="59"/>
      <c r="BZ1121" s="59"/>
      <c r="CA1121" s="59"/>
      <c r="CB1121" s="59"/>
      <c r="CC1121" s="59"/>
      <c r="CD1121" s="59"/>
      <c r="CE1121" s="59"/>
      <c r="CF1121" s="59"/>
      <c r="CG1121" s="59"/>
      <c r="CH1121" s="59"/>
      <c r="CI1121" s="59"/>
      <c r="CJ1121" s="59"/>
      <c r="CK1121" s="59"/>
      <c r="CL1121" s="59"/>
      <c r="CM1121" s="59"/>
      <c r="CN1121" s="59"/>
      <c r="CO1121" s="59"/>
      <c r="CP1121" s="59"/>
      <c r="CQ1121" s="59"/>
      <c r="CR1121" s="59"/>
      <c r="CS1121" s="59"/>
      <c r="CT1121" s="59"/>
      <c r="CU1121" s="59"/>
      <c r="CV1121" s="59"/>
      <c r="CW1121" s="59"/>
      <c r="CX1121" s="59"/>
      <c r="CY1121" s="59"/>
      <c r="CZ1121" s="59"/>
      <c r="DA1121" s="59"/>
      <c r="DB1121" s="59"/>
      <c r="DC1121" s="59"/>
      <c r="DD1121" s="59"/>
      <c r="DE1121" s="59"/>
      <c r="DF1121" s="59"/>
      <c r="DG1121" s="59"/>
      <c r="DH1121" s="59"/>
      <c r="DI1121" s="59"/>
      <c r="DJ1121" s="59"/>
      <c r="DK1121" s="59"/>
      <c r="DL1121" s="59"/>
      <c r="DM1121" s="59"/>
      <c r="DN1121" s="59"/>
      <c r="DO1121" s="59"/>
      <c r="DP1121" s="59"/>
      <c r="DQ1121" s="59"/>
      <c r="DR1121" s="59"/>
      <c r="DS1121" s="59"/>
      <c r="DT1121" s="59"/>
      <c r="DU1121" s="59"/>
      <c r="DV1121" s="59"/>
      <c r="DW1121" s="59"/>
      <c r="DX1121" s="59"/>
      <c r="DY1121" s="59"/>
      <c r="DZ1121" s="59"/>
      <c r="EA1121" s="59"/>
      <c r="EB1121" s="59"/>
      <c r="EC1121" s="59"/>
      <c r="ED1121" s="59"/>
      <c r="EE1121" s="59"/>
      <c r="EF1121" s="59"/>
      <c r="EG1121" s="59"/>
      <c r="EH1121" s="59"/>
      <c r="EI1121" s="59"/>
      <c r="EJ1121" s="59"/>
      <c r="EK1121" s="59"/>
      <c r="EL1121" s="59"/>
      <c r="EM1121" s="59"/>
      <c r="EN1121" s="59"/>
      <c r="EO1121" s="59"/>
      <c r="EP1121" s="59"/>
      <c r="EQ1121" s="59"/>
      <c r="ER1121" s="59"/>
      <c r="ES1121" s="59"/>
      <c r="ET1121" s="59"/>
      <c r="EU1121" s="59"/>
      <c r="EV1121" s="59"/>
      <c r="EW1121" s="59"/>
      <c r="EX1121" s="59"/>
      <c r="EY1121" s="59"/>
      <c r="EZ1121" s="59"/>
      <c r="FA1121" s="59"/>
      <c r="FB1121" s="59"/>
      <c r="FC1121" s="59"/>
      <c r="FD1121" s="59"/>
      <c r="FE1121" s="59"/>
      <c r="FF1121" s="59"/>
      <c r="FG1121" s="59"/>
      <c r="FH1121" s="59"/>
      <c r="FI1121" s="59"/>
      <c r="FJ1121" s="59"/>
      <c r="FK1121" s="59"/>
      <c r="FL1121" s="59"/>
      <c r="FM1121" s="59"/>
      <c r="FN1121" s="59"/>
      <c r="FO1121" s="59"/>
    </row>
    <row r="1122" spans="1:171" ht="110.25" x14ac:dyDescent="0.25">
      <c r="B1122" s="18">
        <v>1</v>
      </c>
      <c r="C1122" s="621" t="s">
        <v>460</v>
      </c>
      <c r="D1122" s="27">
        <f>'2 уровень'!F2212</f>
        <v>438</v>
      </c>
      <c r="E1122" s="27">
        <f>'2 уровень'!G2212</f>
        <v>73</v>
      </c>
      <c r="F1122" s="27">
        <f>'2 уровень'!H2212</f>
        <v>16</v>
      </c>
      <c r="G1122" s="64">
        <f>'2 уровень'!I2212</f>
        <v>21.917808219178081</v>
      </c>
      <c r="H1122" s="78">
        <f>'2 уровень'!J2212</f>
        <v>0</v>
      </c>
      <c r="I1122" s="78">
        <f>'2 уровень'!K2212</f>
        <v>0</v>
      </c>
      <c r="J1122" s="25">
        <f>'2 уровень'!L2212</f>
        <v>0</v>
      </c>
      <c r="K1122" s="25">
        <f>'2 уровень'!M2212</f>
        <v>0</v>
      </c>
      <c r="L1122" s="25">
        <f>'2 уровень'!N2212</f>
        <v>0</v>
      </c>
      <c r="M1122" s="25">
        <f>'2 уровень'!O2212</f>
        <v>0</v>
      </c>
      <c r="N1122" s="25">
        <f>'2 уровень'!P2212</f>
        <v>0</v>
      </c>
      <c r="O1122" s="25">
        <f>'2 уровень'!Q2212</f>
        <v>0</v>
      </c>
      <c r="P1122" s="72">
        <f>'2 уровень'!R2212</f>
        <v>1956.7695000000001</v>
      </c>
      <c r="Q1122" s="72">
        <f>'2 уровень'!S2212</f>
        <v>1956.7695000000001</v>
      </c>
      <c r="R1122" s="72">
        <f>'2 уровень'!T2212</f>
        <v>326.12825000000004</v>
      </c>
      <c r="S1122" s="72">
        <f>'2 уровень'!U2212</f>
        <v>53.269430000000007</v>
      </c>
      <c r="T1122" s="785">
        <f>'2 уровень'!V2212</f>
        <v>0</v>
      </c>
      <c r="U1122" s="72">
        <f>'2 уровень'!W2212</f>
        <v>0</v>
      </c>
      <c r="V1122" s="72">
        <f>'2 уровень'!X2212</f>
        <v>-272.85882000000004</v>
      </c>
      <c r="W1122" s="72">
        <f>'2 уровень'!Y2212</f>
        <v>0</v>
      </c>
      <c r="X1122" s="72">
        <f>'2 уровень'!Z2212</f>
        <v>-2.8076300000000001</v>
      </c>
      <c r="Y1122" s="384">
        <f>'2 уровень'!AA2212</f>
        <v>50.461800000000004</v>
      </c>
      <c r="Z1122" s="72">
        <f>'2 уровень'!AB2212</f>
        <v>0</v>
      </c>
      <c r="AA1122" s="59"/>
      <c r="AB1122" s="59"/>
      <c r="AC1122" s="59"/>
      <c r="AD1122" s="59"/>
      <c r="AE1122" s="59"/>
      <c r="AF1122" s="59"/>
      <c r="AG1122" s="59"/>
      <c r="AH1122" s="59"/>
      <c r="AI1122" s="59"/>
      <c r="AJ1122" s="59"/>
      <c r="AK1122" s="59"/>
      <c r="AL1122" s="59"/>
      <c r="AM1122" s="59"/>
      <c r="AN1122" s="59"/>
      <c r="AO1122" s="59"/>
      <c r="AP1122" s="59"/>
      <c r="AQ1122" s="59"/>
      <c r="AR1122" s="59"/>
      <c r="AS1122" s="59"/>
      <c r="AT1122" s="59"/>
      <c r="AU1122" s="59"/>
      <c r="AV1122" s="59"/>
      <c r="AW1122" s="59"/>
      <c r="AX1122" s="59"/>
      <c r="AY1122" s="59"/>
      <c r="AZ1122" s="59"/>
      <c r="BA1122" s="59"/>
      <c r="BB1122" s="59"/>
      <c r="BC1122" s="59"/>
      <c r="BD1122" s="59"/>
      <c r="BE1122" s="59"/>
      <c r="BF1122" s="59"/>
      <c r="BG1122" s="59"/>
      <c r="BH1122" s="59"/>
      <c r="BI1122" s="59"/>
      <c r="BJ1122" s="59"/>
      <c r="BK1122" s="59"/>
      <c r="BL1122" s="59"/>
      <c r="BM1122" s="59"/>
      <c r="BN1122" s="59"/>
      <c r="BO1122" s="59"/>
      <c r="BP1122" s="59"/>
      <c r="BQ1122" s="59"/>
      <c r="BR1122" s="59"/>
      <c r="BS1122" s="59"/>
      <c r="BT1122" s="59"/>
      <c r="BU1122" s="59"/>
      <c r="BV1122" s="59"/>
      <c r="BW1122" s="59"/>
      <c r="BX1122" s="59"/>
      <c r="BY1122" s="59"/>
      <c r="BZ1122" s="59"/>
      <c r="CA1122" s="59"/>
      <c r="CB1122" s="59"/>
      <c r="CC1122" s="59"/>
      <c r="CD1122" s="59"/>
      <c r="CE1122" s="59"/>
      <c r="CF1122" s="59"/>
      <c r="CG1122" s="59"/>
      <c r="CH1122" s="59"/>
      <c r="CI1122" s="59"/>
      <c r="CJ1122" s="59"/>
      <c r="CK1122" s="59"/>
      <c r="CL1122" s="59"/>
      <c r="CM1122" s="59"/>
      <c r="CN1122" s="59"/>
      <c r="CO1122" s="59"/>
      <c r="CP1122" s="59"/>
      <c r="CQ1122" s="59"/>
      <c r="CR1122" s="59"/>
      <c r="CS1122" s="59"/>
      <c r="CT1122" s="59"/>
      <c r="CU1122" s="59"/>
      <c r="CV1122" s="59"/>
      <c r="CW1122" s="59"/>
      <c r="CX1122" s="59"/>
      <c r="CY1122" s="59"/>
      <c r="CZ1122" s="59"/>
      <c r="DA1122" s="59"/>
      <c r="DB1122" s="59"/>
      <c r="DC1122" s="59"/>
      <c r="DD1122" s="59"/>
      <c r="DE1122" s="59"/>
      <c r="DF1122" s="59"/>
      <c r="DG1122" s="59"/>
      <c r="DH1122" s="59"/>
      <c r="DI1122" s="59"/>
      <c r="DJ1122" s="59"/>
      <c r="DK1122" s="59"/>
      <c r="DL1122" s="59"/>
      <c r="DM1122" s="59"/>
      <c r="DN1122" s="59"/>
      <c r="DO1122" s="59"/>
      <c r="DP1122" s="59"/>
      <c r="DQ1122" s="59"/>
      <c r="DR1122" s="59"/>
      <c r="DS1122" s="59"/>
      <c r="DT1122" s="59"/>
      <c r="DU1122" s="59"/>
      <c r="DV1122" s="59"/>
      <c r="DW1122" s="59"/>
      <c r="DX1122" s="59"/>
      <c r="DY1122" s="59"/>
      <c r="DZ1122" s="59"/>
      <c r="EA1122" s="59"/>
      <c r="EB1122" s="59"/>
      <c r="EC1122" s="59"/>
      <c r="ED1122" s="59"/>
      <c r="EE1122" s="59"/>
      <c r="EF1122" s="59"/>
      <c r="EG1122" s="59"/>
      <c r="EH1122" s="59"/>
      <c r="EI1122" s="59"/>
      <c r="EJ1122" s="59"/>
      <c r="EK1122" s="59"/>
      <c r="EL1122" s="59"/>
      <c r="EM1122" s="59"/>
      <c r="EN1122" s="59"/>
      <c r="EO1122" s="59"/>
      <c r="EP1122" s="59"/>
      <c r="EQ1122" s="59"/>
      <c r="ER1122" s="59"/>
      <c r="ES1122" s="59"/>
      <c r="ET1122" s="59"/>
      <c r="EU1122" s="59"/>
      <c r="EV1122" s="59"/>
      <c r="EW1122" s="59"/>
      <c r="EX1122" s="59"/>
      <c r="EY1122" s="59"/>
      <c r="EZ1122" s="59"/>
      <c r="FA1122" s="59"/>
      <c r="FB1122" s="59"/>
      <c r="FC1122" s="59"/>
      <c r="FD1122" s="59"/>
      <c r="FE1122" s="59"/>
      <c r="FF1122" s="59"/>
      <c r="FG1122" s="59"/>
      <c r="FH1122" s="59"/>
      <c r="FI1122" s="59"/>
      <c r="FJ1122" s="59"/>
      <c r="FK1122" s="59"/>
      <c r="FL1122" s="59"/>
      <c r="FM1122" s="59"/>
      <c r="FN1122" s="59"/>
      <c r="FO1122" s="59"/>
    </row>
    <row r="1123" spans="1:171" ht="15.75" x14ac:dyDescent="0.25">
      <c r="B1123" s="18">
        <v>1</v>
      </c>
      <c r="C1123" s="3263" t="s">
        <v>561</v>
      </c>
      <c r="D1123" s="27">
        <f>'2 уровень'!F2213</f>
        <v>75</v>
      </c>
      <c r="E1123" s="27">
        <f>'2 уровень'!G2213</f>
        <v>13</v>
      </c>
      <c r="F1123" s="27">
        <f>'2 уровень'!H2213</f>
        <v>0</v>
      </c>
      <c r="G1123" s="64">
        <f>'2 уровень'!I2213</f>
        <v>0</v>
      </c>
      <c r="H1123" s="78">
        <f>'2 уровень'!J2213</f>
        <v>0</v>
      </c>
      <c r="I1123" s="78">
        <f>'2 уровень'!K2213</f>
        <v>0</v>
      </c>
      <c r="J1123" s="25">
        <f>'2 уровень'!L2213</f>
        <v>0</v>
      </c>
      <c r="K1123" s="25">
        <f>'2 уровень'!M2213</f>
        <v>0</v>
      </c>
      <c r="L1123" s="25">
        <f>'2 уровень'!N2213</f>
        <v>0</v>
      </c>
      <c r="M1123" s="25">
        <f>'2 уровень'!O2213</f>
        <v>0</v>
      </c>
      <c r="N1123" s="25">
        <f>'2 уровень'!P2213</f>
        <v>0</v>
      </c>
      <c r="O1123" s="25">
        <f>'2 уровень'!Q2213</f>
        <v>0</v>
      </c>
      <c r="P1123" s="72">
        <f>'2 уровень'!R2213</f>
        <v>0</v>
      </c>
      <c r="Q1123" s="72">
        <f>'2 уровень'!S2213</f>
        <v>0</v>
      </c>
      <c r="R1123" s="72">
        <f>'2 уровень'!T2213</f>
        <v>0</v>
      </c>
      <c r="S1123" s="72">
        <f>'2 уровень'!U2213</f>
        <v>0</v>
      </c>
      <c r="T1123" s="785">
        <f>'2 уровень'!V2213</f>
        <v>0</v>
      </c>
      <c r="U1123" s="72">
        <f>'2 уровень'!W2213</f>
        <v>0</v>
      </c>
      <c r="V1123" s="72">
        <f>'2 уровень'!X2213</f>
        <v>0</v>
      </c>
      <c r="W1123" s="72">
        <f>'2 уровень'!Y2213</f>
        <v>0</v>
      </c>
      <c r="X1123" s="72">
        <f>'2 уровень'!Z2213</f>
        <v>0</v>
      </c>
      <c r="Y1123" s="384">
        <f>'2 уровень'!AA2213</f>
        <v>0</v>
      </c>
      <c r="Z1123" s="72">
        <f>'2 уровень'!AB2213</f>
        <v>0</v>
      </c>
      <c r="AA1123" s="59"/>
      <c r="AB1123" s="59"/>
      <c r="AC1123" s="59"/>
      <c r="AD1123" s="59"/>
      <c r="AE1123" s="59"/>
      <c r="AF1123" s="59"/>
      <c r="AG1123" s="59"/>
      <c r="AH1123" s="59"/>
      <c r="AI1123" s="59"/>
      <c r="AJ1123" s="59"/>
      <c r="AK1123" s="59"/>
      <c r="AL1123" s="59"/>
      <c r="AM1123" s="59"/>
      <c r="AN1123" s="59"/>
      <c r="AO1123" s="59"/>
      <c r="AP1123" s="59"/>
      <c r="AQ1123" s="59"/>
      <c r="AR1123" s="59"/>
      <c r="AS1123" s="59"/>
      <c r="AT1123" s="59"/>
      <c r="AU1123" s="59"/>
      <c r="AV1123" s="59"/>
      <c r="AW1123" s="59"/>
      <c r="AX1123" s="59"/>
      <c r="AY1123" s="59"/>
      <c r="AZ1123" s="59"/>
      <c r="BA1123" s="59"/>
      <c r="BB1123" s="59"/>
      <c r="BC1123" s="59"/>
      <c r="BD1123" s="59"/>
      <c r="BE1123" s="59"/>
      <c r="BF1123" s="59"/>
      <c r="BG1123" s="59"/>
      <c r="BH1123" s="59"/>
      <c r="BI1123" s="59"/>
      <c r="BJ1123" s="59"/>
      <c r="BK1123" s="59"/>
      <c r="BL1123" s="59"/>
      <c r="BM1123" s="59"/>
      <c r="BN1123" s="59"/>
      <c r="BO1123" s="59"/>
      <c r="BP1123" s="59"/>
      <c r="BQ1123" s="59"/>
      <c r="BR1123" s="59"/>
      <c r="BS1123" s="59"/>
      <c r="BT1123" s="59"/>
      <c r="BU1123" s="59"/>
      <c r="BV1123" s="59"/>
      <c r="BW1123" s="59"/>
      <c r="BX1123" s="59"/>
      <c r="BY1123" s="59"/>
      <c r="BZ1123" s="59"/>
      <c r="CA1123" s="59"/>
      <c r="CB1123" s="59"/>
      <c r="CC1123" s="59"/>
      <c r="CD1123" s="59"/>
      <c r="CE1123" s="59"/>
      <c r="CF1123" s="59"/>
      <c r="CG1123" s="59"/>
      <c r="CH1123" s="59"/>
      <c r="CI1123" s="59"/>
      <c r="CJ1123" s="59"/>
      <c r="CK1123" s="59"/>
      <c r="CL1123" s="59"/>
      <c r="CM1123" s="59"/>
      <c r="CN1123" s="59"/>
      <c r="CO1123" s="59"/>
      <c r="CP1123" s="59"/>
      <c r="CQ1123" s="59"/>
      <c r="CR1123" s="59"/>
      <c r="CS1123" s="59"/>
      <c r="CT1123" s="59"/>
      <c r="CU1123" s="59"/>
      <c r="CV1123" s="59"/>
      <c r="CW1123" s="59"/>
      <c r="CX1123" s="59"/>
      <c r="CY1123" s="59"/>
      <c r="CZ1123" s="59"/>
      <c r="DA1123" s="59"/>
      <c r="DB1123" s="59"/>
      <c r="DC1123" s="59"/>
      <c r="DD1123" s="59"/>
      <c r="DE1123" s="59"/>
      <c r="DF1123" s="59"/>
      <c r="DG1123" s="59"/>
      <c r="DH1123" s="59"/>
      <c r="DI1123" s="59"/>
      <c r="DJ1123" s="59"/>
      <c r="DK1123" s="59"/>
      <c r="DL1123" s="59"/>
      <c r="DM1123" s="59"/>
      <c r="DN1123" s="59"/>
      <c r="DO1123" s="59"/>
      <c r="DP1123" s="59"/>
      <c r="DQ1123" s="59"/>
      <c r="DR1123" s="59"/>
      <c r="DS1123" s="59"/>
      <c r="DT1123" s="59"/>
      <c r="DU1123" s="59"/>
      <c r="DV1123" s="59"/>
      <c r="DW1123" s="59"/>
      <c r="DX1123" s="59"/>
      <c r="DY1123" s="59"/>
      <c r="DZ1123" s="59"/>
      <c r="EA1123" s="59"/>
      <c r="EB1123" s="59"/>
      <c r="EC1123" s="59"/>
      <c r="ED1123" s="59"/>
      <c r="EE1123" s="59"/>
      <c r="EF1123" s="59"/>
      <c r="EG1123" s="59"/>
      <c r="EH1123" s="59"/>
      <c r="EI1123" s="59"/>
      <c r="EJ1123" s="59"/>
      <c r="EK1123" s="59"/>
      <c r="EL1123" s="59"/>
      <c r="EM1123" s="59"/>
      <c r="EN1123" s="59"/>
      <c r="EO1123" s="59"/>
      <c r="EP1123" s="59"/>
      <c r="EQ1123" s="59"/>
      <c r="ER1123" s="59"/>
      <c r="ES1123" s="59"/>
      <c r="ET1123" s="59"/>
      <c r="EU1123" s="59"/>
      <c r="EV1123" s="59"/>
      <c r="EW1123" s="59"/>
      <c r="EX1123" s="59"/>
      <c r="EY1123" s="59"/>
      <c r="EZ1123" s="59"/>
      <c r="FA1123" s="59"/>
      <c r="FB1123" s="59"/>
      <c r="FC1123" s="59"/>
      <c r="FD1123" s="59"/>
      <c r="FE1123" s="59"/>
      <c r="FF1123" s="59"/>
      <c r="FG1123" s="59"/>
      <c r="FH1123" s="59"/>
      <c r="FI1123" s="59"/>
      <c r="FJ1123" s="59"/>
      <c r="FK1123" s="59"/>
      <c r="FL1123" s="59"/>
      <c r="FM1123" s="59"/>
      <c r="FN1123" s="59"/>
      <c r="FO1123" s="59"/>
    </row>
    <row r="1124" spans="1:171" ht="15.75" x14ac:dyDescent="0.25">
      <c r="B1124" s="18">
        <v>1</v>
      </c>
      <c r="C1124" s="3263" t="s">
        <v>562</v>
      </c>
      <c r="D1124" s="27">
        <f>'2 уровень'!F2214</f>
        <v>100</v>
      </c>
      <c r="E1124" s="27">
        <f>'2 уровень'!G2214</f>
        <v>17</v>
      </c>
      <c r="F1124" s="27">
        <f>'2 уровень'!H2214</f>
        <v>6</v>
      </c>
      <c r="G1124" s="64">
        <f>'2 уровень'!I2214</f>
        <v>35.294117647058826</v>
      </c>
      <c r="H1124" s="78">
        <f>'2 уровень'!J2214</f>
        <v>0</v>
      </c>
      <c r="I1124" s="78">
        <f>'2 уровень'!K2214</f>
        <v>0</v>
      </c>
      <c r="J1124" s="25">
        <f>'2 уровень'!L2214</f>
        <v>0</v>
      </c>
      <c r="K1124" s="25">
        <f>'2 уровень'!M2214</f>
        <v>0</v>
      </c>
      <c r="L1124" s="25">
        <f>'2 уровень'!N2214</f>
        <v>0</v>
      </c>
      <c r="M1124" s="25">
        <f>'2 уровень'!O2214</f>
        <v>0</v>
      </c>
      <c r="N1124" s="25">
        <f>'2 уровень'!P2214</f>
        <v>0</v>
      </c>
      <c r="O1124" s="25">
        <f>'2 уровень'!Q2214</f>
        <v>0</v>
      </c>
      <c r="P1124" s="72">
        <f>'2 уровень'!R2214</f>
        <v>0</v>
      </c>
      <c r="Q1124" s="72">
        <f>'2 уровень'!S2214</f>
        <v>0</v>
      </c>
      <c r="R1124" s="72">
        <f>'2 уровень'!T2214</f>
        <v>0</v>
      </c>
      <c r="S1124" s="72">
        <f>'2 уровень'!U2214</f>
        <v>0</v>
      </c>
      <c r="T1124" s="785">
        <f>'2 уровень'!V2214</f>
        <v>0</v>
      </c>
      <c r="U1124" s="72">
        <f>'2 уровень'!W2214</f>
        <v>0</v>
      </c>
      <c r="V1124" s="72">
        <f>'2 уровень'!X2214</f>
        <v>0</v>
      </c>
      <c r="W1124" s="72">
        <f>'2 уровень'!Y2214</f>
        <v>0</v>
      </c>
      <c r="X1124" s="72">
        <f>'2 уровень'!Z2214</f>
        <v>0</v>
      </c>
      <c r="Y1124" s="384">
        <f>'2 уровень'!AA2214</f>
        <v>0</v>
      </c>
      <c r="Z1124" s="72">
        <f>'2 уровень'!AB2214</f>
        <v>0</v>
      </c>
      <c r="AA1124" s="59"/>
      <c r="AB1124" s="59"/>
      <c r="AC1124" s="59"/>
      <c r="AD1124" s="59"/>
      <c r="AE1124" s="59"/>
      <c r="AF1124" s="59"/>
      <c r="AG1124" s="59"/>
      <c r="AH1124" s="59"/>
      <c r="AI1124" s="59"/>
      <c r="AJ1124" s="59"/>
      <c r="AK1124" s="59"/>
      <c r="AL1124" s="59"/>
      <c r="AM1124" s="59"/>
      <c r="AN1124" s="59"/>
      <c r="AO1124" s="59"/>
      <c r="AP1124" s="59"/>
      <c r="AQ1124" s="59"/>
      <c r="AR1124" s="59"/>
      <c r="AS1124" s="59"/>
      <c r="AT1124" s="59"/>
      <c r="AU1124" s="59"/>
      <c r="AV1124" s="59"/>
      <c r="AW1124" s="59"/>
      <c r="AX1124" s="59"/>
      <c r="AY1124" s="59"/>
      <c r="AZ1124" s="59"/>
      <c r="BA1124" s="59"/>
      <c r="BB1124" s="59"/>
      <c r="BC1124" s="59"/>
      <c r="BD1124" s="59"/>
      <c r="BE1124" s="59"/>
      <c r="BF1124" s="59"/>
      <c r="BG1124" s="59"/>
      <c r="BH1124" s="59"/>
      <c r="BI1124" s="59"/>
      <c r="BJ1124" s="59"/>
      <c r="BK1124" s="59"/>
      <c r="BL1124" s="59"/>
      <c r="BM1124" s="59"/>
      <c r="BN1124" s="59"/>
      <c r="BO1124" s="59"/>
      <c r="BP1124" s="59"/>
      <c r="BQ1124" s="59"/>
      <c r="BR1124" s="59"/>
      <c r="BS1124" s="59"/>
      <c r="BT1124" s="59"/>
      <c r="BU1124" s="59"/>
      <c r="BV1124" s="59"/>
      <c r="BW1124" s="59"/>
      <c r="BX1124" s="59"/>
      <c r="BY1124" s="59"/>
      <c r="BZ1124" s="59"/>
      <c r="CA1124" s="59"/>
      <c r="CB1124" s="59"/>
      <c r="CC1124" s="59"/>
      <c r="CD1124" s="59"/>
      <c r="CE1124" s="59"/>
      <c r="CF1124" s="59"/>
      <c r="CG1124" s="59"/>
      <c r="CH1124" s="59"/>
      <c r="CI1124" s="59"/>
      <c r="CJ1124" s="59"/>
      <c r="CK1124" s="59"/>
      <c r="CL1124" s="59"/>
      <c r="CM1124" s="59"/>
      <c r="CN1124" s="59"/>
      <c r="CO1124" s="59"/>
      <c r="CP1124" s="59"/>
      <c r="CQ1124" s="59"/>
      <c r="CR1124" s="59"/>
      <c r="CS1124" s="59"/>
      <c r="CT1124" s="59"/>
      <c r="CU1124" s="59"/>
      <c r="CV1124" s="59"/>
      <c r="CW1124" s="59"/>
      <c r="CX1124" s="59"/>
      <c r="CY1124" s="59"/>
      <c r="CZ1124" s="59"/>
      <c r="DA1124" s="59"/>
      <c r="DB1124" s="59"/>
      <c r="DC1124" s="59"/>
      <c r="DD1124" s="59"/>
      <c r="DE1124" s="59"/>
      <c r="DF1124" s="59"/>
      <c r="DG1124" s="59"/>
      <c r="DH1124" s="59"/>
      <c r="DI1124" s="59"/>
      <c r="DJ1124" s="59"/>
      <c r="DK1124" s="59"/>
      <c r="DL1124" s="59"/>
      <c r="DM1124" s="59"/>
      <c r="DN1124" s="59"/>
      <c r="DO1124" s="59"/>
      <c r="DP1124" s="59"/>
      <c r="DQ1124" s="59"/>
      <c r="DR1124" s="59"/>
      <c r="DS1124" s="59"/>
      <c r="DT1124" s="59"/>
      <c r="DU1124" s="59"/>
      <c r="DV1124" s="59"/>
      <c r="DW1124" s="59"/>
      <c r="DX1124" s="59"/>
      <c r="DY1124" s="59"/>
      <c r="DZ1124" s="59"/>
      <c r="EA1124" s="59"/>
      <c r="EB1124" s="59"/>
      <c r="EC1124" s="59"/>
      <c r="ED1124" s="59"/>
      <c r="EE1124" s="59"/>
      <c r="EF1124" s="59"/>
      <c r="EG1124" s="59"/>
      <c r="EH1124" s="59"/>
      <c r="EI1124" s="59"/>
      <c r="EJ1124" s="59"/>
      <c r="EK1124" s="59"/>
      <c r="EL1124" s="59"/>
      <c r="EM1124" s="59"/>
      <c r="EN1124" s="59"/>
      <c r="EO1124" s="59"/>
      <c r="EP1124" s="59"/>
      <c r="EQ1124" s="59"/>
      <c r="ER1124" s="59"/>
      <c r="ES1124" s="59"/>
      <c r="ET1124" s="59"/>
      <c r="EU1124" s="59"/>
      <c r="EV1124" s="59"/>
      <c r="EW1124" s="59"/>
      <c r="EX1124" s="59"/>
      <c r="EY1124" s="59"/>
      <c r="EZ1124" s="59"/>
      <c r="FA1124" s="59"/>
      <c r="FB1124" s="59"/>
      <c r="FC1124" s="59"/>
      <c r="FD1124" s="59"/>
      <c r="FE1124" s="59"/>
      <c r="FF1124" s="59"/>
      <c r="FG1124" s="59"/>
      <c r="FH1124" s="59"/>
      <c r="FI1124" s="59"/>
      <c r="FJ1124" s="59"/>
      <c r="FK1124" s="59"/>
      <c r="FL1124" s="59"/>
      <c r="FM1124" s="59"/>
      <c r="FN1124" s="59"/>
      <c r="FO1124" s="59"/>
    </row>
    <row r="1125" spans="1:171" ht="31.5" x14ac:dyDescent="0.25">
      <c r="B1125" s="18">
        <v>1</v>
      </c>
      <c r="C1125" s="3263" t="s">
        <v>563</v>
      </c>
      <c r="D1125" s="27">
        <f>'2 уровень'!F2215</f>
        <v>210</v>
      </c>
      <c r="E1125" s="27">
        <f>'2 уровень'!G2215</f>
        <v>35</v>
      </c>
      <c r="F1125" s="27">
        <f>'2 уровень'!H2215</f>
        <v>5</v>
      </c>
      <c r="G1125" s="64">
        <f>'2 уровень'!I2215</f>
        <v>14.285714285714285</v>
      </c>
      <c r="H1125" s="78">
        <f>'2 уровень'!J2215</f>
        <v>0</v>
      </c>
      <c r="I1125" s="78">
        <f>'2 уровень'!K2215</f>
        <v>0</v>
      </c>
      <c r="J1125" s="25">
        <f>'2 уровень'!L2215</f>
        <v>0</v>
      </c>
      <c r="K1125" s="25">
        <f>'2 уровень'!M2215</f>
        <v>0</v>
      </c>
      <c r="L1125" s="25">
        <f>'2 уровень'!N2215</f>
        <v>0</v>
      </c>
      <c r="M1125" s="25">
        <f>'2 уровень'!O2215</f>
        <v>0</v>
      </c>
      <c r="N1125" s="25">
        <f>'2 уровень'!P2215</f>
        <v>0</v>
      </c>
      <c r="O1125" s="25">
        <f>'2 уровень'!Q2215</f>
        <v>0</v>
      </c>
      <c r="P1125" s="72">
        <f>'2 уровень'!R2215</f>
        <v>0</v>
      </c>
      <c r="Q1125" s="72">
        <f>'2 уровень'!S2215</f>
        <v>0</v>
      </c>
      <c r="R1125" s="72">
        <f>'2 уровень'!T2215</f>
        <v>0</v>
      </c>
      <c r="S1125" s="72">
        <f>'2 уровень'!U2215</f>
        <v>0</v>
      </c>
      <c r="T1125" s="785">
        <f>'2 уровень'!V2215</f>
        <v>0</v>
      </c>
      <c r="U1125" s="72">
        <f>'2 уровень'!W2215</f>
        <v>0</v>
      </c>
      <c r="V1125" s="72">
        <f>'2 уровень'!X2215</f>
        <v>0</v>
      </c>
      <c r="W1125" s="72">
        <f>'2 уровень'!Y2215</f>
        <v>0</v>
      </c>
      <c r="X1125" s="72">
        <f>'2 уровень'!Z2215</f>
        <v>0</v>
      </c>
      <c r="Y1125" s="384">
        <f>'2 уровень'!AA2215</f>
        <v>0</v>
      </c>
      <c r="Z1125" s="72">
        <f>'2 уровень'!AB2215</f>
        <v>0</v>
      </c>
      <c r="AA1125" s="59"/>
      <c r="AB1125" s="59"/>
      <c r="AC1125" s="59"/>
      <c r="AD1125" s="59"/>
      <c r="AE1125" s="59"/>
      <c r="AF1125" s="59"/>
      <c r="AG1125" s="59"/>
      <c r="AH1125" s="59"/>
      <c r="AI1125" s="59"/>
      <c r="AJ1125" s="59"/>
      <c r="AK1125" s="59"/>
      <c r="AL1125" s="59"/>
      <c r="AM1125" s="59"/>
      <c r="AN1125" s="59"/>
      <c r="AO1125" s="59"/>
      <c r="AP1125" s="59"/>
      <c r="AQ1125" s="59"/>
      <c r="AR1125" s="59"/>
      <c r="AS1125" s="59"/>
      <c r="AT1125" s="59"/>
      <c r="AU1125" s="59"/>
      <c r="AV1125" s="59"/>
      <c r="AW1125" s="59"/>
      <c r="AX1125" s="59"/>
      <c r="AY1125" s="59"/>
      <c r="AZ1125" s="59"/>
      <c r="BA1125" s="59"/>
      <c r="BB1125" s="59"/>
      <c r="BC1125" s="59"/>
      <c r="BD1125" s="59"/>
      <c r="BE1125" s="59"/>
      <c r="BF1125" s="59"/>
      <c r="BG1125" s="59"/>
      <c r="BH1125" s="59"/>
      <c r="BI1125" s="59"/>
      <c r="BJ1125" s="59"/>
      <c r="BK1125" s="59"/>
      <c r="BL1125" s="59"/>
      <c r="BM1125" s="59"/>
      <c r="BN1125" s="59"/>
      <c r="BO1125" s="59"/>
      <c r="BP1125" s="59"/>
      <c r="BQ1125" s="59"/>
      <c r="BR1125" s="59"/>
      <c r="BS1125" s="59"/>
      <c r="BT1125" s="59"/>
      <c r="BU1125" s="59"/>
      <c r="BV1125" s="59"/>
      <c r="BW1125" s="59"/>
      <c r="BX1125" s="59"/>
      <c r="BY1125" s="59"/>
      <c r="BZ1125" s="59"/>
      <c r="CA1125" s="59"/>
      <c r="CB1125" s="59"/>
      <c r="CC1125" s="59"/>
      <c r="CD1125" s="59"/>
      <c r="CE1125" s="59"/>
      <c r="CF1125" s="59"/>
      <c r="CG1125" s="59"/>
      <c r="CH1125" s="59"/>
      <c r="CI1125" s="59"/>
      <c r="CJ1125" s="59"/>
      <c r="CK1125" s="59"/>
      <c r="CL1125" s="59"/>
      <c r="CM1125" s="59"/>
      <c r="CN1125" s="59"/>
      <c r="CO1125" s="59"/>
      <c r="CP1125" s="59"/>
      <c r="CQ1125" s="59"/>
      <c r="CR1125" s="59"/>
      <c r="CS1125" s="59"/>
      <c r="CT1125" s="59"/>
      <c r="CU1125" s="59"/>
      <c r="CV1125" s="59"/>
      <c r="CW1125" s="59"/>
      <c r="CX1125" s="59"/>
      <c r="CY1125" s="59"/>
      <c r="CZ1125" s="59"/>
      <c r="DA1125" s="59"/>
      <c r="DB1125" s="59"/>
      <c r="DC1125" s="59"/>
      <c r="DD1125" s="59"/>
      <c r="DE1125" s="59"/>
      <c r="DF1125" s="59"/>
      <c r="DG1125" s="59"/>
      <c r="DH1125" s="59"/>
      <c r="DI1125" s="59"/>
      <c r="DJ1125" s="59"/>
      <c r="DK1125" s="59"/>
      <c r="DL1125" s="59"/>
      <c r="DM1125" s="59"/>
      <c r="DN1125" s="59"/>
      <c r="DO1125" s="59"/>
      <c r="DP1125" s="59"/>
      <c r="DQ1125" s="59"/>
      <c r="DR1125" s="59"/>
      <c r="DS1125" s="59"/>
      <c r="DT1125" s="59"/>
      <c r="DU1125" s="59"/>
      <c r="DV1125" s="59"/>
      <c r="DW1125" s="59"/>
      <c r="DX1125" s="59"/>
      <c r="DY1125" s="59"/>
      <c r="DZ1125" s="59"/>
      <c r="EA1125" s="59"/>
      <c r="EB1125" s="59"/>
      <c r="EC1125" s="59"/>
      <c r="ED1125" s="59"/>
      <c r="EE1125" s="59"/>
      <c r="EF1125" s="59"/>
      <c r="EG1125" s="59"/>
      <c r="EH1125" s="59"/>
      <c r="EI1125" s="59"/>
      <c r="EJ1125" s="59"/>
      <c r="EK1125" s="59"/>
      <c r="EL1125" s="59"/>
      <c r="EM1125" s="59"/>
      <c r="EN1125" s="59"/>
      <c r="EO1125" s="59"/>
      <c r="EP1125" s="59"/>
      <c r="EQ1125" s="59"/>
      <c r="ER1125" s="59"/>
      <c r="ES1125" s="59"/>
      <c r="ET1125" s="59"/>
      <c r="EU1125" s="59"/>
      <c r="EV1125" s="59"/>
      <c r="EW1125" s="59"/>
      <c r="EX1125" s="59"/>
      <c r="EY1125" s="59"/>
      <c r="EZ1125" s="59"/>
      <c r="FA1125" s="59"/>
      <c r="FB1125" s="59"/>
      <c r="FC1125" s="59"/>
      <c r="FD1125" s="59"/>
      <c r="FE1125" s="59"/>
      <c r="FF1125" s="59"/>
      <c r="FG1125" s="59"/>
      <c r="FH1125" s="59"/>
      <c r="FI1125" s="59"/>
      <c r="FJ1125" s="59"/>
      <c r="FK1125" s="59"/>
      <c r="FL1125" s="59"/>
      <c r="FM1125" s="59"/>
      <c r="FN1125" s="59"/>
      <c r="FO1125" s="59"/>
    </row>
    <row r="1126" spans="1:171" ht="15.75" x14ac:dyDescent="0.25">
      <c r="B1126" s="18">
        <v>1</v>
      </c>
      <c r="C1126" s="3263" t="s">
        <v>765</v>
      </c>
      <c r="D1126" s="27">
        <f>'2 уровень'!F2216</f>
        <v>53</v>
      </c>
      <c r="E1126" s="27">
        <f>'2 уровень'!G2216</f>
        <v>9</v>
      </c>
      <c r="F1126" s="27">
        <f>'2 уровень'!H2216</f>
        <v>5</v>
      </c>
      <c r="G1126" s="64">
        <f>'2 уровень'!I2216</f>
        <v>55.555555555555557</v>
      </c>
      <c r="H1126" s="78">
        <f>'2 уровень'!J2216</f>
        <v>0</v>
      </c>
      <c r="I1126" s="78">
        <f>'2 уровень'!K2216</f>
        <v>0</v>
      </c>
      <c r="J1126" s="25">
        <f>'2 уровень'!L2216</f>
        <v>0</v>
      </c>
      <c r="K1126" s="25">
        <f>'2 уровень'!M2216</f>
        <v>0</v>
      </c>
      <c r="L1126" s="25">
        <f>'2 уровень'!N2216</f>
        <v>0</v>
      </c>
      <c r="M1126" s="25">
        <f>'2 уровень'!O2216</f>
        <v>0</v>
      </c>
      <c r="N1126" s="25">
        <f>'2 уровень'!P2216</f>
        <v>0</v>
      </c>
      <c r="O1126" s="25">
        <f>'2 уровень'!Q2216</f>
        <v>0</v>
      </c>
      <c r="P1126" s="72">
        <f>'2 уровень'!R2216</f>
        <v>0</v>
      </c>
      <c r="Q1126" s="72">
        <f>'2 уровень'!S2216</f>
        <v>0</v>
      </c>
      <c r="R1126" s="72">
        <f>'2 уровень'!T2216</f>
        <v>0</v>
      </c>
      <c r="S1126" s="72">
        <f>'2 уровень'!U2216</f>
        <v>0</v>
      </c>
      <c r="T1126" s="785">
        <f>'2 уровень'!V2216</f>
        <v>0</v>
      </c>
      <c r="U1126" s="72">
        <f>'2 уровень'!W2216</f>
        <v>0</v>
      </c>
      <c r="V1126" s="72">
        <f>'2 уровень'!X2216</f>
        <v>0</v>
      </c>
      <c r="W1126" s="72">
        <f>'2 уровень'!Y2216</f>
        <v>0</v>
      </c>
      <c r="X1126" s="72">
        <f>'2 уровень'!Z2216</f>
        <v>0</v>
      </c>
      <c r="Y1126" s="384">
        <f>'2 уровень'!AA2216</f>
        <v>0</v>
      </c>
      <c r="Z1126" s="72">
        <f>'2 уровень'!AB2216</f>
        <v>0</v>
      </c>
      <c r="AA1126" s="59"/>
      <c r="AB1126" s="59"/>
      <c r="AC1126" s="59"/>
      <c r="AD1126" s="59"/>
      <c r="AE1126" s="59"/>
      <c r="AF1126" s="59"/>
      <c r="AG1126" s="59"/>
      <c r="AH1126" s="59"/>
      <c r="AI1126" s="59"/>
      <c r="AJ1126" s="59"/>
      <c r="AK1126" s="59"/>
      <c r="AL1126" s="59"/>
      <c r="AM1126" s="59"/>
      <c r="AN1126" s="59"/>
      <c r="AO1126" s="59"/>
      <c r="AP1126" s="59"/>
      <c r="AQ1126" s="59"/>
      <c r="AR1126" s="59"/>
      <c r="AS1126" s="59"/>
      <c r="AT1126" s="59"/>
      <c r="AU1126" s="59"/>
      <c r="AV1126" s="59"/>
      <c r="AW1126" s="59"/>
      <c r="AX1126" s="59"/>
      <c r="AY1126" s="59"/>
      <c r="AZ1126" s="59"/>
      <c r="BA1126" s="59"/>
      <c r="BB1126" s="59"/>
      <c r="BC1126" s="59"/>
      <c r="BD1126" s="59"/>
      <c r="BE1126" s="59"/>
      <c r="BF1126" s="59"/>
      <c r="BG1126" s="59"/>
      <c r="BH1126" s="59"/>
      <c r="BI1126" s="59"/>
      <c r="BJ1126" s="59"/>
      <c r="BK1126" s="59"/>
      <c r="BL1126" s="59"/>
      <c r="BM1126" s="59"/>
      <c r="BN1126" s="59"/>
      <c r="BO1126" s="59"/>
      <c r="BP1126" s="59"/>
      <c r="BQ1126" s="59"/>
      <c r="BR1126" s="59"/>
      <c r="BS1126" s="59"/>
      <c r="BT1126" s="59"/>
      <c r="BU1126" s="59"/>
      <c r="BV1126" s="59"/>
      <c r="BW1126" s="59"/>
      <c r="BX1126" s="59"/>
      <c r="BY1126" s="59"/>
      <c r="BZ1126" s="59"/>
      <c r="CA1126" s="59"/>
      <c r="CB1126" s="59"/>
      <c r="CC1126" s="59"/>
      <c r="CD1126" s="59"/>
      <c r="CE1126" s="59"/>
      <c r="CF1126" s="59"/>
      <c r="CG1126" s="59"/>
      <c r="CH1126" s="59"/>
      <c r="CI1126" s="59"/>
      <c r="CJ1126" s="59"/>
      <c r="CK1126" s="59"/>
      <c r="CL1126" s="59"/>
      <c r="CM1126" s="59"/>
      <c r="CN1126" s="59"/>
      <c r="CO1126" s="59"/>
      <c r="CP1126" s="59"/>
      <c r="CQ1126" s="59"/>
      <c r="CR1126" s="59"/>
      <c r="CS1126" s="59"/>
      <c r="CT1126" s="59"/>
      <c r="CU1126" s="59"/>
      <c r="CV1126" s="59"/>
      <c r="CW1126" s="59"/>
      <c r="CX1126" s="59"/>
      <c r="CY1126" s="59"/>
      <c r="CZ1126" s="59"/>
      <c r="DA1126" s="59"/>
      <c r="DB1126" s="59"/>
      <c r="DC1126" s="59"/>
      <c r="DD1126" s="59"/>
      <c r="DE1126" s="59"/>
      <c r="DF1126" s="59"/>
      <c r="DG1126" s="59"/>
      <c r="DH1126" s="59"/>
      <c r="DI1126" s="59"/>
      <c r="DJ1126" s="59"/>
      <c r="DK1126" s="59"/>
      <c r="DL1126" s="59"/>
      <c r="DM1126" s="59"/>
      <c r="DN1126" s="59"/>
      <c r="DO1126" s="59"/>
      <c r="DP1126" s="59"/>
      <c r="DQ1126" s="59"/>
      <c r="DR1126" s="59"/>
      <c r="DS1126" s="59"/>
      <c r="DT1126" s="59"/>
      <c r="DU1126" s="59"/>
      <c r="DV1126" s="59"/>
      <c r="DW1126" s="59"/>
      <c r="DX1126" s="59"/>
      <c r="DY1126" s="59"/>
      <c r="DZ1126" s="59"/>
      <c r="EA1126" s="59"/>
      <c r="EB1126" s="59"/>
      <c r="EC1126" s="59"/>
      <c r="ED1126" s="59"/>
      <c r="EE1126" s="59"/>
      <c r="EF1126" s="59"/>
      <c r="EG1126" s="59"/>
      <c r="EH1126" s="59"/>
      <c r="EI1126" s="59"/>
      <c r="EJ1126" s="59"/>
      <c r="EK1126" s="59"/>
      <c r="EL1126" s="59"/>
      <c r="EM1126" s="59"/>
      <c r="EN1126" s="59"/>
      <c r="EO1126" s="59"/>
      <c r="EP1126" s="59"/>
      <c r="EQ1126" s="59"/>
      <c r="ER1126" s="59"/>
      <c r="ES1126" s="59"/>
      <c r="ET1126" s="59"/>
      <c r="EU1126" s="59"/>
      <c r="EV1126" s="59"/>
      <c r="EW1126" s="59"/>
      <c r="EX1126" s="59"/>
      <c r="EY1126" s="59"/>
      <c r="EZ1126" s="59"/>
      <c r="FA1126" s="59"/>
      <c r="FB1126" s="59"/>
      <c r="FC1126" s="59"/>
      <c r="FD1126" s="59"/>
      <c r="FE1126" s="59"/>
      <c r="FF1126" s="59"/>
      <c r="FG1126" s="59"/>
      <c r="FH1126" s="59"/>
      <c r="FI1126" s="59"/>
      <c r="FJ1126" s="59"/>
      <c r="FK1126" s="59"/>
      <c r="FL1126" s="59"/>
      <c r="FM1126" s="59"/>
      <c r="FN1126" s="59"/>
      <c r="FO1126" s="59"/>
    </row>
    <row r="1127" spans="1:171" ht="45" x14ac:dyDescent="0.25">
      <c r="B1127" s="18">
        <v>1</v>
      </c>
      <c r="C1127" s="3264" t="s">
        <v>436</v>
      </c>
      <c r="D1127" s="27">
        <f>'2 уровень'!F2217</f>
        <v>1183</v>
      </c>
      <c r="E1127" s="27">
        <f>'2 уровень'!G2217</f>
        <v>197</v>
      </c>
      <c r="F1127" s="27">
        <f>'2 уровень'!H2217</f>
        <v>0</v>
      </c>
      <c r="G1127" s="64">
        <f>'2 уровень'!I2217</f>
        <v>0</v>
      </c>
      <c r="H1127" s="78">
        <f>'2 уровень'!J2217</f>
        <v>0</v>
      </c>
      <c r="I1127" s="78">
        <f>'2 уровень'!K2217</f>
        <v>0</v>
      </c>
      <c r="J1127" s="25">
        <f>'2 уровень'!L2217</f>
        <v>0</v>
      </c>
      <c r="K1127" s="25">
        <f>'2 уровень'!M2217</f>
        <v>0</v>
      </c>
      <c r="L1127" s="25">
        <f>'2 уровень'!N2217</f>
        <v>0</v>
      </c>
      <c r="M1127" s="25">
        <f>'2 уровень'!O2217</f>
        <v>0</v>
      </c>
      <c r="N1127" s="25">
        <f>'2 уровень'!P2217</f>
        <v>0</v>
      </c>
      <c r="O1127" s="25">
        <f>'2 уровень'!Q2217</f>
        <v>0</v>
      </c>
      <c r="P1127" s="72">
        <f>'2 уровень'!R2217</f>
        <v>4661.24154</v>
      </c>
      <c r="Q1127" s="72">
        <f>'2 уровень'!S2217</f>
        <v>4661.24154</v>
      </c>
      <c r="R1127" s="72">
        <f>'2 уровень'!T2217</f>
        <v>776.87358999999992</v>
      </c>
      <c r="S1127" s="72">
        <f>'2 уровень'!U2217</f>
        <v>0</v>
      </c>
      <c r="T1127" s="785">
        <f>'2 уровень'!V2217</f>
        <v>0</v>
      </c>
      <c r="U1127" s="72">
        <f>'2 уровень'!W2217</f>
        <v>0</v>
      </c>
      <c r="V1127" s="72">
        <f>'2 уровень'!X2217</f>
        <v>-776.87358999999992</v>
      </c>
      <c r="W1127" s="72">
        <f>'2 уровень'!Y2217</f>
        <v>0</v>
      </c>
      <c r="X1127" s="72">
        <f>'2 уровень'!Z2217</f>
        <v>-15.55151</v>
      </c>
      <c r="Y1127" s="384">
        <f>'2 уровень'!AA2217</f>
        <v>-15.55151</v>
      </c>
      <c r="Z1127" s="72">
        <f>'2 уровень'!AB2217</f>
        <v>0</v>
      </c>
      <c r="AA1127" s="59"/>
      <c r="AB1127" s="59"/>
      <c r="AC1127" s="59"/>
      <c r="AD1127" s="59"/>
      <c r="AE1127" s="59"/>
      <c r="AF1127" s="59"/>
      <c r="AG1127" s="59"/>
      <c r="AH1127" s="59"/>
      <c r="AI1127" s="59"/>
      <c r="AJ1127" s="59"/>
      <c r="AK1127" s="59"/>
      <c r="AL1127" s="59"/>
      <c r="AM1127" s="59"/>
      <c r="AN1127" s="59"/>
      <c r="AO1127" s="59"/>
      <c r="AP1127" s="59"/>
      <c r="AQ1127" s="59"/>
      <c r="AR1127" s="59"/>
      <c r="AS1127" s="59"/>
      <c r="AT1127" s="59"/>
      <c r="AU1127" s="59"/>
      <c r="AV1127" s="59"/>
      <c r="AW1127" s="59"/>
      <c r="AX1127" s="59"/>
      <c r="AY1127" s="59"/>
      <c r="AZ1127" s="59"/>
      <c r="BA1127" s="59"/>
      <c r="BB1127" s="59"/>
      <c r="BC1127" s="59"/>
      <c r="BD1127" s="59"/>
      <c r="BE1127" s="59"/>
      <c r="BF1127" s="59"/>
      <c r="BG1127" s="59"/>
      <c r="BH1127" s="59"/>
      <c r="BI1127" s="59"/>
      <c r="BJ1127" s="59"/>
      <c r="BK1127" s="59"/>
      <c r="BL1127" s="59"/>
      <c r="BM1127" s="59"/>
      <c r="BN1127" s="59"/>
      <c r="BO1127" s="59"/>
      <c r="BP1127" s="59"/>
      <c r="BQ1127" s="59"/>
      <c r="BR1127" s="59"/>
      <c r="BS1127" s="59"/>
      <c r="BT1127" s="59"/>
      <c r="BU1127" s="59"/>
      <c r="BV1127" s="59"/>
      <c r="BW1127" s="59"/>
      <c r="BX1127" s="59"/>
      <c r="BY1127" s="59"/>
      <c r="BZ1127" s="59"/>
      <c r="CA1127" s="59"/>
      <c r="CB1127" s="59"/>
      <c r="CC1127" s="59"/>
      <c r="CD1127" s="59"/>
      <c r="CE1127" s="59"/>
      <c r="CF1127" s="59"/>
      <c r="CG1127" s="59"/>
      <c r="CH1127" s="59"/>
      <c r="CI1127" s="59"/>
      <c r="CJ1127" s="59"/>
      <c r="CK1127" s="59"/>
      <c r="CL1127" s="59"/>
      <c r="CM1127" s="59"/>
      <c r="CN1127" s="59"/>
      <c r="CO1127" s="59"/>
      <c r="CP1127" s="59"/>
      <c r="CQ1127" s="59"/>
      <c r="CR1127" s="59"/>
      <c r="CS1127" s="59"/>
      <c r="CT1127" s="59"/>
      <c r="CU1127" s="59"/>
      <c r="CV1127" s="59"/>
      <c r="CW1127" s="59"/>
      <c r="CX1127" s="59"/>
      <c r="CY1127" s="59"/>
      <c r="CZ1127" s="59"/>
      <c r="DA1127" s="59"/>
      <c r="DB1127" s="59"/>
      <c r="DC1127" s="59"/>
      <c r="DD1127" s="59"/>
      <c r="DE1127" s="59"/>
      <c r="DF1127" s="59"/>
      <c r="DG1127" s="59"/>
      <c r="DH1127" s="59"/>
      <c r="DI1127" s="59"/>
      <c r="DJ1127" s="59"/>
      <c r="DK1127" s="59"/>
      <c r="DL1127" s="59"/>
      <c r="DM1127" s="59"/>
      <c r="DN1127" s="59"/>
      <c r="DO1127" s="59"/>
      <c r="DP1127" s="59"/>
      <c r="DQ1127" s="59"/>
      <c r="DR1127" s="59"/>
      <c r="DS1127" s="59"/>
      <c r="DT1127" s="59"/>
      <c r="DU1127" s="59"/>
      <c r="DV1127" s="59"/>
      <c r="DW1127" s="59"/>
      <c r="DX1127" s="59"/>
      <c r="DY1127" s="59"/>
      <c r="DZ1127" s="59"/>
      <c r="EA1127" s="59"/>
      <c r="EB1127" s="59"/>
      <c r="EC1127" s="59"/>
      <c r="ED1127" s="59"/>
      <c r="EE1127" s="59"/>
      <c r="EF1127" s="59"/>
      <c r="EG1127" s="59"/>
      <c r="EH1127" s="59"/>
      <c r="EI1127" s="59"/>
      <c r="EJ1127" s="59"/>
      <c r="EK1127" s="59"/>
      <c r="EL1127" s="59"/>
      <c r="EM1127" s="59"/>
      <c r="EN1127" s="59"/>
      <c r="EO1127" s="59"/>
      <c r="EP1127" s="59"/>
      <c r="EQ1127" s="59"/>
      <c r="ER1127" s="59"/>
      <c r="ES1127" s="59"/>
      <c r="ET1127" s="59"/>
      <c r="EU1127" s="59"/>
      <c r="EV1127" s="59"/>
      <c r="EW1127" s="59"/>
      <c r="EX1127" s="59"/>
      <c r="EY1127" s="59"/>
      <c r="EZ1127" s="59"/>
      <c r="FA1127" s="59"/>
      <c r="FB1127" s="59"/>
      <c r="FC1127" s="59"/>
      <c r="FD1127" s="59"/>
      <c r="FE1127" s="59"/>
      <c r="FF1127" s="59"/>
      <c r="FG1127" s="59"/>
      <c r="FH1127" s="59"/>
      <c r="FI1127" s="59"/>
      <c r="FJ1127" s="59"/>
      <c r="FK1127" s="59"/>
      <c r="FL1127" s="59"/>
      <c r="FM1127" s="59"/>
      <c r="FN1127" s="59"/>
      <c r="FO1127" s="59"/>
    </row>
    <row r="1128" spans="1:171" ht="30" x14ac:dyDescent="0.25">
      <c r="B1128" s="18">
        <v>1</v>
      </c>
      <c r="C1128" s="618" t="s">
        <v>266</v>
      </c>
      <c r="D1128" s="27">
        <f>'2 уровень'!F2218</f>
        <v>819</v>
      </c>
      <c r="E1128" s="27">
        <f>'2 уровень'!G2218</f>
        <v>137</v>
      </c>
      <c r="F1128" s="27">
        <f>'2 уровень'!H2218</f>
        <v>0</v>
      </c>
      <c r="G1128" s="64">
        <f>'2 уровень'!I2218</f>
        <v>0</v>
      </c>
      <c r="H1128" s="78">
        <f>'2 уровень'!J2218</f>
        <v>0</v>
      </c>
      <c r="I1128" s="78">
        <f>'2 уровень'!K2218</f>
        <v>0</v>
      </c>
      <c r="J1128" s="25">
        <f>'2 уровень'!L2218</f>
        <v>0</v>
      </c>
      <c r="K1128" s="25">
        <f>'2 уровень'!M2218</f>
        <v>0</v>
      </c>
      <c r="L1128" s="25">
        <f>'2 уровень'!N2218</f>
        <v>0</v>
      </c>
      <c r="M1128" s="25">
        <f>'2 уровень'!O2218</f>
        <v>0</v>
      </c>
      <c r="N1128" s="25">
        <f>'2 уровень'!P2218</f>
        <v>0</v>
      </c>
      <c r="O1128" s="25">
        <f>'2 уровень'!Q2218</f>
        <v>0</v>
      </c>
      <c r="P1128" s="72">
        <f>'2 уровень'!R2218</f>
        <v>3252.6415400000001</v>
      </c>
      <c r="Q1128" s="72">
        <f>'2 уровень'!S2218</f>
        <v>3252.6415400000001</v>
      </c>
      <c r="R1128" s="72">
        <f>'2 уровень'!T2218</f>
        <v>542.10692333333327</v>
      </c>
      <c r="S1128" s="72">
        <f>'2 уровень'!U2218</f>
        <v>0</v>
      </c>
      <c r="T1128" s="785">
        <f>'2 уровень'!V2218</f>
        <v>0</v>
      </c>
      <c r="U1128" s="72">
        <f>'2 уровень'!W2218</f>
        <v>0</v>
      </c>
      <c r="V1128" s="72">
        <f>'2 уровень'!X2218</f>
        <v>-542.10692333333327</v>
      </c>
      <c r="W1128" s="72">
        <f>'2 уровень'!Y2218</f>
        <v>0</v>
      </c>
      <c r="X1128" s="72">
        <f>'2 уровень'!Z2218</f>
        <v>-15.55151</v>
      </c>
      <c r="Y1128" s="384">
        <f>'2 уровень'!AA2218</f>
        <v>-15.55151</v>
      </c>
      <c r="Z1128" s="72">
        <f>'2 уровень'!AB2218</f>
        <v>0</v>
      </c>
      <c r="AA1128" s="59"/>
      <c r="AB1128" s="59"/>
      <c r="AC1128" s="59"/>
      <c r="AD1128" s="59"/>
      <c r="AE1128" s="59"/>
      <c r="AF1128" s="59"/>
      <c r="AG1128" s="59"/>
      <c r="AH1128" s="59"/>
      <c r="AI1128" s="59"/>
      <c r="AJ1128" s="59"/>
      <c r="AK1128" s="59"/>
      <c r="AL1128" s="59"/>
      <c r="AM1128" s="59"/>
      <c r="AN1128" s="59"/>
      <c r="AO1128" s="59"/>
      <c r="AP1128" s="59"/>
      <c r="AQ1128" s="59"/>
      <c r="AR1128" s="59"/>
      <c r="AS1128" s="59"/>
      <c r="AT1128" s="59"/>
      <c r="AU1128" s="59"/>
      <c r="AV1128" s="59"/>
      <c r="AW1128" s="59"/>
      <c r="AX1128" s="59"/>
      <c r="AY1128" s="59"/>
      <c r="AZ1128" s="59"/>
      <c r="BA1128" s="59"/>
      <c r="BB1128" s="59"/>
      <c r="BC1128" s="59"/>
      <c r="BD1128" s="59"/>
      <c r="BE1128" s="59"/>
      <c r="BF1128" s="59"/>
      <c r="BG1128" s="59"/>
      <c r="BH1128" s="59"/>
      <c r="BI1128" s="59"/>
      <c r="BJ1128" s="59"/>
      <c r="BK1128" s="59"/>
      <c r="BL1128" s="59"/>
      <c r="BM1128" s="59"/>
      <c r="BN1128" s="59"/>
      <c r="BO1128" s="59"/>
      <c r="BP1128" s="59"/>
      <c r="BQ1128" s="59"/>
      <c r="BR1128" s="59"/>
      <c r="BS1128" s="59"/>
      <c r="BT1128" s="59"/>
      <c r="BU1128" s="59"/>
      <c r="BV1128" s="59"/>
      <c r="BW1128" s="59"/>
      <c r="BX1128" s="59"/>
      <c r="BY1128" s="59"/>
      <c r="BZ1128" s="59"/>
      <c r="CA1128" s="59"/>
      <c r="CB1128" s="59"/>
      <c r="CC1128" s="59"/>
      <c r="CD1128" s="59"/>
      <c r="CE1128" s="59"/>
      <c r="CF1128" s="59"/>
      <c r="CG1128" s="59"/>
      <c r="CH1128" s="59"/>
      <c r="CI1128" s="59"/>
      <c r="CJ1128" s="59"/>
      <c r="CK1128" s="59"/>
      <c r="CL1128" s="59"/>
      <c r="CM1128" s="59"/>
      <c r="CN1128" s="59"/>
      <c r="CO1128" s="59"/>
      <c r="CP1128" s="59"/>
      <c r="CQ1128" s="59"/>
      <c r="CR1128" s="59"/>
      <c r="CS1128" s="59"/>
      <c r="CT1128" s="59"/>
      <c r="CU1128" s="59"/>
      <c r="CV1128" s="59"/>
      <c r="CW1128" s="59"/>
      <c r="CX1128" s="59"/>
      <c r="CY1128" s="59"/>
      <c r="CZ1128" s="59"/>
      <c r="DA1128" s="59"/>
      <c r="DB1128" s="59"/>
      <c r="DC1128" s="59"/>
      <c r="DD1128" s="59"/>
      <c r="DE1128" s="59"/>
      <c r="DF1128" s="59"/>
      <c r="DG1128" s="59"/>
      <c r="DH1128" s="59"/>
      <c r="DI1128" s="59"/>
      <c r="DJ1128" s="59"/>
      <c r="DK1128" s="59"/>
      <c r="DL1128" s="59"/>
      <c r="DM1128" s="59"/>
      <c r="DN1128" s="59"/>
      <c r="DO1128" s="59"/>
      <c r="DP1128" s="59"/>
      <c r="DQ1128" s="59"/>
      <c r="DR1128" s="59"/>
      <c r="DS1128" s="59"/>
      <c r="DT1128" s="59"/>
      <c r="DU1128" s="59"/>
      <c r="DV1128" s="59"/>
      <c r="DW1128" s="59"/>
      <c r="DX1128" s="59"/>
      <c r="DY1128" s="59"/>
      <c r="DZ1128" s="59"/>
      <c r="EA1128" s="59"/>
      <c r="EB1128" s="59"/>
      <c r="EC1128" s="59"/>
      <c r="ED1128" s="59"/>
      <c r="EE1128" s="59"/>
      <c r="EF1128" s="59"/>
      <c r="EG1128" s="59"/>
      <c r="EH1128" s="59"/>
      <c r="EI1128" s="59"/>
      <c r="EJ1128" s="59"/>
      <c r="EK1128" s="59"/>
      <c r="EL1128" s="59"/>
      <c r="EM1128" s="59"/>
      <c r="EN1128" s="59"/>
      <c r="EO1128" s="59"/>
      <c r="EP1128" s="59"/>
      <c r="EQ1128" s="59"/>
      <c r="ER1128" s="59"/>
      <c r="ES1128" s="59"/>
      <c r="ET1128" s="59"/>
      <c r="EU1128" s="59"/>
      <c r="EV1128" s="59"/>
      <c r="EW1128" s="59"/>
      <c r="EX1128" s="59"/>
      <c r="EY1128" s="59"/>
      <c r="EZ1128" s="59"/>
      <c r="FA1128" s="59"/>
      <c r="FB1128" s="59"/>
      <c r="FC1128" s="59"/>
      <c r="FD1128" s="59"/>
      <c r="FE1128" s="59"/>
      <c r="FF1128" s="59"/>
      <c r="FG1128" s="59"/>
      <c r="FH1128" s="59"/>
      <c r="FI1128" s="59"/>
      <c r="FJ1128" s="59"/>
      <c r="FK1128" s="59"/>
      <c r="FL1128" s="59"/>
      <c r="FM1128" s="59"/>
      <c r="FN1128" s="59"/>
      <c r="FO1128" s="59"/>
    </row>
    <row r="1129" spans="1:171" ht="30" x14ac:dyDescent="0.25">
      <c r="B1129" s="18">
        <v>1</v>
      </c>
      <c r="C1129" s="618" t="s">
        <v>437</v>
      </c>
      <c r="D1129" s="27">
        <f>'2 уровень'!F2219</f>
        <v>429</v>
      </c>
      <c r="E1129" s="27">
        <f>'2 уровень'!G2219</f>
        <v>72</v>
      </c>
      <c r="F1129" s="27">
        <f>'2 уровень'!H2219</f>
        <v>0</v>
      </c>
      <c r="G1129" s="64">
        <f>'2 уровень'!I2219</f>
        <v>0</v>
      </c>
      <c r="H1129" s="78">
        <f>'2 уровень'!J2219</f>
        <v>0</v>
      </c>
      <c r="I1129" s="78">
        <f>'2 уровень'!K2219</f>
        <v>0</v>
      </c>
      <c r="J1129" s="25">
        <f>'2 уровень'!L2219</f>
        <v>0</v>
      </c>
      <c r="K1129" s="25">
        <f>'2 уровень'!M2219</f>
        <v>0</v>
      </c>
      <c r="L1129" s="25">
        <f>'2 уровень'!N2219</f>
        <v>0</v>
      </c>
      <c r="M1129" s="25">
        <f>'2 уровень'!O2219</f>
        <v>0</v>
      </c>
      <c r="N1129" s="25">
        <f>'2 уровень'!P2219</f>
        <v>0</v>
      </c>
      <c r="O1129" s="25">
        <f>'2 уровень'!Q2219</f>
        <v>0</v>
      </c>
      <c r="P1129" s="72">
        <f>'2 уровень'!R2219</f>
        <v>2209.35</v>
      </c>
      <c r="Q1129" s="72">
        <f>'2 уровень'!S2219</f>
        <v>2209.35</v>
      </c>
      <c r="R1129" s="72">
        <f>'2 уровень'!T2219</f>
        <v>368.22499999999997</v>
      </c>
      <c r="S1129" s="72">
        <f>'2 уровень'!U2219</f>
        <v>0</v>
      </c>
      <c r="T1129" s="785">
        <f>'2 уровень'!V2219</f>
        <v>0</v>
      </c>
      <c r="U1129" s="72">
        <f>'2 уровень'!W2219</f>
        <v>0</v>
      </c>
      <c r="V1129" s="72">
        <f>'2 уровень'!X2219</f>
        <v>-368.22499999999997</v>
      </c>
      <c r="W1129" s="72">
        <f>'2 уровень'!Y2219</f>
        <v>0</v>
      </c>
      <c r="X1129" s="72">
        <f>'2 уровень'!Z2219</f>
        <v>-15.55151</v>
      </c>
      <c r="Y1129" s="384">
        <f>'2 уровень'!AA2219</f>
        <v>-15.55151</v>
      </c>
      <c r="Z1129" s="72">
        <f>'2 уровень'!AB2219</f>
        <v>0</v>
      </c>
      <c r="AA1129" s="59"/>
      <c r="AB1129" s="59"/>
      <c r="AC1129" s="59"/>
      <c r="AD1129" s="59"/>
      <c r="AE1129" s="59"/>
      <c r="AF1129" s="59"/>
      <c r="AG1129" s="59"/>
      <c r="AH1129" s="59"/>
      <c r="AI1129" s="59"/>
      <c r="AJ1129" s="59"/>
      <c r="AK1129" s="59"/>
      <c r="AL1129" s="59"/>
      <c r="AM1129" s="59"/>
      <c r="AN1129" s="59"/>
      <c r="AO1129" s="59"/>
      <c r="AP1129" s="59"/>
      <c r="AQ1129" s="59"/>
      <c r="AR1129" s="59"/>
      <c r="AS1129" s="59"/>
      <c r="AT1129" s="59"/>
      <c r="AU1129" s="59"/>
      <c r="AV1129" s="59"/>
      <c r="AW1129" s="59"/>
      <c r="AX1129" s="59"/>
      <c r="AY1129" s="59"/>
      <c r="AZ1129" s="59"/>
      <c r="BA1129" s="59"/>
      <c r="BB1129" s="59"/>
      <c r="BC1129" s="59"/>
      <c r="BD1129" s="59"/>
      <c r="BE1129" s="59"/>
      <c r="BF1129" s="59"/>
      <c r="BG1129" s="59"/>
      <c r="BH1129" s="59"/>
      <c r="BI1129" s="59"/>
      <c r="BJ1129" s="59"/>
      <c r="BK1129" s="59"/>
      <c r="BL1129" s="59"/>
      <c r="BM1129" s="59"/>
      <c r="BN1129" s="59"/>
      <c r="BO1129" s="59"/>
      <c r="BP1129" s="59"/>
      <c r="BQ1129" s="59"/>
      <c r="BR1129" s="59"/>
      <c r="BS1129" s="59"/>
      <c r="BT1129" s="59"/>
      <c r="BU1129" s="59"/>
      <c r="BV1129" s="59"/>
      <c r="BW1129" s="59"/>
      <c r="BX1129" s="59"/>
      <c r="BY1129" s="59"/>
      <c r="BZ1129" s="59"/>
      <c r="CA1129" s="59"/>
      <c r="CB1129" s="59"/>
      <c r="CC1129" s="59"/>
      <c r="CD1129" s="59"/>
      <c r="CE1129" s="59"/>
      <c r="CF1129" s="59"/>
      <c r="CG1129" s="59"/>
      <c r="CH1129" s="59"/>
      <c r="CI1129" s="59"/>
      <c r="CJ1129" s="59"/>
      <c r="CK1129" s="59"/>
      <c r="CL1129" s="59"/>
      <c r="CM1129" s="59"/>
      <c r="CN1129" s="59"/>
      <c r="CO1129" s="59"/>
      <c r="CP1129" s="59"/>
      <c r="CQ1129" s="59"/>
      <c r="CR1129" s="59"/>
      <c r="CS1129" s="59"/>
      <c r="CT1129" s="59"/>
      <c r="CU1129" s="59"/>
      <c r="CV1129" s="59"/>
      <c r="CW1129" s="59"/>
      <c r="CX1129" s="59"/>
      <c r="CY1129" s="59"/>
      <c r="CZ1129" s="59"/>
      <c r="DA1129" s="59"/>
      <c r="DB1129" s="59"/>
      <c r="DC1129" s="59"/>
      <c r="DD1129" s="59"/>
      <c r="DE1129" s="59"/>
      <c r="DF1129" s="59"/>
      <c r="DG1129" s="59"/>
      <c r="DH1129" s="59"/>
      <c r="DI1129" s="59"/>
      <c r="DJ1129" s="59"/>
      <c r="DK1129" s="59"/>
      <c r="DL1129" s="59"/>
      <c r="DM1129" s="59"/>
      <c r="DN1129" s="59"/>
      <c r="DO1129" s="59"/>
      <c r="DP1129" s="59"/>
      <c r="DQ1129" s="59"/>
      <c r="DR1129" s="59"/>
      <c r="DS1129" s="59"/>
      <c r="DT1129" s="59"/>
      <c r="DU1129" s="59"/>
      <c r="DV1129" s="59"/>
      <c r="DW1129" s="59"/>
      <c r="DX1129" s="59"/>
      <c r="DY1129" s="59"/>
      <c r="DZ1129" s="59"/>
      <c r="EA1129" s="59"/>
      <c r="EB1129" s="59"/>
      <c r="EC1129" s="59"/>
      <c r="ED1129" s="59"/>
      <c r="EE1129" s="59"/>
      <c r="EF1129" s="59"/>
      <c r="EG1129" s="59"/>
      <c r="EH1129" s="59"/>
      <c r="EI1129" s="59"/>
      <c r="EJ1129" s="59"/>
      <c r="EK1129" s="59"/>
      <c r="EL1129" s="59"/>
      <c r="EM1129" s="59"/>
      <c r="EN1129" s="59"/>
      <c r="EO1129" s="59"/>
      <c r="EP1129" s="59"/>
      <c r="EQ1129" s="59"/>
      <c r="ER1129" s="59"/>
      <c r="ES1129" s="59"/>
      <c r="ET1129" s="59"/>
      <c r="EU1129" s="59"/>
      <c r="EV1129" s="59"/>
      <c r="EW1129" s="59"/>
      <c r="EX1129" s="59"/>
      <c r="EY1129" s="59"/>
      <c r="EZ1129" s="59"/>
      <c r="FA1129" s="59"/>
      <c r="FB1129" s="59"/>
      <c r="FC1129" s="59"/>
      <c r="FD1129" s="59"/>
      <c r="FE1129" s="59"/>
      <c r="FF1129" s="59"/>
      <c r="FG1129" s="59"/>
      <c r="FH1129" s="59"/>
      <c r="FI1129" s="59"/>
      <c r="FJ1129" s="59"/>
      <c r="FK1129" s="59"/>
      <c r="FL1129" s="59"/>
      <c r="FM1129" s="59"/>
      <c r="FN1129" s="59"/>
      <c r="FO1129" s="59"/>
    </row>
    <row r="1130" spans="1:171" ht="30" x14ac:dyDescent="0.25">
      <c r="B1130" s="18">
        <v>1</v>
      </c>
      <c r="C1130" s="618" t="s">
        <v>766</v>
      </c>
      <c r="D1130" s="27">
        <f>'2 уровень'!F2220</f>
        <v>103</v>
      </c>
      <c r="E1130" s="27">
        <f>'2 уровень'!G2220</f>
        <v>17</v>
      </c>
      <c r="F1130" s="27">
        <f>'2 уровень'!H2220</f>
        <v>0</v>
      </c>
      <c r="G1130" s="64">
        <f>'2 уровень'!I2220</f>
        <v>0</v>
      </c>
      <c r="H1130" s="78">
        <f>'2 уровень'!J2220</f>
        <v>0</v>
      </c>
      <c r="I1130" s="78">
        <f>'2 уровень'!K2220</f>
        <v>0</v>
      </c>
      <c r="J1130" s="25">
        <f>'2 уровень'!L2220</f>
        <v>0</v>
      </c>
      <c r="K1130" s="25">
        <f>'2 уровень'!M2220</f>
        <v>0</v>
      </c>
      <c r="L1130" s="25">
        <f>'2 уровень'!N2220</f>
        <v>0</v>
      </c>
      <c r="M1130" s="25">
        <f>'2 уровень'!O2220</f>
        <v>0</v>
      </c>
      <c r="N1130" s="25">
        <f>'2 уровень'!P2220</f>
        <v>0</v>
      </c>
      <c r="O1130" s="25">
        <f>'2 уровень'!Q2220</f>
        <v>0</v>
      </c>
      <c r="P1130" s="72">
        <f>'2 уровень'!R2220</f>
        <v>235.11799999999999</v>
      </c>
      <c r="Q1130" s="72">
        <f>'2 уровень'!S2220</f>
        <v>235.11799999999999</v>
      </c>
      <c r="R1130" s="72">
        <f>'2 уровень'!T2220</f>
        <v>39.18633333333333</v>
      </c>
      <c r="S1130" s="72">
        <f>'2 уровень'!U2220</f>
        <v>0</v>
      </c>
      <c r="T1130" s="785">
        <f>'2 уровень'!V2220</f>
        <v>0</v>
      </c>
      <c r="U1130" s="72">
        <f>'2 уровень'!W2220</f>
        <v>0</v>
      </c>
      <c r="V1130" s="72">
        <f>'2 уровень'!X2220</f>
        <v>-39.18633333333333</v>
      </c>
      <c r="W1130" s="72">
        <f>'2 уровень'!Y2220</f>
        <v>0</v>
      </c>
      <c r="X1130" s="72">
        <f>'2 уровень'!Z2220</f>
        <v>0</v>
      </c>
      <c r="Y1130" s="384">
        <f>'2 уровень'!AA2220</f>
        <v>0</v>
      </c>
      <c r="Z1130" s="72">
        <f>'2 уровень'!AB2220</f>
        <v>0</v>
      </c>
      <c r="AA1130" s="59"/>
      <c r="AB1130" s="59"/>
      <c r="AC1130" s="59"/>
      <c r="AD1130" s="59"/>
      <c r="AE1130" s="59"/>
      <c r="AF1130" s="59"/>
      <c r="AG1130" s="59"/>
      <c r="AH1130" s="59"/>
      <c r="AI1130" s="59"/>
      <c r="AJ1130" s="59"/>
      <c r="AK1130" s="59"/>
      <c r="AL1130" s="59"/>
      <c r="AM1130" s="59"/>
      <c r="AN1130" s="59"/>
      <c r="AO1130" s="59"/>
      <c r="AP1130" s="59"/>
      <c r="AQ1130" s="59"/>
      <c r="AR1130" s="59"/>
      <c r="AS1130" s="59"/>
      <c r="AT1130" s="59"/>
      <c r="AU1130" s="59"/>
      <c r="AV1130" s="59"/>
      <c r="AW1130" s="59"/>
      <c r="AX1130" s="59"/>
      <c r="AY1130" s="59"/>
      <c r="AZ1130" s="59"/>
      <c r="BA1130" s="59"/>
      <c r="BB1130" s="59"/>
      <c r="BC1130" s="59"/>
      <c r="BD1130" s="59"/>
      <c r="BE1130" s="59"/>
      <c r="BF1130" s="59"/>
      <c r="BG1130" s="59"/>
      <c r="BH1130" s="59"/>
      <c r="BI1130" s="59"/>
      <c r="BJ1130" s="59"/>
      <c r="BK1130" s="59"/>
      <c r="BL1130" s="59"/>
      <c r="BM1130" s="59"/>
      <c r="BN1130" s="59"/>
      <c r="BO1130" s="59"/>
      <c r="BP1130" s="59"/>
      <c r="BQ1130" s="59"/>
      <c r="BR1130" s="59"/>
      <c r="BS1130" s="59"/>
      <c r="BT1130" s="59"/>
      <c r="BU1130" s="59"/>
      <c r="BV1130" s="59"/>
      <c r="BW1130" s="59"/>
      <c r="BX1130" s="59"/>
      <c r="BY1130" s="59"/>
      <c r="BZ1130" s="59"/>
      <c r="CA1130" s="59"/>
      <c r="CB1130" s="59"/>
      <c r="CC1130" s="59"/>
      <c r="CD1130" s="59"/>
      <c r="CE1130" s="59"/>
      <c r="CF1130" s="59"/>
      <c r="CG1130" s="59"/>
      <c r="CH1130" s="59"/>
      <c r="CI1130" s="59"/>
      <c r="CJ1130" s="59"/>
      <c r="CK1130" s="59"/>
      <c r="CL1130" s="59"/>
      <c r="CM1130" s="59"/>
      <c r="CN1130" s="59"/>
      <c r="CO1130" s="59"/>
      <c r="CP1130" s="59"/>
      <c r="CQ1130" s="59"/>
      <c r="CR1130" s="59"/>
      <c r="CS1130" s="59"/>
      <c r="CT1130" s="59"/>
      <c r="CU1130" s="59"/>
      <c r="CV1130" s="59"/>
      <c r="CW1130" s="59"/>
      <c r="CX1130" s="59"/>
      <c r="CY1130" s="59"/>
      <c r="CZ1130" s="59"/>
      <c r="DA1130" s="59"/>
      <c r="DB1130" s="59"/>
      <c r="DC1130" s="59"/>
      <c r="DD1130" s="59"/>
      <c r="DE1130" s="59"/>
      <c r="DF1130" s="59"/>
      <c r="DG1130" s="59"/>
      <c r="DH1130" s="59"/>
      <c r="DI1130" s="59"/>
      <c r="DJ1130" s="59"/>
      <c r="DK1130" s="59"/>
      <c r="DL1130" s="59"/>
      <c r="DM1130" s="59"/>
      <c r="DN1130" s="59"/>
      <c r="DO1130" s="59"/>
      <c r="DP1130" s="59"/>
      <c r="DQ1130" s="59"/>
      <c r="DR1130" s="59"/>
      <c r="DS1130" s="59"/>
      <c r="DT1130" s="59"/>
      <c r="DU1130" s="59"/>
      <c r="DV1130" s="59"/>
      <c r="DW1130" s="59"/>
      <c r="DX1130" s="59"/>
      <c r="DY1130" s="59"/>
      <c r="DZ1130" s="59"/>
      <c r="EA1130" s="59"/>
      <c r="EB1130" s="59"/>
      <c r="EC1130" s="59"/>
      <c r="ED1130" s="59"/>
      <c r="EE1130" s="59"/>
      <c r="EF1130" s="59"/>
      <c r="EG1130" s="59"/>
      <c r="EH1130" s="59"/>
      <c r="EI1130" s="59"/>
      <c r="EJ1130" s="59"/>
      <c r="EK1130" s="59"/>
      <c r="EL1130" s="59"/>
      <c r="EM1130" s="59"/>
      <c r="EN1130" s="59"/>
      <c r="EO1130" s="59"/>
      <c r="EP1130" s="59"/>
      <c r="EQ1130" s="59"/>
      <c r="ER1130" s="59"/>
      <c r="ES1130" s="59"/>
      <c r="ET1130" s="59"/>
      <c r="EU1130" s="59"/>
      <c r="EV1130" s="59"/>
      <c r="EW1130" s="59"/>
      <c r="EX1130" s="59"/>
      <c r="EY1130" s="59"/>
      <c r="EZ1130" s="59"/>
      <c r="FA1130" s="59"/>
      <c r="FB1130" s="59"/>
      <c r="FC1130" s="59"/>
      <c r="FD1130" s="59"/>
      <c r="FE1130" s="59"/>
      <c r="FF1130" s="59"/>
      <c r="FG1130" s="59"/>
      <c r="FH1130" s="59"/>
      <c r="FI1130" s="59"/>
      <c r="FJ1130" s="59"/>
      <c r="FK1130" s="59"/>
      <c r="FL1130" s="59"/>
      <c r="FM1130" s="59"/>
      <c r="FN1130" s="59"/>
      <c r="FO1130" s="59"/>
    </row>
    <row r="1131" spans="1:171" ht="30" x14ac:dyDescent="0.25">
      <c r="B1131" s="18">
        <v>1</v>
      </c>
      <c r="C1131" s="618" t="s">
        <v>767</v>
      </c>
      <c r="D1131" s="27">
        <f>'2 уровень'!F2221</f>
        <v>0</v>
      </c>
      <c r="E1131" s="27">
        <f>'2 уровень'!G2221</f>
        <v>0</v>
      </c>
      <c r="F1131" s="27">
        <f>'2 уровень'!H2221</f>
        <v>0</v>
      </c>
      <c r="G1131" s="64">
        <f>'2 уровень'!I2221</f>
        <v>0</v>
      </c>
      <c r="H1131" s="78">
        <f>'2 уровень'!J2221</f>
        <v>0</v>
      </c>
      <c r="I1131" s="78">
        <f>'2 уровень'!K2221</f>
        <v>0</v>
      </c>
      <c r="J1131" s="25">
        <f>'2 уровень'!L2221</f>
        <v>0</v>
      </c>
      <c r="K1131" s="25">
        <f>'2 уровень'!M2221</f>
        <v>0</v>
      </c>
      <c r="L1131" s="25">
        <f>'2 уровень'!N2221</f>
        <v>0</v>
      </c>
      <c r="M1131" s="25">
        <f>'2 уровень'!O2221</f>
        <v>0</v>
      </c>
      <c r="N1131" s="25">
        <f>'2 уровень'!P2221</f>
        <v>0</v>
      </c>
      <c r="O1131" s="25">
        <f>'2 уровень'!Q2221</f>
        <v>0</v>
      </c>
      <c r="P1131" s="72">
        <f>'2 уровень'!R2221</f>
        <v>0</v>
      </c>
      <c r="Q1131" s="72">
        <f>'2 уровень'!S2221</f>
        <v>0</v>
      </c>
      <c r="R1131" s="72">
        <f>'2 уровень'!T2221</f>
        <v>0</v>
      </c>
      <c r="S1131" s="72">
        <f>'2 уровень'!U2221</f>
        <v>0</v>
      </c>
      <c r="T1131" s="785">
        <f>'2 уровень'!V2221</f>
        <v>0</v>
      </c>
      <c r="U1131" s="72">
        <f>'2 уровень'!W2221</f>
        <v>0</v>
      </c>
      <c r="V1131" s="72">
        <f>'2 уровень'!X2221</f>
        <v>0</v>
      </c>
      <c r="W1131" s="72">
        <f>'2 уровень'!Y2221</f>
        <v>0</v>
      </c>
      <c r="X1131" s="72">
        <f>'2 уровень'!Z2221</f>
        <v>0</v>
      </c>
      <c r="Y1131" s="384">
        <f>'2 уровень'!AA2221</f>
        <v>0</v>
      </c>
      <c r="Z1131" s="72">
        <f>'2 уровень'!AB2221</f>
        <v>0</v>
      </c>
      <c r="AA1131" s="59"/>
      <c r="AB1131" s="59"/>
      <c r="AC1131" s="59"/>
      <c r="AD1131" s="59"/>
      <c r="AE1131" s="59"/>
      <c r="AF1131" s="59"/>
      <c r="AG1131" s="59"/>
      <c r="AH1131" s="59"/>
      <c r="AI1131" s="59"/>
      <c r="AJ1131" s="59"/>
      <c r="AK1131" s="59"/>
      <c r="AL1131" s="59"/>
      <c r="AM1131" s="59"/>
      <c r="AN1131" s="59"/>
      <c r="AO1131" s="59"/>
      <c r="AP1131" s="59"/>
      <c r="AQ1131" s="59"/>
      <c r="AR1131" s="59"/>
      <c r="AS1131" s="59"/>
      <c r="AT1131" s="59"/>
      <c r="AU1131" s="59"/>
      <c r="AV1131" s="59"/>
      <c r="AW1131" s="59"/>
      <c r="AX1131" s="59"/>
      <c r="AY1131" s="59"/>
      <c r="AZ1131" s="59"/>
      <c r="BA1131" s="59"/>
      <c r="BB1131" s="59"/>
      <c r="BC1131" s="59"/>
      <c r="BD1131" s="59"/>
      <c r="BE1131" s="59"/>
      <c r="BF1131" s="59"/>
      <c r="BG1131" s="59"/>
      <c r="BH1131" s="59"/>
      <c r="BI1131" s="59"/>
      <c r="BJ1131" s="59"/>
      <c r="BK1131" s="59"/>
      <c r="BL1131" s="59"/>
      <c r="BM1131" s="59"/>
      <c r="BN1131" s="59"/>
      <c r="BO1131" s="59"/>
      <c r="BP1131" s="59"/>
      <c r="BQ1131" s="59"/>
      <c r="BR1131" s="59"/>
      <c r="BS1131" s="59"/>
      <c r="BT1131" s="59"/>
      <c r="BU1131" s="59"/>
      <c r="BV1131" s="59"/>
      <c r="BW1131" s="59"/>
      <c r="BX1131" s="59"/>
      <c r="BY1131" s="59"/>
      <c r="BZ1131" s="59"/>
      <c r="CA1131" s="59"/>
      <c r="CB1131" s="59"/>
      <c r="CC1131" s="59"/>
      <c r="CD1131" s="59"/>
      <c r="CE1131" s="59"/>
      <c r="CF1131" s="59"/>
      <c r="CG1131" s="59"/>
      <c r="CH1131" s="59"/>
      <c r="CI1131" s="59"/>
      <c r="CJ1131" s="59"/>
      <c r="CK1131" s="59"/>
      <c r="CL1131" s="59"/>
      <c r="CM1131" s="59"/>
      <c r="CN1131" s="59"/>
      <c r="CO1131" s="59"/>
      <c r="CP1131" s="59"/>
      <c r="CQ1131" s="59"/>
      <c r="CR1131" s="59"/>
      <c r="CS1131" s="59"/>
      <c r="CT1131" s="59"/>
      <c r="CU1131" s="59"/>
      <c r="CV1131" s="59"/>
      <c r="CW1131" s="59"/>
      <c r="CX1131" s="59"/>
      <c r="CY1131" s="59"/>
      <c r="CZ1131" s="59"/>
      <c r="DA1131" s="59"/>
      <c r="DB1131" s="59"/>
      <c r="DC1131" s="59"/>
      <c r="DD1131" s="59"/>
      <c r="DE1131" s="59"/>
      <c r="DF1131" s="59"/>
      <c r="DG1131" s="59"/>
      <c r="DH1131" s="59"/>
      <c r="DI1131" s="59"/>
      <c r="DJ1131" s="59"/>
      <c r="DK1131" s="59"/>
      <c r="DL1131" s="59"/>
      <c r="DM1131" s="59"/>
      <c r="DN1131" s="59"/>
      <c r="DO1131" s="59"/>
      <c r="DP1131" s="59"/>
      <c r="DQ1131" s="59"/>
      <c r="DR1131" s="59"/>
      <c r="DS1131" s="59"/>
      <c r="DT1131" s="59"/>
      <c r="DU1131" s="59"/>
      <c r="DV1131" s="59"/>
      <c r="DW1131" s="59"/>
      <c r="DX1131" s="59"/>
      <c r="DY1131" s="59"/>
      <c r="DZ1131" s="59"/>
      <c r="EA1131" s="59"/>
      <c r="EB1131" s="59"/>
      <c r="EC1131" s="59"/>
      <c r="ED1131" s="59"/>
      <c r="EE1131" s="59"/>
      <c r="EF1131" s="59"/>
      <c r="EG1131" s="59"/>
      <c r="EH1131" s="59"/>
      <c r="EI1131" s="59"/>
      <c r="EJ1131" s="59"/>
      <c r="EK1131" s="59"/>
      <c r="EL1131" s="59"/>
      <c r="EM1131" s="59"/>
      <c r="EN1131" s="59"/>
      <c r="EO1131" s="59"/>
      <c r="EP1131" s="59"/>
      <c r="EQ1131" s="59"/>
      <c r="ER1131" s="59"/>
      <c r="ES1131" s="59"/>
      <c r="ET1131" s="59"/>
      <c r="EU1131" s="59"/>
      <c r="EV1131" s="59"/>
      <c r="EW1131" s="59"/>
      <c r="EX1131" s="59"/>
      <c r="EY1131" s="59"/>
      <c r="EZ1131" s="59"/>
      <c r="FA1131" s="59"/>
      <c r="FB1131" s="59"/>
      <c r="FC1131" s="59"/>
      <c r="FD1131" s="59"/>
      <c r="FE1131" s="59"/>
      <c r="FF1131" s="59"/>
      <c r="FG1131" s="59"/>
      <c r="FH1131" s="59"/>
      <c r="FI1131" s="59"/>
      <c r="FJ1131" s="59"/>
      <c r="FK1131" s="59"/>
      <c r="FL1131" s="59"/>
      <c r="FM1131" s="59"/>
      <c r="FN1131" s="59"/>
      <c r="FO1131" s="59"/>
    </row>
    <row r="1132" spans="1:171" ht="60" x14ac:dyDescent="0.25">
      <c r="B1132" s="18">
        <v>1</v>
      </c>
      <c r="C1132" s="618" t="s">
        <v>768</v>
      </c>
      <c r="D1132" s="27">
        <f>'2 уровень'!F2222</f>
        <v>259</v>
      </c>
      <c r="E1132" s="27">
        <f>'2 уровень'!G2222</f>
        <v>43</v>
      </c>
      <c r="F1132" s="27">
        <f>'2 уровень'!H2222</f>
        <v>0</v>
      </c>
      <c r="G1132" s="64">
        <f>'2 уровень'!I2222</f>
        <v>0</v>
      </c>
      <c r="H1132" s="78">
        <f>'2 уровень'!J2222</f>
        <v>0</v>
      </c>
      <c r="I1132" s="78">
        <f>'2 уровень'!K2222</f>
        <v>0</v>
      </c>
      <c r="J1132" s="25">
        <f>'2 уровень'!L2222</f>
        <v>0</v>
      </c>
      <c r="K1132" s="25">
        <f>'2 уровень'!M2222</f>
        <v>0</v>
      </c>
      <c r="L1132" s="25">
        <f>'2 уровень'!N2222</f>
        <v>0</v>
      </c>
      <c r="M1132" s="25">
        <f>'2 уровень'!O2222</f>
        <v>0</v>
      </c>
      <c r="N1132" s="25">
        <f>'2 уровень'!P2222</f>
        <v>0</v>
      </c>
      <c r="O1132" s="25">
        <f>'2 уровень'!Q2222</f>
        <v>0</v>
      </c>
      <c r="P1132" s="72">
        <f>'2 уровень'!R2222</f>
        <v>516.02714000000003</v>
      </c>
      <c r="Q1132" s="72">
        <f>'2 уровень'!S2222</f>
        <v>516.02714000000003</v>
      </c>
      <c r="R1132" s="72">
        <f>'2 уровень'!T2222</f>
        <v>86.004523333333339</v>
      </c>
      <c r="S1132" s="72">
        <f>'2 уровень'!U2222</f>
        <v>0</v>
      </c>
      <c r="T1132" s="785">
        <f>'2 уровень'!V2222</f>
        <v>0</v>
      </c>
      <c r="U1132" s="72">
        <f>'2 уровень'!W2222</f>
        <v>0</v>
      </c>
      <c r="V1132" s="72">
        <f>'2 уровень'!X2222</f>
        <v>-86.004523333333339</v>
      </c>
      <c r="W1132" s="72">
        <f>'2 уровень'!Y2222</f>
        <v>0</v>
      </c>
      <c r="X1132" s="72">
        <f>'2 уровень'!Z2222</f>
        <v>0</v>
      </c>
      <c r="Y1132" s="384">
        <f>'2 уровень'!AA2222</f>
        <v>0</v>
      </c>
      <c r="Z1132" s="72">
        <f>'2 уровень'!AB2222</f>
        <v>0</v>
      </c>
      <c r="AA1132" s="59"/>
      <c r="AB1132" s="59"/>
      <c r="AC1132" s="59"/>
      <c r="AD1132" s="59"/>
      <c r="AE1132" s="59"/>
      <c r="AF1132" s="59"/>
      <c r="AG1132" s="59"/>
      <c r="AH1132" s="59"/>
      <c r="AI1132" s="59"/>
      <c r="AJ1132" s="59"/>
      <c r="AK1132" s="59"/>
      <c r="AL1132" s="59"/>
      <c r="AM1132" s="59"/>
      <c r="AN1132" s="59"/>
      <c r="AO1132" s="59"/>
      <c r="AP1132" s="59"/>
      <c r="AQ1132" s="59"/>
      <c r="AR1132" s="59"/>
      <c r="AS1132" s="59"/>
      <c r="AT1132" s="59"/>
      <c r="AU1132" s="59"/>
      <c r="AV1132" s="59"/>
      <c r="AW1132" s="59"/>
      <c r="AX1132" s="59"/>
      <c r="AY1132" s="59"/>
      <c r="AZ1132" s="59"/>
      <c r="BA1132" s="59"/>
      <c r="BB1132" s="59"/>
      <c r="BC1132" s="59"/>
      <c r="BD1132" s="59"/>
      <c r="BE1132" s="59"/>
      <c r="BF1132" s="59"/>
      <c r="BG1132" s="59"/>
      <c r="BH1132" s="59"/>
      <c r="BI1132" s="59"/>
      <c r="BJ1132" s="59"/>
      <c r="BK1132" s="59"/>
      <c r="BL1132" s="59"/>
      <c r="BM1132" s="59"/>
      <c r="BN1132" s="59"/>
      <c r="BO1132" s="59"/>
      <c r="BP1132" s="59"/>
      <c r="BQ1132" s="59"/>
      <c r="BR1132" s="59"/>
      <c r="BS1132" s="59"/>
      <c r="BT1132" s="59"/>
      <c r="BU1132" s="59"/>
      <c r="BV1132" s="59"/>
      <c r="BW1132" s="59"/>
      <c r="BX1132" s="59"/>
      <c r="BY1132" s="59"/>
      <c r="BZ1132" s="59"/>
      <c r="CA1132" s="59"/>
      <c r="CB1132" s="59"/>
      <c r="CC1132" s="59"/>
      <c r="CD1132" s="59"/>
      <c r="CE1132" s="59"/>
      <c r="CF1132" s="59"/>
      <c r="CG1132" s="59"/>
      <c r="CH1132" s="59"/>
      <c r="CI1132" s="59"/>
      <c r="CJ1132" s="59"/>
      <c r="CK1132" s="59"/>
      <c r="CL1132" s="59"/>
      <c r="CM1132" s="59"/>
      <c r="CN1132" s="59"/>
      <c r="CO1132" s="59"/>
      <c r="CP1132" s="59"/>
      <c r="CQ1132" s="59"/>
      <c r="CR1132" s="59"/>
      <c r="CS1132" s="59"/>
      <c r="CT1132" s="59"/>
      <c r="CU1132" s="59"/>
      <c r="CV1132" s="59"/>
      <c r="CW1132" s="59"/>
      <c r="CX1132" s="59"/>
      <c r="CY1132" s="59"/>
      <c r="CZ1132" s="59"/>
      <c r="DA1132" s="59"/>
      <c r="DB1132" s="59"/>
      <c r="DC1132" s="59"/>
      <c r="DD1132" s="59"/>
      <c r="DE1132" s="59"/>
      <c r="DF1132" s="59"/>
      <c r="DG1132" s="59"/>
      <c r="DH1132" s="59"/>
      <c r="DI1132" s="59"/>
      <c r="DJ1132" s="59"/>
      <c r="DK1132" s="59"/>
      <c r="DL1132" s="59"/>
      <c r="DM1132" s="59"/>
      <c r="DN1132" s="59"/>
      <c r="DO1132" s="59"/>
      <c r="DP1132" s="59"/>
      <c r="DQ1132" s="59"/>
      <c r="DR1132" s="59"/>
      <c r="DS1132" s="59"/>
      <c r="DT1132" s="59"/>
      <c r="DU1132" s="59"/>
      <c r="DV1132" s="59"/>
      <c r="DW1132" s="59"/>
      <c r="DX1132" s="59"/>
      <c r="DY1132" s="59"/>
      <c r="DZ1132" s="59"/>
      <c r="EA1132" s="59"/>
      <c r="EB1132" s="59"/>
      <c r="EC1132" s="59"/>
      <c r="ED1132" s="59"/>
      <c r="EE1132" s="59"/>
      <c r="EF1132" s="59"/>
      <c r="EG1132" s="59"/>
      <c r="EH1132" s="59"/>
      <c r="EI1132" s="59"/>
      <c r="EJ1132" s="59"/>
      <c r="EK1132" s="59"/>
      <c r="EL1132" s="59"/>
      <c r="EM1132" s="59"/>
      <c r="EN1132" s="59"/>
      <c r="EO1132" s="59"/>
      <c r="EP1132" s="59"/>
      <c r="EQ1132" s="59"/>
      <c r="ER1132" s="59"/>
      <c r="ES1132" s="59"/>
      <c r="ET1132" s="59"/>
      <c r="EU1132" s="59"/>
      <c r="EV1132" s="59"/>
      <c r="EW1132" s="59"/>
      <c r="EX1132" s="59"/>
      <c r="EY1132" s="59"/>
      <c r="EZ1132" s="59"/>
      <c r="FA1132" s="59"/>
      <c r="FB1132" s="59"/>
      <c r="FC1132" s="59"/>
      <c r="FD1132" s="59"/>
      <c r="FE1132" s="59"/>
      <c r="FF1132" s="59"/>
      <c r="FG1132" s="59"/>
      <c r="FH1132" s="59"/>
      <c r="FI1132" s="59"/>
      <c r="FJ1132" s="59"/>
      <c r="FK1132" s="59"/>
      <c r="FL1132" s="59"/>
      <c r="FM1132" s="59"/>
      <c r="FN1132" s="59"/>
      <c r="FO1132" s="59"/>
    </row>
    <row r="1133" spans="1:171" x14ac:dyDescent="0.25">
      <c r="C1133" s="618" t="s">
        <v>769</v>
      </c>
      <c r="D1133" s="27">
        <f>'2 уровень'!F2223</f>
        <v>151</v>
      </c>
      <c r="E1133" s="27">
        <f>'2 уровень'!G2223</f>
        <v>25</v>
      </c>
      <c r="F1133" s="27">
        <f>'2 уровень'!H2223</f>
        <v>0</v>
      </c>
      <c r="G1133" s="64">
        <f>'2 уровень'!I2223</f>
        <v>0</v>
      </c>
      <c r="H1133" s="78">
        <f>'2 уровень'!J2223</f>
        <v>0</v>
      </c>
      <c r="I1133" s="78">
        <f>'2 уровень'!K2223</f>
        <v>0</v>
      </c>
      <c r="J1133" s="25">
        <f>'2 уровень'!L2223</f>
        <v>0</v>
      </c>
      <c r="K1133" s="25">
        <f>'2 уровень'!M2223</f>
        <v>0</v>
      </c>
      <c r="L1133" s="25">
        <f>'2 уровень'!N2223</f>
        <v>0</v>
      </c>
      <c r="M1133" s="25">
        <f>'2 уровень'!O2223</f>
        <v>0</v>
      </c>
      <c r="N1133" s="25">
        <f>'2 уровень'!P2223</f>
        <v>0</v>
      </c>
      <c r="O1133" s="25">
        <f>'2 уровень'!Q2223</f>
        <v>0</v>
      </c>
      <c r="P1133" s="72">
        <f>'2 уровень'!R2223</f>
        <v>0</v>
      </c>
      <c r="Q1133" s="72">
        <f>'2 уровень'!S2223</f>
        <v>0</v>
      </c>
      <c r="R1133" s="72">
        <f>'2 уровень'!T2223</f>
        <v>0</v>
      </c>
      <c r="S1133" s="72">
        <f>'2 уровень'!U2223</f>
        <v>0</v>
      </c>
      <c r="T1133" s="785">
        <f>'2 уровень'!V2223</f>
        <v>0</v>
      </c>
      <c r="U1133" s="72">
        <f>'2 уровень'!W2223</f>
        <v>0</v>
      </c>
      <c r="V1133" s="72">
        <f>'2 уровень'!X2223</f>
        <v>0</v>
      </c>
      <c r="W1133" s="72">
        <f>'2 уровень'!Y2223</f>
        <v>0</v>
      </c>
      <c r="X1133" s="72">
        <f>'2 уровень'!Z2223</f>
        <v>0</v>
      </c>
      <c r="Y1133" s="384">
        <f>'2 уровень'!AA2223</f>
        <v>0</v>
      </c>
      <c r="Z1133" s="72">
        <f>'2 уровень'!AB2223</f>
        <v>0</v>
      </c>
      <c r="AA1133" s="59"/>
      <c r="AB1133" s="59"/>
      <c r="AC1133" s="59"/>
      <c r="AD1133" s="59"/>
      <c r="AE1133" s="59"/>
      <c r="AF1133" s="59"/>
      <c r="AG1133" s="59"/>
      <c r="AH1133" s="59"/>
      <c r="AI1133" s="59"/>
      <c r="AJ1133" s="59"/>
      <c r="AK1133" s="59"/>
      <c r="AL1133" s="59"/>
      <c r="AM1133" s="59"/>
      <c r="AN1133" s="59"/>
      <c r="AO1133" s="59"/>
      <c r="AP1133" s="59"/>
      <c r="AQ1133" s="59"/>
      <c r="AR1133" s="59"/>
      <c r="AS1133" s="59"/>
      <c r="AT1133" s="59"/>
      <c r="AU1133" s="59"/>
      <c r="AV1133" s="59"/>
      <c r="AW1133" s="59"/>
      <c r="AX1133" s="59"/>
      <c r="AY1133" s="59"/>
      <c r="AZ1133" s="59"/>
      <c r="BA1133" s="59"/>
      <c r="BB1133" s="59"/>
      <c r="BC1133" s="59"/>
      <c r="BD1133" s="59"/>
      <c r="BE1133" s="59"/>
      <c r="BF1133" s="59"/>
      <c r="BG1133" s="59"/>
      <c r="BH1133" s="59"/>
      <c r="BI1133" s="59"/>
      <c r="BJ1133" s="59"/>
      <c r="BK1133" s="59"/>
      <c r="BL1133" s="59"/>
      <c r="BM1133" s="59"/>
      <c r="BN1133" s="59"/>
      <c r="BO1133" s="59"/>
      <c r="BP1133" s="59"/>
      <c r="BQ1133" s="59"/>
      <c r="BR1133" s="59"/>
      <c r="BS1133" s="59"/>
      <c r="BT1133" s="59"/>
      <c r="BU1133" s="59"/>
      <c r="BV1133" s="59"/>
      <c r="BW1133" s="59"/>
      <c r="BX1133" s="59"/>
      <c r="BY1133" s="59"/>
      <c r="BZ1133" s="59"/>
      <c r="CA1133" s="59"/>
      <c r="CB1133" s="59"/>
      <c r="CC1133" s="59"/>
      <c r="CD1133" s="59"/>
      <c r="CE1133" s="59"/>
      <c r="CF1133" s="59"/>
      <c r="CG1133" s="59"/>
      <c r="CH1133" s="59"/>
      <c r="CI1133" s="59"/>
      <c r="CJ1133" s="59"/>
      <c r="CK1133" s="59"/>
      <c r="CL1133" s="59"/>
      <c r="CM1133" s="59"/>
      <c r="CN1133" s="59"/>
      <c r="CO1133" s="59"/>
      <c r="CP1133" s="59"/>
      <c r="CQ1133" s="59"/>
      <c r="CR1133" s="59"/>
      <c r="CS1133" s="59"/>
      <c r="CT1133" s="59"/>
      <c r="CU1133" s="59"/>
      <c r="CV1133" s="59"/>
      <c r="CW1133" s="59"/>
      <c r="CX1133" s="59"/>
      <c r="CY1133" s="59"/>
      <c r="CZ1133" s="59"/>
      <c r="DA1133" s="59"/>
      <c r="DB1133" s="59"/>
      <c r="DC1133" s="59"/>
      <c r="DD1133" s="59"/>
      <c r="DE1133" s="59"/>
      <c r="DF1133" s="59"/>
      <c r="DG1133" s="59"/>
      <c r="DH1133" s="59"/>
      <c r="DI1133" s="59"/>
      <c r="DJ1133" s="59"/>
      <c r="DK1133" s="59"/>
      <c r="DL1133" s="59"/>
      <c r="DM1133" s="59"/>
      <c r="DN1133" s="59"/>
      <c r="DO1133" s="59"/>
      <c r="DP1133" s="59"/>
      <c r="DQ1133" s="59"/>
      <c r="DR1133" s="59"/>
      <c r="DS1133" s="59"/>
      <c r="DT1133" s="59"/>
      <c r="DU1133" s="59"/>
      <c r="DV1133" s="59"/>
      <c r="DW1133" s="59"/>
      <c r="DX1133" s="59"/>
      <c r="DY1133" s="59"/>
      <c r="DZ1133" s="59"/>
      <c r="EA1133" s="59"/>
      <c r="EB1133" s="59"/>
      <c r="EC1133" s="59"/>
      <c r="ED1133" s="59"/>
      <c r="EE1133" s="59"/>
      <c r="EF1133" s="59"/>
      <c r="EG1133" s="59"/>
      <c r="EH1133" s="59"/>
      <c r="EI1133" s="59"/>
      <c r="EJ1133" s="59"/>
      <c r="EK1133" s="59"/>
      <c r="EL1133" s="59"/>
      <c r="EM1133" s="59"/>
      <c r="EN1133" s="59"/>
      <c r="EO1133" s="59"/>
      <c r="EP1133" s="59"/>
      <c r="EQ1133" s="59"/>
      <c r="ER1133" s="59"/>
      <c r="ES1133" s="59"/>
      <c r="ET1133" s="59"/>
      <c r="EU1133" s="59"/>
      <c r="EV1133" s="59"/>
      <c r="EW1133" s="59"/>
      <c r="EX1133" s="59"/>
      <c r="EY1133" s="59"/>
      <c r="EZ1133" s="59"/>
      <c r="FA1133" s="59"/>
      <c r="FB1133" s="59"/>
      <c r="FC1133" s="59"/>
      <c r="FD1133" s="59"/>
      <c r="FE1133" s="59"/>
      <c r="FF1133" s="59"/>
      <c r="FG1133" s="59"/>
      <c r="FH1133" s="59"/>
      <c r="FI1133" s="59"/>
      <c r="FJ1133" s="59"/>
      <c r="FK1133" s="59"/>
      <c r="FL1133" s="59"/>
      <c r="FM1133" s="59"/>
      <c r="FN1133" s="59"/>
      <c r="FO1133" s="59"/>
    </row>
    <row r="1134" spans="1:171" x14ac:dyDescent="0.25">
      <c r="C1134" s="618" t="s">
        <v>770</v>
      </c>
      <c r="D1134" s="27">
        <f>'2 уровень'!F2224</f>
        <v>108</v>
      </c>
      <c r="E1134" s="27">
        <f>'2 уровень'!G2224</f>
        <v>18</v>
      </c>
      <c r="F1134" s="27">
        <f>'2 уровень'!H2224</f>
        <v>0</v>
      </c>
      <c r="G1134" s="64">
        <f>'2 уровень'!I2224</f>
        <v>0</v>
      </c>
      <c r="H1134" s="78">
        <f>'2 уровень'!J2224</f>
        <v>0</v>
      </c>
      <c r="I1134" s="78">
        <f>'2 уровень'!K2224</f>
        <v>0</v>
      </c>
      <c r="J1134" s="25">
        <f>'2 уровень'!L2224</f>
        <v>0</v>
      </c>
      <c r="K1134" s="25">
        <f>'2 уровень'!M2224</f>
        <v>0</v>
      </c>
      <c r="L1134" s="25">
        <f>'2 уровень'!N2224</f>
        <v>0</v>
      </c>
      <c r="M1134" s="25">
        <f>'2 уровень'!O2224</f>
        <v>0</v>
      </c>
      <c r="N1134" s="25">
        <f>'2 уровень'!P2224</f>
        <v>0</v>
      </c>
      <c r="O1134" s="25">
        <f>'2 уровень'!Q2224</f>
        <v>0</v>
      </c>
      <c r="P1134" s="72">
        <f>'2 уровень'!R2224</f>
        <v>0</v>
      </c>
      <c r="Q1134" s="72">
        <f>'2 уровень'!S2224</f>
        <v>0</v>
      </c>
      <c r="R1134" s="72">
        <f>'2 уровень'!T2224</f>
        <v>0</v>
      </c>
      <c r="S1134" s="72">
        <f>'2 уровень'!U2224</f>
        <v>0</v>
      </c>
      <c r="T1134" s="785">
        <f>'2 уровень'!V2224</f>
        <v>0</v>
      </c>
      <c r="U1134" s="72">
        <f>'2 уровень'!W2224</f>
        <v>0</v>
      </c>
      <c r="V1134" s="72">
        <f>'2 уровень'!X2224</f>
        <v>0</v>
      </c>
      <c r="W1134" s="72">
        <f>'2 уровень'!Y2224</f>
        <v>0</v>
      </c>
      <c r="X1134" s="72">
        <f>'2 уровень'!Z2224</f>
        <v>0</v>
      </c>
      <c r="Y1134" s="384">
        <f>'2 уровень'!AA2224</f>
        <v>0</v>
      </c>
      <c r="Z1134" s="72">
        <f>'2 уровень'!AB2224</f>
        <v>0</v>
      </c>
      <c r="AA1134" s="59"/>
      <c r="AB1134" s="59"/>
      <c r="AC1134" s="59"/>
      <c r="AD1134" s="59"/>
      <c r="AE1134" s="59"/>
      <c r="AF1134" s="59"/>
      <c r="AG1134" s="59"/>
      <c r="AH1134" s="59"/>
      <c r="AI1134" s="59"/>
      <c r="AJ1134" s="59"/>
      <c r="AK1134" s="59"/>
      <c r="AL1134" s="59"/>
      <c r="AM1134" s="59"/>
      <c r="AN1134" s="59"/>
      <c r="AO1134" s="59"/>
      <c r="AP1134" s="59"/>
      <c r="AQ1134" s="59"/>
      <c r="AR1134" s="59"/>
      <c r="AS1134" s="59"/>
      <c r="AT1134" s="59"/>
      <c r="AU1134" s="59"/>
      <c r="AV1134" s="59"/>
      <c r="AW1134" s="59"/>
      <c r="AX1134" s="59"/>
      <c r="AY1134" s="59"/>
      <c r="AZ1134" s="59"/>
      <c r="BA1134" s="59"/>
      <c r="BB1134" s="59"/>
      <c r="BC1134" s="59"/>
      <c r="BD1134" s="59"/>
      <c r="BE1134" s="59"/>
      <c r="BF1134" s="59"/>
      <c r="BG1134" s="59"/>
      <c r="BH1134" s="59"/>
      <c r="BI1134" s="59"/>
      <c r="BJ1134" s="59"/>
      <c r="BK1134" s="59"/>
      <c r="BL1134" s="59"/>
      <c r="BM1134" s="59"/>
      <c r="BN1134" s="59"/>
      <c r="BO1134" s="59"/>
      <c r="BP1134" s="59"/>
      <c r="BQ1134" s="59"/>
      <c r="BR1134" s="59"/>
      <c r="BS1134" s="59"/>
      <c r="BT1134" s="59"/>
      <c r="BU1134" s="59"/>
      <c r="BV1134" s="59"/>
      <c r="BW1134" s="59"/>
      <c r="BX1134" s="59"/>
      <c r="BY1134" s="59"/>
      <c r="BZ1134" s="59"/>
      <c r="CA1134" s="59"/>
      <c r="CB1134" s="59"/>
      <c r="CC1134" s="59"/>
      <c r="CD1134" s="59"/>
      <c r="CE1134" s="59"/>
      <c r="CF1134" s="59"/>
      <c r="CG1134" s="59"/>
      <c r="CH1134" s="59"/>
      <c r="CI1134" s="59"/>
      <c r="CJ1134" s="59"/>
      <c r="CK1134" s="59"/>
      <c r="CL1134" s="59"/>
      <c r="CM1134" s="59"/>
      <c r="CN1134" s="59"/>
      <c r="CO1134" s="59"/>
      <c r="CP1134" s="59"/>
      <c r="CQ1134" s="59"/>
      <c r="CR1134" s="59"/>
      <c r="CS1134" s="59"/>
      <c r="CT1134" s="59"/>
      <c r="CU1134" s="59"/>
      <c r="CV1134" s="59"/>
      <c r="CW1134" s="59"/>
      <c r="CX1134" s="59"/>
      <c r="CY1134" s="59"/>
      <c r="CZ1134" s="59"/>
      <c r="DA1134" s="59"/>
      <c r="DB1134" s="59"/>
      <c r="DC1134" s="59"/>
      <c r="DD1134" s="59"/>
      <c r="DE1134" s="59"/>
      <c r="DF1134" s="59"/>
      <c r="DG1134" s="59"/>
      <c r="DH1134" s="59"/>
      <c r="DI1134" s="59"/>
      <c r="DJ1134" s="59"/>
      <c r="DK1134" s="59"/>
      <c r="DL1134" s="59"/>
      <c r="DM1134" s="59"/>
      <c r="DN1134" s="59"/>
      <c r="DO1134" s="59"/>
      <c r="DP1134" s="59"/>
      <c r="DQ1134" s="59"/>
      <c r="DR1134" s="59"/>
      <c r="DS1134" s="59"/>
      <c r="DT1134" s="59"/>
      <c r="DU1134" s="59"/>
      <c r="DV1134" s="59"/>
      <c r="DW1134" s="59"/>
      <c r="DX1134" s="59"/>
      <c r="DY1134" s="59"/>
      <c r="DZ1134" s="59"/>
      <c r="EA1134" s="59"/>
      <c r="EB1134" s="59"/>
      <c r="EC1134" s="59"/>
      <c r="ED1134" s="59"/>
      <c r="EE1134" s="59"/>
      <c r="EF1134" s="59"/>
      <c r="EG1134" s="59"/>
      <c r="EH1134" s="59"/>
      <c r="EI1134" s="59"/>
      <c r="EJ1134" s="59"/>
      <c r="EK1134" s="59"/>
      <c r="EL1134" s="59"/>
      <c r="EM1134" s="59"/>
      <c r="EN1134" s="59"/>
      <c r="EO1134" s="59"/>
      <c r="EP1134" s="59"/>
      <c r="EQ1134" s="59"/>
      <c r="ER1134" s="59"/>
      <c r="ES1134" s="59"/>
      <c r="ET1134" s="59"/>
      <c r="EU1134" s="59"/>
      <c r="EV1134" s="59"/>
      <c r="EW1134" s="59"/>
      <c r="EX1134" s="59"/>
      <c r="EY1134" s="59"/>
      <c r="EZ1134" s="59"/>
      <c r="FA1134" s="59"/>
      <c r="FB1134" s="59"/>
      <c r="FC1134" s="59"/>
      <c r="FD1134" s="59"/>
      <c r="FE1134" s="59"/>
      <c r="FF1134" s="59"/>
      <c r="FG1134" s="59"/>
      <c r="FH1134" s="59"/>
      <c r="FI1134" s="59"/>
      <c r="FJ1134" s="59"/>
      <c r="FK1134" s="59"/>
      <c r="FL1134" s="59"/>
      <c r="FM1134" s="59"/>
      <c r="FN1134" s="59"/>
      <c r="FO1134" s="59"/>
    </row>
    <row r="1135" spans="1:171" ht="60" x14ac:dyDescent="0.25">
      <c r="A1135" s="18">
        <v>1</v>
      </c>
      <c r="B1135" s="18">
        <v>1</v>
      </c>
      <c r="C1135" s="618" t="s">
        <v>771</v>
      </c>
      <c r="D1135" s="27">
        <f>'2 уровень'!F2225</f>
        <v>0</v>
      </c>
      <c r="E1135" s="27">
        <f>'2 уровень'!G2225</f>
        <v>0</v>
      </c>
      <c r="F1135" s="27">
        <f>'2 уровень'!H2225</f>
        <v>0</v>
      </c>
      <c r="G1135" s="64">
        <f>'2 уровень'!I2225</f>
        <v>0</v>
      </c>
      <c r="H1135" s="78">
        <f>'2 уровень'!J2225</f>
        <v>0</v>
      </c>
      <c r="I1135" s="78">
        <f>'2 уровень'!K2225</f>
        <v>0</v>
      </c>
      <c r="J1135" s="25">
        <f>'2 уровень'!L2225</f>
        <v>0</v>
      </c>
      <c r="K1135" s="25">
        <f>'2 уровень'!M2225</f>
        <v>0</v>
      </c>
      <c r="L1135" s="25">
        <f>'2 уровень'!N2225</f>
        <v>0</v>
      </c>
      <c r="M1135" s="25">
        <f>'2 уровень'!O2225</f>
        <v>0</v>
      </c>
      <c r="N1135" s="25">
        <f>'2 уровень'!P2225</f>
        <v>0</v>
      </c>
      <c r="O1135" s="25">
        <f>'2 уровень'!Q2225</f>
        <v>0</v>
      </c>
      <c r="P1135" s="72">
        <f>'2 уровень'!R2225</f>
        <v>0</v>
      </c>
      <c r="Q1135" s="72">
        <f>'2 уровень'!S2225</f>
        <v>0</v>
      </c>
      <c r="R1135" s="72">
        <f>'2 уровень'!T2225</f>
        <v>0</v>
      </c>
      <c r="S1135" s="72">
        <f>'2 уровень'!U2225</f>
        <v>0</v>
      </c>
      <c r="T1135" s="785">
        <f>'2 уровень'!V2225</f>
        <v>0</v>
      </c>
      <c r="U1135" s="72">
        <f>'2 уровень'!W2225</f>
        <v>0</v>
      </c>
      <c r="V1135" s="72">
        <f>'2 уровень'!X2225</f>
        <v>0</v>
      </c>
      <c r="W1135" s="72">
        <f>'2 уровень'!Y2225</f>
        <v>0</v>
      </c>
      <c r="X1135" s="72">
        <f>'2 уровень'!Z2225</f>
        <v>0</v>
      </c>
      <c r="Y1135" s="384">
        <f>'2 уровень'!AA2225</f>
        <v>0</v>
      </c>
      <c r="Z1135" s="72">
        <f>'2 уровень'!AB2225</f>
        <v>0</v>
      </c>
      <c r="AA1135" s="59"/>
      <c r="AB1135" s="59"/>
      <c r="AC1135" s="59"/>
      <c r="AD1135" s="59"/>
      <c r="AE1135" s="59"/>
      <c r="AF1135" s="59"/>
      <c r="AG1135" s="59"/>
      <c r="AH1135" s="59"/>
      <c r="AI1135" s="59"/>
      <c r="AJ1135" s="59"/>
      <c r="AK1135" s="59"/>
      <c r="AL1135" s="59"/>
      <c r="AM1135" s="59"/>
      <c r="AN1135" s="59"/>
      <c r="AO1135" s="59"/>
      <c r="AP1135" s="59"/>
      <c r="AQ1135" s="59"/>
      <c r="AR1135" s="59"/>
      <c r="AS1135" s="59"/>
      <c r="AT1135" s="59"/>
      <c r="AU1135" s="59"/>
      <c r="AV1135" s="59"/>
      <c r="AW1135" s="59"/>
      <c r="AX1135" s="59"/>
      <c r="AY1135" s="59"/>
      <c r="AZ1135" s="59"/>
      <c r="BA1135" s="59"/>
      <c r="BB1135" s="59"/>
      <c r="BC1135" s="59"/>
      <c r="BD1135" s="59"/>
      <c r="BE1135" s="59"/>
      <c r="BF1135" s="59"/>
      <c r="BG1135" s="59"/>
      <c r="BH1135" s="59"/>
      <c r="BI1135" s="59"/>
      <c r="BJ1135" s="59"/>
      <c r="BK1135" s="59"/>
      <c r="BL1135" s="59"/>
      <c r="BM1135" s="59"/>
      <c r="BN1135" s="59"/>
      <c r="BO1135" s="59"/>
      <c r="BP1135" s="59"/>
      <c r="BQ1135" s="59"/>
      <c r="BR1135" s="59"/>
      <c r="BS1135" s="59"/>
      <c r="BT1135" s="59"/>
      <c r="BU1135" s="59"/>
      <c r="BV1135" s="59"/>
      <c r="BW1135" s="59"/>
      <c r="BX1135" s="59"/>
      <c r="BY1135" s="59"/>
      <c r="BZ1135" s="59"/>
      <c r="CA1135" s="59"/>
      <c r="CB1135" s="59"/>
      <c r="CC1135" s="59"/>
      <c r="CD1135" s="59"/>
      <c r="CE1135" s="59"/>
      <c r="CF1135" s="59"/>
      <c r="CG1135" s="59"/>
      <c r="CH1135" s="59"/>
      <c r="CI1135" s="59"/>
      <c r="CJ1135" s="59"/>
      <c r="CK1135" s="59"/>
      <c r="CL1135" s="59"/>
      <c r="CM1135" s="59"/>
      <c r="CN1135" s="59"/>
      <c r="CO1135" s="59"/>
      <c r="CP1135" s="59"/>
      <c r="CQ1135" s="59"/>
      <c r="CR1135" s="59"/>
      <c r="CS1135" s="59"/>
      <c r="CT1135" s="59"/>
      <c r="CU1135" s="59"/>
      <c r="CV1135" s="59"/>
      <c r="CW1135" s="59"/>
      <c r="CX1135" s="59"/>
      <c r="CY1135" s="59"/>
      <c r="CZ1135" s="59"/>
      <c r="DA1135" s="59"/>
      <c r="DB1135" s="59"/>
      <c r="DC1135" s="59"/>
      <c r="DD1135" s="59"/>
      <c r="DE1135" s="59"/>
      <c r="DF1135" s="59"/>
      <c r="DG1135" s="59"/>
      <c r="DH1135" s="59"/>
      <c r="DI1135" s="59"/>
      <c r="DJ1135" s="59"/>
      <c r="DK1135" s="59"/>
      <c r="DL1135" s="59"/>
      <c r="DM1135" s="59"/>
      <c r="DN1135" s="59"/>
      <c r="DO1135" s="59"/>
      <c r="DP1135" s="59"/>
      <c r="DQ1135" s="59"/>
      <c r="DR1135" s="59"/>
      <c r="DS1135" s="59"/>
      <c r="DT1135" s="59"/>
      <c r="DU1135" s="59"/>
      <c r="DV1135" s="59"/>
      <c r="DW1135" s="59"/>
      <c r="DX1135" s="59"/>
      <c r="DY1135" s="59"/>
      <c r="DZ1135" s="59"/>
      <c r="EA1135" s="59"/>
      <c r="EB1135" s="59"/>
      <c r="EC1135" s="59"/>
      <c r="ED1135" s="59"/>
      <c r="EE1135" s="59"/>
      <c r="EF1135" s="59"/>
      <c r="EG1135" s="59"/>
      <c r="EH1135" s="59"/>
      <c r="EI1135" s="59"/>
      <c r="EJ1135" s="59"/>
      <c r="EK1135" s="59"/>
      <c r="EL1135" s="59"/>
      <c r="EM1135" s="59"/>
      <c r="EN1135" s="59"/>
      <c r="EO1135" s="59"/>
      <c r="EP1135" s="59"/>
      <c r="EQ1135" s="59"/>
      <c r="ER1135" s="59"/>
      <c r="ES1135" s="59"/>
      <c r="ET1135" s="59"/>
      <c r="EU1135" s="59"/>
      <c r="EV1135" s="59"/>
      <c r="EW1135" s="59"/>
      <c r="EX1135" s="59"/>
      <c r="EY1135" s="59"/>
      <c r="EZ1135" s="59"/>
      <c r="FA1135" s="59"/>
      <c r="FB1135" s="59"/>
      <c r="FC1135" s="59"/>
      <c r="FD1135" s="59"/>
      <c r="FE1135" s="59"/>
      <c r="FF1135" s="59"/>
      <c r="FG1135" s="59"/>
      <c r="FH1135" s="59"/>
      <c r="FI1135" s="59"/>
      <c r="FJ1135" s="59"/>
      <c r="FK1135" s="59"/>
      <c r="FL1135" s="59"/>
      <c r="FM1135" s="59"/>
      <c r="FN1135" s="59"/>
      <c r="FO1135" s="59"/>
    </row>
    <row r="1136" spans="1:171" x14ac:dyDescent="0.25">
      <c r="A1136" s="18">
        <v>1</v>
      </c>
      <c r="B1136" s="18">
        <v>1</v>
      </c>
      <c r="C1136" s="618" t="s">
        <v>772</v>
      </c>
      <c r="D1136" s="27">
        <f>'2 уровень'!F2226</f>
        <v>0</v>
      </c>
      <c r="E1136" s="27">
        <f>'2 уровень'!G2226</f>
        <v>0</v>
      </c>
      <c r="F1136" s="27">
        <f>'2 уровень'!H2226</f>
        <v>0</v>
      </c>
      <c r="G1136" s="64">
        <f>'2 уровень'!I2226</f>
        <v>0</v>
      </c>
      <c r="H1136" s="78">
        <f>'2 уровень'!J2226</f>
        <v>0</v>
      </c>
      <c r="I1136" s="78">
        <f>'2 уровень'!K2226</f>
        <v>0</v>
      </c>
      <c r="J1136" s="25">
        <f>'2 уровень'!L2226</f>
        <v>0</v>
      </c>
      <c r="K1136" s="25">
        <f>'2 уровень'!M2226</f>
        <v>0</v>
      </c>
      <c r="L1136" s="25">
        <f>'2 уровень'!N2226</f>
        <v>0</v>
      </c>
      <c r="M1136" s="25">
        <f>'2 уровень'!O2226</f>
        <v>0</v>
      </c>
      <c r="N1136" s="25">
        <f>'2 уровень'!P2226</f>
        <v>0</v>
      </c>
      <c r="O1136" s="25">
        <f>'2 уровень'!Q2226</f>
        <v>0</v>
      </c>
      <c r="P1136" s="72">
        <f>'2 уровень'!R2226</f>
        <v>0</v>
      </c>
      <c r="Q1136" s="72">
        <f>'2 уровень'!S2226</f>
        <v>0</v>
      </c>
      <c r="R1136" s="72">
        <f>'2 уровень'!T2226</f>
        <v>0</v>
      </c>
      <c r="S1136" s="72">
        <f>'2 уровень'!U2226</f>
        <v>0</v>
      </c>
      <c r="T1136" s="785">
        <f>'2 уровень'!V2226</f>
        <v>0</v>
      </c>
      <c r="U1136" s="72">
        <f>'2 уровень'!W2226</f>
        <v>0</v>
      </c>
      <c r="V1136" s="72">
        <f>'2 уровень'!X2226</f>
        <v>0</v>
      </c>
      <c r="W1136" s="72">
        <f>'2 уровень'!Y2226</f>
        <v>0</v>
      </c>
      <c r="X1136" s="72">
        <f>'2 уровень'!Z2226</f>
        <v>0</v>
      </c>
      <c r="Y1136" s="384">
        <f>'2 уровень'!AA2226</f>
        <v>0</v>
      </c>
      <c r="Z1136" s="72">
        <f>'2 уровень'!AB2226</f>
        <v>0</v>
      </c>
      <c r="AA1136" s="59"/>
      <c r="AB1136" s="59"/>
      <c r="AC1136" s="59"/>
      <c r="AD1136" s="59"/>
      <c r="AE1136" s="59"/>
      <c r="AF1136" s="59"/>
      <c r="AG1136" s="59"/>
      <c r="AH1136" s="59"/>
      <c r="AI1136" s="59"/>
      <c r="AJ1136" s="59"/>
      <c r="AK1136" s="59"/>
      <c r="AL1136" s="59"/>
      <c r="AM1136" s="59"/>
      <c r="AN1136" s="59"/>
      <c r="AO1136" s="59"/>
      <c r="AP1136" s="59"/>
      <c r="AQ1136" s="59"/>
      <c r="AR1136" s="59"/>
      <c r="AS1136" s="59"/>
      <c r="AT1136" s="59"/>
      <c r="AU1136" s="59"/>
      <c r="AV1136" s="59"/>
      <c r="AW1136" s="59"/>
      <c r="AX1136" s="59"/>
      <c r="AY1136" s="59"/>
      <c r="AZ1136" s="59"/>
      <c r="BA1136" s="59"/>
      <c r="BB1136" s="59"/>
      <c r="BC1136" s="59"/>
      <c r="BD1136" s="59"/>
      <c r="BE1136" s="59"/>
      <c r="BF1136" s="59"/>
      <c r="BG1136" s="59"/>
      <c r="BH1136" s="59"/>
      <c r="BI1136" s="59"/>
      <c r="BJ1136" s="59"/>
      <c r="BK1136" s="59"/>
      <c r="BL1136" s="59"/>
      <c r="BM1136" s="59"/>
      <c r="BN1136" s="59"/>
      <c r="BO1136" s="59"/>
      <c r="BP1136" s="59"/>
      <c r="BQ1136" s="59"/>
      <c r="BR1136" s="59"/>
      <c r="BS1136" s="59"/>
      <c r="BT1136" s="59"/>
      <c r="BU1136" s="59"/>
      <c r="BV1136" s="59"/>
      <c r="BW1136" s="59"/>
      <c r="BX1136" s="59"/>
      <c r="BY1136" s="59"/>
      <c r="BZ1136" s="59"/>
      <c r="CA1136" s="59"/>
      <c r="CB1136" s="59"/>
      <c r="CC1136" s="59"/>
      <c r="CD1136" s="59"/>
      <c r="CE1136" s="59"/>
      <c r="CF1136" s="59"/>
      <c r="CG1136" s="59"/>
      <c r="CH1136" s="59"/>
      <c r="CI1136" s="59"/>
      <c r="CJ1136" s="59"/>
      <c r="CK1136" s="59"/>
      <c r="CL1136" s="59"/>
      <c r="CM1136" s="59"/>
      <c r="CN1136" s="59"/>
      <c r="CO1136" s="59"/>
      <c r="CP1136" s="59"/>
      <c r="CQ1136" s="59"/>
      <c r="CR1136" s="59"/>
      <c r="CS1136" s="59"/>
      <c r="CT1136" s="59"/>
      <c r="CU1136" s="59"/>
      <c r="CV1136" s="59"/>
      <c r="CW1136" s="59"/>
      <c r="CX1136" s="59"/>
      <c r="CY1136" s="59"/>
      <c r="CZ1136" s="59"/>
      <c r="DA1136" s="59"/>
      <c r="DB1136" s="59"/>
      <c r="DC1136" s="59"/>
      <c r="DD1136" s="59"/>
      <c r="DE1136" s="59"/>
      <c r="DF1136" s="59"/>
      <c r="DG1136" s="59"/>
      <c r="DH1136" s="59"/>
      <c r="DI1136" s="59"/>
      <c r="DJ1136" s="59"/>
      <c r="DK1136" s="59"/>
      <c r="DL1136" s="59"/>
      <c r="DM1136" s="59"/>
      <c r="DN1136" s="59"/>
      <c r="DO1136" s="59"/>
      <c r="DP1136" s="59"/>
      <c r="DQ1136" s="59"/>
      <c r="DR1136" s="59"/>
      <c r="DS1136" s="59"/>
      <c r="DT1136" s="59"/>
      <c r="DU1136" s="59"/>
      <c r="DV1136" s="59"/>
      <c r="DW1136" s="59"/>
      <c r="DX1136" s="59"/>
      <c r="DY1136" s="59"/>
      <c r="DZ1136" s="59"/>
      <c r="EA1136" s="59"/>
      <c r="EB1136" s="59"/>
      <c r="EC1136" s="59"/>
      <c r="ED1136" s="59"/>
      <c r="EE1136" s="59"/>
      <c r="EF1136" s="59"/>
      <c r="EG1136" s="59"/>
      <c r="EH1136" s="59"/>
      <c r="EI1136" s="59"/>
      <c r="EJ1136" s="59"/>
      <c r="EK1136" s="59"/>
      <c r="EL1136" s="59"/>
      <c r="EM1136" s="59"/>
      <c r="EN1136" s="59"/>
      <c r="EO1136" s="59"/>
      <c r="EP1136" s="59"/>
      <c r="EQ1136" s="59"/>
      <c r="ER1136" s="59"/>
      <c r="ES1136" s="59"/>
      <c r="ET1136" s="59"/>
      <c r="EU1136" s="59"/>
      <c r="EV1136" s="59"/>
      <c r="EW1136" s="59"/>
      <c r="EX1136" s="59"/>
      <c r="EY1136" s="59"/>
      <c r="EZ1136" s="59"/>
      <c r="FA1136" s="59"/>
      <c r="FB1136" s="59"/>
      <c r="FC1136" s="59"/>
      <c r="FD1136" s="59"/>
      <c r="FE1136" s="59"/>
      <c r="FF1136" s="59"/>
      <c r="FG1136" s="59"/>
      <c r="FH1136" s="59"/>
      <c r="FI1136" s="59"/>
      <c r="FJ1136" s="59"/>
      <c r="FK1136" s="59"/>
      <c r="FL1136" s="59"/>
      <c r="FM1136" s="59"/>
      <c r="FN1136" s="59"/>
      <c r="FO1136" s="59"/>
    </row>
    <row r="1137" spans="1:171" x14ac:dyDescent="0.25">
      <c r="A1137" s="18">
        <v>1</v>
      </c>
      <c r="B1137" s="18">
        <v>1</v>
      </c>
      <c r="C1137" s="617" t="s">
        <v>773</v>
      </c>
      <c r="D1137" s="27">
        <f>'2 уровень'!F2227</f>
        <v>0</v>
      </c>
      <c r="E1137" s="27">
        <f>'2 уровень'!G2227</f>
        <v>0</v>
      </c>
      <c r="F1137" s="27">
        <f>'2 уровень'!H2227</f>
        <v>0</v>
      </c>
      <c r="G1137" s="64">
        <f>'2 уровень'!I2227</f>
        <v>0</v>
      </c>
      <c r="H1137" s="78">
        <f>'2 уровень'!J2227</f>
        <v>0</v>
      </c>
      <c r="I1137" s="78">
        <f>'2 уровень'!K2227</f>
        <v>0</v>
      </c>
      <c r="J1137" s="25">
        <f>'2 уровень'!L2227</f>
        <v>0</v>
      </c>
      <c r="K1137" s="25">
        <f>'2 уровень'!M2227</f>
        <v>0</v>
      </c>
      <c r="L1137" s="25">
        <f>'2 уровень'!N2227</f>
        <v>0</v>
      </c>
      <c r="M1137" s="25">
        <f>'2 уровень'!O2227</f>
        <v>0</v>
      </c>
      <c r="N1137" s="25">
        <f>'2 уровень'!P2227</f>
        <v>0</v>
      </c>
      <c r="O1137" s="25">
        <f>'2 уровень'!Q2227</f>
        <v>0</v>
      </c>
      <c r="P1137" s="72">
        <f>'2 уровень'!R2227</f>
        <v>0</v>
      </c>
      <c r="Q1137" s="72">
        <f>'2 уровень'!S2227</f>
        <v>0</v>
      </c>
      <c r="R1137" s="72">
        <f>'2 уровень'!T2227</f>
        <v>0</v>
      </c>
      <c r="S1137" s="72">
        <f>'2 уровень'!U2227</f>
        <v>0</v>
      </c>
      <c r="T1137" s="785">
        <f>'2 уровень'!V2227</f>
        <v>0</v>
      </c>
      <c r="U1137" s="72">
        <f>'2 уровень'!W2227</f>
        <v>0</v>
      </c>
      <c r="V1137" s="72">
        <f>'2 уровень'!X2227</f>
        <v>0</v>
      </c>
      <c r="W1137" s="72">
        <f>'2 уровень'!Y2227</f>
        <v>0</v>
      </c>
      <c r="X1137" s="72">
        <f>'2 уровень'!Z2227</f>
        <v>0</v>
      </c>
      <c r="Y1137" s="384">
        <f>'2 уровень'!AA2227</f>
        <v>0</v>
      </c>
      <c r="Z1137" s="72">
        <f>'2 уровень'!AB2227</f>
        <v>0</v>
      </c>
      <c r="AA1137" s="59"/>
      <c r="AB1137" s="59"/>
      <c r="AC1137" s="59"/>
      <c r="AD1137" s="59"/>
      <c r="AE1137" s="59"/>
      <c r="AF1137" s="59"/>
      <c r="AG1137" s="59"/>
      <c r="AH1137" s="59"/>
      <c r="AI1137" s="59"/>
      <c r="AJ1137" s="59"/>
      <c r="AK1137" s="59"/>
      <c r="AL1137" s="59"/>
      <c r="AM1137" s="59"/>
      <c r="AN1137" s="59"/>
      <c r="AO1137" s="59"/>
      <c r="AP1137" s="59"/>
      <c r="AQ1137" s="59"/>
      <c r="AR1137" s="59"/>
      <c r="AS1137" s="59"/>
      <c r="AT1137" s="59"/>
      <c r="AU1137" s="59"/>
      <c r="AV1137" s="59"/>
      <c r="AW1137" s="59"/>
      <c r="AX1137" s="59"/>
      <c r="AY1137" s="59"/>
      <c r="AZ1137" s="59"/>
      <c r="BA1137" s="59"/>
      <c r="BB1137" s="59"/>
      <c r="BC1137" s="59"/>
      <c r="BD1137" s="59"/>
      <c r="BE1137" s="59"/>
      <c r="BF1137" s="59"/>
      <c r="BG1137" s="59"/>
      <c r="BH1137" s="59"/>
      <c r="BI1137" s="59"/>
      <c r="BJ1137" s="59"/>
      <c r="BK1137" s="59"/>
      <c r="BL1137" s="59"/>
      <c r="BM1137" s="59"/>
      <c r="BN1137" s="59"/>
      <c r="BO1137" s="59"/>
      <c r="BP1137" s="59"/>
      <c r="BQ1137" s="59"/>
      <c r="BR1137" s="59"/>
      <c r="BS1137" s="59"/>
      <c r="BT1137" s="59"/>
      <c r="BU1137" s="59"/>
      <c r="BV1137" s="59"/>
      <c r="BW1137" s="59"/>
      <c r="BX1137" s="59"/>
      <c r="BY1137" s="59"/>
      <c r="BZ1137" s="59"/>
      <c r="CA1137" s="59"/>
      <c r="CB1137" s="59"/>
      <c r="CC1137" s="59"/>
      <c r="CD1137" s="59"/>
      <c r="CE1137" s="59"/>
      <c r="CF1137" s="59"/>
      <c r="CG1137" s="59"/>
      <c r="CH1137" s="59"/>
      <c r="CI1137" s="59"/>
      <c r="CJ1137" s="59"/>
      <c r="CK1137" s="59"/>
      <c r="CL1137" s="59"/>
      <c r="CM1137" s="59"/>
      <c r="CN1137" s="59"/>
      <c r="CO1137" s="59"/>
      <c r="CP1137" s="59"/>
      <c r="CQ1137" s="59"/>
      <c r="CR1137" s="59"/>
      <c r="CS1137" s="59"/>
      <c r="CT1137" s="59"/>
      <c r="CU1137" s="59"/>
      <c r="CV1137" s="59"/>
      <c r="CW1137" s="59"/>
      <c r="CX1137" s="59"/>
      <c r="CY1137" s="59"/>
      <c r="CZ1137" s="59"/>
      <c r="DA1137" s="59"/>
      <c r="DB1137" s="59"/>
      <c r="DC1137" s="59"/>
      <c r="DD1137" s="59"/>
      <c r="DE1137" s="59"/>
      <c r="DF1137" s="59"/>
      <c r="DG1137" s="59"/>
      <c r="DH1137" s="59"/>
      <c r="DI1137" s="59"/>
      <c r="DJ1137" s="59"/>
      <c r="DK1137" s="59"/>
      <c r="DL1137" s="59"/>
      <c r="DM1137" s="59"/>
      <c r="DN1137" s="59"/>
      <c r="DO1137" s="59"/>
      <c r="DP1137" s="59"/>
      <c r="DQ1137" s="59"/>
      <c r="DR1137" s="59"/>
      <c r="DS1137" s="59"/>
      <c r="DT1137" s="59"/>
      <c r="DU1137" s="59"/>
      <c r="DV1137" s="59"/>
      <c r="DW1137" s="59"/>
      <c r="DX1137" s="59"/>
      <c r="DY1137" s="59"/>
      <c r="DZ1137" s="59"/>
      <c r="EA1137" s="59"/>
      <c r="EB1137" s="59"/>
      <c r="EC1137" s="59"/>
      <c r="ED1137" s="59"/>
      <c r="EE1137" s="59"/>
      <c r="EF1137" s="59"/>
      <c r="EG1137" s="59"/>
      <c r="EH1137" s="59"/>
      <c r="EI1137" s="59"/>
      <c r="EJ1137" s="59"/>
      <c r="EK1137" s="59"/>
      <c r="EL1137" s="59"/>
      <c r="EM1137" s="59"/>
      <c r="EN1137" s="59"/>
      <c r="EO1137" s="59"/>
      <c r="EP1137" s="59"/>
      <c r="EQ1137" s="59"/>
      <c r="ER1137" s="59"/>
      <c r="ES1137" s="59"/>
      <c r="ET1137" s="59"/>
      <c r="EU1137" s="59"/>
      <c r="EV1137" s="59"/>
      <c r="EW1137" s="59"/>
      <c r="EX1137" s="59"/>
      <c r="EY1137" s="59"/>
      <c r="EZ1137" s="59"/>
      <c r="FA1137" s="59"/>
      <c r="FB1137" s="59"/>
      <c r="FC1137" s="59"/>
      <c r="FD1137" s="59"/>
      <c r="FE1137" s="59"/>
      <c r="FF1137" s="59"/>
      <c r="FG1137" s="59"/>
      <c r="FH1137" s="59"/>
      <c r="FI1137" s="59"/>
      <c r="FJ1137" s="59"/>
      <c r="FK1137" s="59"/>
      <c r="FL1137" s="59"/>
      <c r="FM1137" s="59"/>
      <c r="FN1137" s="59"/>
      <c r="FO1137" s="59"/>
    </row>
    <row r="1138" spans="1:171" ht="45" x14ac:dyDescent="0.25">
      <c r="A1138" s="18">
        <v>1</v>
      </c>
      <c r="B1138" s="18">
        <v>1</v>
      </c>
      <c r="C1138" s="618" t="s">
        <v>780</v>
      </c>
      <c r="D1138" s="27">
        <f>'2 уровень'!F2228</f>
        <v>0</v>
      </c>
      <c r="E1138" s="27">
        <f>'2 уровень'!G2228</f>
        <v>0</v>
      </c>
      <c r="F1138" s="27">
        <f>'2 уровень'!H2228</f>
        <v>0</v>
      </c>
      <c r="G1138" s="64">
        <f>'2 уровень'!I2228</f>
        <v>0</v>
      </c>
      <c r="H1138" s="78">
        <f>'2 уровень'!J2228</f>
        <v>0</v>
      </c>
      <c r="I1138" s="78">
        <f>'2 уровень'!K2228</f>
        <v>0</v>
      </c>
      <c r="J1138" s="25">
        <f>'2 уровень'!L2228</f>
        <v>0</v>
      </c>
      <c r="K1138" s="25">
        <f>'2 уровень'!M2228</f>
        <v>0</v>
      </c>
      <c r="L1138" s="25">
        <f>'2 уровень'!N2228</f>
        <v>0</v>
      </c>
      <c r="M1138" s="25">
        <f>'2 уровень'!O2228</f>
        <v>0</v>
      </c>
      <c r="N1138" s="25">
        <f>'2 уровень'!P2228</f>
        <v>0</v>
      </c>
      <c r="O1138" s="25">
        <f>'2 уровень'!Q2228</f>
        <v>0</v>
      </c>
      <c r="P1138" s="72">
        <f>'2 уровень'!R2228</f>
        <v>0</v>
      </c>
      <c r="Q1138" s="72">
        <f>'2 уровень'!S2228</f>
        <v>0</v>
      </c>
      <c r="R1138" s="72">
        <f>'2 уровень'!T2228</f>
        <v>0</v>
      </c>
      <c r="S1138" s="72">
        <f>'2 уровень'!U2228</f>
        <v>0</v>
      </c>
      <c r="T1138" s="785">
        <f>'2 уровень'!V2228</f>
        <v>0</v>
      </c>
      <c r="U1138" s="72">
        <f>'2 уровень'!W2228</f>
        <v>0</v>
      </c>
      <c r="V1138" s="72">
        <f>'2 уровень'!X2228</f>
        <v>0</v>
      </c>
      <c r="W1138" s="72">
        <f>'2 уровень'!Y2228</f>
        <v>0</v>
      </c>
      <c r="X1138" s="72">
        <f>'2 уровень'!Z2228</f>
        <v>0</v>
      </c>
      <c r="Y1138" s="384">
        <f>'2 уровень'!AA2228</f>
        <v>0</v>
      </c>
      <c r="Z1138" s="72">
        <f>'2 уровень'!AB2228</f>
        <v>0</v>
      </c>
      <c r="AA1138" s="59"/>
      <c r="AB1138" s="59"/>
      <c r="AC1138" s="59"/>
      <c r="AD1138" s="59"/>
      <c r="AE1138" s="59"/>
      <c r="AF1138" s="59"/>
      <c r="AG1138" s="59"/>
      <c r="AH1138" s="59"/>
      <c r="AI1138" s="59"/>
      <c r="AJ1138" s="59"/>
      <c r="AK1138" s="59"/>
      <c r="AL1138" s="59"/>
      <c r="AM1138" s="59"/>
      <c r="AN1138" s="59"/>
      <c r="AO1138" s="59"/>
      <c r="AP1138" s="59"/>
      <c r="AQ1138" s="59"/>
      <c r="AR1138" s="59"/>
      <c r="AS1138" s="59"/>
      <c r="AT1138" s="59"/>
      <c r="AU1138" s="59"/>
      <c r="AV1138" s="59"/>
      <c r="AW1138" s="59"/>
      <c r="AX1138" s="59"/>
      <c r="AY1138" s="59"/>
      <c r="AZ1138" s="59"/>
      <c r="BA1138" s="59"/>
      <c r="BB1138" s="59"/>
      <c r="BC1138" s="59"/>
      <c r="BD1138" s="59"/>
      <c r="BE1138" s="59"/>
      <c r="BF1138" s="59"/>
      <c r="BG1138" s="59"/>
      <c r="BH1138" s="59"/>
      <c r="BI1138" s="59"/>
      <c r="BJ1138" s="59"/>
      <c r="BK1138" s="59"/>
      <c r="BL1138" s="59"/>
      <c r="BM1138" s="59"/>
      <c r="BN1138" s="59"/>
      <c r="BO1138" s="59"/>
      <c r="BP1138" s="59"/>
      <c r="BQ1138" s="59"/>
      <c r="BR1138" s="59"/>
      <c r="BS1138" s="59"/>
      <c r="BT1138" s="59"/>
      <c r="BU1138" s="59"/>
      <c r="BV1138" s="59"/>
      <c r="BW1138" s="59"/>
      <c r="BX1138" s="59"/>
      <c r="BY1138" s="59"/>
      <c r="BZ1138" s="59"/>
      <c r="CA1138" s="59"/>
      <c r="CB1138" s="59"/>
      <c r="CC1138" s="59"/>
      <c r="CD1138" s="59"/>
      <c r="CE1138" s="59"/>
      <c r="CF1138" s="59"/>
      <c r="CG1138" s="59"/>
      <c r="CH1138" s="59"/>
      <c r="CI1138" s="59"/>
      <c r="CJ1138" s="59"/>
      <c r="CK1138" s="59"/>
      <c r="CL1138" s="59"/>
      <c r="CM1138" s="59"/>
      <c r="CN1138" s="59"/>
      <c r="CO1138" s="59"/>
      <c r="CP1138" s="59"/>
      <c r="CQ1138" s="59"/>
      <c r="CR1138" s="59"/>
      <c r="CS1138" s="59"/>
      <c r="CT1138" s="59"/>
      <c r="CU1138" s="59"/>
      <c r="CV1138" s="59"/>
      <c r="CW1138" s="59"/>
      <c r="CX1138" s="59"/>
      <c r="CY1138" s="59"/>
      <c r="CZ1138" s="59"/>
      <c r="DA1138" s="59"/>
      <c r="DB1138" s="59"/>
      <c r="DC1138" s="59"/>
      <c r="DD1138" s="59"/>
      <c r="DE1138" s="59"/>
      <c r="DF1138" s="59"/>
      <c r="DG1138" s="59"/>
      <c r="DH1138" s="59"/>
      <c r="DI1138" s="59"/>
      <c r="DJ1138" s="59"/>
      <c r="DK1138" s="59"/>
      <c r="DL1138" s="59"/>
      <c r="DM1138" s="59"/>
      <c r="DN1138" s="59"/>
      <c r="DO1138" s="59"/>
      <c r="DP1138" s="59"/>
      <c r="DQ1138" s="59"/>
      <c r="DR1138" s="59"/>
      <c r="DS1138" s="59"/>
      <c r="DT1138" s="59"/>
      <c r="DU1138" s="59"/>
      <c r="DV1138" s="59"/>
      <c r="DW1138" s="59"/>
      <c r="DX1138" s="59"/>
      <c r="DY1138" s="59"/>
      <c r="DZ1138" s="59"/>
      <c r="EA1138" s="59"/>
      <c r="EB1138" s="59"/>
      <c r="EC1138" s="59"/>
      <c r="ED1138" s="59"/>
      <c r="EE1138" s="59"/>
      <c r="EF1138" s="59"/>
      <c r="EG1138" s="59"/>
      <c r="EH1138" s="59"/>
      <c r="EI1138" s="59"/>
      <c r="EJ1138" s="59"/>
      <c r="EK1138" s="59"/>
      <c r="EL1138" s="59"/>
      <c r="EM1138" s="59"/>
      <c r="EN1138" s="59"/>
      <c r="EO1138" s="59"/>
      <c r="EP1138" s="59"/>
      <c r="EQ1138" s="59"/>
      <c r="ER1138" s="59"/>
      <c r="ES1138" s="59"/>
      <c r="ET1138" s="59"/>
      <c r="EU1138" s="59"/>
      <c r="EV1138" s="59"/>
      <c r="EW1138" s="59"/>
      <c r="EX1138" s="59"/>
      <c r="EY1138" s="59"/>
      <c r="EZ1138" s="59"/>
      <c r="FA1138" s="59"/>
      <c r="FB1138" s="59"/>
      <c r="FC1138" s="59"/>
      <c r="FD1138" s="59"/>
      <c r="FE1138" s="59"/>
      <c r="FF1138" s="59"/>
      <c r="FG1138" s="59"/>
      <c r="FH1138" s="59"/>
      <c r="FI1138" s="59"/>
      <c r="FJ1138" s="59"/>
      <c r="FK1138" s="59"/>
      <c r="FL1138" s="59"/>
      <c r="FM1138" s="59"/>
      <c r="FN1138" s="59"/>
      <c r="FO1138" s="59"/>
    </row>
    <row r="1139" spans="1:171" ht="30" x14ac:dyDescent="0.25">
      <c r="B1139" s="18">
        <v>1</v>
      </c>
      <c r="C1139" s="618" t="s">
        <v>781</v>
      </c>
      <c r="D1139" s="27">
        <f>'2 уровень'!F2229</f>
        <v>28</v>
      </c>
      <c r="E1139" s="27">
        <f>'2 уровень'!G2229</f>
        <v>5</v>
      </c>
      <c r="F1139" s="27">
        <f>'2 уровень'!H2229</f>
        <v>0</v>
      </c>
      <c r="G1139" s="64">
        <f>'2 уровень'!I2229</f>
        <v>0</v>
      </c>
      <c r="H1139" s="78">
        <f>'2 уровень'!J2229</f>
        <v>0</v>
      </c>
      <c r="I1139" s="78">
        <f>'2 уровень'!K2229</f>
        <v>0</v>
      </c>
      <c r="J1139" s="25">
        <f>'2 уровень'!L2229</f>
        <v>0</v>
      </c>
      <c r="K1139" s="25">
        <f>'2 уровень'!M2229</f>
        <v>0</v>
      </c>
      <c r="L1139" s="25">
        <f>'2 уровень'!N2229</f>
        <v>0</v>
      </c>
      <c r="M1139" s="25">
        <f>'2 уровень'!O2229</f>
        <v>0</v>
      </c>
      <c r="N1139" s="25">
        <f>'2 уровень'!P2229</f>
        <v>0</v>
      </c>
      <c r="O1139" s="25">
        <f>'2 уровень'!Q2229</f>
        <v>0</v>
      </c>
      <c r="P1139" s="72">
        <f>'2 уровень'!R2229</f>
        <v>292.14639999999997</v>
      </c>
      <c r="Q1139" s="72">
        <f>'2 уровень'!S2229</f>
        <v>292.14639999999997</v>
      </c>
      <c r="R1139" s="72">
        <f>'2 уровень'!T2229</f>
        <v>48.691066666666664</v>
      </c>
      <c r="S1139" s="72">
        <f>'2 уровень'!U2229</f>
        <v>0</v>
      </c>
      <c r="T1139" s="785">
        <f>'2 уровень'!V2229</f>
        <v>0</v>
      </c>
      <c r="U1139" s="72">
        <f>'2 уровень'!W2229</f>
        <v>0</v>
      </c>
      <c r="V1139" s="72">
        <f>'2 уровень'!X2229</f>
        <v>-48.691066666666664</v>
      </c>
      <c r="W1139" s="72">
        <f>'2 уровень'!Y2229</f>
        <v>0</v>
      </c>
      <c r="X1139" s="72">
        <f>'2 уровень'!Z2229</f>
        <v>0</v>
      </c>
      <c r="Y1139" s="384">
        <f>'2 уровень'!AA2229</f>
        <v>0</v>
      </c>
      <c r="Z1139" s="72">
        <f>'2 уровень'!AB2229</f>
        <v>0</v>
      </c>
      <c r="AA1139" s="59"/>
      <c r="AB1139" s="59"/>
      <c r="AC1139" s="59"/>
      <c r="AD1139" s="59"/>
      <c r="AE1139" s="59"/>
      <c r="AF1139" s="59"/>
      <c r="AG1139" s="59"/>
      <c r="AH1139" s="59"/>
      <c r="AI1139" s="59"/>
      <c r="AJ1139" s="59"/>
      <c r="AK1139" s="59"/>
      <c r="AL1139" s="59"/>
      <c r="AM1139" s="59"/>
      <c r="AN1139" s="59"/>
      <c r="AO1139" s="59"/>
      <c r="AP1139" s="59"/>
      <c r="AQ1139" s="59"/>
      <c r="AR1139" s="59"/>
      <c r="AS1139" s="59"/>
      <c r="AT1139" s="59"/>
      <c r="AU1139" s="59"/>
      <c r="AV1139" s="59"/>
      <c r="AW1139" s="59"/>
      <c r="AX1139" s="59"/>
      <c r="AY1139" s="59"/>
      <c r="AZ1139" s="59"/>
      <c r="BA1139" s="59"/>
      <c r="BB1139" s="59"/>
      <c r="BC1139" s="59"/>
      <c r="BD1139" s="59"/>
      <c r="BE1139" s="59"/>
      <c r="BF1139" s="59"/>
      <c r="BG1139" s="59"/>
      <c r="BH1139" s="59"/>
      <c r="BI1139" s="59"/>
      <c r="BJ1139" s="59"/>
      <c r="BK1139" s="59"/>
      <c r="BL1139" s="59"/>
      <c r="BM1139" s="59"/>
      <c r="BN1139" s="59"/>
      <c r="BO1139" s="59"/>
      <c r="BP1139" s="59"/>
      <c r="BQ1139" s="59"/>
      <c r="BR1139" s="59"/>
      <c r="BS1139" s="59"/>
      <c r="BT1139" s="59"/>
      <c r="BU1139" s="59"/>
      <c r="BV1139" s="59"/>
      <c r="BW1139" s="59"/>
      <c r="BX1139" s="59"/>
      <c r="BY1139" s="59"/>
      <c r="BZ1139" s="59"/>
      <c r="CA1139" s="59"/>
      <c r="CB1139" s="59"/>
      <c r="CC1139" s="59"/>
      <c r="CD1139" s="59"/>
      <c r="CE1139" s="59"/>
      <c r="CF1139" s="59"/>
      <c r="CG1139" s="59"/>
      <c r="CH1139" s="59"/>
      <c r="CI1139" s="59"/>
      <c r="CJ1139" s="59"/>
      <c r="CK1139" s="59"/>
      <c r="CL1139" s="59"/>
      <c r="CM1139" s="59"/>
      <c r="CN1139" s="59"/>
      <c r="CO1139" s="59"/>
      <c r="CP1139" s="59"/>
      <c r="CQ1139" s="59"/>
      <c r="CR1139" s="59"/>
      <c r="CS1139" s="59"/>
      <c r="CT1139" s="59"/>
      <c r="CU1139" s="59"/>
      <c r="CV1139" s="59"/>
      <c r="CW1139" s="59"/>
      <c r="CX1139" s="59"/>
      <c r="CY1139" s="59"/>
      <c r="CZ1139" s="59"/>
      <c r="DA1139" s="59"/>
      <c r="DB1139" s="59"/>
      <c r="DC1139" s="59"/>
      <c r="DD1139" s="59"/>
      <c r="DE1139" s="59"/>
      <c r="DF1139" s="59"/>
      <c r="DG1139" s="59"/>
      <c r="DH1139" s="59"/>
      <c r="DI1139" s="59"/>
      <c r="DJ1139" s="59"/>
      <c r="DK1139" s="59"/>
      <c r="DL1139" s="59"/>
      <c r="DM1139" s="59"/>
      <c r="DN1139" s="59"/>
      <c r="DO1139" s="59"/>
      <c r="DP1139" s="59"/>
      <c r="DQ1139" s="59"/>
      <c r="DR1139" s="59"/>
      <c r="DS1139" s="59"/>
      <c r="DT1139" s="59"/>
      <c r="DU1139" s="59"/>
      <c r="DV1139" s="59"/>
      <c r="DW1139" s="59"/>
      <c r="DX1139" s="59"/>
      <c r="DY1139" s="59"/>
      <c r="DZ1139" s="59"/>
      <c r="EA1139" s="59"/>
      <c r="EB1139" s="59"/>
      <c r="EC1139" s="59"/>
      <c r="ED1139" s="59"/>
      <c r="EE1139" s="59"/>
      <c r="EF1139" s="59"/>
      <c r="EG1139" s="59"/>
      <c r="EH1139" s="59"/>
      <c r="EI1139" s="59"/>
      <c r="EJ1139" s="59"/>
      <c r="EK1139" s="59"/>
      <c r="EL1139" s="59"/>
      <c r="EM1139" s="59"/>
      <c r="EN1139" s="59"/>
      <c r="EO1139" s="59"/>
      <c r="EP1139" s="59"/>
      <c r="EQ1139" s="59"/>
      <c r="ER1139" s="59"/>
      <c r="ES1139" s="59"/>
      <c r="ET1139" s="59"/>
      <c r="EU1139" s="59"/>
      <c r="EV1139" s="59"/>
      <c r="EW1139" s="59"/>
      <c r="EX1139" s="59"/>
      <c r="EY1139" s="59"/>
      <c r="EZ1139" s="59"/>
      <c r="FA1139" s="59"/>
      <c r="FB1139" s="59"/>
      <c r="FC1139" s="59"/>
      <c r="FD1139" s="59"/>
      <c r="FE1139" s="59"/>
      <c r="FF1139" s="59"/>
      <c r="FG1139" s="59"/>
      <c r="FH1139" s="59"/>
      <c r="FI1139" s="59"/>
      <c r="FJ1139" s="59"/>
      <c r="FK1139" s="59"/>
      <c r="FL1139" s="59"/>
      <c r="FM1139" s="59"/>
      <c r="FN1139" s="59"/>
      <c r="FO1139" s="59"/>
    </row>
    <row r="1140" spans="1:171" ht="45" x14ac:dyDescent="0.25">
      <c r="A1140" s="18">
        <v>1</v>
      </c>
      <c r="B1140" s="18">
        <v>1</v>
      </c>
      <c r="C1140" s="618" t="s">
        <v>267</v>
      </c>
      <c r="D1140" s="27">
        <f>'2 уровень'!F2230</f>
        <v>364</v>
      </c>
      <c r="E1140" s="27">
        <f>'2 уровень'!G2230</f>
        <v>60</v>
      </c>
      <c r="F1140" s="27">
        <f>'2 уровень'!H2230</f>
        <v>0</v>
      </c>
      <c r="G1140" s="64">
        <f>'2 уровень'!I2230</f>
        <v>0</v>
      </c>
      <c r="H1140" s="78">
        <f>'2 уровень'!J2230</f>
        <v>0</v>
      </c>
      <c r="I1140" s="78">
        <f>'2 уровень'!K2230</f>
        <v>0</v>
      </c>
      <c r="J1140" s="25">
        <f>'2 уровень'!L2230</f>
        <v>0</v>
      </c>
      <c r="K1140" s="25">
        <f>'2 уровень'!M2230</f>
        <v>0</v>
      </c>
      <c r="L1140" s="25">
        <f>'2 уровень'!N2230</f>
        <v>0</v>
      </c>
      <c r="M1140" s="25">
        <f>'2 уровень'!O2230</f>
        <v>0</v>
      </c>
      <c r="N1140" s="25">
        <f>'2 уровень'!P2230</f>
        <v>0</v>
      </c>
      <c r="O1140" s="25">
        <f>'2 уровень'!Q2230</f>
        <v>0</v>
      </c>
      <c r="P1140" s="72">
        <f>'2 уровень'!R2230</f>
        <v>1408.6000000000001</v>
      </c>
      <c r="Q1140" s="72">
        <f>'2 уровень'!S2230</f>
        <v>1408.6000000000001</v>
      </c>
      <c r="R1140" s="72">
        <f>'2 уровень'!T2230</f>
        <v>234.76666666666671</v>
      </c>
      <c r="S1140" s="72">
        <f>'2 уровень'!U2230</f>
        <v>0</v>
      </c>
      <c r="T1140" s="785">
        <f>'2 уровень'!V2230</f>
        <v>0</v>
      </c>
      <c r="U1140" s="72">
        <f>'2 уровень'!W2230</f>
        <v>0</v>
      </c>
      <c r="V1140" s="72">
        <f>'2 уровень'!X2230</f>
        <v>-234.76666666666671</v>
      </c>
      <c r="W1140" s="72">
        <f>'2 уровень'!Y2230</f>
        <v>0</v>
      </c>
      <c r="X1140" s="72">
        <f>'2 уровень'!Z2230</f>
        <v>0</v>
      </c>
      <c r="Y1140" s="384">
        <f>'2 уровень'!AA2230</f>
        <v>0</v>
      </c>
      <c r="Z1140" s="72">
        <f>'2 уровень'!AB2230</f>
        <v>0</v>
      </c>
      <c r="AA1140" s="59"/>
      <c r="AB1140" s="59"/>
      <c r="AC1140" s="59"/>
      <c r="AD1140" s="59"/>
      <c r="AE1140" s="59"/>
      <c r="AF1140" s="59"/>
      <c r="AG1140" s="59"/>
      <c r="AH1140" s="59"/>
      <c r="AI1140" s="59"/>
      <c r="AJ1140" s="59"/>
      <c r="AK1140" s="59"/>
      <c r="AL1140" s="59"/>
      <c r="AM1140" s="59"/>
      <c r="AN1140" s="59"/>
      <c r="AO1140" s="59"/>
      <c r="AP1140" s="59"/>
      <c r="AQ1140" s="59"/>
      <c r="AR1140" s="59"/>
      <c r="AS1140" s="59"/>
      <c r="AT1140" s="59"/>
      <c r="AU1140" s="59"/>
      <c r="AV1140" s="59"/>
      <c r="AW1140" s="59"/>
      <c r="AX1140" s="59"/>
      <c r="AY1140" s="59"/>
      <c r="AZ1140" s="59"/>
      <c r="BA1140" s="59"/>
      <c r="BB1140" s="59"/>
      <c r="BC1140" s="59"/>
      <c r="BD1140" s="59"/>
      <c r="BE1140" s="59"/>
      <c r="BF1140" s="59"/>
      <c r="BG1140" s="59"/>
      <c r="BH1140" s="59"/>
      <c r="BI1140" s="59"/>
      <c r="BJ1140" s="59"/>
      <c r="BK1140" s="59"/>
      <c r="BL1140" s="59"/>
      <c r="BM1140" s="59"/>
      <c r="BN1140" s="59"/>
      <c r="BO1140" s="59"/>
      <c r="BP1140" s="59"/>
      <c r="BQ1140" s="59"/>
      <c r="BR1140" s="59"/>
      <c r="BS1140" s="59"/>
      <c r="BT1140" s="59"/>
      <c r="BU1140" s="59"/>
      <c r="BV1140" s="59"/>
      <c r="BW1140" s="59"/>
      <c r="BX1140" s="59"/>
      <c r="BY1140" s="59"/>
      <c r="BZ1140" s="59"/>
      <c r="CA1140" s="59"/>
      <c r="CB1140" s="59"/>
      <c r="CC1140" s="59"/>
      <c r="CD1140" s="59"/>
      <c r="CE1140" s="59"/>
      <c r="CF1140" s="59"/>
      <c r="CG1140" s="59"/>
      <c r="CH1140" s="59"/>
      <c r="CI1140" s="59"/>
      <c r="CJ1140" s="59"/>
      <c r="CK1140" s="59"/>
      <c r="CL1140" s="59"/>
      <c r="CM1140" s="59"/>
      <c r="CN1140" s="59"/>
      <c r="CO1140" s="59"/>
      <c r="CP1140" s="59"/>
      <c r="CQ1140" s="59"/>
      <c r="CR1140" s="59"/>
      <c r="CS1140" s="59"/>
      <c r="CT1140" s="59"/>
      <c r="CU1140" s="59"/>
      <c r="CV1140" s="59"/>
      <c r="CW1140" s="59"/>
      <c r="CX1140" s="59"/>
      <c r="CY1140" s="59"/>
      <c r="CZ1140" s="59"/>
      <c r="DA1140" s="59"/>
      <c r="DB1140" s="59"/>
      <c r="DC1140" s="59"/>
      <c r="DD1140" s="59"/>
      <c r="DE1140" s="59"/>
      <c r="DF1140" s="59"/>
      <c r="DG1140" s="59"/>
      <c r="DH1140" s="59"/>
      <c r="DI1140" s="59"/>
      <c r="DJ1140" s="59"/>
      <c r="DK1140" s="59"/>
      <c r="DL1140" s="59"/>
      <c r="DM1140" s="59"/>
      <c r="DN1140" s="59"/>
      <c r="DO1140" s="59"/>
      <c r="DP1140" s="59"/>
      <c r="DQ1140" s="59"/>
      <c r="DR1140" s="59"/>
      <c r="DS1140" s="59"/>
      <c r="DT1140" s="59"/>
      <c r="DU1140" s="59"/>
      <c r="DV1140" s="59"/>
      <c r="DW1140" s="59"/>
      <c r="DX1140" s="59"/>
      <c r="DY1140" s="59"/>
      <c r="DZ1140" s="59"/>
      <c r="EA1140" s="59"/>
      <c r="EB1140" s="59"/>
      <c r="EC1140" s="59"/>
      <c r="ED1140" s="59"/>
      <c r="EE1140" s="59"/>
      <c r="EF1140" s="59"/>
      <c r="EG1140" s="59"/>
      <c r="EH1140" s="59"/>
      <c r="EI1140" s="59"/>
      <c r="EJ1140" s="59"/>
      <c r="EK1140" s="59"/>
      <c r="EL1140" s="59"/>
      <c r="EM1140" s="59"/>
      <c r="EN1140" s="59"/>
      <c r="EO1140" s="59"/>
      <c r="EP1140" s="59"/>
      <c r="EQ1140" s="59"/>
      <c r="ER1140" s="59"/>
      <c r="ES1140" s="59"/>
      <c r="ET1140" s="59"/>
      <c r="EU1140" s="59"/>
      <c r="EV1140" s="59"/>
      <c r="EW1140" s="59"/>
      <c r="EX1140" s="59"/>
      <c r="EY1140" s="59"/>
      <c r="EZ1140" s="59"/>
      <c r="FA1140" s="59"/>
      <c r="FB1140" s="59"/>
      <c r="FC1140" s="59"/>
      <c r="FD1140" s="59"/>
      <c r="FE1140" s="59"/>
      <c r="FF1140" s="59"/>
      <c r="FG1140" s="59"/>
      <c r="FH1140" s="59"/>
      <c r="FI1140" s="59"/>
      <c r="FJ1140" s="59"/>
      <c r="FK1140" s="59"/>
      <c r="FL1140" s="59"/>
      <c r="FM1140" s="59"/>
      <c r="FN1140" s="59"/>
      <c r="FO1140" s="59"/>
    </row>
    <row r="1141" spans="1:171" ht="30" x14ac:dyDescent="0.25">
      <c r="A1141" s="18">
        <v>1</v>
      </c>
      <c r="B1141" s="18">
        <v>1</v>
      </c>
      <c r="C1141" s="618" t="s">
        <v>774</v>
      </c>
      <c r="D1141" s="27">
        <f>'2 уровень'!F2231</f>
        <v>92</v>
      </c>
      <c r="E1141" s="27">
        <f>'2 уровень'!G2231</f>
        <v>15</v>
      </c>
      <c r="F1141" s="27">
        <f>'2 уровень'!H2231</f>
        <v>0</v>
      </c>
      <c r="G1141" s="64">
        <f>'2 уровень'!I2231</f>
        <v>0</v>
      </c>
      <c r="H1141" s="78">
        <f>'2 уровень'!J2231</f>
        <v>0</v>
      </c>
      <c r="I1141" s="78">
        <f>'2 уровень'!K2231</f>
        <v>0</v>
      </c>
      <c r="J1141" s="25">
        <f>'2 уровень'!L2231</f>
        <v>0</v>
      </c>
      <c r="K1141" s="25">
        <f>'2 уровень'!M2231</f>
        <v>0</v>
      </c>
      <c r="L1141" s="25">
        <f>'2 уровень'!N2231</f>
        <v>0</v>
      </c>
      <c r="M1141" s="25">
        <f>'2 уровень'!O2231</f>
        <v>0</v>
      </c>
      <c r="N1141" s="25">
        <f>'2 уровень'!P2231</f>
        <v>0</v>
      </c>
      <c r="O1141" s="25">
        <f>'2 уровень'!Q2231</f>
        <v>0</v>
      </c>
      <c r="P1141" s="72">
        <f>'2 уровень'!R2231</f>
        <v>202.4</v>
      </c>
      <c r="Q1141" s="72">
        <f>'2 уровень'!S2231</f>
        <v>202.4</v>
      </c>
      <c r="R1141" s="72">
        <f>'2 уровень'!T2231</f>
        <v>33.733333333333334</v>
      </c>
      <c r="S1141" s="72">
        <f>'2 уровень'!U2231</f>
        <v>0</v>
      </c>
      <c r="T1141" s="785">
        <f>'2 уровень'!V2231</f>
        <v>0</v>
      </c>
      <c r="U1141" s="72">
        <f>'2 уровень'!W2231</f>
        <v>0</v>
      </c>
      <c r="V1141" s="72">
        <f>'2 уровень'!X2231</f>
        <v>-33.733333333333334</v>
      </c>
      <c r="W1141" s="72">
        <f>'2 уровень'!Y2231</f>
        <v>0</v>
      </c>
      <c r="X1141" s="72">
        <f>'2 уровень'!Z2231</f>
        <v>0</v>
      </c>
      <c r="Y1141" s="384">
        <f>'2 уровень'!AA2231</f>
        <v>0</v>
      </c>
      <c r="Z1141" s="72">
        <f>'2 уровень'!AB2231</f>
        <v>0</v>
      </c>
      <c r="AA1141" s="59"/>
      <c r="AB1141" s="59"/>
      <c r="AC1141" s="59"/>
      <c r="AD1141" s="59"/>
      <c r="AE1141" s="59"/>
      <c r="AF1141" s="59"/>
      <c r="AG1141" s="59"/>
      <c r="AH1141" s="59"/>
      <c r="AI1141" s="59"/>
      <c r="AJ1141" s="59"/>
      <c r="AK1141" s="59"/>
      <c r="AL1141" s="59"/>
      <c r="AM1141" s="59"/>
      <c r="AN1141" s="59"/>
      <c r="AO1141" s="59"/>
      <c r="AP1141" s="59"/>
      <c r="AQ1141" s="59"/>
      <c r="AR1141" s="59"/>
      <c r="AS1141" s="59"/>
      <c r="AT1141" s="59"/>
      <c r="AU1141" s="59"/>
      <c r="AV1141" s="59"/>
      <c r="AW1141" s="59"/>
      <c r="AX1141" s="59"/>
      <c r="AY1141" s="59"/>
      <c r="AZ1141" s="59"/>
      <c r="BA1141" s="59"/>
      <c r="BB1141" s="59"/>
      <c r="BC1141" s="59"/>
      <c r="BD1141" s="59"/>
      <c r="BE1141" s="59"/>
      <c r="BF1141" s="59"/>
      <c r="BG1141" s="59"/>
      <c r="BH1141" s="59"/>
      <c r="BI1141" s="59"/>
      <c r="BJ1141" s="59"/>
      <c r="BK1141" s="59"/>
      <c r="BL1141" s="59"/>
      <c r="BM1141" s="59"/>
      <c r="BN1141" s="59"/>
      <c r="BO1141" s="59"/>
      <c r="BP1141" s="59"/>
      <c r="BQ1141" s="59"/>
      <c r="BR1141" s="59"/>
      <c r="BS1141" s="59"/>
      <c r="BT1141" s="59"/>
      <c r="BU1141" s="59"/>
      <c r="BV1141" s="59"/>
      <c r="BW1141" s="59"/>
      <c r="BX1141" s="59"/>
      <c r="BY1141" s="59"/>
      <c r="BZ1141" s="59"/>
      <c r="CA1141" s="59"/>
      <c r="CB1141" s="59"/>
      <c r="CC1141" s="59"/>
      <c r="CD1141" s="59"/>
      <c r="CE1141" s="59"/>
      <c r="CF1141" s="59"/>
      <c r="CG1141" s="59"/>
      <c r="CH1141" s="59"/>
      <c r="CI1141" s="59"/>
      <c r="CJ1141" s="59"/>
      <c r="CK1141" s="59"/>
      <c r="CL1141" s="59"/>
      <c r="CM1141" s="59"/>
      <c r="CN1141" s="59"/>
      <c r="CO1141" s="59"/>
      <c r="CP1141" s="59"/>
      <c r="CQ1141" s="59"/>
      <c r="CR1141" s="59"/>
      <c r="CS1141" s="59"/>
      <c r="CT1141" s="59"/>
      <c r="CU1141" s="59"/>
      <c r="CV1141" s="59"/>
      <c r="CW1141" s="59"/>
      <c r="CX1141" s="59"/>
      <c r="CY1141" s="59"/>
      <c r="CZ1141" s="59"/>
      <c r="DA1141" s="59"/>
      <c r="DB1141" s="59"/>
      <c r="DC1141" s="59"/>
      <c r="DD1141" s="59"/>
      <c r="DE1141" s="59"/>
      <c r="DF1141" s="59"/>
      <c r="DG1141" s="59"/>
      <c r="DH1141" s="59"/>
      <c r="DI1141" s="59"/>
      <c r="DJ1141" s="59"/>
      <c r="DK1141" s="59"/>
      <c r="DL1141" s="59"/>
      <c r="DM1141" s="59"/>
      <c r="DN1141" s="59"/>
      <c r="DO1141" s="59"/>
      <c r="DP1141" s="59"/>
      <c r="DQ1141" s="59"/>
      <c r="DR1141" s="59"/>
      <c r="DS1141" s="59"/>
      <c r="DT1141" s="59"/>
      <c r="DU1141" s="59"/>
      <c r="DV1141" s="59"/>
      <c r="DW1141" s="59"/>
      <c r="DX1141" s="59"/>
      <c r="DY1141" s="59"/>
      <c r="DZ1141" s="59"/>
      <c r="EA1141" s="59"/>
      <c r="EB1141" s="59"/>
      <c r="EC1141" s="59"/>
      <c r="ED1141" s="59"/>
      <c r="EE1141" s="59"/>
      <c r="EF1141" s="59"/>
      <c r="EG1141" s="59"/>
      <c r="EH1141" s="59"/>
      <c r="EI1141" s="59"/>
      <c r="EJ1141" s="59"/>
      <c r="EK1141" s="59"/>
      <c r="EL1141" s="59"/>
      <c r="EM1141" s="59"/>
      <c r="EN1141" s="59"/>
      <c r="EO1141" s="59"/>
      <c r="EP1141" s="59"/>
      <c r="EQ1141" s="59"/>
      <c r="ER1141" s="59"/>
      <c r="ES1141" s="59"/>
      <c r="ET1141" s="59"/>
      <c r="EU1141" s="59"/>
      <c r="EV1141" s="59"/>
      <c r="EW1141" s="59"/>
      <c r="EX1141" s="59"/>
      <c r="EY1141" s="59"/>
      <c r="EZ1141" s="59"/>
      <c r="FA1141" s="59"/>
      <c r="FB1141" s="59"/>
      <c r="FC1141" s="59"/>
      <c r="FD1141" s="59"/>
      <c r="FE1141" s="59"/>
      <c r="FF1141" s="59"/>
      <c r="FG1141" s="59"/>
      <c r="FH1141" s="59"/>
      <c r="FI1141" s="59"/>
      <c r="FJ1141" s="59"/>
      <c r="FK1141" s="59"/>
      <c r="FL1141" s="59"/>
      <c r="FM1141" s="59"/>
      <c r="FN1141" s="59"/>
      <c r="FO1141" s="59"/>
    </row>
    <row r="1142" spans="1:171" ht="72" x14ac:dyDescent="0.25">
      <c r="A1142" s="18">
        <v>1</v>
      </c>
      <c r="B1142" s="18">
        <v>1</v>
      </c>
      <c r="C1142" s="615" t="s">
        <v>775</v>
      </c>
      <c r="D1142" s="27">
        <f>'2 уровень'!F2232</f>
        <v>254</v>
      </c>
      <c r="E1142" s="27">
        <f>'2 уровень'!G2232</f>
        <v>42</v>
      </c>
      <c r="F1142" s="27">
        <f>'2 уровень'!H2232</f>
        <v>0</v>
      </c>
      <c r="G1142" s="64">
        <f>'2 уровень'!I2232</f>
        <v>0</v>
      </c>
      <c r="H1142" s="78">
        <f>'2 уровень'!J2232</f>
        <v>0</v>
      </c>
      <c r="I1142" s="78">
        <f>'2 уровень'!K2232</f>
        <v>0</v>
      </c>
      <c r="J1142" s="25">
        <f>'2 уровень'!L2232</f>
        <v>0</v>
      </c>
      <c r="K1142" s="25">
        <f>'2 уровень'!M2232</f>
        <v>0</v>
      </c>
      <c r="L1142" s="25">
        <f>'2 уровень'!N2232</f>
        <v>0</v>
      </c>
      <c r="M1142" s="25">
        <f>'2 уровень'!O2232</f>
        <v>0</v>
      </c>
      <c r="N1142" s="25">
        <f>'2 уровень'!P2232</f>
        <v>0</v>
      </c>
      <c r="O1142" s="25">
        <f>'2 уровень'!Q2232</f>
        <v>0</v>
      </c>
      <c r="P1142" s="72">
        <f>'2 уровень'!R2232</f>
        <v>1168.4000000000001</v>
      </c>
      <c r="Q1142" s="72">
        <f>'2 уровень'!S2232</f>
        <v>1168.4000000000001</v>
      </c>
      <c r="R1142" s="72">
        <f>'2 уровень'!T2232</f>
        <v>194.73333333333335</v>
      </c>
      <c r="S1142" s="72">
        <f>'2 уровень'!U2232</f>
        <v>0</v>
      </c>
      <c r="T1142" s="785">
        <f>'2 уровень'!V2232</f>
        <v>0</v>
      </c>
      <c r="U1142" s="72">
        <f>'2 уровень'!W2232</f>
        <v>0</v>
      </c>
      <c r="V1142" s="72">
        <f>'2 уровень'!X2232</f>
        <v>-194.73333333333335</v>
      </c>
      <c r="W1142" s="72">
        <f>'2 уровень'!Y2232</f>
        <v>0</v>
      </c>
      <c r="X1142" s="72">
        <f>'2 уровень'!Z2232</f>
        <v>0</v>
      </c>
      <c r="Y1142" s="384">
        <f>'2 уровень'!AA2232</f>
        <v>0</v>
      </c>
      <c r="Z1142" s="72">
        <f>'2 уровень'!AB2232</f>
        <v>0</v>
      </c>
      <c r="AA1142" s="59"/>
      <c r="AB1142" s="59"/>
      <c r="AC1142" s="59"/>
      <c r="AD1142" s="59"/>
      <c r="AE1142" s="59"/>
      <c r="AF1142" s="59"/>
      <c r="AG1142" s="59"/>
      <c r="AH1142" s="59"/>
      <c r="AI1142" s="59"/>
      <c r="AJ1142" s="59"/>
      <c r="AK1142" s="59"/>
      <c r="AL1142" s="59"/>
      <c r="AM1142" s="59"/>
      <c r="AN1142" s="59"/>
      <c r="AO1142" s="59"/>
      <c r="AP1142" s="59"/>
      <c r="AQ1142" s="59"/>
      <c r="AR1142" s="59"/>
      <c r="AS1142" s="59"/>
      <c r="AT1142" s="59"/>
      <c r="AU1142" s="59"/>
      <c r="AV1142" s="59"/>
      <c r="AW1142" s="59"/>
      <c r="AX1142" s="59"/>
      <c r="AY1142" s="59"/>
      <c r="AZ1142" s="59"/>
      <c r="BA1142" s="59"/>
      <c r="BB1142" s="59"/>
      <c r="BC1142" s="59"/>
      <c r="BD1142" s="59"/>
      <c r="BE1142" s="59"/>
      <c r="BF1142" s="59"/>
      <c r="BG1142" s="59"/>
      <c r="BH1142" s="59"/>
      <c r="BI1142" s="59"/>
      <c r="BJ1142" s="59"/>
      <c r="BK1142" s="59"/>
      <c r="BL1142" s="59"/>
      <c r="BM1142" s="59"/>
      <c r="BN1142" s="59"/>
      <c r="BO1142" s="59"/>
      <c r="BP1142" s="59"/>
      <c r="BQ1142" s="59"/>
      <c r="BR1142" s="59"/>
      <c r="BS1142" s="59"/>
      <c r="BT1142" s="59"/>
      <c r="BU1142" s="59"/>
      <c r="BV1142" s="59"/>
      <c r="BW1142" s="59"/>
      <c r="BX1142" s="59"/>
      <c r="BY1142" s="59"/>
      <c r="BZ1142" s="59"/>
      <c r="CA1142" s="59"/>
      <c r="CB1142" s="59"/>
      <c r="CC1142" s="59"/>
      <c r="CD1142" s="59"/>
      <c r="CE1142" s="59"/>
      <c r="CF1142" s="59"/>
      <c r="CG1142" s="59"/>
      <c r="CH1142" s="59"/>
      <c r="CI1142" s="59"/>
      <c r="CJ1142" s="59"/>
      <c r="CK1142" s="59"/>
      <c r="CL1142" s="59"/>
      <c r="CM1142" s="59"/>
      <c r="CN1142" s="59"/>
      <c r="CO1142" s="59"/>
      <c r="CP1142" s="59"/>
      <c r="CQ1142" s="59"/>
      <c r="CR1142" s="59"/>
      <c r="CS1142" s="59"/>
      <c r="CT1142" s="59"/>
      <c r="CU1142" s="59"/>
      <c r="CV1142" s="59"/>
      <c r="CW1142" s="59"/>
      <c r="CX1142" s="59"/>
      <c r="CY1142" s="59"/>
      <c r="CZ1142" s="59"/>
      <c r="DA1142" s="59"/>
      <c r="DB1142" s="59"/>
      <c r="DC1142" s="59"/>
      <c r="DD1142" s="59"/>
      <c r="DE1142" s="59"/>
      <c r="DF1142" s="59"/>
      <c r="DG1142" s="59"/>
      <c r="DH1142" s="59"/>
      <c r="DI1142" s="59"/>
      <c r="DJ1142" s="59"/>
      <c r="DK1142" s="59"/>
      <c r="DL1142" s="59"/>
      <c r="DM1142" s="59"/>
      <c r="DN1142" s="59"/>
      <c r="DO1142" s="59"/>
      <c r="DP1142" s="59"/>
      <c r="DQ1142" s="59"/>
      <c r="DR1142" s="59"/>
      <c r="DS1142" s="59"/>
      <c r="DT1142" s="59"/>
      <c r="DU1142" s="59"/>
      <c r="DV1142" s="59"/>
      <c r="DW1142" s="59"/>
      <c r="DX1142" s="59"/>
      <c r="DY1142" s="59"/>
      <c r="DZ1142" s="59"/>
      <c r="EA1142" s="59"/>
      <c r="EB1142" s="59"/>
      <c r="EC1142" s="59"/>
      <c r="ED1142" s="59"/>
      <c r="EE1142" s="59"/>
      <c r="EF1142" s="59"/>
      <c r="EG1142" s="59"/>
      <c r="EH1142" s="59"/>
      <c r="EI1142" s="59"/>
      <c r="EJ1142" s="59"/>
      <c r="EK1142" s="59"/>
      <c r="EL1142" s="59"/>
      <c r="EM1142" s="59"/>
      <c r="EN1142" s="59"/>
      <c r="EO1142" s="59"/>
      <c r="EP1142" s="59"/>
      <c r="EQ1142" s="59"/>
      <c r="ER1142" s="59"/>
      <c r="ES1142" s="59"/>
      <c r="ET1142" s="59"/>
      <c r="EU1142" s="59"/>
      <c r="EV1142" s="59"/>
      <c r="EW1142" s="59"/>
      <c r="EX1142" s="59"/>
      <c r="EY1142" s="59"/>
      <c r="EZ1142" s="59"/>
      <c r="FA1142" s="59"/>
      <c r="FB1142" s="59"/>
      <c r="FC1142" s="59"/>
      <c r="FD1142" s="59"/>
      <c r="FE1142" s="59"/>
      <c r="FF1142" s="59"/>
      <c r="FG1142" s="59"/>
      <c r="FH1142" s="59"/>
      <c r="FI1142" s="59"/>
      <c r="FJ1142" s="59"/>
      <c r="FK1142" s="59"/>
      <c r="FL1142" s="59"/>
      <c r="FM1142" s="59"/>
      <c r="FN1142" s="59"/>
      <c r="FO1142" s="59"/>
    </row>
    <row r="1143" spans="1:171" ht="60" x14ac:dyDescent="0.25">
      <c r="A1143" s="18">
        <v>1</v>
      </c>
      <c r="B1143" s="18">
        <v>1</v>
      </c>
      <c r="C1143" s="617" t="s">
        <v>776</v>
      </c>
      <c r="D1143" s="27">
        <f>'2 уровень'!F2233</f>
        <v>18</v>
      </c>
      <c r="E1143" s="27">
        <f>'2 уровень'!G2233</f>
        <v>3</v>
      </c>
      <c r="F1143" s="27">
        <f>'2 уровень'!H2233</f>
        <v>0</v>
      </c>
      <c r="G1143" s="64">
        <f>'2 уровень'!I2233</f>
        <v>0</v>
      </c>
      <c r="H1143" s="78">
        <f>'2 уровень'!J2233</f>
        <v>0</v>
      </c>
      <c r="I1143" s="78">
        <f>'2 уровень'!K2233</f>
        <v>0</v>
      </c>
      <c r="J1143" s="25">
        <f>'2 уровень'!L2233</f>
        <v>0</v>
      </c>
      <c r="K1143" s="25">
        <f>'2 уровень'!M2233</f>
        <v>0</v>
      </c>
      <c r="L1143" s="25">
        <f>'2 уровень'!N2233</f>
        <v>0</v>
      </c>
      <c r="M1143" s="25">
        <f>'2 уровень'!O2233</f>
        <v>0</v>
      </c>
      <c r="N1143" s="25">
        <f>'2 уровень'!P2233</f>
        <v>0</v>
      </c>
      <c r="O1143" s="25">
        <f>'2 уровень'!Q2233</f>
        <v>0</v>
      </c>
      <c r="P1143" s="72">
        <f>'2 уровень'!R2233</f>
        <v>37.799999999999997</v>
      </c>
      <c r="Q1143" s="72">
        <f>'2 уровень'!S2233</f>
        <v>37.799999999999997</v>
      </c>
      <c r="R1143" s="72">
        <f>'2 уровень'!T2233</f>
        <v>6.3</v>
      </c>
      <c r="S1143" s="72">
        <f>'2 уровень'!U2233</f>
        <v>0</v>
      </c>
      <c r="T1143" s="785">
        <f>'2 уровень'!V2233</f>
        <v>0</v>
      </c>
      <c r="U1143" s="72">
        <f>'2 уровень'!W2233</f>
        <v>0</v>
      </c>
      <c r="V1143" s="72">
        <f>'2 уровень'!X2233</f>
        <v>-6.3</v>
      </c>
      <c r="W1143" s="72">
        <f>'2 уровень'!Y2233</f>
        <v>0</v>
      </c>
      <c r="X1143" s="72">
        <f>'2 уровень'!Z2233</f>
        <v>0</v>
      </c>
      <c r="Y1143" s="384">
        <f>'2 уровень'!AA2233</f>
        <v>0</v>
      </c>
      <c r="Z1143" s="72">
        <f>'2 уровень'!AB2233</f>
        <v>0</v>
      </c>
      <c r="AA1143" s="59"/>
      <c r="AB1143" s="59"/>
      <c r="AC1143" s="59"/>
      <c r="AD1143" s="59"/>
      <c r="AE1143" s="59"/>
      <c r="AF1143" s="59"/>
      <c r="AG1143" s="59"/>
      <c r="AH1143" s="59"/>
      <c r="AI1143" s="59"/>
      <c r="AJ1143" s="59"/>
      <c r="AK1143" s="59"/>
      <c r="AL1143" s="59"/>
      <c r="AM1143" s="59"/>
      <c r="AN1143" s="59"/>
      <c r="AO1143" s="59"/>
      <c r="AP1143" s="59"/>
      <c r="AQ1143" s="59"/>
      <c r="AR1143" s="59"/>
      <c r="AS1143" s="59"/>
      <c r="AT1143" s="59"/>
      <c r="AU1143" s="59"/>
      <c r="AV1143" s="59"/>
      <c r="AW1143" s="59"/>
      <c r="AX1143" s="59"/>
      <c r="AY1143" s="59"/>
      <c r="AZ1143" s="59"/>
      <c r="BA1143" s="59"/>
      <c r="BB1143" s="59"/>
      <c r="BC1143" s="59"/>
      <c r="BD1143" s="59"/>
      <c r="BE1143" s="59"/>
      <c r="BF1143" s="59"/>
      <c r="BG1143" s="59"/>
      <c r="BH1143" s="59"/>
      <c r="BI1143" s="59"/>
      <c r="BJ1143" s="59"/>
      <c r="BK1143" s="59"/>
      <c r="BL1143" s="59"/>
      <c r="BM1143" s="59"/>
      <c r="BN1143" s="59"/>
      <c r="BO1143" s="59"/>
      <c r="BP1143" s="59"/>
      <c r="BQ1143" s="59"/>
      <c r="BR1143" s="59"/>
      <c r="BS1143" s="59"/>
      <c r="BT1143" s="59"/>
      <c r="BU1143" s="59"/>
      <c r="BV1143" s="59"/>
      <c r="BW1143" s="59"/>
      <c r="BX1143" s="59"/>
      <c r="BY1143" s="59"/>
      <c r="BZ1143" s="59"/>
      <c r="CA1143" s="59"/>
      <c r="CB1143" s="59"/>
      <c r="CC1143" s="59"/>
      <c r="CD1143" s="59"/>
      <c r="CE1143" s="59"/>
      <c r="CF1143" s="59"/>
      <c r="CG1143" s="59"/>
      <c r="CH1143" s="59"/>
      <c r="CI1143" s="59"/>
      <c r="CJ1143" s="59"/>
      <c r="CK1143" s="59"/>
      <c r="CL1143" s="59"/>
      <c r="CM1143" s="59"/>
      <c r="CN1143" s="59"/>
      <c r="CO1143" s="59"/>
      <c r="CP1143" s="59"/>
      <c r="CQ1143" s="59"/>
      <c r="CR1143" s="59"/>
      <c r="CS1143" s="59"/>
      <c r="CT1143" s="59"/>
      <c r="CU1143" s="59"/>
      <c r="CV1143" s="59"/>
      <c r="CW1143" s="59"/>
      <c r="CX1143" s="59"/>
      <c r="CY1143" s="59"/>
      <c r="CZ1143" s="59"/>
      <c r="DA1143" s="59"/>
      <c r="DB1143" s="59"/>
      <c r="DC1143" s="59"/>
      <c r="DD1143" s="59"/>
      <c r="DE1143" s="59"/>
      <c r="DF1143" s="59"/>
      <c r="DG1143" s="59"/>
      <c r="DH1143" s="59"/>
      <c r="DI1143" s="59"/>
      <c r="DJ1143" s="59"/>
      <c r="DK1143" s="59"/>
      <c r="DL1143" s="59"/>
      <c r="DM1143" s="59"/>
      <c r="DN1143" s="59"/>
      <c r="DO1143" s="59"/>
      <c r="DP1143" s="59"/>
      <c r="DQ1143" s="59"/>
      <c r="DR1143" s="59"/>
      <c r="DS1143" s="59"/>
      <c r="DT1143" s="59"/>
      <c r="DU1143" s="59"/>
      <c r="DV1143" s="59"/>
      <c r="DW1143" s="59"/>
      <c r="DX1143" s="59"/>
      <c r="DY1143" s="59"/>
      <c r="DZ1143" s="59"/>
      <c r="EA1143" s="59"/>
      <c r="EB1143" s="59"/>
      <c r="EC1143" s="59"/>
      <c r="ED1143" s="59"/>
      <c r="EE1143" s="59"/>
      <c r="EF1143" s="59"/>
      <c r="EG1143" s="59"/>
      <c r="EH1143" s="59"/>
      <c r="EI1143" s="59"/>
      <c r="EJ1143" s="59"/>
      <c r="EK1143" s="59"/>
      <c r="EL1143" s="59"/>
      <c r="EM1143" s="59"/>
      <c r="EN1143" s="59"/>
      <c r="EO1143" s="59"/>
      <c r="EP1143" s="59"/>
      <c r="EQ1143" s="59"/>
      <c r="ER1143" s="59"/>
      <c r="ES1143" s="59"/>
      <c r="ET1143" s="59"/>
      <c r="EU1143" s="59"/>
      <c r="EV1143" s="59"/>
      <c r="EW1143" s="59"/>
      <c r="EX1143" s="59"/>
      <c r="EY1143" s="59"/>
      <c r="EZ1143" s="59"/>
      <c r="FA1143" s="59"/>
      <c r="FB1143" s="59"/>
      <c r="FC1143" s="59"/>
      <c r="FD1143" s="59"/>
      <c r="FE1143" s="59"/>
      <c r="FF1143" s="59"/>
      <c r="FG1143" s="59"/>
      <c r="FH1143" s="59"/>
      <c r="FI1143" s="59"/>
      <c r="FJ1143" s="59"/>
      <c r="FK1143" s="59"/>
      <c r="FL1143" s="59"/>
      <c r="FM1143" s="59"/>
      <c r="FN1143" s="59"/>
      <c r="FO1143" s="59"/>
    </row>
    <row r="1144" spans="1:171" ht="29.25" x14ac:dyDescent="0.25">
      <c r="A1144" s="18">
        <v>1</v>
      </c>
      <c r="B1144" s="18">
        <v>1</v>
      </c>
      <c r="C1144" s="615" t="s">
        <v>303</v>
      </c>
      <c r="D1144" s="27">
        <f>'2 уровень'!F2234</f>
        <v>567.5</v>
      </c>
      <c r="E1144" s="27">
        <f>'2 уровень'!G2234</f>
        <v>94.666666666666671</v>
      </c>
      <c r="F1144" s="27">
        <f>'2 уровень'!H2234</f>
        <v>3.25</v>
      </c>
      <c r="G1144" s="64">
        <f>'2 уровень'!I2234</f>
        <v>3.4330985915492955</v>
      </c>
      <c r="H1144" s="78">
        <f>'2 уровень'!J2234</f>
        <v>0</v>
      </c>
      <c r="I1144" s="78">
        <f>'2 уровень'!K2234</f>
        <v>0</v>
      </c>
      <c r="J1144" s="25">
        <f>'2 уровень'!L2234</f>
        <v>0</v>
      </c>
      <c r="K1144" s="25">
        <f>'2 уровень'!M2234</f>
        <v>0</v>
      </c>
      <c r="L1144" s="25">
        <f>'2 уровень'!N2234</f>
        <v>0</v>
      </c>
      <c r="M1144" s="25">
        <f>'2 уровень'!O2234</f>
        <v>0</v>
      </c>
      <c r="N1144" s="25">
        <f>'2 уровень'!P2234</f>
        <v>0</v>
      </c>
      <c r="O1144" s="25">
        <f>'2 уровень'!Q2234</f>
        <v>0</v>
      </c>
      <c r="P1144" s="72">
        <f>'2 уровень'!R2234</f>
        <v>627.37499999999977</v>
      </c>
      <c r="Q1144" s="72">
        <f>'2 уровень'!S2234</f>
        <v>834.04159999999979</v>
      </c>
      <c r="R1144" s="72">
        <f>'2 уровень'!T2234</f>
        <v>123.35037272727268</v>
      </c>
      <c r="S1144" s="72">
        <f>'2 уровень'!U2234</f>
        <v>182.53253999999998</v>
      </c>
      <c r="T1144" s="785">
        <f>'2 уровень'!V2234</f>
        <v>0</v>
      </c>
      <c r="U1144" s="72">
        <f>'2 уровень'!W2234</f>
        <v>0</v>
      </c>
      <c r="V1144" s="72">
        <f>'2 уровень'!X2234</f>
        <v>59.182167272727298</v>
      </c>
      <c r="W1144" s="72">
        <f>'2 уровень'!Y2234</f>
        <v>0</v>
      </c>
      <c r="X1144" s="72">
        <f>'2 уровень'!Z2234</f>
        <v>0</v>
      </c>
      <c r="Y1144" s="384">
        <f>'2 уровень'!AA2234</f>
        <v>182.53253999999998</v>
      </c>
      <c r="Z1144" s="72">
        <f>'2 уровень'!AB2234</f>
        <v>0</v>
      </c>
      <c r="AA1144" s="59"/>
      <c r="AB1144" s="59"/>
      <c r="AC1144" s="59"/>
      <c r="AD1144" s="59"/>
      <c r="AE1144" s="59"/>
      <c r="AF1144" s="59"/>
      <c r="AG1144" s="59"/>
      <c r="AH1144" s="59"/>
      <c r="AI1144" s="59"/>
      <c r="AJ1144" s="59"/>
      <c r="AK1144" s="59"/>
      <c r="AL1144" s="59"/>
      <c r="AM1144" s="59"/>
      <c r="AN1144" s="59"/>
      <c r="AO1144" s="59"/>
      <c r="AP1144" s="59"/>
      <c r="AQ1144" s="59"/>
      <c r="AR1144" s="59"/>
      <c r="AS1144" s="59"/>
      <c r="AT1144" s="59"/>
      <c r="AU1144" s="59"/>
      <c r="AV1144" s="59"/>
      <c r="AW1144" s="59"/>
      <c r="AX1144" s="59"/>
      <c r="AY1144" s="59"/>
      <c r="AZ1144" s="59"/>
      <c r="BA1144" s="59"/>
      <c r="BB1144" s="59"/>
      <c r="BC1144" s="59"/>
      <c r="BD1144" s="59"/>
      <c r="BE1144" s="59"/>
      <c r="BF1144" s="59"/>
      <c r="BG1144" s="59"/>
      <c r="BH1144" s="59"/>
      <c r="BI1144" s="59"/>
      <c r="BJ1144" s="59"/>
      <c r="BK1144" s="59"/>
      <c r="BL1144" s="59"/>
      <c r="BM1144" s="59"/>
      <c r="BN1144" s="59"/>
      <c r="BO1144" s="59"/>
      <c r="BP1144" s="59"/>
      <c r="BQ1144" s="59"/>
      <c r="BR1144" s="59"/>
      <c r="BS1144" s="59"/>
      <c r="BT1144" s="59"/>
      <c r="BU1144" s="59"/>
      <c r="BV1144" s="59"/>
      <c r="BW1144" s="59"/>
      <c r="BX1144" s="59"/>
      <c r="BY1144" s="59"/>
      <c r="BZ1144" s="59"/>
      <c r="CA1144" s="59"/>
      <c r="CB1144" s="59"/>
      <c r="CC1144" s="59"/>
      <c r="CD1144" s="59"/>
      <c r="CE1144" s="59"/>
      <c r="CF1144" s="59"/>
      <c r="CG1144" s="59"/>
      <c r="CH1144" s="59"/>
      <c r="CI1144" s="59"/>
      <c r="CJ1144" s="59"/>
      <c r="CK1144" s="59"/>
      <c r="CL1144" s="59"/>
      <c r="CM1144" s="59"/>
      <c r="CN1144" s="59"/>
      <c r="CO1144" s="59"/>
      <c r="CP1144" s="59"/>
      <c r="CQ1144" s="59"/>
      <c r="CR1144" s="59"/>
      <c r="CS1144" s="59"/>
      <c r="CT1144" s="59"/>
      <c r="CU1144" s="59"/>
      <c r="CV1144" s="59"/>
      <c r="CW1144" s="59"/>
      <c r="CX1144" s="59"/>
      <c r="CY1144" s="59"/>
      <c r="CZ1144" s="59"/>
      <c r="DA1144" s="59"/>
      <c r="DB1144" s="59"/>
      <c r="DC1144" s="59"/>
      <c r="DD1144" s="59"/>
      <c r="DE1144" s="59"/>
      <c r="DF1144" s="59"/>
      <c r="DG1144" s="59"/>
      <c r="DH1144" s="59"/>
      <c r="DI1144" s="59"/>
      <c r="DJ1144" s="59"/>
      <c r="DK1144" s="59"/>
      <c r="DL1144" s="59"/>
      <c r="DM1144" s="59"/>
      <c r="DN1144" s="59"/>
      <c r="DO1144" s="59"/>
      <c r="DP1144" s="59"/>
      <c r="DQ1144" s="59"/>
      <c r="DR1144" s="59"/>
      <c r="DS1144" s="59"/>
      <c r="DT1144" s="59"/>
      <c r="DU1144" s="59"/>
      <c r="DV1144" s="59"/>
      <c r="DW1144" s="59"/>
      <c r="DX1144" s="59"/>
      <c r="DY1144" s="59"/>
      <c r="DZ1144" s="59"/>
      <c r="EA1144" s="59"/>
      <c r="EB1144" s="59"/>
      <c r="EC1144" s="59"/>
      <c r="ED1144" s="59"/>
      <c r="EE1144" s="59"/>
      <c r="EF1144" s="59"/>
      <c r="EG1144" s="59"/>
      <c r="EH1144" s="59"/>
      <c r="EI1144" s="59"/>
      <c r="EJ1144" s="59"/>
      <c r="EK1144" s="59"/>
      <c r="EL1144" s="59"/>
      <c r="EM1144" s="59"/>
      <c r="EN1144" s="59"/>
      <c r="EO1144" s="59"/>
      <c r="EP1144" s="59"/>
      <c r="EQ1144" s="59"/>
      <c r="ER1144" s="59"/>
      <c r="ES1144" s="59"/>
      <c r="ET1144" s="59"/>
      <c r="EU1144" s="59"/>
      <c r="EV1144" s="59"/>
      <c r="EW1144" s="59"/>
      <c r="EX1144" s="59"/>
      <c r="EY1144" s="59"/>
      <c r="EZ1144" s="59"/>
      <c r="FA1144" s="59"/>
      <c r="FB1144" s="59"/>
      <c r="FC1144" s="59"/>
      <c r="FD1144" s="59"/>
      <c r="FE1144" s="59"/>
      <c r="FF1144" s="59"/>
      <c r="FG1144" s="59"/>
      <c r="FH1144" s="59"/>
      <c r="FI1144" s="59"/>
      <c r="FJ1144" s="59"/>
      <c r="FK1144" s="59"/>
      <c r="FL1144" s="59"/>
      <c r="FM1144" s="59"/>
      <c r="FN1144" s="59"/>
      <c r="FO1144" s="59"/>
    </row>
    <row r="1145" spans="1:171" x14ac:dyDescent="0.25">
      <c r="A1145" s="18">
        <v>1</v>
      </c>
      <c r="B1145" s="18">
        <v>1</v>
      </c>
      <c r="C1145" s="618" t="s">
        <v>296</v>
      </c>
      <c r="D1145" s="27">
        <f>'2 уровень'!F2235</f>
        <v>0</v>
      </c>
      <c r="E1145" s="27">
        <f>'2 уровень'!G2235</f>
        <v>0</v>
      </c>
      <c r="F1145" s="27">
        <f>'2 уровень'!H2235</f>
        <v>0</v>
      </c>
      <c r="G1145" s="64">
        <f>'2 уровень'!I2235</f>
        <v>0</v>
      </c>
      <c r="H1145" s="78">
        <f>'2 уровень'!J2235</f>
        <v>0</v>
      </c>
      <c r="I1145" s="78">
        <f>'2 уровень'!K2235</f>
        <v>0</v>
      </c>
      <c r="J1145" s="25">
        <f>'2 уровень'!L2235</f>
        <v>0</v>
      </c>
      <c r="K1145" s="25">
        <f>'2 уровень'!M2235</f>
        <v>0</v>
      </c>
      <c r="L1145" s="25">
        <f>'2 уровень'!N2235</f>
        <v>0</v>
      </c>
      <c r="M1145" s="25">
        <f>'2 уровень'!O2235</f>
        <v>0</v>
      </c>
      <c r="N1145" s="25">
        <f>'2 уровень'!P2235</f>
        <v>0</v>
      </c>
      <c r="O1145" s="25">
        <f>'2 уровень'!Q2235</f>
        <v>0</v>
      </c>
      <c r="P1145" s="72">
        <f>'2 уровень'!R2235</f>
        <v>0</v>
      </c>
      <c r="Q1145" s="72">
        <f>'2 уровень'!S2235</f>
        <v>0</v>
      </c>
      <c r="R1145" s="72">
        <f>'2 уровень'!T2235</f>
        <v>0</v>
      </c>
      <c r="S1145" s="72">
        <f>'2 уровень'!U2235</f>
        <v>0</v>
      </c>
      <c r="T1145" s="785">
        <f>'2 уровень'!V2235</f>
        <v>0</v>
      </c>
      <c r="U1145" s="72">
        <f>'2 уровень'!W2235</f>
        <v>0</v>
      </c>
      <c r="V1145" s="72">
        <f>'2 уровень'!X2235</f>
        <v>0</v>
      </c>
      <c r="W1145" s="72">
        <f>'2 уровень'!Y2235</f>
        <v>0</v>
      </c>
      <c r="X1145" s="72">
        <f>'2 уровень'!Z2235</f>
        <v>0</v>
      </c>
      <c r="Y1145" s="384">
        <f>'2 уровень'!AA2235</f>
        <v>0</v>
      </c>
      <c r="Z1145" s="72">
        <f>'2 уровень'!AB2235</f>
        <v>0</v>
      </c>
      <c r="AA1145" s="59"/>
      <c r="AB1145" s="59"/>
      <c r="AC1145" s="59"/>
      <c r="AD1145" s="59"/>
      <c r="AE1145" s="59"/>
      <c r="AF1145" s="59"/>
      <c r="AG1145" s="59"/>
      <c r="AH1145" s="59"/>
      <c r="AI1145" s="59"/>
      <c r="AJ1145" s="59"/>
      <c r="AK1145" s="59"/>
      <c r="AL1145" s="59"/>
      <c r="AM1145" s="59"/>
      <c r="AN1145" s="59"/>
      <c r="AO1145" s="59"/>
      <c r="AP1145" s="59"/>
      <c r="AQ1145" s="59"/>
      <c r="AR1145" s="59"/>
      <c r="AS1145" s="59"/>
      <c r="AT1145" s="59"/>
      <c r="AU1145" s="59"/>
      <c r="AV1145" s="59"/>
      <c r="AW1145" s="59"/>
      <c r="AX1145" s="59"/>
      <c r="AY1145" s="59"/>
      <c r="AZ1145" s="59"/>
      <c r="BA1145" s="59"/>
      <c r="BB1145" s="59"/>
      <c r="BC1145" s="59"/>
      <c r="BD1145" s="59"/>
      <c r="BE1145" s="59"/>
      <c r="BF1145" s="59"/>
      <c r="BG1145" s="59"/>
      <c r="BH1145" s="59"/>
      <c r="BI1145" s="59"/>
      <c r="BJ1145" s="59"/>
      <c r="BK1145" s="59"/>
      <c r="BL1145" s="59"/>
      <c r="BM1145" s="59"/>
      <c r="BN1145" s="59"/>
      <c r="BO1145" s="59"/>
      <c r="BP1145" s="59"/>
      <c r="BQ1145" s="59"/>
      <c r="BR1145" s="59"/>
      <c r="BS1145" s="59"/>
      <c r="BT1145" s="59"/>
      <c r="BU1145" s="59"/>
      <c r="BV1145" s="59"/>
      <c r="BW1145" s="59"/>
      <c r="BX1145" s="59"/>
      <c r="BY1145" s="59"/>
      <c r="BZ1145" s="59"/>
      <c r="CA1145" s="59"/>
      <c r="CB1145" s="59"/>
      <c r="CC1145" s="59"/>
      <c r="CD1145" s="59"/>
      <c r="CE1145" s="59"/>
      <c r="CF1145" s="59"/>
      <c r="CG1145" s="59"/>
      <c r="CH1145" s="59"/>
      <c r="CI1145" s="59"/>
      <c r="CJ1145" s="59"/>
      <c r="CK1145" s="59"/>
      <c r="CL1145" s="59"/>
      <c r="CM1145" s="59"/>
      <c r="CN1145" s="59"/>
      <c r="CO1145" s="59"/>
      <c r="CP1145" s="59"/>
      <c r="CQ1145" s="59"/>
      <c r="CR1145" s="59"/>
      <c r="CS1145" s="59"/>
      <c r="CT1145" s="59"/>
      <c r="CU1145" s="59"/>
      <c r="CV1145" s="59"/>
      <c r="CW1145" s="59"/>
      <c r="CX1145" s="59"/>
      <c r="CY1145" s="59"/>
      <c r="CZ1145" s="59"/>
      <c r="DA1145" s="59"/>
      <c r="DB1145" s="59"/>
      <c r="DC1145" s="59"/>
      <c r="DD1145" s="59"/>
      <c r="DE1145" s="59"/>
      <c r="DF1145" s="59"/>
      <c r="DG1145" s="59"/>
      <c r="DH1145" s="59"/>
      <c r="DI1145" s="59"/>
      <c r="DJ1145" s="59"/>
      <c r="DK1145" s="59"/>
      <c r="DL1145" s="59"/>
      <c r="DM1145" s="59"/>
      <c r="DN1145" s="59"/>
      <c r="DO1145" s="59"/>
      <c r="DP1145" s="59"/>
      <c r="DQ1145" s="59"/>
      <c r="DR1145" s="59"/>
      <c r="DS1145" s="59"/>
      <c r="DT1145" s="59"/>
      <c r="DU1145" s="59"/>
      <c r="DV1145" s="59"/>
      <c r="DW1145" s="59"/>
      <c r="DX1145" s="59"/>
      <c r="DY1145" s="59"/>
      <c r="DZ1145" s="59"/>
      <c r="EA1145" s="59"/>
      <c r="EB1145" s="59"/>
      <c r="EC1145" s="59"/>
      <c r="ED1145" s="59"/>
      <c r="EE1145" s="59"/>
      <c r="EF1145" s="59"/>
      <c r="EG1145" s="59"/>
      <c r="EH1145" s="59"/>
      <c r="EI1145" s="59"/>
      <c r="EJ1145" s="59"/>
      <c r="EK1145" s="59"/>
      <c r="EL1145" s="59"/>
      <c r="EM1145" s="59"/>
      <c r="EN1145" s="59"/>
      <c r="EO1145" s="59"/>
      <c r="EP1145" s="59"/>
      <c r="EQ1145" s="59"/>
      <c r="ER1145" s="59"/>
      <c r="ES1145" s="59"/>
      <c r="ET1145" s="59"/>
      <c r="EU1145" s="59"/>
      <c r="EV1145" s="59"/>
      <c r="EW1145" s="59"/>
      <c r="EX1145" s="59"/>
      <c r="EY1145" s="59"/>
      <c r="EZ1145" s="59"/>
      <c r="FA1145" s="59"/>
      <c r="FB1145" s="59"/>
      <c r="FC1145" s="59"/>
      <c r="FD1145" s="59"/>
      <c r="FE1145" s="59"/>
      <c r="FF1145" s="59"/>
      <c r="FG1145" s="59"/>
      <c r="FH1145" s="59"/>
      <c r="FI1145" s="59"/>
      <c r="FJ1145" s="59"/>
      <c r="FK1145" s="59"/>
      <c r="FL1145" s="59"/>
      <c r="FM1145" s="59"/>
      <c r="FN1145" s="59"/>
      <c r="FO1145" s="59"/>
    </row>
    <row r="1146" spans="1:171" ht="30" x14ac:dyDescent="0.25">
      <c r="A1146" s="18">
        <v>1</v>
      </c>
      <c r="B1146" s="18">
        <v>1</v>
      </c>
      <c r="C1146" s="617" t="s">
        <v>423</v>
      </c>
      <c r="D1146" s="27">
        <f>'2 уровень'!F2236</f>
        <v>137.5</v>
      </c>
      <c r="E1146" s="27">
        <f>'2 уровень'!G2236</f>
        <v>23</v>
      </c>
      <c r="F1146" s="27">
        <f>'2 уровень'!H2236</f>
        <v>3.25</v>
      </c>
      <c r="G1146" s="64">
        <f>'2 уровень'!I2236</f>
        <v>14.130434782608695</v>
      </c>
      <c r="H1146" s="78">
        <f>'2 уровень'!J2236</f>
        <v>0</v>
      </c>
      <c r="I1146" s="78">
        <f>'2 уровень'!K2236</f>
        <v>0</v>
      </c>
      <c r="J1146" s="25">
        <f>'2 уровень'!L2236</f>
        <v>0</v>
      </c>
      <c r="K1146" s="25">
        <f>'2 уровень'!M2236</f>
        <v>0</v>
      </c>
      <c r="L1146" s="25">
        <f>'2 уровень'!N2236</f>
        <v>0</v>
      </c>
      <c r="M1146" s="25">
        <f>'2 уровень'!O2236</f>
        <v>0</v>
      </c>
      <c r="N1146" s="25">
        <f>'2 уровень'!P2236</f>
        <v>0</v>
      </c>
      <c r="O1146" s="25">
        <f>'2 уровень'!Q2236</f>
        <v>0</v>
      </c>
      <c r="P1146" s="72">
        <f>'2 уровень'!R2236</f>
        <v>0</v>
      </c>
      <c r="Q1146" s="72">
        <f>'2 уровень'!S2236</f>
        <v>0</v>
      </c>
      <c r="R1146" s="72">
        <f>'2 уровень'!T2236</f>
        <v>0</v>
      </c>
      <c r="S1146" s="72">
        <f>'2 уровень'!U2236</f>
        <v>0</v>
      </c>
      <c r="T1146" s="785">
        <f>'2 уровень'!V2236</f>
        <v>0</v>
      </c>
      <c r="U1146" s="72">
        <f>'2 уровень'!W2236</f>
        <v>0</v>
      </c>
      <c r="V1146" s="72">
        <f>'2 уровень'!X2236</f>
        <v>0</v>
      </c>
      <c r="W1146" s="72">
        <f>'2 уровень'!Y2236</f>
        <v>0</v>
      </c>
      <c r="X1146" s="72">
        <f>'2 уровень'!Z2236</f>
        <v>0</v>
      </c>
      <c r="Y1146" s="384">
        <f>'2 уровень'!AA2236</f>
        <v>0</v>
      </c>
      <c r="Z1146" s="72">
        <f>'2 уровень'!AB2236</f>
        <v>0</v>
      </c>
      <c r="AA1146" s="59"/>
      <c r="AB1146" s="59"/>
      <c r="AC1146" s="59"/>
      <c r="AD1146" s="59"/>
      <c r="AE1146" s="59"/>
      <c r="AF1146" s="59"/>
      <c r="AG1146" s="59"/>
      <c r="AH1146" s="59"/>
      <c r="AI1146" s="59"/>
      <c r="AJ1146" s="59"/>
      <c r="AK1146" s="59"/>
      <c r="AL1146" s="59"/>
      <c r="AM1146" s="59"/>
      <c r="AN1146" s="59"/>
      <c r="AO1146" s="59"/>
      <c r="AP1146" s="59"/>
      <c r="AQ1146" s="59"/>
      <c r="AR1146" s="59"/>
      <c r="AS1146" s="59"/>
      <c r="AT1146" s="59"/>
      <c r="AU1146" s="59"/>
      <c r="AV1146" s="59"/>
      <c r="AW1146" s="59"/>
      <c r="AX1146" s="59"/>
      <c r="AY1146" s="59"/>
      <c r="AZ1146" s="59"/>
      <c r="BA1146" s="59"/>
      <c r="BB1146" s="59"/>
      <c r="BC1146" s="59"/>
      <c r="BD1146" s="59"/>
      <c r="BE1146" s="59"/>
      <c r="BF1146" s="59"/>
      <c r="BG1146" s="59"/>
      <c r="BH1146" s="59"/>
      <c r="BI1146" s="59"/>
      <c r="BJ1146" s="59"/>
      <c r="BK1146" s="59"/>
      <c r="BL1146" s="59"/>
      <c r="BM1146" s="59"/>
      <c r="BN1146" s="59"/>
      <c r="BO1146" s="59"/>
      <c r="BP1146" s="59"/>
      <c r="BQ1146" s="59"/>
      <c r="BR1146" s="59"/>
      <c r="BS1146" s="59"/>
      <c r="BT1146" s="59"/>
      <c r="BU1146" s="59"/>
      <c r="BV1146" s="59"/>
      <c r="BW1146" s="59"/>
      <c r="BX1146" s="59"/>
      <c r="BY1146" s="59"/>
      <c r="BZ1146" s="59"/>
      <c r="CA1146" s="59"/>
      <c r="CB1146" s="59"/>
      <c r="CC1146" s="59"/>
      <c r="CD1146" s="59"/>
      <c r="CE1146" s="59"/>
      <c r="CF1146" s="59"/>
      <c r="CG1146" s="59"/>
      <c r="CH1146" s="59"/>
      <c r="CI1146" s="59"/>
      <c r="CJ1146" s="59"/>
      <c r="CK1146" s="59"/>
      <c r="CL1146" s="59"/>
      <c r="CM1146" s="59"/>
      <c r="CN1146" s="59"/>
      <c r="CO1146" s="59"/>
      <c r="CP1146" s="59"/>
      <c r="CQ1146" s="59"/>
      <c r="CR1146" s="59"/>
      <c r="CS1146" s="59"/>
      <c r="CT1146" s="59"/>
      <c r="CU1146" s="59"/>
      <c r="CV1146" s="59"/>
      <c r="CW1146" s="59"/>
      <c r="CX1146" s="59"/>
      <c r="CY1146" s="59"/>
      <c r="CZ1146" s="59"/>
      <c r="DA1146" s="59"/>
      <c r="DB1146" s="59"/>
      <c r="DC1146" s="59"/>
      <c r="DD1146" s="59"/>
      <c r="DE1146" s="59"/>
      <c r="DF1146" s="59"/>
      <c r="DG1146" s="59"/>
      <c r="DH1146" s="59"/>
      <c r="DI1146" s="59"/>
      <c r="DJ1146" s="59"/>
      <c r="DK1146" s="59"/>
      <c r="DL1146" s="59"/>
      <c r="DM1146" s="59"/>
      <c r="DN1146" s="59"/>
      <c r="DO1146" s="59"/>
      <c r="DP1146" s="59"/>
      <c r="DQ1146" s="59"/>
      <c r="DR1146" s="59"/>
      <c r="DS1146" s="59"/>
      <c r="DT1146" s="59"/>
      <c r="DU1146" s="59"/>
      <c r="DV1146" s="59"/>
      <c r="DW1146" s="59"/>
      <c r="DX1146" s="59"/>
      <c r="DY1146" s="59"/>
      <c r="DZ1146" s="59"/>
      <c r="EA1146" s="59"/>
      <c r="EB1146" s="59"/>
      <c r="EC1146" s="59"/>
      <c r="ED1146" s="59"/>
      <c r="EE1146" s="59"/>
      <c r="EF1146" s="59"/>
      <c r="EG1146" s="59"/>
      <c r="EH1146" s="59"/>
      <c r="EI1146" s="59"/>
      <c r="EJ1146" s="59"/>
      <c r="EK1146" s="59"/>
      <c r="EL1146" s="59"/>
      <c r="EM1146" s="59"/>
      <c r="EN1146" s="59"/>
      <c r="EO1146" s="59"/>
      <c r="EP1146" s="59"/>
      <c r="EQ1146" s="59"/>
      <c r="ER1146" s="59"/>
      <c r="ES1146" s="59"/>
      <c r="ET1146" s="59"/>
      <c r="EU1146" s="59"/>
      <c r="EV1146" s="59"/>
      <c r="EW1146" s="59"/>
      <c r="EX1146" s="59"/>
      <c r="EY1146" s="59"/>
      <c r="EZ1146" s="59"/>
      <c r="FA1146" s="59"/>
      <c r="FB1146" s="59"/>
      <c r="FC1146" s="59"/>
      <c r="FD1146" s="59"/>
      <c r="FE1146" s="59"/>
      <c r="FF1146" s="59"/>
      <c r="FG1146" s="59"/>
      <c r="FH1146" s="59"/>
      <c r="FI1146" s="59"/>
      <c r="FJ1146" s="59"/>
      <c r="FK1146" s="59"/>
      <c r="FL1146" s="59"/>
      <c r="FM1146" s="59"/>
      <c r="FN1146" s="59"/>
      <c r="FO1146" s="59"/>
    </row>
    <row r="1147" spans="1:171" x14ac:dyDescent="0.25">
      <c r="A1147" s="18">
        <v>1</v>
      </c>
      <c r="B1147" s="18">
        <v>1</v>
      </c>
      <c r="C1147" s="618" t="s">
        <v>424</v>
      </c>
      <c r="D1147" s="27">
        <f>'2 уровень'!F2237</f>
        <v>0</v>
      </c>
      <c r="E1147" s="27">
        <f>'2 уровень'!G2237</f>
        <v>0</v>
      </c>
      <c r="F1147" s="27">
        <f>'2 уровень'!H2237</f>
        <v>0</v>
      </c>
      <c r="G1147" s="64">
        <f>'2 уровень'!I2237</f>
        <v>0</v>
      </c>
      <c r="H1147" s="78">
        <f>'2 уровень'!J2237</f>
        <v>0</v>
      </c>
      <c r="I1147" s="78">
        <f>'2 уровень'!K2237</f>
        <v>0</v>
      </c>
      <c r="J1147" s="25">
        <f>'2 уровень'!L2237</f>
        <v>0</v>
      </c>
      <c r="K1147" s="25">
        <f>'2 уровень'!M2237</f>
        <v>0</v>
      </c>
      <c r="L1147" s="25">
        <f>'2 уровень'!N2237</f>
        <v>0</v>
      </c>
      <c r="M1147" s="25">
        <f>'2 уровень'!O2237</f>
        <v>0</v>
      </c>
      <c r="N1147" s="25">
        <f>'2 уровень'!P2237</f>
        <v>0</v>
      </c>
      <c r="O1147" s="25">
        <f>'2 уровень'!Q2237</f>
        <v>0</v>
      </c>
      <c r="P1147" s="72">
        <f>'2 уровень'!R2237</f>
        <v>0</v>
      </c>
      <c r="Q1147" s="72">
        <f>'2 уровень'!S2237</f>
        <v>0</v>
      </c>
      <c r="R1147" s="72">
        <f>'2 уровень'!T2237</f>
        <v>0</v>
      </c>
      <c r="S1147" s="72">
        <f>'2 уровень'!U2237</f>
        <v>0</v>
      </c>
      <c r="T1147" s="785">
        <f>'2 уровень'!V2237</f>
        <v>0</v>
      </c>
      <c r="U1147" s="72">
        <f>'2 уровень'!W2237</f>
        <v>0</v>
      </c>
      <c r="V1147" s="72">
        <f>'2 уровень'!X2237</f>
        <v>0</v>
      </c>
      <c r="W1147" s="72">
        <f>'2 уровень'!Y2237</f>
        <v>0</v>
      </c>
      <c r="X1147" s="72">
        <f>'2 уровень'!Z2237</f>
        <v>0</v>
      </c>
      <c r="Y1147" s="384">
        <f>'2 уровень'!AA2237</f>
        <v>0</v>
      </c>
      <c r="Z1147" s="72">
        <f>'2 уровень'!AB2237</f>
        <v>0</v>
      </c>
      <c r="AA1147" s="59"/>
      <c r="AB1147" s="59"/>
      <c r="AC1147" s="59"/>
      <c r="AD1147" s="59"/>
      <c r="AE1147" s="59"/>
      <c r="AF1147" s="59"/>
      <c r="AG1147" s="59"/>
      <c r="AH1147" s="59"/>
      <c r="AI1147" s="59"/>
      <c r="AJ1147" s="59"/>
      <c r="AK1147" s="59"/>
      <c r="AL1147" s="59"/>
      <c r="AM1147" s="59"/>
      <c r="AN1147" s="59"/>
      <c r="AO1147" s="59"/>
      <c r="AP1147" s="59"/>
      <c r="AQ1147" s="59"/>
      <c r="AR1147" s="59"/>
      <c r="AS1147" s="59"/>
      <c r="AT1147" s="59"/>
      <c r="AU1147" s="59"/>
      <c r="AV1147" s="59"/>
      <c r="AW1147" s="59"/>
      <c r="AX1147" s="59"/>
      <c r="AY1147" s="59"/>
      <c r="AZ1147" s="59"/>
      <c r="BA1147" s="59"/>
      <c r="BB1147" s="59"/>
      <c r="BC1147" s="59"/>
      <c r="BD1147" s="59"/>
      <c r="BE1147" s="59"/>
      <c r="BF1147" s="59"/>
      <c r="BG1147" s="59"/>
      <c r="BH1147" s="59"/>
      <c r="BI1147" s="59"/>
      <c r="BJ1147" s="59"/>
      <c r="BK1147" s="59"/>
      <c r="BL1147" s="59"/>
      <c r="BM1147" s="59"/>
      <c r="BN1147" s="59"/>
      <c r="BO1147" s="59"/>
      <c r="BP1147" s="59"/>
      <c r="BQ1147" s="59"/>
      <c r="BR1147" s="59"/>
      <c r="BS1147" s="59"/>
      <c r="BT1147" s="59"/>
      <c r="BU1147" s="59"/>
      <c r="BV1147" s="59"/>
      <c r="BW1147" s="59"/>
      <c r="BX1147" s="59"/>
      <c r="BY1147" s="59"/>
      <c r="BZ1147" s="59"/>
      <c r="CA1147" s="59"/>
      <c r="CB1147" s="59"/>
      <c r="CC1147" s="59"/>
      <c r="CD1147" s="59"/>
      <c r="CE1147" s="59"/>
      <c r="CF1147" s="59"/>
      <c r="CG1147" s="59"/>
      <c r="CH1147" s="59"/>
      <c r="CI1147" s="59"/>
      <c r="CJ1147" s="59"/>
      <c r="CK1147" s="59"/>
      <c r="CL1147" s="59"/>
      <c r="CM1147" s="59"/>
      <c r="CN1147" s="59"/>
      <c r="CO1147" s="59"/>
      <c r="CP1147" s="59"/>
      <c r="CQ1147" s="59"/>
      <c r="CR1147" s="59"/>
      <c r="CS1147" s="59"/>
      <c r="CT1147" s="59"/>
      <c r="CU1147" s="59"/>
      <c r="CV1147" s="59"/>
      <c r="CW1147" s="59"/>
      <c r="CX1147" s="59"/>
      <c r="CY1147" s="59"/>
      <c r="CZ1147" s="59"/>
      <c r="DA1147" s="59"/>
      <c r="DB1147" s="59"/>
      <c r="DC1147" s="59"/>
      <c r="DD1147" s="59"/>
      <c r="DE1147" s="59"/>
      <c r="DF1147" s="59"/>
      <c r="DG1147" s="59"/>
      <c r="DH1147" s="59"/>
      <c r="DI1147" s="59"/>
      <c r="DJ1147" s="59"/>
      <c r="DK1147" s="59"/>
      <c r="DL1147" s="59"/>
      <c r="DM1147" s="59"/>
      <c r="DN1147" s="59"/>
      <c r="DO1147" s="59"/>
      <c r="DP1147" s="59"/>
      <c r="DQ1147" s="59"/>
      <c r="DR1147" s="59"/>
      <c r="DS1147" s="59"/>
      <c r="DT1147" s="59"/>
      <c r="DU1147" s="59"/>
      <c r="DV1147" s="59"/>
      <c r="DW1147" s="59"/>
      <c r="DX1147" s="59"/>
      <c r="DY1147" s="59"/>
      <c r="DZ1147" s="59"/>
      <c r="EA1147" s="59"/>
      <c r="EB1147" s="59"/>
      <c r="EC1147" s="59"/>
      <c r="ED1147" s="59"/>
      <c r="EE1147" s="59"/>
      <c r="EF1147" s="59"/>
      <c r="EG1147" s="59"/>
      <c r="EH1147" s="59"/>
      <c r="EI1147" s="59"/>
      <c r="EJ1147" s="59"/>
      <c r="EK1147" s="59"/>
      <c r="EL1147" s="59"/>
      <c r="EM1147" s="59"/>
      <c r="EN1147" s="59"/>
      <c r="EO1147" s="59"/>
      <c r="EP1147" s="59"/>
      <c r="EQ1147" s="59"/>
      <c r="ER1147" s="59"/>
      <c r="ES1147" s="59"/>
      <c r="ET1147" s="59"/>
      <c r="EU1147" s="59"/>
      <c r="EV1147" s="59"/>
      <c r="EW1147" s="59"/>
      <c r="EX1147" s="59"/>
      <c r="EY1147" s="59"/>
      <c r="EZ1147" s="59"/>
      <c r="FA1147" s="59"/>
      <c r="FB1147" s="59"/>
      <c r="FC1147" s="59"/>
      <c r="FD1147" s="59"/>
      <c r="FE1147" s="59"/>
      <c r="FF1147" s="59"/>
      <c r="FG1147" s="59"/>
      <c r="FH1147" s="59"/>
      <c r="FI1147" s="59"/>
      <c r="FJ1147" s="59"/>
      <c r="FK1147" s="59"/>
      <c r="FL1147" s="59"/>
      <c r="FM1147" s="59"/>
      <c r="FN1147" s="59"/>
      <c r="FO1147" s="59"/>
    </row>
    <row r="1148" spans="1:171" ht="30" x14ac:dyDescent="0.25">
      <c r="A1148" s="18">
        <v>1</v>
      </c>
      <c r="B1148" s="18">
        <v>1</v>
      </c>
      <c r="C1148" s="618" t="s">
        <v>425</v>
      </c>
      <c r="D1148" s="27">
        <f>'2 уровень'!F2238</f>
        <v>550</v>
      </c>
      <c r="E1148" s="27">
        <f>'2 уровень'!G2238</f>
        <v>92</v>
      </c>
      <c r="F1148" s="27">
        <f>'2 уровень'!H2238</f>
        <v>13</v>
      </c>
      <c r="G1148" s="64">
        <f>'2 уровень'!I2238</f>
        <v>14.130434782608695</v>
      </c>
      <c r="H1148" s="78">
        <f>'2 уровень'!J2238</f>
        <v>0</v>
      </c>
      <c r="I1148" s="78">
        <f>'2 уровень'!K2238</f>
        <v>0</v>
      </c>
      <c r="J1148" s="25">
        <f>'2 уровень'!L2238</f>
        <v>0</v>
      </c>
      <c r="K1148" s="25">
        <f>'2 уровень'!M2238</f>
        <v>0</v>
      </c>
      <c r="L1148" s="25">
        <f>'2 уровень'!N2238</f>
        <v>0</v>
      </c>
      <c r="M1148" s="25">
        <f>'2 уровень'!O2238</f>
        <v>0</v>
      </c>
      <c r="N1148" s="25">
        <f>'2 уровень'!P2238</f>
        <v>0</v>
      </c>
      <c r="O1148" s="25">
        <f>'2 уровень'!Q2238</f>
        <v>0</v>
      </c>
      <c r="P1148" s="72">
        <f>'2 уровень'!R2238</f>
        <v>0</v>
      </c>
      <c r="Q1148" s="72">
        <f>'2 уровень'!S2238</f>
        <v>0</v>
      </c>
      <c r="R1148" s="72">
        <f>'2 уровень'!T2238</f>
        <v>0</v>
      </c>
      <c r="S1148" s="72">
        <f>'2 уровень'!U2238</f>
        <v>0</v>
      </c>
      <c r="T1148" s="785">
        <f>'2 уровень'!V2238</f>
        <v>0</v>
      </c>
      <c r="U1148" s="72">
        <f>'2 уровень'!W2238</f>
        <v>0</v>
      </c>
      <c r="V1148" s="72">
        <f>'2 уровень'!X2238</f>
        <v>0</v>
      </c>
      <c r="W1148" s="72">
        <f>'2 уровень'!Y2238</f>
        <v>0</v>
      </c>
      <c r="X1148" s="72">
        <f>'2 уровень'!Z2238</f>
        <v>0</v>
      </c>
      <c r="Y1148" s="384">
        <f>'2 уровень'!AA2238</f>
        <v>0</v>
      </c>
      <c r="Z1148" s="72">
        <f>'2 уровень'!AB2238</f>
        <v>0</v>
      </c>
      <c r="AA1148" s="59"/>
      <c r="AB1148" s="59"/>
      <c r="AC1148" s="59"/>
      <c r="AD1148" s="59"/>
      <c r="AE1148" s="59"/>
      <c r="AF1148" s="59"/>
      <c r="AG1148" s="59"/>
      <c r="AH1148" s="59"/>
      <c r="AI1148" s="59"/>
      <c r="AJ1148" s="59"/>
      <c r="AK1148" s="59"/>
      <c r="AL1148" s="59"/>
      <c r="AM1148" s="59"/>
      <c r="AN1148" s="59"/>
      <c r="AO1148" s="59"/>
      <c r="AP1148" s="59"/>
      <c r="AQ1148" s="59"/>
      <c r="AR1148" s="59"/>
      <c r="AS1148" s="59"/>
      <c r="AT1148" s="59"/>
      <c r="AU1148" s="59"/>
      <c r="AV1148" s="59"/>
      <c r="AW1148" s="59"/>
      <c r="AX1148" s="59"/>
      <c r="AY1148" s="59"/>
      <c r="AZ1148" s="59"/>
      <c r="BA1148" s="59"/>
      <c r="BB1148" s="59"/>
      <c r="BC1148" s="59"/>
      <c r="BD1148" s="59"/>
      <c r="BE1148" s="59"/>
      <c r="BF1148" s="59"/>
      <c r="BG1148" s="59"/>
      <c r="BH1148" s="59"/>
      <c r="BI1148" s="59"/>
      <c r="BJ1148" s="59"/>
      <c r="BK1148" s="59"/>
      <c r="BL1148" s="59"/>
      <c r="BM1148" s="59"/>
      <c r="BN1148" s="59"/>
      <c r="BO1148" s="59"/>
      <c r="BP1148" s="59"/>
      <c r="BQ1148" s="59"/>
      <c r="BR1148" s="59"/>
      <c r="BS1148" s="59"/>
      <c r="BT1148" s="59"/>
      <c r="BU1148" s="59"/>
      <c r="BV1148" s="59"/>
      <c r="BW1148" s="59"/>
      <c r="BX1148" s="59"/>
      <c r="BY1148" s="59"/>
      <c r="BZ1148" s="59"/>
      <c r="CA1148" s="59"/>
      <c r="CB1148" s="59"/>
      <c r="CC1148" s="59"/>
      <c r="CD1148" s="59"/>
      <c r="CE1148" s="59"/>
      <c r="CF1148" s="59"/>
      <c r="CG1148" s="59"/>
      <c r="CH1148" s="59"/>
      <c r="CI1148" s="59"/>
      <c r="CJ1148" s="59"/>
      <c r="CK1148" s="59"/>
      <c r="CL1148" s="59"/>
      <c r="CM1148" s="59"/>
      <c r="CN1148" s="59"/>
      <c r="CO1148" s="59"/>
      <c r="CP1148" s="59"/>
      <c r="CQ1148" s="59"/>
      <c r="CR1148" s="59"/>
      <c r="CS1148" s="59"/>
      <c r="CT1148" s="59"/>
      <c r="CU1148" s="59"/>
      <c r="CV1148" s="59"/>
      <c r="CW1148" s="59"/>
      <c r="CX1148" s="59"/>
      <c r="CY1148" s="59"/>
      <c r="CZ1148" s="59"/>
      <c r="DA1148" s="59"/>
      <c r="DB1148" s="59"/>
      <c r="DC1148" s="59"/>
      <c r="DD1148" s="59"/>
      <c r="DE1148" s="59"/>
      <c r="DF1148" s="59"/>
      <c r="DG1148" s="59"/>
      <c r="DH1148" s="59"/>
      <c r="DI1148" s="59"/>
      <c r="DJ1148" s="59"/>
      <c r="DK1148" s="59"/>
      <c r="DL1148" s="59"/>
      <c r="DM1148" s="59"/>
      <c r="DN1148" s="59"/>
      <c r="DO1148" s="59"/>
      <c r="DP1148" s="59"/>
      <c r="DQ1148" s="59"/>
      <c r="DR1148" s="59"/>
      <c r="DS1148" s="59"/>
      <c r="DT1148" s="59"/>
      <c r="DU1148" s="59"/>
      <c r="DV1148" s="59"/>
      <c r="DW1148" s="59"/>
      <c r="DX1148" s="59"/>
      <c r="DY1148" s="59"/>
      <c r="DZ1148" s="59"/>
      <c r="EA1148" s="59"/>
      <c r="EB1148" s="59"/>
      <c r="EC1148" s="59"/>
      <c r="ED1148" s="59"/>
      <c r="EE1148" s="59"/>
      <c r="EF1148" s="59"/>
      <c r="EG1148" s="59"/>
      <c r="EH1148" s="59"/>
      <c r="EI1148" s="59"/>
      <c r="EJ1148" s="59"/>
      <c r="EK1148" s="59"/>
      <c r="EL1148" s="59"/>
      <c r="EM1148" s="59"/>
      <c r="EN1148" s="59"/>
      <c r="EO1148" s="59"/>
      <c r="EP1148" s="59"/>
      <c r="EQ1148" s="59"/>
      <c r="ER1148" s="59"/>
      <c r="ES1148" s="59"/>
      <c r="ET1148" s="59"/>
      <c r="EU1148" s="59"/>
      <c r="EV1148" s="59"/>
      <c r="EW1148" s="59"/>
      <c r="EX1148" s="59"/>
      <c r="EY1148" s="59"/>
      <c r="EZ1148" s="59"/>
      <c r="FA1148" s="59"/>
      <c r="FB1148" s="59"/>
      <c r="FC1148" s="59"/>
      <c r="FD1148" s="59"/>
      <c r="FE1148" s="59"/>
      <c r="FF1148" s="59"/>
      <c r="FG1148" s="59"/>
      <c r="FH1148" s="59"/>
      <c r="FI1148" s="59"/>
      <c r="FJ1148" s="59"/>
      <c r="FK1148" s="59"/>
      <c r="FL1148" s="59"/>
      <c r="FM1148" s="59"/>
      <c r="FN1148" s="59"/>
      <c r="FO1148" s="59"/>
    </row>
    <row r="1149" spans="1:171" ht="60" x14ac:dyDescent="0.25">
      <c r="A1149" s="18">
        <v>1</v>
      </c>
      <c r="B1149" s="18">
        <v>1</v>
      </c>
      <c r="C1149" s="618" t="s">
        <v>427</v>
      </c>
      <c r="D1149" s="27">
        <f>'2 уровень'!F2239</f>
        <v>0</v>
      </c>
      <c r="E1149" s="27">
        <f>'2 уровень'!G2239</f>
        <v>0</v>
      </c>
      <c r="F1149" s="27">
        <f>'2 уровень'!H2239</f>
        <v>0</v>
      </c>
      <c r="G1149" s="64">
        <f>'2 уровень'!I2239</f>
        <v>0</v>
      </c>
      <c r="H1149" s="78">
        <f>'2 уровень'!J2239</f>
        <v>0</v>
      </c>
      <c r="I1149" s="78">
        <f>'2 уровень'!K2239</f>
        <v>0</v>
      </c>
      <c r="J1149" s="25">
        <f>'2 уровень'!L2239</f>
        <v>0</v>
      </c>
      <c r="K1149" s="25">
        <f>'2 уровень'!M2239</f>
        <v>0</v>
      </c>
      <c r="L1149" s="25">
        <f>'2 уровень'!N2239</f>
        <v>0</v>
      </c>
      <c r="M1149" s="25">
        <f>'2 уровень'!O2239</f>
        <v>0</v>
      </c>
      <c r="N1149" s="25">
        <f>'2 уровень'!P2239</f>
        <v>0</v>
      </c>
      <c r="O1149" s="25">
        <f>'2 уровень'!Q2239</f>
        <v>0</v>
      </c>
      <c r="P1149" s="72">
        <f>'2 уровень'!R2239</f>
        <v>0</v>
      </c>
      <c r="Q1149" s="72">
        <f>'2 уровень'!S2239</f>
        <v>0</v>
      </c>
      <c r="R1149" s="72">
        <f>'2 уровень'!T2239</f>
        <v>0</v>
      </c>
      <c r="S1149" s="72">
        <f>'2 уровень'!U2239</f>
        <v>0</v>
      </c>
      <c r="T1149" s="785">
        <f>'2 уровень'!V2239</f>
        <v>0</v>
      </c>
      <c r="U1149" s="72">
        <f>'2 уровень'!W2239</f>
        <v>0</v>
      </c>
      <c r="V1149" s="72">
        <f>'2 уровень'!X2239</f>
        <v>0</v>
      </c>
      <c r="W1149" s="72">
        <f>'2 уровень'!Y2239</f>
        <v>0</v>
      </c>
      <c r="X1149" s="72">
        <f>'2 уровень'!Z2239</f>
        <v>0</v>
      </c>
      <c r="Y1149" s="384">
        <f>'2 уровень'!AA2239</f>
        <v>0</v>
      </c>
      <c r="Z1149" s="72">
        <f>'2 уровень'!AB2239</f>
        <v>0</v>
      </c>
      <c r="AA1149" s="59"/>
      <c r="AB1149" s="59"/>
      <c r="AC1149" s="59"/>
      <c r="AD1149" s="59"/>
      <c r="AE1149" s="59"/>
      <c r="AF1149" s="59"/>
      <c r="AG1149" s="59"/>
      <c r="AH1149" s="59"/>
      <c r="AI1149" s="59"/>
      <c r="AJ1149" s="59"/>
      <c r="AK1149" s="59"/>
      <c r="AL1149" s="59"/>
      <c r="AM1149" s="59"/>
      <c r="AN1149" s="59"/>
      <c r="AO1149" s="59"/>
      <c r="AP1149" s="59"/>
      <c r="AQ1149" s="59"/>
      <c r="AR1149" s="59"/>
      <c r="AS1149" s="59"/>
      <c r="AT1149" s="59"/>
      <c r="AU1149" s="59"/>
      <c r="AV1149" s="59"/>
      <c r="AW1149" s="59"/>
      <c r="AX1149" s="59"/>
      <c r="AY1149" s="59"/>
      <c r="AZ1149" s="59"/>
      <c r="BA1149" s="59"/>
      <c r="BB1149" s="59"/>
      <c r="BC1149" s="59"/>
      <c r="BD1149" s="59"/>
      <c r="BE1149" s="59"/>
      <c r="BF1149" s="59"/>
      <c r="BG1149" s="59"/>
      <c r="BH1149" s="59"/>
      <c r="BI1149" s="59"/>
      <c r="BJ1149" s="59"/>
      <c r="BK1149" s="59"/>
      <c r="BL1149" s="59"/>
      <c r="BM1149" s="59"/>
      <c r="BN1149" s="59"/>
      <c r="BO1149" s="59"/>
      <c r="BP1149" s="59"/>
      <c r="BQ1149" s="59"/>
      <c r="BR1149" s="59"/>
      <c r="BS1149" s="59"/>
      <c r="BT1149" s="59"/>
      <c r="BU1149" s="59"/>
      <c r="BV1149" s="59"/>
      <c r="BW1149" s="59"/>
      <c r="BX1149" s="59"/>
      <c r="BY1149" s="59"/>
      <c r="BZ1149" s="59"/>
      <c r="CA1149" s="59"/>
      <c r="CB1149" s="59"/>
      <c r="CC1149" s="59"/>
      <c r="CD1149" s="59"/>
      <c r="CE1149" s="59"/>
      <c r="CF1149" s="59"/>
      <c r="CG1149" s="59"/>
      <c r="CH1149" s="59"/>
      <c r="CI1149" s="59"/>
      <c r="CJ1149" s="59"/>
      <c r="CK1149" s="59"/>
      <c r="CL1149" s="59"/>
      <c r="CM1149" s="59"/>
      <c r="CN1149" s="59"/>
      <c r="CO1149" s="59"/>
      <c r="CP1149" s="59"/>
      <c r="CQ1149" s="59"/>
      <c r="CR1149" s="59"/>
      <c r="CS1149" s="59"/>
      <c r="CT1149" s="59"/>
      <c r="CU1149" s="59"/>
      <c r="CV1149" s="59"/>
      <c r="CW1149" s="59"/>
      <c r="CX1149" s="59"/>
      <c r="CY1149" s="59"/>
      <c r="CZ1149" s="59"/>
      <c r="DA1149" s="59"/>
      <c r="DB1149" s="59"/>
      <c r="DC1149" s="59"/>
      <c r="DD1149" s="59"/>
      <c r="DE1149" s="59"/>
      <c r="DF1149" s="59"/>
      <c r="DG1149" s="59"/>
      <c r="DH1149" s="59"/>
      <c r="DI1149" s="59"/>
      <c r="DJ1149" s="59"/>
      <c r="DK1149" s="59"/>
      <c r="DL1149" s="59"/>
      <c r="DM1149" s="59"/>
      <c r="DN1149" s="59"/>
      <c r="DO1149" s="59"/>
      <c r="DP1149" s="59"/>
      <c r="DQ1149" s="59"/>
      <c r="DR1149" s="59"/>
      <c r="DS1149" s="59"/>
      <c r="DT1149" s="59"/>
      <c r="DU1149" s="59"/>
      <c r="DV1149" s="59"/>
      <c r="DW1149" s="59"/>
      <c r="DX1149" s="59"/>
      <c r="DY1149" s="59"/>
      <c r="DZ1149" s="59"/>
      <c r="EA1149" s="59"/>
      <c r="EB1149" s="59"/>
      <c r="EC1149" s="59"/>
      <c r="ED1149" s="59"/>
      <c r="EE1149" s="59"/>
      <c r="EF1149" s="59"/>
      <c r="EG1149" s="59"/>
      <c r="EH1149" s="59"/>
      <c r="EI1149" s="59"/>
      <c r="EJ1149" s="59"/>
      <c r="EK1149" s="59"/>
      <c r="EL1149" s="59"/>
      <c r="EM1149" s="59"/>
      <c r="EN1149" s="59"/>
      <c r="EO1149" s="59"/>
      <c r="EP1149" s="59"/>
      <c r="EQ1149" s="59"/>
      <c r="ER1149" s="59"/>
      <c r="ES1149" s="59"/>
      <c r="ET1149" s="59"/>
      <c r="EU1149" s="59"/>
      <c r="EV1149" s="59"/>
      <c r="EW1149" s="59"/>
      <c r="EX1149" s="59"/>
      <c r="EY1149" s="59"/>
      <c r="EZ1149" s="59"/>
      <c r="FA1149" s="59"/>
      <c r="FB1149" s="59"/>
      <c r="FC1149" s="59"/>
      <c r="FD1149" s="59"/>
      <c r="FE1149" s="59"/>
      <c r="FF1149" s="59"/>
      <c r="FG1149" s="59"/>
      <c r="FH1149" s="59"/>
      <c r="FI1149" s="59"/>
      <c r="FJ1149" s="59"/>
      <c r="FK1149" s="59"/>
      <c r="FL1149" s="59"/>
      <c r="FM1149" s="59"/>
      <c r="FN1149" s="59"/>
      <c r="FO1149" s="59"/>
    </row>
    <row r="1150" spans="1:171" ht="45" x14ac:dyDescent="0.25">
      <c r="B1150" s="18">
        <v>1</v>
      </c>
      <c r="C1150" s="616" t="s">
        <v>428</v>
      </c>
      <c r="D1150" s="27">
        <f>'2 уровень'!F2240</f>
        <v>0</v>
      </c>
      <c r="E1150" s="27">
        <f>'2 уровень'!G2240</f>
        <v>0</v>
      </c>
      <c r="F1150" s="27">
        <f>'2 уровень'!H2240</f>
        <v>0</v>
      </c>
      <c r="G1150" s="64">
        <f>'2 уровень'!I2240</f>
        <v>0</v>
      </c>
      <c r="H1150" s="78">
        <f>'2 уровень'!J2240</f>
        <v>0</v>
      </c>
      <c r="I1150" s="78">
        <f>'2 уровень'!K2240</f>
        <v>0</v>
      </c>
      <c r="J1150" s="25">
        <f>'2 уровень'!L2240</f>
        <v>0</v>
      </c>
      <c r="K1150" s="25">
        <f>'2 уровень'!M2240</f>
        <v>0</v>
      </c>
      <c r="L1150" s="25">
        <f>'2 уровень'!N2240</f>
        <v>0</v>
      </c>
      <c r="M1150" s="25">
        <f>'2 уровень'!O2240</f>
        <v>0</v>
      </c>
      <c r="N1150" s="25">
        <f>'2 уровень'!P2240</f>
        <v>0</v>
      </c>
      <c r="O1150" s="25">
        <f>'2 уровень'!Q2240</f>
        <v>0</v>
      </c>
      <c r="P1150" s="72">
        <f>'2 уровень'!R2240</f>
        <v>0</v>
      </c>
      <c r="Q1150" s="72">
        <f>'2 уровень'!S2240</f>
        <v>0</v>
      </c>
      <c r="R1150" s="72">
        <f>'2 уровень'!T2240</f>
        <v>0</v>
      </c>
      <c r="S1150" s="72">
        <f>'2 уровень'!U2240</f>
        <v>0</v>
      </c>
      <c r="T1150" s="785">
        <f>'2 уровень'!V2240</f>
        <v>0</v>
      </c>
      <c r="U1150" s="72">
        <f>'2 уровень'!W2240</f>
        <v>0</v>
      </c>
      <c r="V1150" s="72">
        <f>'2 уровень'!X2240</f>
        <v>0</v>
      </c>
      <c r="W1150" s="72">
        <f>'2 уровень'!Y2240</f>
        <v>0</v>
      </c>
      <c r="X1150" s="72">
        <f>'2 уровень'!Z2240</f>
        <v>0</v>
      </c>
      <c r="Y1150" s="384">
        <f>'2 уровень'!AA2240</f>
        <v>0</v>
      </c>
      <c r="Z1150" s="72">
        <f>'2 уровень'!AB2240</f>
        <v>0</v>
      </c>
      <c r="AA1150" s="59"/>
      <c r="AB1150" s="59"/>
      <c r="AC1150" s="59"/>
      <c r="AD1150" s="59"/>
      <c r="AE1150" s="59"/>
      <c r="AF1150" s="59"/>
      <c r="AG1150" s="59"/>
      <c r="AH1150" s="59"/>
      <c r="AI1150" s="59"/>
      <c r="AJ1150" s="59"/>
      <c r="AK1150" s="59"/>
      <c r="AL1150" s="59"/>
      <c r="AM1150" s="59"/>
      <c r="AN1150" s="59"/>
      <c r="AO1150" s="59"/>
      <c r="AP1150" s="59"/>
      <c r="AQ1150" s="59"/>
      <c r="AR1150" s="59"/>
      <c r="AS1150" s="59"/>
      <c r="AT1150" s="59"/>
      <c r="AU1150" s="59"/>
      <c r="AV1150" s="59"/>
      <c r="AW1150" s="59"/>
      <c r="AX1150" s="59"/>
      <c r="AY1150" s="59"/>
      <c r="AZ1150" s="59"/>
      <c r="BA1150" s="59"/>
      <c r="BB1150" s="59"/>
      <c r="BC1150" s="59"/>
      <c r="BD1150" s="59"/>
      <c r="BE1150" s="59"/>
      <c r="BF1150" s="59"/>
      <c r="BG1150" s="59"/>
      <c r="BH1150" s="59"/>
      <c r="BI1150" s="59"/>
      <c r="BJ1150" s="59"/>
      <c r="BK1150" s="59"/>
      <c r="BL1150" s="59"/>
      <c r="BM1150" s="59"/>
      <c r="BN1150" s="59"/>
      <c r="BO1150" s="59"/>
      <c r="BP1150" s="59"/>
      <c r="BQ1150" s="59"/>
      <c r="BR1150" s="59"/>
      <c r="BS1150" s="59"/>
      <c r="BT1150" s="59"/>
      <c r="BU1150" s="59"/>
      <c r="BV1150" s="59"/>
      <c r="BW1150" s="59"/>
      <c r="BX1150" s="59"/>
      <c r="BY1150" s="59"/>
      <c r="BZ1150" s="59"/>
      <c r="CA1150" s="59"/>
      <c r="CB1150" s="59"/>
      <c r="CC1150" s="59"/>
      <c r="CD1150" s="59"/>
      <c r="CE1150" s="59"/>
      <c r="CF1150" s="59"/>
      <c r="CG1150" s="59"/>
      <c r="CH1150" s="59"/>
      <c r="CI1150" s="59"/>
      <c r="CJ1150" s="59"/>
      <c r="CK1150" s="59"/>
      <c r="CL1150" s="59"/>
      <c r="CM1150" s="59"/>
      <c r="CN1150" s="59"/>
      <c r="CO1150" s="59"/>
      <c r="CP1150" s="59"/>
      <c r="CQ1150" s="59"/>
      <c r="CR1150" s="59"/>
      <c r="CS1150" s="59"/>
      <c r="CT1150" s="59"/>
      <c r="CU1150" s="59"/>
      <c r="CV1150" s="59"/>
      <c r="CW1150" s="59"/>
      <c r="CX1150" s="59"/>
      <c r="CY1150" s="59"/>
      <c r="CZ1150" s="59"/>
      <c r="DA1150" s="59"/>
      <c r="DB1150" s="59"/>
      <c r="DC1150" s="59"/>
      <c r="DD1150" s="59"/>
      <c r="DE1150" s="59"/>
      <c r="DF1150" s="59"/>
      <c r="DG1150" s="59"/>
      <c r="DH1150" s="59"/>
      <c r="DI1150" s="59"/>
      <c r="DJ1150" s="59"/>
      <c r="DK1150" s="59"/>
      <c r="DL1150" s="59"/>
      <c r="DM1150" s="59"/>
      <c r="DN1150" s="59"/>
      <c r="DO1150" s="59"/>
      <c r="DP1150" s="59"/>
      <c r="DQ1150" s="59"/>
      <c r="DR1150" s="59"/>
      <c r="DS1150" s="59"/>
      <c r="DT1150" s="59"/>
      <c r="DU1150" s="59"/>
      <c r="DV1150" s="59"/>
      <c r="DW1150" s="59"/>
      <c r="DX1150" s="59"/>
      <c r="DY1150" s="59"/>
      <c r="DZ1150" s="59"/>
      <c r="EA1150" s="59"/>
      <c r="EB1150" s="59"/>
      <c r="EC1150" s="59"/>
      <c r="ED1150" s="59"/>
      <c r="EE1150" s="59"/>
      <c r="EF1150" s="59"/>
      <c r="EG1150" s="59"/>
      <c r="EH1150" s="59"/>
      <c r="EI1150" s="59"/>
      <c r="EJ1150" s="59"/>
      <c r="EK1150" s="59"/>
      <c r="EL1150" s="59"/>
      <c r="EM1150" s="59"/>
      <c r="EN1150" s="59"/>
      <c r="EO1150" s="59"/>
      <c r="EP1150" s="59"/>
      <c r="EQ1150" s="59"/>
      <c r="ER1150" s="59"/>
      <c r="ES1150" s="59"/>
      <c r="ET1150" s="59"/>
      <c r="EU1150" s="59"/>
      <c r="EV1150" s="59"/>
      <c r="EW1150" s="59"/>
      <c r="EX1150" s="59"/>
      <c r="EY1150" s="59"/>
      <c r="EZ1150" s="59"/>
      <c r="FA1150" s="59"/>
      <c r="FB1150" s="59"/>
      <c r="FC1150" s="59"/>
      <c r="FD1150" s="59"/>
      <c r="FE1150" s="59"/>
      <c r="FF1150" s="59"/>
      <c r="FG1150" s="59"/>
      <c r="FH1150" s="59"/>
      <c r="FI1150" s="59"/>
      <c r="FJ1150" s="59"/>
      <c r="FK1150" s="59"/>
      <c r="FL1150" s="59"/>
      <c r="FM1150" s="59"/>
      <c r="FN1150" s="59"/>
      <c r="FO1150" s="59"/>
    </row>
    <row r="1151" spans="1:171" ht="57" x14ac:dyDescent="0.25">
      <c r="C1151" s="3506" t="s">
        <v>740</v>
      </c>
      <c r="D1151" s="27">
        <f>'2 уровень'!F2241</f>
        <v>86</v>
      </c>
      <c r="E1151" s="27">
        <f>'2 уровень'!G2241</f>
        <v>14.333333333333334</v>
      </c>
      <c r="F1151" s="27">
        <f>'2 уровень'!H2241</f>
        <v>0</v>
      </c>
      <c r="G1151" s="64">
        <f>'2 уровень'!I2241</f>
        <v>0</v>
      </c>
      <c r="H1151" s="78"/>
      <c r="I1151" s="78"/>
      <c r="J1151" s="25"/>
      <c r="K1151" s="25"/>
      <c r="L1151" s="25"/>
      <c r="M1151" s="25"/>
      <c r="N1151" s="25"/>
      <c r="O1151" s="25"/>
      <c r="P1151" s="72"/>
      <c r="Q1151" s="72"/>
      <c r="R1151" s="72"/>
      <c r="S1151" s="72"/>
      <c r="T1151" s="785"/>
      <c r="U1151" s="72"/>
      <c r="V1151" s="72"/>
      <c r="W1151" s="72"/>
      <c r="X1151" s="72"/>
      <c r="Y1151" s="384"/>
      <c r="Z1151" s="72"/>
      <c r="AA1151" s="59"/>
      <c r="AB1151" s="59"/>
      <c r="AC1151" s="59"/>
      <c r="AD1151" s="59"/>
      <c r="AE1151" s="59"/>
      <c r="AF1151" s="59"/>
      <c r="AG1151" s="59"/>
      <c r="AH1151" s="59"/>
      <c r="AI1151" s="59"/>
      <c r="AJ1151" s="59"/>
      <c r="AK1151" s="59"/>
      <c r="AL1151" s="59"/>
      <c r="AM1151" s="59"/>
      <c r="AN1151" s="59"/>
      <c r="AO1151" s="59"/>
      <c r="AP1151" s="59"/>
      <c r="AQ1151" s="59"/>
      <c r="AR1151" s="59"/>
      <c r="AS1151" s="59"/>
      <c r="AT1151" s="59"/>
      <c r="AU1151" s="59"/>
      <c r="AV1151" s="59"/>
      <c r="AW1151" s="59"/>
      <c r="AX1151" s="59"/>
      <c r="AY1151" s="59"/>
      <c r="AZ1151" s="59"/>
      <c r="BA1151" s="59"/>
      <c r="BB1151" s="59"/>
      <c r="BC1151" s="59"/>
      <c r="BD1151" s="59"/>
      <c r="BE1151" s="59"/>
      <c r="BF1151" s="59"/>
      <c r="BG1151" s="59"/>
      <c r="BH1151" s="59"/>
      <c r="BI1151" s="59"/>
      <c r="BJ1151" s="59"/>
      <c r="BK1151" s="59"/>
      <c r="BL1151" s="59"/>
      <c r="BM1151" s="59"/>
      <c r="BN1151" s="59"/>
      <c r="BO1151" s="59"/>
      <c r="BP1151" s="59"/>
      <c r="BQ1151" s="59"/>
      <c r="BR1151" s="59"/>
      <c r="BS1151" s="59"/>
      <c r="BT1151" s="59"/>
      <c r="BU1151" s="59"/>
      <c r="BV1151" s="59"/>
      <c r="BW1151" s="59"/>
      <c r="BX1151" s="59"/>
      <c r="BY1151" s="59"/>
      <c r="BZ1151" s="59"/>
      <c r="CA1151" s="59"/>
      <c r="CB1151" s="59"/>
      <c r="CC1151" s="59"/>
      <c r="CD1151" s="59"/>
      <c r="CE1151" s="59"/>
      <c r="CF1151" s="59"/>
      <c r="CG1151" s="59"/>
      <c r="CH1151" s="59"/>
      <c r="CI1151" s="59"/>
      <c r="CJ1151" s="59"/>
      <c r="CK1151" s="59"/>
      <c r="CL1151" s="59"/>
      <c r="CM1151" s="59"/>
      <c r="CN1151" s="59"/>
      <c r="CO1151" s="59"/>
      <c r="CP1151" s="59"/>
      <c r="CQ1151" s="59"/>
      <c r="CR1151" s="59"/>
      <c r="CS1151" s="59"/>
      <c r="CT1151" s="59"/>
      <c r="CU1151" s="59"/>
      <c r="CV1151" s="59"/>
      <c r="CW1151" s="59"/>
      <c r="CX1151" s="59"/>
      <c r="CY1151" s="59"/>
      <c r="CZ1151" s="59"/>
      <c r="DA1151" s="59"/>
      <c r="DB1151" s="59"/>
      <c r="DC1151" s="59"/>
      <c r="DD1151" s="59"/>
      <c r="DE1151" s="59"/>
      <c r="DF1151" s="59"/>
      <c r="DG1151" s="59"/>
      <c r="DH1151" s="59"/>
      <c r="DI1151" s="59"/>
      <c r="DJ1151" s="59"/>
      <c r="DK1151" s="59"/>
      <c r="DL1151" s="59"/>
      <c r="DM1151" s="59"/>
      <c r="DN1151" s="59"/>
      <c r="DO1151" s="59"/>
      <c r="DP1151" s="59"/>
      <c r="DQ1151" s="59"/>
      <c r="DR1151" s="59"/>
      <c r="DS1151" s="59"/>
      <c r="DT1151" s="59"/>
      <c r="DU1151" s="59"/>
      <c r="DV1151" s="59"/>
      <c r="DW1151" s="59"/>
      <c r="DX1151" s="59"/>
      <c r="DY1151" s="59"/>
      <c r="DZ1151" s="59"/>
      <c r="EA1151" s="59"/>
      <c r="EB1151" s="59"/>
      <c r="EC1151" s="59"/>
      <c r="ED1151" s="59"/>
      <c r="EE1151" s="59"/>
      <c r="EF1151" s="59"/>
      <c r="EG1151" s="59"/>
      <c r="EH1151" s="59"/>
      <c r="EI1151" s="59"/>
      <c r="EJ1151" s="59"/>
      <c r="EK1151" s="59"/>
      <c r="EL1151" s="59"/>
      <c r="EM1151" s="59"/>
      <c r="EN1151" s="59"/>
      <c r="EO1151" s="59"/>
      <c r="EP1151" s="59"/>
      <c r="EQ1151" s="59"/>
      <c r="ER1151" s="59"/>
      <c r="ES1151" s="59"/>
      <c r="ET1151" s="59"/>
      <c r="EU1151" s="59"/>
      <c r="EV1151" s="59"/>
      <c r="EW1151" s="59"/>
      <c r="EX1151" s="59"/>
      <c r="EY1151" s="59"/>
      <c r="EZ1151" s="59"/>
      <c r="FA1151" s="59"/>
      <c r="FB1151" s="59"/>
      <c r="FC1151" s="59"/>
      <c r="FD1151" s="59"/>
      <c r="FE1151" s="59"/>
      <c r="FF1151" s="59"/>
      <c r="FG1151" s="59"/>
      <c r="FH1151" s="59"/>
      <c r="FI1151" s="59"/>
      <c r="FJ1151" s="59"/>
      <c r="FK1151" s="59"/>
      <c r="FL1151" s="59"/>
      <c r="FM1151" s="59"/>
      <c r="FN1151" s="59"/>
      <c r="FO1151" s="59"/>
    </row>
    <row r="1152" spans="1:171" ht="30" x14ac:dyDescent="0.25">
      <c r="C1152" s="616" t="s">
        <v>761</v>
      </c>
      <c r="D1152" s="27">
        <f>'2 уровень'!F2242</f>
        <v>86</v>
      </c>
      <c r="E1152" s="27">
        <f>'2 уровень'!G2242</f>
        <v>14.333333333333334</v>
      </c>
      <c r="F1152" s="27">
        <f>'2 уровень'!H2242</f>
        <v>0</v>
      </c>
      <c r="G1152" s="64">
        <f>'2 уровень'!I2242</f>
        <v>0</v>
      </c>
      <c r="H1152" s="78"/>
      <c r="I1152" s="78"/>
      <c r="J1152" s="25"/>
      <c r="K1152" s="25"/>
      <c r="L1152" s="25"/>
      <c r="M1152" s="25"/>
      <c r="N1152" s="25"/>
      <c r="O1152" s="25"/>
      <c r="P1152" s="72"/>
      <c r="Q1152" s="72"/>
      <c r="R1152" s="72"/>
      <c r="S1152" s="72"/>
      <c r="T1152" s="785"/>
      <c r="U1152" s="72"/>
      <c r="V1152" s="72"/>
      <c r="W1152" s="72"/>
      <c r="X1152" s="72"/>
      <c r="Y1152" s="384"/>
      <c r="Z1152" s="72"/>
      <c r="AA1152" s="59"/>
      <c r="AB1152" s="59"/>
      <c r="AC1152" s="59"/>
      <c r="AD1152" s="59"/>
      <c r="AE1152" s="59"/>
      <c r="AF1152" s="59"/>
      <c r="AG1152" s="59"/>
      <c r="AH1152" s="59"/>
      <c r="AI1152" s="59"/>
      <c r="AJ1152" s="59"/>
      <c r="AK1152" s="59"/>
      <c r="AL1152" s="59"/>
      <c r="AM1152" s="59"/>
      <c r="AN1152" s="59"/>
      <c r="AO1152" s="59"/>
      <c r="AP1152" s="59"/>
      <c r="AQ1152" s="59"/>
      <c r="AR1152" s="59"/>
      <c r="AS1152" s="59"/>
      <c r="AT1152" s="59"/>
      <c r="AU1152" s="59"/>
      <c r="AV1152" s="59"/>
      <c r="AW1152" s="59"/>
      <c r="AX1152" s="59"/>
      <c r="AY1152" s="59"/>
      <c r="AZ1152" s="59"/>
      <c r="BA1152" s="59"/>
      <c r="BB1152" s="59"/>
      <c r="BC1152" s="59"/>
      <c r="BD1152" s="59"/>
      <c r="BE1152" s="59"/>
      <c r="BF1152" s="59"/>
      <c r="BG1152" s="59"/>
      <c r="BH1152" s="59"/>
      <c r="BI1152" s="59"/>
      <c r="BJ1152" s="59"/>
      <c r="BK1152" s="59"/>
      <c r="BL1152" s="59"/>
      <c r="BM1152" s="59"/>
      <c r="BN1152" s="59"/>
      <c r="BO1152" s="59"/>
      <c r="BP1152" s="59"/>
      <c r="BQ1152" s="59"/>
      <c r="BR1152" s="59"/>
      <c r="BS1152" s="59"/>
      <c r="BT1152" s="59"/>
      <c r="BU1152" s="59"/>
      <c r="BV1152" s="59"/>
      <c r="BW1152" s="59"/>
      <c r="BX1152" s="59"/>
      <c r="BY1152" s="59"/>
      <c r="BZ1152" s="59"/>
      <c r="CA1152" s="59"/>
      <c r="CB1152" s="59"/>
      <c r="CC1152" s="59"/>
      <c r="CD1152" s="59"/>
      <c r="CE1152" s="59"/>
      <c r="CF1152" s="59"/>
      <c r="CG1152" s="59"/>
      <c r="CH1152" s="59"/>
      <c r="CI1152" s="59"/>
      <c r="CJ1152" s="59"/>
      <c r="CK1152" s="59"/>
      <c r="CL1152" s="59"/>
      <c r="CM1152" s="59"/>
      <c r="CN1152" s="59"/>
      <c r="CO1152" s="59"/>
      <c r="CP1152" s="59"/>
      <c r="CQ1152" s="59"/>
      <c r="CR1152" s="59"/>
      <c r="CS1152" s="59"/>
      <c r="CT1152" s="59"/>
      <c r="CU1152" s="59"/>
      <c r="CV1152" s="59"/>
      <c r="CW1152" s="59"/>
      <c r="CX1152" s="59"/>
      <c r="CY1152" s="59"/>
      <c r="CZ1152" s="59"/>
      <c r="DA1152" s="59"/>
      <c r="DB1152" s="59"/>
      <c r="DC1152" s="59"/>
      <c r="DD1152" s="59"/>
      <c r="DE1152" s="59"/>
      <c r="DF1152" s="59"/>
      <c r="DG1152" s="59"/>
      <c r="DH1152" s="59"/>
      <c r="DI1152" s="59"/>
      <c r="DJ1152" s="59"/>
      <c r="DK1152" s="59"/>
      <c r="DL1152" s="59"/>
      <c r="DM1152" s="59"/>
      <c r="DN1152" s="59"/>
      <c r="DO1152" s="59"/>
      <c r="DP1152" s="59"/>
      <c r="DQ1152" s="59"/>
      <c r="DR1152" s="59"/>
      <c r="DS1152" s="59"/>
      <c r="DT1152" s="59"/>
      <c r="DU1152" s="59"/>
      <c r="DV1152" s="59"/>
      <c r="DW1152" s="59"/>
      <c r="DX1152" s="59"/>
      <c r="DY1152" s="59"/>
      <c r="DZ1152" s="59"/>
      <c r="EA1152" s="59"/>
      <c r="EB1152" s="59"/>
      <c r="EC1152" s="59"/>
      <c r="ED1152" s="59"/>
      <c r="EE1152" s="59"/>
      <c r="EF1152" s="59"/>
      <c r="EG1152" s="59"/>
      <c r="EH1152" s="59"/>
      <c r="EI1152" s="59"/>
      <c r="EJ1152" s="59"/>
      <c r="EK1152" s="59"/>
      <c r="EL1152" s="59"/>
      <c r="EM1152" s="59"/>
      <c r="EN1152" s="59"/>
      <c r="EO1152" s="59"/>
      <c r="EP1152" s="59"/>
      <c r="EQ1152" s="59"/>
      <c r="ER1152" s="59"/>
      <c r="ES1152" s="59"/>
      <c r="ET1152" s="59"/>
      <c r="EU1152" s="59"/>
      <c r="EV1152" s="59"/>
      <c r="EW1152" s="59"/>
      <c r="EX1152" s="59"/>
      <c r="EY1152" s="59"/>
      <c r="EZ1152" s="59"/>
      <c r="FA1152" s="59"/>
      <c r="FB1152" s="59"/>
      <c r="FC1152" s="59"/>
      <c r="FD1152" s="59"/>
      <c r="FE1152" s="59"/>
      <c r="FF1152" s="59"/>
      <c r="FG1152" s="59"/>
      <c r="FH1152" s="59"/>
      <c r="FI1152" s="59"/>
      <c r="FJ1152" s="59"/>
      <c r="FK1152" s="59"/>
      <c r="FL1152" s="59"/>
      <c r="FM1152" s="59"/>
      <c r="FN1152" s="59"/>
      <c r="FO1152" s="59"/>
    </row>
    <row r="1153" spans="1:171" ht="29.25" x14ac:dyDescent="0.25">
      <c r="B1153" s="18">
        <v>1</v>
      </c>
      <c r="C1153" s="615" t="s">
        <v>304</v>
      </c>
      <c r="D1153" s="27">
        <f>'2 уровень'!F2243</f>
        <v>256.65957446808511</v>
      </c>
      <c r="E1153" s="27">
        <f>'2 уровень'!G2243</f>
        <v>42.776595744680847</v>
      </c>
      <c r="F1153" s="27">
        <f>'2 уровень'!H2243</f>
        <v>52.780851063829786</v>
      </c>
      <c r="G1153" s="64">
        <f>'2 уровень'!I2243</f>
        <v>122.74616526472045</v>
      </c>
      <c r="H1153" s="78">
        <f>'2 уровень'!J2243</f>
        <v>0</v>
      </c>
      <c r="I1153" s="78">
        <f>'2 уровень'!K2243</f>
        <v>0</v>
      </c>
      <c r="J1153" s="25">
        <f>'2 уровень'!L2243</f>
        <v>0</v>
      </c>
      <c r="K1153" s="25">
        <f>'2 уровень'!M2243</f>
        <v>0</v>
      </c>
      <c r="L1153" s="25">
        <f>'2 уровень'!N2243</f>
        <v>0</v>
      </c>
      <c r="M1153" s="25">
        <f>'2 уровень'!O2243</f>
        <v>0</v>
      </c>
      <c r="N1153" s="25">
        <f>'2 уровень'!P2243</f>
        <v>0</v>
      </c>
      <c r="O1153" s="25">
        <f>'2 уровень'!Q2243</f>
        <v>0</v>
      </c>
      <c r="P1153" s="27">
        <f>'2 уровень'!R2243</f>
        <v>0</v>
      </c>
      <c r="Q1153" s="27">
        <f>'2 уровень'!S2243</f>
        <v>0</v>
      </c>
      <c r="R1153" s="27">
        <f>'2 уровень'!T2243</f>
        <v>0</v>
      </c>
      <c r="S1153" s="27">
        <f>'2 уровень'!U2243</f>
        <v>0</v>
      </c>
      <c r="T1153" s="27">
        <f>'2 уровень'!V2243</f>
        <v>0</v>
      </c>
      <c r="U1153" s="27">
        <f>'2 уровень'!W2243</f>
        <v>0</v>
      </c>
      <c r="V1153" s="27">
        <f>'2 уровень'!X2243</f>
        <v>0</v>
      </c>
      <c r="W1153" s="27">
        <f>'2 уровень'!Y2243</f>
        <v>0</v>
      </c>
      <c r="X1153" s="27">
        <f>'2 уровень'!Z2243</f>
        <v>0</v>
      </c>
      <c r="Y1153" s="27">
        <f>'2 уровень'!AA2243</f>
        <v>0</v>
      </c>
      <c r="Z1153" s="72">
        <f>'2 уровень'!AB2243</f>
        <v>0</v>
      </c>
      <c r="AA1153" s="59"/>
      <c r="AB1153" s="59"/>
      <c r="AC1153" s="59"/>
      <c r="AD1153" s="59"/>
      <c r="AE1153" s="59"/>
      <c r="AF1153" s="59"/>
      <c r="AG1153" s="59"/>
      <c r="AH1153" s="59"/>
      <c r="AI1153" s="59"/>
      <c r="AJ1153" s="59"/>
      <c r="AK1153" s="59"/>
      <c r="AL1153" s="59"/>
      <c r="AM1153" s="59"/>
      <c r="AN1153" s="59"/>
      <c r="AO1153" s="59"/>
      <c r="AP1153" s="59"/>
      <c r="AQ1153" s="59"/>
      <c r="AR1153" s="59"/>
      <c r="AS1153" s="59"/>
      <c r="AT1153" s="59"/>
      <c r="AU1153" s="59"/>
      <c r="AV1153" s="59"/>
      <c r="AW1153" s="59"/>
      <c r="AX1153" s="59"/>
      <c r="AY1153" s="59"/>
      <c r="AZ1153" s="59"/>
      <c r="BA1153" s="59"/>
      <c r="BB1153" s="59"/>
      <c r="BC1153" s="59"/>
      <c r="BD1153" s="59"/>
      <c r="BE1153" s="59"/>
      <c r="BF1153" s="59"/>
      <c r="BG1153" s="59"/>
      <c r="BH1153" s="59"/>
      <c r="BI1153" s="59"/>
      <c r="BJ1153" s="59"/>
      <c r="BK1153" s="59"/>
      <c r="BL1153" s="59"/>
      <c r="BM1153" s="59"/>
      <c r="BN1153" s="59"/>
      <c r="BO1153" s="59"/>
      <c r="BP1153" s="59"/>
      <c r="BQ1153" s="59"/>
      <c r="BR1153" s="59"/>
      <c r="BS1153" s="59"/>
      <c r="BT1153" s="59"/>
      <c r="BU1153" s="59"/>
      <c r="BV1153" s="59"/>
      <c r="BW1153" s="59"/>
      <c r="BX1153" s="59"/>
      <c r="BY1153" s="59"/>
      <c r="BZ1153" s="59"/>
      <c r="CA1153" s="59"/>
      <c r="CB1153" s="59"/>
      <c r="CC1153" s="59"/>
      <c r="CD1153" s="59"/>
      <c r="CE1153" s="59"/>
      <c r="CF1153" s="59"/>
      <c r="CG1153" s="59"/>
      <c r="CH1153" s="59"/>
      <c r="CI1153" s="59"/>
      <c r="CJ1153" s="59"/>
      <c r="CK1153" s="59"/>
      <c r="CL1153" s="59"/>
      <c r="CM1153" s="59"/>
      <c r="CN1153" s="59"/>
      <c r="CO1153" s="59"/>
      <c r="CP1153" s="59"/>
      <c r="CQ1153" s="59"/>
      <c r="CR1153" s="59"/>
      <c r="CS1153" s="59"/>
      <c r="CT1153" s="59"/>
      <c r="CU1153" s="59"/>
      <c r="CV1153" s="59"/>
      <c r="CW1153" s="59"/>
      <c r="CX1153" s="59"/>
      <c r="CY1153" s="59"/>
      <c r="CZ1153" s="59"/>
      <c r="DA1153" s="59"/>
      <c r="DB1153" s="59"/>
      <c r="DC1153" s="59"/>
      <c r="DD1153" s="59"/>
      <c r="DE1153" s="59"/>
      <c r="DF1153" s="59"/>
      <c r="DG1153" s="59"/>
      <c r="DH1153" s="59"/>
      <c r="DI1153" s="59"/>
      <c r="DJ1153" s="59"/>
      <c r="DK1153" s="59"/>
      <c r="DL1153" s="59"/>
      <c r="DM1153" s="59"/>
      <c r="DN1153" s="59"/>
      <c r="DO1153" s="59"/>
      <c r="DP1153" s="59"/>
      <c r="DQ1153" s="59"/>
      <c r="DR1153" s="59"/>
      <c r="DS1153" s="59"/>
      <c r="DT1153" s="59"/>
      <c r="DU1153" s="59"/>
      <c r="DV1153" s="59"/>
      <c r="DW1153" s="59"/>
      <c r="DX1153" s="59"/>
      <c r="DY1153" s="59"/>
      <c r="DZ1153" s="59"/>
      <c r="EA1153" s="59"/>
      <c r="EB1153" s="59"/>
      <c r="EC1153" s="59"/>
      <c r="ED1153" s="59"/>
      <c r="EE1153" s="59"/>
      <c r="EF1153" s="59"/>
      <c r="EG1153" s="59"/>
      <c r="EH1153" s="59"/>
      <c r="EI1153" s="59"/>
      <c r="EJ1153" s="59"/>
      <c r="EK1153" s="59"/>
      <c r="EL1153" s="59"/>
      <c r="EM1153" s="59"/>
      <c r="EN1153" s="59"/>
      <c r="EO1153" s="59"/>
      <c r="EP1153" s="59"/>
      <c r="EQ1153" s="59"/>
      <c r="ER1153" s="59"/>
      <c r="ES1153" s="59"/>
      <c r="ET1153" s="59"/>
      <c r="EU1153" s="59"/>
      <c r="EV1153" s="59"/>
      <c r="EW1153" s="59"/>
      <c r="EX1153" s="59"/>
      <c r="EY1153" s="59"/>
      <c r="EZ1153" s="59"/>
      <c r="FA1153" s="59"/>
      <c r="FB1153" s="59"/>
      <c r="FC1153" s="59"/>
      <c r="FD1153" s="59"/>
      <c r="FE1153" s="59"/>
      <c r="FF1153" s="59"/>
      <c r="FG1153" s="59"/>
      <c r="FH1153" s="59"/>
      <c r="FI1153" s="59"/>
      <c r="FJ1153" s="59"/>
      <c r="FK1153" s="59"/>
      <c r="FL1153" s="59"/>
      <c r="FM1153" s="59"/>
      <c r="FN1153" s="59"/>
      <c r="FO1153" s="59"/>
    </row>
    <row r="1154" spans="1:171" x14ac:dyDescent="0.25">
      <c r="B1154" s="18">
        <v>1</v>
      </c>
      <c r="C1154" s="615" t="s">
        <v>312</v>
      </c>
      <c r="D1154" s="27">
        <f>'2 уровень'!F2244</f>
        <v>0</v>
      </c>
      <c r="E1154" s="27">
        <f>'2 уровень'!G2244</f>
        <v>0</v>
      </c>
      <c r="F1154" s="27">
        <f>'2 уровень'!H2244</f>
        <v>0</v>
      </c>
      <c r="G1154" s="64">
        <f>'2 уровень'!I2244</f>
        <v>0</v>
      </c>
      <c r="H1154" s="78">
        <f>'2 уровень'!J2244</f>
        <v>0</v>
      </c>
      <c r="I1154" s="78">
        <f>'2 уровень'!K2244</f>
        <v>0</v>
      </c>
      <c r="J1154" s="25">
        <f>'2 уровень'!L2244</f>
        <v>0</v>
      </c>
      <c r="K1154" s="25">
        <f>'2 уровень'!M2244</f>
        <v>0</v>
      </c>
      <c r="L1154" s="25">
        <f>'2 уровень'!N2244</f>
        <v>0</v>
      </c>
      <c r="M1154" s="25">
        <f>'2 уровень'!O2244</f>
        <v>0</v>
      </c>
      <c r="N1154" s="25">
        <f>'2 уровень'!P2244</f>
        <v>0</v>
      </c>
      <c r="O1154" s="25">
        <f>'2 уровень'!Q2244</f>
        <v>0</v>
      </c>
      <c r="P1154" s="72">
        <f>'2 уровень'!R2244</f>
        <v>0</v>
      </c>
      <c r="Q1154" s="72">
        <f>'2 уровень'!S2244</f>
        <v>0</v>
      </c>
      <c r="R1154" s="72">
        <f>'2 уровень'!T2244</f>
        <v>0</v>
      </c>
      <c r="S1154" s="72">
        <f>'2 уровень'!U2244</f>
        <v>0</v>
      </c>
      <c r="T1154" s="785">
        <f>'2 уровень'!V2244</f>
        <v>0</v>
      </c>
      <c r="U1154" s="72">
        <f>'2 уровень'!W2244</f>
        <v>0</v>
      </c>
      <c r="V1154" s="72">
        <f>'2 уровень'!X2244</f>
        <v>0</v>
      </c>
      <c r="W1154" s="72">
        <f>'2 уровень'!Y2244</f>
        <v>0</v>
      </c>
      <c r="X1154" s="72">
        <f>'2 уровень'!Z2244</f>
        <v>0</v>
      </c>
      <c r="Y1154" s="384">
        <f>'2 уровень'!AA2244</f>
        <v>0</v>
      </c>
      <c r="Z1154" s="72">
        <f>'2 уровень'!AB2244</f>
        <v>0</v>
      </c>
      <c r="AA1154" s="59"/>
      <c r="AB1154" s="59"/>
      <c r="AC1154" s="59"/>
      <c r="AD1154" s="59"/>
      <c r="AE1154" s="59"/>
      <c r="AF1154" s="59"/>
      <c r="AG1154" s="59"/>
      <c r="AH1154" s="59"/>
      <c r="AI1154" s="59"/>
      <c r="AJ1154" s="59"/>
      <c r="AK1154" s="59"/>
      <c r="AL1154" s="59"/>
      <c r="AM1154" s="59"/>
      <c r="AN1154" s="59"/>
      <c r="AO1154" s="59"/>
      <c r="AP1154" s="59"/>
      <c r="AQ1154" s="59"/>
      <c r="AR1154" s="59"/>
      <c r="AS1154" s="59"/>
      <c r="AT1154" s="59"/>
      <c r="AU1154" s="59"/>
      <c r="AV1154" s="59"/>
      <c r="AW1154" s="59"/>
      <c r="AX1154" s="59"/>
      <c r="AY1154" s="59"/>
      <c r="AZ1154" s="59"/>
      <c r="BA1154" s="59"/>
      <c r="BB1154" s="59"/>
      <c r="BC1154" s="59"/>
      <c r="BD1154" s="59"/>
      <c r="BE1154" s="59"/>
      <c r="BF1154" s="59"/>
      <c r="BG1154" s="59"/>
      <c r="BH1154" s="59"/>
      <c r="BI1154" s="59"/>
      <c r="BJ1154" s="59"/>
      <c r="BK1154" s="59"/>
      <c r="BL1154" s="59"/>
      <c r="BM1154" s="59"/>
      <c r="BN1154" s="59"/>
      <c r="BO1154" s="59"/>
      <c r="BP1154" s="59"/>
      <c r="BQ1154" s="59"/>
      <c r="BR1154" s="59"/>
      <c r="BS1154" s="59"/>
      <c r="BT1154" s="59"/>
      <c r="BU1154" s="59"/>
      <c r="BV1154" s="59"/>
      <c r="BW1154" s="59"/>
      <c r="BX1154" s="59"/>
      <c r="BY1154" s="59"/>
      <c r="BZ1154" s="59"/>
      <c r="CA1154" s="59"/>
      <c r="CB1154" s="59"/>
      <c r="CC1154" s="59"/>
      <c r="CD1154" s="59"/>
      <c r="CE1154" s="59"/>
      <c r="CF1154" s="59"/>
      <c r="CG1154" s="59"/>
      <c r="CH1154" s="59"/>
      <c r="CI1154" s="59"/>
      <c r="CJ1154" s="59"/>
      <c r="CK1154" s="59"/>
      <c r="CL1154" s="59"/>
      <c r="CM1154" s="59"/>
      <c r="CN1154" s="59"/>
      <c r="CO1154" s="59"/>
      <c r="CP1154" s="59"/>
      <c r="CQ1154" s="59"/>
      <c r="CR1154" s="59"/>
      <c r="CS1154" s="59"/>
      <c r="CT1154" s="59"/>
      <c r="CU1154" s="59"/>
      <c r="CV1154" s="59"/>
      <c r="CW1154" s="59"/>
      <c r="CX1154" s="59"/>
      <c r="CY1154" s="59"/>
      <c r="CZ1154" s="59"/>
      <c r="DA1154" s="59"/>
      <c r="DB1154" s="59"/>
      <c r="DC1154" s="59"/>
      <c r="DD1154" s="59"/>
      <c r="DE1154" s="59"/>
      <c r="DF1154" s="59"/>
      <c r="DG1154" s="59"/>
      <c r="DH1154" s="59"/>
      <c r="DI1154" s="59"/>
      <c r="DJ1154" s="59"/>
      <c r="DK1154" s="59"/>
      <c r="DL1154" s="59"/>
      <c r="DM1154" s="59"/>
      <c r="DN1154" s="59"/>
      <c r="DO1154" s="59"/>
      <c r="DP1154" s="59"/>
      <c r="DQ1154" s="59"/>
      <c r="DR1154" s="59"/>
      <c r="DS1154" s="59"/>
      <c r="DT1154" s="59"/>
      <c r="DU1154" s="59"/>
      <c r="DV1154" s="59"/>
      <c r="DW1154" s="59"/>
      <c r="DX1154" s="59"/>
      <c r="DY1154" s="59"/>
      <c r="DZ1154" s="59"/>
      <c r="EA1154" s="59"/>
      <c r="EB1154" s="59"/>
      <c r="EC1154" s="59"/>
      <c r="ED1154" s="59"/>
      <c r="EE1154" s="59"/>
      <c r="EF1154" s="59"/>
      <c r="EG1154" s="59"/>
      <c r="EH1154" s="59"/>
      <c r="EI1154" s="59"/>
      <c r="EJ1154" s="59"/>
      <c r="EK1154" s="59"/>
      <c r="EL1154" s="59"/>
      <c r="EM1154" s="59"/>
      <c r="EN1154" s="59"/>
      <c r="EO1154" s="59"/>
      <c r="EP1154" s="59"/>
      <c r="EQ1154" s="59"/>
      <c r="ER1154" s="59"/>
      <c r="ES1154" s="59"/>
      <c r="ET1154" s="59"/>
      <c r="EU1154" s="59"/>
      <c r="EV1154" s="59"/>
      <c r="EW1154" s="59"/>
      <c r="EX1154" s="59"/>
      <c r="EY1154" s="59"/>
      <c r="EZ1154" s="59"/>
      <c r="FA1154" s="59"/>
      <c r="FB1154" s="59"/>
      <c r="FC1154" s="59"/>
      <c r="FD1154" s="59"/>
      <c r="FE1154" s="59"/>
      <c r="FF1154" s="59"/>
      <c r="FG1154" s="59"/>
      <c r="FH1154" s="59"/>
      <c r="FI1154" s="59"/>
      <c r="FJ1154" s="59"/>
      <c r="FK1154" s="59"/>
      <c r="FL1154" s="59"/>
      <c r="FM1154" s="59"/>
      <c r="FN1154" s="59"/>
      <c r="FO1154" s="59"/>
    </row>
    <row r="1155" spans="1:171" x14ac:dyDescent="0.25">
      <c r="B1155" s="18">
        <v>1</v>
      </c>
      <c r="C1155" s="618" t="s">
        <v>313</v>
      </c>
      <c r="D1155" s="27">
        <f>'2 уровень'!F2245</f>
        <v>127.6595744680851</v>
      </c>
      <c r="E1155" s="27">
        <f>'2 уровень'!G2245</f>
        <v>21.276595744680851</v>
      </c>
      <c r="F1155" s="27">
        <f>'2 уровень'!H2245</f>
        <v>52.780851063829786</v>
      </c>
      <c r="G1155" s="64">
        <f>'2 уровень'!I2245</f>
        <v>251.33738601823708</v>
      </c>
      <c r="H1155" s="78">
        <f>'2 уровень'!J2245</f>
        <v>0</v>
      </c>
      <c r="I1155" s="78">
        <f>'2 уровень'!K2245</f>
        <v>0</v>
      </c>
      <c r="J1155" s="25">
        <f>'2 уровень'!L2245</f>
        <v>0</v>
      </c>
      <c r="K1155" s="25">
        <f>'2 уровень'!M2245</f>
        <v>0</v>
      </c>
      <c r="L1155" s="25">
        <f>'2 уровень'!N2245</f>
        <v>0</v>
      </c>
      <c r="M1155" s="25">
        <f>'2 уровень'!O2245</f>
        <v>0</v>
      </c>
      <c r="N1155" s="25">
        <f>'2 уровень'!P2245</f>
        <v>0</v>
      </c>
      <c r="O1155" s="25">
        <f>'2 уровень'!Q2245</f>
        <v>0</v>
      </c>
      <c r="P1155" s="72">
        <f>'2 уровень'!R2245</f>
        <v>0</v>
      </c>
      <c r="Q1155" s="72">
        <f>'2 уровень'!S2245</f>
        <v>0</v>
      </c>
      <c r="R1155" s="72">
        <f>'2 уровень'!T2245</f>
        <v>0</v>
      </c>
      <c r="S1155" s="72">
        <f>'2 уровень'!U2245</f>
        <v>0</v>
      </c>
      <c r="T1155" s="785">
        <f>'2 уровень'!V2245</f>
        <v>0</v>
      </c>
      <c r="U1155" s="72">
        <f>'2 уровень'!W2245</f>
        <v>0</v>
      </c>
      <c r="V1155" s="72">
        <f>'2 уровень'!X2245</f>
        <v>0</v>
      </c>
      <c r="W1155" s="72">
        <f>'2 уровень'!Y2245</f>
        <v>0</v>
      </c>
      <c r="X1155" s="72">
        <f>'2 уровень'!Z2245</f>
        <v>0</v>
      </c>
      <c r="Y1155" s="384">
        <f>'2 уровень'!AA2245</f>
        <v>0</v>
      </c>
      <c r="Z1155" s="72">
        <f>'2 уровень'!AB2245</f>
        <v>0</v>
      </c>
      <c r="AA1155" s="59"/>
      <c r="AB1155" s="59"/>
      <c r="AC1155" s="59"/>
      <c r="AD1155" s="59"/>
      <c r="AE1155" s="59"/>
      <c r="AF1155" s="59"/>
      <c r="AG1155" s="59"/>
      <c r="AH1155" s="59"/>
      <c r="AI1155" s="59"/>
      <c r="AJ1155" s="59"/>
      <c r="AK1155" s="59"/>
      <c r="AL1155" s="59"/>
      <c r="AM1155" s="59"/>
      <c r="AN1155" s="59"/>
      <c r="AO1155" s="59"/>
      <c r="AP1155" s="59"/>
      <c r="AQ1155" s="59"/>
      <c r="AR1155" s="59"/>
      <c r="AS1155" s="59"/>
      <c r="AT1155" s="59"/>
      <c r="AU1155" s="59"/>
      <c r="AV1155" s="59"/>
      <c r="AW1155" s="59"/>
      <c r="AX1155" s="59"/>
      <c r="AY1155" s="59"/>
      <c r="AZ1155" s="59"/>
      <c r="BA1155" s="59"/>
      <c r="BB1155" s="59"/>
      <c r="BC1155" s="59"/>
      <c r="BD1155" s="59"/>
      <c r="BE1155" s="59"/>
      <c r="BF1155" s="59"/>
      <c r="BG1155" s="59"/>
      <c r="BH1155" s="59"/>
      <c r="BI1155" s="59"/>
      <c r="BJ1155" s="59"/>
      <c r="BK1155" s="59"/>
      <c r="BL1155" s="59"/>
      <c r="BM1155" s="59"/>
      <c r="BN1155" s="59"/>
      <c r="BO1155" s="59"/>
      <c r="BP1155" s="59"/>
      <c r="BQ1155" s="59"/>
      <c r="BR1155" s="59"/>
      <c r="BS1155" s="59"/>
      <c r="BT1155" s="59"/>
      <c r="BU1155" s="59"/>
      <c r="BV1155" s="59"/>
      <c r="BW1155" s="59"/>
      <c r="BX1155" s="59"/>
      <c r="BY1155" s="59"/>
      <c r="BZ1155" s="59"/>
      <c r="CA1155" s="59"/>
      <c r="CB1155" s="59"/>
      <c r="CC1155" s="59"/>
      <c r="CD1155" s="59"/>
      <c r="CE1155" s="59"/>
      <c r="CF1155" s="59"/>
      <c r="CG1155" s="59"/>
      <c r="CH1155" s="59"/>
      <c r="CI1155" s="59"/>
      <c r="CJ1155" s="59"/>
      <c r="CK1155" s="59"/>
      <c r="CL1155" s="59"/>
      <c r="CM1155" s="59"/>
      <c r="CN1155" s="59"/>
      <c r="CO1155" s="59"/>
      <c r="CP1155" s="59"/>
      <c r="CQ1155" s="59"/>
      <c r="CR1155" s="59"/>
      <c r="CS1155" s="59"/>
      <c r="CT1155" s="59"/>
      <c r="CU1155" s="59"/>
      <c r="CV1155" s="59"/>
      <c r="CW1155" s="59"/>
      <c r="CX1155" s="59"/>
      <c r="CY1155" s="59"/>
      <c r="CZ1155" s="59"/>
      <c r="DA1155" s="59"/>
      <c r="DB1155" s="59"/>
      <c r="DC1155" s="59"/>
      <c r="DD1155" s="59"/>
      <c r="DE1155" s="59"/>
      <c r="DF1155" s="59"/>
      <c r="DG1155" s="59"/>
      <c r="DH1155" s="59"/>
      <c r="DI1155" s="59"/>
      <c r="DJ1155" s="59"/>
      <c r="DK1155" s="59"/>
      <c r="DL1155" s="59"/>
      <c r="DM1155" s="59"/>
      <c r="DN1155" s="59"/>
      <c r="DO1155" s="59"/>
      <c r="DP1155" s="59"/>
      <c r="DQ1155" s="59"/>
      <c r="DR1155" s="59"/>
      <c r="DS1155" s="59"/>
      <c r="DT1155" s="59"/>
      <c r="DU1155" s="59"/>
      <c r="DV1155" s="59"/>
      <c r="DW1155" s="59"/>
      <c r="DX1155" s="59"/>
      <c r="DY1155" s="59"/>
      <c r="DZ1155" s="59"/>
      <c r="EA1155" s="59"/>
      <c r="EB1155" s="59"/>
      <c r="EC1155" s="59"/>
      <c r="ED1155" s="59"/>
      <c r="EE1155" s="59"/>
      <c r="EF1155" s="59"/>
      <c r="EG1155" s="59"/>
      <c r="EH1155" s="59"/>
      <c r="EI1155" s="59"/>
      <c r="EJ1155" s="59"/>
      <c r="EK1155" s="59"/>
      <c r="EL1155" s="59"/>
      <c r="EM1155" s="59"/>
      <c r="EN1155" s="59"/>
      <c r="EO1155" s="59"/>
      <c r="EP1155" s="59"/>
      <c r="EQ1155" s="59"/>
      <c r="ER1155" s="59"/>
      <c r="ES1155" s="59"/>
      <c r="ET1155" s="59"/>
      <c r="EU1155" s="59"/>
      <c r="EV1155" s="59"/>
      <c r="EW1155" s="59"/>
      <c r="EX1155" s="59"/>
      <c r="EY1155" s="59"/>
      <c r="EZ1155" s="59"/>
      <c r="FA1155" s="59"/>
      <c r="FB1155" s="59"/>
      <c r="FC1155" s="59"/>
      <c r="FD1155" s="59"/>
      <c r="FE1155" s="59"/>
      <c r="FF1155" s="59"/>
      <c r="FG1155" s="59"/>
      <c r="FH1155" s="59"/>
      <c r="FI1155" s="59"/>
      <c r="FJ1155" s="59"/>
      <c r="FK1155" s="59"/>
      <c r="FL1155" s="59"/>
      <c r="FM1155" s="59"/>
      <c r="FN1155" s="59"/>
      <c r="FO1155" s="59"/>
    </row>
    <row r="1156" spans="1:171" x14ac:dyDescent="0.25">
      <c r="A1156" s="18">
        <v>1</v>
      </c>
      <c r="B1156" s="18">
        <v>1</v>
      </c>
      <c r="C1156" s="620" t="s">
        <v>314</v>
      </c>
      <c r="D1156" s="27">
        <f>'2 уровень'!F2246</f>
        <v>1200</v>
      </c>
      <c r="E1156" s="27">
        <f>'2 уровень'!G2246</f>
        <v>200</v>
      </c>
      <c r="F1156" s="27">
        <f>'2 уровень'!H2246</f>
        <v>496.14</v>
      </c>
      <c r="G1156" s="64">
        <f>'2 уровень'!I2246</f>
        <v>248.07000000000002</v>
      </c>
      <c r="H1156" s="78">
        <f>'2 уровень'!J2246</f>
        <v>0</v>
      </c>
      <c r="I1156" s="78">
        <f>'2 уровень'!K2246</f>
        <v>0</v>
      </c>
      <c r="J1156" s="25">
        <f>'2 уровень'!L2246</f>
        <v>0</v>
      </c>
      <c r="K1156" s="25">
        <f>'2 уровень'!M2246</f>
        <v>0</v>
      </c>
      <c r="L1156" s="25">
        <f>'2 уровень'!N2246</f>
        <v>0</v>
      </c>
      <c r="M1156" s="25">
        <f>'2 уровень'!O2246</f>
        <v>0</v>
      </c>
      <c r="N1156" s="25">
        <f>'2 уровень'!P2246</f>
        <v>0</v>
      </c>
      <c r="O1156" s="25">
        <f>'2 уровень'!Q2246</f>
        <v>0</v>
      </c>
      <c r="P1156" s="72">
        <f>'2 уровень'!R2246</f>
        <v>0</v>
      </c>
      <c r="Q1156" s="72">
        <f>'2 уровень'!S2246</f>
        <v>0</v>
      </c>
      <c r="R1156" s="72">
        <f>'2 уровень'!T2246</f>
        <v>0</v>
      </c>
      <c r="S1156" s="72">
        <f>'2 уровень'!U2246</f>
        <v>0</v>
      </c>
      <c r="T1156" s="785">
        <f>'2 уровень'!V2246</f>
        <v>0</v>
      </c>
      <c r="U1156" s="72">
        <f>'2 уровень'!W2246</f>
        <v>0</v>
      </c>
      <c r="V1156" s="72">
        <f>'2 уровень'!X2246</f>
        <v>0</v>
      </c>
      <c r="W1156" s="72">
        <f>'2 уровень'!Y2246</f>
        <v>0</v>
      </c>
      <c r="X1156" s="72">
        <f>'2 уровень'!Z2246</f>
        <v>0</v>
      </c>
      <c r="Y1156" s="384">
        <f>'2 уровень'!AA2246</f>
        <v>0</v>
      </c>
      <c r="Z1156" s="72">
        <f>'2 уровень'!AB2246</f>
        <v>0</v>
      </c>
      <c r="AA1156" s="59"/>
      <c r="AB1156" s="59"/>
      <c r="AC1156" s="59"/>
      <c r="AD1156" s="59"/>
      <c r="AE1156" s="59"/>
      <c r="AF1156" s="59"/>
      <c r="AG1156" s="59"/>
      <c r="AH1156" s="59"/>
      <c r="AI1156" s="59"/>
      <c r="AJ1156" s="59"/>
      <c r="AK1156" s="59"/>
      <c r="AL1156" s="59"/>
      <c r="AM1156" s="59"/>
      <c r="AN1156" s="59"/>
      <c r="AO1156" s="59"/>
      <c r="AP1156" s="59"/>
      <c r="AQ1156" s="59"/>
      <c r="AR1156" s="59"/>
      <c r="AS1156" s="59"/>
      <c r="AT1156" s="59"/>
      <c r="AU1156" s="59"/>
      <c r="AV1156" s="59"/>
      <c r="AW1156" s="59"/>
      <c r="AX1156" s="59"/>
      <c r="AY1156" s="59"/>
      <c r="AZ1156" s="59"/>
      <c r="BA1156" s="59"/>
      <c r="BB1156" s="59"/>
      <c r="BC1156" s="59"/>
      <c r="BD1156" s="59"/>
      <c r="BE1156" s="59"/>
      <c r="BF1156" s="59"/>
      <c r="BG1156" s="59"/>
      <c r="BH1156" s="59"/>
      <c r="BI1156" s="59"/>
      <c r="BJ1156" s="59"/>
      <c r="BK1156" s="59"/>
      <c r="BL1156" s="59"/>
      <c r="BM1156" s="59"/>
      <c r="BN1156" s="59"/>
      <c r="BO1156" s="59"/>
      <c r="BP1156" s="59"/>
      <c r="BQ1156" s="59"/>
      <c r="BR1156" s="59"/>
      <c r="BS1156" s="59"/>
      <c r="BT1156" s="59"/>
      <c r="BU1156" s="59"/>
      <c r="BV1156" s="59"/>
      <c r="BW1156" s="59"/>
      <c r="BX1156" s="59"/>
      <c r="BY1156" s="59"/>
      <c r="BZ1156" s="59"/>
      <c r="CA1156" s="59"/>
      <c r="CB1156" s="59"/>
      <c r="CC1156" s="59"/>
      <c r="CD1156" s="59"/>
      <c r="CE1156" s="59"/>
      <c r="CF1156" s="59"/>
      <c r="CG1156" s="59"/>
      <c r="CH1156" s="59"/>
      <c r="CI1156" s="59"/>
      <c r="CJ1156" s="59"/>
      <c r="CK1156" s="59"/>
      <c r="CL1156" s="59"/>
      <c r="CM1156" s="59"/>
      <c r="CN1156" s="59"/>
      <c r="CO1156" s="59"/>
      <c r="CP1156" s="59"/>
      <c r="CQ1156" s="59"/>
      <c r="CR1156" s="59"/>
      <c r="CS1156" s="59"/>
      <c r="CT1156" s="59"/>
      <c r="CU1156" s="59"/>
      <c r="CV1156" s="59"/>
      <c r="CW1156" s="59"/>
      <c r="CX1156" s="59"/>
      <c r="CY1156" s="59"/>
      <c r="CZ1156" s="59"/>
      <c r="DA1156" s="59"/>
      <c r="DB1156" s="59"/>
      <c r="DC1156" s="59"/>
      <c r="DD1156" s="59"/>
      <c r="DE1156" s="59"/>
      <c r="DF1156" s="59"/>
      <c r="DG1156" s="59"/>
      <c r="DH1156" s="59"/>
      <c r="DI1156" s="59"/>
      <c r="DJ1156" s="59"/>
      <c r="DK1156" s="59"/>
      <c r="DL1156" s="59"/>
      <c r="DM1156" s="59"/>
      <c r="DN1156" s="59"/>
      <c r="DO1156" s="59"/>
      <c r="DP1156" s="59"/>
      <c r="DQ1156" s="59"/>
      <c r="DR1156" s="59"/>
      <c r="DS1156" s="59"/>
      <c r="DT1156" s="59"/>
      <c r="DU1156" s="59"/>
      <c r="DV1156" s="59"/>
      <c r="DW1156" s="59"/>
      <c r="DX1156" s="59"/>
      <c r="DY1156" s="59"/>
      <c r="DZ1156" s="59"/>
      <c r="EA1156" s="59"/>
      <c r="EB1156" s="59"/>
      <c r="EC1156" s="59"/>
      <c r="ED1156" s="59"/>
      <c r="EE1156" s="59"/>
      <c r="EF1156" s="59"/>
      <c r="EG1156" s="59"/>
      <c r="EH1156" s="59"/>
      <c r="EI1156" s="59"/>
      <c r="EJ1156" s="59"/>
      <c r="EK1156" s="59"/>
      <c r="EL1156" s="59"/>
      <c r="EM1156" s="59"/>
      <c r="EN1156" s="59"/>
      <c r="EO1156" s="59"/>
      <c r="EP1156" s="59"/>
      <c r="EQ1156" s="59"/>
      <c r="ER1156" s="59"/>
      <c r="ES1156" s="59"/>
      <c r="ET1156" s="59"/>
      <c r="EU1156" s="59"/>
      <c r="EV1156" s="59"/>
      <c r="EW1156" s="59"/>
      <c r="EX1156" s="59"/>
      <c r="EY1156" s="59"/>
      <c r="EZ1156" s="59"/>
      <c r="FA1156" s="59"/>
      <c r="FB1156" s="59"/>
      <c r="FC1156" s="59"/>
      <c r="FD1156" s="59"/>
      <c r="FE1156" s="59"/>
      <c r="FF1156" s="59"/>
      <c r="FG1156" s="59"/>
      <c r="FH1156" s="59"/>
      <c r="FI1156" s="59"/>
      <c r="FJ1156" s="59"/>
      <c r="FK1156" s="59"/>
      <c r="FL1156" s="59"/>
      <c r="FM1156" s="59"/>
      <c r="FN1156" s="59"/>
      <c r="FO1156" s="59"/>
    </row>
    <row r="1157" spans="1:171" ht="30" x14ac:dyDescent="0.25">
      <c r="A1157" s="18">
        <v>1</v>
      </c>
      <c r="B1157" s="18">
        <v>1</v>
      </c>
      <c r="C1157" s="620" t="s">
        <v>777</v>
      </c>
      <c r="D1157" s="27">
        <f>'2 уровень'!F2247</f>
        <v>129</v>
      </c>
      <c r="E1157" s="27">
        <f>'2 уровень'!G2247</f>
        <v>21.5</v>
      </c>
      <c r="F1157" s="27">
        <f>'2 уровень'!H2247</f>
        <v>0</v>
      </c>
      <c r="G1157" s="64">
        <f>'2 уровень'!I2247</f>
        <v>0</v>
      </c>
      <c r="H1157" s="78">
        <f>'2 уровень'!J2247</f>
        <v>0</v>
      </c>
      <c r="I1157" s="78">
        <f>'2 уровень'!K2247</f>
        <v>0</v>
      </c>
      <c r="J1157" s="25">
        <f>'2 уровень'!L2247</f>
        <v>0</v>
      </c>
      <c r="K1157" s="25">
        <f>'2 уровень'!M2247</f>
        <v>0</v>
      </c>
      <c r="L1157" s="25">
        <f>'2 уровень'!N2247</f>
        <v>0</v>
      </c>
      <c r="M1157" s="25">
        <f>'2 уровень'!O2247</f>
        <v>0</v>
      </c>
      <c r="N1157" s="25">
        <f>'2 уровень'!P2247</f>
        <v>0</v>
      </c>
      <c r="O1157" s="25">
        <f>'2 уровень'!Q2247</f>
        <v>0</v>
      </c>
      <c r="P1157" s="72">
        <f>'2 уровень'!R2247</f>
        <v>248.97</v>
      </c>
      <c r="Q1157" s="72">
        <f>'2 уровень'!S2247</f>
        <v>248.97</v>
      </c>
      <c r="R1157" s="72">
        <f>'2 уровень'!T2247</f>
        <v>41.494999999999997</v>
      </c>
      <c r="S1157" s="72">
        <f>'2 уровень'!U2247</f>
        <v>0</v>
      </c>
      <c r="T1157" s="785">
        <f>'2 уровень'!V2247</f>
        <v>0</v>
      </c>
      <c r="U1157" s="72">
        <f>'2 уровень'!W2247</f>
        <v>0</v>
      </c>
      <c r="V1157" s="72">
        <f>'2 уровень'!X2247</f>
        <v>-41.494999999999997</v>
      </c>
      <c r="W1157" s="72">
        <f>'2 уровень'!Y2247</f>
        <v>0</v>
      </c>
      <c r="X1157" s="72">
        <f>'2 уровень'!Z2247</f>
        <v>0</v>
      </c>
      <c r="Y1157" s="384">
        <f>'2 уровень'!AA2247</f>
        <v>0</v>
      </c>
      <c r="Z1157" s="72">
        <f>'2 уровень'!AB2247</f>
        <v>0</v>
      </c>
      <c r="AA1157" s="59"/>
      <c r="AB1157" s="59"/>
      <c r="AC1157" s="59"/>
      <c r="AD1157" s="59"/>
      <c r="AE1157" s="59"/>
      <c r="AF1157" s="59"/>
      <c r="AG1157" s="59"/>
      <c r="AH1157" s="59"/>
      <c r="AI1157" s="59"/>
      <c r="AJ1157" s="59"/>
      <c r="AK1157" s="59"/>
      <c r="AL1157" s="59"/>
      <c r="AM1157" s="59"/>
      <c r="AN1157" s="59"/>
      <c r="AO1157" s="59"/>
      <c r="AP1157" s="59"/>
      <c r="AQ1157" s="59"/>
      <c r="AR1157" s="59"/>
      <c r="AS1157" s="59"/>
      <c r="AT1157" s="59"/>
      <c r="AU1157" s="59"/>
      <c r="AV1157" s="59"/>
      <c r="AW1157" s="59"/>
      <c r="AX1157" s="59"/>
      <c r="AY1157" s="59"/>
      <c r="AZ1157" s="59"/>
      <c r="BA1157" s="59"/>
      <c r="BB1157" s="59"/>
      <c r="BC1157" s="59"/>
      <c r="BD1157" s="59"/>
      <c r="BE1157" s="59"/>
      <c r="BF1157" s="59"/>
      <c r="BG1157" s="59"/>
      <c r="BH1157" s="59"/>
      <c r="BI1157" s="59"/>
      <c r="BJ1157" s="59"/>
      <c r="BK1157" s="59"/>
      <c r="BL1157" s="59"/>
      <c r="BM1157" s="59"/>
      <c r="BN1157" s="59"/>
      <c r="BO1157" s="59"/>
      <c r="BP1157" s="59"/>
      <c r="BQ1157" s="59"/>
      <c r="BR1157" s="59"/>
      <c r="BS1157" s="59"/>
      <c r="BT1157" s="59"/>
      <c r="BU1157" s="59"/>
      <c r="BV1157" s="59"/>
      <c r="BW1157" s="59"/>
      <c r="BX1157" s="59"/>
      <c r="BY1157" s="59"/>
      <c r="BZ1157" s="59"/>
      <c r="CA1157" s="59"/>
      <c r="CB1157" s="59"/>
      <c r="CC1157" s="59"/>
      <c r="CD1157" s="59"/>
      <c r="CE1157" s="59"/>
      <c r="CF1157" s="59"/>
      <c r="CG1157" s="59"/>
      <c r="CH1157" s="59"/>
      <c r="CI1157" s="59"/>
      <c r="CJ1157" s="59"/>
      <c r="CK1157" s="59"/>
      <c r="CL1157" s="59"/>
      <c r="CM1157" s="59"/>
      <c r="CN1157" s="59"/>
      <c r="CO1157" s="59"/>
      <c r="CP1157" s="59"/>
      <c r="CQ1157" s="59"/>
      <c r="CR1157" s="59"/>
      <c r="CS1157" s="59"/>
      <c r="CT1157" s="59"/>
      <c r="CU1157" s="59"/>
      <c r="CV1157" s="59"/>
      <c r="CW1157" s="59"/>
      <c r="CX1157" s="59"/>
      <c r="CY1157" s="59"/>
      <c r="CZ1157" s="59"/>
      <c r="DA1157" s="59"/>
      <c r="DB1157" s="59"/>
      <c r="DC1157" s="59"/>
      <c r="DD1157" s="59"/>
      <c r="DE1157" s="59"/>
      <c r="DF1157" s="59"/>
      <c r="DG1157" s="59"/>
      <c r="DH1157" s="59"/>
      <c r="DI1157" s="59"/>
      <c r="DJ1157" s="59"/>
      <c r="DK1157" s="59"/>
      <c r="DL1157" s="59"/>
      <c r="DM1157" s="59"/>
      <c r="DN1157" s="59"/>
      <c r="DO1157" s="59"/>
      <c r="DP1157" s="59"/>
      <c r="DQ1157" s="59"/>
      <c r="DR1157" s="59"/>
      <c r="DS1157" s="59"/>
      <c r="DT1157" s="59"/>
      <c r="DU1157" s="59"/>
      <c r="DV1157" s="59"/>
      <c r="DW1157" s="59"/>
      <c r="DX1157" s="59"/>
      <c r="DY1157" s="59"/>
      <c r="DZ1157" s="59"/>
      <c r="EA1157" s="59"/>
      <c r="EB1157" s="59"/>
      <c r="EC1157" s="59"/>
      <c r="ED1157" s="59"/>
      <c r="EE1157" s="59"/>
      <c r="EF1157" s="59"/>
      <c r="EG1157" s="59"/>
      <c r="EH1157" s="59"/>
      <c r="EI1157" s="59"/>
      <c r="EJ1157" s="59"/>
      <c r="EK1157" s="59"/>
      <c r="EL1157" s="59"/>
      <c r="EM1157" s="59"/>
      <c r="EN1157" s="59"/>
      <c r="EO1157" s="59"/>
      <c r="EP1157" s="59"/>
      <c r="EQ1157" s="59"/>
      <c r="ER1157" s="59"/>
      <c r="ES1157" s="59"/>
      <c r="ET1157" s="59"/>
      <c r="EU1157" s="59"/>
      <c r="EV1157" s="59"/>
      <c r="EW1157" s="59"/>
      <c r="EX1157" s="59"/>
      <c r="EY1157" s="59"/>
      <c r="EZ1157" s="59"/>
      <c r="FA1157" s="59"/>
      <c r="FB1157" s="59"/>
      <c r="FC1157" s="59"/>
      <c r="FD1157" s="59"/>
      <c r="FE1157" s="59"/>
      <c r="FF1157" s="59"/>
      <c r="FG1157" s="59"/>
      <c r="FH1157" s="59"/>
      <c r="FI1157" s="59"/>
      <c r="FJ1157" s="59"/>
      <c r="FK1157" s="59"/>
      <c r="FL1157" s="59"/>
      <c r="FM1157" s="59"/>
      <c r="FN1157" s="59"/>
      <c r="FO1157" s="59"/>
    </row>
    <row r="1158" spans="1:171" ht="86.25" x14ac:dyDescent="0.25">
      <c r="A1158" s="18">
        <v>1</v>
      </c>
      <c r="B1158" s="18">
        <v>1</v>
      </c>
      <c r="C1158" s="622" t="s">
        <v>464</v>
      </c>
      <c r="D1158" s="27">
        <f>'2 уровень'!F2248</f>
        <v>438</v>
      </c>
      <c r="E1158" s="27">
        <f>'2 уровень'!G2248</f>
        <v>73</v>
      </c>
      <c r="F1158" s="27">
        <f>'2 уровень'!H2248</f>
        <v>16</v>
      </c>
      <c r="G1158" s="64">
        <f>'2 уровень'!I2248</f>
        <v>21.917808219178081</v>
      </c>
      <c r="H1158" s="78">
        <f>'2 уровень'!J2248</f>
        <v>0</v>
      </c>
      <c r="I1158" s="78">
        <f>'2 уровень'!K2248</f>
        <v>0</v>
      </c>
      <c r="J1158" s="25">
        <f>'2 уровень'!L2248</f>
        <v>0</v>
      </c>
      <c r="K1158" s="25">
        <f>'2 уровень'!M2248</f>
        <v>0</v>
      </c>
      <c r="L1158" s="25">
        <f>'2 уровень'!N2248</f>
        <v>0</v>
      </c>
      <c r="M1158" s="25">
        <f>'2 уровень'!O2248</f>
        <v>0</v>
      </c>
      <c r="N1158" s="25">
        <f>'2 уровень'!P2248</f>
        <v>0</v>
      </c>
      <c r="O1158" s="25">
        <f>'2 уровень'!Q2248</f>
        <v>0</v>
      </c>
      <c r="P1158" s="72">
        <f>'2 уровень'!R2248</f>
        <v>1956.7695000000001</v>
      </c>
      <c r="Q1158" s="72">
        <f>'2 уровень'!S2248</f>
        <v>1956.7695000000001</v>
      </c>
      <c r="R1158" s="72">
        <f>'2 уровень'!T2248</f>
        <v>326.12825000000004</v>
      </c>
      <c r="S1158" s="72">
        <f>'2 уровень'!U2248</f>
        <v>53.269430000000007</v>
      </c>
      <c r="T1158" s="785">
        <f>'2 уровень'!V2248</f>
        <v>0</v>
      </c>
      <c r="U1158" s="72">
        <f>'2 уровень'!W2248</f>
        <v>0</v>
      </c>
      <c r="V1158" s="72">
        <f>'2 уровень'!X2248</f>
        <v>-272.85882000000004</v>
      </c>
      <c r="W1158" s="72">
        <f>'2 уровень'!Y2248</f>
        <v>0</v>
      </c>
      <c r="X1158" s="72">
        <f>'2 уровень'!Z2248</f>
        <v>-2.8076300000000001</v>
      </c>
      <c r="Y1158" s="384">
        <f>'2 уровень'!AA2248</f>
        <v>50.461800000000004</v>
      </c>
      <c r="Z1158" s="72">
        <f>'2 уровень'!AB2248</f>
        <v>0</v>
      </c>
    </row>
    <row r="1159" spans="1:171" x14ac:dyDescent="0.25">
      <c r="A1159" s="18">
        <v>1</v>
      </c>
      <c r="B1159" s="18">
        <v>1</v>
      </c>
      <c r="C1159" s="622" t="s">
        <v>255</v>
      </c>
      <c r="D1159" s="27">
        <f>'2 уровень'!F2249</f>
        <v>3867.5</v>
      </c>
      <c r="E1159" s="27">
        <f>'2 уровень'!G2249</f>
        <v>644.66666666666663</v>
      </c>
      <c r="F1159" s="27">
        <f>'2 уровень'!H2249</f>
        <v>225.25</v>
      </c>
      <c r="G1159" s="64">
        <f>'2 уровень'!I2249</f>
        <v>34.940537745604964</v>
      </c>
      <c r="H1159" s="78">
        <f>'2 уровень'!J2249</f>
        <v>0</v>
      </c>
      <c r="I1159" s="78">
        <f>'2 уровень'!K2249</f>
        <v>0</v>
      </c>
      <c r="J1159" s="25">
        <f>'2 уровень'!L2249</f>
        <v>0</v>
      </c>
      <c r="K1159" s="25">
        <f>'2 уровень'!M2249</f>
        <v>0</v>
      </c>
      <c r="L1159" s="25">
        <f>'2 уровень'!N2249</f>
        <v>0</v>
      </c>
      <c r="M1159" s="25">
        <f>'2 уровень'!O2249</f>
        <v>0</v>
      </c>
      <c r="N1159" s="25">
        <f>'2 уровень'!P2249</f>
        <v>0</v>
      </c>
      <c r="O1159" s="25">
        <f>'2 уровень'!Q2249</f>
        <v>0</v>
      </c>
      <c r="P1159" s="72">
        <f>'2 уровень'!R2249</f>
        <v>0</v>
      </c>
      <c r="Q1159" s="72">
        <f>'2 уровень'!S2249</f>
        <v>0</v>
      </c>
      <c r="R1159" s="72">
        <f>'2 уровень'!T2249</f>
        <v>0</v>
      </c>
      <c r="S1159" s="72">
        <f>'2 уровень'!U2249</f>
        <v>0</v>
      </c>
      <c r="T1159" s="785">
        <f>'2 уровень'!V2249</f>
        <v>0</v>
      </c>
      <c r="U1159" s="72">
        <f>'2 уровень'!W2249</f>
        <v>0</v>
      </c>
      <c r="V1159" s="72">
        <f>'2 уровень'!X2249</f>
        <v>0</v>
      </c>
      <c r="W1159" s="72">
        <f>'2 уровень'!Y2249</f>
        <v>0</v>
      </c>
      <c r="X1159" s="72">
        <f>'2 уровень'!Z2249</f>
        <v>0</v>
      </c>
      <c r="Y1159" s="384">
        <f>'2 уровень'!AA2249</f>
        <v>0</v>
      </c>
      <c r="Z1159" s="72">
        <f>'2 уровень'!AB2249</f>
        <v>0</v>
      </c>
    </row>
    <row r="1160" spans="1:171" ht="29.25" x14ac:dyDescent="0.25">
      <c r="A1160" s="18">
        <v>1</v>
      </c>
      <c r="B1160" s="18">
        <v>1</v>
      </c>
      <c r="C1160" s="622" t="s">
        <v>268</v>
      </c>
      <c r="D1160" s="27">
        <f>'2 уровень'!F2250</f>
        <v>1183</v>
      </c>
      <c r="E1160" s="27">
        <f>'2 уровень'!G2250</f>
        <v>197</v>
      </c>
      <c r="F1160" s="27">
        <f>'2 уровень'!H2250</f>
        <v>0</v>
      </c>
      <c r="G1160" s="64">
        <f>'2 уровень'!I2250</f>
        <v>0</v>
      </c>
      <c r="H1160" s="78">
        <f>'2 уровень'!J2250</f>
        <v>0</v>
      </c>
      <c r="I1160" s="78">
        <f>'2 уровень'!K2250</f>
        <v>0</v>
      </c>
      <c r="J1160" s="25">
        <f>'2 уровень'!L2250</f>
        <v>0</v>
      </c>
      <c r="K1160" s="25">
        <f>'2 уровень'!M2250</f>
        <v>0</v>
      </c>
      <c r="L1160" s="25">
        <f>'2 уровень'!N2250</f>
        <v>0</v>
      </c>
      <c r="M1160" s="25">
        <f>'2 уровень'!O2250</f>
        <v>0</v>
      </c>
      <c r="N1160" s="25">
        <f>'2 уровень'!P2250</f>
        <v>0</v>
      </c>
      <c r="O1160" s="25">
        <f>'2 уровень'!Q2250</f>
        <v>0</v>
      </c>
      <c r="P1160" s="72">
        <f>'2 уровень'!R2250</f>
        <v>0</v>
      </c>
      <c r="Q1160" s="72">
        <f>'2 уровень'!S2250</f>
        <v>0</v>
      </c>
      <c r="R1160" s="72">
        <f>'2 уровень'!T2250</f>
        <v>0</v>
      </c>
      <c r="S1160" s="72">
        <f>'2 уровень'!U2250</f>
        <v>0</v>
      </c>
      <c r="T1160" s="785">
        <f>'2 уровень'!V2250</f>
        <v>0</v>
      </c>
      <c r="U1160" s="72">
        <f>'2 уровень'!W2250</f>
        <v>0</v>
      </c>
      <c r="V1160" s="72">
        <f>'2 уровень'!X2250</f>
        <v>0</v>
      </c>
      <c r="W1160" s="72">
        <f>'2 уровень'!Y2250</f>
        <v>0</v>
      </c>
      <c r="X1160" s="72">
        <f>'2 уровень'!Z2250</f>
        <v>0</v>
      </c>
      <c r="Y1160" s="384">
        <f>'2 уровень'!AA2250</f>
        <v>0</v>
      </c>
      <c r="Z1160" s="72">
        <f>'2 уровень'!AB2250</f>
        <v>0</v>
      </c>
    </row>
    <row r="1161" spans="1:171" ht="29.25" x14ac:dyDescent="0.25">
      <c r="A1161" s="18">
        <v>1</v>
      </c>
      <c r="B1161" s="18">
        <v>1</v>
      </c>
      <c r="C1161" s="622" t="s">
        <v>256</v>
      </c>
      <c r="D1161" s="27">
        <f>'2 уровень'!F2251</f>
        <v>2156.6595744680853</v>
      </c>
      <c r="E1161" s="27">
        <f>'2 уровень'!G2251</f>
        <v>359.77659574468083</v>
      </c>
      <c r="F1161" s="27">
        <f>'2 уровень'!H2251</f>
        <v>239.7808510638298</v>
      </c>
      <c r="G1161" s="64">
        <f>'2 уровень'!I2251</f>
        <v>66.647151009787407</v>
      </c>
      <c r="H1161" s="78">
        <f>'2 уровень'!J2251</f>
        <v>0</v>
      </c>
      <c r="I1161" s="78">
        <f>'2 уровень'!K2251</f>
        <v>0</v>
      </c>
      <c r="J1161" s="25">
        <f>'2 уровень'!L2251</f>
        <v>0</v>
      </c>
      <c r="K1161" s="25">
        <f>'2 уровень'!M2251</f>
        <v>0</v>
      </c>
      <c r="L1161" s="25">
        <f>'2 уровень'!N2251</f>
        <v>0</v>
      </c>
      <c r="M1161" s="25">
        <f>'2 уровень'!O2251</f>
        <v>0</v>
      </c>
      <c r="N1161" s="25">
        <f>'2 уровень'!P2251</f>
        <v>0</v>
      </c>
      <c r="O1161" s="25">
        <f>'2 уровень'!Q2251</f>
        <v>0</v>
      </c>
      <c r="P1161" s="72">
        <f>'2 уровень'!R2251</f>
        <v>0</v>
      </c>
      <c r="Q1161" s="72">
        <f>'2 уровень'!S2251</f>
        <v>0</v>
      </c>
      <c r="R1161" s="72">
        <f>'2 уровень'!T2251</f>
        <v>0</v>
      </c>
      <c r="S1161" s="72">
        <f>'2 уровень'!U2251</f>
        <v>0</v>
      </c>
      <c r="T1161" s="785">
        <f>'2 уровень'!V2251</f>
        <v>0</v>
      </c>
      <c r="U1161" s="72">
        <f>'2 уровень'!W2251</f>
        <v>0</v>
      </c>
      <c r="V1161" s="72">
        <f>'2 уровень'!X2251</f>
        <v>0</v>
      </c>
      <c r="W1161" s="72">
        <f>'2 уровень'!Y2251</f>
        <v>0</v>
      </c>
      <c r="X1161" s="72">
        <f>'2 уровень'!Z2251</f>
        <v>0</v>
      </c>
      <c r="Y1161" s="384">
        <f>'2 уровень'!AA2251</f>
        <v>0</v>
      </c>
      <c r="Z1161" s="72">
        <f>'2 уровень'!AB2251</f>
        <v>0</v>
      </c>
    </row>
    <row r="1162" spans="1:171" ht="29.25" x14ac:dyDescent="0.25">
      <c r="A1162" s="18">
        <v>1</v>
      </c>
      <c r="B1162" s="18">
        <v>1</v>
      </c>
      <c r="C1162" s="622" t="s">
        <v>257</v>
      </c>
      <c r="D1162" s="27">
        <f>'2 уровень'!F2252</f>
        <v>440</v>
      </c>
      <c r="E1162" s="27">
        <f>'2 уровень'!G2252</f>
        <v>73</v>
      </c>
      <c r="F1162" s="27">
        <f>'2 уровень'!H2252</f>
        <v>29</v>
      </c>
      <c r="G1162" s="64">
        <f>'2 уровень'!I2252</f>
        <v>39.726027397260275</v>
      </c>
      <c r="H1162" s="78">
        <f>'2 уровень'!J2252</f>
        <v>0</v>
      </c>
      <c r="I1162" s="78">
        <f>'2 уровень'!K2252</f>
        <v>0</v>
      </c>
      <c r="J1162" s="25">
        <f>'2 уровень'!L2252</f>
        <v>0</v>
      </c>
      <c r="K1162" s="25">
        <f>'2 уровень'!M2252</f>
        <v>0</v>
      </c>
      <c r="L1162" s="25">
        <f>'2 уровень'!N2252</f>
        <v>0</v>
      </c>
      <c r="M1162" s="25">
        <f>'2 уровень'!O2252</f>
        <v>0</v>
      </c>
      <c r="N1162" s="25">
        <f>'2 уровень'!P2252</f>
        <v>0</v>
      </c>
      <c r="O1162" s="25">
        <f>'2 уровень'!Q2252</f>
        <v>0</v>
      </c>
      <c r="P1162" s="72">
        <f>'2 уровень'!R2252</f>
        <v>0</v>
      </c>
      <c r="Q1162" s="72">
        <f>'2 уровень'!S2252</f>
        <v>0</v>
      </c>
      <c r="R1162" s="72">
        <f>'2 уровень'!T2252</f>
        <v>0</v>
      </c>
      <c r="S1162" s="72">
        <f>'2 уровень'!U2252</f>
        <v>0</v>
      </c>
      <c r="T1162" s="785">
        <f>'2 уровень'!V2252</f>
        <v>0</v>
      </c>
      <c r="U1162" s="72">
        <f>'2 уровень'!W2252</f>
        <v>0</v>
      </c>
      <c r="V1162" s="72">
        <f>'2 уровень'!X2252</f>
        <v>0</v>
      </c>
      <c r="W1162" s="72">
        <f>'2 уровень'!Y2252</f>
        <v>0</v>
      </c>
      <c r="X1162" s="72">
        <f>'2 уровень'!Z2252</f>
        <v>0</v>
      </c>
      <c r="Y1162" s="384">
        <f>'2 уровень'!AA2252</f>
        <v>0</v>
      </c>
      <c r="Z1162" s="72">
        <f>'2 уровень'!AB2252</f>
        <v>0</v>
      </c>
    </row>
    <row r="1163" spans="1:171" x14ac:dyDescent="0.25">
      <c r="A1163" s="18">
        <v>1</v>
      </c>
      <c r="B1163" s="18">
        <v>1</v>
      </c>
      <c r="C1163" s="623" t="s">
        <v>133</v>
      </c>
      <c r="D1163" s="27">
        <f>'2 уровень'!F2253</f>
        <v>12190.414285714285</v>
      </c>
      <c r="E1163" s="27">
        <f>'2 уровень'!G2253</f>
        <v>2032.1857142857145</v>
      </c>
      <c r="F1163" s="27">
        <f>'2 уровень'!H2253</f>
        <v>900.17857142857133</v>
      </c>
      <c r="G1163" s="64">
        <f>'2 уровень'!I2253</f>
        <v>44.296078114345555</v>
      </c>
      <c r="H1163" s="78">
        <f>'2 уровень'!J2253</f>
        <v>0</v>
      </c>
      <c r="I1163" s="78">
        <f>'2 уровень'!K2253</f>
        <v>0</v>
      </c>
      <c r="J1163" s="25">
        <f>'2 уровень'!L2253</f>
        <v>0</v>
      </c>
      <c r="K1163" s="25">
        <f>'2 уровень'!M2253</f>
        <v>0</v>
      </c>
      <c r="L1163" s="25">
        <f>'2 уровень'!N2253</f>
        <v>0</v>
      </c>
      <c r="M1163" s="25">
        <f>'2 уровень'!O2253</f>
        <v>0</v>
      </c>
      <c r="N1163" s="25">
        <f>'2 уровень'!P2253</f>
        <v>0</v>
      </c>
      <c r="O1163" s="25">
        <f>'2 уровень'!Q2253</f>
        <v>0</v>
      </c>
      <c r="P1163" s="72">
        <f>'2 уровень'!R2253</f>
        <v>24748.032480000002</v>
      </c>
      <c r="Q1163" s="72">
        <f>'2 уровень'!S2253</f>
        <v>24954.699080000002</v>
      </c>
      <c r="R1163" s="72">
        <f>'2 уровень'!T2253</f>
        <v>4143.459952727273</v>
      </c>
      <c r="S1163" s="72">
        <f>'2 уровень'!U2253</f>
        <v>2962.8691699999999</v>
      </c>
      <c r="T1163" s="785">
        <f>'2 уровень'!V2253</f>
        <v>0</v>
      </c>
      <c r="U1163" s="72">
        <f>'2 уровень'!W2253</f>
        <v>0</v>
      </c>
      <c r="V1163" s="72">
        <f>'2 уровень'!X2253</f>
        <v>-1180.5907827272731</v>
      </c>
      <c r="W1163" s="72">
        <f>'2 уровень'!Y2253</f>
        <v>0</v>
      </c>
      <c r="X1163" s="72">
        <f>'2 уровень'!Z2253</f>
        <v>-22.03754</v>
      </c>
      <c r="Y1163" s="384">
        <f>'2 уровень'!AA2253</f>
        <v>2940.8316300000001</v>
      </c>
      <c r="Z1163" s="72">
        <f>'2 уровень'!AB2253</f>
        <v>0</v>
      </c>
    </row>
    <row r="1164" spans="1:171" x14ac:dyDescent="0.25">
      <c r="A1164" s="18">
        <v>1</v>
      </c>
      <c r="B1164" s="18">
        <v>1</v>
      </c>
      <c r="C1164" s="2824" t="s">
        <v>65</v>
      </c>
      <c r="D1164" s="27">
        <f>'2 уровень'!F2254</f>
        <v>110</v>
      </c>
      <c r="E1164" s="27">
        <f>'2 уровень'!G2254</f>
        <v>18</v>
      </c>
      <c r="F1164" s="27">
        <f>'2 уровень'!H2254</f>
        <v>4</v>
      </c>
      <c r="G1164" s="64">
        <f>'2 уровень'!I2254</f>
        <v>22.222222222222221</v>
      </c>
      <c r="H1164" s="78">
        <f>'2 уровень'!J2254</f>
        <v>9</v>
      </c>
      <c r="I1164" s="78">
        <f>'2 уровень'!K2254</f>
        <v>11.25</v>
      </c>
      <c r="J1164" s="25">
        <f>'2 уровень'!L2254</f>
        <v>990</v>
      </c>
      <c r="K1164" s="25">
        <f>'2 уровень'!M2254</f>
        <v>165</v>
      </c>
      <c r="L1164" s="25">
        <f>'2 уровень'!N2254</f>
        <v>45</v>
      </c>
      <c r="M1164" s="25">
        <f>'2 уровень'!O2254</f>
        <v>27.27272727272727</v>
      </c>
      <c r="N1164" s="25">
        <f>'2 уровень'!P2254</f>
        <v>3</v>
      </c>
      <c r="O1164" s="25">
        <f>'2 уровень'!Q2254</f>
        <v>90</v>
      </c>
      <c r="P1164" s="72">
        <f>'2 уровень'!R2254</f>
        <v>0</v>
      </c>
      <c r="Q1164" s="72">
        <f>'2 уровень'!S2254</f>
        <v>0</v>
      </c>
      <c r="R1164" s="72">
        <f>R1163-R1157-R1144-R1122-R1127-R1110</f>
        <v>0</v>
      </c>
      <c r="S1164" s="72">
        <f>'2 уровень'!U2254</f>
        <v>0</v>
      </c>
      <c r="T1164" s="785">
        <f>'2 уровень'!V2254</f>
        <v>0</v>
      </c>
      <c r="U1164" s="72">
        <f>'2 уровень'!W2254</f>
        <v>0</v>
      </c>
      <c r="V1164" s="72">
        <f>'2 уровень'!X2254</f>
        <v>0</v>
      </c>
      <c r="W1164" s="72">
        <f>'2 уровень'!Y2254</f>
        <v>0</v>
      </c>
      <c r="X1164" s="72">
        <f>'2 уровень'!Z2254</f>
        <v>0</v>
      </c>
      <c r="Y1164" s="384">
        <f>'2 уровень'!AA2254</f>
        <v>0</v>
      </c>
      <c r="Z1164" s="72"/>
    </row>
    <row r="1165" spans="1:171" ht="30" x14ac:dyDescent="0.25">
      <c r="A1165" s="18">
        <v>1</v>
      </c>
      <c r="B1165" s="18">
        <v>1</v>
      </c>
      <c r="C1165" s="2832" t="s">
        <v>279</v>
      </c>
      <c r="D1165" s="27">
        <f>'2 уровень'!F2255</f>
        <v>43</v>
      </c>
      <c r="E1165" s="27">
        <f>'2 уровень'!G2255</f>
        <v>8</v>
      </c>
      <c r="F1165" s="27">
        <f>'2 уровень'!H2255</f>
        <v>6</v>
      </c>
      <c r="G1165" s="64">
        <f>'2 уровень'!I2255</f>
        <v>75</v>
      </c>
      <c r="H1165" s="78">
        <f>'2 уровень'!J2255</f>
        <v>8</v>
      </c>
      <c r="I1165" s="78" t="e">
        <f>'2 уровень'!K2255</f>
        <v>#DIV/0!</v>
      </c>
      <c r="J1165" s="25">
        <f>'2 уровень'!L2255</f>
        <v>344</v>
      </c>
      <c r="K1165" s="25">
        <f>'2 уровень'!M2255</f>
        <v>57</v>
      </c>
      <c r="L1165" s="25">
        <f>'2 уровень'!N2255</f>
        <v>46</v>
      </c>
      <c r="M1165" s="25">
        <f>'2 уровень'!O2255</f>
        <v>80.701754385964904</v>
      </c>
      <c r="N1165" s="25">
        <f>'2 уровень'!P2255</f>
        <v>2</v>
      </c>
      <c r="O1165" s="25">
        <f>'2 уровень'!Q2255</f>
        <v>138</v>
      </c>
      <c r="P1165" s="72">
        <f>'2 уровень'!R2255</f>
        <v>0</v>
      </c>
      <c r="Q1165" s="72">
        <f>'2 уровень'!S2255</f>
        <v>0</v>
      </c>
      <c r="R1165" s="72">
        <f>'2 уровень'!T2255</f>
        <v>0</v>
      </c>
      <c r="S1165" s="72">
        <f>'2 уровень'!U2255</f>
        <v>0</v>
      </c>
      <c r="T1165" s="785">
        <f>'2 уровень'!V2255</f>
        <v>0</v>
      </c>
      <c r="U1165" s="72">
        <f>'2 уровень'!W2255</f>
        <v>0</v>
      </c>
      <c r="V1165" s="72">
        <f>'2 уровень'!X2255</f>
        <v>0</v>
      </c>
      <c r="W1165" s="72">
        <f>'2 уровень'!Y2255</f>
        <v>0</v>
      </c>
      <c r="X1165" s="72">
        <f>'2 уровень'!Z2255</f>
        <v>0</v>
      </c>
      <c r="Y1165" s="384">
        <f>'2 уровень'!AA2255</f>
        <v>0</v>
      </c>
      <c r="Z1165" s="72"/>
    </row>
    <row r="1166" spans="1:171" ht="29.25" x14ac:dyDescent="0.25">
      <c r="A1166" s="18">
        <v>1</v>
      </c>
      <c r="B1166" s="18">
        <v>1</v>
      </c>
      <c r="C1166" s="3497" t="s">
        <v>134</v>
      </c>
      <c r="D1166" s="27">
        <f>'2 уровень'!F2256</f>
        <v>153</v>
      </c>
      <c r="E1166" s="27">
        <f>'2 уровень'!G2256</f>
        <v>26</v>
      </c>
      <c r="F1166" s="27">
        <f>'2 уровень'!H2256</f>
        <v>10</v>
      </c>
      <c r="G1166" s="64">
        <f>'2 уровень'!I2256</f>
        <v>38.461538461538467</v>
      </c>
      <c r="H1166" s="78">
        <f>'2 уровень'!J2256</f>
        <v>8.7189542483660123</v>
      </c>
      <c r="I1166" s="78">
        <f>'2 уровень'!K2256</f>
        <v>9.1</v>
      </c>
      <c r="J1166" s="25">
        <f>'2 уровень'!L2256</f>
        <v>1334</v>
      </c>
      <c r="K1166" s="25">
        <f>'2 уровень'!M2256</f>
        <v>222</v>
      </c>
      <c r="L1166" s="25">
        <f>'2 уровень'!N2256</f>
        <v>91</v>
      </c>
      <c r="M1166" s="25">
        <f>'2 уровень'!O2256</f>
        <v>40.990990990990987</v>
      </c>
      <c r="N1166" s="25">
        <f>'2 уровень'!P2256</f>
        <v>5</v>
      </c>
      <c r="O1166" s="25">
        <f>'2 уровень'!Q2256</f>
        <v>109.2</v>
      </c>
      <c r="P1166" s="72">
        <f>'2 уровень'!R2256</f>
        <v>14560.107544800003</v>
      </c>
      <c r="Q1166" s="72">
        <f>'2 уровень'!S2256</f>
        <v>14560.107544800003</v>
      </c>
      <c r="R1166" s="72">
        <f>'2 уровень'!T2256</f>
        <v>2426.6845908000005</v>
      </c>
      <c r="S1166" s="72">
        <f>'2 уровень'!U2256</f>
        <v>2416.3512000000001</v>
      </c>
      <c r="T1166" s="785">
        <f>'2 уровень'!V2256</f>
        <v>0</v>
      </c>
      <c r="U1166" s="72">
        <f>'2 уровень'!W2256</f>
        <v>0</v>
      </c>
      <c r="V1166" s="72">
        <f>'2 уровень'!X2256</f>
        <v>-10.333390800000416</v>
      </c>
      <c r="W1166" s="72">
        <f>'2 уровень'!Y2256</f>
        <v>0</v>
      </c>
      <c r="X1166" s="72">
        <f>'2 уровень'!Z2256</f>
        <v>-62.26972</v>
      </c>
      <c r="Y1166" s="384">
        <f>'2 уровень'!AA2256</f>
        <v>2354.0814800000003</v>
      </c>
      <c r="Z1166" s="72">
        <f>S1166/R1166*100</f>
        <v>99.574176601311265</v>
      </c>
    </row>
    <row r="1167" spans="1:171" x14ac:dyDescent="0.25">
      <c r="B1167" s="18">
        <v>1</v>
      </c>
      <c r="C1167" s="2603" t="s">
        <v>194</v>
      </c>
      <c r="D1167" s="27">
        <f>'2 уровень'!F2257</f>
        <v>600</v>
      </c>
      <c r="E1167" s="27">
        <f>'2 уровень'!G2257</f>
        <v>100</v>
      </c>
      <c r="F1167" s="27">
        <f>'2 уровень'!H2257</f>
        <v>78</v>
      </c>
      <c r="G1167" s="64">
        <f>'2 уровень'!I2257</f>
        <v>78</v>
      </c>
      <c r="H1167" s="78">
        <f>'2 уровень'!J2257</f>
        <v>0</v>
      </c>
      <c r="I1167" s="78">
        <f>'2 уровень'!K2257</f>
        <v>0</v>
      </c>
      <c r="J1167" s="25">
        <f>'2 уровень'!L2257</f>
        <v>0</v>
      </c>
      <c r="K1167" s="25">
        <f>'2 уровень'!M2257</f>
        <v>0</v>
      </c>
      <c r="L1167" s="25">
        <f>'2 уровень'!N2257</f>
        <v>0</v>
      </c>
      <c r="M1167" s="25">
        <f>'2 уровень'!O2257</f>
        <v>0</v>
      </c>
      <c r="N1167" s="25">
        <f>'2 уровень'!P2257</f>
        <v>0</v>
      </c>
      <c r="O1167" s="25">
        <f>'2 уровень'!Q2257</f>
        <v>0</v>
      </c>
      <c r="P1167" s="72">
        <f>'2 уровень'!R2257</f>
        <v>0</v>
      </c>
      <c r="Q1167" s="72">
        <f>'2 уровень'!S2257</f>
        <v>0</v>
      </c>
      <c r="R1167" s="72">
        <f>'2 уровень'!T2257</f>
        <v>0</v>
      </c>
      <c r="S1167" s="72">
        <f>'2 уровень'!U2257</f>
        <v>0</v>
      </c>
      <c r="T1167" s="785">
        <f>'2 уровень'!V2257</f>
        <v>0</v>
      </c>
      <c r="U1167" s="72">
        <f>'2 уровень'!W2257</f>
        <v>0</v>
      </c>
      <c r="V1167" s="72">
        <f>'2 уровень'!X2257</f>
        <v>0</v>
      </c>
      <c r="W1167" s="72">
        <f>'2 уровень'!Y2257</f>
        <v>0</v>
      </c>
      <c r="X1167" s="72">
        <f>'2 уровень'!Z2257</f>
        <v>0</v>
      </c>
      <c r="Y1167" s="384">
        <f>'2 уровень'!AA2257</f>
        <v>0</v>
      </c>
      <c r="Z1167" s="72" t="e">
        <f>S1167/R1167*100</f>
        <v>#DIV/0!</v>
      </c>
    </row>
    <row r="1168" spans="1:171" x14ac:dyDescent="0.25">
      <c r="A1168" s="18">
        <v>1</v>
      </c>
      <c r="B1168" s="18">
        <v>1</v>
      </c>
      <c r="C1168" s="705" t="s">
        <v>195</v>
      </c>
      <c r="D1168" s="27">
        <f>'2 уровень'!F2258</f>
        <v>599</v>
      </c>
      <c r="E1168" s="27">
        <f>'2 уровень'!G2258</f>
        <v>100</v>
      </c>
      <c r="F1168" s="27">
        <f>'2 уровень'!H2258</f>
        <v>78</v>
      </c>
      <c r="G1168" s="64">
        <f>'2 уровень'!I2258</f>
        <v>78</v>
      </c>
      <c r="H1168" s="78">
        <f>'2 уровень'!J2258</f>
        <v>0</v>
      </c>
      <c r="I1168" s="78">
        <f>'2 уровень'!K2258</f>
        <v>0</v>
      </c>
      <c r="J1168" s="25">
        <f>'2 уровень'!L2258</f>
        <v>0</v>
      </c>
      <c r="K1168" s="25">
        <f>'2 уровень'!M2258</f>
        <v>0</v>
      </c>
      <c r="L1168" s="25">
        <f>'2 уровень'!N2258</f>
        <v>0</v>
      </c>
      <c r="M1168" s="25">
        <f>'2 уровень'!O2258</f>
        <v>0</v>
      </c>
      <c r="N1168" s="25">
        <f>'2 уровень'!P2258</f>
        <v>0</v>
      </c>
      <c r="O1168" s="25">
        <f>'2 уровень'!Q2258</f>
        <v>0</v>
      </c>
      <c r="P1168" s="72">
        <f>'2 уровень'!R2258</f>
        <v>0</v>
      </c>
      <c r="Q1168" s="72">
        <f>'2 уровень'!S2258</f>
        <v>0</v>
      </c>
      <c r="R1168" s="72">
        <f>'2 уровень'!T2258</f>
        <v>0</v>
      </c>
      <c r="S1168" s="72">
        <f>'2 уровень'!U2258</f>
        <v>0</v>
      </c>
      <c r="T1168" s="785">
        <f>'2 уровень'!V2258</f>
        <v>0</v>
      </c>
      <c r="U1168" s="72">
        <f>'2 уровень'!W2258</f>
        <v>0</v>
      </c>
      <c r="V1168" s="72">
        <f>'2 уровень'!X2258</f>
        <v>0</v>
      </c>
      <c r="W1168" s="72">
        <f>'2 уровень'!Y2258</f>
        <v>0</v>
      </c>
      <c r="X1168" s="72">
        <f>'2 уровень'!Z2258</f>
        <v>0</v>
      </c>
      <c r="Y1168" s="384">
        <f>'2 уровень'!AA2258</f>
        <v>0</v>
      </c>
      <c r="Z1168" s="72"/>
    </row>
    <row r="1169" spans="1:171" ht="30" x14ac:dyDescent="0.25">
      <c r="A1169" s="18">
        <v>1</v>
      </c>
      <c r="B1169" s="18">
        <v>1</v>
      </c>
      <c r="C1169" s="715" t="s">
        <v>196</v>
      </c>
      <c r="D1169" s="27">
        <f>'2 уровень'!F2259</f>
        <v>1</v>
      </c>
      <c r="E1169" s="27">
        <f>'2 уровень'!G2259</f>
        <v>0</v>
      </c>
      <c r="F1169" s="27">
        <f>'2 уровень'!H2259</f>
        <v>0</v>
      </c>
      <c r="G1169" s="64" t="e">
        <f>'2 уровень'!I2259</f>
        <v>#DIV/0!</v>
      </c>
      <c r="H1169" s="78">
        <f>'2 уровень'!J2259</f>
        <v>0</v>
      </c>
      <c r="I1169" s="78">
        <f>'2 уровень'!K2259</f>
        <v>0</v>
      </c>
      <c r="J1169" s="25">
        <f>'2 уровень'!L2259</f>
        <v>0</v>
      </c>
      <c r="K1169" s="25">
        <f>'2 уровень'!M2259</f>
        <v>0</v>
      </c>
      <c r="L1169" s="25">
        <f>'2 уровень'!N2259</f>
        <v>0</v>
      </c>
      <c r="M1169" s="25">
        <f>'2 уровень'!O2259</f>
        <v>0</v>
      </c>
      <c r="N1169" s="25">
        <f>'2 уровень'!P2259</f>
        <v>0</v>
      </c>
      <c r="O1169" s="25">
        <f>'2 уровень'!Q2259</f>
        <v>0</v>
      </c>
      <c r="P1169" s="72">
        <f>'2 уровень'!R2259</f>
        <v>0</v>
      </c>
      <c r="Q1169" s="72">
        <f>'2 уровень'!S2259</f>
        <v>0</v>
      </c>
      <c r="R1169" s="72">
        <f>'2 уровень'!T2259</f>
        <v>0</v>
      </c>
      <c r="S1169" s="72">
        <f>'2 уровень'!U2259</f>
        <v>0</v>
      </c>
      <c r="T1169" s="785">
        <f>'2 уровень'!V2259</f>
        <v>0</v>
      </c>
      <c r="U1169" s="72">
        <f>'2 уровень'!W2259</f>
        <v>0</v>
      </c>
      <c r="V1169" s="72">
        <f>'2 уровень'!X2259</f>
        <v>0</v>
      </c>
      <c r="W1169" s="72">
        <f>'2 уровень'!Y2259</f>
        <v>0</v>
      </c>
      <c r="X1169" s="72">
        <f>'2 уровень'!Z2259</f>
        <v>0</v>
      </c>
      <c r="Y1169" s="384">
        <f>'2 уровень'!AA2259</f>
        <v>0</v>
      </c>
      <c r="Z1169" s="72"/>
    </row>
    <row r="1170" spans="1:171" ht="15.75" thickBot="1" x14ac:dyDescent="0.3">
      <c r="A1170" s="18">
        <v>1</v>
      </c>
      <c r="B1170" s="18">
        <v>1</v>
      </c>
      <c r="C1170" s="705" t="s">
        <v>201</v>
      </c>
      <c r="D1170" s="27">
        <f>'2 уровень'!F2260</f>
        <v>600</v>
      </c>
      <c r="E1170" s="27">
        <f>'2 уровень'!G2260</f>
        <v>100</v>
      </c>
      <c r="F1170" s="27">
        <f>'2 уровень'!H2260</f>
        <v>78</v>
      </c>
      <c r="G1170" s="64">
        <f>'2 уровень'!I2260</f>
        <v>78</v>
      </c>
      <c r="H1170" s="78">
        <f>'2 уровень'!J2260</f>
        <v>0</v>
      </c>
      <c r="I1170" s="78">
        <f>'2 уровень'!K2260</f>
        <v>0</v>
      </c>
      <c r="J1170" s="25">
        <f>'2 уровень'!L2260</f>
        <v>0</v>
      </c>
      <c r="K1170" s="25">
        <f>'2 уровень'!M2260</f>
        <v>0</v>
      </c>
      <c r="L1170" s="25">
        <f>'2 уровень'!N2260</f>
        <v>0</v>
      </c>
      <c r="M1170" s="25">
        <f>'2 уровень'!O2260</f>
        <v>0</v>
      </c>
      <c r="N1170" s="25">
        <f>'2 уровень'!P2260</f>
        <v>0</v>
      </c>
      <c r="O1170" s="25">
        <f>'2 уровень'!Q2260</f>
        <v>0</v>
      </c>
      <c r="P1170" s="72">
        <f>'2 уровень'!R2260</f>
        <v>3856.02</v>
      </c>
      <c r="Q1170" s="72">
        <f>'2 уровень'!S2260</f>
        <v>3856.02</v>
      </c>
      <c r="R1170" s="72">
        <f>'2 уровень'!T2260</f>
        <v>642.66999999999996</v>
      </c>
      <c r="S1170" s="72">
        <f>'2 уровень'!U2260</f>
        <v>638.38553999999999</v>
      </c>
      <c r="T1170" s="785">
        <f>'2 уровень'!V2260</f>
        <v>0</v>
      </c>
      <c r="U1170" s="72">
        <f>'2 уровень'!W2260</f>
        <v>0</v>
      </c>
      <c r="V1170" s="72">
        <f>'2 уровень'!X2260</f>
        <v>-4.2844599999999673</v>
      </c>
      <c r="W1170" s="72">
        <f>'2 уровень'!Y2260</f>
        <v>0</v>
      </c>
      <c r="X1170" s="72">
        <f>'2 уровень'!Z2260</f>
        <v>-2.0325299999999999</v>
      </c>
      <c r="Y1170" s="384">
        <f>'2 уровень'!AA2260</f>
        <v>636.35301000000004</v>
      </c>
      <c r="Z1170" s="72"/>
    </row>
    <row r="1171" spans="1:171" s="100" customFormat="1" x14ac:dyDescent="0.25">
      <c r="A1171" s="18">
        <v>1</v>
      </c>
      <c r="B1171" s="18">
        <v>1</v>
      </c>
      <c r="C1171" s="96" t="s">
        <v>106</v>
      </c>
      <c r="D1171" s="97"/>
      <c r="E1171" s="97"/>
      <c r="F1171" s="97"/>
      <c r="G1171" s="98"/>
      <c r="H1171" s="81"/>
      <c r="I1171" s="81"/>
      <c r="J1171" s="99"/>
      <c r="K1171" s="99"/>
      <c r="L1171" s="99"/>
      <c r="M1171" s="99"/>
      <c r="N1171" s="99"/>
      <c r="O1171" s="99"/>
      <c r="P1171" s="399">
        <f t="shared" ref="P1171:Q1171" si="36">P1172-P1173-P1233-P1236-P1240</f>
        <v>0</v>
      </c>
      <c r="Q1171" s="399">
        <f t="shared" si="36"/>
        <v>-1.6007106751203537E-10</v>
      </c>
      <c r="R1171" s="399">
        <f t="shared" ref="R1171:Y1171" si="37">R1172-R1173-R1233-R1236-R1240</f>
        <v>0</v>
      </c>
      <c r="S1171" s="399">
        <f t="shared" si="37"/>
        <v>0</v>
      </c>
      <c r="T1171" s="797">
        <f t="shared" si="37"/>
        <v>0</v>
      </c>
      <c r="U1171" s="399">
        <f t="shared" si="37"/>
        <v>0</v>
      </c>
      <c r="V1171" s="399">
        <f t="shared" si="37"/>
        <v>0</v>
      </c>
      <c r="W1171" s="399">
        <f t="shared" si="37"/>
        <v>-1.4210854715202004E-14</v>
      </c>
      <c r="X1171" s="399">
        <f t="shared" si="37"/>
        <v>0</v>
      </c>
      <c r="Y1171" s="399">
        <f t="shared" si="37"/>
        <v>-2.9103830456733704E-11</v>
      </c>
      <c r="Z1171" s="399"/>
      <c r="AA1171" s="59"/>
      <c r="AB1171" s="59"/>
      <c r="AC1171" s="59"/>
      <c r="AD1171" s="59"/>
      <c r="AE1171" s="59"/>
      <c r="AF1171" s="59"/>
      <c r="AG1171" s="59"/>
      <c r="AH1171" s="59"/>
      <c r="AI1171" s="59"/>
      <c r="AJ1171" s="59"/>
      <c r="AK1171" s="59"/>
      <c r="AL1171" s="59"/>
      <c r="AM1171" s="59"/>
      <c r="AN1171" s="59"/>
      <c r="AO1171" s="59"/>
      <c r="AP1171" s="59"/>
      <c r="AQ1171" s="59"/>
      <c r="AR1171" s="59"/>
      <c r="AS1171" s="59"/>
      <c r="AT1171" s="59"/>
      <c r="AU1171" s="59"/>
      <c r="AV1171" s="59"/>
      <c r="AW1171" s="59"/>
      <c r="AX1171" s="59"/>
      <c r="AY1171" s="59"/>
      <c r="AZ1171" s="59"/>
      <c r="BA1171" s="59"/>
      <c r="BB1171" s="59"/>
      <c r="BC1171" s="59"/>
      <c r="BD1171" s="59"/>
      <c r="BE1171" s="59"/>
      <c r="BF1171" s="59"/>
      <c r="BG1171" s="59"/>
      <c r="BH1171" s="59"/>
      <c r="BI1171" s="59"/>
      <c r="BJ1171" s="59"/>
      <c r="BK1171" s="59"/>
      <c r="BL1171" s="59"/>
      <c r="BM1171" s="59"/>
      <c r="BN1171" s="59"/>
      <c r="BO1171" s="59"/>
      <c r="BP1171" s="59"/>
      <c r="BQ1171" s="59"/>
      <c r="BR1171" s="59"/>
      <c r="BS1171" s="59"/>
      <c r="BT1171" s="59"/>
      <c r="BU1171" s="59"/>
      <c r="BV1171" s="59"/>
      <c r="BW1171" s="59"/>
      <c r="BX1171" s="59"/>
      <c r="BY1171" s="59"/>
      <c r="BZ1171" s="59"/>
      <c r="CA1171" s="59"/>
      <c r="CB1171" s="59"/>
      <c r="CC1171" s="59"/>
      <c r="CD1171" s="59"/>
      <c r="CE1171" s="59"/>
      <c r="CF1171" s="59"/>
      <c r="CG1171" s="59"/>
      <c r="CH1171" s="59"/>
      <c r="CI1171" s="59"/>
      <c r="CJ1171" s="59"/>
      <c r="CK1171" s="59"/>
      <c r="CL1171" s="59"/>
      <c r="CM1171" s="59"/>
      <c r="CN1171" s="59"/>
      <c r="CO1171" s="59"/>
      <c r="CP1171" s="59"/>
      <c r="CQ1171" s="59"/>
      <c r="CR1171" s="59"/>
      <c r="CS1171" s="59"/>
      <c r="CT1171" s="59"/>
      <c r="CU1171" s="59"/>
      <c r="CV1171" s="59"/>
      <c r="CW1171" s="59"/>
      <c r="CX1171" s="59"/>
      <c r="CY1171" s="59"/>
      <c r="CZ1171" s="59"/>
      <c r="DA1171" s="59"/>
      <c r="DB1171" s="59"/>
      <c r="DC1171" s="59"/>
      <c r="DD1171" s="59"/>
      <c r="DE1171" s="59"/>
      <c r="DF1171" s="59"/>
      <c r="DG1171" s="59"/>
      <c r="DH1171" s="59"/>
      <c r="DI1171" s="59"/>
      <c r="DJ1171" s="59"/>
      <c r="DK1171" s="59"/>
      <c r="DL1171" s="59"/>
      <c r="DM1171" s="59"/>
      <c r="DN1171" s="59"/>
      <c r="DO1171" s="59"/>
      <c r="DP1171" s="59"/>
      <c r="DQ1171" s="59"/>
      <c r="DR1171" s="59"/>
      <c r="DS1171" s="59"/>
      <c r="DT1171" s="59"/>
      <c r="DU1171" s="59"/>
      <c r="DV1171" s="59"/>
      <c r="DW1171" s="59"/>
      <c r="DX1171" s="59"/>
      <c r="DY1171" s="59"/>
      <c r="DZ1171" s="59"/>
      <c r="EA1171" s="59"/>
      <c r="EB1171" s="59"/>
      <c r="EC1171" s="59"/>
      <c r="ED1171" s="59"/>
      <c r="EE1171" s="59"/>
      <c r="EF1171" s="59"/>
      <c r="EG1171" s="59"/>
      <c r="EH1171" s="59"/>
      <c r="EI1171" s="59"/>
      <c r="EJ1171" s="59"/>
      <c r="EK1171" s="59"/>
      <c r="EL1171" s="59"/>
      <c r="EM1171" s="59"/>
      <c r="EN1171" s="59"/>
      <c r="EO1171" s="59"/>
      <c r="EP1171" s="59"/>
      <c r="EQ1171" s="59"/>
      <c r="ER1171" s="59"/>
      <c r="ES1171" s="59"/>
      <c r="ET1171" s="59"/>
      <c r="EU1171" s="59"/>
      <c r="EV1171" s="59"/>
      <c r="EW1171" s="59"/>
      <c r="EX1171" s="59"/>
      <c r="EY1171" s="59"/>
      <c r="EZ1171" s="59"/>
      <c r="FA1171" s="59"/>
      <c r="FB1171" s="59"/>
      <c r="FC1171" s="59"/>
      <c r="FD1171" s="59"/>
      <c r="FE1171" s="59"/>
      <c r="FF1171" s="59"/>
      <c r="FG1171" s="59"/>
      <c r="FH1171" s="59"/>
      <c r="FI1171" s="59"/>
      <c r="FJ1171" s="59"/>
      <c r="FK1171" s="59"/>
      <c r="FL1171" s="59"/>
      <c r="FM1171" s="59"/>
      <c r="FN1171" s="59"/>
      <c r="FO1171" s="59"/>
    </row>
    <row r="1172" spans="1:171" s="59" customFormat="1" x14ac:dyDescent="0.25">
      <c r="A1172" s="18">
        <v>1</v>
      </c>
      <c r="B1172" s="18">
        <v>1</v>
      </c>
      <c r="C1172" s="12" t="s">
        <v>91</v>
      </c>
      <c r="D1172" s="60">
        <f>'1 уровень'!E3454</f>
        <v>0</v>
      </c>
      <c r="E1172" s="60">
        <f>'1 уровень'!F3454</f>
        <v>0</v>
      </c>
      <c r="F1172" s="60">
        <f>'1 уровень'!G3454</f>
        <v>0</v>
      </c>
      <c r="G1172" s="71">
        <f>'1 уровень'!H3454</f>
        <v>0</v>
      </c>
      <c r="H1172" s="72">
        <f>'1 уровень'!I3454</f>
        <v>0</v>
      </c>
      <c r="I1172" s="72">
        <f>'1 уровень'!J3454</f>
        <v>0</v>
      </c>
      <c r="J1172" s="21">
        <f>'1 уровень'!K3454</f>
        <v>0</v>
      </c>
      <c r="K1172" s="21">
        <f>'1 уровень'!L3454</f>
        <v>0</v>
      </c>
      <c r="L1172" s="21">
        <f>'1 уровень'!M3454</f>
        <v>0</v>
      </c>
      <c r="M1172" s="21">
        <f>'1 уровень'!N3454</f>
        <v>0</v>
      </c>
      <c r="N1172" s="21">
        <f>'1 уровень'!O3454</f>
        <v>0</v>
      </c>
      <c r="O1172" s="21">
        <f>'1 уровень'!P3454</f>
        <v>0</v>
      </c>
      <c r="P1172" s="72">
        <f>'1 уровень'!Q3454</f>
        <v>965721.23031212145</v>
      </c>
      <c r="Q1172" s="72">
        <f>'1 уровень'!R3454</f>
        <v>972608.17171212146</v>
      </c>
      <c r="R1172" s="72">
        <f>'1 уровень'!S3454</f>
        <v>161579.62396717176</v>
      </c>
      <c r="S1172" s="72">
        <f>'1 уровень'!T3454</f>
        <v>162806.1985</v>
      </c>
      <c r="T1172" s="785">
        <f>'1 уровень'!U3454</f>
        <v>0</v>
      </c>
      <c r="U1172" s="72">
        <f>'1 уровень'!V3454</f>
        <v>-377.41158000000001</v>
      </c>
      <c r="V1172" s="72">
        <f>'1 уровень'!W3454</f>
        <v>1226.5745328282314</v>
      </c>
      <c r="W1172" s="72">
        <f>'1 уровень'!X3454</f>
        <v>-222.83746000000002</v>
      </c>
      <c r="X1172" s="72">
        <f>'1 уровень'!Y3454</f>
        <v>-72.967770000000002</v>
      </c>
      <c r="Y1172" s="384">
        <f>'1 уровень'!Z3454</f>
        <v>162355.81915</v>
      </c>
      <c r="Z1172" s="72">
        <f>S1172/R1172*100</f>
        <v>100.75911461031586</v>
      </c>
      <c r="AA1172" s="18"/>
      <c r="AB1172" s="18"/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8"/>
      <c r="AW1172" s="18"/>
      <c r="AX1172" s="18"/>
      <c r="AY1172" s="18"/>
      <c r="AZ1172" s="18"/>
      <c r="BA1172" s="18"/>
      <c r="BB1172" s="18"/>
      <c r="BC1172" s="18"/>
      <c r="BD1172" s="18"/>
      <c r="BE1172" s="18"/>
      <c r="BF1172" s="18"/>
      <c r="BG1172" s="18"/>
      <c r="BH1172" s="18"/>
      <c r="BI1172" s="18"/>
      <c r="BJ1172" s="18"/>
      <c r="BK1172" s="18"/>
      <c r="BL1172" s="18"/>
      <c r="BM1172" s="18"/>
      <c r="BN1172" s="18"/>
      <c r="BO1172" s="18"/>
      <c r="BP1172" s="18"/>
      <c r="BQ1172" s="18"/>
      <c r="BR1172" s="18"/>
      <c r="BS1172" s="18"/>
      <c r="BT1172" s="18"/>
      <c r="BU1172" s="18"/>
      <c r="BV1172" s="18"/>
      <c r="BW1172" s="18"/>
      <c r="BX1172" s="18"/>
      <c r="BY1172" s="18"/>
      <c r="BZ1172" s="18"/>
      <c r="CA1172" s="18"/>
      <c r="CB1172" s="18"/>
      <c r="CC1172" s="18"/>
      <c r="CD1172" s="18"/>
      <c r="CE1172" s="18"/>
      <c r="CF1172" s="18"/>
      <c r="CG1172" s="18"/>
      <c r="CH1172" s="18"/>
      <c r="CI1172" s="18"/>
      <c r="CJ1172" s="18"/>
      <c r="CK1172" s="18"/>
      <c r="CL1172" s="18"/>
      <c r="CM1172" s="18"/>
      <c r="CN1172" s="18"/>
      <c r="CO1172" s="18"/>
      <c r="CP1172" s="18"/>
      <c r="CQ1172" s="18"/>
      <c r="CR1172" s="18"/>
      <c r="CS1172" s="18"/>
      <c r="CT1172" s="18"/>
      <c r="CU1172" s="18"/>
      <c r="CV1172" s="18"/>
      <c r="CW1172" s="18"/>
      <c r="CX1172" s="18"/>
      <c r="CY1172" s="18"/>
      <c r="CZ1172" s="18"/>
      <c r="DA1172" s="18"/>
      <c r="DB1172" s="18"/>
      <c r="DC1172" s="18"/>
      <c r="DD1172" s="18"/>
      <c r="DE1172" s="18"/>
      <c r="DF1172" s="18"/>
      <c r="DG1172" s="18"/>
      <c r="DH1172" s="18"/>
      <c r="DI1172" s="18"/>
      <c r="DJ1172" s="18"/>
      <c r="DK1172" s="18"/>
      <c r="DL1172" s="18"/>
      <c r="DM1172" s="18"/>
      <c r="DN1172" s="18"/>
      <c r="DO1172" s="18"/>
      <c r="DP1172" s="18"/>
      <c r="DQ1172" s="18"/>
      <c r="DR1172" s="18"/>
      <c r="DS1172" s="18"/>
      <c r="DT1172" s="18"/>
      <c r="DU1172" s="18"/>
      <c r="DV1172" s="18"/>
      <c r="DW1172" s="18"/>
      <c r="DX1172" s="18"/>
      <c r="DY1172" s="18"/>
      <c r="DZ1172" s="18"/>
      <c r="EA1172" s="18"/>
      <c r="EB1172" s="18"/>
      <c r="EC1172" s="18"/>
      <c r="ED1172" s="18"/>
      <c r="EE1172" s="18"/>
      <c r="EF1172" s="18"/>
      <c r="EG1172" s="18"/>
      <c r="EH1172" s="18"/>
      <c r="EI1172" s="18"/>
      <c r="EJ1172" s="18"/>
      <c r="EK1172" s="18"/>
      <c r="EL1172" s="18"/>
      <c r="EM1172" s="18"/>
      <c r="EN1172" s="18"/>
      <c r="EO1172" s="18"/>
      <c r="EP1172" s="18"/>
      <c r="EQ1172" s="18"/>
      <c r="ER1172" s="18"/>
      <c r="ES1172" s="18"/>
      <c r="ET1172" s="18"/>
      <c r="EU1172" s="18"/>
      <c r="EV1172" s="18"/>
      <c r="EW1172" s="18"/>
      <c r="EX1172" s="18"/>
      <c r="EY1172" s="18"/>
      <c r="EZ1172" s="18"/>
      <c r="FA1172" s="18"/>
      <c r="FB1172" s="18"/>
      <c r="FC1172" s="18"/>
      <c r="FD1172" s="18"/>
      <c r="FE1172" s="18"/>
      <c r="FF1172" s="18"/>
      <c r="FG1172" s="18"/>
      <c r="FH1172" s="18"/>
      <c r="FI1172" s="18"/>
      <c r="FJ1172" s="18"/>
      <c r="FK1172" s="18"/>
      <c r="FL1172" s="18"/>
      <c r="FM1172" s="18"/>
      <c r="FN1172" s="18"/>
      <c r="FO1172" s="18"/>
    </row>
    <row r="1173" spans="1:171" s="59" customFormat="1" x14ac:dyDescent="0.25">
      <c r="A1173" s="18">
        <v>1</v>
      </c>
      <c r="B1173" s="18">
        <v>1</v>
      </c>
      <c r="C1173" s="2144" t="s">
        <v>7</v>
      </c>
      <c r="D1173" s="20">
        <f>'1 уровень'!E3455</f>
        <v>2982</v>
      </c>
      <c r="E1173" s="20">
        <f>'1 уровень'!F3455</f>
        <v>497</v>
      </c>
      <c r="F1173" s="20">
        <f>'1 уровень'!G3455</f>
        <v>526</v>
      </c>
      <c r="G1173" s="62">
        <f>'1 уровень'!H3455</f>
        <v>105.83501006036218</v>
      </c>
      <c r="H1173" s="72">
        <f>'1 уровень'!I3455</f>
        <v>9.7092555331991957</v>
      </c>
      <c r="I1173" s="72">
        <f>'1 уровень'!J3455</f>
        <v>9.4771863117870723</v>
      </c>
      <c r="J1173" s="23">
        <f>'1 уровень'!K3455</f>
        <v>28953</v>
      </c>
      <c r="K1173" s="23">
        <f>'1 уровень'!L3455</f>
        <v>4825</v>
      </c>
      <c r="L1173" s="23">
        <f>'1 уровень'!M3455</f>
        <v>4985</v>
      </c>
      <c r="M1173" s="23">
        <f>'1 уровень'!N3455</f>
        <v>103.3160621761658</v>
      </c>
      <c r="N1173" s="23">
        <f>'1 уровень'!O3455</f>
        <v>88</v>
      </c>
      <c r="O1173" s="23">
        <f>'1 уровень'!P3455</f>
        <v>339.88636363636363</v>
      </c>
      <c r="P1173" s="72">
        <f>'1 уровень'!Q3455</f>
        <v>90683.739901886409</v>
      </c>
      <c r="Q1173" s="72">
        <f>'1 уровень'!R3455</f>
        <v>90683.739901886409</v>
      </c>
      <c r="R1173" s="72">
        <f>'1 уровень'!S3455</f>
        <v>15113.956650314401</v>
      </c>
      <c r="S1173" s="72">
        <f>'1 уровень'!T3455</f>
        <v>14956.91301</v>
      </c>
      <c r="T1173" s="785">
        <f>'1 уровень'!U3455</f>
        <v>0</v>
      </c>
      <c r="U1173" s="72">
        <f>'1 уровень'!V3455</f>
        <v>-48.028959999999998</v>
      </c>
      <c r="V1173" s="72">
        <f>'1 уровень'!W3455</f>
        <v>-157.04364031440036</v>
      </c>
      <c r="W1173" s="72">
        <f>'1 уровень'!X3455</f>
        <v>-206.84126000000001</v>
      </c>
      <c r="X1173" s="72">
        <f>'1 уровень'!Y3455</f>
        <v>-27.970509999999997</v>
      </c>
      <c r="Y1173" s="384">
        <f>'1 уровень'!Z3455</f>
        <v>14880.913540000001</v>
      </c>
      <c r="Z1173" s="72">
        <f>S1173/R1173*100</f>
        <v>98.960936279308882</v>
      </c>
    </row>
    <row r="1174" spans="1:171" x14ac:dyDescent="0.25">
      <c r="A1174" s="18">
        <v>1</v>
      </c>
      <c r="B1174" s="18">
        <v>1</v>
      </c>
      <c r="C1174" s="292" t="s">
        <v>14</v>
      </c>
      <c r="D1174" s="27">
        <f>'1 уровень'!E3456</f>
        <v>0</v>
      </c>
      <c r="E1174" s="27">
        <f>'1 уровень'!F3456</f>
        <v>0</v>
      </c>
      <c r="F1174" s="27">
        <f>'1 уровень'!G3456</f>
        <v>0</v>
      </c>
      <c r="G1174" s="64">
        <f>'1 уровень'!H3456</f>
        <v>0</v>
      </c>
      <c r="H1174" s="78">
        <f>'1 уровень'!I3456</f>
        <v>0</v>
      </c>
      <c r="I1174" s="78">
        <f>'1 уровень'!J3456</f>
        <v>0</v>
      </c>
      <c r="J1174" s="25">
        <f>'1 уровень'!K3456</f>
        <v>0</v>
      </c>
      <c r="K1174" s="25">
        <f>'1 уровень'!L3456</f>
        <v>0</v>
      </c>
      <c r="L1174" s="25">
        <f>'1 уровень'!M3456</f>
        <v>0</v>
      </c>
      <c r="M1174" s="25">
        <f>'1 уровень'!N3456</f>
        <v>0</v>
      </c>
      <c r="N1174" s="25">
        <f>'1 уровень'!O3456</f>
        <v>0</v>
      </c>
      <c r="O1174" s="25">
        <f>'1 уровень'!P3456</f>
        <v>0</v>
      </c>
      <c r="P1174" s="72">
        <f>'1 уровень'!Q3456</f>
        <v>0</v>
      </c>
      <c r="Q1174" s="72">
        <f>'1 уровень'!R3456</f>
        <v>0</v>
      </c>
      <c r="R1174" s="72">
        <f>'1 уровень'!S3456</f>
        <v>0</v>
      </c>
      <c r="S1174" s="72">
        <f>'1 уровень'!T3456</f>
        <v>0</v>
      </c>
      <c r="T1174" s="785">
        <f>'1 уровень'!U3456</f>
        <v>0</v>
      </c>
      <c r="U1174" s="72">
        <f>'1 уровень'!V3456</f>
        <v>0</v>
      </c>
      <c r="V1174" s="72">
        <f>'1 уровень'!W3456</f>
        <v>0</v>
      </c>
      <c r="W1174" s="72">
        <f>'1 уровень'!X3456</f>
        <v>0</v>
      </c>
      <c r="X1174" s="72">
        <f>'1 уровень'!Y3456</f>
        <v>0</v>
      </c>
      <c r="Y1174" s="384">
        <f>'1 уровень'!Z3456</f>
        <v>0</v>
      </c>
      <c r="Z1174" s="72"/>
      <c r="AA1174" s="59"/>
      <c r="AB1174" s="59"/>
      <c r="AC1174" s="59"/>
      <c r="AD1174" s="59"/>
      <c r="AE1174" s="59"/>
      <c r="AF1174" s="59"/>
      <c r="AG1174" s="59"/>
      <c r="AH1174" s="59"/>
      <c r="AI1174" s="59"/>
      <c r="AJ1174" s="59"/>
      <c r="AK1174" s="59"/>
      <c r="AL1174" s="59"/>
      <c r="AM1174" s="59"/>
      <c r="AN1174" s="59"/>
      <c r="AO1174" s="59"/>
      <c r="AP1174" s="59"/>
      <c r="AQ1174" s="59"/>
      <c r="AR1174" s="59"/>
      <c r="AS1174" s="59"/>
      <c r="AT1174" s="59"/>
      <c r="AU1174" s="59"/>
      <c r="AV1174" s="59"/>
      <c r="AW1174" s="59"/>
      <c r="AX1174" s="59"/>
      <c r="AY1174" s="59"/>
      <c r="AZ1174" s="59"/>
      <c r="BA1174" s="59"/>
      <c r="BB1174" s="59"/>
      <c r="BC1174" s="59"/>
      <c r="BD1174" s="59"/>
      <c r="BE1174" s="59"/>
      <c r="BF1174" s="59"/>
      <c r="BG1174" s="59"/>
      <c r="BH1174" s="59"/>
      <c r="BI1174" s="59"/>
      <c r="BJ1174" s="59"/>
      <c r="BK1174" s="59"/>
      <c r="BL1174" s="59"/>
      <c r="BM1174" s="59"/>
      <c r="BN1174" s="59"/>
      <c r="BO1174" s="59"/>
      <c r="BP1174" s="59"/>
      <c r="BQ1174" s="59"/>
      <c r="BR1174" s="59"/>
      <c r="BS1174" s="59"/>
      <c r="BT1174" s="59"/>
      <c r="BU1174" s="59"/>
      <c r="BV1174" s="59"/>
      <c r="BW1174" s="59"/>
      <c r="BX1174" s="59"/>
      <c r="BY1174" s="59"/>
      <c r="BZ1174" s="59"/>
      <c r="CA1174" s="59"/>
      <c r="CB1174" s="59"/>
      <c r="CC1174" s="59"/>
      <c r="CD1174" s="59"/>
      <c r="CE1174" s="59"/>
      <c r="CF1174" s="59"/>
      <c r="CG1174" s="59"/>
      <c r="CH1174" s="59"/>
      <c r="CI1174" s="59"/>
      <c r="CJ1174" s="59"/>
      <c r="CK1174" s="59"/>
      <c r="CL1174" s="59"/>
      <c r="CM1174" s="59"/>
      <c r="CN1174" s="59"/>
      <c r="CO1174" s="59"/>
      <c r="CP1174" s="59"/>
      <c r="CQ1174" s="59"/>
      <c r="CR1174" s="59"/>
      <c r="CS1174" s="59"/>
      <c r="CT1174" s="59"/>
      <c r="CU1174" s="59"/>
      <c r="CV1174" s="59"/>
      <c r="CW1174" s="59"/>
      <c r="CX1174" s="59"/>
      <c r="CY1174" s="59"/>
      <c r="CZ1174" s="59"/>
      <c r="DA1174" s="59"/>
      <c r="DB1174" s="59"/>
      <c r="DC1174" s="59"/>
      <c r="DD1174" s="59"/>
      <c r="DE1174" s="59"/>
      <c r="DF1174" s="59"/>
      <c r="DG1174" s="59"/>
      <c r="DH1174" s="59"/>
      <c r="DI1174" s="59"/>
      <c r="DJ1174" s="59"/>
      <c r="DK1174" s="59"/>
      <c r="DL1174" s="59"/>
      <c r="DM1174" s="59"/>
      <c r="DN1174" s="59"/>
      <c r="DO1174" s="59"/>
      <c r="DP1174" s="59"/>
      <c r="DQ1174" s="59"/>
      <c r="DR1174" s="59"/>
      <c r="DS1174" s="59"/>
      <c r="DT1174" s="59"/>
      <c r="DU1174" s="59"/>
      <c r="DV1174" s="59"/>
      <c r="DW1174" s="59"/>
      <c r="DX1174" s="59"/>
      <c r="DY1174" s="59"/>
      <c r="DZ1174" s="59"/>
      <c r="EA1174" s="59"/>
      <c r="EB1174" s="59"/>
      <c r="EC1174" s="59"/>
      <c r="ED1174" s="59"/>
      <c r="EE1174" s="59"/>
      <c r="EF1174" s="59"/>
      <c r="EG1174" s="59"/>
      <c r="EH1174" s="59"/>
      <c r="EI1174" s="59"/>
      <c r="EJ1174" s="59"/>
      <c r="EK1174" s="59"/>
      <c r="EL1174" s="59"/>
      <c r="EM1174" s="59"/>
      <c r="EN1174" s="59"/>
      <c r="EO1174" s="59"/>
      <c r="EP1174" s="59"/>
      <c r="EQ1174" s="59"/>
      <c r="ER1174" s="59"/>
      <c r="ES1174" s="59"/>
      <c r="ET1174" s="59"/>
      <c r="EU1174" s="59"/>
      <c r="EV1174" s="59"/>
      <c r="EW1174" s="59"/>
      <c r="EX1174" s="59"/>
      <c r="EY1174" s="59"/>
      <c r="EZ1174" s="59"/>
      <c r="FA1174" s="59"/>
      <c r="FB1174" s="59"/>
      <c r="FC1174" s="59"/>
      <c r="FD1174" s="59"/>
      <c r="FE1174" s="59"/>
      <c r="FF1174" s="59"/>
      <c r="FG1174" s="59"/>
      <c r="FH1174" s="59"/>
      <c r="FI1174" s="59"/>
      <c r="FJ1174" s="59"/>
      <c r="FK1174" s="59"/>
      <c r="FL1174" s="59"/>
      <c r="FM1174" s="59"/>
      <c r="FN1174" s="59"/>
      <c r="FO1174" s="59"/>
    </row>
    <row r="1175" spans="1:171" ht="60" x14ac:dyDescent="0.25">
      <c r="A1175" s="18">
        <v>1</v>
      </c>
      <c r="B1175" s="18">
        <v>1</v>
      </c>
      <c r="C1175" s="888" t="s">
        <v>317</v>
      </c>
      <c r="D1175" s="27">
        <f>'1 уровень'!E3457</f>
        <v>0</v>
      </c>
      <c r="E1175" s="27">
        <f>'1 уровень'!F3457</f>
        <v>0</v>
      </c>
      <c r="F1175" s="27">
        <f>'1 уровень'!G3457</f>
        <v>0</v>
      </c>
      <c r="G1175" s="64">
        <f>'1 уровень'!H3457</f>
        <v>0</v>
      </c>
      <c r="H1175" s="78">
        <f>'1 уровень'!I3457</f>
        <v>0</v>
      </c>
      <c r="I1175" s="78">
        <f>'1 уровень'!J3457</f>
        <v>0</v>
      </c>
      <c r="J1175" s="25">
        <f>'1 уровень'!K3457</f>
        <v>0</v>
      </c>
      <c r="K1175" s="25">
        <f>'1 уровень'!L3457</f>
        <v>0</v>
      </c>
      <c r="L1175" s="25">
        <f>'1 уровень'!M3457</f>
        <v>0</v>
      </c>
      <c r="M1175" s="25">
        <f>'1 уровень'!N3457</f>
        <v>0</v>
      </c>
      <c r="N1175" s="25">
        <f>'1 уровень'!O3457</f>
        <v>0</v>
      </c>
      <c r="O1175" s="25">
        <f>'1 уровень'!P3457</f>
        <v>0</v>
      </c>
      <c r="P1175" s="72">
        <f>'1 уровень'!Q3457</f>
        <v>336807.11735999997</v>
      </c>
      <c r="Q1175" s="72">
        <f>'1 уровень'!R3457</f>
        <v>336807.11735999997</v>
      </c>
      <c r="R1175" s="72">
        <f>'1 уровень'!S3457</f>
        <v>56134.519560000001</v>
      </c>
      <c r="S1175" s="72">
        <f>'1 уровень'!T3457</f>
        <v>53451.182400000005</v>
      </c>
      <c r="T1175" s="785">
        <f>'1 уровень'!U3457</f>
        <v>0</v>
      </c>
      <c r="U1175" s="72">
        <f>'1 уровень'!V3457</f>
        <v>-329.38262000000003</v>
      </c>
      <c r="V1175" s="72">
        <f>'1 уровень'!W3457</f>
        <v>-2683.3371599999955</v>
      </c>
      <c r="W1175" s="72">
        <f>'1 уровень'!X3457</f>
        <v>0</v>
      </c>
      <c r="X1175" s="72">
        <f>'1 уровень'!Y3457</f>
        <v>-0.50136999999999998</v>
      </c>
      <c r="Y1175" s="384">
        <f>'1 уровень'!Z3457</f>
        <v>53121.298410000003</v>
      </c>
      <c r="Z1175" s="72">
        <f>'1 уровень'!AA3457</f>
        <v>0</v>
      </c>
    </row>
    <row r="1176" spans="1:171" x14ac:dyDescent="0.25">
      <c r="B1176" s="18">
        <v>1</v>
      </c>
      <c r="C1176" s="172" t="s">
        <v>282</v>
      </c>
      <c r="D1176" s="27">
        <f>'1 уровень'!E3458</f>
        <v>0</v>
      </c>
      <c r="E1176" s="27">
        <f>'1 уровень'!F3458</f>
        <v>0</v>
      </c>
      <c r="F1176" s="27">
        <f>'1 уровень'!G3458</f>
        <v>0</v>
      </c>
      <c r="G1176" s="64">
        <f>'1 уровень'!H3458</f>
        <v>0</v>
      </c>
      <c r="H1176" s="78">
        <f>'1 уровень'!I3458</f>
        <v>0</v>
      </c>
      <c r="I1176" s="78">
        <f>'1 уровень'!J3458</f>
        <v>0</v>
      </c>
      <c r="J1176" s="25">
        <f>'1 уровень'!K3458</f>
        <v>0</v>
      </c>
      <c r="K1176" s="25">
        <f>'1 уровень'!L3458</f>
        <v>0</v>
      </c>
      <c r="L1176" s="25">
        <f>'1 уровень'!M3458</f>
        <v>0</v>
      </c>
      <c r="M1176" s="25">
        <f>'1 уровень'!N3458</f>
        <v>0</v>
      </c>
      <c r="N1176" s="25">
        <f>'1 уровень'!O3458</f>
        <v>0</v>
      </c>
      <c r="O1176" s="25">
        <f>'1 уровень'!P3458</f>
        <v>0</v>
      </c>
      <c r="P1176" s="72">
        <f>'1 уровень'!Q3458</f>
        <v>55250.089359999998</v>
      </c>
      <c r="Q1176" s="72">
        <f>'1 уровень'!R3458</f>
        <v>55250.089359999998</v>
      </c>
      <c r="R1176" s="72">
        <f>'1 уровень'!S3458</f>
        <v>9208.3482266666651</v>
      </c>
      <c r="S1176" s="72">
        <f>'1 уровень'!T3458</f>
        <v>9208.3482399999994</v>
      </c>
      <c r="T1176" s="785">
        <f>'1 уровень'!U3458</f>
        <v>0</v>
      </c>
      <c r="U1176" s="72">
        <f>'1 уровень'!V3458</f>
        <v>0</v>
      </c>
      <c r="V1176" s="72">
        <f>'1 уровень'!W3458</f>
        <v>1.3333333754417254E-5</v>
      </c>
      <c r="W1176" s="72">
        <f>'1 уровень'!X3458</f>
        <v>0</v>
      </c>
      <c r="X1176" s="72">
        <f>'1 уровень'!Y3458</f>
        <v>0</v>
      </c>
      <c r="Y1176" s="384">
        <f>'1 уровень'!Z3458</f>
        <v>9208.3482399999994</v>
      </c>
      <c r="Z1176" s="72">
        <f>'1 уровень'!AA3458</f>
        <v>0</v>
      </c>
    </row>
    <row r="1177" spans="1:171" ht="29.25" x14ac:dyDescent="0.25">
      <c r="B1177" s="18">
        <v>1</v>
      </c>
      <c r="C1177" s="288" t="s">
        <v>265</v>
      </c>
      <c r="D1177" s="27">
        <f>'1 уровень'!E3459</f>
        <v>25540</v>
      </c>
      <c r="E1177" s="27">
        <f>'1 уровень'!F3459</f>
        <v>4256</v>
      </c>
      <c r="F1177" s="27">
        <f>'1 уровень'!G3459</f>
        <v>5709</v>
      </c>
      <c r="G1177" s="64">
        <f>'1 уровень'!H3459</f>
        <v>134.14003759398497</v>
      </c>
      <c r="H1177" s="78">
        <f>'1 уровень'!I3459</f>
        <v>0</v>
      </c>
      <c r="I1177" s="78">
        <f>'1 уровень'!J3459</f>
        <v>0</v>
      </c>
      <c r="J1177" s="25">
        <f>'1 уровень'!K3459</f>
        <v>0</v>
      </c>
      <c r="K1177" s="25">
        <f>'1 уровень'!L3459</f>
        <v>0</v>
      </c>
      <c r="L1177" s="25">
        <f>'1 уровень'!M3459</f>
        <v>0</v>
      </c>
      <c r="M1177" s="25">
        <f>'1 уровень'!N3459</f>
        <v>0</v>
      </c>
      <c r="N1177" s="25">
        <f>'1 уровень'!O3459</f>
        <v>0</v>
      </c>
      <c r="O1177" s="25">
        <f>'1 уровень'!P3459</f>
        <v>0</v>
      </c>
      <c r="P1177" s="72">
        <f>'1 уровень'!Q3459</f>
        <v>0</v>
      </c>
      <c r="Q1177" s="72">
        <f>'1 уровень'!R3459</f>
        <v>0</v>
      </c>
      <c r="R1177" s="72">
        <f>'1 уровень'!S3459</f>
        <v>0</v>
      </c>
      <c r="S1177" s="72">
        <f>'1 уровень'!T3459</f>
        <v>0</v>
      </c>
      <c r="T1177" s="785">
        <f>'1 уровень'!U3459</f>
        <v>0</v>
      </c>
      <c r="U1177" s="72">
        <f>'1 уровень'!V3459</f>
        <v>0</v>
      </c>
      <c r="V1177" s="72">
        <f>'1 уровень'!W3459</f>
        <v>0</v>
      </c>
      <c r="W1177" s="72">
        <f>'1 уровень'!X3459</f>
        <v>0</v>
      </c>
      <c r="X1177" s="72">
        <f>'1 уровень'!Y3459</f>
        <v>0</v>
      </c>
      <c r="Y1177" s="384">
        <f>'1 уровень'!Z3459</f>
        <v>0</v>
      </c>
      <c r="Z1177" s="72">
        <f>'1 уровень'!AA3459</f>
        <v>0</v>
      </c>
    </row>
    <row r="1178" spans="1:171" ht="30" x14ac:dyDescent="0.25">
      <c r="B1178" s="18">
        <v>1</v>
      </c>
      <c r="C1178" s="554" t="s">
        <v>762</v>
      </c>
      <c r="D1178" s="27">
        <f>'1 уровень'!E3460</f>
        <v>9500</v>
      </c>
      <c r="E1178" s="27">
        <f>'1 уровень'!F3460</f>
        <v>1583</v>
      </c>
      <c r="F1178" s="27">
        <f>'1 уровень'!G3460</f>
        <v>2395</v>
      </c>
      <c r="G1178" s="64">
        <f>'1 уровень'!H3460</f>
        <v>151.29500947567908</v>
      </c>
      <c r="H1178" s="78">
        <f>'1 уровень'!I3460</f>
        <v>0</v>
      </c>
      <c r="I1178" s="78">
        <f>'1 уровень'!J3460</f>
        <v>0</v>
      </c>
      <c r="J1178" s="25">
        <f>'1 уровень'!K3460</f>
        <v>0</v>
      </c>
      <c r="K1178" s="25">
        <f>'1 уровень'!L3460</f>
        <v>0</v>
      </c>
      <c r="L1178" s="25">
        <f>'1 уровень'!M3460</f>
        <v>0</v>
      </c>
      <c r="M1178" s="25">
        <f>'1 уровень'!N3460</f>
        <v>0</v>
      </c>
      <c r="N1178" s="25">
        <f>'1 уровень'!O3460</f>
        <v>0</v>
      </c>
      <c r="O1178" s="25">
        <f>'1 уровень'!P3460</f>
        <v>0</v>
      </c>
      <c r="P1178" s="72">
        <f>'1 уровень'!Q3460</f>
        <v>0</v>
      </c>
      <c r="Q1178" s="72">
        <f>'1 уровень'!R3460</f>
        <v>0</v>
      </c>
      <c r="R1178" s="72">
        <f>'1 уровень'!S3460</f>
        <v>0</v>
      </c>
      <c r="S1178" s="72">
        <f>'1 уровень'!T3460</f>
        <v>0</v>
      </c>
      <c r="T1178" s="785">
        <f>'1 уровень'!U3460</f>
        <v>0</v>
      </c>
      <c r="U1178" s="72">
        <f>'1 уровень'!V3460</f>
        <v>0</v>
      </c>
      <c r="V1178" s="72">
        <f>'1 уровень'!W3460</f>
        <v>0</v>
      </c>
      <c r="W1178" s="72">
        <f>'1 уровень'!X3460</f>
        <v>0</v>
      </c>
      <c r="X1178" s="72">
        <f>'1 уровень'!Y3460</f>
        <v>0</v>
      </c>
      <c r="Y1178" s="384">
        <f>'1 уровень'!Z3460</f>
        <v>0</v>
      </c>
      <c r="Z1178" s="72">
        <f>'1 уровень'!AA3460</f>
        <v>0</v>
      </c>
    </row>
    <row r="1179" spans="1:171" ht="75" x14ac:dyDescent="0.25">
      <c r="B1179" s="18">
        <v>1</v>
      </c>
      <c r="C1179" s="291" t="s">
        <v>763</v>
      </c>
      <c r="D1179" s="27">
        <f>'1 уровень'!E3461</f>
        <v>7000</v>
      </c>
      <c r="E1179" s="27">
        <f>'1 уровень'!F3461</f>
        <v>1167</v>
      </c>
      <c r="F1179" s="27">
        <f>'1 уровень'!G3461</f>
        <v>1192</v>
      </c>
      <c r="G1179" s="64">
        <f>'1 уровень'!H3461</f>
        <v>102.14224507283633</v>
      </c>
      <c r="H1179" s="78">
        <f>'1 уровень'!I3461</f>
        <v>0</v>
      </c>
      <c r="I1179" s="78">
        <f>'1 уровень'!J3461</f>
        <v>0</v>
      </c>
      <c r="J1179" s="25">
        <f>'1 уровень'!K3461</f>
        <v>0</v>
      </c>
      <c r="K1179" s="25">
        <f>'1 уровень'!L3461</f>
        <v>0</v>
      </c>
      <c r="L1179" s="25">
        <f>'1 уровень'!M3461</f>
        <v>0</v>
      </c>
      <c r="M1179" s="25">
        <f>'1 уровень'!N3461</f>
        <v>0</v>
      </c>
      <c r="N1179" s="25">
        <f>'1 уровень'!O3461</f>
        <v>0</v>
      </c>
      <c r="O1179" s="25">
        <f>'1 уровень'!P3461</f>
        <v>0</v>
      </c>
      <c r="P1179" s="72">
        <f>'1 уровень'!Q3461</f>
        <v>0</v>
      </c>
      <c r="Q1179" s="72">
        <f>'1 уровень'!R3461</f>
        <v>0</v>
      </c>
      <c r="R1179" s="72">
        <f>'1 уровень'!S3461</f>
        <v>0</v>
      </c>
      <c r="S1179" s="72">
        <f>'1 уровень'!T3461</f>
        <v>0</v>
      </c>
      <c r="T1179" s="785">
        <f>'1 уровень'!U3461</f>
        <v>0</v>
      </c>
      <c r="U1179" s="72">
        <f>'1 уровень'!V3461</f>
        <v>0</v>
      </c>
      <c r="V1179" s="72">
        <f>'1 уровень'!W3461</f>
        <v>0</v>
      </c>
      <c r="W1179" s="72">
        <f>'1 уровень'!X3461</f>
        <v>0</v>
      </c>
      <c r="X1179" s="72">
        <f>'1 уровень'!Y3461</f>
        <v>0</v>
      </c>
      <c r="Y1179" s="384">
        <f>'1 уровень'!Z3461</f>
        <v>0</v>
      </c>
      <c r="Z1179" s="72">
        <f>'1 уровень'!AA3461</f>
        <v>0</v>
      </c>
    </row>
    <row r="1180" spans="1:171" ht="45" x14ac:dyDescent="0.25">
      <c r="B1180" s="18">
        <v>1</v>
      </c>
      <c r="C1180" s="173" t="s">
        <v>764</v>
      </c>
      <c r="D1180" s="27">
        <f>'1 уровень'!E3462</f>
        <v>9040</v>
      </c>
      <c r="E1180" s="27">
        <f>'1 уровень'!F3462</f>
        <v>1506</v>
      </c>
      <c r="F1180" s="27">
        <f>'1 уровень'!G3462</f>
        <v>2122</v>
      </c>
      <c r="G1180" s="64">
        <f>'1 уровень'!H3462</f>
        <v>140.90305444887119</v>
      </c>
      <c r="H1180" s="78">
        <f>'1 уровень'!I3462</f>
        <v>0</v>
      </c>
      <c r="I1180" s="78">
        <f>'1 уровень'!J3462</f>
        <v>0</v>
      </c>
      <c r="J1180" s="25">
        <f>'1 уровень'!K3462</f>
        <v>0</v>
      </c>
      <c r="K1180" s="25">
        <f>'1 уровень'!L3462</f>
        <v>0</v>
      </c>
      <c r="L1180" s="25">
        <f>'1 уровень'!M3462</f>
        <v>0</v>
      </c>
      <c r="M1180" s="25">
        <f>'1 уровень'!N3462</f>
        <v>0</v>
      </c>
      <c r="N1180" s="25">
        <f>'1 уровень'!O3462</f>
        <v>0</v>
      </c>
      <c r="O1180" s="25">
        <f>'1 уровень'!P3462</f>
        <v>0</v>
      </c>
      <c r="P1180" s="72">
        <f>'1 уровень'!Q3462</f>
        <v>0</v>
      </c>
      <c r="Q1180" s="72">
        <f>'1 уровень'!R3462</f>
        <v>0</v>
      </c>
      <c r="R1180" s="72">
        <f>'1 уровень'!S3462</f>
        <v>0</v>
      </c>
      <c r="S1180" s="72">
        <f>'1 уровень'!T3462</f>
        <v>0</v>
      </c>
      <c r="T1180" s="785">
        <f>'1 уровень'!U3462</f>
        <v>0</v>
      </c>
      <c r="U1180" s="72">
        <f>'1 уровень'!V3462</f>
        <v>0</v>
      </c>
      <c r="V1180" s="72">
        <f>'1 уровень'!W3462</f>
        <v>0</v>
      </c>
      <c r="W1180" s="72">
        <f>'1 уровень'!X3462</f>
        <v>0</v>
      </c>
      <c r="X1180" s="72">
        <f>'1 уровень'!Y3462</f>
        <v>0</v>
      </c>
      <c r="Y1180" s="384">
        <f>'1 уровень'!Z3462</f>
        <v>0</v>
      </c>
      <c r="Z1180" s="72">
        <f>'1 уровень'!AA3462</f>
        <v>0</v>
      </c>
    </row>
    <row r="1181" spans="1:171" ht="29.25" x14ac:dyDescent="0.25">
      <c r="B1181" s="18">
        <v>1</v>
      </c>
      <c r="C1181" s="288" t="s">
        <v>130</v>
      </c>
      <c r="D1181" s="27">
        <f>'1 уровень'!E3463</f>
        <v>92412</v>
      </c>
      <c r="E1181" s="27">
        <f>'1 уровень'!F3463</f>
        <v>15402</v>
      </c>
      <c r="F1181" s="27">
        <f>'1 уровень'!G3463</f>
        <v>6098</v>
      </c>
      <c r="G1181" s="64">
        <f>'1 уровень'!H3463</f>
        <v>99.74563741363616</v>
      </c>
      <c r="H1181" s="78">
        <f>'1 уровень'!I3463</f>
        <v>0</v>
      </c>
      <c r="I1181" s="78">
        <f>'1 уровень'!J3463</f>
        <v>0</v>
      </c>
      <c r="J1181" s="25">
        <f>'1 уровень'!K3463</f>
        <v>0</v>
      </c>
      <c r="K1181" s="25">
        <f>'1 уровень'!L3463</f>
        <v>0</v>
      </c>
      <c r="L1181" s="25">
        <f>'1 уровень'!M3463</f>
        <v>0</v>
      </c>
      <c r="M1181" s="25">
        <f>'1 уровень'!N3463</f>
        <v>0</v>
      </c>
      <c r="N1181" s="25">
        <f>'1 уровень'!O3463</f>
        <v>0</v>
      </c>
      <c r="O1181" s="25">
        <f>'1 уровень'!P3463</f>
        <v>0</v>
      </c>
      <c r="P1181" s="72">
        <f>'1 уровень'!Q3463</f>
        <v>0</v>
      </c>
      <c r="Q1181" s="72">
        <f>'1 уровень'!R3463</f>
        <v>0</v>
      </c>
      <c r="R1181" s="72">
        <f>'1 уровень'!S3463</f>
        <v>0</v>
      </c>
      <c r="S1181" s="72">
        <f>'1 уровень'!T3463</f>
        <v>0</v>
      </c>
      <c r="T1181" s="785">
        <f>'1 уровень'!U3463</f>
        <v>0</v>
      </c>
      <c r="U1181" s="72">
        <f>'1 уровень'!V3463</f>
        <v>0</v>
      </c>
      <c r="V1181" s="72">
        <f>'1 уровень'!W3463</f>
        <v>0</v>
      </c>
      <c r="W1181" s="72">
        <f>'1 уровень'!X3463</f>
        <v>0</v>
      </c>
      <c r="X1181" s="72">
        <f>'1 уровень'!Y3463</f>
        <v>0</v>
      </c>
      <c r="Y1181" s="384">
        <f>'1 уровень'!Z3463</f>
        <v>0</v>
      </c>
      <c r="Z1181" s="72">
        <f>'1 уровень'!AA3463</f>
        <v>0</v>
      </c>
    </row>
    <row r="1182" spans="1:171" x14ac:dyDescent="0.25">
      <c r="B1182" s="18">
        <v>1</v>
      </c>
      <c r="C1182" s="173" t="s">
        <v>218</v>
      </c>
      <c r="D1182" s="27">
        <f>'1 уровень'!E3464</f>
        <v>90000</v>
      </c>
      <c r="E1182" s="27">
        <f>'1 уровень'!F3464</f>
        <v>15000</v>
      </c>
      <c r="F1182" s="27">
        <f>'1 уровень'!G3464</f>
        <v>5804</v>
      </c>
      <c r="G1182" s="64">
        <f>'1 уровень'!H3464</f>
        <v>38.693333333333335</v>
      </c>
      <c r="H1182" s="78">
        <f>'1 уровень'!I3464</f>
        <v>0</v>
      </c>
      <c r="I1182" s="78">
        <f>'1 уровень'!J3464</f>
        <v>0</v>
      </c>
      <c r="J1182" s="25">
        <f>'1 уровень'!K3464</f>
        <v>0</v>
      </c>
      <c r="K1182" s="25">
        <f>'1 уровень'!L3464</f>
        <v>0</v>
      </c>
      <c r="L1182" s="25">
        <f>'1 уровень'!M3464</f>
        <v>0</v>
      </c>
      <c r="M1182" s="25">
        <f>'1 уровень'!N3464</f>
        <v>0</v>
      </c>
      <c r="N1182" s="25">
        <f>'1 уровень'!O3464</f>
        <v>0</v>
      </c>
      <c r="O1182" s="25">
        <f>'1 уровень'!P3464</f>
        <v>0</v>
      </c>
      <c r="P1182" s="72">
        <f>'1 уровень'!Q3464</f>
        <v>0</v>
      </c>
      <c r="Q1182" s="72">
        <f>'1 уровень'!R3464</f>
        <v>0</v>
      </c>
      <c r="R1182" s="72">
        <f>'1 уровень'!S3464</f>
        <v>0</v>
      </c>
      <c r="S1182" s="72">
        <f>'1 уровень'!T3464</f>
        <v>0</v>
      </c>
      <c r="T1182" s="785">
        <f>'1 уровень'!U3464</f>
        <v>0</v>
      </c>
      <c r="U1182" s="72">
        <f>'1 уровень'!V3464</f>
        <v>0</v>
      </c>
      <c r="V1182" s="72">
        <f>'1 уровень'!W3464</f>
        <v>0</v>
      </c>
      <c r="W1182" s="72">
        <f>'1 уровень'!X3464</f>
        <v>0</v>
      </c>
      <c r="X1182" s="72">
        <f>'1 уровень'!Y3464</f>
        <v>0</v>
      </c>
      <c r="Y1182" s="384">
        <f>'1 уровень'!Z3464</f>
        <v>0</v>
      </c>
      <c r="Z1182" s="72">
        <f>'1 уровень'!AA3464</f>
        <v>0</v>
      </c>
    </row>
    <row r="1183" spans="1:171" ht="45" x14ac:dyDescent="0.25">
      <c r="B1183" s="18">
        <v>1</v>
      </c>
      <c r="C1183" s="173" t="s">
        <v>435</v>
      </c>
      <c r="D1183" s="27">
        <f>'1 уровень'!E3465</f>
        <v>2112</v>
      </c>
      <c r="E1183" s="27">
        <f>'1 уровень'!F3465</f>
        <v>352</v>
      </c>
      <c r="F1183" s="27">
        <f>'1 уровень'!G3465</f>
        <v>294</v>
      </c>
      <c r="G1183" s="64">
        <f>'1 уровень'!H3465</f>
        <v>83.522727272727266</v>
      </c>
      <c r="H1183" s="78">
        <f>'1 уровень'!I3465</f>
        <v>0</v>
      </c>
      <c r="I1183" s="78">
        <f>'1 уровень'!J3465</f>
        <v>0</v>
      </c>
      <c r="J1183" s="25">
        <f>'1 уровень'!K3465</f>
        <v>0</v>
      </c>
      <c r="K1183" s="25">
        <f>'1 уровень'!L3465</f>
        <v>0</v>
      </c>
      <c r="L1183" s="25">
        <f>'1 уровень'!M3465</f>
        <v>0</v>
      </c>
      <c r="M1183" s="25">
        <f>'1 уровень'!N3465</f>
        <v>0</v>
      </c>
      <c r="N1183" s="25">
        <f>'1 уровень'!O3465</f>
        <v>0</v>
      </c>
      <c r="O1183" s="25">
        <f>'1 уровень'!P3465</f>
        <v>0</v>
      </c>
      <c r="P1183" s="72">
        <f>'1 уровень'!Q3465</f>
        <v>0</v>
      </c>
      <c r="Q1183" s="72">
        <f>'1 уровень'!R3465</f>
        <v>0</v>
      </c>
      <c r="R1183" s="72">
        <f>'1 уровень'!S3465</f>
        <v>0</v>
      </c>
      <c r="S1183" s="72">
        <f>'1 уровень'!T3465</f>
        <v>0</v>
      </c>
      <c r="T1183" s="785">
        <f>'1 уровень'!U3465</f>
        <v>0</v>
      </c>
      <c r="U1183" s="72">
        <f>'1 уровень'!V3465</f>
        <v>0</v>
      </c>
      <c r="V1183" s="72">
        <f>'1 уровень'!W3465</f>
        <v>0</v>
      </c>
      <c r="W1183" s="72">
        <f>'1 уровень'!X3465</f>
        <v>0</v>
      </c>
      <c r="X1183" s="72">
        <f>'1 уровень'!Y3465</f>
        <v>0</v>
      </c>
      <c r="Y1183" s="384">
        <f>'1 уровень'!Z3465</f>
        <v>0</v>
      </c>
      <c r="Z1183" s="72">
        <f>'1 уровень'!AA3465</f>
        <v>0</v>
      </c>
    </row>
    <row r="1184" spans="1:171" ht="75" x14ac:dyDescent="0.25">
      <c r="B1184" s="18">
        <v>1</v>
      </c>
      <c r="C1184" s="173" t="s">
        <v>462</v>
      </c>
      <c r="D1184" s="27">
        <f>'1 уровень'!E3466</f>
        <v>300</v>
      </c>
      <c r="E1184" s="27">
        <f>'1 уровень'!F3466</f>
        <v>50</v>
      </c>
      <c r="F1184" s="27">
        <f>'1 уровень'!G3466</f>
        <v>0</v>
      </c>
      <c r="G1184" s="64">
        <f>'1 уровень'!H3466</f>
        <v>0</v>
      </c>
      <c r="H1184" s="78">
        <f>'1 уровень'!I3466</f>
        <v>0</v>
      </c>
      <c r="I1184" s="78">
        <f>'1 уровень'!J3466</f>
        <v>0</v>
      </c>
      <c r="J1184" s="25">
        <f>'1 уровень'!K3466</f>
        <v>0</v>
      </c>
      <c r="K1184" s="25">
        <f>'1 уровень'!L3466</f>
        <v>0</v>
      </c>
      <c r="L1184" s="25">
        <f>'1 уровень'!M3466</f>
        <v>0</v>
      </c>
      <c r="M1184" s="25">
        <f>'1 уровень'!N3466</f>
        <v>0</v>
      </c>
      <c r="N1184" s="25">
        <f>'1 уровень'!O3466</f>
        <v>0</v>
      </c>
      <c r="O1184" s="25">
        <f>'1 уровень'!P3466</f>
        <v>0</v>
      </c>
      <c r="P1184" s="72">
        <f>'1 уровень'!Q3466</f>
        <v>0</v>
      </c>
      <c r="Q1184" s="72">
        <f>'1 уровень'!R3466</f>
        <v>0</v>
      </c>
      <c r="R1184" s="72">
        <f>'1 уровень'!S3466</f>
        <v>0</v>
      </c>
      <c r="S1184" s="72">
        <f>'1 уровень'!T3466</f>
        <v>0</v>
      </c>
      <c r="T1184" s="785">
        <f>'1 уровень'!U3466</f>
        <v>0</v>
      </c>
      <c r="U1184" s="72">
        <f>'1 уровень'!V3466</f>
        <v>0</v>
      </c>
      <c r="V1184" s="72">
        <f>'1 уровень'!W3466</f>
        <v>0</v>
      </c>
      <c r="W1184" s="72">
        <f>'1 уровень'!X3466</f>
        <v>0</v>
      </c>
      <c r="X1184" s="72">
        <f>'1 уровень'!Y3466</f>
        <v>0</v>
      </c>
      <c r="Y1184" s="384">
        <f>'1 уровень'!Z3466</f>
        <v>0</v>
      </c>
      <c r="Z1184" s="72">
        <f>'1 уровень'!AA3466</f>
        <v>0</v>
      </c>
    </row>
    <row r="1185" spans="2:26" ht="29.25" x14ac:dyDescent="0.25">
      <c r="B1185" s="18">
        <v>1</v>
      </c>
      <c r="C1185" s="288" t="s">
        <v>334</v>
      </c>
      <c r="D1185" s="27">
        <f>'1 уровень'!E3467</f>
        <v>24800</v>
      </c>
      <c r="E1185" s="27">
        <f>'1 уровень'!F3467</f>
        <v>4133</v>
      </c>
      <c r="F1185" s="27">
        <f>'1 уровень'!G3467</f>
        <v>2612</v>
      </c>
      <c r="G1185" s="64">
        <f>'1 уровень'!H3467</f>
        <v>63.198645052020318</v>
      </c>
      <c r="H1185" s="78">
        <f>'1 уровень'!I3467</f>
        <v>0</v>
      </c>
      <c r="I1185" s="78">
        <f>'1 уровень'!J3467</f>
        <v>0</v>
      </c>
      <c r="J1185" s="25">
        <f>'1 уровень'!K3467</f>
        <v>0</v>
      </c>
      <c r="K1185" s="25">
        <f>'1 уровень'!L3467</f>
        <v>0</v>
      </c>
      <c r="L1185" s="25">
        <f>'1 уровень'!M3467</f>
        <v>0</v>
      </c>
      <c r="M1185" s="25">
        <f>'1 уровень'!N3467</f>
        <v>0</v>
      </c>
      <c r="N1185" s="25">
        <f>'1 уровень'!O3467</f>
        <v>0</v>
      </c>
      <c r="O1185" s="25">
        <f>'1 уровень'!P3467</f>
        <v>0</v>
      </c>
      <c r="P1185" s="72">
        <f>'1 уровень'!Q3467</f>
        <v>0</v>
      </c>
      <c r="Q1185" s="72">
        <f>'1 уровень'!R3467</f>
        <v>0</v>
      </c>
      <c r="R1185" s="72">
        <f>'1 уровень'!S3467</f>
        <v>0</v>
      </c>
      <c r="S1185" s="72">
        <f>'1 уровень'!T3467</f>
        <v>0</v>
      </c>
      <c r="T1185" s="785">
        <f>'1 уровень'!U3467</f>
        <v>0</v>
      </c>
      <c r="U1185" s="72">
        <f>'1 уровень'!V3467</f>
        <v>0</v>
      </c>
      <c r="V1185" s="72">
        <f>'1 уровень'!W3467</f>
        <v>0</v>
      </c>
      <c r="W1185" s="72">
        <f>'1 уровень'!X3467</f>
        <v>0</v>
      </c>
      <c r="X1185" s="72">
        <f>'1 уровень'!Y3467</f>
        <v>0</v>
      </c>
      <c r="Y1185" s="384">
        <f>'1 уровень'!Z3467</f>
        <v>0</v>
      </c>
      <c r="Z1185" s="72">
        <f>'1 уровень'!AA3467</f>
        <v>0</v>
      </c>
    </row>
    <row r="1186" spans="2:26" ht="29.25" x14ac:dyDescent="0.25">
      <c r="B1186" s="18">
        <v>1</v>
      </c>
      <c r="C1186" s="555" t="s">
        <v>191</v>
      </c>
      <c r="D1186" s="27">
        <f>'1 уровень'!E3468</f>
        <v>0</v>
      </c>
      <c r="E1186" s="27">
        <f>'1 уровень'!F3468</f>
        <v>0</v>
      </c>
      <c r="F1186" s="27">
        <f>'1 уровень'!G3468</f>
        <v>0</v>
      </c>
      <c r="G1186" s="64">
        <f>'1 уровень'!H3468</f>
        <v>0</v>
      </c>
      <c r="H1186" s="78">
        <f>'1 уровень'!I3468</f>
        <v>0</v>
      </c>
      <c r="I1186" s="78">
        <f>'1 уровень'!J3468</f>
        <v>0</v>
      </c>
      <c r="J1186" s="25">
        <f>'1 уровень'!K3468</f>
        <v>0</v>
      </c>
      <c r="K1186" s="25">
        <f>'1 уровень'!L3468</f>
        <v>0</v>
      </c>
      <c r="L1186" s="25">
        <f>'1 уровень'!M3468</f>
        <v>0</v>
      </c>
      <c r="M1186" s="25">
        <f>'1 уровень'!N3468</f>
        <v>0</v>
      </c>
      <c r="N1186" s="25">
        <f>'1 уровень'!O3468</f>
        <v>0</v>
      </c>
      <c r="O1186" s="25">
        <f>'1 уровень'!P3468</f>
        <v>0</v>
      </c>
      <c r="P1186" s="72">
        <f>'1 уровень'!Q3468</f>
        <v>0</v>
      </c>
      <c r="Q1186" s="72">
        <f>'1 уровень'!R3468</f>
        <v>0</v>
      </c>
      <c r="R1186" s="72">
        <f>'1 уровень'!S3468</f>
        <v>0</v>
      </c>
      <c r="S1186" s="72">
        <f>'1 уровень'!T3468</f>
        <v>0</v>
      </c>
      <c r="T1186" s="785">
        <f>'1 уровень'!U3468</f>
        <v>0</v>
      </c>
      <c r="U1186" s="72">
        <f>'1 уровень'!V3468</f>
        <v>0</v>
      </c>
      <c r="V1186" s="72">
        <f>'1 уровень'!W3468</f>
        <v>0</v>
      </c>
      <c r="W1186" s="72">
        <f>'1 уровень'!X3468</f>
        <v>0</v>
      </c>
      <c r="X1186" s="72">
        <f>'1 уровень'!Y3468</f>
        <v>0</v>
      </c>
      <c r="Y1186" s="384">
        <f>'1 уровень'!Z3468</f>
        <v>0</v>
      </c>
      <c r="Z1186" s="72">
        <f>'1 уровень'!AA3468</f>
        <v>0</v>
      </c>
    </row>
    <row r="1187" spans="2:26" ht="110.25" x14ac:dyDescent="0.25">
      <c r="B1187" s="18">
        <v>1</v>
      </c>
      <c r="C1187" s="556" t="s">
        <v>460</v>
      </c>
      <c r="D1187" s="27">
        <f>'1 уровень'!E3469</f>
        <v>17748</v>
      </c>
      <c r="E1187" s="27">
        <f>'1 уровень'!F3469</f>
        <v>2958</v>
      </c>
      <c r="F1187" s="27">
        <f>'1 уровень'!G3469</f>
        <v>3151</v>
      </c>
      <c r="G1187" s="64">
        <f>'1 уровень'!H3469</f>
        <v>106.52467883705205</v>
      </c>
      <c r="H1187" s="78">
        <f>'1 уровень'!I3469</f>
        <v>0</v>
      </c>
      <c r="I1187" s="78">
        <f>'1 уровень'!J3469</f>
        <v>0</v>
      </c>
      <c r="J1187" s="25">
        <f>'1 уровень'!K3469</f>
        <v>0</v>
      </c>
      <c r="K1187" s="25">
        <f>'1 уровень'!L3469</f>
        <v>0</v>
      </c>
      <c r="L1187" s="25">
        <f>'1 уровень'!M3469</f>
        <v>0</v>
      </c>
      <c r="M1187" s="25">
        <f>'1 уровень'!N3469</f>
        <v>0</v>
      </c>
      <c r="N1187" s="25">
        <f>'1 уровень'!O3469</f>
        <v>0</v>
      </c>
      <c r="O1187" s="25">
        <f>'1 уровень'!P3469</f>
        <v>0</v>
      </c>
      <c r="P1187" s="72">
        <f>'1 уровень'!Q3469</f>
        <v>66067.704400000002</v>
      </c>
      <c r="Q1187" s="72">
        <f>'1 уровень'!R3469</f>
        <v>66067.704400000002</v>
      </c>
      <c r="R1187" s="72">
        <f>'1 уровень'!S3469</f>
        <v>11011.284066666667</v>
      </c>
      <c r="S1187" s="72">
        <f>'1 уровень'!T3469</f>
        <v>11988.642400000002</v>
      </c>
      <c r="T1187" s="785">
        <f>'1 уровень'!U3469</f>
        <v>0</v>
      </c>
      <c r="U1187" s="72">
        <f>'1 уровень'!V3469</f>
        <v>0</v>
      </c>
      <c r="V1187" s="72">
        <f>'1 уровень'!W3469</f>
        <v>977.35833333333494</v>
      </c>
      <c r="W1187" s="72">
        <f>'1 уровень'!X3469</f>
        <v>0</v>
      </c>
      <c r="X1187" s="72">
        <f>'1 уровень'!Y3469</f>
        <v>-7.0152999999999999</v>
      </c>
      <c r="Y1187" s="384">
        <f>'1 уровень'!Z3469</f>
        <v>11981.627100000002</v>
      </c>
      <c r="Z1187" s="72">
        <f>'1 уровень'!AA3469</f>
        <v>0</v>
      </c>
    </row>
    <row r="1188" spans="2:26" ht="15.75" x14ac:dyDescent="0.25">
      <c r="B1188" s="18">
        <v>1</v>
      </c>
      <c r="C1188" s="3250" t="s">
        <v>561</v>
      </c>
      <c r="D1188" s="27">
        <f>'1 уровень'!E3470</f>
        <v>3021</v>
      </c>
      <c r="E1188" s="27">
        <f>'1 уровень'!F3470</f>
        <v>503</v>
      </c>
      <c r="F1188" s="27">
        <f>'1 уровень'!G3470</f>
        <v>99</v>
      </c>
      <c r="G1188" s="64">
        <f>'1 уровень'!H3470</f>
        <v>19.681908548707753</v>
      </c>
      <c r="H1188" s="78">
        <f>'1 уровень'!I3470</f>
        <v>0</v>
      </c>
      <c r="I1188" s="78">
        <f>'1 уровень'!J3470</f>
        <v>0</v>
      </c>
      <c r="J1188" s="25">
        <f>'1 уровень'!K3470</f>
        <v>0</v>
      </c>
      <c r="K1188" s="25">
        <f>'1 уровень'!L3470</f>
        <v>0</v>
      </c>
      <c r="L1188" s="25">
        <f>'1 уровень'!M3470</f>
        <v>0</v>
      </c>
      <c r="M1188" s="25">
        <f>'1 уровень'!N3470</f>
        <v>0</v>
      </c>
      <c r="N1188" s="25">
        <f>'1 уровень'!O3470</f>
        <v>0</v>
      </c>
      <c r="O1188" s="25">
        <f>'1 уровень'!P3470</f>
        <v>0</v>
      </c>
      <c r="P1188" s="72">
        <f>'1 уровень'!Q3470</f>
        <v>0</v>
      </c>
      <c r="Q1188" s="72">
        <f>'1 уровень'!R3470</f>
        <v>0</v>
      </c>
      <c r="R1188" s="72">
        <f>'1 уровень'!S3470</f>
        <v>0</v>
      </c>
      <c r="S1188" s="72">
        <f>'1 уровень'!T3470</f>
        <v>0</v>
      </c>
      <c r="T1188" s="785">
        <f>'1 уровень'!U3470</f>
        <v>0</v>
      </c>
      <c r="U1188" s="72">
        <f>'1 уровень'!V3470</f>
        <v>0</v>
      </c>
      <c r="V1188" s="72">
        <f>'1 уровень'!W3470</f>
        <v>0</v>
      </c>
      <c r="W1188" s="72">
        <f>'1 уровень'!X3470</f>
        <v>0</v>
      </c>
      <c r="X1188" s="72">
        <f>'1 уровень'!Y3470</f>
        <v>0</v>
      </c>
      <c r="Y1188" s="384">
        <f>'1 уровень'!Z3470</f>
        <v>0</v>
      </c>
      <c r="Z1188" s="72">
        <f>'1 уровень'!AA3470</f>
        <v>0</v>
      </c>
    </row>
    <row r="1189" spans="2:26" ht="15.75" x14ac:dyDescent="0.25">
      <c r="B1189" s="18">
        <v>1</v>
      </c>
      <c r="C1189" s="3250" t="s">
        <v>562</v>
      </c>
      <c r="D1189" s="27">
        <f>'1 уровень'!E3471</f>
        <v>4075</v>
      </c>
      <c r="E1189" s="27">
        <f>'1 уровень'!F3471</f>
        <v>679</v>
      </c>
      <c r="F1189" s="27">
        <f>'1 уровень'!G3471</f>
        <v>312</v>
      </c>
      <c r="G1189" s="64">
        <f>'1 уровень'!H3471</f>
        <v>45.949926362297496</v>
      </c>
      <c r="H1189" s="78">
        <f>'1 уровень'!I3471</f>
        <v>0</v>
      </c>
      <c r="I1189" s="78">
        <f>'1 уровень'!J3471</f>
        <v>0</v>
      </c>
      <c r="J1189" s="25">
        <f>'1 уровень'!K3471</f>
        <v>0</v>
      </c>
      <c r="K1189" s="25">
        <f>'1 уровень'!L3471</f>
        <v>0</v>
      </c>
      <c r="L1189" s="25">
        <f>'1 уровень'!M3471</f>
        <v>0</v>
      </c>
      <c r="M1189" s="25">
        <f>'1 уровень'!N3471</f>
        <v>0</v>
      </c>
      <c r="N1189" s="25">
        <f>'1 уровень'!O3471</f>
        <v>0</v>
      </c>
      <c r="O1189" s="25">
        <f>'1 уровень'!P3471</f>
        <v>0</v>
      </c>
      <c r="P1189" s="72">
        <f>'1 уровень'!Q3471</f>
        <v>0</v>
      </c>
      <c r="Q1189" s="72">
        <f>'1 уровень'!R3471</f>
        <v>0</v>
      </c>
      <c r="R1189" s="72">
        <f>'1 уровень'!S3471</f>
        <v>0</v>
      </c>
      <c r="S1189" s="72">
        <f>'1 уровень'!T3471</f>
        <v>0</v>
      </c>
      <c r="T1189" s="785">
        <f>'1 уровень'!U3471</f>
        <v>0</v>
      </c>
      <c r="U1189" s="72">
        <f>'1 уровень'!V3471</f>
        <v>0</v>
      </c>
      <c r="V1189" s="72">
        <f>'1 уровень'!W3471</f>
        <v>0</v>
      </c>
      <c r="W1189" s="72">
        <f>'1 уровень'!X3471</f>
        <v>0</v>
      </c>
      <c r="X1189" s="72">
        <f>'1 уровень'!Y3471</f>
        <v>0</v>
      </c>
      <c r="Y1189" s="384">
        <f>'1 уровень'!Z3471</f>
        <v>0</v>
      </c>
      <c r="Z1189" s="72">
        <f>'1 уровень'!AA3471</f>
        <v>0</v>
      </c>
    </row>
    <row r="1190" spans="2:26" ht="31.5" x14ac:dyDescent="0.25">
      <c r="C1190" s="3250" t="s">
        <v>563</v>
      </c>
      <c r="D1190" s="27">
        <f>'1 уровень'!E3472</f>
        <v>8532</v>
      </c>
      <c r="E1190" s="27">
        <f>'1 уровень'!F3472</f>
        <v>1422</v>
      </c>
      <c r="F1190" s="27">
        <f>'1 уровень'!G3472</f>
        <v>2206</v>
      </c>
      <c r="G1190" s="64">
        <f>'1 уровень'!H3472</f>
        <v>155.13361462728551</v>
      </c>
      <c r="H1190" s="78">
        <f>'1 уровень'!I3472</f>
        <v>0</v>
      </c>
      <c r="I1190" s="78">
        <f>'1 уровень'!J3472</f>
        <v>0</v>
      </c>
      <c r="J1190" s="25">
        <f>'1 уровень'!K3472</f>
        <v>0</v>
      </c>
      <c r="K1190" s="25">
        <f>'1 уровень'!L3472</f>
        <v>0</v>
      </c>
      <c r="L1190" s="25">
        <f>'1 уровень'!M3472</f>
        <v>0</v>
      </c>
      <c r="M1190" s="25">
        <f>'1 уровень'!N3472</f>
        <v>0</v>
      </c>
      <c r="N1190" s="25">
        <f>'1 уровень'!O3472</f>
        <v>0</v>
      </c>
      <c r="O1190" s="25">
        <f>'1 уровень'!P3472</f>
        <v>0</v>
      </c>
      <c r="P1190" s="72">
        <f>'1 уровень'!Q3472</f>
        <v>0</v>
      </c>
      <c r="Q1190" s="72">
        <f>'1 уровень'!R3472</f>
        <v>0</v>
      </c>
      <c r="R1190" s="72">
        <f>'1 уровень'!S3472</f>
        <v>0</v>
      </c>
      <c r="S1190" s="72">
        <f>'1 уровень'!T3472</f>
        <v>0</v>
      </c>
      <c r="T1190" s="785">
        <f>'1 уровень'!U3472</f>
        <v>0</v>
      </c>
      <c r="U1190" s="72">
        <f>'1 уровень'!V3472</f>
        <v>0</v>
      </c>
      <c r="V1190" s="72">
        <f>'1 уровень'!W3472</f>
        <v>0</v>
      </c>
      <c r="W1190" s="72">
        <f>'1 уровень'!X3472</f>
        <v>0</v>
      </c>
      <c r="X1190" s="72">
        <f>'1 уровень'!Y3472</f>
        <v>0</v>
      </c>
      <c r="Y1190" s="384">
        <f>'1 уровень'!Z3472</f>
        <v>0</v>
      </c>
      <c r="Z1190" s="72">
        <f>'1 уровень'!AA3472</f>
        <v>0</v>
      </c>
    </row>
    <row r="1191" spans="2:26" ht="15.75" x14ac:dyDescent="0.25">
      <c r="B1191" s="18">
        <v>1</v>
      </c>
      <c r="C1191" s="3250" t="s">
        <v>765</v>
      </c>
      <c r="D1191" s="27">
        <f>'1 уровень'!E3473</f>
        <v>2120</v>
      </c>
      <c r="E1191" s="27">
        <f>'1 уровень'!F3473</f>
        <v>354</v>
      </c>
      <c r="F1191" s="27">
        <f>'1 уровень'!G3473</f>
        <v>534</v>
      </c>
      <c r="G1191" s="64">
        <f>'1 уровень'!H3473</f>
        <v>150.84745762711864</v>
      </c>
      <c r="H1191" s="78">
        <f>'1 уровень'!I3473</f>
        <v>0</v>
      </c>
      <c r="I1191" s="78">
        <f>'1 уровень'!J3473</f>
        <v>0</v>
      </c>
      <c r="J1191" s="25">
        <f>'1 уровень'!K3473</f>
        <v>0</v>
      </c>
      <c r="K1191" s="25">
        <f>'1 уровень'!L3473</f>
        <v>0</v>
      </c>
      <c r="L1191" s="25">
        <f>'1 уровень'!M3473</f>
        <v>0</v>
      </c>
      <c r="M1191" s="25">
        <f>'1 уровень'!N3473</f>
        <v>0</v>
      </c>
      <c r="N1191" s="25">
        <f>'1 уровень'!O3473</f>
        <v>0</v>
      </c>
      <c r="O1191" s="25">
        <f>'1 уровень'!P3473</f>
        <v>0</v>
      </c>
      <c r="P1191" s="72">
        <f>'1 уровень'!Q3473</f>
        <v>0</v>
      </c>
      <c r="Q1191" s="72">
        <f>'1 уровень'!R3473</f>
        <v>0</v>
      </c>
      <c r="R1191" s="72">
        <f>'1 уровень'!S3473</f>
        <v>0</v>
      </c>
      <c r="S1191" s="72">
        <f>'1 уровень'!T3473</f>
        <v>0</v>
      </c>
      <c r="T1191" s="785">
        <f>'1 уровень'!U3473</f>
        <v>0</v>
      </c>
      <c r="U1191" s="72">
        <f>'1 уровень'!V3473</f>
        <v>0</v>
      </c>
      <c r="V1191" s="72">
        <f>'1 уровень'!W3473</f>
        <v>0</v>
      </c>
      <c r="W1191" s="72">
        <f>'1 уровень'!X3473</f>
        <v>0</v>
      </c>
      <c r="X1191" s="72">
        <f>'1 уровень'!Y3473</f>
        <v>0</v>
      </c>
      <c r="Y1191" s="384">
        <f>'1 уровень'!Z3473</f>
        <v>0</v>
      </c>
      <c r="Z1191" s="72">
        <f>'1 уровень'!AA3473</f>
        <v>0</v>
      </c>
    </row>
    <row r="1192" spans="2:26" ht="45" x14ac:dyDescent="0.25">
      <c r="B1192" s="18">
        <v>1</v>
      </c>
      <c r="C1192" s="291" t="s">
        <v>436</v>
      </c>
      <c r="D1192" s="27">
        <f>'1 уровень'!E3474</f>
        <v>67073</v>
      </c>
      <c r="E1192" s="27">
        <f>'1 уровень'!F3474</f>
        <v>11181</v>
      </c>
      <c r="F1192" s="27">
        <f>'1 уровень'!G3474</f>
        <v>12432</v>
      </c>
      <c r="G1192" s="64">
        <f>'1 уровень'!H3474</f>
        <v>111.1886235578213</v>
      </c>
      <c r="H1192" s="78">
        <f>'1 уровень'!I3474</f>
        <v>0</v>
      </c>
      <c r="I1192" s="78">
        <f>'1 уровень'!J3474</f>
        <v>0</v>
      </c>
      <c r="J1192" s="25">
        <f>'1 уровень'!K3474</f>
        <v>0</v>
      </c>
      <c r="K1192" s="25">
        <f>'1 уровень'!L3474</f>
        <v>0</v>
      </c>
      <c r="L1192" s="25">
        <f>'1 уровень'!M3474</f>
        <v>0</v>
      </c>
      <c r="M1192" s="25">
        <f>'1 уровень'!N3474</f>
        <v>0</v>
      </c>
      <c r="N1192" s="25">
        <f>'1 уровень'!O3474</f>
        <v>0</v>
      </c>
      <c r="O1192" s="25">
        <f>'1 уровень'!P3474</f>
        <v>0</v>
      </c>
      <c r="P1192" s="72">
        <f>'1 уровень'!Q3474</f>
        <v>222060.05593999999</v>
      </c>
      <c r="Q1192" s="72">
        <f>'1 уровень'!R3474</f>
        <v>222060.05593999999</v>
      </c>
      <c r="R1192" s="72">
        <f>'1 уровень'!S3474</f>
        <v>37010.009323333332</v>
      </c>
      <c r="S1192" s="72">
        <f>'1 уровень'!T3474</f>
        <v>41225.186410000002</v>
      </c>
      <c r="T1192" s="785">
        <f>'1 уровень'!U3474</f>
        <v>0</v>
      </c>
      <c r="U1192" s="72">
        <f>'1 уровень'!V3474</f>
        <v>0</v>
      </c>
      <c r="V1192" s="72">
        <f>'1 уровень'!W3474</f>
        <v>4215.1770866666693</v>
      </c>
      <c r="W1192" s="72">
        <f>'1 уровень'!X3474</f>
        <v>-1.2520899999999999</v>
      </c>
      <c r="X1192" s="72">
        <f>'1 уровень'!Y3474</f>
        <v>-6.4840299999999997</v>
      </c>
      <c r="Y1192" s="384">
        <f>'1 уровень'!Z3474</f>
        <v>41218.702380000002</v>
      </c>
      <c r="Z1192" s="72">
        <f>'1 уровень'!AA3474</f>
        <v>0</v>
      </c>
    </row>
    <row r="1193" spans="2:26" ht="30" x14ac:dyDescent="0.25">
      <c r="B1193" s="18">
        <v>1</v>
      </c>
      <c r="C1193" s="173" t="s">
        <v>266</v>
      </c>
      <c r="D1193" s="27">
        <f>'1 уровень'!E3475</f>
        <v>40240</v>
      </c>
      <c r="E1193" s="27">
        <f>'1 уровень'!F3475</f>
        <v>6708</v>
      </c>
      <c r="F1193" s="27">
        <f>'1 уровень'!G3475</f>
        <v>6056</v>
      </c>
      <c r="G1193" s="64">
        <f>'1 уровень'!H3475</f>
        <v>90.280262373285623</v>
      </c>
      <c r="H1193" s="78">
        <f>'1 уровень'!I3475</f>
        <v>0</v>
      </c>
      <c r="I1193" s="78">
        <f>'1 уровень'!J3475</f>
        <v>0</v>
      </c>
      <c r="J1193" s="25">
        <f>'1 уровень'!K3475</f>
        <v>0</v>
      </c>
      <c r="K1193" s="25">
        <f>'1 уровень'!L3475</f>
        <v>0</v>
      </c>
      <c r="L1193" s="25">
        <f>'1 уровень'!M3475</f>
        <v>0</v>
      </c>
      <c r="M1193" s="25">
        <f>'1 уровень'!N3475</f>
        <v>0</v>
      </c>
      <c r="N1193" s="25">
        <f>'1 уровень'!O3475</f>
        <v>0</v>
      </c>
      <c r="O1193" s="25">
        <f>'1 уровень'!P3475</f>
        <v>0</v>
      </c>
      <c r="P1193" s="72">
        <f>'1 уровень'!Q3475</f>
        <v>141338.15594</v>
      </c>
      <c r="Q1193" s="72">
        <f>'1 уровень'!R3475</f>
        <v>141338.15594</v>
      </c>
      <c r="R1193" s="72">
        <f>'1 уровень'!S3475</f>
        <v>23556.359323333334</v>
      </c>
      <c r="S1193" s="72">
        <f>'1 уровень'!T3475</f>
        <v>23630.924470000002</v>
      </c>
      <c r="T1193" s="785">
        <f>'1 уровень'!U3475</f>
        <v>0</v>
      </c>
      <c r="U1193" s="72">
        <f>'1 уровень'!V3475</f>
        <v>0</v>
      </c>
      <c r="V1193" s="72">
        <f>'1 уровень'!W3475</f>
        <v>74.565146666668056</v>
      </c>
      <c r="W1193" s="72">
        <f>'1 уровень'!X3475</f>
        <v>0</v>
      </c>
      <c r="X1193" s="72">
        <f>'1 уровень'!Y3475</f>
        <v>-5.7184299999999997</v>
      </c>
      <c r="Y1193" s="384">
        <f>'1 уровень'!Z3475</f>
        <v>23625.206040000001</v>
      </c>
      <c r="Z1193" s="72">
        <f>'1 уровень'!AA3475</f>
        <v>0</v>
      </c>
    </row>
    <row r="1194" spans="2:26" ht="30" x14ac:dyDescent="0.25">
      <c r="B1194" s="18">
        <v>1</v>
      </c>
      <c r="C1194" s="173" t="s">
        <v>437</v>
      </c>
      <c r="D1194" s="27">
        <f>'1 уровень'!E3476</f>
        <v>26320</v>
      </c>
      <c r="E1194" s="27">
        <f>'1 уровень'!F3476</f>
        <v>4387</v>
      </c>
      <c r="F1194" s="27">
        <f>'1 уровень'!G3476</f>
        <v>4741</v>
      </c>
      <c r="G1194" s="64">
        <f>'1 уровень'!H3476</f>
        <v>108.06929564622749</v>
      </c>
      <c r="H1194" s="78">
        <f>'1 уровень'!I3476</f>
        <v>0</v>
      </c>
      <c r="I1194" s="78">
        <f>'1 уровень'!J3476</f>
        <v>0</v>
      </c>
      <c r="J1194" s="25">
        <f>'1 уровень'!K3476</f>
        <v>0</v>
      </c>
      <c r="K1194" s="25">
        <f>'1 уровень'!L3476</f>
        <v>0</v>
      </c>
      <c r="L1194" s="25">
        <f>'1 уровень'!M3476</f>
        <v>0</v>
      </c>
      <c r="M1194" s="25">
        <f>'1 уровень'!N3476</f>
        <v>0</v>
      </c>
      <c r="N1194" s="25">
        <f>'1 уровень'!O3476</f>
        <v>0</v>
      </c>
      <c r="O1194" s="25">
        <f>'1 уровень'!P3476</f>
        <v>0</v>
      </c>
      <c r="P1194" s="72">
        <f>'1 уровень'!Q3476</f>
        <v>112912.8</v>
      </c>
      <c r="Q1194" s="72">
        <f>'1 уровень'!R3476</f>
        <v>112912.8</v>
      </c>
      <c r="R1194" s="72">
        <f>'1 уровень'!S3476</f>
        <v>18818.8</v>
      </c>
      <c r="S1194" s="72">
        <f>'1 уровень'!T3476</f>
        <v>20154.327880000001</v>
      </c>
      <c r="T1194" s="785">
        <f>'1 уровень'!U3476</f>
        <v>0</v>
      </c>
      <c r="U1194" s="72">
        <f>'1 уровень'!V3476</f>
        <v>0</v>
      </c>
      <c r="V1194" s="72">
        <f>'1 уровень'!W3476</f>
        <v>1335.527880000001</v>
      </c>
      <c r="W1194" s="72">
        <f>'1 уровень'!X3476</f>
        <v>0</v>
      </c>
      <c r="X1194" s="72">
        <f>'1 уровень'!Y3476</f>
        <v>-2.5458400000000001</v>
      </c>
      <c r="Y1194" s="384">
        <f>'1 уровень'!Z3476</f>
        <v>20151.782040000002</v>
      </c>
      <c r="Z1194" s="72">
        <f>'1 уровень'!AA3476</f>
        <v>0</v>
      </c>
    </row>
    <row r="1195" spans="2:26" ht="30" x14ac:dyDescent="0.25">
      <c r="B1195" s="18">
        <v>1</v>
      </c>
      <c r="C1195" s="173" t="s">
        <v>766</v>
      </c>
      <c r="D1195" s="27">
        <f>'1 уровень'!E3477</f>
        <v>4020</v>
      </c>
      <c r="E1195" s="27">
        <f>'1 уровень'!F3477</f>
        <v>670</v>
      </c>
      <c r="F1195" s="27">
        <f>'1 уровень'!G3477</f>
        <v>616</v>
      </c>
      <c r="G1195" s="64">
        <f>'1 уровень'!H3477</f>
        <v>91.940298507462686</v>
      </c>
      <c r="H1195" s="78">
        <f>'1 уровень'!I3477</f>
        <v>0</v>
      </c>
      <c r="I1195" s="78">
        <f>'1 уровень'!J3477</f>
        <v>0</v>
      </c>
      <c r="J1195" s="25">
        <f>'1 уровень'!K3477</f>
        <v>0</v>
      </c>
      <c r="K1195" s="25">
        <f>'1 уровень'!L3477</f>
        <v>0</v>
      </c>
      <c r="L1195" s="25">
        <f>'1 уровень'!M3477</f>
        <v>0</v>
      </c>
      <c r="M1195" s="25">
        <f>'1 уровень'!N3477</f>
        <v>0</v>
      </c>
      <c r="N1195" s="25">
        <f>'1 уровень'!O3477</f>
        <v>0</v>
      </c>
      <c r="O1195" s="25">
        <f>'1 уровень'!P3477</f>
        <v>0</v>
      </c>
      <c r="P1195" s="72">
        <f>'1 уровень'!Q3477</f>
        <v>7661.2380000000003</v>
      </c>
      <c r="Q1195" s="72">
        <f>'1 уровень'!R3477</f>
        <v>7661.2380000000003</v>
      </c>
      <c r="R1195" s="72">
        <f>'1 уровень'!S3477</f>
        <v>1276.873</v>
      </c>
      <c r="S1195" s="72">
        <f>'1 уровень'!T3477</f>
        <v>1161.9339199999999</v>
      </c>
      <c r="T1195" s="785">
        <f>'1 уровень'!U3477</f>
        <v>0</v>
      </c>
      <c r="U1195" s="72">
        <f>'1 уровень'!V3477</f>
        <v>0</v>
      </c>
      <c r="V1195" s="72">
        <f>'1 уровень'!W3477</f>
        <v>-114.9390799999999</v>
      </c>
      <c r="W1195" s="72">
        <f>'1 уровень'!X3477</f>
        <v>0</v>
      </c>
      <c r="X1195" s="72">
        <f>'1 уровень'!Y3477</f>
        <v>-3.17259</v>
      </c>
      <c r="Y1195" s="384">
        <f>'1 уровень'!Z3477</f>
        <v>1158.76133</v>
      </c>
      <c r="Z1195" s="72">
        <f>'1 уровень'!AA3477</f>
        <v>0</v>
      </c>
    </row>
    <row r="1196" spans="2:26" ht="30" x14ac:dyDescent="0.25">
      <c r="B1196" s="18">
        <v>1</v>
      </c>
      <c r="C1196" s="173" t="s">
        <v>767</v>
      </c>
      <c r="D1196" s="27">
        <f>'1 уровень'!E3478</f>
        <v>0</v>
      </c>
      <c r="E1196" s="27">
        <f>'1 уровень'!F3478</f>
        <v>0</v>
      </c>
      <c r="F1196" s="27">
        <f>'1 уровень'!G3478</f>
        <v>0</v>
      </c>
      <c r="G1196" s="64" t="e">
        <f>'1 уровень'!H3478</f>
        <v>#DIV/0!</v>
      </c>
      <c r="H1196" s="78">
        <f>'1 уровень'!I3478</f>
        <v>0</v>
      </c>
      <c r="I1196" s="78">
        <f>'1 уровень'!J3478</f>
        <v>0</v>
      </c>
      <c r="J1196" s="25">
        <f>'1 уровень'!K3478</f>
        <v>0</v>
      </c>
      <c r="K1196" s="25">
        <f>'1 уровень'!L3478</f>
        <v>0</v>
      </c>
      <c r="L1196" s="25">
        <f>'1 уровень'!M3478</f>
        <v>0</v>
      </c>
      <c r="M1196" s="25">
        <f>'1 уровень'!N3478</f>
        <v>0</v>
      </c>
      <c r="N1196" s="25">
        <f>'1 уровень'!O3478</f>
        <v>0</v>
      </c>
      <c r="O1196" s="25">
        <f>'1 уровень'!P3478</f>
        <v>0</v>
      </c>
      <c r="P1196" s="72">
        <f>'1 уровень'!Q3478</f>
        <v>0</v>
      </c>
      <c r="Q1196" s="72">
        <f>'1 уровень'!R3478</f>
        <v>0</v>
      </c>
      <c r="R1196" s="72">
        <f>'1 уровень'!S3478</f>
        <v>0</v>
      </c>
      <c r="S1196" s="72">
        <f>'1 уровень'!T3478</f>
        <v>0</v>
      </c>
      <c r="T1196" s="785">
        <f>'1 уровень'!U3478</f>
        <v>0</v>
      </c>
      <c r="U1196" s="72">
        <f>'1 уровень'!V3478</f>
        <v>0</v>
      </c>
      <c r="V1196" s="72">
        <f>'1 уровень'!W3478</f>
        <v>0</v>
      </c>
      <c r="W1196" s="72">
        <f>'1 уровень'!X3478</f>
        <v>0</v>
      </c>
      <c r="X1196" s="72">
        <f>'1 уровень'!Y3478</f>
        <v>0</v>
      </c>
      <c r="Y1196" s="384">
        <f>'1 уровень'!Z3478</f>
        <v>0</v>
      </c>
      <c r="Z1196" s="72">
        <f>'1 уровень'!AA3478</f>
        <v>0</v>
      </c>
    </row>
    <row r="1197" spans="2:26" ht="60" x14ac:dyDescent="0.25">
      <c r="B1197" s="18">
        <v>1</v>
      </c>
      <c r="C1197" s="173" t="s">
        <v>768</v>
      </c>
      <c r="D1197" s="27">
        <f>'1 уровень'!E3479</f>
        <v>9563</v>
      </c>
      <c r="E1197" s="27">
        <f>'1 уровень'!F3479</f>
        <v>1594</v>
      </c>
      <c r="F1197" s="27">
        <f>'1 уровень'!G3479</f>
        <v>542</v>
      </c>
      <c r="G1197" s="64">
        <f>'1 уровень'!H3479</f>
        <v>34.002509410288582</v>
      </c>
      <c r="H1197" s="78">
        <f>'1 уровень'!I3479</f>
        <v>0</v>
      </c>
      <c r="I1197" s="78">
        <f>'1 уровень'!J3479</f>
        <v>0</v>
      </c>
      <c r="J1197" s="25">
        <f>'1 уровень'!K3479</f>
        <v>0</v>
      </c>
      <c r="K1197" s="25">
        <f>'1 уровень'!L3479</f>
        <v>0</v>
      </c>
      <c r="L1197" s="25">
        <f>'1 уровень'!M3479</f>
        <v>0</v>
      </c>
      <c r="M1197" s="25">
        <f>'1 уровень'!N3479</f>
        <v>0</v>
      </c>
      <c r="N1197" s="25">
        <f>'1 уровень'!O3479</f>
        <v>0</v>
      </c>
      <c r="O1197" s="25">
        <f>'1 уровень'!P3479</f>
        <v>0</v>
      </c>
      <c r="P1197" s="72">
        <f>'1 уровень'!Q3479</f>
        <v>17833.97034</v>
      </c>
      <c r="Q1197" s="72">
        <f>'1 уровень'!R3479</f>
        <v>17833.97034</v>
      </c>
      <c r="R1197" s="72">
        <f>'1 уровень'!S3479</f>
        <v>2972.3283899999997</v>
      </c>
      <c r="S1197" s="72">
        <f>'1 уровень'!T3479</f>
        <v>949.57279000000017</v>
      </c>
      <c r="T1197" s="785">
        <f>'1 уровень'!U3479</f>
        <v>0</v>
      </c>
      <c r="U1197" s="72">
        <f>'1 уровень'!V3479</f>
        <v>0</v>
      </c>
      <c r="V1197" s="72">
        <f>'1 уровень'!W3479</f>
        <v>-2022.7555999999997</v>
      </c>
      <c r="W1197" s="72">
        <f>'1 уровень'!X3479</f>
        <v>0</v>
      </c>
      <c r="X1197" s="72">
        <f>'1 уровень'!Y3479</f>
        <v>0</v>
      </c>
      <c r="Y1197" s="384">
        <f>'1 уровень'!Z3479</f>
        <v>949.57279000000017</v>
      </c>
      <c r="Z1197" s="72">
        <f>'1 уровень'!AA3479</f>
        <v>0</v>
      </c>
    </row>
    <row r="1198" spans="2:26" x14ac:dyDescent="0.25">
      <c r="B1198" s="18">
        <v>1</v>
      </c>
      <c r="C1198" s="173" t="s">
        <v>769</v>
      </c>
      <c r="D1198" s="27">
        <f>'1 уровень'!E3480</f>
        <v>4645</v>
      </c>
      <c r="E1198" s="27">
        <f>'1 уровень'!F3480</f>
        <v>775</v>
      </c>
      <c r="F1198" s="27">
        <f>'1 уровень'!G3480</f>
        <v>149</v>
      </c>
      <c r="G1198" s="64">
        <f>'1 уровень'!H3480</f>
        <v>19.225806451612904</v>
      </c>
      <c r="H1198" s="78">
        <f>'1 уровень'!I3480</f>
        <v>0</v>
      </c>
      <c r="I1198" s="78">
        <f>'1 уровень'!J3480</f>
        <v>0</v>
      </c>
      <c r="J1198" s="25">
        <f>'1 уровень'!K3480</f>
        <v>0</v>
      </c>
      <c r="K1198" s="25">
        <f>'1 уровень'!L3480</f>
        <v>0</v>
      </c>
      <c r="L1198" s="25">
        <f>'1 уровень'!M3480</f>
        <v>0</v>
      </c>
      <c r="M1198" s="25">
        <f>'1 уровень'!N3480</f>
        <v>0</v>
      </c>
      <c r="N1198" s="25">
        <f>'1 уровень'!O3480</f>
        <v>0</v>
      </c>
      <c r="O1198" s="25">
        <f>'1 уровень'!P3480</f>
        <v>0</v>
      </c>
      <c r="P1198" s="72">
        <f>'1 уровень'!Q3480</f>
        <v>0</v>
      </c>
      <c r="Q1198" s="72">
        <f>'1 уровень'!R3480</f>
        <v>0</v>
      </c>
      <c r="R1198" s="72">
        <f>'1 уровень'!S3480</f>
        <v>0</v>
      </c>
      <c r="S1198" s="72">
        <f>'1 уровень'!T3480</f>
        <v>115.59122000000001</v>
      </c>
      <c r="T1198" s="785">
        <f>'1 уровень'!U3480</f>
        <v>0</v>
      </c>
      <c r="U1198" s="72">
        <f>'1 уровень'!V3480</f>
        <v>0</v>
      </c>
      <c r="V1198" s="72">
        <f>'1 уровень'!W3480</f>
        <v>115.59122000000001</v>
      </c>
      <c r="W1198" s="72">
        <f>'1 уровень'!X3480</f>
        <v>0</v>
      </c>
      <c r="X1198" s="72">
        <f>'1 уровень'!Y3480</f>
        <v>0</v>
      </c>
      <c r="Y1198" s="384">
        <f>'1 уровень'!Z3480</f>
        <v>115.59122000000001</v>
      </c>
      <c r="Z1198" s="72">
        <f>'1 уровень'!AA3480</f>
        <v>0</v>
      </c>
    </row>
    <row r="1199" spans="2:26" x14ac:dyDescent="0.25">
      <c r="B1199" s="18">
        <v>1</v>
      </c>
      <c r="C1199" s="173" t="s">
        <v>770</v>
      </c>
      <c r="D1199" s="27">
        <f>'1 уровень'!E3481</f>
        <v>4918</v>
      </c>
      <c r="E1199" s="27">
        <f>'1 уровень'!F3481</f>
        <v>819</v>
      </c>
      <c r="F1199" s="27">
        <f>'1 уровень'!G3481</f>
        <v>393</v>
      </c>
      <c r="G1199" s="64">
        <f>'1 уровень'!H3481</f>
        <v>47.985347985347985</v>
      </c>
      <c r="H1199" s="78">
        <f>'1 уровень'!I3481</f>
        <v>0</v>
      </c>
      <c r="I1199" s="78">
        <f>'1 уровень'!J3481</f>
        <v>0</v>
      </c>
      <c r="J1199" s="25">
        <f>'1 уровень'!K3481</f>
        <v>0</v>
      </c>
      <c r="K1199" s="25">
        <f>'1 уровень'!L3481</f>
        <v>0</v>
      </c>
      <c r="L1199" s="25">
        <f>'1 уровень'!M3481</f>
        <v>0</v>
      </c>
      <c r="M1199" s="25">
        <f>'1 уровень'!N3481</f>
        <v>0</v>
      </c>
      <c r="N1199" s="25">
        <f>'1 уровень'!O3481</f>
        <v>0</v>
      </c>
      <c r="O1199" s="25">
        <f>'1 уровень'!P3481</f>
        <v>0</v>
      </c>
      <c r="P1199" s="72">
        <f>'1 уровень'!Q3481</f>
        <v>0</v>
      </c>
      <c r="Q1199" s="72">
        <f>'1 уровень'!R3481</f>
        <v>0</v>
      </c>
      <c r="R1199" s="72">
        <f>'1 уровень'!S3481</f>
        <v>0</v>
      </c>
      <c r="S1199" s="72">
        <f>'1 уровень'!T3481</f>
        <v>833.98157000000003</v>
      </c>
      <c r="T1199" s="785">
        <f>'1 уровень'!U3481</f>
        <v>0</v>
      </c>
      <c r="U1199" s="72">
        <f>'1 уровень'!V3481</f>
        <v>0</v>
      </c>
      <c r="V1199" s="72">
        <f>'1 уровень'!W3481</f>
        <v>833.98157000000003</v>
      </c>
      <c r="W1199" s="72">
        <f>'1 уровень'!X3481</f>
        <v>0</v>
      </c>
      <c r="X1199" s="72">
        <f>'1 уровень'!Y3481</f>
        <v>0</v>
      </c>
      <c r="Y1199" s="384">
        <f>'1 уровень'!Z3481</f>
        <v>833.98157000000003</v>
      </c>
      <c r="Z1199" s="72">
        <f>'1 уровень'!AA3481</f>
        <v>0</v>
      </c>
    </row>
    <row r="1200" spans="2:26" ht="60" x14ac:dyDescent="0.25">
      <c r="C1200" s="173" t="s">
        <v>771</v>
      </c>
      <c r="D1200" s="27">
        <f>'1 уровень'!E3482</f>
        <v>0</v>
      </c>
      <c r="E1200" s="27">
        <f>'1 уровень'!F3482</f>
        <v>0</v>
      </c>
      <c r="F1200" s="27">
        <f>'1 уровень'!G3482</f>
        <v>0</v>
      </c>
      <c r="G1200" s="64"/>
      <c r="H1200" s="78">
        <f>'1 уровень'!I3482</f>
        <v>0</v>
      </c>
      <c r="I1200" s="78">
        <f>'1 уровень'!J3482</f>
        <v>0</v>
      </c>
      <c r="J1200" s="25">
        <f>'1 уровень'!K3482</f>
        <v>0</v>
      </c>
      <c r="K1200" s="25">
        <f>'1 уровень'!L3482</f>
        <v>0</v>
      </c>
      <c r="L1200" s="25">
        <f>'1 уровень'!M3482</f>
        <v>0</v>
      </c>
      <c r="M1200" s="25">
        <f>'1 уровень'!N3482</f>
        <v>0</v>
      </c>
      <c r="N1200" s="25">
        <f>'1 уровень'!O3482</f>
        <v>0</v>
      </c>
      <c r="O1200" s="25">
        <f>'1 уровень'!P3482</f>
        <v>0</v>
      </c>
      <c r="P1200" s="72">
        <f>'1 уровень'!Q3482</f>
        <v>0</v>
      </c>
      <c r="Q1200" s="72">
        <f>'1 уровень'!R3482</f>
        <v>0</v>
      </c>
      <c r="R1200" s="72">
        <f>'1 уровень'!S3482</f>
        <v>0</v>
      </c>
      <c r="S1200" s="72">
        <f>'1 уровень'!T3482</f>
        <v>0</v>
      </c>
      <c r="T1200" s="785">
        <f>'1 уровень'!U3482</f>
        <v>0</v>
      </c>
      <c r="U1200" s="72">
        <f>'1 уровень'!V3482</f>
        <v>0</v>
      </c>
      <c r="V1200" s="72">
        <f>'1 уровень'!W3482</f>
        <v>0</v>
      </c>
      <c r="W1200" s="72">
        <f>'1 уровень'!X3482</f>
        <v>0</v>
      </c>
      <c r="X1200" s="72">
        <f>'1 уровень'!Y3482</f>
        <v>0</v>
      </c>
      <c r="Y1200" s="384">
        <f>'1 уровень'!Z3482</f>
        <v>0</v>
      </c>
      <c r="Z1200" s="72">
        <f>'1 уровень'!AA3482</f>
        <v>0</v>
      </c>
    </row>
    <row r="1201" spans="1:26" x14ac:dyDescent="0.25">
      <c r="C1201" s="173" t="s">
        <v>772</v>
      </c>
      <c r="D1201" s="27">
        <f>'1 уровень'!E3483</f>
        <v>0</v>
      </c>
      <c r="E1201" s="27">
        <f>'1 уровень'!F3483</f>
        <v>0</v>
      </c>
      <c r="F1201" s="27">
        <f>'1 уровень'!G3483</f>
        <v>0</v>
      </c>
      <c r="G1201" s="64" t="e">
        <f>'1 уровень'!H3483</f>
        <v>#DIV/0!</v>
      </c>
      <c r="H1201" s="78">
        <f>'1 уровень'!I3483</f>
        <v>0</v>
      </c>
      <c r="I1201" s="78">
        <f>'1 уровень'!J3483</f>
        <v>0</v>
      </c>
      <c r="J1201" s="25">
        <f>'1 уровень'!K3483</f>
        <v>0</v>
      </c>
      <c r="K1201" s="25">
        <f>'1 уровень'!L3483</f>
        <v>0</v>
      </c>
      <c r="L1201" s="25">
        <f>'1 уровень'!M3483</f>
        <v>0</v>
      </c>
      <c r="M1201" s="25">
        <f>'1 уровень'!N3483</f>
        <v>0</v>
      </c>
      <c r="N1201" s="25">
        <f>'1 уровень'!O3483</f>
        <v>0</v>
      </c>
      <c r="O1201" s="25">
        <f>'1 уровень'!P3483</f>
        <v>0</v>
      </c>
      <c r="P1201" s="72">
        <f>'1 уровень'!Q3483</f>
        <v>0</v>
      </c>
      <c r="Q1201" s="72">
        <f>'1 уровень'!R3483</f>
        <v>0</v>
      </c>
      <c r="R1201" s="72">
        <f>'1 уровень'!S3483</f>
        <v>0</v>
      </c>
      <c r="S1201" s="72">
        <f>'1 уровень'!T3483</f>
        <v>0</v>
      </c>
      <c r="T1201" s="785">
        <f>'1 уровень'!U3483</f>
        <v>0</v>
      </c>
      <c r="U1201" s="72">
        <f>'1 уровень'!V3483</f>
        <v>0</v>
      </c>
      <c r="V1201" s="72">
        <f>'1 уровень'!W3483</f>
        <v>0</v>
      </c>
      <c r="W1201" s="72">
        <f>'1 уровень'!X3483</f>
        <v>0</v>
      </c>
      <c r="X1201" s="72">
        <f>'1 уровень'!Y3483</f>
        <v>0</v>
      </c>
      <c r="Y1201" s="384">
        <f>'1 уровень'!Z3483</f>
        <v>0</v>
      </c>
      <c r="Z1201" s="72">
        <f>'1 уровень'!AA3483</f>
        <v>0</v>
      </c>
    </row>
    <row r="1202" spans="1:26" x14ac:dyDescent="0.25">
      <c r="B1202" s="18">
        <v>1</v>
      </c>
      <c r="C1202" s="291" t="s">
        <v>773</v>
      </c>
      <c r="D1202" s="27">
        <f>'1 уровень'!E3484</f>
        <v>0</v>
      </c>
      <c r="E1202" s="27">
        <f>'1 уровень'!F3484</f>
        <v>0</v>
      </c>
      <c r="F1202" s="27">
        <f>'1 уровень'!G3484</f>
        <v>0</v>
      </c>
      <c r="G1202" s="64" t="e">
        <f>'1 уровень'!H3484</f>
        <v>#DIV/0!</v>
      </c>
      <c r="H1202" s="78">
        <f>'1 уровень'!I3484</f>
        <v>0</v>
      </c>
      <c r="I1202" s="78">
        <f>'1 уровень'!J3484</f>
        <v>0</v>
      </c>
      <c r="J1202" s="25">
        <f>'1 уровень'!K3484</f>
        <v>0</v>
      </c>
      <c r="K1202" s="25">
        <f>'1 уровень'!L3484</f>
        <v>0</v>
      </c>
      <c r="L1202" s="25">
        <f>'1 уровень'!M3484</f>
        <v>0</v>
      </c>
      <c r="M1202" s="25">
        <f>'1 уровень'!N3484</f>
        <v>0</v>
      </c>
      <c r="N1202" s="25">
        <f>'1 уровень'!O3484</f>
        <v>0</v>
      </c>
      <c r="O1202" s="25">
        <f>'1 уровень'!P3484</f>
        <v>0</v>
      </c>
      <c r="P1202" s="72">
        <f>'1 уровень'!Q3484</f>
        <v>0</v>
      </c>
      <c r="Q1202" s="72">
        <f>'1 уровень'!R3484</f>
        <v>0</v>
      </c>
      <c r="R1202" s="72">
        <f>'1 уровень'!S3484</f>
        <v>0</v>
      </c>
      <c r="S1202" s="72">
        <f>'1 уровень'!T3484</f>
        <v>0</v>
      </c>
      <c r="T1202" s="785">
        <f>'1 уровень'!U3484</f>
        <v>0</v>
      </c>
      <c r="U1202" s="72">
        <f>'1 уровень'!V3484</f>
        <v>0</v>
      </c>
      <c r="V1202" s="72">
        <f>'1 уровень'!W3484</f>
        <v>0</v>
      </c>
      <c r="W1202" s="72">
        <f>'1 уровень'!X3484</f>
        <v>0</v>
      </c>
      <c r="X1202" s="72">
        <f>'1 уровень'!Y3484</f>
        <v>0</v>
      </c>
      <c r="Y1202" s="384">
        <f>'1 уровень'!Z3484</f>
        <v>0</v>
      </c>
      <c r="Z1202" s="72">
        <f>'1 уровень'!AA3484</f>
        <v>0</v>
      </c>
    </row>
    <row r="1203" spans="1:26" ht="45" x14ac:dyDescent="0.25">
      <c r="B1203" s="18">
        <v>1</v>
      </c>
      <c r="C1203" s="173" t="s">
        <v>780</v>
      </c>
      <c r="D1203" s="27">
        <f>'1 уровень'!E3485</f>
        <v>93</v>
      </c>
      <c r="E1203" s="27">
        <f>'1 уровень'!F3485</f>
        <v>16</v>
      </c>
      <c r="F1203" s="27">
        <f>'1 уровень'!G3485</f>
        <v>65</v>
      </c>
      <c r="G1203" s="64">
        <f>'1 уровень'!H3485</f>
        <v>406.25</v>
      </c>
      <c r="H1203" s="78">
        <f>'1 уровень'!I3485</f>
        <v>0</v>
      </c>
      <c r="I1203" s="78">
        <f>'1 уровень'!J3485</f>
        <v>0</v>
      </c>
      <c r="J1203" s="25">
        <f>'1 уровень'!K3485</f>
        <v>0</v>
      </c>
      <c r="K1203" s="25">
        <f>'1 уровень'!L3485</f>
        <v>0</v>
      </c>
      <c r="L1203" s="25">
        <f>'1 уровень'!M3485</f>
        <v>0</v>
      </c>
      <c r="M1203" s="25">
        <f>'1 уровень'!N3485</f>
        <v>0</v>
      </c>
      <c r="N1203" s="25">
        <f>'1 уровень'!O3485</f>
        <v>0</v>
      </c>
      <c r="O1203" s="25">
        <f>'1 уровень'!P3485</f>
        <v>0</v>
      </c>
      <c r="P1203" s="72">
        <f>'1 уровень'!Q3485</f>
        <v>808.61639999999989</v>
      </c>
      <c r="Q1203" s="72">
        <f>'1 уровень'!R3485</f>
        <v>808.61639999999989</v>
      </c>
      <c r="R1203" s="72">
        <f>'1 уровень'!S3485</f>
        <v>134.76939999999999</v>
      </c>
      <c r="S1203" s="72">
        <f>'1 уровень'!T3485</f>
        <v>565.16459999999995</v>
      </c>
      <c r="T1203" s="785">
        <f>'1 уровень'!U3485</f>
        <v>0</v>
      </c>
      <c r="U1203" s="72">
        <f>'1 уровень'!V3485</f>
        <v>0</v>
      </c>
      <c r="V1203" s="72">
        <f>'1 уровень'!W3485</f>
        <v>430.39519999999993</v>
      </c>
      <c r="W1203" s="72">
        <f>'1 уровень'!X3485</f>
        <v>0</v>
      </c>
      <c r="X1203" s="72">
        <f>'1 уровень'!Y3485</f>
        <v>0</v>
      </c>
      <c r="Y1203" s="384">
        <f>'1 уровень'!Z3485</f>
        <v>565.16459999999995</v>
      </c>
      <c r="Z1203" s="72">
        <f>'1 уровень'!AA3485</f>
        <v>0</v>
      </c>
    </row>
    <row r="1204" spans="1:26" ht="30" x14ac:dyDescent="0.25">
      <c r="B1204" s="18">
        <v>1</v>
      </c>
      <c r="C1204" s="173" t="s">
        <v>781</v>
      </c>
      <c r="D1204" s="27">
        <f>'1 уровень'!E3486</f>
        <v>244</v>
      </c>
      <c r="E1204" s="27">
        <f>'1 уровень'!F3486</f>
        <v>41</v>
      </c>
      <c r="F1204" s="27">
        <f>'1 уровень'!G3486</f>
        <v>92</v>
      </c>
      <c r="G1204" s="64">
        <f>'1 уровень'!H3486</f>
        <v>224.39024390243904</v>
      </c>
      <c r="H1204" s="78">
        <f>'1 уровень'!I3486</f>
        <v>0</v>
      </c>
      <c r="I1204" s="78">
        <f>'1 уровень'!J3486</f>
        <v>0</v>
      </c>
      <c r="J1204" s="25">
        <f>'1 уровень'!K3486</f>
        <v>0</v>
      </c>
      <c r="K1204" s="25">
        <f>'1 уровень'!L3486</f>
        <v>0</v>
      </c>
      <c r="L1204" s="25">
        <f>'1 уровень'!M3486</f>
        <v>0</v>
      </c>
      <c r="M1204" s="25">
        <f>'1 уровень'!N3486</f>
        <v>0</v>
      </c>
      <c r="N1204" s="25">
        <f>'1 уровень'!O3486</f>
        <v>0</v>
      </c>
      <c r="O1204" s="25">
        <f>'1 уровень'!P3486</f>
        <v>0</v>
      </c>
      <c r="P1204" s="72">
        <f>'1 уровень'!Q3486</f>
        <v>2121.5311999999999</v>
      </c>
      <c r="Q1204" s="72">
        <f>'1 уровень'!R3486</f>
        <v>2121.5311999999999</v>
      </c>
      <c r="R1204" s="72">
        <f>'1 уровень'!S3486</f>
        <v>353.58853333333337</v>
      </c>
      <c r="S1204" s="72">
        <f>'1 уровень'!T3486</f>
        <v>799.92528000000016</v>
      </c>
      <c r="T1204" s="785">
        <f>'1 уровень'!U3486</f>
        <v>0</v>
      </c>
      <c r="U1204" s="72">
        <f>'1 уровень'!V3486</f>
        <v>0</v>
      </c>
      <c r="V1204" s="72">
        <f>'1 уровень'!W3486</f>
        <v>446.33674666666678</v>
      </c>
      <c r="W1204" s="72">
        <f>'1 уровень'!X3486</f>
        <v>0</v>
      </c>
      <c r="X1204" s="72">
        <f>'1 уровень'!Y3486</f>
        <v>0</v>
      </c>
      <c r="Y1204" s="384">
        <f>'1 уровень'!Z3486</f>
        <v>799.92528000000016</v>
      </c>
      <c r="Z1204" s="72">
        <f>'1 уровень'!AA3486</f>
        <v>0</v>
      </c>
    </row>
    <row r="1205" spans="1:26" ht="43.5" x14ac:dyDescent="0.25">
      <c r="B1205" s="18">
        <v>1</v>
      </c>
      <c r="C1205" s="288" t="s">
        <v>267</v>
      </c>
      <c r="D1205" s="27">
        <f>'1 уровень'!E3487</f>
        <v>26833</v>
      </c>
      <c r="E1205" s="27">
        <f>'1 уровень'!F3487</f>
        <v>4473</v>
      </c>
      <c r="F1205" s="27">
        <f>'1 уровень'!G3487</f>
        <v>6376</v>
      </c>
      <c r="G1205" s="64">
        <f>'1 уровень'!H3487</f>
        <v>142.54415381175946</v>
      </c>
      <c r="H1205" s="78">
        <f>'1 уровень'!I3487</f>
        <v>0</v>
      </c>
      <c r="I1205" s="78">
        <f>'1 уровень'!J3487</f>
        <v>0</v>
      </c>
      <c r="J1205" s="25">
        <f>'1 уровень'!K3487</f>
        <v>0</v>
      </c>
      <c r="K1205" s="25">
        <f>'1 уровень'!L3487</f>
        <v>0</v>
      </c>
      <c r="L1205" s="25">
        <f>'1 уровень'!M3487</f>
        <v>0</v>
      </c>
      <c r="M1205" s="25">
        <f>'1 уровень'!N3487</f>
        <v>0</v>
      </c>
      <c r="N1205" s="25">
        <f>'1 уровень'!O3487</f>
        <v>0</v>
      </c>
      <c r="O1205" s="25">
        <f>'1 уровень'!P3487</f>
        <v>0</v>
      </c>
      <c r="P1205" s="72">
        <f>'1 уровень'!Q3487</f>
        <v>80721.899999999994</v>
      </c>
      <c r="Q1205" s="72">
        <f>'1 уровень'!R3487</f>
        <v>80721.899999999994</v>
      </c>
      <c r="R1205" s="72">
        <f>'1 уровень'!S3487</f>
        <v>13453.65</v>
      </c>
      <c r="S1205" s="72">
        <f>'1 уровень'!T3487</f>
        <v>17594.26194</v>
      </c>
      <c r="T1205" s="785">
        <f>'1 уровень'!U3487</f>
        <v>0</v>
      </c>
      <c r="U1205" s="72">
        <f>'1 уровень'!V3487</f>
        <v>0</v>
      </c>
      <c r="V1205" s="72">
        <f>'1 уровень'!W3487</f>
        <v>4140.6119400000007</v>
      </c>
      <c r="W1205" s="72">
        <f>'1 уровень'!X3487</f>
        <v>-1.2520899999999999</v>
      </c>
      <c r="X1205" s="72">
        <f>'1 уровень'!Y3487</f>
        <v>-0.76560000000000006</v>
      </c>
      <c r="Y1205" s="384">
        <f>'1 уровень'!Z3487</f>
        <v>17593.496340000002</v>
      </c>
      <c r="Z1205" s="72">
        <f>'1 уровень'!AA3487</f>
        <v>0</v>
      </c>
    </row>
    <row r="1206" spans="1:26" ht="30" x14ac:dyDescent="0.25">
      <c r="B1206" s="18">
        <v>1</v>
      </c>
      <c r="C1206" s="173" t="s">
        <v>774</v>
      </c>
      <c r="D1206" s="27">
        <f>'1 уровень'!E3488</f>
        <v>8483</v>
      </c>
      <c r="E1206" s="27">
        <f>'1 уровень'!F3488</f>
        <v>1414</v>
      </c>
      <c r="F1206" s="27">
        <f>'1 уровень'!G3488</f>
        <v>1733</v>
      </c>
      <c r="G1206" s="64">
        <f>'1 уровень'!H3488</f>
        <v>122.56011315417257</v>
      </c>
      <c r="H1206" s="78">
        <f>'1 уровень'!I3488</f>
        <v>0</v>
      </c>
      <c r="I1206" s="78">
        <f>'1 уровень'!J3488</f>
        <v>0</v>
      </c>
      <c r="J1206" s="25">
        <f>'1 уровень'!K3488</f>
        <v>0</v>
      </c>
      <c r="K1206" s="25">
        <f>'1 уровень'!L3488</f>
        <v>0</v>
      </c>
      <c r="L1206" s="25">
        <f>'1 уровень'!M3488</f>
        <v>0</v>
      </c>
      <c r="M1206" s="25">
        <f>'1 уровень'!N3488</f>
        <v>0</v>
      </c>
      <c r="N1206" s="25">
        <f>'1 уровень'!O3488</f>
        <v>0</v>
      </c>
      <c r="O1206" s="25">
        <f>'1 уровень'!P3488</f>
        <v>0</v>
      </c>
      <c r="P1206" s="72">
        <f>'1 уровень'!Q3488</f>
        <v>15269.4</v>
      </c>
      <c r="Q1206" s="72">
        <f>'1 уровень'!R3488</f>
        <v>15269.4</v>
      </c>
      <c r="R1206" s="72">
        <f>'1 уровень'!S3488</f>
        <v>2544.9</v>
      </c>
      <c r="S1206" s="72">
        <f>'1 уровень'!T3488</f>
        <v>3089.7789399999997</v>
      </c>
      <c r="T1206" s="785">
        <f>'1 уровень'!U3488</f>
        <v>0</v>
      </c>
      <c r="U1206" s="72">
        <f>'1 уровень'!V3488</f>
        <v>0</v>
      </c>
      <c r="V1206" s="72">
        <f>'1 уровень'!W3488</f>
        <v>544.87893999999972</v>
      </c>
      <c r="W1206" s="72">
        <f>'1 уровень'!X3488</f>
        <v>-1.2520899999999999</v>
      </c>
      <c r="X1206" s="72">
        <f>'1 уровень'!Y3488</f>
        <v>0</v>
      </c>
      <c r="Y1206" s="384">
        <f>'1 уровень'!Z3488</f>
        <v>3089.7789399999997</v>
      </c>
      <c r="Z1206" s="72">
        <f>'1 уровень'!AA3488</f>
        <v>0</v>
      </c>
    </row>
    <row r="1207" spans="1:26" ht="60" x14ac:dyDescent="0.25">
      <c r="B1207" s="18">
        <v>1</v>
      </c>
      <c r="C1207" s="173" t="s">
        <v>775</v>
      </c>
      <c r="D1207" s="27">
        <f>'1 уровень'!E3489</f>
        <v>14665</v>
      </c>
      <c r="E1207" s="27">
        <f>'1 уровень'!F3489</f>
        <v>2445</v>
      </c>
      <c r="F1207" s="27">
        <f>'1 уровень'!G3489</f>
        <v>3357</v>
      </c>
      <c r="G1207" s="64">
        <f>'1 уровень'!H3489</f>
        <v>137.30061349693253</v>
      </c>
      <c r="H1207" s="78">
        <f>'1 уровень'!I3489</f>
        <v>0</v>
      </c>
      <c r="I1207" s="78">
        <f>'1 уровень'!J3489</f>
        <v>0</v>
      </c>
      <c r="J1207" s="25">
        <f>'1 уровень'!K3489</f>
        <v>0</v>
      </c>
      <c r="K1207" s="25">
        <f>'1 уровень'!L3489</f>
        <v>0</v>
      </c>
      <c r="L1207" s="25">
        <f>'1 уровень'!M3489</f>
        <v>0</v>
      </c>
      <c r="M1207" s="25">
        <f>'1 уровень'!N3489</f>
        <v>0</v>
      </c>
      <c r="N1207" s="25">
        <f>'1 уровень'!O3489</f>
        <v>0</v>
      </c>
      <c r="O1207" s="25">
        <f>'1 уровень'!P3489</f>
        <v>0</v>
      </c>
      <c r="P1207" s="72">
        <f>'1 уровень'!Q3489</f>
        <v>56007</v>
      </c>
      <c r="Q1207" s="72">
        <f>'1 уровень'!R3489</f>
        <v>56007</v>
      </c>
      <c r="R1207" s="72">
        <f>'1 уровень'!S3489</f>
        <v>9334.5</v>
      </c>
      <c r="S1207" s="72">
        <f>'1 уровень'!T3489</f>
        <v>12506.107320000001</v>
      </c>
      <c r="T1207" s="785">
        <f>'1 уровень'!U3489</f>
        <v>0</v>
      </c>
      <c r="U1207" s="72">
        <f>'1 уровень'!V3489</f>
        <v>0</v>
      </c>
      <c r="V1207" s="72">
        <f>'1 уровень'!W3489</f>
        <v>3171.607320000001</v>
      </c>
      <c r="W1207" s="72">
        <f>'1 уровень'!X3489</f>
        <v>0</v>
      </c>
      <c r="X1207" s="72">
        <f>'1 уровень'!Y3489</f>
        <v>-0.76560000000000006</v>
      </c>
      <c r="Y1207" s="384">
        <f>'1 уровень'!Z3489</f>
        <v>12505.34172</v>
      </c>
      <c r="Z1207" s="72">
        <f>'1 уровень'!AA3489</f>
        <v>0</v>
      </c>
    </row>
    <row r="1208" spans="1:26" ht="45" x14ac:dyDescent="0.25">
      <c r="B1208" s="18">
        <v>1</v>
      </c>
      <c r="C1208" s="173" t="s">
        <v>776</v>
      </c>
      <c r="D1208" s="27">
        <f>'1 уровень'!E3490</f>
        <v>3685</v>
      </c>
      <c r="E1208" s="27">
        <f>'1 уровень'!F3490</f>
        <v>614</v>
      </c>
      <c r="F1208" s="27">
        <f>'1 уровень'!G3490</f>
        <v>1286</v>
      </c>
      <c r="G1208" s="64">
        <f>'1 уровень'!H3490</f>
        <v>209.44625407166123</v>
      </c>
      <c r="H1208" s="78">
        <f>'1 уровень'!I3490</f>
        <v>0</v>
      </c>
      <c r="I1208" s="78">
        <f>'1 уровень'!J3490</f>
        <v>0</v>
      </c>
      <c r="J1208" s="25">
        <f>'1 уровень'!K3490</f>
        <v>0</v>
      </c>
      <c r="K1208" s="25">
        <f>'1 уровень'!L3490</f>
        <v>0</v>
      </c>
      <c r="L1208" s="25">
        <f>'1 уровень'!M3490</f>
        <v>0</v>
      </c>
      <c r="M1208" s="25">
        <f>'1 уровень'!N3490</f>
        <v>0</v>
      </c>
      <c r="N1208" s="25">
        <f>'1 уровень'!O3490</f>
        <v>0</v>
      </c>
      <c r="O1208" s="25">
        <f>'1 уровень'!P3490</f>
        <v>0</v>
      </c>
      <c r="P1208" s="72">
        <f>'1 уровень'!Q3490</f>
        <v>9445.5</v>
      </c>
      <c r="Q1208" s="72">
        <f>'1 уровень'!R3490</f>
        <v>9445.5</v>
      </c>
      <c r="R1208" s="72">
        <f>'1 уровень'!S3490</f>
        <v>1574.25</v>
      </c>
      <c r="S1208" s="72">
        <f>'1 уровень'!T3490</f>
        <v>1998.3756800000001</v>
      </c>
      <c r="T1208" s="785">
        <f>'1 уровень'!U3490</f>
        <v>0</v>
      </c>
      <c r="U1208" s="72">
        <f>'1 уровень'!V3490</f>
        <v>0</v>
      </c>
      <c r="V1208" s="72">
        <f>'1 уровень'!W3490</f>
        <v>424.1256800000001</v>
      </c>
      <c r="W1208" s="72">
        <f>'1 уровень'!X3490</f>
        <v>0</v>
      </c>
      <c r="X1208" s="72">
        <f>'1 уровень'!Y3490</f>
        <v>0</v>
      </c>
      <c r="Y1208" s="384">
        <f>'1 уровень'!Z3490</f>
        <v>1998.3756800000001</v>
      </c>
      <c r="Z1208" s="72">
        <f>'1 уровень'!AA3490</f>
        <v>0</v>
      </c>
    </row>
    <row r="1209" spans="1:26" ht="29.25" x14ac:dyDescent="0.25">
      <c r="B1209" s="18">
        <v>1</v>
      </c>
      <c r="C1209" s="288" t="s">
        <v>303</v>
      </c>
      <c r="D1209" s="27">
        <f>'1 уровень'!E3491</f>
        <v>18420</v>
      </c>
      <c r="E1209" s="27">
        <f>'1 уровень'!F3491</f>
        <v>3074.25</v>
      </c>
      <c r="F1209" s="27">
        <f>'1 уровень'!G3491</f>
        <v>43</v>
      </c>
      <c r="G1209" s="64">
        <f>'1 уровень'!H3491</f>
        <v>1.3987151337724648</v>
      </c>
      <c r="H1209" s="78">
        <f>'1 уровень'!I3491</f>
        <v>0</v>
      </c>
      <c r="I1209" s="78">
        <f>'1 уровень'!J3491</f>
        <v>0</v>
      </c>
      <c r="J1209" s="25">
        <f>'1 уровень'!K3491</f>
        <v>0</v>
      </c>
      <c r="K1209" s="25">
        <f>'1 уровень'!L3491</f>
        <v>0</v>
      </c>
      <c r="L1209" s="25">
        <f>'1 уровень'!M3491</f>
        <v>0</v>
      </c>
      <c r="M1209" s="25">
        <f>'1 уровень'!N3491</f>
        <v>0</v>
      </c>
      <c r="N1209" s="25">
        <f>'1 уровень'!O3491</f>
        <v>0</v>
      </c>
      <c r="O1209" s="25">
        <f>'1 уровень'!P3491</f>
        <v>0</v>
      </c>
      <c r="P1209" s="72">
        <f>'1 уровень'!Q3491</f>
        <v>20915.999999999993</v>
      </c>
      <c r="Q1209" s="72">
        <f>'1 уровень'!R3491</f>
        <v>27802.941400000003</v>
      </c>
      <c r="R1209" s="72">
        <f>'1 уровень'!S3491</f>
        <v>4112.0855818181817</v>
      </c>
      <c r="S1209" s="72">
        <f>'1 уровень'!T3491</f>
        <v>3455.3570200000017</v>
      </c>
      <c r="T1209" s="785">
        <f>'1 уровень'!U3491</f>
        <v>0</v>
      </c>
      <c r="U1209" s="72">
        <f>'1 уровень'!V3491</f>
        <v>0</v>
      </c>
      <c r="V1209" s="72">
        <f>'1 уровень'!W3491</f>
        <v>-656.72856181817997</v>
      </c>
      <c r="W1209" s="72">
        <f>'1 уровень'!X3491</f>
        <v>-14.744110000000001</v>
      </c>
      <c r="X1209" s="72">
        <f>'1 уровень'!Y3491</f>
        <v>0</v>
      </c>
      <c r="Y1209" s="384">
        <f>'1 уровень'!Z3491</f>
        <v>3455.3570200000017</v>
      </c>
      <c r="Z1209" s="72">
        <f>'1 уровень'!AA3491</f>
        <v>0</v>
      </c>
    </row>
    <row r="1210" spans="1:26" x14ac:dyDescent="0.25">
      <c r="B1210" s="18">
        <v>1</v>
      </c>
      <c r="C1210" s="173" t="s">
        <v>296</v>
      </c>
      <c r="D1210" s="27">
        <f>'1 уровень'!E3492</f>
        <v>0</v>
      </c>
      <c r="E1210" s="27">
        <f>'1 уровень'!F3492</f>
        <v>0</v>
      </c>
      <c r="F1210" s="27">
        <f>'1 уровень'!G3492</f>
        <v>0</v>
      </c>
      <c r="G1210" s="64">
        <f>'1 уровень'!H3492</f>
        <v>0</v>
      </c>
      <c r="H1210" s="78">
        <f>'1 уровень'!I3492</f>
        <v>0</v>
      </c>
      <c r="I1210" s="78">
        <f>'1 уровень'!J3492</f>
        <v>0</v>
      </c>
      <c r="J1210" s="25">
        <f>'1 уровень'!K3492</f>
        <v>0</v>
      </c>
      <c r="K1210" s="25">
        <f>'1 уровень'!L3492</f>
        <v>0</v>
      </c>
      <c r="L1210" s="25">
        <f>'1 уровень'!M3492</f>
        <v>0</v>
      </c>
      <c r="M1210" s="25">
        <f>'1 уровень'!N3492</f>
        <v>0</v>
      </c>
      <c r="N1210" s="25">
        <f>'1 уровень'!O3492</f>
        <v>0</v>
      </c>
      <c r="O1210" s="25">
        <f>'1 уровень'!P3492</f>
        <v>0</v>
      </c>
      <c r="P1210" s="72">
        <f>'1 уровень'!Q3492</f>
        <v>0</v>
      </c>
      <c r="Q1210" s="72">
        <f>'1 уровень'!R3492</f>
        <v>0</v>
      </c>
      <c r="R1210" s="72">
        <f>'1 уровень'!S3492</f>
        <v>0</v>
      </c>
      <c r="S1210" s="72">
        <f>'1 уровень'!T3492</f>
        <v>0</v>
      </c>
      <c r="T1210" s="785">
        <f>'1 уровень'!U3492</f>
        <v>0</v>
      </c>
      <c r="U1210" s="72">
        <f>'1 уровень'!V3492</f>
        <v>0</v>
      </c>
      <c r="V1210" s="72">
        <f>'1 уровень'!W3492</f>
        <v>0</v>
      </c>
      <c r="W1210" s="72">
        <f>'1 уровень'!X3492</f>
        <v>0</v>
      </c>
      <c r="X1210" s="72">
        <f>'1 уровень'!Y3492</f>
        <v>0</v>
      </c>
      <c r="Y1210" s="384">
        <f>'1 уровень'!Z3492</f>
        <v>0</v>
      </c>
      <c r="Z1210" s="72">
        <f>'1 уровень'!AA3492</f>
        <v>0</v>
      </c>
    </row>
    <row r="1211" spans="1:26" ht="30" x14ac:dyDescent="0.25">
      <c r="B1211" s="18">
        <v>1</v>
      </c>
      <c r="C1211" s="291" t="s">
        <v>423</v>
      </c>
      <c r="D1211" s="27">
        <f>'1 уровень'!E3493</f>
        <v>25</v>
      </c>
      <c r="E1211" s="27">
        <f>'1 уровень'!F3493</f>
        <v>4.25</v>
      </c>
      <c r="F1211" s="27">
        <f>'1 уровень'!G3493</f>
        <v>3</v>
      </c>
      <c r="G1211" s="64">
        <f>'1 уровень'!H3493</f>
        <v>70.588235294117652</v>
      </c>
      <c r="H1211" s="78">
        <f>'1 уровень'!I3493</f>
        <v>0</v>
      </c>
      <c r="I1211" s="78">
        <f>'1 уровень'!J3493</f>
        <v>0</v>
      </c>
      <c r="J1211" s="25">
        <f>'1 уровень'!K3493</f>
        <v>0</v>
      </c>
      <c r="K1211" s="25">
        <f>'1 уровень'!L3493</f>
        <v>0</v>
      </c>
      <c r="L1211" s="25">
        <f>'1 уровень'!M3493</f>
        <v>0</v>
      </c>
      <c r="M1211" s="25">
        <f>'1 уровень'!N3493</f>
        <v>0</v>
      </c>
      <c r="N1211" s="25">
        <f>'1 уровень'!O3493</f>
        <v>0</v>
      </c>
      <c r="O1211" s="25">
        <f>'1 уровень'!P3493</f>
        <v>0</v>
      </c>
      <c r="P1211" s="72">
        <f>'1 уровень'!Q3493</f>
        <v>0</v>
      </c>
      <c r="Q1211" s="72">
        <f>'1 уровень'!R3493</f>
        <v>0</v>
      </c>
      <c r="R1211" s="72">
        <f>'1 уровень'!S3493</f>
        <v>0</v>
      </c>
      <c r="S1211" s="72">
        <f>'1 уровень'!T3493</f>
        <v>0</v>
      </c>
      <c r="T1211" s="785">
        <f>'1 уровень'!U3493</f>
        <v>0</v>
      </c>
      <c r="U1211" s="72">
        <f>'1 уровень'!V3493</f>
        <v>0</v>
      </c>
      <c r="V1211" s="72">
        <f>'1 уровень'!W3493</f>
        <v>0</v>
      </c>
      <c r="W1211" s="72">
        <f>'1 уровень'!X3493</f>
        <v>0</v>
      </c>
      <c r="X1211" s="72">
        <f>'1 уровень'!Y3493</f>
        <v>0</v>
      </c>
      <c r="Y1211" s="384">
        <f>'1 уровень'!Z3493</f>
        <v>0</v>
      </c>
      <c r="Z1211" s="72">
        <f>'1 уровень'!AA3493</f>
        <v>0</v>
      </c>
    </row>
    <row r="1212" spans="1:26" x14ac:dyDescent="0.25">
      <c r="B1212" s="18">
        <v>1</v>
      </c>
      <c r="C1212" s="173" t="s">
        <v>424</v>
      </c>
      <c r="D1212" s="27">
        <f>'1 уровень'!E3494</f>
        <v>0</v>
      </c>
      <c r="E1212" s="27">
        <f>'1 уровень'!F3494</f>
        <v>0</v>
      </c>
      <c r="F1212" s="27">
        <f>'1 уровень'!G3494</f>
        <v>0</v>
      </c>
      <c r="G1212" s="64">
        <f>'1 уровень'!H3494</f>
        <v>0</v>
      </c>
      <c r="H1212" s="78">
        <f>'1 уровень'!I3494</f>
        <v>0</v>
      </c>
      <c r="I1212" s="78">
        <f>'1 уровень'!J3494</f>
        <v>0</v>
      </c>
      <c r="J1212" s="25">
        <f>'1 уровень'!K3494</f>
        <v>0</v>
      </c>
      <c r="K1212" s="25">
        <f>'1 уровень'!L3494</f>
        <v>0</v>
      </c>
      <c r="L1212" s="25">
        <f>'1 уровень'!M3494</f>
        <v>0</v>
      </c>
      <c r="M1212" s="25">
        <f>'1 уровень'!N3494</f>
        <v>0</v>
      </c>
      <c r="N1212" s="25">
        <f>'1 уровень'!O3494</f>
        <v>0</v>
      </c>
      <c r="O1212" s="25">
        <f>'1 уровень'!P3494</f>
        <v>0</v>
      </c>
      <c r="P1212" s="72">
        <f>'1 уровень'!Q3494</f>
        <v>0</v>
      </c>
      <c r="Q1212" s="72">
        <f>'1 уровень'!R3494</f>
        <v>0</v>
      </c>
      <c r="R1212" s="72">
        <f>'1 уровень'!S3494</f>
        <v>0</v>
      </c>
      <c r="S1212" s="72">
        <f>'1 уровень'!T3494</f>
        <v>0</v>
      </c>
      <c r="T1212" s="785">
        <f>'1 уровень'!U3494</f>
        <v>0</v>
      </c>
      <c r="U1212" s="72">
        <f>'1 уровень'!V3494</f>
        <v>0</v>
      </c>
      <c r="V1212" s="72">
        <f>'1 уровень'!W3494</f>
        <v>0</v>
      </c>
      <c r="W1212" s="72">
        <f>'1 уровень'!X3494</f>
        <v>0</v>
      </c>
      <c r="X1212" s="72">
        <f>'1 уровень'!Y3494</f>
        <v>0</v>
      </c>
      <c r="Y1212" s="384">
        <f>'1 уровень'!Z3494</f>
        <v>0</v>
      </c>
      <c r="Z1212" s="72">
        <f>'1 уровень'!AA3494</f>
        <v>0</v>
      </c>
    </row>
    <row r="1213" spans="1:26" ht="30" x14ac:dyDescent="0.25">
      <c r="B1213" s="18">
        <v>1</v>
      </c>
      <c r="C1213" s="173" t="s">
        <v>425</v>
      </c>
      <c r="D1213" s="27">
        <f>'1 уровень'!E3495</f>
        <v>100</v>
      </c>
      <c r="E1213" s="27">
        <f>'1 уровень'!F3495</f>
        <v>17</v>
      </c>
      <c r="F1213" s="27">
        <f>'1 уровень'!G3495</f>
        <v>12</v>
      </c>
      <c r="G1213" s="64">
        <f>'1 уровень'!H3495</f>
        <v>70.588235294117652</v>
      </c>
      <c r="H1213" s="78">
        <f>'1 уровень'!I3495</f>
        <v>0</v>
      </c>
      <c r="I1213" s="78">
        <f>'1 уровень'!J3495</f>
        <v>0</v>
      </c>
      <c r="J1213" s="25">
        <f>'1 уровень'!K3495</f>
        <v>0</v>
      </c>
      <c r="K1213" s="25">
        <f>'1 уровень'!L3495</f>
        <v>0</v>
      </c>
      <c r="L1213" s="25">
        <f>'1 уровень'!M3495</f>
        <v>0</v>
      </c>
      <c r="M1213" s="25">
        <f>'1 уровень'!N3495</f>
        <v>0</v>
      </c>
      <c r="N1213" s="25">
        <f>'1 уровень'!O3495</f>
        <v>0</v>
      </c>
      <c r="O1213" s="25">
        <f>'1 уровень'!P3495</f>
        <v>0</v>
      </c>
      <c r="P1213" s="72">
        <f>'1 уровень'!Q3495</f>
        <v>0</v>
      </c>
      <c r="Q1213" s="72">
        <f>'1 уровень'!R3495</f>
        <v>0</v>
      </c>
      <c r="R1213" s="72">
        <f>'1 уровень'!S3495</f>
        <v>0</v>
      </c>
      <c r="S1213" s="72">
        <f>'1 уровень'!T3495</f>
        <v>0</v>
      </c>
      <c r="T1213" s="785">
        <f>'1 уровень'!U3495</f>
        <v>0</v>
      </c>
      <c r="U1213" s="72">
        <f>'1 уровень'!V3495</f>
        <v>0</v>
      </c>
      <c r="V1213" s="72">
        <f>'1 уровень'!W3495</f>
        <v>0</v>
      </c>
      <c r="W1213" s="72">
        <f>'1 уровень'!X3495</f>
        <v>0</v>
      </c>
      <c r="X1213" s="72">
        <f>'1 уровень'!Y3495</f>
        <v>0</v>
      </c>
      <c r="Y1213" s="384">
        <f>'1 уровень'!Z3495</f>
        <v>0</v>
      </c>
      <c r="Z1213" s="72">
        <f>'1 уровень'!AA3495</f>
        <v>0</v>
      </c>
    </row>
    <row r="1214" spans="1:26" ht="60" x14ac:dyDescent="0.25">
      <c r="B1214" s="18">
        <v>1</v>
      </c>
      <c r="C1214" s="173" t="s">
        <v>426</v>
      </c>
      <c r="D1214" s="27">
        <f>'1 уровень'!E3496</f>
        <v>0</v>
      </c>
      <c r="E1214" s="27">
        <f>'1 уровень'!F3496</f>
        <v>0</v>
      </c>
      <c r="F1214" s="27">
        <f>'1 уровень'!G3496</f>
        <v>0</v>
      </c>
      <c r="G1214" s="64" t="e">
        <f>'1 уровень'!H3496</f>
        <v>#DIV/0!</v>
      </c>
      <c r="H1214" s="78">
        <f>'1 уровень'!I3496</f>
        <v>0</v>
      </c>
      <c r="I1214" s="78">
        <f>'1 уровень'!J3496</f>
        <v>0</v>
      </c>
      <c r="J1214" s="25">
        <f>'1 уровень'!K3496</f>
        <v>0</v>
      </c>
      <c r="K1214" s="25">
        <f>'1 уровень'!L3496</f>
        <v>0</v>
      </c>
      <c r="L1214" s="25">
        <f>'1 уровень'!M3496</f>
        <v>0</v>
      </c>
      <c r="M1214" s="25">
        <f>'1 уровень'!N3496</f>
        <v>0</v>
      </c>
      <c r="N1214" s="25">
        <f>'1 уровень'!O3496</f>
        <v>0</v>
      </c>
      <c r="O1214" s="25">
        <f>'1 уровень'!P3496</f>
        <v>0</v>
      </c>
      <c r="P1214" s="72">
        <f>'1 уровень'!Q3496</f>
        <v>0</v>
      </c>
      <c r="Q1214" s="72">
        <f>'1 уровень'!R3496</f>
        <v>0</v>
      </c>
      <c r="R1214" s="72">
        <f>'1 уровень'!S3496</f>
        <v>0</v>
      </c>
      <c r="S1214" s="72">
        <f>'1 уровень'!T3496</f>
        <v>0</v>
      </c>
      <c r="T1214" s="785">
        <f>'1 уровень'!U3496</f>
        <v>0</v>
      </c>
      <c r="U1214" s="72">
        <f>'1 уровень'!V3496</f>
        <v>0</v>
      </c>
      <c r="V1214" s="72">
        <f>'1 уровень'!W3496</f>
        <v>0</v>
      </c>
      <c r="W1214" s="72">
        <f>'1 уровень'!X3496</f>
        <v>0</v>
      </c>
      <c r="X1214" s="72">
        <f>'1 уровень'!Y3496</f>
        <v>0</v>
      </c>
      <c r="Y1214" s="384">
        <f>'1 уровень'!Z3496</f>
        <v>0</v>
      </c>
      <c r="Z1214" s="72">
        <f>'1 уровень'!AA3496</f>
        <v>0</v>
      </c>
    </row>
    <row r="1215" spans="1:26" ht="60" x14ac:dyDescent="0.25">
      <c r="A1215" s="18">
        <v>1</v>
      </c>
      <c r="B1215" s="18">
        <v>1</v>
      </c>
      <c r="C1215" s="554" t="s">
        <v>427</v>
      </c>
      <c r="D1215" s="27">
        <f>'1 уровень'!E3497</f>
        <v>0</v>
      </c>
      <c r="E1215" s="27">
        <f>'1 уровень'!F3497</f>
        <v>0</v>
      </c>
      <c r="F1215" s="27">
        <f>'1 уровень'!G3497</f>
        <v>0</v>
      </c>
      <c r="G1215" s="64" t="e">
        <f>'1 уровень'!H3497</f>
        <v>#DIV/0!</v>
      </c>
      <c r="H1215" s="78">
        <f>'1 уровень'!I3497</f>
        <v>0</v>
      </c>
      <c r="I1215" s="78">
        <f>'1 уровень'!J3497</f>
        <v>0</v>
      </c>
      <c r="J1215" s="25">
        <f>'1 уровень'!K3497</f>
        <v>0</v>
      </c>
      <c r="K1215" s="25">
        <f>'1 уровень'!L3497</f>
        <v>0</v>
      </c>
      <c r="L1215" s="25">
        <f>'1 уровень'!M3497</f>
        <v>0</v>
      </c>
      <c r="M1215" s="25">
        <f>'1 уровень'!N3497</f>
        <v>0</v>
      </c>
      <c r="N1215" s="25">
        <f>'1 уровень'!O3497</f>
        <v>0</v>
      </c>
      <c r="O1215" s="25">
        <f>'1 уровень'!P3497</f>
        <v>0</v>
      </c>
      <c r="P1215" s="72">
        <f>'1 уровень'!Q3497</f>
        <v>0</v>
      </c>
      <c r="Q1215" s="72">
        <f>'1 уровень'!R3497</f>
        <v>0</v>
      </c>
      <c r="R1215" s="72">
        <f>'1 уровень'!S3497</f>
        <v>0</v>
      </c>
      <c r="S1215" s="72">
        <f>'1 уровень'!T3497</f>
        <v>0</v>
      </c>
      <c r="T1215" s="785">
        <f>'1 уровень'!U3497</f>
        <v>0</v>
      </c>
      <c r="U1215" s="72">
        <f>'1 уровень'!V3497</f>
        <v>0</v>
      </c>
      <c r="V1215" s="72">
        <f>'1 уровень'!W3497</f>
        <v>0</v>
      </c>
      <c r="W1215" s="72">
        <f>'1 уровень'!X3497</f>
        <v>0</v>
      </c>
      <c r="X1215" s="72">
        <f>'1 уровень'!Y3497</f>
        <v>0</v>
      </c>
      <c r="Y1215" s="384">
        <f>'1 уровень'!Z3497</f>
        <v>0</v>
      </c>
      <c r="Z1215" s="72">
        <f>'1 уровень'!AA3497</f>
        <v>0</v>
      </c>
    </row>
    <row r="1216" spans="1:26" ht="45" x14ac:dyDescent="0.25">
      <c r="A1216" s="18">
        <v>1</v>
      </c>
      <c r="B1216" s="18">
        <v>1</v>
      </c>
      <c r="C1216" s="554" t="s">
        <v>428</v>
      </c>
      <c r="D1216" s="27">
        <f>'1 уровень'!E3498</f>
        <v>0</v>
      </c>
      <c r="E1216" s="27">
        <f>'1 уровень'!F3498</f>
        <v>0</v>
      </c>
      <c r="F1216" s="27">
        <f>'1 уровень'!G3498</f>
        <v>0</v>
      </c>
      <c r="G1216" s="64"/>
      <c r="H1216" s="78">
        <f>'1 уровень'!I3498</f>
        <v>0</v>
      </c>
      <c r="I1216" s="78">
        <f>'1 уровень'!J3498</f>
        <v>0</v>
      </c>
      <c r="J1216" s="25">
        <f>'1 уровень'!K3498</f>
        <v>0</v>
      </c>
      <c r="K1216" s="25">
        <f>'1 уровень'!L3498</f>
        <v>0</v>
      </c>
      <c r="L1216" s="25">
        <f>'1 уровень'!M3498</f>
        <v>0</v>
      </c>
      <c r="M1216" s="25">
        <f>'1 уровень'!N3498</f>
        <v>0</v>
      </c>
      <c r="N1216" s="25">
        <f>'1 уровень'!O3498</f>
        <v>0</v>
      </c>
      <c r="O1216" s="25">
        <f>'1 уровень'!P3498</f>
        <v>0</v>
      </c>
      <c r="P1216" s="72">
        <f>'1 уровень'!Q3498</f>
        <v>0</v>
      </c>
      <c r="Q1216" s="72">
        <f>'1 уровень'!R3498</f>
        <v>0</v>
      </c>
      <c r="R1216" s="72">
        <f>'1 уровень'!S3498</f>
        <v>0</v>
      </c>
      <c r="S1216" s="72">
        <f>'1 уровень'!T3498</f>
        <v>0</v>
      </c>
      <c r="T1216" s="785">
        <f>'1 уровень'!U3498</f>
        <v>0</v>
      </c>
      <c r="U1216" s="72">
        <f>'1 уровень'!V3498</f>
        <v>0</v>
      </c>
      <c r="V1216" s="72">
        <f>'1 уровень'!W3498</f>
        <v>0</v>
      </c>
      <c r="W1216" s="72">
        <f>'1 уровень'!X3498</f>
        <v>0</v>
      </c>
      <c r="X1216" s="72">
        <f>'1 уровень'!Y3498</f>
        <v>0</v>
      </c>
      <c r="Y1216" s="384">
        <f>'1 уровень'!Z3498</f>
        <v>0</v>
      </c>
      <c r="Z1216" s="72">
        <f>'1 уровень'!AA3498</f>
        <v>0</v>
      </c>
    </row>
    <row r="1217" spans="1:26" ht="57" x14ac:dyDescent="0.25">
      <c r="A1217" s="18">
        <v>1</v>
      </c>
      <c r="B1217" s="18">
        <v>1</v>
      </c>
      <c r="C1217" s="978" t="s">
        <v>740</v>
      </c>
      <c r="D1217" s="27">
        <f>'1 уровень'!E3499</f>
        <v>3679</v>
      </c>
      <c r="E1217" s="27">
        <f>'1 уровень'!F3499</f>
        <v>614</v>
      </c>
      <c r="F1217" s="27">
        <f>'1 уровень'!G3499</f>
        <v>8</v>
      </c>
      <c r="G1217" s="64">
        <f>'1 уровень'!H3499</f>
        <v>1.3029315960912053</v>
      </c>
      <c r="H1217" s="78">
        <f>'1 уровень'!I3499</f>
        <v>0</v>
      </c>
      <c r="I1217" s="78">
        <f>'1 уровень'!J3499</f>
        <v>0</v>
      </c>
      <c r="J1217" s="25">
        <f>'1 уровень'!K3499</f>
        <v>0</v>
      </c>
      <c r="K1217" s="25">
        <f>'1 уровень'!L3499</f>
        <v>0</v>
      </c>
      <c r="L1217" s="25">
        <f>'1 уровень'!M3499</f>
        <v>0</v>
      </c>
      <c r="M1217" s="25">
        <f>'1 уровень'!N3499</f>
        <v>0</v>
      </c>
      <c r="N1217" s="25">
        <f>'1 уровень'!O3499</f>
        <v>0</v>
      </c>
      <c r="O1217" s="25">
        <f>'1 уровень'!P3499</f>
        <v>0</v>
      </c>
      <c r="P1217" s="72">
        <f>'1 уровень'!Q3499</f>
        <v>0</v>
      </c>
      <c r="Q1217" s="72">
        <f>'1 уровень'!R3499</f>
        <v>0</v>
      </c>
      <c r="R1217" s="72">
        <f>'1 уровень'!S3499</f>
        <v>0</v>
      </c>
      <c r="S1217" s="72">
        <f>'1 уровень'!T3499</f>
        <v>0</v>
      </c>
      <c r="T1217" s="785">
        <f>'1 уровень'!U3499</f>
        <v>0</v>
      </c>
      <c r="U1217" s="72">
        <f>'1 уровень'!V3499</f>
        <v>0</v>
      </c>
      <c r="V1217" s="72">
        <f>'1 уровень'!W3499</f>
        <v>0</v>
      </c>
      <c r="W1217" s="72">
        <f>'1 уровень'!X3499</f>
        <v>0</v>
      </c>
      <c r="X1217" s="72">
        <f>'1 уровень'!Y3499</f>
        <v>0</v>
      </c>
      <c r="Y1217" s="384">
        <f>'1 уровень'!Z3499</f>
        <v>0</v>
      </c>
      <c r="Z1217" s="72">
        <f>'1 уровень'!AA3499</f>
        <v>0</v>
      </c>
    </row>
    <row r="1218" spans="1:26" ht="30" x14ac:dyDescent="0.25">
      <c r="A1218" s="18">
        <v>1</v>
      </c>
      <c r="B1218" s="18">
        <v>1</v>
      </c>
      <c r="C1218" s="554" t="s">
        <v>741</v>
      </c>
      <c r="D1218" s="27">
        <f>'1 уровень'!E3500</f>
        <v>65</v>
      </c>
      <c r="E1218" s="27">
        <f>'1 уровень'!F3500</f>
        <v>11</v>
      </c>
      <c r="F1218" s="27">
        <f>'1 уровень'!G3500</f>
        <v>1</v>
      </c>
      <c r="G1218" s="64">
        <f>'1 уровень'!H3500</f>
        <v>9.0909090909090917</v>
      </c>
      <c r="H1218" s="78">
        <f>'1 уровень'!I3500</f>
        <v>0</v>
      </c>
      <c r="I1218" s="78">
        <f>'1 уровень'!J3500</f>
        <v>0</v>
      </c>
      <c r="J1218" s="25">
        <f>'1 уровень'!K3500</f>
        <v>0</v>
      </c>
      <c r="K1218" s="25">
        <f>'1 уровень'!L3500</f>
        <v>0</v>
      </c>
      <c r="L1218" s="25">
        <f>'1 уровень'!M3500</f>
        <v>0</v>
      </c>
      <c r="M1218" s="25">
        <f>'1 уровень'!N3500</f>
        <v>0</v>
      </c>
      <c r="N1218" s="25">
        <f>'1 уровень'!O3500</f>
        <v>0</v>
      </c>
      <c r="O1218" s="25">
        <f>'1 уровень'!P3500</f>
        <v>0</v>
      </c>
      <c r="P1218" s="72">
        <f>'1 уровень'!Q3500</f>
        <v>0</v>
      </c>
      <c r="Q1218" s="72">
        <f>'1 уровень'!R3500</f>
        <v>0</v>
      </c>
      <c r="R1218" s="72">
        <f>'1 уровень'!S3500</f>
        <v>0</v>
      </c>
      <c r="S1218" s="72">
        <f>'1 уровень'!T3500</f>
        <v>0</v>
      </c>
      <c r="T1218" s="785">
        <f>'1 уровень'!U3500</f>
        <v>0</v>
      </c>
      <c r="U1218" s="72">
        <f>'1 уровень'!V3500</f>
        <v>0</v>
      </c>
      <c r="V1218" s="72">
        <f>'1 уровень'!W3500</f>
        <v>0</v>
      </c>
      <c r="W1218" s="72">
        <f>'1 уровень'!X3500</f>
        <v>0</v>
      </c>
      <c r="X1218" s="72">
        <f>'1 уровень'!Y3500</f>
        <v>0</v>
      </c>
      <c r="Y1218" s="384">
        <f>'1 уровень'!Z3500</f>
        <v>0</v>
      </c>
      <c r="Z1218" s="72">
        <f>'1 уровень'!AA3500</f>
        <v>0</v>
      </c>
    </row>
    <row r="1219" spans="1:26" ht="30" x14ac:dyDescent="0.25">
      <c r="B1219" s="18">
        <v>1</v>
      </c>
      <c r="C1219" s="554" t="s">
        <v>742</v>
      </c>
      <c r="D1219" s="20">
        <f>'1 уровень'!E3501</f>
        <v>175</v>
      </c>
      <c r="E1219" s="20">
        <f>'1 уровень'!F3501</f>
        <v>29</v>
      </c>
      <c r="F1219" s="20">
        <f>'1 уровень'!G3501</f>
        <v>7</v>
      </c>
      <c r="G1219" s="62">
        <f>'1 уровень'!H3501</f>
        <v>24.137931034482758</v>
      </c>
      <c r="H1219" s="78">
        <f>'1 уровень'!I3501</f>
        <v>0</v>
      </c>
      <c r="I1219" s="78">
        <f>'1 уровень'!J3501</f>
        <v>0</v>
      </c>
      <c r="J1219" s="25">
        <f>'1 уровень'!K3501</f>
        <v>0</v>
      </c>
      <c r="K1219" s="25">
        <f>'1 уровень'!L3501</f>
        <v>0</v>
      </c>
      <c r="L1219" s="25">
        <f>'1 уровень'!M3501</f>
        <v>0</v>
      </c>
      <c r="M1219" s="25">
        <f>'1 уровень'!N3501</f>
        <v>0</v>
      </c>
      <c r="N1219" s="25">
        <f>'1 уровень'!O3501</f>
        <v>0</v>
      </c>
      <c r="O1219" s="25">
        <f>'1 уровень'!P3501</f>
        <v>0</v>
      </c>
      <c r="P1219" s="72">
        <f>'1 уровень'!Q3501</f>
        <v>0</v>
      </c>
      <c r="Q1219" s="72">
        <f>'1 уровень'!R3501</f>
        <v>0</v>
      </c>
      <c r="R1219" s="72">
        <f>'1 уровень'!S3501</f>
        <v>0</v>
      </c>
      <c r="S1219" s="72">
        <f>'1 уровень'!T3501</f>
        <v>0</v>
      </c>
      <c r="T1219" s="785">
        <f>'1 уровень'!U3501</f>
        <v>0</v>
      </c>
      <c r="U1219" s="72">
        <f>'1 уровень'!V3501</f>
        <v>0</v>
      </c>
      <c r="V1219" s="72">
        <f>'1 уровень'!W3501</f>
        <v>0</v>
      </c>
      <c r="W1219" s="72">
        <f>'1 уровень'!X3501</f>
        <v>0</v>
      </c>
      <c r="X1219" s="72">
        <f>'1 уровень'!Y3501</f>
        <v>0</v>
      </c>
      <c r="Y1219" s="384">
        <f>'1 уровень'!Z3501</f>
        <v>0</v>
      </c>
      <c r="Z1219" s="72">
        <f>'1 уровень'!AA3501</f>
        <v>0</v>
      </c>
    </row>
    <row r="1220" spans="1:26" ht="30" x14ac:dyDescent="0.25">
      <c r="B1220" s="18">
        <v>1</v>
      </c>
      <c r="C1220" s="554" t="s">
        <v>760</v>
      </c>
      <c r="D1220" s="27">
        <f>'1 уровень'!E3502</f>
        <v>0</v>
      </c>
      <c r="E1220" s="27">
        <f>'1 уровень'!F3502</f>
        <v>0</v>
      </c>
      <c r="F1220" s="27">
        <f>'1 уровень'!G3502</f>
        <v>0</v>
      </c>
      <c r="G1220" s="64" t="e">
        <f>'1 уровень'!H3502</f>
        <v>#DIV/0!</v>
      </c>
      <c r="H1220" s="78">
        <f>'1 уровень'!I3502</f>
        <v>0</v>
      </c>
      <c r="I1220" s="78">
        <f>'1 уровень'!J3502</f>
        <v>0</v>
      </c>
      <c r="J1220" s="25">
        <f>'1 уровень'!K3502</f>
        <v>0</v>
      </c>
      <c r="K1220" s="25">
        <f>'1 уровень'!L3502</f>
        <v>0</v>
      </c>
      <c r="L1220" s="25">
        <f>'1 уровень'!M3502</f>
        <v>0</v>
      </c>
      <c r="M1220" s="25">
        <f>'1 уровень'!N3502</f>
        <v>0</v>
      </c>
      <c r="N1220" s="25">
        <f>'1 уровень'!O3502</f>
        <v>0</v>
      </c>
      <c r="O1220" s="25">
        <f>'1 уровень'!P3502</f>
        <v>0</v>
      </c>
      <c r="P1220" s="72">
        <f>'1 уровень'!Q3502</f>
        <v>0</v>
      </c>
      <c r="Q1220" s="72">
        <f>'1 уровень'!R3502</f>
        <v>0</v>
      </c>
      <c r="R1220" s="72">
        <f>'1 уровень'!S3502</f>
        <v>0</v>
      </c>
      <c r="S1220" s="72">
        <f>'1 уровень'!T3502</f>
        <v>0</v>
      </c>
      <c r="T1220" s="785">
        <f>'1 уровень'!U3502</f>
        <v>0</v>
      </c>
      <c r="U1220" s="72">
        <f>'1 уровень'!V3502</f>
        <v>0</v>
      </c>
      <c r="V1220" s="72">
        <f>'1 уровень'!W3502</f>
        <v>0</v>
      </c>
      <c r="W1220" s="72">
        <f>'1 уровень'!X3502</f>
        <v>0</v>
      </c>
      <c r="X1220" s="72">
        <f>'1 уровень'!Y3502</f>
        <v>0</v>
      </c>
      <c r="Y1220" s="384">
        <f>'1 уровень'!Z3502</f>
        <v>0</v>
      </c>
      <c r="Z1220" s="72">
        <f>'1 уровень'!AA3502</f>
        <v>0</v>
      </c>
    </row>
    <row r="1221" spans="1:26" ht="30" x14ac:dyDescent="0.25">
      <c r="B1221" s="18">
        <v>1</v>
      </c>
      <c r="C1221" s="554" t="s">
        <v>761</v>
      </c>
      <c r="D1221" s="27">
        <f>'1 уровень'!E3503</f>
        <v>3439</v>
      </c>
      <c r="E1221" s="27">
        <f>'1 уровень'!F3503</f>
        <v>574</v>
      </c>
      <c r="F1221" s="27">
        <f>'1 уровень'!G3503</f>
        <v>0</v>
      </c>
      <c r="G1221" s="64"/>
      <c r="H1221" s="78">
        <f>'1 уровень'!I3503</f>
        <v>0</v>
      </c>
      <c r="I1221" s="78">
        <f>'1 уровень'!J3503</f>
        <v>0</v>
      </c>
      <c r="J1221" s="25">
        <f>'1 уровень'!K3503</f>
        <v>0</v>
      </c>
      <c r="K1221" s="25">
        <f>'1 уровень'!L3503</f>
        <v>0</v>
      </c>
      <c r="L1221" s="25">
        <f>'1 уровень'!M3503</f>
        <v>0</v>
      </c>
      <c r="M1221" s="25">
        <f>'1 уровень'!N3503</f>
        <v>0</v>
      </c>
      <c r="N1221" s="25">
        <f>'1 уровень'!O3503</f>
        <v>0</v>
      </c>
      <c r="O1221" s="25">
        <f>'1 уровень'!P3503</f>
        <v>0</v>
      </c>
      <c r="P1221" s="72">
        <f>'1 уровень'!Q3503</f>
        <v>0</v>
      </c>
      <c r="Q1221" s="72">
        <f>'1 уровень'!R3503</f>
        <v>0</v>
      </c>
      <c r="R1221" s="72">
        <f>'1 уровень'!S3503</f>
        <v>0</v>
      </c>
      <c r="S1221" s="72">
        <f>'1 уровень'!T3503</f>
        <v>0</v>
      </c>
      <c r="T1221" s="785">
        <f>'1 уровень'!U3503</f>
        <v>0</v>
      </c>
      <c r="U1221" s="72">
        <f>'1 уровень'!V3503</f>
        <v>0</v>
      </c>
      <c r="V1221" s="72">
        <f>'1 уровень'!W3503</f>
        <v>0</v>
      </c>
      <c r="W1221" s="72">
        <f>'1 уровень'!X3503</f>
        <v>0</v>
      </c>
      <c r="X1221" s="72">
        <f>'1 уровень'!Y3503</f>
        <v>0</v>
      </c>
      <c r="Y1221" s="384">
        <f>'1 уровень'!Z3503</f>
        <v>0</v>
      </c>
      <c r="Z1221" s="72">
        <f>'1 уровень'!AA3503</f>
        <v>0</v>
      </c>
    </row>
    <row r="1222" spans="1:26" ht="28.5" x14ac:dyDescent="0.25">
      <c r="B1222" s="18">
        <v>1</v>
      </c>
      <c r="C1222" s="978" t="s">
        <v>304</v>
      </c>
      <c r="D1222" s="27">
        <f>'1 уровень'!E3504</f>
        <v>15332.170212765957</v>
      </c>
      <c r="E1222" s="27">
        <f>'1 уровень'!F3504</f>
        <v>2555.3617021276596</v>
      </c>
      <c r="F1222" s="27">
        <f>'1 уровень'!G3504</f>
        <v>2568.8085106382987</v>
      </c>
      <c r="G1222" s="64">
        <f>'1 уровень'!H3504</f>
        <v>100.52621938019352</v>
      </c>
      <c r="H1222" s="78">
        <f>'1 уровень'!I3504</f>
        <v>0</v>
      </c>
      <c r="I1222" s="78">
        <f>'1 уровень'!J3504</f>
        <v>0</v>
      </c>
      <c r="J1222" s="25">
        <f>'1 уровень'!K3504</f>
        <v>0</v>
      </c>
      <c r="K1222" s="25">
        <f>'1 уровень'!L3504</f>
        <v>0</v>
      </c>
      <c r="L1222" s="25">
        <f>'1 уровень'!M3504</f>
        <v>0</v>
      </c>
      <c r="M1222" s="25">
        <f>'1 уровень'!N3504</f>
        <v>0</v>
      </c>
      <c r="N1222" s="25">
        <f>'1 уровень'!O3504</f>
        <v>0</v>
      </c>
      <c r="O1222" s="25">
        <f>'1 уровень'!P3504</f>
        <v>0</v>
      </c>
      <c r="P1222" s="72">
        <f>'1 уровень'!Q3504</f>
        <v>0</v>
      </c>
      <c r="Q1222" s="72">
        <f>'1 уровень'!R3504</f>
        <v>0</v>
      </c>
      <c r="R1222" s="72">
        <f>'1 уровень'!S3504</f>
        <v>0</v>
      </c>
      <c r="S1222" s="72">
        <f>'1 уровень'!T3504</f>
        <v>0</v>
      </c>
      <c r="T1222" s="785">
        <f>'1 уровень'!U3504</f>
        <v>0</v>
      </c>
      <c r="U1222" s="72">
        <f>'1 уровень'!V3504</f>
        <v>0</v>
      </c>
      <c r="V1222" s="72">
        <f>'1 уровень'!W3504</f>
        <v>0</v>
      </c>
      <c r="W1222" s="72">
        <f>'1 уровень'!X3504</f>
        <v>0</v>
      </c>
      <c r="X1222" s="72">
        <f>'1 уровень'!Y3504</f>
        <v>0</v>
      </c>
      <c r="Y1222" s="384">
        <f>'1 уровень'!Z3504</f>
        <v>0</v>
      </c>
      <c r="Z1222" s="72">
        <f>'1 уровень'!AA3504</f>
        <v>0</v>
      </c>
    </row>
    <row r="1223" spans="1:26" x14ac:dyDescent="0.25">
      <c r="B1223" s="18">
        <v>1</v>
      </c>
      <c r="C1223" s="288" t="s">
        <v>312</v>
      </c>
      <c r="D1223" s="27">
        <f>'1 уровень'!E3505</f>
        <v>0</v>
      </c>
      <c r="E1223" s="27">
        <f>'1 уровень'!F3505</f>
        <v>0</v>
      </c>
      <c r="F1223" s="27">
        <f>'1 уровень'!G3505</f>
        <v>0</v>
      </c>
      <c r="G1223" s="64" t="e">
        <f>'1 уровень'!H3505</f>
        <v>#DIV/0!</v>
      </c>
      <c r="H1223" s="78">
        <f>'1 уровень'!I3505</f>
        <v>0</v>
      </c>
      <c r="I1223" s="78">
        <f>'1 уровень'!J3505</f>
        <v>0</v>
      </c>
      <c r="J1223" s="25">
        <f>'1 уровень'!K3505</f>
        <v>0</v>
      </c>
      <c r="K1223" s="25">
        <f>'1 уровень'!L3505</f>
        <v>0</v>
      </c>
      <c r="L1223" s="25">
        <f>'1 уровень'!M3505</f>
        <v>0</v>
      </c>
      <c r="M1223" s="25">
        <f>'1 уровень'!N3505</f>
        <v>0</v>
      </c>
      <c r="N1223" s="25">
        <f>'1 уровень'!O3505</f>
        <v>0</v>
      </c>
      <c r="O1223" s="25">
        <f>'1 уровень'!P3505</f>
        <v>0</v>
      </c>
      <c r="P1223" s="27">
        <f>'1 уровень'!Q3505</f>
        <v>0</v>
      </c>
      <c r="Q1223" s="27">
        <f>'1 уровень'!R3505</f>
        <v>0</v>
      </c>
      <c r="R1223" s="27">
        <f>'1 уровень'!S3505</f>
        <v>0</v>
      </c>
      <c r="S1223" s="27">
        <f>'1 уровень'!T3505</f>
        <v>0</v>
      </c>
      <c r="T1223" s="27">
        <f>'1 уровень'!U3505</f>
        <v>0</v>
      </c>
      <c r="U1223" s="27">
        <f>'1 уровень'!V3505</f>
        <v>0</v>
      </c>
      <c r="V1223" s="27">
        <f>'1 уровень'!W3505</f>
        <v>0</v>
      </c>
      <c r="W1223" s="27">
        <f>'1 уровень'!X3505</f>
        <v>0</v>
      </c>
      <c r="X1223" s="27">
        <f>'1 уровень'!Y3505</f>
        <v>0</v>
      </c>
      <c r="Y1223" s="27">
        <f>'1 уровень'!Z3505</f>
        <v>0</v>
      </c>
      <c r="Z1223" s="72">
        <f>'1 уровень'!AA3505</f>
        <v>0</v>
      </c>
    </row>
    <row r="1224" spans="1:26" x14ac:dyDescent="0.25">
      <c r="B1224" s="18">
        <v>1</v>
      </c>
      <c r="C1224" s="288" t="s">
        <v>313</v>
      </c>
      <c r="D1224" s="27">
        <f>'1 уровень'!E3506</f>
        <v>7436.1702127659573</v>
      </c>
      <c r="E1224" s="27">
        <f>'1 уровень'!F3506</f>
        <v>1239.3617021276596</v>
      </c>
      <c r="F1224" s="27">
        <f>'1 уровень'!G3506</f>
        <v>1223.8085106382985</v>
      </c>
      <c r="G1224" s="64">
        <f>'1 уровень'!H3506</f>
        <v>98.745064377682453</v>
      </c>
      <c r="H1224" s="78">
        <f>'1 уровень'!I3506</f>
        <v>0</v>
      </c>
      <c r="I1224" s="78">
        <f>'1 уровень'!J3506</f>
        <v>0</v>
      </c>
      <c r="J1224" s="25">
        <f>'1 уровень'!K3506</f>
        <v>0</v>
      </c>
      <c r="K1224" s="25">
        <f>'1 уровень'!L3506</f>
        <v>0</v>
      </c>
      <c r="L1224" s="25">
        <f>'1 уровень'!M3506</f>
        <v>0</v>
      </c>
      <c r="M1224" s="25">
        <f>'1 уровень'!N3506</f>
        <v>0</v>
      </c>
      <c r="N1224" s="25">
        <f>'1 уровень'!O3506</f>
        <v>0</v>
      </c>
      <c r="O1224" s="25">
        <f>'1 уровень'!P3506</f>
        <v>0</v>
      </c>
      <c r="P1224" s="72">
        <f>'1 уровень'!Q3506</f>
        <v>0</v>
      </c>
      <c r="Q1224" s="72">
        <f>'1 уровень'!R3506</f>
        <v>0</v>
      </c>
      <c r="R1224" s="72">
        <f>'1 уровень'!S3506</f>
        <v>0</v>
      </c>
      <c r="S1224" s="72">
        <f>'1 уровень'!T3506</f>
        <v>0</v>
      </c>
      <c r="T1224" s="785">
        <f>'1 уровень'!U3506</f>
        <v>0</v>
      </c>
      <c r="U1224" s="72">
        <f>'1 уровень'!V3506</f>
        <v>0</v>
      </c>
      <c r="V1224" s="72">
        <f>'1 уровень'!W3506</f>
        <v>0</v>
      </c>
      <c r="W1224" s="72">
        <f>'1 уровень'!X3506</f>
        <v>0</v>
      </c>
      <c r="X1224" s="72">
        <f>'1 уровень'!Y3506</f>
        <v>0</v>
      </c>
      <c r="Y1224" s="384">
        <f>'1 уровень'!Z3506</f>
        <v>0</v>
      </c>
      <c r="Z1224" s="72">
        <f>'1 уровень'!AA3506</f>
        <v>0</v>
      </c>
    </row>
    <row r="1225" spans="1:26" x14ac:dyDescent="0.25">
      <c r="C1225" s="173" t="s">
        <v>314</v>
      </c>
      <c r="D1225" s="27">
        <f>'1 уровень'!E3507</f>
        <v>69900</v>
      </c>
      <c r="E1225" s="27">
        <f>'1 уровень'!F3507</f>
        <v>11650</v>
      </c>
      <c r="F1225" s="27">
        <f>'1 уровень'!G3507</f>
        <v>11503.800000000007</v>
      </c>
      <c r="G1225" s="64">
        <f>'1 уровень'!H3507</f>
        <v>98.745064377682453</v>
      </c>
      <c r="H1225" s="78">
        <f>'1 уровень'!I3507</f>
        <v>0</v>
      </c>
      <c r="I1225" s="78">
        <f>'1 уровень'!J3507</f>
        <v>0</v>
      </c>
      <c r="J1225" s="25">
        <f>'1 уровень'!K3507</f>
        <v>0</v>
      </c>
      <c r="K1225" s="25">
        <f>'1 уровень'!L3507</f>
        <v>0</v>
      </c>
      <c r="L1225" s="25">
        <f>'1 уровень'!M3507</f>
        <v>0</v>
      </c>
      <c r="M1225" s="25">
        <f>'1 уровень'!N3507</f>
        <v>0</v>
      </c>
      <c r="N1225" s="25">
        <f>'1 уровень'!O3507</f>
        <v>0</v>
      </c>
      <c r="O1225" s="25">
        <f>'1 уровень'!P3507</f>
        <v>0</v>
      </c>
      <c r="P1225" s="72">
        <f>'1 уровень'!Q3507</f>
        <v>0</v>
      </c>
      <c r="Q1225" s="72">
        <f>'1 уровень'!R3507</f>
        <v>0</v>
      </c>
      <c r="R1225" s="72">
        <f>'1 уровень'!S3507</f>
        <v>0</v>
      </c>
      <c r="S1225" s="72">
        <f>'1 уровень'!T3507</f>
        <v>0</v>
      </c>
      <c r="T1225" s="785">
        <f>'1 уровень'!U3507</f>
        <v>0</v>
      </c>
      <c r="U1225" s="72">
        <f>'1 уровень'!V3507</f>
        <v>0</v>
      </c>
      <c r="V1225" s="72">
        <f>'1 уровень'!W3507</f>
        <v>0</v>
      </c>
      <c r="W1225" s="72">
        <f>'1 уровень'!X3507</f>
        <v>0</v>
      </c>
      <c r="X1225" s="72">
        <f>'1 уровень'!Y3507</f>
        <v>0</v>
      </c>
      <c r="Y1225" s="384">
        <f>'1 уровень'!Z3507</f>
        <v>0</v>
      </c>
      <c r="Z1225" s="72">
        <f>'1 уровень'!AA3507</f>
        <v>0</v>
      </c>
    </row>
    <row r="1226" spans="1:26" ht="29.25" x14ac:dyDescent="0.25">
      <c r="C1226" s="288" t="s">
        <v>777</v>
      </c>
      <c r="D1226" s="27">
        <f>'1 уровень'!E3508</f>
        <v>7896</v>
      </c>
      <c r="E1226" s="27">
        <f>'1 уровень'!F3508</f>
        <v>1316</v>
      </c>
      <c r="F1226" s="27">
        <f>'1 уровень'!G3508</f>
        <v>1345</v>
      </c>
      <c r="G1226" s="64">
        <f>'1 уровень'!H3508</f>
        <v>102.20364741641336</v>
      </c>
      <c r="H1226" s="78">
        <f>'1 уровень'!I3508</f>
        <v>0</v>
      </c>
      <c r="I1226" s="78">
        <f>'1 уровень'!J3508</f>
        <v>0</v>
      </c>
      <c r="J1226" s="25">
        <f>'1 уровень'!K3508</f>
        <v>0</v>
      </c>
      <c r="K1226" s="25">
        <f>'1 уровень'!L3508</f>
        <v>0</v>
      </c>
      <c r="L1226" s="25">
        <f>'1 уровень'!M3508</f>
        <v>0</v>
      </c>
      <c r="M1226" s="25">
        <f>'1 уровень'!N3508</f>
        <v>0</v>
      </c>
      <c r="N1226" s="25">
        <f>'1 уровень'!O3508</f>
        <v>0</v>
      </c>
      <c r="O1226" s="25">
        <f>'1 уровень'!P3508</f>
        <v>0</v>
      </c>
      <c r="P1226" s="72">
        <f>'1 уровень'!Q3508</f>
        <v>12712.56</v>
      </c>
      <c r="Q1226" s="72">
        <f>'1 уровень'!R3508</f>
        <v>12712.56</v>
      </c>
      <c r="R1226" s="72">
        <f>'1 уровень'!S3508</f>
        <v>2118.7599999999998</v>
      </c>
      <c r="S1226" s="72">
        <f>'1 уровень'!T3508</f>
        <v>1807.5345400000001</v>
      </c>
      <c r="T1226" s="785">
        <f>'1 уровень'!U3508</f>
        <v>0</v>
      </c>
      <c r="U1226" s="72">
        <f>'1 уровень'!V3508</f>
        <v>0</v>
      </c>
      <c r="V1226" s="72">
        <f>'1 уровень'!W3508</f>
        <v>-311.22545999999988</v>
      </c>
      <c r="W1226" s="72">
        <f>'1 уровень'!X3508</f>
        <v>0</v>
      </c>
      <c r="X1226" s="72">
        <f>'1 уровень'!Y3508</f>
        <v>0</v>
      </c>
      <c r="Y1226" s="384">
        <f>'1 уровень'!Z3508</f>
        <v>1807.5345400000001</v>
      </c>
      <c r="Z1226" s="72">
        <f>'1 уровень'!AA3508</f>
        <v>0</v>
      </c>
    </row>
    <row r="1227" spans="1:26" x14ac:dyDescent="0.25">
      <c r="C1227" s="288" t="s">
        <v>213</v>
      </c>
      <c r="D1227" s="27">
        <f>'1 уровень'!E3509</f>
        <v>0</v>
      </c>
      <c r="E1227" s="27">
        <f>'1 уровень'!F3509</f>
        <v>0</v>
      </c>
      <c r="F1227" s="27">
        <f>'1 уровень'!G3509</f>
        <v>0</v>
      </c>
      <c r="G1227" s="64">
        <f>'1 уровень'!H3509</f>
        <v>0</v>
      </c>
      <c r="H1227" s="78">
        <f>'1 уровень'!I3509</f>
        <v>0</v>
      </c>
      <c r="I1227" s="78">
        <f>'1 уровень'!J3509</f>
        <v>0</v>
      </c>
      <c r="J1227" s="25">
        <f>'1 уровень'!K3509</f>
        <v>0</v>
      </c>
      <c r="K1227" s="25">
        <f>'1 уровень'!L3509</f>
        <v>0</v>
      </c>
      <c r="L1227" s="25">
        <f>'1 уровень'!M3509</f>
        <v>0</v>
      </c>
      <c r="M1227" s="25">
        <f>'1 уровень'!N3509</f>
        <v>0</v>
      </c>
      <c r="N1227" s="25">
        <f>'1 уровень'!O3509</f>
        <v>0</v>
      </c>
      <c r="O1227" s="25">
        <f>'1 уровень'!P3509</f>
        <v>0</v>
      </c>
      <c r="P1227" s="72">
        <f>'1 уровень'!Q3509</f>
        <v>0</v>
      </c>
      <c r="Q1227" s="72">
        <f>'1 уровень'!R3509</f>
        <v>0</v>
      </c>
      <c r="R1227" s="72">
        <f>'1 уровень'!S3509</f>
        <v>0</v>
      </c>
      <c r="S1227" s="72">
        <f>'1 уровень'!T3509</f>
        <v>0</v>
      </c>
      <c r="T1227" s="785">
        <f>'1 уровень'!U3509</f>
        <v>0</v>
      </c>
      <c r="U1227" s="72">
        <f>'1 уровень'!V3509</f>
        <v>0</v>
      </c>
      <c r="V1227" s="72">
        <f>'1 уровень'!W3509</f>
        <v>0</v>
      </c>
      <c r="W1227" s="72">
        <f>'1 уровень'!X3509</f>
        <v>0</v>
      </c>
      <c r="X1227" s="72">
        <f>'1 уровень'!Y3509</f>
        <v>0</v>
      </c>
      <c r="Y1227" s="384">
        <f>'1 уровень'!Z3509</f>
        <v>0</v>
      </c>
      <c r="Z1227" s="72">
        <f>'1 уровень'!AA3509</f>
        <v>0</v>
      </c>
    </row>
    <row r="1228" spans="1:26" ht="86.25" x14ac:dyDescent="0.25">
      <c r="B1228" s="18">
        <v>1</v>
      </c>
      <c r="C1228" s="288" t="s">
        <v>464</v>
      </c>
      <c r="D1228" s="27">
        <f>'1 уровень'!E3510</f>
        <v>17748</v>
      </c>
      <c r="E1228" s="27">
        <f>'1 уровень'!F3510</f>
        <v>2958</v>
      </c>
      <c r="F1228" s="27">
        <f>'1 уровень'!G3510</f>
        <v>3151</v>
      </c>
      <c r="G1228" s="64">
        <f>'1 уровень'!H3510</f>
        <v>106.52467883705205</v>
      </c>
      <c r="H1228" s="78">
        <f>'1 уровень'!I3510</f>
        <v>0</v>
      </c>
      <c r="I1228" s="78">
        <f>'1 уровень'!J3510</f>
        <v>0</v>
      </c>
      <c r="J1228" s="25">
        <f>'1 уровень'!K3510</f>
        <v>0</v>
      </c>
      <c r="K1228" s="25">
        <f>'1 уровень'!L3510</f>
        <v>0</v>
      </c>
      <c r="L1228" s="25">
        <f>'1 уровень'!M3510</f>
        <v>0</v>
      </c>
      <c r="M1228" s="25">
        <f>'1 уровень'!N3510</f>
        <v>0</v>
      </c>
      <c r="N1228" s="25">
        <f>'1 уровень'!O3510</f>
        <v>0</v>
      </c>
      <c r="O1228" s="25">
        <f>'1 уровень'!P3510</f>
        <v>0</v>
      </c>
      <c r="P1228" s="72">
        <f>'1 уровень'!Q3510</f>
        <v>66067.704400000002</v>
      </c>
      <c r="Q1228" s="72">
        <f>'1 уровень'!R3510</f>
        <v>66067.704400000002</v>
      </c>
      <c r="R1228" s="72">
        <f>'1 уровень'!S3510</f>
        <v>11011.284066666667</v>
      </c>
      <c r="S1228" s="72">
        <f>'1 уровень'!T3510</f>
        <v>11988.642400000002</v>
      </c>
      <c r="T1228" s="785">
        <f>'1 уровень'!U3510</f>
        <v>0</v>
      </c>
      <c r="U1228" s="72">
        <f>'1 уровень'!V3510</f>
        <v>0</v>
      </c>
      <c r="V1228" s="72">
        <f>'1 уровень'!W3510</f>
        <v>977.35833333333494</v>
      </c>
      <c r="W1228" s="72">
        <f>'1 уровень'!X3510</f>
        <v>0</v>
      </c>
      <c r="X1228" s="72">
        <f>'1 уровень'!Y3510</f>
        <v>-7.0152999999999999</v>
      </c>
      <c r="Y1228" s="384">
        <f>'1 уровень'!Z3510</f>
        <v>11981.627100000002</v>
      </c>
      <c r="Z1228" s="72">
        <f>'1 уровень'!AA3510</f>
        <v>0</v>
      </c>
    </row>
    <row r="1229" spans="1:26" x14ac:dyDescent="0.25">
      <c r="A1229" s="18">
        <v>1</v>
      </c>
      <c r="B1229" s="18">
        <v>1</v>
      </c>
      <c r="C1229" s="175" t="s">
        <v>255</v>
      </c>
      <c r="D1229" s="27">
        <f>'1 уровень'!E3511</f>
        <v>43960</v>
      </c>
      <c r="E1229" s="27">
        <f>'1 уровень'!F3511</f>
        <v>7330.25</v>
      </c>
      <c r="F1229" s="27">
        <f>'1 уровень'!G3511</f>
        <v>5752.0450000000001</v>
      </c>
      <c r="G1229" s="64">
        <f>'1 уровень'!H3511</f>
        <v>78.469970328433547</v>
      </c>
      <c r="H1229" s="78">
        <f>'1 уровень'!I3511</f>
        <v>0</v>
      </c>
      <c r="I1229" s="78">
        <f>'1 уровень'!J3511</f>
        <v>0</v>
      </c>
      <c r="J1229" s="25">
        <f>'1 уровень'!K3511</f>
        <v>0</v>
      </c>
      <c r="K1229" s="25">
        <f>'1 уровень'!L3511</f>
        <v>0</v>
      </c>
      <c r="L1229" s="25">
        <f>'1 уровень'!M3511</f>
        <v>0</v>
      </c>
      <c r="M1229" s="25">
        <f>'1 уровень'!N3511</f>
        <v>0</v>
      </c>
      <c r="N1229" s="25">
        <f>'1 уровень'!O3511</f>
        <v>0</v>
      </c>
      <c r="O1229" s="25">
        <f>'1 уровень'!P3511</f>
        <v>0</v>
      </c>
      <c r="P1229" s="72">
        <f>'1 уровень'!Q3511</f>
        <v>0</v>
      </c>
      <c r="Q1229" s="72">
        <f>'1 уровень'!R3511</f>
        <v>0</v>
      </c>
      <c r="R1229" s="72">
        <f>'1 уровень'!S3511</f>
        <v>0</v>
      </c>
      <c r="S1229" s="72">
        <f>'1 уровень'!T3511</f>
        <v>0</v>
      </c>
      <c r="T1229" s="785">
        <f>'1 уровень'!U3511</f>
        <v>0</v>
      </c>
      <c r="U1229" s="72">
        <f>'1 уровень'!V3511</f>
        <v>0</v>
      </c>
      <c r="V1229" s="72">
        <f>'1 уровень'!W3511</f>
        <v>0</v>
      </c>
      <c r="W1229" s="72">
        <f>'1 уровень'!X3511</f>
        <v>0</v>
      </c>
      <c r="X1229" s="72">
        <f>'1 уровень'!Y3511</f>
        <v>0</v>
      </c>
      <c r="Y1229" s="384">
        <f>'1 уровень'!Z3511</f>
        <v>0</v>
      </c>
      <c r="Z1229" s="72">
        <f>'1 уровень'!AA3511</f>
        <v>0</v>
      </c>
    </row>
    <row r="1230" spans="1:26" ht="29.25" x14ac:dyDescent="0.25">
      <c r="A1230" s="18">
        <v>1</v>
      </c>
      <c r="B1230" s="18">
        <v>1</v>
      </c>
      <c r="C1230" s="175" t="s">
        <v>268</v>
      </c>
      <c r="D1230" s="27">
        <f>'1 уровень'!E3512</f>
        <v>67073</v>
      </c>
      <c r="E1230" s="27">
        <f>'1 уровень'!F3512</f>
        <v>11181</v>
      </c>
      <c r="F1230" s="27">
        <f>'1 уровень'!G3512</f>
        <v>12432</v>
      </c>
      <c r="G1230" s="64">
        <f>'1 уровень'!H3512</f>
        <v>111.1886235578213</v>
      </c>
      <c r="H1230" s="78">
        <f>'1 уровень'!I3512</f>
        <v>0</v>
      </c>
      <c r="I1230" s="78">
        <f>'1 уровень'!J3512</f>
        <v>0</v>
      </c>
      <c r="J1230" s="25">
        <f>'1 уровень'!K3512</f>
        <v>0</v>
      </c>
      <c r="K1230" s="25">
        <f>'1 уровень'!L3512</f>
        <v>0</v>
      </c>
      <c r="L1230" s="25">
        <f>'1 уровень'!M3512</f>
        <v>0</v>
      </c>
      <c r="M1230" s="25">
        <f>'1 уровень'!N3512</f>
        <v>0</v>
      </c>
      <c r="N1230" s="25">
        <f>'1 уровень'!O3512</f>
        <v>0</v>
      </c>
      <c r="O1230" s="25">
        <f>'1 уровень'!P3512</f>
        <v>0</v>
      </c>
      <c r="P1230" s="72">
        <f>'1 уровень'!Q3512</f>
        <v>0</v>
      </c>
      <c r="Q1230" s="72">
        <f>'1 уровень'!R3512</f>
        <v>0</v>
      </c>
      <c r="R1230" s="72">
        <f>'1 уровень'!S3512</f>
        <v>0</v>
      </c>
      <c r="S1230" s="72">
        <f>'1 уровень'!T3512</f>
        <v>0</v>
      </c>
      <c r="T1230" s="785"/>
      <c r="U1230" s="72">
        <f>'1 уровень'!V3512</f>
        <v>0</v>
      </c>
      <c r="V1230" s="72">
        <f>'1 уровень'!W3512</f>
        <v>0</v>
      </c>
      <c r="W1230" s="72">
        <f>'1 уровень'!X3512</f>
        <v>0</v>
      </c>
      <c r="X1230" s="72">
        <f>'1 уровень'!Y3512</f>
        <v>0</v>
      </c>
      <c r="Y1230" s="384">
        <f>'1 уровень'!Z3512</f>
        <v>0</v>
      </c>
      <c r="Z1230" s="72">
        <f>'1 уровень'!AA3512</f>
        <v>0</v>
      </c>
    </row>
    <row r="1231" spans="1:26" ht="29.25" x14ac:dyDescent="0.25">
      <c r="A1231" s="18">
        <v>1</v>
      </c>
      <c r="B1231" s="18">
        <v>1</v>
      </c>
      <c r="C1231" s="175" t="s">
        <v>256</v>
      </c>
      <c r="D1231" s="27">
        <f>'1 уровень'!E3513</f>
        <v>107744.17021276595</v>
      </c>
      <c r="E1231" s="27">
        <f>'1 уровень'!F3513</f>
        <v>17957.361702127659</v>
      </c>
      <c r="F1231" s="27">
        <f>'1 уровень'!G3513</f>
        <v>8666.8085106382987</v>
      </c>
      <c r="G1231" s="64">
        <f>'1 уровень'!H3513</f>
        <v>48.263261911193901</v>
      </c>
      <c r="H1231" s="78">
        <f>'1 уровень'!I3513</f>
        <v>0</v>
      </c>
      <c r="I1231" s="78">
        <f>'1 уровень'!J3513</f>
        <v>0</v>
      </c>
      <c r="J1231" s="25">
        <f>'1 уровень'!K3513</f>
        <v>0</v>
      </c>
      <c r="K1231" s="25">
        <f>'1 уровень'!L3513</f>
        <v>0</v>
      </c>
      <c r="L1231" s="25">
        <f>'1 уровень'!M3513</f>
        <v>0</v>
      </c>
      <c r="M1231" s="25">
        <f>'1 уровень'!N3513</f>
        <v>0</v>
      </c>
      <c r="N1231" s="25">
        <f>'1 уровень'!O3513</f>
        <v>0</v>
      </c>
      <c r="O1231" s="25">
        <f>'1 уровень'!P3513</f>
        <v>0</v>
      </c>
      <c r="P1231" s="72">
        <f>'1 уровень'!Q3513</f>
        <v>0</v>
      </c>
      <c r="Q1231" s="72">
        <f>'1 уровень'!R3513</f>
        <v>0</v>
      </c>
      <c r="R1231" s="72">
        <f>'1 уровень'!S3513</f>
        <v>0</v>
      </c>
      <c r="S1231" s="72">
        <f>'1 уровень'!T3513</f>
        <v>0</v>
      </c>
      <c r="T1231" s="785">
        <f>'1 уровень'!U3513</f>
        <v>0</v>
      </c>
      <c r="U1231" s="72">
        <f>'1 уровень'!V3513</f>
        <v>0</v>
      </c>
      <c r="V1231" s="72">
        <f>'1 уровень'!W3513</f>
        <v>0</v>
      </c>
      <c r="W1231" s="72">
        <f>'1 уровень'!X3513</f>
        <v>0</v>
      </c>
      <c r="X1231" s="72">
        <f>'1 уровень'!Y3513</f>
        <v>0</v>
      </c>
      <c r="Y1231" s="384">
        <f>'1 уровень'!Z3513</f>
        <v>0</v>
      </c>
      <c r="Z1231" s="72">
        <f>'1 уровень'!AA3513</f>
        <v>0</v>
      </c>
    </row>
    <row r="1232" spans="1:26" ht="29.25" x14ac:dyDescent="0.25">
      <c r="A1232" s="18">
        <v>1</v>
      </c>
      <c r="B1232" s="18">
        <v>1</v>
      </c>
      <c r="C1232" s="175" t="s">
        <v>257</v>
      </c>
      <c r="D1232" s="27">
        <f>'1 уровень'!E3514</f>
        <v>24800</v>
      </c>
      <c r="E1232" s="27">
        <f>'1 уровень'!F3514</f>
        <v>4133</v>
      </c>
      <c r="F1232" s="27">
        <f>'1 уровень'!G3514</f>
        <v>2612</v>
      </c>
      <c r="G1232" s="64">
        <f>'1 уровень'!H3514</f>
        <v>63.198645052020318</v>
      </c>
      <c r="H1232" s="78">
        <f>'1 уровень'!I3514</f>
        <v>0</v>
      </c>
      <c r="I1232" s="78">
        <f>'1 уровень'!J3514</f>
        <v>0</v>
      </c>
      <c r="J1232" s="25">
        <f>'1 уровень'!K3514</f>
        <v>0</v>
      </c>
      <c r="K1232" s="25">
        <f>'1 уровень'!L3514</f>
        <v>0</v>
      </c>
      <c r="L1232" s="25">
        <f>'1 уровень'!M3514</f>
        <v>0</v>
      </c>
      <c r="M1232" s="25">
        <f>'1 уровень'!N3514</f>
        <v>0</v>
      </c>
      <c r="N1232" s="25">
        <f>'1 уровень'!O3514</f>
        <v>0</v>
      </c>
      <c r="O1232" s="25">
        <f>'1 уровень'!P3514</f>
        <v>0</v>
      </c>
      <c r="P1232" s="72">
        <f>'1 уровень'!Q3514</f>
        <v>0</v>
      </c>
      <c r="Q1232" s="72">
        <f>'1 уровень'!R3514</f>
        <v>0</v>
      </c>
      <c r="R1232" s="72">
        <f>'1 уровень'!S3514</f>
        <v>0</v>
      </c>
      <c r="S1232" s="72">
        <f>'1 уровень'!T3514</f>
        <v>0</v>
      </c>
      <c r="T1232" s="785">
        <f>'1 уровень'!U3514</f>
        <v>0</v>
      </c>
      <c r="U1232" s="72">
        <f>'1 уровень'!V3514</f>
        <v>0</v>
      </c>
      <c r="V1232" s="72">
        <f>'1 уровень'!W3514</f>
        <v>0</v>
      </c>
      <c r="W1232" s="72">
        <f>'1 уровень'!X3514</f>
        <v>0</v>
      </c>
      <c r="X1232" s="72">
        <f>'1 уровень'!Y3514</f>
        <v>0</v>
      </c>
      <c r="Y1232" s="384">
        <f>'1 уровень'!Z3514</f>
        <v>0</v>
      </c>
      <c r="Z1232" s="72">
        <f>'1 уровень'!AA3514</f>
        <v>0</v>
      </c>
    </row>
    <row r="1233" spans="1:171" x14ac:dyDescent="0.25">
      <c r="A1233" s="18">
        <v>1</v>
      </c>
      <c r="B1233" s="18">
        <v>1</v>
      </c>
      <c r="C1233" s="557" t="s">
        <v>133</v>
      </c>
      <c r="D1233" s="27">
        <f>'1 уровень'!E3515</f>
        <v>459421.45714285714</v>
      </c>
      <c r="E1233" s="27">
        <f>'1 уровень'!F3515</f>
        <v>76575.659523809532</v>
      </c>
      <c r="F1233" s="27">
        <f>'1 уровень'!G3515</f>
        <v>51079.445</v>
      </c>
      <c r="G1233" s="64">
        <f>'1 уровень'!H3515</f>
        <v>66.704544652492288</v>
      </c>
      <c r="H1233" s="78">
        <f>'1 уровень'!I3515</f>
        <v>0</v>
      </c>
      <c r="I1233" s="78">
        <f>'1 уровень'!J3515</f>
        <v>0</v>
      </c>
      <c r="J1233" s="25">
        <f>'1 уровень'!K3515</f>
        <v>0</v>
      </c>
      <c r="K1233" s="25">
        <f>'1 уровень'!L3515</f>
        <v>0</v>
      </c>
      <c r="L1233" s="25">
        <f>'1 уровень'!M3515</f>
        <v>0</v>
      </c>
      <c r="M1233" s="25">
        <f>'1 уровень'!N3515</f>
        <v>0</v>
      </c>
      <c r="N1233" s="25">
        <f>'1 уровень'!O3515</f>
        <v>0</v>
      </c>
      <c r="O1233" s="25">
        <f>'1 уровень'!P3515</f>
        <v>0</v>
      </c>
      <c r="P1233" s="72">
        <f>'1 уровень'!Q3515</f>
        <v>713813.52705999988</v>
      </c>
      <c r="Q1233" s="72">
        <f>'1 уровень'!R3515</f>
        <v>720700.46846</v>
      </c>
      <c r="R1233" s="72">
        <f>'1 уровень'!S3515</f>
        <v>119595.00675848484</v>
      </c>
      <c r="S1233" s="72">
        <f>'1 уровень'!T3515</f>
        <v>121136.25101000001</v>
      </c>
      <c r="T1233" s="785">
        <f>'1 уровень'!U3515</f>
        <v>0</v>
      </c>
      <c r="U1233" s="72">
        <f>'1 уровень'!V3515</f>
        <v>-329.38262000000003</v>
      </c>
      <c r="V1233" s="72">
        <f>'1 уровень'!W3515</f>
        <v>1541.2442515151629</v>
      </c>
      <c r="W1233" s="72">
        <f>'1 уровень'!X3515</f>
        <v>-15.996200000000002</v>
      </c>
      <c r="X1233" s="72">
        <f>'1 уровень'!Y3515</f>
        <v>-14.000699999999998</v>
      </c>
      <c r="Y1233" s="384">
        <f>'1 уровень'!Z3515</f>
        <v>120792.86769000001</v>
      </c>
      <c r="Z1233" s="72">
        <f>'1 уровень'!AA3515</f>
        <v>0</v>
      </c>
    </row>
    <row r="1234" spans="1:171" x14ac:dyDescent="0.25">
      <c r="A1234" s="18">
        <v>1</v>
      </c>
      <c r="B1234" s="18">
        <v>1</v>
      </c>
      <c r="C1234" s="2148" t="s">
        <v>65</v>
      </c>
      <c r="D1234" s="27">
        <f>'1 уровень'!E3516</f>
        <v>645</v>
      </c>
      <c r="E1234" s="27">
        <f>'1 уровень'!F3516</f>
        <v>107</v>
      </c>
      <c r="F1234" s="27">
        <f>'1 уровень'!G3516</f>
        <v>9</v>
      </c>
      <c r="G1234" s="64">
        <f>'1 уровень'!H3516</f>
        <v>8.4112149532710276</v>
      </c>
      <c r="H1234" s="78">
        <f>'1 уровень'!I3516</f>
        <v>9.8821705426356594</v>
      </c>
      <c r="I1234" s="78">
        <f>'1 уровень'!J3516</f>
        <v>11.444444444444445</v>
      </c>
      <c r="J1234" s="25">
        <f>'1 уровень'!K3516</f>
        <v>6374</v>
      </c>
      <c r="K1234" s="25">
        <f>'1 уровень'!L3516</f>
        <v>1063</v>
      </c>
      <c r="L1234" s="25">
        <f>'1 уровень'!M3516</f>
        <v>103</v>
      </c>
      <c r="M1234" s="25">
        <f>'1 уровень'!N3516</f>
        <v>9.6895578551269992</v>
      </c>
      <c r="N1234" s="25">
        <f>'1 уровень'!O3516</f>
        <v>21.613333333333333</v>
      </c>
      <c r="O1234" s="25">
        <f>'1 уровень'!P3516</f>
        <v>28.593460826650215</v>
      </c>
      <c r="P1234" s="72">
        <f>'1 уровень'!Q3516</f>
        <v>0</v>
      </c>
      <c r="Q1234" s="72">
        <f>'1 уровень'!R3516</f>
        <v>0</v>
      </c>
      <c r="R1234" s="72">
        <f>R1233-R1226-R1209-R1187-R1192-R1176-R1175</f>
        <v>0</v>
      </c>
      <c r="S1234" s="72">
        <f>'1 уровень'!T3516</f>
        <v>0</v>
      </c>
      <c r="T1234" s="785">
        <f>'1 уровень'!U3516</f>
        <v>0</v>
      </c>
      <c r="U1234" s="72">
        <f>'1 уровень'!V3516</f>
        <v>0</v>
      </c>
      <c r="V1234" s="72">
        <f>'1 уровень'!W3516</f>
        <v>0</v>
      </c>
      <c r="W1234" s="72">
        <f>'1 уровень'!X3516</f>
        <v>-8.8817841970012523E-16</v>
      </c>
      <c r="X1234" s="72">
        <f>'1 уровень'!Y3516</f>
        <v>1.2212453270876722E-15</v>
      </c>
      <c r="Y1234" s="384">
        <f>'1 уровень'!Z3516</f>
        <v>0</v>
      </c>
      <c r="Z1234" s="72">
        <f>'1 уровень'!AA3516</f>
        <v>0</v>
      </c>
    </row>
    <row r="1235" spans="1:171" x14ac:dyDescent="0.25">
      <c r="A1235" s="18">
        <v>1</v>
      </c>
      <c r="B1235" s="18">
        <v>1</v>
      </c>
      <c r="C1235" s="2150" t="s">
        <v>16</v>
      </c>
      <c r="D1235" s="27">
        <f>'1 уровень'!E3517</f>
        <v>1657</v>
      </c>
      <c r="E1235" s="27">
        <f>'1 уровень'!F3517</f>
        <v>277</v>
      </c>
      <c r="F1235" s="27">
        <f>'1 уровень'!G3517</f>
        <v>399</v>
      </c>
      <c r="G1235" s="64">
        <f>'1 уровень'!H3517</f>
        <v>144.04332129963899</v>
      </c>
      <c r="H1235" s="78">
        <f>'1 уровень'!I3517</f>
        <v>7.8442969221484606</v>
      </c>
      <c r="I1235" s="78">
        <f>'1 уровень'!J3517</f>
        <v>7.2005012531328321</v>
      </c>
      <c r="J1235" s="25">
        <f>'1 уровень'!K3517</f>
        <v>12998</v>
      </c>
      <c r="K1235" s="25">
        <f>'1 уровень'!L3517</f>
        <v>2166</v>
      </c>
      <c r="L1235" s="25">
        <f>'1 уровень'!M3517</f>
        <v>2873</v>
      </c>
      <c r="M1235" s="25">
        <f>'1 уровень'!N3517</f>
        <v>132.64081255771006</v>
      </c>
      <c r="N1235" s="25">
        <f>'1 уровень'!O3517</f>
        <v>54.158333333333331</v>
      </c>
      <c r="O1235" s="25">
        <f>'1 уровень'!P3517</f>
        <v>318.28896753346669</v>
      </c>
      <c r="P1235" s="72">
        <f>'1 уровень'!Q3517</f>
        <v>0</v>
      </c>
      <c r="Q1235" s="72">
        <f>'1 уровень'!R3517</f>
        <v>0</v>
      </c>
      <c r="R1235" s="72">
        <f>'1 уровень'!S3517</f>
        <v>0</v>
      </c>
      <c r="S1235" s="72">
        <f>'1 уровень'!T3517</f>
        <v>0</v>
      </c>
      <c r="T1235" s="785">
        <f>'1 уровень'!U3517</f>
        <v>0</v>
      </c>
      <c r="U1235" s="72">
        <f>'1 уровень'!V3517</f>
        <v>0</v>
      </c>
      <c r="V1235" s="72">
        <f>'1 уровень'!W3517</f>
        <v>0</v>
      </c>
      <c r="W1235" s="72">
        <f>'1 уровень'!X3517</f>
        <v>0</v>
      </c>
      <c r="X1235" s="72">
        <f>'1 уровень'!Y3517</f>
        <v>0</v>
      </c>
      <c r="Y1235" s="384">
        <f>'1 уровень'!Z3517</f>
        <v>0</v>
      </c>
      <c r="Z1235" s="72">
        <f>'1 уровень'!AA3517</f>
        <v>0</v>
      </c>
    </row>
    <row r="1236" spans="1:171" ht="29.25" x14ac:dyDescent="0.25">
      <c r="A1236" s="18">
        <v>1</v>
      </c>
      <c r="B1236" s="18">
        <v>1</v>
      </c>
      <c r="C1236" s="720" t="s">
        <v>198</v>
      </c>
      <c r="D1236" s="27">
        <f>'1 уровень'!E3518</f>
        <v>2302</v>
      </c>
      <c r="E1236" s="27">
        <f>'1 уровень'!F3518</f>
        <v>384</v>
      </c>
      <c r="F1236" s="27">
        <f>'1 уровень'!G3518</f>
        <v>408</v>
      </c>
      <c r="G1236" s="64">
        <f>'1 уровень'!H3518</f>
        <v>106.25</v>
      </c>
      <c r="H1236" s="78">
        <f>'1 уровень'!I3518</f>
        <v>8.4152910512597749</v>
      </c>
      <c r="I1236" s="78">
        <f>'1 уровень'!J3518</f>
        <v>7.2941176470588234</v>
      </c>
      <c r="J1236" s="25">
        <f>'1 уровень'!K3518</f>
        <v>19372</v>
      </c>
      <c r="K1236" s="25">
        <f>'1 уровень'!L3518</f>
        <v>3229</v>
      </c>
      <c r="L1236" s="25">
        <f>'1 уровень'!M3518</f>
        <v>2976</v>
      </c>
      <c r="M1236" s="25">
        <f>'1 уровень'!N3518</f>
        <v>92.16475689067822</v>
      </c>
      <c r="N1236" s="25">
        <f>'1 уровень'!O3518</f>
        <v>75.771666666666675</v>
      </c>
      <c r="O1236" s="25">
        <f>'1 уровень'!P3518</f>
        <v>235.6553681015331</v>
      </c>
      <c r="P1236" s="72">
        <f>'1 уровень'!Q3518</f>
        <v>45071.380950235194</v>
      </c>
      <c r="Q1236" s="72">
        <f>'1 уровень'!R3518</f>
        <v>45071.380950235194</v>
      </c>
      <c r="R1236" s="72">
        <f>'1 уровень'!S3518</f>
        <v>7511.896825039199</v>
      </c>
      <c r="S1236" s="72">
        <f>'1 уровень'!T3518</f>
        <v>7436.18649</v>
      </c>
      <c r="T1236" s="785">
        <f>'1 уровень'!U3518</f>
        <v>0</v>
      </c>
      <c r="U1236" s="72">
        <f>'1 уровень'!V3518</f>
        <v>0</v>
      </c>
      <c r="V1236" s="72">
        <f>'1 уровень'!W3518</f>
        <v>-75.710335039198981</v>
      </c>
      <c r="W1236" s="72">
        <f>'1 уровень'!X3518</f>
        <v>0</v>
      </c>
      <c r="X1236" s="72">
        <f>'1 уровень'!Y3518</f>
        <v>-22.550879999999999</v>
      </c>
      <c r="Y1236" s="384">
        <f>'1 уровень'!Z3518</f>
        <v>7413.6356100000003</v>
      </c>
      <c r="Z1236" s="72">
        <f>'1 уровень'!AA3518</f>
        <v>0</v>
      </c>
    </row>
    <row r="1237" spans="1:171" x14ac:dyDescent="0.25">
      <c r="A1237" s="18">
        <v>1</v>
      </c>
      <c r="B1237" s="18">
        <v>1</v>
      </c>
      <c r="C1237" s="2152" t="s">
        <v>194</v>
      </c>
      <c r="D1237" s="27">
        <f>'1 уровень'!E3519</f>
        <v>11004</v>
      </c>
      <c r="E1237" s="27">
        <f>'1 уровень'!F3519</f>
        <v>1834</v>
      </c>
      <c r="F1237" s="27">
        <f>'1 уровень'!G3519</f>
        <v>2071</v>
      </c>
      <c r="G1237" s="64">
        <f>'1 уровень'!H3519</f>
        <v>112.9225736095965</v>
      </c>
      <c r="H1237" s="78">
        <f>'1 уровень'!I3519</f>
        <v>0</v>
      </c>
      <c r="I1237" s="78">
        <f>'1 уровень'!J3519</f>
        <v>0</v>
      </c>
      <c r="J1237" s="25">
        <f>'1 уровень'!K3519</f>
        <v>0</v>
      </c>
      <c r="K1237" s="25">
        <f>'1 уровень'!L3519</f>
        <v>0</v>
      </c>
      <c r="L1237" s="25">
        <f>'1 уровень'!M3519</f>
        <v>0</v>
      </c>
      <c r="M1237" s="25">
        <f>'1 уровень'!N3519</f>
        <v>0</v>
      </c>
      <c r="N1237" s="25">
        <f>'1 уровень'!O3519</f>
        <v>0</v>
      </c>
      <c r="O1237" s="25">
        <f>'1 уровень'!P3519</f>
        <v>0</v>
      </c>
      <c r="P1237" s="72">
        <f>'1 уровень'!Q3519</f>
        <v>0</v>
      </c>
      <c r="Q1237" s="72">
        <f>'1 уровень'!R3519</f>
        <v>0</v>
      </c>
      <c r="R1237" s="72">
        <f>'1 уровень'!S3519</f>
        <v>0</v>
      </c>
      <c r="S1237" s="72">
        <f>'1 уровень'!T3519</f>
        <v>0</v>
      </c>
      <c r="T1237" s="785">
        <f>'1 уровень'!U3519</f>
        <v>0</v>
      </c>
      <c r="U1237" s="72">
        <f>'1 уровень'!V3519</f>
        <v>0</v>
      </c>
      <c r="V1237" s="72">
        <f>'1 уровень'!W3519</f>
        <v>0</v>
      </c>
      <c r="W1237" s="72">
        <f>'1 уровень'!X3519</f>
        <v>0</v>
      </c>
      <c r="X1237" s="72">
        <f>'1 уровень'!Y3519</f>
        <v>0</v>
      </c>
      <c r="Y1237" s="384">
        <f>'1 уровень'!Z3519</f>
        <v>0</v>
      </c>
      <c r="Z1237" s="72">
        <f>'1 уровень'!AA3519</f>
        <v>0</v>
      </c>
    </row>
    <row r="1238" spans="1:171" x14ac:dyDescent="0.25">
      <c r="A1238" s="18">
        <v>1</v>
      </c>
      <c r="B1238" s="18">
        <v>1</v>
      </c>
      <c r="C1238" s="2154" t="s">
        <v>195</v>
      </c>
      <c r="D1238" s="27">
        <f>'1 уровень'!E3520</f>
        <v>11000</v>
      </c>
      <c r="E1238" s="27">
        <f>'1 уровень'!F3520</f>
        <v>1833</v>
      </c>
      <c r="F1238" s="27">
        <f>'1 уровень'!G3520</f>
        <v>2069</v>
      </c>
      <c r="G1238" s="64">
        <f>'1 уровень'!H3520</f>
        <v>112.87506819421714</v>
      </c>
      <c r="H1238" s="78">
        <f>'1 уровень'!I3520</f>
        <v>0</v>
      </c>
      <c r="I1238" s="78">
        <f>'1 уровень'!J3520</f>
        <v>0</v>
      </c>
      <c r="J1238" s="25">
        <f>'1 уровень'!K3520</f>
        <v>0</v>
      </c>
      <c r="K1238" s="25">
        <f>'1 уровень'!L3520</f>
        <v>0</v>
      </c>
      <c r="L1238" s="25">
        <f>'1 уровень'!M3520</f>
        <v>0</v>
      </c>
      <c r="M1238" s="25">
        <f>'1 уровень'!N3520</f>
        <v>0</v>
      </c>
      <c r="N1238" s="25">
        <f>'1 уровень'!O3520</f>
        <v>0</v>
      </c>
      <c r="O1238" s="25">
        <f>'1 уровень'!P3520</f>
        <v>0</v>
      </c>
      <c r="P1238" s="72">
        <f>'1 уровень'!Q3520</f>
        <v>0</v>
      </c>
      <c r="Q1238" s="72">
        <f>'1 уровень'!R3520</f>
        <v>0</v>
      </c>
      <c r="R1238" s="72">
        <f>'1 уровень'!S3520</f>
        <v>0</v>
      </c>
      <c r="S1238" s="72">
        <f>'1 уровень'!T3520</f>
        <v>0</v>
      </c>
      <c r="T1238" s="785">
        <f>'1 уровень'!U3520</f>
        <v>0</v>
      </c>
      <c r="U1238" s="72">
        <f>'1 уровень'!V3520</f>
        <v>0</v>
      </c>
      <c r="V1238" s="72">
        <f>'1 уровень'!W3520</f>
        <v>0</v>
      </c>
      <c r="W1238" s="72">
        <f>'1 уровень'!X3520</f>
        <v>0</v>
      </c>
      <c r="X1238" s="72">
        <f>'1 уровень'!Y3520</f>
        <v>0</v>
      </c>
      <c r="Y1238" s="384">
        <f>'1 уровень'!Z3520</f>
        <v>0</v>
      </c>
      <c r="Z1238" s="72">
        <f>'1 уровень'!AA3520</f>
        <v>0</v>
      </c>
    </row>
    <row r="1239" spans="1:171" ht="30" x14ac:dyDescent="0.25">
      <c r="A1239" s="18">
        <v>1</v>
      </c>
      <c r="B1239" s="18">
        <v>1</v>
      </c>
      <c r="C1239" s="2154" t="s">
        <v>196</v>
      </c>
      <c r="D1239" s="27">
        <f>'1 уровень'!E3521</f>
        <v>4</v>
      </c>
      <c r="E1239" s="27">
        <f>'1 уровень'!F3521</f>
        <v>1</v>
      </c>
      <c r="F1239" s="27">
        <f>'1 уровень'!G3521</f>
        <v>2</v>
      </c>
      <c r="G1239" s="64">
        <f>'1 уровень'!H3521</f>
        <v>200</v>
      </c>
      <c r="H1239" s="78">
        <f>'1 уровень'!I3521</f>
        <v>0</v>
      </c>
      <c r="I1239" s="78">
        <f>'1 уровень'!J3521</f>
        <v>0</v>
      </c>
      <c r="J1239" s="25">
        <f>'1 уровень'!K3521</f>
        <v>0</v>
      </c>
      <c r="K1239" s="25">
        <f>'1 уровень'!L3521</f>
        <v>0</v>
      </c>
      <c r="L1239" s="25">
        <f>'1 уровень'!M3521</f>
        <v>0</v>
      </c>
      <c r="M1239" s="25">
        <f>'1 уровень'!N3521</f>
        <v>0</v>
      </c>
      <c r="N1239" s="25">
        <f>'1 уровень'!O3521</f>
        <v>0</v>
      </c>
      <c r="O1239" s="25">
        <f>'1 уровень'!P3521</f>
        <v>0</v>
      </c>
      <c r="P1239" s="72">
        <f>'1 уровень'!Q3521</f>
        <v>0</v>
      </c>
      <c r="Q1239" s="72">
        <f>'1 уровень'!R3521</f>
        <v>0</v>
      </c>
      <c r="R1239" s="72">
        <f>'1 уровень'!S3521</f>
        <v>0</v>
      </c>
      <c r="S1239" s="72">
        <f>'1 уровень'!T3521</f>
        <v>0</v>
      </c>
      <c r="T1239" s="785">
        <f>'1 уровень'!U3521</f>
        <v>0</v>
      </c>
      <c r="U1239" s="72">
        <f>'1 уровень'!V3521</f>
        <v>0</v>
      </c>
      <c r="V1239" s="72">
        <f>'1 уровень'!W3521</f>
        <v>0</v>
      </c>
      <c r="W1239" s="72">
        <f>'1 уровень'!X3521</f>
        <v>0</v>
      </c>
      <c r="X1239" s="72">
        <f>'1 уровень'!Y3521</f>
        <v>0</v>
      </c>
      <c r="Y1239" s="384">
        <f>'1 уровень'!Z3521</f>
        <v>0</v>
      </c>
      <c r="Z1239" s="72">
        <f>'1 уровень'!AA3521</f>
        <v>0</v>
      </c>
    </row>
    <row r="1240" spans="1:171" ht="30.75" thickBot="1" x14ac:dyDescent="0.3">
      <c r="A1240" s="18">
        <v>1</v>
      </c>
      <c r="B1240" s="18">
        <v>1</v>
      </c>
      <c r="C1240" s="2160" t="s">
        <v>201</v>
      </c>
      <c r="D1240" s="75">
        <f>'1 уровень'!E3522</f>
        <v>11004</v>
      </c>
      <c r="E1240" s="75">
        <f>'1 уровень'!F3522</f>
        <v>1834</v>
      </c>
      <c r="F1240" s="75">
        <f>'1 уровень'!G3522</f>
        <v>2071</v>
      </c>
      <c r="G1240" s="76">
        <f>'1 уровень'!H3522</f>
        <v>112.9225736095965</v>
      </c>
      <c r="H1240" s="101">
        <f>'1 уровень'!I3522</f>
        <v>0</v>
      </c>
      <c r="I1240" s="101">
        <f>'1 уровень'!J3522</f>
        <v>0</v>
      </c>
      <c r="J1240" s="3120">
        <f>'1 уровень'!K3522</f>
        <v>0</v>
      </c>
      <c r="K1240" s="3120">
        <f>'1 уровень'!L3522</f>
        <v>0</v>
      </c>
      <c r="L1240" s="3120">
        <f>'1 уровень'!M3522</f>
        <v>0</v>
      </c>
      <c r="M1240" s="3120">
        <f>'1 уровень'!N3522</f>
        <v>0</v>
      </c>
      <c r="N1240" s="3120">
        <f>'1 уровень'!O3522</f>
        <v>0</v>
      </c>
      <c r="O1240" s="3120">
        <f>'1 уровень'!P3522</f>
        <v>0</v>
      </c>
      <c r="P1240" s="77">
        <f>'1 уровень'!Q3522</f>
        <v>116152.58239999998</v>
      </c>
      <c r="Q1240" s="77">
        <f>'1 уровень'!R3522</f>
        <v>116152.58239999998</v>
      </c>
      <c r="R1240" s="77">
        <f>'1 уровень'!S3522</f>
        <v>19358.763733333333</v>
      </c>
      <c r="S1240" s="77">
        <f>'1 уровень'!T3522</f>
        <v>19276.847990000002</v>
      </c>
      <c r="T1240" s="789">
        <f>'1 уровень'!U3522</f>
        <v>0</v>
      </c>
      <c r="U1240" s="77">
        <f>'1 уровень'!V3522</f>
        <v>0</v>
      </c>
      <c r="V1240" s="77">
        <f>'1 уровень'!W3522</f>
        <v>-81.915743333332102</v>
      </c>
      <c r="W1240" s="77">
        <f>'1 уровень'!X3522</f>
        <v>0</v>
      </c>
      <c r="X1240" s="77">
        <f>'1 уровень'!Y3522</f>
        <v>-8.4456799999999994</v>
      </c>
      <c r="Y1240" s="400">
        <f>'1 уровень'!Z3522</f>
        <v>19268.402310000001</v>
      </c>
      <c r="Z1240" s="77">
        <f>'1 уровень'!AA3522</f>
        <v>0</v>
      </c>
    </row>
    <row r="1241" spans="1:171" s="59" customFormat="1" x14ac:dyDescent="0.25">
      <c r="A1241" s="18">
        <v>1</v>
      </c>
      <c r="B1241" s="18">
        <v>1</v>
      </c>
      <c r="C1241" s="636" t="s">
        <v>281</v>
      </c>
      <c r="D1241" s="68"/>
      <c r="E1241" s="68"/>
      <c r="F1241" s="68"/>
      <c r="G1241" s="102"/>
      <c r="H1241" s="69"/>
      <c r="I1241" s="69"/>
      <c r="J1241" s="70"/>
      <c r="K1241" s="70"/>
      <c r="L1241" s="70"/>
      <c r="M1241" s="70"/>
      <c r="N1241" s="70"/>
      <c r="O1241" s="70"/>
      <c r="P1241" s="380">
        <f>'1 уровень'!Q744</f>
        <v>-5.8207660913467407E-10</v>
      </c>
      <c r="Q1241" s="380">
        <f>'1 уровень'!R744</f>
        <v>-1.9790604710578918E-9</v>
      </c>
      <c r="R1241" s="380">
        <f>'1 уровень'!S744</f>
        <v>-1.964508555829525E-10</v>
      </c>
      <c r="S1241" s="380">
        <f>'1 уровень'!T744</f>
        <v>0</v>
      </c>
      <c r="T1241" s="798">
        <f>'1 уровень'!U744</f>
        <v>0</v>
      </c>
      <c r="U1241" s="380">
        <f>'1 уровень'!V744</f>
        <v>0</v>
      </c>
      <c r="V1241" s="380">
        <f>'1 уровень'!W744</f>
        <v>-3.8198777474462986E-11</v>
      </c>
      <c r="W1241" s="401">
        <f>'1 уровень'!X744</f>
        <v>1.1368683772161603E-13</v>
      </c>
      <c r="X1241" s="401">
        <f>'1 уровень'!Y744</f>
        <v>-2.0463630789890885E-12</v>
      </c>
      <c r="Y1241" s="402">
        <f>'1 уровень'!Z744</f>
        <v>-1.3824319466948509E-10</v>
      </c>
      <c r="Z1241" s="380"/>
      <c r="AA1241" s="18"/>
      <c r="AB1241" s="18"/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8"/>
      <c r="AW1241" s="18"/>
      <c r="AX1241" s="18"/>
      <c r="AY1241" s="18"/>
      <c r="AZ1241" s="18"/>
      <c r="BA1241" s="18"/>
      <c r="BB1241" s="18"/>
      <c r="BC1241" s="18"/>
      <c r="BD1241" s="18"/>
      <c r="BE1241" s="18"/>
      <c r="BF1241" s="18"/>
      <c r="BG1241" s="18"/>
      <c r="BH1241" s="18"/>
      <c r="BI1241" s="18"/>
      <c r="BJ1241" s="18"/>
      <c r="BK1241" s="18"/>
      <c r="BL1241" s="18"/>
      <c r="BM1241" s="18"/>
      <c r="BN1241" s="18"/>
      <c r="BO1241" s="18"/>
      <c r="BP1241" s="18"/>
      <c r="BQ1241" s="18"/>
      <c r="BR1241" s="18"/>
      <c r="BS1241" s="18"/>
      <c r="BT1241" s="18"/>
      <c r="BU1241" s="18"/>
      <c r="BV1241" s="18"/>
      <c r="BW1241" s="18"/>
      <c r="BX1241" s="18"/>
      <c r="BY1241" s="18"/>
      <c r="BZ1241" s="18"/>
      <c r="CA1241" s="18"/>
      <c r="CB1241" s="18"/>
      <c r="CC1241" s="18"/>
      <c r="CD1241" s="18"/>
      <c r="CE1241" s="18"/>
      <c r="CF1241" s="18"/>
      <c r="CG1241" s="18"/>
      <c r="CH1241" s="18"/>
      <c r="CI1241" s="18"/>
      <c r="CJ1241" s="18"/>
      <c r="CK1241" s="18"/>
      <c r="CL1241" s="18"/>
      <c r="CM1241" s="18"/>
      <c r="CN1241" s="18"/>
      <c r="CO1241" s="18"/>
      <c r="CP1241" s="18"/>
      <c r="CQ1241" s="18"/>
      <c r="CR1241" s="18"/>
      <c r="CS1241" s="18"/>
      <c r="CT1241" s="18"/>
      <c r="CU1241" s="18"/>
      <c r="CV1241" s="18"/>
      <c r="CW1241" s="18"/>
      <c r="CX1241" s="18"/>
      <c r="CY1241" s="18"/>
      <c r="CZ1241" s="18"/>
      <c r="DA1241" s="18"/>
      <c r="DB1241" s="18"/>
      <c r="DC1241" s="18"/>
      <c r="DD1241" s="18"/>
      <c r="DE1241" s="18"/>
      <c r="DF1241" s="18"/>
      <c r="DG1241" s="18"/>
      <c r="DH1241" s="18"/>
      <c r="DI1241" s="18"/>
      <c r="DJ1241" s="18"/>
      <c r="DK1241" s="18"/>
      <c r="DL1241" s="18"/>
      <c r="DM1241" s="18"/>
      <c r="DN1241" s="18"/>
      <c r="DO1241" s="18"/>
      <c r="DP1241" s="18"/>
      <c r="DQ1241" s="18"/>
      <c r="DR1241" s="18"/>
      <c r="DS1241" s="18"/>
      <c r="DT1241" s="18"/>
      <c r="DU1241" s="18"/>
      <c r="DV1241" s="18"/>
      <c r="DW1241" s="18"/>
      <c r="DX1241" s="18"/>
      <c r="DY1241" s="18"/>
      <c r="DZ1241" s="18"/>
      <c r="EA1241" s="18"/>
      <c r="EB1241" s="18"/>
      <c r="EC1241" s="18"/>
      <c r="ED1241" s="18"/>
      <c r="EE1241" s="18"/>
      <c r="EF1241" s="18"/>
      <c r="EG1241" s="18"/>
      <c r="EH1241" s="18"/>
      <c r="EI1241" s="18"/>
      <c r="EJ1241" s="18"/>
      <c r="EK1241" s="18"/>
      <c r="EL1241" s="18"/>
      <c r="EM1241" s="18"/>
      <c r="EN1241" s="18"/>
      <c r="EO1241" s="18"/>
      <c r="EP1241" s="18"/>
      <c r="EQ1241" s="18"/>
      <c r="ER1241" s="18"/>
      <c r="ES1241" s="18"/>
      <c r="ET1241" s="18"/>
      <c r="EU1241" s="18"/>
      <c r="EV1241" s="18"/>
      <c r="EW1241" s="18"/>
      <c r="EX1241" s="18"/>
      <c r="EY1241" s="18"/>
      <c r="EZ1241" s="18"/>
      <c r="FA1241" s="18"/>
      <c r="FB1241" s="18"/>
      <c r="FC1241" s="18"/>
      <c r="FD1241" s="18"/>
      <c r="FE1241" s="18"/>
      <c r="FF1241" s="18"/>
      <c r="FG1241" s="18"/>
      <c r="FH1241" s="18"/>
      <c r="FI1241" s="18"/>
      <c r="FJ1241" s="18"/>
      <c r="FK1241" s="18"/>
      <c r="FL1241" s="18"/>
      <c r="FM1241" s="18"/>
      <c r="FN1241" s="18"/>
      <c r="FO1241" s="18"/>
    </row>
    <row r="1242" spans="1:171" s="59" customFormat="1" x14ac:dyDescent="0.25">
      <c r="A1242" s="18">
        <v>1</v>
      </c>
      <c r="B1242" s="18">
        <v>1</v>
      </c>
      <c r="C1242" s="12" t="s">
        <v>91</v>
      </c>
      <c r="D1242" s="60">
        <f>'1 уровень'!E745</f>
        <v>0</v>
      </c>
      <c r="E1242" s="60">
        <f>'1 уровень'!F745</f>
        <v>0</v>
      </c>
      <c r="F1242" s="60">
        <f>'1 уровень'!G745</f>
        <v>0</v>
      </c>
      <c r="G1242" s="103">
        <f>'1 уровень'!H745</f>
        <v>0</v>
      </c>
      <c r="H1242" s="72">
        <f>'1 уровень'!I745</f>
        <v>0</v>
      </c>
      <c r="I1242" s="72">
        <f>'1 уровень'!J745</f>
        <v>0</v>
      </c>
      <c r="J1242" s="21">
        <f>'1 уровень'!K745</f>
        <v>0</v>
      </c>
      <c r="K1242" s="21">
        <f>'1 уровень'!L745</f>
        <v>0</v>
      </c>
      <c r="L1242" s="21">
        <f>'1 уровень'!M745</f>
        <v>0</v>
      </c>
      <c r="M1242" s="21">
        <f>'1 уровень'!N745</f>
        <v>0</v>
      </c>
      <c r="N1242" s="21">
        <f>'1 уровень'!O745</f>
        <v>0</v>
      </c>
      <c r="O1242" s="21">
        <f>'1 уровень'!P745</f>
        <v>0</v>
      </c>
      <c r="P1242" s="63">
        <f>'1 уровень'!Q745</f>
        <v>13940876.669531958</v>
      </c>
      <c r="Q1242" s="63">
        <f>'1 уровень'!R745</f>
        <v>13941375.781170791</v>
      </c>
      <c r="R1242" s="63">
        <f>'1 уровень'!S745</f>
        <v>2323524.8187073413</v>
      </c>
      <c r="S1242" s="63">
        <f>'1 уровень'!T745</f>
        <v>1984838.7752899998</v>
      </c>
      <c r="T1242" s="781">
        <f>'1 уровень'!U745</f>
        <v>0</v>
      </c>
      <c r="U1242" s="63">
        <f>'1 уровень'!V745</f>
        <v>2617.5504500000002</v>
      </c>
      <c r="V1242" s="63">
        <f>'1 уровень'!W745</f>
        <v>-338686.04341734154</v>
      </c>
      <c r="W1242" s="403">
        <f>'1 уровень'!X745</f>
        <v>-3761.0610500000003</v>
      </c>
      <c r="X1242" s="403">
        <f>'1 уровень'!Y745</f>
        <v>-17237.679840000001</v>
      </c>
      <c r="Y1242" s="379">
        <f>'1 уровень'!Z745</f>
        <v>1970218.6458999999</v>
      </c>
      <c r="Z1242" s="63">
        <f>S1242/R1242*100</f>
        <v>85.423609823726153</v>
      </c>
    </row>
    <row r="1243" spans="1:171" x14ac:dyDescent="0.25">
      <c r="A1243" s="18">
        <v>1</v>
      </c>
      <c r="B1243" s="18">
        <v>1</v>
      </c>
      <c r="C1243" s="1494" t="s">
        <v>76</v>
      </c>
      <c r="D1243" s="20">
        <f>'1 уровень'!E746</f>
        <v>80828</v>
      </c>
      <c r="E1243" s="20">
        <f>'1 уровень'!F746</f>
        <v>13471.333333333336</v>
      </c>
      <c r="F1243" s="20">
        <f>'1 уровень'!G746</f>
        <v>12694</v>
      </c>
      <c r="G1243" s="20">
        <f>'1 уровень'!H746</f>
        <v>94.229722373434939</v>
      </c>
      <c r="H1243" s="20">
        <f>'1 уровень'!I746</f>
        <v>9.0422254664225274</v>
      </c>
      <c r="I1243" s="20">
        <f>'1 уровень'!J746</f>
        <v>8.8870332440523079</v>
      </c>
      <c r="J1243" s="20">
        <f>'1 уровень'!K746</f>
        <v>730865</v>
      </c>
      <c r="K1243" s="20">
        <f>'1 уровень'!L746</f>
        <v>121810.5</v>
      </c>
      <c r="L1243" s="20">
        <f>'1 уровень'!M746</f>
        <v>112812</v>
      </c>
      <c r="M1243" s="20">
        <f>'1 уровень'!N746</f>
        <v>92.612705801224038</v>
      </c>
      <c r="N1243" s="20">
        <f>'1 уровень'!O746</f>
        <v>2190</v>
      </c>
      <c r="O1243" s="20">
        <f>'1 уровень'!P746</f>
        <v>309.07397260273973</v>
      </c>
      <c r="P1243" s="63">
        <f>'1 уровень'!Q746</f>
        <v>8770841.2873909343</v>
      </c>
      <c r="Q1243" s="63">
        <f>'1 уровень'!R746</f>
        <v>8770856.9567989353</v>
      </c>
      <c r="R1243" s="63">
        <f>'1 уровень'!S746</f>
        <v>1461808.3057234588</v>
      </c>
      <c r="S1243" s="63">
        <f>'1 уровень'!T746</f>
        <v>1299556.1098399998</v>
      </c>
      <c r="T1243" s="781">
        <f>'1 уровень'!U746</f>
        <v>0</v>
      </c>
      <c r="U1243" s="63">
        <f>'1 уровень'!V746</f>
        <v>-4219.2415300000002</v>
      </c>
      <c r="V1243" s="63">
        <f>'1 уровень'!W746</f>
        <v>-162252.1958834588</v>
      </c>
      <c r="W1243" s="63">
        <f>'1 уровень'!X746</f>
        <v>-2687.4642400000002</v>
      </c>
      <c r="X1243" s="63">
        <f>'1 уровень'!Y746</f>
        <v>-12226.214899999999</v>
      </c>
      <c r="Y1243" s="63">
        <f>'1 уровень'!Z746</f>
        <v>1283110.65341</v>
      </c>
      <c r="Z1243" s="63">
        <f>S1243/R1243*100</f>
        <v>88.900583253755755</v>
      </c>
    </row>
    <row r="1244" spans="1:171" ht="43.5" x14ac:dyDescent="0.25">
      <c r="A1244" s="18">
        <v>1</v>
      </c>
      <c r="B1244" s="18">
        <v>1</v>
      </c>
      <c r="C1244" s="1500" t="s">
        <v>175</v>
      </c>
      <c r="D1244" s="20">
        <f>'1 уровень'!E747</f>
        <v>6413</v>
      </c>
      <c r="E1244" s="20">
        <f>'1 уровень'!F747</f>
        <v>1068.8333333333335</v>
      </c>
      <c r="F1244" s="20">
        <f>'1 уровень'!G747</f>
        <v>896</v>
      </c>
      <c r="G1244" s="20">
        <f>'1 уровень'!H747</f>
        <v>83.829720879463579</v>
      </c>
      <c r="H1244" s="20">
        <f>'1 уровень'!I747</f>
        <v>0</v>
      </c>
      <c r="I1244" s="20">
        <f>'1 уровень'!J747</f>
        <v>0</v>
      </c>
      <c r="J1244" s="20">
        <f>'1 уровень'!K747</f>
        <v>0</v>
      </c>
      <c r="K1244" s="20">
        <f>'1 уровень'!L747</f>
        <v>0</v>
      </c>
      <c r="L1244" s="20">
        <f>'1 уровень'!M747</f>
        <v>0</v>
      </c>
      <c r="M1244" s="20">
        <f>'1 уровень'!N747</f>
        <v>0</v>
      </c>
      <c r="N1244" s="20">
        <f>'1 уровень'!O747</f>
        <v>0</v>
      </c>
      <c r="O1244" s="20">
        <f>'1 уровень'!P747</f>
        <v>0</v>
      </c>
      <c r="P1244" s="63">
        <f>'1 уровень'!Q747</f>
        <v>1626280.970376</v>
      </c>
      <c r="Q1244" s="63">
        <f>'1 уровень'!R747</f>
        <v>1626296.6397839999</v>
      </c>
      <c r="R1244" s="63">
        <f>'1 уровень'!S747</f>
        <v>271049.43996400002</v>
      </c>
      <c r="S1244" s="63">
        <f>'1 уровень'!T747</f>
        <v>212699.08937999999</v>
      </c>
      <c r="T1244" s="781">
        <f>'1 уровень'!U747</f>
        <v>0</v>
      </c>
      <c r="U1244" s="63">
        <f>'1 уровень'!V747</f>
        <v>0</v>
      </c>
      <c r="V1244" s="63">
        <f>'1 уровень'!W747</f>
        <v>-58350.350584</v>
      </c>
      <c r="W1244" s="63">
        <f>'1 уровень'!X747</f>
        <v>-244.52427</v>
      </c>
      <c r="X1244" s="63">
        <f>'1 уровень'!Y747</f>
        <v>0</v>
      </c>
      <c r="Y1244" s="63">
        <f>'1 уровень'!Z747</f>
        <v>212699.08937999999</v>
      </c>
      <c r="Z1244" s="63">
        <f>S1244/R1244*100</f>
        <v>78.472432707571755</v>
      </c>
    </row>
    <row r="1245" spans="1:171" x14ac:dyDescent="0.25">
      <c r="A1245" s="18">
        <v>1</v>
      </c>
      <c r="B1245" s="18">
        <v>1</v>
      </c>
      <c r="C1245" s="1494" t="s">
        <v>176</v>
      </c>
      <c r="D1245" s="20">
        <f>'1 уровень'!E748</f>
        <v>1045</v>
      </c>
      <c r="E1245" s="20">
        <f>'1 уровень'!F748</f>
        <v>174.16666666666666</v>
      </c>
      <c r="F1245" s="20">
        <f>'1 уровень'!G748</f>
        <v>128</v>
      </c>
      <c r="G1245" s="20">
        <f>'1 уровень'!H748</f>
        <v>93.094170403587441</v>
      </c>
      <c r="H1245" s="20">
        <f>'1 уровень'!I748</f>
        <v>18.250717703349281</v>
      </c>
      <c r="I1245" s="20">
        <f>'1 уровень'!J748</f>
        <v>15.5390625</v>
      </c>
      <c r="J1245" s="20">
        <f>'1 уровень'!K748</f>
        <v>19072</v>
      </c>
      <c r="K1245" s="20">
        <f>'1 уровень'!L748</f>
        <v>3178.666666666667</v>
      </c>
      <c r="L1245" s="20">
        <f>'1 уровень'!M748</f>
        <v>1989</v>
      </c>
      <c r="M1245" s="20">
        <f>'1 уровень'!N748</f>
        <v>62.444113263785397</v>
      </c>
      <c r="N1245" s="20">
        <f>'1 уровень'!O748</f>
        <v>57</v>
      </c>
      <c r="O1245" s="20">
        <f>'1 уровень'!P748</f>
        <v>0</v>
      </c>
      <c r="P1245" s="63">
        <f>'1 уровень'!Q748</f>
        <v>140358.58535000001</v>
      </c>
      <c r="Q1245" s="63">
        <f>'1 уровень'!R748</f>
        <v>140358.58535000001</v>
      </c>
      <c r="R1245" s="63">
        <f>'1 уровень'!S748</f>
        <v>23393.097558333335</v>
      </c>
      <c r="S1245" s="63">
        <f>'1 уровень'!T748</f>
        <v>14699.154909999999</v>
      </c>
      <c r="T1245" s="781">
        <f>'1 уровень'!U748</f>
        <v>0</v>
      </c>
      <c r="U1245" s="63">
        <f>'1 уровень'!V748</f>
        <v>0</v>
      </c>
      <c r="V1245" s="63">
        <f>'1 уровень'!W748</f>
        <v>-8693.9426483333336</v>
      </c>
      <c r="W1245" s="63">
        <f>'1 уровень'!X748</f>
        <v>0</v>
      </c>
      <c r="X1245" s="63">
        <f>'1 уровень'!Y748</f>
        <v>-61.884869999999999</v>
      </c>
      <c r="Y1245" s="63">
        <f>'1 уровень'!Z748</f>
        <v>14637.270039999999</v>
      </c>
      <c r="Z1245" s="63">
        <f>S1245/R1245*100</f>
        <v>62.835436279210114</v>
      </c>
    </row>
    <row r="1246" spans="1:171" ht="15.75" x14ac:dyDescent="0.25">
      <c r="A1246" s="18">
        <v>1</v>
      </c>
      <c r="B1246" s="18">
        <v>1</v>
      </c>
      <c r="C1246" s="663" t="s">
        <v>191</v>
      </c>
      <c r="D1246" s="30">
        <f>'1 уровень'!E749</f>
        <v>0</v>
      </c>
      <c r="E1246" s="30">
        <f>'1 уровень'!F749</f>
        <v>0</v>
      </c>
      <c r="F1246" s="30">
        <f>'1 уровень'!G749</f>
        <v>0</v>
      </c>
      <c r="G1246" s="30">
        <f>'1 уровень'!H749</f>
        <v>0</v>
      </c>
      <c r="H1246" s="30">
        <f>'1 уровень'!I749</f>
        <v>0</v>
      </c>
      <c r="I1246" s="30">
        <f>'1 уровень'!J749</f>
        <v>0</v>
      </c>
      <c r="J1246" s="30">
        <f>'1 уровень'!K749</f>
        <v>0</v>
      </c>
      <c r="K1246" s="30">
        <f>'1 уровень'!L749</f>
        <v>0</v>
      </c>
      <c r="L1246" s="30">
        <f>'1 уровень'!M749</f>
        <v>0</v>
      </c>
      <c r="M1246" s="30">
        <f>'1 уровень'!N749</f>
        <v>0</v>
      </c>
      <c r="N1246" s="30">
        <f>'1 уровень'!O749</f>
        <v>0</v>
      </c>
      <c r="O1246" s="30">
        <f>'1 уровень'!P749</f>
        <v>0</v>
      </c>
      <c r="P1246" s="404">
        <f>'1 уровень'!Q749</f>
        <v>0</v>
      </c>
      <c r="Q1246" s="404">
        <f>'1 уровень'!R749</f>
        <v>0</v>
      </c>
      <c r="R1246" s="404">
        <f>'1 уровень'!S749</f>
        <v>0</v>
      </c>
      <c r="S1246" s="404">
        <f>'1 уровень'!T749</f>
        <v>0</v>
      </c>
      <c r="T1246" s="799">
        <f>'1 уровень'!U749</f>
        <v>0</v>
      </c>
      <c r="U1246" s="404">
        <f>'1 уровень'!V749</f>
        <v>0</v>
      </c>
      <c r="V1246" s="404">
        <f>'1 уровень'!W749</f>
        <v>0</v>
      </c>
      <c r="W1246" s="404">
        <f>'1 уровень'!X749</f>
        <v>0</v>
      </c>
      <c r="X1246" s="404">
        <f>'1 уровень'!Y749</f>
        <v>0</v>
      </c>
      <c r="Y1246" s="404">
        <f>'1 уровень'!Z749</f>
        <v>0</v>
      </c>
      <c r="Z1246" s="404">
        <f>'1 уровень'!Z749</f>
        <v>0</v>
      </c>
    </row>
    <row r="1247" spans="1:171" ht="110.25" x14ac:dyDescent="0.25">
      <c r="C1247" s="3325" t="s">
        <v>560</v>
      </c>
      <c r="D1247" s="31">
        <f>'1 уровень'!E750</f>
        <v>900</v>
      </c>
      <c r="E1247" s="31">
        <f>'1 уровень'!F750</f>
        <v>150</v>
      </c>
      <c r="F1247" s="31">
        <f>'1 уровень'!G750</f>
        <v>230</v>
      </c>
      <c r="G1247" s="31">
        <f>'1 уровень'!H750</f>
        <v>153.33333333333334</v>
      </c>
      <c r="H1247" s="30"/>
      <c r="I1247" s="30"/>
      <c r="J1247" s="30"/>
      <c r="K1247" s="30"/>
      <c r="L1247" s="30"/>
      <c r="M1247" s="30"/>
      <c r="N1247" s="30"/>
      <c r="O1247" s="30"/>
      <c r="P1247" s="404">
        <f>'1 уровень'!Q750</f>
        <v>5049.51</v>
      </c>
      <c r="Q1247" s="404">
        <f>'1 уровень'!R750</f>
        <v>5049.51</v>
      </c>
      <c r="R1247" s="404">
        <f>'1 уровень'!S750</f>
        <v>841.58500000000004</v>
      </c>
      <c r="S1247" s="404">
        <f>'1 уровень'!T750</f>
        <v>1209.7862</v>
      </c>
      <c r="T1247" s="799">
        <f>'1 уровень'!U750</f>
        <v>0</v>
      </c>
      <c r="U1247" s="404">
        <f>'1 уровень'!V750</f>
        <v>0</v>
      </c>
      <c r="V1247" s="404">
        <f>'1 уровень'!W750</f>
        <v>368.20119999999997</v>
      </c>
      <c r="W1247" s="404">
        <f>'1 уровень'!X750</f>
        <v>0</v>
      </c>
      <c r="X1247" s="404">
        <f>'1 уровень'!Y750</f>
        <v>0</v>
      </c>
      <c r="Y1247" s="404">
        <f>'1 уровень'!Z750</f>
        <v>1209.7862</v>
      </c>
      <c r="Z1247" s="404">
        <f>S1247/R1247*100</f>
        <v>143.75092236672469</v>
      </c>
    </row>
    <row r="1248" spans="1:171" ht="15.75" x14ac:dyDescent="0.25">
      <c r="C1248" s="663" t="s">
        <v>561</v>
      </c>
      <c r="D1248" s="31">
        <f>'1 уровень'!E751</f>
        <v>900</v>
      </c>
      <c r="E1248" s="31">
        <f>'1 уровень'!F751</f>
        <v>150</v>
      </c>
      <c r="F1248" s="31">
        <f>'1 уровень'!G751</f>
        <v>230</v>
      </c>
      <c r="G1248" s="31">
        <f>'1 уровень'!H751</f>
        <v>153.33333333333334</v>
      </c>
      <c r="H1248" s="30"/>
      <c r="I1248" s="30"/>
      <c r="J1248" s="30"/>
      <c r="K1248" s="30"/>
      <c r="L1248" s="30"/>
      <c r="M1248" s="30"/>
      <c r="N1248" s="30"/>
      <c r="O1248" s="30"/>
      <c r="P1248" s="404"/>
      <c r="Q1248" s="404"/>
      <c r="R1248" s="404"/>
      <c r="S1248" s="404"/>
      <c r="T1248" s="799"/>
      <c r="U1248" s="404"/>
      <c r="V1248" s="404"/>
      <c r="W1248" s="404"/>
      <c r="X1248" s="404"/>
      <c r="Y1248" s="404"/>
      <c r="Z1248" s="404"/>
    </row>
    <row r="1249" spans="2:26" ht="29.25" x14ac:dyDescent="0.25">
      <c r="B1249" s="18">
        <v>1</v>
      </c>
      <c r="C1249" s="1509" t="s">
        <v>303</v>
      </c>
      <c r="D1249" s="31">
        <f>'1 уровень'!E752</f>
        <v>525948</v>
      </c>
      <c r="E1249" s="31">
        <f>'1 уровень'!F752</f>
        <v>87657.333333333343</v>
      </c>
      <c r="F1249" s="31">
        <f>'1 уровень'!G752</f>
        <v>82848.665000000008</v>
      </c>
      <c r="G1249" s="31">
        <f>'1 уровень'!H752</f>
        <v>94.514242961227808</v>
      </c>
      <c r="H1249" s="30">
        <f>'1 уровень'!I752</f>
        <v>0</v>
      </c>
      <c r="I1249" s="30">
        <f>'1 уровень'!J752</f>
        <v>0</v>
      </c>
      <c r="J1249" s="30">
        <f>'1 уровень'!K752</f>
        <v>0</v>
      </c>
      <c r="K1249" s="30">
        <f>'1 уровень'!L752</f>
        <v>0</v>
      </c>
      <c r="L1249" s="30">
        <f>'1 уровень'!M752</f>
        <v>0</v>
      </c>
      <c r="M1249" s="30">
        <f>'1 уровень'!N752</f>
        <v>0</v>
      </c>
      <c r="N1249" s="30">
        <f>'1 уровень'!O752</f>
        <v>0</v>
      </c>
      <c r="O1249" s="30">
        <f>'1 уровень'!P752</f>
        <v>0</v>
      </c>
      <c r="P1249" s="404">
        <f>'1 уровень'!Q752</f>
        <v>960465.62990000006</v>
      </c>
      <c r="Q1249" s="404">
        <f>'1 уровень'!R752</f>
        <v>960465.62990000006</v>
      </c>
      <c r="R1249" s="404">
        <f>'1 уровень'!S752</f>
        <v>160077.60498333332</v>
      </c>
      <c r="S1249" s="404">
        <f>'1 уровень'!T752</f>
        <v>154268.72029</v>
      </c>
      <c r="T1249" s="799">
        <f>'1 уровень'!U752</f>
        <v>0</v>
      </c>
      <c r="U1249" s="404">
        <f>'1 уровень'!V752</f>
        <v>-0.76439999999999997</v>
      </c>
      <c r="V1249" s="404">
        <f>'1 уровень'!W752</f>
        <v>-5808.8846933333325</v>
      </c>
      <c r="W1249" s="404">
        <f>'1 уровень'!X752</f>
        <v>-15.083599999999999</v>
      </c>
      <c r="X1249" s="404">
        <f>'1 уровень'!Y752</f>
        <v>-26.711219999999997</v>
      </c>
      <c r="Y1249" s="404">
        <f>'1 уровень'!Z752</f>
        <v>154241.24466999999</v>
      </c>
      <c r="Z1249" s="404">
        <f>S1249/R1249*100</f>
        <v>96.371207144223504</v>
      </c>
    </row>
    <row r="1250" spans="2:26" x14ac:dyDescent="0.25">
      <c r="B1250" s="18">
        <v>1</v>
      </c>
      <c r="C1250" s="1505" t="s">
        <v>296</v>
      </c>
      <c r="D1250" s="30">
        <f>'1 уровень'!E753</f>
        <v>21012</v>
      </c>
      <c r="E1250" s="30">
        <f>'1 уровень'!F753</f>
        <v>3502</v>
      </c>
      <c r="F1250" s="30">
        <f>'1 уровень'!G753</f>
        <v>3402</v>
      </c>
      <c r="G1250" s="30">
        <f>'1 уровень'!H753</f>
        <v>97.144488863506567</v>
      </c>
      <c r="H1250" s="30">
        <f>'1 уровень'!I753</f>
        <v>0</v>
      </c>
      <c r="I1250" s="30">
        <f>'1 уровень'!J753</f>
        <v>0</v>
      </c>
      <c r="J1250" s="30">
        <f>'1 уровень'!K753</f>
        <v>0</v>
      </c>
      <c r="K1250" s="30">
        <f>'1 уровень'!L753</f>
        <v>0</v>
      </c>
      <c r="L1250" s="30">
        <f>'1 уровень'!M753</f>
        <v>0</v>
      </c>
      <c r="M1250" s="30">
        <f>'1 уровень'!N753</f>
        <v>0</v>
      </c>
      <c r="N1250" s="30">
        <f>'1 уровень'!O753</f>
        <v>0</v>
      </c>
      <c r="O1250" s="30">
        <f>'1 уровень'!P753</f>
        <v>0</v>
      </c>
      <c r="P1250" s="404">
        <f>'1 уровень'!Q753</f>
        <v>0</v>
      </c>
      <c r="Q1250" s="404">
        <f>'1 уровень'!R753</f>
        <v>0</v>
      </c>
      <c r="R1250" s="404">
        <f>'1 уровень'!S753</f>
        <v>0</v>
      </c>
      <c r="S1250" s="404">
        <f>'1 уровень'!T753</f>
        <v>0</v>
      </c>
      <c r="T1250" s="799">
        <f>'1 уровень'!U753</f>
        <v>0</v>
      </c>
      <c r="U1250" s="404">
        <f>'1 уровень'!V753</f>
        <v>0</v>
      </c>
      <c r="V1250" s="404">
        <f>'1 уровень'!W753</f>
        <v>0</v>
      </c>
      <c r="W1250" s="404">
        <f>'1 уровень'!X753</f>
        <v>0</v>
      </c>
      <c r="X1250" s="404">
        <f>'1 уровень'!Y753</f>
        <v>0</v>
      </c>
      <c r="Y1250" s="404">
        <f>'1 уровень'!Z753</f>
        <v>0</v>
      </c>
      <c r="Z1250" s="404">
        <f>'1 уровень'!Z753</f>
        <v>0</v>
      </c>
    </row>
    <row r="1251" spans="2:26" ht="30" x14ac:dyDescent="0.25">
      <c r="C1251" s="1505" t="s">
        <v>745</v>
      </c>
      <c r="D1251" s="30">
        <f>'1 уровень'!E754</f>
        <v>212</v>
      </c>
      <c r="E1251" s="30">
        <f>'1 уровень'!F754</f>
        <v>35.333333333333336</v>
      </c>
      <c r="F1251" s="30">
        <f>'1 уровень'!G754</f>
        <v>2</v>
      </c>
      <c r="G1251" s="30">
        <f>'1 уровень'!H754</f>
        <v>0</v>
      </c>
      <c r="H1251" s="30"/>
      <c r="I1251" s="30"/>
      <c r="J1251" s="30"/>
      <c r="K1251" s="30"/>
      <c r="L1251" s="30"/>
      <c r="M1251" s="30"/>
      <c r="N1251" s="30"/>
      <c r="O1251" s="30"/>
      <c r="P1251" s="404"/>
      <c r="Q1251" s="404"/>
      <c r="R1251" s="404"/>
      <c r="S1251" s="404"/>
      <c r="T1251" s="799"/>
      <c r="U1251" s="404"/>
      <c r="V1251" s="404"/>
      <c r="W1251" s="404"/>
      <c r="X1251" s="404"/>
      <c r="Y1251" s="404"/>
      <c r="Z1251" s="404"/>
    </row>
    <row r="1252" spans="2:26" ht="30" x14ac:dyDescent="0.25">
      <c r="B1252" s="18">
        <v>1</v>
      </c>
      <c r="C1252" s="1507" t="s">
        <v>423</v>
      </c>
      <c r="D1252" s="30">
        <f>'1 уровень'!E755</f>
        <v>450947</v>
      </c>
      <c r="E1252" s="30">
        <f>'1 уровень'!F755</f>
        <v>75157.5</v>
      </c>
      <c r="F1252" s="30">
        <f>'1 уровень'!G755</f>
        <v>71923.664999999994</v>
      </c>
      <c r="G1252" s="30">
        <f>'1 уровень'!H755</f>
        <v>95.69725576289791</v>
      </c>
      <c r="H1252" s="30">
        <f>'1 уровень'!I755</f>
        <v>0</v>
      </c>
      <c r="I1252" s="30">
        <f>'1 уровень'!J755</f>
        <v>0</v>
      </c>
      <c r="J1252" s="30">
        <f>'1 уровень'!K755</f>
        <v>0</v>
      </c>
      <c r="K1252" s="30">
        <f>'1 уровень'!L755</f>
        <v>0</v>
      </c>
      <c r="L1252" s="30">
        <f>'1 уровень'!M755</f>
        <v>0</v>
      </c>
      <c r="M1252" s="30">
        <f>'1 уровень'!N755</f>
        <v>0</v>
      </c>
      <c r="N1252" s="30">
        <f>'1 уровень'!O755</f>
        <v>0</v>
      </c>
      <c r="O1252" s="30">
        <f>'1 уровень'!P755</f>
        <v>0</v>
      </c>
      <c r="P1252" s="404">
        <f>'1 уровень'!Q755</f>
        <v>0</v>
      </c>
      <c r="Q1252" s="404">
        <f>'1 уровень'!R755</f>
        <v>0</v>
      </c>
      <c r="R1252" s="404">
        <f>'1 уровень'!S755</f>
        <v>0</v>
      </c>
      <c r="S1252" s="404">
        <f>'1 уровень'!T755</f>
        <v>0</v>
      </c>
      <c r="T1252" s="799">
        <f>'1 уровень'!U755</f>
        <v>0</v>
      </c>
      <c r="U1252" s="404">
        <f>'1 уровень'!V755</f>
        <v>0</v>
      </c>
      <c r="V1252" s="404">
        <f>'1 уровень'!W755</f>
        <v>0</v>
      </c>
      <c r="W1252" s="404">
        <f>'1 уровень'!X755</f>
        <v>0</v>
      </c>
      <c r="X1252" s="404">
        <f>'1 уровень'!Y755</f>
        <v>0</v>
      </c>
      <c r="Y1252" s="404">
        <f>'1 уровень'!Z755</f>
        <v>0</v>
      </c>
      <c r="Z1252" s="404">
        <f>'1 уровень'!Z755</f>
        <v>0</v>
      </c>
    </row>
    <row r="1253" spans="2:26" x14ac:dyDescent="0.25">
      <c r="B1253" s="18">
        <v>1</v>
      </c>
      <c r="C1253" s="1507" t="s">
        <v>424</v>
      </c>
      <c r="D1253" s="677">
        <f>'1 уровень'!E756</f>
        <v>407547</v>
      </c>
      <c r="E1253" s="677">
        <f>'1 уровень'!F756</f>
        <v>67924.166666666657</v>
      </c>
      <c r="F1253" s="677">
        <f>'1 уровень'!G756</f>
        <v>63940</v>
      </c>
      <c r="G1253" s="677">
        <f>'1 уровень'!H756</f>
        <v>94.134390067354531</v>
      </c>
      <c r="H1253" s="30">
        <f>'1 уровень'!I756</f>
        <v>0</v>
      </c>
      <c r="I1253" s="30">
        <f>'1 уровень'!J756</f>
        <v>0</v>
      </c>
      <c r="J1253" s="30">
        <f>'1 уровень'!K756</f>
        <v>0</v>
      </c>
      <c r="K1253" s="30">
        <f>'1 уровень'!L756</f>
        <v>0</v>
      </c>
      <c r="L1253" s="30">
        <f>'1 уровень'!M756</f>
        <v>0</v>
      </c>
      <c r="M1253" s="30">
        <f>'1 уровень'!N756</f>
        <v>0</v>
      </c>
      <c r="N1253" s="30">
        <f>'1 уровень'!O756</f>
        <v>0</v>
      </c>
      <c r="O1253" s="30">
        <f>'1 уровень'!P756</f>
        <v>0</v>
      </c>
      <c r="P1253" s="404">
        <f>'1 уровень'!Q756</f>
        <v>0</v>
      </c>
      <c r="Q1253" s="404">
        <f>'1 уровень'!R756</f>
        <v>0</v>
      </c>
      <c r="R1253" s="404">
        <f>'1 уровень'!S756</f>
        <v>0</v>
      </c>
      <c r="S1253" s="404">
        <f>'1 уровень'!T756</f>
        <v>0</v>
      </c>
      <c r="T1253" s="799">
        <f>'1 уровень'!U756</f>
        <v>0</v>
      </c>
      <c r="U1253" s="404">
        <f>'1 уровень'!V756</f>
        <v>0</v>
      </c>
      <c r="V1253" s="404">
        <f>'1 уровень'!W756</f>
        <v>0</v>
      </c>
      <c r="W1253" s="404">
        <f>'1 уровень'!X756</f>
        <v>0</v>
      </c>
      <c r="X1253" s="404">
        <f>'1 уровень'!Y756</f>
        <v>0</v>
      </c>
      <c r="Y1253" s="404">
        <f>'1 уровень'!Z756</f>
        <v>0</v>
      </c>
      <c r="Z1253" s="404">
        <f>'1 уровень'!Z756</f>
        <v>0</v>
      </c>
    </row>
    <row r="1254" spans="2:26" ht="30" x14ac:dyDescent="0.25">
      <c r="B1254" s="18">
        <v>1</v>
      </c>
      <c r="C1254" s="1507" t="s">
        <v>425</v>
      </c>
      <c r="D1254" s="30">
        <f>'1 уровень'!E757</f>
        <v>63060</v>
      </c>
      <c r="E1254" s="30">
        <f>'1 уровень'!F757</f>
        <v>10510</v>
      </c>
      <c r="F1254" s="30">
        <f>'1 уровень'!G757</f>
        <v>11578.659999999998</v>
      </c>
      <c r="G1254" s="30">
        <f>'1 уровень'!H757</f>
        <v>110.16803044719312</v>
      </c>
      <c r="H1254" s="30"/>
      <c r="I1254" s="30">
        <f>'1 уровень'!J757</f>
        <v>0</v>
      </c>
      <c r="J1254" s="30">
        <f>'1 уровень'!K757</f>
        <v>0</v>
      </c>
      <c r="K1254" s="30">
        <f>'1 уровень'!L757</f>
        <v>0</v>
      </c>
      <c r="L1254" s="30">
        <f>'1 уровень'!M757</f>
        <v>0</v>
      </c>
      <c r="M1254" s="30">
        <f>'1 уровень'!N757</f>
        <v>0</v>
      </c>
      <c r="N1254" s="30">
        <f>'1 уровень'!O757</f>
        <v>0</v>
      </c>
      <c r="O1254" s="30">
        <f>'1 уровень'!P757</f>
        <v>0</v>
      </c>
      <c r="P1254" s="404">
        <f>'1 уровень'!Q757</f>
        <v>0</v>
      </c>
      <c r="Q1254" s="404">
        <f>'1 уровень'!R757</f>
        <v>0</v>
      </c>
      <c r="R1254" s="404">
        <f>'1 уровень'!S757</f>
        <v>0</v>
      </c>
      <c r="S1254" s="404">
        <f>'1 уровень'!T757</f>
        <v>0</v>
      </c>
      <c r="T1254" s="799">
        <f>'1 уровень'!U757</f>
        <v>0</v>
      </c>
      <c r="U1254" s="404">
        <f>'1 уровень'!V757</f>
        <v>0</v>
      </c>
      <c r="V1254" s="404">
        <f>'1 уровень'!W757</f>
        <v>0</v>
      </c>
      <c r="W1254" s="404">
        <f>'1 уровень'!X757</f>
        <v>0</v>
      </c>
      <c r="X1254" s="404">
        <f>'1 уровень'!Y757</f>
        <v>0</v>
      </c>
      <c r="Y1254" s="404">
        <f>'1 уровень'!Z757</f>
        <v>0</v>
      </c>
      <c r="Z1254" s="404">
        <f>'1 уровень'!Z757</f>
        <v>0</v>
      </c>
    </row>
    <row r="1255" spans="2:26" ht="60" x14ac:dyDescent="0.25">
      <c r="B1255" s="18">
        <v>1</v>
      </c>
      <c r="C1255" s="1507" t="s">
        <v>426</v>
      </c>
      <c r="D1255" s="30">
        <f>'1 уровень'!E758</f>
        <v>27590</v>
      </c>
      <c r="E1255" s="30">
        <f>'1 уровень'!F758</f>
        <v>4598.333333333333</v>
      </c>
      <c r="F1255" s="30">
        <f>'1 уровень'!G758</f>
        <v>5089</v>
      </c>
      <c r="G1255" s="30">
        <f>'1 уровень'!H758</f>
        <v>110.67053280173977</v>
      </c>
      <c r="H1255" s="30">
        <f>'1 уровень'!I758</f>
        <v>0</v>
      </c>
      <c r="I1255" s="30">
        <f>'1 уровень'!J758</f>
        <v>0</v>
      </c>
      <c r="J1255" s="30">
        <f>'1 уровень'!K758</f>
        <v>0</v>
      </c>
      <c r="K1255" s="30">
        <f>'1 уровень'!L758</f>
        <v>0</v>
      </c>
      <c r="L1255" s="30">
        <f>'1 уровень'!M758</f>
        <v>0</v>
      </c>
      <c r="M1255" s="30">
        <f>'1 уровень'!N758</f>
        <v>0</v>
      </c>
      <c r="N1255" s="30">
        <f>'1 уровень'!O758</f>
        <v>0</v>
      </c>
      <c r="O1255" s="30">
        <f>'1 уровень'!P758</f>
        <v>0</v>
      </c>
      <c r="P1255" s="404">
        <f>'1 уровень'!Q758</f>
        <v>0</v>
      </c>
      <c r="Q1255" s="404">
        <f>'1 уровень'!R758</f>
        <v>0</v>
      </c>
      <c r="R1255" s="404">
        <f>'1 уровень'!S758</f>
        <v>0</v>
      </c>
      <c r="S1255" s="404">
        <f>'1 уровень'!T758</f>
        <v>0</v>
      </c>
      <c r="T1255" s="799">
        <f>'1 уровень'!U758</f>
        <v>0</v>
      </c>
      <c r="U1255" s="404">
        <f>'1 уровень'!V758</f>
        <v>0</v>
      </c>
      <c r="V1255" s="404">
        <f>'1 уровень'!W758</f>
        <v>0</v>
      </c>
      <c r="W1255" s="404">
        <f>'1 уровень'!X758</f>
        <v>0</v>
      </c>
      <c r="X1255" s="404">
        <f>'1 уровень'!Y758</f>
        <v>0</v>
      </c>
      <c r="Y1255" s="404">
        <f>'1 уровень'!Z758</f>
        <v>0</v>
      </c>
      <c r="Z1255" s="404">
        <f>'1 уровень'!Z758</f>
        <v>0</v>
      </c>
    </row>
    <row r="1256" spans="2:26" ht="60" x14ac:dyDescent="0.25">
      <c r="B1256" s="18">
        <v>1</v>
      </c>
      <c r="C1256" s="1507" t="s">
        <v>427</v>
      </c>
      <c r="D1256" s="30">
        <f>'1 уровень'!E759</f>
        <v>3420</v>
      </c>
      <c r="E1256" s="30">
        <f>'1 уровень'!F759</f>
        <v>570</v>
      </c>
      <c r="F1256" s="30">
        <f>'1 уровень'!G759</f>
        <v>654</v>
      </c>
      <c r="G1256" s="30">
        <f>'1 уровень'!H759</f>
        <v>114.73684210526316</v>
      </c>
      <c r="H1256" s="30">
        <f>'1 уровень'!I759</f>
        <v>0</v>
      </c>
      <c r="I1256" s="30">
        <f>'1 уровень'!J759</f>
        <v>0</v>
      </c>
      <c r="J1256" s="30">
        <f>'1 уровень'!K759</f>
        <v>0</v>
      </c>
      <c r="K1256" s="30">
        <f>'1 уровень'!L759</f>
        <v>0</v>
      </c>
      <c r="L1256" s="30">
        <f>'1 уровень'!M759</f>
        <v>0</v>
      </c>
      <c r="M1256" s="30">
        <f>'1 уровень'!N759</f>
        <v>0</v>
      </c>
      <c r="N1256" s="30">
        <f>'1 уровень'!O759</f>
        <v>0</v>
      </c>
      <c r="O1256" s="30">
        <f>'1 уровень'!P759</f>
        <v>0</v>
      </c>
      <c r="P1256" s="404">
        <f>'1 уровень'!Q759</f>
        <v>0</v>
      </c>
      <c r="Q1256" s="404">
        <f>'1 уровень'!R759</f>
        <v>0</v>
      </c>
      <c r="R1256" s="404">
        <f>'1 уровень'!S759</f>
        <v>0</v>
      </c>
      <c r="S1256" s="404">
        <f>'1 уровень'!T759</f>
        <v>0</v>
      </c>
      <c r="T1256" s="799">
        <f>'1 уровень'!U759</f>
        <v>0</v>
      </c>
      <c r="U1256" s="404">
        <f>'1 уровень'!V759</f>
        <v>0</v>
      </c>
      <c r="V1256" s="404">
        <f>'1 уровень'!W759</f>
        <v>0</v>
      </c>
      <c r="W1256" s="404">
        <f>'1 уровень'!X759</f>
        <v>0</v>
      </c>
      <c r="X1256" s="404">
        <f>'1 уровень'!Y759</f>
        <v>0</v>
      </c>
      <c r="Y1256" s="404">
        <f>'1 уровень'!Z759</f>
        <v>0</v>
      </c>
      <c r="Z1256" s="404">
        <f>'1 уровень'!Z759</f>
        <v>0</v>
      </c>
    </row>
    <row r="1257" spans="2:26" ht="45" x14ac:dyDescent="0.25">
      <c r="B1257" s="18">
        <v>1</v>
      </c>
      <c r="C1257" s="1507" t="s">
        <v>428</v>
      </c>
      <c r="D1257" s="30">
        <f>'1 уровень'!E760</f>
        <v>36369</v>
      </c>
      <c r="E1257" s="30">
        <f>'1 уровень'!F760</f>
        <v>6061.166666666667</v>
      </c>
      <c r="F1257" s="30">
        <f>'1 уровень'!G760</f>
        <v>5704</v>
      </c>
      <c r="G1257" s="30">
        <f>'1 уровень'!H760</f>
        <v>94.107295075205542</v>
      </c>
      <c r="H1257" s="30">
        <f>'1 уровень'!I760</f>
        <v>0</v>
      </c>
      <c r="I1257" s="30">
        <f>'1 уровень'!J760</f>
        <v>0</v>
      </c>
      <c r="J1257" s="30">
        <f>'1 уровень'!K760</f>
        <v>0</v>
      </c>
      <c r="K1257" s="30">
        <f>'1 уровень'!L760</f>
        <v>0</v>
      </c>
      <c r="L1257" s="30">
        <f>'1 уровень'!M760</f>
        <v>0</v>
      </c>
      <c r="M1257" s="30">
        <f>'1 уровень'!N760</f>
        <v>0</v>
      </c>
      <c r="N1257" s="30">
        <f>'1 уровень'!O760</f>
        <v>0</v>
      </c>
      <c r="O1257" s="30">
        <f>'1 уровень'!P760</f>
        <v>0</v>
      </c>
      <c r="P1257" s="404">
        <f>'1 уровень'!Q760</f>
        <v>0</v>
      </c>
      <c r="Q1257" s="404">
        <f>'1 уровень'!R760</f>
        <v>0</v>
      </c>
      <c r="R1257" s="404">
        <f>'1 уровень'!S760</f>
        <v>0</v>
      </c>
      <c r="S1257" s="404">
        <f>'1 уровень'!T760</f>
        <v>0</v>
      </c>
      <c r="T1257" s="799">
        <f>'1 уровень'!U760</f>
        <v>0</v>
      </c>
      <c r="U1257" s="404">
        <f>'1 уровень'!V760</f>
        <v>0</v>
      </c>
      <c r="V1257" s="404">
        <f>'1 уровень'!W760</f>
        <v>0</v>
      </c>
      <c r="W1257" s="404">
        <f>'1 уровень'!X760</f>
        <v>0</v>
      </c>
      <c r="X1257" s="404">
        <f>'1 уровень'!Y760</f>
        <v>0</v>
      </c>
      <c r="Y1257" s="404">
        <f>'1 уровень'!Z760</f>
        <v>0</v>
      </c>
      <c r="Z1257" s="404">
        <f>'1 уровень'!Z760</f>
        <v>0</v>
      </c>
    </row>
    <row r="1258" spans="2:26" ht="57.75" x14ac:dyDescent="0.25">
      <c r="B1258" s="18">
        <v>1</v>
      </c>
      <c r="C1258" s="1509" t="s">
        <v>740</v>
      </c>
      <c r="D1258" s="31">
        <f>'1 уровень'!E761</f>
        <v>820</v>
      </c>
      <c r="E1258" s="31">
        <f>'1 уровень'!F761</f>
        <v>136.66666666666666</v>
      </c>
      <c r="F1258" s="31">
        <f>'1 уровень'!G761</f>
        <v>26</v>
      </c>
      <c r="G1258" s="31">
        <f>'1 уровень'!H761</f>
        <v>19.024390243902438</v>
      </c>
      <c r="H1258" s="30">
        <f>'1 уровень'!I761</f>
        <v>0</v>
      </c>
      <c r="I1258" s="30">
        <f>'1 уровень'!J761</f>
        <v>0</v>
      </c>
      <c r="J1258" s="30">
        <f>'1 уровень'!K761</f>
        <v>0</v>
      </c>
      <c r="K1258" s="30">
        <f>'1 уровень'!L761</f>
        <v>0</v>
      </c>
      <c r="L1258" s="30">
        <f>'1 уровень'!M761</f>
        <v>0</v>
      </c>
      <c r="M1258" s="30">
        <f>'1 уровень'!N761</f>
        <v>0</v>
      </c>
      <c r="N1258" s="30">
        <f>'1 уровень'!O761</f>
        <v>0</v>
      </c>
      <c r="O1258" s="30">
        <f>'1 уровень'!P761</f>
        <v>0</v>
      </c>
      <c r="P1258" s="404">
        <f>'1 уровень'!Q761</f>
        <v>0</v>
      </c>
      <c r="Q1258" s="404">
        <f>'1 уровень'!R761</f>
        <v>0</v>
      </c>
      <c r="R1258" s="404">
        <f>'1 уровень'!S761</f>
        <v>0</v>
      </c>
      <c r="S1258" s="404">
        <f>'1 уровень'!T761</f>
        <v>0</v>
      </c>
      <c r="T1258" s="799">
        <f>'1 уровень'!U761</f>
        <v>0</v>
      </c>
      <c r="U1258" s="404">
        <f>'1 уровень'!V761</f>
        <v>0</v>
      </c>
      <c r="V1258" s="404">
        <f>'1 уровень'!W761</f>
        <v>0</v>
      </c>
      <c r="W1258" s="404">
        <f>'1 уровень'!X761</f>
        <v>0</v>
      </c>
      <c r="X1258" s="404">
        <f>'1 уровень'!Y761</f>
        <v>0</v>
      </c>
      <c r="Y1258" s="404">
        <f>'1 уровень'!Z761</f>
        <v>0</v>
      </c>
      <c r="Z1258" s="404"/>
    </row>
    <row r="1259" spans="2:26" ht="30" x14ac:dyDescent="0.25">
      <c r="B1259" s="18">
        <v>1</v>
      </c>
      <c r="C1259" s="1507" t="s">
        <v>741</v>
      </c>
      <c r="D1259" s="30">
        <f>'1 уровень'!E762</f>
        <v>360</v>
      </c>
      <c r="E1259" s="30">
        <f>'1 уровень'!F762</f>
        <v>60</v>
      </c>
      <c r="F1259" s="30">
        <f>'1 уровень'!G762</f>
        <v>7</v>
      </c>
      <c r="G1259" s="30">
        <f>'1 уровень'!H762</f>
        <v>11.666666666666666</v>
      </c>
      <c r="H1259" s="30">
        <f>'1 уровень'!I762</f>
        <v>0</v>
      </c>
      <c r="I1259" s="30">
        <f>'1 уровень'!J762</f>
        <v>0</v>
      </c>
      <c r="J1259" s="30">
        <f>'1 уровень'!K762</f>
        <v>0</v>
      </c>
      <c r="K1259" s="30">
        <f>'1 уровень'!L762</f>
        <v>0</v>
      </c>
      <c r="L1259" s="30">
        <f>'1 уровень'!M762</f>
        <v>0</v>
      </c>
      <c r="M1259" s="30">
        <f>'1 уровень'!N762</f>
        <v>0</v>
      </c>
      <c r="N1259" s="30">
        <f>'1 уровень'!O762</f>
        <v>0</v>
      </c>
      <c r="O1259" s="30">
        <f>'1 уровень'!P762</f>
        <v>0</v>
      </c>
      <c r="P1259" s="404">
        <f>'1 уровень'!Q762</f>
        <v>0</v>
      </c>
      <c r="Q1259" s="404">
        <f>'1 уровень'!R762</f>
        <v>0</v>
      </c>
      <c r="R1259" s="404">
        <f>'1 уровень'!S762</f>
        <v>0</v>
      </c>
      <c r="S1259" s="404">
        <f>'1 уровень'!T762</f>
        <v>0</v>
      </c>
      <c r="T1259" s="799">
        <f>'1 уровень'!U762</f>
        <v>0</v>
      </c>
      <c r="U1259" s="404">
        <f>'1 уровень'!V762</f>
        <v>0</v>
      </c>
      <c r="V1259" s="404">
        <f>'1 уровень'!W762</f>
        <v>0</v>
      </c>
      <c r="W1259" s="404">
        <f>'1 уровень'!X762</f>
        <v>0</v>
      </c>
      <c r="X1259" s="404">
        <f>'1 уровень'!Y762</f>
        <v>0</v>
      </c>
      <c r="Y1259" s="404">
        <f>'1 уровень'!Z762</f>
        <v>0</v>
      </c>
      <c r="Z1259" s="404"/>
    </row>
    <row r="1260" spans="2:26" ht="30" x14ac:dyDescent="0.25">
      <c r="B1260" s="18">
        <v>1</v>
      </c>
      <c r="C1260" s="1507" t="s">
        <v>742</v>
      </c>
      <c r="D1260" s="30">
        <f>'1 уровень'!E763</f>
        <v>360</v>
      </c>
      <c r="E1260" s="30">
        <f>'1 уровень'!F763</f>
        <v>60</v>
      </c>
      <c r="F1260" s="30">
        <f>'1 уровень'!G763</f>
        <v>5</v>
      </c>
      <c r="G1260" s="30">
        <f>'1 уровень'!H763</f>
        <v>0</v>
      </c>
      <c r="H1260" s="30"/>
      <c r="I1260" s="30">
        <f>'1 уровень'!J763</f>
        <v>0</v>
      </c>
      <c r="J1260" s="30">
        <f>'1 уровень'!K763</f>
        <v>0</v>
      </c>
      <c r="K1260" s="30">
        <f>'1 уровень'!L763</f>
        <v>0</v>
      </c>
      <c r="L1260" s="30">
        <f>'1 уровень'!M763</f>
        <v>0</v>
      </c>
      <c r="M1260" s="30">
        <f>'1 уровень'!N763</f>
        <v>0</v>
      </c>
      <c r="N1260" s="30">
        <f>'1 уровень'!O763</f>
        <v>0</v>
      </c>
      <c r="O1260" s="30">
        <f>'1 уровень'!P763</f>
        <v>0</v>
      </c>
      <c r="P1260" s="404">
        <f>'1 уровень'!Q763</f>
        <v>0</v>
      </c>
      <c r="Q1260" s="404">
        <f>'1 уровень'!R763</f>
        <v>0</v>
      </c>
      <c r="R1260" s="404">
        <f>'1 уровень'!S763</f>
        <v>0</v>
      </c>
      <c r="S1260" s="404">
        <f>'1 уровень'!T763</f>
        <v>0</v>
      </c>
      <c r="T1260" s="799">
        <f>'1 уровень'!U763</f>
        <v>0</v>
      </c>
      <c r="U1260" s="404">
        <f>'1 уровень'!V763</f>
        <v>0</v>
      </c>
      <c r="V1260" s="404">
        <f>'1 уровень'!W763</f>
        <v>0</v>
      </c>
      <c r="W1260" s="404">
        <f>'1 уровень'!X763</f>
        <v>0</v>
      </c>
      <c r="X1260" s="404">
        <f>'1 уровень'!Y763</f>
        <v>0</v>
      </c>
      <c r="Y1260" s="404">
        <f>'1 уровень'!Z763</f>
        <v>0</v>
      </c>
      <c r="Z1260" s="404"/>
    </row>
    <row r="1261" spans="2:26" ht="30" x14ac:dyDescent="0.25">
      <c r="B1261" s="18">
        <v>1</v>
      </c>
      <c r="C1261" s="1507" t="s">
        <v>760</v>
      </c>
      <c r="D1261" s="30">
        <f>'1 уровень'!E764</f>
        <v>100</v>
      </c>
      <c r="E1261" s="30">
        <f>'1 уровень'!F764</f>
        <v>16.666666666666668</v>
      </c>
      <c r="F1261" s="30">
        <f>'1 уровень'!G764</f>
        <v>14</v>
      </c>
      <c r="G1261" s="30">
        <f>'1 уровень'!H764</f>
        <v>84</v>
      </c>
      <c r="H1261" s="30">
        <f>'1 уровень'!I764</f>
        <v>0</v>
      </c>
      <c r="I1261" s="30">
        <f>'1 уровень'!J764</f>
        <v>0</v>
      </c>
      <c r="J1261" s="30">
        <f>'1 уровень'!K764</f>
        <v>0</v>
      </c>
      <c r="K1261" s="30">
        <f>'1 уровень'!L764</f>
        <v>0</v>
      </c>
      <c r="L1261" s="30">
        <f>'1 уровень'!M764</f>
        <v>0</v>
      </c>
      <c r="M1261" s="30">
        <f>'1 уровень'!N764</f>
        <v>0</v>
      </c>
      <c r="N1261" s="30">
        <f>'1 уровень'!O764</f>
        <v>0</v>
      </c>
      <c r="O1261" s="30">
        <f>'1 уровень'!P764</f>
        <v>0</v>
      </c>
      <c r="P1261" s="404">
        <f>'1 уровень'!Q764</f>
        <v>0</v>
      </c>
      <c r="Q1261" s="404">
        <f>'1 уровень'!R764</f>
        <v>0</v>
      </c>
      <c r="R1261" s="404">
        <f>'1 уровень'!S764</f>
        <v>0</v>
      </c>
      <c r="S1261" s="404">
        <f>'1 уровень'!T764</f>
        <v>0</v>
      </c>
      <c r="T1261" s="799">
        <f>'1 уровень'!U764</f>
        <v>0</v>
      </c>
      <c r="U1261" s="404">
        <f>'1 уровень'!V764</f>
        <v>0</v>
      </c>
      <c r="V1261" s="404">
        <f>'1 уровень'!W764</f>
        <v>0</v>
      </c>
      <c r="W1261" s="404">
        <f>'1 уровень'!X764</f>
        <v>0</v>
      </c>
      <c r="X1261" s="404">
        <f>'1 уровень'!Y764</f>
        <v>0</v>
      </c>
      <c r="Y1261" s="404">
        <f>'1 уровень'!Z764</f>
        <v>0</v>
      </c>
      <c r="Z1261" s="404"/>
    </row>
    <row r="1262" spans="2:26" ht="30" x14ac:dyDescent="0.25">
      <c r="C1262" s="1507" t="s">
        <v>761</v>
      </c>
      <c r="D1262" s="30">
        <f>'1 уровень'!E765</f>
        <v>0</v>
      </c>
      <c r="E1262" s="30">
        <f>'1 уровень'!F765</f>
        <v>0</v>
      </c>
      <c r="F1262" s="30">
        <f>'1 уровень'!G765</f>
        <v>0</v>
      </c>
      <c r="G1262" s="30">
        <f>'1 уровень'!H765</f>
        <v>0</v>
      </c>
      <c r="H1262" s="30"/>
      <c r="I1262" s="30"/>
      <c r="J1262" s="30"/>
      <c r="K1262" s="30"/>
      <c r="L1262" s="30"/>
      <c r="M1262" s="30"/>
      <c r="N1262" s="30"/>
      <c r="O1262" s="30"/>
      <c r="P1262" s="404"/>
      <c r="Q1262" s="404"/>
      <c r="R1262" s="404"/>
      <c r="S1262" s="404"/>
      <c r="T1262" s="799"/>
      <c r="U1262" s="404"/>
      <c r="V1262" s="404"/>
      <c r="W1262" s="404"/>
      <c r="X1262" s="404"/>
      <c r="Y1262" s="404"/>
      <c r="Z1262" s="404"/>
    </row>
    <row r="1263" spans="2:26" ht="30" x14ac:dyDescent="0.25">
      <c r="C1263" s="1507" t="s">
        <v>559</v>
      </c>
      <c r="D1263" s="30">
        <f>'1 уровень'!E766</f>
        <v>9600</v>
      </c>
      <c r="E1263" s="30">
        <f>'1 уровень'!F766</f>
        <v>1600</v>
      </c>
      <c r="F1263" s="30">
        <f>'1 уровень'!G766</f>
        <v>965</v>
      </c>
      <c r="G1263" s="30">
        <f>'1 уровень'!H766</f>
        <v>60.3125</v>
      </c>
      <c r="H1263" s="30"/>
      <c r="I1263" s="30"/>
      <c r="J1263" s="30"/>
      <c r="K1263" s="30"/>
      <c r="L1263" s="30"/>
      <c r="M1263" s="30"/>
      <c r="N1263" s="30"/>
      <c r="O1263" s="30"/>
      <c r="P1263" s="404"/>
      <c r="Q1263" s="404"/>
      <c r="R1263" s="404"/>
      <c r="S1263" s="404"/>
      <c r="T1263" s="799"/>
      <c r="U1263" s="404"/>
      <c r="V1263" s="404"/>
      <c r="W1263" s="404"/>
      <c r="X1263" s="404"/>
      <c r="Y1263" s="404"/>
      <c r="Z1263" s="404"/>
    </row>
    <row r="1264" spans="2:26" x14ac:dyDescent="0.25">
      <c r="B1264" s="18">
        <v>1</v>
      </c>
      <c r="C1264" s="1507" t="s">
        <v>304</v>
      </c>
      <c r="D1264" s="30">
        <f>'1 уровень'!E767</f>
        <v>157375.1063829787</v>
      </c>
      <c r="E1264" s="30">
        <f>'1 уровень'!F767</f>
        <v>26229.184397163124</v>
      </c>
      <c r="F1264" s="30">
        <f>'1 уровень'!G767</f>
        <v>25452.089361702125</v>
      </c>
      <c r="G1264" s="30">
        <f>'1 уровень'!H767</f>
        <v>97.037288603052986</v>
      </c>
      <c r="H1264" s="30">
        <f>'1 уровень'!I767</f>
        <v>0</v>
      </c>
      <c r="I1264" s="30">
        <f>'1 уровень'!J767</f>
        <v>0</v>
      </c>
      <c r="J1264" s="30">
        <f>'1 уровень'!K767</f>
        <v>0</v>
      </c>
      <c r="K1264" s="30">
        <f>'1 уровень'!L767</f>
        <v>0</v>
      </c>
      <c r="L1264" s="30">
        <f>'1 уровень'!M767</f>
        <v>0</v>
      </c>
      <c r="M1264" s="30">
        <f>'1 уровень'!N767</f>
        <v>0</v>
      </c>
      <c r="N1264" s="30">
        <f>'1 уровень'!O767</f>
        <v>0</v>
      </c>
      <c r="O1264" s="30">
        <f>'1 уровень'!P767</f>
        <v>0</v>
      </c>
      <c r="P1264" s="404">
        <f>'1 уровень'!Q767</f>
        <v>0</v>
      </c>
      <c r="Q1264" s="404">
        <f>'1 уровень'!R767</f>
        <v>0</v>
      </c>
      <c r="R1264" s="404">
        <f>'1 уровень'!S767</f>
        <v>0</v>
      </c>
      <c r="S1264" s="404">
        <f>'1 уровень'!T767</f>
        <v>0</v>
      </c>
      <c r="T1264" s="799">
        <f>'1 уровень'!U767</f>
        <v>0</v>
      </c>
      <c r="U1264" s="404">
        <f>'1 уровень'!V767</f>
        <v>0</v>
      </c>
      <c r="V1264" s="404">
        <f>'1 уровень'!W767</f>
        <v>0</v>
      </c>
      <c r="W1264" s="404">
        <f>'1 уровень'!X767</f>
        <v>0</v>
      </c>
      <c r="X1264" s="404">
        <f>'1 уровень'!Y767</f>
        <v>0</v>
      </c>
      <c r="Y1264" s="404">
        <f>'1 уровень'!Z767</f>
        <v>0</v>
      </c>
      <c r="Z1264" s="404">
        <f>'1 уровень'!Z767</f>
        <v>0</v>
      </c>
    </row>
    <row r="1265" spans="1:171" x14ac:dyDescent="0.25">
      <c r="B1265" s="18">
        <v>1</v>
      </c>
      <c r="C1265" s="1507" t="s">
        <v>312</v>
      </c>
      <c r="D1265" s="30">
        <f>'1 уровень'!E768</f>
        <v>84590</v>
      </c>
      <c r="E1265" s="30">
        <f>'1 уровень'!F768</f>
        <v>14098.333333333334</v>
      </c>
      <c r="F1265" s="30">
        <f>'1 уровень'!G768</f>
        <v>13199</v>
      </c>
      <c r="G1265" s="30">
        <f>'1 уровень'!H768</f>
        <v>93.620995389525945</v>
      </c>
      <c r="H1265" s="30">
        <f>'1 уровень'!I768</f>
        <v>0</v>
      </c>
      <c r="I1265" s="30">
        <f>'1 уровень'!J768</f>
        <v>0</v>
      </c>
      <c r="J1265" s="30">
        <f>'1 уровень'!K768</f>
        <v>0</v>
      </c>
      <c r="K1265" s="30">
        <f>'1 уровень'!L768</f>
        <v>0</v>
      </c>
      <c r="L1265" s="30">
        <f>'1 уровень'!M768</f>
        <v>0</v>
      </c>
      <c r="M1265" s="30">
        <f>'1 уровень'!N768</f>
        <v>0</v>
      </c>
      <c r="N1265" s="30">
        <f>'1 уровень'!O768</f>
        <v>0</v>
      </c>
      <c r="O1265" s="30">
        <f>'1 уровень'!P768</f>
        <v>0</v>
      </c>
      <c r="P1265" s="404">
        <f>'1 уровень'!Q768</f>
        <v>0</v>
      </c>
      <c r="Q1265" s="404">
        <f>'1 уровень'!R768</f>
        <v>0</v>
      </c>
      <c r="R1265" s="404">
        <f>'1 уровень'!S768</f>
        <v>0</v>
      </c>
      <c r="S1265" s="404">
        <f>'1 уровень'!T768</f>
        <v>0</v>
      </c>
      <c r="T1265" s="799">
        <f>'1 уровень'!U768</f>
        <v>0</v>
      </c>
      <c r="U1265" s="404">
        <f>'1 уровень'!V768</f>
        <v>0</v>
      </c>
      <c r="V1265" s="404">
        <f>'1 уровень'!W768</f>
        <v>0</v>
      </c>
      <c r="W1265" s="404">
        <f>'1 уровень'!X768</f>
        <v>0</v>
      </c>
      <c r="X1265" s="404">
        <f>'1 уровень'!Y768</f>
        <v>0</v>
      </c>
      <c r="Y1265" s="404">
        <f>'1 уровень'!Z768</f>
        <v>0</v>
      </c>
      <c r="Z1265" s="404">
        <f>'1 уровень'!Z768</f>
        <v>0</v>
      </c>
    </row>
    <row r="1266" spans="1:171" x14ac:dyDescent="0.25">
      <c r="B1266" s="18">
        <v>1</v>
      </c>
      <c r="C1266" s="1509" t="s">
        <v>313</v>
      </c>
      <c r="D1266" s="30">
        <f>'1 уровень'!E769</f>
        <v>72185.106382978716</v>
      </c>
      <c r="E1266" s="30">
        <f>'1 уровень'!F769</f>
        <v>12030.851063829785</v>
      </c>
      <c r="F1266" s="30">
        <f>'1 уровень'!G769</f>
        <v>12169.089361702127</v>
      </c>
      <c r="G1266" s="30">
        <f>'1 уровень'!H769</f>
        <v>101.14903174462819</v>
      </c>
      <c r="H1266" s="30">
        <f>'1 уровень'!I769</f>
        <v>0</v>
      </c>
      <c r="I1266" s="30">
        <f>'1 уровень'!J769</f>
        <v>0</v>
      </c>
      <c r="J1266" s="30">
        <f>'1 уровень'!K769</f>
        <v>0</v>
      </c>
      <c r="K1266" s="30">
        <f>'1 уровень'!L769</f>
        <v>0</v>
      </c>
      <c r="L1266" s="30">
        <f>'1 уровень'!M769</f>
        <v>0</v>
      </c>
      <c r="M1266" s="30">
        <f>'1 уровень'!N769</f>
        <v>0</v>
      </c>
      <c r="N1266" s="30">
        <f>'1 уровень'!O769</f>
        <v>0</v>
      </c>
      <c r="O1266" s="30">
        <f>'1 уровень'!P769</f>
        <v>0</v>
      </c>
      <c r="P1266" s="404">
        <f>'1 уровень'!Q769</f>
        <v>0</v>
      </c>
      <c r="Q1266" s="404">
        <f>'1 уровень'!R769</f>
        <v>0</v>
      </c>
      <c r="R1266" s="404">
        <f>'1 уровень'!S769</f>
        <v>0</v>
      </c>
      <c r="S1266" s="404">
        <f>'1 уровень'!T769</f>
        <v>0</v>
      </c>
      <c r="T1266" s="799">
        <f>'1 уровень'!U769</f>
        <v>0</v>
      </c>
      <c r="U1266" s="404">
        <f>'1 уровень'!V769</f>
        <v>0</v>
      </c>
      <c r="V1266" s="404">
        <f>'1 уровень'!W769</f>
        <v>0</v>
      </c>
      <c r="W1266" s="404">
        <f>'1 уровень'!X769</f>
        <v>0</v>
      </c>
      <c r="X1266" s="404">
        <f>'1 уровень'!Y769</f>
        <v>0</v>
      </c>
      <c r="Y1266" s="404">
        <f>'1 уровень'!Z769</f>
        <v>0</v>
      </c>
      <c r="Z1266" s="404">
        <f>'1 уровень'!Z769</f>
        <v>0</v>
      </c>
    </row>
    <row r="1267" spans="1:171" x14ac:dyDescent="0.25">
      <c r="B1267" s="18">
        <v>1</v>
      </c>
      <c r="C1267" s="1511" t="s">
        <v>314</v>
      </c>
      <c r="D1267" s="30">
        <f>'1 уровень'!E770</f>
        <v>678540</v>
      </c>
      <c r="E1267" s="30">
        <f>'1 уровень'!F770</f>
        <v>113090</v>
      </c>
      <c r="F1267" s="30">
        <f>'1 уровень'!G770</f>
        <v>114389.43999999999</v>
      </c>
      <c r="G1267" s="30">
        <f>'1 уровень'!H770</f>
        <v>101.14903174462818</v>
      </c>
      <c r="H1267" s="30">
        <f>'1 уровень'!I770</f>
        <v>0</v>
      </c>
      <c r="I1267" s="30">
        <f>'1 уровень'!J770</f>
        <v>0</v>
      </c>
      <c r="J1267" s="30">
        <f>'1 уровень'!K770</f>
        <v>0</v>
      </c>
      <c r="K1267" s="30">
        <f>'1 уровень'!L770</f>
        <v>0</v>
      </c>
      <c r="L1267" s="30">
        <f>'1 уровень'!M770</f>
        <v>0</v>
      </c>
      <c r="M1267" s="30">
        <f>'1 уровень'!N770</f>
        <v>0</v>
      </c>
      <c r="N1267" s="30">
        <f>'1 уровень'!O770</f>
        <v>0</v>
      </c>
      <c r="O1267" s="30">
        <f>'1 уровень'!P770</f>
        <v>0</v>
      </c>
      <c r="P1267" s="404">
        <f>'1 уровень'!Q770</f>
        <v>0</v>
      </c>
      <c r="Q1267" s="404">
        <f>'1 уровень'!R770</f>
        <v>0</v>
      </c>
      <c r="R1267" s="404">
        <f>'1 уровень'!S770</f>
        <v>0</v>
      </c>
      <c r="S1267" s="404">
        <f>'1 уровень'!T770</f>
        <v>0</v>
      </c>
      <c r="T1267" s="799">
        <f>'1 уровень'!U770</f>
        <v>0</v>
      </c>
      <c r="U1267" s="404">
        <f>'1 уровень'!V770</f>
        <v>0</v>
      </c>
      <c r="V1267" s="404">
        <f>'1 уровень'!W770</f>
        <v>0</v>
      </c>
      <c r="W1267" s="404">
        <f>'1 уровень'!X770</f>
        <v>0</v>
      </c>
      <c r="X1267" s="404">
        <f>'1 уровень'!Y770</f>
        <v>0</v>
      </c>
      <c r="Y1267" s="404">
        <f>'1 уровень'!Z770</f>
        <v>0</v>
      </c>
      <c r="Z1267" s="404">
        <f>'1 уровень'!Z770</f>
        <v>0</v>
      </c>
    </row>
    <row r="1268" spans="1:171" x14ac:dyDescent="0.25">
      <c r="B1268" s="18">
        <v>1</v>
      </c>
      <c r="C1268" s="1505" t="s">
        <v>315</v>
      </c>
      <c r="D1268" s="30">
        <f>'1 уровень'!E771</f>
        <v>0</v>
      </c>
      <c r="E1268" s="30">
        <f>'1 уровень'!F771</f>
        <v>0</v>
      </c>
      <c r="F1268" s="30">
        <f>'1 уровень'!G771</f>
        <v>0</v>
      </c>
      <c r="G1268" s="30"/>
      <c r="H1268" s="30">
        <f>'1 уровень'!I771</f>
        <v>0</v>
      </c>
      <c r="I1268" s="30">
        <f>'1 уровень'!J771</f>
        <v>0</v>
      </c>
      <c r="J1268" s="30">
        <f>'1 уровень'!K771</f>
        <v>0</v>
      </c>
      <c r="K1268" s="30">
        <f>'1 уровень'!L771</f>
        <v>0</v>
      </c>
      <c r="L1268" s="30">
        <f>'1 уровень'!M771</f>
        <v>0</v>
      </c>
      <c r="M1268" s="30">
        <f>'1 уровень'!N771</f>
        <v>0</v>
      </c>
      <c r="N1268" s="30">
        <f>'1 уровень'!O771</f>
        <v>0</v>
      </c>
      <c r="O1268" s="30">
        <f>'1 уровень'!P771</f>
        <v>0</v>
      </c>
      <c r="P1268" s="404">
        <f>'1 уровень'!Q771</f>
        <v>0</v>
      </c>
      <c r="Q1268" s="404">
        <f>'1 уровень'!R771</f>
        <v>0</v>
      </c>
      <c r="R1268" s="404">
        <f>'1 уровень'!S771</f>
        <v>0</v>
      </c>
      <c r="S1268" s="404">
        <f>'1 уровень'!T771</f>
        <v>0</v>
      </c>
      <c r="T1268" s="799">
        <f>'1 уровень'!U771</f>
        <v>0</v>
      </c>
      <c r="U1268" s="404">
        <f>'1 уровень'!V771</f>
        <v>0</v>
      </c>
      <c r="V1268" s="404">
        <f>'1 уровень'!W771</f>
        <v>0</v>
      </c>
      <c r="W1268" s="404">
        <f>'1 уровень'!X771</f>
        <v>0</v>
      </c>
      <c r="X1268" s="404">
        <f>'1 уровень'!Y771</f>
        <v>0</v>
      </c>
      <c r="Y1268" s="404">
        <f>'1 уровень'!Z771</f>
        <v>0</v>
      </c>
      <c r="Z1268" s="404">
        <f>'1 уровень'!Z771</f>
        <v>0</v>
      </c>
    </row>
    <row r="1269" spans="1:171" x14ac:dyDescent="0.25">
      <c r="B1269" s="18">
        <v>1</v>
      </c>
      <c r="C1269" s="1509" t="s">
        <v>458</v>
      </c>
      <c r="D1269" s="30">
        <f>'1 уровень'!E772</f>
        <v>600</v>
      </c>
      <c r="E1269" s="30">
        <f>'1 уровень'!F772</f>
        <v>100</v>
      </c>
      <c r="F1269" s="30">
        <f>'1 уровень'!G772</f>
        <v>84</v>
      </c>
      <c r="G1269" s="30">
        <f>'1 уровень'!H772</f>
        <v>84</v>
      </c>
      <c r="H1269" s="30">
        <f>'1 уровень'!I772</f>
        <v>0</v>
      </c>
      <c r="I1269" s="30">
        <f>'1 уровень'!J772</f>
        <v>0</v>
      </c>
      <c r="J1269" s="30">
        <f>'1 уровень'!K772</f>
        <v>0</v>
      </c>
      <c r="K1269" s="30">
        <f>'1 уровень'!L772</f>
        <v>0</v>
      </c>
      <c r="L1269" s="30">
        <f>'1 уровень'!M772</f>
        <v>0</v>
      </c>
      <c r="M1269" s="30">
        <f>'1 уровень'!N772</f>
        <v>0</v>
      </c>
      <c r="N1269" s="30">
        <f>'1 уровень'!O772</f>
        <v>0</v>
      </c>
      <c r="O1269" s="30">
        <f>'1 уровень'!P772</f>
        <v>0</v>
      </c>
      <c r="P1269" s="404">
        <f>'1 уровень'!Q772</f>
        <v>20128.8125</v>
      </c>
      <c r="Q1269" s="404">
        <f>'1 уровень'!R772</f>
        <v>20128.8125</v>
      </c>
      <c r="R1269" s="404">
        <f>'1 уровень'!S772</f>
        <v>3354.8020833333335</v>
      </c>
      <c r="S1269" s="404">
        <f>'1 уровень'!T772</f>
        <v>2855.3988399999998</v>
      </c>
      <c r="T1269" s="799">
        <f>'1 уровень'!U772</f>
        <v>0</v>
      </c>
      <c r="U1269" s="404">
        <f>'1 уровень'!V772</f>
        <v>0</v>
      </c>
      <c r="V1269" s="404">
        <f>'1 уровень'!W772</f>
        <v>-499.40324333333365</v>
      </c>
      <c r="W1269" s="404">
        <f>'1 уровень'!X772</f>
        <v>0</v>
      </c>
      <c r="X1269" s="404">
        <f>'1 уровень'!Y772</f>
        <v>0</v>
      </c>
      <c r="Y1269" s="404">
        <f>'1 уровень'!Z772</f>
        <v>2855.3988399999998</v>
      </c>
      <c r="Z1269" s="404">
        <f>S1269/R1269*100</f>
        <v>85.113779265418657</v>
      </c>
    </row>
    <row r="1270" spans="1:171" ht="29.25" x14ac:dyDescent="0.25">
      <c r="B1270" s="18">
        <v>1</v>
      </c>
      <c r="C1270" s="1509" t="s">
        <v>297</v>
      </c>
      <c r="D1270" s="30">
        <f>'1 уровень'!E773</f>
        <v>51900</v>
      </c>
      <c r="E1270" s="30">
        <f>'1 уровень'!F773</f>
        <v>8650</v>
      </c>
      <c r="F1270" s="30">
        <f>'1 уровень'!G773</f>
        <v>7191</v>
      </c>
      <c r="G1270" s="30">
        <f>'1 уровень'!H773</f>
        <v>83.132947976878611</v>
      </c>
      <c r="H1270" s="30">
        <f>'1 уровень'!I773</f>
        <v>0</v>
      </c>
      <c r="I1270" s="30">
        <f>'1 уровень'!J773</f>
        <v>0</v>
      </c>
      <c r="J1270" s="30">
        <f>'1 уровень'!K773</f>
        <v>0</v>
      </c>
      <c r="K1270" s="30">
        <f>'1 уровень'!L773</f>
        <v>0</v>
      </c>
      <c r="L1270" s="30">
        <f>'1 уровень'!M773</f>
        <v>0</v>
      </c>
      <c r="M1270" s="30">
        <f>'1 уровень'!N773</f>
        <v>0</v>
      </c>
      <c r="N1270" s="30">
        <f>'1 уровень'!O773</f>
        <v>0</v>
      </c>
      <c r="O1270" s="30">
        <f>'1 уровень'!P773</f>
        <v>0</v>
      </c>
      <c r="P1270" s="404">
        <f>'1 уровень'!Q773</f>
        <v>0</v>
      </c>
      <c r="Q1270" s="404">
        <f>'1 уровень'!R773</f>
        <v>0</v>
      </c>
      <c r="R1270" s="404">
        <f>'1 уровень'!S773</f>
        <v>0</v>
      </c>
      <c r="S1270" s="404">
        <f>'1 уровень'!T773</f>
        <v>0</v>
      </c>
      <c r="T1270" s="799">
        <f>'1 уровень'!U773</f>
        <v>0</v>
      </c>
      <c r="U1270" s="404">
        <f>'1 уровень'!V773</f>
        <v>0</v>
      </c>
      <c r="V1270" s="404">
        <f>'1 уровень'!W773</f>
        <v>0</v>
      </c>
      <c r="W1270" s="404">
        <f>'1 уровень'!X773</f>
        <v>0</v>
      </c>
      <c r="X1270" s="404">
        <f>'1 уровень'!Y773</f>
        <v>0</v>
      </c>
      <c r="Y1270" s="404">
        <f>'1 уровень'!Z773</f>
        <v>0</v>
      </c>
      <c r="Z1270" s="404">
        <f>'1 уровень'!Z773</f>
        <v>0</v>
      </c>
    </row>
    <row r="1271" spans="1:171" ht="30" x14ac:dyDescent="0.25">
      <c r="B1271" s="18">
        <v>1</v>
      </c>
      <c r="C1271" s="1505" t="s">
        <v>189</v>
      </c>
      <c r="D1271" s="30">
        <f>'1 уровень'!E774</f>
        <v>51900</v>
      </c>
      <c r="E1271" s="30">
        <f>'1 уровень'!F774</f>
        <v>8650</v>
      </c>
      <c r="F1271" s="30">
        <f>'1 уровень'!G774</f>
        <v>7191</v>
      </c>
      <c r="G1271" s="30">
        <f>'1 уровень'!H774</f>
        <v>83.132947976878611</v>
      </c>
      <c r="H1271" s="30">
        <f>'1 уровень'!I774</f>
        <v>0</v>
      </c>
      <c r="I1271" s="30">
        <f>'1 уровень'!J774</f>
        <v>0</v>
      </c>
      <c r="J1271" s="30">
        <f>'1 уровень'!K774</f>
        <v>0</v>
      </c>
      <c r="K1271" s="30">
        <f>'1 уровень'!L774</f>
        <v>0</v>
      </c>
      <c r="L1271" s="30">
        <f>'1 уровень'!M774</f>
        <v>0</v>
      </c>
      <c r="M1271" s="30">
        <f>'1 уровень'!N774</f>
        <v>0</v>
      </c>
      <c r="N1271" s="30">
        <f>'1 уровень'!O774</f>
        <v>0</v>
      </c>
      <c r="O1271" s="30">
        <f>'1 уровень'!P774</f>
        <v>0</v>
      </c>
      <c r="P1271" s="404">
        <f>'1 уровень'!Q774</f>
        <v>0</v>
      </c>
      <c r="Q1271" s="404">
        <f>'1 уровень'!R774</f>
        <v>0</v>
      </c>
      <c r="R1271" s="404">
        <f>'1 уровень'!S774</f>
        <v>0</v>
      </c>
      <c r="S1271" s="404">
        <f>'1 уровень'!T774</f>
        <v>0</v>
      </c>
      <c r="T1271" s="799">
        <f>'1 уровень'!U774</f>
        <v>0</v>
      </c>
      <c r="U1271" s="404">
        <f>'1 уровень'!V774</f>
        <v>0</v>
      </c>
      <c r="V1271" s="404">
        <f>'1 уровень'!W774</f>
        <v>0</v>
      </c>
      <c r="W1271" s="404">
        <f>'1 уровень'!X774</f>
        <v>0</v>
      </c>
      <c r="X1271" s="404">
        <f>'1 уровень'!Y774</f>
        <v>0</v>
      </c>
      <c r="Y1271" s="404">
        <f>'1 уровень'!Z774</f>
        <v>0</v>
      </c>
      <c r="Z1271" s="404">
        <f>'1 уровень'!Z774</f>
        <v>0</v>
      </c>
    </row>
    <row r="1272" spans="1:171" ht="57.75" x14ac:dyDescent="0.25">
      <c r="B1272" s="18">
        <v>1</v>
      </c>
      <c r="C1272" s="1509" t="s">
        <v>298</v>
      </c>
      <c r="D1272" s="30">
        <f>'1 уровень'!E775</f>
        <v>72400</v>
      </c>
      <c r="E1272" s="30">
        <f>'1 уровень'!F775</f>
        <v>12066.666666666666</v>
      </c>
      <c r="F1272" s="30">
        <f>'1 уровень'!G775</f>
        <v>12499</v>
      </c>
      <c r="G1272" s="30">
        <f>'1 уровень'!H775</f>
        <v>103.58287292817681</v>
      </c>
      <c r="H1272" s="30">
        <f>'1 уровень'!I775</f>
        <v>0</v>
      </c>
      <c r="I1272" s="30">
        <f>'1 уровень'!J775</f>
        <v>0</v>
      </c>
      <c r="J1272" s="30">
        <f>'1 уровень'!K775</f>
        <v>0</v>
      </c>
      <c r="K1272" s="30">
        <f>'1 уровень'!L775</f>
        <v>0</v>
      </c>
      <c r="L1272" s="30">
        <f>'1 уровень'!M775</f>
        <v>0</v>
      </c>
      <c r="M1272" s="30">
        <f>'1 уровень'!N775</f>
        <v>0</v>
      </c>
      <c r="N1272" s="30">
        <f>'1 уровень'!O775</f>
        <v>0</v>
      </c>
      <c r="O1272" s="30">
        <f>'1 уровень'!P775</f>
        <v>0</v>
      </c>
      <c r="P1272" s="404">
        <f>'1 уровень'!Q775</f>
        <v>0</v>
      </c>
      <c r="Q1272" s="404">
        <f>'1 уровень'!R775</f>
        <v>0</v>
      </c>
      <c r="R1272" s="404">
        <f>'1 уровень'!S775</f>
        <v>0</v>
      </c>
      <c r="S1272" s="404">
        <f>'1 уровень'!T775</f>
        <v>0</v>
      </c>
      <c r="T1272" s="799">
        <f>'1 уровень'!U775</f>
        <v>0</v>
      </c>
      <c r="U1272" s="404">
        <f>'1 уровень'!V775</f>
        <v>0</v>
      </c>
      <c r="V1272" s="404">
        <f>'1 уровень'!W775</f>
        <v>0</v>
      </c>
      <c r="W1272" s="404">
        <f>'1 уровень'!X775</f>
        <v>0</v>
      </c>
      <c r="X1272" s="404">
        <f>'1 уровень'!Y775</f>
        <v>0</v>
      </c>
      <c r="Y1272" s="404">
        <f>'1 уровень'!Z775</f>
        <v>0</v>
      </c>
      <c r="Z1272" s="404">
        <f>'1 уровень'!Z775</f>
        <v>0</v>
      </c>
    </row>
    <row r="1273" spans="1:171" ht="15.75" x14ac:dyDescent="0.25">
      <c r="A1273" s="18">
        <v>1</v>
      </c>
      <c r="B1273" s="18">
        <v>1</v>
      </c>
      <c r="C1273" s="1517" t="s">
        <v>213</v>
      </c>
      <c r="D1273" s="30">
        <f>'1 уровень'!E776</f>
        <v>1144175</v>
      </c>
      <c r="E1273" s="30">
        <f>'1 уровень'!F776</f>
        <v>190697.33333333334</v>
      </c>
      <c r="F1273" s="30">
        <f>'1 уровень'!G776</f>
        <v>185738</v>
      </c>
      <c r="G1273" s="30">
        <f>'1 уровень'!H776</f>
        <v>97.39936933220531</v>
      </c>
      <c r="H1273" s="30">
        <f>'1 уровень'!I776</f>
        <v>0</v>
      </c>
      <c r="I1273" s="30">
        <f>'1 уровень'!J776</f>
        <v>0</v>
      </c>
      <c r="J1273" s="30">
        <f>'1 уровень'!K776</f>
        <v>0</v>
      </c>
      <c r="K1273" s="30">
        <f>'1 уровень'!L776</f>
        <v>0</v>
      </c>
      <c r="L1273" s="30">
        <f>'1 уровень'!M776</f>
        <v>0</v>
      </c>
      <c r="M1273" s="30">
        <f>'1 уровень'!N776</f>
        <v>0</v>
      </c>
      <c r="N1273" s="30">
        <f>'1 уровень'!O776</f>
        <v>0</v>
      </c>
      <c r="O1273" s="30">
        <f>'1 уровень'!P776</f>
        <v>0</v>
      </c>
      <c r="P1273" s="404">
        <f>'1 уровень'!Q776</f>
        <v>1093678.7120471997</v>
      </c>
      <c r="Q1273" s="404">
        <f>'1 уровень'!R776</f>
        <v>1093678.7120471997</v>
      </c>
      <c r="R1273" s="404">
        <f>'1 уровень'!S776</f>
        <v>182279.78534119995</v>
      </c>
      <c r="S1273" s="404">
        <f>'1 уровень'!T776</f>
        <v>160308.63458000001</v>
      </c>
      <c r="T1273" s="799">
        <f>'1 уровень'!U776</f>
        <v>0</v>
      </c>
      <c r="U1273" s="404">
        <f>'1 уровень'!V776</f>
        <v>6494.8313399999997</v>
      </c>
      <c r="V1273" s="404">
        <f>'1 уровень'!W776</f>
        <v>-21971.15076119994</v>
      </c>
      <c r="W1273" s="404">
        <f>'1 уровень'!X776</f>
        <v>-772.97004000000004</v>
      </c>
      <c r="X1273" s="404">
        <f>'1 уровень'!Y776</f>
        <v>-369.30894000000001</v>
      </c>
      <c r="Y1273" s="404">
        <f>'1 уровень'!Z776</f>
        <v>166434.15697999997</v>
      </c>
      <c r="Z1273" s="404">
        <f>S1273/R1273*100</f>
        <v>87.946468819856634</v>
      </c>
      <c r="AA1273" s="59"/>
      <c r="AB1273" s="59"/>
      <c r="AC1273" s="59"/>
      <c r="AD1273" s="59"/>
      <c r="AE1273" s="59"/>
      <c r="AF1273" s="59"/>
      <c r="AG1273" s="59"/>
      <c r="AH1273" s="59"/>
      <c r="AI1273" s="59"/>
      <c r="AJ1273" s="59"/>
      <c r="AK1273" s="59"/>
      <c r="AL1273" s="59"/>
      <c r="AM1273" s="59"/>
      <c r="AN1273" s="59"/>
      <c r="AO1273" s="59"/>
      <c r="AP1273" s="59"/>
      <c r="AQ1273" s="59"/>
      <c r="AR1273" s="59"/>
      <c r="AS1273" s="59"/>
      <c r="AT1273" s="59"/>
      <c r="AU1273" s="59"/>
      <c r="AV1273" s="59"/>
      <c r="AW1273" s="59"/>
      <c r="AX1273" s="59"/>
      <c r="AY1273" s="59"/>
      <c r="AZ1273" s="59"/>
      <c r="BA1273" s="59"/>
      <c r="BB1273" s="59"/>
      <c r="BC1273" s="59"/>
      <c r="BD1273" s="59"/>
      <c r="BE1273" s="59"/>
      <c r="BF1273" s="59"/>
      <c r="BG1273" s="59"/>
      <c r="BH1273" s="59"/>
      <c r="BI1273" s="59"/>
      <c r="BJ1273" s="59"/>
      <c r="BK1273" s="59"/>
      <c r="BL1273" s="59"/>
      <c r="BM1273" s="59"/>
      <c r="BN1273" s="59"/>
      <c r="BO1273" s="59"/>
      <c r="BP1273" s="59"/>
      <c r="BQ1273" s="59"/>
      <c r="BR1273" s="59"/>
      <c r="BS1273" s="59"/>
      <c r="BT1273" s="59"/>
      <c r="BU1273" s="59"/>
      <c r="BV1273" s="59"/>
      <c r="BW1273" s="59"/>
      <c r="BX1273" s="59"/>
      <c r="BY1273" s="59"/>
      <c r="BZ1273" s="59"/>
      <c r="CA1273" s="59"/>
      <c r="CB1273" s="59"/>
      <c r="CC1273" s="59"/>
      <c r="CD1273" s="59"/>
      <c r="CE1273" s="59"/>
      <c r="CF1273" s="59"/>
      <c r="CG1273" s="59"/>
      <c r="CH1273" s="59"/>
      <c r="CI1273" s="59"/>
      <c r="CJ1273" s="59"/>
      <c r="CK1273" s="59"/>
      <c r="CL1273" s="59"/>
      <c r="CM1273" s="59"/>
      <c r="CN1273" s="59"/>
      <c r="CO1273" s="59"/>
      <c r="CP1273" s="59"/>
      <c r="CQ1273" s="59"/>
      <c r="CR1273" s="59"/>
      <c r="CS1273" s="59"/>
      <c r="CT1273" s="59"/>
      <c r="CU1273" s="59"/>
      <c r="CV1273" s="59"/>
      <c r="CW1273" s="59"/>
      <c r="CX1273" s="59"/>
      <c r="CY1273" s="59"/>
      <c r="CZ1273" s="59"/>
      <c r="DA1273" s="59"/>
      <c r="DB1273" s="59"/>
      <c r="DC1273" s="59"/>
      <c r="DD1273" s="59"/>
      <c r="DE1273" s="59"/>
      <c r="DF1273" s="59"/>
      <c r="DG1273" s="59"/>
      <c r="DH1273" s="59"/>
      <c r="DI1273" s="59"/>
      <c r="DJ1273" s="59"/>
      <c r="DK1273" s="59"/>
      <c r="DL1273" s="59"/>
      <c r="DM1273" s="59"/>
      <c r="DN1273" s="59"/>
      <c r="DO1273" s="59"/>
      <c r="DP1273" s="59"/>
      <c r="DQ1273" s="59"/>
      <c r="DR1273" s="59"/>
      <c r="DS1273" s="59"/>
      <c r="DT1273" s="59"/>
      <c r="DU1273" s="59"/>
      <c r="DV1273" s="59"/>
      <c r="DW1273" s="59"/>
      <c r="DX1273" s="59"/>
      <c r="DY1273" s="59"/>
      <c r="DZ1273" s="59"/>
      <c r="EA1273" s="59"/>
      <c r="EB1273" s="59"/>
      <c r="EC1273" s="59"/>
      <c r="ED1273" s="59"/>
      <c r="EE1273" s="59"/>
      <c r="EF1273" s="59"/>
      <c r="EG1273" s="59"/>
      <c r="EH1273" s="59"/>
      <c r="EI1273" s="59"/>
      <c r="EJ1273" s="59"/>
      <c r="EK1273" s="59"/>
      <c r="EL1273" s="59"/>
      <c r="EM1273" s="59"/>
      <c r="EN1273" s="59"/>
      <c r="EO1273" s="59"/>
      <c r="EP1273" s="59"/>
      <c r="EQ1273" s="59"/>
      <c r="ER1273" s="59"/>
      <c r="ES1273" s="59"/>
      <c r="ET1273" s="59"/>
      <c r="EU1273" s="59"/>
      <c r="EV1273" s="59"/>
      <c r="EW1273" s="59"/>
      <c r="EX1273" s="59"/>
      <c r="EY1273" s="59"/>
      <c r="EZ1273" s="59"/>
      <c r="FA1273" s="59"/>
      <c r="FB1273" s="59"/>
      <c r="FC1273" s="59"/>
      <c r="FD1273" s="59"/>
      <c r="FE1273" s="59"/>
      <c r="FF1273" s="59"/>
      <c r="FG1273" s="59"/>
      <c r="FH1273" s="59"/>
      <c r="FI1273" s="59"/>
      <c r="FJ1273" s="59"/>
      <c r="FK1273" s="59"/>
      <c r="FL1273" s="59"/>
      <c r="FM1273" s="59"/>
      <c r="FN1273" s="59"/>
      <c r="FO1273" s="59"/>
    </row>
    <row r="1274" spans="1:171" ht="31.5" x14ac:dyDescent="0.25">
      <c r="A1274" s="18">
        <v>1</v>
      </c>
      <c r="B1274" s="18">
        <v>1</v>
      </c>
      <c r="C1274" s="1517" t="s">
        <v>287</v>
      </c>
      <c r="D1274" s="30">
        <f>'1 уровень'!E777</f>
        <v>0</v>
      </c>
      <c r="E1274" s="30">
        <f>'1 уровень'!F777</f>
        <v>0</v>
      </c>
      <c r="F1274" s="30">
        <f>'1 уровень'!G777</f>
        <v>655</v>
      </c>
      <c r="G1274" s="30">
        <f>'1 уровень'!H777</f>
        <v>0</v>
      </c>
      <c r="H1274" s="30">
        <f>'1 уровень'!I777</f>
        <v>0</v>
      </c>
      <c r="I1274" s="30">
        <f>'1 уровень'!J777</f>
        <v>0</v>
      </c>
      <c r="J1274" s="30">
        <f>'1 уровень'!K777</f>
        <v>0</v>
      </c>
      <c r="K1274" s="30">
        <f>'1 уровень'!L777</f>
        <v>0</v>
      </c>
      <c r="L1274" s="30">
        <f>'1 уровень'!M777</f>
        <v>0</v>
      </c>
      <c r="M1274" s="30">
        <f>'1 уровень'!N777</f>
        <v>0</v>
      </c>
      <c r="N1274" s="30">
        <f>'1 уровень'!O777</f>
        <v>0</v>
      </c>
      <c r="O1274" s="30">
        <f>'1 уровень'!P777</f>
        <v>0</v>
      </c>
      <c r="P1274" s="404">
        <f>'1 уровень'!Q777</f>
        <v>0</v>
      </c>
      <c r="Q1274" s="404">
        <f>'1 уровень'!R777</f>
        <v>0</v>
      </c>
      <c r="R1274" s="404">
        <f>'1 уровень'!S777</f>
        <v>0</v>
      </c>
      <c r="S1274" s="404">
        <f>'1 уровень'!T777</f>
        <v>0</v>
      </c>
      <c r="T1274" s="799">
        <f>'1 уровень'!U777</f>
        <v>0</v>
      </c>
      <c r="U1274" s="404">
        <f>'1 уровень'!V777</f>
        <v>342.72504000000004</v>
      </c>
      <c r="V1274" s="404">
        <f>'1 уровень'!W777</f>
        <v>0</v>
      </c>
      <c r="W1274" s="404">
        <f>'1 уровень'!X777</f>
        <v>0</v>
      </c>
      <c r="X1274" s="404">
        <f>'1 уровень'!Y777</f>
        <v>0</v>
      </c>
      <c r="Y1274" s="404">
        <f>'1 уровень'!Z777</f>
        <v>342.72504000000004</v>
      </c>
      <c r="Z1274" s="404"/>
    </row>
    <row r="1275" spans="1:171" ht="63" x14ac:dyDescent="0.25">
      <c r="C1275" s="1517" t="s">
        <v>694</v>
      </c>
      <c r="D1275" s="30">
        <f>'1 уровень'!E778</f>
        <v>900</v>
      </c>
      <c r="E1275" s="30">
        <f>'1 уровень'!F778</f>
        <v>150</v>
      </c>
      <c r="F1275" s="30">
        <f>'1 уровень'!G778</f>
        <v>230</v>
      </c>
      <c r="G1275" s="30">
        <f>'1 уровень'!H778</f>
        <v>153.33333333333334</v>
      </c>
      <c r="H1275" s="30"/>
      <c r="I1275" s="30"/>
      <c r="J1275" s="30"/>
      <c r="K1275" s="30"/>
      <c r="L1275" s="30"/>
      <c r="M1275" s="30"/>
      <c r="N1275" s="30"/>
      <c r="O1275" s="30"/>
      <c r="P1275" s="404">
        <f>'1 уровень'!Q778</f>
        <v>5049.51</v>
      </c>
      <c r="Q1275" s="404">
        <f>'1 уровень'!R778</f>
        <v>5049.51</v>
      </c>
      <c r="R1275" s="404">
        <f>'1 уровень'!S778</f>
        <v>841.58500000000004</v>
      </c>
      <c r="S1275" s="404">
        <f>'1 уровень'!T778</f>
        <v>1209.7862</v>
      </c>
      <c r="T1275" s="799">
        <f>'1 уровень'!U778</f>
        <v>0</v>
      </c>
      <c r="U1275" s="404">
        <f>'1 уровень'!V778</f>
        <v>0</v>
      </c>
      <c r="V1275" s="404">
        <f>'1 уровень'!W778</f>
        <v>368.20119999999997</v>
      </c>
      <c r="W1275" s="404">
        <f>'1 уровень'!X778</f>
        <v>0</v>
      </c>
      <c r="X1275" s="404">
        <f>'1 уровень'!Y778</f>
        <v>0</v>
      </c>
      <c r="Y1275" s="404">
        <f>'1 уровень'!Z778</f>
        <v>1209.7862</v>
      </c>
      <c r="Z1275" s="404">
        <f>'1 уровень'!AA778</f>
        <v>0</v>
      </c>
    </row>
    <row r="1276" spans="1:171" ht="31.5" x14ac:dyDescent="0.25">
      <c r="A1276" s="18">
        <v>1</v>
      </c>
      <c r="B1276" s="18">
        <v>1</v>
      </c>
      <c r="C1276" s="1518" t="s">
        <v>255</v>
      </c>
      <c r="D1276" s="30">
        <f>'1 уровень'!E779</f>
        <v>525948</v>
      </c>
      <c r="E1276" s="30">
        <f>'1 уровень'!F779</f>
        <v>87657.333333333343</v>
      </c>
      <c r="F1276" s="30">
        <f>'1 уровень'!G779</f>
        <v>82848.665000000008</v>
      </c>
      <c r="G1276" s="30">
        <f>'1 уровень'!H779</f>
        <v>94.514242961227808</v>
      </c>
      <c r="H1276" s="30">
        <f>'1 уровень'!I779</f>
        <v>0</v>
      </c>
      <c r="I1276" s="30">
        <f>'1 уровень'!J779</f>
        <v>0</v>
      </c>
      <c r="J1276" s="30">
        <f>'1 уровень'!K779</f>
        <v>0</v>
      </c>
      <c r="K1276" s="30">
        <f>'1 уровень'!L779</f>
        <v>0</v>
      </c>
      <c r="L1276" s="30">
        <f>'1 уровень'!M779</f>
        <v>0</v>
      </c>
      <c r="M1276" s="30">
        <f>'1 уровень'!N779</f>
        <v>0</v>
      </c>
      <c r="N1276" s="30">
        <f>'1 уровень'!O779</f>
        <v>0</v>
      </c>
      <c r="O1276" s="30">
        <f>'1 уровень'!P779</f>
        <v>0</v>
      </c>
      <c r="P1276" s="404">
        <f>'1 уровень'!Q779</f>
        <v>0</v>
      </c>
      <c r="Q1276" s="404">
        <f>'1 уровень'!R779</f>
        <v>0</v>
      </c>
      <c r="R1276" s="404">
        <f>'1 уровень'!S779</f>
        <v>0</v>
      </c>
      <c r="S1276" s="404">
        <f>'1 уровень'!T779</f>
        <v>0</v>
      </c>
      <c r="T1276" s="799">
        <f>'1 уровень'!U779</f>
        <v>0</v>
      </c>
      <c r="U1276" s="404">
        <f>'1 уровень'!V779</f>
        <v>0</v>
      </c>
      <c r="V1276" s="404">
        <f>'1 уровень'!W779</f>
        <v>0</v>
      </c>
      <c r="W1276" s="404">
        <f>'1 уровень'!X779</f>
        <v>0</v>
      </c>
      <c r="X1276" s="404">
        <f>'1 уровень'!Y779</f>
        <v>0</v>
      </c>
      <c r="Y1276" s="404">
        <f>'1 уровень'!Z779</f>
        <v>0</v>
      </c>
      <c r="Z1276" s="404">
        <f>'1 уровень'!Z779</f>
        <v>0</v>
      </c>
      <c r="AA1276" s="59"/>
      <c r="AB1276" s="59"/>
      <c r="AC1276" s="59"/>
      <c r="AD1276" s="59"/>
      <c r="AE1276" s="59"/>
      <c r="AF1276" s="59"/>
      <c r="AG1276" s="59"/>
      <c r="AH1276" s="59"/>
      <c r="AI1276" s="59"/>
      <c r="AJ1276" s="59"/>
      <c r="AK1276" s="59"/>
      <c r="AL1276" s="59"/>
      <c r="AM1276" s="59"/>
      <c r="AN1276" s="59"/>
      <c r="AO1276" s="59"/>
      <c r="AP1276" s="59"/>
      <c r="AQ1276" s="59"/>
      <c r="AR1276" s="59"/>
      <c r="AS1276" s="59"/>
      <c r="AT1276" s="59"/>
      <c r="AU1276" s="59"/>
      <c r="AV1276" s="59"/>
      <c r="AW1276" s="59"/>
      <c r="AX1276" s="59"/>
      <c r="AY1276" s="59"/>
      <c r="AZ1276" s="59"/>
      <c r="BA1276" s="59"/>
      <c r="BB1276" s="59"/>
      <c r="BC1276" s="59"/>
      <c r="BD1276" s="59"/>
      <c r="BE1276" s="59"/>
      <c r="BF1276" s="59"/>
      <c r="BG1276" s="59"/>
      <c r="BH1276" s="59"/>
      <c r="BI1276" s="59"/>
      <c r="BJ1276" s="59"/>
      <c r="BK1276" s="59"/>
      <c r="BL1276" s="59"/>
      <c r="BM1276" s="59"/>
      <c r="BN1276" s="59"/>
      <c r="BO1276" s="59"/>
      <c r="BP1276" s="59"/>
      <c r="BQ1276" s="59"/>
      <c r="BR1276" s="59"/>
      <c r="BS1276" s="59"/>
      <c r="BT1276" s="59"/>
      <c r="BU1276" s="59"/>
      <c r="BV1276" s="59"/>
      <c r="BW1276" s="59"/>
      <c r="BX1276" s="59"/>
      <c r="BY1276" s="59"/>
      <c r="BZ1276" s="59"/>
      <c r="CA1276" s="59"/>
      <c r="CB1276" s="59"/>
      <c r="CC1276" s="59"/>
      <c r="CD1276" s="59"/>
      <c r="CE1276" s="59"/>
      <c r="CF1276" s="59"/>
      <c r="CG1276" s="59"/>
      <c r="CH1276" s="59"/>
      <c r="CI1276" s="59"/>
      <c r="CJ1276" s="59"/>
      <c r="CK1276" s="59"/>
      <c r="CL1276" s="59"/>
      <c r="CM1276" s="59"/>
      <c r="CN1276" s="59"/>
      <c r="CO1276" s="59"/>
      <c r="CP1276" s="59"/>
      <c r="CQ1276" s="59"/>
      <c r="CR1276" s="59"/>
      <c r="CS1276" s="59"/>
      <c r="CT1276" s="59"/>
      <c r="CU1276" s="59"/>
      <c r="CV1276" s="59"/>
      <c r="CW1276" s="59"/>
      <c r="CX1276" s="59"/>
      <c r="CY1276" s="59"/>
      <c r="CZ1276" s="59"/>
      <c r="DA1276" s="59"/>
      <c r="DB1276" s="59"/>
      <c r="DC1276" s="59"/>
      <c r="DD1276" s="59"/>
      <c r="DE1276" s="59"/>
      <c r="DF1276" s="59"/>
      <c r="DG1276" s="59"/>
      <c r="DH1276" s="59"/>
      <c r="DI1276" s="59"/>
      <c r="DJ1276" s="59"/>
      <c r="DK1276" s="59"/>
      <c r="DL1276" s="59"/>
      <c r="DM1276" s="59"/>
      <c r="DN1276" s="59"/>
      <c r="DO1276" s="59"/>
      <c r="DP1276" s="59"/>
      <c r="DQ1276" s="59"/>
      <c r="DR1276" s="59"/>
      <c r="DS1276" s="59"/>
      <c r="DT1276" s="59"/>
      <c r="DU1276" s="59"/>
      <c r="DV1276" s="59"/>
      <c r="DW1276" s="59"/>
      <c r="DX1276" s="59"/>
      <c r="DY1276" s="59"/>
      <c r="DZ1276" s="59"/>
      <c r="EA1276" s="59"/>
      <c r="EB1276" s="59"/>
      <c r="EC1276" s="59"/>
      <c r="ED1276" s="59"/>
      <c r="EE1276" s="59"/>
      <c r="EF1276" s="59"/>
      <c r="EG1276" s="59"/>
      <c r="EH1276" s="59"/>
      <c r="EI1276" s="59"/>
      <c r="EJ1276" s="59"/>
      <c r="EK1276" s="59"/>
      <c r="EL1276" s="59"/>
      <c r="EM1276" s="59"/>
      <c r="EN1276" s="59"/>
      <c r="EO1276" s="59"/>
      <c r="EP1276" s="59"/>
      <c r="EQ1276" s="59"/>
      <c r="ER1276" s="59"/>
      <c r="ES1276" s="59"/>
      <c r="ET1276" s="59"/>
      <c r="EU1276" s="59"/>
      <c r="EV1276" s="59"/>
      <c r="EW1276" s="59"/>
      <c r="EX1276" s="59"/>
      <c r="EY1276" s="59"/>
      <c r="EZ1276" s="59"/>
      <c r="FA1276" s="59"/>
      <c r="FB1276" s="59"/>
      <c r="FC1276" s="59"/>
      <c r="FD1276" s="59"/>
      <c r="FE1276" s="59"/>
      <c r="FF1276" s="59"/>
      <c r="FG1276" s="59"/>
      <c r="FH1276" s="59"/>
      <c r="FI1276" s="59"/>
      <c r="FJ1276" s="59"/>
      <c r="FK1276" s="59"/>
      <c r="FL1276" s="59"/>
      <c r="FM1276" s="59"/>
      <c r="FN1276" s="59"/>
      <c r="FO1276" s="59"/>
    </row>
    <row r="1277" spans="1:171" ht="31.5" x14ac:dyDescent="0.25">
      <c r="B1277" s="18">
        <v>1</v>
      </c>
      <c r="C1277" s="1519" t="s">
        <v>256</v>
      </c>
      <c r="D1277" s="30">
        <f>'1 уровень'!E780</f>
        <v>157375.1063829787</v>
      </c>
      <c r="E1277" s="30">
        <f>'1 уровень'!F780</f>
        <v>26229.184397163124</v>
      </c>
      <c r="F1277" s="30">
        <f>'1 уровень'!G780</f>
        <v>25452.089361702125</v>
      </c>
      <c r="G1277" s="30">
        <f>'1 уровень'!H780</f>
        <v>97.037288603052986</v>
      </c>
      <c r="H1277" s="30">
        <f>'1 уровень'!I780</f>
        <v>0</v>
      </c>
      <c r="I1277" s="30">
        <f>'1 уровень'!J780</f>
        <v>0</v>
      </c>
      <c r="J1277" s="30">
        <f>'1 уровень'!K780</f>
        <v>0</v>
      </c>
      <c r="K1277" s="30">
        <f>'1 уровень'!L780</f>
        <v>0</v>
      </c>
      <c r="L1277" s="30">
        <f>'1 уровень'!M780</f>
        <v>0</v>
      </c>
      <c r="M1277" s="30">
        <f>'1 уровень'!N780</f>
        <v>0</v>
      </c>
      <c r="N1277" s="30">
        <f>'1 уровень'!O780</f>
        <v>0</v>
      </c>
      <c r="O1277" s="30">
        <f>'1 уровень'!P780</f>
        <v>0</v>
      </c>
      <c r="P1277" s="404">
        <f>'1 уровень'!Q780</f>
        <v>0</v>
      </c>
      <c r="Q1277" s="404">
        <f>'1 уровень'!R780</f>
        <v>0</v>
      </c>
      <c r="R1277" s="404">
        <f>'1 уровень'!S780</f>
        <v>0</v>
      </c>
      <c r="S1277" s="404">
        <f>'1 уровень'!T780</f>
        <v>0</v>
      </c>
      <c r="T1277" s="799">
        <f>'1 уровень'!U780</f>
        <v>0</v>
      </c>
      <c r="U1277" s="404">
        <f>'1 уровень'!V780</f>
        <v>0</v>
      </c>
      <c r="V1277" s="404">
        <f>'1 уровень'!W780</f>
        <v>0</v>
      </c>
      <c r="W1277" s="404">
        <f>'1 уровень'!X780</f>
        <v>0</v>
      </c>
      <c r="X1277" s="404">
        <f>'1 уровень'!Y780</f>
        <v>0</v>
      </c>
      <c r="Y1277" s="404">
        <f>'1 уровень'!Z780</f>
        <v>0</v>
      </c>
      <c r="Z1277" s="404">
        <f>'1 уровень'!Z780</f>
        <v>0</v>
      </c>
      <c r="AA1277" s="59"/>
      <c r="AB1277" s="59"/>
      <c r="AC1277" s="59"/>
      <c r="AD1277" s="59"/>
      <c r="AE1277" s="59"/>
      <c r="AF1277" s="59"/>
      <c r="AG1277" s="59"/>
      <c r="AH1277" s="59"/>
      <c r="AI1277" s="59"/>
      <c r="AJ1277" s="59"/>
      <c r="AK1277" s="59"/>
      <c r="AL1277" s="59"/>
      <c r="AM1277" s="59"/>
      <c r="AN1277" s="59"/>
      <c r="AO1277" s="59"/>
      <c r="AP1277" s="59"/>
      <c r="AQ1277" s="59"/>
      <c r="AR1277" s="59"/>
      <c r="AS1277" s="59"/>
      <c r="AT1277" s="59"/>
      <c r="AU1277" s="59"/>
      <c r="AV1277" s="59"/>
      <c r="AW1277" s="59"/>
      <c r="AX1277" s="59"/>
      <c r="AY1277" s="59"/>
      <c r="AZ1277" s="59"/>
      <c r="BA1277" s="59"/>
      <c r="BB1277" s="59"/>
      <c r="BC1277" s="59"/>
      <c r="BD1277" s="59"/>
      <c r="BE1277" s="59"/>
      <c r="BF1277" s="59"/>
      <c r="BG1277" s="59"/>
      <c r="BH1277" s="59"/>
      <c r="BI1277" s="59"/>
      <c r="BJ1277" s="59"/>
      <c r="BK1277" s="59"/>
      <c r="BL1277" s="59"/>
      <c r="BM1277" s="59"/>
      <c r="BN1277" s="59"/>
      <c r="BO1277" s="59"/>
      <c r="BP1277" s="59"/>
      <c r="BQ1277" s="59"/>
      <c r="BR1277" s="59"/>
      <c r="BS1277" s="59"/>
      <c r="BT1277" s="59"/>
      <c r="BU1277" s="59"/>
      <c r="BV1277" s="59"/>
      <c r="BW1277" s="59"/>
      <c r="BX1277" s="59"/>
      <c r="BY1277" s="59"/>
      <c r="BZ1277" s="59"/>
      <c r="CA1277" s="59"/>
      <c r="CB1277" s="59"/>
      <c r="CC1277" s="59"/>
      <c r="CD1277" s="59"/>
      <c r="CE1277" s="59"/>
      <c r="CF1277" s="59"/>
      <c r="CG1277" s="59"/>
      <c r="CH1277" s="59"/>
      <c r="CI1277" s="59"/>
      <c r="CJ1277" s="59"/>
      <c r="CK1277" s="59"/>
      <c r="CL1277" s="59"/>
      <c r="CM1277" s="59"/>
      <c r="CN1277" s="59"/>
      <c r="CO1277" s="59"/>
      <c r="CP1277" s="59"/>
      <c r="CQ1277" s="59"/>
      <c r="CR1277" s="59"/>
      <c r="CS1277" s="59"/>
      <c r="CT1277" s="59"/>
      <c r="CU1277" s="59"/>
      <c r="CV1277" s="59"/>
      <c r="CW1277" s="59"/>
      <c r="CX1277" s="59"/>
      <c r="CY1277" s="59"/>
      <c r="CZ1277" s="59"/>
      <c r="DA1277" s="59"/>
      <c r="DB1277" s="59"/>
      <c r="DC1277" s="59"/>
      <c r="DD1277" s="59"/>
      <c r="DE1277" s="59"/>
      <c r="DF1277" s="59"/>
      <c r="DG1277" s="59"/>
      <c r="DH1277" s="59"/>
      <c r="DI1277" s="59"/>
      <c r="DJ1277" s="59"/>
      <c r="DK1277" s="59"/>
      <c r="DL1277" s="59"/>
      <c r="DM1277" s="59"/>
      <c r="DN1277" s="59"/>
      <c r="DO1277" s="59"/>
      <c r="DP1277" s="59"/>
      <c r="DQ1277" s="59"/>
      <c r="DR1277" s="59"/>
      <c r="DS1277" s="59"/>
      <c r="DT1277" s="59"/>
      <c r="DU1277" s="59"/>
      <c r="DV1277" s="59"/>
      <c r="DW1277" s="59"/>
      <c r="DX1277" s="59"/>
      <c r="DY1277" s="59"/>
      <c r="DZ1277" s="59"/>
      <c r="EA1277" s="59"/>
      <c r="EB1277" s="59"/>
      <c r="EC1277" s="59"/>
      <c r="ED1277" s="59"/>
      <c r="EE1277" s="59"/>
      <c r="EF1277" s="59"/>
      <c r="EG1277" s="59"/>
      <c r="EH1277" s="59"/>
      <c r="EI1277" s="59"/>
      <c r="EJ1277" s="59"/>
      <c r="EK1277" s="59"/>
      <c r="EL1277" s="59"/>
      <c r="EM1277" s="59"/>
      <c r="EN1277" s="59"/>
      <c r="EO1277" s="59"/>
      <c r="EP1277" s="59"/>
      <c r="EQ1277" s="59"/>
      <c r="ER1277" s="59"/>
      <c r="ES1277" s="59"/>
      <c r="ET1277" s="59"/>
      <c r="EU1277" s="59"/>
      <c r="EV1277" s="59"/>
      <c r="EW1277" s="59"/>
      <c r="EX1277" s="59"/>
      <c r="EY1277" s="59"/>
      <c r="EZ1277" s="59"/>
      <c r="FA1277" s="59"/>
      <c r="FB1277" s="59"/>
      <c r="FC1277" s="59"/>
      <c r="FD1277" s="59"/>
      <c r="FE1277" s="59"/>
      <c r="FF1277" s="59"/>
      <c r="FG1277" s="59"/>
      <c r="FH1277" s="59"/>
      <c r="FI1277" s="59"/>
      <c r="FJ1277" s="59"/>
      <c r="FK1277" s="59"/>
      <c r="FL1277" s="59"/>
      <c r="FM1277" s="59"/>
      <c r="FN1277" s="59"/>
      <c r="FO1277" s="59"/>
    </row>
    <row r="1278" spans="1:171" ht="31.5" x14ac:dyDescent="0.25">
      <c r="A1278" s="18">
        <v>1</v>
      </c>
      <c r="B1278" s="18">
        <v>1</v>
      </c>
      <c r="C1278" s="1518" t="s">
        <v>257</v>
      </c>
      <c r="D1278" s="30">
        <f>'1 уровень'!E781</f>
        <v>124300</v>
      </c>
      <c r="E1278" s="30">
        <f>'1 уровень'!F781</f>
        <v>20716.666666666664</v>
      </c>
      <c r="F1278" s="30">
        <f>'1 уровень'!G781</f>
        <v>19690</v>
      </c>
      <c r="G1278" s="30">
        <f>'1 уровень'!H781</f>
        <v>95.04424778761063</v>
      </c>
      <c r="H1278" s="30">
        <f>'1 уровень'!I781</f>
        <v>0</v>
      </c>
      <c r="I1278" s="30">
        <f>'1 уровень'!J781</f>
        <v>0</v>
      </c>
      <c r="J1278" s="30">
        <f>'1 уровень'!K781</f>
        <v>0</v>
      </c>
      <c r="K1278" s="30">
        <f>'1 уровень'!L781</f>
        <v>0</v>
      </c>
      <c r="L1278" s="30">
        <f>'1 уровень'!M781</f>
        <v>0</v>
      </c>
      <c r="M1278" s="30">
        <f>'1 уровень'!N781</f>
        <v>0</v>
      </c>
      <c r="N1278" s="30">
        <f>'1 уровень'!O781</f>
        <v>0</v>
      </c>
      <c r="O1278" s="30">
        <f>'1 уровень'!P781</f>
        <v>0</v>
      </c>
      <c r="P1278" s="404">
        <f>'1 уровень'!Q781</f>
        <v>0</v>
      </c>
      <c r="Q1278" s="404">
        <f>'1 уровень'!R781</f>
        <v>0</v>
      </c>
      <c r="R1278" s="404">
        <f>'1 уровень'!S781</f>
        <v>0</v>
      </c>
      <c r="S1278" s="404">
        <f>'1 уровень'!T781</f>
        <v>0</v>
      </c>
      <c r="T1278" s="799">
        <f>'1 уровень'!U781</f>
        <v>0</v>
      </c>
      <c r="U1278" s="404">
        <f>'1 уровень'!V781</f>
        <v>0</v>
      </c>
      <c r="V1278" s="404">
        <f>'1 уровень'!W781</f>
        <v>0</v>
      </c>
      <c r="W1278" s="404">
        <f>'1 уровень'!X781</f>
        <v>0</v>
      </c>
      <c r="X1278" s="404">
        <f>'1 уровень'!Y781</f>
        <v>0</v>
      </c>
      <c r="Y1278" s="404">
        <f>'1 уровень'!Z781</f>
        <v>0</v>
      </c>
      <c r="Z1278" s="404"/>
      <c r="AA1278" s="59"/>
      <c r="AB1278" s="59"/>
      <c r="AC1278" s="59"/>
      <c r="AD1278" s="59"/>
      <c r="AE1278" s="59"/>
      <c r="AF1278" s="59"/>
      <c r="AG1278" s="59"/>
      <c r="AH1278" s="59"/>
      <c r="AI1278" s="59"/>
      <c r="AJ1278" s="59"/>
      <c r="AK1278" s="59"/>
      <c r="AL1278" s="59"/>
      <c r="AM1278" s="59"/>
      <c r="AN1278" s="59"/>
      <c r="AO1278" s="59"/>
      <c r="AP1278" s="59"/>
      <c r="AQ1278" s="59"/>
      <c r="AR1278" s="59"/>
      <c r="AS1278" s="59"/>
      <c r="AT1278" s="59"/>
      <c r="AU1278" s="59"/>
      <c r="AV1278" s="59"/>
      <c r="AW1278" s="59"/>
      <c r="AX1278" s="59"/>
      <c r="AY1278" s="59"/>
      <c r="AZ1278" s="59"/>
      <c r="BA1278" s="59"/>
      <c r="BB1278" s="59"/>
      <c r="BC1278" s="59"/>
      <c r="BD1278" s="59"/>
      <c r="BE1278" s="59"/>
      <c r="BF1278" s="59"/>
      <c r="BG1278" s="59"/>
      <c r="BH1278" s="59"/>
      <c r="BI1278" s="59"/>
      <c r="BJ1278" s="59"/>
      <c r="BK1278" s="59"/>
      <c r="BL1278" s="59"/>
      <c r="BM1278" s="59"/>
      <c r="BN1278" s="59"/>
      <c r="BO1278" s="59"/>
      <c r="BP1278" s="59"/>
      <c r="BQ1278" s="59"/>
      <c r="BR1278" s="59"/>
      <c r="BS1278" s="59"/>
      <c r="BT1278" s="59"/>
      <c r="BU1278" s="59"/>
      <c r="BV1278" s="59"/>
      <c r="BW1278" s="59"/>
      <c r="BX1278" s="59"/>
      <c r="BY1278" s="59"/>
      <c r="BZ1278" s="59"/>
      <c r="CA1278" s="59"/>
      <c r="CB1278" s="59"/>
      <c r="CC1278" s="59"/>
      <c r="CD1278" s="59"/>
      <c r="CE1278" s="59"/>
      <c r="CF1278" s="59"/>
      <c r="CG1278" s="59"/>
      <c r="CH1278" s="59"/>
      <c r="CI1278" s="59"/>
      <c r="CJ1278" s="59"/>
      <c r="CK1278" s="59"/>
      <c r="CL1278" s="59"/>
      <c r="CM1278" s="59"/>
      <c r="CN1278" s="59"/>
      <c r="CO1278" s="59"/>
      <c r="CP1278" s="59"/>
      <c r="CQ1278" s="59"/>
      <c r="CR1278" s="59"/>
      <c r="CS1278" s="59"/>
      <c r="CT1278" s="59"/>
      <c r="CU1278" s="59"/>
      <c r="CV1278" s="59"/>
      <c r="CW1278" s="59"/>
      <c r="CX1278" s="59"/>
      <c r="CY1278" s="59"/>
      <c r="CZ1278" s="59"/>
      <c r="DA1278" s="59"/>
      <c r="DB1278" s="59"/>
      <c r="DC1278" s="59"/>
      <c r="DD1278" s="59"/>
      <c r="DE1278" s="59"/>
      <c r="DF1278" s="59"/>
      <c r="DG1278" s="59"/>
      <c r="DH1278" s="59"/>
      <c r="DI1278" s="59"/>
      <c r="DJ1278" s="59"/>
      <c r="DK1278" s="59"/>
      <c r="DL1278" s="59"/>
      <c r="DM1278" s="59"/>
      <c r="DN1278" s="59"/>
      <c r="DO1278" s="59"/>
      <c r="DP1278" s="59"/>
      <c r="DQ1278" s="59"/>
      <c r="DR1278" s="59"/>
      <c r="DS1278" s="59"/>
      <c r="DT1278" s="59"/>
      <c r="DU1278" s="59"/>
      <c r="DV1278" s="59"/>
      <c r="DW1278" s="59"/>
      <c r="DX1278" s="59"/>
      <c r="DY1278" s="59"/>
      <c r="DZ1278" s="59"/>
      <c r="EA1278" s="59"/>
      <c r="EB1278" s="59"/>
      <c r="EC1278" s="59"/>
      <c r="ED1278" s="59"/>
      <c r="EE1278" s="59"/>
      <c r="EF1278" s="59"/>
      <c r="EG1278" s="59"/>
      <c r="EH1278" s="59"/>
      <c r="EI1278" s="59"/>
      <c r="EJ1278" s="59"/>
      <c r="EK1278" s="59"/>
      <c r="EL1278" s="59"/>
      <c r="EM1278" s="59"/>
      <c r="EN1278" s="59"/>
      <c r="EO1278" s="59"/>
      <c r="EP1278" s="59"/>
      <c r="EQ1278" s="59"/>
      <c r="ER1278" s="59"/>
      <c r="ES1278" s="59"/>
      <c r="ET1278" s="59"/>
      <c r="EU1278" s="59"/>
      <c r="EV1278" s="59"/>
      <c r="EW1278" s="59"/>
      <c r="EX1278" s="59"/>
      <c r="EY1278" s="59"/>
      <c r="EZ1278" s="59"/>
      <c r="FA1278" s="59"/>
      <c r="FB1278" s="59"/>
      <c r="FC1278" s="59"/>
      <c r="FD1278" s="59"/>
      <c r="FE1278" s="59"/>
      <c r="FF1278" s="59"/>
      <c r="FG1278" s="59"/>
      <c r="FH1278" s="59"/>
      <c r="FI1278" s="59"/>
      <c r="FJ1278" s="59"/>
      <c r="FK1278" s="59"/>
      <c r="FL1278" s="59"/>
      <c r="FM1278" s="59"/>
      <c r="FN1278" s="59"/>
      <c r="FO1278" s="59"/>
    </row>
    <row r="1279" spans="1:171" ht="31.5" x14ac:dyDescent="0.25">
      <c r="A1279" s="18">
        <v>1</v>
      </c>
      <c r="B1279" s="18">
        <v>1</v>
      </c>
      <c r="C1279" s="1518" t="s">
        <v>133</v>
      </c>
      <c r="D1279" s="30">
        <f>'1 уровень'!E782</f>
        <v>1080847.1428571427</v>
      </c>
      <c r="E1279" s="30">
        <f>'1 уровень'!F782</f>
        <v>180140.52380952382</v>
      </c>
      <c r="F1279" s="30">
        <f>'1 уровень'!G782</f>
        <v>172428.84595238094</v>
      </c>
      <c r="G1279" s="30">
        <f>'1 уровень'!H782</f>
        <v>95.719076588620894</v>
      </c>
      <c r="H1279" s="194">
        <f>'1 уровень'!I782</f>
        <v>0</v>
      </c>
      <c r="I1279" s="30">
        <f>'1 уровень'!J782</f>
        <v>0</v>
      </c>
      <c r="J1279" s="30">
        <f>'1 уровень'!K782</f>
        <v>0</v>
      </c>
      <c r="K1279" s="30">
        <f>'1 уровень'!L782</f>
        <v>0</v>
      </c>
      <c r="L1279" s="30">
        <f>'1 уровень'!M782</f>
        <v>0</v>
      </c>
      <c r="M1279" s="30">
        <f>'1 уровень'!N782</f>
        <v>0</v>
      </c>
      <c r="N1279" s="30">
        <f>'1 уровень'!O782</f>
        <v>0</v>
      </c>
      <c r="O1279" s="30">
        <f>'1 уровень'!P782</f>
        <v>0</v>
      </c>
      <c r="P1279" s="404">
        <f>'1 уровень'!Q782</f>
        <v>2079322.6644472</v>
      </c>
      <c r="Q1279" s="404">
        <f>'1 уровень'!R782</f>
        <v>2079322.6644472</v>
      </c>
      <c r="R1279" s="404">
        <f>'1 уровень'!S782</f>
        <v>346553.77740786661</v>
      </c>
      <c r="S1279" s="404">
        <f>'1 уровень'!T782</f>
        <v>318642.53990999999</v>
      </c>
      <c r="T1279" s="799">
        <f>'1 уровень'!U782</f>
        <v>0</v>
      </c>
      <c r="U1279" s="404">
        <f>'1 уровень'!V782</f>
        <v>6836.79198</v>
      </c>
      <c r="V1279" s="404">
        <f>'1 уровень'!W782</f>
        <v>-27911.237497866605</v>
      </c>
      <c r="W1279" s="404">
        <f>'1 уровень'!X782</f>
        <v>-788.05364000000009</v>
      </c>
      <c r="X1279" s="404">
        <f>'1 уровень'!Y782</f>
        <v>-396.02016000000003</v>
      </c>
      <c r="Y1279" s="404">
        <f>'1 уровень'!Z782</f>
        <v>325083.31173000002</v>
      </c>
      <c r="Z1279" s="404">
        <f>S1279/R1279*100</f>
        <v>91.946058788729559</v>
      </c>
      <c r="AA1279" s="59"/>
      <c r="AB1279" s="59"/>
      <c r="AC1279" s="59"/>
      <c r="AD1279" s="59"/>
      <c r="AE1279" s="59"/>
      <c r="AF1279" s="59"/>
      <c r="AG1279" s="59"/>
      <c r="AH1279" s="59"/>
      <c r="AI1279" s="59"/>
      <c r="AJ1279" s="59"/>
      <c r="AK1279" s="59"/>
      <c r="AL1279" s="59"/>
      <c r="AM1279" s="59"/>
      <c r="AN1279" s="59"/>
      <c r="AO1279" s="59"/>
      <c r="AP1279" s="59"/>
      <c r="AQ1279" s="59"/>
      <c r="AR1279" s="59"/>
      <c r="AS1279" s="59"/>
      <c r="AT1279" s="59"/>
      <c r="AU1279" s="59"/>
      <c r="AV1279" s="59"/>
      <c r="AW1279" s="59"/>
      <c r="AX1279" s="59"/>
      <c r="AY1279" s="59"/>
      <c r="AZ1279" s="59"/>
      <c r="BA1279" s="59"/>
      <c r="BB1279" s="59"/>
      <c r="BC1279" s="59"/>
      <c r="BD1279" s="59"/>
      <c r="BE1279" s="59"/>
      <c r="BF1279" s="59"/>
      <c r="BG1279" s="59"/>
      <c r="BH1279" s="59"/>
      <c r="BI1279" s="59"/>
      <c r="BJ1279" s="59"/>
      <c r="BK1279" s="59"/>
      <c r="BL1279" s="59"/>
      <c r="BM1279" s="59"/>
      <c r="BN1279" s="59"/>
      <c r="BO1279" s="59"/>
      <c r="BP1279" s="59"/>
      <c r="BQ1279" s="59"/>
      <c r="BR1279" s="59"/>
      <c r="BS1279" s="59"/>
      <c r="BT1279" s="59"/>
      <c r="BU1279" s="59"/>
      <c r="BV1279" s="59"/>
      <c r="BW1279" s="59"/>
      <c r="BX1279" s="59"/>
      <c r="BY1279" s="59"/>
      <c r="BZ1279" s="59"/>
      <c r="CA1279" s="59"/>
      <c r="CB1279" s="59"/>
      <c r="CC1279" s="59"/>
      <c r="CD1279" s="59"/>
      <c r="CE1279" s="59"/>
      <c r="CF1279" s="59"/>
      <c r="CG1279" s="59"/>
      <c r="CH1279" s="59"/>
      <c r="CI1279" s="59"/>
      <c r="CJ1279" s="59"/>
      <c r="CK1279" s="59"/>
      <c r="CL1279" s="59"/>
      <c r="CM1279" s="59"/>
      <c r="CN1279" s="59"/>
      <c r="CO1279" s="59"/>
      <c r="CP1279" s="59"/>
      <c r="CQ1279" s="59"/>
      <c r="CR1279" s="59"/>
      <c r="CS1279" s="59"/>
      <c r="CT1279" s="59"/>
      <c r="CU1279" s="59"/>
      <c r="CV1279" s="59"/>
      <c r="CW1279" s="59"/>
      <c r="CX1279" s="59"/>
      <c r="CY1279" s="59"/>
      <c r="CZ1279" s="59"/>
      <c r="DA1279" s="59"/>
      <c r="DB1279" s="59"/>
      <c r="DC1279" s="59"/>
      <c r="DD1279" s="59"/>
      <c r="DE1279" s="59"/>
      <c r="DF1279" s="59"/>
      <c r="DG1279" s="59"/>
      <c r="DH1279" s="59"/>
      <c r="DI1279" s="59"/>
      <c r="DJ1279" s="59"/>
      <c r="DK1279" s="59"/>
      <c r="DL1279" s="59"/>
      <c r="DM1279" s="59"/>
      <c r="DN1279" s="59"/>
      <c r="DO1279" s="59"/>
      <c r="DP1279" s="59"/>
      <c r="DQ1279" s="59"/>
      <c r="DR1279" s="59"/>
      <c r="DS1279" s="59"/>
      <c r="DT1279" s="59"/>
      <c r="DU1279" s="59"/>
      <c r="DV1279" s="59"/>
      <c r="DW1279" s="59"/>
      <c r="DX1279" s="59"/>
      <c r="DY1279" s="59"/>
      <c r="DZ1279" s="59"/>
      <c r="EA1279" s="59"/>
      <c r="EB1279" s="59"/>
      <c r="EC1279" s="59"/>
      <c r="ED1279" s="59"/>
      <c r="EE1279" s="59"/>
      <c r="EF1279" s="59"/>
      <c r="EG1279" s="59"/>
      <c r="EH1279" s="59"/>
      <c r="EI1279" s="59"/>
      <c r="EJ1279" s="59"/>
      <c r="EK1279" s="59"/>
      <c r="EL1279" s="59"/>
      <c r="EM1279" s="59"/>
      <c r="EN1279" s="59"/>
      <c r="EO1279" s="59"/>
      <c r="EP1279" s="59"/>
      <c r="EQ1279" s="59"/>
      <c r="ER1279" s="59"/>
      <c r="ES1279" s="59"/>
      <c r="ET1279" s="59"/>
      <c r="EU1279" s="59"/>
      <c r="EV1279" s="59"/>
      <c r="EW1279" s="59"/>
      <c r="EX1279" s="59"/>
      <c r="EY1279" s="59"/>
      <c r="EZ1279" s="59"/>
      <c r="FA1279" s="59"/>
      <c r="FB1279" s="59"/>
      <c r="FC1279" s="59"/>
      <c r="FD1279" s="59"/>
      <c r="FE1279" s="59"/>
      <c r="FF1279" s="59"/>
      <c r="FG1279" s="59"/>
      <c r="FH1279" s="59"/>
      <c r="FI1279" s="59"/>
      <c r="FJ1279" s="59"/>
      <c r="FK1279" s="59"/>
      <c r="FL1279" s="59"/>
      <c r="FM1279" s="59"/>
      <c r="FN1279" s="59"/>
      <c r="FO1279" s="59"/>
    </row>
    <row r="1280" spans="1:171" x14ac:dyDescent="0.25">
      <c r="A1280" s="18">
        <v>1</v>
      </c>
      <c r="B1280" s="18">
        <v>1</v>
      </c>
      <c r="C1280" s="1525" t="s">
        <v>28</v>
      </c>
      <c r="D1280" s="30">
        <f>'1 уровень'!E783</f>
        <v>0</v>
      </c>
      <c r="E1280" s="30">
        <f>'1 уровень'!F783</f>
        <v>0</v>
      </c>
      <c r="F1280" s="30">
        <f>'1 уровень'!G783</f>
        <v>0</v>
      </c>
      <c r="G1280" s="30">
        <f>'1 уровень'!H783</f>
        <v>0</v>
      </c>
      <c r="H1280" s="196">
        <f>'1 уровень'!I783</f>
        <v>0</v>
      </c>
      <c r="I1280" s="30">
        <f>'1 уровень'!J783</f>
        <v>0</v>
      </c>
      <c r="J1280" s="30">
        <f>'1 уровень'!K783</f>
        <v>0</v>
      </c>
      <c r="K1280" s="30">
        <f>'1 уровень'!L783</f>
        <v>0</v>
      </c>
      <c r="L1280" s="30">
        <f>'1 уровень'!M783</f>
        <v>0</v>
      </c>
      <c r="M1280" s="30">
        <f>'1 уровень'!N783</f>
        <v>0</v>
      </c>
      <c r="N1280" s="30">
        <f>'1 уровень'!O783</f>
        <v>0</v>
      </c>
      <c r="O1280" s="30">
        <f>'1 уровень'!P783</f>
        <v>0</v>
      </c>
      <c r="P1280" s="404">
        <f>'1 уровень'!Q783</f>
        <v>0</v>
      </c>
      <c r="Q1280" s="404">
        <f>'1 уровень'!R783</f>
        <v>2.4010660126805305E-10</v>
      </c>
      <c r="R1280" s="404">
        <f>R1279-R1273-R1269-R1249-R1247</f>
        <v>-8.1854523159563541E-12</v>
      </c>
      <c r="S1280" s="404">
        <f>'1 уровень'!T783</f>
        <v>-1.7735146684572101E-11</v>
      </c>
      <c r="T1280" s="799">
        <f>'1 уровень'!U783</f>
        <v>0</v>
      </c>
      <c r="U1280" s="404">
        <f>U1279-U1273-U1269-U1249-U1247-U1274</f>
        <v>0</v>
      </c>
      <c r="V1280" s="404">
        <f>'1 уровень'!W783</f>
        <v>1.8189894035458565E-12</v>
      </c>
      <c r="W1280" s="404">
        <f>'1 уровень'!X783</f>
        <v>-4.7961634663806763E-14</v>
      </c>
      <c r="X1280" s="404">
        <f>'1 уровень'!Y783</f>
        <v>-2.8421709430404007E-14</v>
      </c>
      <c r="Y1280" s="404">
        <f>'1 уровень'!Z783</f>
        <v>6.957634468562901E-11</v>
      </c>
      <c r="Z1280" s="404">
        <f>'1 уровень'!Z783</f>
        <v>6.957634468562901E-11</v>
      </c>
      <c r="AA1280" s="59"/>
      <c r="AB1280" s="59"/>
      <c r="AC1280" s="59"/>
      <c r="AD1280" s="59"/>
      <c r="AE1280" s="59"/>
      <c r="AF1280" s="59"/>
      <c r="AG1280" s="59"/>
      <c r="AH1280" s="59"/>
      <c r="AI1280" s="59"/>
      <c r="AJ1280" s="59"/>
      <c r="AK1280" s="59"/>
      <c r="AL1280" s="59"/>
      <c r="AM1280" s="59"/>
      <c r="AN1280" s="59"/>
      <c r="AO1280" s="59"/>
      <c r="AP1280" s="59"/>
      <c r="AQ1280" s="59"/>
      <c r="AR1280" s="59"/>
      <c r="AS1280" s="59"/>
      <c r="AT1280" s="59"/>
      <c r="AU1280" s="59"/>
      <c r="AV1280" s="59"/>
      <c r="AW1280" s="59"/>
      <c r="AX1280" s="59"/>
      <c r="AY1280" s="59"/>
      <c r="AZ1280" s="59"/>
      <c r="BA1280" s="59"/>
      <c r="BB1280" s="59"/>
      <c r="BC1280" s="59"/>
      <c r="BD1280" s="59"/>
      <c r="BE1280" s="59"/>
      <c r="BF1280" s="59"/>
      <c r="BG1280" s="59"/>
      <c r="BH1280" s="59"/>
      <c r="BI1280" s="59"/>
      <c r="BJ1280" s="59"/>
      <c r="BK1280" s="59"/>
      <c r="BL1280" s="59"/>
      <c r="BM1280" s="59"/>
      <c r="BN1280" s="59"/>
      <c r="BO1280" s="59"/>
      <c r="BP1280" s="59"/>
      <c r="BQ1280" s="59"/>
      <c r="BR1280" s="59"/>
      <c r="BS1280" s="59"/>
      <c r="BT1280" s="59"/>
      <c r="BU1280" s="59"/>
      <c r="BV1280" s="59"/>
      <c r="BW1280" s="59"/>
      <c r="BX1280" s="59"/>
      <c r="BY1280" s="59"/>
      <c r="BZ1280" s="59"/>
      <c r="CA1280" s="59"/>
      <c r="CB1280" s="59"/>
      <c r="CC1280" s="59"/>
      <c r="CD1280" s="59"/>
      <c r="CE1280" s="59"/>
      <c r="CF1280" s="59"/>
      <c r="CG1280" s="59"/>
      <c r="CH1280" s="59"/>
      <c r="CI1280" s="59"/>
      <c r="CJ1280" s="59"/>
      <c r="CK1280" s="59"/>
      <c r="CL1280" s="59"/>
      <c r="CM1280" s="59"/>
      <c r="CN1280" s="59"/>
      <c r="CO1280" s="59"/>
      <c r="CP1280" s="59"/>
      <c r="CQ1280" s="59"/>
      <c r="CR1280" s="59"/>
      <c r="CS1280" s="59"/>
      <c r="CT1280" s="59"/>
      <c r="CU1280" s="59"/>
      <c r="CV1280" s="59"/>
      <c r="CW1280" s="59"/>
      <c r="CX1280" s="59"/>
      <c r="CY1280" s="59"/>
      <c r="CZ1280" s="59"/>
      <c r="DA1280" s="59"/>
      <c r="DB1280" s="59"/>
      <c r="DC1280" s="59"/>
      <c r="DD1280" s="59"/>
      <c r="DE1280" s="59"/>
      <c r="DF1280" s="59"/>
      <c r="DG1280" s="59"/>
      <c r="DH1280" s="59"/>
      <c r="DI1280" s="59"/>
      <c r="DJ1280" s="59"/>
      <c r="DK1280" s="59"/>
      <c r="DL1280" s="59"/>
      <c r="DM1280" s="59"/>
      <c r="DN1280" s="59"/>
      <c r="DO1280" s="59"/>
      <c r="DP1280" s="59"/>
      <c r="DQ1280" s="59"/>
      <c r="DR1280" s="59"/>
      <c r="DS1280" s="59"/>
      <c r="DT1280" s="59"/>
      <c r="DU1280" s="59"/>
      <c r="DV1280" s="59"/>
      <c r="DW1280" s="59"/>
      <c r="DX1280" s="59"/>
      <c r="DY1280" s="59"/>
      <c r="DZ1280" s="59"/>
      <c r="EA1280" s="59"/>
      <c r="EB1280" s="59"/>
      <c r="EC1280" s="59"/>
      <c r="ED1280" s="59"/>
      <c r="EE1280" s="59"/>
      <c r="EF1280" s="59"/>
      <c r="EG1280" s="59"/>
      <c r="EH1280" s="59"/>
      <c r="EI1280" s="59"/>
      <c r="EJ1280" s="59"/>
      <c r="EK1280" s="59"/>
      <c r="EL1280" s="59"/>
      <c r="EM1280" s="59"/>
      <c r="EN1280" s="59"/>
      <c r="EO1280" s="59"/>
      <c r="EP1280" s="59"/>
      <c r="EQ1280" s="59"/>
      <c r="ER1280" s="59"/>
      <c r="ES1280" s="59"/>
      <c r="ET1280" s="59"/>
      <c r="EU1280" s="59"/>
      <c r="EV1280" s="59"/>
      <c r="EW1280" s="59"/>
      <c r="EX1280" s="59"/>
      <c r="EY1280" s="59"/>
      <c r="EZ1280" s="59"/>
      <c r="FA1280" s="59"/>
      <c r="FB1280" s="59"/>
      <c r="FC1280" s="59"/>
      <c r="FD1280" s="59"/>
      <c r="FE1280" s="59"/>
      <c r="FF1280" s="59"/>
      <c r="FG1280" s="59"/>
      <c r="FH1280" s="59"/>
      <c r="FI1280" s="59"/>
      <c r="FJ1280" s="59"/>
      <c r="FK1280" s="59"/>
      <c r="FL1280" s="59"/>
      <c r="FM1280" s="59"/>
      <c r="FN1280" s="59"/>
      <c r="FO1280" s="59"/>
    </row>
    <row r="1281" spans="1:171" x14ac:dyDescent="0.25">
      <c r="A1281" s="18">
        <v>1</v>
      </c>
      <c r="B1281" s="18">
        <v>1</v>
      </c>
      <c r="C1281" s="1494" t="s">
        <v>157</v>
      </c>
      <c r="D1281" s="30">
        <f>'1 уровень'!E784</f>
        <v>10139</v>
      </c>
      <c r="E1281" s="30">
        <f>'1 уровень'!F784</f>
        <v>1690.9999999999998</v>
      </c>
      <c r="F1281" s="30">
        <f>'1 уровень'!G784</f>
        <v>1583</v>
      </c>
      <c r="G1281" s="30">
        <f>'1 уровень'!H784</f>
        <v>93.613246599645194</v>
      </c>
      <c r="H1281" s="282">
        <f>'1 уровень'!I784</f>
        <v>14.586546996745241</v>
      </c>
      <c r="I1281" s="30">
        <f>'1 уровень'!J784</f>
        <v>13.343651295009476</v>
      </c>
      <c r="J1281" s="30">
        <f>'1 уровень'!K784</f>
        <v>147893</v>
      </c>
      <c r="K1281" s="30">
        <f>'1 уровень'!L784</f>
        <v>24729.333333333336</v>
      </c>
      <c r="L1281" s="30">
        <f>'1 уровень'!M784</f>
        <v>21123</v>
      </c>
      <c r="M1281" s="30">
        <f>'1 уровень'!N784</f>
        <v>85.416778993907357</v>
      </c>
      <c r="N1281" s="30">
        <f>'1 уровень'!O784</f>
        <v>454</v>
      </c>
      <c r="O1281" s="30">
        <f>'1 уровень'!P784</f>
        <v>279.15859030837004</v>
      </c>
      <c r="P1281" s="404">
        <f>'1 уровень'!Q784</f>
        <v>0</v>
      </c>
      <c r="Q1281" s="404">
        <f>'1 уровень'!R784</f>
        <v>0</v>
      </c>
      <c r="R1281" s="404">
        <f>'1 уровень'!S784</f>
        <v>0</v>
      </c>
      <c r="S1281" s="404">
        <f>'1 уровень'!T784</f>
        <v>0</v>
      </c>
      <c r="T1281" s="799">
        <f>'1 уровень'!U784</f>
        <v>0</v>
      </c>
      <c r="U1281" s="404">
        <f>'1 уровень'!V784</f>
        <v>0</v>
      </c>
      <c r="V1281" s="404">
        <f>'1 уровень'!W784</f>
        <v>0</v>
      </c>
      <c r="W1281" s="404">
        <f>'1 уровень'!X784</f>
        <v>0</v>
      </c>
      <c r="X1281" s="404">
        <f>'1 уровень'!Y784</f>
        <v>0</v>
      </c>
      <c r="Y1281" s="404">
        <f>'1 уровень'!Z784</f>
        <v>0</v>
      </c>
      <c r="Z1281" s="404">
        <f>'1 уровень'!Z784</f>
        <v>0</v>
      </c>
      <c r="AA1281" s="59"/>
      <c r="AB1281" s="59"/>
      <c r="AC1281" s="59"/>
      <c r="AD1281" s="59"/>
      <c r="AE1281" s="59"/>
      <c r="AF1281" s="59"/>
      <c r="AG1281" s="59"/>
      <c r="AH1281" s="59"/>
      <c r="AI1281" s="59"/>
      <c r="AJ1281" s="59"/>
      <c r="AK1281" s="59"/>
      <c r="AL1281" s="59"/>
      <c r="AM1281" s="59"/>
      <c r="AN1281" s="59"/>
      <c r="AO1281" s="59"/>
      <c r="AP1281" s="59"/>
      <c r="AQ1281" s="59"/>
      <c r="AR1281" s="59"/>
      <c r="AS1281" s="59"/>
      <c r="AT1281" s="59"/>
      <c r="AU1281" s="59"/>
      <c r="AV1281" s="59"/>
      <c r="AW1281" s="59"/>
      <c r="AX1281" s="59"/>
      <c r="AY1281" s="59"/>
      <c r="AZ1281" s="59"/>
      <c r="BA1281" s="59"/>
      <c r="BB1281" s="59"/>
      <c r="BC1281" s="59"/>
      <c r="BD1281" s="59"/>
      <c r="BE1281" s="59"/>
      <c r="BF1281" s="59"/>
      <c r="BG1281" s="59"/>
      <c r="BH1281" s="59"/>
      <c r="BI1281" s="59"/>
      <c r="BJ1281" s="59"/>
      <c r="BK1281" s="59"/>
      <c r="BL1281" s="59"/>
      <c r="BM1281" s="59"/>
      <c r="BN1281" s="59"/>
      <c r="BO1281" s="59"/>
      <c r="BP1281" s="59"/>
      <c r="BQ1281" s="59"/>
      <c r="BR1281" s="59"/>
      <c r="BS1281" s="59"/>
      <c r="BT1281" s="59"/>
      <c r="BU1281" s="59"/>
      <c r="BV1281" s="59"/>
      <c r="BW1281" s="59"/>
      <c r="BX1281" s="59"/>
      <c r="BY1281" s="59"/>
      <c r="BZ1281" s="59"/>
      <c r="CA1281" s="59"/>
      <c r="CB1281" s="59"/>
      <c r="CC1281" s="59"/>
      <c r="CD1281" s="59"/>
      <c r="CE1281" s="59"/>
      <c r="CF1281" s="59"/>
      <c r="CG1281" s="59"/>
      <c r="CH1281" s="59"/>
      <c r="CI1281" s="59"/>
      <c r="CJ1281" s="59"/>
      <c r="CK1281" s="59"/>
      <c r="CL1281" s="59"/>
      <c r="CM1281" s="59"/>
      <c r="CN1281" s="59"/>
      <c r="CO1281" s="59"/>
      <c r="CP1281" s="59"/>
      <c r="CQ1281" s="59"/>
      <c r="CR1281" s="59"/>
      <c r="CS1281" s="59"/>
      <c r="CT1281" s="59"/>
      <c r="CU1281" s="59"/>
      <c r="CV1281" s="59"/>
      <c r="CW1281" s="59"/>
      <c r="CX1281" s="59"/>
      <c r="CY1281" s="59"/>
      <c r="CZ1281" s="59"/>
      <c r="DA1281" s="59"/>
      <c r="DB1281" s="59"/>
      <c r="DC1281" s="59"/>
      <c r="DD1281" s="59"/>
      <c r="DE1281" s="59"/>
      <c r="DF1281" s="59"/>
      <c r="DG1281" s="59"/>
      <c r="DH1281" s="59"/>
      <c r="DI1281" s="59"/>
      <c r="DJ1281" s="59"/>
      <c r="DK1281" s="59"/>
      <c r="DL1281" s="59"/>
      <c r="DM1281" s="59"/>
      <c r="DN1281" s="59"/>
      <c r="DO1281" s="59"/>
      <c r="DP1281" s="59"/>
      <c r="DQ1281" s="59"/>
      <c r="DR1281" s="59"/>
      <c r="DS1281" s="59"/>
      <c r="DT1281" s="59"/>
      <c r="DU1281" s="59"/>
      <c r="DV1281" s="59"/>
      <c r="DW1281" s="59"/>
      <c r="DX1281" s="59"/>
      <c r="DY1281" s="59"/>
      <c r="DZ1281" s="59"/>
      <c r="EA1281" s="59"/>
      <c r="EB1281" s="59"/>
      <c r="EC1281" s="59"/>
      <c r="ED1281" s="59"/>
      <c r="EE1281" s="59"/>
      <c r="EF1281" s="59"/>
      <c r="EG1281" s="59"/>
      <c r="EH1281" s="59"/>
      <c r="EI1281" s="59"/>
      <c r="EJ1281" s="59"/>
      <c r="EK1281" s="59"/>
      <c r="EL1281" s="59"/>
      <c r="EM1281" s="59"/>
      <c r="EN1281" s="59"/>
      <c r="EO1281" s="59"/>
      <c r="EP1281" s="59"/>
      <c r="EQ1281" s="59"/>
      <c r="ER1281" s="59"/>
      <c r="ES1281" s="59"/>
      <c r="ET1281" s="59"/>
      <c r="EU1281" s="59"/>
      <c r="EV1281" s="59"/>
      <c r="EW1281" s="59"/>
      <c r="EX1281" s="59"/>
      <c r="EY1281" s="59"/>
      <c r="EZ1281" s="59"/>
      <c r="FA1281" s="59"/>
      <c r="FB1281" s="59"/>
      <c r="FC1281" s="59"/>
      <c r="FD1281" s="59"/>
      <c r="FE1281" s="59"/>
      <c r="FF1281" s="59"/>
      <c r="FG1281" s="59"/>
      <c r="FH1281" s="59"/>
      <c r="FI1281" s="59"/>
      <c r="FJ1281" s="59"/>
      <c r="FK1281" s="59"/>
      <c r="FL1281" s="59"/>
      <c r="FM1281" s="59"/>
      <c r="FN1281" s="59"/>
      <c r="FO1281" s="59"/>
    </row>
    <row r="1282" spans="1:171" ht="29.25" x14ac:dyDescent="0.25">
      <c r="A1282" s="18">
        <v>1</v>
      </c>
      <c r="B1282" s="18">
        <v>1</v>
      </c>
      <c r="C1282" s="1528" t="s">
        <v>279</v>
      </c>
      <c r="D1282" s="30">
        <f>'1 уровень'!E785</f>
        <v>20795</v>
      </c>
      <c r="E1282" s="30">
        <f>'1 уровень'!F785</f>
        <v>3465.8333333333335</v>
      </c>
      <c r="F1282" s="30">
        <f>'1 уровень'!G785</f>
        <v>3074</v>
      </c>
      <c r="G1282" s="30">
        <f>'1 уровень'!H785</f>
        <v>88.694397691752826</v>
      </c>
      <c r="H1282" s="195">
        <f>'1 уровень'!I785</f>
        <v>6.7883144986775665</v>
      </c>
      <c r="I1282" s="30">
        <f>'1 уровень'!J785</f>
        <v>5.878334417696812</v>
      </c>
      <c r="J1282" s="30">
        <f>'1 уровень'!K785</f>
        <v>141163</v>
      </c>
      <c r="K1282" s="30">
        <f>'1 уровень'!L785</f>
        <v>23527.166666666668</v>
      </c>
      <c r="L1282" s="30">
        <f>'1 уровень'!M785</f>
        <v>18070</v>
      </c>
      <c r="M1282" s="30">
        <f>'1 уровень'!N785</f>
        <v>76.804828460715626</v>
      </c>
      <c r="N1282" s="30">
        <f>'1 уровень'!O785</f>
        <v>585</v>
      </c>
      <c r="O1282" s="30">
        <f>'1 уровень'!P785</f>
        <v>185.33333333333334</v>
      </c>
      <c r="P1282" s="404">
        <f>'1 уровень'!Q785</f>
        <v>0</v>
      </c>
      <c r="Q1282" s="404">
        <f>'1 уровень'!R785</f>
        <v>0</v>
      </c>
      <c r="R1282" s="404">
        <f>'1 уровень'!S785</f>
        <v>0</v>
      </c>
      <c r="S1282" s="404">
        <f>'1 уровень'!T785</f>
        <v>0</v>
      </c>
      <c r="T1282" s="799">
        <f>'1 уровень'!U785</f>
        <v>0</v>
      </c>
      <c r="U1282" s="404">
        <f>'1 уровень'!V785</f>
        <v>0</v>
      </c>
      <c r="V1282" s="404">
        <f>'1 уровень'!W785</f>
        <v>0</v>
      </c>
      <c r="W1282" s="404">
        <f>'1 уровень'!X785</f>
        <v>0</v>
      </c>
      <c r="X1282" s="404">
        <f>'1 уровень'!Y785</f>
        <v>0</v>
      </c>
      <c r="Y1282" s="404">
        <f>'1 уровень'!Z785</f>
        <v>0</v>
      </c>
      <c r="Z1282" s="404">
        <f>'1 уровень'!Z785</f>
        <v>0</v>
      </c>
      <c r="AA1282" s="59"/>
      <c r="AB1282" s="59"/>
      <c r="AC1282" s="59"/>
      <c r="AD1282" s="59"/>
      <c r="AE1282" s="59"/>
      <c r="AF1282" s="59"/>
      <c r="AG1282" s="59"/>
      <c r="AH1282" s="59"/>
      <c r="AI1282" s="59"/>
      <c r="AJ1282" s="59"/>
      <c r="AK1282" s="59"/>
      <c r="AL1282" s="59"/>
      <c r="AM1282" s="59"/>
      <c r="AN1282" s="59"/>
      <c r="AO1282" s="59"/>
      <c r="AP1282" s="59"/>
      <c r="AQ1282" s="59"/>
      <c r="AR1282" s="59"/>
      <c r="AS1282" s="59"/>
      <c r="AT1282" s="59"/>
      <c r="AU1282" s="59"/>
      <c r="AV1282" s="59"/>
      <c r="AW1282" s="59"/>
      <c r="AX1282" s="59"/>
      <c r="AY1282" s="59"/>
      <c r="AZ1282" s="59"/>
      <c r="BA1282" s="59"/>
      <c r="BB1282" s="59"/>
      <c r="BC1282" s="59"/>
      <c r="BD1282" s="59"/>
      <c r="BE1282" s="59"/>
      <c r="BF1282" s="59"/>
      <c r="BG1282" s="59"/>
      <c r="BH1282" s="59"/>
      <c r="BI1282" s="59"/>
      <c r="BJ1282" s="59"/>
      <c r="BK1282" s="59"/>
      <c r="BL1282" s="59"/>
      <c r="BM1282" s="59"/>
      <c r="BN1282" s="59"/>
      <c r="BO1282" s="59"/>
      <c r="BP1282" s="59"/>
      <c r="BQ1282" s="59"/>
      <c r="BR1282" s="59"/>
      <c r="BS1282" s="59"/>
      <c r="BT1282" s="59"/>
      <c r="BU1282" s="59"/>
      <c r="BV1282" s="59"/>
      <c r="BW1282" s="59"/>
      <c r="BX1282" s="59"/>
      <c r="BY1282" s="59"/>
      <c r="BZ1282" s="59"/>
      <c r="CA1282" s="59"/>
      <c r="CB1282" s="59"/>
      <c r="CC1282" s="59"/>
      <c r="CD1282" s="59"/>
      <c r="CE1282" s="59"/>
      <c r="CF1282" s="59"/>
      <c r="CG1282" s="59"/>
      <c r="CH1282" s="59"/>
      <c r="CI1282" s="59"/>
      <c r="CJ1282" s="59"/>
      <c r="CK1282" s="59"/>
      <c r="CL1282" s="59"/>
      <c r="CM1282" s="59"/>
      <c r="CN1282" s="59"/>
      <c r="CO1282" s="59"/>
      <c r="CP1282" s="59"/>
      <c r="CQ1282" s="59"/>
      <c r="CR1282" s="59"/>
      <c r="CS1282" s="59"/>
      <c r="CT1282" s="59"/>
      <c r="CU1282" s="59"/>
      <c r="CV1282" s="59"/>
      <c r="CW1282" s="59"/>
      <c r="CX1282" s="59"/>
      <c r="CY1282" s="59"/>
      <c r="CZ1282" s="59"/>
      <c r="DA1282" s="59"/>
      <c r="DB1282" s="59"/>
      <c r="DC1282" s="59"/>
      <c r="DD1282" s="59"/>
      <c r="DE1282" s="59"/>
      <c r="DF1282" s="59"/>
      <c r="DG1282" s="59"/>
      <c r="DH1282" s="59"/>
      <c r="DI1282" s="59"/>
      <c r="DJ1282" s="59"/>
      <c r="DK1282" s="59"/>
      <c r="DL1282" s="59"/>
      <c r="DM1282" s="59"/>
      <c r="DN1282" s="59"/>
      <c r="DO1282" s="59"/>
      <c r="DP1282" s="59"/>
      <c r="DQ1282" s="59"/>
      <c r="DR1282" s="59"/>
      <c r="DS1282" s="59"/>
      <c r="DT1282" s="59"/>
      <c r="DU1282" s="59"/>
      <c r="DV1282" s="59"/>
      <c r="DW1282" s="59"/>
      <c r="DX1282" s="59"/>
      <c r="DY1282" s="59"/>
      <c r="DZ1282" s="59"/>
      <c r="EA1282" s="59"/>
      <c r="EB1282" s="59"/>
      <c r="EC1282" s="59"/>
      <c r="ED1282" s="59"/>
      <c r="EE1282" s="59"/>
      <c r="EF1282" s="59"/>
      <c r="EG1282" s="59"/>
      <c r="EH1282" s="59"/>
      <c r="EI1282" s="59"/>
      <c r="EJ1282" s="59"/>
      <c r="EK1282" s="59"/>
      <c r="EL1282" s="59"/>
      <c r="EM1282" s="59"/>
      <c r="EN1282" s="59"/>
      <c r="EO1282" s="59"/>
      <c r="EP1282" s="59"/>
      <c r="EQ1282" s="59"/>
      <c r="ER1282" s="59"/>
      <c r="ES1282" s="59"/>
      <c r="ET1282" s="59"/>
      <c r="EU1282" s="59"/>
      <c r="EV1282" s="59"/>
      <c r="EW1282" s="59"/>
      <c r="EX1282" s="59"/>
      <c r="EY1282" s="59"/>
      <c r="EZ1282" s="59"/>
      <c r="FA1282" s="59"/>
      <c r="FB1282" s="59"/>
      <c r="FC1282" s="59"/>
      <c r="FD1282" s="59"/>
      <c r="FE1282" s="59"/>
      <c r="FF1282" s="59"/>
      <c r="FG1282" s="59"/>
      <c r="FH1282" s="59"/>
      <c r="FI1282" s="59"/>
      <c r="FJ1282" s="59"/>
      <c r="FK1282" s="59"/>
      <c r="FL1282" s="59"/>
      <c r="FM1282" s="59"/>
      <c r="FN1282" s="59"/>
      <c r="FO1282" s="59"/>
    </row>
    <row r="1283" spans="1:171" ht="29.25" x14ac:dyDescent="0.25">
      <c r="A1283" s="18">
        <v>1</v>
      </c>
      <c r="B1283" s="18">
        <v>1</v>
      </c>
      <c r="C1283" s="1532" t="s">
        <v>134</v>
      </c>
      <c r="D1283" s="30">
        <f>'1 уровень'!E786</f>
        <v>30934</v>
      </c>
      <c r="E1283" s="30">
        <f>'1 уровень'!F786</f>
        <v>5156.8333333333339</v>
      </c>
      <c r="F1283" s="30">
        <f>'1 уровень'!G786</f>
        <v>4657</v>
      </c>
      <c r="G1283" s="30">
        <f>'1 уровень'!H786</f>
        <v>90.307359167447714</v>
      </c>
      <c r="H1283" s="30">
        <f>'1 уровень'!I786</f>
        <v>9.3442813732462664</v>
      </c>
      <c r="I1283" s="30">
        <f>'1 уровень'!J786</f>
        <v>8.4159330040798803</v>
      </c>
      <c r="J1283" s="30">
        <f>'1 уровень'!K786</f>
        <v>289056</v>
      </c>
      <c r="K1283" s="30">
        <f>'1 уровень'!L786</f>
        <v>48256.5</v>
      </c>
      <c r="L1283" s="30">
        <f>'1 уровень'!M786</f>
        <v>39193</v>
      </c>
      <c r="M1283" s="30">
        <f>'1 уровень'!N786</f>
        <v>81.218074249064898</v>
      </c>
      <c r="N1283" s="30">
        <f>'1 уровень'!O786</f>
        <v>1039</v>
      </c>
      <c r="O1283" s="30">
        <f>'1 уровень'!P786</f>
        <v>226.3310875842156</v>
      </c>
      <c r="P1283" s="404">
        <f>'1 уровень'!Q786</f>
        <v>2757524.4450238245</v>
      </c>
      <c r="Q1283" s="404">
        <f>'1 уровень'!R786</f>
        <v>2758007.8872546577</v>
      </c>
      <c r="R1283" s="404">
        <f>'1 уровень'!S786</f>
        <v>459631.35679768282</v>
      </c>
      <c r="S1283" s="404">
        <f>'1 уровень'!T786</f>
        <v>319683.14766999998</v>
      </c>
      <c r="T1283" s="799">
        <f>'1 уровень'!U786</f>
        <v>0</v>
      </c>
      <c r="U1283" s="404">
        <f>'1 уровень'!V786</f>
        <v>0</v>
      </c>
      <c r="V1283" s="404">
        <f>'1 уровень'!W786</f>
        <v>-139948.20912768279</v>
      </c>
      <c r="W1283" s="404">
        <f>'1 уровень'!X786</f>
        <v>-285.54317000000003</v>
      </c>
      <c r="X1283" s="404">
        <f>'1 уровень'!Y786</f>
        <v>-3667.0227099999997</v>
      </c>
      <c r="Y1283" s="404">
        <f>'1 уровень'!Z786</f>
        <v>316016.12495999999</v>
      </c>
      <c r="Z1283" s="404">
        <f>S1283/R1283*100</f>
        <v>69.552075362585796</v>
      </c>
      <c r="AA1283" s="59"/>
      <c r="AB1283" s="59"/>
      <c r="AC1283" s="59"/>
      <c r="AD1283" s="59"/>
      <c r="AE1283" s="59"/>
      <c r="AF1283" s="59"/>
      <c r="AG1283" s="59"/>
      <c r="AH1283" s="59"/>
      <c r="AI1283" s="59"/>
      <c r="AJ1283" s="59"/>
      <c r="AK1283" s="59"/>
      <c r="AL1283" s="59"/>
      <c r="AM1283" s="59"/>
      <c r="AN1283" s="59"/>
      <c r="AO1283" s="59"/>
      <c r="AP1283" s="59"/>
      <c r="AQ1283" s="59"/>
      <c r="AR1283" s="59"/>
      <c r="AS1283" s="59"/>
      <c r="AT1283" s="59"/>
      <c r="AU1283" s="59"/>
      <c r="AV1283" s="59"/>
      <c r="AW1283" s="59"/>
      <c r="AX1283" s="59"/>
      <c r="AY1283" s="59"/>
      <c r="AZ1283" s="59"/>
      <c r="BA1283" s="59"/>
      <c r="BB1283" s="59"/>
      <c r="BC1283" s="59"/>
      <c r="BD1283" s="59"/>
      <c r="BE1283" s="59"/>
      <c r="BF1283" s="59"/>
      <c r="BG1283" s="59"/>
      <c r="BH1283" s="59"/>
      <c r="BI1283" s="59"/>
      <c r="BJ1283" s="59"/>
      <c r="BK1283" s="59"/>
      <c r="BL1283" s="59"/>
      <c r="BM1283" s="59"/>
      <c r="BN1283" s="59"/>
      <c r="BO1283" s="59"/>
      <c r="BP1283" s="59"/>
      <c r="BQ1283" s="59"/>
      <c r="BR1283" s="59"/>
      <c r="BS1283" s="59"/>
      <c r="BT1283" s="59"/>
      <c r="BU1283" s="59"/>
      <c r="BV1283" s="59"/>
      <c r="BW1283" s="59"/>
      <c r="BX1283" s="59"/>
      <c r="BY1283" s="59"/>
      <c r="BZ1283" s="59"/>
      <c r="CA1283" s="59"/>
      <c r="CB1283" s="59"/>
      <c r="CC1283" s="59"/>
      <c r="CD1283" s="59"/>
      <c r="CE1283" s="59"/>
      <c r="CF1283" s="59"/>
      <c r="CG1283" s="59"/>
      <c r="CH1283" s="59"/>
      <c r="CI1283" s="59"/>
      <c r="CJ1283" s="59"/>
      <c r="CK1283" s="59"/>
      <c r="CL1283" s="59"/>
      <c r="CM1283" s="59"/>
      <c r="CN1283" s="59"/>
      <c r="CO1283" s="59"/>
      <c r="CP1283" s="59"/>
      <c r="CQ1283" s="59"/>
      <c r="CR1283" s="59"/>
      <c r="CS1283" s="59"/>
      <c r="CT1283" s="59"/>
      <c r="CU1283" s="59"/>
      <c r="CV1283" s="59"/>
      <c r="CW1283" s="59"/>
      <c r="CX1283" s="59"/>
      <c r="CY1283" s="59"/>
      <c r="CZ1283" s="59"/>
      <c r="DA1283" s="59"/>
      <c r="DB1283" s="59"/>
      <c r="DC1283" s="59"/>
      <c r="DD1283" s="59"/>
      <c r="DE1283" s="59"/>
      <c r="DF1283" s="59"/>
      <c r="DG1283" s="59"/>
      <c r="DH1283" s="59"/>
      <c r="DI1283" s="59"/>
      <c r="DJ1283" s="59"/>
      <c r="DK1283" s="59"/>
      <c r="DL1283" s="59"/>
      <c r="DM1283" s="59"/>
      <c r="DN1283" s="59"/>
      <c r="DO1283" s="59"/>
      <c r="DP1283" s="59"/>
      <c r="DQ1283" s="59"/>
      <c r="DR1283" s="59"/>
      <c r="DS1283" s="59"/>
      <c r="DT1283" s="59"/>
      <c r="DU1283" s="59"/>
      <c r="DV1283" s="59"/>
      <c r="DW1283" s="59"/>
      <c r="DX1283" s="59"/>
      <c r="DY1283" s="59"/>
      <c r="DZ1283" s="59"/>
      <c r="EA1283" s="59"/>
      <c r="EB1283" s="59"/>
      <c r="EC1283" s="59"/>
      <c r="ED1283" s="59"/>
      <c r="EE1283" s="59"/>
      <c r="EF1283" s="59"/>
      <c r="EG1283" s="59"/>
      <c r="EH1283" s="59"/>
      <c r="EI1283" s="59"/>
      <c r="EJ1283" s="59"/>
      <c r="EK1283" s="59"/>
      <c r="EL1283" s="59"/>
      <c r="EM1283" s="59"/>
      <c r="EN1283" s="59"/>
      <c r="EO1283" s="59"/>
      <c r="EP1283" s="59"/>
      <c r="EQ1283" s="59"/>
      <c r="ER1283" s="59"/>
      <c r="ES1283" s="59"/>
      <c r="ET1283" s="59"/>
      <c r="EU1283" s="59"/>
      <c r="EV1283" s="59"/>
      <c r="EW1283" s="59"/>
      <c r="EX1283" s="59"/>
      <c r="EY1283" s="59"/>
      <c r="EZ1283" s="59"/>
      <c r="FA1283" s="59"/>
      <c r="FB1283" s="59"/>
      <c r="FC1283" s="59"/>
      <c r="FD1283" s="59"/>
      <c r="FE1283" s="59"/>
      <c r="FF1283" s="59"/>
      <c r="FG1283" s="59"/>
      <c r="FH1283" s="59"/>
      <c r="FI1283" s="59"/>
      <c r="FJ1283" s="59"/>
      <c r="FK1283" s="59"/>
      <c r="FL1283" s="59"/>
      <c r="FM1283" s="59"/>
      <c r="FN1283" s="59"/>
      <c r="FO1283" s="59"/>
    </row>
    <row r="1284" spans="1:171" x14ac:dyDescent="0.25">
      <c r="B1284" s="18">
        <v>1</v>
      </c>
      <c r="C1284" s="3195" t="s">
        <v>228</v>
      </c>
      <c r="D1284" s="30">
        <f>'1 уровень'!E787</f>
        <v>38</v>
      </c>
      <c r="E1284" s="30">
        <f>'1 уровень'!F787</f>
        <v>6.333333333333333</v>
      </c>
      <c r="F1284" s="30">
        <f>'1 уровень'!G787</f>
        <v>2</v>
      </c>
      <c r="G1284" s="30">
        <f>'1 уровень'!H787</f>
        <v>31.578947368421055</v>
      </c>
      <c r="H1284" s="30">
        <f>'1 уровень'!I787</f>
        <v>0</v>
      </c>
      <c r="I1284" s="30">
        <f>'1 уровень'!J787</f>
        <v>0</v>
      </c>
      <c r="J1284" s="30">
        <f>'1 уровень'!K787</f>
        <v>0</v>
      </c>
      <c r="K1284" s="30">
        <f>'1 уровень'!L787</f>
        <v>0</v>
      </c>
      <c r="L1284" s="30">
        <f>'1 уровень'!M787</f>
        <v>0</v>
      </c>
      <c r="M1284" s="30">
        <f>'1 уровень'!N787</f>
        <v>0</v>
      </c>
      <c r="N1284" s="30">
        <f>'1 уровень'!O787</f>
        <v>0</v>
      </c>
      <c r="O1284" s="30">
        <f>'1 уровень'!P787</f>
        <v>0</v>
      </c>
      <c r="P1284" s="404">
        <f>'1 уровень'!Q787</f>
        <v>9596.9062320000085</v>
      </c>
      <c r="Q1284" s="404">
        <f>'1 уровень'!R787</f>
        <v>9596.9062320000085</v>
      </c>
      <c r="R1284" s="404">
        <f>'1 уровень'!S787</f>
        <v>1599.4843720000015</v>
      </c>
      <c r="S1284" s="404">
        <f>'1 уровень'!T787</f>
        <v>505.10032000000001</v>
      </c>
      <c r="T1284" s="799">
        <f>'1 уровень'!U787</f>
        <v>0</v>
      </c>
      <c r="U1284" s="404">
        <f>'1 уровень'!V787</f>
        <v>0</v>
      </c>
      <c r="V1284" s="404">
        <f>'1 уровень'!W787</f>
        <v>-1094.3840520000015</v>
      </c>
      <c r="W1284" s="404">
        <f>'1 уровень'!X787</f>
        <v>0</v>
      </c>
      <c r="X1284" s="404">
        <f>'1 уровень'!Y787</f>
        <v>0</v>
      </c>
      <c r="Y1284" s="404">
        <f>'1 уровень'!Z787</f>
        <v>505.10032000000001</v>
      </c>
      <c r="Z1284" s="404">
        <f>S1284/R1284*100</f>
        <v>31.578946868259838</v>
      </c>
      <c r="AA1284" s="59"/>
      <c r="AB1284" s="59"/>
      <c r="AC1284" s="59"/>
      <c r="AD1284" s="59"/>
      <c r="AE1284" s="59"/>
      <c r="AF1284" s="59"/>
      <c r="AG1284" s="59"/>
      <c r="AH1284" s="59"/>
      <c r="AI1284" s="59"/>
      <c r="AJ1284" s="59"/>
      <c r="AK1284" s="59"/>
      <c r="AL1284" s="59"/>
      <c r="AM1284" s="59"/>
      <c r="AN1284" s="59"/>
      <c r="AO1284" s="59"/>
      <c r="AP1284" s="59"/>
      <c r="AQ1284" s="59"/>
      <c r="AR1284" s="59"/>
      <c r="AS1284" s="59"/>
      <c r="AT1284" s="59"/>
      <c r="AU1284" s="59"/>
      <c r="AV1284" s="59"/>
      <c r="AW1284" s="59"/>
      <c r="AX1284" s="59"/>
      <c r="AY1284" s="59"/>
      <c r="AZ1284" s="59"/>
      <c r="BA1284" s="59"/>
      <c r="BB1284" s="59"/>
      <c r="BC1284" s="59"/>
      <c r="BD1284" s="59"/>
      <c r="BE1284" s="59"/>
      <c r="BF1284" s="59"/>
      <c r="BG1284" s="59"/>
      <c r="BH1284" s="59"/>
      <c r="BI1284" s="59"/>
      <c r="BJ1284" s="59"/>
      <c r="BK1284" s="59"/>
      <c r="BL1284" s="59"/>
      <c r="BM1284" s="59"/>
      <c r="BN1284" s="59"/>
      <c r="BO1284" s="59"/>
      <c r="BP1284" s="59"/>
      <c r="BQ1284" s="59"/>
      <c r="BR1284" s="59"/>
      <c r="BS1284" s="59"/>
      <c r="BT1284" s="59"/>
      <c r="BU1284" s="59"/>
      <c r="BV1284" s="59"/>
      <c r="BW1284" s="59"/>
      <c r="BX1284" s="59"/>
      <c r="BY1284" s="59"/>
      <c r="BZ1284" s="59"/>
      <c r="CA1284" s="59"/>
      <c r="CB1284" s="59"/>
      <c r="CC1284" s="59"/>
      <c r="CD1284" s="59"/>
      <c r="CE1284" s="59"/>
      <c r="CF1284" s="59"/>
      <c r="CG1284" s="59"/>
      <c r="CH1284" s="59"/>
      <c r="CI1284" s="59"/>
      <c r="CJ1284" s="59"/>
      <c r="CK1284" s="59"/>
      <c r="CL1284" s="59"/>
      <c r="CM1284" s="59"/>
      <c r="CN1284" s="59"/>
      <c r="CO1284" s="59"/>
      <c r="CP1284" s="59"/>
      <c r="CQ1284" s="59"/>
      <c r="CR1284" s="59"/>
      <c r="CS1284" s="59"/>
      <c r="CT1284" s="59"/>
      <c r="CU1284" s="59"/>
      <c r="CV1284" s="59"/>
      <c r="CW1284" s="59"/>
      <c r="CX1284" s="59"/>
      <c r="CY1284" s="59"/>
      <c r="CZ1284" s="59"/>
      <c r="DA1284" s="59"/>
      <c r="DB1284" s="59"/>
      <c r="DC1284" s="59"/>
      <c r="DD1284" s="59"/>
      <c r="DE1284" s="59"/>
      <c r="DF1284" s="59"/>
      <c r="DG1284" s="59"/>
      <c r="DH1284" s="59"/>
      <c r="DI1284" s="59"/>
      <c r="DJ1284" s="59"/>
      <c r="DK1284" s="59"/>
      <c r="DL1284" s="59"/>
      <c r="DM1284" s="59"/>
      <c r="DN1284" s="59"/>
      <c r="DO1284" s="59"/>
      <c r="DP1284" s="59"/>
      <c r="DQ1284" s="59"/>
      <c r="DR1284" s="59"/>
      <c r="DS1284" s="59"/>
      <c r="DT1284" s="59"/>
      <c r="DU1284" s="59"/>
      <c r="DV1284" s="59"/>
      <c r="DW1284" s="59"/>
      <c r="DX1284" s="59"/>
      <c r="DY1284" s="59"/>
      <c r="DZ1284" s="59"/>
      <c r="EA1284" s="59"/>
      <c r="EB1284" s="59"/>
      <c r="EC1284" s="59"/>
      <c r="ED1284" s="59"/>
      <c r="EE1284" s="59"/>
      <c r="EF1284" s="59"/>
      <c r="EG1284" s="59"/>
      <c r="EH1284" s="59"/>
      <c r="EI1284" s="59"/>
      <c r="EJ1284" s="59"/>
      <c r="EK1284" s="59"/>
      <c r="EL1284" s="59"/>
      <c r="EM1284" s="59"/>
      <c r="EN1284" s="59"/>
      <c r="EO1284" s="59"/>
      <c r="EP1284" s="59"/>
      <c r="EQ1284" s="59"/>
      <c r="ER1284" s="59"/>
      <c r="ES1284" s="59"/>
      <c r="ET1284" s="59"/>
      <c r="EU1284" s="59"/>
      <c r="EV1284" s="59"/>
      <c r="EW1284" s="59"/>
      <c r="EX1284" s="59"/>
      <c r="EY1284" s="59"/>
      <c r="EZ1284" s="59"/>
      <c r="FA1284" s="59"/>
      <c r="FB1284" s="59"/>
      <c r="FC1284" s="59"/>
      <c r="FD1284" s="59"/>
      <c r="FE1284" s="59"/>
      <c r="FF1284" s="59"/>
      <c r="FG1284" s="59"/>
      <c r="FH1284" s="59"/>
      <c r="FI1284" s="59"/>
      <c r="FJ1284" s="59"/>
      <c r="FK1284" s="59"/>
      <c r="FL1284" s="59"/>
      <c r="FM1284" s="59"/>
      <c r="FN1284" s="59"/>
      <c r="FO1284" s="59"/>
    </row>
    <row r="1285" spans="1:171" ht="30" x14ac:dyDescent="0.25">
      <c r="A1285" s="18">
        <v>1</v>
      </c>
      <c r="B1285" s="18">
        <v>1</v>
      </c>
      <c r="C1285" s="3196" t="s">
        <v>212</v>
      </c>
      <c r="D1285" s="30">
        <f>'1 уровень'!E788</f>
        <v>1200</v>
      </c>
      <c r="E1285" s="30">
        <f>'1 уровень'!F788</f>
        <v>200</v>
      </c>
      <c r="F1285" s="30">
        <f>'1 уровень'!G788</f>
        <v>157</v>
      </c>
      <c r="G1285" s="30">
        <f>'1 уровень'!H788</f>
        <v>78.5</v>
      </c>
      <c r="H1285" s="30">
        <f>'1 уровень'!I788</f>
        <v>9.8000000000000007</v>
      </c>
      <c r="I1285" s="30">
        <f>'1 уровень'!J788</f>
        <v>8.2738853503184711</v>
      </c>
      <c r="J1285" s="30">
        <f>'1 уровень'!K788</f>
        <v>11760</v>
      </c>
      <c r="K1285" s="30">
        <f>'1 уровень'!L788</f>
        <v>1960</v>
      </c>
      <c r="L1285" s="30">
        <f>'1 уровень'!M788</f>
        <v>1299</v>
      </c>
      <c r="M1285" s="30">
        <f>'1 уровень'!N788</f>
        <v>66.275510204081627</v>
      </c>
      <c r="N1285" s="30">
        <f>'1 уровень'!O788</f>
        <v>39</v>
      </c>
      <c r="O1285" s="30">
        <f>'1 уровень'!P788</f>
        <v>199.84615384615384</v>
      </c>
      <c r="P1285" s="404">
        <f>'1 уровень'!Q788</f>
        <v>159316.77053000001</v>
      </c>
      <c r="Q1285" s="404">
        <f>'1 уровень'!R788</f>
        <v>159316.77053000001</v>
      </c>
      <c r="R1285" s="404">
        <f>'1 уровень'!S788</f>
        <v>26552.795088333336</v>
      </c>
      <c r="S1285" s="404">
        <f>'1 уровень'!T788</f>
        <v>0</v>
      </c>
      <c r="T1285" s="799">
        <f>'1 уровень'!U788</f>
        <v>0</v>
      </c>
      <c r="U1285" s="404">
        <f>'1 уровень'!V788</f>
        <v>0</v>
      </c>
      <c r="V1285" s="404">
        <f>'1 уровень'!W788</f>
        <v>-26552.795088333336</v>
      </c>
      <c r="W1285" s="404">
        <f>'1 уровень'!X788</f>
        <v>0</v>
      </c>
      <c r="X1285" s="404">
        <f>'1 уровень'!Y788</f>
        <v>0</v>
      </c>
      <c r="Y1285" s="404">
        <f>'1 уровень'!Z788</f>
        <v>0</v>
      </c>
      <c r="Z1285" s="404">
        <f>S1285/R1285*100</f>
        <v>0</v>
      </c>
      <c r="AA1285" s="59"/>
      <c r="AB1285" s="59"/>
      <c r="AC1285" s="59"/>
      <c r="AD1285" s="59"/>
      <c r="AE1285" s="59"/>
      <c r="AF1285" s="59"/>
      <c r="AG1285" s="59"/>
      <c r="AH1285" s="59"/>
      <c r="AI1285" s="59"/>
      <c r="AJ1285" s="59"/>
      <c r="AK1285" s="59"/>
      <c r="AL1285" s="59"/>
      <c r="AM1285" s="59"/>
      <c r="AN1285" s="59"/>
      <c r="AO1285" s="59"/>
      <c r="AP1285" s="59"/>
      <c r="AQ1285" s="59"/>
      <c r="AR1285" s="59"/>
      <c r="AS1285" s="59"/>
      <c r="AT1285" s="59"/>
      <c r="AU1285" s="59"/>
      <c r="AV1285" s="59"/>
      <c r="AW1285" s="59"/>
      <c r="AX1285" s="59"/>
      <c r="AY1285" s="59"/>
      <c r="AZ1285" s="59"/>
      <c r="BA1285" s="59"/>
      <c r="BB1285" s="59"/>
      <c r="BC1285" s="59"/>
      <c r="BD1285" s="59"/>
      <c r="BE1285" s="59"/>
      <c r="BF1285" s="59"/>
      <c r="BG1285" s="59"/>
      <c r="BH1285" s="59"/>
      <c r="BI1285" s="59"/>
      <c r="BJ1285" s="59"/>
      <c r="BK1285" s="59"/>
      <c r="BL1285" s="59"/>
      <c r="BM1285" s="59"/>
      <c r="BN1285" s="59"/>
      <c r="BO1285" s="59"/>
      <c r="BP1285" s="59"/>
      <c r="BQ1285" s="59"/>
      <c r="BR1285" s="59"/>
      <c r="BS1285" s="59"/>
      <c r="BT1285" s="59"/>
      <c r="BU1285" s="59"/>
      <c r="BV1285" s="59"/>
      <c r="BW1285" s="59"/>
      <c r="BX1285" s="59"/>
      <c r="BY1285" s="59"/>
      <c r="BZ1285" s="59"/>
      <c r="CA1285" s="59"/>
      <c r="CB1285" s="59"/>
      <c r="CC1285" s="59"/>
      <c r="CD1285" s="59"/>
      <c r="CE1285" s="59"/>
      <c r="CF1285" s="59"/>
      <c r="CG1285" s="59"/>
      <c r="CH1285" s="59"/>
      <c r="CI1285" s="59"/>
      <c r="CJ1285" s="59"/>
      <c r="CK1285" s="59"/>
      <c r="CL1285" s="59"/>
      <c r="CM1285" s="59"/>
      <c r="CN1285" s="59"/>
      <c r="CO1285" s="59"/>
      <c r="CP1285" s="59"/>
      <c r="CQ1285" s="59"/>
      <c r="CR1285" s="59"/>
      <c r="CS1285" s="59"/>
      <c r="CT1285" s="59"/>
      <c r="CU1285" s="59"/>
      <c r="CV1285" s="59"/>
      <c r="CW1285" s="59"/>
      <c r="CX1285" s="59"/>
      <c r="CY1285" s="59"/>
      <c r="CZ1285" s="59"/>
      <c r="DA1285" s="59"/>
      <c r="DB1285" s="59"/>
      <c r="DC1285" s="59"/>
      <c r="DD1285" s="59"/>
      <c r="DE1285" s="59"/>
      <c r="DF1285" s="59"/>
      <c r="DG1285" s="59"/>
      <c r="DH1285" s="59"/>
      <c r="DI1285" s="59"/>
      <c r="DJ1285" s="59"/>
      <c r="DK1285" s="59"/>
      <c r="DL1285" s="59"/>
      <c r="DM1285" s="59"/>
      <c r="DN1285" s="59"/>
      <c r="DO1285" s="59"/>
      <c r="DP1285" s="59"/>
      <c r="DQ1285" s="59"/>
      <c r="DR1285" s="59"/>
      <c r="DS1285" s="59"/>
      <c r="DT1285" s="59"/>
      <c r="DU1285" s="59"/>
      <c r="DV1285" s="59"/>
      <c r="DW1285" s="59"/>
      <c r="DX1285" s="59"/>
      <c r="DY1285" s="59"/>
      <c r="DZ1285" s="59"/>
      <c r="EA1285" s="59"/>
      <c r="EB1285" s="59"/>
      <c r="EC1285" s="59"/>
      <c r="ED1285" s="59"/>
      <c r="EE1285" s="59"/>
      <c r="EF1285" s="59"/>
      <c r="EG1285" s="59"/>
      <c r="EH1285" s="59"/>
      <c r="EI1285" s="59"/>
      <c r="EJ1285" s="59"/>
      <c r="EK1285" s="59"/>
      <c r="EL1285" s="59"/>
      <c r="EM1285" s="59"/>
      <c r="EN1285" s="59"/>
      <c r="EO1285" s="59"/>
      <c r="EP1285" s="59"/>
      <c r="EQ1285" s="59"/>
      <c r="ER1285" s="59"/>
      <c r="ES1285" s="59"/>
      <c r="ET1285" s="59"/>
      <c r="EU1285" s="59"/>
      <c r="EV1285" s="59"/>
      <c r="EW1285" s="59"/>
      <c r="EX1285" s="59"/>
      <c r="EY1285" s="59"/>
      <c r="EZ1285" s="59"/>
      <c r="FA1285" s="59"/>
      <c r="FB1285" s="59"/>
      <c r="FC1285" s="59"/>
      <c r="FD1285" s="59"/>
      <c r="FE1285" s="59"/>
      <c r="FF1285" s="59"/>
      <c r="FG1285" s="59"/>
      <c r="FH1285" s="59"/>
      <c r="FI1285" s="59"/>
      <c r="FJ1285" s="59"/>
      <c r="FK1285" s="59"/>
      <c r="FL1285" s="59"/>
      <c r="FM1285" s="59"/>
      <c r="FN1285" s="59"/>
      <c r="FO1285" s="59"/>
    </row>
    <row r="1286" spans="1:171" ht="30" x14ac:dyDescent="0.25">
      <c r="A1286" s="18">
        <v>1</v>
      </c>
      <c r="B1286" s="18">
        <v>1</v>
      </c>
      <c r="C1286" s="3162" t="s">
        <v>233</v>
      </c>
      <c r="D1286" s="30">
        <f>'1 уровень'!E789</f>
        <v>2823</v>
      </c>
      <c r="E1286" s="30">
        <f>'1 уровень'!F789</f>
        <v>470.5</v>
      </c>
      <c r="F1286" s="30">
        <f>'1 уровень'!G789</f>
        <v>423</v>
      </c>
      <c r="G1286" s="30">
        <f>'1 уровень'!H789</f>
        <v>91.333333333333329</v>
      </c>
      <c r="H1286" s="30">
        <f>'1 уровень'!I789</f>
        <v>10</v>
      </c>
      <c r="I1286" s="30">
        <f>'1 уровень'!J789</f>
        <v>9.8248175182481745</v>
      </c>
      <c r="J1286" s="30">
        <f>'1 уровень'!K789</f>
        <v>28722</v>
      </c>
      <c r="K1286" s="30">
        <f>'1 уровень'!L789</f>
        <v>4787</v>
      </c>
      <c r="L1286" s="30">
        <f>'1 уровень'!M789</f>
        <v>4200</v>
      </c>
      <c r="M1286" s="30">
        <f>'1 уровень'!N789</f>
        <v>89.733333333333334</v>
      </c>
      <c r="N1286" s="30">
        <f>'1 уровень'!O789</f>
        <v>120</v>
      </c>
      <c r="O1286" s="30">
        <f>'1 уровень'!P789</f>
        <v>210</v>
      </c>
      <c r="P1286" s="404">
        <f>'1 уровень'!Q789</f>
        <v>112614.55404799998</v>
      </c>
      <c r="Q1286" s="404">
        <f>'1 уровень'!R789</f>
        <v>112614.55404799998</v>
      </c>
      <c r="R1286" s="404">
        <f>'1 уровень'!S789</f>
        <v>18769.092341333329</v>
      </c>
      <c r="S1286" s="404">
        <f>'1 уровень'!T789</f>
        <v>16849.14155</v>
      </c>
      <c r="T1286" s="799">
        <f>'1 уровень'!U789</f>
        <v>0</v>
      </c>
      <c r="U1286" s="404">
        <f>'1 уровень'!V789</f>
        <v>0</v>
      </c>
      <c r="V1286" s="404">
        <f>'1 уровень'!W789</f>
        <v>-1919.9507913333284</v>
      </c>
      <c r="W1286" s="404">
        <f>'1 уровень'!X789</f>
        <v>-78.687719999999999</v>
      </c>
      <c r="X1286" s="404">
        <f>'1 уровень'!Y789</f>
        <v>0</v>
      </c>
      <c r="Y1286" s="404">
        <f>'1 уровень'!Z789</f>
        <v>16849.14155</v>
      </c>
      <c r="Z1286" s="404">
        <f>S1286/R1286*100</f>
        <v>89.770678536728127</v>
      </c>
      <c r="AA1286" s="59"/>
      <c r="AB1286" s="59"/>
      <c r="AC1286" s="59"/>
      <c r="AD1286" s="59"/>
      <c r="AE1286" s="59"/>
      <c r="AF1286" s="59"/>
      <c r="AG1286" s="59"/>
      <c r="AH1286" s="59"/>
      <c r="AI1286" s="59"/>
      <c r="AJ1286" s="59"/>
      <c r="AK1286" s="59"/>
      <c r="AL1286" s="59"/>
      <c r="AM1286" s="59"/>
      <c r="AN1286" s="59"/>
      <c r="AO1286" s="59"/>
      <c r="AP1286" s="59"/>
      <c r="AQ1286" s="59"/>
      <c r="AR1286" s="59"/>
      <c r="AS1286" s="59"/>
      <c r="AT1286" s="59"/>
      <c r="AU1286" s="59"/>
      <c r="AV1286" s="59"/>
      <c r="AW1286" s="59"/>
      <c r="AX1286" s="59"/>
      <c r="AY1286" s="59"/>
      <c r="AZ1286" s="59"/>
      <c r="BA1286" s="59"/>
      <c r="BB1286" s="59"/>
      <c r="BC1286" s="59"/>
      <c r="BD1286" s="59"/>
      <c r="BE1286" s="59"/>
      <c r="BF1286" s="59"/>
      <c r="BG1286" s="59"/>
      <c r="BH1286" s="59"/>
      <c r="BI1286" s="59"/>
      <c r="BJ1286" s="59"/>
      <c r="BK1286" s="59"/>
      <c r="BL1286" s="59"/>
      <c r="BM1286" s="59"/>
      <c r="BN1286" s="59"/>
      <c r="BO1286" s="59"/>
      <c r="BP1286" s="59"/>
      <c r="BQ1286" s="59"/>
      <c r="BR1286" s="59"/>
      <c r="BS1286" s="59"/>
      <c r="BT1286" s="59"/>
      <c r="BU1286" s="59"/>
      <c r="BV1286" s="59"/>
      <c r="BW1286" s="59"/>
      <c r="BX1286" s="59"/>
      <c r="BY1286" s="59"/>
      <c r="BZ1286" s="59"/>
      <c r="CA1286" s="59"/>
      <c r="CB1286" s="59"/>
      <c r="CC1286" s="59"/>
      <c r="CD1286" s="59"/>
      <c r="CE1286" s="59"/>
      <c r="CF1286" s="59"/>
      <c r="CG1286" s="59"/>
      <c r="CH1286" s="59"/>
      <c r="CI1286" s="59"/>
      <c r="CJ1286" s="59"/>
      <c r="CK1286" s="59"/>
      <c r="CL1286" s="59"/>
      <c r="CM1286" s="59"/>
      <c r="CN1286" s="59"/>
      <c r="CO1286" s="59"/>
      <c r="CP1286" s="59"/>
      <c r="CQ1286" s="59"/>
      <c r="CR1286" s="59"/>
      <c r="CS1286" s="59"/>
      <c r="CT1286" s="59"/>
      <c r="CU1286" s="59"/>
      <c r="CV1286" s="59"/>
      <c r="CW1286" s="59"/>
      <c r="CX1286" s="59"/>
      <c r="CY1286" s="59"/>
      <c r="CZ1286" s="59"/>
      <c r="DA1286" s="59"/>
      <c r="DB1286" s="59"/>
      <c r="DC1286" s="59"/>
      <c r="DD1286" s="59"/>
      <c r="DE1286" s="59"/>
      <c r="DF1286" s="59"/>
      <c r="DG1286" s="59"/>
      <c r="DH1286" s="59"/>
      <c r="DI1286" s="59"/>
      <c r="DJ1286" s="59"/>
      <c r="DK1286" s="59"/>
      <c r="DL1286" s="59"/>
      <c r="DM1286" s="59"/>
      <c r="DN1286" s="59"/>
      <c r="DO1286" s="59"/>
      <c r="DP1286" s="59"/>
      <c r="DQ1286" s="59"/>
      <c r="DR1286" s="59"/>
      <c r="DS1286" s="59"/>
      <c r="DT1286" s="59"/>
      <c r="DU1286" s="59"/>
      <c r="DV1286" s="59"/>
      <c r="DW1286" s="59"/>
      <c r="DX1286" s="59"/>
      <c r="DY1286" s="59"/>
      <c r="DZ1286" s="59"/>
      <c r="EA1286" s="59"/>
      <c r="EB1286" s="59"/>
      <c r="EC1286" s="59"/>
      <c r="ED1286" s="59"/>
      <c r="EE1286" s="59"/>
      <c r="EF1286" s="59"/>
      <c r="EG1286" s="59"/>
      <c r="EH1286" s="59"/>
      <c r="EI1286" s="59"/>
      <c r="EJ1286" s="59"/>
      <c r="EK1286" s="59"/>
      <c r="EL1286" s="59"/>
      <c r="EM1286" s="59"/>
      <c r="EN1286" s="59"/>
      <c r="EO1286" s="59"/>
      <c r="EP1286" s="59"/>
      <c r="EQ1286" s="59"/>
      <c r="ER1286" s="59"/>
      <c r="ES1286" s="59"/>
      <c r="ET1286" s="59"/>
      <c r="EU1286" s="59"/>
      <c r="EV1286" s="59"/>
      <c r="EW1286" s="59"/>
      <c r="EX1286" s="59"/>
      <c r="EY1286" s="59"/>
      <c r="EZ1286" s="59"/>
      <c r="FA1286" s="59"/>
      <c r="FB1286" s="59"/>
      <c r="FC1286" s="59"/>
      <c r="FD1286" s="59"/>
      <c r="FE1286" s="59"/>
      <c r="FF1286" s="59"/>
      <c r="FG1286" s="59"/>
      <c r="FH1286" s="59"/>
      <c r="FI1286" s="59"/>
      <c r="FJ1286" s="59"/>
      <c r="FK1286" s="59"/>
      <c r="FL1286" s="59"/>
      <c r="FM1286" s="59"/>
      <c r="FN1286" s="59"/>
      <c r="FO1286" s="59"/>
    </row>
    <row r="1287" spans="1:171" x14ac:dyDescent="0.25">
      <c r="C1287" s="3162" t="s">
        <v>690</v>
      </c>
      <c r="D1287" s="30">
        <f>'1 уровень'!E790</f>
        <v>2220</v>
      </c>
      <c r="E1287" s="30">
        <f>'1 уровень'!F790</f>
        <v>370</v>
      </c>
      <c r="F1287" s="30">
        <f>'1 уровень'!G790</f>
        <v>217</v>
      </c>
      <c r="G1287" s="30">
        <f>'1 уровень'!H790</f>
        <v>160</v>
      </c>
      <c r="H1287" s="30"/>
      <c r="I1287" s="30"/>
      <c r="J1287" s="30"/>
      <c r="K1287" s="30"/>
      <c r="L1287" s="30"/>
      <c r="M1287" s="30"/>
      <c r="N1287" s="30"/>
      <c r="O1287" s="30"/>
      <c r="P1287" s="404"/>
      <c r="Q1287" s="404"/>
      <c r="R1287" s="404"/>
      <c r="S1287" s="404"/>
      <c r="T1287" s="799"/>
      <c r="U1287" s="404"/>
      <c r="V1287" s="404"/>
      <c r="W1287" s="404"/>
      <c r="X1287" s="404"/>
      <c r="Y1287" s="404"/>
      <c r="Z1287" s="404"/>
      <c r="AA1287" s="59"/>
      <c r="AB1287" s="59"/>
      <c r="AC1287" s="59"/>
      <c r="AD1287" s="59"/>
      <c r="AE1287" s="59"/>
      <c r="AF1287" s="59"/>
      <c r="AG1287" s="59"/>
      <c r="AH1287" s="59"/>
      <c r="AI1287" s="59"/>
      <c r="AJ1287" s="59"/>
      <c r="AK1287" s="59"/>
      <c r="AL1287" s="59"/>
      <c r="AM1287" s="59"/>
      <c r="AN1287" s="59"/>
      <c r="AO1287" s="59"/>
      <c r="AP1287" s="59"/>
      <c r="AQ1287" s="59"/>
      <c r="AR1287" s="59"/>
      <c r="AS1287" s="59"/>
      <c r="AT1287" s="59"/>
      <c r="AU1287" s="59"/>
      <c r="AV1287" s="59"/>
      <c r="AW1287" s="59"/>
      <c r="AX1287" s="59"/>
      <c r="AY1287" s="59"/>
      <c r="AZ1287" s="59"/>
      <c r="BA1287" s="59"/>
      <c r="BB1287" s="59"/>
      <c r="BC1287" s="59"/>
      <c r="BD1287" s="59"/>
      <c r="BE1287" s="59"/>
      <c r="BF1287" s="59"/>
      <c r="BG1287" s="59"/>
      <c r="BH1287" s="59"/>
      <c r="BI1287" s="59"/>
      <c r="BJ1287" s="59"/>
      <c r="BK1287" s="59"/>
      <c r="BL1287" s="59"/>
      <c r="BM1287" s="59"/>
      <c r="BN1287" s="59"/>
      <c r="BO1287" s="59"/>
      <c r="BP1287" s="59"/>
      <c r="BQ1287" s="59"/>
      <c r="BR1287" s="59"/>
      <c r="BS1287" s="59"/>
      <c r="BT1287" s="59"/>
      <c r="BU1287" s="59"/>
      <c r="BV1287" s="59"/>
      <c r="BW1287" s="59"/>
      <c r="BX1287" s="59"/>
      <c r="BY1287" s="59"/>
      <c r="BZ1287" s="59"/>
      <c r="CA1287" s="59"/>
      <c r="CB1287" s="59"/>
      <c r="CC1287" s="59"/>
      <c r="CD1287" s="59"/>
      <c r="CE1287" s="59"/>
      <c r="CF1287" s="59"/>
      <c r="CG1287" s="59"/>
      <c r="CH1287" s="59"/>
      <c r="CI1287" s="59"/>
      <c r="CJ1287" s="59"/>
      <c r="CK1287" s="59"/>
      <c r="CL1287" s="59"/>
      <c r="CM1287" s="59"/>
      <c r="CN1287" s="59"/>
      <c r="CO1287" s="59"/>
      <c r="CP1287" s="59"/>
      <c r="CQ1287" s="59"/>
      <c r="CR1287" s="59"/>
      <c r="CS1287" s="59"/>
      <c r="CT1287" s="59"/>
      <c r="CU1287" s="59"/>
      <c r="CV1287" s="59"/>
      <c r="CW1287" s="59"/>
      <c r="CX1287" s="59"/>
      <c r="CY1287" s="59"/>
      <c r="CZ1287" s="59"/>
      <c r="DA1287" s="59"/>
      <c r="DB1287" s="59"/>
      <c r="DC1287" s="59"/>
      <c r="DD1287" s="59"/>
      <c r="DE1287" s="59"/>
      <c r="DF1287" s="59"/>
      <c r="DG1287" s="59"/>
      <c r="DH1287" s="59"/>
      <c r="DI1287" s="59"/>
      <c r="DJ1287" s="59"/>
      <c r="DK1287" s="59"/>
      <c r="DL1287" s="59"/>
      <c r="DM1287" s="59"/>
      <c r="DN1287" s="59"/>
      <c r="DO1287" s="59"/>
      <c r="DP1287" s="59"/>
      <c r="DQ1287" s="59"/>
      <c r="DR1287" s="59"/>
      <c r="DS1287" s="59"/>
      <c r="DT1287" s="59"/>
      <c r="DU1287" s="59"/>
      <c r="DV1287" s="59"/>
      <c r="DW1287" s="59"/>
      <c r="DX1287" s="59"/>
      <c r="DY1287" s="59"/>
      <c r="DZ1287" s="59"/>
      <c r="EA1287" s="59"/>
      <c r="EB1287" s="59"/>
      <c r="EC1287" s="59"/>
      <c r="ED1287" s="59"/>
      <c r="EE1287" s="59"/>
      <c r="EF1287" s="59"/>
      <c r="EG1287" s="59"/>
      <c r="EH1287" s="59"/>
      <c r="EI1287" s="59"/>
      <c r="EJ1287" s="59"/>
      <c r="EK1287" s="59"/>
      <c r="EL1287" s="59"/>
      <c r="EM1287" s="59"/>
      <c r="EN1287" s="59"/>
      <c r="EO1287" s="59"/>
      <c r="EP1287" s="59"/>
      <c r="EQ1287" s="59"/>
      <c r="ER1287" s="59"/>
      <c r="ES1287" s="59"/>
      <c r="ET1287" s="59"/>
      <c r="EU1287" s="59"/>
      <c r="EV1287" s="59"/>
      <c r="EW1287" s="59"/>
      <c r="EX1287" s="59"/>
      <c r="EY1287" s="59"/>
      <c r="EZ1287" s="59"/>
      <c r="FA1287" s="59"/>
      <c r="FB1287" s="59"/>
      <c r="FC1287" s="59"/>
      <c r="FD1287" s="59"/>
      <c r="FE1287" s="59"/>
      <c r="FF1287" s="59"/>
      <c r="FG1287" s="59"/>
      <c r="FH1287" s="59"/>
      <c r="FI1287" s="59"/>
      <c r="FJ1287" s="59"/>
      <c r="FK1287" s="59"/>
      <c r="FL1287" s="59"/>
      <c r="FM1287" s="59"/>
      <c r="FN1287" s="59"/>
      <c r="FO1287" s="59"/>
    </row>
    <row r="1288" spans="1:171" ht="15.75" thickBot="1" x14ac:dyDescent="0.3">
      <c r="A1288" s="18">
        <v>1</v>
      </c>
      <c r="B1288" s="18">
        <v>1</v>
      </c>
      <c r="C1288" s="1541" t="s">
        <v>207</v>
      </c>
      <c r="D1288" s="30">
        <f>'1 уровень'!E791</f>
        <v>42451</v>
      </c>
      <c r="E1288" s="30">
        <f>'1 уровень'!F791</f>
        <v>7075.5</v>
      </c>
      <c r="F1288" s="30">
        <f>'1 уровень'!G791</f>
        <v>6097</v>
      </c>
      <c r="G1288" s="30">
        <f>'1 уровень'!H791</f>
        <v>86.170588650978729</v>
      </c>
      <c r="H1288" s="30">
        <f>'1 уровень'!I791</f>
        <v>0</v>
      </c>
      <c r="I1288" s="30">
        <f>'1 уровень'!J791</f>
        <v>0</v>
      </c>
      <c r="J1288" s="30">
        <f>'1 уровень'!K791</f>
        <v>0</v>
      </c>
      <c r="K1288" s="30">
        <f>'1 уровень'!L791</f>
        <v>0</v>
      </c>
      <c r="L1288" s="30">
        <f>'1 уровень'!M791</f>
        <v>0</v>
      </c>
      <c r="M1288" s="30">
        <f>'1 уровень'!N791</f>
        <v>0</v>
      </c>
      <c r="N1288" s="30">
        <f>'1 уровень'!O791</f>
        <v>0</v>
      </c>
      <c r="O1288" s="30">
        <f>'1 уровень'!P791</f>
        <v>0</v>
      </c>
      <c r="P1288" s="404">
        <f>'1 уровень'!Q791</f>
        <v>333188.27266999998</v>
      </c>
      <c r="Q1288" s="404">
        <f>'1 уровень'!R791</f>
        <v>333188.27266999998</v>
      </c>
      <c r="R1288" s="404">
        <f>'1 уровень'!S791</f>
        <v>55531.378778333332</v>
      </c>
      <c r="S1288" s="404">
        <f>'1 уровень'!T791</f>
        <v>46956.977869999995</v>
      </c>
      <c r="T1288" s="799">
        <f>'1 уровень'!U791</f>
        <v>0</v>
      </c>
      <c r="U1288" s="404">
        <f>'1 уровень'!V791</f>
        <v>0</v>
      </c>
      <c r="V1288" s="404">
        <f>'1 уровень'!W791</f>
        <v>-8574.4009083333276</v>
      </c>
      <c r="W1288" s="404">
        <f>'1 уровень'!X791</f>
        <v>0</v>
      </c>
      <c r="X1288" s="404">
        <f>'1 уровень'!Y791</f>
        <v>-948.42206999999985</v>
      </c>
      <c r="Y1288" s="404">
        <f>'1 уровень'!Z791</f>
        <v>46008.555799999995</v>
      </c>
      <c r="Z1288" s="404">
        <f>S1288/R1288*100</f>
        <v>84.559358876068799</v>
      </c>
      <c r="AA1288" s="59"/>
      <c r="AB1288" s="59"/>
      <c r="AC1288" s="59"/>
      <c r="AD1288" s="59"/>
      <c r="AE1288" s="59"/>
      <c r="AF1288" s="59"/>
      <c r="AG1288" s="59"/>
      <c r="AH1288" s="59"/>
      <c r="AI1288" s="59"/>
      <c r="AJ1288" s="59"/>
      <c r="AK1288" s="59"/>
      <c r="AL1288" s="59"/>
      <c r="AM1288" s="59"/>
      <c r="AN1288" s="59"/>
      <c r="AO1288" s="59"/>
      <c r="AP1288" s="59"/>
      <c r="AQ1288" s="59"/>
      <c r="AR1288" s="59"/>
      <c r="AS1288" s="59"/>
      <c r="AT1288" s="59"/>
      <c r="AU1288" s="59"/>
      <c r="AV1288" s="59"/>
      <c r="AW1288" s="59"/>
      <c r="AX1288" s="59"/>
      <c r="AY1288" s="59"/>
      <c r="AZ1288" s="59"/>
      <c r="BA1288" s="59"/>
      <c r="BB1288" s="59"/>
      <c r="BC1288" s="59"/>
      <c r="BD1288" s="59"/>
      <c r="BE1288" s="59"/>
      <c r="BF1288" s="59"/>
      <c r="BG1288" s="59"/>
      <c r="BH1288" s="59"/>
      <c r="BI1288" s="59"/>
      <c r="BJ1288" s="59"/>
      <c r="BK1288" s="59"/>
      <c r="BL1288" s="59"/>
      <c r="BM1288" s="59"/>
      <c r="BN1288" s="59"/>
      <c r="BO1288" s="59"/>
      <c r="BP1288" s="59"/>
      <c r="BQ1288" s="59"/>
      <c r="BR1288" s="59"/>
      <c r="BS1288" s="59"/>
      <c r="BT1288" s="59"/>
      <c r="BU1288" s="59"/>
      <c r="BV1288" s="59"/>
      <c r="BW1288" s="59"/>
      <c r="BX1288" s="59"/>
      <c r="BY1288" s="59"/>
      <c r="BZ1288" s="59"/>
      <c r="CA1288" s="59"/>
      <c r="CB1288" s="59"/>
      <c r="CC1288" s="59"/>
      <c r="CD1288" s="59"/>
      <c r="CE1288" s="59"/>
      <c r="CF1288" s="59"/>
      <c r="CG1288" s="59"/>
      <c r="CH1288" s="59"/>
      <c r="CI1288" s="59"/>
      <c r="CJ1288" s="59"/>
      <c r="CK1288" s="59"/>
      <c r="CL1288" s="59"/>
      <c r="CM1288" s="59"/>
      <c r="CN1288" s="59"/>
      <c r="CO1288" s="59"/>
      <c r="CP1288" s="59"/>
      <c r="CQ1288" s="59"/>
      <c r="CR1288" s="59"/>
      <c r="CS1288" s="59"/>
      <c r="CT1288" s="59"/>
      <c r="CU1288" s="59"/>
      <c r="CV1288" s="59"/>
      <c r="CW1288" s="59"/>
      <c r="CX1288" s="59"/>
      <c r="CY1288" s="59"/>
      <c r="CZ1288" s="59"/>
      <c r="DA1288" s="59"/>
      <c r="DB1288" s="59"/>
      <c r="DC1288" s="59"/>
      <c r="DD1288" s="59"/>
      <c r="DE1288" s="59"/>
      <c r="DF1288" s="59"/>
      <c r="DG1288" s="59"/>
      <c r="DH1288" s="59"/>
      <c r="DI1288" s="59"/>
      <c r="DJ1288" s="59"/>
      <c r="DK1288" s="59"/>
      <c r="DL1288" s="59"/>
      <c r="DM1288" s="59"/>
      <c r="DN1288" s="59"/>
      <c r="DO1288" s="59"/>
      <c r="DP1288" s="59"/>
      <c r="DQ1288" s="59"/>
      <c r="DR1288" s="59"/>
      <c r="DS1288" s="59"/>
      <c r="DT1288" s="59"/>
      <c r="DU1288" s="59"/>
      <c r="DV1288" s="59"/>
      <c r="DW1288" s="59"/>
      <c r="DX1288" s="59"/>
      <c r="DY1288" s="59"/>
      <c r="DZ1288" s="59"/>
      <c r="EA1288" s="59"/>
      <c r="EB1288" s="59"/>
      <c r="EC1288" s="59"/>
      <c r="ED1288" s="59"/>
      <c r="EE1288" s="59"/>
      <c r="EF1288" s="59"/>
      <c r="EG1288" s="59"/>
      <c r="EH1288" s="59"/>
      <c r="EI1288" s="59"/>
      <c r="EJ1288" s="59"/>
      <c r="EK1288" s="59"/>
      <c r="EL1288" s="59"/>
      <c r="EM1288" s="59"/>
      <c r="EN1288" s="59"/>
      <c r="EO1288" s="59"/>
      <c r="EP1288" s="59"/>
      <c r="EQ1288" s="59"/>
      <c r="ER1288" s="59"/>
      <c r="ES1288" s="59"/>
      <c r="ET1288" s="59"/>
      <c r="EU1288" s="59"/>
      <c r="EV1288" s="59"/>
      <c r="EW1288" s="59"/>
      <c r="EX1288" s="59"/>
      <c r="EY1288" s="59"/>
      <c r="EZ1288" s="59"/>
      <c r="FA1288" s="59"/>
      <c r="FB1288" s="59"/>
      <c r="FC1288" s="59"/>
      <c r="FD1288" s="59"/>
      <c r="FE1288" s="59"/>
      <c r="FF1288" s="59"/>
      <c r="FG1288" s="59"/>
      <c r="FH1288" s="59"/>
      <c r="FI1288" s="59"/>
      <c r="FJ1288" s="59"/>
      <c r="FK1288" s="59"/>
      <c r="FL1288" s="59"/>
      <c r="FM1288" s="59"/>
      <c r="FN1288" s="59"/>
      <c r="FO1288" s="59"/>
    </row>
    <row r="1289" spans="1:171" s="59" customFormat="1" ht="21" customHeight="1" x14ac:dyDescent="0.25">
      <c r="A1289" s="18">
        <v>1</v>
      </c>
      <c r="B1289" s="18">
        <v>1</v>
      </c>
      <c r="C1289" s="104" t="s">
        <v>107</v>
      </c>
      <c r="D1289" s="105"/>
      <c r="E1289" s="105"/>
      <c r="F1289" s="105"/>
      <c r="G1289" s="3299"/>
      <c r="H1289" s="3300"/>
      <c r="I1289" s="3301"/>
      <c r="J1289" s="3302"/>
      <c r="K1289" s="3303"/>
      <c r="L1289" s="3302"/>
      <c r="M1289" s="3302"/>
      <c r="N1289" s="3302"/>
      <c r="O1289" s="3302"/>
      <c r="P1289" s="3304">
        <f t="shared" ref="P1289:Y1289" si="38">P1290-P1291-P1367-P1371-P1378-P1384</f>
        <v>0</v>
      </c>
      <c r="Q1289" s="3304">
        <f t="shared" ref="Q1289" si="39">Q1290-Q1291-Q1367-Q1371-Q1378-Q1384</f>
        <v>-6.0535967350006104E-9</v>
      </c>
      <c r="R1289" s="3304">
        <f t="shared" si="38"/>
        <v>1.862645149230957E-9</v>
      </c>
      <c r="S1289" s="3199">
        <f t="shared" si="38"/>
        <v>-4.6566128730773926E-10</v>
      </c>
      <c r="T1289" s="3200">
        <f t="shared" si="38"/>
        <v>0</v>
      </c>
      <c r="U1289" s="3198">
        <f t="shared" si="38"/>
        <v>-1.8189894035458565E-12</v>
      </c>
      <c r="V1289" s="3198">
        <f t="shared" si="38"/>
        <v>-1.546140993013978E-10</v>
      </c>
      <c r="W1289" s="3198">
        <f t="shared" si="38"/>
        <v>4.4053649617126212E-13</v>
      </c>
      <c r="X1289" s="3199">
        <f t="shared" si="38"/>
        <v>4.2064129956997931E-12</v>
      </c>
      <c r="Y1289" s="3198">
        <f t="shared" si="38"/>
        <v>0</v>
      </c>
      <c r="Z1289" s="3199"/>
      <c r="AA1289" s="18"/>
      <c r="AB1289" s="18"/>
      <c r="AC1289" s="18"/>
      <c r="AD1289" s="18"/>
      <c r="AE1289" s="18"/>
      <c r="AF1289" s="18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  <c r="AT1289" s="18"/>
      <c r="AU1289" s="18"/>
      <c r="AV1289" s="18"/>
      <c r="AW1289" s="18"/>
      <c r="AX1289" s="18"/>
      <c r="AY1289" s="18"/>
      <c r="AZ1289" s="18"/>
      <c r="BA1289" s="18"/>
      <c r="BB1289" s="18"/>
      <c r="BC1289" s="18"/>
      <c r="BD1289" s="18"/>
      <c r="BE1289" s="18"/>
      <c r="BF1289" s="18"/>
      <c r="BG1289" s="18"/>
      <c r="BH1289" s="18"/>
      <c r="BI1289" s="18"/>
      <c r="BJ1289" s="18"/>
      <c r="BK1289" s="18"/>
      <c r="BL1289" s="18"/>
      <c r="BM1289" s="18"/>
      <c r="BN1289" s="18"/>
      <c r="BO1289" s="18"/>
      <c r="BP1289" s="18"/>
      <c r="BQ1289" s="18"/>
      <c r="BR1289" s="18"/>
      <c r="BS1289" s="18"/>
      <c r="BT1289" s="18"/>
      <c r="BU1289" s="18"/>
      <c r="BV1289" s="18"/>
      <c r="BW1289" s="18"/>
      <c r="BX1289" s="18"/>
      <c r="BY1289" s="18"/>
      <c r="BZ1289" s="18"/>
      <c r="CA1289" s="18"/>
      <c r="CB1289" s="18"/>
      <c r="CC1289" s="18"/>
      <c r="CD1289" s="18"/>
      <c r="CE1289" s="18"/>
      <c r="CF1289" s="18"/>
      <c r="CG1289" s="18"/>
      <c r="CH1289" s="18"/>
      <c r="CI1289" s="18"/>
      <c r="CJ1289" s="18"/>
      <c r="CK1289" s="18"/>
      <c r="CL1289" s="18"/>
      <c r="CM1289" s="18"/>
      <c r="CN1289" s="18"/>
      <c r="CO1289" s="18"/>
      <c r="CP1289" s="18"/>
      <c r="CQ1289" s="18"/>
      <c r="CR1289" s="18"/>
      <c r="CS1289" s="18"/>
      <c r="CT1289" s="18"/>
      <c r="CU1289" s="18"/>
      <c r="CV1289" s="18"/>
      <c r="CW1289" s="18"/>
      <c r="CX1289" s="18"/>
      <c r="CY1289" s="18"/>
      <c r="CZ1289" s="18"/>
      <c r="DA1289" s="18"/>
      <c r="DB1289" s="18"/>
      <c r="DC1289" s="18"/>
      <c r="DD1289" s="18"/>
      <c r="DE1289" s="18"/>
      <c r="DF1289" s="18"/>
      <c r="DG1289" s="18"/>
      <c r="DH1289" s="18"/>
      <c r="DI1289" s="18"/>
      <c r="DJ1289" s="18"/>
      <c r="DK1289" s="18"/>
      <c r="DL1289" s="18"/>
      <c r="DM1289" s="18"/>
      <c r="DN1289" s="18"/>
      <c r="DO1289" s="18"/>
      <c r="DP1289" s="18"/>
      <c r="DQ1289" s="18"/>
      <c r="DR1289" s="18"/>
      <c r="DS1289" s="18"/>
      <c r="DT1289" s="18"/>
      <c r="DU1289" s="18"/>
      <c r="DV1289" s="18"/>
      <c r="DW1289" s="18"/>
      <c r="DX1289" s="18"/>
      <c r="DY1289" s="18"/>
      <c r="DZ1289" s="18"/>
      <c r="EA1289" s="18"/>
      <c r="EB1289" s="18"/>
      <c r="EC1289" s="18"/>
      <c r="ED1289" s="18"/>
      <c r="EE1289" s="18"/>
      <c r="EF1289" s="18"/>
      <c r="EG1289" s="18"/>
      <c r="EH1289" s="18"/>
      <c r="EI1289" s="18"/>
      <c r="EJ1289" s="18"/>
      <c r="EK1289" s="18"/>
      <c r="EL1289" s="18"/>
      <c r="EM1289" s="18"/>
      <c r="EN1289" s="18"/>
      <c r="EO1289" s="18"/>
      <c r="EP1289" s="18"/>
      <c r="EQ1289" s="18"/>
      <c r="ER1289" s="18"/>
      <c r="ES1289" s="18"/>
      <c r="ET1289" s="18"/>
      <c r="EU1289" s="18"/>
      <c r="EV1289" s="18"/>
      <c r="EW1289" s="18"/>
      <c r="EX1289" s="18"/>
      <c r="EY1289" s="18"/>
      <c r="EZ1289" s="18"/>
      <c r="FA1289" s="18"/>
      <c r="FB1289" s="18"/>
      <c r="FC1289" s="18"/>
      <c r="FD1289" s="18"/>
      <c r="FE1289" s="18"/>
      <c r="FF1289" s="18"/>
      <c r="FG1289" s="18"/>
      <c r="FH1289" s="18"/>
      <c r="FI1289" s="18"/>
      <c r="FJ1289" s="18"/>
      <c r="FK1289" s="18"/>
      <c r="FL1289" s="18"/>
      <c r="FM1289" s="18"/>
      <c r="FN1289" s="18"/>
      <c r="FO1289" s="18"/>
    </row>
    <row r="1290" spans="1:171" s="100" customFormat="1" x14ac:dyDescent="0.25">
      <c r="A1290" s="18">
        <v>1</v>
      </c>
      <c r="B1290" s="18">
        <v>1</v>
      </c>
      <c r="C1290" s="106" t="s">
        <v>293</v>
      </c>
      <c r="D1290" s="16"/>
      <c r="E1290" s="16"/>
      <c r="F1290" s="16"/>
      <c r="G1290" s="107"/>
      <c r="H1290" s="108"/>
      <c r="I1290" s="109"/>
      <c r="J1290" s="110"/>
      <c r="K1290" s="111"/>
      <c r="L1290" s="110"/>
      <c r="M1290" s="110"/>
      <c r="N1290" s="110"/>
      <c r="O1290" s="110"/>
      <c r="P1290" s="405">
        <f t="shared" ref="P1290:Y1290" si="40">SUM(P9,P92,P173,P206,P270,P337,P413,P485,P553,P622,P695,P764,P833,P905,P974,P1041,P1107,P1172,P1242)</f>
        <v>41402034.421419941</v>
      </c>
      <c r="Q1290" s="405">
        <f t="shared" ref="Q1290" si="41">SUM(Q9,Q92,Q173,Q206,Q270,Q337,Q413,Q485,Q553,Q622,Q695,Q764,Q833,Q905,Q974,Q1041,Q1107,Q1172,Q1242)</f>
        <v>41558222.899498232</v>
      </c>
      <c r="R1290" s="405">
        <f t="shared" si="40"/>
        <v>6914538.0227892306</v>
      </c>
      <c r="S1290" s="120">
        <f t="shared" si="40"/>
        <v>6238603.2234799992</v>
      </c>
      <c r="T1290" s="800">
        <f t="shared" si="40"/>
        <v>0</v>
      </c>
      <c r="U1290" s="120">
        <f t="shared" si="40"/>
        <v>0</v>
      </c>
      <c r="V1290" s="120">
        <f t="shared" si="40"/>
        <v>-675935.6703892292</v>
      </c>
      <c r="W1290" s="120">
        <f t="shared" si="40"/>
        <v>-4846.4809800000003</v>
      </c>
      <c r="X1290" s="120">
        <f t="shared" si="40"/>
        <v>-48322.28602</v>
      </c>
      <c r="Y1290" s="726">
        <f t="shared" si="40"/>
        <v>6190293.8609699998</v>
      </c>
      <c r="Z1290" s="120">
        <f t="shared" ref="Z1290:Z1296" si="42">S1290/R1290*100</f>
        <v>90.224440200032802</v>
      </c>
    </row>
    <row r="1291" spans="1:171" s="59" customFormat="1" ht="22.5" customHeight="1" x14ac:dyDescent="0.25">
      <c r="A1291" s="18">
        <v>1</v>
      </c>
      <c r="B1291" s="18">
        <v>1</v>
      </c>
      <c r="C1291" s="637" t="s">
        <v>280</v>
      </c>
      <c r="D1291" s="17">
        <f>SUBTOTAL(9,D1243,D1173,D1108,D1042,D975,D906,D834,D765,D696,D623,D554,D486,D414,D338,D271,D207,D174,D93,D10)</f>
        <v>220967</v>
      </c>
      <c r="E1291" s="17">
        <f>SUBTOTAL(9,E1243,E1173,E1108,E1042,E975,E906,E834,E765,E696,E623,E554,E486,E414,E338,E271,E207,E174,E93,E10)</f>
        <v>36833.166666666664</v>
      </c>
      <c r="F1291" s="17">
        <f>SUBTOTAL(9,F1243,F1173,F1108,F1042,F975,F906,F834,F765,F696,F623,F554,F486,F414,F338,F271,F207,F174,F93,F10)</f>
        <v>34011</v>
      </c>
      <c r="G1291" s="113">
        <f>F1291/E1291*100</f>
        <v>92.337974379974568</v>
      </c>
      <c r="H1291" s="8">
        <f>J1291/D1291</f>
        <v>8.6826222920164557</v>
      </c>
      <c r="I1291" s="114">
        <f>L1291/F1291</f>
        <v>8.1316044809032366</v>
      </c>
      <c r="J1291" s="17">
        <f>SUM(J1243,J1173,J1108,J1042,J975,J906,J834,J765,J696,J623,J554,J486,J414,J338,J271,J207,J174,J93,J10)</f>
        <v>1918573</v>
      </c>
      <c r="K1291" s="990">
        <f>SUM(K1243,K1173,K1108,K1042,K975,K906,K834,K765,K696,K623,K554,K486,K414,K338,K271,K207,K174,K93,K10)</f>
        <v>373440.66666666669</v>
      </c>
      <c r="L1291" s="17">
        <f>SUM(L1243,L1173,L1108,L1042,L975,L906,L834,L765,L696,L623,L554,L486,L414,L338,L271,L207,L174,L93,L10)</f>
        <v>276564</v>
      </c>
      <c r="M1291" s="32">
        <f>L1291/K1291*100</f>
        <v>74.058351081207007</v>
      </c>
      <c r="N1291" s="32">
        <f>SUM(N1243,N1173,N1108,N1042,N975,N906,N834,N765,N696,N623,N554,N486,N414,N338,N271,N207,N174,N93,N10)</f>
        <v>5782.7468591552788</v>
      </c>
      <c r="O1291" s="181">
        <f>L1291/$C$3*12/N1291</f>
        <v>286.95428667655642</v>
      </c>
      <c r="P1291" s="406">
        <f>SUBTOTAL(9,P1243,P1173,P1108,P1042,P975,P906,P834,P765,P696,P623,P554,P486,P414,P338,P271,P207,P174,P93,P10)</f>
        <v>17667929.457654152</v>
      </c>
      <c r="Q1291" s="406">
        <f>SUBTOTAL(9,Q1243,Q1173,Q1108,Q1042,Q975,Q906,Q834,Q765,Q696,Q623,Q554,Q486,Q414,Q338,Q271,Q207,Q174,Q93,Q10)</f>
        <v>17666470.762195274</v>
      </c>
      <c r="R1291" s="406">
        <f t="shared" ref="R1291:Y1291" si="43">SUM(R1243,R1173,R1108,R1042,R975,R906,R834,R765,R696,R623,R554,R486,R414,R338,R271,R207,R174,R93,R10)</f>
        <v>2944522.3009309457</v>
      </c>
      <c r="S1291" s="407">
        <f t="shared" si="43"/>
        <v>2686148.5471599996</v>
      </c>
      <c r="T1291" s="800">
        <f t="shared" si="43"/>
        <v>0</v>
      </c>
      <c r="U1291" s="120">
        <f t="shared" si="43"/>
        <v>-12187.200949999999</v>
      </c>
      <c r="V1291" s="407">
        <f t="shared" si="43"/>
        <v>-258373.75377094591</v>
      </c>
      <c r="W1291" s="120">
        <f t="shared" si="43"/>
        <v>-3036.7836000000007</v>
      </c>
      <c r="X1291" s="120">
        <f t="shared" si="43"/>
        <v>-39122.824160000004</v>
      </c>
      <c r="Y1291" s="406">
        <f t="shared" si="43"/>
        <v>2634838.5220500003</v>
      </c>
      <c r="Z1291" s="120">
        <f t="shared" si="42"/>
        <v>91.225274344525829</v>
      </c>
    </row>
    <row r="1292" spans="1:171" s="59" customFormat="1" ht="33" customHeight="1" x14ac:dyDescent="0.25">
      <c r="A1292" s="18"/>
      <c r="B1292" s="18"/>
      <c r="C1292" s="3500" t="s">
        <v>811</v>
      </c>
      <c r="D1292" s="17">
        <f>D1108+D1042+D975+D906+D834+D765+D696+D623+D486+D271+D207</f>
        <v>31572</v>
      </c>
      <c r="E1292" s="17">
        <f t="shared" ref="E1292:F1292" si="44">E1108+E1042+E975+E906+E834+E765+E696+E623+E486+E271+E207</f>
        <v>5265.8333333333339</v>
      </c>
      <c r="F1292" s="17">
        <f t="shared" si="44"/>
        <v>4243</v>
      </c>
      <c r="G1292" s="113">
        <f>F1292/E1292*100</f>
        <v>80.57604051273934</v>
      </c>
      <c r="H1292" s="8"/>
      <c r="I1292" s="114"/>
      <c r="J1292" s="17"/>
      <c r="K1292" s="3499"/>
      <c r="L1292" s="17"/>
      <c r="M1292" s="32"/>
      <c r="N1292" s="32"/>
      <c r="O1292" s="181"/>
      <c r="P1292" s="406">
        <f t="shared" ref="P1292:Y1292" si="45">P1108+P1042+P975+P906+P834+P765+P696+P623+P486+P271+P207</f>
        <v>1757652.4086465067</v>
      </c>
      <c r="Q1292" s="406">
        <f t="shared" ref="Q1292" si="46">Q1108+Q1042+Q975+Q906+Q834+Q765+Q696+Q623+Q486+Q271+Q207</f>
        <v>1757652.4086465067</v>
      </c>
      <c r="R1292" s="406">
        <f t="shared" si="45"/>
        <v>292942.06810775114</v>
      </c>
      <c r="S1292" s="407">
        <f t="shared" si="45"/>
        <v>292069.55900000001</v>
      </c>
      <c r="T1292" s="800">
        <f t="shared" si="45"/>
        <v>0</v>
      </c>
      <c r="U1292" s="120">
        <f t="shared" si="45"/>
        <v>-1769.7065799999998</v>
      </c>
      <c r="V1292" s="407">
        <f t="shared" si="45"/>
        <v>-872.50910775114244</v>
      </c>
      <c r="W1292" s="120">
        <f t="shared" si="45"/>
        <v>0</v>
      </c>
      <c r="X1292" s="120">
        <f t="shared" si="45"/>
        <v>-9799.0892299999978</v>
      </c>
      <c r="Y1292" s="406">
        <f t="shared" si="45"/>
        <v>280500.76319000003</v>
      </c>
      <c r="Z1292" s="120">
        <f>S1292/R1292*100</f>
        <v>99.702156432025262</v>
      </c>
    </row>
    <row r="1293" spans="1:171" s="59" customFormat="1" ht="43.5" x14ac:dyDescent="0.25">
      <c r="A1293" s="18">
        <v>1</v>
      </c>
      <c r="B1293" s="18">
        <v>1</v>
      </c>
      <c r="C1293" s="638" t="s">
        <v>175</v>
      </c>
      <c r="D1293" s="17">
        <f>SUM(D1244,D11,D94)</f>
        <v>8003</v>
      </c>
      <c r="E1293" s="17">
        <f>SUM(E1244,E11,E94)</f>
        <v>1334.5</v>
      </c>
      <c r="F1293" s="727">
        <f>SUM(F1244,F11,F94)</f>
        <v>1180</v>
      </c>
      <c r="G1293" s="113">
        <f>F1293/E1293*100</f>
        <v>88.422630198576243</v>
      </c>
      <c r="H1293" s="32">
        <f>SUM(H1244,H11,H94)</f>
        <v>0</v>
      </c>
      <c r="I1293" s="112">
        <f>SUM(I1244,I11,I94)</f>
        <v>0</v>
      </c>
      <c r="J1293" s="32">
        <f>SUM(J1244,J11,J94)</f>
        <v>0</v>
      </c>
      <c r="K1293" s="112">
        <f>SUM(K1244,K11,K94)</f>
        <v>0</v>
      </c>
      <c r="L1293" s="32"/>
      <c r="M1293" s="32">
        <f>SUM(M1244,M11)</f>
        <v>0</v>
      </c>
      <c r="N1293" s="32">
        <f>SUM(N1244,N11)</f>
        <v>0</v>
      </c>
      <c r="O1293" s="17"/>
      <c r="P1293" s="407">
        <f t="shared" ref="P1293:Y1293" si="47">SUM(P1244,P11,P94)</f>
        <v>1957302.0318519999</v>
      </c>
      <c r="Q1293" s="407">
        <f t="shared" ref="Q1293" si="48">SUM(Q1244,Q11,Q94)</f>
        <v>1957317.7012599998</v>
      </c>
      <c r="R1293" s="407">
        <f t="shared" si="47"/>
        <v>326219.61687666667</v>
      </c>
      <c r="S1293" s="407">
        <f t="shared" si="47"/>
        <v>267982.43131000001</v>
      </c>
      <c r="T1293" s="801">
        <f t="shared" si="47"/>
        <v>0</v>
      </c>
      <c r="U1293" s="407">
        <f t="shared" si="47"/>
        <v>0</v>
      </c>
      <c r="V1293" s="407">
        <f t="shared" si="47"/>
        <v>-58237.185566666667</v>
      </c>
      <c r="W1293" s="120">
        <f t="shared" si="47"/>
        <v>-244.52427</v>
      </c>
      <c r="X1293" s="120">
        <f t="shared" si="47"/>
        <v>0</v>
      </c>
      <c r="Y1293" s="406">
        <f t="shared" si="47"/>
        <v>267982.43131000001</v>
      </c>
      <c r="Z1293" s="120">
        <f t="shared" si="42"/>
        <v>82.147859125012616</v>
      </c>
    </row>
    <row r="1294" spans="1:171" s="59" customFormat="1" x14ac:dyDescent="0.25">
      <c r="A1294" s="18">
        <v>1</v>
      </c>
      <c r="B1294" s="18">
        <v>1</v>
      </c>
      <c r="C1294" s="637" t="s">
        <v>176</v>
      </c>
      <c r="D1294" s="17">
        <f>D1245+D339+D12+D95</f>
        <v>3885</v>
      </c>
      <c r="E1294" s="17">
        <f>E1245+E339+E12+E95</f>
        <v>647.50000000000011</v>
      </c>
      <c r="F1294" s="17">
        <f>F1245+F339+F12+F95</f>
        <v>571</v>
      </c>
      <c r="G1294" s="113">
        <f>F1294/E1294*100</f>
        <v>88.185328185328174</v>
      </c>
      <c r="H1294" s="8">
        <f>K1294/E1294</f>
        <v>13.63037323037323</v>
      </c>
      <c r="I1294" s="114">
        <f>L1294/F1294</f>
        <v>12.630472854640981</v>
      </c>
      <c r="J1294" s="17">
        <f>J1245+J339+J12</f>
        <v>52952</v>
      </c>
      <c r="K1294" s="990">
        <f>K1245+K339+K12</f>
        <v>8825.6666666666679</v>
      </c>
      <c r="L1294" s="17">
        <f>L1245+L339+L12+L95</f>
        <v>7212</v>
      </c>
      <c r="M1294" s="112">
        <f>L1294/K1294*100</f>
        <v>81.71620651886542</v>
      </c>
      <c r="N1294" s="32">
        <f>N1245+N339+N12</f>
        <v>163</v>
      </c>
      <c r="O1294" s="181">
        <f>L1294/$C$3*12/N1294</f>
        <v>265.47239263803681</v>
      </c>
      <c r="P1294" s="120">
        <f t="shared" ref="P1294:Y1294" si="49">P1245+P339+P12+P95</f>
        <v>308719.66141161998</v>
      </c>
      <c r="Q1294" s="120">
        <f t="shared" ref="Q1294" si="50">Q1245+Q339+Q12+Q95</f>
        <v>308719.66141161998</v>
      </c>
      <c r="R1294" s="120">
        <f t="shared" si="49"/>
        <v>51453.276901936653</v>
      </c>
      <c r="S1294" s="120">
        <f t="shared" si="49"/>
        <v>42015.214289999996</v>
      </c>
      <c r="T1294" s="800">
        <f t="shared" si="49"/>
        <v>0</v>
      </c>
      <c r="U1294" s="120">
        <f t="shared" si="49"/>
        <v>0</v>
      </c>
      <c r="V1294" s="120">
        <f t="shared" si="49"/>
        <v>-9438.0626119366607</v>
      </c>
      <c r="W1294" s="120">
        <f t="shared" si="49"/>
        <v>0</v>
      </c>
      <c r="X1294" s="120">
        <f t="shared" si="49"/>
        <v>-162.53819000000001</v>
      </c>
      <c r="Y1294" s="120">
        <f t="shared" si="49"/>
        <v>41852.676099999997</v>
      </c>
      <c r="Z1294" s="120">
        <f t="shared" si="42"/>
        <v>81.657023264185113</v>
      </c>
    </row>
    <row r="1295" spans="1:171" s="59" customFormat="1" ht="23.45" customHeight="1" x14ac:dyDescent="0.25">
      <c r="A1295" s="18">
        <v>1</v>
      </c>
      <c r="B1295" s="18">
        <v>1</v>
      </c>
      <c r="C1295" s="849" t="s">
        <v>317</v>
      </c>
      <c r="D1295" s="531"/>
      <c r="E1295" s="596"/>
      <c r="F1295" s="847"/>
      <c r="G1295" s="847"/>
      <c r="H1295" s="834"/>
      <c r="I1295" s="151"/>
      <c r="J1295" s="7">
        <f>SUM(J14,J96,J1246,J487)</f>
        <v>0</v>
      </c>
      <c r="K1295" s="34">
        <f>SUM(K14,K96,K1246,K487)</f>
        <v>0</v>
      </c>
      <c r="L1295" s="7">
        <f>SUM(L14,L96,L1246,L487)</f>
        <v>0</v>
      </c>
      <c r="M1295" s="34">
        <f>SUM(M14,M96,M1246,M487)</f>
        <v>0</v>
      </c>
      <c r="N1295" s="7">
        <f>SUM(N14,N96,N1246,N487)</f>
        <v>0</v>
      </c>
      <c r="O1295" s="10"/>
      <c r="P1295" s="120">
        <f t="shared" ref="P1295:Y1295" si="51">SUBTOTAL(9,P1175,P1110,P1043,P977,P908,P836,P767,P698,P624,P556,P488,P416,P343,P341,P273,P208,P175,P96,P13)</f>
        <v>5218015.0566600002</v>
      </c>
      <c r="Q1295" s="120">
        <f t="shared" ref="Q1295" si="52">SUBTOTAL(9,Q1175,Q1110,Q1043,Q977,Q908,Q836,Q767,Q698,Q624,Q556,Q488,Q416,Q343,Q341,Q273,Q208,Q175,Q96,Q13)</f>
        <v>5233700.5480200006</v>
      </c>
      <c r="R1295" s="120">
        <f t="shared" si="51"/>
        <v>871095.12986999983</v>
      </c>
      <c r="S1295" s="120">
        <f t="shared" si="51"/>
        <v>828208.25219999999</v>
      </c>
      <c r="T1295" s="800">
        <f t="shared" si="51"/>
        <v>0</v>
      </c>
      <c r="U1295" s="120">
        <f t="shared" si="51"/>
        <v>-2026.9315900000001</v>
      </c>
      <c r="V1295" s="120">
        <f t="shared" si="51"/>
        <v>-42886.877669999973</v>
      </c>
      <c r="W1295" s="120">
        <f t="shared" si="51"/>
        <v>0</v>
      </c>
      <c r="X1295" s="120">
        <f t="shared" si="51"/>
        <v>-546.74230999999997</v>
      </c>
      <c r="Y1295" s="120">
        <f t="shared" si="51"/>
        <v>825634.57830000017</v>
      </c>
      <c r="Z1295" s="3151">
        <f t="shared" si="42"/>
        <v>95.076671169496706</v>
      </c>
    </row>
    <row r="1296" spans="1:171" s="59" customFormat="1" x14ac:dyDescent="0.25">
      <c r="A1296" s="18"/>
      <c r="B1296" s="18">
        <v>1</v>
      </c>
      <c r="C1296" s="846" t="s">
        <v>282</v>
      </c>
      <c r="D1296" s="16"/>
      <c r="E1296" s="16"/>
      <c r="F1296" s="16"/>
      <c r="G1296" s="107"/>
      <c r="H1296" s="115"/>
      <c r="I1296" s="116"/>
      <c r="J1296" s="7"/>
      <c r="K1296" s="34"/>
      <c r="L1296" s="7"/>
      <c r="M1296" s="34"/>
      <c r="N1296" s="7"/>
      <c r="O1296" s="10"/>
      <c r="P1296" s="120">
        <f>SUM(P1176,P1111,P1044,P978,P909,P837,P768,P699,P625,P557,P489,P417,P342,P274,P209,P97)</f>
        <v>356805.54205836006</v>
      </c>
      <c r="Q1296" s="120">
        <f>SUM(Q1176,Q1111,Q1044,Q978,Q909,Q837,Q768,Q699,Q625,Q557,Q489,Q417,Q342,Q274,Q209,Q97)</f>
        <v>356805.54205836006</v>
      </c>
      <c r="R1296" s="120">
        <f t="shared" ref="R1296:Y1296" si="53">SUM(R1176,R1111,R1044,R978,R909,R837,R768,R699,R625,R557,R489,R417,R342,R274,R209,R97)</f>
        <v>59467.590343060001</v>
      </c>
      <c r="S1296" s="120">
        <f t="shared" si="53"/>
        <v>59467.590400000001</v>
      </c>
      <c r="T1296" s="800">
        <f t="shared" si="53"/>
        <v>0</v>
      </c>
      <c r="U1296" s="120">
        <f t="shared" si="53"/>
        <v>0</v>
      </c>
      <c r="V1296" s="120">
        <f t="shared" si="53"/>
        <v>5.6940004128591681E-5</v>
      </c>
      <c r="W1296" s="120">
        <f t="shared" si="53"/>
        <v>0</v>
      </c>
      <c r="X1296" s="120">
        <f t="shared" si="53"/>
        <v>0</v>
      </c>
      <c r="Y1296" s="728">
        <f t="shared" si="53"/>
        <v>59467.590400000001</v>
      </c>
      <c r="Z1296" s="3151">
        <f t="shared" si="42"/>
        <v>100.00000009574963</v>
      </c>
    </row>
    <row r="1297" spans="1:26" s="59" customFormat="1" ht="29.25" x14ac:dyDescent="0.25">
      <c r="A1297" s="18">
        <v>1</v>
      </c>
      <c r="B1297" s="18">
        <v>1</v>
      </c>
      <c r="C1297" s="639" t="s">
        <v>265</v>
      </c>
      <c r="D1297" s="17">
        <f>SUM(D1177,D1112,D1045,D979,D910,D838,D769,D700,D626,D558,D490,D418,D344,D275,D210,D177,D98,D14)</f>
        <v>1215840</v>
      </c>
      <c r="E1297" s="17">
        <f>SUM(E1177,E1112,E1045,E979,E910,E838,E769,E700,E626,E558,E490,E418,E344,E275,E210,E177,E98,E14)</f>
        <v>202638.33333333331</v>
      </c>
      <c r="F1297" s="17">
        <f>SUM(F1177,F1112,F1045,F979,F910,F838,F769,F700,F626,F558,F490,F418,F344,F275,F210,F177,F98,F14)</f>
        <v>185334</v>
      </c>
      <c r="G1297" s="113">
        <f t="shared" ref="G1297:G1307" si="54">F1297/E1297*100</f>
        <v>91.460483784739651</v>
      </c>
      <c r="H1297" s="8"/>
      <c r="I1297" s="114"/>
      <c r="J1297" s="7"/>
      <c r="K1297" s="34"/>
      <c r="L1297" s="7"/>
      <c r="M1297" s="34"/>
      <c r="N1297" s="7"/>
      <c r="O1297" s="10"/>
      <c r="P1297" s="120"/>
      <c r="Q1297" s="120"/>
      <c r="R1297" s="120"/>
      <c r="S1297" s="120"/>
      <c r="T1297" s="800"/>
      <c r="U1297" s="120"/>
      <c r="V1297" s="120"/>
      <c r="W1297" s="120"/>
      <c r="X1297" s="120"/>
      <c r="Y1297" s="3307"/>
      <c r="Z1297" s="120"/>
    </row>
    <row r="1298" spans="1:26" s="59" customFormat="1" ht="30" x14ac:dyDescent="0.25">
      <c r="A1298" s="18"/>
      <c r="B1298" s="18">
        <v>1</v>
      </c>
      <c r="C1298" s="640" t="s">
        <v>762</v>
      </c>
      <c r="D1298" s="16">
        <f>SUBTOTAL(9,D1178,D1113,D1046,D980,D911,D839,D770,D701,D627,D559,D491,D419,D345,D276,D211,D99,D15)</f>
        <v>582300</v>
      </c>
      <c r="E1298" s="16">
        <f>SUBTOTAL(9,E1178,E1113,E1046,E980,E911,E839,E770,E701,E627,E559,E491,E419,E345,E276,E211,E99,E15)</f>
        <v>97049</v>
      </c>
      <c r="F1298" s="729">
        <f>SUBTOTAL(9,F1178,F1113,F1046,F980,F911,F839,F770,F701,F627,F559,F491,F419,F345,F276,F211,F99,F15)</f>
        <v>93071</v>
      </c>
      <c r="G1298" s="107">
        <f t="shared" si="54"/>
        <v>95.901039680985889</v>
      </c>
      <c r="H1298" s="8"/>
      <c r="I1298" s="114"/>
      <c r="J1298" s="7"/>
      <c r="K1298" s="34"/>
      <c r="L1298" s="7"/>
      <c r="M1298" s="34"/>
      <c r="N1298" s="7"/>
      <c r="O1298" s="10"/>
      <c r="P1298" s="120"/>
      <c r="Q1298" s="120"/>
      <c r="R1298" s="120"/>
      <c r="S1298" s="120"/>
      <c r="T1298" s="800"/>
      <c r="U1298" s="120"/>
      <c r="V1298" s="120"/>
      <c r="W1298" s="120"/>
      <c r="X1298" s="120"/>
      <c r="Y1298" s="120"/>
      <c r="Z1298" s="120"/>
    </row>
    <row r="1299" spans="1:26" s="59" customFormat="1" ht="75" x14ac:dyDescent="0.25">
      <c r="A1299" s="18"/>
      <c r="B1299" s="18">
        <v>1</v>
      </c>
      <c r="C1299" s="641" t="s">
        <v>763</v>
      </c>
      <c r="D1299" s="675">
        <f t="shared" ref="D1299:F1300" si="55">SUM(D1179,D1114,D1047,D981,D912,D840,D771,D702,D628,D560,D492,D420,D346,D277,D212,D100,D16)</f>
        <v>208200</v>
      </c>
      <c r="E1299" s="675">
        <f t="shared" si="55"/>
        <v>34700</v>
      </c>
      <c r="F1299" s="675">
        <f t="shared" si="55"/>
        <v>35914</v>
      </c>
      <c r="G1299" s="676">
        <f t="shared" si="54"/>
        <v>103.4985590778098</v>
      </c>
      <c r="H1299" s="8"/>
      <c r="I1299" s="114"/>
      <c r="J1299" s="7"/>
      <c r="K1299" s="34"/>
      <c r="L1299" s="7"/>
      <c r="M1299" s="34"/>
      <c r="N1299" s="7"/>
      <c r="O1299" s="10"/>
      <c r="P1299" s="120">
        <f t="shared" ref="P1299:Y1299" si="56">SUM(P1180,P1115,P1050,P983,P913,P841,P772,P703,P629,P561,P493,P421,P347,P278,P214,P180,P101,P16)</f>
        <v>0</v>
      </c>
      <c r="Q1299" s="120">
        <f t="shared" ref="Q1299" si="57">SUM(Q1180,Q1115,Q1050,Q983,Q913,Q841,Q772,Q703,Q629,Q561,Q493,Q421,Q347,Q278,Q214,Q180,Q101,Q16)</f>
        <v>0</v>
      </c>
      <c r="R1299" s="120">
        <f t="shared" si="56"/>
        <v>0</v>
      </c>
      <c r="S1299" s="120">
        <f t="shared" si="56"/>
        <v>0</v>
      </c>
      <c r="T1299" s="800">
        <f t="shared" si="56"/>
        <v>0</v>
      </c>
      <c r="U1299" s="120">
        <f t="shared" si="56"/>
        <v>0</v>
      </c>
      <c r="V1299" s="120">
        <f t="shared" si="56"/>
        <v>0</v>
      </c>
      <c r="W1299" s="120">
        <f t="shared" si="56"/>
        <v>0</v>
      </c>
      <c r="X1299" s="120">
        <f t="shared" si="56"/>
        <v>0</v>
      </c>
      <c r="Y1299" s="120">
        <f t="shared" si="56"/>
        <v>0</v>
      </c>
      <c r="Z1299" s="120"/>
    </row>
    <row r="1300" spans="1:26" s="59" customFormat="1" ht="45" x14ac:dyDescent="0.25">
      <c r="A1300" s="18"/>
      <c r="B1300" s="18">
        <v>1</v>
      </c>
      <c r="C1300" s="642" t="s">
        <v>764</v>
      </c>
      <c r="D1300" s="16">
        <f t="shared" si="55"/>
        <v>422810</v>
      </c>
      <c r="E1300" s="16">
        <f t="shared" si="55"/>
        <v>70467.333333333343</v>
      </c>
      <c r="F1300" s="16">
        <f t="shared" si="55"/>
        <v>56349</v>
      </c>
      <c r="G1300" s="107">
        <f t="shared" si="54"/>
        <v>79.964711781345486</v>
      </c>
      <c r="H1300" s="8"/>
      <c r="I1300" s="114"/>
      <c r="J1300" s="7"/>
      <c r="K1300" s="34"/>
      <c r="L1300" s="7"/>
      <c r="M1300" s="34"/>
      <c r="N1300" s="7"/>
      <c r="O1300" s="10"/>
      <c r="P1300" s="120"/>
      <c r="Q1300" s="120"/>
      <c r="R1300" s="120"/>
      <c r="S1300" s="120"/>
      <c r="T1300" s="800"/>
      <c r="U1300" s="120"/>
      <c r="V1300" s="120"/>
      <c r="W1300" s="120"/>
      <c r="X1300" s="120"/>
      <c r="Y1300" s="120"/>
      <c r="Z1300" s="120"/>
    </row>
    <row r="1301" spans="1:26" s="59" customFormat="1" ht="30" x14ac:dyDescent="0.25">
      <c r="A1301" s="18"/>
      <c r="B1301" s="18">
        <v>1</v>
      </c>
      <c r="C1301" s="642" t="s">
        <v>779</v>
      </c>
      <c r="D1301" s="16">
        <f>D18</f>
        <v>2530</v>
      </c>
      <c r="E1301" s="16">
        <f>E18</f>
        <v>422</v>
      </c>
      <c r="F1301" s="16">
        <f>F18</f>
        <v>0</v>
      </c>
      <c r="G1301" s="107">
        <f t="shared" si="54"/>
        <v>0</v>
      </c>
      <c r="H1301" s="8"/>
      <c r="I1301" s="114"/>
      <c r="J1301" s="7"/>
      <c r="K1301" s="34"/>
      <c r="L1301" s="7"/>
      <c r="M1301" s="34"/>
      <c r="N1301" s="7"/>
      <c r="O1301" s="10"/>
      <c r="P1301" s="120"/>
      <c r="Q1301" s="120"/>
      <c r="R1301" s="120"/>
      <c r="S1301" s="120"/>
      <c r="T1301" s="800"/>
      <c r="U1301" s="120"/>
      <c r="V1301" s="120"/>
      <c r="W1301" s="120"/>
      <c r="X1301" s="120"/>
      <c r="Y1301" s="120"/>
      <c r="Z1301" s="120"/>
    </row>
    <row r="1302" spans="1:26" s="59" customFormat="1" ht="29.25" x14ac:dyDescent="0.25">
      <c r="A1302" s="18"/>
      <c r="B1302" s="18">
        <v>1</v>
      </c>
      <c r="C1302" s="643" t="s">
        <v>130</v>
      </c>
      <c r="D1302" s="16">
        <f t="shared" ref="D1302:F1305" si="58">SUM(,D1181,D1116,D1049,D983,D914,D842,D773,D704,D630,D562,D494,D422,D348,D279,D214,D102,D19)</f>
        <v>1441345</v>
      </c>
      <c r="E1302" s="16">
        <f t="shared" si="58"/>
        <v>240228.33333333334</v>
      </c>
      <c r="F1302" s="16">
        <f t="shared" si="58"/>
        <v>200056</v>
      </c>
      <c r="G1302" s="107">
        <f t="shared" si="54"/>
        <v>83.277437437993015</v>
      </c>
      <c r="H1302" s="8"/>
      <c r="I1302" s="114"/>
      <c r="J1302" s="7"/>
      <c r="K1302" s="34"/>
      <c r="L1302" s="7"/>
      <c r="M1302" s="34"/>
      <c r="N1302" s="7"/>
      <c r="O1302" s="10"/>
      <c r="P1302" s="120"/>
      <c r="Q1302" s="120"/>
      <c r="R1302" s="120"/>
      <c r="S1302" s="120"/>
      <c r="T1302" s="800"/>
      <c r="U1302" s="120"/>
      <c r="V1302" s="120"/>
      <c r="W1302" s="120"/>
      <c r="X1302" s="120"/>
      <c r="Y1302" s="120"/>
      <c r="Z1302" s="120"/>
    </row>
    <row r="1303" spans="1:26" s="59" customFormat="1" ht="22.5" customHeight="1" x14ac:dyDescent="0.25">
      <c r="A1303" s="18"/>
      <c r="B1303" s="18">
        <v>1</v>
      </c>
      <c r="C1303" s="644" t="s">
        <v>218</v>
      </c>
      <c r="D1303" s="16">
        <f t="shared" si="58"/>
        <v>1314567</v>
      </c>
      <c r="E1303" s="16">
        <f t="shared" si="58"/>
        <v>219096.33333333334</v>
      </c>
      <c r="F1303" s="16">
        <f t="shared" si="58"/>
        <v>182047</v>
      </c>
      <c r="G1303" s="107">
        <f t="shared" si="54"/>
        <v>83.089934564552266</v>
      </c>
      <c r="H1303" s="8"/>
      <c r="I1303" s="114"/>
      <c r="J1303" s="7"/>
      <c r="K1303" s="34"/>
      <c r="L1303" s="7"/>
      <c r="M1303" s="34"/>
      <c r="N1303" s="7"/>
      <c r="O1303" s="10"/>
      <c r="P1303" s="120"/>
      <c r="Q1303" s="120"/>
      <c r="R1303" s="120"/>
      <c r="S1303" s="120"/>
      <c r="T1303" s="800"/>
      <c r="U1303" s="120"/>
      <c r="V1303" s="120"/>
      <c r="W1303" s="120"/>
      <c r="X1303" s="120"/>
      <c r="Y1303" s="120"/>
      <c r="Z1303" s="120"/>
    </row>
    <row r="1304" spans="1:26" s="59" customFormat="1" ht="45" x14ac:dyDescent="0.25">
      <c r="A1304" s="18"/>
      <c r="B1304" s="18">
        <v>1</v>
      </c>
      <c r="C1304" s="644" t="s">
        <v>435</v>
      </c>
      <c r="D1304" s="16">
        <f t="shared" si="58"/>
        <v>73518</v>
      </c>
      <c r="E1304" s="16">
        <f t="shared" si="58"/>
        <v>12255</v>
      </c>
      <c r="F1304" s="16">
        <f t="shared" si="58"/>
        <v>11316</v>
      </c>
      <c r="G1304" s="107">
        <f t="shared" si="54"/>
        <v>92.337821297429628</v>
      </c>
      <c r="H1304" s="8"/>
      <c r="I1304" s="114"/>
      <c r="J1304" s="7"/>
      <c r="K1304" s="34"/>
      <c r="L1304" s="7"/>
      <c r="M1304" s="34"/>
      <c r="N1304" s="7"/>
      <c r="O1304" s="10"/>
      <c r="P1304" s="120"/>
      <c r="Q1304" s="120"/>
      <c r="R1304" s="120"/>
      <c r="S1304" s="120"/>
      <c r="T1304" s="800"/>
      <c r="U1304" s="120"/>
      <c r="V1304" s="120"/>
      <c r="W1304" s="120"/>
      <c r="X1304" s="120"/>
      <c r="Y1304" s="120"/>
      <c r="Z1304" s="120"/>
    </row>
    <row r="1305" spans="1:26" s="59" customFormat="1" ht="75" x14ac:dyDescent="0.25">
      <c r="A1305" s="18"/>
      <c r="B1305" s="18">
        <v>1</v>
      </c>
      <c r="C1305" s="3184" t="s">
        <v>462</v>
      </c>
      <c r="D1305" s="16">
        <f t="shared" si="58"/>
        <v>53260</v>
      </c>
      <c r="E1305" s="16">
        <f t="shared" si="58"/>
        <v>8877</v>
      </c>
      <c r="F1305" s="3484">
        <f t="shared" si="58"/>
        <v>6693</v>
      </c>
      <c r="G1305" s="107">
        <f t="shared" si="54"/>
        <v>75.397093612706996</v>
      </c>
      <c r="H1305" s="8"/>
      <c r="I1305" s="114"/>
      <c r="J1305" s="7"/>
      <c r="K1305" s="34"/>
      <c r="L1305" s="7"/>
      <c r="M1305" s="34"/>
      <c r="N1305" s="7"/>
      <c r="O1305" s="10"/>
      <c r="P1305" s="120"/>
      <c r="Q1305" s="120"/>
      <c r="R1305" s="120"/>
      <c r="S1305" s="120"/>
      <c r="T1305" s="800"/>
      <c r="U1305" s="120"/>
      <c r="V1305" s="120"/>
      <c r="W1305" s="120"/>
      <c r="X1305" s="120"/>
      <c r="Y1305" s="120"/>
      <c r="Z1305" s="120"/>
    </row>
    <row r="1306" spans="1:26" s="59" customFormat="1" ht="29.25" x14ac:dyDescent="0.25">
      <c r="A1306" s="18"/>
      <c r="B1306" s="18">
        <v>1</v>
      </c>
      <c r="C1306" s="3266" t="s">
        <v>334</v>
      </c>
      <c r="D1306" s="17">
        <f>SUM(D1185,D1120,D1053,D987,D918,D846,D777,D708,D634,D566,D498,D426,D352,D283,D218,D106,D23)</f>
        <v>428210</v>
      </c>
      <c r="E1306" s="17">
        <f>SUM(E1185,E1120,E1053,E987,E918,E846,E777,E708,E634,E566,E498,E426,E352,E283,E218,E106,E23)</f>
        <v>71367.333333333343</v>
      </c>
      <c r="F1306" s="17">
        <f>SUM(F1185,F1120,F1053,F987,F918,F846,F777,F708,F634,F566,F498,F426,F352,F283,F218,F106,F23)</f>
        <v>62675</v>
      </c>
      <c r="G1306" s="113">
        <f t="shared" si="54"/>
        <v>87.820291263042833</v>
      </c>
      <c r="H1306" s="8"/>
      <c r="I1306" s="114"/>
      <c r="J1306" s="7"/>
      <c r="K1306" s="34"/>
      <c r="L1306" s="7"/>
      <c r="M1306" s="34"/>
      <c r="N1306" s="7"/>
      <c r="O1306" s="10"/>
      <c r="P1306" s="120"/>
      <c r="Q1306" s="120"/>
      <c r="R1306" s="120"/>
      <c r="S1306" s="120"/>
      <c r="T1306" s="800"/>
      <c r="U1306" s="120"/>
      <c r="V1306" s="120"/>
      <c r="W1306" s="120"/>
      <c r="X1306" s="120"/>
      <c r="Y1306" s="120"/>
      <c r="Z1306" s="120"/>
    </row>
    <row r="1307" spans="1:26" s="59" customFormat="1" ht="72" x14ac:dyDescent="0.25">
      <c r="A1307" s="18"/>
      <c r="B1307" s="18">
        <v>1</v>
      </c>
      <c r="C1307" s="3266" t="s">
        <v>569</v>
      </c>
      <c r="D1307" s="17">
        <f>D988+D919+D636+D499</f>
        <v>6750</v>
      </c>
      <c r="E1307" s="17">
        <f>E988+E919+E636+E499</f>
        <v>1125.3333333333335</v>
      </c>
      <c r="F1307" s="17">
        <f>F988+F919+F636+F499</f>
        <v>1000</v>
      </c>
      <c r="G1307" s="113">
        <f t="shared" si="54"/>
        <v>88.862559241706151</v>
      </c>
      <c r="H1307" s="8"/>
      <c r="I1307" s="114"/>
      <c r="J1307" s="7"/>
      <c r="K1307" s="34"/>
      <c r="L1307" s="7"/>
      <c r="M1307" s="34"/>
      <c r="N1307" s="7"/>
      <c r="O1307" s="10"/>
      <c r="P1307" s="120"/>
      <c r="Q1307" s="120"/>
      <c r="R1307" s="120"/>
      <c r="S1307" s="120"/>
      <c r="T1307" s="800"/>
      <c r="U1307" s="120"/>
      <c r="V1307" s="120"/>
      <c r="W1307" s="120"/>
      <c r="X1307" s="120"/>
      <c r="Y1307" s="120"/>
      <c r="Z1307" s="120"/>
    </row>
    <row r="1308" spans="1:26" s="59" customFormat="1" x14ac:dyDescent="0.25">
      <c r="A1308" s="18"/>
      <c r="B1308" s="18">
        <v>1</v>
      </c>
      <c r="C1308" s="3116" t="s">
        <v>191</v>
      </c>
      <c r="D1308" s="16"/>
      <c r="E1308" s="16"/>
      <c r="F1308" s="16"/>
      <c r="G1308" s="107"/>
      <c r="H1308" s="8"/>
      <c r="I1308" s="114"/>
      <c r="J1308" s="7"/>
      <c r="K1308" s="34"/>
      <c r="L1308" s="7"/>
      <c r="M1308" s="34"/>
      <c r="N1308" s="7"/>
      <c r="O1308" s="10"/>
      <c r="P1308" s="120"/>
      <c r="Q1308" s="120"/>
      <c r="R1308" s="120"/>
      <c r="S1308" s="120"/>
      <c r="T1308" s="800"/>
      <c r="U1308" s="120"/>
      <c r="V1308" s="120"/>
      <c r="W1308" s="120"/>
      <c r="X1308" s="120"/>
      <c r="Y1308" s="120"/>
      <c r="Z1308" s="120"/>
    </row>
    <row r="1309" spans="1:26" s="59" customFormat="1" ht="88.5" customHeight="1" x14ac:dyDescent="0.25">
      <c r="A1309" s="18"/>
      <c r="B1309" s="18">
        <v>1</v>
      </c>
      <c r="C1309" s="3169" t="s">
        <v>460</v>
      </c>
      <c r="D1309" s="16">
        <f t="shared" ref="D1309:F1310" si="59">SUM(D1247,D1187,D1122,D1055,D990,D921,D849,D779,D710,D638,D568,D501,D428,D354,D285,D220,D108,D26)</f>
        <v>326588</v>
      </c>
      <c r="E1309" s="16">
        <f t="shared" si="59"/>
        <v>54435.166666666664</v>
      </c>
      <c r="F1309" s="16">
        <f t="shared" si="59"/>
        <v>46393</v>
      </c>
      <c r="G1309" s="107">
        <f t="shared" ref="G1309:G1318" si="60">F1309/E1309*100</f>
        <v>85.226155885747872</v>
      </c>
      <c r="H1309" s="8"/>
      <c r="I1309" s="114"/>
      <c r="J1309" s="7"/>
      <c r="K1309" s="34"/>
      <c r="L1309" s="7"/>
      <c r="M1309" s="34"/>
      <c r="N1309" s="7"/>
      <c r="O1309" s="10"/>
      <c r="P1309" s="120">
        <f t="shared" ref="P1309:Y1309" si="61">SUM(P1247,P1187,P1122,P1055,P990,P921,P849,P779,P710,P638,P568,P501,P428,P354,P285,P220,P108,P26)</f>
        <v>1316789.3652999999</v>
      </c>
      <c r="Q1309" s="120">
        <f t="shared" ref="Q1309" si="62">SUM(Q1247,Q1187,Q1122,Q1055,Q990,Q921,Q849,Q779,Q710,Q638,Q568,Q501,Q428,Q354,Q285,Q220,Q108,Q26)</f>
        <v>1316789.3652999999</v>
      </c>
      <c r="R1309" s="120">
        <f t="shared" si="61"/>
        <v>219464.89421666667</v>
      </c>
      <c r="S1309" s="120">
        <f t="shared" si="61"/>
        <v>184346.33343</v>
      </c>
      <c r="T1309" s="800">
        <f t="shared" si="61"/>
        <v>0</v>
      </c>
      <c r="U1309" s="120">
        <f t="shared" si="61"/>
        <v>0</v>
      </c>
      <c r="V1309" s="120">
        <f t="shared" si="61"/>
        <v>-35118.560786666647</v>
      </c>
      <c r="W1309" s="120">
        <f t="shared" si="61"/>
        <v>0</v>
      </c>
      <c r="X1309" s="120">
        <f t="shared" si="61"/>
        <v>-869.52395000000001</v>
      </c>
      <c r="Y1309" s="120">
        <f t="shared" si="61"/>
        <v>183476.80948</v>
      </c>
      <c r="Z1309" s="120">
        <f>S1309/R1309*100</f>
        <v>83.998096409899674</v>
      </c>
    </row>
    <row r="1310" spans="1:26" s="59" customFormat="1" ht="24" customHeight="1" x14ac:dyDescent="0.25">
      <c r="A1310" s="18"/>
      <c r="B1310" s="18">
        <v>1</v>
      </c>
      <c r="C1310" s="3448" t="s">
        <v>561</v>
      </c>
      <c r="D1310" s="16">
        <f t="shared" si="59"/>
        <v>54831</v>
      </c>
      <c r="E1310" s="16">
        <f t="shared" si="59"/>
        <v>9140.5</v>
      </c>
      <c r="F1310" s="16">
        <f t="shared" si="59"/>
        <v>3864</v>
      </c>
      <c r="G1310" s="107">
        <f t="shared" si="60"/>
        <v>42.273398610579285</v>
      </c>
      <c r="H1310" s="8"/>
      <c r="I1310" s="114"/>
      <c r="J1310" s="7"/>
      <c r="K1310" s="34"/>
      <c r="L1310" s="7"/>
      <c r="M1310" s="34"/>
      <c r="N1310" s="7"/>
      <c r="O1310" s="10"/>
      <c r="P1310" s="120"/>
      <c r="Q1310" s="120"/>
      <c r="R1310" s="120"/>
      <c r="S1310" s="120"/>
      <c r="T1310" s="800"/>
      <c r="U1310" s="120"/>
      <c r="V1310" s="120"/>
      <c r="W1310" s="120"/>
      <c r="X1310" s="120"/>
      <c r="Y1310" s="120"/>
      <c r="Z1310" s="120"/>
    </row>
    <row r="1311" spans="1:26" s="59" customFormat="1" ht="24" customHeight="1" x14ac:dyDescent="0.25">
      <c r="A1311" s="18"/>
      <c r="B1311" s="18">
        <v>1</v>
      </c>
      <c r="C1311" s="3449" t="s">
        <v>562</v>
      </c>
      <c r="D1311" s="16">
        <f t="shared" ref="D1311:F1316" si="63">SUM(D1189,D1124,D1057,D992,D923,D851,D781,D712,D640,D570,D503,D430,D356,D287,D222,D110,D28)</f>
        <v>72555</v>
      </c>
      <c r="E1311" s="16">
        <f t="shared" si="63"/>
        <v>12093.333333333334</v>
      </c>
      <c r="F1311" s="16">
        <f t="shared" si="63"/>
        <v>7567</v>
      </c>
      <c r="G1311" s="107">
        <f t="shared" si="60"/>
        <v>62.571664829106943</v>
      </c>
      <c r="H1311" s="8"/>
      <c r="I1311" s="114"/>
      <c r="J1311" s="7"/>
      <c r="K1311" s="34"/>
      <c r="L1311" s="7"/>
      <c r="M1311" s="34"/>
      <c r="N1311" s="7"/>
      <c r="O1311" s="10"/>
      <c r="P1311" s="120"/>
      <c r="Q1311" s="120"/>
      <c r="R1311" s="120"/>
      <c r="S1311" s="120"/>
      <c r="T1311" s="800"/>
      <c r="U1311" s="120"/>
      <c r="V1311" s="120"/>
      <c r="W1311" s="120"/>
      <c r="X1311" s="120"/>
      <c r="Y1311" s="120"/>
      <c r="Z1311" s="120"/>
    </row>
    <row r="1312" spans="1:26" s="59" customFormat="1" ht="33.75" customHeight="1" x14ac:dyDescent="0.25">
      <c r="A1312" s="18"/>
      <c r="B1312" s="18">
        <v>1</v>
      </c>
      <c r="C1312" s="3450" t="s">
        <v>563</v>
      </c>
      <c r="D1312" s="16">
        <f t="shared" si="63"/>
        <v>159294</v>
      </c>
      <c r="E1312" s="16">
        <f t="shared" si="63"/>
        <v>26550.166666666664</v>
      </c>
      <c r="F1312" s="16">
        <f t="shared" si="63"/>
        <v>26386</v>
      </c>
      <c r="G1312" s="107">
        <f t="shared" si="60"/>
        <v>99.38167368691974</v>
      </c>
      <c r="H1312" s="8"/>
      <c r="I1312" s="114"/>
      <c r="J1312" s="7"/>
      <c r="K1312" s="34"/>
      <c r="L1312" s="7"/>
      <c r="M1312" s="34"/>
      <c r="N1312" s="7"/>
      <c r="O1312" s="10"/>
      <c r="P1312" s="120"/>
      <c r="Q1312" s="120"/>
      <c r="R1312" s="120"/>
      <c r="S1312" s="120"/>
      <c r="T1312" s="800"/>
      <c r="U1312" s="120"/>
      <c r="V1312" s="120"/>
      <c r="W1312" s="120"/>
      <c r="X1312" s="120"/>
      <c r="Y1312" s="120"/>
      <c r="Z1312" s="120"/>
    </row>
    <row r="1313" spans="1:26" s="59" customFormat="1" ht="33.75" customHeight="1" x14ac:dyDescent="0.25">
      <c r="A1313" s="18"/>
      <c r="B1313" s="18"/>
      <c r="C1313" s="3450" t="s">
        <v>765</v>
      </c>
      <c r="D1313" s="16">
        <f t="shared" si="63"/>
        <v>39908</v>
      </c>
      <c r="E1313" s="16">
        <f t="shared" si="63"/>
        <v>6653.166666666667</v>
      </c>
      <c r="F1313" s="16">
        <f t="shared" si="63"/>
        <v>8576</v>
      </c>
      <c r="G1313" s="107">
        <f t="shared" si="60"/>
        <v>128.90102457476388</v>
      </c>
      <c r="H1313" s="8"/>
      <c r="I1313" s="114"/>
      <c r="J1313" s="7"/>
      <c r="K1313" s="34"/>
      <c r="L1313" s="7"/>
      <c r="M1313" s="34"/>
      <c r="N1313" s="7"/>
      <c r="O1313" s="10"/>
      <c r="P1313" s="120"/>
      <c r="Q1313" s="120"/>
      <c r="R1313" s="120"/>
      <c r="S1313" s="120"/>
      <c r="T1313" s="800"/>
      <c r="U1313" s="120"/>
      <c r="V1313" s="120"/>
      <c r="W1313" s="120"/>
      <c r="X1313" s="120"/>
      <c r="Y1313" s="120"/>
      <c r="Z1313" s="120"/>
    </row>
    <row r="1314" spans="1:26" s="59" customFormat="1" ht="43.5" x14ac:dyDescent="0.25">
      <c r="A1314" s="18"/>
      <c r="B1314" s="18">
        <v>1</v>
      </c>
      <c r="C1314" s="3169" t="s">
        <v>436</v>
      </c>
      <c r="D1314" s="17">
        <f t="shared" si="63"/>
        <v>1122358</v>
      </c>
      <c r="E1314" s="17">
        <f t="shared" si="63"/>
        <v>187067</v>
      </c>
      <c r="F1314" s="17">
        <f t="shared" si="63"/>
        <v>158935</v>
      </c>
      <c r="G1314" s="113">
        <f t="shared" si="60"/>
        <v>84.961537844729435</v>
      </c>
      <c r="H1314" s="8"/>
      <c r="I1314" s="114"/>
      <c r="J1314" s="7"/>
      <c r="K1314" s="34"/>
      <c r="L1314" s="7"/>
      <c r="M1314" s="34"/>
      <c r="N1314" s="7"/>
      <c r="O1314" s="10"/>
      <c r="P1314" s="120">
        <f t="shared" ref="P1314:Y1314" si="64">SUM(P1192,P1127,P1060,P995,P926,P854,P784,P715,P643,P573,P506,P433,P359,P290,P225,P113,P31)</f>
        <v>4008650.2644600002</v>
      </c>
      <c r="Q1314" s="120">
        <f t="shared" ref="Q1314" si="65">SUM(Q1192,Q1127,Q1060,Q995,Q926,Q854,Q784,Q715,Q643,Q573,Q506,Q433,Q359,Q290,Q225,Q113,Q31)</f>
        <v>4010289.9144599997</v>
      </c>
      <c r="R1314" s="120">
        <f t="shared" si="64"/>
        <v>668257.43650090904</v>
      </c>
      <c r="S1314" s="120">
        <f t="shared" si="64"/>
        <v>548353.41495000001</v>
      </c>
      <c r="T1314" s="800">
        <f t="shared" si="64"/>
        <v>0</v>
      </c>
      <c r="U1314" s="120">
        <f t="shared" si="64"/>
        <v>0</v>
      </c>
      <c r="V1314" s="120">
        <f t="shared" si="64"/>
        <v>-119904.89263090907</v>
      </c>
      <c r="W1314" s="120">
        <f t="shared" si="64"/>
        <v>-213.70801000000003</v>
      </c>
      <c r="X1314" s="120">
        <f t="shared" si="64"/>
        <v>-741.85859000000005</v>
      </c>
      <c r="Y1314" s="120">
        <f t="shared" si="64"/>
        <v>547624.47987000016</v>
      </c>
      <c r="Z1314" s="120">
        <f>S1314/R1314*100</f>
        <v>82.057211038496845</v>
      </c>
    </row>
    <row r="1315" spans="1:26" s="59" customFormat="1" ht="29.25" x14ac:dyDescent="0.25">
      <c r="A1315" s="18"/>
      <c r="B1315" s="18">
        <v>1</v>
      </c>
      <c r="C1315" s="639" t="s">
        <v>266</v>
      </c>
      <c r="D1315" s="17">
        <f t="shared" si="63"/>
        <v>713484</v>
      </c>
      <c r="E1315" s="17">
        <f t="shared" si="63"/>
        <v>118919</v>
      </c>
      <c r="F1315" s="17">
        <f t="shared" si="63"/>
        <v>83088</v>
      </c>
      <c r="G1315" s="113">
        <f t="shared" si="60"/>
        <v>69.869406907222569</v>
      </c>
      <c r="H1315" s="8"/>
      <c r="I1315" s="114"/>
      <c r="J1315" s="7"/>
      <c r="K1315" s="34"/>
      <c r="L1315" s="7"/>
      <c r="M1315" s="34"/>
      <c r="N1315" s="7"/>
      <c r="O1315" s="10"/>
      <c r="P1315" s="120">
        <f>SUM(P1193,P1128,P1061,P996,P927,P855,P785,P716,P644,P574,P507,P434,P360,P291,P226,P114,P32)</f>
        <v>2710250.1744600004</v>
      </c>
      <c r="Q1315" s="120">
        <f>SUM(Q1193,Q1128,Q1061,Q996,Q927,Q855,Q785,Q716,Q644,Q574,Q507,Q434,Q360,Q291,Q226,Q114,Q32)</f>
        <v>2711810.6244599996</v>
      </c>
      <c r="R1315" s="120">
        <f t="shared" ref="R1315:Y1315" si="66">SUM(R1193,R1128,R1061,R996,R927,R855,R785,R716,R644,R574,R507,R434,R360,R291,R226,R114,R32)</f>
        <v>451850.22150090907</v>
      </c>
      <c r="S1315" s="120">
        <f t="shared" si="66"/>
        <v>340520.73090000008</v>
      </c>
      <c r="T1315" s="800">
        <f t="shared" si="66"/>
        <v>0</v>
      </c>
      <c r="U1315" s="120">
        <f t="shared" si="66"/>
        <v>0</v>
      </c>
      <c r="V1315" s="120">
        <f t="shared" si="66"/>
        <v>-111330.36168090906</v>
      </c>
      <c r="W1315" s="120">
        <f t="shared" si="66"/>
        <v>-162.23526000000001</v>
      </c>
      <c r="X1315" s="120">
        <f t="shared" si="66"/>
        <v>-694.85844000000009</v>
      </c>
      <c r="Y1315" s="120">
        <f t="shared" si="66"/>
        <v>339838.79597000004</v>
      </c>
      <c r="Z1315" s="120">
        <f>S1315/R1315*100</f>
        <v>75.36141727869331</v>
      </c>
    </row>
    <row r="1316" spans="1:26" s="59" customFormat="1" ht="30" x14ac:dyDescent="0.25">
      <c r="A1316" s="18"/>
      <c r="B1316" s="18">
        <v>1</v>
      </c>
      <c r="C1316" s="642" t="s">
        <v>437</v>
      </c>
      <c r="D1316" s="17">
        <f t="shared" si="63"/>
        <v>475523</v>
      </c>
      <c r="E1316" s="17">
        <f t="shared" si="63"/>
        <v>79257.333333333343</v>
      </c>
      <c r="F1316" s="17">
        <f t="shared" si="63"/>
        <v>62920</v>
      </c>
      <c r="G1316" s="113">
        <f t="shared" si="60"/>
        <v>79.386975758289452</v>
      </c>
      <c r="H1316" s="8"/>
      <c r="I1316" s="114"/>
      <c r="J1316" s="7"/>
      <c r="K1316" s="34"/>
      <c r="L1316" s="7"/>
      <c r="M1316" s="34"/>
      <c r="N1316" s="7"/>
      <c r="O1316" s="10"/>
      <c r="P1316" s="120">
        <f t="shared" ref="P1316:Y1316" si="67">SUM(P1194,P1129,P1062,P997,P928,P856,P786,P717,P645,P575,P508,P435,P361,P292,P227,P115,P33)</f>
        <v>2193828.6</v>
      </c>
      <c r="Q1316" s="120">
        <f t="shared" ref="Q1316" si="68">SUM(Q1194,Q1129,Q1062,Q997,Q928,Q856,Q786,Q717,Q645,Q575,Q508,Q435,Q361,Q292,Q227,Q115,Q33)</f>
        <v>2195389.0500000003</v>
      </c>
      <c r="R1316" s="120">
        <f t="shared" si="67"/>
        <v>365779.95909090911</v>
      </c>
      <c r="S1316" s="120">
        <f t="shared" si="67"/>
        <v>291472.37614000007</v>
      </c>
      <c r="T1316" s="800">
        <f t="shared" si="67"/>
        <v>0</v>
      </c>
      <c r="U1316" s="120">
        <f t="shared" si="67"/>
        <v>0</v>
      </c>
      <c r="V1316" s="120">
        <f t="shared" si="67"/>
        <v>-74307.582950909069</v>
      </c>
      <c r="W1316" s="120">
        <f t="shared" si="67"/>
        <v>-1.0337499999999999</v>
      </c>
      <c r="X1316" s="120">
        <f t="shared" si="67"/>
        <v>-377.93383999999998</v>
      </c>
      <c r="Y1316" s="120">
        <f t="shared" si="67"/>
        <v>291094.44230000005</v>
      </c>
      <c r="Z1316" s="120">
        <f>S1316/R1316*100</f>
        <v>79.685168335742247</v>
      </c>
    </row>
    <row r="1317" spans="1:26" s="59" customFormat="1" ht="60" x14ac:dyDescent="0.25">
      <c r="A1317" s="18"/>
      <c r="B1317" s="18">
        <v>1</v>
      </c>
      <c r="C1317" s="642" t="s">
        <v>450</v>
      </c>
      <c r="D1317" s="16">
        <f>D646+D436</f>
        <v>1600</v>
      </c>
      <c r="E1317" s="16">
        <f>E646+E436</f>
        <v>267</v>
      </c>
      <c r="F1317" s="16">
        <f>F646+F436</f>
        <v>136</v>
      </c>
      <c r="G1317" s="107">
        <f t="shared" si="60"/>
        <v>50.936329588014985</v>
      </c>
      <c r="H1317" s="8"/>
      <c r="I1317" s="114"/>
      <c r="J1317" s="7"/>
      <c r="K1317" s="34"/>
      <c r="L1317" s="7"/>
      <c r="M1317" s="34"/>
      <c r="N1317" s="7"/>
      <c r="O1317" s="10"/>
      <c r="P1317" s="120">
        <f t="shared" ref="P1317:Y1317" si="69">P646+P436</f>
        <v>9620</v>
      </c>
      <c r="Q1317" s="120">
        <f t="shared" ref="Q1317" si="70">Q646+Q436</f>
        <v>9620</v>
      </c>
      <c r="R1317" s="120">
        <f t="shared" si="69"/>
        <v>1603.3333333333335</v>
      </c>
      <c r="S1317" s="120">
        <f t="shared" si="69"/>
        <v>0</v>
      </c>
      <c r="T1317" s="800">
        <f t="shared" si="69"/>
        <v>0</v>
      </c>
      <c r="U1317" s="120">
        <f t="shared" si="69"/>
        <v>0</v>
      </c>
      <c r="V1317" s="120">
        <f t="shared" si="69"/>
        <v>-1603.3333333333335</v>
      </c>
      <c r="W1317" s="120">
        <f t="shared" si="69"/>
        <v>0</v>
      </c>
      <c r="X1317" s="120">
        <f t="shared" si="69"/>
        <v>-7.6504700000000003</v>
      </c>
      <c r="Y1317" s="120">
        <f t="shared" si="69"/>
        <v>-7.6504700000000003</v>
      </c>
      <c r="Z1317" s="120">
        <f>S1317/R1317*100</f>
        <v>0</v>
      </c>
    </row>
    <row r="1318" spans="1:26" s="59" customFormat="1" ht="30" x14ac:dyDescent="0.25">
      <c r="A1318" s="18"/>
      <c r="B1318" s="18"/>
      <c r="C1318" s="642" t="s">
        <v>766</v>
      </c>
      <c r="D1318" s="16">
        <f t="shared" ref="D1318:F1327" si="71">SUM(D1195,D1130,D1063,D998,D929,D857,D787,D718,D647,D576,D509,D437,D362,D293,D228,D116,D34)</f>
        <v>63783</v>
      </c>
      <c r="E1318" s="16">
        <f t="shared" si="71"/>
        <v>10630.166666666668</v>
      </c>
      <c r="F1318" s="16">
        <f t="shared" si="71"/>
        <v>7758</v>
      </c>
      <c r="G1318" s="107">
        <f t="shared" si="60"/>
        <v>72.980981797086898</v>
      </c>
      <c r="H1318" s="8"/>
      <c r="I1318" s="114"/>
      <c r="J1318" s="7"/>
      <c r="K1318" s="34"/>
      <c r="L1318" s="7"/>
      <c r="M1318" s="34"/>
      <c r="N1318" s="7"/>
      <c r="O1318" s="10"/>
      <c r="P1318" s="120">
        <f t="shared" ref="P1318:Y1318" si="72">SUM(P1195,P1130,P1063,P998,P929,P857,P787,P718,P647,P576,P509,P437,P362,P293,P228,P116,P34)</f>
        <v>131872.20600000001</v>
      </c>
      <c r="Q1318" s="120">
        <f t="shared" ref="Q1318" si="73">SUM(Q1195,Q1130,Q1063,Q998,Q929,Q857,Q787,Q718,Q647,Q576,Q509,Q437,Q362,Q293,Q228,Q116,Q34)</f>
        <v>131872.20600000001</v>
      </c>
      <c r="R1318" s="120">
        <f t="shared" si="72"/>
        <v>21978.701000000001</v>
      </c>
      <c r="S1318" s="120">
        <f t="shared" si="72"/>
        <v>17929.475020000002</v>
      </c>
      <c r="T1318" s="800">
        <f t="shared" si="72"/>
        <v>0</v>
      </c>
      <c r="U1318" s="120">
        <f t="shared" si="72"/>
        <v>0</v>
      </c>
      <c r="V1318" s="120">
        <f t="shared" si="72"/>
        <v>-4049.2259799999988</v>
      </c>
      <c r="W1318" s="120">
        <f t="shared" si="72"/>
        <v>0</v>
      </c>
      <c r="X1318" s="120">
        <f t="shared" si="72"/>
        <v>-63.17268</v>
      </c>
      <c r="Y1318" s="120">
        <f t="shared" si="72"/>
        <v>17866.302340000002</v>
      </c>
      <c r="Z1318" s="120">
        <f>S1318/R1318*100</f>
        <v>81.576590991433022</v>
      </c>
    </row>
    <row r="1319" spans="1:26" s="59" customFormat="1" ht="30" x14ac:dyDescent="0.25">
      <c r="A1319" s="18"/>
      <c r="B1319" s="18"/>
      <c r="C1319" s="642" t="s">
        <v>767</v>
      </c>
      <c r="D1319" s="16">
        <f t="shared" si="71"/>
        <v>0</v>
      </c>
      <c r="E1319" s="16">
        <f t="shared" si="71"/>
        <v>0</v>
      </c>
      <c r="F1319" s="16">
        <f t="shared" si="71"/>
        <v>0</v>
      </c>
      <c r="G1319" s="107"/>
      <c r="H1319" s="8"/>
      <c r="I1319" s="114"/>
      <c r="J1319" s="7"/>
      <c r="K1319" s="34"/>
      <c r="L1319" s="7"/>
      <c r="M1319" s="34"/>
      <c r="N1319" s="7"/>
      <c r="O1319" s="10"/>
      <c r="P1319" s="120">
        <f t="shared" ref="P1319:Y1319" si="74">SUM(P1196,P1131,P1064,P999,P930,P858,P788,P719,P648,P577,P510,P438,P363,P294,P229,P117,P35)</f>
        <v>0</v>
      </c>
      <c r="Q1319" s="120">
        <f t="shared" ref="Q1319" si="75">SUM(Q1196,Q1131,Q1064,Q999,Q930,Q858,Q788,Q719,Q648,Q577,Q510,Q438,Q363,Q294,Q229,Q117,Q35)</f>
        <v>0</v>
      </c>
      <c r="R1319" s="120">
        <f t="shared" si="74"/>
        <v>0</v>
      </c>
      <c r="S1319" s="120">
        <f t="shared" si="74"/>
        <v>-8.899910000000002</v>
      </c>
      <c r="T1319" s="800">
        <f t="shared" si="74"/>
        <v>0</v>
      </c>
      <c r="U1319" s="120">
        <f t="shared" si="74"/>
        <v>0</v>
      </c>
      <c r="V1319" s="120">
        <f t="shared" si="74"/>
        <v>-9.7709900000000012</v>
      </c>
      <c r="W1319" s="120">
        <f t="shared" si="74"/>
        <v>0</v>
      </c>
      <c r="X1319" s="120">
        <f t="shared" si="74"/>
        <v>-12.92351</v>
      </c>
      <c r="Y1319" s="120">
        <f t="shared" si="74"/>
        <v>-8.899910000000002</v>
      </c>
      <c r="Z1319" s="120"/>
    </row>
    <row r="1320" spans="1:26" s="59" customFormat="1" ht="60" x14ac:dyDescent="0.25">
      <c r="A1320" s="18"/>
      <c r="B1320" s="18"/>
      <c r="C1320" s="642" t="s">
        <v>768</v>
      </c>
      <c r="D1320" s="16">
        <f t="shared" si="71"/>
        <v>169589</v>
      </c>
      <c r="E1320" s="16">
        <f t="shared" si="71"/>
        <v>28265.000000000004</v>
      </c>
      <c r="F1320" s="16">
        <f t="shared" si="71"/>
        <v>11214</v>
      </c>
      <c r="G1320" s="107">
        <f>F1320/E1320*100</f>
        <v>39.674509110206962</v>
      </c>
      <c r="H1320" s="8"/>
      <c r="I1320" s="114"/>
      <c r="J1320" s="7"/>
      <c r="K1320" s="34"/>
      <c r="L1320" s="7"/>
      <c r="M1320" s="34"/>
      <c r="N1320" s="7"/>
      <c r="O1320" s="10"/>
      <c r="P1320" s="120">
        <f t="shared" ref="P1320:Y1320" si="76">SUM(P1197,P1132,P1065,P1000,P931,P859,P789,P720,P649,P578,P511,P439,P364,P295,P230,P118,P36)</f>
        <v>340402.54885999998</v>
      </c>
      <c r="Q1320" s="120">
        <f t="shared" ref="Q1320" si="77">SUM(Q1197,Q1132,Q1065,Q1000,Q931,Q859,Q789,Q720,Q649,Q578,Q511,Q439,Q364,Q295,Q230,Q118,Q36)</f>
        <v>340402.54885999998</v>
      </c>
      <c r="R1320" s="120">
        <f t="shared" si="76"/>
        <v>56733.758143333333</v>
      </c>
      <c r="S1320" s="120">
        <f t="shared" si="76"/>
        <v>19445.995869999999</v>
      </c>
      <c r="T1320" s="800">
        <f t="shared" si="76"/>
        <v>0</v>
      </c>
      <c r="U1320" s="120">
        <f t="shared" si="76"/>
        <v>0</v>
      </c>
      <c r="V1320" s="120">
        <f t="shared" si="76"/>
        <v>-37287.762273333334</v>
      </c>
      <c r="W1320" s="120">
        <f t="shared" si="76"/>
        <v>-161.20151000000001</v>
      </c>
      <c r="X1320" s="120">
        <f t="shared" si="76"/>
        <v>-21.834310000000002</v>
      </c>
      <c r="Y1320" s="120">
        <f t="shared" si="76"/>
        <v>19424.161559999997</v>
      </c>
      <c r="Z1320" s="120">
        <f>S1320/R1320*100</f>
        <v>34.275881779012835</v>
      </c>
    </row>
    <row r="1321" spans="1:26" s="59" customFormat="1" x14ac:dyDescent="0.25">
      <c r="A1321" s="18"/>
      <c r="B1321" s="18"/>
      <c r="C1321" s="642" t="s">
        <v>769</v>
      </c>
      <c r="D1321" s="16">
        <f t="shared" si="71"/>
        <v>82712</v>
      </c>
      <c r="E1321" s="16">
        <f t="shared" si="71"/>
        <v>13786.666666666668</v>
      </c>
      <c r="F1321" s="16">
        <f t="shared" si="71"/>
        <v>4703</v>
      </c>
      <c r="G1321" s="107"/>
      <c r="H1321" s="8"/>
      <c r="I1321" s="114"/>
      <c r="J1321" s="7"/>
      <c r="K1321" s="34"/>
      <c r="L1321" s="7"/>
      <c r="M1321" s="34"/>
      <c r="N1321" s="7"/>
      <c r="O1321" s="10"/>
      <c r="P1321" s="120">
        <f t="shared" ref="P1321:Y1321" si="78">SUM(P1198,P1133,P1066,P1001,P932,P860,P790,P721,P650,P579,P512,P440,P365,P296,P231,P119,P37)</f>
        <v>0</v>
      </c>
      <c r="Q1321" s="120">
        <f t="shared" ref="Q1321" si="79">SUM(Q1198,Q1133,Q1066,Q1001,Q932,Q860,Q790,Q721,Q650,Q579,Q512,Q440,Q365,Q296,Q231,Q119,Q37)</f>
        <v>0</v>
      </c>
      <c r="R1321" s="120">
        <f t="shared" si="78"/>
        <v>0</v>
      </c>
      <c r="S1321" s="120">
        <f t="shared" si="78"/>
        <v>4031.1179200000001</v>
      </c>
      <c r="T1321" s="800">
        <f t="shared" si="78"/>
        <v>0</v>
      </c>
      <c r="U1321" s="120">
        <f t="shared" si="78"/>
        <v>0</v>
      </c>
      <c r="V1321" s="120">
        <f t="shared" si="78"/>
        <v>762.59174000000007</v>
      </c>
      <c r="W1321" s="120">
        <f t="shared" si="78"/>
        <v>0</v>
      </c>
      <c r="X1321" s="120">
        <f t="shared" si="78"/>
        <v>0</v>
      </c>
      <c r="Y1321" s="120">
        <f t="shared" si="78"/>
        <v>4031.1179200000001</v>
      </c>
      <c r="Z1321" s="120"/>
    </row>
    <row r="1322" spans="1:26" s="59" customFormat="1" x14ac:dyDescent="0.25">
      <c r="A1322" s="18"/>
      <c r="B1322" s="18"/>
      <c r="C1322" s="642" t="s">
        <v>770</v>
      </c>
      <c r="D1322" s="16">
        <f t="shared" si="71"/>
        <v>86877</v>
      </c>
      <c r="E1322" s="16">
        <f t="shared" si="71"/>
        <v>14479.333333333334</v>
      </c>
      <c r="F1322" s="16">
        <f t="shared" si="71"/>
        <v>6511</v>
      </c>
      <c r="G1322" s="107">
        <f>F1322/E1322*100</f>
        <v>44.967539941986281</v>
      </c>
      <c r="H1322" s="8"/>
      <c r="I1322" s="114"/>
      <c r="J1322" s="7"/>
      <c r="K1322" s="34"/>
      <c r="L1322" s="7"/>
      <c r="M1322" s="34"/>
      <c r="N1322" s="7"/>
      <c r="O1322" s="10"/>
      <c r="P1322" s="120">
        <f t="shared" ref="P1322:Y1322" si="80">SUM(P1199,P1134,P1067,P1002,P933,P861,P791,P722,P651,P580,P513,P441,P366,P297,P232,P120,P38)</f>
        <v>0</v>
      </c>
      <c r="Q1322" s="120">
        <f t="shared" ref="Q1322" si="81">SUM(Q1199,Q1134,Q1067,Q1002,Q933,Q861,Q791,Q722,Q651,Q580,Q513,Q441,Q366,Q297,Q232,Q120,Q38)</f>
        <v>0</v>
      </c>
      <c r="R1322" s="120">
        <f t="shared" si="80"/>
        <v>0</v>
      </c>
      <c r="S1322" s="120">
        <f t="shared" si="80"/>
        <v>15414.877949999998</v>
      </c>
      <c r="T1322" s="800">
        <f t="shared" si="80"/>
        <v>0</v>
      </c>
      <c r="U1322" s="120">
        <f t="shared" si="80"/>
        <v>0</v>
      </c>
      <c r="V1322" s="120">
        <f t="shared" si="80"/>
        <v>1786.2439800000002</v>
      </c>
      <c r="W1322" s="120">
        <f t="shared" si="80"/>
        <v>0</v>
      </c>
      <c r="X1322" s="120">
        <f t="shared" si="80"/>
        <v>-21.834310000000002</v>
      </c>
      <c r="Y1322" s="120">
        <f t="shared" si="80"/>
        <v>15393.043639999998</v>
      </c>
      <c r="Z1322" s="120"/>
    </row>
    <row r="1323" spans="1:26" s="59" customFormat="1" ht="60" x14ac:dyDescent="0.25">
      <c r="A1323" s="18"/>
      <c r="B1323" s="18"/>
      <c r="C1323" s="642" t="s">
        <v>771</v>
      </c>
      <c r="D1323" s="16">
        <f t="shared" si="71"/>
        <v>0</v>
      </c>
      <c r="E1323" s="16">
        <f t="shared" si="71"/>
        <v>0</v>
      </c>
      <c r="F1323" s="16">
        <f t="shared" si="71"/>
        <v>0</v>
      </c>
      <c r="G1323" s="107"/>
      <c r="H1323" s="8"/>
      <c r="I1323" s="114"/>
      <c r="J1323" s="7"/>
      <c r="K1323" s="34"/>
      <c r="L1323" s="7"/>
      <c r="M1323" s="34"/>
      <c r="N1323" s="7"/>
      <c r="O1323" s="10"/>
      <c r="P1323" s="120">
        <f t="shared" ref="P1323:Y1323" si="82">SUM(P1200,P1135,P1068,P1003,P934,P862,P792,P723,P652,P581,P514,P442,P367,P298,P233,P121,P39)</f>
        <v>0</v>
      </c>
      <c r="Q1323" s="120">
        <f t="shared" ref="Q1323" si="83">SUM(Q1200,Q1135,Q1068,Q1003,Q934,Q862,Q792,Q723,Q652,Q581,Q514,Q442,Q367,Q298,Q233,Q121,Q39)</f>
        <v>0</v>
      </c>
      <c r="R1323" s="120">
        <f t="shared" si="82"/>
        <v>0</v>
      </c>
      <c r="S1323" s="120">
        <f t="shared" si="82"/>
        <v>139.38745000000003</v>
      </c>
      <c r="T1323" s="800">
        <f t="shared" si="82"/>
        <v>0</v>
      </c>
      <c r="U1323" s="120">
        <f t="shared" si="82"/>
        <v>0</v>
      </c>
      <c r="V1323" s="120">
        <f t="shared" si="82"/>
        <v>139.38745000000003</v>
      </c>
      <c r="W1323" s="120">
        <f t="shared" si="82"/>
        <v>0</v>
      </c>
      <c r="X1323" s="120">
        <f t="shared" si="82"/>
        <v>0</v>
      </c>
      <c r="Y1323" s="120">
        <f t="shared" si="82"/>
        <v>139.38745000000003</v>
      </c>
      <c r="Z1323" s="120"/>
    </row>
    <row r="1324" spans="1:26" s="59" customFormat="1" x14ac:dyDescent="0.25">
      <c r="A1324" s="18"/>
      <c r="B1324" s="18">
        <v>1</v>
      </c>
      <c r="C1324" s="642" t="s">
        <v>772</v>
      </c>
      <c r="D1324" s="16">
        <f t="shared" si="71"/>
        <v>0</v>
      </c>
      <c r="E1324" s="16">
        <f t="shared" si="71"/>
        <v>0</v>
      </c>
      <c r="F1324" s="16">
        <f t="shared" si="71"/>
        <v>0</v>
      </c>
      <c r="G1324" s="107"/>
      <c r="H1324" s="8"/>
      <c r="I1324" s="114"/>
      <c r="J1324" s="7"/>
      <c r="K1324" s="34"/>
      <c r="L1324" s="7"/>
      <c r="M1324" s="34"/>
      <c r="N1324" s="7"/>
      <c r="O1324" s="10"/>
      <c r="P1324" s="120">
        <f t="shared" ref="P1324:Y1324" si="84">SUM(P1201,P1136,P1069,P1004,P935,P863,P793,P724,P653,P582,P515,P443,P368,P299,P234,P122,P40)</f>
        <v>0</v>
      </c>
      <c r="Q1324" s="120">
        <f t="shared" ref="Q1324" si="85">SUM(Q1201,Q1136,Q1069,Q1004,Q935,Q863,Q793,Q724,Q653,Q582,Q515,Q443,Q368,Q299,Q234,Q122,Q40)</f>
        <v>0</v>
      </c>
      <c r="R1324" s="120">
        <f t="shared" si="84"/>
        <v>0</v>
      </c>
      <c r="S1324" s="120">
        <f t="shared" si="84"/>
        <v>0</v>
      </c>
      <c r="T1324" s="800">
        <f t="shared" si="84"/>
        <v>0</v>
      </c>
      <c r="U1324" s="120">
        <f t="shared" si="84"/>
        <v>0</v>
      </c>
      <c r="V1324" s="120">
        <f t="shared" si="84"/>
        <v>0</v>
      </c>
      <c r="W1324" s="120">
        <f t="shared" si="84"/>
        <v>0</v>
      </c>
      <c r="X1324" s="120">
        <f t="shared" si="84"/>
        <v>0</v>
      </c>
      <c r="Y1324" s="120">
        <f t="shared" si="84"/>
        <v>0</v>
      </c>
      <c r="Z1324" s="120"/>
    </row>
    <row r="1325" spans="1:26" s="59" customFormat="1" x14ac:dyDescent="0.25">
      <c r="A1325" s="18"/>
      <c r="B1325" s="18">
        <v>1</v>
      </c>
      <c r="C1325" s="642" t="s">
        <v>773</v>
      </c>
      <c r="D1325" s="16">
        <f t="shared" si="71"/>
        <v>0</v>
      </c>
      <c r="E1325" s="16">
        <f t="shared" si="71"/>
        <v>0</v>
      </c>
      <c r="F1325" s="16">
        <f t="shared" si="71"/>
        <v>0</v>
      </c>
      <c r="G1325" s="107"/>
      <c r="H1325" s="8"/>
      <c r="I1325" s="114"/>
      <c r="J1325" s="7"/>
      <c r="K1325" s="34"/>
      <c r="L1325" s="7"/>
      <c r="M1325" s="34"/>
      <c r="N1325" s="7"/>
      <c r="O1325" s="10"/>
      <c r="P1325" s="120">
        <f t="shared" ref="P1325:Y1325" si="86">SUM(P1202,P1137,P1070,P1005,P936,P864,P794,P725,P654,P583,P516,P444,P369,P300,P235,P123,P41)</f>
        <v>0</v>
      </c>
      <c r="Q1325" s="120">
        <f t="shared" ref="Q1325" si="87">SUM(Q1202,Q1137,Q1070,Q1005,Q936,Q864,Q794,Q725,Q654,Q583,Q516,Q444,Q369,Q300,Q235,Q123,Q41)</f>
        <v>0</v>
      </c>
      <c r="R1325" s="120">
        <f t="shared" si="86"/>
        <v>0</v>
      </c>
      <c r="S1325" s="120">
        <f t="shared" si="86"/>
        <v>58.663450000000012</v>
      </c>
      <c r="T1325" s="800">
        <f t="shared" si="86"/>
        <v>0</v>
      </c>
      <c r="U1325" s="120">
        <f t="shared" si="86"/>
        <v>0</v>
      </c>
      <c r="V1325" s="120">
        <f t="shared" si="86"/>
        <v>1.37727</v>
      </c>
      <c r="W1325" s="120">
        <f t="shared" si="86"/>
        <v>0</v>
      </c>
      <c r="X1325" s="120">
        <f t="shared" si="86"/>
        <v>0</v>
      </c>
      <c r="Y1325" s="120">
        <f t="shared" si="86"/>
        <v>139.38745000000003</v>
      </c>
      <c r="Z1325" s="120"/>
    </row>
    <row r="1326" spans="1:26" s="59" customFormat="1" ht="45" x14ac:dyDescent="0.25">
      <c r="A1326" s="18"/>
      <c r="B1326" s="18">
        <v>1</v>
      </c>
      <c r="C1326" s="642" t="s">
        <v>780</v>
      </c>
      <c r="D1326" s="16">
        <f t="shared" si="71"/>
        <v>1025</v>
      </c>
      <c r="E1326" s="16">
        <f t="shared" si="71"/>
        <v>171.5</v>
      </c>
      <c r="F1326" s="16">
        <f t="shared" si="71"/>
        <v>460</v>
      </c>
      <c r="G1326" s="107">
        <f>F1326/E1326*100</f>
        <v>268.22157434402334</v>
      </c>
      <c r="H1326" s="8"/>
      <c r="I1326" s="114"/>
      <c r="J1326" s="7"/>
      <c r="K1326" s="34"/>
      <c r="L1326" s="7"/>
      <c r="M1326" s="34"/>
      <c r="N1326" s="7"/>
      <c r="O1326" s="10"/>
      <c r="P1326" s="120">
        <f t="shared" ref="P1326:Y1326" si="88">SUM(P1203,P1138,P1071,P1006,P937,P865,P795,P726,P655,P584,P517,P445,P370,P301,P236,P124,P42)</f>
        <v>9597.2723999999998</v>
      </c>
      <c r="Q1326" s="120">
        <f t="shared" ref="Q1326" si="89">SUM(Q1203,Q1138,Q1071,Q1006,Q937,Q865,Q795,Q726,Q655,Q584,Q517,Q445,Q370,Q301,Q236,Q124,Q42)</f>
        <v>9597.2723999999998</v>
      </c>
      <c r="R1326" s="120">
        <f t="shared" si="88"/>
        <v>1599.5454</v>
      </c>
      <c r="S1326" s="120">
        <f t="shared" si="88"/>
        <v>4326.5527600000005</v>
      </c>
      <c r="T1326" s="800">
        <f t="shared" si="88"/>
        <v>0</v>
      </c>
      <c r="U1326" s="120">
        <f t="shared" si="88"/>
        <v>0</v>
      </c>
      <c r="V1326" s="120">
        <f t="shared" si="88"/>
        <v>2727.0073600000005</v>
      </c>
      <c r="W1326" s="120">
        <f t="shared" si="88"/>
        <v>0</v>
      </c>
      <c r="X1326" s="120">
        <f t="shared" si="88"/>
        <v>-59.275709999999997</v>
      </c>
      <c r="Y1326" s="120">
        <f t="shared" si="88"/>
        <v>4267.2770500000006</v>
      </c>
      <c r="Z1326" s="120">
        <f>S1326/R1326*100</f>
        <v>270.48639944824328</v>
      </c>
    </row>
    <row r="1327" spans="1:26" s="59" customFormat="1" ht="30" x14ac:dyDescent="0.25">
      <c r="A1327" s="18"/>
      <c r="B1327" s="18">
        <v>1</v>
      </c>
      <c r="C1327" s="642" t="s">
        <v>781</v>
      </c>
      <c r="D1327" s="16">
        <f t="shared" si="71"/>
        <v>3564</v>
      </c>
      <c r="E1327" s="16">
        <f t="shared" si="71"/>
        <v>595</v>
      </c>
      <c r="F1327" s="16">
        <f t="shared" si="71"/>
        <v>736</v>
      </c>
      <c r="G1327" s="107">
        <f>F1327/E1327*100</f>
        <v>123.69747899159664</v>
      </c>
      <c r="H1327" s="8"/>
      <c r="I1327" s="114"/>
      <c r="J1327" s="7"/>
      <c r="K1327" s="34"/>
      <c r="L1327" s="7"/>
      <c r="M1327" s="34"/>
      <c r="N1327" s="7"/>
      <c r="O1327" s="10"/>
      <c r="P1327" s="120">
        <f t="shared" ref="P1327:Y1327" si="90">SUM(P1204,P1139,P1072,P1007,P938,P866,P796,P727,P656,P585,P518,P446,P371,P302,P237,P125,P43)</f>
        <v>34549.547200000001</v>
      </c>
      <c r="Q1327" s="120">
        <f t="shared" ref="Q1327" si="91">SUM(Q1204,Q1139,Q1072,Q1007,Q938,Q866,Q796,Q727,Q656,Q585,Q518,Q446,Q371,Q302,Q237,Q125,Q43)</f>
        <v>34549.547200000001</v>
      </c>
      <c r="R1327" s="120">
        <f t="shared" si="90"/>
        <v>5758.257866666665</v>
      </c>
      <c r="S1327" s="120">
        <f t="shared" si="90"/>
        <v>7215.84357</v>
      </c>
      <c r="T1327" s="800">
        <f t="shared" si="90"/>
        <v>0</v>
      </c>
      <c r="U1327" s="120">
        <f t="shared" si="90"/>
        <v>0</v>
      </c>
      <c r="V1327" s="120">
        <f t="shared" si="90"/>
        <v>1457.5857033333341</v>
      </c>
      <c r="W1327" s="120">
        <f t="shared" si="90"/>
        <v>0</v>
      </c>
      <c r="X1327" s="120">
        <f t="shared" si="90"/>
        <v>-159.71839</v>
      </c>
      <c r="Y1327" s="120">
        <f t="shared" si="90"/>
        <v>7056.1251800000009</v>
      </c>
      <c r="Z1327" s="120">
        <f>S1327/R1327*100</f>
        <v>125.3129633490537</v>
      </c>
    </row>
    <row r="1328" spans="1:26" s="59" customFormat="1" ht="45" x14ac:dyDescent="0.25">
      <c r="A1328" s="18"/>
      <c r="B1328" s="18">
        <v>1</v>
      </c>
      <c r="C1328" s="642" t="s">
        <v>805</v>
      </c>
      <c r="D1328" s="16"/>
      <c r="E1328" s="16"/>
      <c r="F1328" s="16"/>
      <c r="G1328" s="107"/>
      <c r="H1328" s="8"/>
      <c r="I1328" s="114"/>
      <c r="J1328" s="7"/>
      <c r="K1328" s="34"/>
      <c r="L1328" s="7"/>
      <c r="M1328" s="34"/>
      <c r="N1328" s="7"/>
      <c r="O1328" s="10"/>
      <c r="P1328" s="120"/>
      <c r="Q1328" s="120"/>
      <c r="R1328" s="120"/>
      <c r="S1328" s="120"/>
      <c r="T1328" s="800"/>
      <c r="U1328" s="120"/>
      <c r="V1328" s="120"/>
      <c r="W1328" s="120"/>
      <c r="X1328" s="120"/>
      <c r="Y1328" s="120"/>
      <c r="Z1328" s="120"/>
    </row>
    <row r="1329" spans="1:171" s="59" customFormat="1" ht="43.5" x14ac:dyDescent="0.25">
      <c r="A1329" s="18"/>
      <c r="B1329" s="18">
        <v>1</v>
      </c>
      <c r="C1329" s="639" t="s">
        <v>267</v>
      </c>
      <c r="D1329" s="17">
        <f t="shared" ref="D1329:F1330" si="92">SUM(D1205,D1140,D1073,D1008,D939,D867,D797,D728,D657,D586,D519,D447,D372,D303,D238,D126,D44)</f>
        <v>408874</v>
      </c>
      <c r="E1329" s="17">
        <f t="shared" si="92"/>
        <v>68148</v>
      </c>
      <c r="F1329" s="17">
        <f t="shared" si="92"/>
        <v>75847</v>
      </c>
      <c r="G1329" s="113">
        <f t="shared" ref="G1329:G1335" si="93">F1329/E1329*100</f>
        <v>111.29747021189176</v>
      </c>
      <c r="H1329" s="8"/>
      <c r="I1329" s="114"/>
      <c r="J1329" s="7"/>
      <c r="K1329" s="34"/>
      <c r="L1329" s="7"/>
      <c r="M1329" s="34"/>
      <c r="N1329" s="7"/>
      <c r="O1329" s="10"/>
      <c r="P1329" s="120">
        <f t="shared" ref="P1329:Y1329" si="94">SUM(P1205,P1140,P1073,P1008,P939,P867,P797,P728,P657,P586,P519,P447,P372,P303,P238,P126,P44)</f>
        <v>1298400.0899999999</v>
      </c>
      <c r="Q1329" s="120">
        <f t="shared" ref="Q1329" si="95">SUM(Q1205,Q1140,Q1073,Q1008,Q939,Q867,Q797,Q728,Q657,Q586,Q519,Q447,Q372,Q303,Q238,Q126,Q44)</f>
        <v>1298479.29</v>
      </c>
      <c r="R1329" s="120">
        <f t="shared" si="94"/>
        <v>216407.21500000003</v>
      </c>
      <c r="S1329" s="120">
        <f t="shared" si="94"/>
        <v>207832.68404999998</v>
      </c>
      <c r="T1329" s="800">
        <f t="shared" si="94"/>
        <v>0</v>
      </c>
      <c r="U1329" s="120">
        <f t="shared" si="94"/>
        <v>0</v>
      </c>
      <c r="V1329" s="120">
        <f t="shared" si="94"/>
        <v>-8574.5309500000058</v>
      </c>
      <c r="W1329" s="120">
        <f t="shared" si="94"/>
        <v>-51.472750000000005</v>
      </c>
      <c r="X1329" s="120">
        <f t="shared" si="94"/>
        <v>-47.000150000000005</v>
      </c>
      <c r="Y1329" s="120">
        <f t="shared" si="94"/>
        <v>207785.6839</v>
      </c>
      <c r="Z1329" s="120">
        <f t="shared" ref="Z1329:Z1334" si="96">S1329/R1329*100</f>
        <v>96.037779539836492</v>
      </c>
    </row>
    <row r="1330" spans="1:171" s="59" customFormat="1" ht="30" x14ac:dyDescent="0.25">
      <c r="A1330" s="18"/>
      <c r="B1330" s="18">
        <v>1</v>
      </c>
      <c r="C1330" s="642" t="s">
        <v>774</v>
      </c>
      <c r="D1330" s="16">
        <f t="shared" si="92"/>
        <v>123659</v>
      </c>
      <c r="E1330" s="16">
        <f t="shared" si="92"/>
        <v>20609.333333333332</v>
      </c>
      <c r="F1330" s="16">
        <f t="shared" si="92"/>
        <v>20040</v>
      </c>
      <c r="G1330" s="107">
        <f t="shared" si="93"/>
        <v>97.237497573914737</v>
      </c>
      <c r="H1330" s="8"/>
      <c r="I1330" s="114"/>
      <c r="J1330" s="7"/>
      <c r="K1330" s="34"/>
      <c r="L1330" s="7"/>
      <c r="M1330" s="34"/>
      <c r="N1330" s="7"/>
      <c r="O1330" s="10"/>
      <c r="P1330" s="120">
        <f t="shared" ref="P1330:Y1330" si="97">SUM(P1206,P1141,P1074,P1009,P940,P868,P798,P729,P658,P587,P520,P448,P373,P304,P239,P127,P45)</f>
        <v>241587.8</v>
      </c>
      <c r="Q1330" s="120">
        <f t="shared" ref="Q1330" si="98">SUM(Q1206,Q1141,Q1074,Q1009,Q940,Q868,Q798,Q729,Q658,Q587,Q520,Q448,Q373,Q304,Q239,Q127,Q45)</f>
        <v>241667</v>
      </c>
      <c r="R1330" s="120">
        <f t="shared" si="97"/>
        <v>40271.833333333336</v>
      </c>
      <c r="S1330" s="120">
        <f t="shared" si="97"/>
        <v>38051.70377</v>
      </c>
      <c r="T1330" s="800">
        <f t="shared" si="97"/>
        <v>0</v>
      </c>
      <c r="U1330" s="120">
        <f t="shared" si="97"/>
        <v>0</v>
      </c>
      <c r="V1330" s="120">
        <f t="shared" si="97"/>
        <v>-2220.129563333333</v>
      </c>
      <c r="W1330" s="120">
        <f t="shared" si="97"/>
        <v>-1.2520899999999999</v>
      </c>
      <c r="X1330" s="120">
        <f t="shared" si="97"/>
        <v>-10.426159999999999</v>
      </c>
      <c r="Y1330" s="120">
        <f t="shared" si="97"/>
        <v>38041.27760999999</v>
      </c>
      <c r="Z1330" s="120">
        <f t="shared" si="96"/>
        <v>94.487140565573128</v>
      </c>
    </row>
    <row r="1331" spans="1:171" s="59" customFormat="1" ht="60" x14ac:dyDescent="0.25">
      <c r="A1331" s="18"/>
      <c r="B1331" s="18">
        <v>1</v>
      </c>
      <c r="C1331" s="642" t="s">
        <v>795</v>
      </c>
      <c r="D1331" s="16">
        <f>D659+D449</f>
        <v>150</v>
      </c>
      <c r="E1331" s="16">
        <f>E659+E449</f>
        <v>25</v>
      </c>
      <c r="F1331" s="16">
        <f>F659+F449</f>
        <v>18</v>
      </c>
      <c r="G1331" s="107">
        <f t="shared" si="93"/>
        <v>72</v>
      </c>
      <c r="H1331" s="8"/>
      <c r="I1331" s="114"/>
      <c r="J1331" s="7"/>
      <c r="K1331" s="34"/>
      <c r="L1331" s="7"/>
      <c r="M1331" s="34"/>
      <c r="N1331" s="7"/>
      <c r="O1331" s="10"/>
      <c r="P1331" s="120">
        <f>P659+P449</f>
        <v>385</v>
      </c>
      <c r="Q1331" s="120">
        <f>Q659+Q449</f>
        <v>385</v>
      </c>
      <c r="R1331" s="120">
        <f t="shared" ref="R1331:Y1331" si="99">R659+R449</f>
        <v>64.166666666666671</v>
      </c>
      <c r="S1331" s="120">
        <f t="shared" si="99"/>
        <v>50.185660000000006</v>
      </c>
      <c r="T1331" s="800">
        <f t="shared" si="99"/>
        <v>0</v>
      </c>
      <c r="U1331" s="120">
        <f t="shared" si="99"/>
        <v>0</v>
      </c>
      <c r="V1331" s="120">
        <f t="shared" si="99"/>
        <v>-13.981006666666662</v>
      </c>
      <c r="W1331" s="120">
        <f t="shared" si="99"/>
        <v>0</v>
      </c>
      <c r="X1331" s="120">
        <f t="shared" si="99"/>
        <v>0</v>
      </c>
      <c r="Y1331" s="120">
        <f t="shared" si="99"/>
        <v>50.185660000000006</v>
      </c>
      <c r="Z1331" s="120">
        <f t="shared" si="96"/>
        <v>78.211418181818175</v>
      </c>
    </row>
    <row r="1332" spans="1:171" s="59" customFormat="1" ht="60" x14ac:dyDescent="0.25">
      <c r="A1332" s="18"/>
      <c r="B1332" s="18">
        <v>1</v>
      </c>
      <c r="C1332" s="642" t="s">
        <v>775</v>
      </c>
      <c r="D1332" s="16">
        <f t="shared" ref="D1332:F1333" si="100">SUM(D1207,D1142,D1075,D1010,D941,D869,D799,D730,D660,D588,D521,D450,D374,D305,D240,D128,D46)</f>
        <v>224751</v>
      </c>
      <c r="E1332" s="16">
        <f t="shared" si="100"/>
        <v>37460</v>
      </c>
      <c r="F1332" s="16">
        <f t="shared" si="100"/>
        <v>42510</v>
      </c>
      <c r="G1332" s="107">
        <f t="shared" si="93"/>
        <v>113.48104644954617</v>
      </c>
      <c r="H1332" s="8"/>
      <c r="I1332" s="114"/>
      <c r="J1332" s="7"/>
      <c r="K1332" s="34"/>
      <c r="L1332" s="7"/>
      <c r="M1332" s="34"/>
      <c r="N1332" s="7"/>
      <c r="O1332" s="10"/>
      <c r="P1332" s="120">
        <f t="shared" ref="P1332:Y1332" si="101">SUM(P1207,P1142,P1075,P1010,P941,P869,P799,P730,P660,P588,P521,P450,P374,P305,P240,P128,P46)</f>
        <v>922409.8</v>
      </c>
      <c r="Q1332" s="120">
        <f t="shared" ref="Q1332" si="102">SUM(Q1207,Q1142,Q1075,Q1010,Q941,Q869,Q799,Q730,Q660,Q588,Q521,Q450,Q374,Q305,Q240,Q128,Q46)</f>
        <v>922409.8</v>
      </c>
      <c r="R1332" s="120">
        <f t="shared" si="101"/>
        <v>153734.96666666667</v>
      </c>
      <c r="S1332" s="120">
        <f t="shared" si="101"/>
        <v>145280.16450000001</v>
      </c>
      <c r="T1332" s="800">
        <f t="shared" si="101"/>
        <v>0</v>
      </c>
      <c r="U1332" s="120">
        <f t="shared" si="101"/>
        <v>0</v>
      </c>
      <c r="V1332" s="120">
        <f t="shared" si="101"/>
        <v>-8454.8021666666682</v>
      </c>
      <c r="W1332" s="120">
        <f t="shared" si="101"/>
        <v>-1.8300799999999999</v>
      </c>
      <c r="X1332" s="120">
        <f t="shared" si="101"/>
        <v>-17.435520000000004</v>
      </c>
      <c r="Y1332" s="120">
        <f t="shared" si="101"/>
        <v>145262.72898000001</v>
      </c>
      <c r="Z1332" s="120">
        <f t="shared" si="96"/>
        <v>94.500403941935573</v>
      </c>
    </row>
    <row r="1333" spans="1:171" s="59" customFormat="1" ht="45" x14ac:dyDescent="0.25">
      <c r="A1333" s="18"/>
      <c r="B1333" s="18">
        <v>1</v>
      </c>
      <c r="C1333" s="4" t="s">
        <v>776</v>
      </c>
      <c r="D1333" s="16">
        <f t="shared" si="100"/>
        <v>60464</v>
      </c>
      <c r="E1333" s="16">
        <f t="shared" si="100"/>
        <v>10078.666666666666</v>
      </c>
      <c r="F1333" s="16">
        <f t="shared" si="100"/>
        <v>13297</v>
      </c>
      <c r="G1333" s="107">
        <f t="shared" si="93"/>
        <v>131.93213388014289</v>
      </c>
      <c r="H1333" s="8"/>
      <c r="I1333" s="114"/>
      <c r="J1333" s="7"/>
      <c r="K1333" s="34"/>
      <c r="L1333" s="7"/>
      <c r="M1333" s="34"/>
      <c r="N1333" s="7"/>
      <c r="O1333" s="10"/>
      <c r="P1333" s="120">
        <f t="shared" ref="P1333:Y1333" si="103">SUM(P1208,P1143,P1076,P1011,P942,P870,P800,P731,P661,P589,P522,P451,P375,P306,P241,P129,P47)</f>
        <v>134402.49</v>
      </c>
      <c r="Q1333" s="120">
        <f t="shared" ref="Q1333" si="104">SUM(Q1208,Q1143,Q1076,Q1011,Q942,Q870,Q800,Q731,Q661,Q589,Q522,Q451,Q375,Q306,Q241,Q129,Q47)</f>
        <v>134402.49</v>
      </c>
      <c r="R1333" s="120">
        <f t="shared" si="103"/>
        <v>22400.415000000001</v>
      </c>
      <c r="S1333" s="120">
        <f t="shared" si="103"/>
        <v>24500.815779999997</v>
      </c>
      <c r="T1333" s="800">
        <f t="shared" si="103"/>
        <v>0</v>
      </c>
      <c r="U1333" s="120">
        <f t="shared" si="103"/>
        <v>0</v>
      </c>
      <c r="V1333" s="120">
        <f t="shared" si="103"/>
        <v>2100.4007800000004</v>
      </c>
      <c r="W1333" s="120">
        <f t="shared" si="103"/>
        <v>-48.39058</v>
      </c>
      <c r="X1333" s="120">
        <f t="shared" si="103"/>
        <v>-19.138470000000002</v>
      </c>
      <c r="Y1333" s="120">
        <f t="shared" si="103"/>
        <v>24481.677309999999</v>
      </c>
      <c r="Z1333" s="120">
        <f t="shared" si="96"/>
        <v>109.37661547788286</v>
      </c>
    </row>
    <row r="1334" spans="1:171" s="59" customFormat="1" ht="29.25" x14ac:dyDescent="0.25">
      <c r="A1334" s="18"/>
      <c r="B1334" s="18">
        <v>1</v>
      </c>
      <c r="C1334" s="639" t="s">
        <v>303</v>
      </c>
      <c r="D1334" s="17">
        <f>SUM(D1249,D1209,D1144,D1077,D1012,D943,D871,D801,D733,D662,D591,D523,D452,D376,D307,D242,D176,D130,D48)</f>
        <v>1298092.75</v>
      </c>
      <c r="E1334" s="17">
        <f>SUM(E1249,E1209,E1144,E1077,E1012,E943,E871,E801,E733,E662,E591,E523,E452,E376,E307,E242,E176,E130,E48)</f>
        <v>216377.5</v>
      </c>
      <c r="F1334" s="17">
        <f>SUM(F1249,F1209,F1144,F1077,F1012,F943,F871,F801,F733,F662,F591,F523,F452,F376,F307,F242,F176,F130,F48)</f>
        <v>161648.73750000002</v>
      </c>
      <c r="G1334" s="113">
        <f t="shared" si="93"/>
        <v>74.706814479324336</v>
      </c>
      <c r="H1334" s="8"/>
      <c r="I1334" s="114"/>
      <c r="J1334" s="7"/>
      <c r="K1334" s="34"/>
      <c r="L1334" s="7"/>
      <c r="M1334" s="34"/>
      <c r="N1334" s="7"/>
      <c r="O1334" s="10"/>
      <c r="P1334" s="120">
        <f t="shared" ref="P1334:Y1334" si="105">SUM(P1249,P1209,P1144,P1077,P1012,P943,P871,P801,P733,P662,P591,P523,P452,P376,P307,P242,P176,P130,P48)</f>
        <v>2813324.1482000006</v>
      </c>
      <c r="Q1334" s="120">
        <f t="shared" ref="Q1334" si="106">SUM(Q1249,Q1209,Q1144,Q1077,Q1012,Q943,Q871,Q801,Q733,Q662,Q591,Q523,Q452,Q376,Q307,Q242,Q176,Q130,Q48)</f>
        <v>2950138.7159000007</v>
      </c>
      <c r="R1334" s="120">
        <f t="shared" si="105"/>
        <v>481325.04600606055</v>
      </c>
      <c r="S1334" s="120">
        <f t="shared" si="105"/>
        <v>466689.24486999994</v>
      </c>
      <c r="T1334" s="800">
        <f t="shared" si="105"/>
        <v>0</v>
      </c>
      <c r="U1334" s="120">
        <f t="shared" si="105"/>
        <v>-23.900600000000001</v>
      </c>
      <c r="V1334" s="120">
        <f t="shared" si="105"/>
        <v>-14635.801136060618</v>
      </c>
      <c r="W1334" s="120">
        <f t="shared" si="105"/>
        <v>-303.34499</v>
      </c>
      <c r="X1334" s="120">
        <f t="shared" si="105"/>
        <v>-115.32514</v>
      </c>
      <c r="Y1334" s="120">
        <f t="shared" si="105"/>
        <v>466550.01912999997</v>
      </c>
      <c r="Z1334" s="120">
        <f t="shared" si="96"/>
        <v>96.959268740011439</v>
      </c>
    </row>
    <row r="1335" spans="1:171" s="59" customFormat="1" x14ac:dyDescent="0.25">
      <c r="A1335" s="18"/>
      <c r="B1335" s="18">
        <v>1</v>
      </c>
      <c r="C1335" s="642" t="s">
        <v>296</v>
      </c>
      <c r="D1335" s="16">
        <f t="shared" ref="D1335:F1336" si="107">D1250+D131+D49</f>
        <v>51242</v>
      </c>
      <c r="E1335" s="16">
        <f t="shared" si="107"/>
        <v>8540.5</v>
      </c>
      <c r="F1335" s="16">
        <f t="shared" si="107"/>
        <v>8992</v>
      </c>
      <c r="G1335" s="107">
        <f t="shared" si="93"/>
        <v>105.28657572741642</v>
      </c>
      <c r="H1335" s="8"/>
      <c r="I1335" s="114"/>
      <c r="J1335" s="7"/>
      <c r="K1335" s="34"/>
      <c r="L1335" s="7"/>
      <c r="M1335" s="34"/>
      <c r="N1335" s="7"/>
      <c r="O1335" s="10"/>
      <c r="P1335" s="120"/>
      <c r="Q1335" s="120"/>
      <c r="R1335" s="120"/>
      <c r="S1335" s="120"/>
      <c r="T1335" s="800"/>
      <c r="U1335" s="120"/>
      <c r="V1335" s="120"/>
      <c r="W1335" s="120"/>
      <c r="X1335" s="120"/>
      <c r="Y1335" s="120"/>
      <c r="Z1335" s="120"/>
    </row>
    <row r="1336" spans="1:171" s="59" customFormat="1" ht="30" x14ac:dyDescent="0.25">
      <c r="A1336" s="18"/>
      <c r="B1336" s="18"/>
      <c r="C1336" s="642" t="s">
        <v>745</v>
      </c>
      <c r="D1336" s="16">
        <f t="shared" si="107"/>
        <v>506</v>
      </c>
      <c r="E1336" s="16">
        <f t="shared" si="107"/>
        <v>84</v>
      </c>
      <c r="F1336" s="16">
        <f t="shared" si="107"/>
        <v>2</v>
      </c>
      <c r="G1336" s="107"/>
      <c r="H1336" s="8"/>
      <c r="I1336" s="114"/>
      <c r="J1336" s="7"/>
      <c r="K1336" s="34"/>
      <c r="L1336" s="7"/>
      <c r="M1336" s="34"/>
      <c r="N1336" s="7"/>
      <c r="O1336" s="10"/>
      <c r="P1336" s="120"/>
      <c r="Q1336" s="120"/>
      <c r="R1336" s="120"/>
      <c r="S1336" s="120"/>
      <c r="T1336" s="800"/>
      <c r="U1336" s="120"/>
      <c r="V1336" s="120"/>
      <c r="W1336" s="120"/>
      <c r="X1336" s="120"/>
      <c r="Y1336" s="120"/>
      <c r="Z1336" s="120"/>
    </row>
    <row r="1337" spans="1:171" s="59" customFormat="1" ht="30" x14ac:dyDescent="0.25">
      <c r="A1337" s="18"/>
      <c r="B1337" s="18">
        <v>1</v>
      </c>
      <c r="C1337" s="641" t="s">
        <v>423</v>
      </c>
      <c r="D1337" s="16">
        <f>SUM(D1252,D1211,D1146,D1079,D1014,D945,D873,D803,D735,D664,D593,D525,D454,D378,D309,D244,D178,D133,D51)</f>
        <v>828176.75</v>
      </c>
      <c r="E1337" s="16">
        <f>SUM(E1252,E1211,E1146,E1079,E1014,E945,E873,E803,E735,E664,E593,E525,E454,E378,E309,E244,E178,E133,E51)</f>
        <v>138027.16666666666</v>
      </c>
      <c r="F1337" s="16">
        <f>SUM(F1252,F1211,F1146,F1079,F1014,F945,F873,F803,F735,F664,F593,F525,F454,F378,F309,F244,F178,F133,F51)</f>
        <v>140570.73749999999</v>
      </c>
      <c r="G1337" s="676">
        <f t="shared" ref="G1337:G1347" si="108">F1337/E1337*100</f>
        <v>101.84280449621632</v>
      </c>
      <c r="H1337" s="8"/>
      <c r="I1337" s="114"/>
      <c r="J1337" s="7"/>
      <c r="K1337" s="34"/>
      <c r="L1337" s="7"/>
      <c r="M1337" s="34"/>
      <c r="N1337" s="7"/>
      <c r="O1337" s="10"/>
      <c r="P1337" s="120"/>
      <c r="Q1337" s="120"/>
      <c r="R1337" s="120"/>
      <c r="S1337" s="120"/>
      <c r="T1337" s="800"/>
      <c r="U1337" s="120"/>
      <c r="V1337" s="120"/>
      <c r="W1337" s="120"/>
      <c r="X1337" s="120"/>
      <c r="Y1337" s="120"/>
      <c r="Z1337" s="120"/>
    </row>
    <row r="1338" spans="1:171" s="59" customFormat="1" x14ac:dyDescent="0.25">
      <c r="A1338" s="18"/>
      <c r="B1338" s="18">
        <v>1</v>
      </c>
      <c r="C1338" s="642" t="s">
        <v>424</v>
      </c>
      <c r="D1338" s="16">
        <f>D1253+D874+D134+D52</f>
        <v>626357</v>
      </c>
      <c r="E1338" s="16">
        <f>E1253+E874+E134+E52</f>
        <v>104390.83333333333</v>
      </c>
      <c r="F1338" s="16">
        <f>F1253+F874+F134+F52</f>
        <v>98968</v>
      </c>
      <c r="G1338" s="107">
        <f t="shared" si="108"/>
        <v>94.805259082454569</v>
      </c>
      <c r="H1338" s="8"/>
      <c r="I1338" s="114"/>
      <c r="J1338" s="7"/>
      <c r="K1338" s="34"/>
      <c r="L1338" s="7"/>
      <c r="M1338" s="34"/>
      <c r="N1338" s="7"/>
      <c r="O1338" s="10"/>
      <c r="P1338" s="120"/>
      <c r="Q1338" s="120"/>
      <c r="R1338" s="120"/>
      <c r="S1338" s="120"/>
      <c r="T1338" s="800"/>
      <c r="U1338" s="120"/>
      <c r="V1338" s="120"/>
      <c r="W1338" s="120"/>
      <c r="X1338" s="120"/>
      <c r="Y1338" s="120"/>
      <c r="Z1338" s="120"/>
    </row>
    <row r="1339" spans="1:171" s="59" customFormat="1" ht="30" x14ac:dyDescent="0.25">
      <c r="A1339" s="18">
        <v>1</v>
      </c>
      <c r="B1339" s="18">
        <v>1</v>
      </c>
      <c r="C1339" s="642" t="s">
        <v>425</v>
      </c>
      <c r="D1339" s="16">
        <f>SUM(D1254,D1213,D1148,D1081,D1016,D947,D875,D805,D737,D666,D595,D527,D456,D380,D311,D246,D180,D135,D53)</f>
        <v>278739</v>
      </c>
      <c r="E1339" s="16">
        <f>SUM(E1254,E1213,E1148,E1081,E1016,E947,E875,E805,E737,E666,E595,E527,E456,E380,E311,E246,E180,E135,E53)</f>
        <v>46457</v>
      </c>
      <c r="F1339" s="16">
        <f>SUM(F1254,F1213,F1148,F1081,F1016,F947,F875,F805,F737,F666,F595,F527,F456,F380,F311,F246,F180,F135,F53)</f>
        <v>52942.95</v>
      </c>
      <c r="G1339" s="107">
        <f t="shared" si="108"/>
        <v>113.96118991755817</v>
      </c>
      <c r="H1339" s="973"/>
      <c r="I1339" s="114"/>
      <c r="J1339" s="115"/>
      <c r="K1339" s="34"/>
      <c r="L1339" s="7"/>
      <c r="M1339" s="34"/>
      <c r="N1339" s="7"/>
      <c r="O1339" s="10"/>
      <c r="P1339" s="120"/>
      <c r="Q1339" s="120"/>
      <c r="R1339" s="120"/>
      <c r="S1339" s="120"/>
      <c r="T1339" s="800"/>
      <c r="U1339" s="120"/>
      <c r="V1339" s="120"/>
      <c r="W1339" s="120"/>
      <c r="X1339" s="120"/>
      <c r="Y1339" s="120"/>
      <c r="Z1339" s="120"/>
    </row>
    <row r="1340" spans="1:171" ht="60" x14ac:dyDescent="0.25">
      <c r="A1340" s="18">
        <v>1</v>
      </c>
      <c r="B1340" s="18">
        <v>1</v>
      </c>
      <c r="C1340" s="642" t="s">
        <v>426</v>
      </c>
      <c r="D1340" s="16">
        <f>D1255+D136+D54</f>
        <v>111090</v>
      </c>
      <c r="E1340" s="16">
        <f t="shared" ref="E1340:F1340" si="109">E1255+E136+E54</f>
        <v>18514.333333333332</v>
      </c>
      <c r="F1340" s="16">
        <f t="shared" si="109"/>
        <v>28367</v>
      </c>
      <c r="G1340" s="107">
        <f t="shared" si="108"/>
        <v>153.21642691248223</v>
      </c>
      <c r="H1340" s="8"/>
      <c r="I1340" s="114"/>
      <c r="J1340" s="36"/>
      <c r="K1340" s="117"/>
      <c r="L1340" s="36"/>
      <c r="M1340" s="117"/>
      <c r="N1340" s="36"/>
      <c r="O1340" s="10"/>
      <c r="P1340" s="408"/>
      <c r="Q1340" s="408"/>
      <c r="R1340" s="408"/>
      <c r="S1340" s="408"/>
      <c r="T1340" s="802"/>
      <c r="U1340" s="408"/>
      <c r="V1340" s="408"/>
      <c r="W1340" s="408"/>
      <c r="X1340" s="408"/>
      <c r="Y1340" s="408"/>
      <c r="Z1340" s="408"/>
      <c r="AA1340" s="59"/>
      <c r="AB1340" s="59"/>
      <c r="AC1340" s="59"/>
      <c r="AD1340" s="59"/>
      <c r="AE1340" s="59"/>
      <c r="AF1340" s="59"/>
      <c r="AG1340" s="59"/>
      <c r="AH1340" s="59"/>
      <c r="AI1340" s="59"/>
      <c r="AJ1340" s="59"/>
      <c r="AK1340" s="59"/>
      <c r="AL1340" s="59"/>
      <c r="AM1340" s="59"/>
      <c r="AN1340" s="59"/>
      <c r="AO1340" s="59"/>
      <c r="AP1340" s="59"/>
      <c r="AQ1340" s="59"/>
      <c r="AR1340" s="59"/>
      <c r="AS1340" s="59"/>
      <c r="AT1340" s="59"/>
      <c r="AU1340" s="59"/>
      <c r="AV1340" s="59"/>
      <c r="AW1340" s="59"/>
      <c r="AX1340" s="59"/>
      <c r="AY1340" s="59"/>
      <c r="AZ1340" s="59"/>
      <c r="BA1340" s="59"/>
      <c r="BB1340" s="59"/>
      <c r="BC1340" s="59"/>
      <c r="BD1340" s="59"/>
      <c r="BE1340" s="59"/>
      <c r="BF1340" s="59"/>
      <c r="BG1340" s="59"/>
      <c r="BH1340" s="59"/>
      <c r="BI1340" s="59"/>
      <c r="BJ1340" s="59"/>
      <c r="BK1340" s="59"/>
      <c r="BL1340" s="59"/>
      <c r="BM1340" s="59"/>
      <c r="BN1340" s="59"/>
      <c r="BO1340" s="59"/>
      <c r="BP1340" s="59"/>
      <c r="BQ1340" s="59"/>
      <c r="BR1340" s="59"/>
      <c r="BS1340" s="59"/>
      <c r="BT1340" s="59"/>
      <c r="BU1340" s="59"/>
      <c r="BV1340" s="59"/>
      <c r="BW1340" s="59"/>
      <c r="BX1340" s="59"/>
      <c r="BY1340" s="59"/>
      <c r="BZ1340" s="59"/>
      <c r="CA1340" s="59"/>
      <c r="CB1340" s="59"/>
      <c r="CC1340" s="59"/>
      <c r="CD1340" s="59"/>
      <c r="CE1340" s="59"/>
      <c r="CF1340" s="59"/>
      <c r="CG1340" s="59"/>
      <c r="CH1340" s="59"/>
      <c r="CI1340" s="59"/>
      <c r="CJ1340" s="59"/>
      <c r="CK1340" s="59"/>
      <c r="CL1340" s="59"/>
      <c r="CM1340" s="59"/>
      <c r="CN1340" s="59"/>
      <c r="CO1340" s="59"/>
      <c r="CP1340" s="59"/>
      <c r="CQ1340" s="59"/>
      <c r="CR1340" s="59"/>
      <c r="CS1340" s="59"/>
      <c r="CT1340" s="59"/>
      <c r="CU1340" s="59"/>
      <c r="CV1340" s="59"/>
      <c r="CW1340" s="59"/>
      <c r="CX1340" s="59"/>
      <c r="CY1340" s="59"/>
      <c r="CZ1340" s="59"/>
      <c r="DA1340" s="59"/>
      <c r="DB1340" s="59"/>
      <c r="DC1340" s="59"/>
      <c r="DD1340" s="59"/>
      <c r="DE1340" s="59"/>
      <c r="DF1340" s="59"/>
      <c r="DG1340" s="59"/>
      <c r="DH1340" s="59"/>
      <c r="DI1340" s="59"/>
      <c r="DJ1340" s="59"/>
      <c r="DK1340" s="59"/>
      <c r="DL1340" s="59"/>
      <c r="DM1340" s="59"/>
      <c r="DN1340" s="59"/>
      <c r="DO1340" s="59"/>
      <c r="DP1340" s="59"/>
      <c r="DQ1340" s="59"/>
      <c r="DR1340" s="59"/>
      <c r="DS1340" s="59"/>
      <c r="DT1340" s="59"/>
      <c r="DU1340" s="59"/>
      <c r="DV1340" s="59"/>
      <c r="DW1340" s="59"/>
      <c r="DX1340" s="59"/>
      <c r="DY1340" s="59"/>
      <c r="DZ1340" s="59"/>
      <c r="EA1340" s="59"/>
      <c r="EB1340" s="59"/>
      <c r="EC1340" s="59"/>
      <c r="ED1340" s="59"/>
      <c r="EE1340" s="59"/>
      <c r="EF1340" s="59"/>
      <c r="EG1340" s="59"/>
      <c r="EH1340" s="59"/>
      <c r="EI1340" s="59"/>
      <c r="EJ1340" s="59"/>
      <c r="EK1340" s="59"/>
      <c r="EL1340" s="59"/>
      <c r="EM1340" s="59"/>
      <c r="EN1340" s="59"/>
      <c r="EO1340" s="59"/>
      <c r="EP1340" s="59"/>
      <c r="EQ1340" s="59"/>
      <c r="ER1340" s="59"/>
      <c r="ES1340" s="59"/>
      <c r="ET1340" s="59"/>
      <c r="EU1340" s="59"/>
      <c r="EV1340" s="59"/>
      <c r="EW1340" s="59"/>
      <c r="EX1340" s="59"/>
      <c r="EY1340" s="59"/>
      <c r="EZ1340" s="59"/>
      <c r="FA1340" s="59"/>
      <c r="FB1340" s="59"/>
      <c r="FC1340" s="59"/>
      <c r="FD1340" s="59"/>
      <c r="FE1340" s="59"/>
      <c r="FF1340" s="59"/>
      <c r="FG1340" s="59"/>
      <c r="FH1340" s="59"/>
      <c r="FI1340" s="59"/>
      <c r="FJ1340" s="59"/>
      <c r="FK1340" s="59"/>
      <c r="FL1340" s="59"/>
      <c r="FM1340" s="59"/>
      <c r="FN1340" s="59"/>
      <c r="FO1340" s="59"/>
    </row>
    <row r="1341" spans="1:171" ht="60" x14ac:dyDescent="0.25">
      <c r="A1341" s="18">
        <v>1</v>
      </c>
      <c r="B1341" s="18">
        <v>1</v>
      </c>
      <c r="C1341" s="642" t="s">
        <v>451</v>
      </c>
      <c r="D1341" s="16">
        <f>D137</f>
        <v>21000</v>
      </c>
      <c r="E1341" s="16">
        <f t="shared" ref="E1341:F1341" si="110">E137</f>
        <v>3500</v>
      </c>
      <c r="F1341" s="16">
        <f t="shared" si="110"/>
        <v>0</v>
      </c>
      <c r="G1341" s="107">
        <f t="shared" si="108"/>
        <v>0</v>
      </c>
      <c r="H1341" s="8"/>
      <c r="I1341" s="114"/>
      <c r="J1341" s="36"/>
      <c r="K1341" s="117"/>
      <c r="L1341" s="36"/>
      <c r="M1341" s="117"/>
      <c r="N1341" s="36"/>
      <c r="O1341" s="10"/>
      <c r="P1341" s="408"/>
      <c r="Q1341" s="408"/>
      <c r="R1341" s="408"/>
      <c r="S1341" s="408"/>
      <c r="T1341" s="802"/>
      <c r="U1341" s="408"/>
      <c r="V1341" s="408"/>
      <c r="W1341" s="408"/>
      <c r="X1341" s="408"/>
      <c r="Y1341" s="408"/>
      <c r="Z1341" s="408"/>
      <c r="AA1341" s="59"/>
      <c r="AB1341" s="59"/>
      <c r="AC1341" s="59"/>
      <c r="AD1341" s="59"/>
      <c r="AE1341" s="59"/>
      <c r="AF1341" s="59"/>
      <c r="AG1341" s="59"/>
      <c r="AH1341" s="59"/>
      <c r="AI1341" s="59"/>
      <c r="AJ1341" s="59"/>
      <c r="AK1341" s="59"/>
      <c r="AL1341" s="59"/>
      <c r="AM1341" s="59"/>
      <c r="AN1341" s="59"/>
      <c r="AO1341" s="59"/>
      <c r="AP1341" s="59"/>
      <c r="AQ1341" s="59"/>
      <c r="AR1341" s="59"/>
      <c r="AS1341" s="59"/>
      <c r="AT1341" s="59"/>
      <c r="AU1341" s="59"/>
      <c r="AV1341" s="59"/>
      <c r="AW1341" s="59"/>
      <c r="AX1341" s="59"/>
      <c r="AY1341" s="59"/>
      <c r="AZ1341" s="59"/>
      <c r="BA1341" s="59"/>
      <c r="BB1341" s="59"/>
      <c r="BC1341" s="59"/>
      <c r="BD1341" s="59"/>
      <c r="BE1341" s="59"/>
      <c r="BF1341" s="59"/>
      <c r="BG1341" s="59"/>
      <c r="BH1341" s="59"/>
      <c r="BI1341" s="59"/>
      <c r="BJ1341" s="59"/>
      <c r="BK1341" s="59"/>
      <c r="BL1341" s="59"/>
      <c r="BM1341" s="59"/>
      <c r="BN1341" s="59"/>
      <c r="BO1341" s="59"/>
      <c r="BP1341" s="59"/>
      <c r="BQ1341" s="59"/>
      <c r="BR1341" s="59"/>
      <c r="BS1341" s="59"/>
      <c r="BT1341" s="59"/>
      <c r="BU1341" s="59"/>
      <c r="BV1341" s="59"/>
      <c r="BW1341" s="59"/>
      <c r="BX1341" s="59"/>
      <c r="BY1341" s="59"/>
      <c r="BZ1341" s="59"/>
      <c r="CA1341" s="59"/>
      <c r="CB1341" s="59"/>
      <c r="CC1341" s="59"/>
      <c r="CD1341" s="59"/>
      <c r="CE1341" s="59"/>
      <c r="CF1341" s="59"/>
      <c r="CG1341" s="59"/>
      <c r="CH1341" s="59"/>
      <c r="CI1341" s="59"/>
      <c r="CJ1341" s="59"/>
      <c r="CK1341" s="59"/>
      <c r="CL1341" s="59"/>
      <c r="CM1341" s="59"/>
      <c r="CN1341" s="59"/>
      <c r="CO1341" s="59"/>
      <c r="CP1341" s="59"/>
      <c r="CQ1341" s="59"/>
      <c r="CR1341" s="59"/>
      <c r="CS1341" s="59"/>
      <c r="CT1341" s="59"/>
      <c r="CU1341" s="59"/>
      <c r="CV1341" s="59"/>
      <c r="CW1341" s="59"/>
      <c r="CX1341" s="59"/>
      <c r="CY1341" s="59"/>
      <c r="CZ1341" s="59"/>
      <c r="DA1341" s="59"/>
      <c r="DB1341" s="59"/>
      <c r="DC1341" s="59"/>
      <c r="DD1341" s="59"/>
      <c r="DE1341" s="59"/>
      <c r="DF1341" s="59"/>
      <c r="DG1341" s="59"/>
      <c r="DH1341" s="59"/>
      <c r="DI1341" s="59"/>
      <c r="DJ1341" s="59"/>
      <c r="DK1341" s="59"/>
      <c r="DL1341" s="59"/>
      <c r="DM1341" s="59"/>
      <c r="DN1341" s="59"/>
      <c r="DO1341" s="59"/>
      <c r="DP1341" s="59"/>
      <c r="DQ1341" s="59"/>
      <c r="DR1341" s="59"/>
      <c r="DS1341" s="59"/>
      <c r="DT1341" s="59"/>
      <c r="DU1341" s="59"/>
      <c r="DV1341" s="59"/>
      <c r="DW1341" s="59"/>
      <c r="DX1341" s="59"/>
      <c r="DY1341" s="59"/>
      <c r="DZ1341" s="59"/>
      <c r="EA1341" s="59"/>
      <c r="EB1341" s="59"/>
      <c r="EC1341" s="59"/>
      <c r="ED1341" s="59"/>
      <c r="EE1341" s="59"/>
      <c r="EF1341" s="59"/>
      <c r="EG1341" s="59"/>
      <c r="EH1341" s="59"/>
      <c r="EI1341" s="59"/>
      <c r="EJ1341" s="59"/>
      <c r="EK1341" s="59"/>
      <c r="EL1341" s="59"/>
      <c r="EM1341" s="59"/>
      <c r="EN1341" s="59"/>
      <c r="EO1341" s="59"/>
      <c r="EP1341" s="59"/>
      <c r="EQ1341" s="59"/>
      <c r="ER1341" s="59"/>
      <c r="ES1341" s="59"/>
      <c r="ET1341" s="59"/>
      <c r="EU1341" s="59"/>
      <c r="EV1341" s="59"/>
      <c r="EW1341" s="59"/>
      <c r="EX1341" s="59"/>
      <c r="EY1341" s="59"/>
      <c r="EZ1341" s="59"/>
      <c r="FA1341" s="59"/>
      <c r="FB1341" s="59"/>
      <c r="FC1341" s="59"/>
      <c r="FD1341" s="59"/>
      <c r="FE1341" s="59"/>
      <c r="FF1341" s="59"/>
      <c r="FG1341" s="59"/>
      <c r="FH1341" s="59"/>
      <c r="FI1341" s="59"/>
      <c r="FJ1341" s="59"/>
      <c r="FK1341" s="59"/>
      <c r="FL1341" s="59"/>
      <c r="FM1341" s="59"/>
      <c r="FN1341" s="59"/>
      <c r="FO1341" s="59"/>
    </row>
    <row r="1342" spans="1:171" ht="60" x14ac:dyDescent="0.25">
      <c r="A1342" s="18">
        <v>1</v>
      </c>
      <c r="B1342" s="18">
        <v>1</v>
      </c>
      <c r="C1342" s="642" t="s">
        <v>427</v>
      </c>
      <c r="D1342" s="16">
        <f>D1256</f>
        <v>3420</v>
      </c>
      <c r="E1342" s="16">
        <f t="shared" ref="E1342:F1342" si="111">E1256</f>
        <v>570</v>
      </c>
      <c r="F1342" s="16">
        <f t="shared" si="111"/>
        <v>654</v>
      </c>
      <c r="G1342" s="107">
        <f t="shared" si="108"/>
        <v>114.73684210526316</v>
      </c>
      <c r="H1342" s="8"/>
      <c r="I1342" s="114"/>
      <c r="J1342" s="36"/>
      <c r="K1342" s="117"/>
      <c r="L1342" s="36"/>
      <c r="M1342" s="117"/>
      <c r="N1342" s="36"/>
      <c r="O1342" s="10"/>
      <c r="P1342" s="408"/>
      <c r="Q1342" s="408"/>
      <c r="R1342" s="408"/>
      <c r="S1342" s="408"/>
      <c r="T1342" s="802"/>
      <c r="U1342" s="408"/>
      <c r="V1342" s="408"/>
      <c r="W1342" s="408"/>
      <c r="X1342" s="408"/>
      <c r="Y1342" s="408"/>
      <c r="Z1342" s="408"/>
      <c r="AA1342" s="59"/>
      <c r="AB1342" s="59"/>
      <c r="AC1342" s="59"/>
      <c r="AD1342" s="59"/>
      <c r="AE1342" s="59"/>
      <c r="AF1342" s="59"/>
      <c r="AG1342" s="59"/>
      <c r="AH1342" s="59"/>
      <c r="AI1342" s="59"/>
      <c r="AJ1342" s="59"/>
      <c r="AK1342" s="59"/>
      <c r="AL1342" s="59"/>
      <c r="AM1342" s="59"/>
      <c r="AN1342" s="59"/>
      <c r="AO1342" s="59"/>
      <c r="AP1342" s="59"/>
      <c r="AQ1342" s="59"/>
      <c r="AR1342" s="59"/>
      <c r="AS1342" s="59"/>
      <c r="AT1342" s="59"/>
      <c r="AU1342" s="59"/>
      <c r="AV1342" s="59"/>
      <c r="AW1342" s="59"/>
      <c r="AX1342" s="59"/>
      <c r="AY1342" s="59"/>
      <c r="AZ1342" s="59"/>
      <c r="BA1342" s="59"/>
      <c r="BB1342" s="59"/>
      <c r="BC1342" s="59"/>
      <c r="BD1342" s="59"/>
      <c r="BE1342" s="59"/>
      <c r="BF1342" s="59"/>
      <c r="BG1342" s="59"/>
      <c r="BH1342" s="59"/>
      <c r="BI1342" s="59"/>
      <c r="BJ1342" s="59"/>
      <c r="BK1342" s="59"/>
      <c r="BL1342" s="59"/>
      <c r="BM1342" s="59"/>
      <c r="BN1342" s="59"/>
      <c r="BO1342" s="59"/>
      <c r="BP1342" s="59"/>
      <c r="BQ1342" s="59"/>
      <c r="BR1342" s="59"/>
      <c r="BS1342" s="59"/>
      <c r="BT1342" s="59"/>
      <c r="BU1342" s="59"/>
      <c r="BV1342" s="59"/>
      <c r="BW1342" s="59"/>
      <c r="BX1342" s="59"/>
      <c r="BY1342" s="59"/>
      <c r="BZ1342" s="59"/>
      <c r="CA1342" s="59"/>
      <c r="CB1342" s="59"/>
      <c r="CC1342" s="59"/>
      <c r="CD1342" s="59"/>
      <c r="CE1342" s="59"/>
      <c r="CF1342" s="59"/>
      <c r="CG1342" s="59"/>
      <c r="CH1342" s="59"/>
      <c r="CI1342" s="59"/>
      <c r="CJ1342" s="59"/>
      <c r="CK1342" s="59"/>
      <c r="CL1342" s="59"/>
      <c r="CM1342" s="59"/>
      <c r="CN1342" s="59"/>
      <c r="CO1342" s="59"/>
      <c r="CP1342" s="59"/>
      <c r="CQ1342" s="59"/>
      <c r="CR1342" s="59"/>
      <c r="CS1342" s="59"/>
      <c r="CT1342" s="59"/>
      <c r="CU1342" s="59"/>
      <c r="CV1342" s="59"/>
      <c r="CW1342" s="59"/>
      <c r="CX1342" s="59"/>
      <c r="CY1342" s="59"/>
      <c r="CZ1342" s="59"/>
      <c r="DA1342" s="59"/>
      <c r="DB1342" s="59"/>
      <c r="DC1342" s="59"/>
      <c r="DD1342" s="59"/>
      <c r="DE1342" s="59"/>
      <c r="DF1342" s="59"/>
      <c r="DG1342" s="59"/>
      <c r="DH1342" s="59"/>
      <c r="DI1342" s="59"/>
      <c r="DJ1342" s="59"/>
      <c r="DK1342" s="59"/>
      <c r="DL1342" s="59"/>
      <c r="DM1342" s="59"/>
      <c r="DN1342" s="59"/>
      <c r="DO1342" s="59"/>
      <c r="DP1342" s="59"/>
      <c r="DQ1342" s="59"/>
      <c r="DR1342" s="59"/>
      <c r="DS1342" s="59"/>
      <c r="DT1342" s="59"/>
      <c r="DU1342" s="59"/>
      <c r="DV1342" s="59"/>
      <c r="DW1342" s="59"/>
      <c r="DX1342" s="59"/>
      <c r="DY1342" s="59"/>
      <c r="DZ1342" s="59"/>
      <c r="EA1342" s="59"/>
      <c r="EB1342" s="59"/>
      <c r="EC1342" s="59"/>
      <c r="ED1342" s="59"/>
      <c r="EE1342" s="59"/>
      <c r="EF1342" s="59"/>
      <c r="EG1342" s="59"/>
      <c r="EH1342" s="59"/>
      <c r="EI1342" s="59"/>
      <c r="EJ1342" s="59"/>
      <c r="EK1342" s="59"/>
      <c r="EL1342" s="59"/>
      <c r="EM1342" s="59"/>
      <c r="EN1342" s="59"/>
      <c r="EO1342" s="59"/>
      <c r="EP1342" s="59"/>
      <c r="EQ1342" s="59"/>
      <c r="ER1342" s="59"/>
      <c r="ES1342" s="59"/>
      <c r="ET1342" s="59"/>
      <c r="EU1342" s="59"/>
      <c r="EV1342" s="59"/>
      <c r="EW1342" s="59"/>
      <c r="EX1342" s="59"/>
      <c r="EY1342" s="59"/>
      <c r="EZ1342" s="59"/>
      <c r="FA1342" s="59"/>
      <c r="FB1342" s="59"/>
      <c r="FC1342" s="59"/>
      <c r="FD1342" s="59"/>
      <c r="FE1342" s="59"/>
      <c r="FF1342" s="59"/>
      <c r="FG1342" s="59"/>
      <c r="FH1342" s="59"/>
      <c r="FI1342" s="59"/>
      <c r="FJ1342" s="59"/>
      <c r="FK1342" s="59"/>
      <c r="FL1342" s="59"/>
      <c r="FM1342" s="59"/>
      <c r="FN1342" s="59"/>
      <c r="FO1342" s="59"/>
    </row>
    <row r="1343" spans="1:171" ht="45" x14ac:dyDescent="0.25">
      <c r="A1343" s="18">
        <v>1</v>
      </c>
      <c r="B1343" s="18">
        <v>1</v>
      </c>
      <c r="C1343" s="640" t="s">
        <v>428</v>
      </c>
      <c r="D1343" s="16">
        <f>D1257+D877+D139+D56</f>
        <v>59919</v>
      </c>
      <c r="E1343" s="16">
        <f t="shared" ref="E1343:F1343" si="112">E1257+E877+E139+E56</f>
        <v>9986.5</v>
      </c>
      <c r="F1343" s="16">
        <f t="shared" si="112"/>
        <v>9222</v>
      </c>
      <c r="G1343" s="107">
        <f t="shared" si="108"/>
        <v>92.344665298152506</v>
      </c>
      <c r="H1343" s="8"/>
      <c r="I1343" s="114"/>
      <c r="J1343" s="36"/>
      <c r="K1343" s="117"/>
      <c r="L1343" s="36"/>
      <c r="M1343" s="117"/>
      <c r="N1343" s="36"/>
      <c r="O1343" s="10"/>
      <c r="P1343" s="408"/>
      <c r="Q1343" s="408"/>
      <c r="R1343" s="408"/>
      <c r="S1343" s="408"/>
      <c r="T1343" s="802"/>
      <c r="U1343" s="408"/>
      <c r="V1343" s="408"/>
      <c r="W1343" s="408"/>
      <c r="X1343" s="408"/>
      <c r="Y1343" s="408"/>
      <c r="Z1343" s="408"/>
      <c r="AA1343" s="59"/>
      <c r="AB1343" s="59"/>
      <c r="AC1343" s="59"/>
      <c r="AD1343" s="59"/>
      <c r="AE1343" s="59"/>
      <c r="AF1343" s="59"/>
      <c r="AG1343" s="59"/>
      <c r="AH1343" s="59"/>
      <c r="AI1343" s="59"/>
      <c r="AJ1343" s="59"/>
      <c r="AK1343" s="59"/>
      <c r="AL1343" s="59"/>
      <c r="AM1343" s="59"/>
      <c r="AN1343" s="59"/>
      <c r="AO1343" s="59"/>
      <c r="AP1343" s="59"/>
      <c r="AQ1343" s="59"/>
      <c r="AR1343" s="59"/>
      <c r="AS1343" s="59"/>
      <c r="AT1343" s="59"/>
      <c r="AU1343" s="59"/>
      <c r="AV1343" s="59"/>
      <c r="AW1343" s="59"/>
      <c r="AX1343" s="59"/>
      <c r="AY1343" s="59"/>
      <c r="AZ1343" s="59"/>
      <c r="BA1343" s="59"/>
      <c r="BB1343" s="59"/>
      <c r="BC1343" s="59"/>
      <c r="BD1343" s="59"/>
      <c r="BE1343" s="59"/>
      <c r="BF1343" s="59"/>
      <c r="BG1343" s="59"/>
      <c r="BH1343" s="59"/>
      <c r="BI1343" s="59"/>
      <c r="BJ1343" s="59"/>
      <c r="BK1343" s="59"/>
      <c r="BL1343" s="59"/>
      <c r="BM1343" s="59"/>
      <c r="BN1343" s="59"/>
      <c r="BO1343" s="59"/>
      <c r="BP1343" s="59"/>
      <c r="BQ1343" s="59"/>
      <c r="BR1343" s="59"/>
      <c r="BS1343" s="59"/>
      <c r="BT1343" s="59"/>
      <c r="BU1343" s="59"/>
      <c r="BV1343" s="59"/>
      <c r="BW1343" s="59"/>
      <c r="BX1343" s="59"/>
      <c r="BY1343" s="59"/>
      <c r="BZ1343" s="59"/>
      <c r="CA1343" s="59"/>
      <c r="CB1343" s="59"/>
      <c r="CC1343" s="59"/>
      <c r="CD1343" s="59"/>
      <c r="CE1343" s="59"/>
      <c r="CF1343" s="59"/>
      <c r="CG1343" s="59"/>
      <c r="CH1343" s="59"/>
      <c r="CI1343" s="59"/>
      <c r="CJ1343" s="59"/>
      <c r="CK1343" s="59"/>
      <c r="CL1343" s="59"/>
      <c r="CM1343" s="59"/>
      <c r="CN1343" s="59"/>
      <c r="CO1343" s="59"/>
      <c r="CP1343" s="59"/>
      <c r="CQ1343" s="59"/>
      <c r="CR1343" s="59"/>
      <c r="CS1343" s="59"/>
      <c r="CT1343" s="59"/>
      <c r="CU1343" s="59"/>
      <c r="CV1343" s="59"/>
      <c r="CW1343" s="59"/>
      <c r="CX1343" s="59"/>
      <c r="CY1343" s="59"/>
      <c r="CZ1343" s="59"/>
      <c r="DA1343" s="59"/>
      <c r="DB1343" s="59"/>
      <c r="DC1343" s="59"/>
      <c r="DD1343" s="59"/>
      <c r="DE1343" s="59"/>
      <c r="DF1343" s="59"/>
      <c r="DG1343" s="59"/>
      <c r="DH1343" s="59"/>
      <c r="DI1343" s="59"/>
      <c r="DJ1343" s="59"/>
      <c r="DK1343" s="59"/>
      <c r="DL1343" s="59"/>
      <c r="DM1343" s="59"/>
      <c r="DN1343" s="59"/>
      <c r="DO1343" s="59"/>
      <c r="DP1343" s="59"/>
      <c r="DQ1343" s="59"/>
      <c r="DR1343" s="59"/>
      <c r="DS1343" s="59"/>
      <c r="DT1343" s="59"/>
      <c r="DU1343" s="59"/>
      <c r="DV1343" s="59"/>
      <c r="DW1343" s="59"/>
      <c r="DX1343" s="59"/>
      <c r="DY1343" s="59"/>
      <c r="DZ1343" s="59"/>
      <c r="EA1343" s="59"/>
      <c r="EB1343" s="59"/>
      <c r="EC1343" s="59"/>
      <c r="ED1343" s="59"/>
      <c r="EE1343" s="59"/>
      <c r="EF1343" s="59"/>
      <c r="EG1343" s="59"/>
      <c r="EH1343" s="59"/>
      <c r="EI1343" s="59"/>
      <c r="EJ1343" s="59"/>
      <c r="EK1343" s="59"/>
      <c r="EL1343" s="59"/>
      <c r="EM1343" s="59"/>
      <c r="EN1343" s="59"/>
      <c r="EO1343" s="59"/>
      <c r="EP1343" s="59"/>
      <c r="EQ1343" s="59"/>
      <c r="ER1343" s="59"/>
      <c r="ES1343" s="59"/>
      <c r="ET1343" s="59"/>
      <c r="EU1343" s="59"/>
      <c r="EV1343" s="59"/>
      <c r="EW1343" s="59"/>
      <c r="EX1343" s="59"/>
      <c r="EY1343" s="59"/>
      <c r="EZ1343" s="59"/>
      <c r="FA1343" s="59"/>
      <c r="FB1343" s="59"/>
      <c r="FC1343" s="59"/>
      <c r="FD1343" s="59"/>
      <c r="FE1343" s="59"/>
      <c r="FF1343" s="59"/>
      <c r="FG1343" s="59"/>
      <c r="FH1343" s="59"/>
      <c r="FI1343" s="59"/>
      <c r="FJ1343" s="59"/>
      <c r="FK1343" s="59"/>
      <c r="FL1343" s="59"/>
      <c r="FM1343" s="59"/>
      <c r="FN1343" s="59"/>
      <c r="FO1343" s="59"/>
    </row>
    <row r="1344" spans="1:171" ht="57" x14ac:dyDescent="0.25">
      <c r="B1344" s="18">
        <v>1</v>
      </c>
      <c r="C1344" s="3188" t="s">
        <v>740</v>
      </c>
      <c r="D1344" s="17">
        <f>SUM(D1258,D1217,D1151,D1084,D1019,D950,D878,D809,D740,D670,D598,D530,D459,D383,D314,D249,D140,D57)</f>
        <v>68665</v>
      </c>
      <c r="E1344" s="17">
        <f t="shared" ref="E1344:F1344" si="113">SUM(E1258,E1217,E1151,E1084,E1019,E950,E878,E809,E740,E670,E598,E530,E459,E383,E314,E249,E140,E57)</f>
        <v>11449.333333333334</v>
      </c>
      <c r="F1344" s="17">
        <f t="shared" si="113"/>
        <v>221</v>
      </c>
      <c r="G1344" s="113">
        <f t="shared" si="108"/>
        <v>1.9302433911727028</v>
      </c>
      <c r="H1344" s="8"/>
      <c r="I1344" s="2971"/>
      <c r="J1344" s="36"/>
      <c r="K1344" s="117"/>
      <c r="L1344" s="36"/>
      <c r="M1344" s="117"/>
      <c r="N1344" s="36"/>
      <c r="O1344" s="10"/>
      <c r="P1344" s="408">
        <f t="shared" ref="P1344:Y1344" si="114">P1258+P143</f>
        <v>0</v>
      </c>
      <c r="Q1344" s="408">
        <f t="shared" ref="Q1344" si="115">Q1258+Q143</f>
        <v>0</v>
      </c>
      <c r="R1344" s="408">
        <f t="shared" si="114"/>
        <v>0</v>
      </c>
      <c r="S1344" s="408">
        <f t="shared" si="114"/>
        <v>0</v>
      </c>
      <c r="T1344" s="802">
        <f t="shared" si="114"/>
        <v>0</v>
      </c>
      <c r="U1344" s="408">
        <f t="shared" si="114"/>
        <v>0</v>
      </c>
      <c r="V1344" s="408">
        <f t="shared" si="114"/>
        <v>0</v>
      </c>
      <c r="W1344" s="408">
        <f t="shared" si="114"/>
        <v>0</v>
      </c>
      <c r="X1344" s="408">
        <f t="shared" si="114"/>
        <v>0</v>
      </c>
      <c r="Y1344" s="408">
        <f t="shared" si="114"/>
        <v>0</v>
      </c>
      <c r="Z1344" s="408"/>
      <c r="AA1344" s="59"/>
      <c r="AB1344" s="59"/>
      <c r="AC1344" s="59"/>
      <c r="AD1344" s="59"/>
      <c r="AE1344" s="59"/>
      <c r="AF1344" s="59"/>
      <c r="AG1344" s="59"/>
      <c r="AH1344" s="59"/>
      <c r="AI1344" s="59"/>
      <c r="AJ1344" s="59"/>
      <c r="AK1344" s="59"/>
      <c r="AL1344" s="59"/>
      <c r="AM1344" s="59"/>
      <c r="AN1344" s="59"/>
      <c r="AO1344" s="59"/>
      <c r="AP1344" s="59"/>
      <c r="AQ1344" s="59"/>
      <c r="AR1344" s="59"/>
      <c r="AS1344" s="59"/>
      <c r="AT1344" s="59"/>
      <c r="AU1344" s="59"/>
      <c r="AV1344" s="59"/>
      <c r="AW1344" s="59"/>
      <c r="AX1344" s="59"/>
      <c r="AY1344" s="59"/>
      <c r="AZ1344" s="59"/>
      <c r="BA1344" s="59"/>
      <c r="BB1344" s="59"/>
      <c r="BC1344" s="59"/>
      <c r="BD1344" s="59"/>
      <c r="BE1344" s="59"/>
      <c r="BF1344" s="59"/>
      <c r="BG1344" s="59"/>
      <c r="BH1344" s="59"/>
      <c r="BI1344" s="59"/>
      <c r="BJ1344" s="59"/>
      <c r="BK1344" s="59"/>
      <c r="BL1344" s="59"/>
      <c r="BM1344" s="59"/>
      <c r="BN1344" s="59"/>
      <c r="BO1344" s="59"/>
      <c r="BP1344" s="59"/>
      <c r="BQ1344" s="59"/>
      <c r="BR1344" s="59"/>
      <c r="BS1344" s="59"/>
      <c r="BT1344" s="59"/>
      <c r="BU1344" s="59"/>
      <c r="BV1344" s="59"/>
      <c r="BW1344" s="59"/>
      <c r="BX1344" s="59"/>
      <c r="BY1344" s="59"/>
      <c r="BZ1344" s="59"/>
      <c r="CA1344" s="59"/>
      <c r="CB1344" s="59"/>
      <c r="CC1344" s="59"/>
      <c r="CD1344" s="59"/>
      <c r="CE1344" s="59"/>
      <c r="CF1344" s="59"/>
      <c r="CG1344" s="59"/>
      <c r="CH1344" s="59"/>
      <c r="CI1344" s="59"/>
      <c r="CJ1344" s="59"/>
      <c r="CK1344" s="59"/>
      <c r="CL1344" s="59"/>
      <c r="CM1344" s="59"/>
      <c r="CN1344" s="59"/>
      <c r="CO1344" s="59"/>
      <c r="CP1344" s="59"/>
      <c r="CQ1344" s="59"/>
      <c r="CR1344" s="59"/>
      <c r="CS1344" s="59"/>
      <c r="CT1344" s="59"/>
      <c r="CU1344" s="59"/>
      <c r="CV1344" s="59"/>
      <c r="CW1344" s="59"/>
      <c r="CX1344" s="59"/>
      <c r="CY1344" s="59"/>
      <c r="CZ1344" s="59"/>
      <c r="DA1344" s="59"/>
      <c r="DB1344" s="59"/>
      <c r="DC1344" s="59"/>
      <c r="DD1344" s="59"/>
      <c r="DE1344" s="59"/>
      <c r="DF1344" s="59"/>
      <c r="DG1344" s="59"/>
      <c r="DH1344" s="59"/>
      <c r="DI1344" s="59"/>
      <c r="DJ1344" s="59"/>
      <c r="DK1344" s="59"/>
      <c r="DL1344" s="59"/>
      <c r="DM1344" s="59"/>
      <c r="DN1344" s="59"/>
      <c r="DO1344" s="59"/>
      <c r="DP1344" s="59"/>
      <c r="DQ1344" s="59"/>
      <c r="DR1344" s="59"/>
      <c r="DS1344" s="59"/>
      <c r="DT1344" s="59"/>
      <c r="DU1344" s="59"/>
      <c r="DV1344" s="59"/>
      <c r="DW1344" s="59"/>
      <c r="DX1344" s="59"/>
      <c r="DY1344" s="59"/>
      <c r="DZ1344" s="59"/>
      <c r="EA1344" s="59"/>
      <c r="EB1344" s="59"/>
      <c r="EC1344" s="59"/>
      <c r="ED1344" s="59"/>
      <c r="EE1344" s="59"/>
      <c r="EF1344" s="59"/>
      <c r="EG1344" s="59"/>
      <c r="EH1344" s="59"/>
      <c r="EI1344" s="59"/>
      <c r="EJ1344" s="59"/>
      <c r="EK1344" s="59"/>
      <c r="EL1344" s="59"/>
      <c r="EM1344" s="59"/>
      <c r="EN1344" s="59"/>
      <c r="EO1344" s="59"/>
      <c r="EP1344" s="59"/>
      <c r="EQ1344" s="59"/>
      <c r="ER1344" s="59"/>
      <c r="ES1344" s="59"/>
      <c r="ET1344" s="59"/>
      <c r="EU1344" s="59"/>
      <c r="EV1344" s="59"/>
      <c r="EW1344" s="59"/>
      <c r="EX1344" s="59"/>
      <c r="EY1344" s="59"/>
      <c r="EZ1344" s="59"/>
      <c r="FA1344" s="59"/>
      <c r="FB1344" s="59"/>
      <c r="FC1344" s="59"/>
      <c r="FD1344" s="59"/>
      <c r="FE1344" s="59"/>
      <c r="FF1344" s="59"/>
      <c r="FG1344" s="59"/>
      <c r="FH1344" s="59"/>
      <c r="FI1344" s="59"/>
      <c r="FJ1344" s="59"/>
      <c r="FK1344" s="59"/>
      <c r="FL1344" s="59"/>
      <c r="FM1344" s="59"/>
      <c r="FN1344" s="59"/>
      <c r="FO1344" s="59"/>
    </row>
    <row r="1345" spans="1:171" ht="30" x14ac:dyDescent="0.25">
      <c r="B1345" s="18">
        <v>1</v>
      </c>
      <c r="C1345" s="3187" t="s">
        <v>741</v>
      </c>
      <c r="D1345" s="17">
        <f>SUM(D1259,D1218,D951,D879,D741,D671,D460,D384,D141,D58)</f>
        <v>1112</v>
      </c>
      <c r="E1345" s="17">
        <f t="shared" ref="E1345:F1345" si="116">SUM(E1259,E1218,E951,E879,E741,E671,E460,E384,E141,E58)</f>
        <v>185.33333333333334</v>
      </c>
      <c r="F1345" s="17">
        <f t="shared" si="116"/>
        <v>11</v>
      </c>
      <c r="G1345" s="107">
        <f t="shared" si="108"/>
        <v>5.9352517985611506</v>
      </c>
      <c r="H1345" s="8"/>
      <c r="I1345" s="2971"/>
      <c r="J1345" s="36"/>
      <c r="K1345" s="117"/>
      <c r="L1345" s="36"/>
      <c r="M1345" s="117"/>
      <c r="N1345" s="36"/>
      <c r="O1345" s="10"/>
      <c r="P1345" s="408"/>
      <c r="Q1345" s="408"/>
      <c r="R1345" s="408"/>
      <c r="S1345" s="408"/>
      <c r="T1345" s="802"/>
      <c r="U1345" s="408"/>
      <c r="V1345" s="408"/>
      <c r="W1345" s="408"/>
      <c r="X1345" s="408"/>
      <c r="Y1345" s="408"/>
      <c r="Z1345" s="408"/>
      <c r="AA1345" s="59"/>
      <c r="AB1345" s="59"/>
      <c r="AC1345" s="59"/>
      <c r="AD1345" s="59"/>
      <c r="AE1345" s="59"/>
      <c r="AF1345" s="59"/>
      <c r="AG1345" s="59"/>
      <c r="AH1345" s="59"/>
      <c r="AI1345" s="59"/>
      <c r="AJ1345" s="59"/>
      <c r="AK1345" s="59"/>
      <c r="AL1345" s="59"/>
      <c r="AM1345" s="59"/>
      <c r="AN1345" s="59"/>
      <c r="AO1345" s="59"/>
      <c r="AP1345" s="59"/>
      <c r="AQ1345" s="59"/>
      <c r="AR1345" s="59"/>
      <c r="AS1345" s="59"/>
      <c r="AT1345" s="59"/>
      <c r="AU1345" s="59"/>
      <c r="AV1345" s="59"/>
      <c r="AW1345" s="59"/>
      <c r="AX1345" s="59"/>
      <c r="AY1345" s="59"/>
      <c r="AZ1345" s="59"/>
      <c r="BA1345" s="59"/>
      <c r="BB1345" s="59"/>
      <c r="BC1345" s="59"/>
      <c r="BD1345" s="59"/>
      <c r="BE1345" s="59"/>
      <c r="BF1345" s="59"/>
      <c r="BG1345" s="59"/>
      <c r="BH1345" s="59"/>
      <c r="BI1345" s="59"/>
      <c r="BJ1345" s="59"/>
      <c r="BK1345" s="59"/>
      <c r="BL1345" s="59"/>
      <c r="BM1345" s="59"/>
      <c r="BN1345" s="59"/>
      <c r="BO1345" s="59"/>
      <c r="BP1345" s="59"/>
      <c r="BQ1345" s="59"/>
      <c r="BR1345" s="59"/>
      <c r="BS1345" s="59"/>
      <c r="BT1345" s="59"/>
      <c r="BU1345" s="59"/>
      <c r="BV1345" s="59"/>
      <c r="BW1345" s="59"/>
      <c r="BX1345" s="59"/>
      <c r="BY1345" s="59"/>
      <c r="BZ1345" s="59"/>
      <c r="CA1345" s="59"/>
      <c r="CB1345" s="59"/>
      <c r="CC1345" s="59"/>
      <c r="CD1345" s="59"/>
      <c r="CE1345" s="59"/>
      <c r="CF1345" s="59"/>
      <c r="CG1345" s="59"/>
      <c r="CH1345" s="59"/>
      <c r="CI1345" s="59"/>
      <c r="CJ1345" s="59"/>
      <c r="CK1345" s="59"/>
      <c r="CL1345" s="59"/>
      <c r="CM1345" s="59"/>
      <c r="CN1345" s="59"/>
      <c r="CO1345" s="59"/>
      <c r="CP1345" s="59"/>
      <c r="CQ1345" s="59"/>
      <c r="CR1345" s="59"/>
      <c r="CS1345" s="59"/>
      <c r="CT1345" s="59"/>
      <c r="CU1345" s="59"/>
      <c r="CV1345" s="59"/>
      <c r="CW1345" s="59"/>
      <c r="CX1345" s="59"/>
      <c r="CY1345" s="59"/>
      <c r="CZ1345" s="59"/>
      <c r="DA1345" s="59"/>
      <c r="DB1345" s="59"/>
      <c r="DC1345" s="59"/>
      <c r="DD1345" s="59"/>
      <c r="DE1345" s="59"/>
      <c r="DF1345" s="59"/>
      <c r="DG1345" s="59"/>
      <c r="DH1345" s="59"/>
      <c r="DI1345" s="59"/>
      <c r="DJ1345" s="59"/>
      <c r="DK1345" s="59"/>
      <c r="DL1345" s="59"/>
      <c r="DM1345" s="59"/>
      <c r="DN1345" s="59"/>
      <c r="DO1345" s="59"/>
      <c r="DP1345" s="59"/>
      <c r="DQ1345" s="59"/>
      <c r="DR1345" s="59"/>
      <c r="DS1345" s="59"/>
      <c r="DT1345" s="59"/>
      <c r="DU1345" s="59"/>
      <c r="DV1345" s="59"/>
      <c r="DW1345" s="59"/>
      <c r="DX1345" s="59"/>
      <c r="DY1345" s="59"/>
      <c r="DZ1345" s="59"/>
      <c r="EA1345" s="59"/>
      <c r="EB1345" s="59"/>
      <c r="EC1345" s="59"/>
      <c r="ED1345" s="59"/>
      <c r="EE1345" s="59"/>
      <c r="EF1345" s="59"/>
      <c r="EG1345" s="59"/>
      <c r="EH1345" s="59"/>
      <c r="EI1345" s="59"/>
      <c r="EJ1345" s="59"/>
      <c r="EK1345" s="59"/>
      <c r="EL1345" s="59"/>
      <c r="EM1345" s="59"/>
      <c r="EN1345" s="59"/>
      <c r="EO1345" s="59"/>
      <c r="EP1345" s="59"/>
      <c r="EQ1345" s="59"/>
      <c r="ER1345" s="59"/>
      <c r="ES1345" s="59"/>
      <c r="ET1345" s="59"/>
      <c r="EU1345" s="59"/>
      <c r="EV1345" s="59"/>
      <c r="EW1345" s="59"/>
      <c r="EX1345" s="59"/>
      <c r="EY1345" s="59"/>
      <c r="EZ1345" s="59"/>
      <c r="FA1345" s="59"/>
      <c r="FB1345" s="59"/>
      <c r="FC1345" s="59"/>
      <c r="FD1345" s="59"/>
      <c r="FE1345" s="59"/>
      <c r="FF1345" s="59"/>
      <c r="FG1345" s="59"/>
      <c r="FH1345" s="59"/>
      <c r="FI1345" s="59"/>
      <c r="FJ1345" s="59"/>
      <c r="FK1345" s="59"/>
      <c r="FL1345" s="59"/>
      <c r="FM1345" s="59"/>
      <c r="FN1345" s="59"/>
      <c r="FO1345" s="59"/>
    </row>
    <row r="1346" spans="1:171" ht="30" x14ac:dyDescent="0.25">
      <c r="B1346" s="18">
        <v>1</v>
      </c>
      <c r="C1346" s="3185" t="s">
        <v>742</v>
      </c>
      <c r="D1346" s="17">
        <f>SUM(D1260,D1219,D952,D880,D742,D672,D599,D461,D385,D142,D59)</f>
        <v>3553</v>
      </c>
      <c r="E1346" s="17">
        <f>SUM(E1260,E1219,E952,E880,E742,E672,E599,E461,E385,E142,E59)</f>
        <v>592.83333333333337</v>
      </c>
      <c r="F1346" s="17">
        <f>SUM(F1260,F1219,F952,F880,F742,F672,F599,F461,F385,F142,F59)</f>
        <v>182</v>
      </c>
      <c r="G1346" s="107">
        <f t="shared" si="108"/>
        <v>30.70002811357886</v>
      </c>
      <c r="H1346" s="8"/>
      <c r="I1346" s="2971"/>
      <c r="J1346" s="36"/>
      <c r="K1346" s="117"/>
      <c r="L1346" s="36"/>
      <c r="M1346" s="117"/>
      <c r="N1346" s="36"/>
      <c r="O1346" s="10"/>
      <c r="P1346" s="408"/>
      <c r="Q1346" s="408"/>
      <c r="R1346" s="408"/>
      <c r="S1346" s="408"/>
      <c r="T1346" s="802"/>
      <c r="U1346" s="408"/>
      <c r="V1346" s="408"/>
      <c r="W1346" s="408"/>
      <c r="X1346" s="408"/>
      <c r="Y1346" s="408"/>
      <c r="Z1346" s="408"/>
      <c r="AA1346" s="59"/>
      <c r="AB1346" s="59"/>
      <c r="AC1346" s="59"/>
      <c r="AD1346" s="59"/>
      <c r="AE1346" s="59"/>
      <c r="AF1346" s="59"/>
      <c r="AG1346" s="59"/>
      <c r="AH1346" s="59"/>
      <c r="AI1346" s="59"/>
      <c r="AJ1346" s="59"/>
      <c r="AK1346" s="59"/>
      <c r="AL1346" s="59"/>
      <c r="AM1346" s="59"/>
      <c r="AN1346" s="59"/>
      <c r="AO1346" s="59"/>
      <c r="AP1346" s="59"/>
      <c r="AQ1346" s="59"/>
      <c r="AR1346" s="59"/>
      <c r="AS1346" s="59"/>
      <c r="AT1346" s="59"/>
      <c r="AU1346" s="59"/>
      <c r="AV1346" s="59"/>
      <c r="AW1346" s="59"/>
      <c r="AX1346" s="59"/>
      <c r="AY1346" s="59"/>
      <c r="AZ1346" s="59"/>
      <c r="BA1346" s="59"/>
      <c r="BB1346" s="59"/>
      <c r="BC1346" s="59"/>
      <c r="BD1346" s="59"/>
      <c r="BE1346" s="59"/>
      <c r="BF1346" s="59"/>
      <c r="BG1346" s="59"/>
      <c r="BH1346" s="59"/>
      <c r="BI1346" s="59"/>
      <c r="BJ1346" s="59"/>
      <c r="BK1346" s="59"/>
      <c r="BL1346" s="59"/>
      <c r="BM1346" s="59"/>
      <c r="BN1346" s="59"/>
      <c r="BO1346" s="59"/>
      <c r="BP1346" s="59"/>
      <c r="BQ1346" s="59"/>
      <c r="BR1346" s="59"/>
      <c r="BS1346" s="59"/>
      <c r="BT1346" s="59"/>
      <c r="BU1346" s="59"/>
      <c r="BV1346" s="59"/>
      <c r="BW1346" s="59"/>
      <c r="BX1346" s="59"/>
      <c r="BY1346" s="59"/>
      <c r="BZ1346" s="59"/>
      <c r="CA1346" s="59"/>
      <c r="CB1346" s="59"/>
      <c r="CC1346" s="59"/>
      <c r="CD1346" s="59"/>
      <c r="CE1346" s="59"/>
      <c r="CF1346" s="59"/>
      <c r="CG1346" s="59"/>
      <c r="CH1346" s="59"/>
      <c r="CI1346" s="59"/>
      <c r="CJ1346" s="59"/>
      <c r="CK1346" s="59"/>
      <c r="CL1346" s="59"/>
      <c r="CM1346" s="59"/>
      <c r="CN1346" s="59"/>
      <c r="CO1346" s="59"/>
      <c r="CP1346" s="59"/>
      <c r="CQ1346" s="59"/>
      <c r="CR1346" s="59"/>
      <c r="CS1346" s="59"/>
      <c r="CT1346" s="59"/>
      <c r="CU1346" s="59"/>
      <c r="CV1346" s="59"/>
      <c r="CW1346" s="59"/>
      <c r="CX1346" s="59"/>
      <c r="CY1346" s="59"/>
      <c r="CZ1346" s="59"/>
      <c r="DA1346" s="59"/>
      <c r="DB1346" s="59"/>
      <c r="DC1346" s="59"/>
      <c r="DD1346" s="59"/>
      <c r="DE1346" s="59"/>
      <c r="DF1346" s="59"/>
      <c r="DG1346" s="59"/>
      <c r="DH1346" s="59"/>
      <c r="DI1346" s="59"/>
      <c r="DJ1346" s="59"/>
      <c r="DK1346" s="59"/>
      <c r="DL1346" s="59"/>
      <c r="DM1346" s="59"/>
      <c r="DN1346" s="59"/>
      <c r="DO1346" s="59"/>
      <c r="DP1346" s="59"/>
      <c r="DQ1346" s="59"/>
      <c r="DR1346" s="59"/>
      <c r="DS1346" s="59"/>
      <c r="DT1346" s="59"/>
      <c r="DU1346" s="59"/>
      <c r="DV1346" s="59"/>
      <c r="DW1346" s="59"/>
      <c r="DX1346" s="59"/>
      <c r="DY1346" s="59"/>
      <c r="DZ1346" s="59"/>
      <c r="EA1346" s="59"/>
      <c r="EB1346" s="59"/>
      <c r="EC1346" s="59"/>
      <c r="ED1346" s="59"/>
      <c r="EE1346" s="59"/>
      <c r="EF1346" s="59"/>
      <c r="EG1346" s="59"/>
      <c r="EH1346" s="59"/>
      <c r="EI1346" s="59"/>
      <c r="EJ1346" s="59"/>
      <c r="EK1346" s="59"/>
      <c r="EL1346" s="59"/>
      <c r="EM1346" s="59"/>
      <c r="EN1346" s="59"/>
      <c r="EO1346" s="59"/>
      <c r="EP1346" s="59"/>
      <c r="EQ1346" s="59"/>
      <c r="ER1346" s="59"/>
      <c r="ES1346" s="59"/>
      <c r="ET1346" s="59"/>
      <c r="EU1346" s="59"/>
      <c r="EV1346" s="59"/>
      <c r="EW1346" s="59"/>
      <c r="EX1346" s="59"/>
      <c r="EY1346" s="59"/>
      <c r="EZ1346" s="59"/>
      <c r="FA1346" s="59"/>
      <c r="FB1346" s="59"/>
      <c r="FC1346" s="59"/>
      <c r="FD1346" s="59"/>
      <c r="FE1346" s="59"/>
      <c r="FF1346" s="59"/>
      <c r="FG1346" s="59"/>
      <c r="FH1346" s="59"/>
      <c r="FI1346" s="59"/>
      <c r="FJ1346" s="59"/>
      <c r="FK1346" s="59"/>
      <c r="FL1346" s="59"/>
      <c r="FM1346" s="59"/>
      <c r="FN1346" s="59"/>
      <c r="FO1346" s="59"/>
    </row>
    <row r="1347" spans="1:171" ht="30" x14ac:dyDescent="0.25">
      <c r="B1347" s="18">
        <v>1</v>
      </c>
      <c r="C1347" s="3186" t="s">
        <v>760</v>
      </c>
      <c r="D1347" s="17">
        <f>D1261+D1220+D881+D743+D673+D462+D386+D143+D60</f>
        <v>482</v>
      </c>
      <c r="E1347" s="17">
        <f>E1261+E1220+E881+E743+E673+E462+E386+E143+E60</f>
        <v>81.333333333333329</v>
      </c>
      <c r="F1347" s="17">
        <f>F1261+F1220+F881+F743+F673+F462+F386+F143+F60</f>
        <v>28</v>
      </c>
      <c r="G1347" s="107">
        <f t="shared" si="108"/>
        <v>34.42622950819672</v>
      </c>
      <c r="H1347" s="8"/>
      <c r="I1347" s="2971"/>
      <c r="J1347" s="36"/>
      <c r="K1347" s="117"/>
      <c r="L1347" s="36"/>
      <c r="M1347" s="117"/>
      <c r="N1347" s="36"/>
      <c r="O1347" s="10"/>
      <c r="P1347" s="408"/>
      <c r="Q1347" s="408"/>
      <c r="R1347" s="408"/>
      <c r="S1347" s="408"/>
      <c r="T1347" s="802"/>
      <c r="U1347" s="408"/>
      <c r="V1347" s="408"/>
      <c r="W1347" s="408"/>
      <c r="X1347" s="408"/>
      <c r="Y1347" s="408"/>
      <c r="Z1347" s="408"/>
      <c r="AA1347" s="59"/>
      <c r="AB1347" s="59"/>
      <c r="AC1347" s="59"/>
      <c r="AD1347" s="59"/>
      <c r="AE1347" s="59"/>
      <c r="AF1347" s="59"/>
      <c r="AG1347" s="59"/>
      <c r="AH1347" s="59"/>
      <c r="AI1347" s="59"/>
      <c r="AJ1347" s="59"/>
      <c r="AK1347" s="59"/>
      <c r="AL1347" s="59"/>
      <c r="AM1347" s="59"/>
      <c r="AN1347" s="59"/>
      <c r="AO1347" s="59"/>
      <c r="AP1347" s="59"/>
      <c r="AQ1347" s="59"/>
      <c r="AR1347" s="59"/>
      <c r="AS1347" s="59"/>
      <c r="AT1347" s="59"/>
      <c r="AU1347" s="59"/>
      <c r="AV1347" s="59"/>
      <c r="AW1347" s="59"/>
      <c r="AX1347" s="59"/>
      <c r="AY1347" s="59"/>
      <c r="AZ1347" s="59"/>
      <c r="BA1347" s="59"/>
      <c r="BB1347" s="59"/>
      <c r="BC1347" s="59"/>
      <c r="BD1347" s="59"/>
      <c r="BE1347" s="59"/>
      <c r="BF1347" s="59"/>
      <c r="BG1347" s="59"/>
      <c r="BH1347" s="59"/>
      <c r="BI1347" s="59"/>
      <c r="BJ1347" s="59"/>
      <c r="BK1347" s="59"/>
      <c r="BL1347" s="59"/>
      <c r="BM1347" s="59"/>
      <c r="BN1347" s="59"/>
      <c r="BO1347" s="59"/>
      <c r="BP1347" s="59"/>
      <c r="BQ1347" s="59"/>
      <c r="BR1347" s="59"/>
      <c r="BS1347" s="59"/>
      <c r="BT1347" s="59"/>
      <c r="BU1347" s="59"/>
      <c r="BV1347" s="59"/>
      <c r="BW1347" s="59"/>
      <c r="BX1347" s="59"/>
      <c r="BY1347" s="59"/>
      <c r="BZ1347" s="59"/>
      <c r="CA1347" s="59"/>
      <c r="CB1347" s="59"/>
      <c r="CC1347" s="59"/>
      <c r="CD1347" s="59"/>
      <c r="CE1347" s="59"/>
      <c r="CF1347" s="59"/>
      <c r="CG1347" s="59"/>
      <c r="CH1347" s="59"/>
      <c r="CI1347" s="59"/>
      <c r="CJ1347" s="59"/>
      <c r="CK1347" s="59"/>
      <c r="CL1347" s="59"/>
      <c r="CM1347" s="59"/>
      <c r="CN1347" s="59"/>
      <c r="CO1347" s="59"/>
      <c r="CP1347" s="59"/>
      <c r="CQ1347" s="59"/>
      <c r="CR1347" s="59"/>
      <c r="CS1347" s="59"/>
      <c r="CT1347" s="59"/>
      <c r="CU1347" s="59"/>
      <c r="CV1347" s="59"/>
      <c r="CW1347" s="59"/>
      <c r="CX1347" s="59"/>
      <c r="CY1347" s="59"/>
      <c r="CZ1347" s="59"/>
      <c r="DA1347" s="59"/>
      <c r="DB1347" s="59"/>
      <c r="DC1347" s="59"/>
      <c r="DD1347" s="59"/>
      <c r="DE1347" s="59"/>
      <c r="DF1347" s="59"/>
      <c r="DG1347" s="59"/>
      <c r="DH1347" s="59"/>
      <c r="DI1347" s="59"/>
      <c r="DJ1347" s="59"/>
      <c r="DK1347" s="59"/>
      <c r="DL1347" s="59"/>
      <c r="DM1347" s="59"/>
      <c r="DN1347" s="59"/>
      <c r="DO1347" s="59"/>
      <c r="DP1347" s="59"/>
      <c r="DQ1347" s="59"/>
      <c r="DR1347" s="59"/>
      <c r="DS1347" s="59"/>
      <c r="DT1347" s="59"/>
      <c r="DU1347" s="59"/>
      <c r="DV1347" s="59"/>
      <c r="DW1347" s="59"/>
      <c r="DX1347" s="59"/>
      <c r="DY1347" s="59"/>
      <c r="DZ1347" s="59"/>
      <c r="EA1347" s="59"/>
      <c r="EB1347" s="59"/>
      <c r="EC1347" s="59"/>
      <c r="ED1347" s="59"/>
      <c r="EE1347" s="59"/>
      <c r="EF1347" s="59"/>
      <c r="EG1347" s="59"/>
      <c r="EH1347" s="59"/>
      <c r="EI1347" s="59"/>
      <c r="EJ1347" s="59"/>
      <c r="EK1347" s="59"/>
      <c r="EL1347" s="59"/>
      <c r="EM1347" s="59"/>
      <c r="EN1347" s="59"/>
      <c r="EO1347" s="59"/>
      <c r="EP1347" s="59"/>
      <c r="EQ1347" s="59"/>
      <c r="ER1347" s="59"/>
      <c r="ES1347" s="59"/>
      <c r="ET1347" s="59"/>
      <c r="EU1347" s="59"/>
      <c r="EV1347" s="59"/>
      <c r="EW1347" s="59"/>
      <c r="EX1347" s="59"/>
      <c r="EY1347" s="59"/>
      <c r="EZ1347" s="59"/>
      <c r="FA1347" s="59"/>
      <c r="FB1347" s="59"/>
      <c r="FC1347" s="59"/>
      <c r="FD1347" s="59"/>
      <c r="FE1347" s="59"/>
      <c r="FF1347" s="59"/>
      <c r="FG1347" s="59"/>
      <c r="FH1347" s="59"/>
      <c r="FI1347" s="59"/>
      <c r="FJ1347" s="59"/>
      <c r="FK1347" s="59"/>
      <c r="FL1347" s="59"/>
      <c r="FM1347" s="59"/>
      <c r="FN1347" s="59"/>
      <c r="FO1347" s="59"/>
    </row>
    <row r="1348" spans="1:171" ht="30" x14ac:dyDescent="0.25">
      <c r="C1348" s="3277" t="s">
        <v>761</v>
      </c>
      <c r="D1348" s="17">
        <f>SUM(D1262,D1221,D1152,D1085,D1020,D953,D882,D810,D744,D674,D600,D531,D463,D387,D315,D250,D144,D61)</f>
        <v>63518</v>
      </c>
      <c r="E1348" s="17">
        <f t="shared" ref="E1348:F1348" si="117">SUM(E1262,E1221,E1152,E1085,E1020,E953,E882,E810,E744,E674,E600,E531,E463,E387,E315,E250,E144,E61)</f>
        <v>10589.833333333332</v>
      </c>
      <c r="F1348" s="17">
        <f t="shared" si="117"/>
        <v>0</v>
      </c>
      <c r="G1348" s="107"/>
      <c r="H1348" s="8"/>
      <c r="I1348" s="2971"/>
      <c r="J1348" s="36"/>
      <c r="K1348" s="117"/>
      <c r="L1348" s="36"/>
      <c r="M1348" s="117"/>
      <c r="N1348" s="36"/>
      <c r="O1348" s="10"/>
      <c r="P1348" s="408"/>
      <c r="Q1348" s="408"/>
      <c r="R1348" s="408"/>
      <c r="S1348" s="408"/>
      <c r="T1348" s="802"/>
      <c r="U1348" s="408"/>
      <c r="V1348" s="408"/>
      <c r="W1348" s="408"/>
      <c r="X1348" s="408"/>
      <c r="Y1348" s="408"/>
      <c r="Z1348" s="408"/>
      <c r="AA1348" s="59"/>
      <c r="AB1348" s="59"/>
      <c r="AC1348" s="59"/>
      <c r="AD1348" s="59"/>
      <c r="AE1348" s="59"/>
      <c r="AF1348" s="59"/>
      <c r="AG1348" s="59"/>
      <c r="AH1348" s="59"/>
      <c r="AI1348" s="59"/>
      <c r="AJ1348" s="59"/>
      <c r="AK1348" s="59"/>
      <c r="AL1348" s="59"/>
      <c r="AM1348" s="59"/>
      <c r="AN1348" s="59"/>
      <c r="AO1348" s="59"/>
      <c r="AP1348" s="59"/>
      <c r="AQ1348" s="59"/>
      <c r="AR1348" s="59"/>
      <c r="AS1348" s="59"/>
      <c r="AT1348" s="59"/>
      <c r="AU1348" s="59"/>
      <c r="AV1348" s="59"/>
      <c r="AW1348" s="59"/>
      <c r="AX1348" s="59"/>
      <c r="AY1348" s="59"/>
      <c r="AZ1348" s="59"/>
      <c r="BA1348" s="59"/>
      <c r="BB1348" s="59"/>
      <c r="BC1348" s="59"/>
      <c r="BD1348" s="59"/>
      <c r="BE1348" s="59"/>
      <c r="BF1348" s="59"/>
      <c r="BG1348" s="59"/>
      <c r="BH1348" s="59"/>
      <c r="BI1348" s="59"/>
      <c r="BJ1348" s="59"/>
      <c r="BK1348" s="59"/>
      <c r="BL1348" s="59"/>
      <c r="BM1348" s="59"/>
      <c r="BN1348" s="59"/>
      <c r="BO1348" s="59"/>
      <c r="BP1348" s="59"/>
      <c r="BQ1348" s="59"/>
      <c r="BR1348" s="59"/>
      <c r="BS1348" s="59"/>
      <c r="BT1348" s="59"/>
      <c r="BU1348" s="59"/>
      <c r="BV1348" s="59"/>
      <c r="BW1348" s="59"/>
      <c r="BX1348" s="59"/>
      <c r="BY1348" s="59"/>
      <c r="BZ1348" s="59"/>
      <c r="CA1348" s="59"/>
      <c r="CB1348" s="59"/>
      <c r="CC1348" s="59"/>
      <c r="CD1348" s="59"/>
      <c r="CE1348" s="59"/>
      <c r="CF1348" s="59"/>
      <c r="CG1348" s="59"/>
      <c r="CH1348" s="59"/>
      <c r="CI1348" s="59"/>
      <c r="CJ1348" s="59"/>
      <c r="CK1348" s="59"/>
      <c r="CL1348" s="59"/>
      <c r="CM1348" s="59"/>
      <c r="CN1348" s="59"/>
      <c r="CO1348" s="59"/>
      <c r="CP1348" s="59"/>
      <c r="CQ1348" s="59"/>
      <c r="CR1348" s="59"/>
      <c r="CS1348" s="59"/>
      <c r="CT1348" s="59"/>
      <c r="CU1348" s="59"/>
      <c r="CV1348" s="59"/>
      <c r="CW1348" s="59"/>
      <c r="CX1348" s="59"/>
      <c r="CY1348" s="59"/>
      <c r="CZ1348" s="59"/>
      <c r="DA1348" s="59"/>
      <c r="DB1348" s="59"/>
      <c r="DC1348" s="59"/>
      <c r="DD1348" s="59"/>
      <c r="DE1348" s="59"/>
      <c r="DF1348" s="59"/>
      <c r="DG1348" s="59"/>
      <c r="DH1348" s="59"/>
      <c r="DI1348" s="59"/>
      <c r="DJ1348" s="59"/>
      <c r="DK1348" s="59"/>
      <c r="DL1348" s="59"/>
      <c r="DM1348" s="59"/>
      <c r="DN1348" s="59"/>
      <c r="DO1348" s="59"/>
      <c r="DP1348" s="59"/>
      <c r="DQ1348" s="59"/>
      <c r="DR1348" s="59"/>
      <c r="DS1348" s="59"/>
      <c r="DT1348" s="59"/>
      <c r="DU1348" s="59"/>
      <c r="DV1348" s="59"/>
      <c r="DW1348" s="59"/>
      <c r="DX1348" s="59"/>
      <c r="DY1348" s="59"/>
      <c r="DZ1348" s="59"/>
      <c r="EA1348" s="59"/>
      <c r="EB1348" s="59"/>
      <c r="EC1348" s="59"/>
      <c r="ED1348" s="59"/>
      <c r="EE1348" s="59"/>
      <c r="EF1348" s="59"/>
      <c r="EG1348" s="59"/>
      <c r="EH1348" s="59"/>
      <c r="EI1348" s="59"/>
      <c r="EJ1348" s="59"/>
      <c r="EK1348" s="59"/>
      <c r="EL1348" s="59"/>
      <c r="EM1348" s="59"/>
      <c r="EN1348" s="59"/>
      <c r="EO1348" s="59"/>
      <c r="EP1348" s="59"/>
      <c r="EQ1348" s="59"/>
      <c r="ER1348" s="59"/>
      <c r="ES1348" s="59"/>
      <c r="ET1348" s="59"/>
      <c r="EU1348" s="59"/>
      <c r="EV1348" s="59"/>
      <c r="EW1348" s="59"/>
      <c r="EX1348" s="59"/>
      <c r="EY1348" s="59"/>
      <c r="EZ1348" s="59"/>
      <c r="FA1348" s="59"/>
      <c r="FB1348" s="59"/>
      <c r="FC1348" s="59"/>
      <c r="FD1348" s="59"/>
      <c r="FE1348" s="59"/>
      <c r="FF1348" s="59"/>
      <c r="FG1348" s="59"/>
      <c r="FH1348" s="59"/>
      <c r="FI1348" s="59"/>
      <c r="FJ1348" s="59"/>
      <c r="FK1348" s="59"/>
      <c r="FL1348" s="59"/>
      <c r="FM1348" s="59"/>
      <c r="FN1348" s="59"/>
      <c r="FO1348" s="59"/>
    </row>
    <row r="1349" spans="1:171" ht="29.25" customHeight="1" x14ac:dyDescent="0.25">
      <c r="C1349" s="3277" t="s">
        <v>559</v>
      </c>
      <c r="D1349" s="16">
        <f>D1263</f>
        <v>9600</v>
      </c>
      <c r="E1349" s="16">
        <f>E1263</f>
        <v>1600</v>
      </c>
      <c r="F1349" s="16">
        <f>F1263</f>
        <v>965</v>
      </c>
      <c r="G1349" s="107">
        <f t="shared" ref="G1349:G1360" si="118">F1349/E1349*100</f>
        <v>60.3125</v>
      </c>
      <c r="H1349" s="8"/>
      <c r="I1349" s="2971"/>
      <c r="J1349" s="36"/>
      <c r="K1349" s="117"/>
      <c r="L1349" s="36"/>
      <c r="M1349" s="117"/>
      <c r="N1349" s="36"/>
      <c r="O1349" s="10"/>
      <c r="P1349" s="408"/>
      <c r="Q1349" s="408"/>
      <c r="R1349" s="408"/>
      <c r="S1349" s="408"/>
      <c r="T1349" s="802"/>
      <c r="U1349" s="408"/>
      <c r="V1349" s="408"/>
      <c r="W1349" s="408"/>
      <c r="X1349" s="408"/>
      <c r="Y1349" s="408"/>
      <c r="Z1349" s="408"/>
      <c r="AA1349" s="59"/>
      <c r="AB1349" s="59"/>
      <c r="AC1349" s="59"/>
      <c r="AD1349" s="59"/>
      <c r="AE1349" s="59"/>
      <c r="AF1349" s="59"/>
      <c r="AG1349" s="59"/>
      <c r="AH1349" s="59"/>
      <c r="AI1349" s="59"/>
      <c r="AJ1349" s="59"/>
      <c r="AK1349" s="59"/>
      <c r="AL1349" s="59"/>
      <c r="AM1349" s="59"/>
      <c r="AN1349" s="59"/>
      <c r="AO1349" s="59"/>
      <c r="AP1349" s="59"/>
      <c r="AQ1349" s="59"/>
      <c r="AR1349" s="59"/>
      <c r="AS1349" s="59"/>
      <c r="AT1349" s="59"/>
      <c r="AU1349" s="59"/>
      <c r="AV1349" s="59"/>
      <c r="AW1349" s="59"/>
      <c r="AX1349" s="59"/>
      <c r="AY1349" s="59"/>
      <c r="AZ1349" s="59"/>
      <c r="BA1349" s="59"/>
      <c r="BB1349" s="59"/>
      <c r="BC1349" s="59"/>
      <c r="BD1349" s="59"/>
      <c r="BE1349" s="59"/>
      <c r="BF1349" s="59"/>
      <c r="BG1349" s="59"/>
      <c r="BH1349" s="59"/>
      <c r="BI1349" s="59"/>
      <c r="BJ1349" s="59"/>
      <c r="BK1349" s="59"/>
      <c r="BL1349" s="59"/>
      <c r="BM1349" s="59"/>
      <c r="BN1349" s="59"/>
      <c r="BO1349" s="59"/>
      <c r="BP1349" s="59"/>
      <c r="BQ1349" s="59"/>
      <c r="BR1349" s="59"/>
      <c r="BS1349" s="59"/>
      <c r="BT1349" s="59"/>
      <c r="BU1349" s="59"/>
      <c r="BV1349" s="59"/>
      <c r="BW1349" s="59"/>
      <c r="BX1349" s="59"/>
      <c r="BY1349" s="59"/>
      <c r="BZ1349" s="59"/>
      <c r="CA1349" s="59"/>
      <c r="CB1349" s="59"/>
      <c r="CC1349" s="59"/>
      <c r="CD1349" s="59"/>
      <c r="CE1349" s="59"/>
      <c r="CF1349" s="59"/>
      <c r="CG1349" s="59"/>
      <c r="CH1349" s="59"/>
      <c r="CI1349" s="59"/>
      <c r="CJ1349" s="59"/>
      <c r="CK1349" s="59"/>
      <c r="CL1349" s="59"/>
      <c r="CM1349" s="59"/>
      <c r="CN1349" s="59"/>
      <c r="CO1349" s="59"/>
      <c r="CP1349" s="59"/>
      <c r="CQ1349" s="59"/>
      <c r="CR1349" s="59"/>
      <c r="CS1349" s="59"/>
      <c r="CT1349" s="59"/>
      <c r="CU1349" s="59"/>
      <c r="CV1349" s="59"/>
      <c r="CW1349" s="59"/>
      <c r="CX1349" s="59"/>
      <c r="CY1349" s="59"/>
      <c r="CZ1349" s="59"/>
      <c r="DA1349" s="59"/>
      <c r="DB1349" s="59"/>
      <c r="DC1349" s="59"/>
      <c r="DD1349" s="59"/>
      <c r="DE1349" s="59"/>
      <c r="DF1349" s="59"/>
      <c r="DG1349" s="59"/>
      <c r="DH1349" s="59"/>
      <c r="DI1349" s="59"/>
      <c r="DJ1349" s="59"/>
      <c r="DK1349" s="59"/>
      <c r="DL1349" s="59"/>
      <c r="DM1349" s="59"/>
      <c r="DN1349" s="59"/>
      <c r="DO1349" s="59"/>
      <c r="DP1349" s="59"/>
      <c r="DQ1349" s="59"/>
      <c r="DR1349" s="59"/>
      <c r="DS1349" s="59"/>
      <c r="DT1349" s="59"/>
      <c r="DU1349" s="59"/>
      <c r="DV1349" s="59"/>
      <c r="DW1349" s="59"/>
      <c r="DX1349" s="59"/>
      <c r="DY1349" s="59"/>
      <c r="DZ1349" s="59"/>
      <c r="EA1349" s="59"/>
      <c r="EB1349" s="59"/>
      <c r="EC1349" s="59"/>
      <c r="ED1349" s="59"/>
      <c r="EE1349" s="59"/>
      <c r="EF1349" s="59"/>
      <c r="EG1349" s="59"/>
      <c r="EH1349" s="59"/>
      <c r="EI1349" s="59"/>
      <c r="EJ1349" s="59"/>
      <c r="EK1349" s="59"/>
      <c r="EL1349" s="59"/>
      <c r="EM1349" s="59"/>
      <c r="EN1349" s="59"/>
      <c r="EO1349" s="59"/>
      <c r="EP1349" s="59"/>
      <c r="EQ1349" s="59"/>
      <c r="ER1349" s="59"/>
      <c r="ES1349" s="59"/>
      <c r="ET1349" s="59"/>
      <c r="EU1349" s="59"/>
      <c r="EV1349" s="59"/>
      <c r="EW1349" s="59"/>
      <c r="EX1349" s="59"/>
      <c r="EY1349" s="59"/>
      <c r="EZ1349" s="59"/>
      <c r="FA1349" s="59"/>
      <c r="FB1349" s="59"/>
      <c r="FC1349" s="59"/>
      <c r="FD1349" s="59"/>
      <c r="FE1349" s="59"/>
      <c r="FF1349" s="59"/>
      <c r="FG1349" s="59"/>
      <c r="FH1349" s="59"/>
      <c r="FI1349" s="59"/>
      <c r="FJ1349" s="59"/>
      <c r="FK1349" s="59"/>
      <c r="FL1349" s="59"/>
      <c r="FM1349" s="59"/>
      <c r="FN1349" s="59"/>
      <c r="FO1349" s="59"/>
    </row>
    <row r="1350" spans="1:171" ht="29.25" x14ac:dyDescent="0.25">
      <c r="A1350" s="18">
        <v>1</v>
      </c>
      <c r="B1350" s="18">
        <v>1</v>
      </c>
      <c r="C1350" s="639" t="s">
        <v>304</v>
      </c>
      <c r="D1350" s="17">
        <f>SUM(D1264,D1222,D1153,D1086,D1021,D954,D883,D811,D745,D675,D601,D532,D464,D388,D316,D251,D183,D145,D62)</f>
        <v>716318.68085106381</v>
      </c>
      <c r="E1350" s="17">
        <f>SUM(E1264,E1222,E1153,E1086,E1021,E954,E883,E811,E745,E675,E601,E532,E464,E388,E316,E251,E183,E145,E62)</f>
        <v>119389.54964539007</v>
      </c>
      <c r="F1350" s="17">
        <f>SUM(F1264,F1222,F1153,F1086,F1021,F954,F883,F811,F745,F675,F601,F532,F464,F388,F316,F251,F183,F145,F62)</f>
        <v>116861.78191489363</v>
      </c>
      <c r="G1350" s="113">
        <f t="shared" si="118"/>
        <v>97.882756289805599</v>
      </c>
      <c r="H1350" s="8"/>
      <c r="I1350" s="114"/>
      <c r="J1350" s="36"/>
      <c r="K1350" s="117"/>
      <c r="L1350" s="36"/>
      <c r="M1350" s="117"/>
      <c r="N1350" s="36"/>
      <c r="O1350" s="10"/>
      <c r="P1350" s="408"/>
      <c r="Q1350" s="408"/>
      <c r="R1350" s="408"/>
      <c r="S1350" s="408"/>
      <c r="T1350" s="802"/>
      <c r="U1350" s="408"/>
      <c r="V1350" s="408"/>
      <c r="W1350" s="408"/>
      <c r="X1350" s="408"/>
      <c r="Y1350" s="408"/>
      <c r="Z1350" s="408"/>
      <c r="AA1350" s="59"/>
      <c r="AB1350" s="59"/>
      <c r="AC1350" s="59"/>
      <c r="AD1350" s="59"/>
      <c r="AE1350" s="59"/>
      <c r="AF1350" s="59"/>
      <c r="AG1350" s="59"/>
      <c r="AH1350" s="59"/>
      <c r="AI1350" s="59"/>
      <c r="AJ1350" s="59"/>
      <c r="AK1350" s="59"/>
      <c r="AL1350" s="59"/>
      <c r="AM1350" s="59"/>
      <c r="AN1350" s="59"/>
      <c r="AO1350" s="59"/>
      <c r="AP1350" s="59"/>
      <c r="AQ1350" s="59"/>
      <c r="AR1350" s="59"/>
      <c r="AS1350" s="59"/>
      <c r="AT1350" s="59"/>
      <c r="AU1350" s="59"/>
      <c r="AV1350" s="59"/>
      <c r="AW1350" s="59"/>
      <c r="AX1350" s="59"/>
      <c r="AY1350" s="59"/>
      <c r="AZ1350" s="59"/>
      <c r="BA1350" s="59"/>
      <c r="BB1350" s="59"/>
      <c r="BC1350" s="59"/>
      <c r="BD1350" s="59"/>
      <c r="BE1350" s="59"/>
      <c r="BF1350" s="59"/>
      <c r="BG1350" s="59"/>
      <c r="BH1350" s="59"/>
      <c r="BI1350" s="59"/>
      <c r="BJ1350" s="59"/>
      <c r="BK1350" s="59"/>
      <c r="BL1350" s="59"/>
      <c r="BM1350" s="59"/>
      <c r="BN1350" s="59"/>
      <c r="BO1350" s="59"/>
      <c r="BP1350" s="59"/>
      <c r="BQ1350" s="59"/>
      <c r="BR1350" s="59"/>
      <c r="BS1350" s="59"/>
      <c r="BT1350" s="59"/>
      <c r="BU1350" s="59"/>
      <c r="BV1350" s="59"/>
      <c r="BW1350" s="59"/>
      <c r="BX1350" s="59"/>
      <c r="BY1350" s="59"/>
      <c r="BZ1350" s="59"/>
      <c r="CA1350" s="59"/>
      <c r="CB1350" s="59"/>
      <c r="CC1350" s="59"/>
      <c r="CD1350" s="59"/>
      <c r="CE1350" s="59"/>
      <c r="CF1350" s="59"/>
      <c r="CG1350" s="59"/>
      <c r="CH1350" s="59"/>
      <c r="CI1350" s="59"/>
      <c r="CJ1350" s="59"/>
      <c r="CK1350" s="59"/>
      <c r="CL1350" s="59"/>
      <c r="CM1350" s="59"/>
      <c r="CN1350" s="59"/>
      <c r="CO1350" s="59"/>
      <c r="CP1350" s="59"/>
      <c r="CQ1350" s="59"/>
      <c r="CR1350" s="59"/>
      <c r="CS1350" s="59"/>
      <c r="CT1350" s="59"/>
      <c r="CU1350" s="59"/>
      <c r="CV1350" s="59"/>
      <c r="CW1350" s="59"/>
      <c r="CX1350" s="59"/>
      <c r="CY1350" s="59"/>
      <c r="CZ1350" s="59"/>
      <c r="DA1350" s="59"/>
      <c r="DB1350" s="59"/>
      <c r="DC1350" s="59"/>
      <c r="DD1350" s="59"/>
      <c r="DE1350" s="59"/>
      <c r="DF1350" s="59"/>
      <c r="DG1350" s="59"/>
      <c r="DH1350" s="59"/>
      <c r="DI1350" s="59"/>
      <c r="DJ1350" s="59"/>
      <c r="DK1350" s="59"/>
      <c r="DL1350" s="59"/>
      <c r="DM1350" s="59"/>
      <c r="DN1350" s="59"/>
      <c r="DO1350" s="59"/>
      <c r="DP1350" s="59"/>
      <c r="DQ1350" s="59"/>
      <c r="DR1350" s="59"/>
      <c r="DS1350" s="59"/>
      <c r="DT1350" s="59"/>
      <c r="DU1350" s="59"/>
      <c r="DV1350" s="59"/>
      <c r="DW1350" s="59"/>
      <c r="DX1350" s="59"/>
      <c r="DY1350" s="59"/>
      <c r="DZ1350" s="59"/>
      <c r="EA1350" s="59"/>
      <c r="EB1350" s="59"/>
      <c r="EC1350" s="59"/>
      <c r="ED1350" s="59"/>
      <c r="EE1350" s="59"/>
      <c r="EF1350" s="59"/>
      <c r="EG1350" s="59"/>
      <c r="EH1350" s="59"/>
      <c r="EI1350" s="59"/>
      <c r="EJ1350" s="59"/>
      <c r="EK1350" s="59"/>
      <c r="EL1350" s="59"/>
      <c r="EM1350" s="59"/>
      <c r="EN1350" s="59"/>
      <c r="EO1350" s="59"/>
      <c r="EP1350" s="59"/>
      <c r="EQ1350" s="59"/>
      <c r="ER1350" s="59"/>
      <c r="ES1350" s="59"/>
      <c r="ET1350" s="59"/>
      <c r="EU1350" s="59"/>
      <c r="EV1350" s="59"/>
      <c r="EW1350" s="59"/>
      <c r="EX1350" s="59"/>
      <c r="EY1350" s="59"/>
      <c r="EZ1350" s="59"/>
      <c r="FA1350" s="59"/>
      <c r="FB1350" s="59"/>
      <c r="FC1350" s="59"/>
      <c r="FD1350" s="59"/>
      <c r="FE1350" s="59"/>
      <c r="FF1350" s="59"/>
      <c r="FG1350" s="59"/>
      <c r="FH1350" s="59"/>
      <c r="FI1350" s="59"/>
      <c r="FJ1350" s="59"/>
      <c r="FK1350" s="59"/>
      <c r="FL1350" s="59"/>
      <c r="FM1350" s="59"/>
      <c r="FN1350" s="59"/>
      <c r="FO1350" s="59"/>
    </row>
    <row r="1351" spans="1:171" x14ac:dyDescent="0.25">
      <c r="A1351" s="18">
        <v>1</v>
      </c>
      <c r="B1351" s="18">
        <v>1</v>
      </c>
      <c r="C1351" s="639" t="s">
        <v>312</v>
      </c>
      <c r="D1351" s="16">
        <f>D1265+D146+D63</f>
        <v>170517</v>
      </c>
      <c r="E1351" s="16">
        <f t="shared" ref="E1351:F1351" si="119">E1265+E146+E63</f>
        <v>28419.833333333336</v>
      </c>
      <c r="F1351" s="16">
        <f t="shared" si="119"/>
        <v>27247</v>
      </c>
      <c r="G1351" s="107">
        <f t="shared" si="118"/>
        <v>95.873187152164846</v>
      </c>
      <c r="H1351" s="8"/>
      <c r="I1351" s="114"/>
      <c r="J1351" s="36"/>
      <c r="K1351" s="117"/>
      <c r="L1351" s="36"/>
      <c r="M1351" s="117"/>
      <c r="N1351" s="36"/>
      <c r="O1351" s="10"/>
      <c r="P1351" s="408"/>
      <c r="Q1351" s="408"/>
      <c r="R1351" s="408"/>
      <c r="S1351" s="408"/>
      <c r="T1351" s="802"/>
      <c r="U1351" s="408"/>
      <c r="V1351" s="408"/>
      <c r="W1351" s="408"/>
      <c r="X1351" s="408"/>
      <c r="Y1351" s="408"/>
      <c r="Z1351" s="408"/>
      <c r="AA1351" s="59"/>
      <c r="AB1351" s="59"/>
      <c r="AC1351" s="59"/>
      <c r="AD1351" s="59"/>
      <c r="AE1351" s="59"/>
      <c r="AF1351" s="59"/>
      <c r="AG1351" s="59"/>
      <c r="AH1351" s="59"/>
      <c r="AI1351" s="59"/>
      <c r="AJ1351" s="59"/>
      <c r="AK1351" s="59"/>
      <c r="AL1351" s="59"/>
      <c r="AM1351" s="59"/>
      <c r="AN1351" s="59"/>
      <c r="AO1351" s="59"/>
      <c r="AP1351" s="59"/>
      <c r="AQ1351" s="59"/>
      <c r="AR1351" s="59"/>
      <c r="AS1351" s="59"/>
      <c r="AT1351" s="59"/>
      <c r="AU1351" s="59"/>
      <c r="AV1351" s="59"/>
      <c r="AW1351" s="59"/>
      <c r="AX1351" s="59"/>
      <c r="AY1351" s="59"/>
      <c r="AZ1351" s="59"/>
      <c r="BA1351" s="59"/>
      <c r="BB1351" s="59"/>
      <c r="BC1351" s="59"/>
      <c r="BD1351" s="59"/>
      <c r="BE1351" s="59"/>
      <c r="BF1351" s="59"/>
      <c r="BG1351" s="59"/>
      <c r="BH1351" s="59"/>
      <c r="BI1351" s="59"/>
      <c r="BJ1351" s="59"/>
      <c r="BK1351" s="59"/>
      <c r="BL1351" s="59"/>
      <c r="BM1351" s="59"/>
      <c r="BN1351" s="59"/>
      <c r="BO1351" s="59"/>
      <c r="BP1351" s="59"/>
      <c r="BQ1351" s="59"/>
      <c r="BR1351" s="59"/>
      <c r="BS1351" s="59"/>
      <c r="BT1351" s="59"/>
      <c r="BU1351" s="59"/>
      <c r="BV1351" s="59"/>
      <c r="BW1351" s="59"/>
      <c r="BX1351" s="59"/>
      <c r="BY1351" s="59"/>
      <c r="BZ1351" s="59"/>
      <c r="CA1351" s="59"/>
      <c r="CB1351" s="59"/>
      <c r="CC1351" s="59"/>
      <c r="CD1351" s="59"/>
      <c r="CE1351" s="59"/>
      <c r="CF1351" s="59"/>
      <c r="CG1351" s="59"/>
      <c r="CH1351" s="59"/>
      <c r="CI1351" s="59"/>
      <c r="CJ1351" s="59"/>
      <c r="CK1351" s="59"/>
      <c r="CL1351" s="59"/>
      <c r="CM1351" s="59"/>
      <c r="CN1351" s="59"/>
      <c r="CO1351" s="59"/>
      <c r="CP1351" s="59"/>
      <c r="CQ1351" s="59"/>
      <c r="CR1351" s="59"/>
      <c r="CS1351" s="59"/>
      <c r="CT1351" s="59"/>
      <c r="CU1351" s="59"/>
      <c r="CV1351" s="59"/>
      <c r="CW1351" s="59"/>
      <c r="CX1351" s="59"/>
      <c r="CY1351" s="59"/>
      <c r="CZ1351" s="59"/>
      <c r="DA1351" s="59"/>
      <c r="DB1351" s="59"/>
      <c r="DC1351" s="59"/>
      <c r="DD1351" s="59"/>
      <c r="DE1351" s="59"/>
      <c r="DF1351" s="59"/>
      <c r="DG1351" s="59"/>
      <c r="DH1351" s="59"/>
      <c r="DI1351" s="59"/>
      <c r="DJ1351" s="59"/>
      <c r="DK1351" s="59"/>
      <c r="DL1351" s="59"/>
      <c r="DM1351" s="59"/>
      <c r="DN1351" s="59"/>
      <c r="DO1351" s="59"/>
      <c r="DP1351" s="59"/>
      <c r="DQ1351" s="59"/>
      <c r="DR1351" s="59"/>
      <c r="DS1351" s="59"/>
      <c r="DT1351" s="59"/>
      <c r="DU1351" s="59"/>
      <c r="DV1351" s="59"/>
      <c r="DW1351" s="59"/>
      <c r="DX1351" s="59"/>
      <c r="DY1351" s="59"/>
      <c r="DZ1351" s="59"/>
      <c r="EA1351" s="59"/>
      <c r="EB1351" s="59"/>
      <c r="EC1351" s="59"/>
      <c r="ED1351" s="59"/>
      <c r="EE1351" s="59"/>
      <c r="EF1351" s="59"/>
      <c r="EG1351" s="59"/>
      <c r="EH1351" s="59"/>
      <c r="EI1351" s="59"/>
      <c r="EJ1351" s="59"/>
      <c r="EK1351" s="59"/>
      <c r="EL1351" s="59"/>
      <c r="EM1351" s="59"/>
      <c r="EN1351" s="59"/>
      <c r="EO1351" s="59"/>
      <c r="EP1351" s="59"/>
      <c r="EQ1351" s="59"/>
      <c r="ER1351" s="59"/>
      <c r="ES1351" s="59"/>
      <c r="ET1351" s="59"/>
      <c r="EU1351" s="59"/>
      <c r="EV1351" s="59"/>
      <c r="EW1351" s="59"/>
      <c r="EX1351" s="59"/>
      <c r="EY1351" s="59"/>
      <c r="EZ1351" s="59"/>
      <c r="FA1351" s="59"/>
      <c r="FB1351" s="59"/>
      <c r="FC1351" s="59"/>
      <c r="FD1351" s="59"/>
      <c r="FE1351" s="59"/>
      <c r="FF1351" s="59"/>
      <c r="FG1351" s="59"/>
      <c r="FH1351" s="59"/>
      <c r="FI1351" s="59"/>
      <c r="FJ1351" s="59"/>
      <c r="FK1351" s="59"/>
      <c r="FL1351" s="59"/>
      <c r="FM1351" s="59"/>
      <c r="FN1351" s="59"/>
      <c r="FO1351" s="59"/>
    </row>
    <row r="1352" spans="1:171" x14ac:dyDescent="0.25">
      <c r="A1352" s="18">
        <v>1</v>
      </c>
      <c r="B1352" s="18">
        <v>1</v>
      </c>
      <c r="C1352" s="642" t="s">
        <v>313</v>
      </c>
      <c r="D1352" s="16">
        <f>SUBTOTAL(9,D1266,D1224,D1155,D1088,D1023,D956,D885,D813,D747,D677,D603,D534,D466,D390,D318,D253,D185,D147,D64)</f>
        <v>399659.68085106381</v>
      </c>
      <c r="E1352" s="16">
        <f>SUBTOTAL(9,E1266,E1224,E1155,E1088,E1023,E956,E885,E813,E747,E677,E603,E534,E466,E390,E318,E253,E185,E147,E64)</f>
        <v>66609.882978723399</v>
      </c>
      <c r="F1352" s="16">
        <f>SUBTOTAL(9,F1266,F1224,F1155,F1088,F1023,F956,F885,F813,F747,F677,F603,F534,F466,F390,F318,F253,F185,F147,F64)</f>
        <v>66009.78191489364</v>
      </c>
      <c r="G1352" s="107">
        <f t="shared" si="118"/>
        <v>99.099081041740547</v>
      </c>
      <c r="H1352" s="8"/>
      <c r="I1352" s="114"/>
      <c r="J1352" s="36"/>
      <c r="K1352" s="117"/>
      <c r="L1352" s="36"/>
      <c r="M1352" s="117"/>
      <c r="N1352" s="36"/>
      <c r="O1352" s="10"/>
      <c r="P1352" s="408"/>
      <c r="Q1352" s="408"/>
      <c r="R1352" s="408"/>
      <c r="S1352" s="408"/>
      <c r="T1352" s="802"/>
      <c r="U1352" s="408"/>
      <c r="V1352" s="408"/>
      <c r="W1352" s="408"/>
      <c r="X1352" s="408"/>
      <c r="Y1352" s="408"/>
      <c r="Z1352" s="408"/>
      <c r="AA1352" s="59"/>
      <c r="AB1352" s="59"/>
      <c r="AC1352" s="59"/>
      <c r="AD1352" s="59"/>
      <c r="AE1352" s="59"/>
      <c r="AF1352" s="59"/>
      <c r="AG1352" s="59"/>
      <c r="AH1352" s="59"/>
      <c r="AI1352" s="59"/>
      <c r="AJ1352" s="59"/>
      <c r="AK1352" s="59"/>
      <c r="AL1352" s="59"/>
      <c r="AM1352" s="59"/>
      <c r="AN1352" s="59"/>
      <c r="AO1352" s="59"/>
      <c r="AP1352" s="59"/>
      <c r="AQ1352" s="59"/>
      <c r="AR1352" s="59"/>
      <c r="AS1352" s="59"/>
      <c r="AT1352" s="59"/>
      <c r="AU1352" s="59"/>
      <c r="AV1352" s="59"/>
      <c r="AW1352" s="59"/>
      <c r="AX1352" s="59"/>
      <c r="AY1352" s="59"/>
      <c r="AZ1352" s="59"/>
      <c r="BA1352" s="59"/>
      <c r="BB1352" s="59"/>
      <c r="BC1352" s="59"/>
      <c r="BD1352" s="59"/>
      <c r="BE1352" s="59"/>
      <c r="BF1352" s="59"/>
      <c r="BG1352" s="59"/>
      <c r="BH1352" s="59"/>
      <c r="BI1352" s="59"/>
      <c r="BJ1352" s="59"/>
      <c r="BK1352" s="59"/>
      <c r="BL1352" s="59"/>
      <c r="BM1352" s="59"/>
      <c r="BN1352" s="59"/>
      <c r="BO1352" s="59"/>
      <c r="BP1352" s="59"/>
      <c r="BQ1352" s="59"/>
      <c r="BR1352" s="59"/>
      <c r="BS1352" s="59"/>
      <c r="BT1352" s="59"/>
      <c r="BU1352" s="59"/>
      <c r="BV1352" s="59"/>
      <c r="BW1352" s="59"/>
      <c r="BX1352" s="59"/>
      <c r="BY1352" s="59"/>
      <c r="BZ1352" s="59"/>
      <c r="CA1352" s="59"/>
      <c r="CB1352" s="59"/>
      <c r="CC1352" s="59"/>
      <c r="CD1352" s="59"/>
      <c r="CE1352" s="59"/>
      <c r="CF1352" s="59"/>
      <c r="CG1352" s="59"/>
      <c r="CH1352" s="59"/>
      <c r="CI1352" s="59"/>
      <c r="CJ1352" s="59"/>
      <c r="CK1352" s="59"/>
      <c r="CL1352" s="59"/>
      <c r="CM1352" s="59"/>
      <c r="CN1352" s="59"/>
      <c r="CO1352" s="59"/>
      <c r="CP1352" s="59"/>
      <c r="CQ1352" s="59"/>
      <c r="CR1352" s="59"/>
      <c r="CS1352" s="59"/>
      <c r="CT1352" s="59"/>
      <c r="CU1352" s="59"/>
      <c r="CV1352" s="59"/>
      <c r="CW1352" s="59"/>
      <c r="CX1352" s="59"/>
      <c r="CY1352" s="59"/>
      <c r="CZ1352" s="59"/>
      <c r="DA1352" s="59"/>
      <c r="DB1352" s="59"/>
      <c r="DC1352" s="59"/>
      <c r="DD1352" s="59"/>
      <c r="DE1352" s="59"/>
      <c r="DF1352" s="59"/>
      <c r="DG1352" s="59"/>
      <c r="DH1352" s="59"/>
      <c r="DI1352" s="59"/>
      <c r="DJ1352" s="59"/>
      <c r="DK1352" s="59"/>
      <c r="DL1352" s="59"/>
      <c r="DM1352" s="59"/>
      <c r="DN1352" s="59"/>
      <c r="DO1352" s="59"/>
      <c r="DP1352" s="59"/>
      <c r="DQ1352" s="59"/>
      <c r="DR1352" s="59"/>
      <c r="DS1352" s="59"/>
      <c r="DT1352" s="59"/>
      <c r="DU1352" s="59"/>
      <c r="DV1352" s="59"/>
      <c r="DW1352" s="59"/>
      <c r="DX1352" s="59"/>
      <c r="DY1352" s="59"/>
      <c r="DZ1352" s="59"/>
      <c r="EA1352" s="59"/>
      <c r="EB1352" s="59"/>
      <c r="EC1352" s="59"/>
      <c r="ED1352" s="59"/>
      <c r="EE1352" s="59"/>
      <c r="EF1352" s="59"/>
      <c r="EG1352" s="59"/>
      <c r="EH1352" s="59"/>
      <c r="EI1352" s="59"/>
      <c r="EJ1352" s="59"/>
      <c r="EK1352" s="59"/>
      <c r="EL1352" s="59"/>
      <c r="EM1352" s="59"/>
      <c r="EN1352" s="59"/>
      <c r="EO1352" s="59"/>
      <c r="EP1352" s="59"/>
      <c r="EQ1352" s="59"/>
      <c r="ER1352" s="59"/>
      <c r="ES1352" s="59"/>
      <c r="ET1352" s="59"/>
      <c r="EU1352" s="59"/>
      <c r="EV1352" s="59"/>
      <c r="EW1352" s="59"/>
      <c r="EX1352" s="59"/>
      <c r="EY1352" s="59"/>
      <c r="EZ1352" s="59"/>
      <c r="FA1352" s="59"/>
      <c r="FB1352" s="59"/>
      <c r="FC1352" s="59"/>
      <c r="FD1352" s="59"/>
      <c r="FE1352" s="59"/>
      <c r="FF1352" s="59"/>
      <c r="FG1352" s="59"/>
      <c r="FH1352" s="59"/>
      <c r="FI1352" s="59"/>
      <c r="FJ1352" s="59"/>
      <c r="FK1352" s="59"/>
      <c r="FL1352" s="59"/>
      <c r="FM1352" s="59"/>
      <c r="FN1352" s="59"/>
      <c r="FO1352" s="59"/>
    </row>
    <row r="1353" spans="1:171" s="59" customFormat="1" x14ac:dyDescent="0.25">
      <c r="A1353" s="18">
        <v>1</v>
      </c>
      <c r="B1353" s="18">
        <v>1</v>
      </c>
      <c r="C1353" s="645" t="s">
        <v>314</v>
      </c>
      <c r="D1353" s="16">
        <f>SUM(D1267,D1225,D1156,D1089,D1024,D957,D886,D814,D748,D678,D604,D535,D467,D391,D319,D254,D186,D148,D65)</f>
        <v>3743001</v>
      </c>
      <c r="E1353" s="16">
        <f>SUM(E1267,E1225,E1156,E1089,E1024,E957,E886,E814,E748,E678,E604,E535,E467,E391,E319,E254,E186,E148,E65)</f>
        <v>623834.83333333326</v>
      </c>
      <c r="F1353" s="16">
        <f>SUM(F1267,F1225,F1156,F1089,F1024,F957,F886,F814,F748,F678,F604,F535,F467,F391,F319,F254,F186,F148,F65)</f>
        <v>619094.92000000004</v>
      </c>
      <c r="G1353" s="113">
        <f t="shared" si="118"/>
        <v>99.24019739199133</v>
      </c>
      <c r="H1353" s="8"/>
      <c r="I1353" s="114"/>
      <c r="J1353" s="7"/>
      <c r="K1353" s="34"/>
      <c r="L1353" s="7"/>
      <c r="M1353" s="34"/>
      <c r="N1353" s="7"/>
      <c r="O1353" s="10"/>
      <c r="P1353" s="120"/>
      <c r="Q1353" s="120"/>
      <c r="R1353" s="120"/>
      <c r="S1353" s="120"/>
      <c r="T1353" s="800"/>
      <c r="U1353" s="120"/>
      <c r="V1353" s="120"/>
      <c r="W1353" s="120"/>
      <c r="X1353" s="120"/>
      <c r="Y1353" s="120"/>
      <c r="Z1353" s="120"/>
    </row>
    <row r="1354" spans="1:171" x14ac:dyDescent="0.25">
      <c r="A1354" s="18">
        <v>1</v>
      </c>
      <c r="B1354" s="18">
        <v>1</v>
      </c>
      <c r="C1354" s="645" t="s">
        <v>315</v>
      </c>
      <c r="D1354" s="2969">
        <f>D1268+D149+D66</f>
        <v>13800</v>
      </c>
      <c r="E1354" s="2970">
        <f>E1268+E149+E66</f>
        <v>2299.6666666666665</v>
      </c>
      <c r="F1354" s="2970">
        <f>F1268+F149+F66</f>
        <v>1397.03</v>
      </c>
      <c r="G1354" s="2969">
        <f t="shared" si="118"/>
        <v>60.749239020147847</v>
      </c>
      <c r="H1354" s="8"/>
      <c r="I1354" s="114"/>
      <c r="J1354" s="36"/>
      <c r="K1354" s="117"/>
      <c r="L1354" s="36"/>
      <c r="M1354" s="117"/>
      <c r="N1354" s="36"/>
      <c r="O1354" s="10"/>
      <c r="P1354" s="408"/>
      <c r="Q1354" s="408"/>
      <c r="R1354" s="408"/>
      <c r="S1354" s="408"/>
      <c r="T1354" s="802"/>
      <c r="U1354" s="408"/>
      <c r="V1354" s="408"/>
      <c r="W1354" s="408"/>
      <c r="X1354" s="408"/>
      <c r="Y1354" s="408"/>
      <c r="Z1354" s="408"/>
      <c r="AA1354" s="59"/>
      <c r="AB1354" s="59"/>
      <c r="AC1354" s="59"/>
      <c r="AD1354" s="59"/>
      <c r="AE1354" s="59"/>
      <c r="AF1354" s="59"/>
      <c r="AG1354" s="59"/>
      <c r="AH1354" s="59"/>
      <c r="AI1354" s="59"/>
      <c r="AJ1354" s="59"/>
      <c r="AK1354" s="59"/>
      <c r="AL1354" s="59"/>
      <c r="AM1354" s="59"/>
      <c r="AN1354" s="59"/>
      <c r="AO1354" s="59"/>
      <c r="AP1354" s="59"/>
      <c r="AQ1354" s="59"/>
      <c r="AR1354" s="59"/>
      <c r="AS1354" s="59"/>
      <c r="AT1354" s="59"/>
      <c r="AU1354" s="59"/>
      <c r="AV1354" s="59"/>
      <c r="AW1354" s="59"/>
      <c r="AX1354" s="59"/>
      <c r="AY1354" s="59"/>
      <c r="AZ1354" s="59"/>
      <c r="BA1354" s="59"/>
      <c r="BB1354" s="59"/>
      <c r="BC1354" s="59"/>
      <c r="BD1354" s="59"/>
      <c r="BE1354" s="59"/>
      <c r="BF1354" s="59"/>
      <c r="BG1354" s="59"/>
      <c r="BH1354" s="59"/>
      <c r="BI1354" s="59"/>
      <c r="BJ1354" s="59"/>
      <c r="BK1354" s="59"/>
      <c r="BL1354" s="59"/>
      <c r="BM1354" s="59"/>
      <c r="BN1354" s="59"/>
      <c r="BO1354" s="59"/>
      <c r="BP1354" s="59"/>
      <c r="BQ1354" s="59"/>
      <c r="BR1354" s="59"/>
      <c r="BS1354" s="59"/>
      <c r="BT1354" s="59"/>
      <c r="BU1354" s="59"/>
      <c r="BV1354" s="59"/>
      <c r="BW1354" s="59"/>
      <c r="BX1354" s="59"/>
      <c r="BY1354" s="59"/>
      <c r="BZ1354" s="59"/>
      <c r="CA1354" s="59"/>
      <c r="CB1354" s="59"/>
      <c r="CC1354" s="59"/>
      <c r="CD1354" s="59"/>
      <c r="CE1354" s="59"/>
      <c r="CF1354" s="59"/>
      <c r="CG1354" s="59"/>
      <c r="CH1354" s="59"/>
      <c r="CI1354" s="59"/>
      <c r="CJ1354" s="59"/>
      <c r="CK1354" s="59"/>
      <c r="CL1354" s="59"/>
      <c r="CM1354" s="59"/>
      <c r="CN1354" s="59"/>
      <c r="CO1354" s="59"/>
      <c r="CP1354" s="59"/>
      <c r="CQ1354" s="59"/>
      <c r="CR1354" s="59"/>
      <c r="CS1354" s="59"/>
      <c r="CT1354" s="59"/>
      <c r="CU1354" s="59"/>
      <c r="CV1354" s="59"/>
      <c r="CW1354" s="59"/>
      <c r="CX1354" s="59"/>
      <c r="CY1354" s="59"/>
      <c r="CZ1354" s="59"/>
      <c r="DA1354" s="59"/>
      <c r="DB1354" s="59"/>
      <c r="DC1354" s="59"/>
      <c r="DD1354" s="59"/>
      <c r="DE1354" s="59"/>
      <c r="DF1354" s="59"/>
      <c r="DG1354" s="59"/>
      <c r="DH1354" s="59"/>
      <c r="DI1354" s="59"/>
      <c r="DJ1354" s="59"/>
      <c r="DK1354" s="59"/>
      <c r="DL1354" s="59"/>
      <c r="DM1354" s="59"/>
      <c r="DN1354" s="59"/>
      <c r="DO1354" s="59"/>
      <c r="DP1354" s="59"/>
      <c r="DQ1354" s="59"/>
      <c r="DR1354" s="59"/>
      <c r="DS1354" s="59"/>
      <c r="DT1354" s="59"/>
      <c r="DU1354" s="59"/>
      <c r="DV1354" s="59"/>
      <c r="DW1354" s="59"/>
      <c r="DX1354" s="59"/>
      <c r="DY1354" s="59"/>
      <c r="DZ1354" s="59"/>
      <c r="EA1354" s="59"/>
      <c r="EB1354" s="59"/>
      <c r="EC1354" s="59"/>
      <c r="ED1354" s="59"/>
      <c r="EE1354" s="59"/>
      <c r="EF1354" s="59"/>
      <c r="EG1354" s="59"/>
      <c r="EH1354" s="59"/>
      <c r="EI1354" s="59"/>
      <c r="EJ1354" s="59"/>
      <c r="EK1354" s="59"/>
      <c r="EL1354" s="59"/>
      <c r="EM1354" s="59"/>
      <c r="EN1354" s="59"/>
      <c r="EO1354" s="59"/>
      <c r="EP1354" s="59"/>
      <c r="EQ1354" s="59"/>
      <c r="ER1354" s="59"/>
      <c r="ES1354" s="59"/>
      <c r="ET1354" s="59"/>
      <c r="EU1354" s="59"/>
      <c r="EV1354" s="59"/>
      <c r="EW1354" s="59"/>
      <c r="EX1354" s="59"/>
      <c r="EY1354" s="59"/>
      <c r="EZ1354" s="59"/>
      <c r="FA1354" s="59"/>
      <c r="FB1354" s="59"/>
      <c r="FC1354" s="59"/>
      <c r="FD1354" s="59"/>
      <c r="FE1354" s="59"/>
      <c r="FF1354" s="59"/>
      <c r="FG1354" s="59"/>
      <c r="FH1354" s="59"/>
      <c r="FI1354" s="59"/>
      <c r="FJ1354" s="59"/>
      <c r="FK1354" s="59"/>
      <c r="FL1354" s="59"/>
      <c r="FM1354" s="59"/>
      <c r="FN1354" s="59"/>
      <c r="FO1354" s="59"/>
    </row>
    <row r="1355" spans="1:171" x14ac:dyDescent="0.25">
      <c r="B1355" s="18">
        <v>1</v>
      </c>
      <c r="C1355" s="639" t="s">
        <v>458</v>
      </c>
      <c r="D1355" s="3194">
        <f>D1269+D392+D150+D67</f>
        <v>3526</v>
      </c>
      <c r="E1355" s="3194">
        <f>E1269+E392+E150+E67</f>
        <v>587.66666666666663</v>
      </c>
      <c r="F1355" s="3194">
        <f>F1269+F392+F150+F67</f>
        <v>565</v>
      </c>
      <c r="G1355" s="3194">
        <f t="shared" si="118"/>
        <v>96.142938173567799</v>
      </c>
      <c r="H1355" s="8"/>
      <c r="I1355" s="114"/>
      <c r="J1355" s="36"/>
      <c r="K1355" s="117"/>
      <c r="L1355" s="36"/>
      <c r="M1355" s="117"/>
      <c r="N1355" s="36"/>
      <c r="O1355" s="10"/>
      <c r="P1355" s="408">
        <f t="shared" ref="P1355:Y1355" si="120">P1269+P392+P150+P67</f>
        <v>132242.6556</v>
      </c>
      <c r="Q1355" s="408">
        <f t="shared" ref="Q1355" si="121">Q1269+Q392+Q150+Q67</f>
        <v>132242.6556</v>
      </c>
      <c r="R1355" s="408">
        <f t="shared" si="120"/>
        <v>22040.442600000002</v>
      </c>
      <c r="S1355" s="408">
        <f t="shared" si="120"/>
        <v>20107.56107</v>
      </c>
      <c r="T1355" s="802">
        <f t="shared" si="120"/>
        <v>0</v>
      </c>
      <c r="U1355" s="408">
        <f t="shared" si="120"/>
        <v>0</v>
      </c>
      <c r="V1355" s="408">
        <f t="shared" si="120"/>
        <v>-1932.8815300000003</v>
      </c>
      <c r="W1355" s="408">
        <f t="shared" si="120"/>
        <v>0</v>
      </c>
      <c r="X1355" s="408">
        <f t="shared" si="120"/>
        <v>-3.29962</v>
      </c>
      <c r="Y1355" s="408">
        <f t="shared" si="120"/>
        <v>20104.261449999998</v>
      </c>
      <c r="Z1355" s="408">
        <f>S1355/R1355*100</f>
        <v>91.230296210113309</v>
      </c>
      <c r="AA1355" s="59"/>
      <c r="AB1355" s="59"/>
      <c r="AC1355" s="59"/>
      <c r="AD1355" s="59"/>
      <c r="AE1355" s="59"/>
      <c r="AF1355" s="59"/>
      <c r="AG1355" s="59"/>
      <c r="AH1355" s="59"/>
      <c r="AI1355" s="59"/>
      <c r="AJ1355" s="59"/>
      <c r="AK1355" s="59"/>
      <c r="AL1355" s="59"/>
      <c r="AM1355" s="59"/>
      <c r="AN1355" s="59"/>
      <c r="AO1355" s="59"/>
      <c r="AP1355" s="59"/>
      <c r="AQ1355" s="59"/>
      <c r="AR1355" s="59"/>
      <c r="AS1355" s="59"/>
      <c r="AT1355" s="59"/>
      <c r="AU1355" s="59"/>
      <c r="AV1355" s="59"/>
      <c r="AW1355" s="59"/>
      <c r="AX1355" s="59"/>
      <c r="AY1355" s="59"/>
      <c r="AZ1355" s="59"/>
      <c r="BA1355" s="59"/>
      <c r="BB1355" s="59"/>
      <c r="BC1355" s="59"/>
      <c r="BD1355" s="59"/>
      <c r="BE1355" s="59"/>
      <c r="BF1355" s="59"/>
      <c r="BG1355" s="59"/>
      <c r="BH1355" s="59"/>
      <c r="BI1355" s="59"/>
      <c r="BJ1355" s="59"/>
      <c r="BK1355" s="59"/>
      <c r="BL1355" s="59"/>
      <c r="BM1355" s="59"/>
      <c r="BN1355" s="59"/>
      <c r="BO1355" s="59"/>
      <c r="BP1355" s="59"/>
      <c r="BQ1355" s="59"/>
      <c r="BR1355" s="59"/>
      <c r="BS1355" s="59"/>
      <c r="BT1355" s="59"/>
      <c r="BU1355" s="59"/>
      <c r="BV1355" s="59"/>
      <c r="BW1355" s="59"/>
      <c r="BX1355" s="59"/>
      <c r="BY1355" s="59"/>
      <c r="BZ1355" s="59"/>
      <c r="CA1355" s="59"/>
      <c r="CB1355" s="59"/>
      <c r="CC1355" s="59"/>
      <c r="CD1355" s="59"/>
      <c r="CE1355" s="59"/>
      <c r="CF1355" s="59"/>
      <c r="CG1355" s="59"/>
      <c r="CH1355" s="59"/>
      <c r="CI1355" s="59"/>
      <c r="CJ1355" s="59"/>
      <c r="CK1355" s="59"/>
      <c r="CL1355" s="59"/>
      <c r="CM1355" s="59"/>
      <c r="CN1355" s="59"/>
      <c r="CO1355" s="59"/>
      <c r="CP1355" s="59"/>
      <c r="CQ1355" s="59"/>
      <c r="CR1355" s="59"/>
      <c r="CS1355" s="59"/>
      <c r="CT1355" s="59"/>
      <c r="CU1355" s="59"/>
      <c r="CV1355" s="59"/>
      <c r="CW1355" s="59"/>
      <c r="CX1355" s="59"/>
      <c r="CY1355" s="59"/>
      <c r="CZ1355" s="59"/>
      <c r="DA1355" s="59"/>
      <c r="DB1355" s="59"/>
      <c r="DC1355" s="59"/>
      <c r="DD1355" s="59"/>
      <c r="DE1355" s="59"/>
      <c r="DF1355" s="59"/>
      <c r="DG1355" s="59"/>
      <c r="DH1355" s="59"/>
      <c r="DI1355" s="59"/>
      <c r="DJ1355" s="59"/>
      <c r="DK1355" s="59"/>
      <c r="DL1355" s="59"/>
      <c r="DM1355" s="59"/>
      <c r="DN1355" s="59"/>
      <c r="DO1355" s="59"/>
      <c r="DP1355" s="59"/>
      <c r="DQ1355" s="59"/>
      <c r="DR1355" s="59"/>
      <c r="DS1355" s="59"/>
      <c r="DT1355" s="59"/>
      <c r="DU1355" s="59"/>
      <c r="DV1355" s="59"/>
      <c r="DW1355" s="59"/>
      <c r="DX1355" s="59"/>
      <c r="DY1355" s="59"/>
      <c r="DZ1355" s="59"/>
      <c r="EA1355" s="59"/>
      <c r="EB1355" s="59"/>
      <c r="EC1355" s="59"/>
      <c r="ED1355" s="59"/>
      <c r="EE1355" s="59"/>
      <c r="EF1355" s="59"/>
      <c r="EG1355" s="59"/>
      <c r="EH1355" s="59"/>
      <c r="EI1355" s="59"/>
      <c r="EJ1355" s="59"/>
      <c r="EK1355" s="59"/>
      <c r="EL1355" s="59"/>
      <c r="EM1355" s="59"/>
      <c r="EN1355" s="59"/>
      <c r="EO1355" s="59"/>
      <c r="EP1355" s="59"/>
      <c r="EQ1355" s="59"/>
      <c r="ER1355" s="59"/>
      <c r="ES1355" s="59"/>
      <c r="ET1355" s="59"/>
      <c r="EU1355" s="59"/>
      <c r="EV1355" s="59"/>
      <c r="EW1355" s="59"/>
      <c r="EX1355" s="59"/>
      <c r="EY1355" s="59"/>
      <c r="EZ1355" s="59"/>
      <c r="FA1355" s="59"/>
      <c r="FB1355" s="59"/>
      <c r="FC1355" s="59"/>
      <c r="FD1355" s="59"/>
      <c r="FE1355" s="59"/>
      <c r="FF1355" s="59"/>
      <c r="FG1355" s="59"/>
      <c r="FH1355" s="59"/>
      <c r="FI1355" s="59"/>
      <c r="FJ1355" s="59"/>
      <c r="FK1355" s="59"/>
      <c r="FL1355" s="59"/>
      <c r="FM1355" s="59"/>
      <c r="FN1355" s="59"/>
      <c r="FO1355" s="59"/>
    </row>
    <row r="1356" spans="1:171" ht="29.25" x14ac:dyDescent="0.25">
      <c r="C1356" s="639" t="s">
        <v>777</v>
      </c>
      <c r="D1356" s="3193">
        <f>SUM(D1226,D1157,D1090,D1025,D958,D887,D815,D749,D679,D605,D536,D468,D393,D320,D255,D151,D68)</f>
        <v>142616</v>
      </c>
      <c r="E1356" s="3194">
        <f>SUM(E1226,E1157,E1090,E1025,E958,E887,E815,E749,E679,E605,E536,E468,E393,E320,E255,E151,E68)</f>
        <v>23771.166666666664</v>
      </c>
      <c r="F1356" s="3194">
        <f>SUM(F1226,F1157,F1090,F1025,F958,F887,F815,F749,F679,F605,F536,F468,F393,F320,F255,F151,F68)</f>
        <v>23040</v>
      </c>
      <c r="G1356" s="3193">
        <f t="shared" si="118"/>
        <v>96.924144797268411</v>
      </c>
      <c r="H1356" s="8"/>
      <c r="I1356" s="114"/>
      <c r="J1356" s="36"/>
      <c r="K1356" s="117"/>
      <c r="L1356" s="36"/>
      <c r="M1356" s="117"/>
      <c r="N1356" s="36"/>
      <c r="O1356" s="10"/>
      <c r="P1356" s="408">
        <f t="shared" ref="P1356:Y1356" si="122">SUM(P1226,P1157,P1090,P1025,P958,P887,P815,P749,P679,P605,P536,P468,P393,P320,P255,P151,P68)</f>
        <v>246607.07</v>
      </c>
      <c r="Q1356" s="408">
        <f t="shared" ref="Q1356" si="123">SUM(Q1226,Q1157,Q1090,Q1025,Q958,Q887,Q815,Q749,Q679,Q605,Q536,Q468,Q393,Q320,Q255,Q151,Q68)</f>
        <v>246703.57</v>
      </c>
      <c r="R1356" s="408">
        <f t="shared" si="122"/>
        <v>41109.951060606065</v>
      </c>
      <c r="S1356" s="408">
        <f t="shared" si="122"/>
        <v>36883.168709999998</v>
      </c>
      <c r="T1356" s="802">
        <f t="shared" si="122"/>
        <v>0</v>
      </c>
      <c r="U1356" s="408">
        <f t="shared" si="122"/>
        <v>0</v>
      </c>
      <c r="V1356" s="408">
        <f t="shared" si="122"/>
        <v>-4226.7823506060595</v>
      </c>
      <c r="W1356" s="408">
        <f t="shared" si="122"/>
        <v>0</v>
      </c>
      <c r="X1356" s="408">
        <f t="shared" si="122"/>
        <v>-27.713799999999999</v>
      </c>
      <c r="Y1356" s="408">
        <f t="shared" si="122"/>
        <v>36855.45491</v>
      </c>
      <c r="Z1356" s="408">
        <f>S1356/R1356*100</f>
        <v>89.718347403589078</v>
      </c>
      <c r="AA1356" s="59"/>
      <c r="AB1356" s="59"/>
      <c r="AC1356" s="59"/>
      <c r="AD1356" s="59"/>
      <c r="AE1356" s="59"/>
      <c r="AF1356" s="59"/>
      <c r="AG1356" s="59"/>
      <c r="AH1356" s="59"/>
      <c r="AI1356" s="59"/>
      <c r="AJ1356" s="59"/>
      <c r="AK1356" s="59"/>
      <c r="AL1356" s="59"/>
      <c r="AM1356" s="59"/>
      <c r="AN1356" s="59"/>
      <c r="AO1356" s="59"/>
      <c r="AP1356" s="59"/>
      <c r="AQ1356" s="59"/>
      <c r="AR1356" s="59"/>
      <c r="AS1356" s="59"/>
      <c r="AT1356" s="59"/>
      <c r="AU1356" s="59"/>
      <c r="AV1356" s="59"/>
      <c r="AW1356" s="59"/>
      <c r="AX1356" s="59"/>
      <c r="AY1356" s="59"/>
      <c r="AZ1356" s="59"/>
      <c r="BA1356" s="59"/>
      <c r="BB1356" s="59"/>
      <c r="BC1356" s="59"/>
      <c r="BD1356" s="59"/>
      <c r="BE1356" s="59"/>
      <c r="BF1356" s="59"/>
      <c r="BG1356" s="59"/>
      <c r="BH1356" s="59"/>
      <c r="BI1356" s="59"/>
      <c r="BJ1356" s="59"/>
      <c r="BK1356" s="59"/>
      <c r="BL1356" s="59"/>
      <c r="BM1356" s="59"/>
      <c r="BN1356" s="59"/>
      <c r="BO1356" s="59"/>
      <c r="BP1356" s="59"/>
      <c r="BQ1356" s="59"/>
      <c r="BR1356" s="59"/>
      <c r="BS1356" s="59"/>
      <c r="BT1356" s="59"/>
      <c r="BU1356" s="59"/>
      <c r="BV1356" s="59"/>
      <c r="BW1356" s="59"/>
      <c r="BX1356" s="59"/>
      <c r="BY1356" s="59"/>
      <c r="BZ1356" s="59"/>
      <c r="CA1356" s="59"/>
      <c r="CB1356" s="59"/>
      <c r="CC1356" s="59"/>
      <c r="CD1356" s="59"/>
      <c r="CE1356" s="59"/>
      <c r="CF1356" s="59"/>
      <c r="CG1356" s="59"/>
      <c r="CH1356" s="59"/>
      <c r="CI1356" s="59"/>
      <c r="CJ1356" s="59"/>
      <c r="CK1356" s="59"/>
      <c r="CL1356" s="59"/>
      <c r="CM1356" s="59"/>
      <c r="CN1356" s="59"/>
      <c r="CO1356" s="59"/>
      <c r="CP1356" s="59"/>
      <c r="CQ1356" s="59"/>
      <c r="CR1356" s="59"/>
      <c r="CS1356" s="59"/>
      <c r="CT1356" s="59"/>
      <c r="CU1356" s="59"/>
      <c r="CV1356" s="59"/>
      <c r="CW1356" s="59"/>
      <c r="CX1356" s="59"/>
      <c r="CY1356" s="59"/>
      <c r="CZ1356" s="59"/>
      <c r="DA1356" s="59"/>
      <c r="DB1356" s="59"/>
      <c r="DC1356" s="59"/>
      <c r="DD1356" s="59"/>
      <c r="DE1356" s="59"/>
      <c r="DF1356" s="59"/>
      <c r="DG1356" s="59"/>
      <c r="DH1356" s="59"/>
      <c r="DI1356" s="59"/>
      <c r="DJ1356" s="59"/>
      <c r="DK1356" s="59"/>
      <c r="DL1356" s="59"/>
      <c r="DM1356" s="59"/>
      <c r="DN1356" s="59"/>
      <c r="DO1356" s="59"/>
      <c r="DP1356" s="59"/>
      <c r="DQ1356" s="59"/>
      <c r="DR1356" s="59"/>
      <c r="DS1356" s="59"/>
      <c r="DT1356" s="59"/>
      <c r="DU1356" s="59"/>
      <c r="DV1356" s="59"/>
      <c r="DW1356" s="59"/>
      <c r="DX1356" s="59"/>
      <c r="DY1356" s="59"/>
      <c r="DZ1356" s="59"/>
      <c r="EA1356" s="59"/>
      <c r="EB1356" s="59"/>
      <c r="EC1356" s="59"/>
      <c r="ED1356" s="59"/>
      <c r="EE1356" s="59"/>
      <c r="EF1356" s="59"/>
      <c r="EG1356" s="59"/>
      <c r="EH1356" s="59"/>
      <c r="EI1356" s="59"/>
      <c r="EJ1356" s="59"/>
      <c r="EK1356" s="59"/>
      <c r="EL1356" s="59"/>
      <c r="EM1356" s="59"/>
      <c r="EN1356" s="59"/>
      <c r="EO1356" s="59"/>
      <c r="EP1356" s="59"/>
      <c r="EQ1356" s="59"/>
      <c r="ER1356" s="59"/>
      <c r="ES1356" s="59"/>
      <c r="ET1356" s="59"/>
      <c r="EU1356" s="59"/>
      <c r="EV1356" s="59"/>
      <c r="EW1356" s="59"/>
      <c r="EX1356" s="59"/>
      <c r="EY1356" s="59"/>
      <c r="EZ1356" s="59"/>
      <c r="FA1356" s="59"/>
      <c r="FB1356" s="59"/>
      <c r="FC1356" s="59"/>
      <c r="FD1356" s="59"/>
      <c r="FE1356" s="59"/>
      <c r="FF1356" s="59"/>
      <c r="FG1356" s="59"/>
      <c r="FH1356" s="59"/>
      <c r="FI1356" s="59"/>
      <c r="FJ1356" s="59"/>
      <c r="FK1356" s="59"/>
      <c r="FL1356" s="59"/>
      <c r="FM1356" s="59"/>
      <c r="FN1356" s="59"/>
      <c r="FO1356" s="59"/>
    </row>
    <row r="1357" spans="1:171" ht="29.25" x14ac:dyDescent="0.25">
      <c r="A1357" s="18">
        <v>1</v>
      </c>
      <c r="B1357" s="18">
        <v>1</v>
      </c>
      <c r="C1357" s="639" t="s">
        <v>297</v>
      </c>
      <c r="D1357" s="16">
        <f>D1270+D394+D187+D152+D69</f>
        <v>93256</v>
      </c>
      <c r="E1357" s="16">
        <f>E1270+E394+E187+E152+E69</f>
        <v>15543</v>
      </c>
      <c r="F1357" s="16">
        <f>F1270+F394+F187+F152+F69</f>
        <v>13486</v>
      </c>
      <c r="G1357" s="107">
        <f t="shared" si="118"/>
        <v>86.765746638358095</v>
      </c>
      <c r="H1357" s="8"/>
      <c r="I1357" s="114"/>
      <c r="J1357" s="36"/>
      <c r="K1357" s="117"/>
      <c r="L1357" s="36"/>
      <c r="M1357" s="117"/>
      <c r="N1357" s="36"/>
      <c r="O1357" s="10"/>
      <c r="P1357" s="408"/>
      <c r="Q1357" s="408"/>
      <c r="R1357" s="408"/>
      <c r="S1357" s="408"/>
      <c r="T1357" s="802"/>
      <c r="U1357" s="408"/>
      <c r="V1357" s="408"/>
      <c r="W1357" s="408"/>
      <c r="X1357" s="408"/>
      <c r="Y1357" s="408"/>
      <c r="Z1357" s="408"/>
      <c r="AA1357" s="59"/>
      <c r="AB1357" s="59"/>
      <c r="AC1357" s="59"/>
      <c r="AD1357" s="59"/>
      <c r="AE1357" s="59"/>
      <c r="AF1357" s="59"/>
      <c r="AG1357" s="59"/>
      <c r="AH1357" s="59"/>
      <c r="AI1357" s="59"/>
      <c r="AJ1357" s="59"/>
      <c r="AK1357" s="59"/>
      <c r="AL1357" s="59"/>
      <c r="AM1357" s="59"/>
      <c r="AN1357" s="59"/>
      <c r="AO1357" s="59"/>
      <c r="AP1357" s="59"/>
      <c r="AQ1357" s="59"/>
      <c r="AR1357" s="59"/>
      <c r="AS1357" s="59"/>
      <c r="AT1357" s="59"/>
      <c r="AU1357" s="59"/>
      <c r="AV1357" s="59"/>
      <c r="AW1357" s="59"/>
      <c r="AX1357" s="59"/>
      <c r="AY1357" s="59"/>
      <c r="AZ1357" s="59"/>
      <c r="BA1357" s="59"/>
      <c r="BB1357" s="59"/>
      <c r="BC1357" s="59"/>
      <c r="BD1357" s="59"/>
      <c r="BE1357" s="59"/>
      <c r="BF1357" s="59"/>
      <c r="BG1357" s="59"/>
      <c r="BH1357" s="59"/>
      <c r="BI1357" s="59"/>
      <c r="BJ1357" s="59"/>
      <c r="BK1357" s="59"/>
      <c r="BL1357" s="59"/>
      <c r="BM1357" s="59"/>
      <c r="BN1357" s="59"/>
      <c r="BO1357" s="59"/>
      <c r="BP1357" s="59"/>
      <c r="BQ1357" s="59"/>
      <c r="BR1357" s="59"/>
      <c r="BS1357" s="59"/>
      <c r="BT1357" s="59"/>
      <c r="BU1357" s="59"/>
      <c r="BV1357" s="59"/>
      <c r="BW1357" s="59"/>
      <c r="BX1357" s="59"/>
      <c r="BY1357" s="59"/>
      <c r="BZ1357" s="59"/>
      <c r="CA1357" s="59"/>
      <c r="CB1357" s="59"/>
      <c r="CC1357" s="59"/>
      <c r="CD1357" s="59"/>
      <c r="CE1357" s="59"/>
      <c r="CF1357" s="59"/>
      <c r="CG1357" s="59"/>
      <c r="CH1357" s="59"/>
      <c r="CI1357" s="59"/>
      <c r="CJ1357" s="59"/>
      <c r="CK1357" s="59"/>
      <c r="CL1357" s="59"/>
      <c r="CM1357" s="59"/>
      <c r="CN1357" s="59"/>
      <c r="CO1357" s="59"/>
      <c r="CP1357" s="59"/>
      <c r="CQ1357" s="59"/>
      <c r="CR1357" s="59"/>
      <c r="CS1357" s="59"/>
      <c r="CT1357" s="59"/>
      <c r="CU1357" s="59"/>
      <c r="CV1357" s="59"/>
      <c r="CW1357" s="59"/>
      <c r="CX1357" s="59"/>
      <c r="CY1357" s="59"/>
      <c r="CZ1357" s="59"/>
      <c r="DA1357" s="59"/>
      <c r="DB1357" s="59"/>
      <c r="DC1357" s="59"/>
      <c r="DD1357" s="59"/>
      <c r="DE1357" s="59"/>
      <c r="DF1357" s="59"/>
      <c r="DG1357" s="59"/>
      <c r="DH1357" s="59"/>
      <c r="DI1357" s="59"/>
      <c r="DJ1357" s="59"/>
      <c r="DK1357" s="59"/>
      <c r="DL1357" s="59"/>
      <c r="DM1357" s="59"/>
      <c r="DN1357" s="59"/>
      <c r="DO1357" s="59"/>
      <c r="DP1357" s="59"/>
      <c r="DQ1357" s="59"/>
      <c r="DR1357" s="59"/>
      <c r="DS1357" s="59"/>
      <c r="DT1357" s="59"/>
      <c r="DU1357" s="59"/>
      <c r="DV1357" s="59"/>
      <c r="DW1357" s="59"/>
      <c r="DX1357" s="59"/>
      <c r="DY1357" s="59"/>
      <c r="DZ1357" s="59"/>
      <c r="EA1357" s="59"/>
      <c r="EB1357" s="59"/>
      <c r="EC1357" s="59"/>
      <c r="ED1357" s="59"/>
      <c r="EE1357" s="59"/>
      <c r="EF1357" s="59"/>
      <c r="EG1357" s="59"/>
      <c r="EH1357" s="59"/>
      <c r="EI1357" s="59"/>
      <c r="EJ1357" s="59"/>
      <c r="EK1357" s="59"/>
      <c r="EL1357" s="59"/>
      <c r="EM1357" s="59"/>
      <c r="EN1357" s="59"/>
      <c r="EO1357" s="59"/>
      <c r="EP1357" s="59"/>
      <c r="EQ1357" s="59"/>
      <c r="ER1357" s="59"/>
      <c r="ES1357" s="59"/>
      <c r="ET1357" s="59"/>
      <c r="EU1357" s="59"/>
      <c r="EV1357" s="59"/>
      <c r="EW1357" s="59"/>
      <c r="EX1357" s="59"/>
      <c r="EY1357" s="59"/>
      <c r="EZ1357" s="59"/>
      <c r="FA1357" s="59"/>
      <c r="FB1357" s="59"/>
      <c r="FC1357" s="59"/>
      <c r="FD1357" s="59"/>
      <c r="FE1357" s="59"/>
      <c r="FF1357" s="59"/>
      <c r="FG1357" s="59"/>
      <c r="FH1357" s="59"/>
      <c r="FI1357" s="59"/>
      <c r="FJ1357" s="59"/>
      <c r="FK1357" s="59"/>
      <c r="FL1357" s="59"/>
      <c r="FM1357" s="59"/>
      <c r="FN1357" s="59"/>
      <c r="FO1357" s="59"/>
    </row>
    <row r="1358" spans="1:171" ht="30" x14ac:dyDescent="0.25">
      <c r="A1358" s="18">
        <v>1</v>
      </c>
      <c r="B1358" s="18">
        <v>1</v>
      </c>
      <c r="C1358" s="644" t="s">
        <v>189</v>
      </c>
      <c r="D1358" s="16">
        <f>D1271+D395+D188+D153+D70</f>
        <v>93256</v>
      </c>
      <c r="E1358" s="16">
        <f t="shared" ref="E1358:F1358" si="124">E1271+E395+E188+E153+E70</f>
        <v>15543</v>
      </c>
      <c r="F1358" s="16">
        <f t="shared" si="124"/>
        <v>13486</v>
      </c>
      <c r="G1358" s="107">
        <f t="shared" si="118"/>
        <v>86.765746638358095</v>
      </c>
      <c r="H1358" s="8"/>
      <c r="I1358" s="114"/>
      <c r="J1358" s="36"/>
      <c r="K1358" s="117"/>
      <c r="L1358" s="36"/>
      <c r="M1358" s="117"/>
      <c r="N1358" s="36"/>
      <c r="O1358" s="10"/>
      <c r="P1358" s="408"/>
      <c r="Q1358" s="408"/>
      <c r="R1358" s="408"/>
      <c r="S1358" s="408"/>
      <c r="T1358" s="802"/>
      <c r="U1358" s="408"/>
      <c r="V1358" s="408"/>
      <c r="W1358" s="408"/>
      <c r="X1358" s="408"/>
      <c r="Y1358" s="408"/>
      <c r="Z1358" s="408"/>
      <c r="AA1358" s="59"/>
      <c r="AB1358" s="59"/>
      <c r="AC1358" s="59"/>
      <c r="AD1358" s="59"/>
      <c r="AE1358" s="59"/>
      <c r="AF1358" s="59"/>
      <c r="AG1358" s="59"/>
      <c r="AH1358" s="59"/>
      <c r="AI1358" s="59"/>
      <c r="AJ1358" s="59"/>
      <c r="AK1358" s="59"/>
      <c r="AL1358" s="59"/>
      <c r="AM1358" s="59"/>
      <c r="AN1358" s="59"/>
      <c r="AO1358" s="59"/>
      <c r="AP1358" s="59"/>
      <c r="AQ1358" s="59"/>
      <c r="AR1358" s="59"/>
      <c r="AS1358" s="59"/>
      <c r="AT1358" s="59"/>
      <c r="AU1358" s="59"/>
      <c r="AV1358" s="59"/>
      <c r="AW1358" s="59"/>
      <c r="AX1358" s="59"/>
      <c r="AY1358" s="59"/>
      <c r="AZ1358" s="59"/>
      <c r="BA1358" s="59"/>
      <c r="BB1358" s="59"/>
      <c r="BC1358" s="59"/>
      <c r="BD1358" s="59"/>
      <c r="BE1358" s="59"/>
      <c r="BF1358" s="59"/>
      <c r="BG1358" s="59"/>
      <c r="BH1358" s="59"/>
      <c r="BI1358" s="59"/>
      <c r="BJ1358" s="59"/>
      <c r="BK1358" s="59"/>
      <c r="BL1358" s="59"/>
      <c r="BM1358" s="59"/>
      <c r="BN1358" s="59"/>
      <c r="BO1358" s="59"/>
      <c r="BP1358" s="59"/>
      <c r="BQ1358" s="59"/>
      <c r="BR1358" s="59"/>
      <c r="BS1358" s="59"/>
      <c r="BT1358" s="59"/>
      <c r="BU1358" s="59"/>
      <c r="BV1358" s="59"/>
      <c r="BW1358" s="59"/>
      <c r="BX1358" s="59"/>
      <c r="BY1358" s="59"/>
      <c r="BZ1358" s="59"/>
      <c r="CA1358" s="59"/>
      <c r="CB1358" s="59"/>
      <c r="CC1358" s="59"/>
      <c r="CD1358" s="59"/>
      <c r="CE1358" s="59"/>
      <c r="CF1358" s="59"/>
      <c r="CG1358" s="59"/>
      <c r="CH1358" s="59"/>
      <c r="CI1358" s="59"/>
      <c r="CJ1358" s="59"/>
      <c r="CK1358" s="59"/>
      <c r="CL1358" s="59"/>
      <c r="CM1358" s="59"/>
      <c r="CN1358" s="59"/>
      <c r="CO1358" s="59"/>
      <c r="CP1358" s="59"/>
      <c r="CQ1358" s="59"/>
      <c r="CR1358" s="59"/>
      <c r="CS1358" s="59"/>
      <c r="CT1358" s="59"/>
      <c r="CU1358" s="59"/>
      <c r="CV1358" s="59"/>
      <c r="CW1358" s="59"/>
      <c r="CX1358" s="59"/>
      <c r="CY1358" s="59"/>
      <c r="CZ1358" s="59"/>
      <c r="DA1358" s="59"/>
      <c r="DB1358" s="59"/>
      <c r="DC1358" s="59"/>
      <c r="DD1358" s="59"/>
      <c r="DE1358" s="59"/>
      <c r="DF1358" s="59"/>
      <c r="DG1358" s="59"/>
      <c r="DH1358" s="59"/>
      <c r="DI1358" s="59"/>
      <c r="DJ1358" s="59"/>
      <c r="DK1358" s="59"/>
      <c r="DL1358" s="59"/>
      <c r="DM1358" s="59"/>
      <c r="DN1358" s="59"/>
      <c r="DO1358" s="59"/>
      <c r="DP1358" s="59"/>
      <c r="DQ1358" s="59"/>
      <c r="DR1358" s="59"/>
      <c r="DS1358" s="59"/>
      <c r="DT1358" s="59"/>
      <c r="DU1358" s="59"/>
      <c r="DV1358" s="59"/>
      <c r="DW1358" s="59"/>
      <c r="DX1358" s="59"/>
      <c r="DY1358" s="59"/>
      <c r="DZ1358" s="59"/>
      <c r="EA1358" s="59"/>
      <c r="EB1358" s="59"/>
      <c r="EC1358" s="59"/>
      <c r="ED1358" s="59"/>
      <c r="EE1358" s="59"/>
      <c r="EF1358" s="59"/>
      <c r="EG1358" s="59"/>
      <c r="EH1358" s="59"/>
      <c r="EI1358" s="59"/>
      <c r="EJ1358" s="59"/>
      <c r="EK1358" s="59"/>
      <c r="EL1358" s="59"/>
      <c r="EM1358" s="59"/>
      <c r="EN1358" s="59"/>
      <c r="EO1358" s="59"/>
      <c r="EP1358" s="59"/>
      <c r="EQ1358" s="59"/>
      <c r="ER1358" s="59"/>
      <c r="ES1358" s="59"/>
      <c r="ET1358" s="59"/>
      <c r="EU1358" s="59"/>
      <c r="EV1358" s="59"/>
      <c r="EW1358" s="59"/>
      <c r="EX1358" s="59"/>
      <c r="EY1358" s="59"/>
      <c r="EZ1358" s="59"/>
      <c r="FA1358" s="59"/>
      <c r="FB1358" s="59"/>
      <c r="FC1358" s="59"/>
      <c r="FD1358" s="59"/>
      <c r="FE1358" s="59"/>
      <c r="FF1358" s="59"/>
      <c r="FG1358" s="59"/>
      <c r="FH1358" s="59"/>
      <c r="FI1358" s="59"/>
      <c r="FJ1358" s="59"/>
      <c r="FK1358" s="59"/>
      <c r="FL1358" s="59"/>
      <c r="FM1358" s="59"/>
      <c r="FN1358" s="59"/>
      <c r="FO1358" s="59"/>
    </row>
    <row r="1359" spans="1:171" ht="72" x14ac:dyDescent="0.25">
      <c r="A1359" s="18">
        <v>1</v>
      </c>
      <c r="B1359" s="18">
        <v>1</v>
      </c>
      <c r="C1359" s="639" t="s">
        <v>305</v>
      </c>
      <c r="D1359" s="16">
        <f>D1272+D469+D396+D154+D71</f>
        <v>117613</v>
      </c>
      <c r="E1359" s="16">
        <f>E1272+E469+E396+E154+E71</f>
        <v>19601.833333333332</v>
      </c>
      <c r="F1359" s="16">
        <f>F1272+F469+F396+F154+F71</f>
        <v>22755</v>
      </c>
      <c r="G1359" s="107">
        <f t="shared" si="118"/>
        <v>116.08608038363759</v>
      </c>
      <c r="H1359" s="8"/>
      <c r="I1359" s="114"/>
      <c r="J1359" s="36"/>
      <c r="K1359" s="117"/>
      <c r="L1359" s="36"/>
      <c r="M1359" s="117"/>
      <c r="N1359" s="36"/>
      <c r="O1359" s="10"/>
      <c r="P1359" s="408"/>
      <c r="Q1359" s="408"/>
      <c r="R1359" s="408"/>
      <c r="S1359" s="408"/>
      <c r="T1359" s="802"/>
      <c r="U1359" s="408"/>
      <c r="V1359" s="408"/>
      <c r="W1359" s="408"/>
      <c r="X1359" s="408"/>
      <c r="Y1359" s="408"/>
      <c r="Z1359" s="408"/>
      <c r="AA1359" s="59"/>
      <c r="AB1359" s="59"/>
      <c r="AC1359" s="59"/>
      <c r="AD1359" s="59"/>
      <c r="AE1359" s="59"/>
      <c r="AF1359" s="59"/>
      <c r="AG1359" s="59"/>
      <c r="AH1359" s="59"/>
      <c r="AI1359" s="59"/>
      <c r="AJ1359" s="59"/>
      <c r="AK1359" s="59"/>
      <c r="AL1359" s="59"/>
      <c r="AM1359" s="59"/>
      <c r="AN1359" s="59"/>
      <c r="AO1359" s="59"/>
      <c r="AP1359" s="59"/>
      <c r="AQ1359" s="59"/>
      <c r="AR1359" s="59"/>
      <c r="AS1359" s="59"/>
      <c r="AT1359" s="59"/>
      <c r="AU1359" s="59"/>
      <c r="AV1359" s="59"/>
      <c r="AW1359" s="59"/>
      <c r="AX1359" s="59"/>
      <c r="AY1359" s="59"/>
      <c r="AZ1359" s="59"/>
      <c r="BA1359" s="59"/>
      <c r="BB1359" s="59"/>
      <c r="BC1359" s="59"/>
      <c r="BD1359" s="59"/>
      <c r="BE1359" s="59"/>
      <c r="BF1359" s="59"/>
      <c r="BG1359" s="59"/>
      <c r="BH1359" s="59"/>
      <c r="BI1359" s="59"/>
      <c r="BJ1359" s="59"/>
      <c r="BK1359" s="59"/>
      <c r="BL1359" s="59"/>
      <c r="BM1359" s="59"/>
      <c r="BN1359" s="59"/>
      <c r="BO1359" s="59"/>
      <c r="BP1359" s="59"/>
      <c r="BQ1359" s="59"/>
      <c r="BR1359" s="59"/>
      <c r="BS1359" s="59"/>
      <c r="BT1359" s="59"/>
      <c r="BU1359" s="59"/>
      <c r="BV1359" s="59"/>
      <c r="BW1359" s="59"/>
      <c r="BX1359" s="59"/>
      <c r="BY1359" s="59"/>
      <c r="BZ1359" s="59"/>
      <c r="CA1359" s="59"/>
      <c r="CB1359" s="59"/>
      <c r="CC1359" s="59"/>
      <c r="CD1359" s="59"/>
      <c r="CE1359" s="59"/>
      <c r="CF1359" s="59"/>
      <c r="CG1359" s="59"/>
      <c r="CH1359" s="59"/>
      <c r="CI1359" s="59"/>
      <c r="CJ1359" s="59"/>
      <c r="CK1359" s="59"/>
      <c r="CL1359" s="59"/>
      <c r="CM1359" s="59"/>
      <c r="CN1359" s="59"/>
      <c r="CO1359" s="59"/>
      <c r="CP1359" s="59"/>
      <c r="CQ1359" s="59"/>
      <c r="CR1359" s="59"/>
      <c r="CS1359" s="59"/>
      <c r="CT1359" s="59"/>
      <c r="CU1359" s="59"/>
      <c r="CV1359" s="59"/>
      <c r="CW1359" s="59"/>
      <c r="CX1359" s="59"/>
      <c r="CY1359" s="59"/>
      <c r="CZ1359" s="59"/>
      <c r="DA1359" s="59"/>
      <c r="DB1359" s="59"/>
      <c r="DC1359" s="59"/>
      <c r="DD1359" s="59"/>
      <c r="DE1359" s="59"/>
      <c r="DF1359" s="59"/>
      <c r="DG1359" s="59"/>
      <c r="DH1359" s="59"/>
      <c r="DI1359" s="59"/>
      <c r="DJ1359" s="59"/>
      <c r="DK1359" s="59"/>
      <c r="DL1359" s="59"/>
      <c r="DM1359" s="59"/>
      <c r="DN1359" s="59"/>
      <c r="DO1359" s="59"/>
      <c r="DP1359" s="59"/>
      <c r="DQ1359" s="59"/>
      <c r="DR1359" s="59"/>
      <c r="DS1359" s="59"/>
      <c r="DT1359" s="59"/>
      <c r="DU1359" s="59"/>
      <c r="DV1359" s="59"/>
      <c r="DW1359" s="59"/>
      <c r="DX1359" s="59"/>
      <c r="DY1359" s="59"/>
      <c r="DZ1359" s="59"/>
      <c r="EA1359" s="59"/>
      <c r="EB1359" s="59"/>
      <c r="EC1359" s="59"/>
      <c r="ED1359" s="59"/>
      <c r="EE1359" s="59"/>
      <c r="EF1359" s="59"/>
      <c r="EG1359" s="59"/>
      <c r="EH1359" s="59"/>
      <c r="EI1359" s="59"/>
      <c r="EJ1359" s="59"/>
      <c r="EK1359" s="59"/>
      <c r="EL1359" s="59"/>
      <c r="EM1359" s="59"/>
      <c r="EN1359" s="59"/>
      <c r="EO1359" s="59"/>
      <c r="EP1359" s="59"/>
      <c r="EQ1359" s="59"/>
      <c r="ER1359" s="59"/>
      <c r="ES1359" s="59"/>
      <c r="ET1359" s="59"/>
      <c r="EU1359" s="59"/>
      <c r="EV1359" s="59"/>
      <c r="EW1359" s="59"/>
      <c r="EX1359" s="59"/>
      <c r="EY1359" s="59"/>
      <c r="EZ1359" s="59"/>
      <c r="FA1359" s="59"/>
      <c r="FB1359" s="59"/>
      <c r="FC1359" s="59"/>
      <c r="FD1359" s="59"/>
      <c r="FE1359" s="59"/>
      <c r="FF1359" s="59"/>
      <c r="FG1359" s="59"/>
      <c r="FH1359" s="59"/>
      <c r="FI1359" s="59"/>
      <c r="FJ1359" s="59"/>
      <c r="FK1359" s="59"/>
      <c r="FL1359" s="59"/>
      <c r="FM1359" s="59"/>
      <c r="FN1359" s="59"/>
      <c r="FO1359" s="59"/>
    </row>
    <row r="1360" spans="1:171" x14ac:dyDescent="0.25">
      <c r="A1360" s="18">
        <v>1</v>
      </c>
      <c r="B1360" s="18">
        <v>1</v>
      </c>
      <c r="C1360" s="646" t="s">
        <v>213</v>
      </c>
      <c r="D1360" s="17">
        <f>SUBTOTAL(9,D1273,D1227,D1092,D1026,D959,D888,D816,D750,D680,D606,D537,D470,D397,D321,D190,D155,D72)</f>
        <v>1990506</v>
      </c>
      <c r="E1360" s="17">
        <f>SUBTOTAL(9,E1273,E1227,E1092,E1026,E959,E888,E816,E750,E680,E606,E537,E470,E397,E321,E190,E155,E72)</f>
        <v>331753</v>
      </c>
      <c r="F1360" s="17">
        <f>SUBTOTAL(9,F1273,F1227,F1092,F1026,F959,F888,F816,F750,F680,F606,F537,F470,F397,F321,F190,F155,F72)</f>
        <v>345972</v>
      </c>
      <c r="G1360" s="113">
        <f t="shared" si="118"/>
        <v>104.28602002091918</v>
      </c>
      <c r="H1360" s="8"/>
      <c r="I1360" s="114"/>
      <c r="J1360" s="36"/>
      <c r="K1360" s="117"/>
      <c r="L1360" s="36"/>
      <c r="M1360" s="117"/>
      <c r="N1360" s="36"/>
      <c r="O1360" s="10"/>
      <c r="P1360" s="408">
        <f t="shared" ref="P1360:Y1360" si="125">SUBTOTAL(9,P1273,P1227,P1092,P1026,P959,P888,P816,P750,P680,P606,P537,P470,P397,P321,P190,P155,P72)</f>
        <v>1804892.724595373</v>
      </c>
      <c r="Q1360" s="408">
        <f t="shared" ref="Q1360" si="126">SUBTOTAL(9,Q1273,Q1227,Q1092,Q1026,Q959,Q888,Q816,Q750,Q680,Q606,Q537,Q470,Q397,Q321,Q190,Q155,Q72)</f>
        <v>1807443.724595373</v>
      </c>
      <c r="R1360" s="408">
        <f t="shared" si="125"/>
        <v>301047.3631901379</v>
      </c>
      <c r="S1360" s="408">
        <f t="shared" si="125"/>
        <v>277214.95064999996</v>
      </c>
      <c r="T1360" s="802">
        <f t="shared" si="125"/>
        <v>0</v>
      </c>
      <c r="U1360" s="408">
        <f t="shared" si="125"/>
        <v>13893.306099999998</v>
      </c>
      <c r="V1360" s="408">
        <f t="shared" si="125"/>
        <v>-23832.412540137884</v>
      </c>
      <c r="W1360" s="408">
        <f t="shared" si="125"/>
        <v>-906.29561000000001</v>
      </c>
      <c r="X1360" s="408">
        <f t="shared" si="125"/>
        <v>-379.05294000000004</v>
      </c>
      <c r="Y1360" s="408">
        <f t="shared" si="125"/>
        <v>290729.20380999998</v>
      </c>
      <c r="Z1360" s="408">
        <f>S1360/R1360*100</f>
        <v>92.083500653322233</v>
      </c>
      <c r="AA1360" s="59"/>
      <c r="AB1360" s="59"/>
      <c r="AC1360" s="59"/>
      <c r="AD1360" s="59"/>
      <c r="AE1360" s="59"/>
      <c r="AF1360" s="59"/>
      <c r="AG1360" s="59"/>
      <c r="AH1360" s="59"/>
      <c r="AI1360" s="59"/>
      <c r="AJ1360" s="59"/>
      <c r="AK1360" s="59"/>
      <c r="AL1360" s="59"/>
      <c r="AM1360" s="59"/>
      <c r="AN1360" s="59"/>
      <c r="AO1360" s="59"/>
      <c r="AP1360" s="59"/>
      <c r="AQ1360" s="59"/>
      <c r="AR1360" s="59"/>
      <c r="AS1360" s="59"/>
      <c r="AT1360" s="59"/>
      <c r="AU1360" s="59"/>
      <c r="AV1360" s="59"/>
      <c r="AW1360" s="59"/>
      <c r="AX1360" s="59"/>
      <c r="AY1360" s="59"/>
      <c r="AZ1360" s="59"/>
      <c r="BA1360" s="59"/>
      <c r="BB1360" s="59"/>
      <c r="BC1360" s="59"/>
      <c r="BD1360" s="59"/>
      <c r="BE1360" s="59"/>
      <c r="BF1360" s="59"/>
      <c r="BG1360" s="59"/>
      <c r="BH1360" s="59"/>
      <c r="BI1360" s="59"/>
      <c r="BJ1360" s="59"/>
      <c r="BK1360" s="59"/>
      <c r="BL1360" s="59"/>
      <c r="BM1360" s="59"/>
      <c r="BN1360" s="59"/>
      <c r="BO1360" s="59"/>
      <c r="BP1360" s="59"/>
      <c r="BQ1360" s="59"/>
      <c r="BR1360" s="59"/>
      <c r="BS1360" s="59"/>
      <c r="BT1360" s="59"/>
      <c r="BU1360" s="59"/>
      <c r="BV1360" s="59"/>
      <c r="BW1360" s="59"/>
      <c r="BX1360" s="59"/>
      <c r="BY1360" s="59"/>
      <c r="BZ1360" s="59"/>
      <c r="CA1360" s="59"/>
      <c r="CB1360" s="59"/>
      <c r="CC1360" s="59"/>
      <c r="CD1360" s="59"/>
      <c r="CE1360" s="59"/>
      <c r="CF1360" s="59"/>
      <c r="CG1360" s="59"/>
      <c r="CH1360" s="59"/>
      <c r="CI1360" s="59"/>
      <c r="CJ1360" s="59"/>
      <c r="CK1360" s="59"/>
      <c r="CL1360" s="59"/>
      <c r="CM1360" s="59"/>
      <c r="CN1360" s="59"/>
      <c r="CO1360" s="59"/>
      <c r="CP1360" s="59"/>
      <c r="CQ1360" s="59"/>
      <c r="CR1360" s="59"/>
      <c r="CS1360" s="59"/>
      <c r="CT1360" s="59"/>
      <c r="CU1360" s="59"/>
      <c r="CV1360" s="59"/>
      <c r="CW1360" s="59"/>
      <c r="CX1360" s="59"/>
      <c r="CY1360" s="59"/>
      <c r="CZ1360" s="59"/>
      <c r="DA1360" s="59"/>
      <c r="DB1360" s="59"/>
      <c r="DC1360" s="59"/>
      <c r="DD1360" s="59"/>
      <c r="DE1360" s="59"/>
      <c r="DF1360" s="59"/>
      <c r="DG1360" s="59"/>
      <c r="DH1360" s="59"/>
      <c r="DI1360" s="59"/>
      <c r="DJ1360" s="59"/>
      <c r="DK1360" s="59"/>
      <c r="DL1360" s="59"/>
      <c r="DM1360" s="59"/>
      <c r="DN1360" s="59"/>
      <c r="DO1360" s="59"/>
      <c r="DP1360" s="59"/>
      <c r="DQ1360" s="59"/>
      <c r="DR1360" s="59"/>
      <c r="DS1360" s="59"/>
      <c r="DT1360" s="59"/>
      <c r="DU1360" s="59"/>
      <c r="DV1360" s="59"/>
      <c r="DW1360" s="59"/>
      <c r="DX1360" s="59"/>
      <c r="DY1360" s="59"/>
      <c r="DZ1360" s="59"/>
      <c r="EA1360" s="59"/>
      <c r="EB1360" s="59"/>
      <c r="EC1360" s="59"/>
      <c r="ED1360" s="59"/>
      <c r="EE1360" s="59"/>
      <c r="EF1360" s="59"/>
      <c r="EG1360" s="59"/>
      <c r="EH1360" s="59"/>
      <c r="EI1360" s="59"/>
      <c r="EJ1360" s="59"/>
      <c r="EK1360" s="59"/>
      <c r="EL1360" s="59"/>
      <c r="EM1360" s="59"/>
      <c r="EN1360" s="59"/>
      <c r="EO1360" s="59"/>
      <c r="EP1360" s="59"/>
      <c r="EQ1360" s="59"/>
      <c r="ER1360" s="59"/>
      <c r="ES1360" s="59"/>
      <c r="ET1360" s="59"/>
      <c r="EU1360" s="59"/>
      <c r="EV1360" s="59"/>
      <c r="EW1360" s="59"/>
      <c r="EX1360" s="59"/>
      <c r="EY1360" s="59"/>
      <c r="EZ1360" s="59"/>
      <c r="FA1360" s="59"/>
      <c r="FB1360" s="59"/>
      <c r="FC1360" s="59"/>
      <c r="FD1360" s="59"/>
      <c r="FE1360" s="59"/>
      <c r="FF1360" s="59"/>
      <c r="FG1360" s="59"/>
      <c r="FH1360" s="59"/>
      <c r="FI1360" s="59"/>
      <c r="FJ1360" s="59"/>
      <c r="FK1360" s="59"/>
      <c r="FL1360" s="59"/>
      <c r="FM1360" s="59"/>
      <c r="FN1360" s="59"/>
      <c r="FO1360" s="59"/>
    </row>
    <row r="1361" spans="1:171" ht="29.25" x14ac:dyDescent="0.25">
      <c r="B1361" s="18">
        <v>1</v>
      </c>
      <c r="C1361" s="647" t="s">
        <v>287</v>
      </c>
      <c r="D1361" s="17">
        <f>D1274+D156+D73</f>
        <v>0</v>
      </c>
      <c r="E1361" s="17">
        <f>E1274+E156+E73</f>
        <v>0</v>
      </c>
      <c r="F1361" s="17">
        <f>F1274+F156+F73</f>
        <v>660</v>
      </c>
      <c r="G1361" s="113"/>
      <c r="H1361" s="8"/>
      <c r="I1361" s="114"/>
      <c r="J1361" s="36"/>
      <c r="K1361" s="117"/>
      <c r="L1361" s="36"/>
      <c r="M1361" s="117"/>
      <c r="N1361" s="36"/>
      <c r="O1361" s="10"/>
      <c r="P1361" s="408">
        <f t="shared" ref="P1361:Y1361" si="127">P1274+P159+P73</f>
        <v>0</v>
      </c>
      <c r="Q1361" s="408">
        <f t="shared" ref="Q1361" si="128">Q1274+Q159+Q73</f>
        <v>0</v>
      </c>
      <c r="R1361" s="408">
        <f t="shared" si="127"/>
        <v>0</v>
      </c>
      <c r="S1361" s="408">
        <f t="shared" si="127"/>
        <v>0</v>
      </c>
      <c r="T1361" s="802"/>
      <c r="U1361" s="408">
        <f t="shared" si="127"/>
        <v>344.72704000000004</v>
      </c>
      <c r="V1361" s="408">
        <f t="shared" si="127"/>
        <v>0</v>
      </c>
      <c r="W1361" s="408">
        <f t="shared" si="127"/>
        <v>0</v>
      </c>
      <c r="X1361" s="408">
        <f t="shared" si="127"/>
        <v>0</v>
      </c>
      <c r="Y1361" s="408">
        <f t="shared" si="127"/>
        <v>344.72704000000004</v>
      </c>
      <c r="Z1361" s="408"/>
      <c r="AA1361" s="59"/>
      <c r="AB1361" s="59"/>
      <c r="AC1361" s="59"/>
      <c r="AD1361" s="59"/>
      <c r="AE1361" s="59"/>
      <c r="AF1361" s="59"/>
      <c r="AG1361" s="59"/>
      <c r="AH1361" s="59"/>
      <c r="AI1361" s="59"/>
      <c r="AJ1361" s="59"/>
      <c r="AK1361" s="59"/>
      <c r="AL1361" s="59"/>
      <c r="AM1361" s="59"/>
      <c r="AN1361" s="59"/>
      <c r="AO1361" s="59"/>
      <c r="AP1361" s="59"/>
      <c r="AQ1361" s="59"/>
      <c r="AR1361" s="59"/>
      <c r="AS1361" s="59"/>
      <c r="AT1361" s="59"/>
      <c r="AU1361" s="59"/>
      <c r="AV1361" s="59"/>
      <c r="AW1361" s="59"/>
      <c r="AX1361" s="59"/>
      <c r="AY1361" s="59"/>
      <c r="AZ1361" s="59"/>
      <c r="BA1361" s="59"/>
      <c r="BB1361" s="59"/>
      <c r="BC1361" s="59"/>
      <c r="BD1361" s="59"/>
      <c r="BE1361" s="59"/>
      <c r="BF1361" s="59"/>
      <c r="BG1361" s="59"/>
      <c r="BH1361" s="59"/>
      <c r="BI1361" s="59"/>
      <c r="BJ1361" s="59"/>
      <c r="BK1361" s="59"/>
      <c r="BL1361" s="59"/>
      <c r="BM1361" s="59"/>
      <c r="BN1361" s="59"/>
      <c r="BO1361" s="59"/>
      <c r="BP1361" s="59"/>
      <c r="BQ1361" s="59"/>
      <c r="BR1361" s="59"/>
      <c r="BS1361" s="59"/>
      <c r="BT1361" s="59"/>
      <c r="BU1361" s="59"/>
      <c r="BV1361" s="59"/>
      <c r="BW1361" s="59"/>
      <c r="BX1361" s="59"/>
      <c r="BY1361" s="59"/>
      <c r="BZ1361" s="59"/>
      <c r="CA1361" s="59"/>
      <c r="CB1361" s="59"/>
      <c r="CC1361" s="59"/>
      <c r="CD1361" s="59"/>
      <c r="CE1361" s="59"/>
      <c r="CF1361" s="59"/>
      <c r="CG1361" s="59"/>
      <c r="CH1361" s="59"/>
      <c r="CI1361" s="59"/>
      <c r="CJ1361" s="59"/>
      <c r="CK1361" s="59"/>
      <c r="CL1361" s="59"/>
      <c r="CM1361" s="59"/>
      <c r="CN1361" s="59"/>
      <c r="CO1361" s="59"/>
      <c r="CP1361" s="59"/>
      <c r="CQ1361" s="59"/>
      <c r="CR1361" s="59"/>
      <c r="CS1361" s="59"/>
      <c r="CT1361" s="59"/>
      <c r="CU1361" s="59"/>
      <c r="CV1361" s="59"/>
      <c r="CW1361" s="59"/>
      <c r="CX1361" s="59"/>
      <c r="CY1361" s="59"/>
      <c r="CZ1361" s="59"/>
      <c r="DA1361" s="59"/>
      <c r="DB1361" s="59"/>
      <c r="DC1361" s="59"/>
      <c r="DD1361" s="59"/>
      <c r="DE1361" s="59"/>
      <c r="DF1361" s="59"/>
      <c r="DG1361" s="59"/>
      <c r="DH1361" s="59"/>
      <c r="DI1361" s="59"/>
      <c r="DJ1361" s="59"/>
      <c r="DK1361" s="59"/>
      <c r="DL1361" s="59"/>
      <c r="DM1361" s="59"/>
      <c r="DN1361" s="59"/>
      <c r="DO1361" s="59"/>
      <c r="DP1361" s="59"/>
      <c r="DQ1361" s="59"/>
      <c r="DR1361" s="59"/>
      <c r="DS1361" s="59"/>
      <c r="DT1361" s="59"/>
      <c r="DU1361" s="59"/>
      <c r="DV1361" s="59"/>
      <c r="DW1361" s="59"/>
      <c r="DX1361" s="59"/>
      <c r="DY1361" s="59"/>
      <c r="DZ1361" s="59"/>
      <c r="EA1361" s="59"/>
      <c r="EB1361" s="59"/>
      <c r="EC1361" s="59"/>
      <c r="ED1361" s="59"/>
      <c r="EE1361" s="59"/>
      <c r="EF1361" s="59"/>
      <c r="EG1361" s="59"/>
      <c r="EH1361" s="59"/>
      <c r="EI1361" s="59"/>
      <c r="EJ1361" s="59"/>
      <c r="EK1361" s="59"/>
      <c r="EL1361" s="59"/>
      <c r="EM1361" s="59"/>
      <c r="EN1361" s="59"/>
      <c r="EO1361" s="59"/>
      <c r="EP1361" s="59"/>
      <c r="EQ1361" s="59"/>
      <c r="ER1361" s="59"/>
      <c r="ES1361" s="59"/>
      <c r="ET1361" s="59"/>
      <c r="EU1361" s="59"/>
      <c r="EV1361" s="59"/>
      <c r="EW1361" s="59"/>
      <c r="EX1361" s="59"/>
      <c r="EY1361" s="59"/>
      <c r="EZ1361" s="59"/>
      <c r="FA1361" s="59"/>
      <c r="FB1361" s="59"/>
      <c r="FC1361" s="59"/>
      <c r="FD1361" s="59"/>
      <c r="FE1361" s="59"/>
      <c r="FF1361" s="59"/>
      <c r="FG1361" s="59"/>
      <c r="FH1361" s="59"/>
      <c r="FI1361" s="59"/>
      <c r="FJ1361" s="59"/>
      <c r="FK1361" s="59"/>
      <c r="FL1361" s="59"/>
      <c r="FM1361" s="59"/>
      <c r="FN1361" s="59"/>
      <c r="FO1361" s="59"/>
    </row>
    <row r="1362" spans="1:171" ht="86.25" x14ac:dyDescent="0.25">
      <c r="B1362" s="18">
        <v>1</v>
      </c>
      <c r="C1362" s="647" t="s">
        <v>464</v>
      </c>
      <c r="D1362" s="17">
        <f>D1309</f>
        <v>326588</v>
      </c>
      <c r="E1362" s="17">
        <f t="shared" ref="E1362:F1362" si="129">E1309</f>
        <v>54435.166666666664</v>
      </c>
      <c r="F1362" s="17">
        <f t="shared" si="129"/>
        <v>46393</v>
      </c>
      <c r="G1362" s="113">
        <f t="shared" ref="G1362:G1367" si="130">F1362/E1362*100</f>
        <v>85.226155885747872</v>
      </c>
      <c r="H1362" s="8"/>
      <c r="I1362" s="114"/>
      <c r="J1362" s="36"/>
      <c r="K1362" s="117"/>
      <c r="L1362" s="36"/>
      <c r="M1362" s="117"/>
      <c r="N1362" s="36"/>
      <c r="O1362" s="10"/>
      <c r="P1362" s="408">
        <f t="shared" ref="P1362:Y1362" si="131">P1309</f>
        <v>1316789.3652999999</v>
      </c>
      <c r="Q1362" s="408">
        <f t="shared" ref="Q1362" si="132">Q1309</f>
        <v>1316789.3652999999</v>
      </c>
      <c r="R1362" s="408">
        <f t="shared" si="131"/>
        <v>219464.89421666667</v>
      </c>
      <c r="S1362" s="408">
        <f t="shared" si="131"/>
        <v>184346.33343</v>
      </c>
      <c r="T1362" s="802">
        <f t="shared" si="131"/>
        <v>0</v>
      </c>
      <c r="U1362" s="408">
        <f t="shared" si="131"/>
        <v>0</v>
      </c>
      <c r="V1362" s="408">
        <f t="shared" si="131"/>
        <v>-35118.560786666647</v>
      </c>
      <c r="W1362" s="408">
        <f t="shared" si="131"/>
        <v>0</v>
      </c>
      <c r="X1362" s="408">
        <f t="shared" si="131"/>
        <v>-869.52395000000001</v>
      </c>
      <c r="Y1362" s="408">
        <f t="shared" si="131"/>
        <v>183476.80948</v>
      </c>
      <c r="Z1362" s="408">
        <f>S1362/R1362*100</f>
        <v>83.998096409899674</v>
      </c>
      <c r="AA1362" s="59"/>
      <c r="AB1362" s="59"/>
      <c r="AC1362" s="59"/>
      <c r="AD1362" s="59"/>
      <c r="AE1362" s="59"/>
      <c r="AF1362" s="59"/>
      <c r="AG1362" s="59"/>
      <c r="AH1362" s="59"/>
      <c r="AI1362" s="59"/>
      <c r="AJ1362" s="59"/>
      <c r="AK1362" s="59"/>
      <c r="AL1362" s="59"/>
      <c r="AM1362" s="59"/>
      <c r="AN1362" s="59"/>
      <c r="AO1362" s="59"/>
      <c r="AP1362" s="59"/>
      <c r="AQ1362" s="59"/>
      <c r="AR1362" s="59"/>
      <c r="AS1362" s="59"/>
      <c r="AT1362" s="59"/>
      <c r="AU1362" s="59"/>
      <c r="AV1362" s="59"/>
      <c r="AW1362" s="59"/>
      <c r="AX1362" s="59"/>
      <c r="AY1362" s="59"/>
      <c r="AZ1362" s="59"/>
      <c r="BA1362" s="59"/>
      <c r="BB1362" s="59"/>
      <c r="BC1362" s="59"/>
      <c r="BD1362" s="59"/>
      <c r="BE1362" s="59"/>
      <c r="BF1362" s="59"/>
      <c r="BG1362" s="59"/>
      <c r="BH1362" s="59"/>
      <c r="BI1362" s="59"/>
      <c r="BJ1362" s="59"/>
      <c r="BK1362" s="59"/>
      <c r="BL1362" s="59"/>
      <c r="BM1362" s="59"/>
      <c r="BN1362" s="59"/>
      <c r="BO1362" s="59"/>
      <c r="BP1362" s="59"/>
      <c r="BQ1362" s="59"/>
      <c r="BR1362" s="59"/>
      <c r="BS1362" s="59"/>
      <c r="BT1362" s="59"/>
      <c r="BU1362" s="59"/>
      <c r="BV1362" s="59"/>
      <c r="BW1362" s="59"/>
      <c r="BX1362" s="59"/>
      <c r="BY1362" s="59"/>
      <c r="BZ1362" s="59"/>
      <c r="CA1362" s="59"/>
      <c r="CB1362" s="59"/>
      <c r="CC1362" s="59"/>
      <c r="CD1362" s="59"/>
      <c r="CE1362" s="59"/>
      <c r="CF1362" s="59"/>
      <c r="CG1362" s="59"/>
      <c r="CH1362" s="59"/>
      <c r="CI1362" s="59"/>
      <c r="CJ1362" s="59"/>
      <c r="CK1362" s="59"/>
      <c r="CL1362" s="59"/>
      <c r="CM1362" s="59"/>
      <c r="CN1362" s="59"/>
      <c r="CO1362" s="59"/>
      <c r="CP1362" s="59"/>
      <c r="CQ1362" s="59"/>
      <c r="CR1362" s="59"/>
      <c r="CS1362" s="59"/>
      <c r="CT1362" s="59"/>
      <c r="CU1362" s="59"/>
      <c r="CV1362" s="59"/>
      <c r="CW1362" s="59"/>
      <c r="CX1362" s="59"/>
      <c r="CY1362" s="59"/>
      <c r="CZ1362" s="59"/>
      <c r="DA1362" s="59"/>
      <c r="DB1362" s="59"/>
      <c r="DC1362" s="59"/>
      <c r="DD1362" s="59"/>
      <c r="DE1362" s="59"/>
      <c r="DF1362" s="59"/>
      <c r="DG1362" s="59"/>
      <c r="DH1362" s="59"/>
      <c r="DI1362" s="59"/>
      <c r="DJ1362" s="59"/>
      <c r="DK1362" s="59"/>
      <c r="DL1362" s="59"/>
      <c r="DM1362" s="59"/>
      <c r="DN1362" s="59"/>
      <c r="DO1362" s="59"/>
      <c r="DP1362" s="59"/>
      <c r="DQ1362" s="59"/>
      <c r="DR1362" s="59"/>
      <c r="DS1362" s="59"/>
      <c r="DT1362" s="59"/>
      <c r="DU1362" s="59"/>
      <c r="DV1362" s="59"/>
      <c r="DW1362" s="59"/>
      <c r="DX1362" s="59"/>
      <c r="DY1362" s="59"/>
      <c r="DZ1362" s="59"/>
      <c r="EA1362" s="59"/>
      <c r="EB1362" s="59"/>
      <c r="EC1362" s="59"/>
      <c r="ED1362" s="59"/>
      <c r="EE1362" s="59"/>
      <c r="EF1362" s="59"/>
      <c r="EG1362" s="59"/>
      <c r="EH1362" s="59"/>
      <c r="EI1362" s="59"/>
      <c r="EJ1362" s="59"/>
      <c r="EK1362" s="59"/>
      <c r="EL1362" s="59"/>
      <c r="EM1362" s="59"/>
      <c r="EN1362" s="59"/>
      <c r="EO1362" s="59"/>
      <c r="EP1362" s="59"/>
      <c r="EQ1362" s="59"/>
      <c r="ER1362" s="59"/>
      <c r="ES1362" s="59"/>
      <c r="ET1362" s="59"/>
      <c r="EU1362" s="59"/>
      <c r="EV1362" s="59"/>
      <c r="EW1362" s="59"/>
      <c r="EX1362" s="59"/>
      <c r="EY1362" s="59"/>
      <c r="EZ1362" s="59"/>
      <c r="FA1362" s="59"/>
      <c r="FB1362" s="59"/>
      <c r="FC1362" s="59"/>
      <c r="FD1362" s="59"/>
      <c r="FE1362" s="59"/>
      <c r="FF1362" s="59"/>
      <c r="FG1362" s="59"/>
      <c r="FH1362" s="59"/>
      <c r="FI1362" s="59"/>
      <c r="FJ1362" s="59"/>
      <c r="FK1362" s="59"/>
      <c r="FL1362" s="59"/>
      <c r="FM1362" s="59"/>
      <c r="FN1362" s="59"/>
      <c r="FO1362" s="59"/>
    </row>
    <row r="1363" spans="1:171" ht="21.75" customHeight="1" x14ac:dyDescent="0.25">
      <c r="A1363" s="18">
        <v>1</v>
      </c>
      <c r="B1363" s="18">
        <v>1</v>
      </c>
      <c r="C1363" s="647" t="s">
        <v>255</v>
      </c>
      <c r="D1363" s="17">
        <f>SUM(D1276,D1229,D1159,D1094,D1028,D961,D890,D818,D752,D682,D608,D539,D472,D399,D324,D257,D192,D158,D75)</f>
        <v>2513932.75</v>
      </c>
      <c r="E1363" s="17">
        <f>SUM(E1276,E1229,E1159,E1094,E1028,E961,E890,E818,E752,E682,E608,E539,E472,E399,E324,E257,E192,E158,E75)</f>
        <v>419015.83333333337</v>
      </c>
      <c r="F1363" s="17">
        <f>SUM(F1276,F1229,F1159,F1094,F1028,F961,F890,F818,F752,F682,F608,F539,F472,F399,F324,F257,F192,F158,F75)</f>
        <v>346982.78250000003</v>
      </c>
      <c r="G1363" s="113">
        <f t="shared" si="130"/>
        <v>82.808990710374914</v>
      </c>
      <c r="H1363" s="8"/>
      <c r="I1363" s="114"/>
      <c r="J1363" s="36"/>
      <c r="K1363" s="117"/>
      <c r="L1363" s="36"/>
      <c r="M1363" s="117"/>
      <c r="N1363" s="36"/>
      <c r="O1363" s="10"/>
      <c r="P1363" s="408"/>
      <c r="Q1363" s="408"/>
      <c r="R1363" s="408"/>
      <c r="S1363" s="408"/>
      <c r="T1363" s="802"/>
      <c r="U1363" s="408"/>
      <c r="V1363" s="408"/>
      <c r="W1363" s="408"/>
      <c r="X1363" s="408"/>
      <c r="Y1363" s="408"/>
      <c r="Z1363" s="408"/>
      <c r="AA1363" s="59"/>
      <c r="AB1363" s="59"/>
      <c r="AC1363" s="59"/>
      <c r="AD1363" s="59"/>
      <c r="AE1363" s="59"/>
      <c r="AF1363" s="59"/>
      <c r="AG1363" s="59"/>
      <c r="AH1363" s="59"/>
      <c r="AI1363" s="59"/>
      <c r="AJ1363" s="59"/>
      <c r="AK1363" s="59"/>
      <c r="AL1363" s="59"/>
      <c r="AM1363" s="59"/>
      <c r="AN1363" s="59"/>
      <c r="AO1363" s="59"/>
      <c r="AP1363" s="59"/>
      <c r="AQ1363" s="59"/>
      <c r="AR1363" s="59"/>
      <c r="AS1363" s="59"/>
      <c r="AT1363" s="59"/>
      <c r="AU1363" s="59"/>
      <c r="AV1363" s="59"/>
      <c r="AW1363" s="59"/>
      <c r="AX1363" s="59"/>
      <c r="AY1363" s="59"/>
      <c r="AZ1363" s="59"/>
      <c r="BA1363" s="59"/>
      <c r="BB1363" s="59"/>
      <c r="BC1363" s="59"/>
      <c r="BD1363" s="59"/>
      <c r="BE1363" s="59"/>
      <c r="BF1363" s="59"/>
      <c r="BG1363" s="59"/>
      <c r="BH1363" s="59"/>
      <c r="BI1363" s="59"/>
      <c r="BJ1363" s="59"/>
      <c r="BK1363" s="59"/>
      <c r="BL1363" s="59"/>
      <c r="BM1363" s="59"/>
      <c r="BN1363" s="59"/>
      <c r="BO1363" s="59"/>
      <c r="BP1363" s="59"/>
      <c r="BQ1363" s="59"/>
      <c r="BR1363" s="59"/>
      <c r="BS1363" s="59"/>
      <c r="BT1363" s="59"/>
      <c r="BU1363" s="59"/>
      <c r="BV1363" s="59"/>
      <c r="BW1363" s="59"/>
      <c r="BX1363" s="59"/>
      <c r="BY1363" s="59"/>
      <c r="BZ1363" s="59"/>
      <c r="CA1363" s="59"/>
      <c r="CB1363" s="59"/>
      <c r="CC1363" s="59"/>
      <c r="CD1363" s="59"/>
      <c r="CE1363" s="59"/>
      <c r="CF1363" s="59"/>
      <c r="CG1363" s="59"/>
      <c r="CH1363" s="59"/>
      <c r="CI1363" s="59"/>
      <c r="CJ1363" s="59"/>
      <c r="CK1363" s="59"/>
      <c r="CL1363" s="59"/>
      <c r="CM1363" s="59"/>
      <c r="CN1363" s="59"/>
      <c r="CO1363" s="59"/>
      <c r="CP1363" s="59"/>
      <c r="CQ1363" s="59"/>
      <c r="CR1363" s="59"/>
      <c r="CS1363" s="59"/>
      <c r="CT1363" s="59"/>
      <c r="CU1363" s="59"/>
      <c r="CV1363" s="59"/>
      <c r="CW1363" s="59"/>
      <c r="CX1363" s="59"/>
      <c r="CY1363" s="59"/>
      <c r="CZ1363" s="59"/>
      <c r="DA1363" s="59"/>
      <c r="DB1363" s="59"/>
      <c r="DC1363" s="59"/>
      <c r="DD1363" s="59"/>
      <c r="DE1363" s="59"/>
      <c r="DF1363" s="59"/>
      <c r="DG1363" s="59"/>
      <c r="DH1363" s="59"/>
      <c r="DI1363" s="59"/>
      <c r="DJ1363" s="59"/>
      <c r="DK1363" s="59"/>
      <c r="DL1363" s="59"/>
      <c r="DM1363" s="59"/>
      <c r="DN1363" s="59"/>
      <c r="DO1363" s="59"/>
      <c r="DP1363" s="59"/>
      <c r="DQ1363" s="59"/>
      <c r="DR1363" s="59"/>
      <c r="DS1363" s="59"/>
      <c r="DT1363" s="59"/>
      <c r="DU1363" s="59"/>
      <c r="DV1363" s="59"/>
      <c r="DW1363" s="59"/>
      <c r="DX1363" s="59"/>
      <c r="DY1363" s="59"/>
      <c r="DZ1363" s="59"/>
      <c r="EA1363" s="59"/>
      <c r="EB1363" s="59"/>
      <c r="EC1363" s="59"/>
      <c r="ED1363" s="59"/>
      <c r="EE1363" s="59"/>
      <c r="EF1363" s="59"/>
      <c r="EG1363" s="59"/>
      <c r="EH1363" s="59"/>
      <c r="EI1363" s="59"/>
      <c r="EJ1363" s="59"/>
      <c r="EK1363" s="59"/>
      <c r="EL1363" s="59"/>
      <c r="EM1363" s="59"/>
      <c r="EN1363" s="59"/>
      <c r="EO1363" s="59"/>
      <c r="EP1363" s="59"/>
      <c r="EQ1363" s="59"/>
      <c r="ER1363" s="59"/>
      <c r="ES1363" s="59"/>
      <c r="ET1363" s="59"/>
      <c r="EU1363" s="59"/>
      <c r="EV1363" s="59"/>
      <c r="EW1363" s="59"/>
      <c r="EX1363" s="59"/>
      <c r="EY1363" s="59"/>
      <c r="EZ1363" s="59"/>
      <c r="FA1363" s="59"/>
      <c r="FB1363" s="59"/>
      <c r="FC1363" s="59"/>
      <c r="FD1363" s="59"/>
      <c r="FE1363" s="59"/>
      <c r="FF1363" s="59"/>
      <c r="FG1363" s="59"/>
      <c r="FH1363" s="59"/>
      <c r="FI1363" s="59"/>
      <c r="FJ1363" s="59"/>
      <c r="FK1363" s="59"/>
      <c r="FL1363" s="59"/>
      <c r="FM1363" s="59"/>
      <c r="FN1363" s="59"/>
      <c r="FO1363" s="59"/>
    </row>
    <row r="1364" spans="1:171" ht="29.25" x14ac:dyDescent="0.25">
      <c r="A1364" s="18">
        <v>1</v>
      </c>
      <c r="B1364" s="18">
        <v>1</v>
      </c>
      <c r="C1364" s="647" t="s">
        <v>268</v>
      </c>
      <c r="D1364" s="17">
        <f>D1314</f>
        <v>1122358</v>
      </c>
      <c r="E1364" s="17">
        <f t="shared" ref="E1364:F1364" si="133">E1314</f>
        <v>187067</v>
      </c>
      <c r="F1364" s="17">
        <f t="shared" si="133"/>
        <v>158935</v>
      </c>
      <c r="G1364" s="113">
        <f t="shared" si="130"/>
        <v>84.961537844729435</v>
      </c>
      <c r="H1364" s="8"/>
      <c r="I1364" s="114"/>
      <c r="J1364" s="36"/>
      <c r="K1364" s="117"/>
      <c r="L1364" s="36"/>
      <c r="M1364" s="117"/>
      <c r="N1364" s="36"/>
      <c r="O1364" s="10"/>
      <c r="P1364" s="408">
        <f>P1314</f>
        <v>4008650.2644600002</v>
      </c>
      <c r="Q1364" s="408">
        <f>Q1314</f>
        <v>4010289.9144599997</v>
      </c>
      <c r="R1364" s="408">
        <f t="shared" ref="R1364:Z1364" si="134">R1314</f>
        <v>668257.43650090904</v>
      </c>
      <c r="S1364" s="408">
        <f t="shared" si="134"/>
        <v>548353.41495000001</v>
      </c>
      <c r="T1364" s="802">
        <f t="shared" si="134"/>
        <v>0</v>
      </c>
      <c r="U1364" s="408">
        <f t="shared" si="134"/>
        <v>0</v>
      </c>
      <c r="V1364" s="408">
        <f t="shared" si="134"/>
        <v>-119904.89263090907</v>
      </c>
      <c r="W1364" s="408">
        <f t="shared" si="134"/>
        <v>-213.70801000000003</v>
      </c>
      <c r="X1364" s="408">
        <f t="shared" si="134"/>
        <v>-741.85859000000005</v>
      </c>
      <c r="Y1364" s="408">
        <f t="shared" si="134"/>
        <v>547624.47987000016</v>
      </c>
      <c r="Z1364" s="408">
        <f t="shared" si="134"/>
        <v>82.057211038496845</v>
      </c>
      <c r="AA1364" s="59"/>
      <c r="AB1364" s="59"/>
      <c r="AC1364" s="59"/>
      <c r="AD1364" s="59"/>
      <c r="AE1364" s="59"/>
      <c r="AF1364" s="59"/>
      <c r="AG1364" s="59"/>
      <c r="AH1364" s="59"/>
      <c r="AI1364" s="59"/>
      <c r="AJ1364" s="59"/>
      <c r="AK1364" s="59"/>
      <c r="AL1364" s="59"/>
      <c r="AM1364" s="59"/>
      <c r="AN1364" s="59"/>
      <c r="AO1364" s="59"/>
      <c r="AP1364" s="59"/>
      <c r="AQ1364" s="59"/>
      <c r="AR1364" s="59"/>
      <c r="AS1364" s="59"/>
      <c r="AT1364" s="59"/>
      <c r="AU1364" s="59"/>
      <c r="AV1364" s="59"/>
      <c r="AW1364" s="59"/>
      <c r="AX1364" s="59"/>
      <c r="AY1364" s="59"/>
      <c r="AZ1364" s="59"/>
      <c r="BA1364" s="59"/>
      <c r="BB1364" s="59"/>
      <c r="BC1364" s="59"/>
      <c r="BD1364" s="59"/>
      <c r="BE1364" s="59"/>
      <c r="BF1364" s="59"/>
      <c r="BG1364" s="59"/>
      <c r="BH1364" s="59"/>
      <c r="BI1364" s="59"/>
      <c r="BJ1364" s="59"/>
      <c r="BK1364" s="59"/>
      <c r="BL1364" s="59"/>
      <c r="BM1364" s="59"/>
      <c r="BN1364" s="59"/>
      <c r="BO1364" s="59"/>
      <c r="BP1364" s="59"/>
      <c r="BQ1364" s="59"/>
      <c r="BR1364" s="59"/>
      <c r="BS1364" s="59"/>
      <c r="BT1364" s="59"/>
      <c r="BU1364" s="59"/>
      <c r="BV1364" s="59"/>
      <c r="BW1364" s="59"/>
      <c r="BX1364" s="59"/>
      <c r="BY1364" s="59"/>
      <c r="BZ1364" s="59"/>
      <c r="CA1364" s="59"/>
      <c r="CB1364" s="59"/>
      <c r="CC1364" s="59"/>
      <c r="CD1364" s="59"/>
      <c r="CE1364" s="59"/>
      <c r="CF1364" s="59"/>
      <c r="CG1364" s="59"/>
      <c r="CH1364" s="59"/>
      <c r="CI1364" s="59"/>
      <c r="CJ1364" s="59"/>
      <c r="CK1364" s="59"/>
      <c r="CL1364" s="59"/>
      <c r="CM1364" s="59"/>
      <c r="CN1364" s="59"/>
      <c r="CO1364" s="59"/>
      <c r="CP1364" s="59"/>
      <c r="CQ1364" s="59"/>
      <c r="CR1364" s="59"/>
      <c r="CS1364" s="59"/>
      <c r="CT1364" s="59"/>
      <c r="CU1364" s="59"/>
      <c r="CV1364" s="59"/>
      <c r="CW1364" s="59"/>
      <c r="CX1364" s="59"/>
      <c r="CY1364" s="59"/>
      <c r="CZ1364" s="59"/>
      <c r="DA1364" s="59"/>
      <c r="DB1364" s="59"/>
      <c r="DC1364" s="59"/>
      <c r="DD1364" s="59"/>
      <c r="DE1364" s="59"/>
      <c r="DF1364" s="59"/>
      <c r="DG1364" s="59"/>
      <c r="DH1364" s="59"/>
      <c r="DI1364" s="59"/>
      <c r="DJ1364" s="59"/>
      <c r="DK1364" s="59"/>
      <c r="DL1364" s="59"/>
      <c r="DM1364" s="59"/>
      <c r="DN1364" s="59"/>
      <c r="DO1364" s="59"/>
      <c r="DP1364" s="59"/>
      <c r="DQ1364" s="59"/>
      <c r="DR1364" s="59"/>
      <c r="DS1364" s="59"/>
      <c r="DT1364" s="59"/>
      <c r="DU1364" s="59"/>
      <c r="DV1364" s="59"/>
      <c r="DW1364" s="59"/>
      <c r="DX1364" s="59"/>
      <c r="DY1364" s="59"/>
      <c r="DZ1364" s="59"/>
      <c r="EA1364" s="59"/>
      <c r="EB1364" s="59"/>
      <c r="EC1364" s="59"/>
      <c r="ED1364" s="59"/>
      <c r="EE1364" s="59"/>
      <c r="EF1364" s="59"/>
      <c r="EG1364" s="59"/>
      <c r="EH1364" s="59"/>
      <c r="EI1364" s="59"/>
      <c r="EJ1364" s="59"/>
      <c r="EK1364" s="59"/>
      <c r="EL1364" s="59"/>
      <c r="EM1364" s="59"/>
      <c r="EN1364" s="59"/>
      <c r="EO1364" s="59"/>
      <c r="EP1364" s="59"/>
      <c r="EQ1364" s="59"/>
      <c r="ER1364" s="59"/>
      <c r="ES1364" s="59"/>
      <c r="ET1364" s="59"/>
      <c r="EU1364" s="59"/>
      <c r="EV1364" s="59"/>
      <c r="EW1364" s="59"/>
      <c r="EX1364" s="59"/>
      <c r="EY1364" s="59"/>
      <c r="EZ1364" s="59"/>
      <c r="FA1364" s="59"/>
      <c r="FB1364" s="59"/>
      <c r="FC1364" s="59"/>
      <c r="FD1364" s="59"/>
      <c r="FE1364" s="59"/>
      <c r="FF1364" s="59"/>
      <c r="FG1364" s="59"/>
      <c r="FH1364" s="59"/>
      <c r="FI1364" s="59"/>
      <c r="FJ1364" s="59"/>
      <c r="FK1364" s="59"/>
      <c r="FL1364" s="59"/>
      <c r="FM1364" s="59"/>
      <c r="FN1364" s="59"/>
      <c r="FO1364" s="59"/>
    </row>
    <row r="1365" spans="1:171" ht="35.25" customHeight="1" x14ac:dyDescent="0.25">
      <c r="A1365" s="18">
        <v>1</v>
      </c>
      <c r="B1365" s="18">
        <v>1</v>
      </c>
      <c r="C1365" s="647" t="s">
        <v>256</v>
      </c>
      <c r="D1365" s="17">
        <f t="shared" ref="D1365:F1367" si="135">SUM(D1277,D1231,D1161,D1096,D1030,D963,D892,D820,D754,D684,D610,D541,D474,D401,D326,D259,D194,D160,D77)</f>
        <v>2157663.6808510637</v>
      </c>
      <c r="E1365" s="17">
        <f t="shared" si="135"/>
        <v>359617.88297872338</v>
      </c>
      <c r="F1365" s="17">
        <f t="shared" si="135"/>
        <v>316917.7819148936</v>
      </c>
      <c r="G1365" s="113">
        <f t="shared" si="130"/>
        <v>88.126257595939379</v>
      </c>
      <c r="H1365" s="8"/>
      <c r="I1365" s="114"/>
      <c r="J1365" s="36"/>
      <c r="K1365" s="117"/>
      <c r="L1365" s="36"/>
      <c r="M1365" s="117"/>
      <c r="N1365" s="36"/>
      <c r="O1365" s="10"/>
      <c r="P1365" s="408"/>
      <c r="Q1365" s="408"/>
      <c r="R1365" s="408"/>
      <c r="S1365" s="408"/>
      <c r="T1365" s="802"/>
      <c r="U1365" s="408"/>
      <c r="V1365" s="408"/>
      <c r="W1365" s="408"/>
      <c r="X1365" s="408"/>
      <c r="Y1365" s="408"/>
      <c r="Z1365" s="408"/>
      <c r="AA1365" s="59"/>
      <c r="AB1365" s="59"/>
      <c r="AC1365" s="59"/>
      <c r="AD1365" s="59"/>
      <c r="AE1365" s="59"/>
      <c r="AF1365" s="59"/>
      <c r="AG1365" s="59"/>
      <c r="AH1365" s="59"/>
      <c r="AI1365" s="59"/>
      <c r="AJ1365" s="59"/>
      <c r="AK1365" s="59"/>
      <c r="AL1365" s="59"/>
      <c r="AM1365" s="59"/>
      <c r="AN1365" s="59"/>
      <c r="AO1365" s="59"/>
      <c r="AP1365" s="59"/>
      <c r="AQ1365" s="59"/>
      <c r="AR1365" s="59"/>
      <c r="AS1365" s="59"/>
      <c r="AT1365" s="59"/>
      <c r="AU1365" s="59"/>
      <c r="AV1365" s="59"/>
      <c r="AW1365" s="59"/>
      <c r="AX1365" s="59"/>
      <c r="AY1365" s="59"/>
      <c r="AZ1365" s="59"/>
      <c r="BA1365" s="59"/>
      <c r="BB1365" s="59"/>
      <c r="BC1365" s="59"/>
      <c r="BD1365" s="59"/>
      <c r="BE1365" s="59"/>
      <c r="BF1365" s="59"/>
      <c r="BG1365" s="59"/>
      <c r="BH1365" s="59"/>
      <c r="BI1365" s="59"/>
      <c r="BJ1365" s="59"/>
      <c r="BK1365" s="59"/>
      <c r="BL1365" s="59"/>
      <c r="BM1365" s="59"/>
      <c r="BN1365" s="59"/>
      <c r="BO1365" s="59"/>
      <c r="BP1365" s="59"/>
      <c r="BQ1365" s="59"/>
      <c r="BR1365" s="59"/>
      <c r="BS1365" s="59"/>
      <c r="BT1365" s="59"/>
      <c r="BU1365" s="59"/>
      <c r="BV1365" s="59"/>
      <c r="BW1365" s="59"/>
      <c r="BX1365" s="59"/>
      <c r="BY1365" s="59"/>
      <c r="BZ1365" s="59"/>
      <c r="CA1365" s="59"/>
      <c r="CB1365" s="59"/>
      <c r="CC1365" s="59"/>
      <c r="CD1365" s="59"/>
      <c r="CE1365" s="59"/>
      <c r="CF1365" s="59"/>
      <c r="CG1365" s="59"/>
      <c r="CH1365" s="59"/>
      <c r="CI1365" s="59"/>
      <c r="CJ1365" s="59"/>
      <c r="CK1365" s="59"/>
      <c r="CL1365" s="59"/>
      <c r="CM1365" s="59"/>
      <c r="CN1365" s="59"/>
      <c r="CO1365" s="59"/>
      <c r="CP1365" s="59"/>
      <c r="CQ1365" s="59"/>
      <c r="CR1365" s="59"/>
      <c r="CS1365" s="59"/>
      <c r="CT1365" s="59"/>
      <c r="CU1365" s="59"/>
      <c r="CV1365" s="59"/>
      <c r="CW1365" s="59"/>
      <c r="CX1365" s="59"/>
      <c r="CY1365" s="59"/>
      <c r="CZ1365" s="59"/>
      <c r="DA1365" s="59"/>
      <c r="DB1365" s="59"/>
      <c r="DC1365" s="59"/>
      <c r="DD1365" s="59"/>
      <c r="DE1365" s="59"/>
      <c r="DF1365" s="59"/>
      <c r="DG1365" s="59"/>
      <c r="DH1365" s="59"/>
      <c r="DI1365" s="59"/>
      <c r="DJ1365" s="59"/>
      <c r="DK1365" s="59"/>
      <c r="DL1365" s="59"/>
      <c r="DM1365" s="59"/>
      <c r="DN1365" s="59"/>
      <c r="DO1365" s="59"/>
      <c r="DP1365" s="59"/>
      <c r="DQ1365" s="59"/>
      <c r="DR1365" s="59"/>
      <c r="DS1365" s="59"/>
      <c r="DT1365" s="59"/>
      <c r="DU1365" s="59"/>
      <c r="DV1365" s="59"/>
      <c r="DW1365" s="59"/>
      <c r="DX1365" s="59"/>
      <c r="DY1365" s="59"/>
      <c r="DZ1365" s="59"/>
      <c r="EA1365" s="59"/>
      <c r="EB1365" s="59"/>
      <c r="EC1365" s="59"/>
      <c r="ED1365" s="59"/>
      <c r="EE1365" s="59"/>
      <c r="EF1365" s="59"/>
      <c r="EG1365" s="59"/>
      <c r="EH1365" s="59"/>
      <c r="EI1365" s="59"/>
      <c r="EJ1365" s="59"/>
      <c r="EK1365" s="59"/>
      <c r="EL1365" s="59"/>
      <c r="EM1365" s="59"/>
      <c r="EN1365" s="59"/>
      <c r="EO1365" s="59"/>
      <c r="EP1365" s="59"/>
      <c r="EQ1365" s="59"/>
      <c r="ER1365" s="59"/>
      <c r="ES1365" s="59"/>
      <c r="ET1365" s="59"/>
      <c r="EU1365" s="59"/>
      <c r="EV1365" s="59"/>
      <c r="EW1365" s="59"/>
      <c r="EX1365" s="59"/>
      <c r="EY1365" s="59"/>
      <c r="EZ1365" s="59"/>
      <c r="FA1365" s="59"/>
      <c r="FB1365" s="59"/>
      <c r="FC1365" s="59"/>
      <c r="FD1365" s="59"/>
      <c r="FE1365" s="59"/>
      <c r="FF1365" s="59"/>
      <c r="FG1365" s="59"/>
      <c r="FH1365" s="59"/>
      <c r="FI1365" s="59"/>
      <c r="FJ1365" s="59"/>
      <c r="FK1365" s="59"/>
      <c r="FL1365" s="59"/>
      <c r="FM1365" s="59"/>
      <c r="FN1365" s="59"/>
      <c r="FO1365" s="59"/>
    </row>
    <row r="1366" spans="1:171" ht="29.25" x14ac:dyDescent="0.25">
      <c r="A1366" s="18">
        <v>1</v>
      </c>
      <c r="B1366" s="18">
        <v>1</v>
      </c>
      <c r="C1366" s="647" t="s">
        <v>257</v>
      </c>
      <c r="D1366" s="17">
        <f t="shared" si="135"/>
        <v>645829</v>
      </c>
      <c r="E1366" s="17">
        <f t="shared" si="135"/>
        <v>107637.50000000001</v>
      </c>
      <c r="F1366" s="17">
        <f t="shared" si="135"/>
        <v>99916</v>
      </c>
      <c r="G1366" s="113">
        <f t="shared" si="130"/>
        <v>92.826384856578784</v>
      </c>
      <c r="H1366" s="8"/>
      <c r="I1366" s="114"/>
      <c r="J1366" s="36"/>
      <c r="K1366" s="117"/>
      <c r="L1366" s="36"/>
      <c r="M1366" s="117"/>
      <c r="N1366" s="36"/>
      <c r="O1366" s="10"/>
      <c r="P1366" s="408"/>
      <c r="Q1366" s="408"/>
      <c r="R1366" s="3229"/>
      <c r="S1366" s="3229"/>
      <c r="T1366" s="3230"/>
      <c r="U1366" s="3229"/>
      <c r="V1366" s="3229"/>
      <c r="W1366" s="3229"/>
      <c r="X1366" s="3229"/>
      <c r="Y1366" s="3229"/>
      <c r="Z1366" s="3229"/>
      <c r="AA1366" s="59"/>
      <c r="AB1366" s="59"/>
      <c r="AC1366" s="59"/>
      <c r="AD1366" s="59"/>
      <c r="AE1366" s="59"/>
      <c r="AF1366" s="59"/>
      <c r="AG1366" s="59"/>
      <c r="AH1366" s="59"/>
      <c r="AI1366" s="59"/>
      <c r="AJ1366" s="59"/>
      <c r="AK1366" s="59"/>
      <c r="AL1366" s="59"/>
      <c r="AM1366" s="59"/>
      <c r="AN1366" s="59"/>
      <c r="AO1366" s="59"/>
      <c r="AP1366" s="59"/>
      <c r="AQ1366" s="59"/>
      <c r="AR1366" s="59"/>
      <c r="AS1366" s="59"/>
      <c r="AT1366" s="59"/>
      <c r="AU1366" s="59"/>
      <c r="AV1366" s="59"/>
      <c r="AW1366" s="59"/>
      <c r="AX1366" s="59"/>
      <c r="AY1366" s="59"/>
      <c r="AZ1366" s="59"/>
      <c r="BA1366" s="59"/>
      <c r="BB1366" s="59"/>
      <c r="BC1366" s="59"/>
      <c r="BD1366" s="59"/>
      <c r="BE1366" s="59"/>
      <c r="BF1366" s="59"/>
      <c r="BG1366" s="59"/>
      <c r="BH1366" s="59"/>
      <c r="BI1366" s="59"/>
      <c r="BJ1366" s="59"/>
      <c r="BK1366" s="59"/>
      <c r="BL1366" s="59"/>
      <c r="BM1366" s="59"/>
      <c r="BN1366" s="59"/>
      <c r="BO1366" s="59"/>
      <c r="BP1366" s="59"/>
      <c r="BQ1366" s="59"/>
      <c r="BR1366" s="59"/>
      <c r="BS1366" s="59"/>
      <c r="BT1366" s="59"/>
      <c r="BU1366" s="59"/>
      <c r="BV1366" s="59"/>
      <c r="BW1366" s="59"/>
      <c r="BX1366" s="59"/>
      <c r="BY1366" s="59"/>
      <c r="BZ1366" s="59"/>
      <c r="CA1366" s="59"/>
      <c r="CB1366" s="59"/>
      <c r="CC1366" s="59"/>
      <c r="CD1366" s="59"/>
      <c r="CE1366" s="59"/>
      <c r="CF1366" s="59"/>
      <c r="CG1366" s="59"/>
      <c r="CH1366" s="59"/>
      <c r="CI1366" s="59"/>
      <c r="CJ1366" s="59"/>
      <c r="CK1366" s="59"/>
      <c r="CL1366" s="59"/>
      <c r="CM1366" s="59"/>
      <c r="CN1366" s="59"/>
      <c r="CO1366" s="59"/>
      <c r="CP1366" s="59"/>
      <c r="CQ1366" s="59"/>
      <c r="CR1366" s="59"/>
      <c r="CS1366" s="59"/>
      <c r="CT1366" s="59"/>
      <c r="CU1366" s="59"/>
      <c r="CV1366" s="59"/>
      <c r="CW1366" s="59"/>
      <c r="CX1366" s="59"/>
      <c r="CY1366" s="59"/>
      <c r="CZ1366" s="59"/>
      <c r="DA1366" s="59"/>
      <c r="DB1366" s="59"/>
      <c r="DC1366" s="59"/>
      <c r="DD1366" s="59"/>
      <c r="DE1366" s="59"/>
      <c r="DF1366" s="59"/>
      <c r="DG1366" s="59"/>
      <c r="DH1366" s="59"/>
      <c r="DI1366" s="59"/>
      <c r="DJ1366" s="59"/>
      <c r="DK1366" s="59"/>
      <c r="DL1366" s="59"/>
      <c r="DM1366" s="59"/>
      <c r="DN1366" s="59"/>
      <c r="DO1366" s="59"/>
      <c r="DP1366" s="59"/>
      <c r="DQ1366" s="59"/>
      <c r="DR1366" s="59"/>
      <c r="DS1366" s="59"/>
      <c r="DT1366" s="59"/>
      <c r="DU1366" s="59"/>
      <c r="DV1366" s="59"/>
      <c r="DW1366" s="59"/>
      <c r="DX1366" s="59"/>
      <c r="DY1366" s="59"/>
      <c r="DZ1366" s="59"/>
      <c r="EA1366" s="59"/>
      <c r="EB1366" s="59"/>
      <c r="EC1366" s="59"/>
      <c r="ED1366" s="59"/>
      <c r="EE1366" s="59"/>
      <c r="EF1366" s="59"/>
      <c r="EG1366" s="59"/>
      <c r="EH1366" s="59"/>
      <c r="EI1366" s="59"/>
      <c r="EJ1366" s="59"/>
      <c r="EK1366" s="59"/>
      <c r="EL1366" s="59"/>
      <c r="EM1366" s="59"/>
      <c r="EN1366" s="59"/>
      <c r="EO1366" s="59"/>
      <c r="EP1366" s="59"/>
      <c r="EQ1366" s="59"/>
      <c r="ER1366" s="59"/>
      <c r="ES1366" s="59"/>
      <c r="ET1366" s="59"/>
      <c r="EU1366" s="59"/>
      <c r="EV1366" s="59"/>
      <c r="EW1366" s="59"/>
      <c r="EX1366" s="59"/>
      <c r="EY1366" s="59"/>
      <c r="EZ1366" s="59"/>
      <c r="FA1366" s="59"/>
      <c r="FB1366" s="59"/>
      <c r="FC1366" s="59"/>
      <c r="FD1366" s="59"/>
      <c r="FE1366" s="59"/>
      <c r="FF1366" s="59"/>
      <c r="FG1366" s="59"/>
      <c r="FH1366" s="59"/>
      <c r="FI1366" s="59"/>
      <c r="FJ1366" s="59"/>
      <c r="FK1366" s="59"/>
      <c r="FL1366" s="59"/>
      <c r="FM1366" s="59"/>
      <c r="FN1366" s="59"/>
      <c r="FO1366" s="59"/>
    </row>
    <row r="1367" spans="1:171" x14ac:dyDescent="0.25">
      <c r="A1367" s="18">
        <v>1</v>
      </c>
      <c r="B1367" s="18">
        <v>1</v>
      </c>
      <c r="C1367" s="730" t="s">
        <v>133</v>
      </c>
      <c r="D1367" s="17">
        <f t="shared" si="135"/>
        <v>10656145.778571427</v>
      </c>
      <c r="E1367" s="17">
        <f t="shared" si="135"/>
        <v>1776084.6761904762</v>
      </c>
      <c r="F1367" s="17">
        <f t="shared" si="135"/>
        <v>1535767.3610714287</v>
      </c>
      <c r="G1367" s="113">
        <f t="shared" si="130"/>
        <v>86.469264763068381</v>
      </c>
      <c r="H1367" s="8"/>
      <c r="I1367" s="114"/>
      <c r="J1367" s="36"/>
      <c r="K1367" s="117"/>
      <c r="L1367" s="36"/>
      <c r="M1367" s="117"/>
      <c r="N1367" s="36"/>
      <c r="O1367" s="10"/>
      <c r="P1367" s="408">
        <f t="shared" ref="P1367:Y1367" si="136">SUM(P1279,P1233,P1163,P1098,P1032,P965,P894,P822,P756,P686,P612,P543,P476,P403,P328,P261,P196,P162,P79)</f>
        <v>15897326.826873735</v>
      </c>
      <c r="Q1367" s="408">
        <f t="shared" ref="Q1367" si="137">SUM(Q1279,Q1233,Q1163,Q1098,Q1032,Q965,Q894,Q822,Q756,Q686,Q612,Q543,Q476,Q403,Q328,Q261,Q196,Q162,Q79)</f>
        <v>16054114.035933733</v>
      </c>
      <c r="R1367" s="408">
        <f t="shared" si="136"/>
        <v>2663807.8537874399</v>
      </c>
      <c r="S1367" s="408">
        <f t="shared" si="136"/>
        <v>2421270.5162800001</v>
      </c>
      <c r="T1367" s="802">
        <f t="shared" si="136"/>
        <v>0</v>
      </c>
      <c r="U1367" s="408">
        <f t="shared" si="136"/>
        <v>12187.20095</v>
      </c>
      <c r="V1367" s="408">
        <f t="shared" si="136"/>
        <v>-242538.20858744023</v>
      </c>
      <c r="W1367" s="408">
        <f t="shared" si="136"/>
        <v>-1423.34861</v>
      </c>
      <c r="X1367" s="408">
        <f t="shared" si="136"/>
        <v>-2683.5163499999999</v>
      </c>
      <c r="Y1367" s="408">
        <f t="shared" si="136"/>
        <v>2430787.12439</v>
      </c>
      <c r="Z1367" s="408">
        <f>S1367/R1367*100</f>
        <v>90.895088879530235</v>
      </c>
      <c r="AA1367" s="59"/>
      <c r="AB1367" s="59"/>
      <c r="AC1367" s="59"/>
      <c r="AD1367" s="59"/>
      <c r="AE1367" s="59"/>
      <c r="AF1367" s="59"/>
      <c r="AG1367" s="59"/>
      <c r="AH1367" s="59"/>
      <c r="AI1367" s="59"/>
      <c r="AJ1367" s="59"/>
      <c r="AK1367" s="59"/>
      <c r="AL1367" s="59"/>
      <c r="AM1367" s="59"/>
      <c r="AN1367" s="59"/>
      <c r="AO1367" s="59"/>
      <c r="AP1367" s="59"/>
      <c r="AQ1367" s="59"/>
      <c r="AR1367" s="59"/>
      <c r="AS1367" s="59"/>
      <c r="AT1367" s="59"/>
      <c r="AU1367" s="59"/>
      <c r="AV1367" s="59"/>
      <c r="AW1367" s="59"/>
      <c r="AX1367" s="59"/>
      <c r="AY1367" s="59"/>
      <c r="AZ1367" s="59"/>
      <c r="BA1367" s="59"/>
      <c r="BB1367" s="59"/>
      <c r="BC1367" s="59"/>
      <c r="BD1367" s="59"/>
      <c r="BE1367" s="59"/>
      <c r="BF1367" s="59"/>
      <c r="BG1367" s="59"/>
      <c r="BH1367" s="59"/>
      <c r="BI1367" s="59"/>
      <c r="BJ1367" s="59"/>
      <c r="BK1367" s="59"/>
      <c r="BL1367" s="59"/>
      <c r="BM1367" s="59"/>
      <c r="BN1367" s="59"/>
      <c r="BO1367" s="59"/>
      <c r="BP1367" s="59"/>
      <c r="BQ1367" s="59"/>
      <c r="BR1367" s="59"/>
      <c r="BS1367" s="59"/>
      <c r="BT1367" s="59"/>
      <c r="BU1367" s="59"/>
      <c r="BV1367" s="59"/>
      <c r="BW1367" s="59"/>
      <c r="BX1367" s="59"/>
      <c r="BY1367" s="59"/>
      <c r="BZ1367" s="59"/>
      <c r="CA1367" s="59"/>
      <c r="CB1367" s="59"/>
      <c r="CC1367" s="59"/>
      <c r="CD1367" s="59"/>
      <c r="CE1367" s="59"/>
      <c r="CF1367" s="59"/>
      <c r="CG1367" s="59"/>
      <c r="CH1367" s="59"/>
      <c r="CI1367" s="59"/>
      <c r="CJ1367" s="59"/>
      <c r="CK1367" s="59"/>
      <c r="CL1367" s="59"/>
      <c r="CM1367" s="59"/>
      <c r="CN1367" s="59"/>
      <c r="CO1367" s="59"/>
      <c r="CP1367" s="59"/>
      <c r="CQ1367" s="59"/>
      <c r="CR1367" s="59"/>
      <c r="CS1367" s="59"/>
      <c r="CT1367" s="59"/>
      <c r="CU1367" s="59"/>
      <c r="CV1367" s="59"/>
      <c r="CW1367" s="59"/>
      <c r="CX1367" s="59"/>
      <c r="CY1367" s="59"/>
      <c r="CZ1367" s="59"/>
      <c r="DA1367" s="59"/>
      <c r="DB1367" s="59"/>
      <c r="DC1367" s="59"/>
      <c r="DD1367" s="59"/>
      <c r="DE1367" s="59"/>
      <c r="DF1367" s="59"/>
      <c r="DG1367" s="59"/>
      <c r="DH1367" s="59"/>
      <c r="DI1367" s="59"/>
      <c r="DJ1367" s="59"/>
      <c r="DK1367" s="59"/>
      <c r="DL1367" s="59"/>
      <c r="DM1367" s="59"/>
      <c r="DN1367" s="59"/>
      <c r="DO1367" s="59"/>
      <c r="DP1367" s="59"/>
      <c r="DQ1367" s="59"/>
      <c r="DR1367" s="59"/>
      <c r="DS1367" s="59"/>
      <c r="DT1367" s="59"/>
      <c r="DU1367" s="59"/>
      <c r="DV1367" s="59"/>
      <c r="DW1367" s="59"/>
      <c r="DX1367" s="59"/>
      <c r="DY1367" s="59"/>
      <c r="DZ1367" s="59"/>
      <c r="EA1367" s="59"/>
      <c r="EB1367" s="59"/>
      <c r="EC1367" s="59"/>
      <c r="ED1367" s="59"/>
      <c r="EE1367" s="59"/>
      <c r="EF1367" s="59"/>
      <c r="EG1367" s="59"/>
      <c r="EH1367" s="59"/>
      <c r="EI1367" s="59"/>
      <c r="EJ1367" s="59"/>
      <c r="EK1367" s="59"/>
      <c r="EL1367" s="59"/>
      <c r="EM1367" s="59"/>
      <c r="EN1367" s="59"/>
      <c r="EO1367" s="59"/>
      <c r="EP1367" s="59"/>
      <c r="EQ1367" s="59"/>
      <c r="ER1367" s="59"/>
      <c r="ES1367" s="59"/>
      <c r="ET1367" s="59"/>
      <c r="EU1367" s="59"/>
      <c r="EV1367" s="59"/>
      <c r="EW1367" s="59"/>
      <c r="EX1367" s="59"/>
      <c r="EY1367" s="59"/>
      <c r="EZ1367" s="59"/>
      <c r="FA1367" s="59"/>
      <c r="FB1367" s="59"/>
      <c r="FC1367" s="59"/>
      <c r="FD1367" s="59"/>
      <c r="FE1367" s="59"/>
      <c r="FF1367" s="59"/>
      <c r="FG1367" s="59"/>
      <c r="FH1367" s="59"/>
      <c r="FI1367" s="59"/>
      <c r="FJ1367" s="59"/>
      <c r="FK1367" s="59"/>
      <c r="FL1367" s="59"/>
      <c r="FM1367" s="59"/>
      <c r="FN1367" s="59"/>
      <c r="FO1367" s="59"/>
    </row>
    <row r="1368" spans="1:171" ht="18.75" customHeight="1" x14ac:dyDescent="0.25">
      <c r="A1368" s="18">
        <v>1</v>
      </c>
      <c r="B1368" s="18">
        <v>1</v>
      </c>
      <c r="C1368" s="648" t="s">
        <v>28</v>
      </c>
      <c r="D1368" s="16"/>
      <c r="E1368" s="16"/>
      <c r="F1368" s="16"/>
      <c r="G1368" s="107"/>
      <c r="H1368" s="8"/>
      <c r="I1368" s="114"/>
      <c r="J1368" s="36"/>
      <c r="K1368" s="117"/>
      <c r="L1368" s="36"/>
      <c r="M1368" s="117"/>
      <c r="N1368" s="36"/>
      <c r="O1368" s="10"/>
      <c r="P1368" s="408">
        <f>P1367-P1360-P1356-P1355-P1334-P1314-P1309-P1296-P1295</f>
        <v>0</v>
      </c>
      <c r="Q1368" s="408">
        <f>Q1367-Q1360-Q1356-Q1355-Q1334-Q1314-Q1309-Q1296-Q1295</f>
        <v>0</v>
      </c>
      <c r="R1368" s="408"/>
      <c r="S1368" s="408"/>
      <c r="T1368" s="802"/>
      <c r="U1368" s="408"/>
      <c r="V1368" s="408"/>
      <c r="W1368" s="408"/>
      <c r="X1368" s="408"/>
      <c r="Y1368" s="408"/>
      <c r="Z1368" s="408"/>
      <c r="AA1368" s="59"/>
      <c r="AB1368" s="59"/>
      <c r="AC1368" s="59"/>
      <c r="AD1368" s="59"/>
      <c r="AE1368" s="59"/>
      <c r="AF1368" s="59"/>
      <c r="AG1368" s="59"/>
      <c r="AH1368" s="59"/>
      <c r="AI1368" s="59"/>
      <c r="AJ1368" s="59"/>
      <c r="AK1368" s="59"/>
      <c r="AL1368" s="59"/>
      <c r="AM1368" s="59"/>
      <c r="AN1368" s="59"/>
      <c r="AO1368" s="59"/>
      <c r="AP1368" s="59"/>
      <c r="AQ1368" s="59"/>
      <c r="AR1368" s="59"/>
      <c r="AS1368" s="59"/>
      <c r="AT1368" s="59"/>
      <c r="AU1368" s="59"/>
      <c r="AV1368" s="59"/>
      <c r="AW1368" s="59"/>
      <c r="AX1368" s="59"/>
      <c r="AY1368" s="59"/>
      <c r="AZ1368" s="59"/>
      <c r="BA1368" s="59"/>
      <c r="BB1368" s="59"/>
      <c r="BC1368" s="59"/>
      <c r="BD1368" s="59"/>
      <c r="BE1368" s="59"/>
      <c r="BF1368" s="59"/>
      <c r="BG1368" s="59"/>
      <c r="BH1368" s="59"/>
      <c r="BI1368" s="59"/>
      <c r="BJ1368" s="59"/>
      <c r="BK1368" s="59"/>
      <c r="BL1368" s="59"/>
      <c r="BM1368" s="59"/>
      <c r="BN1368" s="59"/>
      <c r="BO1368" s="59"/>
      <c r="BP1368" s="59"/>
      <c r="BQ1368" s="59"/>
      <c r="BR1368" s="59"/>
      <c r="BS1368" s="59"/>
      <c r="BT1368" s="59"/>
      <c r="BU1368" s="59"/>
      <c r="BV1368" s="59"/>
      <c r="BW1368" s="59"/>
      <c r="BX1368" s="59"/>
      <c r="BY1368" s="59"/>
      <c r="BZ1368" s="59"/>
      <c r="CA1368" s="59"/>
      <c r="CB1368" s="59"/>
      <c r="CC1368" s="59"/>
      <c r="CD1368" s="59"/>
      <c r="CE1368" s="59"/>
      <c r="CF1368" s="59"/>
      <c r="CG1368" s="59"/>
      <c r="CH1368" s="59"/>
      <c r="CI1368" s="59"/>
      <c r="CJ1368" s="59"/>
      <c r="CK1368" s="59"/>
      <c r="CL1368" s="59"/>
      <c r="CM1368" s="59"/>
      <c r="CN1368" s="59"/>
      <c r="CO1368" s="59"/>
      <c r="CP1368" s="59"/>
      <c r="CQ1368" s="59"/>
      <c r="CR1368" s="59"/>
      <c r="CS1368" s="59"/>
      <c r="CT1368" s="59"/>
      <c r="CU1368" s="59"/>
      <c r="CV1368" s="59"/>
      <c r="CW1368" s="59"/>
      <c r="CX1368" s="59"/>
      <c r="CY1368" s="59"/>
      <c r="CZ1368" s="59"/>
      <c r="DA1368" s="59"/>
      <c r="DB1368" s="59"/>
      <c r="DC1368" s="59"/>
      <c r="DD1368" s="59"/>
      <c r="DE1368" s="59"/>
      <c r="DF1368" s="59"/>
      <c r="DG1368" s="59"/>
      <c r="DH1368" s="59"/>
      <c r="DI1368" s="59"/>
      <c r="DJ1368" s="59"/>
      <c r="DK1368" s="59"/>
      <c r="DL1368" s="59"/>
      <c r="DM1368" s="59"/>
      <c r="DN1368" s="59"/>
      <c r="DO1368" s="59"/>
      <c r="DP1368" s="59"/>
      <c r="DQ1368" s="59"/>
      <c r="DR1368" s="59"/>
      <c r="DS1368" s="59"/>
      <c r="DT1368" s="59"/>
      <c r="DU1368" s="59"/>
      <c r="DV1368" s="59"/>
      <c r="DW1368" s="59"/>
      <c r="DX1368" s="59"/>
      <c r="DY1368" s="59"/>
      <c r="DZ1368" s="59"/>
      <c r="EA1368" s="59"/>
      <c r="EB1368" s="59"/>
      <c r="EC1368" s="59"/>
      <c r="ED1368" s="59"/>
      <c r="EE1368" s="59"/>
      <c r="EF1368" s="59"/>
      <c r="EG1368" s="59"/>
      <c r="EH1368" s="59"/>
      <c r="EI1368" s="59"/>
      <c r="EJ1368" s="59"/>
      <c r="EK1368" s="59"/>
      <c r="EL1368" s="59"/>
      <c r="EM1368" s="59"/>
      <c r="EN1368" s="59"/>
      <c r="EO1368" s="59"/>
      <c r="EP1368" s="59"/>
      <c r="EQ1368" s="59"/>
      <c r="ER1368" s="59"/>
      <c r="ES1368" s="59"/>
      <c r="ET1368" s="59"/>
      <c r="EU1368" s="59"/>
      <c r="EV1368" s="59"/>
      <c r="EW1368" s="59"/>
      <c r="EX1368" s="59"/>
      <c r="EY1368" s="59"/>
      <c r="EZ1368" s="59"/>
      <c r="FA1368" s="59"/>
      <c r="FB1368" s="59"/>
      <c r="FC1368" s="59"/>
      <c r="FD1368" s="59"/>
      <c r="FE1368" s="59"/>
      <c r="FF1368" s="59"/>
      <c r="FG1368" s="59"/>
      <c r="FH1368" s="59"/>
      <c r="FI1368" s="59"/>
      <c r="FJ1368" s="59"/>
      <c r="FK1368" s="59"/>
      <c r="FL1368" s="59"/>
      <c r="FM1368" s="59"/>
      <c r="FN1368" s="59"/>
      <c r="FO1368" s="59"/>
    </row>
    <row r="1369" spans="1:171" ht="29.25" x14ac:dyDescent="0.25">
      <c r="A1369" s="18">
        <v>1</v>
      </c>
      <c r="B1369" s="18">
        <v>1</v>
      </c>
      <c r="C1369" s="649" t="s">
        <v>220</v>
      </c>
      <c r="D1369" s="16">
        <f>SUM(D1281,D1234,D1164,D1099,D1033,D966,D825,D687,D614,D544,D477,D404,D262,D164,D81)</f>
        <v>22154</v>
      </c>
      <c r="E1369" s="16">
        <f>SUM(E1281,E1234,E1164,E1099,E1033,E966,E825,E687,E614,E544,E477,E404,E262,E164,E81)</f>
        <v>3693</v>
      </c>
      <c r="F1369" s="16">
        <f>SUM(F1281,F1234,F1164,F1099,F1033,F966,F825,F687,F614,F544,F477,F404,F262,F164,F81)</f>
        <v>3222</v>
      </c>
      <c r="G1369" s="107">
        <f>F1369/E1369*100</f>
        <v>87.246141348497147</v>
      </c>
      <c r="H1369" s="8">
        <f>K1369/E1369</f>
        <v>13.503926347143246</v>
      </c>
      <c r="I1369" s="8">
        <f t="shared" ref="I1369:I1371" si="138">L1369/F1369</f>
        <v>10.899441340782124</v>
      </c>
      <c r="J1369" s="36">
        <f>SUM(J1281,J1234,J1164,J1099,J1033,J966,J825,J687,J614,J544,J477,J404,J262,J164,J81)</f>
        <v>257621</v>
      </c>
      <c r="K1369" s="117">
        <f>SUM(K1281,K1234,K1164,K1099,K1033,K966,K825,K687,K614,K544,K477,K404,K262,K164,K81)</f>
        <v>49870.000000000007</v>
      </c>
      <c r="L1369" s="36">
        <f>SUM(L1281,L1234,L1164,L1099,L1033,L966,L825,L687,L614,L544,L477,L404,L262,L164,L81)</f>
        <v>35118</v>
      </c>
      <c r="M1369" s="117">
        <f>L1369/K1369*100</f>
        <v>70.4190896330459</v>
      </c>
      <c r="N1369" s="36">
        <f>SUM(N1281,N1234,N1164,N1099,N1033,N966,N825,N687,N614,N544,N477,N404,N262,N164,N81)</f>
        <v>821.74470588235295</v>
      </c>
      <c r="O1369" s="10">
        <f>L1369/$C$3*12/N1369</f>
        <v>256.415403094993</v>
      </c>
      <c r="P1369" s="408"/>
      <c r="Q1369" s="408"/>
      <c r="R1369" s="408"/>
      <c r="S1369" s="408"/>
      <c r="T1369" s="802"/>
      <c r="U1369" s="408"/>
      <c r="V1369" s="408"/>
      <c r="W1369" s="408"/>
      <c r="X1369" s="408"/>
      <c r="Y1369" s="408"/>
      <c r="Z1369" s="408"/>
      <c r="AA1369" s="59"/>
      <c r="AB1369" s="59"/>
      <c r="AC1369" s="59"/>
      <c r="AD1369" s="59"/>
      <c r="AE1369" s="59"/>
      <c r="AF1369" s="59"/>
      <c r="AG1369" s="59"/>
      <c r="AH1369" s="59"/>
      <c r="AI1369" s="59"/>
      <c r="AJ1369" s="59"/>
      <c r="AK1369" s="59"/>
      <c r="AL1369" s="59"/>
      <c r="AM1369" s="59"/>
      <c r="AN1369" s="59"/>
      <c r="AO1369" s="59"/>
      <c r="AP1369" s="59"/>
      <c r="AQ1369" s="59"/>
      <c r="AR1369" s="59"/>
      <c r="AS1369" s="59"/>
      <c r="AT1369" s="59"/>
      <c r="AU1369" s="59"/>
      <c r="AV1369" s="59"/>
      <c r="AW1369" s="59"/>
      <c r="AX1369" s="59"/>
      <c r="AY1369" s="59"/>
      <c r="AZ1369" s="59"/>
      <c r="BA1369" s="59"/>
      <c r="BB1369" s="59"/>
      <c r="BC1369" s="59"/>
      <c r="BD1369" s="59"/>
      <c r="BE1369" s="59"/>
      <c r="BF1369" s="59"/>
      <c r="BG1369" s="59"/>
      <c r="BH1369" s="59"/>
      <c r="BI1369" s="59"/>
      <c r="BJ1369" s="59"/>
      <c r="BK1369" s="59"/>
      <c r="BL1369" s="59"/>
      <c r="BM1369" s="59"/>
      <c r="BN1369" s="59"/>
      <c r="BO1369" s="59"/>
      <c r="BP1369" s="59"/>
      <c r="BQ1369" s="59"/>
      <c r="BR1369" s="59"/>
      <c r="BS1369" s="59"/>
      <c r="BT1369" s="59"/>
      <c r="BU1369" s="59"/>
      <c r="BV1369" s="59"/>
      <c r="BW1369" s="59"/>
      <c r="BX1369" s="59"/>
      <c r="BY1369" s="59"/>
      <c r="BZ1369" s="59"/>
      <c r="CA1369" s="59"/>
      <c r="CB1369" s="59"/>
      <c r="CC1369" s="59"/>
      <c r="CD1369" s="59"/>
      <c r="CE1369" s="59"/>
      <c r="CF1369" s="59"/>
      <c r="CG1369" s="59"/>
      <c r="CH1369" s="59"/>
      <c r="CI1369" s="59"/>
      <c r="CJ1369" s="59"/>
      <c r="CK1369" s="59"/>
      <c r="CL1369" s="59"/>
      <c r="CM1369" s="59"/>
      <c r="CN1369" s="59"/>
      <c r="CO1369" s="59"/>
      <c r="CP1369" s="59"/>
      <c r="CQ1369" s="59"/>
      <c r="CR1369" s="59"/>
      <c r="CS1369" s="59"/>
      <c r="CT1369" s="59"/>
      <c r="CU1369" s="59"/>
      <c r="CV1369" s="59"/>
      <c r="CW1369" s="59"/>
      <c r="CX1369" s="59"/>
      <c r="CY1369" s="59"/>
      <c r="CZ1369" s="59"/>
      <c r="DA1369" s="59"/>
      <c r="DB1369" s="59"/>
      <c r="DC1369" s="59"/>
      <c r="DD1369" s="59"/>
      <c r="DE1369" s="59"/>
      <c r="DF1369" s="59"/>
      <c r="DG1369" s="59"/>
      <c r="DH1369" s="59"/>
      <c r="DI1369" s="59"/>
      <c r="DJ1369" s="59"/>
      <c r="DK1369" s="59"/>
      <c r="DL1369" s="59"/>
      <c r="DM1369" s="59"/>
      <c r="DN1369" s="59"/>
      <c r="DO1369" s="59"/>
      <c r="DP1369" s="59"/>
      <c r="DQ1369" s="59"/>
      <c r="DR1369" s="59"/>
      <c r="DS1369" s="59"/>
      <c r="DT1369" s="59"/>
      <c r="DU1369" s="59"/>
      <c r="DV1369" s="59"/>
      <c r="DW1369" s="59"/>
      <c r="DX1369" s="59"/>
      <c r="DY1369" s="59"/>
      <c r="DZ1369" s="59"/>
      <c r="EA1369" s="59"/>
      <c r="EB1369" s="59"/>
      <c r="EC1369" s="59"/>
      <c r="ED1369" s="59"/>
      <c r="EE1369" s="59"/>
      <c r="EF1369" s="59"/>
      <c r="EG1369" s="59"/>
      <c r="EH1369" s="59"/>
      <c r="EI1369" s="59"/>
      <c r="EJ1369" s="59"/>
      <c r="EK1369" s="59"/>
      <c r="EL1369" s="59"/>
      <c r="EM1369" s="59"/>
      <c r="EN1369" s="59"/>
      <c r="EO1369" s="59"/>
      <c r="EP1369" s="59"/>
      <c r="EQ1369" s="59"/>
      <c r="ER1369" s="59"/>
      <c r="ES1369" s="59"/>
      <c r="ET1369" s="59"/>
      <c r="EU1369" s="59"/>
      <c r="EV1369" s="59"/>
      <c r="EW1369" s="59"/>
      <c r="EX1369" s="59"/>
      <c r="EY1369" s="59"/>
      <c r="EZ1369" s="59"/>
      <c r="FA1369" s="59"/>
      <c r="FB1369" s="59"/>
      <c r="FC1369" s="59"/>
      <c r="FD1369" s="59"/>
      <c r="FE1369" s="59"/>
      <c r="FF1369" s="59"/>
      <c r="FG1369" s="59"/>
      <c r="FH1369" s="59"/>
      <c r="FI1369" s="59"/>
      <c r="FJ1369" s="59"/>
      <c r="FK1369" s="59"/>
      <c r="FL1369" s="59"/>
      <c r="FM1369" s="59"/>
      <c r="FN1369" s="59"/>
      <c r="FO1369" s="59"/>
    </row>
    <row r="1370" spans="1:171" ht="29.25" x14ac:dyDescent="0.25">
      <c r="A1370" s="18">
        <v>1</v>
      </c>
      <c r="B1370" s="18">
        <v>1</v>
      </c>
      <c r="C1370" s="650" t="s">
        <v>221</v>
      </c>
      <c r="D1370" s="16">
        <f t="shared" ref="D1370:F1371" si="139">SUM(D1282,D1235,D1165,D1100,D1034,D967,D898,D826,D757,D688,D615,D545,D478,D405,D330,D263,D165,D82)</f>
        <v>90119</v>
      </c>
      <c r="E1370" s="16">
        <f t="shared" si="139"/>
        <v>15027.5</v>
      </c>
      <c r="F1370" s="16">
        <f t="shared" si="139"/>
        <v>13537</v>
      </c>
      <c r="G1370" s="107">
        <f>F1370/E1370*100</f>
        <v>90.081517218432879</v>
      </c>
      <c r="H1370" s="8">
        <f>K1370/E1370</f>
        <v>7.6624743525758339</v>
      </c>
      <c r="I1370" s="114">
        <f t="shared" si="138"/>
        <v>6.3128462731772181</v>
      </c>
      <c r="J1370" s="36">
        <f t="shared" ref="J1370:L1371" si="140">SUM(J1282,J1235,J1165,J1100,J1034,J967,J898,J826,J757,J688,J615,J545,J478,J405,J330,J263,J165,J82)</f>
        <v>613164</v>
      </c>
      <c r="K1370" s="117">
        <f t="shared" si="140"/>
        <v>115147.83333333334</v>
      </c>
      <c r="L1370" s="36">
        <f t="shared" si="140"/>
        <v>85457</v>
      </c>
      <c r="M1370" s="117">
        <f>L1370/K1370*100</f>
        <v>74.215030822696036</v>
      </c>
      <c r="N1370" s="36">
        <f>SUM(N1282,N1235,N1165,N1100,N1034,N967,N898,N826,N757,N688,N615,N545,N478,N405,N330,N263,N165,N82)</f>
        <v>2555.71</v>
      </c>
      <c r="O1370" s="10">
        <f>L1370/$C$3*12/N1370</f>
        <v>200.6260491213792</v>
      </c>
      <c r="P1370" s="408"/>
      <c r="Q1370" s="408"/>
      <c r="R1370" s="408"/>
      <c r="S1370" s="408"/>
      <c r="T1370" s="802"/>
      <c r="U1370" s="408"/>
      <c r="V1370" s="408"/>
      <c r="W1370" s="408"/>
      <c r="X1370" s="408"/>
      <c r="Y1370" s="408"/>
      <c r="Z1370" s="408"/>
      <c r="AA1370" s="59"/>
      <c r="AB1370" s="59"/>
      <c r="AC1370" s="59"/>
      <c r="AD1370" s="59"/>
      <c r="AE1370" s="59"/>
      <c r="AF1370" s="59"/>
      <c r="AG1370" s="59"/>
      <c r="AH1370" s="59"/>
      <c r="AI1370" s="59"/>
      <c r="AJ1370" s="59"/>
      <c r="AK1370" s="59"/>
      <c r="AL1370" s="59"/>
      <c r="AM1370" s="59"/>
      <c r="AN1370" s="59"/>
      <c r="AO1370" s="59"/>
      <c r="AP1370" s="59"/>
      <c r="AQ1370" s="59"/>
      <c r="AR1370" s="59"/>
      <c r="AS1370" s="59"/>
      <c r="AT1370" s="59"/>
      <c r="AU1370" s="59"/>
      <c r="AV1370" s="59"/>
      <c r="AW1370" s="59"/>
      <c r="AX1370" s="59"/>
      <c r="AY1370" s="59"/>
      <c r="AZ1370" s="59"/>
      <c r="BA1370" s="59"/>
      <c r="BB1370" s="59"/>
      <c r="BC1370" s="59"/>
      <c r="BD1370" s="59"/>
      <c r="BE1370" s="59"/>
      <c r="BF1370" s="59"/>
      <c r="BG1370" s="59"/>
      <c r="BH1370" s="59"/>
      <c r="BI1370" s="59"/>
      <c r="BJ1370" s="59"/>
      <c r="BK1370" s="59"/>
      <c r="BL1370" s="59"/>
      <c r="BM1370" s="59"/>
      <c r="BN1370" s="59"/>
      <c r="BO1370" s="59"/>
      <c r="BP1370" s="59"/>
      <c r="BQ1370" s="59"/>
      <c r="BR1370" s="59"/>
      <c r="BS1370" s="59"/>
      <c r="BT1370" s="59"/>
      <c r="BU1370" s="59"/>
      <c r="BV1370" s="59"/>
      <c r="BW1370" s="59"/>
      <c r="BX1370" s="59"/>
      <c r="BY1370" s="59"/>
      <c r="BZ1370" s="59"/>
      <c r="CA1370" s="59"/>
      <c r="CB1370" s="59"/>
      <c r="CC1370" s="59"/>
      <c r="CD1370" s="59"/>
      <c r="CE1370" s="59"/>
      <c r="CF1370" s="59"/>
      <c r="CG1370" s="59"/>
      <c r="CH1370" s="59"/>
      <c r="CI1370" s="59"/>
      <c r="CJ1370" s="59"/>
      <c r="CK1370" s="59"/>
      <c r="CL1370" s="59"/>
      <c r="CM1370" s="59"/>
      <c r="CN1370" s="59"/>
      <c r="CO1370" s="59"/>
      <c r="CP1370" s="59"/>
      <c r="CQ1370" s="59"/>
      <c r="CR1370" s="59"/>
      <c r="CS1370" s="59"/>
      <c r="CT1370" s="59"/>
      <c r="CU1370" s="59"/>
      <c r="CV1370" s="59"/>
      <c r="CW1370" s="59"/>
      <c r="CX1370" s="59"/>
      <c r="CY1370" s="59"/>
      <c r="CZ1370" s="59"/>
      <c r="DA1370" s="59"/>
      <c r="DB1370" s="59"/>
      <c r="DC1370" s="59"/>
      <c r="DD1370" s="59"/>
      <c r="DE1370" s="59"/>
      <c r="DF1370" s="59"/>
      <c r="DG1370" s="59"/>
      <c r="DH1370" s="59"/>
      <c r="DI1370" s="59"/>
      <c r="DJ1370" s="59"/>
      <c r="DK1370" s="59"/>
      <c r="DL1370" s="59"/>
      <c r="DM1370" s="59"/>
      <c r="DN1370" s="59"/>
      <c r="DO1370" s="59"/>
      <c r="DP1370" s="59"/>
      <c r="DQ1370" s="59"/>
      <c r="DR1370" s="59"/>
      <c r="DS1370" s="59"/>
      <c r="DT1370" s="59"/>
      <c r="DU1370" s="59"/>
      <c r="DV1370" s="59"/>
      <c r="DW1370" s="59"/>
      <c r="DX1370" s="59"/>
      <c r="DY1370" s="59"/>
      <c r="DZ1370" s="59"/>
      <c r="EA1370" s="59"/>
      <c r="EB1370" s="59"/>
      <c r="EC1370" s="59"/>
      <c r="ED1370" s="59"/>
      <c r="EE1370" s="59"/>
      <c r="EF1370" s="59"/>
      <c r="EG1370" s="59"/>
      <c r="EH1370" s="59"/>
      <c r="EI1370" s="59"/>
      <c r="EJ1370" s="59"/>
      <c r="EK1370" s="59"/>
      <c r="EL1370" s="59"/>
      <c r="EM1370" s="59"/>
      <c r="EN1370" s="59"/>
      <c r="EO1370" s="59"/>
      <c r="EP1370" s="59"/>
      <c r="EQ1370" s="59"/>
      <c r="ER1370" s="59"/>
      <c r="ES1370" s="59"/>
      <c r="ET1370" s="59"/>
      <c r="EU1370" s="59"/>
      <c r="EV1370" s="59"/>
      <c r="EW1370" s="59"/>
      <c r="EX1370" s="59"/>
      <c r="EY1370" s="59"/>
      <c r="EZ1370" s="59"/>
      <c r="FA1370" s="59"/>
      <c r="FB1370" s="59"/>
      <c r="FC1370" s="59"/>
      <c r="FD1370" s="59"/>
      <c r="FE1370" s="59"/>
      <c r="FF1370" s="59"/>
      <c r="FG1370" s="59"/>
      <c r="FH1370" s="59"/>
      <c r="FI1370" s="59"/>
      <c r="FJ1370" s="59"/>
      <c r="FK1370" s="59"/>
      <c r="FL1370" s="59"/>
      <c r="FM1370" s="59"/>
      <c r="FN1370" s="59"/>
      <c r="FO1370" s="59"/>
    </row>
    <row r="1371" spans="1:171" s="59" customFormat="1" ht="29.25" x14ac:dyDescent="0.25">
      <c r="A1371" s="59">
        <v>1</v>
      </c>
      <c r="B1371" s="18">
        <v>1</v>
      </c>
      <c r="C1371" s="650" t="s">
        <v>134</v>
      </c>
      <c r="D1371" s="17">
        <f t="shared" si="139"/>
        <v>112273</v>
      </c>
      <c r="E1371" s="17">
        <f t="shared" si="139"/>
        <v>18720.5</v>
      </c>
      <c r="F1371" s="17">
        <f t="shared" si="139"/>
        <v>16759</v>
      </c>
      <c r="G1371" s="113">
        <f>F1371/E1371*100</f>
        <v>89.522181565663303</v>
      </c>
      <c r="H1371" s="8">
        <f>K1371/E1371</f>
        <v>8.8148197608682111</v>
      </c>
      <c r="I1371" s="114">
        <f t="shared" si="138"/>
        <v>7.1946416850647417</v>
      </c>
      <c r="J1371" s="7">
        <f t="shared" si="140"/>
        <v>870785</v>
      </c>
      <c r="K1371" s="34">
        <f t="shared" si="140"/>
        <v>165017.83333333334</v>
      </c>
      <c r="L1371" s="7">
        <f t="shared" si="140"/>
        <v>120575</v>
      </c>
      <c r="M1371" s="34">
        <f>L1371/K1371*100</f>
        <v>73.067860342367027</v>
      </c>
      <c r="N1371" s="7">
        <f>SUM(N1283,N1236,N1166,N1101,N1035,N968,N899,N827,N758,N689,N616,N546,N479,N406,N331,N264,N166,N83)</f>
        <v>3377.4547058823528</v>
      </c>
      <c r="O1371" s="10">
        <f>L1371/$C$3*12/N1371</f>
        <v>214.1997637274014</v>
      </c>
      <c r="P1371" s="120">
        <f t="shared" ref="P1371:Y1371" si="141">SUM(P1283,P1236,P1166,P1101,P1035,P968,P899,P827,P758,P689,P616,P546,P479,P406,P331,P264,P166,P83)</f>
        <v>4775563.941752051</v>
      </c>
      <c r="Q1371" s="120">
        <f t="shared" ref="Q1371" si="142">SUM(Q1283,Q1236,Q1166,Q1101,Q1035,Q968,Q899,Q827,Q758,Q689,Q616,Q546,Q479,Q406,Q331,Q264,Q166,Q83)</f>
        <v>4776423.9062292306</v>
      </c>
      <c r="R1371" s="120">
        <f t="shared" si="141"/>
        <v>796005.50221417646</v>
      </c>
      <c r="S1371" s="120">
        <f t="shared" si="141"/>
        <v>633029.37028999999</v>
      </c>
      <c r="T1371" s="800">
        <f t="shared" si="141"/>
        <v>0</v>
      </c>
      <c r="U1371" s="120">
        <f t="shared" si="141"/>
        <v>0</v>
      </c>
      <c r="V1371" s="120">
        <f t="shared" si="141"/>
        <v>-162976.13192417621</v>
      </c>
      <c r="W1371" s="120">
        <f t="shared" si="141"/>
        <v>-285.54317000000003</v>
      </c>
      <c r="X1371" s="120">
        <f t="shared" si="141"/>
        <v>-5144.7214400000003</v>
      </c>
      <c r="Y1371" s="120">
        <f t="shared" si="141"/>
        <v>627884.64885</v>
      </c>
      <c r="Z1371" s="120">
        <f>S1371/R1371*100</f>
        <v>79.525753092052682</v>
      </c>
    </row>
    <row r="1372" spans="1:171" s="59" customFormat="1" x14ac:dyDescent="0.25">
      <c r="B1372" s="18">
        <v>1</v>
      </c>
      <c r="C1372" s="651" t="s">
        <v>228</v>
      </c>
      <c r="D1372" s="17">
        <f t="shared" ref="D1372:Y1372" si="143">D1284</f>
        <v>38</v>
      </c>
      <c r="E1372" s="17">
        <f t="shared" si="143"/>
        <v>6.333333333333333</v>
      </c>
      <c r="F1372" s="17">
        <f t="shared" si="143"/>
        <v>2</v>
      </c>
      <c r="G1372" s="113">
        <f t="shared" si="143"/>
        <v>31.578947368421055</v>
      </c>
      <c r="H1372" s="8">
        <f t="shared" si="143"/>
        <v>0</v>
      </c>
      <c r="I1372" s="114">
        <f t="shared" si="143"/>
        <v>0</v>
      </c>
      <c r="J1372" s="7">
        <f t="shared" si="143"/>
        <v>0</v>
      </c>
      <c r="K1372" s="34">
        <f t="shared" si="143"/>
        <v>0</v>
      </c>
      <c r="L1372" s="7">
        <f t="shared" si="143"/>
        <v>0</v>
      </c>
      <c r="M1372" s="34">
        <f t="shared" si="143"/>
        <v>0</v>
      </c>
      <c r="N1372" s="7">
        <f t="shared" si="143"/>
        <v>0</v>
      </c>
      <c r="O1372" s="10">
        <f t="shared" si="143"/>
        <v>0</v>
      </c>
      <c r="P1372" s="120">
        <f t="shared" si="143"/>
        <v>9596.9062320000085</v>
      </c>
      <c r="Q1372" s="120">
        <f t="shared" ref="Q1372" si="144">Q1284</f>
        <v>9596.9062320000085</v>
      </c>
      <c r="R1372" s="120">
        <f t="shared" si="143"/>
        <v>1599.4843720000015</v>
      </c>
      <c r="S1372" s="120">
        <f t="shared" si="143"/>
        <v>505.10032000000001</v>
      </c>
      <c r="T1372" s="800">
        <f t="shared" si="143"/>
        <v>0</v>
      </c>
      <c r="U1372" s="120">
        <f t="shared" si="143"/>
        <v>0</v>
      </c>
      <c r="V1372" s="120">
        <f t="shared" si="143"/>
        <v>-1094.3840520000015</v>
      </c>
      <c r="W1372" s="120">
        <f t="shared" si="143"/>
        <v>0</v>
      </c>
      <c r="X1372" s="120">
        <f t="shared" si="143"/>
        <v>0</v>
      </c>
      <c r="Y1372" s="120">
        <f t="shared" si="143"/>
        <v>505.10032000000001</v>
      </c>
      <c r="Z1372" s="120">
        <f>S1372/R1372*100</f>
        <v>31.578946868259838</v>
      </c>
    </row>
    <row r="1373" spans="1:171" s="59" customFormat="1" ht="29.25" x14ac:dyDescent="0.25">
      <c r="B1373" s="18"/>
      <c r="C1373" s="3500" t="s">
        <v>812</v>
      </c>
      <c r="D1373" s="17">
        <f>D1166+D1101+D1035+D968+D899+D827+D758+D689+D546+D331+D264</f>
        <v>14772</v>
      </c>
      <c r="E1373" s="17">
        <f t="shared" ref="E1373:F1373" si="145">E1166+E1101+E1035+E968+E899+E827+E758+E689+E546+E331+E264</f>
        <v>2462.3333333333335</v>
      </c>
      <c r="F1373" s="17">
        <f t="shared" si="145"/>
        <v>1618</v>
      </c>
      <c r="G1373" s="113">
        <f>F1373/E1373*100</f>
        <v>65.710031135779062</v>
      </c>
      <c r="H1373" s="8"/>
      <c r="I1373" s="114"/>
      <c r="J1373" s="7"/>
      <c r="K1373" s="34"/>
      <c r="L1373" s="7"/>
      <c r="M1373" s="34"/>
      <c r="N1373" s="7"/>
      <c r="O1373" s="10"/>
      <c r="P1373" s="120">
        <f t="shared" ref="P1373:Y1373" si="146">P1166+P1101+P1035+P968+P899+P827+P758+P689+P546+P331+P264</f>
        <v>457020.52538054966</v>
      </c>
      <c r="Q1373" s="120">
        <f t="shared" ref="Q1373" si="147">Q1166+Q1101+Q1035+Q968+Q899+Q827+Q758+Q689+Q546+Q331+Q264</f>
        <v>457020.52538054966</v>
      </c>
      <c r="R1373" s="120">
        <f t="shared" si="146"/>
        <v>76170.087563424953</v>
      </c>
      <c r="S1373" s="120">
        <f t="shared" si="146"/>
        <v>75943.445899999992</v>
      </c>
      <c r="T1373" s="800">
        <f t="shared" si="146"/>
        <v>0</v>
      </c>
      <c r="U1373" s="120">
        <f t="shared" si="146"/>
        <v>0</v>
      </c>
      <c r="V1373" s="120">
        <f t="shared" si="146"/>
        <v>-226.641663424949</v>
      </c>
      <c r="W1373" s="120">
        <f t="shared" si="146"/>
        <v>0</v>
      </c>
      <c r="X1373" s="120">
        <f t="shared" si="146"/>
        <v>-892.67759000000012</v>
      </c>
      <c r="Y1373" s="120">
        <f t="shared" si="146"/>
        <v>75050.768310000014</v>
      </c>
      <c r="Z1373" s="120">
        <f>S1373/R1373*100</f>
        <v>99.702453193011962</v>
      </c>
    </row>
    <row r="1374" spans="1:171" ht="29.25" x14ac:dyDescent="0.25">
      <c r="A1374" s="18">
        <v>1</v>
      </c>
      <c r="B1374" s="18">
        <v>1</v>
      </c>
      <c r="C1374" s="651" t="s">
        <v>214</v>
      </c>
      <c r="D1374" s="16">
        <f>D1285+D84</f>
        <v>1218</v>
      </c>
      <c r="E1374" s="16">
        <f>E1285+E84</f>
        <v>204</v>
      </c>
      <c r="F1374" s="16">
        <f>F1285+F84</f>
        <v>158</v>
      </c>
      <c r="G1374" s="107">
        <f>F1374/E1374*100</f>
        <v>77.450980392156865</v>
      </c>
      <c r="H1374" s="8">
        <f>K1374/E1374</f>
        <v>9.7745098039215694</v>
      </c>
      <c r="I1374" s="114">
        <f>L1374/F1374</f>
        <v>8.2278481012658222</v>
      </c>
      <c r="J1374" s="36">
        <f>J1285+J84</f>
        <v>11958</v>
      </c>
      <c r="K1374" s="117">
        <f>K1285+K84</f>
        <v>1994</v>
      </c>
      <c r="L1374" s="36">
        <f>L1285+L84</f>
        <v>1300</v>
      </c>
      <c r="M1374" s="117">
        <f>L1374/K1374*100</f>
        <v>65.195586760280847</v>
      </c>
      <c r="N1374" s="36">
        <f>N1285+N84</f>
        <v>39.659999999999997</v>
      </c>
      <c r="O1374" s="10">
        <f>L1374/$C$3*12/N1374</f>
        <v>196.67170953101362</v>
      </c>
      <c r="P1374" s="408">
        <f t="shared" ref="P1374:Y1374" si="148">P1285+P84</f>
        <v>161229.770935976</v>
      </c>
      <c r="Q1374" s="408">
        <f t="shared" ref="Q1374" si="149">Q1285+Q84</f>
        <v>161229.770935976</v>
      </c>
      <c r="R1374" s="408">
        <f t="shared" si="148"/>
        <v>26871.628489329338</v>
      </c>
      <c r="S1374" s="408">
        <f t="shared" si="148"/>
        <v>55.963740000000001</v>
      </c>
      <c r="T1374" s="802">
        <f t="shared" si="148"/>
        <v>0</v>
      </c>
      <c r="U1374" s="408">
        <f t="shared" si="148"/>
        <v>0</v>
      </c>
      <c r="V1374" s="408">
        <f t="shared" si="148"/>
        <v>-26815.664749329335</v>
      </c>
      <c r="W1374" s="408">
        <f t="shared" si="148"/>
        <v>0</v>
      </c>
      <c r="X1374" s="408">
        <f t="shared" si="148"/>
        <v>0</v>
      </c>
      <c r="Y1374" s="408">
        <f t="shared" si="148"/>
        <v>55.963740000000001</v>
      </c>
      <c r="Z1374" s="408">
        <f>S1374/R1374*100</f>
        <v>0.20826329904874608</v>
      </c>
      <c r="AA1374" s="59"/>
      <c r="AB1374" s="59"/>
      <c r="AC1374" s="59"/>
      <c r="AD1374" s="59"/>
      <c r="AE1374" s="59"/>
      <c r="AF1374" s="59"/>
      <c r="AG1374" s="59"/>
      <c r="AH1374" s="59"/>
      <c r="AI1374" s="59"/>
      <c r="AJ1374" s="59"/>
      <c r="AK1374" s="59"/>
      <c r="AL1374" s="59"/>
      <c r="AM1374" s="59"/>
      <c r="AN1374" s="59"/>
      <c r="AO1374" s="59"/>
      <c r="AP1374" s="59"/>
      <c r="AQ1374" s="59"/>
      <c r="AR1374" s="59"/>
      <c r="AS1374" s="59"/>
      <c r="AT1374" s="59"/>
      <c r="AU1374" s="59"/>
      <c r="AV1374" s="59"/>
      <c r="AW1374" s="59"/>
      <c r="AX1374" s="59"/>
      <c r="AY1374" s="59"/>
      <c r="AZ1374" s="59"/>
      <c r="BA1374" s="59"/>
      <c r="BB1374" s="59"/>
      <c r="BC1374" s="59"/>
      <c r="BD1374" s="59"/>
      <c r="BE1374" s="59"/>
      <c r="BF1374" s="59"/>
      <c r="BG1374" s="59"/>
      <c r="BH1374" s="59"/>
      <c r="BI1374" s="59"/>
      <c r="BJ1374" s="59"/>
      <c r="BK1374" s="59"/>
      <c r="BL1374" s="59"/>
      <c r="BM1374" s="59"/>
      <c r="BN1374" s="59"/>
      <c r="BO1374" s="59"/>
      <c r="BP1374" s="59"/>
      <c r="BQ1374" s="59"/>
      <c r="BR1374" s="59"/>
      <c r="BS1374" s="59"/>
      <c r="BT1374" s="59"/>
      <c r="BU1374" s="59"/>
      <c r="BV1374" s="59"/>
      <c r="BW1374" s="59"/>
      <c r="BX1374" s="59"/>
      <c r="BY1374" s="59"/>
      <c r="BZ1374" s="59"/>
      <c r="CA1374" s="59"/>
      <c r="CB1374" s="59"/>
      <c r="CC1374" s="59"/>
      <c r="CD1374" s="59"/>
      <c r="CE1374" s="59"/>
      <c r="CF1374" s="59"/>
      <c r="CG1374" s="59"/>
      <c r="CH1374" s="59"/>
      <c r="CI1374" s="59"/>
      <c r="CJ1374" s="59"/>
      <c r="CK1374" s="59"/>
      <c r="CL1374" s="59"/>
      <c r="CM1374" s="59"/>
      <c r="CN1374" s="59"/>
      <c r="CO1374" s="59"/>
      <c r="CP1374" s="59"/>
      <c r="CQ1374" s="59"/>
      <c r="CR1374" s="59"/>
      <c r="CS1374" s="59"/>
      <c r="CT1374" s="59"/>
      <c r="CU1374" s="59"/>
      <c r="CV1374" s="59"/>
      <c r="CW1374" s="59"/>
      <c r="CX1374" s="59"/>
      <c r="CY1374" s="59"/>
      <c r="CZ1374" s="59"/>
      <c r="DA1374" s="59"/>
      <c r="DB1374" s="59"/>
      <c r="DC1374" s="59"/>
      <c r="DD1374" s="59"/>
      <c r="DE1374" s="59"/>
      <c r="DF1374" s="59"/>
      <c r="DG1374" s="59"/>
      <c r="DH1374" s="59"/>
      <c r="DI1374" s="59"/>
      <c r="DJ1374" s="59"/>
      <c r="DK1374" s="59"/>
      <c r="DL1374" s="59"/>
      <c r="DM1374" s="59"/>
      <c r="DN1374" s="59"/>
      <c r="DO1374" s="59"/>
      <c r="DP1374" s="59"/>
      <c r="DQ1374" s="59"/>
      <c r="DR1374" s="59"/>
      <c r="DS1374" s="59"/>
      <c r="DT1374" s="59"/>
      <c r="DU1374" s="59"/>
      <c r="DV1374" s="59"/>
      <c r="DW1374" s="59"/>
      <c r="DX1374" s="59"/>
      <c r="DY1374" s="59"/>
      <c r="DZ1374" s="59"/>
      <c r="EA1374" s="59"/>
      <c r="EB1374" s="59"/>
      <c r="EC1374" s="59"/>
      <c r="ED1374" s="59"/>
      <c r="EE1374" s="59"/>
      <c r="EF1374" s="59"/>
      <c r="EG1374" s="59"/>
      <c r="EH1374" s="59"/>
      <c r="EI1374" s="59"/>
      <c r="EJ1374" s="59"/>
      <c r="EK1374" s="59"/>
      <c r="EL1374" s="59"/>
      <c r="EM1374" s="59"/>
      <c r="EN1374" s="59"/>
      <c r="EO1374" s="59"/>
      <c r="EP1374" s="59"/>
      <c r="EQ1374" s="59"/>
      <c r="ER1374" s="59"/>
      <c r="ES1374" s="59"/>
      <c r="ET1374" s="59"/>
      <c r="EU1374" s="59"/>
      <c r="EV1374" s="59"/>
      <c r="EW1374" s="59"/>
      <c r="EX1374" s="59"/>
      <c r="EY1374" s="59"/>
      <c r="EZ1374" s="59"/>
      <c r="FA1374" s="59"/>
      <c r="FB1374" s="59"/>
      <c r="FC1374" s="59"/>
      <c r="FD1374" s="59"/>
      <c r="FE1374" s="59"/>
      <c r="FF1374" s="59"/>
      <c r="FG1374" s="59"/>
      <c r="FH1374" s="59"/>
      <c r="FI1374" s="59"/>
      <c r="FJ1374" s="59"/>
      <c r="FK1374" s="59"/>
      <c r="FL1374" s="59"/>
      <c r="FM1374" s="59"/>
      <c r="FN1374" s="59"/>
      <c r="FO1374" s="59"/>
    </row>
    <row r="1375" spans="1:171" ht="29.25" x14ac:dyDescent="0.25">
      <c r="A1375" s="18">
        <v>1</v>
      </c>
      <c r="B1375" s="18">
        <v>1</v>
      </c>
      <c r="C1375" s="651" t="s">
        <v>233</v>
      </c>
      <c r="D1375" s="16">
        <f>D1286+D407+D85</f>
        <v>3713</v>
      </c>
      <c r="E1375" s="16">
        <f>E1286+E407+E85</f>
        <v>619.16666666666674</v>
      </c>
      <c r="F1375" s="16">
        <f>F1286+F407+F85</f>
        <v>556</v>
      </c>
      <c r="G1375" s="107">
        <f>F1375/E1375*100</f>
        <v>89.798115746971732</v>
      </c>
      <c r="H1375" s="8">
        <f>K1375/E1375</f>
        <v>10.103903095558545</v>
      </c>
      <c r="I1375" s="114">
        <f>L1375/F1375</f>
        <v>9.9532374100719423</v>
      </c>
      <c r="J1375" s="36">
        <f>J1286+J407+J85</f>
        <v>37542</v>
      </c>
      <c r="K1375" s="117">
        <f>K1286+K407+K85</f>
        <v>6256</v>
      </c>
      <c r="L1375" s="36">
        <f>L1286+L407+L85</f>
        <v>5534</v>
      </c>
      <c r="M1375" s="117">
        <f>L1375/K1375*100</f>
        <v>88.459079283887462</v>
      </c>
      <c r="N1375" s="36">
        <f>N1286+N407+N85</f>
        <v>150.08333333333331</v>
      </c>
      <c r="O1375" s="10">
        <f>L1375/$C$3*12/N1375</f>
        <v>221.23709050527486</v>
      </c>
      <c r="P1375" s="408">
        <f t="shared" ref="P1375:Y1375" si="150">P1286+P407+P85</f>
        <v>156738.52655799995</v>
      </c>
      <c r="Q1375" s="408">
        <f t="shared" ref="Q1375" si="151">Q1286+Q407+Q85</f>
        <v>156738.52655799995</v>
      </c>
      <c r="R1375" s="408">
        <f t="shared" si="150"/>
        <v>26123.087759666661</v>
      </c>
      <c r="S1375" s="408">
        <f t="shared" si="150"/>
        <v>23110.90394</v>
      </c>
      <c r="T1375" s="802">
        <f t="shared" si="150"/>
        <v>0</v>
      </c>
      <c r="U1375" s="408">
        <f t="shared" si="150"/>
        <v>0</v>
      </c>
      <c r="V1375" s="408">
        <f t="shared" si="150"/>
        <v>-3012.1838196666613</v>
      </c>
      <c r="W1375" s="408">
        <f t="shared" si="150"/>
        <v>-78.687719999999999</v>
      </c>
      <c r="X1375" s="408">
        <f t="shared" si="150"/>
        <v>-2.0025300000000001</v>
      </c>
      <c r="Y1375" s="408">
        <f t="shared" si="150"/>
        <v>23108.901409999999</v>
      </c>
      <c r="Z1375" s="408">
        <f>S1375/R1375*100</f>
        <v>88.469265779838665</v>
      </c>
      <c r="AA1375" s="59"/>
      <c r="AB1375" s="59"/>
      <c r="AC1375" s="59"/>
      <c r="AD1375" s="59"/>
      <c r="AE1375" s="59"/>
      <c r="AF1375" s="59"/>
      <c r="AG1375" s="59"/>
      <c r="AH1375" s="59"/>
      <c r="AI1375" s="59"/>
      <c r="AJ1375" s="59"/>
      <c r="AK1375" s="59"/>
      <c r="AL1375" s="59"/>
      <c r="AM1375" s="59"/>
      <c r="AN1375" s="59"/>
      <c r="AO1375" s="59"/>
      <c r="AP1375" s="59"/>
      <c r="AQ1375" s="59"/>
      <c r="AR1375" s="59"/>
      <c r="AS1375" s="59"/>
      <c r="AT1375" s="59"/>
      <c r="AU1375" s="59"/>
      <c r="AV1375" s="59"/>
      <c r="AW1375" s="59"/>
      <c r="AX1375" s="59"/>
      <c r="AY1375" s="59"/>
      <c r="AZ1375" s="59"/>
      <c r="BA1375" s="59"/>
      <c r="BB1375" s="59"/>
      <c r="BC1375" s="59"/>
      <c r="BD1375" s="59"/>
      <c r="BE1375" s="59"/>
      <c r="BF1375" s="59"/>
      <c r="BG1375" s="59"/>
      <c r="BH1375" s="59"/>
      <c r="BI1375" s="59"/>
      <c r="BJ1375" s="59"/>
      <c r="BK1375" s="59"/>
      <c r="BL1375" s="59"/>
      <c r="BM1375" s="59"/>
      <c r="BN1375" s="59"/>
      <c r="BO1375" s="59"/>
      <c r="BP1375" s="59"/>
      <c r="BQ1375" s="59"/>
      <c r="BR1375" s="59"/>
      <c r="BS1375" s="59"/>
      <c r="BT1375" s="59"/>
      <c r="BU1375" s="59"/>
      <c r="BV1375" s="59"/>
      <c r="BW1375" s="59"/>
      <c r="BX1375" s="59"/>
      <c r="BY1375" s="59"/>
      <c r="BZ1375" s="59"/>
      <c r="CA1375" s="59"/>
      <c r="CB1375" s="59"/>
      <c r="CC1375" s="59"/>
      <c r="CD1375" s="59"/>
      <c r="CE1375" s="59"/>
      <c r="CF1375" s="59"/>
      <c r="CG1375" s="59"/>
      <c r="CH1375" s="59"/>
      <c r="CI1375" s="59"/>
      <c r="CJ1375" s="59"/>
      <c r="CK1375" s="59"/>
      <c r="CL1375" s="59"/>
      <c r="CM1375" s="59"/>
      <c r="CN1375" s="59"/>
      <c r="CO1375" s="59"/>
      <c r="CP1375" s="59"/>
      <c r="CQ1375" s="59"/>
      <c r="CR1375" s="59"/>
      <c r="CS1375" s="59"/>
      <c r="CT1375" s="59"/>
      <c r="CU1375" s="59"/>
      <c r="CV1375" s="59"/>
      <c r="CW1375" s="59"/>
      <c r="CX1375" s="59"/>
      <c r="CY1375" s="59"/>
      <c r="CZ1375" s="59"/>
      <c r="DA1375" s="59"/>
      <c r="DB1375" s="59"/>
      <c r="DC1375" s="59"/>
      <c r="DD1375" s="59"/>
      <c r="DE1375" s="59"/>
      <c r="DF1375" s="59"/>
      <c r="DG1375" s="59"/>
      <c r="DH1375" s="59"/>
      <c r="DI1375" s="59"/>
      <c r="DJ1375" s="59"/>
      <c r="DK1375" s="59"/>
      <c r="DL1375" s="59"/>
      <c r="DM1375" s="59"/>
      <c r="DN1375" s="59"/>
      <c r="DO1375" s="59"/>
      <c r="DP1375" s="59"/>
      <c r="DQ1375" s="59"/>
      <c r="DR1375" s="59"/>
      <c r="DS1375" s="59"/>
      <c r="DT1375" s="59"/>
      <c r="DU1375" s="59"/>
      <c r="DV1375" s="59"/>
      <c r="DW1375" s="59"/>
      <c r="DX1375" s="59"/>
      <c r="DY1375" s="59"/>
      <c r="DZ1375" s="59"/>
      <c r="EA1375" s="59"/>
      <c r="EB1375" s="59"/>
      <c r="EC1375" s="59"/>
      <c r="ED1375" s="59"/>
      <c r="EE1375" s="59"/>
      <c r="EF1375" s="59"/>
      <c r="EG1375" s="59"/>
      <c r="EH1375" s="59"/>
      <c r="EI1375" s="59"/>
      <c r="EJ1375" s="59"/>
      <c r="EK1375" s="59"/>
      <c r="EL1375" s="59"/>
      <c r="EM1375" s="59"/>
      <c r="EN1375" s="59"/>
      <c r="EO1375" s="59"/>
      <c r="EP1375" s="59"/>
      <c r="EQ1375" s="59"/>
      <c r="ER1375" s="59"/>
      <c r="ES1375" s="59"/>
      <c r="ET1375" s="59"/>
      <c r="EU1375" s="59"/>
      <c r="EV1375" s="59"/>
      <c r="EW1375" s="59"/>
      <c r="EX1375" s="59"/>
      <c r="EY1375" s="59"/>
      <c r="EZ1375" s="59"/>
      <c r="FA1375" s="59"/>
      <c r="FB1375" s="59"/>
      <c r="FC1375" s="59"/>
      <c r="FD1375" s="59"/>
      <c r="FE1375" s="59"/>
      <c r="FF1375" s="59"/>
      <c r="FG1375" s="59"/>
      <c r="FH1375" s="59"/>
      <c r="FI1375" s="59"/>
      <c r="FJ1375" s="59"/>
      <c r="FK1375" s="59"/>
      <c r="FL1375" s="59"/>
      <c r="FM1375" s="59"/>
      <c r="FN1375" s="59"/>
      <c r="FO1375" s="59"/>
    </row>
    <row r="1376" spans="1:171" x14ac:dyDescent="0.25">
      <c r="C1376" s="651" t="s">
        <v>690</v>
      </c>
      <c r="D1376" s="16">
        <f t="shared" ref="D1376:Z1376" si="152">D1287</f>
        <v>2220</v>
      </c>
      <c r="E1376" s="16">
        <f t="shared" si="152"/>
        <v>370</v>
      </c>
      <c r="F1376" s="16">
        <f t="shared" si="152"/>
        <v>217</v>
      </c>
      <c r="G1376" s="107">
        <f t="shared" si="152"/>
        <v>160</v>
      </c>
      <c r="H1376" s="8">
        <f t="shared" si="152"/>
        <v>0</v>
      </c>
      <c r="I1376" s="114">
        <f t="shared" si="152"/>
        <v>0</v>
      </c>
      <c r="J1376" s="36">
        <f t="shared" si="152"/>
        <v>0</v>
      </c>
      <c r="K1376" s="117">
        <f t="shared" si="152"/>
        <v>0</v>
      </c>
      <c r="L1376" s="36">
        <f t="shared" si="152"/>
        <v>0</v>
      </c>
      <c r="M1376" s="117">
        <f t="shared" si="152"/>
        <v>0</v>
      </c>
      <c r="N1376" s="36">
        <f t="shared" si="152"/>
        <v>0</v>
      </c>
      <c r="O1376" s="10">
        <f t="shared" si="152"/>
        <v>0</v>
      </c>
      <c r="P1376" s="408">
        <f t="shared" si="152"/>
        <v>0</v>
      </c>
      <c r="Q1376" s="408">
        <f t="shared" ref="Q1376" si="153">Q1287</f>
        <v>0</v>
      </c>
      <c r="R1376" s="408">
        <f t="shared" si="152"/>
        <v>0</v>
      </c>
      <c r="S1376" s="408">
        <f t="shared" si="152"/>
        <v>0</v>
      </c>
      <c r="T1376" s="802">
        <f t="shared" si="152"/>
        <v>0</v>
      </c>
      <c r="U1376" s="408">
        <f t="shared" si="152"/>
        <v>0</v>
      </c>
      <c r="V1376" s="408">
        <f t="shared" si="152"/>
        <v>0</v>
      </c>
      <c r="W1376" s="408">
        <f t="shared" si="152"/>
        <v>0</v>
      </c>
      <c r="X1376" s="408">
        <f t="shared" si="152"/>
        <v>0</v>
      </c>
      <c r="Y1376" s="408">
        <f t="shared" si="152"/>
        <v>0</v>
      </c>
      <c r="Z1376" s="408">
        <f t="shared" si="152"/>
        <v>0</v>
      </c>
      <c r="AA1376" s="59"/>
      <c r="AB1376" s="59"/>
      <c r="AC1376" s="59"/>
      <c r="AD1376" s="59"/>
      <c r="AE1376" s="59"/>
      <c r="AF1376" s="59"/>
      <c r="AG1376" s="59"/>
      <c r="AH1376" s="59"/>
      <c r="AI1376" s="59"/>
      <c r="AJ1376" s="59"/>
      <c r="AK1376" s="59"/>
      <c r="AL1376" s="59"/>
      <c r="AM1376" s="59"/>
      <c r="AN1376" s="59"/>
      <c r="AO1376" s="59"/>
      <c r="AP1376" s="59"/>
      <c r="AQ1376" s="59"/>
      <c r="AR1376" s="59"/>
      <c r="AS1376" s="59"/>
      <c r="AT1376" s="59"/>
      <c r="AU1376" s="59"/>
      <c r="AV1376" s="59"/>
      <c r="AW1376" s="59"/>
      <c r="AX1376" s="59"/>
      <c r="AY1376" s="59"/>
      <c r="AZ1376" s="59"/>
      <c r="BA1376" s="59"/>
      <c r="BB1376" s="59"/>
      <c r="BC1376" s="59"/>
      <c r="BD1376" s="59"/>
      <c r="BE1376" s="59"/>
      <c r="BF1376" s="59"/>
      <c r="BG1376" s="59"/>
      <c r="BH1376" s="59"/>
      <c r="BI1376" s="59"/>
      <c r="BJ1376" s="59"/>
      <c r="BK1376" s="59"/>
      <c r="BL1376" s="59"/>
      <c r="BM1376" s="59"/>
      <c r="BN1376" s="59"/>
      <c r="BO1376" s="59"/>
      <c r="BP1376" s="59"/>
      <c r="BQ1376" s="59"/>
      <c r="BR1376" s="59"/>
      <c r="BS1376" s="59"/>
      <c r="BT1376" s="59"/>
      <c r="BU1376" s="59"/>
      <c r="BV1376" s="59"/>
      <c r="BW1376" s="59"/>
      <c r="BX1376" s="59"/>
      <c r="BY1376" s="59"/>
      <c r="BZ1376" s="59"/>
      <c r="CA1376" s="59"/>
      <c r="CB1376" s="59"/>
      <c r="CC1376" s="59"/>
      <c r="CD1376" s="59"/>
      <c r="CE1376" s="59"/>
      <c r="CF1376" s="59"/>
      <c r="CG1376" s="59"/>
      <c r="CH1376" s="59"/>
      <c r="CI1376" s="59"/>
      <c r="CJ1376" s="59"/>
      <c r="CK1376" s="59"/>
      <c r="CL1376" s="59"/>
      <c r="CM1376" s="59"/>
      <c r="CN1376" s="59"/>
      <c r="CO1376" s="59"/>
      <c r="CP1376" s="59"/>
      <c r="CQ1376" s="59"/>
      <c r="CR1376" s="59"/>
      <c r="CS1376" s="59"/>
      <c r="CT1376" s="59"/>
      <c r="CU1376" s="59"/>
      <c r="CV1376" s="59"/>
      <c r="CW1376" s="59"/>
      <c r="CX1376" s="59"/>
      <c r="CY1376" s="59"/>
      <c r="CZ1376" s="59"/>
      <c r="DA1376" s="59"/>
      <c r="DB1376" s="59"/>
      <c r="DC1376" s="59"/>
      <c r="DD1376" s="59"/>
      <c r="DE1376" s="59"/>
      <c r="DF1376" s="59"/>
      <c r="DG1376" s="59"/>
      <c r="DH1376" s="59"/>
      <c r="DI1376" s="59"/>
      <c r="DJ1376" s="59"/>
      <c r="DK1376" s="59"/>
      <c r="DL1376" s="59"/>
      <c r="DM1376" s="59"/>
      <c r="DN1376" s="59"/>
      <c r="DO1376" s="59"/>
      <c r="DP1376" s="59"/>
      <c r="DQ1376" s="59"/>
      <c r="DR1376" s="59"/>
      <c r="DS1376" s="59"/>
      <c r="DT1376" s="59"/>
      <c r="DU1376" s="59"/>
      <c r="DV1376" s="59"/>
      <c r="DW1376" s="59"/>
      <c r="DX1376" s="59"/>
      <c r="DY1376" s="59"/>
      <c r="DZ1376" s="59"/>
      <c r="EA1376" s="59"/>
      <c r="EB1376" s="59"/>
      <c r="EC1376" s="59"/>
      <c r="ED1376" s="59"/>
      <c r="EE1376" s="59"/>
      <c r="EF1376" s="59"/>
      <c r="EG1376" s="59"/>
      <c r="EH1376" s="59"/>
      <c r="EI1376" s="59"/>
      <c r="EJ1376" s="59"/>
      <c r="EK1376" s="59"/>
      <c r="EL1376" s="59"/>
      <c r="EM1376" s="59"/>
      <c r="EN1376" s="59"/>
      <c r="EO1376" s="59"/>
      <c r="EP1376" s="59"/>
      <c r="EQ1376" s="59"/>
      <c r="ER1376" s="59"/>
      <c r="ES1376" s="59"/>
      <c r="ET1376" s="59"/>
      <c r="EU1376" s="59"/>
      <c r="EV1376" s="59"/>
      <c r="EW1376" s="59"/>
      <c r="EX1376" s="59"/>
      <c r="EY1376" s="59"/>
      <c r="EZ1376" s="59"/>
      <c r="FA1376" s="59"/>
      <c r="FB1376" s="59"/>
      <c r="FC1376" s="59"/>
      <c r="FD1376" s="59"/>
      <c r="FE1376" s="59"/>
      <c r="FF1376" s="59"/>
      <c r="FG1376" s="59"/>
      <c r="FH1376" s="59"/>
      <c r="FI1376" s="59"/>
      <c r="FJ1376" s="59"/>
      <c r="FK1376" s="59"/>
      <c r="FL1376" s="59"/>
      <c r="FM1376" s="59"/>
      <c r="FN1376" s="59"/>
      <c r="FO1376" s="59"/>
    </row>
    <row r="1377" spans="1:171" x14ac:dyDescent="0.25">
      <c r="A1377" s="18">
        <v>1</v>
      </c>
      <c r="B1377" s="18">
        <v>1</v>
      </c>
      <c r="C1377" s="652" t="s">
        <v>217</v>
      </c>
      <c r="D1377" s="16"/>
      <c r="E1377" s="16"/>
      <c r="F1377" s="16"/>
      <c r="G1377" s="107"/>
      <c r="H1377" s="8"/>
      <c r="I1377" s="114"/>
      <c r="J1377" s="36"/>
      <c r="K1377" s="117"/>
      <c r="L1377" s="36"/>
      <c r="M1377" s="117"/>
      <c r="N1377" s="36"/>
      <c r="O1377" s="10"/>
      <c r="P1377" s="408"/>
      <c r="Q1377" s="408"/>
      <c r="R1377" s="408"/>
      <c r="S1377" s="408"/>
      <c r="T1377" s="802"/>
      <c r="U1377" s="408"/>
      <c r="V1377" s="408"/>
      <c r="W1377" s="408"/>
      <c r="X1377" s="408"/>
      <c r="Y1377" s="408"/>
      <c r="Z1377" s="408"/>
      <c r="AA1377" s="59"/>
      <c r="AB1377" s="59"/>
      <c r="AC1377" s="59"/>
      <c r="AD1377" s="59"/>
      <c r="AE1377" s="59"/>
      <c r="AF1377" s="59"/>
      <c r="AG1377" s="59"/>
      <c r="AH1377" s="59"/>
      <c r="AI1377" s="59"/>
      <c r="AJ1377" s="59"/>
      <c r="AK1377" s="59"/>
      <c r="AL1377" s="59"/>
      <c r="AM1377" s="59"/>
      <c r="AN1377" s="59"/>
      <c r="AO1377" s="59"/>
      <c r="AP1377" s="59"/>
      <c r="AQ1377" s="59"/>
      <c r="AR1377" s="59"/>
      <c r="AS1377" s="59"/>
      <c r="AT1377" s="59"/>
      <c r="AU1377" s="59"/>
      <c r="AV1377" s="59"/>
      <c r="AW1377" s="59"/>
      <c r="AX1377" s="59"/>
      <c r="AY1377" s="59"/>
      <c r="AZ1377" s="59"/>
      <c r="BA1377" s="59"/>
      <c r="BB1377" s="59"/>
      <c r="BC1377" s="59"/>
      <c r="BD1377" s="59"/>
      <c r="BE1377" s="59"/>
      <c r="BF1377" s="59"/>
      <c r="BG1377" s="59"/>
      <c r="BH1377" s="59"/>
      <c r="BI1377" s="59"/>
      <c r="BJ1377" s="59"/>
      <c r="BK1377" s="59"/>
      <c r="BL1377" s="59"/>
      <c r="BM1377" s="59"/>
      <c r="BN1377" s="59"/>
      <c r="BO1377" s="59"/>
      <c r="BP1377" s="59"/>
      <c r="BQ1377" s="59"/>
      <c r="BR1377" s="59"/>
      <c r="BS1377" s="59"/>
      <c r="BT1377" s="59"/>
      <c r="BU1377" s="59"/>
      <c r="BV1377" s="59"/>
      <c r="BW1377" s="59"/>
      <c r="BX1377" s="59"/>
      <c r="BY1377" s="59"/>
      <c r="BZ1377" s="59"/>
      <c r="CA1377" s="59"/>
      <c r="CB1377" s="59"/>
      <c r="CC1377" s="59"/>
      <c r="CD1377" s="59"/>
      <c r="CE1377" s="59"/>
      <c r="CF1377" s="59"/>
      <c r="CG1377" s="59"/>
      <c r="CH1377" s="59"/>
      <c r="CI1377" s="59"/>
      <c r="CJ1377" s="59"/>
      <c r="CK1377" s="59"/>
      <c r="CL1377" s="59"/>
      <c r="CM1377" s="59"/>
      <c r="CN1377" s="59"/>
      <c r="CO1377" s="59"/>
      <c r="CP1377" s="59"/>
      <c r="CQ1377" s="59"/>
      <c r="CR1377" s="59"/>
      <c r="CS1377" s="59"/>
      <c r="CT1377" s="59"/>
      <c r="CU1377" s="59"/>
      <c r="CV1377" s="59"/>
      <c r="CW1377" s="59"/>
      <c r="CX1377" s="59"/>
      <c r="CY1377" s="59"/>
      <c r="CZ1377" s="59"/>
      <c r="DA1377" s="59"/>
      <c r="DB1377" s="59"/>
      <c r="DC1377" s="59"/>
      <c r="DD1377" s="59"/>
      <c r="DE1377" s="59"/>
      <c r="DF1377" s="59"/>
      <c r="DG1377" s="59"/>
      <c r="DH1377" s="59"/>
      <c r="DI1377" s="59"/>
      <c r="DJ1377" s="59"/>
      <c r="DK1377" s="59"/>
      <c r="DL1377" s="59"/>
      <c r="DM1377" s="59"/>
      <c r="DN1377" s="59"/>
      <c r="DO1377" s="59"/>
      <c r="DP1377" s="59"/>
      <c r="DQ1377" s="59"/>
      <c r="DR1377" s="59"/>
      <c r="DS1377" s="59"/>
      <c r="DT1377" s="59"/>
      <c r="DU1377" s="59"/>
      <c r="DV1377" s="59"/>
      <c r="DW1377" s="59"/>
      <c r="DX1377" s="59"/>
      <c r="DY1377" s="59"/>
      <c r="DZ1377" s="59"/>
      <c r="EA1377" s="59"/>
      <c r="EB1377" s="59"/>
      <c r="EC1377" s="59"/>
      <c r="ED1377" s="59"/>
      <c r="EE1377" s="59"/>
      <c r="EF1377" s="59"/>
      <c r="EG1377" s="59"/>
      <c r="EH1377" s="59"/>
      <c r="EI1377" s="59"/>
      <c r="EJ1377" s="59"/>
      <c r="EK1377" s="59"/>
      <c r="EL1377" s="59"/>
      <c r="EM1377" s="59"/>
      <c r="EN1377" s="59"/>
      <c r="EO1377" s="59"/>
      <c r="EP1377" s="59"/>
      <c r="EQ1377" s="59"/>
      <c r="ER1377" s="59"/>
      <c r="ES1377" s="59"/>
      <c r="ET1377" s="59"/>
      <c r="EU1377" s="59"/>
      <c r="EV1377" s="59"/>
      <c r="EW1377" s="59"/>
      <c r="EX1377" s="59"/>
      <c r="EY1377" s="59"/>
      <c r="EZ1377" s="59"/>
      <c r="FA1377" s="59"/>
      <c r="FB1377" s="59"/>
      <c r="FC1377" s="59"/>
      <c r="FD1377" s="59"/>
      <c r="FE1377" s="59"/>
      <c r="FF1377" s="59"/>
      <c r="FG1377" s="59"/>
      <c r="FH1377" s="59"/>
      <c r="FI1377" s="59"/>
      <c r="FJ1377" s="59"/>
      <c r="FK1377" s="59"/>
      <c r="FL1377" s="59"/>
      <c r="FM1377" s="59"/>
      <c r="FN1377" s="59"/>
      <c r="FO1377" s="59"/>
    </row>
    <row r="1378" spans="1:171" ht="15.75" x14ac:dyDescent="0.25">
      <c r="A1378" s="18">
        <v>1</v>
      </c>
      <c r="B1378" s="18">
        <v>1</v>
      </c>
      <c r="C1378" s="654" t="s">
        <v>207</v>
      </c>
      <c r="D1378" s="17">
        <f>D1288+D896+D547+D167+D86</f>
        <v>73601</v>
      </c>
      <c r="E1378" s="17">
        <f>E1288+E896+E547+E167+E86</f>
        <v>12268.5</v>
      </c>
      <c r="F1378" s="17">
        <f>F1288+F896+F547+F167+F86</f>
        <v>11097</v>
      </c>
      <c r="G1378" s="113">
        <f>F1378/E1378*100</f>
        <v>90.45115539797041</v>
      </c>
      <c r="H1378" s="8"/>
      <c r="I1378" s="114"/>
      <c r="J1378" s="36"/>
      <c r="K1378" s="117"/>
      <c r="L1378" s="36"/>
      <c r="M1378" s="117"/>
      <c r="N1378" s="36"/>
      <c r="O1378" s="10"/>
      <c r="P1378" s="408">
        <f t="shared" ref="P1378:Y1378" si="154">P1288+P896+P547+P167+P86</f>
        <v>584389.83383999998</v>
      </c>
      <c r="Q1378" s="408">
        <f t="shared" ref="Q1378" si="155">Q1288+Q896+Q547+Q167+Q86</f>
        <v>584389.83383999998</v>
      </c>
      <c r="R1378" s="408">
        <f t="shared" si="154"/>
        <v>97398.305640000006</v>
      </c>
      <c r="S1378" s="408">
        <f t="shared" si="154"/>
        <v>87151.161189999984</v>
      </c>
      <c r="T1378" s="802">
        <f t="shared" si="154"/>
        <v>0</v>
      </c>
      <c r="U1378" s="408">
        <f t="shared" si="154"/>
        <v>0</v>
      </c>
      <c r="V1378" s="408">
        <f t="shared" si="154"/>
        <v>-10247.144449999994</v>
      </c>
      <c r="W1378" s="408">
        <f t="shared" si="154"/>
        <v>-100.80560000000001</v>
      </c>
      <c r="X1378" s="408">
        <f t="shared" si="154"/>
        <v>-1018.8580399999998</v>
      </c>
      <c r="Y1378" s="408">
        <f t="shared" si="154"/>
        <v>86132.303149999992</v>
      </c>
      <c r="Z1378" s="408">
        <f>S1378/R1378*100</f>
        <v>89.479134793293895</v>
      </c>
      <c r="AA1378" s="59"/>
      <c r="AB1378" s="59"/>
      <c r="AC1378" s="59"/>
      <c r="AD1378" s="59"/>
      <c r="AE1378" s="59"/>
      <c r="AF1378" s="59"/>
      <c r="AG1378" s="59"/>
      <c r="AH1378" s="59"/>
      <c r="AI1378" s="59"/>
      <c r="AJ1378" s="59"/>
      <c r="AK1378" s="59"/>
      <c r="AL1378" s="59"/>
      <c r="AM1378" s="59"/>
      <c r="AN1378" s="59"/>
      <c r="AO1378" s="59"/>
      <c r="AP1378" s="59"/>
      <c r="AQ1378" s="59"/>
      <c r="AR1378" s="59"/>
      <c r="AS1378" s="59"/>
      <c r="AT1378" s="59"/>
      <c r="AU1378" s="59"/>
      <c r="AV1378" s="59"/>
      <c r="AW1378" s="59"/>
      <c r="AX1378" s="59"/>
      <c r="AY1378" s="59"/>
      <c r="AZ1378" s="59"/>
      <c r="BA1378" s="59"/>
      <c r="BB1378" s="59"/>
      <c r="BC1378" s="59"/>
      <c r="BD1378" s="59"/>
      <c r="BE1378" s="59"/>
      <c r="BF1378" s="59"/>
      <c r="BG1378" s="59"/>
      <c r="BH1378" s="59"/>
      <c r="BI1378" s="59"/>
      <c r="BJ1378" s="59"/>
      <c r="BK1378" s="59"/>
      <c r="BL1378" s="59"/>
      <c r="BM1378" s="59"/>
      <c r="BN1378" s="59"/>
      <c r="BO1378" s="59"/>
      <c r="BP1378" s="59"/>
      <c r="BQ1378" s="59"/>
      <c r="BR1378" s="59"/>
      <c r="BS1378" s="59"/>
      <c r="BT1378" s="59"/>
      <c r="BU1378" s="59"/>
      <c r="BV1378" s="59"/>
      <c r="BW1378" s="59"/>
      <c r="BX1378" s="59"/>
      <c r="BY1378" s="59"/>
      <c r="BZ1378" s="59"/>
      <c r="CA1378" s="59"/>
      <c r="CB1378" s="59"/>
      <c r="CC1378" s="59"/>
      <c r="CD1378" s="59"/>
      <c r="CE1378" s="59"/>
      <c r="CF1378" s="59"/>
      <c r="CG1378" s="59"/>
      <c r="CH1378" s="59"/>
      <c r="CI1378" s="59"/>
      <c r="CJ1378" s="59"/>
      <c r="CK1378" s="59"/>
      <c r="CL1378" s="59"/>
      <c r="CM1378" s="59"/>
      <c r="CN1378" s="59"/>
      <c r="CO1378" s="59"/>
      <c r="CP1378" s="59"/>
      <c r="CQ1378" s="59"/>
      <c r="CR1378" s="59"/>
      <c r="CS1378" s="59"/>
      <c r="CT1378" s="59"/>
      <c r="CU1378" s="59"/>
      <c r="CV1378" s="59"/>
      <c r="CW1378" s="59"/>
      <c r="CX1378" s="59"/>
      <c r="CY1378" s="59"/>
      <c r="CZ1378" s="59"/>
      <c r="DA1378" s="59"/>
      <c r="DB1378" s="59"/>
      <c r="DC1378" s="59"/>
      <c r="DD1378" s="59"/>
      <c r="DE1378" s="59"/>
      <c r="DF1378" s="59"/>
      <c r="DG1378" s="59"/>
      <c r="DH1378" s="59"/>
      <c r="DI1378" s="59"/>
      <c r="DJ1378" s="59"/>
      <c r="DK1378" s="59"/>
      <c r="DL1378" s="59"/>
      <c r="DM1378" s="59"/>
      <c r="DN1378" s="59"/>
      <c r="DO1378" s="59"/>
      <c r="DP1378" s="59"/>
      <c r="DQ1378" s="59"/>
      <c r="DR1378" s="59"/>
      <c r="DS1378" s="59"/>
      <c r="DT1378" s="59"/>
      <c r="DU1378" s="59"/>
      <c r="DV1378" s="59"/>
      <c r="DW1378" s="59"/>
      <c r="DX1378" s="59"/>
      <c r="DY1378" s="59"/>
      <c r="DZ1378" s="59"/>
      <c r="EA1378" s="59"/>
      <c r="EB1378" s="59"/>
      <c r="EC1378" s="59"/>
      <c r="ED1378" s="59"/>
      <c r="EE1378" s="59"/>
      <c r="EF1378" s="59"/>
      <c r="EG1378" s="59"/>
      <c r="EH1378" s="59"/>
      <c r="EI1378" s="59"/>
      <c r="EJ1378" s="59"/>
      <c r="EK1378" s="59"/>
      <c r="EL1378" s="59"/>
      <c r="EM1378" s="59"/>
      <c r="EN1378" s="59"/>
      <c r="EO1378" s="59"/>
      <c r="EP1378" s="59"/>
      <c r="EQ1378" s="59"/>
      <c r="ER1378" s="59"/>
      <c r="ES1378" s="59"/>
      <c r="ET1378" s="59"/>
      <c r="EU1378" s="59"/>
      <c r="EV1378" s="59"/>
      <c r="EW1378" s="59"/>
      <c r="EX1378" s="59"/>
      <c r="EY1378" s="59"/>
      <c r="EZ1378" s="59"/>
      <c r="FA1378" s="59"/>
      <c r="FB1378" s="59"/>
      <c r="FC1378" s="59"/>
      <c r="FD1378" s="59"/>
      <c r="FE1378" s="59"/>
      <c r="FF1378" s="59"/>
      <c r="FG1378" s="59"/>
      <c r="FH1378" s="59"/>
      <c r="FI1378" s="59"/>
      <c r="FJ1378" s="59"/>
      <c r="FK1378" s="59"/>
      <c r="FL1378" s="59"/>
      <c r="FM1378" s="59"/>
      <c r="FN1378" s="59"/>
      <c r="FO1378" s="59"/>
    </row>
    <row r="1379" spans="1:171" x14ac:dyDescent="0.25">
      <c r="A1379" s="18">
        <v>1</v>
      </c>
      <c r="B1379" s="18">
        <v>1</v>
      </c>
      <c r="C1379" s="655"/>
      <c r="D1379" s="16"/>
      <c r="E1379" s="16"/>
      <c r="F1379" s="16"/>
      <c r="G1379" s="107"/>
      <c r="H1379" s="8"/>
      <c r="I1379" s="114"/>
      <c r="J1379" s="36"/>
      <c r="K1379" s="117"/>
      <c r="L1379" s="36"/>
      <c r="M1379" s="117"/>
      <c r="N1379" s="36"/>
      <c r="O1379" s="10"/>
      <c r="P1379" s="408"/>
      <c r="Q1379" s="408"/>
      <c r="R1379" s="408"/>
      <c r="S1379" s="408"/>
      <c r="T1379" s="802"/>
      <c r="U1379" s="408"/>
      <c r="V1379" s="408"/>
      <c r="W1379" s="408"/>
      <c r="X1379" s="408"/>
      <c r="Y1379" s="408"/>
      <c r="Z1379" s="408"/>
      <c r="AA1379" s="59"/>
      <c r="AB1379" s="59"/>
      <c r="AC1379" s="59"/>
      <c r="AD1379" s="59"/>
      <c r="AE1379" s="59"/>
      <c r="AF1379" s="59"/>
      <c r="AG1379" s="59"/>
      <c r="AH1379" s="59"/>
      <c r="AI1379" s="59"/>
      <c r="AJ1379" s="59"/>
      <c r="AK1379" s="59"/>
      <c r="AL1379" s="59"/>
      <c r="AM1379" s="59"/>
      <c r="AN1379" s="59"/>
      <c r="AO1379" s="59"/>
      <c r="AP1379" s="59"/>
      <c r="AQ1379" s="59"/>
      <c r="AR1379" s="59"/>
      <c r="AS1379" s="59"/>
      <c r="AT1379" s="59"/>
      <c r="AU1379" s="59"/>
      <c r="AV1379" s="59"/>
      <c r="AW1379" s="59"/>
      <c r="AX1379" s="59"/>
      <c r="AY1379" s="59"/>
      <c r="AZ1379" s="59"/>
      <c r="BA1379" s="59"/>
      <c r="BB1379" s="59"/>
      <c r="BC1379" s="59"/>
      <c r="BD1379" s="59"/>
      <c r="BE1379" s="59"/>
      <c r="BF1379" s="59"/>
      <c r="BG1379" s="59"/>
      <c r="BH1379" s="59"/>
      <c r="BI1379" s="59"/>
      <c r="BJ1379" s="59"/>
      <c r="BK1379" s="59"/>
      <c r="BL1379" s="59"/>
      <c r="BM1379" s="59"/>
      <c r="BN1379" s="59"/>
      <c r="BO1379" s="59"/>
      <c r="BP1379" s="59"/>
      <c r="BQ1379" s="59"/>
      <c r="BR1379" s="59"/>
      <c r="BS1379" s="59"/>
      <c r="BT1379" s="59"/>
      <c r="BU1379" s="59"/>
      <c r="BV1379" s="59"/>
      <c r="BW1379" s="59"/>
      <c r="BX1379" s="59"/>
      <c r="BY1379" s="59"/>
      <c r="BZ1379" s="59"/>
      <c r="CA1379" s="59"/>
      <c r="CB1379" s="59"/>
      <c r="CC1379" s="59"/>
      <c r="CD1379" s="59"/>
      <c r="CE1379" s="59"/>
      <c r="CF1379" s="59"/>
      <c r="CG1379" s="59"/>
      <c r="CH1379" s="59"/>
      <c r="CI1379" s="59"/>
      <c r="CJ1379" s="59"/>
      <c r="CK1379" s="59"/>
      <c r="CL1379" s="59"/>
      <c r="CM1379" s="59"/>
      <c r="CN1379" s="59"/>
      <c r="CO1379" s="59"/>
      <c r="CP1379" s="59"/>
      <c r="CQ1379" s="59"/>
      <c r="CR1379" s="59"/>
      <c r="CS1379" s="59"/>
      <c r="CT1379" s="59"/>
      <c r="CU1379" s="59"/>
      <c r="CV1379" s="59"/>
      <c r="CW1379" s="59"/>
      <c r="CX1379" s="59"/>
      <c r="CY1379" s="59"/>
      <c r="CZ1379" s="59"/>
      <c r="DA1379" s="59"/>
      <c r="DB1379" s="59"/>
      <c r="DC1379" s="59"/>
      <c r="DD1379" s="59"/>
      <c r="DE1379" s="59"/>
      <c r="DF1379" s="59"/>
      <c r="DG1379" s="59"/>
      <c r="DH1379" s="59"/>
      <c r="DI1379" s="59"/>
      <c r="DJ1379" s="59"/>
      <c r="DK1379" s="59"/>
      <c r="DL1379" s="59"/>
      <c r="DM1379" s="59"/>
      <c r="DN1379" s="59"/>
      <c r="DO1379" s="59"/>
      <c r="DP1379" s="59"/>
      <c r="DQ1379" s="59"/>
      <c r="DR1379" s="59"/>
      <c r="DS1379" s="59"/>
      <c r="DT1379" s="59"/>
      <c r="DU1379" s="59"/>
      <c r="DV1379" s="59"/>
      <c r="DW1379" s="59"/>
      <c r="DX1379" s="59"/>
      <c r="DY1379" s="59"/>
      <c r="DZ1379" s="59"/>
      <c r="EA1379" s="59"/>
      <c r="EB1379" s="59"/>
      <c r="EC1379" s="59"/>
      <c r="ED1379" s="59"/>
      <c r="EE1379" s="59"/>
      <c r="EF1379" s="59"/>
      <c r="EG1379" s="59"/>
      <c r="EH1379" s="59"/>
      <c r="EI1379" s="59"/>
      <c r="EJ1379" s="59"/>
      <c r="EK1379" s="59"/>
      <c r="EL1379" s="59"/>
      <c r="EM1379" s="59"/>
      <c r="EN1379" s="59"/>
      <c r="EO1379" s="59"/>
      <c r="EP1379" s="59"/>
      <c r="EQ1379" s="59"/>
      <c r="ER1379" s="59"/>
      <c r="ES1379" s="59"/>
      <c r="ET1379" s="59"/>
      <c r="EU1379" s="59"/>
      <c r="EV1379" s="59"/>
      <c r="EW1379" s="59"/>
      <c r="EX1379" s="59"/>
      <c r="EY1379" s="59"/>
      <c r="EZ1379" s="59"/>
      <c r="FA1379" s="59"/>
      <c r="FB1379" s="59"/>
      <c r="FC1379" s="59"/>
      <c r="FD1379" s="59"/>
      <c r="FE1379" s="59"/>
      <c r="FF1379" s="59"/>
      <c r="FG1379" s="59"/>
      <c r="FH1379" s="59"/>
      <c r="FI1379" s="59"/>
      <c r="FJ1379" s="59"/>
      <c r="FK1379" s="59"/>
      <c r="FL1379" s="59"/>
      <c r="FM1379" s="59"/>
      <c r="FN1379" s="59"/>
      <c r="FO1379" s="59"/>
    </row>
    <row r="1380" spans="1:171" x14ac:dyDescent="0.25">
      <c r="A1380" s="18">
        <v>1</v>
      </c>
      <c r="B1380" s="18">
        <v>1</v>
      </c>
      <c r="C1380" s="655" t="s">
        <v>219</v>
      </c>
      <c r="D1380" s="16"/>
      <c r="E1380" s="16"/>
      <c r="F1380" s="16"/>
      <c r="G1380" s="107"/>
      <c r="H1380" s="8"/>
      <c r="I1380" s="114"/>
      <c r="J1380" s="36"/>
      <c r="K1380" s="117"/>
      <c r="L1380" s="36"/>
      <c r="M1380" s="117"/>
      <c r="N1380" s="36"/>
      <c r="O1380" s="10"/>
      <c r="P1380" s="408"/>
      <c r="Q1380" s="408"/>
      <c r="R1380" s="408"/>
      <c r="S1380" s="408"/>
      <c r="T1380" s="802"/>
      <c r="U1380" s="408"/>
      <c r="V1380" s="408"/>
      <c r="W1380" s="408"/>
      <c r="X1380" s="408"/>
      <c r="Y1380" s="408"/>
      <c r="Z1380" s="408"/>
      <c r="AA1380" s="59"/>
      <c r="AB1380" s="59"/>
      <c r="AC1380" s="59"/>
      <c r="AD1380" s="59"/>
      <c r="AE1380" s="59"/>
      <c r="AF1380" s="59"/>
      <c r="AG1380" s="59"/>
      <c r="AH1380" s="59"/>
      <c r="AI1380" s="59"/>
      <c r="AJ1380" s="59"/>
      <c r="AK1380" s="59"/>
      <c r="AL1380" s="59"/>
      <c r="AM1380" s="59"/>
      <c r="AN1380" s="59"/>
      <c r="AO1380" s="59"/>
      <c r="AP1380" s="59"/>
      <c r="AQ1380" s="59"/>
      <c r="AR1380" s="59"/>
      <c r="AS1380" s="59"/>
      <c r="AT1380" s="59"/>
      <c r="AU1380" s="59"/>
      <c r="AV1380" s="59"/>
      <c r="AW1380" s="59"/>
      <c r="AX1380" s="59"/>
      <c r="AY1380" s="59"/>
      <c r="AZ1380" s="59"/>
      <c r="BA1380" s="59"/>
      <c r="BB1380" s="59"/>
      <c r="BC1380" s="59"/>
      <c r="BD1380" s="59"/>
      <c r="BE1380" s="59"/>
      <c r="BF1380" s="59"/>
      <c r="BG1380" s="59"/>
      <c r="BH1380" s="59"/>
      <c r="BI1380" s="59"/>
      <c r="BJ1380" s="59"/>
      <c r="BK1380" s="59"/>
      <c r="BL1380" s="59"/>
      <c r="BM1380" s="59"/>
      <c r="BN1380" s="59"/>
      <c r="BO1380" s="59"/>
      <c r="BP1380" s="59"/>
      <c r="BQ1380" s="59"/>
      <c r="BR1380" s="59"/>
      <c r="BS1380" s="59"/>
      <c r="BT1380" s="59"/>
      <c r="BU1380" s="59"/>
      <c r="BV1380" s="59"/>
      <c r="BW1380" s="59"/>
      <c r="BX1380" s="59"/>
      <c r="BY1380" s="59"/>
      <c r="BZ1380" s="59"/>
      <c r="CA1380" s="59"/>
      <c r="CB1380" s="59"/>
      <c r="CC1380" s="59"/>
      <c r="CD1380" s="59"/>
      <c r="CE1380" s="59"/>
      <c r="CF1380" s="59"/>
      <c r="CG1380" s="59"/>
      <c r="CH1380" s="59"/>
      <c r="CI1380" s="59"/>
      <c r="CJ1380" s="59"/>
      <c r="CK1380" s="59"/>
      <c r="CL1380" s="59"/>
      <c r="CM1380" s="59"/>
      <c r="CN1380" s="59"/>
      <c r="CO1380" s="59"/>
      <c r="CP1380" s="59"/>
      <c r="CQ1380" s="59"/>
      <c r="CR1380" s="59"/>
      <c r="CS1380" s="59"/>
      <c r="CT1380" s="59"/>
      <c r="CU1380" s="59"/>
      <c r="CV1380" s="59"/>
      <c r="CW1380" s="59"/>
      <c r="CX1380" s="59"/>
      <c r="CY1380" s="59"/>
      <c r="CZ1380" s="59"/>
      <c r="DA1380" s="59"/>
      <c r="DB1380" s="59"/>
      <c r="DC1380" s="59"/>
      <c r="DD1380" s="59"/>
      <c r="DE1380" s="59"/>
      <c r="DF1380" s="59"/>
      <c r="DG1380" s="59"/>
      <c r="DH1380" s="59"/>
      <c r="DI1380" s="59"/>
      <c r="DJ1380" s="59"/>
      <c r="DK1380" s="59"/>
      <c r="DL1380" s="59"/>
      <c r="DM1380" s="59"/>
      <c r="DN1380" s="59"/>
      <c r="DO1380" s="59"/>
      <c r="DP1380" s="59"/>
      <c r="DQ1380" s="59"/>
      <c r="DR1380" s="59"/>
      <c r="DS1380" s="59"/>
      <c r="DT1380" s="59"/>
      <c r="DU1380" s="59"/>
      <c r="DV1380" s="59"/>
      <c r="DW1380" s="59"/>
      <c r="DX1380" s="59"/>
      <c r="DY1380" s="59"/>
      <c r="DZ1380" s="59"/>
      <c r="EA1380" s="59"/>
      <c r="EB1380" s="59"/>
      <c r="EC1380" s="59"/>
      <c r="ED1380" s="59"/>
      <c r="EE1380" s="59"/>
      <c r="EF1380" s="59"/>
      <c r="EG1380" s="59"/>
      <c r="EH1380" s="59"/>
      <c r="EI1380" s="59"/>
      <c r="EJ1380" s="59"/>
      <c r="EK1380" s="59"/>
      <c r="EL1380" s="59"/>
      <c r="EM1380" s="59"/>
      <c r="EN1380" s="59"/>
      <c r="EO1380" s="59"/>
      <c r="EP1380" s="59"/>
      <c r="EQ1380" s="59"/>
      <c r="ER1380" s="59"/>
      <c r="ES1380" s="59"/>
      <c r="ET1380" s="59"/>
      <c r="EU1380" s="59"/>
      <c r="EV1380" s="59"/>
      <c r="EW1380" s="59"/>
      <c r="EX1380" s="59"/>
      <c r="EY1380" s="59"/>
      <c r="EZ1380" s="59"/>
      <c r="FA1380" s="59"/>
      <c r="FB1380" s="59"/>
      <c r="FC1380" s="59"/>
      <c r="FD1380" s="59"/>
      <c r="FE1380" s="59"/>
      <c r="FF1380" s="59"/>
      <c r="FG1380" s="59"/>
      <c r="FH1380" s="59"/>
      <c r="FI1380" s="59"/>
      <c r="FJ1380" s="59"/>
      <c r="FK1380" s="59"/>
      <c r="FL1380" s="59"/>
      <c r="FM1380" s="59"/>
      <c r="FN1380" s="59"/>
      <c r="FO1380" s="59"/>
    </row>
    <row r="1381" spans="1:171" ht="29.25" x14ac:dyDescent="0.25">
      <c r="A1381" s="18">
        <v>1</v>
      </c>
      <c r="B1381" s="18">
        <v>1</v>
      </c>
      <c r="C1381" s="651" t="s">
        <v>223</v>
      </c>
      <c r="D1381" s="16">
        <f>SUM(,D1237,D1167,D1102,D1036,D969,D900,D828,D759,D690,D617,D548,D480,D408,D332,D265,D168,D87)</f>
        <v>354273</v>
      </c>
      <c r="E1381" s="16">
        <f>SUM(,E1237,E1167,E1102,E1036,E969,E900,E828,E759,E690,E617,E548,E480,E408,E332,E265,E168,E87)</f>
        <v>59044</v>
      </c>
      <c r="F1381" s="16">
        <f>SUM(,F1237,F1167,F1102,F1036,F969,F900,F828,F759,F690,F617,F548,F480,F408,F332,F265,F168,F87)</f>
        <v>58639</v>
      </c>
      <c r="G1381" s="107">
        <f>F1381/E1381*100</f>
        <v>99.314070862407704</v>
      </c>
      <c r="H1381" s="8"/>
      <c r="I1381" s="114"/>
      <c r="J1381" s="36"/>
      <c r="K1381" s="117"/>
      <c r="L1381" s="36"/>
      <c r="M1381" s="117"/>
      <c r="N1381" s="36"/>
      <c r="O1381" s="10"/>
      <c r="P1381" s="408">
        <f t="shared" ref="P1381:Y1381" si="156">SUM(,P1237,P1167,P1102,P1036,P969,P900,P828,P759,P690,P617,P548,P480,P408,P332,P265,P168,P87)</f>
        <v>0</v>
      </c>
      <c r="Q1381" s="408">
        <f t="shared" ref="Q1381" si="157">SUM(,Q1237,Q1167,Q1102,Q1036,Q969,Q900,Q828,Q759,Q690,Q617,Q548,Q480,Q408,Q332,Q265,Q168,Q87)</f>
        <v>0</v>
      </c>
      <c r="R1381" s="408">
        <f t="shared" si="156"/>
        <v>0</v>
      </c>
      <c r="S1381" s="408">
        <f t="shared" si="156"/>
        <v>0</v>
      </c>
      <c r="T1381" s="802">
        <f t="shared" si="156"/>
        <v>0</v>
      </c>
      <c r="U1381" s="408">
        <f t="shared" si="156"/>
        <v>0</v>
      </c>
      <c r="V1381" s="408">
        <f t="shared" si="156"/>
        <v>0</v>
      </c>
      <c r="W1381" s="408">
        <f t="shared" si="156"/>
        <v>0</v>
      </c>
      <c r="X1381" s="408">
        <f t="shared" si="156"/>
        <v>0</v>
      </c>
      <c r="Y1381" s="408">
        <f t="shared" si="156"/>
        <v>0</v>
      </c>
      <c r="Z1381" s="408"/>
      <c r="AA1381" s="59"/>
      <c r="AB1381" s="59"/>
      <c r="AC1381" s="59"/>
      <c r="AD1381" s="59"/>
      <c r="AE1381" s="59"/>
      <c r="AF1381" s="59"/>
      <c r="AG1381" s="59"/>
      <c r="AH1381" s="59"/>
      <c r="AI1381" s="59"/>
      <c r="AJ1381" s="59"/>
      <c r="AK1381" s="59"/>
      <c r="AL1381" s="59"/>
      <c r="AM1381" s="59"/>
      <c r="AN1381" s="59"/>
      <c r="AO1381" s="59"/>
      <c r="AP1381" s="59"/>
      <c r="AQ1381" s="59"/>
      <c r="AR1381" s="59"/>
      <c r="AS1381" s="59"/>
      <c r="AT1381" s="59"/>
      <c r="AU1381" s="59"/>
      <c r="AV1381" s="59"/>
      <c r="AW1381" s="59"/>
      <c r="AX1381" s="59"/>
      <c r="AY1381" s="59"/>
      <c r="AZ1381" s="59"/>
      <c r="BA1381" s="59"/>
      <c r="BB1381" s="59"/>
      <c r="BC1381" s="59"/>
      <c r="BD1381" s="59"/>
      <c r="BE1381" s="59"/>
      <c r="BF1381" s="59"/>
      <c r="BG1381" s="59"/>
      <c r="BH1381" s="59"/>
      <c r="BI1381" s="59"/>
      <c r="BJ1381" s="59"/>
      <c r="BK1381" s="59"/>
      <c r="BL1381" s="59"/>
      <c r="BM1381" s="59"/>
      <c r="BN1381" s="59"/>
      <c r="BO1381" s="59"/>
      <c r="BP1381" s="59"/>
      <c r="BQ1381" s="59"/>
      <c r="BR1381" s="59"/>
      <c r="BS1381" s="59"/>
      <c r="BT1381" s="59"/>
      <c r="BU1381" s="59"/>
      <c r="BV1381" s="59"/>
      <c r="BW1381" s="59"/>
      <c r="BX1381" s="59"/>
      <c r="BY1381" s="59"/>
      <c r="BZ1381" s="59"/>
      <c r="CA1381" s="59"/>
      <c r="CB1381" s="59"/>
      <c r="CC1381" s="59"/>
      <c r="CD1381" s="59"/>
      <c r="CE1381" s="59"/>
      <c r="CF1381" s="59"/>
      <c r="CG1381" s="59"/>
      <c r="CH1381" s="59"/>
      <c r="CI1381" s="59"/>
      <c r="CJ1381" s="59"/>
      <c r="CK1381" s="59"/>
      <c r="CL1381" s="59"/>
      <c r="CM1381" s="59"/>
      <c r="CN1381" s="59"/>
      <c r="CO1381" s="59"/>
      <c r="CP1381" s="59"/>
      <c r="CQ1381" s="59"/>
      <c r="CR1381" s="59"/>
      <c r="CS1381" s="59"/>
      <c r="CT1381" s="59"/>
      <c r="CU1381" s="59"/>
      <c r="CV1381" s="59"/>
      <c r="CW1381" s="59"/>
      <c r="CX1381" s="59"/>
      <c r="CY1381" s="59"/>
      <c r="CZ1381" s="59"/>
      <c r="DA1381" s="59"/>
      <c r="DB1381" s="59"/>
      <c r="DC1381" s="59"/>
      <c r="DD1381" s="59"/>
      <c r="DE1381" s="59"/>
      <c r="DF1381" s="59"/>
      <c r="DG1381" s="59"/>
      <c r="DH1381" s="59"/>
      <c r="DI1381" s="59"/>
      <c r="DJ1381" s="59"/>
      <c r="DK1381" s="59"/>
      <c r="DL1381" s="59"/>
      <c r="DM1381" s="59"/>
      <c r="DN1381" s="59"/>
      <c r="DO1381" s="59"/>
      <c r="DP1381" s="59"/>
      <c r="DQ1381" s="59"/>
      <c r="DR1381" s="59"/>
      <c r="DS1381" s="59"/>
      <c r="DT1381" s="59"/>
      <c r="DU1381" s="59"/>
      <c r="DV1381" s="59"/>
      <c r="DW1381" s="59"/>
      <c r="DX1381" s="59"/>
      <c r="DY1381" s="59"/>
      <c r="DZ1381" s="59"/>
      <c r="EA1381" s="59"/>
      <c r="EB1381" s="59"/>
      <c r="EC1381" s="59"/>
      <c r="ED1381" s="59"/>
      <c r="EE1381" s="59"/>
      <c r="EF1381" s="59"/>
      <c r="EG1381" s="59"/>
      <c r="EH1381" s="59"/>
      <c r="EI1381" s="59"/>
      <c r="EJ1381" s="59"/>
      <c r="EK1381" s="59"/>
      <c r="EL1381" s="59"/>
      <c r="EM1381" s="59"/>
      <c r="EN1381" s="59"/>
      <c r="EO1381" s="59"/>
      <c r="EP1381" s="59"/>
      <c r="EQ1381" s="59"/>
      <c r="ER1381" s="59"/>
      <c r="ES1381" s="59"/>
      <c r="ET1381" s="59"/>
      <c r="EU1381" s="59"/>
      <c r="EV1381" s="59"/>
      <c r="EW1381" s="59"/>
      <c r="EX1381" s="59"/>
      <c r="EY1381" s="59"/>
      <c r="EZ1381" s="59"/>
      <c r="FA1381" s="59"/>
      <c r="FB1381" s="59"/>
      <c r="FC1381" s="59"/>
      <c r="FD1381" s="59"/>
      <c r="FE1381" s="59"/>
      <c r="FF1381" s="59"/>
      <c r="FG1381" s="59"/>
      <c r="FH1381" s="59"/>
      <c r="FI1381" s="59"/>
      <c r="FJ1381" s="59"/>
      <c r="FK1381" s="59"/>
      <c r="FL1381" s="59"/>
      <c r="FM1381" s="59"/>
      <c r="FN1381" s="59"/>
      <c r="FO1381" s="59"/>
    </row>
    <row r="1382" spans="1:171" x14ac:dyDescent="0.25">
      <c r="A1382" s="18">
        <v>1</v>
      </c>
      <c r="B1382" s="18">
        <v>1</v>
      </c>
      <c r="C1382" s="653" t="s">
        <v>195</v>
      </c>
      <c r="D1382" s="16">
        <f t="shared" ref="D1382:F1384" si="158">SUM(D1238,D1168,D1103,D1037,D970,D901,D829,D760,D691,D618,D549,D481,D409,D333,D266,D169,D88)</f>
        <v>354077</v>
      </c>
      <c r="E1382" s="16">
        <f t="shared" si="158"/>
        <v>59013</v>
      </c>
      <c r="F1382" s="16">
        <f t="shared" si="158"/>
        <v>58612</v>
      </c>
      <c r="G1382" s="107">
        <f>F1382/E1382*100</f>
        <v>99.320488705878361</v>
      </c>
      <c r="H1382" s="8"/>
      <c r="I1382" s="114"/>
      <c r="J1382" s="36"/>
      <c r="K1382" s="117"/>
      <c r="L1382" s="36"/>
      <c r="M1382" s="117"/>
      <c r="N1382" s="36"/>
      <c r="O1382" s="10"/>
      <c r="P1382" s="408"/>
      <c r="Q1382" s="408"/>
      <c r="R1382" s="408"/>
      <c r="S1382" s="408"/>
      <c r="T1382" s="802"/>
      <c r="U1382" s="408"/>
      <c r="V1382" s="408"/>
      <c r="W1382" s="408"/>
      <c r="X1382" s="408"/>
      <c r="Y1382" s="408"/>
      <c r="Z1382" s="408"/>
      <c r="AA1382" s="59"/>
      <c r="AB1382" s="59"/>
      <c r="AC1382" s="59"/>
      <c r="AD1382" s="59"/>
      <c r="AE1382" s="59"/>
      <c r="AF1382" s="59"/>
      <c r="AG1382" s="59"/>
      <c r="AH1382" s="59"/>
      <c r="AI1382" s="59"/>
      <c r="AJ1382" s="59"/>
      <c r="AK1382" s="59"/>
      <c r="AL1382" s="59"/>
      <c r="AM1382" s="59"/>
      <c r="AN1382" s="59"/>
      <c r="AO1382" s="59"/>
      <c r="AP1382" s="59"/>
      <c r="AQ1382" s="59"/>
      <c r="AR1382" s="59"/>
      <c r="AS1382" s="59"/>
      <c r="AT1382" s="59"/>
      <c r="AU1382" s="59"/>
      <c r="AV1382" s="59"/>
      <c r="AW1382" s="59"/>
      <c r="AX1382" s="59"/>
      <c r="AY1382" s="59"/>
      <c r="AZ1382" s="59"/>
      <c r="BA1382" s="59"/>
      <c r="BB1382" s="59"/>
      <c r="BC1382" s="59"/>
      <c r="BD1382" s="59"/>
      <c r="BE1382" s="59"/>
      <c r="BF1382" s="59"/>
      <c r="BG1382" s="59"/>
      <c r="BH1382" s="59"/>
      <c r="BI1382" s="59"/>
      <c r="BJ1382" s="59"/>
      <c r="BK1382" s="59"/>
      <c r="BL1382" s="59"/>
      <c r="BM1382" s="59"/>
      <c r="BN1382" s="59"/>
      <c r="BO1382" s="59"/>
      <c r="BP1382" s="59"/>
      <c r="BQ1382" s="59"/>
      <c r="BR1382" s="59"/>
      <c r="BS1382" s="59"/>
      <c r="BT1382" s="59"/>
      <c r="BU1382" s="59"/>
      <c r="BV1382" s="59"/>
      <c r="BW1382" s="59"/>
      <c r="BX1382" s="59"/>
      <c r="BY1382" s="59"/>
      <c r="BZ1382" s="59"/>
      <c r="CA1382" s="59"/>
      <c r="CB1382" s="59"/>
      <c r="CC1382" s="59"/>
      <c r="CD1382" s="59"/>
      <c r="CE1382" s="59"/>
      <c r="CF1382" s="59"/>
      <c r="CG1382" s="59"/>
      <c r="CH1382" s="59"/>
      <c r="CI1382" s="59"/>
      <c r="CJ1382" s="59"/>
      <c r="CK1382" s="59"/>
      <c r="CL1382" s="59"/>
      <c r="CM1382" s="59"/>
      <c r="CN1382" s="59"/>
      <c r="CO1382" s="59"/>
      <c r="CP1382" s="59"/>
      <c r="CQ1382" s="59"/>
      <c r="CR1382" s="59"/>
      <c r="CS1382" s="59"/>
      <c r="CT1382" s="59"/>
      <c r="CU1382" s="59"/>
      <c r="CV1382" s="59"/>
      <c r="CW1382" s="59"/>
      <c r="CX1382" s="59"/>
      <c r="CY1382" s="59"/>
      <c r="CZ1382" s="59"/>
      <c r="DA1382" s="59"/>
      <c r="DB1382" s="59"/>
      <c r="DC1382" s="59"/>
      <c r="DD1382" s="59"/>
      <c r="DE1382" s="59"/>
      <c r="DF1382" s="59"/>
      <c r="DG1382" s="59"/>
      <c r="DH1382" s="59"/>
      <c r="DI1382" s="59"/>
      <c r="DJ1382" s="59"/>
      <c r="DK1382" s="59"/>
      <c r="DL1382" s="59"/>
      <c r="DM1382" s="59"/>
      <c r="DN1382" s="59"/>
      <c r="DO1382" s="59"/>
      <c r="DP1382" s="59"/>
      <c r="DQ1382" s="59"/>
      <c r="DR1382" s="59"/>
      <c r="DS1382" s="59"/>
      <c r="DT1382" s="59"/>
      <c r="DU1382" s="59"/>
      <c r="DV1382" s="59"/>
      <c r="DW1382" s="59"/>
      <c r="DX1382" s="59"/>
      <c r="DY1382" s="59"/>
      <c r="DZ1382" s="59"/>
      <c r="EA1382" s="59"/>
      <c r="EB1382" s="59"/>
      <c r="EC1382" s="59"/>
      <c r="ED1382" s="59"/>
      <c r="EE1382" s="59"/>
      <c r="EF1382" s="59"/>
      <c r="EG1382" s="59"/>
      <c r="EH1382" s="59"/>
      <c r="EI1382" s="59"/>
      <c r="EJ1382" s="59"/>
      <c r="EK1382" s="59"/>
      <c r="EL1382" s="59"/>
      <c r="EM1382" s="59"/>
      <c r="EN1382" s="59"/>
      <c r="EO1382" s="59"/>
      <c r="EP1382" s="59"/>
      <c r="EQ1382" s="59"/>
      <c r="ER1382" s="59"/>
      <c r="ES1382" s="59"/>
      <c r="ET1382" s="59"/>
      <c r="EU1382" s="59"/>
      <c r="EV1382" s="59"/>
      <c r="EW1382" s="59"/>
      <c r="EX1382" s="59"/>
      <c r="EY1382" s="59"/>
      <c r="EZ1382" s="59"/>
      <c r="FA1382" s="59"/>
      <c r="FB1382" s="59"/>
      <c r="FC1382" s="59"/>
      <c r="FD1382" s="59"/>
      <c r="FE1382" s="59"/>
      <c r="FF1382" s="59"/>
      <c r="FG1382" s="59"/>
      <c r="FH1382" s="59"/>
      <c r="FI1382" s="59"/>
      <c r="FJ1382" s="59"/>
      <c r="FK1382" s="59"/>
      <c r="FL1382" s="59"/>
      <c r="FM1382" s="59"/>
      <c r="FN1382" s="59"/>
      <c r="FO1382" s="59"/>
    </row>
    <row r="1383" spans="1:171" ht="30" x14ac:dyDescent="0.25">
      <c r="A1383" s="18">
        <v>1</v>
      </c>
      <c r="B1383" s="18">
        <v>1</v>
      </c>
      <c r="C1383" s="653" t="s">
        <v>196</v>
      </c>
      <c r="D1383" s="16">
        <f t="shared" si="158"/>
        <v>196</v>
      </c>
      <c r="E1383" s="16">
        <f t="shared" si="158"/>
        <v>33</v>
      </c>
      <c r="F1383" s="16">
        <f t="shared" si="158"/>
        <v>27</v>
      </c>
      <c r="G1383" s="107">
        <f>F1383/E1383*100</f>
        <v>81.818181818181827</v>
      </c>
      <c r="H1383" s="273"/>
      <c r="I1383" s="118"/>
      <c r="J1383" s="10"/>
      <c r="K1383" s="119"/>
      <c r="L1383" s="10"/>
      <c r="M1383" s="119"/>
      <c r="N1383" s="10"/>
      <c r="O1383" s="10"/>
      <c r="P1383" s="407"/>
      <c r="Q1383" s="407"/>
      <c r="R1383" s="407"/>
      <c r="S1383" s="407"/>
      <c r="T1383" s="801"/>
      <c r="U1383" s="407"/>
      <c r="V1383" s="407"/>
      <c r="W1383" s="407"/>
      <c r="X1383" s="407"/>
      <c r="Y1383" s="407"/>
      <c r="Z1383" s="407"/>
      <c r="AA1383" s="59"/>
      <c r="AB1383" s="59"/>
      <c r="AC1383" s="59"/>
      <c r="AD1383" s="59"/>
      <c r="AE1383" s="59"/>
      <c r="AF1383" s="59"/>
      <c r="AG1383" s="59"/>
      <c r="AH1383" s="59"/>
      <c r="AI1383" s="59"/>
      <c r="AJ1383" s="59"/>
      <c r="AK1383" s="59"/>
      <c r="AL1383" s="59"/>
      <c r="AM1383" s="59"/>
      <c r="AN1383" s="59"/>
      <c r="AO1383" s="59"/>
      <c r="AP1383" s="59"/>
      <c r="AQ1383" s="59"/>
      <c r="AR1383" s="59"/>
      <c r="AS1383" s="59"/>
      <c r="AT1383" s="59"/>
      <c r="AU1383" s="59"/>
      <c r="AV1383" s="59"/>
      <c r="AW1383" s="59"/>
      <c r="AX1383" s="59"/>
      <c r="AY1383" s="59"/>
      <c r="AZ1383" s="59"/>
      <c r="BA1383" s="59"/>
      <c r="BB1383" s="59"/>
      <c r="BC1383" s="59"/>
      <c r="BD1383" s="59"/>
      <c r="BE1383" s="59"/>
      <c r="BF1383" s="59"/>
      <c r="BG1383" s="59"/>
      <c r="BH1383" s="59"/>
      <c r="BI1383" s="59"/>
      <c r="BJ1383" s="59"/>
      <c r="BK1383" s="59"/>
      <c r="BL1383" s="59"/>
      <c r="BM1383" s="59"/>
      <c r="BN1383" s="59"/>
      <c r="BO1383" s="59"/>
      <c r="BP1383" s="59"/>
      <c r="BQ1383" s="59"/>
      <c r="BR1383" s="59"/>
      <c r="BS1383" s="59"/>
      <c r="BT1383" s="59"/>
      <c r="BU1383" s="59"/>
      <c r="BV1383" s="59"/>
      <c r="BW1383" s="59"/>
      <c r="BX1383" s="59"/>
      <c r="BY1383" s="59"/>
      <c r="BZ1383" s="59"/>
      <c r="CA1383" s="59"/>
      <c r="CB1383" s="59"/>
      <c r="CC1383" s="59"/>
      <c r="CD1383" s="59"/>
      <c r="CE1383" s="59"/>
      <c r="CF1383" s="59"/>
      <c r="CG1383" s="59"/>
      <c r="CH1383" s="59"/>
      <c r="CI1383" s="59"/>
      <c r="CJ1383" s="59"/>
      <c r="CK1383" s="59"/>
      <c r="CL1383" s="59"/>
      <c r="CM1383" s="59"/>
      <c r="CN1383" s="59"/>
      <c r="CO1383" s="59"/>
      <c r="CP1383" s="59"/>
      <c r="CQ1383" s="59"/>
      <c r="CR1383" s="59"/>
      <c r="CS1383" s="59"/>
      <c r="CT1383" s="59"/>
      <c r="CU1383" s="59"/>
      <c r="CV1383" s="59"/>
      <c r="CW1383" s="59"/>
      <c r="CX1383" s="59"/>
      <c r="CY1383" s="59"/>
      <c r="CZ1383" s="59"/>
      <c r="DA1383" s="59"/>
      <c r="DB1383" s="59"/>
      <c r="DC1383" s="59"/>
      <c r="DD1383" s="59"/>
      <c r="DE1383" s="59"/>
      <c r="DF1383" s="59"/>
      <c r="DG1383" s="59"/>
      <c r="DH1383" s="59"/>
      <c r="DI1383" s="59"/>
      <c r="DJ1383" s="59"/>
      <c r="DK1383" s="59"/>
      <c r="DL1383" s="59"/>
      <c r="DM1383" s="59"/>
      <c r="DN1383" s="59"/>
      <c r="DO1383" s="59"/>
      <c r="DP1383" s="59"/>
      <c r="DQ1383" s="59"/>
      <c r="DR1383" s="59"/>
      <c r="DS1383" s="59"/>
      <c r="DT1383" s="59"/>
      <c r="DU1383" s="59"/>
      <c r="DV1383" s="59"/>
      <c r="DW1383" s="59"/>
      <c r="DX1383" s="59"/>
      <c r="DY1383" s="59"/>
      <c r="DZ1383" s="59"/>
      <c r="EA1383" s="59"/>
      <c r="EB1383" s="59"/>
      <c r="EC1383" s="59"/>
      <c r="ED1383" s="59"/>
      <c r="EE1383" s="59"/>
      <c r="EF1383" s="59"/>
      <c r="EG1383" s="59"/>
      <c r="EH1383" s="59"/>
      <c r="EI1383" s="59"/>
      <c r="EJ1383" s="59"/>
      <c r="EK1383" s="59"/>
      <c r="EL1383" s="59"/>
      <c r="EM1383" s="59"/>
      <c r="EN1383" s="59"/>
      <c r="EO1383" s="59"/>
      <c r="EP1383" s="59"/>
      <c r="EQ1383" s="59"/>
      <c r="ER1383" s="59"/>
      <c r="ES1383" s="59"/>
      <c r="ET1383" s="59"/>
      <c r="EU1383" s="59"/>
      <c r="EV1383" s="59"/>
      <c r="EW1383" s="59"/>
      <c r="EX1383" s="59"/>
      <c r="EY1383" s="59"/>
      <c r="EZ1383" s="59"/>
      <c r="FA1383" s="59"/>
      <c r="FB1383" s="59"/>
      <c r="FC1383" s="59"/>
      <c r="FD1383" s="59"/>
      <c r="FE1383" s="59"/>
      <c r="FF1383" s="59"/>
      <c r="FG1383" s="59"/>
      <c r="FH1383" s="59"/>
      <c r="FI1383" s="59"/>
      <c r="FJ1383" s="59"/>
      <c r="FK1383" s="59"/>
      <c r="FL1383" s="59"/>
      <c r="FM1383" s="59"/>
      <c r="FN1383" s="59"/>
      <c r="FO1383" s="59"/>
    </row>
    <row r="1384" spans="1:171" ht="30" thickBot="1" x14ac:dyDescent="0.3">
      <c r="A1384" s="18">
        <v>1</v>
      </c>
      <c r="B1384" s="18">
        <v>1</v>
      </c>
      <c r="C1384" s="656" t="s">
        <v>201</v>
      </c>
      <c r="D1384" s="182">
        <f t="shared" si="158"/>
        <v>354273</v>
      </c>
      <c r="E1384" s="182">
        <f t="shared" si="158"/>
        <v>59044</v>
      </c>
      <c r="F1384" s="182">
        <f t="shared" si="158"/>
        <v>58639</v>
      </c>
      <c r="G1384" s="182">
        <f>F1384/E1384*100</f>
        <v>99.314070862407704</v>
      </c>
      <c r="H1384" s="657"/>
      <c r="I1384" s="658"/>
      <c r="J1384" s="659"/>
      <c r="K1384" s="660"/>
      <c r="L1384" s="659"/>
      <c r="M1384" s="660"/>
      <c r="N1384" s="659"/>
      <c r="O1384" s="661"/>
      <c r="P1384" s="662">
        <f t="shared" ref="P1384:Y1384" si="159">SUM(P1240,P1170,P1105,P1039,P972,P903,P831,P762,P693,P620,P551,P483,P411,P335,P268,P171,P90)</f>
        <v>2476824.3613</v>
      </c>
      <c r="Q1384" s="662">
        <f t="shared" ref="Q1384" si="160">SUM(Q1240,Q1170,Q1105,Q1039,Q972,Q903,Q831,Q762,Q693,Q620,Q551,Q483,Q411,Q335,Q268,Q171,Q90)</f>
        <v>2476824.3613</v>
      </c>
      <c r="R1384" s="662">
        <f t="shared" si="159"/>
        <v>412804.06021666666</v>
      </c>
      <c r="S1384" s="662">
        <f t="shared" si="159"/>
        <v>411003.62855999998</v>
      </c>
      <c r="T1384" s="803">
        <f t="shared" si="159"/>
        <v>0</v>
      </c>
      <c r="U1384" s="662">
        <f t="shared" si="159"/>
        <v>0</v>
      </c>
      <c r="V1384" s="662">
        <f t="shared" si="159"/>
        <v>-1800.4316566666712</v>
      </c>
      <c r="W1384" s="662">
        <f t="shared" si="159"/>
        <v>0</v>
      </c>
      <c r="X1384" s="662">
        <f t="shared" si="159"/>
        <v>-352.36603000000002</v>
      </c>
      <c r="Y1384" s="662">
        <f t="shared" si="159"/>
        <v>410651.26252999995</v>
      </c>
      <c r="Z1384" s="662">
        <f>S1384/R1384*100</f>
        <v>99.563853210232068</v>
      </c>
      <c r="AA1384" s="59"/>
      <c r="AB1384" s="59"/>
      <c r="AC1384" s="59"/>
      <c r="AD1384" s="59"/>
      <c r="AE1384" s="59"/>
      <c r="AF1384" s="59"/>
      <c r="AG1384" s="59"/>
      <c r="AH1384" s="59"/>
      <c r="AI1384" s="59"/>
      <c r="AJ1384" s="59"/>
      <c r="AK1384" s="59"/>
      <c r="AL1384" s="59"/>
      <c r="AM1384" s="59"/>
      <c r="AN1384" s="59"/>
      <c r="AO1384" s="59"/>
      <c r="AP1384" s="59"/>
      <c r="AQ1384" s="59"/>
      <c r="AR1384" s="59"/>
      <c r="AS1384" s="59"/>
      <c r="AT1384" s="59"/>
      <c r="AU1384" s="59"/>
      <c r="AV1384" s="59"/>
      <c r="AW1384" s="59"/>
      <c r="AX1384" s="59"/>
      <c r="AY1384" s="59"/>
      <c r="AZ1384" s="59"/>
      <c r="BA1384" s="59"/>
      <c r="BB1384" s="59"/>
      <c r="BC1384" s="59"/>
      <c r="BD1384" s="59"/>
      <c r="BE1384" s="59"/>
      <c r="BF1384" s="59"/>
      <c r="BG1384" s="59"/>
      <c r="BH1384" s="59"/>
      <c r="BI1384" s="59"/>
      <c r="BJ1384" s="59"/>
      <c r="BK1384" s="59"/>
      <c r="BL1384" s="59"/>
      <c r="BM1384" s="59"/>
      <c r="BN1384" s="59"/>
      <c r="BO1384" s="59"/>
      <c r="BP1384" s="59"/>
      <c r="BQ1384" s="59"/>
      <c r="BR1384" s="59"/>
      <c r="BS1384" s="59"/>
      <c r="BT1384" s="59"/>
      <c r="BU1384" s="59"/>
      <c r="BV1384" s="59"/>
      <c r="BW1384" s="59"/>
      <c r="BX1384" s="59"/>
      <c r="BY1384" s="59"/>
      <c r="BZ1384" s="59"/>
      <c r="CA1384" s="59"/>
      <c r="CB1384" s="59"/>
      <c r="CC1384" s="59"/>
      <c r="CD1384" s="59"/>
      <c r="CE1384" s="59"/>
      <c r="CF1384" s="59"/>
      <c r="CG1384" s="59"/>
      <c r="CH1384" s="59"/>
      <c r="CI1384" s="59"/>
      <c r="CJ1384" s="59"/>
      <c r="CK1384" s="59"/>
      <c r="CL1384" s="59"/>
      <c r="CM1384" s="59"/>
      <c r="CN1384" s="59"/>
      <c r="CO1384" s="59"/>
      <c r="CP1384" s="59"/>
      <c r="CQ1384" s="59"/>
      <c r="CR1384" s="59"/>
      <c r="CS1384" s="59"/>
      <c r="CT1384" s="59"/>
      <c r="CU1384" s="59"/>
      <c r="CV1384" s="59"/>
      <c r="CW1384" s="59"/>
      <c r="CX1384" s="59"/>
      <c r="CY1384" s="59"/>
      <c r="CZ1384" s="59"/>
      <c r="DA1384" s="59"/>
      <c r="DB1384" s="59"/>
      <c r="DC1384" s="59"/>
      <c r="DD1384" s="59"/>
      <c r="DE1384" s="59"/>
      <c r="DF1384" s="59"/>
      <c r="DG1384" s="59"/>
      <c r="DH1384" s="59"/>
      <c r="DI1384" s="59"/>
      <c r="DJ1384" s="59"/>
      <c r="DK1384" s="59"/>
      <c r="DL1384" s="59"/>
      <c r="DM1384" s="59"/>
      <c r="DN1384" s="59"/>
      <c r="DO1384" s="59"/>
      <c r="DP1384" s="59"/>
      <c r="DQ1384" s="59"/>
      <c r="DR1384" s="59"/>
      <c r="DS1384" s="59"/>
      <c r="DT1384" s="59"/>
      <c r="DU1384" s="59"/>
      <c r="DV1384" s="59"/>
      <c r="DW1384" s="59"/>
      <c r="DX1384" s="59"/>
      <c r="DY1384" s="59"/>
      <c r="DZ1384" s="59"/>
      <c r="EA1384" s="59"/>
      <c r="EB1384" s="59"/>
      <c r="EC1384" s="59"/>
      <c r="ED1384" s="59"/>
      <c r="EE1384" s="59"/>
      <c r="EF1384" s="59"/>
      <c r="EG1384" s="59"/>
      <c r="EH1384" s="59"/>
      <c r="EI1384" s="59"/>
      <c r="EJ1384" s="59"/>
      <c r="EK1384" s="59"/>
      <c r="EL1384" s="59"/>
      <c r="EM1384" s="59"/>
      <c r="EN1384" s="59"/>
      <c r="EO1384" s="59"/>
      <c r="EP1384" s="59"/>
      <c r="EQ1384" s="59"/>
      <c r="ER1384" s="59"/>
      <c r="ES1384" s="59"/>
      <c r="ET1384" s="59"/>
      <c r="EU1384" s="59"/>
      <c r="EV1384" s="59"/>
      <c r="EW1384" s="59"/>
      <c r="EX1384" s="59"/>
      <c r="EY1384" s="59"/>
      <c r="EZ1384" s="59"/>
      <c r="FA1384" s="59"/>
      <c r="FB1384" s="59"/>
      <c r="FC1384" s="59"/>
      <c r="FD1384" s="59"/>
      <c r="FE1384" s="59"/>
      <c r="FF1384" s="59"/>
      <c r="FG1384" s="59"/>
      <c r="FH1384" s="59"/>
      <c r="FI1384" s="59"/>
      <c r="FJ1384" s="59"/>
      <c r="FK1384" s="59"/>
      <c r="FL1384" s="59"/>
      <c r="FM1384" s="59"/>
      <c r="FN1384" s="59"/>
      <c r="FO1384" s="59"/>
    </row>
  </sheetData>
  <autoFilter ref="A7:FO1384"/>
  <mergeCells count="17">
    <mergeCell ref="P4:P6"/>
    <mergeCell ref="N4:N6"/>
    <mergeCell ref="O4:O6"/>
    <mergeCell ref="Q4:Q6"/>
    <mergeCell ref="C1:Z2"/>
    <mergeCell ref="Z4:Z6"/>
    <mergeCell ref="T4:T6"/>
    <mergeCell ref="S4:S6"/>
    <mergeCell ref="V4:V6"/>
    <mergeCell ref="X4:X6"/>
    <mergeCell ref="Y4:Y6"/>
    <mergeCell ref="W4:W6"/>
    <mergeCell ref="U4:U6"/>
    <mergeCell ref="D4:G5"/>
    <mergeCell ref="J4:M5"/>
    <mergeCell ref="H4:I5"/>
    <mergeCell ref="R4:R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28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2025-03-26T06:26:08Z</cp:lastPrinted>
  <dcterms:created xsi:type="dcterms:W3CDTF">2022-02-03T04:36:21Z</dcterms:created>
  <dcterms:modified xsi:type="dcterms:W3CDTF">2025-03-26T06:26:34Z</dcterms:modified>
</cp:coreProperties>
</file>